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chartsheets/sheet1.xml" ContentType="application/vnd.openxmlformats-officedocument.spreadsheetml.chartsheet+xml"/>
  <Override PartName="/xl/worksheets/sheet23.xml" ContentType="application/vnd.openxmlformats-officedocument.spreadsheetml.worksheet+xml"/>
  <Override PartName="/xl/worksheets/sheet24.xml" ContentType="application/vnd.openxmlformats-officedocument.spreadsheetml.worksheet+xml"/>
  <Override PartName="/xl/chartsheets/sheet2.xml" ContentType="application/vnd.openxmlformats-officedocument.spreadsheetml.chart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3.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drawings/drawing5.xml" ContentType="application/vnd.openxmlformats-officedocument.drawing+xml"/>
  <Override PartName="/xl/comments7.xml" ContentType="application/vnd.openxmlformats-officedocument.spreadsheetml.comments+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drawings/drawing6.xml" ContentType="application/vnd.openxmlformats-officedocument.drawing+xml"/>
  <Override PartName="/xl/comments8.xml" ContentType="application/vnd.openxmlformats-officedocument.spreadsheetml.comments+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omments9.xml" ContentType="application/vnd.openxmlformats-officedocument.spreadsheetml.comments+xml"/>
  <Override PartName="/xl/drawings/drawing7.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8.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drawings/drawing9.xml" ContentType="application/vnd.openxmlformats-officedocument.drawing+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drawings/drawing10.xml" ContentType="application/vnd.openxmlformats-officedocument.drawing+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drawings/drawing11.xml" ContentType="application/vnd.openxmlformats-officedocument.drawing+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drawings/drawing12.xml" ContentType="application/vnd.openxmlformats-officedocument.drawing+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drawings/drawing13.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drawings/drawing14.xml" ContentType="application/vnd.openxmlformats-officedocument.drawing+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drawings/drawing15.xml" ContentType="application/vnd.openxmlformats-officedocument.drawing+xml"/>
  <Override PartName="/xl/charts/chart42.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43.xml" ContentType="application/vnd.openxmlformats-officedocument.drawingml.chart+xml"/>
  <Override PartName="/xl/charts/style1.xml" ContentType="application/vnd.ms-office.chartstyle+xml"/>
  <Override PartName="/xl/charts/colors1.xml" ContentType="application/vnd.ms-office.chartcolorstyle+xml"/>
  <Override PartName="/xl/charts/chart4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8.xml" ContentType="application/vnd.openxmlformats-officedocument.drawing+xml"/>
  <Override PartName="/xl/charts/chart45.xml" ContentType="application/vnd.openxmlformats-officedocument.drawingml.chart+xml"/>
  <Override PartName="/xl/drawings/drawing19.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827"/>
  <workbookPr defaultThemeVersion="124226"/>
  <mc:AlternateContent xmlns:mc="http://schemas.openxmlformats.org/markup-compatibility/2006">
    <mc:Choice Requires="x15">
      <x15ac:absPath xmlns:x15ac="http://schemas.microsoft.com/office/spreadsheetml/2010/11/ac" url="D:\RESEARCH\2017.INTERNATIONAL.BUSINESS.CYCLES\Submission.Draft.(Globalization)_vFINAL\FINAL_CODE.DATA\0_SNDE_CODE\FigureI\"/>
    </mc:Choice>
  </mc:AlternateContent>
  <xr:revisionPtr revIDLastSave="0" documentId="13_ncr:1_{E1389C21-E6C7-4C6A-A472-4DBB46536C94}" xr6:coauthVersionLast="37" xr6:coauthVersionMax="37" xr10:uidLastSave="{00000000-0000-0000-0000-000000000000}"/>
  <bookViews>
    <workbookView xWindow="0" yWindow="0" windowWidth="23040" windowHeight="9405" firstSheet="21" activeTab="25" xr2:uid="{00000000-000D-0000-FFFF-FFFF00000000}"/>
  </bookViews>
  <sheets>
    <sheet name="README" sheetId="56" r:id="rId1"/>
    <sheet name="Real GDP" sheetId="1" r:id="rId2"/>
    <sheet name="GDP Deflator" sheetId="2" r:id="rId3"/>
    <sheet name="DataTransformed" sheetId="37" r:id="rId4"/>
    <sheet name="C" sheetId="47" r:id="rId5"/>
    <sheet name="I" sheetId="48" r:id="rId6"/>
    <sheet name="Total GFCF" sheetId="49" r:id="rId7"/>
    <sheet name="Housing Investment" sheetId="50" r:id="rId8"/>
    <sheet name="Total Non-Res GFCF" sheetId="51" r:id="rId9"/>
    <sheet name="G" sheetId="52" r:id="rId10"/>
    <sheet name="EXP" sheetId="53" r:id="rId11"/>
    <sheet name="IMP" sheetId="43" r:id="rId12"/>
    <sheet name="Total GDP" sheetId="44" r:id="rId13"/>
    <sheet name="PhillipsCurveUS" sheetId="26" r:id="rId14"/>
    <sheet name="PhillipsCurveUK" sheetId="27" r:id="rId15"/>
    <sheet name="PhillipsCurveFR" sheetId="28" r:id="rId16"/>
    <sheet name="PhillipsCurveDE" sheetId="29" r:id="rId17"/>
    <sheet name="PhillipsCurveIT" sheetId="30" r:id="rId18"/>
    <sheet name="PhillipsCurveCA" sheetId="31" r:id="rId19"/>
    <sheet name="PhillipsCurveJP" sheetId="32" r:id="rId20"/>
    <sheet name="PhillipsCurveES" sheetId="33" r:id="rId21"/>
    <sheet name="PhillipsCurveALL" sheetId="34" r:id="rId22"/>
    <sheet name="FigureIA.FlatteningPhillips" sheetId="38" r:id="rId23"/>
    <sheet name="Shares (Q)" sheetId="45" r:id="rId24"/>
    <sheet name="ScatterPlotSlopePhillipsCurve" sheetId="46" r:id="rId25"/>
    <sheet name="FigureI.B Scatter Plot" sheetId="55" r:id="rId26"/>
  </sheets>
  <definedNames>
    <definedName name="_DLX1.USE">'Real GDP'!$A$1:$J$6</definedName>
    <definedName name="_DLX2.USE">'GDP Deflator'!$L$1:$U$6</definedName>
    <definedName name="_DLX3.USE" localSheetId="6">'Total GFCF'!$A$1:$W$6</definedName>
    <definedName name="_DLX4.USE">'Housing Investment'!$A$1:$AB$6</definedName>
    <definedName name="_DLX5.USE" localSheetId="8">'Total Non-Res GFCF'!$A$1:$Q$6</definedName>
    <definedName name="_DLX6.USE">G!$A$1:$V$6</definedName>
    <definedName name="_DLX7.USE">IMP!$A$1:$V$6</definedName>
    <definedName name="_DLX8.USE" localSheetId="10">EXP!$A$1:$V$6</definedName>
    <definedName name="_DLX9.USE" localSheetId="12">'Total GDP'!$A$1:$AE$6</definedName>
  </definedNames>
  <calcPr calcId="162913"/>
</workbook>
</file>

<file path=xl/calcChain.xml><?xml version="1.0" encoding="utf-8"?>
<calcChain xmlns="http://schemas.openxmlformats.org/spreadsheetml/2006/main">
  <c r="R8" i="33" l="1"/>
  <c r="R9" i="33"/>
  <c r="R10" i="33"/>
  <c r="R11" i="33"/>
  <c r="R12" i="33"/>
  <c r="R13" i="33"/>
  <c r="R14" i="33"/>
  <c r="R15" i="33"/>
  <c r="R16" i="33"/>
  <c r="R17" i="33"/>
  <c r="R18" i="33"/>
  <c r="R19" i="33"/>
  <c r="R20" i="33"/>
  <c r="R21" i="33"/>
  <c r="R22" i="33"/>
  <c r="R23" i="33"/>
  <c r="R24" i="33"/>
  <c r="R25" i="33"/>
  <c r="R26" i="33"/>
  <c r="R27" i="33"/>
  <c r="R28" i="33"/>
  <c r="R29" i="33"/>
  <c r="R30" i="33"/>
  <c r="R31" i="33"/>
  <c r="R32" i="33"/>
  <c r="R33" i="33"/>
  <c r="R34" i="33"/>
  <c r="R35" i="33"/>
  <c r="R36" i="33"/>
  <c r="R37" i="33"/>
  <c r="R38" i="33"/>
  <c r="R39" i="33"/>
  <c r="R40" i="33"/>
  <c r="R41" i="33"/>
  <c r="R42" i="33"/>
  <c r="R43" i="33"/>
  <c r="R44" i="33"/>
  <c r="R45" i="33"/>
  <c r="R46" i="33"/>
  <c r="R47" i="33"/>
  <c r="R48" i="33"/>
  <c r="R49" i="33"/>
  <c r="R50" i="33"/>
  <c r="R51" i="33"/>
  <c r="R52" i="33"/>
  <c r="R53" i="33"/>
  <c r="R54" i="33"/>
  <c r="R55" i="33"/>
  <c r="R56" i="33"/>
  <c r="R57" i="33"/>
  <c r="R58" i="33"/>
  <c r="R59" i="33"/>
  <c r="R60" i="33"/>
  <c r="R61" i="33"/>
  <c r="R62" i="33"/>
  <c r="R63" i="33"/>
  <c r="R64" i="33"/>
  <c r="R65" i="33"/>
  <c r="R66" i="33"/>
  <c r="R67" i="33"/>
  <c r="R68" i="33"/>
  <c r="R69" i="33"/>
  <c r="R70" i="33"/>
  <c r="R71" i="33"/>
  <c r="R72" i="33"/>
  <c r="R73" i="33"/>
  <c r="R74" i="33"/>
  <c r="R75" i="33"/>
  <c r="R76" i="33"/>
  <c r="R77" i="33"/>
  <c r="R78" i="33"/>
  <c r="R79" i="33"/>
  <c r="R80" i="33"/>
  <c r="R81" i="33"/>
  <c r="R82" i="33"/>
  <c r="R83" i="33"/>
  <c r="R84" i="33"/>
  <c r="R85" i="33"/>
  <c r="R86" i="33"/>
  <c r="R87" i="33"/>
  <c r="R88" i="33"/>
  <c r="R89" i="33"/>
  <c r="R90" i="33"/>
  <c r="R91" i="33"/>
  <c r="R92" i="33"/>
  <c r="R93" i="33"/>
  <c r="R94" i="33"/>
  <c r="R95" i="33"/>
  <c r="R96" i="33"/>
  <c r="R97" i="33"/>
  <c r="R98" i="33"/>
  <c r="R99" i="33"/>
  <c r="R100" i="33"/>
  <c r="R101" i="33"/>
  <c r="R102" i="33"/>
  <c r="R103" i="33"/>
  <c r="R104" i="33"/>
  <c r="R105" i="33"/>
  <c r="R106" i="33"/>
  <c r="R107" i="33"/>
  <c r="R108" i="33"/>
  <c r="R109" i="33"/>
  <c r="R110" i="33"/>
  <c r="R111" i="33"/>
  <c r="R112" i="33"/>
  <c r="R113" i="33"/>
  <c r="R114" i="33"/>
  <c r="R115" i="33"/>
  <c r="R116" i="33"/>
  <c r="R117" i="33"/>
  <c r="R118" i="33"/>
  <c r="R119" i="33"/>
  <c r="R120" i="33"/>
  <c r="R121" i="33"/>
  <c r="R122" i="33"/>
  <c r="R123" i="33"/>
  <c r="R124" i="33"/>
  <c r="R125" i="33"/>
  <c r="R126" i="33"/>
  <c r="R127" i="33"/>
  <c r="R128" i="33"/>
  <c r="R129" i="33"/>
  <c r="R130" i="33"/>
  <c r="R131" i="33"/>
  <c r="R132" i="33"/>
  <c r="R133" i="33"/>
  <c r="R134" i="33"/>
  <c r="R135" i="33"/>
  <c r="R136" i="33"/>
  <c r="R137" i="33"/>
  <c r="R138" i="33"/>
  <c r="R139" i="33"/>
  <c r="R140" i="33"/>
  <c r="R141" i="33"/>
  <c r="R142" i="33"/>
  <c r="R143" i="33"/>
  <c r="R144" i="33"/>
  <c r="R145" i="33"/>
  <c r="R146" i="33"/>
  <c r="R147" i="33"/>
  <c r="R148" i="33"/>
  <c r="R149" i="33"/>
  <c r="R150" i="33"/>
  <c r="R151" i="33"/>
  <c r="R152" i="33"/>
  <c r="R153" i="33"/>
  <c r="R154" i="33"/>
  <c r="R155" i="33"/>
  <c r="R156" i="33"/>
  <c r="R157" i="33"/>
  <c r="R158" i="33"/>
  <c r="R159" i="33"/>
  <c r="R160" i="33"/>
  <c r="R161" i="33"/>
  <c r="R162" i="33"/>
  <c r="R163" i="33"/>
  <c r="R164" i="33"/>
  <c r="R165" i="33"/>
  <c r="R166" i="33"/>
  <c r="R167" i="33"/>
  <c r="R168" i="33"/>
  <c r="R169" i="33"/>
  <c r="R170" i="33"/>
  <c r="R171" i="33"/>
  <c r="R172" i="33"/>
  <c r="R173" i="33"/>
  <c r="R174" i="33"/>
  <c r="R175" i="33"/>
  <c r="R176" i="33"/>
  <c r="R177" i="33"/>
  <c r="R178" i="33"/>
  <c r="R179" i="33"/>
  <c r="R180" i="33"/>
  <c r="R181" i="33"/>
  <c r="R182" i="33"/>
  <c r="R183" i="33"/>
  <c r="R184" i="33"/>
  <c r="R185" i="33"/>
  <c r="R186" i="33"/>
  <c r="R187" i="33"/>
  <c r="R188" i="33"/>
  <c r="R189" i="33"/>
  <c r="R190" i="33"/>
  <c r="R191" i="33"/>
  <c r="R192" i="33"/>
  <c r="R193" i="33"/>
  <c r="R194" i="33"/>
  <c r="R195" i="33"/>
  <c r="R196" i="33"/>
  <c r="R197" i="33"/>
  <c r="R198" i="33"/>
  <c r="R199" i="33"/>
  <c r="R200" i="33"/>
  <c r="R201" i="33"/>
  <c r="R202" i="33"/>
  <c r="R203" i="33"/>
  <c r="R204" i="33"/>
  <c r="R205" i="33"/>
  <c r="R206" i="33"/>
  <c r="R207" i="33"/>
  <c r="R208" i="33"/>
  <c r="R209" i="33"/>
  <c r="R210" i="33"/>
  <c r="R211" i="33"/>
  <c r="R212" i="33"/>
  <c r="R213" i="33"/>
  <c r="R214" i="33"/>
  <c r="R215" i="33"/>
  <c r="R216" i="33"/>
  <c r="R217" i="33"/>
  <c r="R218" i="33"/>
  <c r="R219" i="33"/>
  <c r="R220" i="33"/>
  <c r="R221" i="33"/>
  <c r="R222" i="33"/>
  <c r="R223" i="33"/>
  <c r="R224" i="33"/>
  <c r="R225" i="33"/>
  <c r="R226" i="33"/>
  <c r="R227" i="33"/>
  <c r="R228" i="33"/>
  <c r="R229" i="33"/>
  <c r="R230" i="33"/>
  <c r="R231" i="33"/>
  <c r="R232" i="33"/>
  <c r="R233" i="33"/>
  <c r="R234" i="33"/>
  <c r="R235" i="33"/>
  <c r="R236" i="33"/>
  <c r="R237" i="33"/>
  <c r="R238" i="33"/>
  <c r="R7" i="33"/>
  <c r="R8" i="32"/>
  <c r="R9" i="32"/>
  <c r="R10" i="32"/>
  <c r="R11" i="32"/>
  <c r="R12" i="32"/>
  <c r="R13" i="32"/>
  <c r="R14" i="32"/>
  <c r="R15" i="32"/>
  <c r="R16" i="32"/>
  <c r="R17" i="32"/>
  <c r="R18" i="32"/>
  <c r="R19" i="32"/>
  <c r="R20" i="32"/>
  <c r="R21" i="32"/>
  <c r="R22" i="32"/>
  <c r="R23" i="32"/>
  <c r="R24" i="32"/>
  <c r="R25" i="32"/>
  <c r="R26" i="32"/>
  <c r="R27" i="32"/>
  <c r="R28" i="32"/>
  <c r="R29" i="32"/>
  <c r="R30" i="32"/>
  <c r="R31" i="32"/>
  <c r="R32" i="32"/>
  <c r="R33" i="32"/>
  <c r="R34" i="32"/>
  <c r="R35" i="32"/>
  <c r="R36" i="32"/>
  <c r="R37" i="32"/>
  <c r="R38" i="32"/>
  <c r="R39" i="32"/>
  <c r="R40" i="32"/>
  <c r="R41" i="32"/>
  <c r="R42" i="32"/>
  <c r="R43" i="32"/>
  <c r="R44" i="32"/>
  <c r="R45" i="32"/>
  <c r="R46" i="32"/>
  <c r="R47" i="32"/>
  <c r="R48" i="32"/>
  <c r="R49" i="32"/>
  <c r="R50" i="32"/>
  <c r="R51" i="32"/>
  <c r="R52" i="32"/>
  <c r="R53" i="32"/>
  <c r="R54" i="32"/>
  <c r="R55" i="32"/>
  <c r="R56" i="32"/>
  <c r="R57" i="32"/>
  <c r="R58" i="32"/>
  <c r="R59" i="32"/>
  <c r="R60" i="32"/>
  <c r="R61" i="32"/>
  <c r="R62" i="32"/>
  <c r="R63" i="32"/>
  <c r="R64" i="32"/>
  <c r="R65" i="32"/>
  <c r="R66" i="32"/>
  <c r="R67" i="32"/>
  <c r="R68" i="32"/>
  <c r="R69" i="32"/>
  <c r="R70" i="32"/>
  <c r="R71" i="32"/>
  <c r="R72" i="32"/>
  <c r="R73" i="32"/>
  <c r="R74" i="32"/>
  <c r="R75" i="32"/>
  <c r="R76" i="32"/>
  <c r="R77" i="32"/>
  <c r="R78" i="32"/>
  <c r="R79" i="32"/>
  <c r="R80" i="32"/>
  <c r="R81" i="32"/>
  <c r="R82" i="32"/>
  <c r="R83" i="32"/>
  <c r="R84" i="32"/>
  <c r="R85" i="32"/>
  <c r="R86" i="32"/>
  <c r="R87" i="32"/>
  <c r="R88" i="32"/>
  <c r="R89" i="32"/>
  <c r="R90" i="32"/>
  <c r="R91" i="32"/>
  <c r="R92" i="32"/>
  <c r="R93" i="32"/>
  <c r="R94" i="32"/>
  <c r="R95" i="32"/>
  <c r="R96" i="32"/>
  <c r="R97" i="32"/>
  <c r="R98" i="32"/>
  <c r="R99" i="32"/>
  <c r="R100" i="32"/>
  <c r="R101" i="32"/>
  <c r="R102" i="32"/>
  <c r="R103" i="32"/>
  <c r="R104" i="32"/>
  <c r="R105" i="32"/>
  <c r="R106" i="32"/>
  <c r="R107" i="32"/>
  <c r="R108" i="32"/>
  <c r="R109" i="32"/>
  <c r="R110" i="32"/>
  <c r="R111" i="32"/>
  <c r="R112" i="32"/>
  <c r="R113" i="32"/>
  <c r="R114" i="32"/>
  <c r="R115" i="32"/>
  <c r="R116" i="32"/>
  <c r="R117" i="32"/>
  <c r="R118" i="32"/>
  <c r="R119" i="32"/>
  <c r="R120" i="32"/>
  <c r="R121" i="32"/>
  <c r="R122" i="32"/>
  <c r="R123" i="32"/>
  <c r="R124" i="32"/>
  <c r="R125" i="32"/>
  <c r="R126" i="32"/>
  <c r="R127" i="32"/>
  <c r="R128" i="32"/>
  <c r="R129" i="32"/>
  <c r="R130" i="32"/>
  <c r="R131" i="32"/>
  <c r="R132" i="32"/>
  <c r="R133" i="32"/>
  <c r="R134" i="32"/>
  <c r="R135" i="32"/>
  <c r="R136" i="32"/>
  <c r="R137" i="32"/>
  <c r="R138" i="32"/>
  <c r="R139" i="32"/>
  <c r="R140" i="32"/>
  <c r="R141" i="32"/>
  <c r="R142" i="32"/>
  <c r="R143" i="32"/>
  <c r="R144" i="32"/>
  <c r="R145" i="32"/>
  <c r="R146" i="32"/>
  <c r="R147" i="32"/>
  <c r="R148" i="32"/>
  <c r="R149" i="32"/>
  <c r="R150" i="32"/>
  <c r="R151" i="32"/>
  <c r="R152" i="32"/>
  <c r="R153" i="32"/>
  <c r="R154" i="32"/>
  <c r="R155" i="32"/>
  <c r="R156" i="32"/>
  <c r="R157" i="32"/>
  <c r="R158" i="32"/>
  <c r="R159" i="32"/>
  <c r="R160" i="32"/>
  <c r="R161" i="32"/>
  <c r="R162" i="32"/>
  <c r="R163" i="32"/>
  <c r="R164" i="32"/>
  <c r="R165" i="32"/>
  <c r="R166" i="32"/>
  <c r="R167" i="32"/>
  <c r="R168" i="32"/>
  <c r="R169" i="32"/>
  <c r="R170" i="32"/>
  <c r="R171" i="32"/>
  <c r="R172" i="32"/>
  <c r="R173" i="32"/>
  <c r="R174" i="32"/>
  <c r="R175" i="32"/>
  <c r="R176" i="32"/>
  <c r="R177" i="32"/>
  <c r="R178" i="32"/>
  <c r="R179" i="32"/>
  <c r="R180" i="32"/>
  <c r="R181" i="32"/>
  <c r="R182" i="32"/>
  <c r="R183" i="32"/>
  <c r="R184" i="32"/>
  <c r="R185" i="32"/>
  <c r="R186" i="32"/>
  <c r="R187" i="32"/>
  <c r="R188" i="32"/>
  <c r="R189" i="32"/>
  <c r="R190" i="32"/>
  <c r="R191" i="32"/>
  <c r="R192" i="32"/>
  <c r="R193" i="32"/>
  <c r="R194" i="32"/>
  <c r="R195" i="32"/>
  <c r="R196" i="32"/>
  <c r="R197" i="32"/>
  <c r="R198" i="32"/>
  <c r="R199" i="32"/>
  <c r="R200" i="32"/>
  <c r="R201" i="32"/>
  <c r="R202" i="32"/>
  <c r="R203" i="32"/>
  <c r="R204" i="32"/>
  <c r="R205" i="32"/>
  <c r="R206" i="32"/>
  <c r="R207" i="32"/>
  <c r="R208" i="32"/>
  <c r="R209" i="32"/>
  <c r="R210" i="32"/>
  <c r="R211" i="32"/>
  <c r="R212" i="32"/>
  <c r="R213" i="32"/>
  <c r="R214" i="32"/>
  <c r="R215" i="32"/>
  <c r="R216" i="32"/>
  <c r="R217" i="32"/>
  <c r="R218" i="32"/>
  <c r="R219" i="32"/>
  <c r="R220" i="32"/>
  <c r="R221" i="32"/>
  <c r="R222" i="32"/>
  <c r="R223" i="32"/>
  <c r="R224" i="32"/>
  <c r="R225" i="32"/>
  <c r="R226" i="32"/>
  <c r="R227" i="32"/>
  <c r="R228" i="32"/>
  <c r="R229" i="32"/>
  <c r="R230" i="32"/>
  <c r="R231" i="32"/>
  <c r="R232" i="32"/>
  <c r="R233" i="32"/>
  <c r="R234" i="32"/>
  <c r="R235" i="32"/>
  <c r="R236" i="32"/>
  <c r="R237" i="32"/>
  <c r="R238" i="32"/>
  <c r="R7" i="32"/>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7" i="31"/>
  <c r="R8" i="30"/>
  <c r="R9" i="30"/>
  <c r="R10" i="30"/>
  <c r="R11" i="30"/>
  <c r="R12" i="30"/>
  <c r="R13" i="30"/>
  <c r="R14" i="30"/>
  <c r="R15" i="30"/>
  <c r="R16" i="30"/>
  <c r="R17" i="30"/>
  <c r="R18" i="30"/>
  <c r="R19" i="30"/>
  <c r="R20" i="30"/>
  <c r="R21" i="30"/>
  <c r="R22" i="30"/>
  <c r="R23" i="30"/>
  <c r="R24" i="30"/>
  <c r="R25" i="30"/>
  <c r="R26" i="30"/>
  <c r="R27" i="30"/>
  <c r="R28" i="30"/>
  <c r="R29" i="30"/>
  <c r="R30" i="30"/>
  <c r="R31" i="30"/>
  <c r="R32" i="30"/>
  <c r="R33" i="30"/>
  <c r="R34" i="30"/>
  <c r="R35" i="30"/>
  <c r="R36" i="30"/>
  <c r="R37" i="30"/>
  <c r="R38" i="30"/>
  <c r="R39" i="30"/>
  <c r="R40" i="30"/>
  <c r="R41" i="30"/>
  <c r="R42" i="30"/>
  <c r="R43" i="30"/>
  <c r="R44" i="30"/>
  <c r="R45" i="30"/>
  <c r="R46" i="30"/>
  <c r="R47" i="30"/>
  <c r="R48" i="30"/>
  <c r="R49" i="30"/>
  <c r="R50" i="30"/>
  <c r="R51" i="30"/>
  <c r="R52" i="30"/>
  <c r="R53" i="30"/>
  <c r="R54" i="30"/>
  <c r="R55" i="30"/>
  <c r="R56" i="30"/>
  <c r="R57" i="30"/>
  <c r="R58" i="30"/>
  <c r="R59" i="30"/>
  <c r="R60" i="30"/>
  <c r="R61" i="30"/>
  <c r="R62" i="30"/>
  <c r="R63" i="30"/>
  <c r="R64" i="30"/>
  <c r="R65" i="30"/>
  <c r="R66" i="30"/>
  <c r="R67" i="30"/>
  <c r="R68" i="30"/>
  <c r="R69" i="30"/>
  <c r="R70" i="30"/>
  <c r="R71" i="30"/>
  <c r="R72" i="30"/>
  <c r="R73" i="30"/>
  <c r="R74" i="30"/>
  <c r="R75" i="30"/>
  <c r="R76" i="30"/>
  <c r="R77" i="30"/>
  <c r="R78" i="30"/>
  <c r="R79" i="30"/>
  <c r="R80" i="30"/>
  <c r="R81" i="30"/>
  <c r="R82" i="30"/>
  <c r="R83" i="30"/>
  <c r="R84" i="30"/>
  <c r="R85" i="30"/>
  <c r="R86" i="30"/>
  <c r="R87" i="30"/>
  <c r="R88" i="30"/>
  <c r="R89" i="30"/>
  <c r="R90" i="30"/>
  <c r="R91" i="30"/>
  <c r="R92" i="30"/>
  <c r="R93" i="30"/>
  <c r="R94" i="30"/>
  <c r="R95" i="30"/>
  <c r="R96" i="30"/>
  <c r="R97" i="30"/>
  <c r="R98" i="30"/>
  <c r="R99" i="30"/>
  <c r="R100" i="30"/>
  <c r="R101" i="30"/>
  <c r="R102" i="30"/>
  <c r="R103" i="30"/>
  <c r="R104" i="30"/>
  <c r="R105" i="30"/>
  <c r="R106" i="30"/>
  <c r="R107" i="30"/>
  <c r="R108" i="30"/>
  <c r="R109" i="30"/>
  <c r="R110" i="30"/>
  <c r="R111" i="30"/>
  <c r="R112" i="30"/>
  <c r="R113" i="30"/>
  <c r="R114" i="30"/>
  <c r="R115" i="30"/>
  <c r="R116" i="30"/>
  <c r="R117" i="30"/>
  <c r="R118" i="30"/>
  <c r="R119" i="30"/>
  <c r="R120" i="30"/>
  <c r="R121" i="30"/>
  <c r="R122" i="30"/>
  <c r="R123" i="30"/>
  <c r="R124" i="30"/>
  <c r="R125" i="30"/>
  <c r="R126" i="30"/>
  <c r="R127" i="30"/>
  <c r="R128" i="30"/>
  <c r="R129" i="30"/>
  <c r="R130" i="30"/>
  <c r="R131" i="30"/>
  <c r="R132" i="30"/>
  <c r="R133" i="30"/>
  <c r="R134" i="30"/>
  <c r="R135" i="30"/>
  <c r="R136" i="30"/>
  <c r="R137" i="30"/>
  <c r="R138" i="30"/>
  <c r="R139" i="30"/>
  <c r="R140" i="30"/>
  <c r="R141" i="30"/>
  <c r="R142" i="30"/>
  <c r="R143" i="30"/>
  <c r="R144" i="30"/>
  <c r="R145" i="30"/>
  <c r="R146" i="30"/>
  <c r="R147" i="30"/>
  <c r="R148" i="30"/>
  <c r="R149" i="30"/>
  <c r="R150" i="30"/>
  <c r="R151" i="30"/>
  <c r="R152" i="30"/>
  <c r="R153" i="30"/>
  <c r="R154" i="30"/>
  <c r="R155" i="30"/>
  <c r="R156" i="30"/>
  <c r="R157" i="30"/>
  <c r="R158" i="30"/>
  <c r="R159" i="30"/>
  <c r="R160" i="30"/>
  <c r="R161" i="30"/>
  <c r="R162" i="30"/>
  <c r="R163" i="30"/>
  <c r="R164" i="30"/>
  <c r="R165" i="30"/>
  <c r="R166" i="30"/>
  <c r="R167" i="30"/>
  <c r="R168" i="30"/>
  <c r="R169" i="30"/>
  <c r="R170" i="30"/>
  <c r="R171" i="30"/>
  <c r="R172" i="30"/>
  <c r="R173" i="30"/>
  <c r="R174" i="30"/>
  <c r="R175" i="30"/>
  <c r="R176" i="30"/>
  <c r="R177" i="30"/>
  <c r="R178" i="30"/>
  <c r="R179" i="30"/>
  <c r="R180" i="30"/>
  <c r="R181" i="30"/>
  <c r="R182" i="30"/>
  <c r="R183" i="30"/>
  <c r="R184" i="30"/>
  <c r="R185" i="30"/>
  <c r="R186" i="30"/>
  <c r="R187" i="30"/>
  <c r="R188" i="30"/>
  <c r="R189" i="30"/>
  <c r="R190" i="30"/>
  <c r="R191" i="30"/>
  <c r="R192" i="30"/>
  <c r="R193" i="30"/>
  <c r="R194" i="30"/>
  <c r="R195" i="30"/>
  <c r="R196" i="30"/>
  <c r="R197" i="30"/>
  <c r="R198" i="30"/>
  <c r="R199" i="30"/>
  <c r="R200" i="30"/>
  <c r="R201" i="30"/>
  <c r="R202" i="30"/>
  <c r="R203" i="30"/>
  <c r="R204" i="30"/>
  <c r="R205" i="30"/>
  <c r="R206" i="30"/>
  <c r="R207" i="30"/>
  <c r="R208" i="30"/>
  <c r="R209" i="30"/>
  <c r="R210" i="30"/>
  <c r="R211" i="30"/>
  <c r="R212" i="30"/>
  <c r="R213" i="30"/>
  <c r="R214" i="30"/>
  <c r="R215" i="30"/>
  <c r="R216" i="30"/>
  <c r="R217" i="30"/>
  <c r="R218" i="30"/>
  <c r="R219" i="30"/>
  <c r="R220" i="30"/>
  <c r="R221" i="30"/>
  <c r="R222" i="30"/>
  <c r="R223" i="30"/>
  <c r="R224" i="30"/>
  <c r="R225" i="30"/>
  <c r="R226" i="30"/>
  <c r="R227" i="30"/>
  <c r="R228" i="30"/>
  <c r="R229" i="30"/>
  <c r="R230" i="30"/>
  <c r="R231" i="30"/>
  <c r="R232" i="30"/>
  <c r="R233" i="30"/>
  <c r="R234" i="30"/>
  <c r="R235" i="30"/>
  <c r="R236" i="30"/>
  <c r="R237" i="30"/>
  <c r="R238" i="30"/>
  <c r="R7" i="30"/>
  <c r="R8" i="29"/>
  <c r="R9" i="29"/>
  <c r="R10" i="29"/>
  <c r="R11" i="29"/>
  <c r="R12" i="29"/>
  <c r="R13" i="29"/>
  <c r="R14" i="29"/>
  <c r="R15" i="29"/>
  <c r="R16" i="29"/>
  <c r="R17" i="29"/>
  <c r="R18" i="29"/>
  <c r="R19" i="29"/>
  <c r="R20" i="29"/>
  <c r="R21" i="29"/>
  <c r="R22" i="29"/>
  <c r="R23" i="29"/>
  <c r="R24" i="29"/>
  <c r="R25" i="29"/>
  <c r="R26" i="29"/>
  <c r="R27" i="29"/>
  <c r="R28" i="29"/>
  <c r="R29" i="29"/>
  <c r="R30" i="29"/>
  <c r="R31" i="29"/>
  <c r="R32" i="29"/>
  <c r="R33" i="29"/>
  <c r="R34" i="29"/>
  <c r="R35" i="29"/>
  <c r="R36" i="29"/>
  <c r="R37" i="29"/>
  <c r="R38" i="29"/>
  <c r="R39" i="29"/>
  <c r="R40" i="29"/>
  <c r="R41" i="29"/>
  <c r="R42" i="29"/>
  <c r="R43" i="29"/>
  <c r="R44" i="29"/>
  <c r="R45" i="29"/>
  <c r="R46" i="29"/>
  <c r="R47" i="29"/>
  <c r="R48" i="29"/>
  <c r="R49" i="29"/>
  <c r="R50" i="29"/>
  <c r="R51" i="29"/>
  <c r="R52" i="29"/>
  <c r="R53" i="29"/>
  <c r="R54" i="29"/>
  <c r="R55" i="29"/>
  <c r="R56" i="29"/>
  <c r="R57" i="29"/>
  <c r="R58" i="29"/>
  <c r="R59" i="29"/>
  <c r="R60" i="29"/>
  <c r="R61" i="29"/>
  <c r="R62" i="29"/>
  <c r="R63" i="29"/>
  <c r="R64" i="29"/>
  <c r="R65" i="29"/>
  <c r="R66" i="29"/>
  <c r="R67" i="29"/>
  <c r="R68" i="29"/>
  <c r="R69" i="29"/>
  <c r="R70" i="29"/>
  <c r="R71" i="29"/>
  <c r="R72" i="29"/>
  <c r="R73" i="29"/>
  <c r="R74" i="29"/>
  <c r="R75" i="29"/>
  <c r="R76" i="29"/>
  <c r="R77" i="29"/>
  <c r="R78" i="29"/>
  <c r="R79" i="29"/>
  <c r="R80" i="29"/>
  <c r="R81" i="29"/>
  <c r="R82" i="29"/>
  <c r="R83" i="29"/>
  <c r="R84" i="29"/>
  <c r="R85" i="29"/>
  <c r="R86" i="29"/>
  <c r="R87" i="29"/>
  <c r="R88" i="29"/>
  <c r="R89" i="29"/>
  <c r="R90" i="29"/>
  <c r="R91" i="29"/>
  <c r="R92" i="29"/>
  <c r="R93" i="29"/>
  <c r="R94" i="29"/>
  <c r="R95" i="29"/>
  <c r="R96" i="29"/>
  <c r="R97" i="29"/>
  <c r="R98" i="29"/>
  <c r="R99" i="29"/>
  <c r="R100" i="29"/>
  <c r="R101" i="29"/>
  <c r="R102" i="29"/>
  <c r="R103" i="29"/>
  <c r="R104" i="29"/>
  <c r="R105" i="29"/>
  <c r="R106" i="29"/>
  <c r="R107" i="29"/>
  <c r="R108" i="29"/>
  <c r="R109" i="29"/>
  <c r="R110" i="29"/>
  <c r="R111" i="29"/>
  <c r="R112" i="29"/>
  <c r="R113" i="29"/>
  <c r="R114" i="29"/>
  <c r="R115" i="29"/>
  <c r="R116" i="29"/>
  <c r="R117" i="29"/>
  <c r="R118" i="29"/>
  <c r="R119" i="29"/>
  <c r="R120" i="29"/>
  <c r="R121" i="29"/>
  <c r="R122" i="29"/>
  <c r="R123" i="29"/>
  <c r="R124" i="29"/>
  <c r="R125" i="29"/>
  <c r="R126" i="29"/>
  <c r="R127" i="29"/>
  <c r="R128" i="29"/>
  <c r="R129" i="29"/>
  <c r="R130" i="29"/>
  <c r="R131" i="29"/>
  <c r="R132" i="29"/>
  <c r="R133" i="29"/>
  <c r="R134" i="29"/>
  <c r="R135" i="29"/>
  <c r="R136" i="29"/>
  <c r="R137" i="29"/>
  <c r="R138" i="29"/>
  <c r="R139" i="29"/>
  <c r="R140" i="29"/>
  <c r="R141" i="29"/>
  <c r="R142" i="29"/>
  <c r="R143" i="29"/>
  <c r="R144" i="29"/>
  <c r="R145" i="29"/>
  <c r="R146" i="29"/>
  <c r="R147" i="29"/>
  <c r="R148" i="29"/>
  <c r="R149" i="29"/>
  <c r="R150" i="29"/>
  <c r="R151" i="29"/>
  <c r="R152" i="29"/>
  <c r="R153" i="29"/>
  <c r="R154" i="29"/>
  <c r="R155" i="29"/>
  <c r="R156" i="29"/>
  <c r="R157" i="29"/>
  <c r="R158" i="29"/>
  <c r="R159" i="29"/>
  <c r="R160" i="29"/>
  <c r="R161" i="29"/>
  <c r="R162" i="29"/>
  <c r="R163" i="29"/>
  <c r="R164" i="29"/>
  <c r="R165" i="29"/>
  <c r="R166" i="29"/>
  <c r="R167" i="29"/>
  <c r="R168" i="29"/>
  <c r="R169" i="29"/>
  <c r="R170" i="29"/>
  <c r="R171" i="29"/>
  <c r="R172" i="29"/>
  <c r="R173" i="29"/>
  <c r="R174" i="29"/>
  <c r="R175" i="29"/>
  <c r="R176" i="29"/>
  <c r="R177" i="29"/>
  <c r="R178" i="29"/>
  <c r="R179" i="29"/>
  <c r="R180" i="29"/>
  <c r="R181" i="29"/>
  <c r="R182" i="29"/>
  <c r="R183" i="29"/>
  <c r="R184" i="29"/>
  <c r="R185" i="29"/>
  <c r="R186" i="29"/>
  <c r="R187" i="29"/>
  <c r="R188" i="29"/>
  <c r="R189" i="29"/>
  <c r="R190" i="29"/>
  <c r="R191" i="29"/>
  <c r="R192" i="29"/>
  <c r="R193" i="29"/>
  <c r="R194" i="29"/>
  <c r="R195" i="29"/>
  <c r="R196" i="29"/>
  <c r="R197" i="29"/>
  <c r="R198" i="29"/>
  <c r="R199" i="29"/>
  <c r="R200" i="29"/>
  <c r="R201" i="29"/>
  <c r="R202" i="29"/>
  <c r="R203" i="29"/>
  <c r="R204" i="29"/>
  <c r="R205" i="29"/>
  <c r="R206" i="29"/>
  <c r="R207" i="29"/>
  <c r="R208" i="29"/>
  <c r="R209" i="29"/>
  <c r="R210" i="29"/>
  <c r="R211" i="29"/>
  <c r="R212" i="29"/>
  <c r="R213" i="29"/>
  <c r="R214" i="29"/>
  <c r="R215" i="29"/>
  <c r="R216" i="29"/>
  <c r="R217" i="29"/>
  <c r="R218" i="29"/>
  <c r="R219" i="29"/>
  <c r="R220" i="29"/>
  <c r="R221" i="29"/>
  <c r="R222" i="29"/>
  <c r="R223" i="29"/>
  <c r="R224" i="29"/>
  <c r="R225" i="29"/>
  <c r="R226" i="29"/>
  <c r="R227" i="29"/>
  <c r="R228" i="29"/>
  <c r="R229" i="29"/>
  <c r="R230" i="29"/>
  <c r="R231" i="29"/>
  <c r="R232" i="29"/>
  <c r="R233" i="29"/>
  <c r="R234" i="29"/>
  <c r="R235" i="29"/>
  <c r="R236" i="29"/>
  <c r="R237" i="29"/>
  <c r="R238" i="29"/>
  <c r="R7" i="29"/>
  <c r="R223" i="28"/>
  <c r="R224" i="28"/>
  <c r="R225" i="28"/>
  <c r="R226" i="28"/>
  <c r="R227" i="28"/>
  <c r="R228" i="28"/>
  <c r="R229" i="28"/>
  <c r="R230" i="28"/>
  <c r="R231" i="28"/>
  <c r="R232" i="28"/>
  <c r="R233" i="28"/>
  <c r="R234" i="28"/>
  <c r="R235" i="28"/>
  <c r="R236" i="28"/>
  <c r="R237" i="28"/>
  <c r="R238" i="28"/>
  <c r="R223" i="27" l="1"/>
  <c r="R224" i="27"/>
  <c r="R225" i="27"/>
  <c r="R226" i="27"/>
  <c r="R227" i="27"/>
  <c r="R228" i="27"/>
  <c r="R229" i="27"/>
  <c r="R230" i="27"/>
  <c r="R231" i="27"/>
  <c r="R232" i="27"/>
  <c r="R233" i="27"/>
  <c r="R234" i="27"/>
  <c r="R235" i="27"/>
  <c r="R236" i="27"/>
  <c r="R237" i="27"/>
  <c r="R238" i="27"/>
  <c r="I67" i="46" l="1"/>
  <c r="I68" i="46"/>
  <c r="I69" i="46"/>
  <c r="I70" i="46"/>
  <c r="I71" i="46"/>
  <c r="I72" i="46"/>
  <c r="I73" i="46"/>
  <c r="I74" i="46"/>
  <c r="I75" i="46"/>
  <c r="I76" i="46"/>
  <c r="I77" i="46"/>
  <c r="I78" i="46"/>
  <c r="I79" i="46"/>
  <c r="I80" i="46"/>
  <c r="I81" i="46"/>
  <c r="I82" i="46"/>
  <c r="I83" i="46"/>
  <c r="I84" i="46"/>
  <c r="I85" i="46"/>
  <c r="I86" i="46"/>
  <c r="I87" i="46"/>
  <c r="I88" i="46"/>
  <c r="I89" i="46"/>
  <c r="I90" i="46"/>
  <c r="I91" i="46"/>
  <c r="I92" i="46"/>
  <c r="I93" i="46"/>
  <c r="I94" i="46"/>
  <c r="I95" i="46"/>
  <c r="I96" i="46"/>
  <c r="I97" i="46"/>
  <c r="I98" i="46"/>
  <c r="I99" i="46"/>
  <c r="I100" i="46"/>
  <c r="I101" i="46"/>
  <c r="I102" i="46"/>
  <c r="I103" i="46"/>
  <c r="I104" i="46"/>
  <c r="I105" i="46"/>
  <c r="I106" i="46"/>
  <c r="I107" i="46"/>
  <c r="I108" i="46"/>
  <c r="I109" i="46"/>
  <c r="I110" i="46"/>
  <c r="I111" i="46"/>
  <c r="I112" i="46"/>
  <c r="I113" i="46"/>
  <c r="I114" i="46"/>
  <c r="I115" i="46"/>
  <c r="I116" i="46"/>
  <c r="I117" i="46"/>
  <c r="I118" i="46"/>
  <c r="I119" i="46"/>
  <c r="I120" i="46"/>
  <c r="I121" i="46"/>
  <c r="I122" i="46"/>
  <c r="I123" i="46"/>
  <c r="I124" i="46"/>
  <c r="I125" i="46"/>
  <c r="I126" i="46"/>
  <c r="I127" i="46"/>
  <c r="I128" i="46"/>
  <c r="I129" i="46"/>
  <c r="I130" i="46"/>
  <c r="I131" i="46"/>
  <c r="I132" i="46"/>
  <c r="I133" i="46"/>
  <c r="I134" i="46"/>
  <c r="I135" i="46"/>
  <c r="I136" i="46"/>
  <c r="I137" i="46"/>
  <c r="I138" i="46"/>
  <c r="I139" i="46"/>
  <c r="I140" i="46"/>
  <c r="I141" i="46"/>
  <c r="I142" i="46"/>
  <c r="I143" i="46"/>
  <c r="I144" i="46"/>
  <c r="I145" i="46"/>
  <c r="I146" i="46"/>
  <c r="I147" i="46"/>
  <c r="I148" i="46"/>
  <c r="I149" i="46"/>
  <c r="I150" i="46"/>
  <c r="I151" i="46"/>
  <c r="I152" i="46"/>
  <c r="I153" i="46"/>
  <c r="I154" i="46"/>
  <c r="I155" i="46"/>
  <c r="I156" i="46"/>
  <c r="I157" i="46"/>
  <c r="I158" i="46"/>
  <c r="I159" i="46"/>
  <c r="I160" i="46"/>
  <c r="I161" i="46"/>
  <c r="I162" i="46"/>
  <c r="I163" i="46"/>
  <c r="I164" i="46"/>
  <c r="I165" i="46"/>
  <c r="I166" i="46"/>
  <c r="I167" i="46"/>
  <c r="I168" i="46"/>
  <c r="I169" i="46"/>
  <c r="I170" i="46"/>
  <c r="I171" i="46"/>
  <c r="I172" i="46"/>
  <c r="I173" i="46"/>
  <c r="I174" i="46"/>
  <c r="I175" i="46"/>
  <c r="I176" i="46"/>
  <c r="I177" i="46"/>
  <c r="I178" i="46"/>
  <c r="I179" i="46"/>
  <c r="I180" i="46"/>
  <c r="I181" i="46"/>
  <c r="I182" i="46"/>
  <c r="I183" i="46"/>
  <c r="I184" i="46"/>
  <c r="I185" i="46"/>
  <c r="I186" i="46"/>
  <c r="I187" i="46"/>
  <c r="I188" i="46"/>
  <c r="I189" i="46"/>
  <c r="I190" i="46"/>
  <c r="I191" i="46"/>
  <c r="I192" i="46"/>
  <c r="I193" i="46"/>
  <c r="I194" i="46"/>
  <c r="I195" i="46"/>
  <c r="I196" i="46"/>
  <c r="I197" i="46"/>
  <c r="I198" i="46"/>
  <c r="I199" i="46"/>
  <c r="I200" i="46"/>
  <c r="I201" i="46"/>
  <c r="I202" i="46"/>
  <c r="I203" i="46"/>
  <c r="I204" i="46"/>
  <c r="I205" i="46"/>
  <c r="I206" i="46"/>
  <c r="I207" i="46"/>
  <c r="I208" i="46"/>
  <c r="I209" i="46"/>
  <c r="I210" i="46"/>
  <c r="I211" i="46"/>
  <c r="I212" i="46"/>
  <c r="I213" i="46"/>
  <c r="I214" i="46"/>
  <c r="I215" i="46"/>
  <c r="I216" i="46"/>
  <c r="I217" i="46"/>
  <c r="I218" i="46"/>
  <c r="I219" i="46"/>
  <c r="I220" i="46"/>
  <c r="I221" i="46"/>
  <c r="I222" i="46"/>
  <c r="I223" i="46"/>
  <c r="I224" i="46"/>
  <c r="I225" i="46"/>
  <c r="I226" i="46"/>
  <c r="I227" i="46"/>
  <c r="I228" i="46"/>
  <c r="I229" i="46"/>
  <c r="I230" i="46"/>
  <c r="I231" i="46"/>
  <c r="I232" i="46"/>
  <c r="I233" i="46"/>
  <c r="I66" i="46"/>
  <c r="J3" i="46"/>
  <c r="J4" i="46"/>
  <c r="J5" i="46"/>
  <c r="J6" i="46"/>
  <c r="J7" i="46"/>
  <c r="J8" i="46"/>
  <c r="J9" i="46"/>
  <c r="J10" i="46"/>
  <c r="J11" i="46"/>
  <c r="J12" i="46"/>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7" i="46"/>
  <c r="J58" i="46"/>
  <c r="J59" i="46"/>
  <c r="J60" i="46"/>
  <c r="J61" i="46"/>
  <c r="J62" i="46"/>
  <c r="J63" i="46"/>
  <c r="J64" i="46"/>
  <c r="J65" i="46"/>
  <c r="J66" i="46"/>
  <c r="J67" i="46"/>
  <c r="J68" i="46"/>
  <c r="J69" i="46"/>
  <c r="J70" i="46"/>
  <c r="J71" i="46"/>
  <c r="J72" i="46"/>
  <c r="J73" i="46"/>
  <c r="J74" i="46"/>
  <c r="J75" i="46"/>
  <c r="J76" i="46"/>
  <c r="J77" i="46"/>
  <c r="J78" i="46"/>
  <c r="J79" i="46"/>
  <c r="J80" i="46"/>
  <c r="J81" i="46"/>
  <c r="J82" i="46"/>
  <c r="J83" i="46"/>
  <c r="J84" i="46"/>
  <c r="J85" i="46"/>
  <c r="J86" i="46"/>
  <c r="J87" i="46"/>
  <c r="J88" i="46"/>
  <c r="J89" i="46"/>
  <c r="J90" i="46"/>
  <c r="J91" i="46"/>
  <c r="J92" i="46"/>
  <c r="J93" i="46"/>
  <c r="J94" i="46"/>
  <c r="J95" i="46"/>
  <c r="J96" i="46"/>
  <c r="J97" i="46"/>
  <c r="J98" i="46"/>
  <c r="J99" i="46"/>
  <c r="J100" i="46"/>
  <c r="J101" i="46"/>
  <c r="J102" i="46"/>
  <c r="J103" i="46"/>
  <c r="J104" i="46"/>
  <c r="J105" i="46"/>
  <c r="J106" i="46"/>
  <c r="J107" i="46"/>
  <c r="J108" i="46"/>
  <c r="J109" i="46"/>
  <c r="J110" i="46"/>
  <c r="J111" i="46"/>
  <c r="J112" i="46"/>
  <c r="J113" i="46"/>
  <c r="J114" i="46"/>
  <c r="J115" i="46"/>
  <c r="J116" i="46"/>
  <c r="J117" i="46"/>
  <c r="J118" i="46"/>
  <c r="J119" i="46"/>
  <c r="J120" i="46"/>
  <c r="J121" i="46"/>
  <c r="J122" i="46"/>
  <c r="J123" i="46"/>
  <c r="J124" i="46"/>
  <c r="J125" i="46"/>
  <c r="J126" i="46"/>
  <c r="J127" i="46"/>
  <c r="J128" i="46"/>
  <c r="J129" i="46"/>
  <c r="J130" i="46"/>
  <c r="J131" i="46"/>
  <c r="J132" i="46"/>
  <c r="J133" i="46"/>
  <c r="J134" i="46"/>
  <c r="J135" i="46"/>
  <c r="J136" i="46"/>
  <c r="J137" i="46"/>
  <c r="J138" i="46"/>
  <c r="J139" i="46"/>
  <c r="J140" i="46"/>
  <c r="J141" i="46"/>
  <c r="J142" i="46"/>
  <c r="J143" i="46"/>
  <c r="J144" i="46"/>
  <c r="J145" i="46"/>
  <c r="J146" i="46"/>
  <c r="J147" i="46"/>
  <c r="J148" i="46"/>
  <c r="J149" i="46"/>
  <c r="J150" i="46"/>
  <c r="J151" i="46"/>
  <c r="J152" i="46"/>
  <c r="J153" i="46"/>
  <c r="J154" i="46"/>
  <c r="J155" i="46"/>
  <c r="J156" i="46"/>
  <c r="J157" i="46"/>
  <c r="J158" i="46"/>
  <c r="J159" i="46"/>
  <c r="J160" i="46"/>
  <c r="J161" i="46"/>
  <c r="J162" i="46"/>
  <c r="J163" i="46"/>
  <c r="J164" i="46"/>
  <c r="J165" i="46"/>
  <c r="J166" i="46"/>
  <c r="J167" i="46"/>
  <c r="J168" i="46"/>
  <c r="J169" i="46"/>
  <c r="J170" i="46"/>
  <c r="J171" i="46"/>
  <c r="J172" i="46"/>
  <c r="J173" i="46"/>
  <c r="J174" i="46"/>
  <c r="J175" i="46"/>
  <c r="J176" i="46"/>
  <c r="J177" i="46"/>
  <c r="J178" i="46"/>
  <c r="J179" i="46"/>
  <c r="J180" i="46"/>
  <c r="J181" i="46"/>
  <c r="J182" i="46"/>
  <c r="J183" i="46"/>
  <c r="J184" i="46"/>
  <c r="J185" i="46"/>
  <c r="J186" i="46"/>
  <c r="J187" i="46"/>
  <c r="J188" i="46"/>
  <c r="J189" i="46"/>
  <c r="J190" i="46"/>
  <c r="J191" i="46"/>
  <c r="J192" i="46"/>
  <c r="J193" i="46"/>
  <c r="J194" i="46"/>
  <c r="J195" i="46"/>
  <c r="J196" i="46"/>
  <c r="J197" i="46"/>
  <c r="J198" i="46"/>
  <c r="J199" i="46"/>
  <c r="J200" i="46"/>
  <c r="J201" i="46"/>
  <c r="J202" i="46"/>
  <c r="J203" i="46"/>
  <c r="J204" i="46"/>
  <c r="J205" i="46"/>
  <c r="J206" i="46"/>
  <c r="J207" i="46"/>
  <c r="J208" i="46"/>
  <c r="J209" i="46"/>
  <c r="J210" i="46"/>
  <c r="J211" i="46"/>
  <c r="J212" i="46"/>
  <c r="J213" i="46"/>
  <c r="J214" i="46"/>
  <c r="J215" i="46"/>
  <c r="J216" i="46"/>
  <c r="J217" i="46"/>
  <c r="J218" i="46"/>
  <c r="J219" i="46"/>
  <c r="J220" i="46"/>
  <c r="J221" i="46"/>
  <c r="J222" i="46"/>
  <c r="J223" i="46"/>
  <c r="J224" i="46"/>
  <c r="J225" i="46"/>
  <c r="J226" i="46"/>
  <c r="J227" i="46"/>
  <c r="J228" i="46"/>
  <c r="J229" i="46"/>
  <c r="J230" i="46"/>
  <c r="J231" i="46"/>
  <c r="J232" i="46"/>
  <c r="J233" i="46"/>
  <c r="J2" i="46"/>
  <c r="D1627" i="46"/>
  <c r="D1628" i="46"/>
  <c r="D1629" i="46"/>
  <c r="D1630" i="46"/>
  <c r="D1631" i="46"/>
  <c r="D1632" i="46"/>
  <c r="D1633" i="46"/>
  <c r="D1634" i="46"/>
  <c r="D1635" i="46"/>
  <c r="D1636" i="46"/>
  <c r="D1637" i="46"/>
  <c r="D1638" i="46"/>
  <c r="D1639" i="46"/>
  <c r="D1640" i="46"/>
  <c r="D1641" i="46"/>
  <c r="D1642" i="46"/>
  <c r="D1643" i="46"/>
  <c r="D1644" i="46"/>
  <c r="D1645" i="46"/>
  <c r="D1646" i="46"/>
  <c r="D1647" i="46"/>
  <c r="D1648" i="46"/>
  <c r="D1649" i="46"/>
  <c r="D1650" i="46"/>
  <c r="D1651" i="46"/>
  <c r="D1652" i="46"/>
  <c r="D1653" i="46"/>
  <c r="D1654" i="46"/>
  <c r="D1655" i="46"/>
  <c r="D1656" i="46"/>
  <c r="D1657" i="46"/>
  <c r="D1658" i="46"/>
  <c r="D1659" i="46"/>
  <c r="D1660" i="46"/>
  <c r="D1661" i="46"/>
  <c r="D1662" i="46"/>
  <c r="D1663" i="46"/>
  <c r="D1664" i="46"/>
  <c r="D1665" i="46"/>
  <c r="D1666" i="46"/>
  <c r="D1667" i="46"/>
  <c r="D1668" i="46"/>
  <c r="D1669" i="46"/>
  <c r="D1670" i="46"/>
  <c r="D1671" i="46"/>
  <c r="D1672" i="46"/>
  <c r="D1673" i="46"/>
  <c r="D1674" i="46"/>
  <c r="D1675" i="46"/>
  <c r="D1676" i="46"/>
  <c r="D1677" i="46"/>
  <c r="D1678" i="46"/>
  <c r="D1679" i="46"/>
  <c r="D1680" i="46"/>
  <c r="D1681" i="46"/>
  <c r="D1682" i="46"/>
  <c r="D1683" i="46"/>
  <c r="D1684" i="46"/>
  <c r="D1685" i="46"/>
  <c r="D1686" i="46"/>
  <c r="D1687" i="46"/>
  <c r="D1688" i="46"/>
  <c r="D1689" i="46"/>
  <c r="D1690" i="46"/>
  <c r="D1691" i="46"/>
  <c r="D1692" i="46"/>
  <c r="D1693" i="46"/>
  <c r="D1694" i="46"/>
  <c r="D1695" i="46"/>
  <c r="D1696" i="46"/>
  <c r="D1697" i="46"/>
  <c r="D1698" i="46"/>
  <c r="D1699" i="46"/>
  <c r="D1700" i="46"/>
  <c r="D1701" i="46"/>
  <c r="D1702" i="46"/>
  <c r="D1703" i="46"/>
  <c r="D1704" i="46"/>
  <c r="D1705" i="46"/>
  <c r="D1706" i="46"/>
  <c r="D1707" i="46"/>
  <c r="D1708" i="46"/>
  <c r="D1709" i="46"/>
  <c r="D1710" i="46"/>
  <c r="D1711" i="46"/>
  <c r="D1712" i="46"/>
  <c r="D1713" i="46"/>
  <c r="D1714" i="46"/>
  <c r="D1715" i="46"/>
  <c r="D1716" i="46"/>
  <c r="D1717" i="46"/>
  <c r="D1718" i="46"/>
  <c r="D1719" i="46"/>
  <c r="D1720" i="46"/>
  <c r="D1721" i="46"/>
  <c r="D1722" i="46"/>
  <c r="D1723" i="46"/>
  <c r="D1724" i="46"/>
  <c r="D1725" i="46"/>
  <c r="D1726" i="46"/>
  <c r="D1727" i="46"/>
  <c r="D1728" i="46"/>
  <c r="D1729" i="46"/>
  <c r="D1730" i="46"/>
  <c r="D1731" i="46"/>
  <c r="D1732" i="46"/>
  <c r="D1733" i="46"/>
  <c r="D1734" i="46"/>
  <c r="D1735" i="46"/>
  <c r="D1736" i="46"/>
  <c r="D1737" i="46"/>
  <c r="D1738" i="46"/>
  <c r="D1739" i="46"/>
  <c r="D1740" i="46"/>
  <c r="D1741" i="46"/>
  <c r="D1742" i="46"/>
  <c r="D1743" i="46"/>
  <c r="D1744" i="46"/>
  <c r="D1745" i="46"/>
  <c r="D1746" i="46"/>
  <c r="D1747" i="46"/>
  <c r="D1748" i="46"/>
  <c r="D1749" i="46"/>
  <c r="D1750" i="46"/>
  <c r="D1751" i="46"/>
  <c r="D1752" i="46"/>
  <c r="D1753" i="46"/>
  <c r="D1754" i="46"/>
  <c r="D1755" i="46"/>
  <c r="D1756" i="46"/>
  <c r="D1757" i="46"/>
  <c r="D1758" i="46"/>
  <c r="D1759" i="46"/>
  <c r="D1760" i="46"/>
  <c r="D1761" i="46"/>
  <c r="D1762" i="46"/>
  <c r="D1763" i="46"/>
  <c r="D1764" i="46"/>
  <c r="D1765" i="46"/>
  <c r="D1766" i="46"/>
  <c r="D1767" i="46"/>
  <c r="D1768" i="46"/>
  <c r="D1769" i="46"/>
  <c r="D1770" i="46"/>
  <c r="D1771" i="46"/>
  <c r="D1772" i="46"/>
  <c r="D1773" i="46"/>
  <c r="D1774" i="46"/>
  <c r="D1775" i="46"/>
  <c r="D1776" i="46"/>
  <c r="D1777" i="46"/>
  <c r="D1778" i="46"/>
  <c r="D1779" i="46"/>
  <c r="D1780" i="46"/>
  <c r="D1781" i="46"/>
  <c r="D1782" i="46"/>
  <c r="D1783" i="46"/>
  <c r="D1784" i="46"/>
  <c r="D1785" i="46"/>
  <c r="D1786" i="46"/>
  <c r="D1787" i="46"/>
  <c r="D1788" i="46"/>
  <c r="D1789" i="46"/>
  <c r="D1790" i="46"/>
  <c r="D1791" i="46"/>
  <c r="D1792" i="46"/>
  <c r="D1793" i="46"/>
  <c r="D1794" i="46"/>
  <c r="D1795" i="46"/>
  <c r="D1796" i="46"/>
  <c r="D1797" i="46"/>
  <c r="D1798" i="46"/>
  <c r="D1799" i="46"/>
  <c r="D1800" i="46"/>
  <c r="D1801" i="46"/>
  <c r="D1802" i="46"/>
  <c r="D1803" i="46"/>
  <c r="D1804" i="46"/>
  <c r="D1805" i="46"/>
  <c r="D1806" i="46"/>
  <c r="D1807" i="46"/>
  <c r="D1808" i="46"/>
  <c r="D1809" i="46"/>
  <c r="D1810" i="46"/>
  <c r="D1811" i="46"/>
  <c r="D1812" i="46"/>
  <c r="D1813" i="46"/>
  <c r="D1814" i="46"/>
  <c r="D1815" i="46"/>
  <c r="D1816" i="46"/>
  <c r="D1817" i="46"/>
  <c r="D1818" i="46"/>
  <c r="D1819" i="46"/>
  <c r="D1820" i="46"/>
  <c r="D1821" i="46"/>
  <c r="D1822" i="46"/>
  <c r="D1823" i="46"/>
  <c r="D1824" i="46"/>
  <c r="D1825" i="46"/>
  <c r="D1826" i="46"/>
  <c r="D1827" i="46"/>
  <c r="D1828" i="46"/>
  <c r="D1829" i="46"/>
  <c r="D1830" i="46"/>
  <c r="D1831" i="46"/>
  <c r="D1832" i="46"/>
  <c r="D1833" i="46"/>
  <c r="D1834" i="46"/>
  <c r="D1835" i="46"/>
  <c r="D1836" i="46"/>
  <c r="D1837" i="46"/>
  <c r="D1838" i="46"/>
  <c r="D1839" i="46"/>
  <c r="D1840" i="46"/>
  <c r="D1841" i="46"/>
  <c r="D1842" i="46"/>
  <c r="D1843" i="46"/>
  <c r="D1844" i="46"/>
  <c r="D1845" i="46"/>
  <c r="D1846" i="46"/>
  <c r="D1847" i="46"/>
  <c r="D1848" i="46"/>
  <c r="D1849" i="46"/>
  <c r="D1850" i="46"/>
  <c r="D1851" i="46"/>
  <c r="D1852" i="46"/>
  <c r="D1853" i="46"/>
  <c r="D1854" i="46"/>
  <c r="D1855" i="46"/>
  <c r="D1856" i="46"/>
  <c r="D1857" i="46"/>
  <c r="D1626" i="46"/>
  <c r="D1395" i="46"/>
  <c r="D1396" i="46"/>
  <c r="D1397" i="46"/>
  <c r="D1398" i="46"/>
  <c r="D1399" i="46"/>
  <c r="D1400" i="46"/>
  <c r="D1401" i="46"/>
  <c r="D1402" i="46"/>
  <c r="D1403" i="46"/>
  <c r="D1404" i="46"/>
  <c r="D1405" i="46"/>
  <c r="D1406" i="46"/>
  <c r="D1407" i="46"/>
  <c r="D1408" i="46"/>
  <c r="D1409" i="46"/>
  <c r="D1410" i="46"/>
  <c r="D1411" i="46"/>
  <c r="D1412" i="46"/>
  <c r="D1413" i="46"/>
  <c r="D1414" i="46"/>
  <c r="D1415" i="46"/>
  <c r="D1416" i="46"/>
  <c r="D1417" i="46"/>
  <c r="D1418" i="46"/>
  <c r="D1419" i="46"/>
  <c r="D1420" i="46"/>
  <c r="D1421" i="46"/>
  <c r="D1422" i="46"/>
  <c r="D1423" i="46"/>
  <c r="D1424" i="46"/>
  <c r="D1425" i="46"/>
  <c r="D1426" i="46"/>
  <c r="D1427" i="46"/>
  <c r="D1428" i="46"/>
  <c r="D1429" i="46"/>
  <c r="D1430" i="46"/>
  <c r="D1431" i="46"/>
  <c r="D1432" i="46"/>
  <c r="D1433" i="46"/>
  <c r="D1434" i="46"/>
  <c r="D1435" i="46"/>
  <c r="D1436" i="46"/>
  <c r="D1437" i="46"/>
  <c r="D1438" i="46"/>
  <c r="D1439" i="46"/>
  <c r="D1440" i="46"/>
  <c r="D1441" i="46"/>
  <c r="D1442" i="46"/>
  <c r="D1443" i="46"/>
  <c r="D1444" i="46"/>
  <c r="D1445" i="46"/>
  <c r="D1446" i="46"/>
  <c r="D1447" i="46"/>
  <c r="D1448" i="46"/>
  <c r="D1449" i="46"/>
  <c r="D1450" i="46"/>
  <c r="D1451" i="46"/>
  <c r="D1452" i="46"/>
  <c r="D1453" i="46"/>
  <c r="D1454" i="46"/>
  <c r="D1455" i="46"/>
  <c r="D1456" i="46"/>
  <c r="D1457" i="46"/>
  <c r="D1458" i="46"/>
  <c r="D1459" i="46"/>
  <c r="D1460" i="46"/>
  <c r="D1461" i="46"/>
  <c r="D1462" i="46"/>
  <c r="D1463" i="46"/>
  <c r="D1464" i="46"/>
  <c r="D1465" i="46"/>
  <c r="D1466" i="46"/>
  <c r="D1467" i="46"/>
  <c r="D1468" i="46"/>
  <c r="D1469" i="46"/>
  <c r="D1470" i="46"/>
  <c r="D1471" i="46"/>
  <c r="D1472" i="46"/>
  <c r="D1473" i="46"/>
  <c r="D1474" i="46"/>
  <c r="D1475" i="46"/>
  <c r="D1476" i="46"/>
  <c r="D1477" i="46"/>
  <c r="D1478" i="46"/>
  <c r="D1479" i="46"/>
  <c r="D1480" i="46"/>
  <c r="D1481" i="46"/>
  <c r="D1482" i="46"/>
  <c r="D1483" i="46"/>
  <c r="D1484" i="46"/>
  <c r="D1485" i="46"/>
  <c r="D1486" i="46"/>
  <c r="D1487" i="46"/>
  <c r="D1488" i="46"/>
  <c r="D1489" i="46"/>
  <c r="D1490" i="46"/>
  <c r="D1491" i="46"/>
  <c r="D1492" i="46"/>
  <c r="D1493" i="46"/>
  <c r="D1494" i="46"/>
  <c r="D1495" i="46"/>
  <c r="D1496" i="46"/>
  <c r="D1497" i="46"/>
  <c r="D1498" i="46"/>
  <c r="D1499" i="46"/>
  <c r="D1500" i="46"/>
  <c r="D1501" i="46"/>
  <c r="D1502" i="46"/>
  <c r="D1503" i="46"/>
  <c r="D1504" i="46"/>
  <c r="D1505" i="46"/>
  <c r="D1506" i="46"/>
  <c r="D1507" i="46"/>
  <c r="D1508" i="46"/>
  <c r="D1509" i="46"/>
  <c r="D1510" i="46"/>
  <c r="D1511" i="46"/>
  <c r="D1512" i="46"/>
  <c r="D1513" i="46"/>
  <c r="D1514" i="46"/>
  <c r="D1515" i="46"/>
  <c r="D1516" i="46"/>
  <c r="D1517" i="46"/>
  <c r="D1518" i="46"/>
  <c r="D1519" i="46"/>
  <c r="D1520" i="46"/>
  <c r="D1521" i="46"/>
  <c r="D1522" i="46"/>
  <c r="D1523" i="46"/>
  <c r="D1524" i="46"/>
  <c r="D1525" i="46"/>
  <c r="D1526" i="46"/>
  <c r="D1527" i="46"/>
  <c r="D1528" i="46"/>
  <c r="D1529" i="46"/>
  <c r="D1530" i="46"/>
  <c r="D1531" i="46"/>
  <c r="D1532" i="46"/>
  <c r="D1533" i="46"/>
  <c r="D1534" i="46"/>
  <c r="D1535" i="46"/>
  <c r="D1536" i="46"/>
  <c r="D1537" i="46"/>
  <c r="D1538" i="46"/>
  <c r="D1539" i="46"/>
  <c r="D1540" i="46"/>
  <c r="D1541" i="46"/>
  <c r="D1542" i="46"/>
  <c r="D1543" i="46"/>
  <c r="D1544" i="46"/>
  <c r="D1545" i="46"/>
  <c r="D1546" i="46"/>
  <c r="D1547" i="46"/>
  <c r="D1548" i="46"/>
  <c r="D1549" i="46"/>
  <c r="D1550" i="46"/>
  <c r="D1551" i="46"/>
  <c r="D1552" i="46"/>
  <c r="D1553" i="46"/>
  <c r="D1554" i="46"/>
  <c r="D1555" i="46"/>
  <c r="D1556" i="46"/>
  <c r="D1557" i="46"/>
  <c r="D1558" i="46"/>
  <c r="D1559" i="46"/>
  <c r="D1560" i="46"/>
  <c r="D1561" i="46"/>
  <c r="D1562" i="46"/>
  <c r="D1563" i="46"/>
  <c r="D1564" i="46"/>
  <c r="D1565" i="46"/>
  <c r="D1566" i="46"/>
  <c r="D1567" i="46"/>
  <c r="D1568" i="46"/>
  <c r="D1569" i="46"/>
  <c r="D1570" i="46"/>
  <c r="D1571" i="46"/>
  <c r="D1572" i="46"/>
  <c r="D1573" i="46"/>
  <c r="D1574" i="46"/>
  <c r="D1575" i="46"/>
  <c r="D1576" i="46"/>
  <c r="D1577" i="46"/>
  <c r="D1578" i="46"/>
  <c r="D1579" i="46"/>
  <c r="D1580" i="46"/>
  <c r="D1581" i="46"/>
  <c r="D1582" i="46"/>
  <c r="D1583" i="46"/>
  <c r="D1584" i="46"/>
  <c r="D1585" i="46"/>
  <c r="D1586" i="46"/>
  <c r="D1587" i="46"/>
  <c r="D1588" i="46"/>
  <c r="D1589" i="46"/>
  <c r="D1590" i="46"/>
  <c r="D1591" i="46"/>
  <c r="D1592" i="46"/>
  <c r="D1593" i="46"/>
  <c r="D1594" i="46"/>
  <c r="D1595" i="46"/>
  <c r="D1596" i="46"/>
  <c r="D1597" i="46"/>
  <c r="D1598" i="46"/>
  <c r="D1599" i="46"/>
  <c r="D1600" i="46"/>
  <c r="D1601" i="46"/>
  <c r="D1602" i="46"/>
  <c r="D1603" i="46"/>
  <c r="D1604" i="46"/>
  <c r="D1605" i="46"/>
  <c r="D1606" i="46"/>
  <c r="D1607" i="46"/>
  <c r="D1608" i="46"/>
  <c r="D1609" i="46"/>
  <c r="D1610" i="46"/>
  <c r="D1611" i="46"/>
  <c r="D1612" i="46"/>
  <c r="D1613" i="46"/>
  <c r="D1614" i="46"/>
  <c r="D1615" i="46"/>
  <c r="D1616" i="46"/>
  <c r="D1617" i="46"/>
  <c r="D1618" i="46"/>
  <c r="D1619" i="46"/>
  <c r="D1620" i="46"/>
  <c r="D1621" i="46"/>
  <c r="D1622" i="46"/>
  <c r="D1623" i="46"/>
  <c r="D1624" i="46"/>
  <c r="D1625" i="46"/>
  <c r="D1394" i="46"/>
  <c r="D1163" i="46"/>
  <c r="D1164" i="46"/>
  <c r="D1165" i="46"/>
  <c r="D1166" i="46"/>
  <c r="D1167" i="46"/>
  <c r="D1168" i="46"/>
  <c r="D1169" i="46"/>
  <c r="D1170" i="46"/>
  <c r="D1171" i="46"/>
  <c r="D1172" i="46"/>
  <c r="D1173" i="46"/>
  <c r="D1174" i="46"/>
  <c r="D1175" i="46"/>
  <c r="D1176" i="46"/>
  <c r="D1177" i="46"/>
  <c r="D1178" i="46"/>
  <c r="D1179" i="46"/>
  <c r="D1180" i="46"/>
  <c r="D1181" i="46"/>
  <c r="D1182" i="46"/>
  <c r="D1183" i="46"/>
  <c r="D1184" i="46"/>
  <c r="D1185" i="46"/>
  <c r="D1186" i="46"/>
  <c r="D1187" i="46"/>
  <c r="D1188" i="46"/>
  <c r="D1189" i="46"/>
  <c r="D1190" i="46"/>
  <c r="D1191" i="46"/>
  <c r="D1192" i="46"/>
  <c r="D1193" i="46"/>
  <c r="D1194" i="46"/>
  <c r="D1195" i="46"/>
  <c r="D1196" i="46"/>
  <c r="D1197" i="46"/>
  <c r="D1198" i="46"/>
  <c r="D1199" i="46"/>
  <c r="D1200" i="46"/>
  <c r="D1201" i="46"/>
  <c r="D1202" i="46"/>
  <c r="D1203" i="46"/>
  <c r="D1204" i="46"/>
  <c r="D1205" i="46"/>
  <c r="D1206" i="46"/>
  <c r="D1207" i="46"/>
  <c r="D1208" i="46"/>
  <c r="D1209" i="46"/>
  <c r="D1210" i="46"/>
  <c r="D1211" i="46"/>
  <c r="D1212" i="46"/>
  <c r="D1213" i="46"/>
  <c r="D1214" i="46"/>
  <c r="D1215" i="46"/>
  <c r="D1216" i="46"/>
  <c r="D1217" i="46"/>
  <c r="D1218" i="46"/>
  <c r="D1219" i="46"/>
  <c r="D1220" i="46"/>
  <c r="D1221" i="46"/>
  <c r="D1222" i="46"/>
  <c r="D1223" i="46"/>
  <c r="D1224" i="46"/>
  <c r="D1225" i="46"/>
  <c r="D1226" i="46"/>
  <c r="D1227" i="46"/>
  <c r="D1228" i="46"/>
  <c r="D1229" i="46"/>
  <c r="D1230" i="46"/>
  <c r="D1231" i="46"/>
  <c r="D1232" i="46"/>
  <c r="D1233" i="46"/>
  <c r="D1234" i="46"/>
  <c r="D1235" i="46"/>
  <c r="D1236" i="46"/>
  <c r="D1237" i="46"/>
  <c r="D1238" i="46"/>
  <c r="D1239" i="46"/>
  <c r="D1240" i="46"/>
  <c r="D1241" i="46"/>
  <c r="D1242" i="46"/>
  <c r="D1243" i="46"/>
  <c r="D1244" i="46"/>
  <c r="D1245" i="46"/>
  <c r="D1246" i="46"/>
  <c r="D1247" i="46"/>
  <c r="D1248" i="46"/>
  <c r="D1249" i="46"/>
  <c r="D1250" i="46"/>
  <c r="D1251" i="46"/>
  <c r="D1252" i="46"/>
  <c r="D1253" i="46"/>
  <c r="D1254" i="46"/>
  <c r="D1255" i="46"/>
  <c r="D1256" i="46"/>
  <c r="D1257" i="46"/>
  <c r="D1258" i="46"/>
  <c r="D1259" i="46"/>
  <c r="D1260" i="46"/>
  <c r="D1261" i="46"/>
  <c r="D1262" i="46"/>
  <c r="D1263" i="46"/>
  <c r="D1264" i="46"/>
  <c r="D1265" i="46"/>
  <c r="D1266" i="46"/>
  <c r="D1267" i="46"/>
  <c r="D1268" i="46"/>
  <c r="D1269" i="46"/>
  <c r="D1270" i="46"/>
  <c r="D1271" i="46"/>
  <c r="D1272" i="46"/>
  <c r="D1273" i="46"/>
  <c r="D1274" i="46"/>
  <c r="D1275" i="46"/>
  <c r="D1276" i="46"/>
  <c r="D1277" i="46"/>
  <c r="D1278" i="46"/>
  <c r="D1279" i="46"/>
  <c r="D1280" i="46"/>
  <c r="D1281" i="46"/>
  <c r="D1282" i="46"/>
  <c r="D1283" i="46"/>
  <c r="D1284" i="46"/>
  <c r="D1285" i="46"/>
  <c r="D1286" i="46"/>
  <c r="D1287" i="46"/>
  <c r="D1288" i="46"/>
  <c r="D1289" i="46"/>
  <c r="D1290" i="46"/>
  <c r="D1291" i="46"/>
  <c r="D1292" i="46"/>
  <c r="D1293" i="46"/>
  <c r="D1294" i="46"/>
  <c r="D1295" i="46"/>
  <c r="D1296" i="46"/>
  <c r="D1297" i="46"/>
  <c r="D1298" i="46"/>
  <c r="D1299" i="46"/>
  <c r="D1300" i="46"/>
  <c r="D1301" i="46"/>
  <c r="D1302" i="46"/>
  <c r="D1303" i="46"/>
  <c r="D1304" i="46"/>
  <c r="D1305" i="46"/>
  <c r="D1306" i="46"/>
  <c r="D1307" i="46"/>
  <c r="D1308" i="46"/>
  <c r="D1309" i="46"/>
  <c r="D1310" i="46"/>
  <c r="D1311" i="46"/>
  <c r="D1312" i="46"/>
  <c r="D1313" i="46"/>
  <c r="D1314" i="46"/>
  <c r="D1315" i="46"/>
  <c r="D1316" i="46"/>
  <c r="D1317" i="46"/>
  <c r="D1318" i="46"/>
  <c r="D1319" i="46"/>
  <c r="D1320" i="46"/>
  <c r="D1321" i="46"/>
  <c r="D1322" i="46"/>
  <c r="D1323" i="46"/>
  <c r="D1324" i="46"/>
  <c r="D1325" i="46"/>
  <c r="D1326" i="46"/>
  <c r="D1327" i="46"/>
  <c r="D1328" i="46"/>
  <c r="D1329" i="46"/>
  <c r="D1330" i="46"/>
  <c r="D1331" i="46"/>
  <c r="D1332" i="46"/>
  <c r="D1333" i="46"/>
  <c r="D1334" i="46"/>
  <c r="D1335" i="46"/>
  <c r="D1336" i="46"/>
  <c r="D1337" i="46"/>
  <c r="D1338" i="46"/>
  <c r="D1339" i="46"/>
  <c r="D1340" i="46"/>
  <c r="D1341" i="46"/>
  <c r="D1342" i="46"/>
  <c r="D1343" i="46"/>
  <c r="D1344" i="46"/>
  <c r="D1345" i="46"/>
  <c r="D1346" i="46"/>
  <c r="D1347" i="46"/>
  <c r="D1348" i="46"/>
  <c r="D1349" i="46"/>
  <c r="D1350" i="46"/>
  <c r="D1351" i="46"/>
  <c r="D1352" i="46"/>
  <c r="D1353" i="46"/>
  <c r="D1354" i="46"/>
  <c r="D1355" i="46"/>
  <c r="D1356" i="46"/>
  <c r="D1357" i="46"/>
  <c r="D1358" i="46"/>
  <c r="D1359" i="46"/>
  <c r="D1360" i="46"/>
  <c r="D1361" i="46"/>
  <c r="D1362" i="46"/>
  <c r="D1363" i="46"/>
  <c r="D1364" i="46"/>
  <c r="D1365" i="46"/>
  <c r="D1366" i="46"/>
  <c r="D1367" i="46"/>
  <c r="D1368" i="46"/>
  <c r="D1369" i="46"/>
  <c r="D1370" i="46"/>
  <c r="D1371" i="46"/>
  <c r="D1372" i="46"/>
  <c r="D1373" i="46"/>
  <c r="D1374" i="46"/>
  <c r="D1375" i="46"/>
  <c r="D1376" i="46"/>
  <c r="D1377" i="46"/>
  <c r="D1378" i="46"/>
  <c r="D1379" i="46"/>
  <c r="D1380" i="46"/>
  <c r="D1381" i="46"/>
  <c r="D1382" i="46"/>
  <c r="D1383" i="46"/>
  <c r="D1384" i="46"/>
  <c r="D1385" i="46"/>
  <c r="D1386" i="46"/>
  <c r="D1387" i="46"/>
  <c r="D1388" i="46"/>
  <c r="D1389" i="46"/>
  <c r="D1390" i="46"/>
  <c r="D1391" i="46"/>
  <c r="D1392" i="46"/>
  <c r="D1393" i="46"/>
  <c r="D1162" i="46"/>
  <c r="D931" i="46"/>
  <c r="D932" i="46"/>
  <c r="D933" i="46"/>
  <c r="D934" i="46"/>
  <c r="D935" i="46"/>
  <c r="D936" i="46"/>
  <c r="D937" i="46"/>
  <c r="D938" i="46"/>
  <c r="D939" i="46"/>
  <c r="D940" i="46"/>
  <c r="D941" i="46"/>
  <c r="D942" i="46"/>
  <c r="D943" i="46"/>
  <c r="D944" i="46"/>
  <c r="D945" i="46"/>
  <c r="D946" i="46"/>
  <c r="D947" i="46"/>
  <c r="D948" i="46"/>
  <c r="D949" i="46"/>
  <c r="D950" i="46"/>
  <c r="D951" i="46"/>
  <c r="D952" i="46"/>
  <c r="D953" i="46"/>
  <c r="D954" i="46"/>
  <c r="D955" i="46"/>
  <c r="D956" i="46"/>
  <c r="D957" i="46"/>
  <c r="D958" i="46"/>
  <c r="D959" i="46"/>
  <c r="D960" i="46"/>
  <c r="D961" i="46"/>
  <c r="D962" i="46"/>
  <c r="D963" i="46"/>
  <c r="D964" i="46"/>
  <c r="D965" i="46"/>
  <c r="D966" i="46"/>
  <c r="D967" i="46"/>
  <c r="D968" i="46"/>
  <c r="D969" i="46"/>
  <c r="D970" i="46"/>
  <c r="D971" i="46"/>
  <c r="D972" i="46"/>
  <c r="D973" i="46"/>
  <c r="D974" i="46"/>
  <c r="D975" i="46"/>
  <c r="D976" i="46"/>
  <c r="D977" i="46"/>
  <c r="D978" i="46"/>
  <c r="D979" i="46"/>
  <c r="D980" i="46"/>
  <c r="D981" i="46"/>
  <c r="D982" i="46"/>
  <c r="D983" i="46"/>
  <c r="D984" i="46"/>
  <c r="D985" i="46"/>
  <c r="D986" i="46"/>
  <c r="D987" i="46"/>
  <c r="D988" i="46"/>
  <c r="D989" i="46"/>
  <c r="D990" i="46"/>
  <c r="D991" i="46"/>
  <c r="D992" i="46"/>
  <c r="D993" i="46"/>
  <c r="D994" i="46"/>
  <c r="D995" i="46"/>
  <c r="D996" i="46"/>
  <c r="D997" i="46"/>
  <c r="D998" i="46"/>
  <c r="D999" i="46"/>
  <c r="D1000" i="46"/>
  <c r="D1001" i="46"/>
  <c r="D1002" i="46"/>
  <c r="D1003" i="46"/>
  <c r="D1004" i="46"/>
  <c r="D1005" i="46"/>
  <c r="D1006" i="46"/>
  <c r="D1007" i="46"/>
  <c r="D1008" i="46"/>
  <c r="D1009" i="46"/>
  <c r="D1010" i="46"/>
  <c r="D1011" i="46"/>
  <c r="D1012" i="46"/>
  <c r="D1013" i="46"/>
  <c r="D1014" i="46"/>
  <c r="D1015" i="46"/>
  <c r="D1016" i="46"/>
  <c r="D1017" i="46"/>
  <c r="D1018" i="46"/>
  <c r="D1019" i="46"/>
  <c r="D1020" i="46"/>
  <c r="D1021" i="46"/>
  <c r="D1022" i="46"/>
  <c r="D1023" i="46"/>
  <c r="D1024" i="46"/>
  <c r="D1025" i="46"/>
  <c r="D1026" i="46"/>
  <c r="D1027" i="46"/>
  <c r="D1028" i="46"/>
  <c r="D1029" i="46"/>
  <c r="D1030" i="46"/>
  <c r="D1031" i="46"/>
  <c r="D1032" i="46"/>
  <c r="D1033" i="46"/>
  <c r="D1034" i="46"/>
  <c r="D1035" i="46"/>
  <c r="D1036" i="46"/>
  <c r="D1037" i="46"/>
  <c r="D1038" i="46"/>
  <c r="D1039" i="46"/>
  <c r="D1040" i="46"/>
  <c r="D1041" i="46"/>
  <c r="D1042" i="46"/>
  <c r="D1043" i="46"/>
  <c r="D1044" i="46"/>
  <c r="D1045" i="46"/>
  <c r="D1046" i="46"/>
  <c r="D1047" i="46"/>
  <c r="D1048" i="46"/>
  <c r="D1049" i="46"/>
  <c r="D1050" i="46"/>
  <c r="D1051" i="46"/>
  <c r="D1052" i="46"/>
  <c r="D1053" i="46"/>
  <c r="D1054" i="46"/>
  <c r="D1055" i="46"/>
  <c r="D1056" i="46"/>
  <c r="D1057" i="46"/>
  <c r="D1058" i="46"/>
  <c r="D1059" i="46"/>
  <c r="D1060" i="46"/>
  <c r="D1061" i="46"/>
  <c r="D1062" i="46"/>
  <c r="D1063" i="46"/>
  <c r="D1064" i="46"/>
  <c r="D1065" i="46"/>
  <c r="D1066" i="46"/>
  <c r="D1067" i="46"/>
  <c r="D1068" i="46"/>
  <c r="D1069" i="46"/>
  <c r="D1070" i="46"/>
  <c r="D1071" i="46"/>
  <c r="D1072" i="46"/>
  <c r="D1073" i="46"/>
  <c r="D1074" i="46"/>
  <c r="D1075" i="46"/>
  <c r="D1076" i="46"/>
  <c r="D1077" i="46"/>
  <c r="D1078" i="46"/>
  <c r="D1079" i="46"/>
  <c r="D1080" i="46"/>
  <c r="D1081" i="46"/>
  <c r="D1082" i="46"/>
  <c r="D1083" i="46"/>
  <c r="D1084" i="46"/>
  <c r="D1085" i="46"/>
  <c r="D1086" i="46"/>
  <c r="D1087" i="46"/>
  <c r="D1088" i="46"/>
  <c r="D1089" i="46"/>
  <c r="D1090" i="46"/>
  <c r="D1091" i="46"/>
  <c r="D1092" i="46"/>
  <c r="D1093" i="46"/>
  <c r="D1094" i="46"/>
  <c r="D1095" i="46"/>
  <c r="D1096" i="46"/>
  <c r="D1097" i="46"/>
  <c r="D1098" i="46"/>
  <c r="D1099" i="46"/>
  <c r="D1100" i="46"/>
  <c r="D1101" i="46"/>
  <c r="D1102" i="46"/>
  <c r="D1103" i="46"/>
  <c r="D1104" i="46"/>
  <c r="D1105" i="46"/>
  <c r="D1106" i="46"/>
  <c r="D1107" i="46"/>
  <c r="D1108" i="46"/>
  <c r="D1109" i="46"/>
  <c r="D1110" i="46"/>
  <c r="D1111" i="46"/>
  <c r="D1112" i="46"/>
  <c r="D1113" i="46"/>
  <c r="D1114" i="46"/>
  <c r="D1115" i="46"/>
  <c r="D1116" i="46"/>
  <c r="D1117" i="46"/>
  <c r="D1118" i="46"/>
  <c r="D1119" i="46"/>
  <c r="D1120" i="46"/>
  <c r="D1121" i="46"/>
  <c r="D1122" i="46"/>
  <c r="D1123" i="46"/>
  <c r="D1124" i="46"/>
  <c r="D1125" i="46"/>
  <c r="D1126" i="46"/>
  <c r="D1127" i="46"/>
  <c r="D1128" i="46"/>
  <c r="D1129" i="46"/>
  <c r="D1130" i="46"/>
  <c r="D1131" i="46"/>
  <c r="D1132" i="46"/>
  <c r="D1133" i="46"/>
  <c r="D1134" i="46"/>
  <c r="D1135" i="46"/>
  <c r="D1136" i="46"/>
  <c r="D1137" i="46"/>
  <c r="D1138" i="46"/>
  <c r="D1139" i="46"/>
  <c r="D1140" i="46"/>
  <c r="D1141" i="46"/>
  <c r="D1142" i="46"/>
  <c r="D1143" i="46"/>
  <c r="D1144" i="46"/>
  <c r="D1145" i="46"/>
  <c r="D1146" i="46"/>
  <c r="D1147" i="46"/>
  <c r="D1148" i="46"/>
  <c r="D1149" i="46"/>
  <c r="D1150" i="46"/>
  <c r="D1151" i="46"/>
  <c r="D1152" i="46"/>
  <c r="D1153" i="46"/>
  <c r="D1154" i="46"/>
  <c r="D1155" i="46"/>
  <c r="D1156" i="46"/>
  <c r="D1157" i="46"/>
  <c r="D1158" i="46"/>
  <c r="D1159" i="46"/>
  <c r="D1160" i="46"/>
  <c r="D1161" i="46"/>
  <c r="D930" i="46"/>
  <c r="D699" i="46"/>
  <c r="D700" i="46"/>
  <c r="D701" i="46"/>
  <c r="D702" i="46"/>
  <c r="D703" i="46"/>
  <c r="D704" i="46"/>
  <c r="D705" i="46"/>
  <c r="D706" i="46"/>
  <c r="D707" i="46"/>
  <c r="D708" i="46"/>
  <c r="D709" i="46"/>
  <c r="D710" i="46"/>
  <c r="D711" i="46"/>
  <c r="D712" i="46"/>
  <c r="D713" i="46"/>
  <c r="D714" i="46"/>
  <c r="D715" i="46"/>
  <c r="D716" i="46"/>
  <c r="D717" i="46"/>
  <c r="D718" i="46"/>
  <c r="D719" i="46"/>
  <c r="D720" i="46"/>
  <c r="D721" i="46"/>
  <c r="D722" i="46"/>
  <c r="D723" i="46"/>
  <c r="D724" i="46"/>
  <c r="D725" i="46"/>
  <c r="D726" i="46"/>
  <c r="D727" i="46"/>
  <c r="D728" i="46"/>
  <c r="D729" i="46"/>
  <c r="D730" i="46"/>
  <c r="D731" i="46"/>
  <c r="D732" i="46"/>
  <c r="D733" i="46"/>
  <c r="D734" i="46"/>
  <c r="D735" i="46"/>
  <c r="D736" i="46"/>
  <c r="D737" i="46"/>
  <c r="D738" i="46"/>
  <c r="D739" i="46"/>
  <c r="D740" i="46"/>
  <c r="D741" i="46"/>
  <c r="D742" i="46"/>
  <c r="D743" i="46"/>
  <c r="D744" i="46"/>
  <c r="D745" i="46"/>
  <c r="D746" i="46"/>
  <c r="D747" i="46"/>
  <c r="D748" i="46"/>
  <c r="D749" i="46"/>
  <c r="D750" i="46"/>
  <c r="D751" i="46"/>
  <c r="D752" i="46"/>
  <c r="D753" i="46"/>
  <c r="D754" i="46"/>
  <c r="D755" i="46"/>
  <c r="D756" i="46"/>
  <c r="D757" i="46"/>
  <c r="D758" i="46"/>
  <c r="D759" i="46"/>
  <c r="D760" i="46"/>
  <c r="D761" i="46"/>
  <c r="D762" i="46"/>
  <c r="D763" i="46"/>
  <c r="D764" i="46"/>
  <c r="D765" i="46"/>
  <c r="D766" i="46"/>
  <c r="D767" i="46"/>
  <c r="D768" i="46"/>
  <c r="D769" i="46"/>
  <c r="D770" i="46"/>
  <c r="D771" i="46"/>
  <c r="D772" i="46"/>
  <c r="D773" i="46"/>
  <c r="D774" i="46"/>
  <c r="D775" i="46"/>
  <c r="D776" i="46"/>
  <c r="D777" i="46"/>
  <c r="D778" i="46"/>
  <c r="D779" i="46"/>
  <c r="D780" i="46"/>
  <c r="D781" i="46"/>
  <c r="D782" i="46"/>
  <c r="D783" i="46"/>
  <c r="D784" i="46"/>
  <c r="D785" i="46"/>
  <c r="D786" i="46"/>
  <c r="D787" i="46"/>
  <c r="D788" i="46"/>
  <c r="D789" i="46"/>
  <c r="D790" i="46"/>
  <c r="D791" i="46"/>
  <c r="D792" i="46"/>
  <c r="D793" i="46"/>
  <c r="D794" i="46"/>
  <c r="D795" i="46"/>
  <c r="D796" i="46"/>
  <c r="D797" i="46"/>
  <c r="D798" i="46"/>
  <c r="D799" i="46"/>
  <c r="D800" i="46"/>
  <c r="D801" i="46"/>
  <c r="D802" i="46"/>
  <c r="D803" i="46"/>
  <c r="D804" i="46"/>
  <c r="D805" i="46"/>
  <c r="D806" i="46"/>
  <c r="D807" i="46"/>
  <c r="D808" i="46"/>
  <c r="D809" i="46"/>
  <c r="D810" i="46"/>
  <c r="D811" i="46"/>
  <c r="D812" i="46"/>
  <c r="D813" i="46"/>
  <c r="D814" i="46"/>
  <c r="D815" i="46"/>
  <c r="D816" i="46"/>
  <c r="D817" i="46"/>
  <c r="D818" i="46"/>
  <c r="D819" i="46"/>
  <c r="D820" i="46"/>
  <c r="D821" i="46"/>
  <c r="D822" i="46"/>
  <c r="D823" i="46"/>
  <c r="D824" i="46"/>
  <c r="D825" i="46"/>
  <c r="D826" i="46"/>
  <c r="D827" i="46"/>
  <c r="D828" i="46"/>
  <c r="D829" i="46"/>
  <c r="D830" i="46"/>
  <c r="D831" i="46"/>
  <c r="D832" i="46"/>
  <c r="D833" i="46"/>
  <c r="D834" i="46"/>
  <c r="D835" i="46"/>
  <c r="D836" i="46"/>
  <c r="D837" i="46"/>
  <c r="D838" i="46"/>
  <c r="D839" i="46"/>
  <c r="D840" i="46"/>
  <c r="D841" i="46"/>
  <c r="D842" i="46"/>
  <c r="D843" i="46"/>
  <c r="D844" i="46"/>
  <c r="D845" i="46"/>
  <c r="D846" i="46"/>
  <c r="D847" i="46"/>
  <c r="D848" i="46"/>
  <c r="D849" i="46"/>
  <c r="D850" i="46"/>
  <c r="D851" i="46"/>
  <c r="D852" i="46"/>
  <c r="D853" i="46"/>
  <c r="D854" i="46"/>
  <c r="D855" i="46"/>
  <c r="D856" i="46"/>
  <c r="D857" i="46"/>
  <c r="D858" i="46"/>
  <c r="D859" i="46"/>
  <c r="D860" i="46"/>
  <c r="D861" i="46"/>
  <c r="D862" i="46"/>
  <c r="D863" i="46"/>
  <c r="D864" i="46"/>
  <c r="D865" i="46"/>
  <c r="D866" i="46"/>
  <c r="D867" i="46"/>
  <c r="D868" i="46"/>
  <c r="D869" i="46"/>
  <c r="D870" i="46"/>
  <c r="D871" i="46"/>
  <c r="D872" i="46"/>
  <c r="D873" i="46"/>
  <c r="D874" i="46"/>
  <c r="D875" i="46"/>
  <c r="D876" i="46"/>
  <c r="D877" i="46"/>
  <c r="D878" i="46"/>
  <c r="D879" i="46"/>
  <c r="D880" i="46"/>
  <c r="D881" i="46"/>
  <c r="D882" i="46"/>
  <c r="D883" i="46"/>
  <c r="D884" i="46"/>
  <c r="D885" i="46"/>
  <c r="D886" i="46"/>
  <c r="D887" i="46"/>
  <c r="D888" i="46"/>
  <c r="D889" i="46"/>
  <c r="D890" i="46"/>
  <c r="D891" i="46"/>
  <c r="D892" i="46"/>
  <c r="D893" i="46"/>
  <c r="D894" i="46"/>
  <c r="D895" i="46"/>
  <c r="D896" i="46"/>
  <c r="D897" i="46"/>
  <c r="D898" i="46"/>
  <c r="D899" i="46"/>
  <c r="D900" i="46"/>
  <c r="D901" i="46"/>
  <c r="D902" i="46"/>
  <c r="D903" i="46"/>
  <c r="D904" i="46"/>
  <c r="D905" i="46"/>
  <c r="D906" i="46"/>
  <c r="D907" i="46"/>
  <c r="D908" i="46"/>
  <c r="D909" i="46"/>
  <c r="D910" i="46"/>
  <c r="D911" i="46"/>
  <c r="D912" i="46"/>
  <c r="D913" i="46"/>
  <c r="D914" i="46"/>
  <c r="D915" i="46"/>
  <c r="D916" i="46"/>
  <c r="D917" i="46"/>
  <c r="D918" i="46"/>
  <c r="D919" i="46"/>
  <c r="D920" i="46"/>
  <c r="D921" i="46"/>
  <c r="D922" i="46"/>
  <c r="D923" i="46"/>
  <c r="D924" i="46"/>
  <c r="D925" i="46"/>
  <c r="D926" i="46"/>
  <c r="D927" i="46"/>
  <c r="D928" i="46"/>
  <c r="D929" i="46"/>
  <c r="D698" i="46"/>
  <c r="D467" i="46"/>
  <c r="D468" i="46"/>
  <c r="D469" i="46"/>
  <c r="D470" i="46"/>
  <c r="D471" i="46"/>
  <c r="D472" i="46"/>
  <c r="D473" i="46"/>
  <c r="D474" i="46"/>
  <c r="D475" i="46"/>
  <c r="D476" i="46"/>
  <c r="D477" i="46"/>
  <c r="D478" i="46"/>
  <c r="D479" i="46"/>
  <c r="D480" i="46"/>
  <c r="D481" i="46"/>
  <c r="D482" i="46"/>
  <c r="D483" i="46"/>
  <c r="D484" i="46"/>
  <c r="D485" i="46"/>
  <c r="D486" i="46"/>
  <c r="D487" i="46"/>
  <c r="D488" i="46"/>
  <c r="D489" i="46"/>
  <c r="D490" i="46"/>
  <c r="D491" i="46"/>
  <c r="D492" i="46"/>
  <c r="D493" i="46"/>
  <c r="D494" i="46"/>
  <c r="D495" i="46"/>
  <c r="D496" i="46"/>
  <c r="D497" i="46"/>
  <c r="D498" i="46"/>
  <c r="D499" i="46"/>
  <c r="D500" i="46"/>
  <c r="D501" i="46"/>
  <c r="D502" i="46"/>
  <c r="D503" i="46"/>
  <c r="D504" i="46"/>
  <c r="D505" i="46"/>
  <c r="D506" i="46"/>
  <c r="D507" i="46"/>
  <c r="D508" i="46"/>
  <c r="D509" i="46"/>
  <c r="D510" i="46"/>
  <c r="D511" i="46"/>
  <c r="D512" i="46"/>
  <c r="D513" i="46"/>
  <c r="D514" i="46"/>
  <c r="D515" i="46"/>
  <c r="D516" i="46"/>
  <c r="D517" i="46"/>
  <c r="D518" i="46"/>
  <c r="D519" i="46"/>
  <c r="D520" i="46"/>
  <c r="D521" i="46"/>
  <c r="D522" i="46"/>
  <c r="D523" i="46"/>
  <c r="D524" i="46"/>
  <c r="D525" i="46"/>
  <c r="D526" i="46"/>
  <c r="D527" i="46"/>
  <c r="D528" i="46"/>
  <c r="D529" i="46"/>
  <c r="D530" i="46"/>
  <c r="D531" i="46"/>
  <c r="D532" i="46"/>
  <c r="D533" i="46"/>
  <c r="D534" i="46"/>
  <c r="D535" i="46"/>
  <c r="D536" i="46"/>
  <c r="D537" i="46"/>
  <c r="D538" i="46"/>
  <c r="D539" i="46"/>
  <c r="D540" i="46"/>
  <c r="D541" i="46"/>
  <c r="D542" i="46"/>
  <c r="D543" i="46"/>
  <c r="D544" i="46"/>
  <c r="D545" i="46"/>
  <c r="D546" i="46"/>
  <c r="D547" i="46"/>
  <c r="D548" i="46"/>
  <c r="D549" i="46"/>
  <c r="D550" i="46"/>
  <c r="D551" i="46"/>
  <c r="D552" i="46"/>
  <c r="D553" i="46"/>
  <c r="D554" i="46"/>
  <c r="D555" i="46"/>
  <c r="D556" i="46"/>
  <c r="D557" i="46"/>
  <c r="D558" i="46"/>
  <c r="D559" i="46"/>
  <c r="D560" i="46"/>
  <c r="D561" i="46"/>
  <c r="D562" i="46"/>
  <c r="D563" i="46"/>
  <c r="D564" i="46"/>
  <c r="D565" i="46"/>
  <c r="D566" i="46"/>
  <c r="D567" i="46"/>
  <c r="D568" i="46"/>
  <c r="D569" i="46"/>
  <c r="D570" i="46"/>
  <c r="D571" i="46"/>
  <c r="D572" i="46"/>
  <c r="D573" i="46"/>
  <c r="D574" i="46"/>
  <c r="D575" i="46"/>
  <c r="D576" i="46"/>
  <c r="D577" i="46"/>
  <c r="D578" i="46"/>
  <c r="D579" i="46"/>
  <c r="D580" i="46"/>
  <c r="D581" i="46"/>
  <c r="D582" i="46"/>
  <c r="D583" i="46"/>
  <c r="D584" i="46"/>
  <c r="D585" i="46"/>
  <c r="D586" i="46"/>
  <c r="D587" i="46"/>
  <c r="D588" i="46"/>
  <c r="D589" i="46"/>
  <c r="D590" i="46"/>
  <c r="D591" i="46"/>
  <c r="D592" i="46"/>
  <c r="D593" i="46"/>
  <c r="D594" i="46"/>
  <c r="D595" i="46"/>
  <c r="D596" i="46"/>
  <c r="D597" i="46"/>
  <c r="D598" i="46"/>
  <c r="D599" i="46"/>
  <c r="D600" i="46"/>
  <c r="D601" i="46"/>
  <c r="D602" i="46"/>
  <c r="D603" i="46"/>
  <c r="D604" i="46"/>
  <c r="D605" i="46"/>
  <c r="D606" i="46"/>
  <c r="D607" i="46"/>
  <c r="D608" i="46"/>
  <c r="D609" i="46"/>
  <c r="D610" i="46"/>
  <c r="D611" i="46"/>
  <c r="D612" i="46"/>
  <c r="D613" i="46"/>
  <c r="D614" i="46"/>
  <c r="D615" i="46"/>
  <c r="D616" i="46"/>
  <c r="D617" i="46"/>
  <c r="D618" i="46"/>
  <c r="D619" i="46"/>
  <c r="D620" i="46"/>
  <c r="D621" i="46"/>
  <c r="D622" i="46"/>
  <c r="D623" i="46"/>
  <c r="D624" i="46"/>
  <c r="D625" i="46"/>
  <c r="D626" i="46"/>
  <c r="D627" i="46"/>
  <c r="D628" i="46"/>
  <c r="D629" i="46"/>
  <c r="D630" i="46"/>
  <c r="D631" i="46"/>
  <c r="D632" i="46"/>
  <c r="D633" i="46"/>
  <c r="D634" i="46"/>
  <c r="D635" i="46"/>
  <c r="D636" i="46"/>
  <c r="D637" i="46"/>
  <c r="D638" i="46"/>
  <c r="D639" i="46"/>
  <c r="D640" i="46"/>
  <c r="D641" i="46"/>
  <c r="D642" i="46"/>
  <c r="D643" i="46"/>
  <c r="D644" i="46"/>
  <c r="D645" i="46"/>
  <c r="D646" i="46"/>
  <c r="D647" i="46"/>
  <c r="D648" i="46"/>
  <c r="D649" i="46"/>
  <c r="D650" i="46"/>
  <c r="D651" i="46"/>
  <c r="D652" i="46"/>
  <c r="D653" i="46"/>
  <c r="D654" i="46"/>
  <c r="D655" i="46"/>
  <c r="D656" i="46"/>
  <c r="D657" i="46"/>
  <c r="D658" i="46"/>
  <c r="D659" i="46"/>
  <c r="D660" i="46"/>
  <c r="D661" i="46"/>
  <c r="D662" i="46"/>
  <c r="D663" i="46"/>
  <c r="D664" i="46"/>
  <c r="D665" i="46"/>
  <c r="D666" i="46"/>
  <c r="D667" i="46"/>
  <c r="D668" i="46"/>
  <c r="D669" i="46"/>
  <c r="D670" i="46"/>
  <c r="D671" i="46"/>
  <c r="D672" i="46"/>
  <c r="D673" i="46"/>
  <c r="D674" i="46"/>
  <c r="D675" i="46"/>
  <c r="D676" i="46"/>
  <c r="D677" i="46"/>
  <c r="D678" i="46"/>
  <c r="D679" i="46"/>
  <c r="D680" i="46"/>
  <c r="D681" i="46"/>
  <c r="D682" i="46"/>
  <c r="D683" i="46"/>
  <c r="D684" i="46"/>
  <c r="D685" i="46"/>
  <c r="D686" i="46"/>
  <c r="D687" i="46"/>
  <c r="D688" i="46"/>
  <c r="D689" i="46"/>
  <c r="D690" i="46"/>
  <c r="D691" i="46"/>
  <c r="D692" i="46"/>
  <c r="D693" i="46"/>
  <c r="D694" i="46"/>
  <c r="D695" i="46"/>
  <c r="D696" i="46"/>
  <c r="D697" i="46"/>
  <c r="D466" i="46"/>
  <c r="D235" i="46"/>
  <c r="D236" i="46"/>
  <c r="D237" i="46"/>
  <c r="D238" i="46"/>
  <c r="D239" i="46"/>
  <c r="D240" i="46"/>
  <c r="D241" i="46"/>
  <c r="D242" i="46"/>
  <c r="D243" i="46"/>
  <c r="D244" i="46"/>
  <c r="D245" i="46"/>
  <c r="D246" i="46"/>
  <c r="D247" i="46"/>
  <c r="D248" i="46"/>
  <c r="D249" i="46"/>
  <c r="D250" i="46"/>
  <c r="D251" i="46"/>
  <c r="D252" i="46"/>
  <c r="D253" i="46"/>
  <c r="D254" i="46"/>
  <c r="D255" i="46"/>
  <c r="D256" i="46"/>
  <c r="D257" i="46"/>
  <c r="D258" i="46"/>
  <c r="D259" i="46"/>
  <c r="D260" i="46"/>
  <c r="D261" i="46"/>
  <c r="D262" i="46"/>
  <c r="D263" i="46"/>
  <c r="D264" i="46"/>
  <c r="D265" i="46"/>
  <c r="D266" i="46"/>
  <c r="D267" i="46"/>
  <c r="D268" i="46"/>
  <c r="D269" i="46"/>
  <c r="D270" i="46"/>
  <c r="D271" i="46"/>
  <c r="D272" i="46"/>
  <c r="D273" i="46"/>
  <c r="D274" i="46"/>
  <c r="D275" i="46"/>
  <c r="D276" i="46"/>
  <c r="D277" i="46"/>
  <c r="D278" i="46"/>
  <c r="D279" i="46"/>
  <c r="D280" i="46"/>
  <c r="D281" i="46"/>
  <c r="D282" i="46"/>
  <c r="D283" i="46"/>
  <c r="D284" i="46"/>
  <c r="D285" i="46"/>
  <c r="D286" i="46"/>
  <c r="D287" i="46"/>
  <c r="D288" i="46"/>
  <c r="D289" i="46"/>
  <c r="D290" i="46"/>
  <c r="D291" i="46"/>
  <c r="D292" i="46"/>
  <c r="D293" i="46"/>
  <c r="D294" i="46"/>
  <c r="D295" i="46"/>
  <c r="D296" i="46"/>
  <c r="D297" i="46"/>
  <c r="D298" i="46"/>
  <c r="D299" i="46"/>
  <c r="D300" i="46"/>
  <c r="D301" i="46"/>
  <c r="D302" i="46"/>
  <c r="D303" i="46"/>
  <c r="D304" i="46"/>
  <c r="D305" i="46"/>
  <c r="D306" i="46"/>
  <c r="D307" i="46"/>
  <c r="D308" i="46"/>
  <c r="D309" i="46"/>
  <c r="D310" i="46"/>
  <c r="D311" i="46"/>
  <c r="D312" i="46"/>
  <c r="D313" i="46"/>
  <c r="D314" i="46"/>
  <c r="D315" i="46"/>
  <c r="D316" i="46"/>
  <c r="D317" i="46"/>
  <c r="D318" i="46"/>
  <c r="D319" i="46"/>
  <c r="D320" i="46"/>
  <c r="D321" i="46"/>
  <c r="D322" i="46"/>
  <c r="D323" i="46"/>
  <c r="D324" i="46"/>
  <c r="D325" i="46"/>
  <c r="D326" i="46"/>
  <c r="D327" i="46"/>
  <c r="D328" i="46"/>
  <c r="D329" i="46"/>
  <c r="D330" i="46"/>
  <c r="D331" i="46"/>
  <c r="D332" i="46"/>
  <c r="D333" i="46"/>
  <c r="D334" i="46"/>
  <c r="D335" i="46"/>
  <c r="D336" i="46"/>
  <c r="D337" i="46"/>
  <c r="D338" i="46"/>
  <c r="D339" i="46"/>
  <c r="D340" i="46"/>
  <c r="D341" i="46"/>
  <c r="D342" i="46"/>
  <c r="D343" i="46"/>
  <c r="D344" i="46"/>
  <c r="D345" i="46"/>
  <c r="D346" i="46"/>
  <c r="D347" i="46"/>
  <c r="D348" i="46"/>
  <c r="D349" i="46"/>
  <c r="D350" i="46"/>
  <c r="D351" i="46"/>
  <c r="D352" i="46"/>
  <c r="D353" i="46"/>
  <c r="D354" i="46"/>
  <c r="D355" i="46"/>
  <c r="D356" i="46"/>
  <c r="D357" i="46"/>
  <c r="D358" i="46"/>
  <c r="D359" i="46"/>
  <c r="D360" i="46"/>
  <c r="D361" i="46"/>
  <c r="D362" i="46"/>
  <c r="D363" i="46"/>
  <c r="D364" i="46"/>
  <c r="D365" i="46"/>
  <c r="D366" i="46"/>
  <c r="D367" i="46"/>
  <c r="D368" i="46"/>
  <c r="D369" i="46"/>
  <c r="D370" i="46"/>
  <c r="D371" i="46"/>
  <c r="D372" i="46"/>
  <c r="D373" i="46"/>
  <c r="D374" i="46"/>
  <c r="D375" i="46"/>
  <c r="D376" i="46"/>
  <c r="D377" i="46"/>
  <c r="D378" i="46"/>
  <c r="D379" i="46"/>
  <c r="D380" i="46"/>
  <c r="D381" i="46"/>
  <c r="D382" i="46"/>
  <c r="D383" i="46"/>
  <c r="D384" i="46"/>
  <c r="D385" i="46"/>
  <c r="D386" i="46"/>
  <c r="D387" i="46"/>
  <c r="D388" i="46"/>
  <c r="D389" i="46"/>
  <c r="D390" i="46"/>
  <c r="D391" i="46"/>
  <c r="D392" i="46"/>
  <c r="D393" i="46"/>
  <c r="D394" i="46"/>
  <c r="D395" i="46"/>
  <c r="D396" i="46"/>
  <c r="D397" i="46"/>
  <c r="D398" i="46"/>
  <c r="D399" i="46"/>
  <c r="D400" i="46"/>
  <c r="D401" i="46"/>
  <c r="D402" i="46"/>
  <c r="D403" i="46"/>
  <c r="D404" i="46"/>
  <c r="D405" i="46"/>
  <c r="D406" i="46"/>
  <c r="D407" i="46"/>
  <c r="D408" i="46"/>
  <c r="D409" i="46"/>
  <c r="D410" i="46"/>
  <c r="D411" i="46"/>
  <c r="D412" i="46"/>
  <c r="D413" i="46"/>
  <c r="D414" i="46"/>
  <c r="D415" i="46"/>
  <c r="D416" i="46"/>
  <c r="D417" i="46"/>
  <c r="D418" i="46"/>
  <c r="D419" i="46"/>
  <c r="D420" i="46"/>
  <c r="D421" i="46"/>
  <c r="D422" i="46"/>
  <c r="D423" i="46"/>
  <c r="D424" i="46"/>
  <c r="D425" i="46"/>
  <c r="D426" i="46"/>
  <c r="D427" i="46"/>
  <c r="D428" i="46"/>
  <c r="D429" i="46"/>
  <c r="D430" i="46"/>
  <c r="D431" i="46"/>
  <c r="D432" i="46"/>
  <c r="D433" i="46"/>
  <c r="D434" i="46"/>
  <c r="D435" i="46"/>
  <c r="D436" i="46"/>
  <c r="D437" i="46"/>
  <c r="D438" i="46"/>
  <c r="D439" i="46"/>
  <c r="D440" i="46"/>
  <c r="D441" i="46"/>
  <c r="D442" i="46"/>
  <c r="D443" i="46"/>
  <c r="D444" i="46"/>
  <c r="D445" i="46"/>
  <c r="D446" i="46"/>
  <c r="D447" i="46"/>
  <c r="D448" i="46"/>
  <c r="D449" i="46"/>
  <c r="D450" i="46"/>
  <c r="D451" i="46"/>
  <c r="D452" i="46"/>
  <c r="D453" i="46"/>
  <c r="D454" i="46"/>
  <c r="D455" i="46"/>
  <c r="D456" i="46"/>
  <c r="D457" i="46"/>
  <c r="D458" i="46"/>
  <c r="D459" i="46"/>
  <c r="D460" i="46"/>
  <c r="D461" i="46"/>
  <c r="D462" i="46"/>
  <c r="D463" i="46"/>
  <c r="D464" i="46"/>
  <c r="D465" i="46"/>
  <c r="D234" i="46"/>
  <c r="D3" i="46"/>
  <c r="D4" i="46"/>
  <c r="D5" i="46"/>
  <c r="D6" i="46"/>
  <c r="D7" i="46"/>
  <c r="D8" i="46"/>
  <c r="D9" i="46"/>
  <c r="D10" i="46"/>
  <c r="D11" i="46"/>
  <c r="D12" i="46"/>
  <c r="D13" i="46"/>
  <c r="D14" i="46"/>
  <c r="D15" i="46"/>
  <c r="D16" i="46"/>
  <c r="D17" i="46"/>
  <c r="D18" i="46"/>
  <c r="D19" i="46"/>
  <c r="D20" i="46"/>
  <c r="D21" i="46"/>
  <c r="D22" i="46"/>
  <c r="D23" i="46"/>
  <c r="D24" i="46"/>
  <c r="D25" i="46"/>
  <c r="D26" i="46"/>
  <c r="D27" i="46"/>
  <c r="D28" i="46"/>
  <c r="D29" i="46"/>
  <c r="D30" i="46"/>
  <c r="D31" i="46"/>
  <c r="D32" i="46"/>
  <c r="D33" i="46"/>
  <c r="D34" i="46"/>
  <c r="D35" i="46"/>
  <c r="D36" i="46"/>
  <c r="D37" i="46"/>
  <c r="D38" i="46"/>
  <c r="D39" i="46"/>
  <c r="D40" i="46"/>
  <c r="D41" i="46"/>
  <c r="D42" i="46"/>
  <c r="D43" i="46"/>
  <c r="D44" i="46"/>
  <c r="D45" i="46"/>
  <c r="D46" i="46"/>
  <c r="D47" i="46"/>
  <c r="D48" i="46"/>
  <c r="D49" i="46"/>
  <c r="D50" i="46"/>
  <c r="D51" i="46"/>
  <c r="D52" i="46"/>
  <c r="D53" i="46"/>
  <c r="D54" i="46"/>
  <c r="D55" i="46"/>
  <c r="D56" i="46"/>
  <c r="D57" i="46"/>
  <c r="D58" i="46"/>
  <c r="D59" i="46"/>
  <c r="D60" i="46"/>
  <c r="D61" i="46"/>
  <c r="D62" i="46"/>
  <c r="D63" i="46"/>
  <c r="D64" i="46"/>
  <c r="D65" i="46"/>
  <c r="D66" i="46"/>
  <c r="D67" i="46"/>
  <c r="D68" i="46"/>
  <c r="D69" i="46"/>
  <c r="D70" i="46"/>
  <c r="D71" i="46"/>
  <c r="D72" i="46"/>
  <c r="D73" i="46"/>
  <c r="D74" i="46"/>
  <c r="D75" i="46"/>
  <c r="D76" i="46"/>
  <c r="D77" i="46"/>
  <c r="D78" i="46"/>
  <c r="D79" i="46"/>
  <c r="D80" i="46"/>
  <c r="D81" i="46"/>
  <c r="D82" i="46"/>
  <c r="D83" i="46"/>
  <c r="D84" i="46"/>
  <c r="D85" i="46"/>
  <c r="D86" i="46"/>
  <c r="D87" i="46"/>
  <c r="D88" i="46"/>
  <c r="D89" i="46"/>
  <c r="D90" i="46"/>
  <c r="D91" i="46"/>
  <c r="D92" i="46"/>
  <c r="D93" i="46"/>
  <c r="D94" i="46"/>
  <c r="D95" i="46"/>
  <c r="D96" i="46"/>
  <c r="D97" i="46"/>
  <c r="D98" i="46"/>
  <c r="D99" i="46"/>
  <c r="D100" i="46"/>
  <c r="D101" i="46"/>
  <c r="D102" i="46"/>
  <c r="D103" i="46"/>
  <c r="D104" i="46"/>
  <c r="D105" i="46"/>
  <c r="D106" i="46"/>
  <c r="D107" i="46"/>
  <c r="D108" i="46"/>
  <c r="D109" i="46"/>
  <c r="D110" i="46"/>
  <c r="D111" i="46"/>
  <c r="D112" i="46"/>
  <c r="D113" i="46"/>
  <c r="D114" i="46"/>
  <c r="D115" i="46"/>
  <c r="D116" i="46"/>
  <c r="D117" i="46"/>
  <c r="D118" i="46"/>
  <c r="D119" i="46"/>
  <c r="D120" i="46"/>
  <c r="D121" i="46"/>
  <c r="D122" i="46"/>
  <c r="D123" i="46"/>
  <c r="D124" i="46"/>
  <c r="D125" i="46"/>
  <c r="D126" i="46"/>
  <c r="D127" i="46"/>
  <c r="D128" i="46"/>
  <c r="D129" i="46"/>
  <c r="D130" i="46"/>
  <c r="D131" i="46"/>
  <c r="D132" i="46"/>
  <c r="D133" i="46"/>
  <c r="D134" i="46"/>
  <c r="D135" i="46"/>
  <c r="D136" i="46"/>
  <c r="D137" i="46"/>
  <c r="D138" i="46"/>
  <c r="D139" i="46"/>
  <c r="D140" i="46"/>
  <c r="D141" i="46"/>
  <c r="D142" i="46"/>
  <c r="D143" i="46"/>
  <c r="D144" i="46"/>
  <c r="D145" i="46"/>
  <c r="D146" i="46"/>
  <c r="D147" i="46"/>
  <c r="D148" i="46"/>
  <c r="D149" i="46"/>
  <c r="D150" i="46"/>
  <c r="D151" i="46"/>
  <c r="D152" i="46"/>
  <c r="D153" i="46"/>
  <c r="D154" i="46"/>
  <c r="D155" i="46"/>
  <c r="D156" i="46"/>
  <c r="D157" i="46"/>
  <c r="D158" i="46"/>
  <c r="D159" i="46"/>
  <c r="D160" i="46"/>
  <c r="D161" i="46"/>
  <c r="D162" i="46"/>
  <c r="D163" i="46"/>
  <c r="D164" i="46"/>
  <c r="D165" i="46"/>
  <c r="D166" i="46"/>
  <c r="D167" i="46"/>
  <c r="D168" i="46"/>
  <c r="D169" i="46"/>
  <c r="D170" i="46"/>
  <c r="D171" i="46"/>
  <c r="D172" i="46"/>
  <c r="D173" i="46"/>
  <c r="D174" i="46"/>
  <c r="D175" i="46"/>
  <c r="D176" i="46"/>
  <c r="D177" i="46"/>
  <c r="D178" i="46"/>
  <c r="D179" i="46"/>
  <c r="D180" i="46"/>
  <c r="D181" i="46"/>
  <c r="D182" i="46"/>
  <c r="D183" i="46"/>
  <c r="D184" i="46"/>
  <c r="D185" i="46"/>
  <c r="D186" i="46"/>
  <c r="D187" i="46"/>
  <c r="D188" i="46"/>
  <c r="D189" i="46"/>
  <c r="D190" i="46"/>
  <c r="D191" i="46"/>
  <c r="D192" i="46"/>
  <c r="D193" i="46"/>
  <c r="D194" i="46"/>
  <c r="D195" i="46"/>
  <c r="D196" i="46"/>
  <c r="D197" i="46"/>
  <c r="D198" i="46"/>
  <c r="D199" i="46"/>
  <c r="D200" i="46"/>
  <c r="D201" i="46"/>
  <c r="D202" i="46"/>
  <c r="D203" i="46"/>
  <c r="D204" i="46"/>
  <c r="D205" i="46"/>
  <c r="D206" i="46"/>
  <c r="D207" i="46"/>
  <c r="D208" i="46"/>
  <c r="D209" i="46"/>
  <c r="D210" i="46"/>
  <c r="D211" i="46"/>
  <c r="D212" i="46"/>
  <c r="D213" i="46"/>
  <c r="D214" i="46"/>
  <c r="D215" i="46"/>
  <c r="D216" i="46"/>
  <c r="D217" i="46"/>
  <c r="D218" i="46"/>
  <c r="D219" i="46"/>
  <c r="D220" i="46"/>
  <c r="D221" i="46"/>
  <c r="D222" i="46"/>
  <c r="D223" i="46"/>
  <c r="D224" i="46"/>
  <c r="D225" i="46"/>
  <c r="D226" i="46"/>
  <c r="D227" i="46"/>
  <c r="D228" i="46"/>
  <c r="D229" i="46"/>
  <c r="D230" i="46"/>
  <c r="D231" i="46"/>
  <c r="D232" i="46"/>
  <c r="D233" i="46"/>
  <c r="D2" i="46"/>
  <c r="C763" i="46" a="1"/>
  <c r="C763" i="46" s="1"/>
  <c r="C764" i="46" a="1"/>
  <c r="C764" i="46" s="1"/>
  <c r="C765" i="46" a="1"/>
  <c r="C765" i="46" s="1"/>
  <c r="C766" i="46" a="1"/>
  <c r="C766" i="46" s="1"/>
  <c r="C767" i="46" a="1"/>
  <c r="C767" i="46" s="1"/>
  <c r="C768" i="46" a="1"/>
  <c r="C768" i="46" s="1"/>
  <c r="C769" i="46" a="1"/>
  <c r="C769" i="46" s="1"/>
  <c r="C770" i="46" a="1"/>
  <c r="C770" i="46" s="1"/>
  <c r="C771" i="46" a="1"/>
  <c r="C771" i="46" s="1"/>
  <c r="C772" i="46" a="1"/>
  <c r="C772" i="46" s="1"/>
  <c r="C773" i="46" a="1"/>
  <c r="C773" i="46" s="1"/>
  <c r="C774" i="46" a="1"/>
  <c r="C774" i="46" s="1"/>
  <c r="C775" i="46" a="1"/>
  <c r="C775" i="46" s="1"/>
  <c r="C776" i="46" a="1"/>
  <c r="C776" i="46" s="1"/>
  <c r="C777" i="46" a="1"/>
  <c r="C777" i="46" s="1"/>
  <c r="C778" i="46" a="1"/>
  <c r="C778" i="46" s="1"/>
  <c r="C779" i="46" a="1"/>
  <c r="C779" i="46" s="1"/>
  <c r="C780" i="46" a="1"/>
  <c r="C780" i="46" s="1"/>
  <c r="C781" i="46" a="1"/>
  <c r="C781" i="46" s="1"/>
  <c r="C782" i="46" a="1"/>
  <c r="C782" i="46" s="1"/>
  <c r="C783" i="46" a="1"/>
  <c r="C783" i="46" s="1"/>
  <c r="C784" i="46" a="1"/>
  <c r="C784" i="46" s="1"/>
  <c r="C785" i="46" a="1"/>
  <c r="C785" i="46" s="1"/>
  <c r="C786" i="46" a="1"/>
  <c r="C786" i="46" s="1"/>
  <c r="C787" i="46" a="1"/>
  <c r="C787" i="46" s="1"/>
  <c r="C788" i="46" a="1"/>
  <c r="C788" i="46" s="1"/>
  <c r="C762" i="46" a="1"/>
  <c r="C762" i="46" s="1"/>
  <c r="C1691" i="46"/>
  <c r="C1692" i="46"/>
  <c r="C1693" i="46"/>
  <c r="C1694" i="46"/>
  <c r="C1695" i="46"/>
  <c r="C1696" i="46"/>
  <c r="C1697" i="46"/>
  <c r="C1698" i="46"/>
  <c r="C1699" i="46"/>
  <c r="C1700" i="46"/>
  <c r="C1701" i="46"/>
  <c r="C1702" i="46"/>
  <c r="C1703" i="46"/>
  <c r="C1704" i="46"/>
  <c r="C1705" i="46"/>
  <c r="C1706" i="46"/>
  <c r="C1707" i="46"/>
  <c r="C1708" i="46"/>
  <c r="C1709" i="46"/>
  <c r="C1710" i="46"/>
  <c r="C1711" i="46"/>
  <c r="C1712" i="46"/>
  <c r="C1713" i="46"/>
  <c r="C1714" i="46"/>
  <c r="C1715" i="46"/>
  <c r="C1716" i="46"/>
  <c r="C1717" i="46"/>
  <c r="C1718" i="46"/>
  <c r="C1719" i="46"/>
  <c r="C1720" i="46"/>
  <c r="C1721" i="46"/>
  <c r="C1722" i="46"/>
  <c r="C1723" i="46"/>
  <c r="C1724" i="46"/>
  <c r="C1725" i="46"/>
  <c r="C1726" i="46"/>
  <c r="C1727" i="46"/>
  <c r="C1728" i="46"/>
  <c r="C1729" i="46"/>
  <c r="C1730" i="46"/>
  <c r="C1731" i="46"/>
  <c r="C1732" i="46"/>
  <c r="C1733" i="46"/>
  <c r="C1734" i="46"/>
  <c r="C1735" i="46"/>
  <c r="C1736" i="46"/>
  <c r="C1737" i="46"/>
  <c r="C1738" i="46"/>
  <c r="C1739" i="46"/>
  <c r="C1740" i="46"/>
  <c r="C1741" i="46"/>
  <c r="C1742" i="46"/>
  <c r="C1743" i="46"/>
  <c r="C1744" i="46"/>
  <c r="C1745" i="46"/>
  <c r="C1746" i="46"/>
  <c r="C1747" i="46"/>
  <c r="C1748" i="46"/>
  <c r="C1749" i="46"/>
  <c r="C1750" i="46"/>
  <c r="C1751" i="46"/>
  <c r="C1752" i="46"/>
  <c r="C1753" i="46"/>
  <c r="C1754" i="46"/>
  <c r="C1755" i="46"/>
  <c r="C1756" i="46"/>
  <c r="C1757" i="46"/>
  <c r="C1758" i="46"/>
  <c r="C1759" i="46"/>
  <c r="C1760" i="46"/>
  <c r="C1761" i="46"/>
  <c r="C1762" i="46"/>
  <c r="C1763" i="46"/>
  <c r="C1764" i="46"/>
  <c r="C1765" i="46"/>
  <c r="C1766" i="46"/>
  <c r="C1767" i="46"/>
  <c r="C1768" i="46"/>
  <c r="C1769" i="46"/>
  <c r="C1770" i="46"/>
  <c r="C1771" i="46"/>
  <c r="C1772" i="46"/>
  <c r="C1773" i="46"/>
  <c r="C1774" i="46"/>
  <c r="C1775" i="46"/>
  <c r="C1776" i="46"/>
  <c r="C1777" i="46"/>
  <c r="C1778" i="46"/>
  <c r="C1779" i="46"/>
  <c r="C1780" i="46"/>
  <c r="C1781" i="46"/>
  <c r="C1782" i="46"/>
  <c r="C1783" i="46"/>
  <c r="C1784" i="46"/>
  <c r="C1785" i="46"/>
  <c r="C1786" i="46"/>
  <c r="C1787" i="46"/>
  <c r="C1788" i="46"/>
  <c r="C1789" i="46"/>
  <c r="C1790" i="46"/>
  <c r="C1791" i="46"/>
  <c r="C1792" i="46"/>
  <c r="C1793" i="46"/>
  <c r="C1794" i="46"/>
  <c r="C1795" i="46"/>
  <c r="C1796" i="46"/>
  <c r="C1797" i="46"/>
  <c r="C1798" i="46"/>
  <c r="C1799" i="46"/>
  <c r="C1800" i="46"/>
  <c r="C1801" i="46"/>
  <c r="C1802" i="46"/>
  <c r="C1803" i="46"/>
  <c r="C1804" i="46"/>
  <c r="C1805" i="46"/>
  <c r="C1806" i="46"/>
  <c r="C1807" i="46"/>
  <c r="C1808" i="46"/>
  <c r="C1809" i="46"/>
  <c r="C1810" i="46"/>
  <c r="C1811" i="46"/>
  <c r="C1812" i="46"/>
  <c r="C1813" i="46"/>
  <c r="C1814" i="46"/>
  <c r="C1815" i="46"/>
  <c r="C1816" i="46"/>
  <c r="C1817" i="46"/>
  <c r="C1818" i="46"/>
  <c r="C1819" i="46"/>
  <c r="C1820" i="46"/>
  <c r="C1821" i="46"/>
  <c r="C1822" i="46"/>
  <c r="C1823" i="46"/>
  <c r="C1824" i="46"/>
  <c r="C1825" i="46"/>
  <c r="C1826" i="46"/>
  <c r="C1827" i="46"/>
  <c r="C1828" i="46"/>
  <c r="C1829" i="46"/>
  <c r="C1830" i="46"/>
  <c r="C1831" i="46"/>
  <c r="C1832" i="46"/>
  <c r="C1833" i="46"/>
  <c r="C1834" i="46"/>
  <c r="C1835" i="46"/>
  <c r="C1836" i="46"/>
  <c r="C1837" i="46"/>
  <c r="C1838" i="46"/>
  <c r="C1839" i="46"/>
  <c r="C1840" i="46"/>
  <c r="C1841" i="46"/>
  <c r="C1842" i="46"/>
  <c r="C1843" i="46"/>
  <c r="C1844" i="46"/>
  <c r="C1845" i="46"/>
  <c r="C1846" i="46"/>
  <c r="C1847" i="46"/>
  <c r="C1848" i="46"/>
  <c r="C1849" i="46"/>
  <c r="C1850" i="46"/>
  <c r="C1851" i="46"/>
  <c r="C1852" i="46"/>
  <c r="C1853" i="46"/>
  <c r="C1854" i="46"/>
  <c r="C1855" i="46"/>
  <c r="C1856" i="46"/>
  <c r="C1857" i="46"/>
  <c r="C1690" i="46"/>
  <c r="C1459" i="46"/>
  <c r="C1460" i="46"/>
  <c r="C1461" i="46"/>
  <c r="C1462" i="46"/>
  <c r="C1463" i="46"/>
  <c r="C1464" i="46"/>
  <c r="C1465" i="46"/>
  <c r="C1466" i="46"/>
  <c r="C1467" i="46"/>
  <c r="C1468" i="46"/>
  <c r="C1469" i="46"/>
  <c r="C1470" i="46"/>
  <c r="C1471" i="46"/>
  <c r="C1472" i="46"/>
  <c r="C1473" i="46"/>
  <c r="C1474" i="46"/>
  <c r="C1475" i="46"/>
  <c r="C1476" i="46"/>
  <c r="C1477" i="46"/>
  <c r="C1478" i="46"/>
  <c r="C1479" i="46"/>
  <c r="C1480" i="46"/>
  <c r="C1481" i="46"/>
  <c r="C1482" i="46"/>
  <c r="C1483" i="46"/>
  <c r="C1484" i="46"/>
  <c r="C1485" i="46"/>
  <c r="C1486" i="46"/>
  <c r="C1487" i="46"/>
  <c r="C1488" i="46"/>
  <c r="C1489" i="46"/>
  <c r="C1490" i="46"/>
  <c r="C1491" i="46"/>
  <c r="C1492" i="46"/>
  <c r="C1493" i="46"/>
  <c r="C1494" i="46"/>
  <c r="C1495" i="46"/>
  <c r="C1496" i="46"/>
  <c r="C1497" i="46"/>
  <c r="C1498" i="46"/>
  <c r="C1499" i="46"/>
  <c r="C1500" i="46"/>
  <c r="C1501" i="46"/>
  <c r="C1502" i="46"/>
  <c r="C1503" i="46"/>
  <c r="C1504" i="46"/>
  <c r="C1505" i="46"/>
  <c r="C1506" i="46"/>
  <c r="C1507" i="46"/>
  <c r="C1508" i="46"/>
  <c r="C1509" i="46"/>
  <c r="C1510" i="46"/>
  <c r="C1511" i="46"/>
  <c r="C1512" i="46"/>
  <c r="C1513" i="46"/>
  <c r="C1514" i="46"/>
  <c r="C1515" i="46"/>
  <c r="C1516" i="46"/>
  <c r="C1517" i="46"/>
  <c r="C1518" i="46"/>
  <c r="C1519" i="46"/>
  <c r="C1520" i="46"/>
  <c r="C1521" i="46"/>
  <c r="C1522" i="46"/>
  <c r="C1523" i="46"/>
  <c r="C1524" i="46"/>
  <c r="C1525" i="46"/>
  <c r="C1526" i="46"/>
  <c r="C1527" i="46"/>
  <c r="C1528" i="46"/>
  <c r="C1529" i="46"/>
  <c r="C1530" i="46"/>
  <c r="C1531" i="46"/>
  <c r="C1532" i="46"/>
  <c r="C1533" i="46"/>
  <c r="C1534" i="46"/>
  <c r="C1535" i="46"/>
  <c r="C1536" i="46"/>
  <c r="C1537" i="46"/>
  <c r="C1538" i="46"/>
  <c r="C1539" i="46"/>
  <c r="C1540" i="46"/>
  <c r="C1541" i="46"/>
  <c r="C1542" i="46"/>
  <c r="C1543" i="46"/>
  <c r="C1544" i="46"/>
  <c r="C1545" i="46"/>
  <c r="C1546" i="46"/>
  <c r="C1547" i="46"/>
  <c r="C1548" i="46"/>
  <c r="C1549" i="46"/>
  <c r="C1550" i="46"/>
  <c r="C1551" i="46"/>
  <c r="C1552" i="46"/>
  <c r="C1553" i="46"/>
  <c r="C1554" i="46"/>
  <c r="C1555" i="46"/>
  <c r="C1556" i="46"/>
  <c r="C1557" i="46"/>
  <c r="C1558" i="46"/>
  <c r="C1559" i="46"/>
  <c r="C1560" i="46"/>
  <c r="C1561" i="46"/>
  <c r="C1562" i="46"/>
  <c r="C1563" i="46"/>
  <c r="C1564" i="46"/>
  <c r="C1565" i="46"/>
  <c r="C1566" i="46"/>
  <c r="C1567" i="46"/>
  <c r="C1568" i="46"/>
  <c r="C1569" i="46"/>
  <c r="C1570" i="46"/>
  <c r="C1571" i="46"/>
  <c r="C1572" i="46"/>
  <c r="C1573" i="46"/>
  <c r="C1574" i="46"/>
  <c r="C1575" i="46"/>
  <c r="C1576" i="46"/>
  <c r="C1577" i="46"/>
  <c r="C1578" i="46"/>
  <c r="C1579" i="46"/>
  <c r="C1580" i="46"/>
  <c r="C1581" i="46"/>
  <c r="C1582" i="46"/>
  <c r="C1583" i="46"/>
  <c r="C1584" i="46"/>
  <c r="C1585" i="46"/>
  <c r="C1586" i="46"/>
  <c r="C1587" i="46"/>
  <c r="C1588" i="46"/>
  <c r="C1589" i="46"/>
  <c r="C1590" i="46"/>
  <c r="C1591" i="46"/>
  <c r="C1592" i="46"/>
  <c r="C1593" i="46"/>
  <c r="C1594" i="46"/>
  <c r="C1595" i="46"/>
  <c r="C1596" i="46"/>
  <c r="C1597" i="46"/>
  <c r="C1598" i="46"/>
  <c r="C1599" i="46"/>
  <c r="C1600" i="46"/>
  <c r="C1601" i="46"/>
  <c r="C1602" i="46"/>
  <c r="C1603" i="46"/>
  <c r="C1604" i="46"/>
  <c r="C1605" i="46"/>
  <c r="C1606" i="46"/>
  <c r="C1607" i="46"/>
  <c r="C1608" i="46"/>
  <c r="C1609" i="46"/>
  <c r="C1610" i="46"/>
  <c r="C1611" i="46"/>
  <c r="C1612" i="46"/>
  <c r="C1613" i="46"/>
  <c r="C1614" i="46"/>
  <c r="C1615" i="46"/>
  <c r="C1616" i="46"/>
  <c r="C1617" i="46"/>
  <c r="C1618" i="46"/>
  <c r="C1619" i="46"/>
  <c r="C1620" i="46"/>
  <c r="C1621" i="46"/>
  <c r="C1622" i="46"/>
  <c r="C1623" i="46"/>
  <c r="C1624" i="46"/>
  <c r="C1625" i="46"/>
  <c r="C1458" i="46"/>
  <c r="C1227" i="46"/>
  <c r="C1228" i="46"/>
  <c r="C1229" i="46"/>
  <c r="C1230" i="46"/>
  <c r="C1231" i="46"/>
  <c r="C1232" i="46"/>
  <c r="C1233" i="46"/>
  <c r="C1234" i="46"/>
  <c r="C1235" i="46"/>
  <c r="C1236" i="46"/>
  <c r="C1237" i="46"/>
  <c r="C1238" i="46"/>
  <c r="C1239" i="46"/>
  <c r="C1240" i="46"/>
  <c r="C1241" i="46"/>
  <c r="C1242" i="46"/>
  <c r="C1243" i="46"/>
  <c r="C1244" i="46"/>
  <c r="C1245" i="46"/>
  <c r="C1246" i="46"/>
  <c r="C1247" i="46"/>
  <c r="C1248" i="46"/>
  <c r="C1249" i="46"/>
  <c r="C1250" i="46"/>
  <c r="C1251" i="46"/>
  <c r="C1252" i="46"/>
  <c r="C1253" i="46"/>
  <c r="C1254" i="46"/>
  <c r="C1255" i="46"/>
  <c r="C1256" i="46"/>
  <c r="C1257" i="46"/>
  <c r="C1258" i="46"/>
  <c r="C1259" i="46"/>
  <c r="C1260" i="46"/>
  <c r="C1261" i="46"/>
  <c r="C1262" i="46"/>
  <c r="C1263" i="46"/>
  <c r="C1264" i="46"/>
  <c r="C1265" i="46"/>
  <c r="C1266" i="46"/>
  <c r="C1267" i="46"/>
  <c r="C1268" i="46"/>
  <c r="C1269" i="46"/>
  <c r="C1270" i="46"/>
  <c r="C1271" i="46"/>
  <c r="C1272" i="46"/>
  <c r="C1273" i="46"/>
  <c r="C1274" i="46"/>
  <c r="C1275" i="46"/>
  <c r="C1276" i="46"/>
  <c r="C1277" i="46"/>
  <c r="C1278" i="46"/>
  <c r="C1279" i="46"/>
  <c r="C1280" i="46"/>
  <c r="C1281" i="46"/>
  <c r="C1282" i="46"/>
  <c r="C1283" i="46"/>
  <c r="C1284" i="46"/>
  <c r="C1285" i="46"/>
  <c r="C1286" i="46"/>
  <c r="C1287" i="46"/>
  <c r="C1288" i="46"/>
  <c r="C1289" i="46"/>
  <c r="C1290" i="46"/>
  <c r="C1291" i="46"/>
  <c r="C1292" i="46"/>
  <c r="C1293" i="46"/>
  <c r="C1294" i="46"/>
  <c r="C1295" i="46"/>
  <c r="C1296" i="46"/>
  <c r="C1297" i="46"/>
  <c r="C1298" i="46"/>
  <c r="C1299" i="46"/>
  <c r="C1300" i="46"/>
  <c r="C1301" i="46"/>
  <c r="C1302" i="46"/>
  <c r="C1303" i="46"/>
  <c r="C1304" i="46"/>
  <c r="C1305" i="46"/>
  <c r="C1306" i="46"/>
  <c r="C1307" i="46"/>
  <c r="C1308" i="46"/>
  <c r="C1309" i="46"/>
  <c r="C1310" i="46"/>
  <c r="C1311" i="46"/>
  <c r="C1312" i="46"/>
  <c r="C1313" i="46"/>
  <c r="C1314" i="46"/>
  <c r="C1315" i="46"/>
  <c r="C1316" i="46"/>
  <c r="C1317" i="46"/>
  <c r="C1318" i="46"/>
  <c r="C1319" i="46"/>
  <c r="C1320" i="46"/>
  <c r="C1321" i="46"/>
  <c r="C1322" i="46"/>
  <c r="C1323" i="46"/>
  <c r="C1324" i="46"/>
  <c r="C1325" i="46"/>
  <c r="C1326" i="46"/>
  <c r="C1327" i="46"/>
  <c r="C1328" i="46"/>
  <c r="C1329" i="46"/>
  <c r="C1330" i="46"/>
  <c r="C1331" i="46"/>
  <c r="C1332" i="46"/>
  <c r="C1333" i="46"/>
  <c r="C1334" i="46"/>
  <c r="C1335" i="46"/>
  <c r="C1336" i="46"/>
  <c r="C1337" i="46"/>
  <c r="C1338" i="46"/>
  <c r="C1339" i="46"/>
  <c r="C1340" i="46"/>
  <c r="C1341" i="46"/>
  <c r="C1342" i="46"/>
  <c r="C1343" i="46"/>
  <c r="C1344" i="46"/>
  <c r="C1345" i="46"/>
  <c r="C1346" i="46"/>
  <c r="C1347" i="46"/>
  <c r="C1348" i="46"/>
  <c r="C1349" i="46"/>
  <c r="C1350" i="46"/>
  <c r="C1351" i="46"/>
  <c r="C1352" i="46"/>
  <c r="C1353" i="46"/>
  <c r="C1354" i="46"/>
  <c r="C1355" i="46"/>
  <c r="C1356" i="46"/>
  <c r="C1357" i="46"/>
  <c r="C1358" i="46"/>
  <c r="C1359" i="46"/>
  <c r="C1360" i="46"/>
  <c r="C1361" i="46"/>
  <c r="C1362" i="46"/>
  <c r="C1363" i="46"/>
  <c r="C1364" i="46"/>
  <c r="C1365" i="46"/>
  <c r="C1366" i="46"/>
  <c r="C1367" i="46"/>
  <c r="C1368" i="46"/>
  <c r="C1369" i="46"/>
  <c r="C1370" i="46"/>
  <c r="C1371" i="46"/>
  <c r="C1372" i="46"/>
  <c r="C1373" i="46"/>
  <c r="C1374" i="46"/>
  <c r="C1375" i="46"/>
  <c r="C1376" i="46"/>
  <c r="C1377" i="46"/>
  <c r="C1378" i="46"/>
  <c r="C1379" i="46"/>
  <c r="C1380" i="46"/>
  <c r="C1381" i="46"/>
  <c r="C1382" i="46"/>
  <c r="C1383" i="46"/>
  <c r="C1384" i="46"/>
  <c r="C1385" i="46"/>
  <c r="C1386" i="46"/>
  <c r="C1387" i="46"/>
  <c r="C1388" i="46"/>
  <c r="C1389" i="46"/>
  <c r="C1390" i="46"/>
  <c r="C1391" i="46"/>
  <c r="C1392" i="46"/>
  <c r="C1393" i="46"/>
  <c r="C1226" i="46"/>
  <c r="C995" i="46"/>
  <c r="C996" i="46"/>
  <c r="C997" i="46"/>
  <c r="C998" i="46"/>
  <c r="C999" i="46"/>
  <c r="C1000" i="46"/>
  <c r="C1001" i="46"/>
  <c r="C1002" i="46"/>
  <c r="C1003" i="46"/>
  <c r="C1004" i="46"/>
  <c r="C1005" i="46"/>
  <c r="C1006" i="46"/>
  <c r="C1007" i="46"/>
  <c r="C1008" i="46"/>
  <c r="C1009" i="46"/>
  <c r="C1010" i="46"/>
  <c r="C1011" i="46"/>
  <c r="C1012" i="46"/>
  <c r="C1013" i="46"/>
  <c r="C1014" i="46"/>
  <c r="C1015" i="46"/>
  <c r="C1016" i="46"/>
  <c r="C1017" i="46"/>
  <c r="C1018" i="46"/>
  <c r="C1019" i="46"/>
  <c r="C1020" i="46"/>
  <c r="C1021" i="46"/>
  <c r="C1022" i="46"/>
  <c r="C1023" i="46"/>
  <c r="C1024" i="46"/>
  <c r="C1025" i="46"/>
  <c r="C1026" i="46"/>
  <c r="C1027" i="46"/>
  <c r="C1028" i="46"/>
  <c r="C1029" i="46"/>
  <c r="C1030" i="46"/>
  <c r="C1031" i="46"/>
  <c r="C1032" i="46"/>
  <c r="C1033" i="46"/>
  <c r="C1034" i="46"/>
  <c r="C1035" i="46"/>
  <c r="C1036" i="46"/>
  <c r="C1037" i="46"/>
  <c r="C1038" i="46"/>
  <c r="C1039" i="46"/>
  <c r="C1040" i="46"/>
  <c r="C1041" i="46"/>
  <c r="C1042" i="46"/>
  <c r="C1043" i="46"/>
  <c r="C1044" i="46"/>
  <c r="C1045" i="46"/>
  <c r="C1046" i="46"/>
  <c r="C1047" i="46"/>
  <c r="C1048" i="46"/>
  <c r="C1049" i="46"/>
  <c r="C1050" i="46"/>
  <c r="C1051" i="46"/>
  <c r="C1052" i="46"/>
  <c r="C1053" i="46"/>
  <c r="C1054" i="46"/>
  <c r="C1055" i="46"/>
  <c r="C1056" i="46"/>
  <c r="C1057" i="46"/>
  <c r="C1058" i="46"/>
  <c r="C1059" i="46"/>
  <c r="C1060" i="46"/>
  <c r="C1061" i="46"/>
  <c r="C1062" i="46"/>
  <c r="C1063" i="46"/>
  <c r="C1064" i="46"/>
  <c r="C1065" i="46"/>
  <c r="C1066" i="46"/>
  <c r="C1067" i="46"/>
  <c r="C1068" i="46"/>
  <c r="C1069" i="46"/>
  <c r="C1070" i="46"/>
  <c r="C1071" i="46"/>
  <c r="C1072" i="46"/>
  <c r="C1073" i="46"/>
  <c r="C1074" i="46"/>
  <c r="C1075" i="46"/>
  <c r="C1076" i="46"/>
  <c r="C1077" i="46"/>
  <c r="C1078" i="46"/>
  <c r="C1079" i="46"/>
  <c r="C1080" i="46"/>
  <c r="C1081" i="46"/>
  <c r="C1082" i="46"/>
  <c r="C1083" i="46"/>
  <c r="C1084" i="46"/>
  <c r="C1085" i="46"/>
  <c r="C1086" i="46"/>
  <c r="C1087" i="46"/>
  <c r="C1088" i="46"/>
  <c r="C1089" i="46"/>
  <c r="C1090" i="46"/>
  <c r="C1091" i="46"/>
  <c r="C1092" i="46"/>
  <c r="C1093" i="46"/>
  <c r="C1094" i="46"/>
  <c r="C1095" i="46"/>
  <c r="C1096" i="46"/>
  <c r="C1097" i="46"/>
  <c r="C1098" i="46"/>
  <c r="C1099" i="46"/>
  <c r="C1100" i="46"/>
  <c r="C1101" i="46"/>
  <c r="C1102" i="46"/>
  <c r="C1103" i="46"/>
  <c r="C1104" i="46"/>
  <c r="C1105" i="46"/>
  <c r="C1106" i="46"/>
  <c r="C1107" i="46"/>
  <c r="C1108" i="46"/>
  <c r="C1109" i="46"/>
  <c r="C1110" i="46"/>
  <c r="C1111" i="46"/>
  <c r="C1112" i="46"/>
  <c r="C1113" i="46"/>
  <c r="C1114" i="46"/>
  <c r="C1115" i="46"/>
  <c r="C1116" i="46"/>
  <c r="C1117" i="46"/>
  <c r="C1118" i="46"/>
  <c r="C1119" i="46"/>
  <c r="C1120" i="46"/>
  <c r="C1121" i="46"/>
  <c r="C1122" i="46"/>
  <c r="C1123" i="46"/>
  <c r="C1124" i="46"/>
  <c r="C1125" i="46"/>
  <c r="C1126" i="46"/>
  <c r="C1127" i="46"/>
  <c r="C1128" i="46"/>
  <c r="C1129" i="46"/>
  <c r="C1130" i="46"/>
  <c r="C1131" i="46"/>
  <c r="C1132" i="46"/>
  <c r="C1133" i="46"/>
  <c r="C1134" i="46"/>
  <c r="C1135" i="46"/>
  <c r="C1136" i="46"/>
  <c r="C1137" i="46"/>
  <c r="C1138" i="46"/>
  <c r="C1139" i="46"/>
  <c r="C1140" i="46"/>
  <c r="C1141" i="46"/>
  <c r="C1142" i="46"/>
  <c r="C1143" i="46"/>
  <c r="C1144" i="46"/>
  <c r="C1145" i="46"/>
  <c r="C1146" i="46"/>
  <c r="C1147" i="46"/>
  <c r="C1148" i="46"/>
  <c r="C1149" i="46"/>
  <c r="C1150" i="46"/>
  <c r="C1151" i="46"/>
  <c r="C1152" i="46"/>
  <c r="C1153" i="46"/>
  <c r="C1154" i="46"/>
  <c r="C1155" i="46"/>
  <c r="C1156" i="46"/>
  <c r="C1157" i="46"/>
  <c r="C1158" i="46"/>
  <c r="C1159" i="46"/>
  <c r="C1160" i="46"/>
  <c r="C1161" i="46"/>
  <c r="C994" i="46"/>
  <c r="C799" i="46"/>
  <c r="C800" i="46"/>
  <c r="C801" i="46"/>
  <c r="C802" i="46"/>
  <c r="C803" i="46"/>
  <c r="C804" i="46"/>
  <c r="C805" i="46"/>
  <c r="C806" i="46"/>
  <c r="C807" i="46"/>
  <c r="C808" i="46"/>
  <c r="C809" i="46"/>
  <c r="C810" i="46"/>
  <c r="C811" i="46"/>
  <c r="C812" i="46"/>
  <c r="C813" i="46"/>
  <c r="C814" i="46"/>
  <c r="C815" i="46"/>
  <c r="C816" i="46"/>
  <c r="C817" i="46"/>
  <c r="C818" i="46"/>
  <c r="C819" i="46"/>
  <c r="C820" i="46"/>
  <c r="C821" i="46"/>
  <c r="C822" i="46"/>
  <c r="C823" i="46"/>
  <c r="C824" i="46"/>
  <c r="C825" i="46"/>
  <c r="C826" i="46"/>
  <c r="C827" i="46"/>
  <c r="C828" i="46"/>
  <c r="C829" i="46"/>
  <c r="C830" i="46"/>
  <c r="C831" i="46"/>
  <c r="C832" i="46"/>
  <c r="C833" i="46"/>
  <c r="C834" i="46"/>
  <c r="C835" i="46"/>
  <c r="C836" i="46"/>
  <c r="C837" i="46"/>
  <c r="C838" i="46"/>
  <c r="C839" i="46"/>
  <c r="C840" i="46"/>
  <c r="C841" i="46"/>
  <c r="C842" i="46"/>
  <c r="C843" i="46"/>
  <c r="C844" i="46"/>
  <c r="C845" i="46"/>
  <c r="C846" i="46"/>
  <c r="C847" i="46"/>
  <c r="C848" i="46"/>
  <c r="C849" i="46"/>
  <c r="C850" i="46"/>
  <c r="C851" i="46"/>
  <c r="C852" i="46"/>
  <c r="C853" i="46"/>
  <c r="C854" i="46"/>
  <c r="C855" i="46"/>
  <c r="C856" i="46"/>
  <c r="C857" i="46"/>
  <c r="C858" i="46"/>
  <c r="C859" i="46"/>
  <c r="C860" i="46"/>
  <c r="C861" i="46"/>
  <c r="C862" i="46"/>
  <c r="C863" i="46"/>
  <c r="C864" i="46"/>
  <c r="C865" i="46"/>
  <c r="C866" i="46"/>
  <c r="C867" i="46"/>
  <c r="C868" i="46"/>
  <c r="C869" i="46"/>
  <c r="C870" i="46"/>
  <c r="C871" i="46"/>
  <c r="C872" i="46"/>
  <c r="C873" i="46"/>
  <c r="C874" i="46"/>
  <c r="C875" i="46"/>
  <c r="C876" i="46"/>
  <c r="C877" i="46"/>
  <c r="C878" i="46"/>
  <c r="C879" i="46"/>
  <c r="C880" i="46"/>
  <c r="C881" i="46"/>
  <c r="C882" i="46"/>
  <c r="C883" i="46"/>
  <c r="C884" i="46"/>
  <c r="C885" i="46"/>
  <c r="C886" i="46"/>
  <c r="C887" i="46"/>
  <c r="C888" i="46"/>
  <c r="C889" i="46"/>
  <c r="C890" i="46"/>
  <c r="C891" i="46"/>
  <c r="C892" i="46"/>
  <c r="C893" i="46"/>
  <c r="C894" i="46"/>
  <c r="C895" i="46"/>
  <c r="C896" i="46"/>
  <c r="C897" i="46"/>
  <c r="C898" i="46"/>
  <c r="C899" i="46"/>
  <c r="C900" i="46"/>
  <c r="C901" i="46"/>
  <c r="C902" i="46"/>
  <c r="C903" i="46"/>
  <c r="C904" i="46"/>
  <c r="C905" i="46"/>
  <c r="C906" i="46"/>
  <c r="C907" i="46"/>
  <c r="C908" i="46"/>
  <c r="C909" i="46"/>
  <c r="C910" i="46"/>
  <c r="C911" i="46"/>
  <c r="C912" i="46"/>
  <c r="C913" i="46"/>
  <c r="C914" i="46"/>
  <c r="C915" i="46"/>
  <c r="C916" i="46"/>
  <c r="C917" i="46"/>
  <c r="C918" i="46"/>
  <c r="C919" i="46"/>
  <c r="C920" i="46"/>
  <c r="C921" i="46"/>
  <c r="C922" i="46"/>
  <c r="C923" i="46"/>
  <c r="C924" i="46"/>
  <c r="C925" i="46"/>
  <c r="C926" i="46"/>
  <c r="C927" i="46"/>
  <c r="C928" i="46"/>
  <c r="C929" i="46"/>
  <c r="C789" i="46"/>
  <c r="C790" i="46"/>
  <c r="C791" i="46"/>
  <c r="C792" i="46"/>
  <c r="C793" i="46"/>
  <c r="C794" i="46"/>
  <c r="C795" i="46"/>
  <c r="C796" i="46"/>
  <c r="C797" i="46"/>
  <c r="C798" i="46"/>
  <c r="C531" i="46"/>
  <c r="C532" i="46"/>
  <c r="C533" i="46"/>
  <c r="C534" i="46"/>
  <c r="C535" i="46"/>
  <c r="C536" i="46"/>
  <c r="C537" i="46"/>
  <c r="C538" i="46"/>
  <c r="C539" i="46"/>
  <c r="C540" i="46"/>
  <c r="C541" i="46"/>
  <c r="C542" i="46"/>
  <c r="C543" i="46"/>
  <c r="C544" i="46"/>
  <c r="C545" i="46"/>
  <c r="C546" i="46"/>
  <c r="C547" i="46"/>
  <c r="C548" i="46"/>
  <c r="C549" i="46"/>
  <c r="C550" i="46"/>
  <c r="C551" i="46"/>
  <c r="C552" i="46"/>
  <c r="C553" i="46"/>
  <c r="C554" i="46"/>
  <c r="C555" i="46"/>
  <c r="C556" i="46"/>
  <c r="C557" i="46"/>
  <c r="C558" i="46"/>
  <c r="C559" i="46"/>
  <c r="C560" i="46"/>
  <c r="C561" i="46"/>
  <c r="C562" i="46"/>
  <c r="C563" i="46"/>
  <c r="C564" i="46"/>
  <c r="C565" i="46"/>
  <c r="C566" i="46"/>
  <c r="C567" i="46"/>
  <c r="C568" i="46"/>
  <c r="C569" i="46"/>
  <c r="C570" i="46"/>
  <c r="C571" i="46"/>
  <c r="C572" i="46"/>
  <c r="C573" i="46"/>
  <c r="C574" i="46"/>
  <c r="C575" i="46"/>
  <c r="C576" i="46"/>
  <c r="C577" i="46"/>
  <c r="C578" i="46"/>
  <c r="C579" i="46"/>
  <c r="C580" i="46"/>
  <c r="C581" i="46"/>
  <c r="C582" i="46"/>
  <c r="C583" i="46"/>
  <c r="C584" i="46"/>
  <c r="C585" i="46"/>
  <c r="C586" i="46"/>
  <c r="C587" i="46"/>
  <c r="C588" i="46"/>
  <c r="C589" i="46"/>
  <c r="C590" i="46"/>
  <c r="C591" i="46"/>
  <c r="C592" i="46"/>
  <c r="C593" i="46"/>
  <c r="C594" i="46"/>
  <c r="C595" i="46"/>
  <c r="C596" i="46"/>
  <c r="C597" i="46"/>
  <c r="C598" i="46"/>
  <c r="C599" i="46"/>
  <c r="C600" i="46"/>
  <c r="C601" i="46"/>
  <c r="C602" i="46"/>
  <c r="C603" i="46"/>
  <c r="C604" i="46"/>
  <c r="C605" i="46"/>
  <c r="C606" i="46"/>
  <c r="C607" i="46"/>
  <c r="C608" i="46"/>
  <c r="C609" i="46"/>
  <c r="C610" i="46"/>
  <c r="C611" i="46"/>
  <c r="C612" i="46"/>
  <c r="C613" i="46"/>
  <c r="C614" i="46"/>
  <c r="C615" i="46"/>
  <c r="C616" i="46"/>
  <c r="C617" i="46"/>
  <c r="C618" i="46"/>
  <c r="C619" i="46"/>
  <c r="C620" i="46"/>
  <c r="C621" i="46"/>
  <c r="C622" i="46"/>
  <c r="C623" i="46"/>
  <c r="C624" i="46"/>
  <c r="C625" i="46"/>
  <c r="C626" i="46"/>
  <c r="C627" i="46"/>
  <c r="C628" i="46"/>
  <c r="C629" i="46"/>
  <c r="C630" i="46"/>
  <c r="C631" i="46"/>
  <c r="C632" i="46"/>
  <c r="C633" i="46"/>
  <c r="C634" i="46"/>
  <c r="C635" i="46"/>
  <c r="C636" i="46"/>
  <c r="C637" i="46"/>
  <c r="C638" i="46"/>
  <c r="C639" i="46"/>
  <c r="C640" i="46"/>
  <c r="C641" i="46"/>
  <c r="C642" i="46"/>
  <c r="C643" i="46"/>
  <c r="C644" i="46"/>
  <c r="C645" i="46"/>
  <c r="C646" i="46"/>
  <c r="C647" i="46"/>
  <c r="C648" i="46"/>
  <c r="C649" i="46"/>
  <c r="C650" i="46"/>
  <c r="C651" i="46"/>
  <c r="C652" i="46"/>
  <c r="C653" i="46"/>
  <c r="C654" i="46"/>
  <c r="C655" i="46"/>
  <c r="C656" i="46"/>
  <c r="C657" i="46"/>
  <c r="C658" i="46"/>
  <c r="C659" i="46"/>
  <c r="C660" i="46"/>
  <c r="C661" i="46"/>
  <c r="C662" i="46"/>
  <c r="C663" i="46"/>
  <c r="C664" i="46"/>
  <c r="C665" i="46"/>
  <c r="C666" i="46"/>
  <c r="C667" i="46"/>
  <c r="C668" i="46"/>
  <c r="C669" i="46"/>
  <c r="C670" i="46"/>
  <c r="C671" i="46"/>
  <c r="C672" i="46"/>
  <c r="C673" i="46"/>
  <c r="C674" i="46"/>
  <c r="C675" i="46"/>
  <c r="C676" i="46"/>
  <c r="C677" i="46"/>
  <c r="C678" i="46"/>
  <c r="C679" i="46"/>
  <c r="C680" i="46"/>
  <c r="C681" i="46"/>
  <c r="C682" i="46"/>
  <c r="C683" i="46"/>
  <c r="C684" i="46"/>
  <c r="C685" i="46"/>
  <c r="C686" i="46"/>
  <c r="C687" i="46"/>
  <c r="C688" i="46"/>
  <c r="C689" i="46"/>
  <c r="C690" i="46"/>
  <c r="C691" i="46"/>
  <c r="C692" i="46"/>
  <c r="C693" i="46"/>
  <c r="C694" i="46"/>
  <c r="C695" i="46"/>
  <c r="C696" i="46"/>
  <c r="C697" i="46"/>
  <c r="C530" i="46"/>
  <c r="C299" i="46"/>
  <c r="C300" i="46"/>
  <c r="C301" i="46"/>
  <c r="C302" i="46"/>
  <c r="C303" i="46"/>
  <c r="C304" i="46"/>
  <c r="C305" i="46"/>
  <c r="C306" i="46"/>
  <c r="C307" i="46"/>
  <c r="C308" i="46"/>
  <c r="C309" i="46"/>
  <c r="C310" i="46"/>
  <c r="C311" i="46"/>
  <c r="C312" i="46"/>
  <c r="C313" i="46"/>
  <c r="C314" i="46"/>
  <c r="C315" i="46"/>
  <c r="C316" i="46"/>
  <c r="C317" i="46"/>
  <c r="C318" i="46"/>
  <c r="C319" i="46"/>
  <c r="C320" i="46"/>
  <c r="C321" i="46"/>
  <c r="C322" i="46"/>
  <c r="C323" i="46"/>
  <c r="C324" i="46"/>
  <c r="C325" i="46"/>
  <c r="C326" i="46"/>
  <c r="C327" i="46"/>
  <c r="C328" i="46"/>
  <c r="C329" i="46"/>
  <c r="C330" i="46"/>
  <c r="C331" i="46"/>
  <c r="C332" i="46"/>
  <c r="C333" i="46"/>
  <c r="C334" i="46"/>
  <c r="C335" i="46"/>
  <c r="C336" i="46"/>
  <c r="C337" i="46"/>
  <c r="C338" i="46"/>
  <c r="C339" i="46"/>
  <c r="C340" i="46"/>
  <c r="C341" i="46"/>
  <c r="C342" i="46"/>
  <c r="C343" i="46"/>
  <c r="C344" i="46"/>
  <c r="C345" i="46"/>
  <c r="C346" i="46"/>
  <c r="C347" i="46"/>
  <c r="C348" i="46"/>
  <c r="C349" i="46"/>
  <c r="C350" i="46"/>
  <c r="C351" i="46"/>
  <c r="C352" i="46"/>
  <c r="C353" i="46"/>
  <c r="C354" i="46"/>
  <c r="C355" i="46"/>
  <c r="C356" i="46"/>
  <c r="C357" i="46"/>
  <c r="C358" i="46"/>
  <c r="C359" i="46"/>
  <c r="C360" i="46"/>
  <c r="C361" i="46"/>
  <c r="C362" i="46"/>
  <c r="C363" i="46"/>
  <c r="C364" i="46"/>
  <c r="C365" i="46"/>
  <c r="C366" i="46"/>
  <c r="C367" i="46"/>
  <c r="C368" i="46"/>
  <c r="C369" i="46"/>
  <c r="C370" i="46"/>
  <c r="C371" i="46"/>
  <c r="C372" i="46"/>
  <c r="C373" i="46"/>
  <c r="C374" i="46"/>
  <c r="C375" i="46"/>
  <c r="C376" i="46"/>
  <c r="C377" i="46"/>
  <c r="C378" i="46"/>
  <c r="C379" i="46"/>
  <c r="C380" i="46"/>
  <c r="C381" i="46"/>
  <c r="C382" i="46"/>
  <c r="C383" i="46"/>
  <c r="C384" i="46"/>
  <c r="C385" i="46"/>
  <c r="C386" i="46"/>
  <c r="C387" i="46"/>
  <c r="C388" i="46"/>
  <c r="C389" i="46"/>
  <c r="C390" i="46"/>
  <c r="C391" i="46"/>
  <c r="C392" i="46"/>
  <c r="C393" i="46"/>
  <c r="C394" i="46"/>
  <c r="C395" i="46"/>
  <c r="C396" i="46"/>
  <c r="C397" i="46"/>
  <c r="C398" i="46"/>
  <c r="C399" i="46"/>
  <c r="C400" i="46"/>
  <c r="C401" i="46"/>
  <c r="C402" i="46"/>
  <c r="C403" i="46"/>
  <c r="C404" i="46"/>
  <c r="C405" i="46"/>
  <c r="C406" i="46"/>
  <c r="C407" i="46"/>
  <c r="C408" i="46"/>
  <c r="C409" i="46"/>
  <c r="C410" i="46"/>
  <c r="C411" i="46"/>
  <c r="C412" i="46"/>
  <c r="C413" i="46"/>
  <c r="C414" i="46"/>
  <c r="C415" i="46"/>
  <c r="C416" i="46"/>
  <c r="C417" i="46"/>
  <c r="C418" i="46"/>
  <c r="C419" i="46"/>
  <c r="C420" i="46"/>
  <c r="C421" i="46"/>
  <c r="C422" i="46"/>
  <c r="C423" i="46"/>
  <c r="C424" i="46"/>
  <c r="C425" i="46"/>
  <c r="C426" i="46"/>
  <c r="C427" i="46"/>
  <c r="C428" i="46"/>
  <c r="C429" i="46"/>
  <c r="C430" i="46"/>
  <c r="C431" i="46"/>
  <c r="C432" i="46"/>
  <c r="C433" i="46"/>
  <c r="C434" i="46"/>
  <c r="C435" i="46"/>
  <c r="C436" i="46"/>
  <c r="C437" i="46"/>
  <c r="C438" i="46"/>
  <c r="C439" i="46"/>
  <c r="C440" i="46"/>
  <c r="C441" i="46"/>
  <c r="C442" i="46"/>
  <c r="C443" i="46"/>
  <c r="C444" i="46"/>
  <c r="C445" i="46"/>
  <c r="C446" i="46"/>
  <c r="C447" i="46"/>
  <c r="C448" i="46"/>
  <c r="C449" i="46"/>
  <c r="C450" i="46"/>
  <c r="C451" i="46"/>
  <c r="C452" i="46"/>
  <c r="C453" i="46"/>
  <c r="C454" i="46"/>
  <c r="C455" i="46"/>
  <c r="C456" i="46"/>
  <c r="C457" i="46"/>
  <c r="C458" i="46"/>
  <c r="C459" i="46"/>
  <c r="C460" i="46"/>
  <c r="C461" i="46"/>
  <c r="C462" i="46"/>
  <c r="C463" i="46"/>
  <c r="C464" i="46"/>
  <c r="C465" i="46"/>
  <c r="C298" i="46"/>
  <c r="C67" i="46"/>
  <c r="C68" i="46"/>
  <c r="C69" i="46"/>
  <c r="C70" i="46"/>
  <c r="C71" i="46"/>
  <c r="C72" i="46"/>
  <c r="C73" i="46"/>
  <c r="C74" i="46"/>
  <c r="C75" i="46"/>
  <c r="C76" i="46"/>
  <c r="C77" i="46"/>
  <c r="C78" i="46"/>
  <c r="C79" i="46"/>
  <c r="C80" i="46"/>
  <c r="C81" i="46"/>
  <c r="C82" i="46"/>
  <c r="C83" i="46"/>
  <c r="C84" i="46"/>
  <c r="C85" i="46"/>
  <c r="C86" i="46"/>
  <c r="C87" i="46"/>
  <c r="C88" i="46"/>
  <c r="C89" i="46"/>
  <c r="C90" i="46"/>
  <c r="C91" i="46"/>
  <c r="C92" i="46"/>
  <c r="C93" i="46"/>
  <c r="C94" i="46"/>
  <c r="C95" i="46"/>
  <c r="C96" i="46"/>
  <c r="C97" i="46"/>
  <c r="C98" i="46"/>
  <c r="C99" i="46"/>
  <c r="C100" i="46"/>
  <c r="C101" i="46"/>
  <c r="C102" i="46"/>
  <c r="C103" i="46"/>
  <c r="C104" i="46"/>
  <c r="C105" i="46"/>
  <c r="C106" i="46"/>
  <c r="C107" i="46"/>
  <c r="C108" i="46"/>
  <c r="C109" i="46"/>
  <c r="C110" i="46"/>
  <c r="C111" i="46"/>
  <c r="C112" i="46"/>
  <c r="C113" i="46"/>
  <c r="C114" i="46"/>
  <c r="C115" i="46"/>
  <c r="C116" i="46"/>
  <c r="C117" i="46"/>
  <c r="C118" i="46"/>
  <c r="C119" i="46"/>
  <c r="C120" i="46"/>
  <c r="C121" i="46"/>
  <c r="C122" i="46"/>
  <c r="C123" i="46"/>
  <c r="C124" i="46"/>
  <c r="C125" i="46"/>
  <c r="C126" i="46"/>
  <c r="C127" i="46"/>
  <c r="C128" i="46"/>
  <c r="C129" i="46"/>
  <c r="C130" i="46"/>
  <c r="C131" i="46"/>
  <c r="C132" i="46"/>
  <c r="C133" i="46"/>
  <c r="C134" i="46"/>
  <c r="C135" i="46"/>
  <c r="C136" i="46"/>
  <c r="C137" i="46"/>
  <c r="C138" i="46"/>
  <c r="C139" i="46"/>
  <c r="C140" i="46"/>
  <c r="C141" i="46"/>
  <c r="C142" i="46"/>
  <c r="C143" i="46"/>
  <c r="C144" i="46"/>
  <c r="C145" i="46"/>
  <c r="C146" i="46"/>
  <c r="C147" i="46"/>
  <c r="C148" i="46"/>
  <c r="C149" i="46"/>
  <c r="C150" i="46"/>
  <c r="C151" i="46"/>
  <c r="C152" i="46"/>
  <c r="C153" i="46"/>
  <c r="C154" i="46"/>
  <c r="C155" i="46"/>
  <c r="C156" i="46"/>
  <c r="C157" i="46"/>
  <c r="C158" i="46"/>
  <c r="C159" i="46"/>
  <c r="C160" i="46"/>
  <c r="C161" i="46"/>
  <c r="C162" i="46"/>
  <c r="C163" i="46"/>
  <c r="C164" i="46"/>
  <c r="C165" i="46"/>
  <c r="C166" i="46"/>
  <c r="C167" i="46"/>
  <c r="C168" i="46"/>
  <c r="C169" i="46"/>
  <c r="C170" i="46"/>
  <c r="C171" i="46"/>
  <c r="C172" i="46"/>
  <c r="C173" i="46"/>
  <c r="C174" i="46"/>
  <c r="C175" i="46"/>
  <c r="C176" i="46"/>
  <c r="C177" i="46"/>
  <c r="C178" i="46"/>
  <c r="C179" i="46"/>
  <c r="C180" i="46"/>
  <c r="C181" i="46"/>
  <c r="C182" i="46"/>
  <c r="C183" i="46"/>
  <c r="C184" i="46"/>
  <c r="C185" i="46"/>
  <c r="C186" i="46"/>
  <c r="C187" i="46"/>
  <c r="C188" i="46"/>
  <c r="C189" i="46"/>
  <c r="C190" i="46"/>
  <c r="C191" i="46"/>
  <c r="C192" i="46"/>
  <c r="C193" i="46"/>
  <c r="C194" i="46"/>
  <c r="C195" i="46"/>
  <c r="C196" i="46"/>
  <c r="C197" i="46"/>
  <c r="C198" i="46"/>
  <c r="C199" i="46"/>
  <c r="C200" i="46"/>
  <c r="C201" i="46"/>
  <c r="C202" i="46"/>
  <c r="C203" i="46"/>
  <c r="C204" i="46"/>
  <c r="C205" i="46"/>
  <c r="C206" i="46"/>
  <c r="C207" i="46"/>
  <c r="C208" i="46"/>
  <c r="C209" i="46"/>
  <c r="C210" i="46"/>
  <c r="C211" i="46"/>
  <c r="C212" i="46"/>
  <c r="C213" i="46"/>
  <c r="C214" i="46"/>
  <c r="C215" i="46"/>
  <c r="C216" i="46"/>
  <c r="C217" i="46"/>
  <c r="C218" i="46"/>
  <c r="C219" i="46"/>
  <c r="C220" i="46"/>
  <c r="C221" i="46"/>
  <c r="C222" i="46"/>
  <c r="C223" i="46"/>
  <c r="C224" i="46"/>
  <c r="C225" i="46"/>
  <c r="C226" i="46"/>
  <c r="C227" i="46"/>
  <c r="C228" i="46"/>
  <c r="C229" i="46"/>
  <c r="C230" i="46"/>
  <c r="C231" i="46"/>
  <c r="C232" i="46"/>
  <c r="C233" i="46"/>
  <c r="C66" i="46"/>
  <c r="AG238" i="33"/>
  <c r="AG237" i="33"/>
  <c r="AG236" i="33"/>
  <c r="AG235" i="33"/>
  <c r="AG234" i="33"/>
  <c r="AG233" i="33"/>
  <c r="AG232" i="33"/>
  <c r="AG231" i="33"/>
  <c r="AG230" i="33"/>
  <c r="AG229" i="33"/>
  <c r="AG228" i="33"/>
  <c r="AG227" i="33"/>
  <c r="AG226" i="33"/>
  <c r="AG225" i="33"/>
  <c r="AG224" i="33"/>
  <c r="AG223" i="33"/>
  <c r="AG222" i="33"/>
  <c r="AG221" i="33"/>
  <c r="AG220" i="33"/>
  <c r="AG219" i="33"/>
  <c r="AG218" i="33"/>
  <c r="AG217" i="33"/>
  <c r="AG216" i="33"/>
  <c r="AG215" i="33"/>
  <c r="AG214" i="33"/>
  <c r="AG213" i="33"/>
  <c r="AG212" i="33"/>
  <c r="AG211" i="33"/>
  <c r="AG210" i="33"/>
  <c r="AG209" i="33"/>
  <c r="AG208" i="33"/>
  <c r="AG207" i="33"/>
  <c r="AG206" i="33"/>
  <c r="AG205" i="33"/>
  <c r="AG204" i="33"/>
  <c r="AG203" i="33"/>
  <c r="AG202" i="33"/>
  <c r="AG201" i="33"/>
  <c r="AG200" i="33"/>
  <c r="AG199" i="33"/>
  <c r="AG198" i="33"/>
  <c r="AG197" i="33"/>
  <c r="AG196" i="33"/>
  <c r="AG195" i="33"/>
  <c r="AG194" i="33"/>
  <c r="AG193" i="33"/>
  <c r="AG192" i="33"/>
  <c r="AG191" i="33"/>
  <c r="AG190" i="33"/>
  <c r="AG189" i="33"/>
  <c r="AG188" i="33"/>
  <c r="AG187" i="33"/>
  <c r="AG186" i="33"/>
  <c r="AG185" i="33"/>
  <c r="AG184" i="33"/>
  <c r="AG183" i="33"/>
  <c r="AG182" i="33"/>
  <c r="AG181" i="33"/>
  <c r="AG180" i="33"/>
  <c r="AG179" i="33"/>
  <c r="AG178" i="33"/>
  <c r="AG177" i="33"/>
  <c r="AG176" i="33"/>
  <c r="AG175" i="33"/>
  <c r="AG174" i="33"/>
  <c r="AG173" i="33"/>
  <c r="AG172" i="33"/>
  <c r="AG171" i="33"/>
  <c r="AG170" i="33"/>
  <c r="AG169" i="33"/>
  <c r="AG168" i="33"/>
  <c r="AG167" i="33"/>
  <c r="AG166" i="33"/>
  <c r="AG165" i="33"/>
  <c r="AG164" i="33"/>
  <c r="AG163" i="33"/>
  <c r="AG162" i="33"/>
  <c r="AG161" i="33"/>
  <c r="AG160" i="33"/>
  <c r="AG159" i="33"/>
  <c r="AG158" i="33"/>
  <c r="AG157" i="33"/>
  <c r="AG156" i="33"/>
  <c r="AG155" i="33"/>
  <c r="AG154" i="33"/>
  <c r="AG153" i="33"/>
  <c r="AG152" i="33"/>
  <c r="AG151" i="33"/>
  <c r="AG150" i="33"/>
  <c r="AG149" i="33"/>
  <c r="AG148" i="33"/>
  <c r="AG147" i="33"/>
  <c r="AG146" i="33"/>
  <c r="AG145" i="33"/>
  <c r="AG144" i="33"/>
  <c r="AG143" i="33"/>
  <c r="AG142" i="33"/>
  <c r="AG141" i="33"/>
  <c r="AG140" i="33"/>
  <c r="AG139" i="33"/>
  <c r="AG138" i="33"/>
  <c r="AG137" i="33"/>
  <c r="AG136" i="33"/>
  <c r="AG135" i="33"/>
  <c r="AG134" i="33"/>
  <c r="AG133" i="33"/>
  <c r="AG132" i="33"/>
  <c r="AG131" i="33"/>
  <c r="AG130" i="33"/>
  <c r="AG129" i="33"/>
  <c r="AG128" i="33"/>
  <c r="AG127" i="33"/>
  <c r="AG126" i="33"/>
  <c r="AG125" i="33"/>
  <c r="AG124" i="33"/>
  <c r="AG123" i="33"/>
  <c r="AG122" i="33"/>
  <c r="AG121" i="33"/>
  <c r="AG120" i="33"/>
  <c r="AG119" i="33"/>
  <c r="AG118" i="33"/>
  <c r="AG117" i="33"/>
  <c r="AG116" i="33"/>
  <c r="AG115" i="33"/>
  <c r="AG114" i="33"/>
  <c r="AG113" i="33"/>
  <c r="AG112" i="33"/>
  <c r="AG111" i="33"/>
  <c r="AG110" i="33"/>
  <c r="AG109" i="33"/>
  <c r="AG108" i="33"/>
  <c r="AG107" i="33"/>
  <c r="AG106" i="33"/>
  <c r="AG105" i="33"/>
  <c r="AG104" i="33"/>
  <c r="AG103" i="33"/>
  <c r="AG102" i="33"/>
  <c r="AG101" i="33"/>
  <c r="AG100" i="33"/>
  <c r="AG99" i="33"/>
  <c r="AG98" i="33"/>
  <c r="AG97" i="33"/>
  <c r="AG96" i="33"/>
  <c r="AG95" i="33"/>
  <c r="AG94" i="33"/>
  <c r="AG93" i="33"/>
  <c r="AG92" i="33"/>
  <c r="AG91" i="33"/>
  <c r="AG90" i="33"/>
  <c r="AG89" i="33"/>
  <c r="AG88" i="33"/>
  <c r="AG87" i="33"/>
  <c r="AG86" i="33"/>
  <c r="AG85" i="33"/>
  <c r="AG84" i="33"/>
  <c r="AG83" i="33"/>
  <c r="AG82" i="33"/>
  <c r="AG81" i="33"/>
  <c r="AG80" i="33"/>
  <c r="AG79" i="33"/>
  <c r="AG78" i="33"/>
  <c r="AG77" i="33"/>
  <c r="AG76" i="33"/>
  <c r="AG75" i="33"/>
  <c r="AG74" i="33"/>
  <c r="AG73" i="33"/>
  <c r="AG72" i="33"/>
  <c r="AG71" i="33"/>
  <c r="AG238" i="32"/>
  <c r="AG237" i="32"/>
  <c r="AG236" i="32"/>
  <c r="AG235" i="32"/>
  <c r="AG234" i="32"/>
  <c r="AG233" i="32"/>
  <c r="AG232" i="32"/>
  <c r="AG231" i="32"/>
  <c r="AG230" i="32"/>
  <c r="AG229" i="32"/>
  <c r="AG228" i="32"/>
  <c r="AG227" i="32"/>
  <c r="AG226" i="32"/>
  <c r="AG225" i="32"/>
  <c r="AG224" i="32"/>
  <c r="AG223" i="32"/>
  <c r="AG222" i="32"/>
  <c r="AG221" i="32"/>
  <c r="AG220" i="32"/>
  <c r="AG219" i="32"/>
  <c r="AG218" i="32"/>
  <c r="AG217" i="32"/>
  <c r="AG216" i="32"/>
  <c r="AG215" i="32"/>
  <c r="AG214" i="32"/>
  <c r="AG213" i="32"/>
  <c r="AG212" i="32"/>
  <c r="AG211" i="32"/>
  <c r="AG210" i="32"/>
  <c r="AG209" i="32"/>
  <c r="AG208" i="32"/>
  <c r="AG207" i="32"/>
  <c r="AG206" i="32"/>
  <c r="AG205" i="32"/>
  <c r="AG204" i="32"/>
  <c r="AG203" i="32"/>
  <c r="AG202" i="32"/>
  <c r="AG201" i="32"/>
  <c r="AG200" i="32"/>
  <c r="AG199" i="32"/>
  <c r="AG198" i="32"/>
  <c r="AG197" i="32"/>
  <c r="AG196" i="32"/>
  <c r="AG195" i="32"/>
  <c r="AG194" i="32"/>
  <c r="AG193" i="32"/>
  <c r="AG192" i="32"/>
  <c r="AG191" i="32"/>
  <c r="AG190" i="32"/>
  <c r="AG189" i="32"/>
  <c r="AG188" i="32"/>
  <c r="AG187" i="32"/>
  <c r="AG186" i="32"/>
  <c r="AG185" i="32"/>
  <c r="AG184" i="32"/>
  <c r="AG183" i="32"/>
  <c r="AG182" i="32"/>
  <c r="AG181" i="32"/>
  <c r="AG180" i="32"/>
  <c r="AG179" i="32"/>
  <c r="AG178" i="32"/>
  <c r="AG177" i="32"/>
  <c r="AG176" i="32"/>
  <c r="AG175" i="32"/>
  <c r="AG174" i="32"/>
  <c r="AG173" i="32"/>
  <c r="AG172" i="32"/>
  <c r="AG171" i="32"/>
  <c r="AG170" i="32"/>
  <c r="AG169" i="32"/>
  <c r="AG168" i="32"/>
  <c r="AG167" i="32"/>
  <c r="AG166" i="32"/>
  <c r="AG165" i="32"/>
  <c r="AG164" i="32"/>
  <c r="AG163" i="32"/>
  <c r="AG162" i="32"/>
  <c r="AG161" i="32"/>
  <c r="AG160" i="32"/>
  <c r="AG159" i="32"/>
  <c r="AG158" i="32"/>
  <c r="AG157" i="32"/>
  <c r="AG156" i="32"/>
  <c r="AG155" i="32"/>
  <c r="AG154" i="32"/>
  <c r="AG153" i="32"/>
  <c r="AG152" i="32"/>
  <c r="AG151" i="32"/>
  <c r="AG150" i="32"/>
  <c r="AG149" i="32"/>
  <c r="AG148" i="32"/>
  <c r="AG147" i="32"/>
  <c r="AG146" i="32"/>
  <c r="AG145" i="32"/>
  <c r="AG144" i="32"/>
  <c r="AG143" i="32"/>
  <c r="AG142" i="32"/>
  <c r="AG141" i="32"/>
  <c r="AG140" i="32"/>
  <c r="AG139" i="32"/>
  <c r="AG138" i="32"/>
  <c r="AG137" i="32"/>
  <c r="AG136" i="32"/>
  <c r="AG135" i="32"/>
  <c r="AG134" i="32"/>
  <c r="AG133" i="32"/>
  <c r="AG132" i="32"/>
  <c r="AG131" i="32"/>
  <c r="AG130" i="32"/>
  <c r="AG129" i="32"/>
  <c r="AG128" i="32"/>
  <c r="AG127" i="32"/>
  <c r="AG126" i="32"/>
  <c r="AG125" i="32"/>
  <c r="AG124" i="32"/>
  <c r="AG123" i="32"/>
  <c r="AG122" i="32"/>
  <c r="AG121" i="32"/>
  <c r="AG120" i="32"/>
  <c r="AG119" i="32"/>
  <c r="AG118" i="32"/>
  <c r="AG117" i="32"/>
  <c r="AG116" i="32"/>
  <c r="AG115" i="32"/>
  <c r="AG114" i="32"/>
  <c r="AG113" i="32"/>
  <c r="AG112" i="32"/>
  <c r="AG111" i="32"/>
  <c r="AG110" i="32"/>
  <c r="AG109" i="32"/>
  <c r="AG108" i="32"/>
  <c r="AG107" i="32"/>
  <c r="AG106" i="32"/>
  <c r="AG105" i="32"/>
  <c r="AG104" i="32"/>
  <c r="AG103" i="32"/>
  <c r="AG102" i="32"/>
  <c r="AG101" i="32"/>
  <c r="AG100" i="32"/>
  <c r="AG99" i="32"/>
  <c r="AG98" i="32"/>
  <c r="AG97" i="32"/>
  <c r="AG96" i="32"/>
  <c r="AG95" i="32"/>
  <c r="AG94" i="32"/>
  <c r="AG93" i="32"/>
  <c r="AG92" i="32"/>
  <c r="AG91" i="32"/>
  <c r="AG90" i="32"/>
  <c r="AG89" i="32"/>
  <c r="AG88" i="32"/>
  <c r="AG87" i="32"/>
  <c r="AG86" i="32"/>
  <c r="AG85" i="32"/>
  <c r="AG84" i="32"/>
  <c r="AG83" i="32"/>
  <c r="AG82" i="32"/>
  <c r="AG81" i="32"/>
  <c r="AG80" i="32"/>
  <c r="AG79" i="32"/>
  <c r="AG78" i="32"/>
  <c r="AG77" i="32"/>
  <c r="AG76" i="32"/>
  <c r="AG75" i="32"/>
  <c r="AG74" i="32"/>
  <c r="AG73" i="32"/>
  <c r="AG72" i="32"/>
  <c r="AG71" i="32"/>
  <c r="AG238" i="31"/>
  <c r="AG237" i="31"/>
  <c r="AG236" i="31"/>
  <c r="AG235" i="31"/>
  <c r="AG234" i="31"/>
  <c r="AG233" i="31"/>
  <c r="AG232" i="31"/>
  <c r="AG231" i="31"/>
  <c r="AG230" i="31"/>
  <c r="AG229" i="31"/>
  <c r="AG228" i="31"/>
  <c r="AG227" i="31"/>
  <c r="AG226" i="31"/>
  <c r="AG225" i="31"/>
  <c r="AG224" i="31"/>
  <c r="AG223" i="31"/>
  <c r="AG222" i="31"/>
  <c r="AG221" i="31"/>
  <c r="AG220" i="31"/>
  <c r="AG219" i="31"/>
  <c r="AG218" i="31"/>
  <c r="AG217" i="31"/>
  <c r="AG216" i="31"/>
  <c r="AG215" i="31"/>
  <c r="AG214" i="31"/>
  <c r="AG213" i="31"/>
  <c r="AG212" i="31"/>
  <c r="AG211" i="31"/>
  <c r="AG210" i="31"/>
  <c r="AG209" i="31"/>
  <c r="AG208" i="31"/>
  <c r="AG207" i="31"/>
  <c r="AG206" i="31"/>
  <c r="AG205" i="31"/>
  <c r="AG204" i="31"/>
  <c r="AG203" i="31"/>
  <c r="AG202" i="31"/>
  <c r="AG201" i="31"/>
  <c r="AG200" i="31"/>
  <c r="AG199" i="31"/>
  <c r="AG198" i="31"/>
  <c r="AG197" i="31"/>
  <c r="AG196" i="31"/>
  <c r="AG195" i="31"/>
  <c r="AG194" i="31"/>
  <c r="AG193" i="31"/>
  <c r="AG192" i="31"/>
  <c r="AG191" i="31"/>
  <c r="AG190" i="31"/>
  <c r="AG189" i="31"/>
  <c r="AG188" i="31"/>
  <c r="AG187" i="31"/>
  <c r="AG186" i="31"/>
  <c r="AG185" i="31"/>
  <c r="AG184" i="31"/>
  <c r="AG183" i="31"/>
  <c r="AG182" i="31"/>
  <c r="AG181" i="31"/>
  <c r="AG180" i="31"/>
  <c r="AG179" i="31"/>
  <c r="AG178" i="31"/>
  <c r="AG177" i="31"/>
  <c r="AG176" i="31"/>
  <c r="AG175" i="31"/>
  <c r="AG174" i="31"/>
  <c r="AG173" i="31"/>
  <c r="AG172" i="31"/>
  <c r="AG171" i="31"/>
  <c r="AG170" i="31"/>
  <c r="AG169" i="31"/>
  <c r="AG168" i="31"/>
  <c r="AG167" i="31"/>
  <c r="AG166" i="31"/>
  <c r="AG165" i="31"/>
  <c r="AG164" i="31"/>
  <c r="AG163" i="31"/>
  <c r="AG162" i="31"/>
  <c r="AG161" i="31"/>
  <c r="AG160" i="31"/>
  <c r="AG159" i="31"/>
  <c r="AG158" i="31"/>
  <c r="AG157" i="31"/>
  <c r="AG156" i="31"/>
  <c r="AG155" i="31"/>
  <c r="AG154" i="31"/>
  <c r="AG153" i="31"/>
  <c r="AG152" i="31"/>
  <c r="AG151" i="31"/>
  <c r="AG150" i="31"/>
  <c r="AG149" i="31"/>
  <c r="AG148" i="31"/>
  <c r="AG147" i="31"/>
  <c r="AG146" i="31"/>
  <c r="AG145" i="31"/>
  <c r="AG144" i="31"/>
  <c r="AG143" i="31"/>
  <c r="AG142" i="31"/>
  <c r="AG141" i="31"/>
  <c r="AG140" i="31"/>
  <c r="AG139" i="31"/>
  <c r="AG138" i="31"/>
  <c r="AG137" i="31"/>
  <c r="AG136" i="31"/>
  <c r="AG135" i="31"/>
  <c r="AG134" i="31"/>
  <c r="AG133" i="31"/>
  <c r="AG132" i="31"/>
  <c r="AG131" i="31"/>
  <c r="AG130" i="31"/>
  <c r="AG129" i="31"/>
  <c r="AG128" i="31"/>
  <c r="AG127" i="31"/>
  <c r="AG126" i="31"/>
  <c r="AG125" i="31"/>
  <c r="AG124" i="31"/>
  <c r="AG123" i="31"/>
  <c r="AG122" i="31"/>
  <c r="AG121" i="31"/>
  <c r="AG120" i="31"/>
  <c r="AG119" i="31"/>
  <c r="AG118" i="31"/>
  <c r="AG117" i="31"/>
  <c r="AG116" i="31"/>
  <c r="AG115" i="31"/>
  <c r="AG114" i="31"/>
  <c r="AG113" i="31"/>
  <c r="AG112" i="31"/>
  <c r="AG111" i="31"/>
  <c r="AG110" i="31"/>
  <c r="AG109" i="31"/>
  <c r="AG108" i="31"/>
  <c r="AG107" i="31"/>
  <c r="AG106" i="31"/>
  <c r="AG105" i="31"/>
  <c r="AG104" i="31"/>
  <c r="AG103" i="31"/>
  <c r="AG102" i="31"/>
  <c r="AG101" i="31"/>
  <c r="AG100" i="31"/>
  <c r="AG99" i="31"/>
  <c r="AG98" i="31"/>
  <c r="AG97" i="31"/>
  <c r="AG96" i="31"/>
  <c r="AG95" i="31"/>
  <c r="AG94" i="31"/>
  <c r="AG93" i="31"/>
  <c r="AG92" i="31"/>
  <c r="AG91" i="31"/>
  <c r="AG90" i="31"/>
  <c r="AG89" i="31"/>
  <c r="AG88" i="31"/>
  <c r="AG87" i="31"/>
  <c r="AG86" i="31"/>
  <c r="AG85" i="31"/>
  <c r="AG84" i="31"/>
  <c r="AG83" i="31"/>
  <c r="AG82" i="31"/>
  <c r="AG81" i="31"/>
  <c r="AG80" i="31"/>
  <c r="AG79" i="31"/>
  <c r="AG78" i="31"/>
  <c r="AG77" i="31"/>
  <c r="AG76" i="31"/>
  <c r="AG75" i="31"/>
  <c r="AG74" i="31"/>
  <c r="AG73" i="31"/>
  <c r="AG72" i="31"/>
  <c r="AG71" i="31"/>
  <c r="AG238" i="30"/>
  <c r="AG237" i="30"/>
  <c r="AG236" i="30"/>
  <c r="AG235" i="30"/>
  <c r="AG234" i="30"/>
  <c r="AG233" i="30"/>
  <c r="AG232" i="30"/>
  <c r="AG231" i="30"/>
  <c r="AG230" i="30"/>
  <c r="AG229" i="30"/>
  <c r="AG228" i="30"/>
  <c r="AG227" i="30"/>
  <c r="AG226" i="30"/>
  <c r="AG225" i="30"/>
  <c r="AG224" i="30"/>
  <c r="AG223" i="30"/>
  <c r="AG222" i="30"/>
  <c r="AG221" i="30"/>
  <c r="AG220" i="30"/>
  <c r="AG219" i="30"/>
  <c r="AG218" i="30"/>
  <c r="AG217" i="30"/>
  <c r="AG216" i="30"/>
  <c r="AG215" i="30"/>
  <c r="AG214" i="30"/>
  <c r="AG213" i="30"/>
  <c r="AG212" i="30"/>
  <c r="AG211" i="30"/>
  <c r="AG210" i="30"/>
  <c r="AG209" i="30"/>
  <c r="AG208" i="30"/>
  <c r="AG207" i="30"/>
  <c r="AG206" i="30"/>
  <c r="AG205" i="30"/>
  <c r="AG204" i="30"/>
  <c r="AG203" i="30"/>
  <c r="AG202" i="30"/>
  <c r="AG201" i="30"/>
  <c r="AG200" i="30"/>
  <c r="AG199" i="30"/>
  <c r="AG198" i="30"/>
  <c r="AG197" i="30"/>
  <c r="AG196" i="30"/>
  <c r="AG195" i="30"/>
  <c r="AG194" i="30"/>
  <c r="AG193" i="30"/>
  <c r="AG192" i="30"/>
  <c r="AG191" i="30"/>
  <c r="AG190" i="30"/>
  <c r="AG189" i="30"/>
  <c r="AG188" i="30"/>
  <c r="AG187" i="30"/>
  <c r="AG186" i="30"/>
  <c r="AG185" i="30"/>
  <c r="AG184" i="30"/>
  <c r="AG183" i="30"/>
  <c r="AG182" i="30"/>
  <c r="AG181" i="30"/>
  <c r="AG180" i="30"/>
  <c r="AG179" i="30"/>
  <c r="AG178" i="30"/>
  <c r="AG177" i="30"/>
  <c r="AG176" i="30"/>
  <c r="AG175" i="30"/>
  <c r="AG174" i="30"/>
  <c r="AG173" i="30"/>
  <c r="AG172" i="30"/>
  <c r="AG171" i="30"/>
  <c r="AG170" i="30"/>
  <c r="AG169" i="30"/>
  <c r="AG168" i="30"/>
  <c r="AG167" i="30"/>
  <c r="AG166" i="30"/>
  <c r="AG165" i="30"/>
  <c r="AG164" i="30"/>
  <c r="AG163" i="30"/>
  <c r="AG162" i="30"/>
  <c r="AG161" i="30"/>
  <c r="AG160" i="30"/>
  <c r="AG159" i="30"/>
  <c r="AG158" i="30"/>
  <c r="AG157" i="30"/>
  <c r="AG156" i="30"/>
  <c r="AG155" i="30"/>
  <c r="AG154" i="30"/>
  <c r="AG153" i="30"/>
  <c r="AG152" i="30"/>
  <c r="AG151" i="30"/>
  <c r="AG150" i="30"/>
  <c r="AG149" i="30"/>
  <c r="AG148" i="30"/>
  <c r="AG147" i="30"/>
  <c r="AG146" i="30"/>
  <c r="AG145" i="30"/>
  <c r="AG144" i="30"/>
  <c r="AG143" i="30"/>
  <c r="AG142" i="30"/>
  <c r="AG141" i="30"/>
  <c r="AG140" i="30"/>
  <c r="AG139" i="30"/>
  <c r="AG138" i="30"/>
  <c r="AG137" i="30"/>
  <c r="AG136" i="30"/>
  <c r="AG135" i="30"/>
  <c r="AG134" i="30"/>
  <c r="AG133" i="30"/>
  <c r="AG132" i="30"/>
  <c r="AG131" i="30"/>
  <c r="AG130" i="30"/>
  <c r="AG129" i="30"/>
  <c r="AG128" i="30"/>
  <c r="AG127" i="30"/>
  <c r="AG126" i="30"/>
  <c r="AG125" i="30"/>
  <c r="AG124" i="30"/>
  <c r="AG123" i="30"/>
  <c r="AG122" i="30"/>
  <c r="AG121" i="30"/>
  <c r="AG120" i="30"/>
  <c r="AG119" i="30"/>
  <c r="AG118" i="30"/>
  <c r="AG117" i="30"/>
  <c r="AG116" i="30"/>
  <c r="AG115" i="30"/>
  <c r="AG114" i="30"/>
  <c r="AG113" i="30"/>
  <c r="AG112" i="30"/>
  <c r="AG111" i="30"/>
  <c r="AG110" i="30"/>
  <c r="AG109" i="30"/>
  <c r="AG108" i="30"/>
  <c r="AG107" i="30"/>
  <c r="AG106" i="30"/>
  <c r="AG105" i="30"/>
  <c r="AG104" i="30"/>
  <c r="AG103" i="30"/>
  <c r="AG102" i="30"/>
  <c r="AG101" i="30"/>
  <c r="AG100" i="30"/>
  <c r="AG99" i="30"/>
  <c r="AG98" i="30"/>
  <c r="AG97" i="30"/>
  <c r="AG96" i="30"/>
  <c r="AG95" i="30"/>
  <c r="AG94" i="30"/>
  <c r="AG93" i="30"/>
  <c r="AG92" i="30"/>
  <c r="AG91" i="30"/>
  <c r="AG90" i="30"/>
  <c r="AG89" i="30"/>
  <c r="AG88" i="30"/>
  <c r="AG87" i="30"/>
  <c r="AG86" i="30"/>
  <c r="AG85" i="30"/>
  <c r="AG84" i="30"/>
  <c r="AG83" i="30"/>
  <c r="AG82" i="30"/>
  <c r="AG81" i="30"/>
  <c r="AG80" i="30"/>
  <c r="AG79" i="30"/>
  <c r="AG78" i="30"/>
  <c r="AG77" i="30"/>
  <c r="AG76" i="30"/>
  <c r="AG75" i="30"/>
  <c r="AG74" i="30"/>
  <c r="AG73" i="30"/>
  <c r="AG72" i="30"/>
  <c r="AG71" i="30"/>
  <c r="AG238" i="29"/>
  <c r="AG237" i="29"/>
  <c r="AG236" i="29"/>
  <c r="AG235" i="29"/>
  <c r="AG234" i="29"/>
  <c r="AG233" i="29"/>
  <c r="AG232" i="29"/>
  <c r="AG231" i="29"/>
  <c r="AG230" i="29"/>
  <c r="AG229" i="29"/>
  <c r="AG228" i="29"/>
  <c r="AG227" i="29"/>
  <c r="AG226" i="29"/>
  <c r="AG225" i="29"/>
  <c r="AG224" i="29"/>
  <c r="AG223" i="29"/>
  <c r="AG222" i="29"/>
  <c r="AG221" i="29"/>
  <c r="AG220" i="29"/>
  <c r="AG219" i="29"/>
  <c r="AG218" i="29"/>
  <c r="AG217" i="29"/>
  <c r="AG216" i="29"/>
  <c r="AG215" i="29"/>
  <c r="AG214" i="29"/>
  <c r="AG213" i="29"/>
  <c r="AG212" i="29"/>
  <c r="AG211" i="29"/>
  <c r="AG210" i="29"/>
  <c r="AG209" i="29"/>
  <c r="AG208" i="29"/>
  <c r="AG207" i="29"/>
  <c r="AG206" i="29"/>
  <c r="AG205" i="29"/>
  <c r="AG204" i="29"/>
  <c r="AG203" i="29"/>
  <c r="AG202" i="29"/>
  <c r="AG201" i="29"/>
  <c r="AG200" i="29"/>
  <c r="AG199" i="29"/>
  <c r="AG198" i="29"/>
  <c r="AG197" i="29"/>
  <c r="AG196" i="29"/>
  <c r="AG195" i="29"/>
  <c r="AG194" i="29"/>
  <c r="AG193" i="29"/>
  <c r="AG192" i="29"/>
  <c r="AG191" i="29"/>
  <c r="AG190" i="29"/>
  <c r="AG189" i="29"/>
  <c r="AG188" i="29"/>
  <c r="AG187" i="29"/>
  <c r="AG186" i="29"/>
  <c r="AG185" i="29"/>
  <c r="AG184" i="29"/>
  <c r="AG183" i="29"/>
  <c r="AG182" i="29"/>
  <c r="AG181" i="29"/>
  <c r="AG180" i="29"/>
  <c r="AG179" i="29"/>
  <c r="AG178" i="29"/>
  <c r="AG177" i="29"/>
  <c r="AG176" i="29"/>
  <c r="AG175" i="29"/>
  <c r="AG174" i="29"/>
  <c r="AG173" i="29"/>
  <c r="AG172" i="29"/>
  <c r="AG171" i="29"/>
  <c r="AG170" i="29"/>
  <c r="AG169" i="29"/>
  <c r="AG168" i="29"/>
  <c r="AG167" i="29"/>
  <c r="AG166" i="29"/>
  <c r="AG165" i="29"/>
  <c r="AG164" i="29"/>
  <c r="AG163" i="29"/>
  <c r="AG162" i="29"/>
  <c r="AG161" i="29"/>
  <c r="AG160" i="29"/>
  <c r="AG159" i="29"/>
  <c r="AG158" i="29"/>
  <c r="AG157" i="29"/>
  <c r="AG156" i="29"/>
  <c r="AG155" i="29"/>
  <c r="AG154" i="29"/>
  <c r="AG153" i="29"/>
  <c r="AG152" i="29"/>
  <c r="AG151" i="29"/>
  <c r="AG150" i="29"/>
  <c r="AG149" i="29"/>
  <c r="AG148" i="29"/>
  <c r="AG147" i="29"/>
  <c r="AG146" i="29"/>
  <c r="AG145" i="29"/>
  <c r="AG144" i="29"/>
  <c r="AG143" i="29"/>
  <c r="AG142" i="29"/>
  <c r="AG141" i="29"/>
  <c r="AG140" i="29"/>
  <c r="AG139" i="29"/>
  <c r="AG138" i="29"/>
  <c r="AG137" i="29"/>
  <c r="AG136" i="29"/>
  <c r="AG135" i="29"/>
  <c r="AG134" i="29"/>
  <c r="AG133" i="29"/>
  <c r="AG132" i="29"/>
  <c r="AG131" i="29"/>
  <c r="AG130" i="29"/>
  <c r="AG129" i="29"/>
  <c r="AG128" i="29"/>
  <c r="AG127" i="29"/>
  <c r="AG126" i="29"/>
  <c r="AG125" i="29"/>
  <c r="AG124" i="29"/>
  <c r="AG123" i="29"/>
  <c r="AG122" i="29"/>
  <c r="AG121" i="29"/>
  <c r="AG120" i="29"/>
  <c r="AG119" i="29"/>
  <c r="AG118" i="29"/>
  <c r="AG117" i="29"/>
  <c r="AG116" i="29"/>
  <c r="AG115" i="29"/>
  <c r="AG114" i="29"/>
  <c r="AG113" i="29"/>
  <c r="AG112" i="29"/>
  <c r="AG111" i="29"/>
  <c r="AG110" i="29"/>
  <c r="AG109" i="29"/>
  <c r="AG108" i="29"/>
  <c r="AG107" i="29"/>
  <c r="AG106" i="29"/>
  <c r="AG105" i="29"/>
  <c r="AG104" i="29"/>
  <c r="AG103" i="29"/>
  <c r="AG102" i="29"/>
  <c r="AG101" i="29"/>
  <c r="AG100" i="29"/>
  <c r="AG99" i="29"/>
  <c r="AG98" i="29"/>
  <c r="AG97" i="29"/>
  <c r="AG96" i="29"/>
  <c r="AG95" i="29"/>
  <c r="AG94" i="29"/>
  <c r="AG93" i="29"/>
  <c r="AG92" i="29"/>
  <c r="AG91" i="29"/>
  <c r="AG90" i="29"/>
  <c r="AG89" i="29"/>
  <c r="AG88" i="29"/>
  <c r="AG87" i="29"/>
  <c r="AG86" i="29"/>
  <c r="AG85" i="29"/>
  <c r="AG84" i="29"/>
  <c r="AG83" i="29"/>
  <c r="AG82" i="29"/>
  <c r="AG81" i="29"/>
  <c r="AG80" i="29"/>
  <c r="AG79" i="29"/>
  <c r="AG78" i="29"/>
  <c r="AG77" i="29"/>
  <c r="AG76" i="29"/>
  <c r="AG75" i="29"/>
  <c r="AG74" i="29"/>
  <c r="AG73" i="29"/>
  <c r="AG72" i="29"/>
  <c r="AG71" i="29"/>
  <c r="AG238" i="28"/>
  <c r="AG237" i="28"/>
  <c r="AG236" i="28"/>
  <c r="AG235" i="28"/>
  <c r="AG234" i="28"/>
  <c r="AG233" i="28"/>
  <c r="AG232" i="28"/>
  <c r="AG231" i="28"/>
  <c r="AG230" i="28"/>
  <c r="AG229" i="28"/>
  <c r="AG228" i="28"/>
  <c r="AG227" i="28"/>
  <c r="AG226" i="28"/>
  <c r="AG225" i="28"/>
  <c r="AG224" i="28"/>
  <c r="AG223" i="28"/>
  <c r="AG222" i="28"/>
  <c r="AG221" i="28"/>
  <c r="AG220" i="28"/>
  <c r="AG219" i="28"/>
  <c r="AG218" i="28"/>
  <c r="AG217" i="28"/>
  <c r="AG216" i="28"/>
  <c r="AG215" i="28"/>
  <c r="AG214" i="28"/>
  <c r="AG213" i="28"/>
  <c r="AG212" i="28"/>
  <c r="AG211" i="28"/>
  <c r="AG210" i="28"/>
  <c r="AG209" i="28"/>
  <c r="AG208" i="28"/>
  <c r="AG207" i="28"/>
  <c r="AG206" i="28"/>
  <c r="AG205" i="28"/>
  <c r="AG204" i="28"/>
  <c r="AG203" i="28"/>
  <c r="AG202" i="28"/>
  <c r="AG201" i="28"/>
  <c r="AG200" i="28"/>
  <c r="AG199" i="28"/>
  <c r="AG198" i="28"/>
  <c r="AG197" i="28"/>
  <c r="AG196" i="28"/>
  <c r="AG195" i="28"/>
  <c r="AG194" i="28"/>
  <c r="AG193" i="28"/>
  <c r="AG192" i="28"/>
  <c r="AG191" i="28"/>
  <c r="AG190" i="28"/>
  <c r="AG189" i="28"/>
  <c r="AG188" i="28"/>
  <c r="AG187" i="28"/>
  <c r="AG186" i="28"/>
  <c r="AG185" i="28"/>
  <c r="AG184" i="28"/>
  <c r="AG183" i="28"/>
  <c r="AG182" i="28"/>
  <c r="AG181" i="28"/>
  <c r="AG180" i="28"/>
  <c r="AG179" i="28"/>
  <c r="AG178" i="28"/>
  <c r="AG177" i="28"/>
  <c r="AG176" i="28"/>
  <c r="AG175" i="28"/>
  <c r="AG174" i="28"/>
  <c r="AG173" i="28"/>
  <c r="AG172" i="28"/>
  <c r="AG171" i="28"/>
  <c r="AG170" i="28"/>
  <c r="AG169" i="28"/>
  <c r="AG168" i="28"/>
  <c r="AG167" i="28"/>
  <c r="AG166" i="28"/>
  <c r="AG165" i="28"/>
  <c r="AG164" i="28"/>
  <c r="AG163" i="28"/>
  <c r="AG162" i="28"/>
  <c r="AG161" i="28"/>
  <c r="AG160" i="28"/>
  <c r="AG159" i="28"/>
  <c r="AG158" i="28"/>
  <c r="AG157" i="28"/>
  <c r="AG156" i="28"/>
  <c r="AG155" i="28"/>
  <c r="AG154" i="28"/>
  <c r="AG153" i="28"/>
  <c r="AG152" i="28"/>
  <c r="AG151" i="28"/>
  <c r="AG150" i="28"/>
  <c r="AG149" i="28"/>
  <c r="AG148" i="28"/>
  <c r="AG147" i="28"/>
  <c r="AG146" i="28"/>
  <c r="AG145" i="28"/>
  <c r="AG144" i="28"/>
  <c r="AG143" i="28"/>
  <c r="AG142" i="28"/>
  <c r="AG141" i="28"/>
  <c r="AG140" i="28"/>
  <c r="AG139" i="28"/>
  <c r="AG138" i="28"/>
  <c r="AG137" i="28"/>
  <c r="AG136" i="28"/>
  <c r="AG135" i="28"/>
  <c r="AG134" i="28"/>
  <c r="AG133" i="28"/>
  <c r="AG132" i="28"/>
  <c r="AG131" i="28"/>
  <c r="AG130" i="28"/>
  <c r="AG129" i="28"/>
  <c r="AG128" i="28"/>
  <c r="AG127" i="28"/>
  <c r="AG126" i="28"/>
  <c r="AG125" i="28"/>
  <c r="AG124" i="28"/>
  <c r="AG123" i="28"/>
  <c r="AG122" i="28"/>
  <c r="AG121" i="28"/>
  <c r="AG120" i="28"/>
  <c r="AG119" i="28"/>
  <c r="AG118" i="28"/>
  <c r="AG117" i="28"/>
  <c r="AG116" i="28"/>
  <c r="AG115" i="28"/>
  <c r="AG114" i="28"/>
  <c r="AG113" i="28"/>
  <c r="AG112" i="28"/>
  <c r="AG111" i="28"/>
  <c r="AG110" i="28"/>
  <c r="AG109" i="28"/>
  <c r="AG108" i="28"/>
  <c r="AG107" i="28"/>
  <c r="AG106" i="28"/>
  <c r="AG105" i="28"/>
  <c r="AG104" i="28"/>
  <c r="AG103" i="28"/>
  <c r="AG102" i="28"/>
  <c r="AG101" i="28"/>
  <c r="AG100" i="28"/>
  <c r="AG99" i="28"/>
  <c r="AG98" i="28"/>
  <c r="AG97" i="28"/>
  <c r="AG96" i="28"/>
  <c r="AG95" i="28"/>
  <c r="AG94" i="28"/>
  <c r="AG93" i="28"/>
  <c r="AG92" i="28"/>
  <c r="AG91" i="28"/>
  <c r="AG90" i="28"/>
  <c r="AG89" i="28"/>
  <c r="AG88" i="28"/>
  <c r="AG87" i="28"/>
  <c r="AG86" i="28"/>
  <c r="AG85" i="28"/>
  <c r="AG84" i="28"/>
  <c r="AG83" i="28"/>
  <c r="AG82" i="28"/>
  <c r="AG81" i="28"/>
  <c r="AG80" i="28"/>
  <c r="AG79" i="28"/>
  <c r="AG78" i="28"/>
  <c r="AG77" i="28"/>
  <c r="AG76" i="28"/>
  <c r="AG75" i="28"/>
  <c r="AG74" i="28"/>
  <c r="AG73" i="28"/>
  <c r="AG72" i="28"/>
  <c r="AG71" i="28"/>
  <c r="AG238" i="26"/>
  <c r="AG237" i="26"/>
  <c r="AG236" i="26"/>
  <c r="AG235" i="26"/>
  <c r="AG234" i="26"/>
  <c r="AG233" i="26"/>
  <c r="AG232" i="26"/>
  <c r="AG231" i="26"/>
  <c r="AG230" i="26"/>
  <c r="AG229" i="26"/>
  <c r="AG228" i="26"/>
  <c r="AG227" i="26"/>
  <c r="AG226" i="26"/>
  <c r="AG225" i="26"/>
  <c r="AG224" i="26"/>
  <c r="AG223" i="26"/>
  <c r="AG222" i="26"/>
  <c r="AG221" i="26"/>
  <c r="AG220" i="26"/>
  <c r="AG219" i="26"/>
  <c r="AG218" i="26"/>
  <c r="AG217" i="26"/>
  <c r="AG216" i="26"/>
  <c r="AG215" i="26"/>
  <c r="AG214" i="26"/>
  <c r="AG213" i="26"/>
  <c r="AG212" i="26"/>
  <c r="AG211" i="26"/>
  <c r="AG210" i="26"/>
  <c r="AG209" i="26"/>
  <c r="AG208" i="26"/>
  <c r="AG207" i="26"/>
  <c r="AG206" i="26"/>
  <c r="AG205" i="26"/>
  <c r="AG204" i="26"/>
  <c r="AG203" i="26"/>
  <c r="AG202" i="26"/>
  <c r="AG201" i="26"/>
  <c r="AG200" i="26"/>
  <c r="AG199" i="26"/>
  <c r="AG198" i="26"/>
  <c r="AG197" i="26"/>
  <c r="AG196" i="26"/>
  <c r="AG195" i="26"/>
  <c r="AG194" i="26"/>
  <c r="AG193" i="26"/>
  <c r="AG192" i="26"/>
  <c r="AG191" i="26"/>
  <c r="AG190" i="26"/>
  <c r="AG189" i="26"/>
  <c r="AG188" i="26"/>
  <c r="AG187" i="26"/>
  <c r="AG186" i="26"/>
  <c r="AG185" i="26"/>
  <c r="AG184" i="26"/>
  <c r="AG183" i="26"/>
  <c r="AG182" i="26"/>
  <c r="AG181" i="26"/>
  <c r="AG180" i="26"/>
  <c r="AG179" i="26"/>
  <c r="AG178" i="26"/>
  <c r="AG177" i="26"/>
  <c r="AG176" i="26"/>
  <c r="AG175" i="26"/>
  <c r="AG174" i="26"/>
  <c r="AG173" i="26"/>
  <c r="AG172" i="26"/>
  <c r="AG171" i="26"/>
  <c r="AG170" i="26"/>
  <c r="AG169" i="26"/>
  <c r="AG168" i="26"/>
  <c r="AG167" i="26"/>
  <c r="AG166" i="26"/>
  <c r="AG165" i="26"/>
  <c r="AG164" i="26"/>
  <c r="AG163" i="26"/>
  <c r="AG162" i="26"/>
  <c r="AG161" i="26"/>
  <c r="AG160" i="26"/>
  <c r="AG159" i="26"/>
  <c r="AG158" i="26"/>
  <c r="AG157" i="26"/>
  <c r="AG156" i="26"/>
  <c r="AG155" i="26"/>
  <c r="AG154" i="26"/>
  <c r="AG153" i="26"/>
  <c r="AG152" i="26"/>
  <c r="AG151" i="26"/>
  <c r="AG150" i="26"/>
  <c r="AG149" i="26"/>
  <c r="AG148" i="26"/>
  <c r="AG147" i="26"/>
  <c r="AG146" i="26"/>
  <c r="AG145" i="26"/>
  <c r="AG144" i="26"/>
  <c r="AG143" i="26"/>
  <c r="AG142" i="26"/>
  <c r="AG141" i="26"/>
  <c r="AG140" i="26"/>
  <c r="AG139" i="26"/>
  <c r="AG138" i="26"/>
  <c r="AG137" i="26"/>
  <c r="AG136" i="26"/>
  <c r="AG135" i="26"/>
  <c r="AG134" i="26"/>
  <c r="AG133" i="26"/>
  <c r="AG132" i="26"/>
  <c r="AG131" i="26"/>
  <c r="AG130" i="26"/>
  <c r="AG129" i="26"/>
  <c r="AG128" i="26"/>
  <c r="AG127" i="26"/>
  <c r="AG126" i="26"/>
  <c r="AG125" i="26"/>
  <c r="AG124" i="26"/>
  <c r="AG123" i="26"/>
  <c r="AG122" i="26"/>
  <c r="AG121" i="26"/>
  <c r="AG120" i="26"/>
  <c r="AG119" i="26"/>
  <c r="AG118" i="26"/>
  <c r="AG117" i="26"/>
  <c r="AG116" i="26"/>
  <c r="AG115" i="26"/>
  <c r="AG114" i="26"/>
  <c r="AG113" i="26"/>
  <c r="AG112" i="26"/>
  <c r="AG111" i="26"/>
  <c r="AG110" i="26"/>
  <c r="AG109" i="26"/>
  <c r="AG108" i="26"/>
  <c r="AG107" i="26"/>
  <c r="AG106" i="26"/>
  <c r="AG105" i="26"/>
  <c r="AG104" i="26"/>
  <c r="AG103" i="26"/>
  <c r="AG102" i="26"/>
  <c r="AG101" i="26"/>
  <c r="AG100" i="26"/>
  <c r="AG99" i="26"/>
  <c r="AG98" i="26"/>
  <c r="AG97" i="26"/>
  <c r="AG96" i="26"/>
  <c r="AG95" i="26"/>
  <c r="AG94" i="26"/>
  <c r="AG93" i="26"/>
  <c r="AG92" i="26"/>
  <c r="AG91" i="26"/>
  <c r="AG90" i="26"/>
  <c r="AG89" i="26"/>
  <c r="AG88" i="26"/>
  <c r="AG87" i="26"/>
  <c r="AG86" i="26"/>
  <c r="AG85" i="26"/>
  <c r="AG84" i="26"/>
  <c r="AG83" i="26"/>
  <c r="AG82" i="26"/>
  <c r="AG81" i="26"/>
  <c r="AG80" i="26"/>
  <c r="AG79" i="26"/>
  <c r="AG78" i="26"/>
  <c r="AG77" i="26"/>
  <c r="AG76" i="26"/>
  <c r="AG75" i="26"/>
  <c r="AG74" i="26"/>
  <c r="AG73" i="26"/>
  <c r="AG72" i="26"/>
  <c r="AG71" i="26"/>
  <c r="AG238" i="27"/>
  <c r="AG237" i="27"/>
  <c r="AG236" i="27"/>
  <c r="AG235" i="27"/>
  <c r="AG234" i="27"/>
  <c r="AG233" i="27"/>
  <c r="AG232" i="27"/>
  <c r="AG231" i="27"/>
  <c r="AG230" i="27"/>
  <c r="AG229" i="27"/>
  <c r="AG228" i="27"/>
  <c r="AG227" i="27"/>
  <c r="AG226" i="27"/>
  <c r="AG225" i="27"/>
  <c r="AG224" i="27"/>
  <c r="AG223" i="27"/>
  <c r="AG222" i="27"/>
  <c r="AG221" i="27"/>
  <c r="AG220" i="27"/>
  <c r="AG219" i="27"/>
  <c r="AG218" i="27"/>
  <c r="AG217" i="27"/>
  <c r="AG216" i="27"/>
  <c r="AG215" i="27"/>
  <c r="AG214" i="27"/>
  <c r="AG213" i="27"/>
  <c r="AG212" i="27"/>
  <c r="AG211" i="27"/>
  <c r="AG210" i="27"/>
  <c r="AG209" i="27"/>
  <c r="AG208" i="27"/>
  <c r="AG207" i="27"/>
  <c r="AG206" i="27"/>
  <c r="AG205" i="27"/>
  <c r="AG204" i="27"/>
  <c r="AG203" i="27"/>
  <c r="AG202" i="27"/>
  <c r="AG201" i="27"/>
  <c r="AG200" i="27"/>
  <c r="AG199" i="27"/>
  <c r="AG198" i="27"/>
  <c r="AG197" i="27"/>
  <c r="AG196" i="27"/>
  <c r="AG195" i="27"/>
  <c r="AG194" i="27"/>
  <c r="AG193" i="27"/>
  <c r="AG192" i="27"/>
  <c r="AG191" i="27"/>
  <c r="AG190" i="27"/>
  <c r="AG189" i="27"/>
  <c r="AG188" i="27"/>
  <c r="AG187" i="27"/>
  <c r="AG186" i="27"/>
  <c r="AG185" i="27"/>
  <c r="AG184" i="27"/>
  <c r="AG183" i="27"/>
  <c r="AG182" i="27"/>
  <c r="AG181" i="27"/>
  <c r="AG180" i="27"/>
  <c r="AG179" i="27"/>
  <c r="AG178" i="27"/>
  <c r="AG177" i="27"/>
  <c r="AG176" i="27"/>
  <c r="AG175" i="27"/>
  <c r="AG174" i="27"/>
  <c r="AG173" i="27"/>
  <c r="AG172" i="27"/>
  <c r="AG171" i="27"/>
  <c r="AG170" i="27"/>
  <c r="AG169" i="27"/>
  <c r="AG168" i="27"/>
  <c r="AG167" i="27"/>
  <c r="AG166" i="27"/>
  <c r="AG165" i="27"/>
  <c r="AG164" i="27"/>
  <c r="AG163" i="27"/>
  <c r="AG162" i="27"/>
  <c r="AG161" i="27"/>
  <c r="AG160" i="27"/>
  <c r="AG159" i="27"/>
  <c r="AG158" i="27"/>
  <c r="AG157" i="27"/>
  <c r="AG156" i="27"/>
  <c r="AG155" i="27"/>
  <c r="AG154" i="27"/>
  <c r="AG153" i="27"/>
  <c r="AG152" i="27"/>
  <c r="AG151" i="27"/>
  <c r="AG150" i="27"/>
  <c r="AG149" i="27"/>
  <c r="AG148" i="27"/>
  <c r="AG147" i="27"/>
  <c r="AG146" i="27"/>
  <c r="AG145" i="27"/>
  <c r="AG144" i="27"/>
  <c r="AG143" i="27"/>
  <c r="AG142" i="27"/>
  <c r="AG141" i="27"/>
  <c r="AG140" i="27"/>
  <c r="AG139" i="27"/>
  <c r="AG138" i="27"/>
  <c r="AG137" i="27"/>
  <c r="AG136" i="27"/>
  <c r="AG135" i="27"/>
  <c r="AG134" i="27"/>
  <c r="AG133" i="27"/>
  <c r="AG132" i="27"/>
  <c r="AG131" i="27"/>
  <c r="AG130" i="27"/>
  <c r="AG129" i="27"/>
  <c r="AG128" i="27"/>
  <c r="AG127" i="27"/>
  <c r="AG126" i="27"/>
  <c r="AG125" i="27"/>
  <c r="AG124" i="27"/>
  <c r="AG123" i="27"/>
  <c r="AG122" i="27"/>
  <c r="AG121" i="27"/>
  <c r="AG120" i="27"/>
  <c r="AG119" i="27"/>
  <c r="AG118" i="27"/>
  <c r="AG117" i="27"/>
  <c r="AG116" i="27"/>
  <c r="AG115" i="27"/>
  <c r="AG114" i="27"/>
  <c r="AG113" i="27"/>
  <c r="AG112" i="27"/>
  <c r="AG111" i="27"/>
  <c r="AG110" i="27"/>
  <c r="AG109" i="27"/>
  <c r="AG108" i="27"/>
  <c r="AG107" i="27"/>
  <c r="AG106" i="27"/>
  <c r="AG105" i="27"/>
  <c r="AG104" i="27"/>
  <c r="AG103" i="27"/>
  <c r="AG102" i="27"/>
  <c r="AG101" i="27"/>
  <c r="AG100" i="27"/>
  <c r="AG99" i="27"/>
  <c r="AG98" i="27"/>
  <c r="AG97" i="27"/>
  <c r="AG96" i="27"/>
  <c r="AG95" i="27"/>
  <c r="AG94" i="27"/>
  <c r="AG93" i="27"/>
  <c r="AG92" i="27"/>
  <c r="AG91" i="27"/>
  <c r="AG90" i="27"/>
  <c r="AG89" i="27"/>
  <c r="AG88" i="27"/>
  <c r="AG87" i="27"/>
  <c r="AG86" i="27"/>
  <c r="AG85" i="27"/>
  <c r="AG84" i="27"/>
  <c r="AG83" i="27"/>
  <c r="AG82" i="27"/>
  <c r="AG81" i="27"/>
  <c r="AG80" i="27"/>
  <c r="AG79" i="27"/>
  <c r="AG78" i="27"/>
  <c r="AG77" i="27"/>
  <c r="AG76" i="27"/>
  <c r="AG75" i="27"/>
  <c r="AG74" i="27"/>
  <c r="AG73" i="27"/>
  <c r="AG72" i="27"/>
  <c r="AG71" i="27"/>
  <c r="CV235" i="45"/>
  <c r="CU235" i="45"/>
  <c r="CT235" i="45"/>
  <c r="CS235" i="45"/>
  <c r="CR235" i="45"/>
  <c r="CQ235" i="45"/>
  <c r="CP235" i="45"/>
  <c r="CO235" i="45"/>
  <c r="BV235" i="45"/>
  <c r="BU235" i="45"/>
  <c r="BT235" i="45"/>
  <c r="BS235" i="45"/>
  <c r="BR235" i="45"/>
  <c r="BQ235" i="45"/>
  <c r="BP235" i="45"/>
  <c r="BO235" i="45"/>
  <c r="BI235" i="45"/>
  <c r="BH235" i="45"/>
  <c r="BG235" i="45"/>
  <c r="BF235" i="45"/>
  <c r="BE235" i="45"/>
  <c r="BD235" i="45"/>
  <c r="BC235" i="45"/>
  <c r="BB235" i="45"/>
  <c r="AV235" i="45"/>
  <c r="AU235" i="45"/>
  <c r="AT235" i="45"/>
  <c r="AS235" i="45"/>
  <c r="AR235" i="45"/>
  <c r="AQ235" i="45"/>
  <c r="AP235" i="45"/>
  <c r="AO235" i="45"/>
  <c r="AI235" i="45"/>
  <c r="AH235" i="45"/>
  <c r="AG235" i="45"/>
  <c r="AF235" i="45"/>
  <c r="AE235" i="45"/>
  <c r="AD235" i="45"/>
  <c r="AC235" i="45"/>
  <c r="AB235" i="45"/>
  <c r="V235" i="45"/>
  <c r="U235" i="45"/>
  <c r="T235" i="45"/>
  <c r="S235" i="45"/>
  <c r="R235" i="45"/>
  <c r="Q235" i="45"/>
  <c r="P235" i="45"/>
  <c r="O235" i="45"/>
  <c r="I235" i="45"/>
  <c r="H235" i="45"/>
  <c r="G235" i="45"/>
  <c r="F235" i="45"/>
  <c r="E235" i="45"/>
  <c r="D235" i="45"/>
  <c r="C235" i="45"/>
  <c r="B235" i="45"/>
  <c r="CV234" i="45"/>
  <c r="CU234" i="45"/>
  <c r="CT234" i="45"/>
  <c r="CS234" i="45"/>
  <c r="CR234" i="45"/>
  <c r="CQ234" i="45"/>
  <c r="CP234" i="45"/>
  <c r="CO234" i="45"/>
  <c r="BV234" i="45"/>
  <c r="BU234" i="45"/>
  <c r="BT234" i="45"/>
  <c r="BS234" i="45"/>
  <c r="BR234" i="45"/>
  <c r="BQ234" i="45"/>
  <c r="BP234" i="45"/>
  <c r="BO234" i="45"/>
  <c r="BI234" i="45"/>
  <c r="BH234" i="45"/>
  <c r="BG234" i="45"/>
  <c r="BF234" i="45"/>
  <c r="BE234" i="45"/>
  <c r="BD234" i="45"/>
  <c r="BC234" i="45"/>
  <c r="BB234" i="45"/>
  <c r="AV234" i="45"/>
  <c r="AU234" i="45"/>
  <c r="AT234" i="45"/>
  <c r="AS234" i="45"/>
  <c r="AR234" i="45"/>
  <c r="AQ234" i="45"/>
  <c r="AP234" i="45"/>
  <c r="AO234" i="45"/>
  <c r="AI234" i="45"/>
  <c r="AH234" i="45"/>
  <c r="AG234" i="45"/>
  <c r="AF234" i="45"/>
  <c r="AE234" i="45"/>
  <c r="AD234" i="45"/>
  <c r="AC234" i="45"/>
  <c r="AB234" i="45"/>
  <c r="V234" i="45"/>
  <c r="U234" i="45"/>
  <c r="T234" i="45"/>
  <c r="S234" i="45"/>
  <c r="R234" i="45"/>
  <c r="Q234" i="45"/>
  <c r="P234" i="45"/>
  <c r="O234" i="45"/>
  <c r="I234" i="45"/>
  <c r="H234" i="45"/>
  <c r="G234" i="45"/>
  <c r="F234" i="45"/>
  <c r="E234" i="45"/>
  <c r="D234" i="45"/>
  <c r="C234" i="45"/>
  <c r="B234" i="45"/>
  <c r="CV233" i="45"/>
  <c r="CU233" i="45"/>
  <c r="CT233" i="45"/>
  <c r="CS233" i="45"/>
  <c r="CR233" i="45"/>
  <c r="CQ233" i="45"/>
  <c r="CP233" i="45"/>
  <c r="CO233" i="45"/>
  <c r="BV233" i="45"/>
  <c r="BU233" i="45"/>
  <c r="BT233" i="45"/>
  <c r="BS233" i="45"/>
  <c r="BR233" i="45"/>
  <c r="BQ233" i="45"/>
  <c r="BP233" i="45"/>
  <c r="BO233" i="45"/>
  <c r="BI233" i="45"/>
  <c r="BH233" i="45"/>
  <c r="BG233" i="45"/>
  <c r="BF233" i="45"/>
  <c r="BE233" i="45"/>
  <c r="BD233" i="45"/>
  <c r="BC233" i="45"/>
  <c r="BB233" i="45"/>
  <c r="AV233" i="45"/>
  <c r="AU233" i="45"/>
  <c r="AT233" i="45"/>
  <c r="AS233" i="45"/>
  <c r="AR233" i="45"/>
  <c r="AQ233" i="45"/>
  <c r="AP233" i="45"/>
  <c r="AO233" i="45"/>
  <c r="AI233" i="45"/>
  <c r="AH233" i="45"/>
  <c r="AG233" i="45"/>
  <c r="AF233" i="45"/>
  <c r="AE233" i="45"/>
  <c r="AD233" i="45"/>
  <c r="AC233" i="45"/>
  <c r="AB233" i="45"/>
  <c r="V233" i="45"/>
  <c r="U233" i="45"/>
  <c r="T233" i="45"/>
  <c r="S233" i="45"/>
  <c r="R233" i="45"/>
  <c r="Q233" i="45"/>
  <c r="P233" i="45"/>
  <c r="O233" i="45"/>
  <c r="I233" i="45"/>
  <c r="H233" i="45"/>
  <c r="G233" i="45"/>
  <c r="F233" i="45"/>
  <c r="E233" i="45"/>
  <c r="D233" i="45"/>
  <c r="C233" i="45"/>
  <c r="B233" i="45"/>
  <c r="CV232" i="45"/>
  <c r="CU232" i="45"/>
  <c r="CT232" i="45"/>
  <c r="CS232" i="45"/>
  <c r="CR232" i="45"/>
  <c r="CQ232" i="45"/>
  <c r="CP232" i="45"/>
  <c r="CO232" i="45"/>
  <c r="BV232" i="45"/>
  <c r="BU232" i="45"/>
  <c r="BT232" i="45"/>
  <c r="BS232" i="45"/>
  <c r="BR232" i="45"/>
  <c r="BQ232" i="45"/>
  <c r="BP232" i="45"/>
  <c r="BO232" i="45"/>
  <c r="BI232" i="45"/>
  <c r="BH232" i="45"/>
  <c r="BG232" i="45"/>
  <c r="BF232" i="45"/>
  <c r="BE232" i="45"/>
  <c r="BD232" i="45"/>
  <c r="BC232" i="45"/>
  <c r="BB232" i="45"/>
  <c r="AV232" i="45"/>
  <c r="AU232" i="45"/>
  <c r="AT232" i="45"/>
  <c r="AS232" i="45"/>
  <c r="AR232" i="45"/>
  <c r="AQ232" i="45"/>
  <c r="AP232" i="45"/>
  <c r="AO232" i="45"/>
  <c r="AI232" i="45"/>
  <c r="AH232" i="45"/>
  <c r="AG232" i="45"/>
  <c r="AF232" i="45"/>
  <c r="AE232" i="45"/>
  <c r="AD232" i="45"/>
  <c r="AC232" i="45"/>
  <c r="AB232" i="45"/>
  <c r="V232" i="45"/>
  <c r="U232" i="45"/>
  <c r="T232" i="45"/>
  <c r="S232" i="45"/>
  <c r="R232" i="45"/>
  <c r="Q232" i="45"/>
  <c r="P232" i="45"/>
  <c r="O232" i="45"/>
  <c r="I232" i="45"/>
  <c r="H232" i="45"/>
  <c r="G232" i="45"/>
  <c r="F232" i="45"/>
  <c r="E232" i="45"/>
  <c r="D232" i="45"/>
  <c r="C232" i="45"/>
  <c r="B232" i="45"/>
  <c r="CV231" i="45"/>
  <c r="CU231" i="45"/>
  <c r="CT231" i="45"/>
  <c r="CS231" i="45"/>
  <c r="CR231" i="45"/>
  <c r="CQ231" i="45"/>
  <c r="CP231" i="45"/>
  <c r="CO231" i="45"/>
  <c r="BV231" i="45"/>
  <c r="BU231" i="45"/>
  <c r="BT231" i="45"/>
  <c r="BS231" i="45"/>
  <c r="BR231" i="45"/>
  <c r="BQ231" i="45"/>
  <c r="BP231" i="45"/>
  <c r="BO231" i="45"/>
  <c r="BI231" i="45"/>
  <c r="BH231" i="45"/>
  <c r="BG231" i="45"/>
  <c r="BF231" i="45"/>
  <c r="BE231" i="45"/>
  <c r="BD231" i="45"/>
  <c r="BC231" i="45"/>
  <c r="BB231" i="45"/>
  <c r="AV231" i="45"/>
  <c r="AU231" i="45"/>
  <c r="AT231" i="45"/>
  <c r="AS231" i="45"/>
  <c r="AR231" i="45"/>
  <c r="AQ231" i="45"/>
  <c r="AP231" i="45"/>
  <c r="AO231" i="45"/>
  <c r="AI231" i="45"/>
  <c r="AH231" i="45"/>
  <c r="AG231" i="45"/>
  <c r="AF231" i="45"/>
  <c r="AE231" i="45"/>
  <c r="AD231" i="45"/>
  <c r="AC231" i="45"/>
  <c r="AB231" i="45"/>
  <c r="V231" i="45"/>
  <c r="U231" i="45"/>
  <c r="T231" i="45"/>
  <c r="S231" i="45"/>
  <c r="R231" i="45"/>
  <c r="Q231" i="45"/>
  <c r="P231" i="45"/>
  <c r="O231" i="45"/>
  <c r="I231" i="45"/>
  <c r="H231" i="45"/>
  <c r="G231" i="45"/>
  <c r="F231" i="45"/>
  <c r="E231" i="45"/>
  <c r="D231" i="45"/>
  <c r="C231" i="45"/>
  <c r="B231" i="45"/>
  <c r="CV230" i="45"/>
  <c r="CU230" i="45"/>
  <c r="CT230" i="45"/>
  <c r="CS230" i="45"/>
  <c r="CR230" i="45"/>
  <c r="CQ230" i="45"/>
  <c r="CP230" i="45"/>
  <c r="CO230" i="45"/>
  <c r="BV230" i="45"/>
  <c r="BU230" i="45"/>
  <c r="BT230" i="45"/>
  <c r="BS230" i="45"/>
  <c r="BR230" i="45"/>
  <c r="BQ230" i="45"/>
  <c r="BP230" i="45"/>
  <c r="BO230" i="45"/>
  <c r="BI230" i="45"/>
  <c r="BH230" i="45"/>
  <c r="BG230" i="45"/>
  <c r="BF230" i="45"/>
  <c r="BE230" i="45"/>
  <c r="BD230" i="45"/>
  <c r="BC230" i="45"/>
  <c r="BB230" i="45"/>
  <c r="AV230" i="45"/>
  <c r="AU230" i="45"/>
  <c r="AT230" i="45"/>
  <c r="AS230" i="45"/>
  <c r="AR230" i="45"/>
  <c r="AQ230" i="45"/>
  <c r="AP230" i="45"/>
  <c r="AO230" i="45"/>
  <c r="AI230" i="45"/>
  <c r="AH230" i="45"/>
  <c r="AG230" i="45"/>
  <c r="AF230" i="45"/>
  <c r="AE230" i="45"/>
  <c r="AD230" i="45"/>
  <c r="AC230" i="45"/>
  <c r="AB230" i="45"/>
  <c r="V230" i="45"/>
  <c r="U230" i="45"/>
  <c r="T230" i="45"/>
  <c r="S230" i="45"/>
  <c r="R230" i="45"/>
  <c r="Q230" i="45"/>
  <c r="P230" i="45"/>
  <c r="O230" i="45"/>
  <c r="I230" i="45"/>
  <c r="H230" i="45"/>
  <c r="G230" i="45"/>
  <c r="F230" i="45"/>
  <c r="E230" i="45"/>
  <c r="D230" i="45"/>
  <c r="C230" i="45"/>
  <c r="B230" i="45"/>
  <c r="CV229" i="45"/>
  <c r="CU229" i="45"/>
  <c r="CT229" i="45"/>
  <c r="CS229" i="45"/>
  <c r="CR229" i="45"/>
  <c r="CQ229" i="45"/>
  <c r="CP229" i="45"/>
  <c r="CO229" i="45"/>
  <c r="BV229" i="45"/>
  <c r="BU229" i="45"/>
  <c r="BT229" i="45"/>
  <c r="BS229" i="45"/>
  <c r="BR229" i="45"/>
  <c r="BQ229" i="45"/>
  <c r="BP229" i="45"/>
  <c r="BO229" i="45"/>
  <c r="BI229" i="45"/>
  <c r="BH229" i="45"/>
  <c r="BG229" i="45"/>
  <c r="BF229" i="45"/>
  <c r="BE229" i="45"/>
  <c r="BD229" i="45"/>
  <c r="BC229" i="45"/>
  <c r="BB229" i="45"/>
  <c r="AV229" i="45"/>
  <c r="AU229" i="45"/>
  <c r="AT229" i="45"/>
  <c r="AS229" i="45"/>
  <c r="AR229" i="45"/>
  <c r="AQ229" i="45"/>
  <c r="AP229" i="45"/>
  <c r="AO229" i="45"/>
  <c r="AI229" i="45"/>
  <c r="AH229" i="45"/>
  <c r="AG229" i="45"/>
  <c r="AF229" i="45"/>
  <c r="AE229" i="45"/>
  <c r="AD229" i="45"/>
  <c r="AC229" i="45"/>
  <c r="AB229" i="45"/>
  <c r="V229" i="45"/>
  <c r="U229" i="45"/>
  <c r="T229" i="45"/>
  <c r="S229" i="45"/>
  <c r="R229" i="45"/>
  <c r="Q229" i="45"/>
  <c r="P229" i="45"/>
  <c r="O229" i="45"/>
  <c r="I229" i="45"/>
  <c r="H229" i="45"/>
  <c r="G229" i="45"/>
  <c r="F229" i="45"/>
  <c r="E229" i="45"/>
  <c r="D229" i="45"/>
  <c r="C229" i="45"/>
  <c r="B229" i="45"/>
  <c r="CV228" i="45"/>
  <c r="CU228" i="45"/>
  <c r="CT228" i="45"/>
  <c r="CS228" i="45"/>
  <c r="CR228" i="45"/>
  <c r="CQ228" i="45"/>
  <c r="CP228" i="45"/>
  <c r="CO228" i="45"/>
  <c r="BV228" i="45"/>
  <c r="BU228" i="45"/>
  <c r="BT228" i="45"/>
  <c r="BS228" i="45"/>
  <c r="BR228" i="45"/>
  <c r="BQ228" i="45"/>
  <c r="BP228" i="45"/>
  <c r="BO228" i="45"/>
  <c r="BI228" i="45"/>
  <c r="BH228" i="45"/>
  <c r="BG228" i="45"/>
  <c r="BF228" i="45"/>
  <c r="BE228" i="45"/>
  <c r="BD228" i="45"/>
  <c r="BC228" i="45"/>
  <c r="BB228" i="45"/>
  <c r="AV228" i="45"/>
  <c r="AU228" i="45"/>
  <c r="AT228" i="45"/>
  <c r="AS228" i="45"/>
  <c r="AR228" i="45"/>
  <c r="AQ228" i="45"/>
  <c r="AP228" i="45"/>
  <c r="AO228" i="45"/>
  <c r="AI228" i="45"/>
  <c r="AH228" i="45"/>
  <c r="AG228" i="45"/>
  <c r="AF228" i="45"/>
  <c r="AE228" i="45"/>
  <c r="AD228" i="45"/>
  <c r="AC228" i="45"/>
  <c r="AB228" i="45"/>
  <c r="V228" i="45"/>
  <c r="U228" i="45"/>
  <c r="T228" i="45"/>
  <c r="S228" i="45"/>
  <c r="R228" i="45"/>
  <c r="Q228" i="45"/>
  <c r="P228" i="45"/>
  <c r="O228" i="45"/>
  <c r="I228" i="45"/>
  <c r="H228" i="45"/>
  <c r="G228" i="45"/>
  <c r="F228" i="45"/>
  <c r="E228" i="45"/>
  <c r="D228" i="45"/>
  <c r="C228" i="45"/>
  <c r="B228" i="45"/>
  <c r="CV227" i="45"/>
  <c r="CU227" i="45"/>
  <c r="CT227" i="45"/>
  <c r="CS227" i="45"/>
  <c r="CR227" i="45"/>
  <c r="CQ227" i="45"/>
  <c r="CP227" i="45"/>
  <c r="CO227" i="45"/>
  <c r="BV227" i="45"/>
  <c r="BU227" i="45"/>
  <c r="BT227" i="45"/>
  <c r="BS227" i="45"/>
  <c r="BR227" i="45"/>
  <c r="BQ227" i="45"/>
  <c r="BP227" i="45"/>
  <c r="BO227" i="45"/>
  <c r="BI227" i="45"/>
  <c r="BH227" i="45"/>
  <c r="BG227" i="45"/>
  <c r="BF227" i="45"/>
  <c r="BE227" i="45"/>
  <c r="BD227" i="45"/>
  <c r="BC227" i="45"/>
  <c r="BB227" i="45"/>
  <c r="AV227" i="45"/>
  <c r="AU227" i="45"/>
  <c r="AT227" i="45"/>
  <c r="AS227" i="45"/>
  <c r="AR227" i="45"/>
  <c r="AQ227" i="45"/>
  <c r="AP227" i="45"/>
  <c r="AO227" i="45"/>
  <c r="AI227" i="45"/>
  <c r="AH227" i="45"/>
  <c r="AG227" i="45"/>
  <c r="AF227" i="45"/>
  <c r="AE227" i="45"/>
  <c r="AD227" i="45"/>
  <c r="AC227" i="45"/>
  <c r="AB227" i="45"/>
  <c r="V227" i="45"/>
  <c r="U227" i="45"/>
  <c r="T227" i="45"/>
  <c r="S227" i="45"/>
  <c r="R227" i="45"/>
  <c r="Q227" i="45"/>
  <c r="P227" i="45"/>
  <c r="O227" i="45"/>
  <c r="I227" i="45"/>
  <c r="H227" i="45"/>
  <c r="G227" i="45"/>
  <c r="F227" i="45"/>
  <c r="E227" i="45"/>
  <c r="D227" i="45"/>
  <c r="C227" i="45"/>
  <c r="B227" i="45"/>
  <c r="CV226" i="45"/>
  <c r="CU226" i="45"/>
  <c r="CT226" i="45"/>
  <c r="CS226" i="45"/>
  <c r="CR226" i="45"/>
  <c r="CQ226" i="45"/>
  <c r="CP226" i="45"/>
  <c r="CO226" i="45"/>
  <c r="BV226" i="45"/>
  <c r="BU226" i="45"/>
  <c r="BT226" i="45"/>
  <c r="BS226" i="45"/>
  <c r="BR226" i="45"/>
  <c r="BQ226" i="45"/>
  <c r="BP226" i="45"/>
  <c r="BO226" i="45"/>
  <c r="BI226" i="45"/>
  <c r="BH226" i="45"/>
  <c r="BG226" i="45"/>
  <c r="BF226" i="45"/>
  <c r="BE226" i="45"/>
  <c r="BD226" i="45"/>
  <c r="BC226" i="45"/>
  <c r="BB226" i="45"/>
  <c r="AV226" i="45"/>
  <c r="AU226" i="45"/>
  <c r="AT226" i="45"/>
  <c r="AS226" i="45"/>
  <c r="AR226" i="45"/>
  <c r="AQ226" i="45"/>
  <c r="AP226" i="45"/>
  <c r="AO226" i="45"/>
  <c r="AI226" i="45"/>
  <c r="AH226" i="45"/>
  <c r="AG226" i="45"/>
  <c r="AF226" i="45"/>
  <c r="AE226" i="45"/>
  <c r="AD226" i="45"/>
  <c r="AC226" i="45"/>
  <c r="AB226" i="45"/>
  <c r="V226" i="45"/>
  <c r="U226" i="45"/>
  <c r="T226" i="45"/>
  <c r="S226" i="45"/>
  <c r="R226" i="45"/>
  <c r="Q226" i="45"/>
  <c r="P226" i="45"/>
  <c r="O226" i="45"/>
  <c r="I226" i="45"/>
  <c r="H226" i="45"/>
  <c r="G226" i="45"/>
  <c r="F226" i="45"/>
  <c r="E226" i="45"/>
  <c r="D226" i="45"/>
  <c r="C226" i="45"/>
  <c r="B226" i="45"/>
  <c r="CV225" i="45"/>
  <c r="CU225" i="45"/>
  <c r="CT225" i="45"/>
  <c r="CS225" i="45"/>
  <c r="CR225" i="45"/>
  <c r="CQ225" i="45"/>
  <c r="CP225" i="45"/>
  <c r="CO225" i="45"/>
  <c r="BV225" i="45"/>
  <c r="BU225" i="45"/>
  <c r="BT225" i="45"/>
  <c r="BS225" i="45"/>
  <c r="BR225" i="45"/>
  <c r="BQ225" i="45"/>
  <c r="BP225" i="45"/>
  <c r="BO225" i="45"/>
  <c r="BI225" i="45"/>
  <c r="BH225" i="45"/>
  <c r="BG225" i="45"/>
  <c r="BF225" i="45"/>
  <c r="BE225" i="45"/>
  <c r="BD225" i="45"/>
  <c r="BC225" i="45"/>
  <c r="BB225" i="45"/>
  <c r="AV225" i="45"/>
  <c r="AU225" i="45"/>
  <c r="AT225" i="45"/>
  <c r="AS225" i="45"/>
  <c r="AR225" i="45"/>
  <c r="AQ225" i="45"/>
  <c r="AP225" i="45"/>
  <c r="AO225" i="45"/>
  <c r="AI225" i="45"/>
  <c r="AH225" i="45"/>
  <c r="AG225" i="45"/>
  <c r="AF225" i="45"/>
  <c r="AE225" i="45"/>
  <c r="AD225" i="45"/>
  <c r="AC225" i="45"/>
  <c r="AB225" i="45"/>
  <c r="V225" i="45"/>
  <c r="U225" i="45"/>
  <c r="T225" i="45"/>
  <c r="S225" i="45"/>
  <c r="R225" i="45"/>
  <c r="Q225" i="45"/>
  <c r="P225" i="45"/>
  <c r="O225" i="45"/>
  <c r="I225" i="45"/>
  <c r="H225" i="45"/>
  <c r="G225" i="45"/>
  <c r="F225" i="45"/>
  <c r="E225" i="45"/>
  <c r="D225" i="45"/>
  <c r="C225" i="45"/>
  <c r="B225" i="45"/>
  <c r="CV224" i="45"/>
  <c r="CU224" i="45"/>
  <c r="CT224" i="45"/>
  <c r="CS224" i="45"/>
  <c r="CR224" i="45"/>
  <c r="CQ224" i="45"/>
  <c r="CP224" i="45"/>
  <c r="CO224" i="45"/>
  <c r="BV224" i="45"/>
  <c r="BU224" i="45"/>
  <c r="BT224" i="45"/>
  <c r="BS224" i="45"/>
  <c r="BR224" i="45"/>
  <c r="BQ224" i="45"/>
  <c r="BP224" i="45"/>
  <c r="BO224" i="45"/>
  <c r="BI224" i="45"/>
  <c r="BH224" i="45"/>
  <c r="BG224" i="45"/>
  <c r="BF224" i="45"/>
  <c r="BE224" i="45"/>
  <c r="BD224" i="45"/>
  <c r="BC224" i="45"/>
  <c r="BB224" i="45"/>
  <c r="AV224" i="45"/>
  <c r="AU224" i="45"/>
  <c r="AT224" i="45"/>
  <c r="AS224" i="45"/>
  <c r="AR224" i="45"/>
  <c r="AQ224" i="45"/>
  <c r="AP224" i="45"/>
  <c r="AO224" i="45"/>
  <c r="AI224" i="45"/>
  <c r="AH224" i="45"/>
  <c r="AG224" i="45"/>
  <c r="AF224" i="45"/>
  <c r="AE224" i="45"/>
  <c r="AD224" i="45"/>
  <c r="AC224" i="45"/>
  <c r="AB224" i="45"/>
  <c r="V224" i="45"/>
  <c r="U224" i="45"/>
  <c r="T224" i="45"/>
  <c r="S224" i="45"/>
  <c r="R224" i="45"/>
  <c r="Q224" i="45"/>
  <c r="P224" i="45"/>
  <c r="O224" i="45"/>
  <c r="I224" i="45"/>
  <c r="H224" i="45"/>
  <c r="G224" i="45"/>
  <c r="F224" i="45"/>
  <c r="E224" i="45"/>
  <c r="D224" i="45"/>
  <c r="C224" i="45"/>
  <c r="B224" i="45"/>
  <c r="CV223" i="45"/>
  <c r="CU223" i="45"/>
  <c r="CT223" i="45"/>
  <c r="CS223" i="45"/>
  <c r="CR223" i="45"/>
  <c r="CQ223" i="45"/>
  <c r="CP223" i="45"/>
  <c r="CO223" i="45"/>
  <c r="BV223" i="45"/>
  <c r="BU223" i="45"/>
  <c r="BT223" i="45"/>
  <c r="BS223" i="45"/>
  <c r="BR223" i="45"/>
  <c r="BQ223" i="45"/>
  <c r="BP223" i="45"/>
  <c r="BO223" i="45"/>
  <c r="BI223" i="45"/>
  <c r="BH223" i="45"/>
  <c r="BG223" i="45"/>
  <c r="BF223" i="45"/>
  <c r="BE223" i="45"/>
  <c r="BD223" i="45"/>
  <c r="BC223" i="45"/>
  <c r="BB223" i="45"/>
  <c r="AV223" i="45"/>
  <c r="AU223" i="45"/>
  <c r="AT223" i="45"/>
  <c r="AS223" i="45"/>
  <c r="AR223" i="45"/>
  <c r="AQ223" i="45"/>
  <c r="AP223" i="45"/>
  <c r="AO223" i="45"/>
  <c r="AI223" i="45"/>
  <c r="AH223" i="45"/>
  <c r="AG223" i="45"/>
  <c r="AF223" i="45"/>
  <c r="AE223" i="45"/>
  <c r="AD223" i="45"/>
  <c r="AC223" i="45"/>
  <c r="AB223" i="45"/>
  <c r="V223" i="45"/>
  <c r="U223" i="45"/>
  <c r="T223" i="45"/>
  <c r="S223" i="45"/>
  <c r="R223" i="45"/>
  <c r="Q223" i="45"/>
  <c r="P223" i="45"/>
  <c r="O223" i="45"/>
  <c r="I223" i="45"/>
  <c r="H223" i="45"/>
  <c r="G223" i="45"/>
  <c r="F223" i="45"/>
  <c r="E223" i="45"/>
  <c r="D223" i="45"/>
  <c r="C223" i="45"/>
  <c r="B223" i="45"/>
  <c r="CV222" i="45"/>
  <c r="CU222" i="45"/>
  <c r="CT222" i="45"/>
  <c r="CS222" i="45"/>
  <c r="CR222" i="45"/>
  <c r="CQ222" i="45"/>
  <c r="CP222" i="45"/>
  <c r="CO222" i="45"/>
  <c r="BV222" i="45"/>
  <c r="BU222" i="45"/>
  <c r="BT222" i="45"/>
  <c r="BS222" i="45"/>
  <c r="BR222" i="45"/>
  <c r="BQ222" i="45"/>
  <c r="BP222" i="45"/>
  <c r="BO222" i="45"/>
  <c r="BI222" i="45"/>
  <c r="BH222" i="45"/>
  <c r="BG222" i="45"/>
  <c r="BF222" i="45"/>
  <c r="BE222" i="45"/>
  <c r="BD222" i="45"/>
  <c r="BC222" i="45"/>
  <c r="BB222" i="45"/>
  <c r="AV222" i="45"/>
  <c r="AU222" i="45"/>
  <c r="AT222" i="45"/>
  <c r="AS222" i="45"/>
  <c r="AR222" i="45"/>
  <c r="AQ222" i="45"/>
  <c r="AP222" i="45"/>
  <c r="AO222" i="45"/>
  <c r="AI222" i="45"/>
  <c r="AH222" i="45"/>
  <c r="AG222" i="45"/>
  <c r="AF222" i="45"/>
  <c r="AE222" i="45"/>
  <c r="AD222" i="45"/>
  <c r="AC222" i="45"/>
  <c r="AB222" i="45"/>
  <c r="V222" i="45"/>
  <c r="U222" i="45"/>
  <c r="T222" i="45"/>
  <c r="S222" i="45"/>
  <c r="R222" i="45"/>
  <c r="Q222" i="45"/>
  <c r="P222" i="45"/>
  <c r="O222" i="45"/>
  <c r="I222" i="45"/>
  <c r="H222" i="45"/>
  <c r="G222" i="45"/>
  <c r="F222" i="45"/>
  <c r="E222" i="45"/>
  <c r="D222" i="45"/>
  <c r="C222" i="45"/>
  <c r="B222" i="45"/>
  <c r="CV221" i="45"/>
  <c r="CU221" i="45"/>
  <c r="CT221" i="45"/>
  <c r="CS221" i="45"/>
  <c r="CR221" i="45"/>
  <c r="CQ221" i="45"/>
  <c r="CP221" i="45"/>
  <c r="CO221" i="45"/>
  <c r="BV221" i="45"/>
  <c r="BU221" i="45"/>
  <c r="BT221" i="45"/>
  <c r="BS221" i="45"/>
  <c r="BR221" i="45"/>
  <c r="BQ221" i="45"/>
  <c r="BP221" i="45"/>
  <c r="BO221" i="45"/>
  <c r="BI221" i="45"/>
  <c r="BH221" i="45"/>
  <c r="BG221" i="45"/>
  <c r="BF221" i="45"/>
  <c r="BE221" i="45"/>
  <c r="BD221" i="45"/>
  <c r="BC221" i="45"/>
  <c r="BB221" i="45"/>
  <c r="AV221" i="45"/>
  <c r="AU221" i="45"/>
  <c r="AT221" i="45"/>
  <c r="AS221" i="45"/>
  <c r="AR221" i="45"/>
  <c r="AQ221" i="45"/>
  <c r="AP221" i="45"/>
  <c r="AO221" i="45"/>
  <c r="AI221" i="45"/>
  <c r="AH221" i="45"/>
  <c r="AG221" i="45"/>
  <c r="AF221" i="45"/>
  <c r="AE221" i="45"/>
  <c r="AD221" i="45"/>
  <c r="AC221" i="45"/>
  <c r="AB221" i="45"/>
  <c r="V221" i="45"/>
  <c r="U221" i="45"/>
  <c r="T221" i="45"/>
  <c r="S221" i="45"/>
  <c r="R221" i="45"/>
  <c r="Q221" i="45"/>
  <c r="P221" i="45"/>
  <c r="O221" i="45"/>
  <c r="I221" i="45"/>
  <c r="H221" i="45"/>
  <c r="G221" i="45"/>
  <c r="F221" i="45"/>
  <c r="E221" i="45"/>
  <c r="D221" i="45"/>
  <c r="C221" i="45"/>
  <c r="B221" i="45"/>
  <c r="CV220" i="45"/>
  <c r="CU220" i="45"/>
  <c r="CT220" i="45"/>
  <c r="CS220" i="45"/>
  <c r="CR220" i="45"/>
  <c r="CQ220" i="45"/>
  <c r="CP220" i="45"/>
  <c r="CO220" i="45"/>
  <c r="BV220" i="45"/>
  <c r="BU220" i="45"/>
  <c r="BT220" i="45"/>
  <c r="BS220" i="45"/>
  <c r="BR220" i="45"/>
  <c r="BQ220" i="45"/>
  <c r="BP220" i="45"/>
  <c r="BO220" i="45"/>
  <c r="BI220" i="45"/>
  <c r="BH220" i="45"/>
  <c r="BG220" i="45"/>
  <c r="BF220" i="45"/>
  <c r="BE220" i="45"/>
  <c r="BD220" i="45"/>
  <c r="BC220" i="45"/>
  <c r="BB220" i="45"/>
  <c r="AV220" i="45"/>
  <c r="AU220" i="45"/>
  <c r="AT220" i="45"/>
  <c r="AS220" i="45"/>
  <c r="AR220" i="45"/>
  <c r="AQ220" i="45"/>
  <c r="AP220" i="45"/>
  <c r="AO220" i="45"/>
  <c r="AI220" i="45"/>
  <c r="AH220" i="45"/>
  <c r="AG220" i="45"/>
  <c r="AF220" i="45"/>
  <c r="AE220" i="45"/>
  <c r="AD220" i="45"/>
  <c r="AC220" i="45"/>
  <c r="AB220" i="45"/>
  <c r="V220" i="45"/>
  <c r="U220" i="45"/>
  <c r="T220" i="45"/>
  <c r="S220" i="45"/>
  <c r="R220" i="45"/>
  <c r="Q220" i="45"/>
  <c r="P220" i="45"/>
  <c r="O220" i="45"/>
  <c r="I220" i="45"/>
  <c r="H220" i="45"/>
  <c r="G220" i="45"/>
  <c r="F220" i="45"/>
  <c r="E220" i="45"/>
  <c r="D220" i="45"/>
  <c r="C220" i="45"/>
  <c r="B220" i="45"/>
  <c r="CV219" i="45"/>
  <c r="CU219" i="45"/>
  <c r="CT219" i="45"/>
  <c r="CS219" i="45"/>
  <c r="CR219" i="45"/>
  <c r="CQ219" i="45"/>
  <c r="CP219" i="45"/>
  <c r="CO219" i="45"/>
  <c r="BV219" i="45"/>
  <c r="BU219" i="45"/>
  <c r="BT219" i="45"/>
  <c r="BS219" i="45"/>
  <c r="BR219" i="45"/>
  <c r="BQ219" i="45"/>
  <c r="BP219" i="45"/>
  <c r="BO219" i="45"/>
  <c r="BI219" i="45"/>
  <c r="BH219" i="45"/>
  <c r="BG219" i="45"/>
  <c r="BF219" i="45"/>
  <c r="BE219" i="45"/>
  <c r="BD219" i="45"/>
  <c r="BC219" i="45"/>
  <c r="BB219" i="45"/>
  <c r="AV219" i="45"/>
  <c r="AU219" i="45"/>
  <c r="AT219" i="45"/>
  <c r="AS219" i="45"/>
  <c r="AR219" i="45"/>
  <c r="AQ219" i="45"/>
  <c r="AP219" i="45"/>
  <c r="AO219" i="45"/>
  <c r="AI219" i="45"/>
  <c r="AH219" i="45"/>
  <c r="AG219" i="45"/>
  <c r="AF219" i="45"/>
  <c r="AE219" i="45"/>
  <c r="AD219" i="45"/>
  <c r="AC219" i="45"/>
  <c r="AB219" i="45"/>
  <c r="V219" i="45"/>
  <c r="U219" i="45"/>
  <c r="T219" i="45"/>
  <c r="S219" i="45"/>
  <c r="R219" i="45"/>
  <c r="Q219" i="45"/>
  <c r="P219" i="45"/>
  <c r="O219" i="45"/>
  <c r="I219" i="45"/>
  <c r="H219" i="45"/>
  <c r="G219" i="45"/>
  <c r="F219" i="45"/>
  <c r="E219" i="45"/>
  <c r="D219" i="45"/>
  <c r="C219" i="45"/>
  <c r="B219" i="45"/>
  <c r="CV218" i="45"/>
  <c r="CU218" i="45"/>
  <c r="CT218" i="45"/>
  <c r="CS218" i="45"/>
  <c r="CR218" i="45"/>
  <c r="CQ218" i="45"/>
  <c r="CP218" i="45"/>
  <c r="CO218" i="45"/>
  <c r="BV218" i="45"/>
  <c r="BU218" i="45"/>
  <c r="BT218" i="45"/>
  <c r="BS218" i="45"/>
  <c r="BR218" i="45"/>
  <c r="BQ218" i="45"/>
  <c r="BP218" i="45"/>
  <c r="BO218" i="45"/>
  <c r="BI218" i="45"/>
  <c r="BH218" i="45"/>
  <c r="BG218" i="45"/>
  <c r="BF218" i="45"/>
  <c r="BE218" i="45"/>
  <c r="BD218" i="45"/>
  <c r="BC218" i="45"/>
  <c r="BB218" i="45"/>
  <c r="AV218" i="45"/>
  <c r="AU218" i="45"/>
  <c r="AT218" i="45"/>
  <c r="AS218" i="45"/>
  <c r="AR218" i="45"/>
  <c r="AQ218" i="45"/>
  <c r="AP218" i="45"/>
  <c r="AO218" i="45"/>
  <c r="AI218" i="45"/>
  <c r="AH218" i="45"/>
  <c r="AG218" i="45"/>
  <c r="AF218" i="45"/>
  <c r="AE218" i="45"/>
  <c r="AD218" i="45"/>
  <c r="AC218" i="45"/>
  <c r="AB218" i="45"/>
  <c r="V218" i="45"/>
  <c r="U218" i="45"/>
  <c r="T218" i="45"/>
  <c r="S218" i="45"/>
  <c r="R218" i="45"/>
  <c r="Q218" i="45"/>
  <c r="P218" i="45"/>
  <c r="O218" i="45"/>
  <c r="I218" i="45"/>
  <c r="H218" i="45"/>
  <c r="G218" i="45"/>
  <c r="F218" i="45"/>
  <c r="E218" i="45"/>
  <c r="D218" i="45"/>
  <c r="C218" i="45"/>
  <c r="B218" i="45"/>
  <c r="CV217" i="45"/>
  <c r="CU217" i="45"/>
  <c r="CT217" i="45"/>
  <c r="CS217" i="45"/>
  <c r="CR217" i="45"/>
  <c r="CQ217" i="45"/>
  <c r="CP217" i="45"/>
  <c r="CO217" i="45"/>
  <c r="BV217" i="45"/>
  <c r="BU217" i="45"/>
  <c r="BT217" i="45"/>
  <c r="BS217" i="45"/>
  <c r="BR217" i="45"/>
  <c r="BQ217" i="45"/>
  <c r="BP217" i="45"/>
  <c r="BO217" i="45"/>
  <c r="BI217" i="45"/>
  <c r="BH217" i="45"/>
  <c r="BG217" i="45"/>
  <c r="BF217" i="45"/>
  <c r="BE217" i="45"/>
  <c r="BD217" i="45"/>
  <c r="BC217" i="45"/>
  <c r="BB217" i="45"/>
  <c r="AV217" i="45"/>
  <c r="AU217" i="45"/>
  <c r="AT217" i="45"/>
  <c r="AS217" i="45"/>
  <c r="AR217" i="45"/>
  <c r="AQ217" i="45"/>
  <c r="AP217" i="45"/>
  <c r="AO217" i="45"/>
  <c r="AI217" i="45"/>
  <c r="AH217" i="45"/>
  <c r="AG217" i="45"/>
  <c r="AF217" i="45"/>
  <c r="AE217" i="45"/>
  <c r="AD217" i="45"/>
  <c r="AC217" i="45"/>
  <c r="AB217" i="45"/>
  <c r="V217" i="45"/>
  <c r="U217" i="45"/>
  <c r="T217" i="45"/>
  <c r="S217" i="45"/>
  <c r="R217" i="45"/>
  <c r="Q217" i="45"/>
  <c r="P217" i="45"/>
  <c r="O217" i="45"/>
  <c r="I217" i="45"/>
  <c r="H217" i="45"/>
  <c r="G217" i="45"/>
  <c r="F217" i="45"/>
  <c r="E217" i="45"/>
  <c r="D217" i="45"/>
  <c r="C217" i="45"/>
  <c r="B217" i="45"/>
  <c r="CV216" i="45"/>
  <c r="CU216" i="45"/>
  <c r="CT216" i="45"/>
  <c r="CS216" i="45"/>
  <c r="CR216" i="45"/>
  <c r="CQ216" i="45"/>
  <c r="CP216" i="45"/>
  <c r="CO216" i="45"/>
  <c r="BV216" i="45"/>
  <c r="BU216" i="45"/>
  <c r="BT216" i="45"/>
  <c r="BS216" i="45"/>
  <c r="BR216" i="45"/>
  <c r="BQ216" i="45"/>
  <c r="BP216" i="45"/>
  <c r="BO216" i="45"/>
  <c r="BI216" i="45"/>
  <c r="BH216" i="45"/>
  <c r="BG216" i="45"/>
  <c r="BF216" i="45"/>
  <c r="BE216" i="45"/>
  <c r="BD216" i="45"/>
  <c r="BC216" i="45"/>
  <c r="BB216" i="45"/>
  <c r="AV216" i="45"/>
  <c r="AU216" i="45"/>
  <c r="AT216" i="45"/>
  <c r="AS216" i="45"/>
  <c r="AR216" i="45"/>
  <c r="AQ216" i="45"/>
  <c r="AP216" i="45"/>
  <c r="AO216" i="45"/>
  <c r="AI216" i="45"/>
  <c r="AH216" i="45"/>
  <c r="AG216" i="45"/>
  <c r="AF216" i="45"/>
  <c r="AE216" i="45"/>
  <c r="AD216" i="45"/>
  <c r="AC216" i="45"/>
  <c r="AB216" i="45"/>
  <c r="V216" i="45"/>
  <c r="U216" i="45"/>
  <c r="T216" i="45"/>
  <c r="S216" i="45"/>
  <c r="R216" i="45"/>
  <c r="Q216" i="45"/>
  <c r="P216" i="45"/>
  <c r="O216" i="45"/>
  <c r="I216" i="45"/>
  <c r="H216" i="45"/>
  <c r="G216" i="45"/>
  <c r="F216" i="45"/>
  <c r="E216" i="45"/>
  <c r="D216" i="45"/>
  <c r="C216" i="45"/>
  <c r="B216" i="45"/>
  <c r="CV215" i="45"/>
  <c r="CU215" i="45"/>
  <c r="CT215" i="45"/>
  <c r="CS215" i="45"/>
  <c r="CR215" i="45"/>
  <c r="CQ215" i="45"/>
  <c r="CP215" i="45"/>
  <c r="CO215" i="45"/>
  <c r="BV215" i="45"/>
  <c r="BU215" i="45"/>
  <c r="BT215" i="45"/>
  <c r="BS215" i="45"/>
  <c r="BR215" i="45"/>
  <c r="BQ215" i="45"/>
  <c r="BP215" i="45"/>
  <c r="BO215" i="45"/>
  <c r="BI215" i="45"/>
  <c r="BH215" i="45"/>
  <c r="BG215" i="45"/>
  <c r="BF215" i="45"/>
  <c r="BE215" i="45"/>
  <c r="BD215" i="45"/>
  <c r="BC215" i="45"/>
  <c r="BB215" i="45"/>
  <c r="AV215" i="45"/>
  <c r="AU215" i="45"/>
  <c r="AT215" i="45"/>
  <c r="AS215" i="45"/>
  <c r="AR215" i="45"/>
  <c r="AQ215" i="45"/>
  <c r="AP215" i="45"/>
  <c r="AO215" i="45"/>
  <c r="AI215" i="45"/>
  <c r="AH215" i="45"/>
  <c r="AG215" i="45"/>
  <c r="AF215" i="45"/>
  <c r="AE215" i="45"/>
  <c r="AD215" i="45"/>
  <c r="AC215" i="45"/>
  <c r="AB215" i="45"/>
  <c r="V215" i="45"/>
  <c r="U215" i="45"/>
  <c r="T215" i="45"/>
  <c r="S215" i="45"/>
  <c r="R215" i="45"/>
  <c r="Q215" i="45"/>
  <c r="P215" i="45"/>
  <c r="O215" i="45"/>
  <c r="I215" i="45"/>
  <c r="H215" i="45"/>
  <c r="G215" i="45"/>
  <c r="F215" i="45"/>
  <c r="E215" i="45"/>
  <c r="D215" i="45"/>
  <c r="C215" i="45"/>
  <c r="B215" i="45"/>
  <c r="CV214" i="45"/>
  <c r="CU214" i="45"/>
  <c r="CT214" i="45"/>
  <c r="CS214" i="45"/>
  <c r="CR214" i="45"/>
  <c r="CQ214" i="45"/>
  <c r="CP214" i="45"/>
  <c r="CO214" i="45"/>
  <c r="BV214" i="45"/>
  <c r="BU214" i="45"/>
  <c r="BT214" i="45"/>
  <c r="BS214" i="45"/>
  <c r="BR214" i="45"/>
  <c r="BQ214" i="45"/>
  <c r="BP214" i="45"/>
  <c r="BO214" i="45"/>
  <c r="BI214" i="45"/>
  <c r="BH214" i="45"/>
  <c r="BG214" i="45"/>
  <c r="BF214" i="45"/>
  <c r="BE214" i="45"/>
  <c r="BD214" i="45"/>
  <c r="BC214" i="45"/>
  <c r="BB214" i="45"/>
  <c r="AV214" i="45"/>
  <c r="AU214" i="45"/>
  <c r="AT214" i="45"/>
  <c r="AS214" i="45"/>
  <c r="AR214" i="45"/>
  <c r="AQ214" i="45"/>
  <c r="AP214" i="45"/>
  <c r="AO214" i="45"/>
  <c r="AI214" i="45"/>
  <c r="AH214" i="45"/>
  <c r="AG214" i="45"/>
  <c r="AF214" i="45"/>
  <c r="AE214" i="45"/>
  <c r="AD214" i="45"/>
  <c r="AC214" i="45"/>
  <c r="AB214" i="45"/>
  <c r="V214" i="45"/>
  <c r="U214" i="45"/>
  <c r="T214" i="45"/>
  <c r="S214" i="45"/>
  <c r="R214" i="45"/>
  <c r="Q214" i="45"/>
  <c r="P214" i="45"/>
  <c r="O214" i="45"/>
  <c r="I214" i="45"/>
  <c r="H214" i="45"/>
  <c r="G214" i="45"/>
  <c r="F214" i="45"/>
  <c r="E214" i="45"/>
  <c r="D214" i="45"/>
  <c r="C214" i="45"/>
  <c r="B214" i="45"/>
  <c r="CV213" i="45"/>
  <c r="CU213" i="45"/>
  <c r="CT213" i="45"/>
  <c r="CS213" i="45"/>
  <c r="CR213" i="45"/>
  <c r="CQ213" i="45"/>
  <c r="CP213" i="45"/>
  <c r="CO213" i="45"/>
  <c r="BV213" i="45"/>
  <c r="BU213" i="45"/>
  <c r="BT213" i="45"/>
  <c r="BS213" i="45"/>
  <c r="BR213" i="45"/>
  <c r="BQ213" i="45"/>
  <c r="BP213" i="45"/>
  <c r="BO213" i="45"/>
  <c r="BI213" i="45"/>
  <c r="BH213" i="45"/>
  <c r="BG213" i="45"/>
  <c r="BF213" i="45"/>
  <c r="BE213" i="45"/>
  <c r="BD213" i="45"/>
  <c r="BC213" i="45"/>
  <c r="BB213" i="45"/>
  <c r="AV213" i="45"/>
  <c r="AU213" i="45"/>
  <c r="AT213" i="45"/>
  <c r="AS213" i="45"/>
  <c r="AR213" i="45"/>
  <c r="AQ213" i="45"/>
  <c r="AP213" i="45"/>
  <c r="AO213" i="45"/>
  <c r="AI213" i="45"/>
  <c r="AH213" i="45"/>
  <c r="AG213" i="45"/>
  <c r="AF213" i="45"/>
  <c r="AE213" i="45"/>
  <c r="AD213" i="45"/>
  <c r="AC213" i="45"/>
  <c r="AB213" i="45"/>
  <c r="V213" i="45"/>
  <c r="U213" i="45"/>
  <c r="T213" i="45"/>
  <c r="S213" i="45"/>
  <c r="R213" i="45"/>
  <c r="Q213" i="45"/>
  <c r="P213" i="45"/>
  <c r="O213" i="45"/>
  <c r="I213" i="45"/>
  <c r="H213" i="45"/>
  <c r="G213" i="45"/>
  <c r="F213" i="45"/>
  <c r="E213" i="45"/>
  <c r="D213" i="45"/>
  <c r="C213" i="45"/>
  <c r="B213" i="45"/>
  <c r="CV212" i="45"/>
  <c r="CU212" i="45"/>
  <c r="CT212" i="45"/>
  <c r="CS212" i="45"/>
  <c r="CR212" i="45"/>
  <c r="CQ212" i="45"/>
  <c r="CP212" i="45"/>
  <c r="CO212" i="45"/>
  <c r="BV212" i="45"/>
  <c r="BU212" i="45"/>
  <c r="BT212" i="45"/>
  <c r="BS212" i="45"/>
  <c r="BR212" i="45"/>
  <c r="BQ212" i="45"/>
  <c r="BP212" i="45"/>
  <c r="BO212" i="45"/>
  <c r="BI212" i="45"/>
  <c r="BH212" i="45"/>
  <c r="BG212" i="45"/>
  <c r="BF212" i="45"/>
  <c r="BE212" i="45"/>
  <c r="BD212" i="45"/>
  <c r="BC212" i="45"/>
  <c r="BB212" i="45"/>
  <c r="AV212" i="45"/>
  <c r="AU212" i="45"/>
  <c r="AT212" i="45"/>
  <c r="AS212" i="45"/>
  <c r="AR212" i="45"/>
  <c r="AQ212" i="45"/>
  <c r="AP212" i="45"/>
  <c r="AO212" i="45"/>
  <c r="AI212" i="45"/>
  <c r="AH212" i="45"/>
  <c r="AG212" i="45"/>
  <c r="AF212" i="45"/>
  <c r="AE212" i="45"/>
  <c r="AD212" i="45"/>
  <c r="AC212" i="45"/>
  <c r="AB212" i="45"/>
  <c r="V212" i="45"/>
  <c r="U212" i="45"/>
  <c r="T212" i="45"/>
  <c r="S212" i="45"/>
  <c r="R212" i="45"/>
  <c r="Q212" i="45"/>
  <c r="P212" i="45"/>
  <c r="O212" i="45"/>
  <c r="I212" i="45"/>
  <c r="H212" i="45"/>
  <c r="G212" i="45"/>
  <c r="F212" i="45"/>
  <c r="E212" i="45"/>
  <c r="D212" i="45"/>
  <c r="C212" i="45"/>
  <c r="B212" i="45"/>
  <c r="CV211" i="45"/>
  <c r="CU211" i="45"/>
  <c r="CT211" i="45"/>
  <c r="CS211" i="45"/>
  <c r="CR211" i="45"/>
  <c r="CQ211" i="45"/>
  <c r="CP211" i="45"/>
  <c r="CO211" i="45"/>
  <c r="BV211" i="45"/>
  <c r="BU211" i="45"/>
  <c r="BT211" i="45"/>
  <c r="BS211" i="45"/>
  <c r="BR211" i="45"/>
  <c r="BQ211" i="45"/>
  <c r="BP211" i="45"/>
  <c r="BO211" i="45"/>
  <c r="BI211" i="45"/>
  <c r="BH211" i="45"/>
  <c r="BG211" i="45"/>
  <c r="BF211" i="45"/>
  <c r="BE211" i="45"/>
  <c r="BD211" i="45"/>
  <c r="BC211" i="45"/>
  <c r="BB211" i="45"/>
  <c r="AV211" i="45"/>
  <c r="AU211" i="45"/>
  <c r="AT211" i="45"/>
  <c r="AS211" i="45"/>
  <c r="AR211" i="45"/>
  <c r="AQ211" i="45"/>
  <c r="AP211" i="45"/>
  <c r="AO211" i="45"/>
  <c r="AI211" i="45"/>
  <c r="AH211" i="45"/>
  <c r="AG211" i="45"/>
  <c r="AF211" i="45"/>
  <c r="AE211" i="45"/>
  <c r="AD211" i="45"/>
  <c r="AC211" i="45"/>
  <c r="AB211" i="45"/>
  <c r="V211" i="45"/>
  <c r="U211" i="45"/>
  <c r="T211" i="45"/>
  <c r="S211" i="45"/>
  <c r="R211" i="45"/>
  <c r="Q211" i="45"/>
  <c r="P211" i="45"/>
  <c r="O211" i="45"/>
  <c r="I211" i="45"/>
  <c r="H211" i="45"/>
  <c r="G211" i="45"/>
  <c r="F211" i="45"/>
  <c r="E211" i="45"/>
  <c r="D211" i="45"/>
  <c r="C211" i="45"/>
  <c r="B211" i="45"/>
  <c r="CV210" i="45"/>
  <c r="CU210" i="45"/>
  <c r="CT210" i="45"/>
  <c r="CS210" i="45"/>
  <c r="CR210" i="45"/>
  <c r="CQ210" i="45"/>
  <c r="CP210" i="45"/>
  <c r="CO210" i="45"/>
  <c r="BV210" i="45"/>
  <c r="BU210" i="45"/>
  <c r="BT210" i="45"/>
  <c r="BS210" i="45"/>
  <c r="BR210" i="45"/>
  <c r="BQ210" i="45"/>
  <c r="BP210" i="45"/>
  <c r="BO210" i="45"/>
  <c r="BI210" i="45"/>
  <c r="BH210" i="45"/>
  <c r="BG210" i="45"/>
  <c r="BF210" i="45"/>
  <c r="BE210" i="45"/>
  <c r="BD210" i="45"/>
  <c r="BC210" i="45"/>
  <c r="BB210" i="45"/>
  <c r="AV210" i="45"/>
  <c r="AU210" i="45"/>
  <c r="AT210" i="45"/>
  <c r="AS210" i="45"/>
  <c r="AR210" i="45"/>
  <c r="AQ210" i="45"/>
  <c r="AP210" i="45"/>
  <c r="AO210" i="45"/>
  <c r="AI210" i="45"/>
  <c r="AH210" i="45"/>
  <c r="AG210" i="45"/>
  <c r="AF210" i="45"/>
  <c r="AE210" i="45"/>
  <c r="AD210" i="45"/>
  <c r="AC210" i="45"/>
  <c r="AB210" i="45"/>
  <c r="V210" i="45"/>
  <c r="U210" i="45"/>
  <c r="T210" i="45"/>
  <c r="S210" i="45"/>
  <c r="R210" i="45"/>
  <c r="Q210" i="45"/>
  <c r="P210" i="45"/>
  <c r="O210" i="45"/>
  <c r="I210" i="45"/>
  <c r="H210" i="45"/>
  <c r="G210" i="45"/>
  <c r="F210" i="45"/>
  <c r="E210" i="45"/>
  <c r="D210" i="45"/>
  <c r="C210" i="45"/>
  <c r="B210" i="45"/>
  <c r="CV209" i="45"/>
  <c r="CU209" i="45"/>
  <c r="CT209" i="45"/>
  <c r="CS209" i="45"/>
  <c r="CR209" i="45"/>
  <c r="CQ209" i="45"/>
  <c r="CP209" i="45"/>
  <c r="CO209" i="45"/>
  <c r="BV209" i="45"/>
  <c r="BU209" i="45"/>
  <c r="BT209" i="45"/>
  <c r="BS209" i="45"/>
  <c r="BR209" i="45"/>
  <c r="BQ209" i="45"/>
  <c r="BP209" i="45"/>
  <c r="BO209" i="45"/>
  <c r="BI209" i="45"/>
  <c r="BH209" i="45"/>
  <c r="BG209" i="45"/>
  <c r="BF209" i="45"/>
  <c r="BE209" i="45"/>
  <c r="BD209" i="45"/>
  <c r="BC209" i="45"/>
  <c r="BB209" i="45"/>
  <c r="AV209" i="45"/>
  <c r="AU209" i="45"/>
  <c r="AT209" i="45"/>
  <c r="AS209" i="45"/>
  <c r="AR209" i="45"/>
  <c r="AQ209" i="45"/>
  <c r="AP209" i="45"/>
  <c r="AO209" i="45"/>
  <c r="AI209" i="45"/>
  <c r="AH209" i="45"/>
  <c r="AG209" i="45"/>
  <c r="AF209" i="45"/>
  <c r="AE209" i="45"/>
  <c r="AD209" i="45"/>
  <c r="AC209" i="45"/>
  <c r="AB209" i="45"/>
  <c r="V209" i="45"/>
  <c r="U209" i="45"/>
  <c r="T209" i="45"/>
  <c r="S209" i="45"/>
  <c r="R209" i="45"/>
  <c r="Q209" i="45"/>
  <c r="P209" i="45"/>
  <c r="O209" i="45"/>
  <c r="I209" i="45"/>
  <c r="H209" i="45"/>
  <c r="G209" i="45"/>
  <c r="F209" i="45"/>
  <c r="E209" i="45"/>
  <c r="D209" i="45"/>
  <c r="C209" i="45"/>
  <c r="B209" i="45"/>
  <c r="CV208" i="45"/>
  <c r="CU208" i="45"/>
  <c r="CT208" i="45"/>
  <c r="CS208" i="45"/>
  <c r="CR208" i="45"/>
  <c r="CQ208" i="45"/>
  <c r="CP208" i="45"/>
  <c r="CO208" i="45"/>
  <c r="BV208" i="45"/>
  <c r="BU208" i="45"/>
  <c r="BT208" i="45"/>
  <c r="BS208" i="45"/>
  <c r="BR208" i="45"/>
  <c r="BQ208" i="45"/>
  <c r="BP208" i="45"/>
  <c r="BO208" i="45"/>
  <c r="BI208" i="45"/>
  <c r="BH208" i="45"/>
  <c r="BG208" i="45"/>
  <c r="BF208" i="45"/>
  <c r="BE208" i="45"/>
  <c r="BD208" i="45"/>
  <c r="BC208" i="45"/>
  <c r="BB208" i="45"/>
  <c r="AV208" i="45"/>
  <c r="AU208" i="45"/>
  <c r="AT208" i="45"/>
  <c r="AS208" i="45"/>
  <c r="AR208" i="45"/>
  <c r="AQ208" i="45"/>
  <c r="AP208" i="45"/>
  <c r="AO208" i="45"/>
  <c r="AI208" i="45"/>
  <c r="AH208" i="45"/>
  <c r="AG208" i="45"/>
  <c r="AF208" i="45"/>
  <c r="AE208" i="45"/>
  <c r="AD208" i="45"/>
  <c r="AC208" i="45"/>
  <c r="AB208" i="45"/>
  <c r="V208" i="45"/>
  <c r="U208" i="45"/>
  <c r="T208" i="45"/>
  <c r="S208" i="45"/>
  <c r="R208" i="45"/>
  <c r="Q208" i="45"/>
  <c r="P208" i="45"/>
  <c r="O208" i="45"/>
  <c r="I208" i="45"/>
  <c r="H208" i="45"/>
  <c r="G208" i="45"/>
  <c r="F208" i="45"/>
  <c r="E208" i="45"/>
  <c r="D208" i="45"/>
  <c r="C208" i="45"/>
  <c r="B208" i="45"/>
  <c r="CV207" i="45"/>
  <c r="CU207" i="45"/>
  <c r="CT207" i="45"/>
  <c r="CS207" i="45"/>
  <c r="CR207" i="45"/>
  <c r="CQ207" i="45"/>
  <c r="CP207" i="45"/>
  <c r="CO207" i="45"/>
  <c r="BV207" i="45"/>
  <c r="BU207" i="45"/>
  <c r="BT207" i="45"/>
  <c r="BS207" i="45"/>
  <c r="BR207" i="45"/>
  <c r="BQ207" i="45"/>
  <c r="BP207" i="45"/>
  <c r="BO207" i="45"/>
  <c r="BI207" i="45"/>
  <c r="BH207" i="45"/>
  <c r="BG207" i="45"/>
  <c r="BF207" i="45"/>
  <c r="BE207" i="45"/>
  <c r="BD207" i="45"/>
  <c r="BC207" i="45"/>
  <c r="BB207" i="45"/>
  <c r="AV207" i="45"/>
  <c r="AU207" i="45"/>
  <c r="AT207" i="45"/>
  <c r="AS207" i="45"/>
  <c r="AR207" i="45"/>
  <c r="AQ207" i="45"/>
  <c r="AP207" i="45"/>
  <c r="AO207" i="45"/>
  <c r="AI207" i="45"/>
  <c r="AH207" i="45"/>
  <c r="AG207" i="45"/>
  <c r="AF207" i="45"/>
  <c r="AE207" i="45"/>
  <c r="AD207" i="45"/>
  <c r="AC207" i="45"/>
  <c r="AB207" i="45"/>
  <c r="V207" i="45"/>
  <c r="U207" i="45"/>
  <c r="T207" i="45"/>
  <c r="S207" i="45"/>
  <c r="R207" i="45"/>
  <c r="Q207" i="45"/>
  <c r="P207" i="45"/>
  <c r="O207" i="45"/>
  <c r="I207" i="45"/>
  <c r="H207" i="45"/>
  <c r="G207" i="45"/>
  <c r="F207" i="45"/>
  <c r="E207" i="45"/>
  <c r="D207" i="45"/>
  <c r="C207" i="45"/>
  <c r="B207" i="45"/>
  <c r="CV206" i="45"/>
  <c r="CU206" i="45"/>
  <c r="CT206" i="45"/>
  <c r="CS206" i="45"/>
  <c r="CR206" i="45"/>
  <c r="CQ206" i="45"/>
  <c r="CP206" i="45"/>
  <c r="CO206" i="45"/>
  <c r="BV206" i="45"/>
  <c r="BU206" i="45"/>
  <c r="BT206" i="45"/>
  <c r="BS206" i="45"/>
  <c r="BR206" i="45"/>
  <c r="BQ206" i="45"/>
  <c r="BP206" i="45"/>
  <c r="BO206" i="45"/>
  <c r="BI206" i="45"/>
  <c r="BH206" i="45"/>
  <c r="BG206" i="45"/>
  <c r="BF206" i="45"/>
  <c r="BE206" i="45"/>
  <c r="BD206" i="45"/>
  <c r="BC206" i="45"/>
  <c r="BB206" i="45"/>
  <c r="AV206" i="45"/>
  <c r="AU206" i="45"/>
  <c r="AT206" i="45"/>
  <c r="AS206" i="45"/>
  <c r="AR206" i="45"/>
  <c r="AQ206" i="45"/>
  <c r="AP206" i="45"/>
  <c r="AO206" i="45"/>
  <c r="AI206" i="45"/>
  <c r="AH206" i="45"/>
  <c r="AG206" i="45"/>
  <c r="AF206" i="45"/>
  <c r="AE206" i="45"/>
  <c r="AD206" i="45"/>
  <c r="AC206" i="45"/>
  <c r="AB206" i="45"/>
  <c r="V206" i="45"/>
  <c r="U206" i="45"/>
  <c r="T206" i="45"/>
  <c r="S206" i="45"/>
  <c r="R206" i="45"/>
  <c r="Q206" i="45"/>
  <c r="P206" i="45"/>
  <c r="O206" i="45"/>
  <c r="I206" i="45"/>
  <c r="H206" i="45"/>
  <c r="G206" i="45"/>
  <c r="F206" i="45"/>
  <c r="E206" i="45"/>
  <c r="D206" i="45"/>
  <c r="C206" i="45"/>
  <c r="B206" i="45"/>
  <c r="CV205" i="45"/>
  <c r="CU205" i="45"/>
  <c r="CT205" i="45"/>
  <c r="CS205" i="45"/>
  <c r="CR205" i="45"/>
  <c r="CQ205" i="45"/>
  <c r="CP205" i="45"/>
  <c r="CO205" i="45"/>
  <c r="BV205" i="45"/>
  <c r="BU205" i="45"/>
  <c r="BT205" i="45"/>
  <c r="BS205" i="45"/>
  <c r="BR205" i="45"/>
  <c r="BQ205" i="45"/>
  <c r="BP205" i="45"/>
  <c r="BO205" i="45"/>
  <c r="BI205" i="45"/>
  <c r="BH205" i="45"/>
  <c r="BG205" i="45"/>
  <c r="BF205" i="45"/>
  <c r="BE205" i="45"/>
  <c r="BD205" i="45"/>
  <c r="BC205" i="45"/>
  <c r="BB205" i="45"/>
  <c r="AV205" i="45"/>
  <c r="AU205" i="45"/>
  <c r="AT205" i="45"/>
  <c r="AS205" i="45"/>
  <c r="AR205" i="45"/>
  <c r="AQ205" i="45"/>
  <c r="AP205" i="45"/>
  <c r="AO205" i="45"/>
  <c r="AI205" i="45"/>
  <c r="AH205" i="45"/>
  <c r="AG205" i="45"/>
  <c r="AF205" i="45"/>
  <c r="AE205" i="45"/>
  <c r="AD205" i="45"/>
  <c r="AC205" i="45"/>
  <c r="AB205" i="45"/>
  <c r="V205" i="45"/>
  <c r="U205" i="45"/>
  <c r="T205" i="45"/>
  <c r="S205" i="45"/>
  <c r="R205" i="45"/>
  <c r="Q205" i="45"/>
  <c r="P205" i="45"/>
  <c r="O205" i="45"/>
  <c r="I205" i="45"/>
  <c r="H205" i="45"/>
  <c r="G205" i="45"/>
  <c r="F205" i="45"/>
  <c r="E205" i="45"/>
  <c r="D205" i="45"/>
  <c r="C205" i="45"/>
  <c r="B205" i="45"/>
  <c r="CV204" i="45"/>
  <c r="CU204" i="45"/>
  <c r="CT204" i="45"/>
  <c r="CS204" i="45"/>
  <c r="CR204" i="45"/>
  <c r="CQ204" i="45"/>
  <c r="CP204" i="45"/>
  <c r="CO204" i="45"/>
  <c r="BV204" i="45"/>
  <c r="BU204" i="45"/>
  <c r="BT204" i="45"/>
  <c r="BS204" i="45"/>
  <c r="BR204" i="45"/>
  <c r="BQ204" i="45"/>
  <c r="BP204" i="45"/>
  <c r="BO204" i="45"/>
  <c r="BI204" i="45"/>
  <c r="BH204" i="45"/>
  <c r="BG204" i="45"/>
  <c r="BF204" i="45"/>
  <c r="BE204" i="45"/>
  <c r="BD204" i="45"/>
  <c r="BC204" i="45"/>
  <c r="BB204" i="45"/>
  <c r="AV204" i="45"/>
  <c r="AU204" i="45"/>
  <c r="AT204" i="45"/>
  <c r="AS204" i="45"/>
  <c r="AR204" i="45"/>
  <c r="AQ204" i="45"/>
  <c r="AP204" i="45"/>
  <c r="AO204" i="45"/>
  <c r="AI204" i="45"/>
  <c r="AH204" i="45"/>
  <c r="AG204" i="45"/>
  <c r="AF204" i="45"/>
  <c r="AE204" i="45"/>
  <c r="AD204" i="45"/>
  <c r="AC204" i="45"/>
  <c r="AB204" i="45"/>
  <c r="V204" i="45"/>
  <c r="U204" i="45"/>
  <c r="T204" i="45"/>
  <c r="S204" i="45"/>
  <c r="R204" i="45"/>
  <c r="Q204" i="45"/>
  <c r="P204" i="45"/>
  <c r="O204" i="45"/>
  <c r="I204" i="45"/>
  <c r="H204" i="45"/>
  <c r="G204" i="45"/>
  <c r="F204" i="45"/>
  <c r="E204" i="45"/>
  <c r="D204" i="45"/>
  <c r="C204" i="45"/>
  <c r="B204" i="45"/>
  <c r="CV203" i="45"/>
  <c r="CU203" i="45"/>
  <c r="CT203" i="45"/>
  <c r="CS203" i="45"/>
  <c r="CR203" i="45"/>
  <c r="CQ203" i="45"/>
  <c r="CP203" i="45"/>
  <c r="CO203" i="45"/>
  <c r="BV203" i="45"/>
  <c r="BU203" i="45"/>
  <c r="BT203" i="45"/>
  <c r="BS203" i="45"/>
  <c r="BR203" i="45"/>
  <c r="BQ203" i="45"/>
  <c r="BP203" i="45"/>
  <c r="BO203" i="45"/>
  <c r="BI203" i="45"/>
  <c r="BH203" i="45"/>
  <c r="BG203" i="45"/>
  <c r="BF203" i="45"/>
  <c r="BE203" i="45"/>
  <c r="BD203" i="45"/>
  <c r="BC203" i="45"/>
  <c r="BB203" i="45"/>
  <c r="AV203" i="45"/>
  <c r="AU203" i="45"/>
  <c r="AT203" i="45"/>
  <c r="AS203" i="45"/>
  <c r="AR203" i="45"/>
  <c r="AQ203" i="45"/>
  <c r="AP203" i="45"/>
  <c r="AO203" i="45"/>
  <c r="AI203" i="45"/>
  <c r="AH203" i="45"/>
  <c r="AG203" i="45"/>
  <c r="AF203" i="45"/>
  <c r="AE203" i="45"/>
  <c r="AD203" i="45"/>
  <c r="AC203" i="45"/>
  <c r="AB203" i="45"/>
  <c r="V203" i="45"/>
  <c r="U203" i="45"/>
  <c r="T203" i="45"/>
  <c r="S203" i="45"/>
  <c r="R203" i="45"/>
  <c r="Q203" i="45"/>
  <c r="P203" i="45"/>
  <c r="O203" i="45"/>
  <c r="I203" i="45"/>
  <c r="H203" i="45"/>
  <c r="G203" i="45"/>
  <c r="F203" i="45"/>
  <c r="E203" i="45"/>
  <c r="D203" i="45"/>
  <c r="C203" i="45"/>
  <c r="B203" i="45"/>
  <c r="CV202" i="45"/>
  <c r="CU202" i="45"/>
  <c r="CT202" i="45"/>
  <c r="CS202" i="45"/>
  <c r="CR202" i="45"/>
  <c r="CQ202" i="45"/>
  <c r="CP202" i="45"/>
  <c r="CO202" i="45"/>
  <c r="BV202" i="45"/>
  <c r="BU202" i="45"/>
  <c r="BT202" i="45"/>
  <c r="BS202" i="45"/>
  <c r="BR202" i="45"/>
  <c r="BQ202" i="45"/>
  <c r="BP202" i="45"/>
  <c r="BO202" i="45"/>
  <c r="BI202" i="45"/>
  <c r="BH202" i="45"/>
  <c r="BG202" i="45"/>
  <c r="BF202" i="45"/>
  <c r="BE202" i="45"/>
  <c r="BD202" i="45"/>
  <c r="BC202" i="45"/>
  <c r="BB202" i="45"/>
  <c r="AV202" i="45"/>
  <c r="AU202" i="45"/>
  <c r="AT202" i="45"/>
  <c r="AS202" i="45"/>
  <c r="AR202" i="45"/>
  <c r="AQ202" i="45"/>
  <c r="AP202" i="45"/>
  <c r="AO202" i="45"/>
  <c r="AI202" i="45"/>
  <c r="AH202" i="45"/>
  <c r="AG202" i="45"/>
  <c r="AF202" i="45"/>
  <c r="AE202" i="45"/>
  <c r="AD202" i="45"/>
  <c r="AC202" i="45"/>
  <c r="AB202" i="45"/>
  <c r="V202" i="45"/>
  <c r="U202" i="45"/>
  <c r="T202" i="45"/>
  <c r="S202" i="45"/>
  <c r="R202" i="45"/>
  <c r="Q202" i="45"/>
  <c r="P202" i="45"/>
  <c r="O202" i="45"/>
  <c r="I202" i="45"/>
  <c r="H202" i="45"/>
  <c r="G202" i="45"/>
  <c r="F202" i="45"/>
  <c r="E202" i="45"/>
  <c r="D202" i="45"/>
  <c r="C202" i="45"/>
  <c r="B202" i="45"/>
  <c r="CV201" i="45"/>
  <c r="CU201" i="45"/>
  <c r="CT201" i="45"/>
  <c r="CS201" i="45"/>
  <c r="CR201" i="45"/>
  <c r="CQ201" i="45"/>
  <c r="CP201" i="45"/>
  <c r="CO201" i="45"/>
  <c r="BV201" i="45"/>
  <c r="BU201" i="45"/>
  <c r="BT201" i="45"/>
  <c r="BS201" i="45"/>
  <c r="BR201" i="45"/>
  <c r="BQ201" i="45"/>
  <c r="BP201" i="45"/>
  <c r="BO201" i="45"/>
  <c r="BI201" i="45"/>
  <c r="BH201" i="45"/>
  <c r="BG201" i="45"/>
  <c r="BF201" i="45"/>
  <c r="BE201" i="45"/>
  <c r="BD201" i="45"/>
  <c r="BC201" i="45"/>
  <c r="BB201" i="45"/>
  <c r="AV201" i="45"/>
  <c r="AU201" i="45"/>
  <c r="AT201" i="45"/>
  <c r="AS201" i="45"/>
  <c r="AR201" i="45"/>
  <c r="AQ201" i="45"/>
  <c r="AP201" i="45"/>
  <c r="AO201" i="45"/>
  <c r="AI201" i="45"/>
  <c r="AH201" i="45"/>
  <c r="AG201" i="45"/>
  <c r="AF201" i="45"/>
  <c r="AE201" i="45"/>
  <c r="AD201" i="45"/>
  <c r="AC201" i="45"/>
  <c r="AB201" i="45"/>
  <c r="V201" i="45"/>
  <c r="U201" i="45"/>
  <c r="T201" i="45"/>
  <c r="S201" i="45"/>
  <c r="R201" i="45"/>
  <c r="Q201" i="45"/>
  <c r="P201" i="45"/>
  <c r="O201" i="45"/>
  <c r="I201" i="45"/>
  <c r="H201" i="45"/>
  <c r="G201" i="45"/>
  <c r="F201" i="45"/>
  <c r="E201" i="45"/>
  <c r="D201" i="45"/>
  <c r="C201" i="45"/>
  <c r="B201" i="45"/>
  <c r="CV200" i="45"/>
  <c r="CU200" i="45"/>
  <c r="CT200" i="45"/>
  <c r="CS200" i="45"/>
  <c r="CR200" i="45"/>
  <c r="CQ200" i="45"/>
  <c r="CP200" i="45"/>
  <c r="CO200" i="45"/>
  <c r="BV200" i="45"/>
  <c r="BU200" i="45"/>
  <c r="BT200" i="45"/>
  <c r="BS200" i="45"/>
  <c r="BR200" i="45"/>
  <c r="BQ200" i="45"/>
  <c r="BP200" i="45"/>
  <c r="BO200" i="45"/>
  <c r="BI200" i="45"/>
  <c r="BH200" i="45"/>
  <c r="BG200" i="45"/>
  <c r="BF200" i="45"/>
  <c r="BE200" i="45"/>
  <c r="BD200" i="45"/>
  <c r="BC200" i="45"/>
  <c r="BB200" i="45"/>
  <c r="AV200" i="45"/>
  <c r="AU200" i="45"/>
  <c r="AT200" i="45"/>
  <c r="AS200" i="45"/>
  <c r="AR200" i="45"/>
  <c r="AQ200" i="45"/>
  <c r="AP200" i="45"/>
  <c r="AO200" i="45"/>
  <c r="AI200" i="45"/>
  <c r="AH200" i="45"/>
  <c r="AG200" i="45"/>
  <c r="AF200" i="45"/>
  <c r="AE200" i="45"/>
  <c r="AD200" i="45"/>
  <c r="AC200" i="45"/>
  <c r="AB200" i="45"/>
  <c r="V200" i="45"/>
  <c r="U200" i="45"/>
  <c r="T200" i="45"/>
  <c r="S200" i="45"/>
  <c r="R200" i="45"/>
  <c r="Q200" i="45"/>
  <c r="P200" i="45"/>
  <c r="O200" i="45"/>
  <c r="I200" i="45"/>
  <c r="H200" i="45"/>
  <c r="G200" i="45"/>
  <c r="F200" i="45"/>
  <c r="E200" i="45"/>
  <c r="D200" i="45"/>
  <c r="C200" i="45"/>
  <c r="B200" i="45"/>
  <c r="CV199" i="45"/>
  <c r="CU199" i="45"/>
  <c r="CT199" i="45"/>
  <c r="CS199" i="45"/>
  <c r="CR199" i="45"/>
  <c r="CQ199" i="45"/>
  <c r="CP199" i="45"/>
  <c r="CO199" i="45"/>
  <c r="BV199" i="45"/>
  <c r="BU199" i="45"/>
  <c r="BT199" i="45"/>
  <c r="BS199" i="45"/>
  <c r="BR199" i="45"/>
  <c r="BQ199" i="45"/>
  <c r="BP199" i="45"/>
  <c r="BO199" i="45"/>
  <c r="BI199" i="45"/>
  <c r="BH199" i="45"/>
  <c r="BG199" i="45"/>
  <c r="BF199" i="45"/>
  <c r="BE199" i="45"/>
  <c r="BD199" i="45"/>
  <c r="BC199" i="45"/>
  <c r="BB199" i="45"/>
  <c r="AV199" i="45"/>
  <c r="AU199" i="45"/>
  <c r="AT199" i="45"/>
  <c r="AS199" i="45"/>
  <c r="AR199" i="45"/>
  <c r="AQ199" i="45"/>
  <c r="AP199" i="45"/>
  <c r="AO199" i="45"/>
  <c r="AI199" i="45"/>
  <c r="AH199" i="45"/>
  <c r="AG199" i="45"/>
  <c r="AF199" i="45"/>
  <c r="AE199" i="45"/>
  <c r="AD199" i="45"/>
  <c r="AC199" i="45"/>
  <c r="AB199" i="45"/>
  <c r="V199" i="45"/>
  <c r="U199" i="45"/>
  <c r="T199" i="45"/>
  <c r="S199" i="45"/>
  <c r="R199" i="45"/>
  <c r="Q199" i="45"/>
  <c r="P199" i="45"/>
  <c r="O199" i="45"/>
  <c r="I199" i="45"/>
  <c r="H199" i="45"/>
  <c r="G199" i="45"/>
  <c r="F199" i="45"/>
  <c r="E199" i="45"/>
  <c r="D199" i="45"/>
  <c r="C199" i="45"/>
  <c r="B199" i="45"/>
  <c r="CV198" i="45"/>
  <c r="CU198" i="45"/>
  <c r="CT198" i="45"/>
  <c r="CS198" i="45"/>
  <c r="CR198" i="45"/>
  <c r="CQ198" i="45"/>
  <c r="CP198" i="45"/>
  <c r="CO198" i="45"/>
  <c r="BV198" i="45"/>
  <c r="BU198" i="45"/>
  <c r="BT198" i="45"/>
  <c r="BS198" i="45"/>
  <c r="BR198" i="45"/>
  <c r="BQ198" i="45"/>
  <c r="BP198" i="45"/>
  <c r="BO198" i="45"/>
  <c r="BI198" i="45"/>
  <c r="BH198" i="45"/>
  <c r="BG198" i="45"/>
  <c r="BF198" i="45"/>
  <c r="BE198" i="45"/>
  <c r="BD198" i="45"/>
  <c r="BC198" i="45"/>
  <c r="BB198" i="45"/>
  <c r="AV198" i="45"/>
  <c r="AU198" i="45"/>
  <c r="AT198" i="45"/>
  <c r="AS198" i="45"/>
  <c r="AR198" i="45"/>
  <c r="AQ198" i="45"/>
  <c r="AP198" i="45"/>
  <c r="AO198" i="45"/>
  <c r="AI198" i="45"/>
  <c r="AH198" i="45"/>
  <c r="AG198" i="45"/>
  <c r="AF198" i="45"/>
  <c r="AE198" i="45"/>
  <c r="AD198" i="45"/>
  <c r="AC198" i="45"/>
  <c r="AB198" i="45"/>
  <c r="V198" i="45"/>
  <c r="U198" i="45"/>
  <c r="T198" i="45"/>
  <c r="S198" i="45"/>
  <c r="R198" i="45"/>
  <c r="Q198" i="45"/>
  <c r="P198" i="45"/>
  <c r="O198" i="45"/>
  <c r="I198" i="45"/>
  <c r="H198" i="45"/>
  <c r="G198" i="45"/>
  <c r="F198" i="45"/>
  <c r="E198" i="45"/>
  <c r="D198" i="45"/>
  <c r="C198" i="45"/>
  <c r="B198" i="45"/>
  <c r="CV197" i="45"/>
  <c r="CU197" i="45"/>
  <c r="CT197" i="45"/>
  <c r="CS197" i="45"/>
  <c r="CR197" i="45"/>
  <c r="CQ197" i="45"/>
  <c r="CP197" i="45"/>
  <c r="CO197" i="45"/>
  <c r="BV197" i="45"/>
  <c r="BU197" i="45"/>
  <c r="BT197" i="45"/>
  <c r="BS197" i="45"/>
  <c r="BR197" i="45"/>
  <c r="BQ197" i="45"/>
  <c r="BP197" i="45"/>
  <c r="BO197" i="45"/>
  <c r="BI197" i="45"/>
  <c r="BH197" i="45"/>
  <c r="BG197" i="45"/>
  <c r="BF197" i="45"/>
  <c r="BE197" i="45"/>
  <c r="BD197" i="45"/>
  <c r="BC197" i="45"/>
  <c r="BB197" i="45"/>
  <c r="AV197" i="45"/>
  <c r="AU197" i="45"/>
  <c r="AT197" i="45"/>
  <c r="AS197" i="45"/>
  <c r="AR197" i="45"/>
  <c r="AQ197" i="45"/>
  <c r="AP197" i="45"/>
  <c r="AO197" i="45"/>
  <c r="AI197" i="45"/>
  <c r="AH197" i="45"/>
  <c r="AG197" i="45"/>
  <c r="AF197" i="45"/>
  <c r="AE197" i="45"/>
  <c r="AD197" i="45"/>
  <c r="AC197" i="45"/>
  <c r="AB197" i="45"/>
  <c r="V197" i="45"/>
  <c r="U197" i="45"/>
  <c r="T197" i="45"/>
  <c r="S197" i="45"/>
  <c r="R197" i="45"/>
  <c r="Q197" i="45"/>
  <c r="P197" i="45"/>
  <c r="O197" i="45"/>
  <c r="I197" i="45"/>
  <c r="H197" i="45"/>
  <c r="G197" i="45"/>
  <c r="F197" i="45"/>
  <c r="E197" i="45"/>
  <c r="D197" i="45"/>
  <c r="C197" i="45"/>
  <c r="B197" i="45"/>
  <c r="CV196" i="45"/>
  <c r="CU196" i="45"/>
  <c r="CT196" i="45"/>
  <c r="CS196" i="45"/>
  <c r="CR196" i="45"/>
  <c r="CQ196" i="45"/>
  <c r="CP196" i="45"/>
  <c r="CO196" i="45"/>
  <c r="BV196" i="45"/>
  <c r="BU196" i="45"/>
  <c r="BT196" i="45"/>
  <c r="BS196" i="45"/>
  <c r="BR196" i="45"/>
  <c r="BQ196" i="45"/>
  <c r="BP196" i="45"/>
  <c r="BO196" i="45"/>
  <c r="BI196" i="45"/>
  <c r="BH196" i="45"/>
  <c r="BG196" i="45"/>
  <c r="BF196" i="45"/>
  <c r="BE196" i="45"/>
  <c r="BD196" i="45"/>
  <c r="BC196" i="45"/>
  <c r="BB196" i="45"/>
  <c r="AV196" i="45"/>
  <c r="AU196" i="45"/>
  <c r="AT196" i="45"/>
  <c r="AS196" i="45"/>
  <c r="AR196" i="45"/>
  <c r="AQ196" i="45"/>
  <c r="AP196" i="45"/>
  <c r="AO196" i="45"/>
  <c r="AI196" i="45"/>
  <c r="AH196" i="45"/>
  <c r="AG196" i="45"/>
  <c r="AF196" i="45"/>
  <c r="AE196" i="45"/>
  <c r="AD196" i="45"/>
  <c r="AC196" i="45"/>
  <c r="AB196" i="45"/>
  <c r="V196" i="45"/>
  <c r="U196" i="45"/>
  <c r="T196" i="45"/>
  <c r="S196" i="45"/>
  <c r="R196" i="45"/>
  <c r="Q196" i="45"/>
  <c r="P196" i="45"/>
  <c r="O196" i="45"/>
  <c r="I196" i="45"/>
  <c r="H196" i="45"/>
  <c r="G196" i="45"/>
  <c r="F196" i="45"/>
  <c r="E196" i="45"/>
  <c r="D196" i="45"/>
  <c r="C196" i="45"/>
  <c r="B196" i="45"/>
  <c r="CV195" i="45"/>
  <c r="CU195" i="45"/>
  <c r="CT195" i="45"/>
  <c r="CS195" i="45"/>
  <c r="CR195" i="45"/>
  <c r="CQ195" i="45"/>
  <c r="CP195" i="45"/>
  <c r="CO195" i="45"/>
  <c r="BV195" i="45"/>
  <c r="BU195" i="45"/>
  <c r="BT195" i="45"/>
  <c r="BS195" i="45"/>
  <c r="BR195" i="45"/>
  <c r="BQ195" i="45"/>
  <c r="BP195" i="45"/>
  <c r="BO195" i="45"/>
  <c r="BI195" i="45"/>
  <c r="BH195" i="45"/>
  <c r="BG195" i="45"/>
  <c r="BF195" i="45"/>
  <c r="BE195" i="45"/>
  <c r="BD195" i="45"/>
  <c r="BC195" i="45"/>
  <c r="BB195" i="45"/>
  <c r="AV195" i="45"/>
  <c r="AU195" i="45"/>
  <c r="AT195" i="45"/>
  <c r="AS195" i="45"/>
  <c r="AR195" i="45"/>
  <c r="AQ195" i="45"/>
  <c r="AP195" i="45"/>
  <c r="AO195" i="45"/>
  <c r="AI195" i="45"/>
  <c r="AH195" i="45"/>
  <c r="AG195" i="45"/>
  <c r="AF195" i="45"/>
  <c r="AE195" i="45"/>
  <c r="AD195" i="45"/>
  <c r="AC195" i="45"/>
  <c r="AB195" i="45"/>
  <c r="V195" i="45"/>
  <c r="U195" i="45"/>
  <c r="T195" i="45"/>
  <c r="S195" i="45"/>
  <c r="R195" i="45"/>
  <c r="Q195" i="45"/>
  <c r="P195" i="45"/>
  <c r="O195" i="45"/>
  <c r="I195" i="45"/>
  <c r="H195" i="45"/>
  <c r="G195" i="45"/>
  <c r="F195" i="45"/>
  <c r="E195" i="45"/>
  <c r="D195" i="45"/>
  <c r="C195" i="45"/>
  <c r="B195" i="45"/>
  <c r="CV194" i="45"/>
  <c r="CU194" i="45"/>
  <c r="CT194" i="45"/>
  <c r="CS194" i="45"/>
  <c r="CR194" i="45"/>
  <c r="CQ194" i="45"/>
  <c r="CP194" i="45"/>
  <c r="CO194" i="45"/>
  <c r="BV194" i="45"/>
  <c r="BU194" i="45"/>
  <c r="BT194" i="45"/>
  <c r="BS194" i="45"/>
  <c r="BR194" i="45"/>
  <c r="BQ194" i="45"/>
  <c r="BP194" i="45"/>
  <c r="BO194" i="45"/>
  <c r="BI194" i="45"/>
  <c r="BH194" i="45"/>
  <c r="BG194" i="45"/>
  <c r="BF194" i="45"/>
  <c r="BE194" i="45"/>
  <c r="BD194" i="45"/>
  <c r="BC194" i="45"/>
  <c r="BB194" i="45"/>
  <c r="AV194" i="45"/>
  <c r="AU194" i="45"/>
  <c r="AT194" i="45"/>
  <c r="AS194" i="45"/>
  <c r="AR194" i="45"/>
  <c r="AQ194" i="45"/>
  <c r="AP194" i="45"/>
  <c r="AO194" i="45"/>
  <c r="AI194" i="45"/>
  <c r="AH194" i="45"/>
  <c r="AG194" i="45"/>
  <c r="AF194" i="45"/>
  <c r="AE194" i="45"/>
  <c r="AD194" i="45"/>
  <c r="AC194" i="45"/>
  <c r="AB194" i="45"/>
  <c r="V194" i="45"/>
  <c r="U194" i="45"/>
  <c r="T194" i="45"/>
  <c r="S194" i="45"/>
  <c r="R194" i="45"/>
  <c r="Q194" i="45"/>
  <c r="P194" i="45"/>
  <c r="O194" i="45"/>
  <c r="I194" i="45"/>
  <c r="H194" i="45"/>
  <c r="G194" i="45"/>
  <c r="F194" i="45"/>
  <c r="E194" i="45"/>
  <c r="D194" i="45"/>
  <c r="C194" i="45"/>
  <c r="B194" i="45"/>
  <c r="CV193" i="45"/>
  <c r="CU193" i="45"/>
  <c r="CT193" i="45"/>
  <c r="CS193" i="45"/>
  <c r="CR193" i="45"/>
  <c r="CQ193" i="45"/>
  <c r="CP193" i="45"/>
  <c r="CO193" i="45"/>
  <c r="BV193" i="45"/>
  <c r="BU193" i="45"/>
  <c r="BT193" i="45"/>
  <c r="BS193" i="45"/>
  <c r="BR193" i="45"/>
  <c r="BQ193" i="45"/>
  <c r="BP193" i="45"/>
  <c r="BO193" i="45"/>
  <c r="BI193" i="45"/>
  <c r="BH193" i="45"/>
  <c r="BG193" i="45"/>
  <c r="BF193" i="45"/>
  <c r="BE193" i="45"/>
  <c r="BD193" i="45"/>
  <c r="BC193" i="45"/>
  <c r="BB193" i="45"/>
  <c r="AV193" i="45"/>
  <c r="AU193" i="45"/>
  <c r="AT193" i="45"/>
  <c r="AS193" i="45"/>
  <c r="AR193" i="45"/>
  <c r="AQ193" i="45"/>
  <c r="AP193" i="45"/>
  <c r="AO193" i="45"/>
  <c r="AI193" i="45"/>
  <c r="AH193" i="45"/>
  <c r="AG193" i="45"/>
  <c r="AF193" i="45"/>
  <c r="AE193" i="45"/>
  <c r="AD193" i="45"/>
  <c r="AC193" i="45"/>
  <c r="AB193" i="45"/>
  <c r="V193" i="45"/>
  <c r="U193" i="45"/>
  <c r="T193" i="45"/>
  <c r="S193" i="45"/>
  <c r="R193" i="45"/>
  <c r="Q193" i="45"/>
  <c r="P193" i="45"/>
  <c r="O193" i="45"/>
  <c r="I193" i="45"/>
  <c r="H193" i="45"/>
  <c r="G193" i="45"/>
  <c r="F193" i="45"/>
  <c r="E193" i="45"/>
  <c r="D193" i="45"/>
  <c r="C193" i="45"/>
  <c r="B193" i="45"/>
  <c r="CV192" i="45"/>
  <c r="CU192" i="45"/>
  <c r="CT192" i="45"/>
  <c r="CS192" i="45"/>
  <c r="CR192" i="45"/>
  <c r="CQ192" i="45"/>
  <c r="CP192" i="45"/>
  <c r="CO192" i="45"/>
  <c r="BV192" i="45"/>
  <c r="BU192" i="45"/>
  <c r="BT192" i="45"/>
  <c r="BS192" i="45"/>
  <c r="BR192" i="45"/>
  <c r="BQ192" i="45"/>
  <c r="BP192" i="45"/>
  <c r="BO192" i="45"/>
  <c r="BI192" i="45"/>
  <c r="BH192" i="45"/>
  <c r="BG192" i="45"/>
  <c r="BF192" i="45"/>
  <c r="BE192" i="45"/>
  <c r="BD192" i="45"/>
  <c r="BC192" i="45"/>
  <c r="BB192" i="45"/>
  <c r="AV192" i="45"/>
  <c r="AU192" i="45"/>
  <c r="AT192" i="45"/>
  <c r="AS192" i="45"/>
  <c r="AR192" i="45"/>
  <c r="AQ192" i="45"/>
  <c r="AP192" i="45"/>
  <c r="AO192" i="45"/>
  <c r="AI192" i="45"/>
  <c r="AH192" i="45"/>
  <c r="AG192" i="45"/>
  <c r="AF192" i="45"/>
  <c r="AE192" i="45"/>
  <c r="AD192" i="45"/>
  <c r="AC192" i="45"/>
  <c r="AB192" i="45"/>
  <c r="V192" i="45"/>
  <c r="U192" i="45"/>
  <c r="T192" i="45"/>
  <c r="S192" i="45"/>
  <c r="R192" i="45"/>
  <c r="Q192" i="45"/>
  <c r="P192" i="45"/>
  <c r="O192" i="45"/>
  <c r="I192" i="45"/>
  <c r="H192" i="45"/>
  <c r="G192" i="45"/>
  <c r="F192" i="45"/>
  <c r="E192" i="45"/>
  <c r="D192" i="45"/>
  <c r="C192" i="45"/>
  <c r="B192" i="45"/>
  <c r="CV191" i="45"/>
  <c r="CU191" i="45"/>
  <c r="CT191" i="45"/>
  <c r="CS191" i="45"/>
  <c r="CR191" i="45"/>
  <c r="CQ191" i="45"/>
  <c r="CP191" i="45"/>
  <c r="CO191" i="45"/>
  <c r="BV191" i="45"/>
  <c r="BU191" i="45"/>
  <c r="BT191" i="45"/>
  <c r="BS191" i="45"/>
  <c r="BR191" i="45"/>
  <c r="BQ191" i="45"/>
  <c r="BP191" i="45"/>
  <c r="BO191" i="45"/>
  <c r="BI191" i="45"/>
  <c r="BH191" i="45"/>
  <c r="BG191" i="45"/>
  <c r="BF191" i="45"/>
  <c r="BE191" i="45"/>
  <c r="BD191" i="45"/>
  <c r="BC191" i="45"/>
  <c r="BB191" i="45"/>
  <c r="AV191" i="45"/>
  <c r="AU191" i="45"/>
  <c r="AT191" i="45"/>
  <c r="AS191" i="45"/>
  <c r="AR191" i="45"/>
  <c r="AQ191" i="45"/>
  <c r="AP191" i="45"/>
  <c r="AO191" i="45"/>
  <c r="AI191" i="45"/>
  <c r="AH191" i="45"/>
  <c r="AG191" i="45"/>
  <c r="AF191" i="45"/>
  <c r="AE191" i="45"/>
  <c r="AD191" i="45"/>
  <c r="AC191" i="45"/>
  <c r="AB191" i="45"/>
  <c r="V191" i="45"/>
  <c r="U191" i="45"/>
  <c r="T191" i="45"/>
  <c r="S191" i="45"/>
  <c r="R191" i="45"/>
  <c r="Q191" i="45"/>
  <c r="P191" i="45"/>
  <c r="O191" i="45"/>
  <c r="I191" i="45"/>
  <c r="H191" i="45"/>
  <c r="G191" i="45"/>
  <c r="F191" i="45"/>
  <c r="E191" i="45"/>
  <c r="D191" i="45"/>
  <c r="C191" i="45"/>
  <c r="B191" i="45"/>
  <c r="CV190" i="45"/>
  <c r="CU190" i="45"/>
  <c r="CT190" i="45"/>
  <c r="CS190" i="45"/>
  <c r="CR190" i="45"/>
  <c r="CQ190" i="45"/>
  <c r="CP190" i="45"/>
  <c r="CO190" i="45"/>
  <c r="BV190" i="45"/>
  <c r="BU190" i="45"/>
  <c r="BT190" i="45"/>
  <c r="BS190" i="45"/>
  <c r="BR190" i="45"/>
  <c r="BQ190" i="45"/>
  <c r="BP190" i="45"/>
  <c r="BO190" i="45"/>
  <c r="BI190" i="45"/>
  <c r="BH190" i="45"/>
  <c r="BG190" i="45"/>
  <c r="BF190" i="45"/>
  <c r="BE190" i="45"/>
  <c r="BD190" i="45"/>
  <c r="BC190" i="45"/>
  <c r="BB190" i="45"/>
  <c r="AV190" i="45"/>
  <c r="AU190" i="45"/>
  <c r="AT190" i="45"/>
  <c r="AS190" i="45"/>
  <c r="AR190" i="45"/>
  <c r="AQ190" i="45"/>
  <c r="AP190" i="45"/>
  <c r="AO190" i="45"/>
  <c r="AI190" i="45"/>
  <c r="AH190" i="45"/>
  <c r="AG190" i="45"/>
  <c r="AF190" i="45"/>
  <c r="AE190" i="45"/>
  <c r="AD190" i="45"/>
  <c r="AC190" i="45"/>
  <c r="AB190" i="45"/>
  <c r="V190" i="45"/>
  <c r="U190" i="45"/>
  <c r="T190" i="45"/>
  <c r="S190" i="45"/>
  <c r="R190" i="45"/>
  <c r="Q190" i="45"/>
  <c r="P190" i="45"/>
  <c r="O190" i="45"/>
  <c r="I190" i="45"/>
  <c r="H190" i="45"/>
  <c r="G190" i="45"/>
  <c r="F190" i="45"/>
  <c r="E190" i="45"/>
  <c r="D190" i="45"/>
  <c r="C190" i="45"/>
  <c r="B190" i="45"/>
  <c r="CV189" i="45"/>
  <c r="CU189" i="45"/>
  <c r="CT189" i="45"/>
  <c r="CS189" i="45"/>
  <c r="CR189" i="45"/>
  <c r="CQ189" i="45"/>
  <c r="CP189" i="45"/>
  <c r="CO189" i="45"/>
  <c r="BV189" i="45"/>
  <c r="BU189" i="45"/>
  <c r="BT189" i="45"/>
  <c r="BS189" i="45"/>
  <c r="BR189" i="45"/>
  <c r="BQ189" i="45"/>
  <c r="BP189" i="45"/>
  <c r="BO189" i="45"/>
  <c r="BI189" i="45"/>
  <c r="BH189" i="45"/>
  <c r="BG189" i="45"/>
  <c r="BF189" i="45"/>
  <c r="BE189" i="45"/>
  <c r="BD189" i="45"/>
  <c r="BC189" i="45"/>
  <c r="BB189" i="45"/>
  <c r="AV189" i="45"/>
  <c r="AU189" i="45"/>
  <c r="AT189" i="45"/>
  <c r="AS189" i="45"/>
  <c r="AR189" i="45"/>
  <c r="AQ189" i="45"/>
  <c r="AP189" i="45"/>
  <c r="AO189" i="45"/>
  <c r="AI189" i="45"/>
  <c r="AH189" i="45"/>
  <c r="AG189" i="45"/>
  <c r="AF189" i="45"/>
  <c r="AE189" i="45"/>
  <c r="AD189" i="45"/>
  <c r="AC189" i="45"/>
  <c r="AB189" i="45"/>
  <c r="V189" i="45"/>
  <c r="U189" i="45"/>
  <c r="T189" i="45"/>
  <c r="S189" i="45"/>
  <c r="R189" i="45"/>
  <c r="Q189" i="45"/>
  <c r="P189" i="45"/>
  <c r="O189" i="45"/>
  <c r="I189" i="45"/>
  <c r="H189" i="45"/>
  <c r="G189" i="45"/>
  <c r="F189" i="45"/>
  <c r="E189" i="45"/>
  <c r="D189" i="45"/>
  <c r="C189" i="45"/>
  <c r="B189" i="45"/>
  <c r="CV188" i="45"/>
  <c r="CU188" i="45"/>
  <c r="CT188" i="45"/>
  <c r="CS188" i="45"/>
  <c r="CR188" i="45"/>
  <c r="CQ188" i="45"/>
  <c r="CP188" i="45"/>
  <c r="CO188" i="45"/>
  <c r="BV188" i="45"/>
  <c r="BU188" i="45"/>
  <c r="BT188" i="45"/>
  <c r="BS188" i="45"/>
  <c r="BR188" i="45"/>
  <c r="BQ188" i="45"/>
  <c r="BP188" i="45"/>
  <c r="BO188" i="45"/>
  <c r="BI188" i="45"/>
  <c r="BH188" i="45"/>
  <c r="BG188" i="45"/>
  <c r="BF188" i="45"/>
  <c r="BE188" i="45"/>
  <c r="BD188" i="45"/>
  <c r="BC188" i="45"/>
  <c r="BB188" i="45"/>
  <c r="AV188" i="45"/>
  <c r="AU188" i="45"/>
  <c r="AT188" i="45"/>
  <c r="AS188" i="45"/>
  <c r="AR188" i="45"/>
  <c r="AQ188" i="45"/>
  <c r="AP188" i="45"/>
  <c r="AO188" i="45"/>
  <c r="AI188" i="45"/>
  <c r="AH188" i="45"/>
  <c r="AG188" i="45"/>
  <c r="AF188" i="45"/>
  <c r="AE188" i="45"/>
  <c r="AD188" i="45"/>
  <c r="AC188" i="45"/>
  <c r="AB188" i="45"/>
  <c r="V188" i="45"/>
  <c r="U188" i="45"/>
  <c r="T188" i="45"/>
  <c r="S188" i="45"/>
  <c r="R188" i="45"/>
  <c r="Q188" i="45"/>
  <c r="P188" i="45"/>
  <c r="O188" i="45"/>
  <c r="I188" i="45"/>
  <c r="H188" i="45"/>
  <c r="G188" i="45"/>
  <c r="F188" i="45"/>
  <c r="E188" i="45"/>
  <c r="D188" i="45"/>
  <c r="C188" i="45"/>
  <c r="B188" i="45"/>
  <c r="CV187" i="45"/>
  <c r="CU187" i="45"/>
  <c r="CT187" i="45"/>
  <c r="CS187" i="45"/>
  <c r="CR187" i="45"/>
  <c r="CQ187" i="45"/>
  <c r="CP187" i="45"/>
  <c r="CO187" i="45"/>
  <c r="BV187" i="45"/>
  <c r="BU187" i="45"/>
  <c r="BT187" i="45"/>
  <c r="BS187" i="45"/>
  <c r="BR187" i="45"/>
  <c r="BQ187" i="45"/>
  <c r="BP187" i="45"/>
  <c r="BO187" i="45"/>
  <c r="BI187" i="45"/>
  <c r="BH187" i="45"/>
  <c r="BG187" i="45"/>
  <c r="BF187" i="45"/>
  <c r="BE187" i="45"/>
  <c r="BD187" i="45"/>
  <c r="BC187" i="45"/>
  <c r="BB187" i="45"/>
  <c r="AV187" i="45"/>
  <c r="AU187" i="45"/>
  <c r="AT187" i="45"/>
  <c r="AS187" i="45"/>
  <c r="AR187" i="45"/>
  <c r="AQ187" i="45"/>
  <c r="AP187" i="45"/>
  <c r="AO187" i="45"/>
  <c r="AI187" i="45"/>
  <c r="AH187" i="45"/>
  <c r="AG187" i="45"/>
  <c r="AF187" i="45"/>
  <c r="AE187" i="45"/>
  <c r="AD187" i="45"/>
  <c r="AC187" i="45"/>
  <c r="AB187" i="45"/>
  <c r="V187" i="45"/>
  <c r="U187" i="45"/>
  <c r="T187" i="45"/>
  <c r="S187" i="45"/>
  <c r="R187" i="45"/>
  <c r="Q187" i="45"/>
  <c r="P187" i="45"/>
  <c r="O187" i="45"/>
  <c r="I187" i="45"/>
  <c r="H187" i="45"/>
  <c r="G187" i="45"/>
  <c r="F187" i="45"/>
  <c r="E187" i="45"/>
  <c r="D187" i="45"/>
  <c r="C187" i="45"/>
  <c r="B187" i="45"/>
  <c r="CV186" i="45"/>
  <c r="CU186" i="45"/>
  <c r="CT186" i="45"/>
  <c r="CS186" i="45"/>
  <c r="CR186" i="45"/>
  <c r="CQ186" i="45"/>
  <c r="CP186" i="45"/>
  <c r="CO186" i="45"/>
  <c r="BV186" i="45"/>
  <c r="BU186" i="45"/>
  <c r="BT186" i="45"/>
  <c r="BS186" i="45"/>
  <c r="BR186" i="45"/>
  <c r="BQ186" i="45"/>
  <c r="BP186" i="45"/>
  <c r="BO186" i="45"/>
  <c r="BI186" i="45"/>
  <c r="BH186" i="45"/>
  <c r="BG186" i="45"/>
  <c r="BF186" i="45"/>
  <c r="BE186" i="45"/>
  <c r="BD186" i="45"/>
  <c r="BC186" i="45"/>
  <c r="BB186" i="45"/>
  <c r="AV186" i="45"/>
  <c r="AU186" i="45"/>
  <c r="AT186" i="45"/>
  <c r="AS186" i="45"/>
  <c r="AR186" i="45"/>
  <c r="AQ186" i="45"/>
  <c r="AP186" i="45"/>
  <c r="AO186" i="45"/>
  <c r="AI186" i="45"/>
  <c r="AH186" i="45"/>
  <c r="AG186" i="45"/>
  <c r="AF186" i="45"/>
  <c r="AE186" i="45"/>
  <c r="AD186" i="45"/>
  <c r="AC186" i="45"/>
  <c r="AB186" i="45"/>
  <c r="V186" i="45"/>
  <c r="U186" i="45"/>
  <c r="T186" i="45"/>
  <c r="S186" i="45"/>
  <c r="R186" i="45"/>
  <c r="Q186" i="45"/>
  <c r="P186" i="45"/>
  <c r="O186" i="45"/>
  <c r="I186" i="45"/>
  <c r="H186" i="45"/>
  <c r="G186" i="45"/>
  <c r="F186" i="45"/>
  <c r="E186" i="45"/>
  <c r="D186" i="45"/>
  <c r="C186" i="45"/>
  <c r="B186" i="45"/>
  <c r="CV185" i="45"/>
  <c r="CU185" i="45"/>
  <c r="CT185" i="45"/>
  <c r="CS185" i="45"/>
  <c r="CR185" i="45"/>
  <c r="CQ185" i="45"/>
  <c r="CP185" i="45"/>
  <c r="CO185" i="45"/>
  <c r="BV185" i="45"/>
  <c r="BU185" i="45"/>
  <c r="BT185" i="45"/>
  <c r="BS185" i="45"/>
  <c r="BR185" i="45"/>
  <c r="BQ185" i="45"/>
  <c r="BP185" i="45"/>
  <c r="BO185" i="45"/>
  <c r="BI185" i="45"/>
  <c r="BH185" i="45"/>
  <c r="BG185" i="45"/>
  <c r="BF185" i="45"/>
  <c r="BE185" i="45"/>
  <c r="BD185" i="45"/>
  <c r="BC185" i="45"/>
  <c r="BB185" i="45"/>
  <c r="AV185" i="45"/>
  <c r="AU185" i="45"/>
  <c r="AT185" i="45"/>
  <c r="AS185" i="45"/>
  <c r="AR185" i="45"/>
  <c r="AQ185" i="45"/>
  <c r="AP185" i="45"/>
  <c r="AO185" i="45"/>
  <c r="AI185" i="45"/>
  <c r="AH185" i="45"/>
  <c r="AG185" i="45"/>
  <c r="AF185" i="45"/>
  <c r="AE185" i="45"/>
  <c r="AD185" i="45"/>
  <c r="AC185" i="45"/>
  <c r="AB185" i="45"/>
  <c r="V185" i="45"/>
  <c r="U185" i="45"/>
  <c r="T185" i="45"/>
  <c r="S185" i="45"/>
  <c r="R185" i="45"/>
  <c r="Q185" i="45"/>
  <c r="P185" i="45"/>
  <c r="O185" i="45"/>
  <c r="I185" i="45"/>
  <c r="H185" i="45"/>
  <c r="G185" i="45"/>
  <c r="F185" i="45"/>
  <c r="E185" i="45"/>
  <c r="D185" i="45"/>
  <c r="C185" i="45"/>
  <c r="B185" i="45"/>
  <c r="CV184" i="45"/>
  <c r="CU184" i="45"/>
  <c r="CT184" i="45"/>
  <c r="CS184" i="45"/>
  <c r="CR184" i="45"/>
  <c r="CQ184" i="45"/>
  <c r="CP184" i="45"/>
  <c r="CO184" i="45"/>
  <c r="BV184" i="45"/>
  <c r="BU184" i="45"/>
  <c r="BT184" i="45"/>
  <c r="BS184" i="45"/>
  <c r="BR184" i="45"/>
  <c r="BQ184" i="45"/>
  <c r="BP184" i="45"/>
  <c r="BO184" i="45"/>
  <c r="BI184" i="45"/>
  <c r="BH184" i="45"/>
  <c r="BG184" i="45"/>
  <c r="BF184" i="45"/>
  <c r="BE184" i="45"/>
  <c r="BD184" i="45"/>
  <c r="BC184" i="45"/>
  <c r="BB184" i="45"/>
  <c r="AV184" i="45"/>
  <c r="AU184" i="45"/>
  <c r="AT184" i="45"/>
  <c r="AS184" i="45"/>
  <c r="AR184" i="45"/>
  <c r="AQ184" i="45"/>
  <c r="AP184" i="45"/>
  <c r="AO184" i="45"/>
  <c r="AI184" i="45"/>
  <c r="AH184" i="45"/>
  <c r="AG184" i="45"/>
  <c r="AF184" i="45"/>
  <c r="AE184" i="45"/>
  <c r="AD184" i="45"/>
  <c r="AC184" i="45"/>
  <c r="AB184" i="45"/>
  <c r="V184" i="45"/>
  <c r="U184" i="45"/>
  <c r="T184" i="45"/>
  <c r="S184" i="45"/>
  <c r="R184" i="45"/>
  <c r="Q184" i="45"/>
  <c r="P184" i="45"/>
  <c r="O184" i="45"/>
  <c r="I184" i="45"/>
  <c r="H184" i="45"/>
  <c r="G184" i="45"/>
  <c r="F184" i="45"/>
  <c r="E184" i="45"/>
  <c r="D184" i="45"/>
  <c r="C184" i="45"/>
  <c r="B184" i="45"/>
  <c r="CV183" i="45"/>
  <c r="CU183" i="45"/>
  <c r="CT183" i="45"/>
  <c r="CS183" i="45"/>
  <c r="CR183" i="45"/>
  <c r="CQ183" i="45"/>
  <c r="CP183" i="45"/>
  <c r="CO183" i="45"/>
  <c r="BV183" i="45"/>
  <c r="BU183" i="45"/>
  <c r="BT183" i="45"/>
  <c r="BS183" i="45"/>
  <c r="BR183" i="45"/>
  <c r="BQ183" i="45"/>
  <c r="BP183" i="45"/>
  <c r="BO183" i="45"/>
  <c r="BI183" i="45"/>
  <c r="BH183" i="45"/>
  <c r="BG183" i="45"/>
  <c r="BF183" i="45"/>
  <c r="BE183" i="45"/>
  <c r="BD183" i="45"/>
  <c r="BC183" i="45"/>
  <c r="BB183" i="45"/>
  <c r="AV183" i="45"/>
  <c r="AU183" i="45"/>
  <c r="AT183" i="45"/>
  <c r="AS183" i="45"/>
  <c r="AR183" i="45"/>
  <c r="AQ183" i="45"/>
  <c r="AP183" i="45"/>
  <c r="AO183" i="45"/>
  <c r="AI183" i="45"/>
  <c r="AH183" i="45"/>
  <c r="AG183" i="45"/>
  <c r="AF183" i="45"/>
  <c r="AE183" i="45"/>
  <c r="AD183" i="45"/>
  <c r="AC183" i="45"/>
  <c r="AB183" i="45"/>
  <c r="V183" i="45"/>
  <c r="U183" i="45"/>
  <c r="T183" i="45"/>
  <c r="S183" i="45"/>
  <c r="R183" i="45"/>
  <c r="Q183" i="45"/>
  <c r="P183" i="45"/>
  <c r="O183" i="45"/>
  <c r="I183" i="45"/>
  <c r="H183" i="45"/>
  <c r="G183" i="45"/>
  <c r="F183" i="45"/>
  <c r="E183" i="45"/>
  <c r="D183" i="45"/>
  <c r="C183" i="45"/>
  <c r="B183" i="45"/>
  <c r="CV182" i="45"/>
  <c r="CU182" i="45"/>
  <c r="CT182" i="45"/>
  <c r="CS182" i="45"/>
  <c r="CR182" i="45"/>
  <c r="CQ182" i="45"/>
  <c r="CP182" i="45"/>
  <c r="CO182" i="45"/>
  <c r="BV182" i="45"/>
  <c r="BU182" i="45"/>
  <c r="BT182" i="45"/>
  <c r="BS182" i="45"/>
  <c r="BR182" i="45"/>
  <c r="BQ182" i="45"/>
  <c r="BP182" i="45"/>
  <c r="BO182" i="45"/>
  <c r="BI182" i="45"/>
  <c r="BH182" i="45"/>
  <c r="BG182" i="45"/>
  <c r="BF182" i="45"/>
  <c r="BE182" i="45"/>
  <c r="BD182" i="45"/>
  <c r="BC182" i="45"/>
  <c r="BB182" i="45"/>
  <c r="AV182" i="45"/>
  <c r="AU182" i="45"/>
  <c r="AT182" i="45"/>
  <c r="AS182" i="45"/>
  <c r="AR182" i="45"/>
  <c r="AQ182" i="45"/>
  <c r="AP182" i="45"/>
  <c r="AO182" i="45"/>
  <c r="AI182" i="45"/>
  <c r="AH182" i="45"/>
  <c r="AG182" i="45"/>
  <c r="AF182" i="45"/>
  <c r="AE182" i="45"/>
  <c r="AD182" i="45"/>
  <c r="AC182" i="45"/>
  <c r="AB182" i="45"/>
  <c r="V182" i="45"/>
  <c r="U182" i="45"/>
  <c r="T182" i="45"/>
  <c r="S182" i="45"/>
  <c r="R182" i="45"/>
  <c r="Q182" i="45"/>
  <c r="P182" i="45"/>
  <c r="O182" i="45"/>
  <c r="I182" i="45"/>
  <c r="H182" i="45"/>
  <c r="G182" i="45"/>
  <c r="F182" i="45"/>
  <c r="E182" i="45"/>
  <c r="D182" i="45"/>
  <c r="C182" i="45"/>
  <c r="B182" i="45"/>
  <c r="CV181" i="45"/>
  <c r="CU181" i="45"/>
  <c r="CT181" i="45"/>
  <c r="CS181" i="45"/>
  <c r="CR181" i="45"/>
  <c r="CQ181" i="45"/>
  <c r="CP181" i="45"/>
  <c r="CO181" i="45"/>
  <c r="BV181" i="45"/>
  <c r="BU181" i="45"/>
  <c r="BT181" i="45"/>
  <c r="BS181" i="45"/>
  <c r="BR181" i="45"/>
  <c r="BQ181" i="45"/>
  <c r="BP181" i="45"/>
  <c r="BO181" i="45"/>
  <c r="BI181" i="45"/>
  <c r="BH181" i="45"/>
  <c r="BG181" i="45"/>
  <c r="BF181" i="45"/>
  <c r="BE181" i="45"/>
  <c r="BD181" i="45"/>
  <c r="BC181" i="45"/>
  <c r="BB181" i="45"/>
  <c r="AV181" i="45"/>
  <c r="AU181" i="45"/>
  <c r="AT181" i="45"/>
  <c r="AS181" i="45"/>
  <c r="AR181" i="45"/>
  <c r="AQ181" i="45"/>
  <c r="AP181" i="45"/>
  <c r="AO181" i="45"/>
  <c r="AI181" i="45"/>
  <c r="AH181" i="45"/>
  <c r="AG181" i="45"/>
  <c r="AF181" i="45"/>
  <c r="AE181" i="45"/>
  <c r="AD181" i="45"/>
  <c r="AC181" i="45"/>
  <c r="AB181" i="45"/>
  <c r="V181" i="45"/>
  <c r="U181" i="45"/>
  <c r="T181" i="45"/>
  <c r="S181" i="45"/>
  <c r="R181" i="45"/>
  <c r="Q181" i="45"/>
  <c r="P181" i="45"/>
  <c r="O181" i="45"/>
  <c r="I181" i="45"/>
  <c r="H181" i="45"/>
  <c r="G181" i="45"/>
  <c r="F181" i="45"/>
  <c r="E181" i="45"/>
  <c r="D181" i="45"/>
  <c r="C181" i="45"/>
  <c r="B181" i="45"/>
  <c r="CV180" i="45"/>
  <c r="CU180" i="45"/>
  <c r="CT180" i="45"/>
  <c r="CS180" i="45"/>
  <c r="CR180" i="45"/>
  <c r="CQ180" i="45"/>
  <c r="CP180" i="45"/>
  <c r="CO180" i="45"/>
  <c r="BV180" i="45"/>
  <c r="BU180" i="45"/>
  <c r="BT180" i="45"/>
  <c r="BS180" i="45"/>
  <c r="BR180" i="45"/>
  <c r="BQ180" i="45"/>
  <c r="BP180" i="45"/>
  <c r="BO180" i="45"/>
  <c r="BI180" i="45"/>
  <c r="BH180" i="45"/>
  <c r="BG180" i="45"/>
  <c r="BF180" i="45"/>
  <c r="BE180" i="45"/>
  <c r="BD180" i="45"/>
  <c r="BC180" i="45"/>
  <c r="BB180" i="45"/>
  <c r="AV180" i="45"/>
  <c r="AU180" i="45"/>
  <c r="AT180" i="45"/>
  <c r="AS180" i="45"/>
  <c r="AR180" i="45"/>
  <c r="AQ180" i="45"/>
  <c r="AP180" i="45"/>
  <c r="AO180" i="45"/>
  <c r="AI180" i="45"/>
  <c r="AH180" i="45"/>
  <c r="AG180" i="45"/>
  <c r="AF180" i="45"/>
  <c r="AE180" i="45"/>
  <c r="AD180" i="45"/>
  <c r="AC180" i="45"/>
  <c r="AB180" i="45"/>
  <c r="V180" i="45"/>
  <c r="U180" i="45"/>
  <c r="T180" i="45"/>
  <c r="S180" i="45"/>
  <c r="R180" i="45"/>
  <c r="Q180" i="45"/>
  <c r="P180" i="45"/>
  <c r="O180" i="45"/>
  <c r="I180" i="45"/>
  <c r="H180" i="45"/>
  <c r="G180" i="45"/>
  <c r="F180" i="45"/>
  <c r="E180" i="45"/>
  <c r="D180" i="45"/>
  <c r="C180" i="45"/>
  <c r="B180" i="45"/>
  <c r="CV179" i="45"/>
  <c r="CU179" i="45"/>
  <c r="CT179" i="45"/>
  <c r="CS179" i="45"/>
  <c r="CR179" i="45"/>
  <c r="CQ179" i="45"/>
  <c r="CP179" i="45"/>
  <c r="CO179" i="45"/>
  <c r="BV179" i="45"/>
  <c r="BU179" i="45"/>
  <c r="BT179" i="45"/>
  <c r="BS179" i="45"/>
  <c r="BR179" i="45"/>
  <c r="BQ179" i="45"/>
  <c r="BP179" i="45"/>
  <c r="BO179" i="45"/>
  <c r="BI179" i="45"/>
  <c r="BH179" i="45"/>
  <c r="BG179" i="45"/>
  <c r="BF179" i="45"/>
  <c r="BE179" i="45"/>
  <c r="BD179" i="45"/>
  <c r="BC179" i="45"/>
  <c r="BB179" i="45"/>
  <c r="AV179" i="45"/>
  <c r="AU179" i="45"/>
  <c r="AT179" i="45"/>
  <c r="AS179" i="45"/>
  <c r="AR179" i="45"/>
  <c r="AQ179" i="45"/>
  <c r="AP179" i="45"/>
  <c r="AO179" i="45"/>
  <c r="AI179" i="45"/>
  <c r="AH179" i="45"/>
  <c r="AG179" i="45"/>
  <c r="AF179" i="45"/>
  <c r="AE179" i="45"/>
  <c r="AD179" i="45"/>
  <c r="AC179" i="45"/>
  <c r="AB179" i="45"/>
  <c r="V179" i="45"/>
  <c r="U179" i="45"/>
  <c r="T179" i="45"/>
  <c r="S179" i="45"/>
  <c r="R179" i="45"/>
  <c r="Q179" i="45"/>
  <c r="P179" i="45"/>
  <c r="O179" i="45"/>
  <c r="I179" i="45"/>
  <c r="H179" i="45"/>
  <c r="G179" i="45"/>
  <c r="F179" i="45"/>
  <c r="E179" i="45"/>
  <c r="D179" i="45"/>
  <c r="C179" i="45"/>
  <c r="B179" i="45"/>
  <c r="CV178" i="45"/>
  <c r="CU178" i="45"/>
  <c r="CT178" i="45"/>
  <c r="CS178" i="45"/>
  <c r="CR178" i="45"/>
  <c r="CQ178" i="45"/>
  <c r="CP178" i="45"/>
  <c r="CO178" i="45"/>
  <c r="BV178" i="45"/>
  <c r="BU178" i="45"/>
  <c r="BT178" i="45"/>
  <c r="BS178" i="45"/>
  <c r="BR178" i="45"/>
  <c r="BQ178" i="45"/>
  <c r="BP178" i="45"/>
  <c r="BO178" i="45"/>
  <c r="BI178" i="45"/>
  <c r="BH178" i="45"/>
  <c r="BG178" i="45"/>
  <c r="BF178" i="45"/>
  <c r="BE178" i="45"/>
  <c r="BD178" i="45"/>
  <c r="BC178" i="45"/>
  <c r="BB178" i="45"/>
  <c r="AV178" i="45"/>
  <c r="AU178" i="45"/>
  <c r="AT178" i="45"/>
  <c r="AS178" i="45"/>
  <c r="AR178" i="45"/>
  <c r="AQ178" i="45"/>
  <c r="AP178" i="45"/>
  <c r="AO178" i="45"/>
  <c r="AI178" i="45"/>
  <c r="AH178" i="45"/>
  <c r="AG178" i="45"/>
  <c r="AF178" i="45"/>
  <c r="AE178" i="45"/>
  <c r="AD178" i="45"/>
  <c r="AC178" i="45"/>
  <c r="AB178" i="45"/>
  <c r="V178" i="45"/>
  <c r="U178" i="45"/>
  <c r="T178" i="45"/>
  <c r="S178" i="45"/>
  <c r="R178" i="45"/>
  <c r="Q178" i="45"/>
  <c r="P178" i="45"/>
  <c r="O178" i="45"/>
  <c r="I178" i="45"/>
  <c r="H178" i="45"/>
  <c r="G178" i="45"/>
  <c r="F178" i="45"/>
  <c r="E178" i="45"/>
  <c r="D178" i="45"/>
  <c r="C178" i="45"/>
  <c r="B178" i="45"/>
  <c r="CV177" i="45"/>
  <c r="CU177" i="45"/>
  <c r="CT177" i="45"/>
  <c r="CS177" i="45"/>
  <c r="CR177" i="45"/>
  <c r="CQ177" i="45"/>
  <c r="CP177" i="45"/>
  <c r="CO177" i="45"/>
  <c r="BV177" i="45"/>
  <c r="BU177" i="45"/>
  <c r="BT177" i="45"/>
  <c r="BS177" i="45"/>
  <c r="BR177" i="45"/>
  <c r="BQ177" i="45"/>
  <c r="BP177" i="45"/>
  <c r="BO177" i="45"/>
  <c r="BI177" i="45"/>
  <c r="BH177" i="45"/>
  <c r="BG177" i="45"/>
  <c r="BF177" i="45"/>
  <c r="BE177" i="45"/>
  <c r="BD177" i="45"/>
  <c r="BC177" i="45"/>
  <c r="BB177" i="45"/>
  <c r="AV177" i="45"/>
  <c r="AU177" i="45"/>
  <c r="AT177" i="45"/>
  <c r="AS177" i="45"/>
  <c r="AR177" i="45"/>
  <c r="AQ177" i="45"/>
  <c r="AP177" i="45"/>
  <c r="AO177" i="45"/>
  <c r="AI177" i="45"/>
  <c r="AH177" i="45"/>
  <c r="AG177" i="45"/>
  <c r="AF177" i="45"/>
  <c r="AE177" i="45"/>
  <c r="AD177" i="45"/>
  <c r="AC177" i="45"/>
  <c r="AB177" i="45"/>
  <c r="V177" i="45"/>
  <c r="U177" i="45"/>
  <c r="T177" i="45"/>
  <c r="S177" i="45"/>
  <c r="R177" i="45"/>
  <c r="Q177" i="45"/>
  <c r="P177" i="45"/>
  <c r="O177" i="45"/>
  <c r="I177" i="45"/>
  <c r="H177" i="45"/>
  <c r="G177" i="45"/>
  <c r="F177" i="45"/>
  <c r="E177" i="45"/>
  <c r="D177" i="45"/>
  <c r="C177" i="45"/>
  <c r="B177" i="45"/>
  <c r="CV176" i="45"/>
  <c r="CU176" i="45"/>
  <c r="CT176" i="45"/>
  <c r="CS176" i="45"/>
  <c r="CR176" i="45"/>
  <c r="CQ176" i="45"/>
  <c r="CP176" i="45"/>
  <c r="CO176" i="45"/>
  <c r="BV176" i="45"/>
  <c r="BU176" i="45"/>
  <c r="BT176" i="45"/>
  <c r="BS176" i="45"/>
  <c r="BR176" i="45"/>
  <c r="BQ176" i="45"/>
  <c r="BP176" i="45"/>
  <c r="BO176" i="45"/>
  <c r="BI176" i="45"/>
  <c r="BH176" i="45"/>
  <c r="BG176" i="45"/>
  <c r="BF176" i="45"/>
  <c r="BE176" i="45"/>
  <c r="BD176" i="45"/>
  <c r="BC176" i="45"/>
  <c r="BB176" i="45"/>
  <c r="AV176" i="45"/>
  <c r="AU176" i="45"/>
  <c r="AT176" i="45"/>
  <c r="AS176" i="45"/>
  <c r="AR176" i="45"/>
  <c r="AQ176" i="45"/>
  <c r="AP176" i="45"/>
  <c r="AO176" i="45"/>
  <c r="AI176" i="45"/>
  <c r="AH176" i="45"/>
  <c r="AG176" i="45"/>
  <c r="AF176" i="45"/>
  <c r="AE176" i="45"/>
  <c r="AD176" i="45"/>
  <c r="AC176" i="45"/>
  <c r="AB176" i="45"/>
  <c r="V176" i="45"/>
  <c r="U176" i="45"/>
  <c r="T176" i="45"/>
  <c r="S176" i="45"/>
  <c r="R176" i="45"/>
  <c r="Q176" i="45"/>
  <c r="P176" i="45"/>
  <c r="O176" i="45"/>
  <c r="I176" i="45"/>
  <c r="H176" i="45"/>
  <c r="G176" i="45"/>
  <c r="F176" i="45"/>
  <c r="E176" i="45"/>
  <c r="D176" i="45"/>
  <c r="C176" i="45"/>
  <c r="B176" i="45"/>
  <c r="CV175" i="45"/>
  <c r="CU175" i="45"/>
  <c r="CT175" i="45"/>
  <c r="CS175" i="45"/>
  <c r="CR175" i="45"/>
  <c r="CQ175" i="45"/>
  <c r="CP175" i="45"/>
  <c r="CO175" i="45"/>
  <c r="BV175" i="45"/>
  <c r="BU175" i="45"/>
  <c r="BT175" i="45"/>
  <c r="BS175" i="45"/>
  <c r="BR175" i="45"/>
  <c r="BQ175" i="45"/>
  <c r="BP175" i="45"/>
  <c r="BO175" i="45"/>
  <c r="BI175" i="45"/>
  <c r="BH175" i="45"/>
  <c r="BG175" i="45"/>
  <c r="BF175" i="45"/>
  <c r="BE175" i="45"/>
  <c r="BD175" i="45"/>
  <c r="BC175" i="45"/>
  <c r="BB175" i="45"/>
  <c r="AV175" i="45"/>
  <c r="AU175" i="45"/>
  <c r="AT175" i="45"/>
  <c r="AS175" i="45"/>
  <c r="AR175" i="45"/>
  <c r="AQ175" i="45"/>
  <c r="AP175" i="45"/>
  <c r="AO175" i="45"/>
  <c r="AI175" i="45"/>
  <c r="AH175" i="45"/>
  <c r="AG175" i="45"/>
  <c r="AF175" i="45"/>
  <c r="AE175" i="45"/>
  <c r="AD175" i="45"/>
  <c r="AC175" i="45"/>
  <c r="AB175" i="45"/>
  <c r="V175" i="45"/>
  <c r="U175" i="45"/>
  <c r="T175" i="45"/>
  <c r="S175" i="45"/>
  <c r="R175" i="45"/>
  <c r="Q175" i="45"/>
  <c r="P175" i="45"/>
  <c r="O175" i="45"/>
  <c r="I175" i="45"/>
  <c r="H175" i="45"/>
  <c r="G175" i="45"/>
  <c r="F175" i="45"/>
  <c r="E175" i="45"/>
  <c r="D175" i="45"/>
  <c r="C175" i="45"/>
  <c r="B175" i="45"/>
  <c r="CV174" i="45"/>
  <c r="CU174" i="45"/>
  <c r="CT174" i="45"/>
  <c r="CS174" i="45"/>
  <c r="CR174" i="45"/>
  <c r="CQ174" i="45"/>
  <c r="CP174" i="45"/>
  <c r="CO174" i="45"/>
  <c r="BV174" i="45"/>
  <c r="BU174" i="45"/>
  <c r="BT174" i="45"/>
  <c r="BS174" i="45"/>
  <c r="BR174" i="45"/>
  <c r="BQ174" i="45"/>
  <c r="BP174" i="45"/>
  <c r="BO174" i="45"/>
  <c r="BI174" i="45"/>
  <c r="BH174" i="45"/>
  <c r="BG174" i="45"/>
  <c r="BF174" i="45"/>
  <c r="BE174" i="45"/>
  <c r="BD174" i="45"/>
  <c r="BC174" i="45"/>
  <c r="BB174" i="45"/>
  <c r="AV174" i="45"/>
  <c r="AU174" i="45"/>
  <c r="AT174" i="45"/>
  <c r="AS174" i="45"/>
  <c r="AR174" i="45"/>
  <c r="AQ174" i="45"/>
  <c r="AP174" i="45"/>
  <c r="AO174" i="45"/>
  <c r="AI174" i="45"/>
  <c r="AH174" i="45"/>
  <c r="AG174" i="45"/>
  <c r="AF174" i="45"/>
  <c r="AE174" i="45"/>
  <c r="AD174" i="45"/>
  <c r="AC174" i="45"/>
  <c r="AB174" i="45"/>
  <c r="V174" i="45"/>
  <c r="U174" i="45"/>
  <c r="T174" i="45"/>
  <c r="S174" i="45"/>
  <c r="R174" i="45"/>
  <c r="Q174" i="45"/>
  <c r="P174" i="45"/>
  <c r="O174" i="45"/>
  <c r="I174" i="45"/>
  <c r="H174" i="45"/>
  <c r="G174" i="45"/>
  <c r="F174" i="45"/>
  <c r="E174" i="45"/>
  <c r="D174" i="45"/>
  <c r="C174" i="45"/>
  <c r="B174" i="45"/>
  <c r="CV173" i="45"/>
  <c r="CU173" i="45"/>
  <c r="CT173" i="45"/>
  <c r="CS173" i="45"/>
  <c r="CR173" i="45"/>
  <c r="CQ173" i="45"/>
  <c r="CP173" i="45"/>
  <c r="CO173" i="45"/>
  <c r="BV173" i="45"/>
  <c r="BU173" i="45"/>
  <c r="BT173" i="45"/>
  <c r="BS173" i="45"/>
  <c r="BR173" i="45"/>
  <c r="BQ173" i="45"/>
  <c r="BP173" i="45"/>
  <c r="BO173" i="45"/>
  <c r="BI173" i="45"/>
  <c r="BH173" i="45"/>
  <c r="BG173" i="45"/>
  <c r="BF173" i="45"/>
  <c r="BE173" i="45"/>
  <c r="BD173" i="45"/>
  <c r="BC173" i="45"/>
  <c r="BB173" i="45"/>
  <c r="AV173" i="45"/>
  <c r="AU173" i="45"/>
  <c r="AT173" i="45"/>
  <c r="AS173" i="45"/>
  <c r="AR173" i="45"/>
  <c r="AQ173" i="45"/>
  <c r="AP173" i="45"/>
  <c r="AO173" i="45"/>
  <c r="AI173" i="45"/>
  <c r="AH173" i="45"/>
  <c r="AG173" i="45"/>
  <c r="AF173" i="45"/>
  <c r="AE173" i="45"/>
  <c r="AD173" i="45"/>
  <c r="AC173" i="45"/>
  <c r="AB173" i="45"/>
  <c r="V173" i="45"/>
  <c r="U173" i="45"/>
  <c r="T173" i="45"/>
  <c r="S173" i="45"/>
  <c r="R173" i="45"/>
  <c r="Q173" i="45"/>
  <c r="P173" i="45"/>
  <c r="O173" i="45"/>
  <c r="I173" i="45"/>
  <c r="H173" i="45"/>
  <c r="G173" i="45"/>
  <c r="F173" i="45"/>
  <c r="E173" i="45"/>
  <c r="D173" i="45"/>
  <c r="C173" i="45"/>
  <c r="B173" i="45"/>
  <c r="CV172" i="45"/>
  <c r="CU172" i="45"/>
  <c r="CT172" i="45"/>
  <c r="CS172" i="45"/>
  <c r="CR172" i="45"/>
  <c r="CQ172" i="45"/>
  <c r="CP172" i="45"/>
  <c r="CO172" i="45"/>
  <c r="BV172" i="45"/>
  <c r="BU172" i="45"/>
  <c r="BT172" i="45"/>
  <c r="BS172" i="45"/>
  <c r="BR172" i="45"/>
  <c r="BQ172" i="45"/>
  <c r="BP172" i="45"/>
  <c r="BO172" i="45"/>
  <c r="BI172" i="45"/>
  <c r="BH172" i="45"/>
  <c r="BG172" i="45"/>
  <c r="BF172" i="45"/>
  <c r="BE172" i="45"/>
  <c r="BD172" i="45"/>
  <c r="BC172" i="45"/>
  <c r="BB172" i="45"/>
  <c r="AV172" i="45"/>
  <c r="AU172" i="45"/>
  <c r="AT172" i="45"/>
  <c r="AS172" i="45"/>
  <c r="AR172" i="45"/>
  <c r="AQ172" i="45"/>
  <c r="AP172" i="45"/>
  <c r="AO172" i="45"/>
  <c r="AI172" i="45"/>
  <c r="AH172" i="45"/>
  <c r="AG172" i="45"/>
  <c r="AF172" i="45"/>
  <c r="AE172" i="45"/>
  <c r="AD172" i="45"/>
  <c r="AC172" i="45"/>
  <c r="AB172" i="45"/>
  <c r="V172" i="45"/>
  <c r="U172" i="45"/>
  <c r="T172" i="45"/>
  <c r="S172" i="45"/>
  <c r="R172" i="45"/>
  <c r="Q172" i="45"/>
  <c r="P172" i="45"/>
  <c r="O172" i="45"/>
  <c r="I172" i="45"/>
  <c r="H172" i="45"/>
  <c r="G172" i="45"/>
  <c r="F172" i="45"/>
  <c r="E172" i="45"/>
  <c r="D172" i="45"/>
  <c r="C172" i="45"/>
  <c r="B172" i="45"/>
  <c r="CV171" i="45"/>
  <c r="CU171" i="45"/>
  <c r="CT171" i="45"/>
  <c r="CS171" i="45"/>
  <c r="CR171" i="45"/>
  <c r="CQ171" i="45"/>
  <c r="CP171" i="45"/>
  <c r="CO171" i="45"/>
  <c r="BV171" i="45"/>
  <c r="BU171" i="45"/>
  <c r="BT171" i="45"/>
  <c r="BS171" i="45"/>
  <c r="BR171" i="45"/>
  <c r="BQ171" i="45"/>
  <c r="BP171" i="45"/>
  <c r="BO171" i="45"/>
  <c r="BI171" i="45"/>
  <c r="BH171" i="45"/>
  <c r="BG171" i="45"/>
  <c r="BF171" i="45"/>
  <c r="BE171" i="45"/>
  <c r="BD171" i="45"/>
  <c r="BC171" i="45"/>
  <c r="BB171" i="45"/>
  <c r="AV171" i="45"/>
  <c r="AU171" i="45"/>
  <c r="AT171" i="45"/>
  <c r="AS171" i="45"/>
  <c r="AR171" i="45"/>
  <c r="AQ171" i="45"/>
  <c r="AP171" i="45"/>
  <c r="AO171" i="45"/>
  <c r="AI171" i="45"/>
  <c r="AH171" i="45"/>
  <c r="AG171" i="45"/>
  <c r="AF171" i="45"/>
  <c r="AE171" i="45"/>
  <c r="AD171" i="45"/>
  <c r="AC171" i="45"/>
  <c r="AB171" i="45"/>
  <c r="V171" i="45"/>
  <c r="U171" i="45"/>
  <c r="T171" i="45"/>
  <c r="S171" i="45"/>
  <c r="R171" i="45"/>
  <c r="Q171" i="45"/>
  <c r="P171" i="45"/>
  <c r="O171" i="45"/>
  <c r="I171" i="45"/>
  <c r="H171" i="45"/>
  <c r="G171" i="45"/>
  <c r="F171" i="45"/>
  <c r="E171" i="45"/>
  <c r="D171" i="45"/>
  <c r="C171" i="45"/>
  <c r="B171" i="45"/>
  <c r="CV170" i="45"/>
  <c r="CU170" i="45"/>
  <c r="CT170" i="45"/>
  <c r="CS170" i="45"/>
  <c r="CR170" i="45"/>
  <c r="CQ170" i="45"/>
  <c r="CP170" i="45"/>
  <c r="CO170" i="45"/>
  <c r="BV170" i="45"/>
  <c r="BU170" i="45"/>
  <c r="BT170" i="45"/>
  <c r="BS170" i="45"/>
  <c r="BR170" i="45"/>
  <c r="BQ170" i="45"/>
  <c r="BP170" i="45"/>
  <c r="BO170" i="45"/>
  <c r="BI170" i="45"/>
  <c r="BH170" i="45"/>
  <c r="BG170" i="45"/>
  <c r="BF170" i="45"/>
  <c r="BE170" i="45"/>
  <c r="BD170" i="45"/>
  <c r="BC170" i="45"/>
  <c r="BB170" i="45"/>
  <c r="AV170" i="45"/>
  <c r="AU170" i="45"/>
  <c r="AT170" i="45"/>
  <c r="AS170" i="45"/>
  <c r="AR170" i="45"/>
  <c r="AQ170" i="45"/>
  <c r="AP170" i="45"/>
  <c r="AO170" i="45"/>
  <c r="AI170" i="45"/>
  <c r="AH170" i="45"/>
  <c r="AG170" i="45"/>
  <c r="AF170" i="45"/>
  <c r="AE170" i="45"/>
  <c r="AD170" i="45"/>
  <c r="AC170" i="45"/>
  <c r="AB170" i="45"/>
  <c r="V170" i="45"/>
  <c r="U170" i="45"/>
  <c r="T170" i="45"/>
  <c r="S170" i="45"/>
  <c r="R170" i="45"/>
  <c r="Q170" i="45"/>
  <c r="P170" i="45"/>
  <c r="O170" i="45"/>
  <c r="I170" i="45"/>
  <c r="H170" i="45"/>
  <c r="G170" i="45"/>
  <c r="F170" i="45"/>
  <c r="E170" i="45"/>
  <c r="D170" i="45"/>
  <c r="C170" i="45"/>
  <c r="B170" i="45"/>
  <c r="CV169" i="45"/>
  <c r="CU169" i="45"/>
  <c r="CT169" i="45"/>
  <c r="CS169" i="45"/>
  <c r="CR169" i="45"/>
  <c r="CQ169" i="45"/>
  <c r="CP169" i="45"/>
  <c r="CO169" i="45"/>
  <c r="BV169" i="45"/>
  <c r="BU169" i="45"/>
  <c r="BT169" i="45"/>
  <c r="BS169" i="45"/>
  <c r="BR169" i="45"/>
  <c r="BQ169" i="45"/>
  <c r="BP169" i="45"/>
  <c r="BO169" i="45"/>
  <c r="BI169" i="45"/>
  <c r="BH169" i="45"/>
  <c r="BG169" i="45"/>
  <c r="BF169" i="45"/>
  <c r="BE169" i="45"/>
  <c r="BD169" i="45"/>
  <c r="BC169" i="45"/>
  <c r="BB169" i="45"/>
  <c r="AV169" i="45"/>
  <c r="AU169" i="45"/>
  <c r="AT169" i="45"/>
  <c r="AS169" i="45"/>
  <c r="AR169" i="45"/>
  <c r="AQ169" i="45"/>
  <c r="AP169" i="45"/>
  <c r="AO169" i="45"/>
  <c r="AI169" i="45"/>
  <c r="AH169" i="45"/>
  <c r="AG169" i="45"/>
  <c r="AF169" i="45"/>
  <c r="AE169" i="45"/>
  <c r="AD169" i="45"/>
  <c r="AC169" i="45"/>
  <c r="AB169" i="45"/>
  <c r="V169" i="45"/>
  <c r="U169" i="45"/>
  <c r="T169" i="45"/>
  <c r="S169" i="45"/>
  <c r="R169" i="45"/>
  <c r="Q169" i="45"/>
  <c r="P169" i="45"/>
  <c r="O169" i="45"/>
  <c r="I169" i="45"/>
  <c r="H169" i="45"/>
  <c r="G169" i="45"/>
  <c r="F169" i="45"/>
  <c r="E169" i="45"/>
  <c r="D169" i="45"/>
  <c r="C169" i="45"/>
  <c r="B169" i="45"/>
  <c r="CV168" i="45"/>
  <c r="CU168" i="45"/>
  <c r="CT168" i="45"/>
  <c r="CS168" i="45"/>
  <c r="CR168" i="45"/>
  <c r="CQ168" i="45"/>
  <c r="CP168" i="45"/>
  <c r="CO168" i="45"/>
  <c r="BV168" i="45"/>
  <c r="BU168" i="45"/>
  <c r="BT168" i="45"/>
  <c r="BS168" i="45"/>
  <c r="BR168" i="45"/>
  <c r="BQ168" i="45"/>
  <c r="BP168" i="45"/>
  <c r="BO168" i="45"/>
  <c r="BI168" i="45"/>
  <c r="BH168" i="45"/>
  <c r="BG168" i="45"/>
  <c r="BF168" i="45"/>
  <c r="BE168" i="45"/>
  <c r="BD168" i="45"/>
  <c r="BC168" i="45"/>
  <c r="BB168" i="45"/>
  <c r="AV168" i="45"/>
  <c r="AU168" i="45"/>
  <c r="AT168" i="45"/>
  <c r="AS168" i="45"/>
  <c r="AR168" i="45"/>
  <c r="AQ168" i="45"/>
  <c r="AP168" i="45"/>
  <c r="AO168" i="45"/>
  <c r="AI168" i="45"/>
  <c r="AH168" i="45"/>
  <c r="AG168" i="45"/>
  <c r="AF168" i="45"/>
  <c r="AE168" i="45"/>
  <c r="AD168" i="45"/>
  <c r="AC168" i="45"/>
  <c r="AB168" i="45"/>
  <c r="V168" i="45"/>
  <c r="U168" i="45"/>
  <c r="T168" i="45"/>
  <c r="S168" i="45"/>
  <c r="R168" i="45"/>
  <c r="Q168" i="45"/>
  <c r="P168" i="45"/>
  <c r="O168" i="45"/>
  <c r="I168" i="45"/>
  <c r="H168" i="45"/>
  <c r="G168" i="45"/>
  <c r="F168" i="45"/>
  <c r="E168" i="45"/>
  <c r="D168" i="45"/>
  <c r="C168" i="45"/>
  <c r="B168" i="45"/>
  <c r="CV167" i="45"/>
  <c r="CU167" i="45"/>
  <c r="CT167" i="45"/>
  <c r="CS167" i="45"/>
  <c r="CR167" i="45"/>
  <c r="CQ167" i="45"/>
  <c r="CP167" i="45"/>
  <c r="CO167" i="45"/>
  <c r="BV167" i="45"/>
  <c r="BU167" i="45"/>
  <c r="BT167" i="45"/>
  <c r="BS167" i="45"/>
  <c r="BR167" i="45"/>
  <c r="BQ167" i="45"/>
  <c r="BP167" i="45"/>
  <c r="BO167" i="45"/>
  <c r="BI167" i="45"/>
  <c r="BH167" i="45"/>
  <c r="BG167" i="45"/>
  <c r="BF167" i="45"/>
  <c r="BE167" i="45"/>
  <c r="BD167" i="45"/>
  <c r="BC167" i="45"/>
  <c r="BB167" i="45"/>
  <c r="AV167" i="45"/>
  <c r="AU167" i="45"/>
  <c r="AT167" i="45"/>
  <c r="AS167" i="45"/>
  <c r="AR167" i="45"/>
  <c r="AQ167" i="45"/>
  <c r="AP167" i="45"/>
  <c r="AO167" i="45"/>
  <c r="AI167" i="45"/>
  <c r="AH167" i="45"/>
  <c r="AG167" i="45"/>
  <c r="AF167" i="45"/>
  <c r="AE167" i="45"/>
  <c r="AD167" i="45"/>
  <c r="AC167" i="45"/>
  <c r="AB167" i="45"/>
  <c r="V167" i="45"/>
  <c r="U167" i="45"/>
  <c r="T167" i="45"/>
  <c r="S167" i="45"/>
  <c r="R167" i="45"/>
  <c r="Q167" i="45"/>
  <c r="P167" i="45"/>
  <c r="O167" i="45"/>
  <c r="I167" i="45"/>
  <c r="H167" i="45"/>
  <c r="G167" i="45"/>
  <c r="F167" i="45"/>
  <c r="E167" i="45"/>
  <c r="D167" i="45"/>
  <c r="C167" i="45"/>
  <c r="B167" i="45"/>
  <c r="CV166" i="45"/>
  <c r="CU166" i="45"/>
  <c r="CT166" i="45"/>
  <c r="CS166" i="45"/>
  <c r="CR166" i="45"/>
  <c r="CQ166" i="45"/>
  <c r="CP166" i="45"/>
  <c r="CO166" i="45"/>
  <c r="BV166" i="45"/>
  <c r="BU166" i="45"/>
  <c r="BT166" i="45"/>
  <c r="BS166" i="45"/>
  <c r="BR166" i="45"/>
  <c r="BQ166" i="45"/>
  <c r="BP166" i="45"/>
  <c r="BO166" i="45"/>
  <c r="BI166" i="45"/>
  <c r="BH166" i="45"/>
  <c r="BG166" i="45"/>
  <c r="BF166" i="45"/>
  <c r="BE166" i="45"/>
  <c r="BD166" i="45"/>
  <c r="BC166" i="45"/>
  <c r="BB166" i="45"/>
  <c r="AV166" i="45"/>
  <c r="AU166" i="45"/>
  <c r="AT166" i="45"/>
  <c r="AS166" i="45"/>
  <c r="AR166" i="45"/>
  <c r="AQ166" i="45"/>
  <c r="AP166" i="45"/>
  <c r="AO166" i="45"/>
  <c r="AI166" i="45"/>
  <c r="AH166" i="45"/>
  <c r="AG166" i="45"/>
  <c r="AF166" i="45"/>
  <c r="AE166" i="45"/>
  <c r="AD166" i="45"/>
  <c r="AC166" i="45"/>
  <c r="AB166" i="45"/>
  <c r="V166" i="45"/>
  <c r="U166" i="45"/>
  <c r="T166" i="45"/>
  <c r="S166" i="45"/>
  <c r="R166" i="45"/>
  <c r="Q166" i="45"/>
  <c r="P166" i="45"/>
  <c r="O166" i="45"/>
  <c r="I166" i="45"/>
  <c r="H166" i="45"/>
  <c r="G166" i="45"/>
  <c r="F166" i="45"/>
  <c r="E166" i="45"/>
  <c r="D166" i="45"/>
  <c r="C166" i="45"/>
  <c r="B166" i="45"/>
  <c r="CV165" i="45"/>
  <c r="CU165" i="45"/>
  <c r="CT165" i="45"/>
  <c r="CS165" i="45"/>
  <c r="CR165" i="45"/>
  <c r="CQ165" i="45"/>
  <c r="CP165" i="45"/>
  <c r="CO165" i="45"/>
  <c r="BV165" i="45"/>
  <c r="BU165" i="45"/>
  <c r="BT165" i="45"/>
  <c r="BS165" i="45"/>
  <c r="BR165" i="45"/>
  <c r="BQ165" i="45"/>
  <c r="BP165" i="45"/>
  <c r="BO165" i="45"/>
  <c r="BI165" i="45"/>
  <c r="BH165" i="45"/>
  <c r="BG165" i="45"/>
  <c r="BF165" i="45"/>
  <c r="BE165" i="45"/>
  <c r="BD165" i="45"/>
  <c r="BC165" i="45"/>
  <c r="BB165" i="45"/>
  <c r="AV165" i="45"/>
  <c r="AU165" i="45"/>
  <c r="AT165" i="45"/>
  <c r="AS165" i="45"/>
  <c r="AR165" i="45"/>
  <c r="AQ165" i="45"/>
  <c r="AP165" i="45"/>
  <c r="AO165" i="45"/>
  <c r="AI165" i="45"/>
  <c r="AH165" i="45"/>
  <c r="AG165" i="45"/>
  <c r="AF165" i="45"/>
  <c r="AE165" i="45"/>
  <c r="AD165" i="45"/>
  <c r="AC165" i="45"/>
  <c r="AB165" i="45"/>
  <c r="V165" i="45"/>
  <c r="U165" i="45"/>
  <c r="T165" i="45"/>
  <c r="S165" i="45"/>
  <c r="R165" i="45"/>
  <c r="Q165" i="45"/>
  <c r="P165" i="45"/>
  <c r="O165" i="45"/>
  <c r="I165" i="45"/>
  <c r="H165" i="45"/>
  <c r="G165" i="45"/>
  <c r="F165" i="45"/>
  <c r="E165" i="45"/>
  <c r="D165" i="45"/>
  <c r="C165" i="45"/>
  <c r="B165" i="45"/>
  <c r="CV164" i="45"/>
  <c r="CU164" i="45"/>
  <c r="CT164" i="45"/>
  <c r="CS164" i="45"/>
  <c r="CR164" i="45"/>
  <c r="CQ164" i="45"/>
  <c r="CP164" i="45"/>
  <c r="CO164" i="45"/>
  <c r="BV164" i="45"/>
  <c r="BU164" i="45"/>
  <c r="BT164" i="45"/>
  <c r="BS164" i="45"/>
  <c r="BR164" i="45"/>
  <c r="BQ164" i="45"/>
  <c r="BP164" i="45"/>
  <c r="BO164" i="45"/>
  <c r="BI164" i="45"/>
  <c r="BH164" i="45"/>
  <c r="BG164" i="45"/>
  <c r="BF164" i="45"/>
  <c r="BE164" i="45"/>
  <c r="BD164" i="45"/>
  <c r="BC164" i="45"/>
  <c r="BB164" i="45"/>
  <c r="AV164" i="45"/>
  <c r="AU164" i="45"/>
  <c r="AT164" i="45"/>
  <c r="AS164" i="45"/>
  <c r="AR164" i="45"/>
  <c r="AQ164" i="45"/>
  <c r="AP164" i="45"/>
  <c r="AO164" i="45"/>
  <c r="AI164" i="45"/>
  <c r="AH164" i="45"/>
  <c r="AG164" i="45"/>
  <c r="AF164" i="45"/>
  <c r="AE164" i="45"/>
  <c r="AD164" i="45"/>
  <c r="AC164" i="45"/>
  <c r="AB164" i="45"/>
  <c r="V164" i="45"/>
  <c r="U164" i="45"/>
  <c r="T164" i="45"/>
  <c r="S164" i="45"/>
  <c r="R164" i="45"/>
  <c r="Q164" i="45"/>
  <c r="P164" i="45"/>
  <c r="O164" i="45"/>
  <c r="I164" i="45"/>
  <c r="H164" i="45"/>
  <c r="G164" i="45"/>
  <c r="F164" i="45"/>
  <c r="E164" i="45"/>
  <c r="D164" i="45"/>
  <c r="C164" i="45"/>
  <c r="B164" i="45"/>
  <c r="CV163" i="45"/>
  <c r="CU163" i="45"/>
  <c r="CT163" i="45"/>
  <c r="CS163" i="45"/>
  <c r="CR163" i="45"/>
  <c r="CQ163" i="45"/>
  <c r="CP163" i="45"/>
  <c r="CO163" i="45"/>
  <c r="BV163" i="45"/>
  <c r="BU163" i="45"/>
  <c r="BT163" i="45"/>
  <c r="BS163" i="45"/>
  <c r="BR163" i="45"/>
  <c r="BQ163" i="45"/>
  <c r="BP163" i="45"/>
  <c r="BO163" i="45"/>
  <c r="BI163" i="45"/>
  <c r="BH163" i="45"/>
  <c r="BG163" i="45"/>
  <c r="BF163" i="45"/>
  <c r="BE163" i="45"/>
  <c r="BD163" i="45"/>
  <c r="BC163" i="45"/>
  <c r="BB163" i="45"/>
  <c r="AV163" i="45"/>
  <c r="AU163" i="45"/>
  <c r="AT163" i="45"/>
  <c r="AS163" i="45"/>
  <c r="AR163" i="45"/>
  <c r="AQ163" i="45"/>
  <c r="AP163" i="45"/>
  <c r="AO163" i="45"/>
  <c r="AI163" i="45"/>
  <c r="AH163" i="45"/>
  <c r="AG163" i="45"/>
  <c r="AF163" i="45"/>
  <c r="AE163" i="45"/>
  <c r="AD163" i="45"/>
  <c r="AC163" i="45"/>
  <c r="AB163" i="45"/>
  <c r="V163" i="45"/>
  <c r="U163" i="45"/>
  <c r="T163" i="45"/>
  <c r="S163" i="45"/>
  <c r="R163" i="45"/>
  <c r="Q163" i="45"/>
  <c r="P163" i="45"/>
  <c r="O163" i="45"/>
  <c r="I163" i="45"/>
  <c r="H163" i="45"/>
  <c r="G163" i="45"/>
  <c r="F163" i="45"/>
  <c r="E163" i="45"/>
  <c r="D163" i="45"/>
  <c r="C163" i="45"/>
  <c r="B163" i="45"/>
  <c r="CV162" i="45"/>
  <c r="CU162" i="45"/>
  <c r="CT162" i="45"/>
  <c r="CS162" i="45"/>
  <c r="CR162" i="45"/>
  <c r="CQ162" i="45"/>
  <c r="CP162" i="45"/>
  <c r="CO162" i="45"/>
  <c r="BV162" i="45"/>
  <c r="BU162" i="45"/>
  <c r="BT162" i="45"/>
  <c r="BS162" i="45"/>
  <c r="BR162" i="45"/>
  <c r="BQ162" i="45"/>
  <c r="BP162" i="45"/>
  <c r="BO162" i="45"/>
  <c r="BI162" i="45"/>
  <c r="BH162" i="45"/>
  <c r="BG162" i="45"/>
  <c r="BF162" i="45"/>
  <c r="BE162" i="45"/>
  <c r="BD162" i="45"/>
  <c r="BC162" i="45"/>
  <c r="BB162" i="45"/>
  <c r="AV162" i="45"/>
  <c r="AU162" i="45"/>
  <c r="AT162" i="45"/>
  <c r="AS162" i="45"/>
  <c r="AR162" i="45"/>
  <c r="AQ162" i="45"/>
  <c r="AP162" i="45"/>
  <c r="AO162" i="45"/>
  <c r="AI162" i="45"/>
  <c r="AH162" i="45"/>
  <c r="AG162" i="45"/>
  <c r="AF162" i="45"/>
  <c r="AE162" i="45"/>
  <c r="AD162" i="45"/>
  <c r="AC162" i="45"/>
  <c r="AB162" i="45"/>
  <c r="V162" i="45"/>
  <c r="U162" i="45"/>
  <c r="T162" i="45"/>
  <c r="S162" i="45"/>
  <c r="R162" i="45"/>
  <c r="Q162" i="45"/>
  <c r="P162" i="45"/>
  <c r="O162" i="45"/>
  <c r="I162" i="45"/>
  <c r="H162" i="45"/>
  <c r="G162" i="45"/>
  <c r="F162" i="45"/>
  <c r="E162" i="45"/>
  <c r="D162" i="45"/>
  <c r="C162" i="45"/>
  <c r="B162" i="45"/>
  <c r="CV161" i="45"/>
  <c r="CU161" i="45"/>
  <c r="CT161" i="45"/>
  <c r="CS161" i="45"/>
  <c r="CR161" i="45"/>
  <c r="CQ161" i="45"/>
  <c r="CP161" i="45"/>
  <c r="CO161" i="45"/>
  <c r="BV161" i="45"/>
  <c r="BU161" i="45"/>
  <c r="BT161" i="45"/>
  <c r="BS161" i="45"/>
  <c r="BR161" i="45"/>
  <c r="BQ161" i="45"/>
  <c r="BP161" i="45"/>
  <c r="BO161" i="45"/>
  <c r="BI161" i="45"/>
  <c r="BH161" i="45"/>
  <c r="BG161" i="45"/>
  <c r="BF161" i="45"/>
  <c r="BE161" i="45"/>
  <c r="BD161" i="45"/>
  <c r="BC161" i="45"/>
  <c r="BB161" i="45"/>
  <c r="AV161" i="45"/>
  <c r="AU161" i="45"/>
  <c r="AT161" i="45"/>
  <c r="AS161" i="45"/>
  <c r="AR161" i="45"/>
  <c r="AQ161" i="45"/>
  <c r="AP161" i="45"/>
  <c r="AO161" i="45"/>
  <c r="AI161" i="45"/>
  <c r="AH161" i="45"/>
  <c r="AG161" i="45"/>
  <c r="AF161" i="45"/>
  <c r="AE161" i="45"/>
  <c r="AD161" i="45"/>
  <c r="AC161" i="45"/>
  <c r="AB161" i="45"/>
  <c r="V161" i="45"/>
  <c r="U161" i="45"/>
  <c r="T161" i="45"/>
  <c r="S161" i="45"/>
  <c r="R161" i="45"/>
  <c r="Q161" i="45"/>
  <c r="P161" i="45"/>
  <c r="O161" i="45"/>
  <c r="I161" i="45"/>
  <c r="H161" i="45"/>
  <c r="G161" i="45"/>
  <c r="F161" i="45"/>
  <c r="E161" i="45"/>
  <c r="D161" i="45"/>
  <c r="C161" i="45"/>
  <c r="B161" i="45"/>
  <c r="CV160" i="45"/>
  <c r="CU160" i="45"/>
  <c r="CT160" i="45"/>
  <c r="CS160" i="45"/>
  <c r="CR160" i="45"/>
  <c r="CQ160" i="45"/>
  <c r="CP160" i="45"/>
  <c r="CO160" i="45"/>
  <c r="BV160" i="45"/>
  <c r="BU160" i="45"/>
  <c r="BT160" i="45"/>
  <c r="BS160" i="45"/>
  <c r="BR160" i="45"/>
  <c r="BQ160" i="45"/>
  <c r="BP160" i="45"/>
  <c r="BO160" i="45"/>
  <c r="BI160" i="45"/>
  <c r="BH160" i="45"/>
  <c r="BG160" i="45"/>
  <c r="BF160" i="45"/>
  <c r="BE160" i="45"/>
  <c r="BD160" i="45"/>
  <c r="BC160" i="45"/>
  <c r="BB160" i="45"/>
  <c r="AV160" i="45"/>
  <c r="AU160" i="45"/>
  <c r="AT160" i="45"/>
  <c r="AS160" i="45"/>
  <c r="AR160" i="45"/>
  <c r="AQ160" i="45"/>
  <c r="AP160" i="45"/>
  <c r="AO160" i="45"/>
  <c r="AI160" i="45"/>
  <c r="AH160" i="45"/>
  <c r="AG160" i="45"/>
  <c r="AF160" i="45"/>
  <c r="AE160" i="45"/>
  <c r="AD160" i="45"/>
  <c r="AC160" i="45"/>
  <c r="AB160" i="45"/>
  <c r="V160" i="45"/>
  <c r="U160" i="45"/>
  <c r="T160" i="45"/>
  <c r="S160" i="45"/>
  <c r="R160" i="45"/>
  <c r="Q160" i="45"/>
  <c r="P160" i="45"/>
  <c r="O160" i="45"/>
  <c r="I160" i="45"/>
  <c r="H160" i="45"/>
  <c r="G160" i="45"/>
  <c r="F160" i="45"/>
  <c r="E160" i="45"/>
  <c r="D160" i="45"/>
  <c r="C160" i="45"/>
  <c r="B160" i="45"/>
  <c r="CV159" i="45"/>
  <c r="CU159" i="45"/>
  <c r="CT159" i="45"/>
  <c r="CS159" i="45"/>
  <c r="CR159" i="45"/>
  <c r="CQ159" i="45"/>
  <c r="CP159" i="45"/>
  <c r="CO159" i="45"/>
  <c r="BV159" i="45"/>
  <c r="BU159" i="45"/>
  <c r="BT159" i="45"/>
  <c r="BS159" i="45"/>
  <c r="BR159" i="45"/>
  <c r="BQ159" i="45"/>
  <c r="BP159" i="45"/>
  <c r="BO159" i="45"/>
  <c r="BI159" i="45"/>
  <c r="BH159" i="45"/>
  <c r="BG159" i="45"/>
  <c r="BF159" i="45"/>
  <c r="BE159" i="45"/>
  <c r="BD159" i="45"/>
  <c r="BC159" i="45"/>
  <c r="BB159" i="45"/>
  <c r="AV159" i="45"/>
  <c r="AU159" i="45"/>
  <c r="AT159" i="45"/>
  <c r="AS159" i="45"/>
  <c r="AR159" i="45"/>
  <c r="AQ159" i="45"/>
  <c r="AP159" i="45"/>
  <c r="AO159" i="45"/>
  <c r="AI159" i="45"/>
  <c r="AH159" i="45"/>
  <c r="AG159" i="45"/>
  <c r="AF159" i="45"/>
  <c r="AE159" i="45"/>
  <c r="AD159" i="45"/>
  <c r="AC159" i="45"/>
  <c r="AB159" i="45"/>
  <c r="V159" i="45"/>
  <c r="U159" i="45"/>
  <c r="T159" i="45"/>
  <c r="S159" i="45"/>
  <c r="R159" i="45"/>
  <c r="Q159" i="45"/>
  <c r="P159" i="45"/>
  <c r="O159" i="45"/>
  <c r="I159" i="45"/>
  <c r="H159" i="45"/>
  <c r="G159" i="45"/>
  <c r="F159" i="45"/>
  <c r="E159" i="45"/>
  <c r="D159" i="45"/>
  <c r="C159" i="45"/>
  <c r="B159" i="45"/>
  <c r="CV158" i="45"/>
  <c r="CU158" i="45"/>
  <c r="CT158" i="45"/>
  <c r="CS158" i="45"/>
  <c r="CR158" i="45"/>
  <c r="CQ158" i="45"/>
  <c r="CP158" i="45"/>
  <c r="CO158" i="45"/>
  <c r="BV158" i="45"/>
  <c r="BU158" i="45"/>
  <c r="BT158" i="45"/>
  <c r="BS158" i="45"/>
  <c r="BR158" i="45"/>
  <c r="BQ158" i="45"/>
  <c r="BP158" i="45"/>
  <c r="BO158" i="45"/>
  <c r="BI158" i="45"/>
  <c r="BH158" i="45"/>
  <c r="BG158" i="45"/>
  <c r="BF158" i="45"/>
  <c r="BE158" i="45"/>
  <c r="BD158" i="45"/>
  <c r="BC158" i="45"/>
  <c r="BB158" i="45"/>
  <c r="AV158" i="45"/>
  <c r="AU158" i="45"/>
  <c r="AT158" i="45"/>
  <c r="AS158" i="45"/>
  <c r="AR158" i="45"/>
  <c r="AQ158" i="45"/>
  <c r="AP158" i="45"/>
  <c r="AO158" i="45"/>
  <c r="AI158" i="45"/>
  <c r="AH158" i="45"/>
  <c r="AG158" i="45"/>
  <c r="AF158" i="45"/>
  <c r="AE158" i="45"/>
  <c r="AD158" i="45"/>
  <c r="AC158" i="45"/>
  <c r="AB158" i="45"/>
  <c r="V158" i="45"/>
  <c r="U158" i="45"/>
  <c r="T158" i="45"/>
  <c r="S158" i="45"/>
  <c r="R158" i="45"/>
  <c r="Q158" i="45"/>
  <c r="P158" i="45"/>
  <c r="O158" i="45"/>
  <c r="I158" i="45"/>
  <c r="H158" i="45"/>
  <c r="G158" i="45"/>
  <c r="F158" i="45"/>
  <c r="E158" i="45"/>
  <c r="D158" i="45"/>
  <c r="C158" i="45"/>
  <c r="B158" i="45"/>
  <c r="CV157" i="45"/>
  <c r="CU157" i="45"/>
  <c r="CT157" i="45"/>
  <c r="CS157" i="45"/>
  <c r="CR157" i="45"/>
  <c r="CQ157" i="45"/>
  <c r="CP157" i="45"/>
  <c r="CO157" i="45"/>
  <c r="BV157" i="45"/>
  <c r="BU157" i="45"/>
  <c r="BT157" i="45"/>
  <c r="BS157" i="45"/>
  <c r="BR157" i="45"/>
  <c r="BQ157" i="45"/>
  <c r="BP157" i="45"/>
  <c r="BO157" i="45"/>
  <c r="BI157" i="45"/>
  <c r="BH157" i="45"/>
  <c r="BG157" i="45"/>
  <c r="BF157" i="45"/>
  <c r="BE157" i="45"/>
  <c r="BD157" i="45"/>
  <c r="BC157" i="45"/>
  <c r="BB157" i="45"/>
  <c r="AV157" i="45"/>
  <c r="AU157" i="45"/>
  <c r="AT157" i="45"/>
  <c r="AS157" i="45"/>
  <c r="AR157" i="45"/>
  <c r="AQ157" i="45"/>
  <c r="AP157" i="45"/>
  <c r="AO157" i="45"/>
  <c r="AI157" i="45"/>
  <c r="AH157" i="45"/>
  <c r="AG157" i="45"/>
  <c r="AF157" i="45"/>
  <c r="AE157" i="45"/>
  <c r="AD157" i="45"/>
  <c r="AC157" i="45"/>
  <c r="AB157" i="45"/>
  <c r="V157" i="45"/>
  <c r="U157" i="45"/>
  <c r="T157" i="45"/>
  <c r="S157" i="45"/>
  <c r="R157" i="45"/>
  <c r="Q157" i="45"/>
  <c r="P157" i="45"/>
  <c r="O157" i="45"/>
  <c r="I157" i="45"/>
  <c r="H157" i="45"/>
  <c r="G157" i="45"/>
  <c r="F157" i="45"/>
  <c r="E157" i="45"/>
  <c r="D157" i="45"/>
  <c r="C157" i="45"/>
  <c r="B157" i="45"/>
  <c r="CV156" i="45"/>
  <c r="CU156" i="45"/>
  <c r="CT156" i="45"/>
  <c r="CS156" i="45"/>
  <c r="CR156" i="45"/>
  <c r="CQ156" i="45"/>
  <c r="CP156" i="45"/>
  <c r="CO156" i="45"/>
  <c r="BV156" i="45"/>
  <c r="BU156" i="45"/>
  <c r="BT156" i="45"/>
  <c r="BS156" i="45"/>
  <c r="BR156" i="45"/>
  <c r="BQ156" i="45"/>
  <c r="BP156" i="45"/>
  <c r="BO156" i="45"/>
  <c r="BI156" i="45"/>
  <c r="BH156" i="45"/>
  <c r="BG156" i="45"/>
  <c r="BF156" i="45"/>
  <c r="BE156" i="45"/>
  <c r="BD156" i="45"/>
  <c r="BC156" i="45"/>
  <c r="BB156" i="45"/>
  <c r="AV156" i="45"/>
  <c r="AU156" i="45"/>
  <c r="AT156" i="45"/>
  <c r="AS156" i="45"/>
  <c r="AR156" i="45"/>
  <c r="AQ156" i="45"/>
  <c r="AP156" i="45"/>
  <c r="AO156" i="45"/>
  <c r="AI156" i="45"/>
  <c r="AH156" i="45"/>
  <c r="AG156" i="45"/>
  <c r="AF156" i="45"/>
  <c r="AE156" i="45"/>
  <c r="AD156" i="45"/>
  <c r="AC156" i="45"/>
  <c r="AB156" i="45"/>
  <c r="V156" i="45"/>
  <c r="U156" i="45"/>
  <c r="T156" i="45"/>
  <c r="S156" i="45"/>
  <c r="R156" i="45"/>
  <c r="Q156" i="45"/>
  <c r="P156" i="45"/>
  <c r="O156" i="45"/>
  <c r="I156" i="45"/>
  <c r="H156" i="45"/>
  <c r="G156" i="45"/>
  <c r="F156" i="45"/>
  <c r="E156" i="45"/>
  <c r="D156" i="45"/>
  <c r="C156" i="45"/>
  <c r="B156" i="45"/>
  <c r="CV155" i="45"/>
  <c r="CU155" i="45"/>
  <c r="CT155" i="45"/>
  <c r="CS155" i="45"/>
  <c r="CR155" i="45"/>
  <c r="CQ155" i="45"/>
  <c r="CP155" i="45"/>
  <c r="CO155" i="45"/>
  <c r="BV155" i="45"/>
  <c r="BU155" i="45"/>
  <c r="BT155" i="45"/>
  <c r="BS155" i="45"/>
  <c r="BR155" i="45"/>
  <c r="BQ155" i="45"/>
  <c r="BP155" i="45"/>
  <c r="BO155" i="45"/>
  <c r="BI155" i="45"/>
  <c r="BH155" i="45"/>
  <c r="BG155" i="45"/>
  <c r="BF155" i="45"/>
  <c r="BE155" i="45"/>
  <c r="BD155" i="45"/>
  <c r="BC155" i="45"/>
  <c r="BB155" i="45"/>
  <c r="AV155" i="45"/>
  <c r="AU155" i="45"/>
  <c r="AT155" i="45"/>
  <c r="AS155" i="45"/>
  <c r="AR155" i="45"/>
  <c r="AQ155" i="45"/>
  <c r="AP155" i="45"/>
  <c r="AO155" i="45"/>
  <c r="AI155" i="45"/>
  <c r="AH155" i="45"/>
  <c r="AG155" i="45"/>
  <c r="AF155" i="45"/>
  <c r="AE155" i="45"/>
  <c r="AD155" i="45"/>
  <c r="AC155" i="45"/>
  <c r="AB155" i="45"/>
  <c r="V155" i="45"/>
  <c r="U155" i="45"/>
  <c r="T155" i="45"/>
  <c r="S155" i="45"/>
  <c r="R155" i="45"/>
  <c r="Q155" i="45"/>
  <c r="P155" i="45"/>
  <c r="O155" i="45"/>
  <c r="I155" i="45"/>
  <c r="H155" i="45"/>
  <c r="G155" i="45"/>
  <c r="F155" i="45"/>
  <c r="E155" i="45"/>
  <c r="D155" i="45"/>
  <c r="C155" i="45"/>
  <c r="B155" i="45"/>
  <c r="CV154" i="45"/>
  <c r="CU154" i="45"/>
  <c r="CT154" i="45"/>
  <c r="CS154" i="45"/>
  <c r="CR154" i="45"/>
  <c r="CQ154" i="45"/>
  <c r="CP154" i="45"/>
  <c r="CO154" i="45"/>
  <c r="BV154" i="45"/>
  <c r="BU154" i="45"/>
  <c r="BT154" i="45"/>
  <c r="BS154" i="45"/>
  <c r="BR154" i="45"/>
  <c r="BQ154" i="45"/>
  <c r="BP154" i="45"/>
  <c r="BO154" i="45"/>
  <c r="BI154" i="45"/>
  <c r="BH154" i="45"/>
  <c r="BG154" i="45"/>
  <c r="BF154" i="45"/>
  <c r="BE154" i="45"/>
  <c r="BD154" i="45"/>
  <c r="BC154" i="45"/>
  <c r="BB154" i="45"/>
  <c r="AV154" i="45"/>
  <c r="AU154" i="45"/>
  <c r="AT154" i="45"/>
  <c r="AS154" i="45"/>
  <c r="AR154" i="45"/>
  <c r="AQ154" i="45"/>
  <c r="AP154" i="45"/>
  <c r="AO154" i="45"/>
  <c r="AI154" i="45"/>
  <c r="AH154" i="45"/>
  <c r="AG154" i="45"/>
  <c r="AF154" i="45"/>
  <c r="AE154" i="45"/>
  <c r="AD154" i="45"/>
  <c r="AC154" i="45"/>
  <c r="AB154" i="45"/>
  <c r="V154" i="45"/>
  <c r="U154" i="45"/>
  <c r="T154" i="45"/>
  <c r="S154" i="45"/>
  <c r="R154" i="45"/>
  <c r="Q154" i="45"/>
  <c r="P154" i="45"/>
  <c r="O154" i="45"/>
  <c r="I154" i="45"/>
  <c r="H154" i="45"/>
  <c r="G154" i="45"/>
  <c r="F154" i="45"/>
  <c r="E154" i="45"/>
  <c r="D154" i="45"/>
  <c r="C154" i="45"/>
  <c r="B154" i="45"/>
  <c r="CV153" i="45"/>
  <c r="CU153" i="45"/>
  <c r="CT153" i="45"/>
  <c r="CS153" i="45"/>
  <c r="CR153" i="45"/>
  <c r="CQ153" i="45"/>
  <c r="CP153" i="45"/>
  <c r="CO153" i="45"/>
  <c r="BV153" i="45"/>
  <c r="BU153" i="45"/>
  <c r="BT153" i="45"/>
  <c r="BS153" i="45"/>
  <c r="BR153" i="45"/>
  <c r="BQ153" i="45"/>
  <c r="BP153" i="45"/>
  <c r="BO153" i="45"/>
  <c r="BI153" i="45"/>
  <c r="BH153" i="45"/>
  <c r="BG153" i="45"/>
  <c r="BF153" i="45"/>
  <c r="BE153" i="45"/>
  <c r="BD153" i="45"/>
  <c r="BC153" i="45"/>
  <c r="BB153" i="45"/>
  <c r="AV153" i="45"/>
  <c r="AU153" i="45"/>
  <c r="AT153" i="45"/>
  <c r="AS153" i="45"/>
  <c r="AR153" i="45"/>
  <c r="AQ153" i="45"/>
  <c r="AP153" i="45"/>
  <c r="AO153" i="45"/>
  <c r="AI153" i="45"/>
  <c r="AH153" i="45"/>
  <c r="AG153" i="45"/>
  <c r="AF153" i="45"/>
  <c r="AE153" i="45"/>
  <c r="AD153" i="45"/>
  <c r="AC153" i="45"/>
  <c r="AB153" i="45"/>
  <c r="V153" i="45"/>
  <c r="U153" i="45"/>
  <c r="T153" i="45"/>
  <c r="S153" i="45"/>
  <c r="R153" i="45"/>
  <c r="Q153" i="45"/>
  <c r="P153" i="45"/>
  <c r="O153" i="45"/>
  <c r="I153" i="45"/>
  <c r="H153" i="45"/>
  <c r="G153" i="45"/>
  <c r="F153" i="45"/>
  <c r="E153" i="45"/>
  <c r="D153" i="45"/>
  <c r="C153" i="45"/>
  <c r="B153" i="45"/>
  <c r="CV152" i="45"/>
  <c r="CU152" i="45"/>
  <c r="CT152" i="45"/>
  <c r="CS152" i="45"/>
  <c r="CR152" i="45"/>
  <c r="CQ152" i="45"/>
  <c r="CP152" i="45"/>
  <c r="CO152" i="45"/>
  <c r="BV152" i="45"/>
  <c r="BU152" i="45"/>
  <c r="BT152" i="45"/>
  <c r="BS152" i="45"/>
  <c r="BR152" i="45"/>
  <c r="BQ152" i="45"/>
  <c r="BP152" i="45"/>
  <c r="BO152" i="45"/>
  <c r="BI152" i="45"/>
  <c r="BH152" i="45"/>
  <c r="BG152" i="45"/>
  <c r="BF152" i="45"/>
  <c r="BE152" i="45"/>
  <c r="BD152" i="45"/>
  <c r="BC152" i="45"/>
  <c r="BB152" i="45"/>
  <c r="AV152" i="45"/>
  <c r="AU152" i="45"/>
  <c r="AT152" i="45"/>
  <c r="AS152" i="45"/>
  <c r="AR152" i="45"/>
  <c r="AQ152" i="45"/>
  <c r="AP152" i="45"/>
  <c r="AO152" i="45"/>
  <c r="AI152" i="45"/>
  <c r="AH152" i="45"/>
  <c r="AG152" i="45"/>
  <c r="AF152" i="45"/>
  <c r="AE152" i="45"/>
  <c r="AD152" i="45"/>
  <c r="AC152" i="45"/>
  <c r="AB152" i="45"/>
  <c r="V152" i="45"/>
  <c r="U152" i="45"/>
  <c r="T152" i="45"/>
  <c r="S152" i="45"/>
  <c r="R152" i="45"/>
  <c r="Q152" i="45"/>
  <c r="P152" i="45"/>
  <c r="O152" i="45"/>
  <c r="I152" i="45"/>
  <c r="H152" i="45"/>
  <c r="G152" i="45"/>
  <c r="F152" i="45"/>
  <c r="E152" i="45"/>
  <c r="D152" i="45"/>
  <c r="C152" i="45"/>
  <c r="B152" i="45"/>
  <c r="CV151" i="45"/>
  <c r="CU151" i="45"/>
  <c r="CT151" i="45"/>
  <c r="CS151" i="45"/>
  <c r="CR151" i="45"/>
  <c r="CQ151" i="45"/>
  <c r="CP151" i="45"/>
  <c r="CO151" i="45"/>
  <c r="BV151" i="45"/>
  <c r="BU151" i="45"/>
  <c r="BT151" i="45"/>
  <c r="BS151" i="45"/>
  <c r="BR151" i="45"/>
  <c r="BQ151" i="45"/>
  <c r="BP151" i="45"/>
  <c r="BO151" i="45"/>
  <c r="BI151" i="45"/>
  <c r="BH151" i="45"/>
  <c r="BG151" i="45"/>
  <c r="BF151" i="45"/>
  <c r="BE151" i="45"/>
  <c r="BD151" i="45"/>
  <c r="BC151" i="45"/>
  <c r="BB151" i="45"/>
  <c r="AV151" i="45"/>
  <c r="AU151" i="45"/>
  <c r="AT151" i="45"/>
  <c r="AS151" i="45"/>
  <c r="AR151" i="45"/>
  <c r="AQ151" i="45"/>
  <c r="AP151" i="45"/>
  <c r="AO151" i="45"/>
  <c r="AI151" i="45"/>
  <c r="AH151" i="45"/>
  <c r="AG151" i="45"/>
  <c r="AF151" i="45"/>
  <c r="AE151" i="45"/>
  <c r="AD151" i="45"/>
  <c r="AC151" i="45"/>
  <c r="AB151" i="45"/>
  <c r="V151" i="45"/>
  <c r="U151" i="45"/>
  <c r="T151" i="45"/>
  <c r="S151" i="45"/>
  <c r="R151" i="45"/>
  <c r="Q151" i="45"/>
  <c r="P151" i="45"/>
  <c r="O151" i="45"/>
  <c r="I151" i="45"/>
  <c r="H151" i="45"/>
  <c r="G151" i="45"/>
  <c r="F151" i="45"/>
  <c r="E151" i="45"/>
  <c r="D151" i="45"/>
  <c r="C151" i="45"/>
  <c r="B151" i="45"/>
  <c r="CV150" i="45"/>
  <c r="CU150" i="45"/>
  <c r="CT150" i="45"/>
  <c r="CS150" i="45"/>
  <c r="CR150" i="45"/>
  <c r="CQ150" i="45"/>
  <c r="CP150" i="45"/>
  <c r="CO150" i="45"/>
  <c r="BV150" i="45"/>
  <c r="BU150" i="45"/>
  <c r="BT150" i="45"/>
  <c r="BS150" i="45"/>
  <c r="BR150" i="45"/>
  <c r="BQ150" i="45"/>
  <c r="BP150" i="45"/>
  <c r="BO150" i="45"/>
  <c r="BI150" i="45"/>
  <c r="BH150" i="45"/>
  <c r="BG150" i="45"/>
  <c r="BF150" i="45"/>
  <c r="BE150" i="45"/>
  <c r="BD150" i="45"/>
  <c r="BC150" i="45"/>
  <c r="BB150" i="45"/>
  <c r="AV150" i="45"/>
  <c r="AU150" i="45"/>
  <c r="AT150" i="45"/>
  <c r="AS150" i="45"/>
  <c r="AR150" i="45"/>
  <c r="AQ150" i="45"/>
  <c r="AP150" i="45"/>
  <c r="AO150" i="45"/>
  <c r="AI150" i="45"/>
  <c r="AH150" i="45"/>
  <c r="AG150" i="45"/>
  <c r="AF150" i="45"/>
  <c r="AE150" i="45"/>
  <c r="AD150" i="45"/>
  <c r="AC150" i="45"/>
  <c r="AB150" i="45"/>
  <c r="V150" i="45"/>
  <c r="U150" i="45"/>
  <c r="T150" i="45"/>
  <c r="S150" i="45"/>
  <c r="R150" i="45"/>
  <c r="Q150" i="45"/>
  <c r="P150" i="45"/>
  <c r="O150" i="45"/>
  <c r="I150" i="45"/>
  <c r="H150" i="45"/>
  <c r="G150" i="45"/>
  <c r="F150" i="45"/>
  <c r="E150" i="45"/>
  <c r="D150" i="45"/>
  <c r="C150" i="45"/>
  <c r="B150" i="45"/>
  <c r="CV149" i="45"/>
  <c r="CU149" i="45"/>
  <c r="CT149" i="45"/>
  <c r="CS149" i="45"/>
  <c r="CR149" i="45"/>
  <c r="CQ149" i="45"/>
  <c r="CP149" i="45"/>
  <c r="CO149" i="45"/>
  <c r="BV149" i="45"/>
  <c r="BU149" i="45"/>
  <c r="BT149" i="45"/>
  <c r="BS149" i="45"/>
  <c r="BR149" i="45"/>
  <c r="BQ149" i="45"/>
  <c r="BP149" i="45"/>
  <c r="BO149" i="45"/>
  <c r="BI149" i="45"/>
  <c r="BH149" i="45"/>
  <c r="BG149" i="45"/>
  <c r="BF149" i="45"/>
  <c r="BE149" i="45"/>
  <c r="BD149" i="45"/>
  <c r="BC149" i="45"/>
  <c r="BB149" i="45"/>
  <c r="AV149" i="45"/>
  <c r="AU149" i="45"/>
  <c r="AT149" i="45"/>
  <c r="AS149" i="45"/>
  <c r="AR149" i="45"/>
  <c r="AQ149" i="45"/>
  <c r="AP149" i="45"/>
  <c r="AO149" i="45"/>
  <c r="AI149" i="45"/>
  <c r="AH149" i="45"/>
  <c r="AG149" i="45"/>
  <c r="AF149" i="45"/>
  <c r="AE149" i="45"/>
  <c r="AD149" i="45"/>
  <c r="AC149" i="45"/>
  <c r="AB149" i="45"/>
  <c r="V149" i="45"/>
  <c r="U149" i="45"/>
  <c r="T149" i="45"/>
  <c r="S149" i="45"/>
  <c r="R149" i="45"/>
  <c r="Q149" i="45"/>
  <c r="P149" i="45"/>
  <c r="O149" i="45"/>
  <c r="I149" i="45"/>
  <c r="H149" i="45"/>
  <c r="G149" i="45"/>
  <c r="F149" i="45"/>
  <c r="E149" i="45"/>
  <c r="D149" i="45"/>
  <c r="C149" i="45"/>
  <c r="B149" i="45"/>
  <c r="CV148" i="45"/>
  <c r="CU148" i="45"/>
  <c r="CT148" i="45"/>
  <c r="CS148" i="45"/>
  <c r="CR148" i="45"/>
  <c r="CQ148" i="45"/>
  <c r="CP148" i="45"/>
  <c r="CO148" i="45"/>
  <c r="BV148" i="45"/>
  <c r="BU148" i="45"/>
  <c r="BT148" i="45"/>
  <c r="BS148" i="45"/>
  <c r="BR148" i="45"/>
  <c r="BQ148" i="45"/>
  <c r="BP148" i="45"/>
  <c r="BO148" i="45"/>
  <c r="BI148" i="45"/>
  <c r="BH148" i="45"/>
  <c r="BG148" i="45"/>
  <c r="BF148" i="45"/>
  <c r="BE148" i="45"/>
  <c r="BD148" i="45"/>
  <c r="BC148" i="45"/>
  <c r="BB148" i="45"/>
  <c r="AV148" i="45"/>
  <c r="AU148" i="45"/>
  <c r="AT148" i="45"/>
  <c r="AS148" i="45"/>
  <c r="AR148" i="45"/>
  <c r="AQ148" i="45"/>
  <c r="AP148" i="45"/>
  <c r="AO148" i="45"/>
  <c r="AI148" i="45"/>
  <c r="AH148" i="45"/>
  <c r="AG148" i="45"/>
  <c r="AF148" i="45"/>
  <c r="AE148" i="45"/>
  <c r="AD148" i="45"/>
  <c r="AC148" i="45"/>
  <c r="AB148" i="45"/>
  <c r="V148" i="45"/>
  <c r="U148" i="45"/>
  <c r="T148" i="45"/>
  <c r="S148" i="45"/>
  <c r="R148" i="45"/>
  <c r="Q148" i="45"/>
  <c r="P148" i="45"/>
  <c r="O148" i="45"/>
  <c r="I148" i="45"/>
  <c r="H148" i="45"/>
  <c r="G148" i="45"/>
  <c r="F148" i="45"/>
  <c r="E148" i="45"/>
  <c r="D148" i="45"/>
  <c r="C148" i="45"/>
  <c r="B148" i="45"/>
  <c r="CV147" i="45"/>
  <c r="CU147" i="45"/>
  <c r="CT147" i="45"/>
  <c r="CS147" i="45"/>
  <c r="CR147" i="45"/>
  <c r="CQ147" i="45"/>
  <c r="CP147" i="45"/>
  <c r="CO147" i="45"/>
  <c r="BV147" i="45"/>
  <c r="BU147" i="45"/>
  <c r="BT147" i="45"/>
  <c r="BS147" i="45"/>
  <c r="BR147" i="45"/>
  <c r="BQ147" i="45"/>
  <c r="BP147" i="45"/>
  <c r="BO147" i="45"/>
  <c r="BI147" i="45"/>
  <c r="BH147" i="45"/>
  <c r="BG147" i="45"/>
  <c r="BF147" i="45"/>
  <c r="BE147" i="45"/>
  <c r="BD147" i="45"/>
  <c r="BC147" i="45"/>
  <c r="BB147" i="45"/>
  <c r="AV147" i="45"/>
  <c r="AU147" i="45"/>
  <c r="AT147" i="45"/>
  <c r="AS147" i="45"/>
  <c r="AR147" i="45"/>
  <c r="AQ147" i="45"/>
  <c r="AP147" i="45"/>
  <c r="AO147" i="45"/>
  <c r="AI147" i="45"/>
  <c r="AH147" i="45"/>
  <c r="AG147" i="45"/>
  <c r="AF147" i="45"/>
  <c r="AE147" i="45"/>
  <c r="AD147" i="45"/>
  <c r="AC147" i="45"/>
  <c r="AB147" i="45"/>
  <c r="V147" i="45"/>
  <c r="U147" i="45"/>
  <c r="T147" i="45"/>
  <c r="S147" i="45"/>
  <c r="R147" i="45"/>
  <c r="Q147" i="45"/>
  <c r="P147" i="45"/>
  <c r="O147" i="45"/>
  <c r="I147" i="45"/>
  <c r="H147" i="45"/>
  <c r="G147" i="45"/>
  <c r="F147" i="45"/>
  <c r="E147" i="45"/>
  <c r="D147" i="45"/>
  <c r="C147" i="45"/>
  <c r="B147" i="45"/>
  <c r="CV146" i="45"/>
  <c r="CU146" i="45"/>
  <c r="CT146" i="45"/>
  <c r="CS146" i="45"/>
  <c r="CR146" i="45"/>
  <c r="CQ146" i="45"/>
  <c r="CP146" i="45"/>
  <c r="CO146" i="45"/>
  <c r="BV146" i="45"/>
  <c r="BU146" i="45"/>
  <c r="BT146" i="45"/>
  <c r="BS146" i="45"/>
  <c r="BR146" i="45"/>
  <c r="BQ146" i="45"/>
  <c r="BP146" i="45"/>
  <c r="BO146" i="45"/>
  <c r="BI146" i="45"/>
  <c r="BH146" i="45"/>
  <c r="BG146" i="45"/>
  <c r="BF146" i="45"/>
  <c r="BE146" i="45"/>
  <c r="BD146" i="45"/>
  <c r="BC146" i="45"/>
  <c r="BB146" i="45"/>
  <c r="AV146" i="45"/>
  <c r="AU146" i="45"/>
  <c r="AT146" i="45"/>
  <c r="AS146" i="45"/>
  <c r="AR146" i="45"/>
  <c r="AQ146" i="45"/>
  <c r="AP146" i="45"/>
  <c r="AO146" i="45"/>
  <c r="AI146" i="45"/>
  <c r="AH146" i="45"/>
  <c r="AG146" i="45"/>
  <c r="AF146" i="45"/>
  <c r="AE146" i="45"/>
  <c r="AD146" i="45"/>
  <c r="AC146" i="45"/>
  <c r="AB146" i="45"/>
  <c r="V146" i="45"/>
  <c r="U146" i="45"/>
  <c r="T146" i="45"/>
  <c r="S146" i="45"/>
  <c r="R146" i="45"/>
  <c r="Q146" i="45"/>
  <c r="P146" i="45"/>
  <c r="O146" i="45"/>
  <c r="I146" i="45"/>
  <c r="H146" i="45"/>
  <c r="G146" i="45"/>
  <c r="F146" i="45"/>
  <c r="E146" i="45"/>
  <c r="D146" i="45"/>
  <c r="C146" i="45"/>
  <c r="B146" i="45"/>
  <c r="CV145" i="45"/>
  <c r="CU145" i="45"/>
  <c r="CT145" i="45"/>
  <c r="CS145" i="45"/>
  <c r="CR145" i="45"/>
  <c r="CQ145" i="45"/>
  <c r="CP145" i="45"/>
  <c r="CO145" i="45"/>
  <c r="BV145" i="45"/>
  <c r="BU145" i="45"/>
  <c r="BT145" i="45"/>
  <c r="BS145" i="45"/>
  <c r="BR145" i="45"/>
  <c r="BQ145" i="45"/>
  <c r="BP145" i="45"/>
  <c r="BO145" i="45"/>
  <c r="BI145" i="45"/>
  <c r="BH145" i="45"/>
  <c r="BG145" i="45"/>
  <c r="BF145" i="45"/>
  <c r="BE145" i="45"/>
  <c r="BD145" i="45"/>
  <c r="BC145" i="45"/>
  <c r="BB145" i="45"/>
  <c r="AV145" i="45"/>
  <c r="AU145" i="45"/>
  <c r="AT145" i="45"/>
  <c r="AS145" i="45"/>
  <c r="AR145" i="45"/>
  <c r="AQ145" i="45"/>
  <c r="AP145" i="45"/>
  <c r="AO145" i="45"/>
  <c r="AI145" i="45"/>
  <c r="AH145" i="45"/>
  <c r="AG145" i="45"/>
  <c r="AF145" i="45"/>
  <c r="AE145" i="45"/>
  <c r="AD145" i="45"/>
  <c r="AC145" i="45"/>
  <c r="AB145" i="45"/>
  <c r="V145" i="45"/>
  <c r="U145" i="45"/>
  <c r="T145" i="45"/>
  <c r="S145" i="45"/>
  <c r="R145" i="45"/>
  <c r="Q145" i="45"/>
  <c r="P145" i="45"/>
  <c r="O145" i="45"/>
  <c r="I145" i="45"/>
  <c r="H145" i="45"/>
  <c r="G145" i="45"/>
  <c r="F145" i="45"/>
  <c r="E145" i="45"/>
  <c r="D145" i="45"/>
  <c r="C145" i="45"/>
  <c r="B145" i="45"/>
  <c r="CV144" i="45"/>
  <c r="CU144" i="45"/>
  <c r="CT144" i="45"/>
  <c r="CS144" i="45"/>
  <c r="CR144" i="45"/>
  <c r="CQ144" i="45"/>
  <c r="CP144" i="45"/>
  <c r="CO144" i="45"/>
  <c r="BV144" i="45"/>
  <c r="BU144" i="45"/>
  <c r="BT144" i="45"/>
  <c r="BS144" i="45"/>
  <c r="BR144" i="45"/>
  <c r="BQ144" i="45"/>
  <c r="BP144" i="45"/>
  <c r="BO144" i="45"/>
  <c r="BI144" i="45"/>
  <c r="BH144" i="45"/>
  <c r="BG144" i="45"/>
  <c r="BF144" i="45"/>
  <c r="BE144" i="45"/>
  <c r="BD144" i="45"/>
  <c r="BC144" i="45"/>
  <c r="BB144" i="45"/>
  <c r="AV144" i="45"/>
  <c r="AU144" i="45"/>
  <c r="AT144" i="45"/>
  <c r="AS144" i="45"/>
  <c r="AR144" i="45"/>
  <c r="AQ144" i="45"/>
  <c r="AP144" i="45"/>
  <c r="AO144" i="45"/>
  <c r="AI144" i="45"/>
  <c r="AH144" i="45"/>
  <c r="AG144" i="45"/>
  <c r="AF144" i="45"/>
  <c r="AE144" i="45"/>
  <c r="AD144" i="45"/>
  <c r="AC144" i="45"/>
  <c r="AB144" i="45"/>
  <c r="V144" i="45"/>
  <c r="U144" i="45"/>
  <c r="T144" i="45"/>
  <c r="S144" i="45"/>
  <c r="R144" i="45"/>
  <c r="Q144" i="45"/>
  <c r="P144" i="45"/>
  <c r="O144" i="45"/>
  <c r="I144" i="45"/>
  <c r="H144" i="45"/>
  <c r="G144" i="45"/>
  <c r="F144" i="45"/>
  <c r="E144" i="45"/>
  <c r="D144" i="45"/>
  <c r="C144" i="45"/>
  <c r="B144" i="45"/>
  <c r="CV143" i="45"/>
  <c r="CU143" i="45"/>
  <c r="CT143" i="45"/>
  <c r="CS143" i="45"/>
  <c r="CR143" i="45"/>
  <c r="CQ143" i="45"/>
  <c r="CP143" i="45"/>
  <c r="CO143" i="45"/>
  <c r="BV143" i="45"/>
  <c r="BU143" i="45"/>
  <c r="BT143" i="45"/>
  <c r="BS143" i="45"/>
  <c r="BR143" i="45"/>
  <c r="BQ143" i="45"/>
  <c r="BP143" i="45"/>
  <c r="BO143" i="45"/>
  <c r="BI143" i="45"/>
  <c r="BH143" i="45"/>
  <c r="BG143" i="45"/>
  <c r="BF143" i="45"/>
  <c r="BE143" i="45"/>
  <c r="BD143" i="45"/>
  <c r="BC143" i="45"/>
  <c r="BB143" i="45"/>
  <c r="AV143" i="45"/>
  <c r="AU143" i="45"/>
  <c r="AT143" i="45"/>
  <c r="AS143" i="45"/>
  <c r="AR143" i="45"/>
  <c r="AQ143" i="45"/>
  <c r="AP143" i="45"/>
  <c r="AO143" i="45"/>
  <c r="AI143" i="45"/>
  <c r="AH143" i="45"/>
  <c r="AG143" i="45"/>
  <c r="AF143" i="45"/>
  <c r="AE143" i="45"/>
  <c r="AD143" i="45"/>
  <c r="AC143" i="45"/>
  <c r="AB143" i="45"/>
  <c r="V143" i="45"/>
  <c r="U143" i="45"/>
  <c r="T143" i="45"/>
  <c r="S143" i="45"/>
  <c r="R143" i="45"/>
  <c r="Q143" i="45"/>
  <c r="P143" i="45"/>
  <c r="O143" i="45"/>
  <c r="I143" i="45"/>
  <c r="H143" i="45"/>
  <c r="G143" i="45"/>
  <c r="F143" i="45"/>
  <c r="E143" i="45"/>
  <c r="D143" i="45"/>
  <c r="C143" i="45"/>
  <c r="B143" i="45"/>
  <c r="CV142" i="45"/>
  <c r="CU142" i="45"/>
  <c r="CT142" i="45"/>
  <c r="CS142" i="45"/>
  <c r="CR142" i="45"/>
  <c r="CQ142" i="45"/>
  <c r="CP142" i="45"/>
  <c r="CO142" i="45"/>
  <c r="BV142" i="45"/>
  <c r="BU142" i="45"/>
  <c r="BT142" i="45"/>
  <c r="BS142" i="45"/>
  <c r="BR142" i="45"/>
  <c r="BQ142" i="45"/>
  <c r="BP142" i="45"/>
  <c r="BO142" i="45"/>
  <c r="BI142" i="45"/>
  <c r="BH142" i="45"/>
  <c r="BG142" i="45"/>
  <c r="BF142" i="45"/>
  <c r="BE142" i="45"/>
  <c r="BD142" i="45"/>
  <c r="BC142" i="45"/>
  <c r="BB142" i="45"/>
  <c r="AV142" i="45"/>
  <c r="AU142" i="45"/>
  <c r="AT142" i="45"/>
  <c r="AS142" i="45"/>
  <c r="AR142" i="45"/>
  <c r="AQ142" i="45"/>
  <c r="AP142" i="45"/>
  <c r="AO142" i="45"/>
  <c r="AI142" i="45"/>
  <c r="AH142" i="45"/>
  <c r="AG142" i="45"/>
  <c r="AF142" i="45"/>
  <c r="AE142" i="45"/>
  <c r="AD142" i="45"/>
  <c r="AC142" i="45"/>
  <c r="AB142" i="45"/>
  <c r="V142" i="45"/>
  <c r="U142" i="45"/>
  <c r="T142" i="45"/>
  <c r="S142" i="45"/>
  <c r="R142" i="45"/>
  <c r="Q142" i="45"/>
  <c r="P142" i="45"/>
  <c r="O142" i="45"/>
  <c r="I142" i="45"/>
  <c r="H142" i="45"/>
  <c r="G142" i="45"/>
  <c r="F142" i="45"/>
  <c r="E142" i="45"/>
  <c r="D142" i="45"/>
  <c r="C142" i="45"/>
  <c r="B142" i="45"/>
  <c r="CV141" i="45"/>
  <c r="CU141" i="45"/>
  <c r="CT141" i="45"/>
  <c r="CS141" i="45"/>
  <c r="CR141" i="45"/>
  <c r="CQ141" i="45"/>
  <c r="CP141" i="45"/>
  <c r="CO141" i="45"/>
  <c r="BV141" i="45"/>
  <c r="BU141" i="45"/>
  <c r="BT141" i="45"/>
  <c r="BS141" i="45"/>
  <c r="BR141" i="45"/>
  <c r="BQ141" i="45"/>
  <c r="BP141" i="45"/>
  <c r="BO141" i="45"/>
  <c r="BI141" i="45"/>
  <c r="BH141" i="45"/>
  <c r="BG141" i="45"/>
  <c r="BF141" i="45"/>
  <c r="BE141" i="45"/>
  <c r="BD141" i="45"/>
  <c r="BC141" i="45"/>
  <c r="BB141" i="45"/>
  <c r="AV141" i="45"/>
  <c r="AU141" i="45"/>
  <c r="AT141" i="45"/>
  <c r="AS141" i="45"/>
  <c r="AR141" i="45"/>
  <c r="AQ141" i="45"/>
  <c r="AP141" i="45"/>
  <c r="AO141" i="45"/>
  <c r="AI141" i="45"/>
  <c r="AH141" i="45"/>
  <c r="AG141" i="45"/>
  <c r="AF141" i="45"/>
  <c r="AE141" i="45"/>
  <c r="AD141" i="45"/>
  <c r="AC141" i="45"/>
  <c r="AB141" i="45"/>
  <c r="V141" i="45"/>
  <c r="U141" i="45"/>
  <c r="T141" i="45"/>
  <c r="S141" i="45"/>
  <c r="R141" i="45"/>
  <c r="Q141" i="45"/>
  <c r="P141" i="45"/>
  <c r="O141" i="45"/>
  <c r="I141" i="45"/>
  <c r="H141" i="45"/>
  <c r="G141" i="45"/>
  <c r="F141" i="45"/>
  <c r="E141" i="45"/>
  <c r="D141" i="45"/>
  <c r="C141" i="45"/>
  <c r="B141" i="45"/>
  <c r="CV140" i="45"/>
  <c r="CU140" i="45"/>
  <c r="CT140" i="45"/>
  <c r="CS140" i="45"/>
  <c r="CR140" i="45"/>
  <c r="CQ140" i="45"/>
  <c r="CP140" i="45"/>
  <c r="CO140" i="45"/>
  <c r="BV140" i="45"/>
  <c r="BU140" i="45"/>
  <c r="BT140" i="45"/>
  <c r="BS140" i="45"/>
  <c r="BR140" i="45"/>
  <c r="BQ140" i="45"/>
  <c r="BP140" i="45"/>
  <c r="BO140" i="45"/>
  <c r="BI140" i="45"/>
  <c r="BH140" i="45"/>
  <c r="BG140" i="45"/>
  <c r="BF140" i="45"/>
  <c r="BE140" i="45"/>
  <c r="BD140" i="45"/>
  <c r="BC140" i="45"/>
  <c r="BB140" i="45"/>
  <c r="AV140" i="45"/>
  <c r="AU140" i="45"/>
  <c r="AT140" i="45"/>
  <c r="AS140" i="45"/>
  <c r="AR140" i="45"/>
  <c r="AQ140" i="45"/>
  <c r="AP140" i="45"/>
  <c r="AO140" i="45"/>
  <c r="AI140" i="45"/>
  <c r="AH140" i="45"/>
  <c r="AG140" i="45"/>
  <c r="AF140" i="45"/>
  <c r="AE140" i="45"/>
  <c r="AD140" i="45"/>
  <c r="AC140" i="45"/>
  <c r="AB140" i="45"/>
  <c r="V140" i="45"/>
  <c r="U140" i="45"/>
  <c r="T140" i="45"/>
  <c r="S140" i="45"/>
  <c r="R140" i="45"/>
  <c r="Q140" i="45"/>
  <c r="P140" i="45"/>
  <c r="O140" i="45"/>
  <c r="I140" i="45"/>
  <c r="H140" i="45"/>
  <c r="G140" i="45"/>
  <c r="F140" i="45"/>
  <c r="E140" i="45"/>
  <c r="D140" i="45"/>
  <c r="C140" i="45"/>
  <c r="B140" i="45"/>
  <c r="CV139" i="45"/>
  <c r="CU139" i="45"/>
  <c r="CT139" i="45"/>
  <c r="CS139" i="45"/>
  <c r="CR139" i="45"/>
  <c r="CQ139" i="45"/>
  <c r="CP139" i="45"/>
  <c r="CO139" i="45"/>
  <c r="BV139" i="45"/>
  <c r="BU139" i="45"/>
  <c r="BT139" i="45"/>
  <c r="BS139" i="45"/>
  <c r="BR139" i="45"/>
  <c r="BQ139" i="45"/>
  <c r="BP139" i="45"/>
  <c r="BO139" i="45"/>
  <c r="BI139" i="45"/>
  <c r="BH139" i="45"/>
  <c r="BG139" i="45"/>
  <c r="BF139" i="45"/>
  <c r="BE139" i="45"/>
  <c r="BD139" i="45"/>
  <c r="BC139" i="45"/>
  <c r="BB139" i="45"/>
  <c r="AV139" i="45"/>
  <c r="AU139" i="45"/>
  <c r="AT139" i="45"/>
  <c r="AS139" i="45"/>
  <c r="AR139" i="45"/>
  <c r="AQ139" i="45"/>
  <c r="AP139" i="45"/>
  <c r="AO139" i="45"/>
  <c r="AI139" i="45"/>
  <c r="AH139" i="45"/>
  <c r="AG139" i="45"/>
  <c r="AF139" i="45"/>
  <c r="AE139" i="45"/>
  <c r="AD139" i="45"/>
  <c r="AC139" i="45"/>
  <c r="AB139" i="45"/>
  <c r="V139" i="45"/>
  <c r="U139" i="45"/>
  <c r="T139" i="45"/>
  <c r="S139" i="45"/>
  <c r="R139" i="45"/>
  <c r="Q139" i="45"/>
  <c r="P139" i="45"/>
  <c r="O139" i="45"/>
  <c r="I139" i="45"/>
  <c r="H139" i="45"/>
  <c r="G139" i="45"/>
  <c r="F139" i="45"/>
  <c r="E139" i="45"/>
  <c r="D139" i="45"/>
  <c r="C139" i="45"/>
  <c r="B139" i="45"/>
  <c r="CV138" i="45"/>
  <c r="CU138" i="45"/>
  <c r="CT138" i="45"/>
  <c r="CS138" i="45"/>
  <c r="CR138" i="45"/>
  <c r="CQ138" i="45"/>
  <c r="CP138" i="45"/>
  <c r="CO138" i="45"/>
  <c r="BV138" i="45"/>
  <c r="BU138" i="45"/>
  <c r="BT138" i="45"/>
  <c r="BS138" i="45"/>
  <c r="BR138" i="45"/>
  <c r="BQ138" i="45"/>
  <c r="BP138" i="45"/>
  <c r="BO138" i="45"/>
  <c r="BI138" i="45"/>
  <c r="BH138" i="45"/>
  <c r="BG138" i="45"/>
  <c r="BF138" i="45"/>
  <c r="BE138" i="45"/>
  <c r="BD138" i="45"/>
  <c r="BC138" i="45"/>
  <c r="BB138" i="45"/>
  <c r="AV138" i="45"/>
  <c r="AU138" i="45"/>
  <c r="AT138" i="45"/>
  <c r="AS138" i="45"/>
  <c r="AR138" i="45"/>
  <c r="AQ138" i="45"/>
  <c r="AP138" i="45"/>
  <c r="AO138" i="45"/>
  <c r="AI138" i="45"/>
  <c r="AH138" i="45"/>
  <c r="AG138" i="45"/>
  <c r="AF138" i="45"/>
  <c r="AE138" i="45"/>
  <c r="AD138" i="45"/>
  <c r="AC138" i="45"/>
  <c r="AB138" i="45"/>
  <c r="V138" i="45"/>
  <c r="U138" i="45"/>
  <c r="T138" i="45"/>
  <c r="S138" i="45"/>
  <c r="R138" i="45"/>
  <c r="Q138" i="45"/>
  <c r="P138" i="45"/>
  <c r="O138" i="45"/>
  <c r="I138" i="45"/>
  <c r="H138" i="45"/>
  <c r="G138" i="45"/>
  <c r="F138" i="45"/>
  <c r="E138" i="45"/>
  <c r="D138" i="45"/>
  <c r="C138" i="45"/>
  <c r="B138" i="45"/>
  <c r="CV137" i="45"/>
  <c r="CU137" i="45"/>
  <c r="CT137" i="45"/>
  <c r="CS137" i="45"/>
  <c r="CR137" i="45"/>
  <c r="CQ137" i="45"/>
  <c r="CP137" i="45"/>
  <c r="CO137" i="45"/>
  <c r="BV137" i="45"/>
  <c r="BU137" i="45"/>
  <c r="BT137" i="45"/>
  <c r="BS137" i="45"/>
  <c r="BR137" i="45"/>
  <c r="BQ137" i="45"/>
  <c r="BP137" i="45"/>
  <c r="BO137" i="45"/>
  <c r="BI137" i="45"/>
  <c r="BH137" i="45"/>
  <c r="BG137" i="45"/>
  <c r="BF137" i="45"/>
  <c r="BE137" i="45"/>
  <c r="BD137" i="45"/>
  <c r="BC137" i="45"/>
  <c r="BB137" i="45"/>
  <c r="AV137" i="45"/>
  <c r="AU137" i="45"/>
  <c r="AT137" i="45"/>
  <c r="AS137" i="45"/>
  <c r="AR137" i="45"/>
  <c r="AQ137" i="45"/>
  <c r="AP137" i="45"/>
  <c r="AO137" i="45"/>
  <c r="AI137" i="45"/>
  <c r="AH137" i="45"/>
  <c r="AG137" i="45"/>
  <c r="AF137" i="45"/>
  <c r="AE137" i="45"/>
  <c r="AD137" i="45"/>
  <c r="AC137" i="45"/>
  <c r="AB137" i="45"/>
  <c r="V137" i="45"/>
  <c r="U137" i="45"/>
  <c r="T137" i="45"/>
  <c r="S137" i="45"/>
  <c r="R137" i="45"/>
  <c r="Q137" i="45"/>
  <c r="P137" i="45"/>
  <c r="O137" i="45"/>
  <c r="I137" i="45"/>
  <c r="H137" i="45"/>
  <c r="G137" i="45"/>
  <c r="F137" i="45"/>
  <c r="E137" i="45"/>
  <c r="D137" i="45"/>
  <c r="C137" i="45"/>
  <c r="B137" i="45"/>
  <c r="CV136" i="45"/>
  <c r="CU136" i="45"/>
  <c r="CT136" i="45"/>
  <c r="CS136" i="45"/>
  <c r="CR136" i="45"/>
  <c r="CQ136" i="45"/>
  <c r="CP136" i="45"/>
  <c r="CO136" i="45"/>
  <c r="BV136" i="45"/>
  <c r="BU136" i="45"/>
  <c r="BT136" i="45"/>
  <c r="BS136" i="45"/>
  <c r="BR136" i="45"/>
  <c r="BQ136" i="45"/>
  <c r="BP136" i="45"/>
  <c r="BO136" i="45"/>
  <c r="BI136" i="45"/>
  <c r="BH136" i="45"/>
  <c r="BG136" i="45"/>
  <c r="BF136" i="45"/>
  <c r="BE136" i="45"/>
  <c r="BD136" i="45"/>
  <c r="BC136" i="45"/>
  <c r="BB136" i="45"/>
  <c r="AV136" i="45"/>
  <c r="AU136" i="45"/>
  <c r="AT136" i="45"/>
  <c r="AS136" i="45"/>
  <c r="AR136" i="45"/>
  <c r="AQ136" i="45"/>
  <c r="AP136" i="45"/>
  <c r="AO136" i="45"/>
  <c r="AI136" i="45"/>
  <c r="AH136" i="45"/>
  <c r="AG136" i="45"/>
  <c r="AF136" i="45"/>
  <c r="AE136" i="45"/>
  <c r="AD136" i="45"/>
  <c r="AC136" i="45"/>
  <c r="AB136" i="45"/>
  <c r="V136" i="45"/>
  <c r="U136" i="45"/>
  <c r="T136" i="45"/>
  <c r="S136" i="45"/>
  <c r="R136" i="45"/>
  <c r="Q136" i="45"/>
  <c r="P136" i="45"/>
  <c r="O136" i="45"/>
  <c r="I136" i="45"/>
  <c r="H136" i="45"/>
  <c r="G136" i="45"/>
  <c r="F136" i="45"/>
  <c r="E136" i="45"/>
  <c r="D136" i="45"/>
  <c r="C136" i="45"/>
  <c r="B136" i="45"/>
  <c r="CV135" i="45"/>
  <c r="CU135" i="45"/>
  <c r="CT135" i="45"/>
  <c r="CS135" i="45"/>
  <c r="CR135" i="45"/>
  <c r="CQ135" i="45"/>
  <c r="CP135" i="45"/>
  <c r="CO135" i="45"/>
  <c r="BV135" i="45"/>
  <c r="BU135" i="45"/>
  <c r="BT135" i="45"/>
  <c r="BS135" i="45"/>
  <c r="BR135" i="45"/>
  <c r="BQ135" i="45"/>
  <c r="BP135" i="45"/>
  <c r="BO135" i="45"/>
  <c r="BI135" i="45"/>
  <c r="BH135" i="45"/>
  <c r="BG135" i="45"/>
  <c r="BF135" i="45"/>
  <c r="BE135" i="45"/>
  <c r="BD135" i="45"/>
  <c r="BC135" i="45"/>
  <c r="BB135" i="45"/>
  <c r="AV135" i="45"/>
  <c r="AU135" i="45"/>
  <c r="AT135" i="45"/>
  <c r="AS135" i="45"/>
  <c r="AR135" i="45"/>
  <c r="AQ135" i="45"/>
  <c r="AP135" i="45"/>
  <c r="AO135" i="45"/>
  <c r="AI135" i="45"/>
  <c r="AH135" i="45"/>
  <c r="AG135" i="45"/>
  <c r="AF135" i="45"/>
  <c r="AE135" i="45"/>
  <c r="AD135" i="45"/>
  <c r="AC135" i="45"/>
  <c r="AB135" i="45"/>
  <c r="V135" i="45"/>
  <c r="U135" i="45"/>
  <c r="T135" i="45"/>
  <c r="S135" i="45"/>
  <c r="R135" i="45"/>
  <c r="Q135" i="45"/>
  <c r="P135" i="45"/>
  <c r="O135" i="45"/>
  <c r="I135" i="45"/>
  <c r="H135" i="45"/>
  <c r="G135" i="45"/>
  <c r="F135" i="45"/>
  <c r="E135" i="45"/>
  <c r="D135" i="45"/>
  <c r="C135" i="45"/>
  <c r="B135" i="45"/>
  <c r="CV134" i="45"/>
  <c r="CU134" i="45"/>
  <c r="CT134" i="45"/>
  <c r="CS134" i="45"/>
  <c r="CR134" i="45"/>
  <c r="CQ134" i="45"/>
  <c r="CP134" i="45"/>
  <c r="CO134" i="45"/>
  <c r="BV134" i="45"/>
  <c r="BU134" i="45"/>
  <c r="BT134" i="45"/>
  <c r="BS134" i="45"/>
  <c r="BR134" i="45"/>
  <c r="BQ134" i="45"/>
  <c r="BP134" i="45"/>
  <c r="BO134" i="45"/>
  <c r="BI134" i="45"/>
  <c r="BH134" i="45"/>
  <c r="BG134" i="45"/>
  <c r="BF134" i="45"/>
  <c r="BE134" i="45"/>
  <c r="BD134" i="45"/>
  <c r="BC134" i="45"/>
  <c r="BB134" i="45"/>
  <c r="AV134" i="45"/>
  <c r="AU134" i="45"/>
  <c r="AT134" i="45"/>
  <c r="AS134" i="45"/>
  <c r="AR134" i="45"/>
  <c r="AQ134" i="45"/>
  <c r="AP134" i="45"/>
  <c r="AO134" i="45"/>
  <c r="AI134" i="45"/>
  <c r="AH134" i="45"/>
  <c r="AG134" i="45"/>
  <c r="AF134" i="45"/>
  <c r="AE134" i="45"/>
  <c r="AD134" i="45"/>
  <c r="AC134" i="45"/>
  <c r="AB134" i="45"/>
  <c r="V134" i="45"/>
  <c r="U134" i="45"/>
  <c r="T134" i="45"/>
  <c r="S134" i="45"/>
  <c r="R134" i="45"/>
  <c r="Q134" i="45"/>
  <c r="P134" i="45"/>
  <c r="O134" i="45"/>
  <c r="I134" i="45"/>
  <c r="H134" i="45"/>
  <c r="G134" i="45"/>
  <c r="F134" i="45"/>
  <c r="E134" i="45"/>
  <c r="D134" i="45"/>
  <c r="C134" i="45"/>
  <c r="B134" i="45"/>
  <c r="CV133" i="45"/>
  <c r="CU133" i="45"/>
  <c r="CT133" i="45"/>
  <c r="CS133" i="45"/>
  <c r="CR133" i="45"/>
  <c r="CQ133" i="45"/>
  <c r="CP133" i="45"/>
  <c r="CO133" i="45"/>
  <c r="BV133" i="45"/>
  <c r="BU133" i="45"/>
  <c r="BT133" i="45"/>
  <c r="BS133" i="45"/>
  <c r="BR133" i="45"/>
  <c r="BQ133" i="45"/>
  <c r="BP133" i="45"/>
  <c r="BO133" i="45"/>
  <c r="BI133" i="45"/>
  <c r="BH133" i="45"/>
  <c r="BG133" i="45"/>
  <c r="BF133" i="45"/>
  <c r="BE133" i="45"/>
  <c r="BD133" i="45"/>
  <c r="BC133" i="45"/>
  <c r="BB133" i="45"/>
  <c r="AV133" i="45"/>
  <c r="AU133" i="45"/>
  <c r="AT133" i="45"/>
  <c r="AS133" i="45"/>
  <c r="AR133" i="45"/>
  <c r="AQ133" i="45"/>
  <c r="AP133" i="45"/>
  <c r="AO133" i="45"/>
  <c r="AI133" i="45"/>
  <c r="AH133" i="45"/>
  <c r="AG133" i="45"/>
  <c r="AF133" i="45"/>
  <c r="AE133" i="45"/>
  <c r="AD133" i="45"/>
  <c r="AC133" i="45"/>
  <c r="AB133" i="45"/>
  <c r="V133" i="45"/>
  <c r="U133" i="45"/>
  <c r="T133" i="45"/>
  <c r="S133" i="45"/>
  <c r="R133" i="45"/>
  <c r="Q133" i="45"/>
  <c r="P133" i="45"/>
  <c r="O133" i="45"/>
  <c r="I133" i="45"/>
  <c r="H133" i="45"/>
  <c r="G133" i="45"/>
  <c r="F133" i="45"/>
  <c r="E133" i="45"/>
  <c r="D133" i="45"/>
  <c r="C133" i="45"/>
  <c r="B133" i="45"/>
  <c r="CV132" i="45"/>
  <c r="CU132" i="45"/>
  <c r="CT132" i="45"/>
  <c r="CS132" i="45"/>
  <c r="CR132" i="45"/>
  <c r="CQ132" i="45"/>
  <c r="CP132" i="45"/>
  <c r="CO132" i="45"/>
  <c r="BV132" i="45"/>
  <c r="BU132" i="45"/>
  <c r="BT132" i="45"/>
  <c r="BS132" i="45"/>
  <c r="BR132" i="45"/>
  <c r="BQ132" i="45"/>
  <c r="BP132" i="45"/>
  <c r="BO132" i="45"/>
  <c r="BI132" i="45"/>
  <c r="BH132" i="45"/>
  <c r="BG132" i="45"/>
  <c r="BF132" i="45"/>
  <c r="BE132" i="45"/>
  <c r="BD132" i="45"/>
  <c r="BC132" i="45"/>
  <c r="BB132" i="45"/>
  <c r="AV132" i="45"/>
  <c r="AU132" i="45"/>
  <c r="AT132" i="45"/>
  <c r="AS132" i="45"/>
  <c r="AR132" i="45"/>
  <c r="AQ132" i="45"/>
  <c r="AP132" i="45"/>
  <c r="AO132" i="45"/>
  <c r="AI132" i="45"/>
  <c r="AH132" i="45"/>
  <c r="AG132" i="45"/>
  <c r="AF132" i="45"/>
  <c r="AE132" i="45"/>
  <c r="AD132" i="45"/>
  <c r="AC132" i="45"/>
  <c r="AB132" i="45"/>
  <c r="V132" i="45"/>
  <c r="U132" i="45"/>
  <c r="T132" i="45"/>
  <c r="S132" i="45"/>
  <c r="R132" i="45"/>
  <c r="Q132" i="45"/>
  <c r="P132" i="45"/>
  <c r="O132" i="45"/>
  <c r="I132" i="45"/>
  <c r="H132" i="45"/>
  <c r="G132" i="45"/>
  <c r="F132" i="45"/>
  <c r="E132" i="45"/>
  <c r="D132" i="45"/>
  <c r="C132" i="45"/>
  <c r="B132" i="45"/>
  <c r="CV131" i="45"/>
  <c r="CU131" i="45"/>
  <c r="CT131" i="45"/>
  <c r="CS131" i="45"/>
  <c r="CR131" i="45"/>
  <c r="CQ131" i="45"/>
  <c r="CP131" i="45"/>
  <c r="CO131" i="45"/>
  <c r="BV131" i="45"/>
  <c r="BU131" i="45"/>
  <c r="BT131" i="45"/>
  <c r="BS131" i="45"/>
  <c r="BR131" i="45"/>
  <c r="BQ131" i="45"/>
  <c r="BP131" i="45"/>
  <c r="BO131" i="45"/>
  <c r="BI131" i="45"/>
  <c r="BH131" i="45"/>
  <c r="BG131" i="45"/>
  <c r="BF131" i="45"/>
  <c r="BE131" i="45"/>
  <c r="BD131" i="45"/>
  <c r="BC131" i="45"/>
  <c r="BB131" i="45"/>
  <c r="AV131" i="45"/>
  <c r="AU131" i="45"/>
  <c r="AT131" i="45"/>
  <c r="AS131" i="45"/>
  <c r="AR131" i="45"/>
  <c r="AQ131" i="45"/>
  <c r="AP131" i="45"/>
  <c r="AO131" i="45"/>
  <c r="AI131" i="45"/>
  <c r="AH131" i="45"/>
  <c r="AG131" i="45"/>
  <c r="AF131" i="45"/>
  <c r="AE131" i="45"/>
  <c r="AD131" i="45"/>
  <c r="AC131" i="45"/>
  <c r="AB131" i="45"/>
  <c r="V131" i="45"/>
  <c r="U131" i="45"/>
  <c r="T131" i="45"/>
  <c r="S131" i="45"/>
  <c r="R131" i="45"/>
  <c r="Q131" i="45"/>
  <c r="P131" i="45"/>
  <c r="O131" i="45"/>
  <c r="I131" i="45"/>
  <c r="H131" i="45"/>
  <c r="G131" i="45"/>
  <c r="F131" i="45"/>
  <c r="E131" i="45"/>
  <c r="D131" i="45"/>
  <c r="C131" i="45"/>
  <c r="B131" i="45"/>
  <c r="CV130" i="45"/>
  <c r="CU130" i="45"/>
  <c r="CT130" i="45"/>
  <c r="CS130" i="45"/>
  <c r="CR130" i="45"/>
  <c r="CQ130" i="45"/>
  <c r="CP130" i="45"/>
  <c r="CO130" i="45"/>
  <c r="BV130" i="45"/>
  <c r="BU130" i="45"/>
  <c r="BT130" i="45"/>
  <c r="BS130" i="45"/>
  <c r="BR130" i="45"/>
  <c r="BQ130" i="45"/>
  <c r="BP130" i="45"/>
  <c r="BO130" i="45"/>
  <c r="BI130" i="45"/>
  <c r="BH130" i="45"/>
  <c r="BG130" i="45"/>
  <c r="BF130" i="45"/>
  <c r="BE130" i="45"/>
  <c r="BD130" i="45"/>
  <c r="BC130" i="45"/>
  <c r="BB130" i="45"/>
  <c r="AV130" i="45"/>
  <c r="AU130" i="45"/>
  <c r="AT130" i="45"/>
  <c r="AS130" i="45"/>
  <c r="AR130" i="45"/>
  <c r="AQ130" i="45"/>
  <c r="AP130" i="45"/>
  <c r="AO130" i="45"/>
  <c r="AI130" i="45"/>
  <c r="AH130" i="45"/>
  <c r="AG130" i="45"/>
  <c r="AF130" i="45"/>
  <c r="AE130" i="45"/>
  <c r="AD130" i="45"/>
  <c r="AC130" i="45"/>
  <c r="AB130" i="45"/>
  <c r="V130" i="45"/>
  <c r="U130" i="45"/>
  <c r="T130" i="45"/>
  <c r="S130" i="45"/>
  <c r="R130" i="45"/>
  <c r="Q130" i="45"/>
  <c r="P130" i="45"/>
  <c r="O130" i="45"/>
  <c r="I130" i="45"/>
  <c r="H130" i="45"/>
  <c r="G130" i="45"/>
  <c r="F130" i="45"/>
  <c r="E130" i="45"/>
  <c r="D130" i="45"/>
  <c r="C130" i="45"/>
  <c r="B130" i="45"/>
  <c r="CV129" i="45"/>
  <c r="CU129" i="45"/>
  <c r="CT129" i="45"/>
  <c r="CS129" i="45"/>
  <c r="CR129" i="45"/>
  <c r="CQ129" i="45"/>
  <c r="CP129" i="45"/>
  <c r="CO129" i="45"/>
  <c r="BV129" i="45"/>
  <c r="BU129" i="45"/>
  <c r="BT129" i="45"/>
  <c r="BS129" i="45"/>
  <c r="BR129" i="45"/>
  <c r="BQ129" i="45"/>
  <c r="BP129" i="45"/>
  <c r="BO129" i="45"/>
  <c r="BI129" i="45"/>
  <c r="BH129" i="45"/>
  <c r="BG129" i="45"/>
  <c r="BF129" i="45"/>
  <c r="BE129" i="45"/>
  <c r="BD129" i="45"/>
  <c r="BC129" i="45"/>
  <c r="BB129" i="45"/>
  <c r="AV129" i="45"/>
  <c r="AU129" i="45"/>
  <c r="AT129" i="45"/>
  <c r="AS129" i="45"/>
  <c r="AR129" i="45"/>
  <c r="AQ129" i="45"/>
  <c r="AP129" i="45"/>
  <c r="AO129" i="45"/>
  <c r="AI129" i="45"/>
  <c r="AH129" i="45"/>
  <c r="AG129" i="45"/>
  <c r="AF129" i="45"/>
  <c r="AE129" i="45"/>
  <c r="AD129" i="45"/>
  <c r="AC129" i="45"/>
  <c r="AB129" i="45"/>
  <c r="V129" i="45"/>
  <c r="U129" i="45"/>
  <c r="T129" i="45"/>
  <c r="S129" i="45"/>
  <c r="R129" i="45"/>
  <c r="Q129" i="45"/>
  <c r="P129" i="45"/>
  <c r="O129" i="45"/>
  <c r="I129" i="45"/>
  <c r="H129" i="45"/>
  <c r="G129" i="45"/>
  <c r="F129" i="45"/>
  <c r="E129" i="45"/>
  <c r="D129" i="45"/>
  <c r="C129" i="45"/>
  <c r="B129" i="45"/>
  <c r="CV128" i="45"/>
  <c r="CU128" i="45"/>
  <c r="CT128" i="45"/>
  <c r="CS128" i="45"/>
  <c r="CR128" i="45"/>
  <c r="CQ128" i="45"/>
  <c r="CP128" i="45"/>
  <c r="CO128" i="45"/>
  <c r="BV128" i="45"/>
  <c r="BU128" i="45"/>
  <c r="BT128" i="45"/>
  <c r="BS128" i="45"/>
  <c r="BR128" i="45"/>
  <c r="BQ128" i="45"/>
  <c r="BP128" i="45"/>
  <c r="BO128" i="45"/>
  <c r="BI128" i="45"/>
  <c r="BH128" i="45"/>
  <c r="BG128" i="45"/>
  <c r="BF128" i="45"/>
  <c r="BE128" i="45"/>
  <c r="BD128" i="45"/>
  <c r="BC128" i="45"/>
  <c r="BB128" i="45"/>
  <c r="AV128" i="45"/>
  <c r="AU128" i="45"/>
  <c r="AT128" i="45"/>
  <c r="AS128" i="45"/>
  <c r="AR128" i="45"/>
  <c r="AQ128" i="45"/>
  <c r="AP128" i="45"/>
  <c r="AO128" i="45"/>
  <c r="AI128" i="45"/>
  <c r="AH128" i="45"/>
  <c r="AG128" i="45"/>
  <c r="AF128" i="45"/>
  <c r="AE128" i="45"/>
  <c r="AD128" i="45"/>
  <c r="AC128" i="45"/>
  <c r="AB128" i="45"/>
  <c r="V128" i="45"/>
  <c r="U128" i="45"/>
  <c r="T128" i="45"/>
  <c r="S128" i="45"/>
  <c r="R128" i="45"/>
  <c r="Q128" i="45"/>
  <c r="P128" i="45"/>
  <c r="O128" i="45"/>
  <c r="I128" i="45"/>
  <c r="H128" i="45"/>
  <c r="G128" i="45"/>
  <c r="F128" i="45"/>
  <c r="E128" i="45"/>
  <c r="D128" i="45"/>
  <c r="C128" i="45"/>
  <c r="B128" i="45"/>
  <c r="CV127" i="45"/>
  <c r="CU127" i="45"/>
  <c r="CT127" i="45"/>
  <c r="CS127" i="45"/>
  <c r="CR127" i="45"/>
  <c r="CQ127" i="45"/>
  <c r="CP127" i="45"/>
  <c r="CO127" i="45"/>
  <c r="BV127" i="45"/>
  <c r="BU127" i="45"/>
  <c r="BT127" i="45"/>
  <c r="BS127" i="45"/>
  <c r="BR127" i="45"/>
  <c r="BQ127" i="45"/>
  <c r="BP127" i="45"/>
  <c r="BO127" i="45"/>
  <c r="BI127" i="45"/>
  <c r="BH127" i="45"/>
  <c r="BG127" i="45"/>
  <c r="BF127" i="45"/>
  <c r="BE127" i="45"/>
  <c r="BD127" i="45"/>
  <c r="BC127" i="45"/>
  <c r="BB127" i="45"/>
  <c r="AV127" i="45"/>
  <c r="AU127" i="45"/>
  <c r="AT127" i="45"/>
  <c r="AS127" i="45"/>
  <c r="AR127" i="45"/>
  <c r="AQ127" i="45"/>
  <c r="AP127" i="45"/>
  <c r="AO127" i="45"/>
  <c r="AI127" i="45"/>
  <c r="AH127" i="45"/>
  <c r="AG127" i="45"/>
  <c r="AF127" i="45"/>
  <c r="AE127" i="45"/>
  <c r="AD127" i="45"/>
  <c r="AC127" i="45"/>
  <c r="AB127" i="45"/>
  <c r="V127" i="45"/>
  <c r="U127" i="45"/>
  <c r="T127" i="45"/>
  <c r="S127" i="45"/>
  <c r="R127" i="45"/>
  <c r="Q127" i="45"/>
  <c r="P127" i="45"/>
  <c r="O127" i="45"/>
  <c r="I127" i="45"/>
  <c r="H127" i="45"/>
  <c r="G127" i="45"/>
  <c r="F127" i="45"/>
  <c r="E127" i="45"/>
  <c r="D127" i="45"/>
  <c r="C127" i="45"/>
  <c r="B127" i="45"/>
  <c r="CV126" i="45"/>
  <c r="CU126" i="45"/>
  <c r="CT126" i="45"/>
  <c r="CS126" i="45"/>
  <c r="CR126" i="45"/>
  <c r="CQ126" i="45"/>
  <c r="CP126" i="45"/>
  <c r="CO126" i="45"/>
  <c r="BV126" i="45"/>
  <c r="BU126" i="45"/>
  <c r="BT126" i="45"/>
  <c r="BS126" i="45"/>
  <c r="BR126" i="45"/>
  <c r="BQ126" i="45"/>
  <c r="BP126" i="45"/>
  <c r="BO126" i="45"/>
  <c r="BI126" i="45"/>
  <c r="BH126" i="45"/>
  <c r="BG126" i="45"/>
  <c r="BF126" i="45"/>
  <c r="BE126" i="45"/>
  <c r="BD126" i="45"/>
  <c r="BC126" i="45"/>
  <c r="BB126" i="45"/>
  <c r="AV126" i="45"/>
  <c r="AU126" i="45"/>
  <c r="AT126" i="45"/>
  <c r="AS126" i="45"/>
  <c r="AR126" i="45"/>
  <c r="AQ126" i="45"/>
  <c r="AP126" i="45"/>
  <c r="AO126" i="45"/>
  <c r="AI126" i="45"/>
  <c r="AH126" i="45"/>
  <c r="AG126" i="45"/>
  <c r="AF126" i="45"/>
  <c r="AE126" i="45"/>
  <c r="AD126" i="45"/>
  <c r="AC126" i="45"/>
  <c r="AB126" i="45"/>
  <c r="V126" i="45"/>
  <c r="U126" i="45"/>
  <c r="T126" i="45"/>
  <c r="S126" i="45"/>
  <c r="R126" i="45"/>
  <c r="Q126" i="45"/>
  <c r="P126" i="45"/>
  <c r="O126" i="45"/>
  <c r="I126" i="45"/>
  <c r="H126" i="45"/>
  <c r="G126" i="45"/>
  <c r="F126" i="45"/>
  <c r="E126" i="45"/>
  <c r="D126" i="45"/>
  <c r="C126" i="45"/>
  <c r="B126" i="45"/>
  <c r="CV125" i="45"/>
  <c r="CU125" i="45"/>
  <c r="CT125" i="45"/>
  <c r="CS125" i="45"/>
  <c r="CR125" i="45"/>
  <c r="CQ125" i="45"/>
  <c r="CP125" i="45"/>
  <c r="CO125" i="45"/>
  <c r="BV125" i="45"/>
  <c r="BU125" i="45"/>
  <c r="BT125" i="45"/>
  <c r="BS125" i="45"/>
  <c r="BR125" i="45"/>
  <c r="BQ125" i="45"/>
  <c r="BP125" i="45"/>
  <c r="BO125" i="45"/>
  <c r="BI125" i="45"/>
  <c r="BH125" i="45"/>
  <c r="BG125" i="45"/>
  <c r="BF125" i="45"/>
  <c r="BE125" i="45"/>
  <c r="BD125" i="45"/>
  <c r="BC125" i="45"/>
  <c r="BB125" i="45"/>
  <c r="AV125" i="45"/>
  <c r="AU125" i="45"/>
  <c r="AT125" i="45"/>
  <c r="AS125" i="45"/>
  <c r="AR125" i="45"/>
  <c r="AQ125" i="45"/>
  <c r="AP125" i="45"/>
  <c r="AO125" i="45"/>
  <c r="AI125" i="45"/>
  <c r="AH125" i="45"/>
  <c r="AG125" i="45"/>
  <c r="AF125" i="45"/>
  <c r="AE125" i="45"/>
  <c r="AD125" i="45"/>
  <c r="AC125" i="45"/>
  <c r="AB125" i="45"/>
  <c r="V125" i="45"/>
  <c r="U125" i="45"/>
  <c r="T125" i="45"/>
  <c r="S125" i="45"/>
  <c r="R125" i="45"/>
  <c r="Q125" i="45"/>
  <c r="P125" i="45"/>
  <c r="O125" i="45"/>
  <c r="I125" i="45"/>
  <c r="H125" i="45"/>
  <c r="G125" i="45"/>
  <c r="F125" i="45"/>
  <c r="E125" i="45"/>
  <c r="D125" i="45"/>
  <c r="C125" i="45"/>
  <c r="B125" i="45"/>
  <c r="CV124" i="45"/>
  <c r="CU124" i="45"/>
  <c r="CT124" i="45"/>
  <c r="CS124" i="45"/>
  <c r="CR124" i="45"/>
  <c r="CQ124" i="45"/>
  <c r="CP124" i="45"/>
  <c r="CO124" i="45"/>
  <c r="BV124" i="45"/>
  <c r="BU124" i="45"/>
  <c r="BT124" i="45"/>
  <c r="BS124" i="45"/>
  <c r="BR124" i="45"/>
  <c r="BQ124" i="45"/>
  <c r="BP124" i="45"/>
  <c r="BO124" i="45"/>
  <c r="BI124" i="45"/>
  <c r="BH124" i="45"/>
  <c r="BG124" i="45"/>
  <c r="BF124" i="45"/>
  <c r="BE124" i="45"/>
  <c r="BD124" i="45"/>
  <c r="BC124" i="45"/>
  <c r="BB124" i="45"/>
  <c r="AV124" i="45"/>
  <c r="AU124" i="45"/>
  <c r="AT124" i="45"/>
  <c r="AS124" i="45"/>
  <c r="AR124" i="45"/>
  <c r="AQ124" i="45"/>
  <c r="AP124" i="45"/>
  <c r="AO124" i="45"/>
  <c r="AI124" i="45"/>
  <c r="AH124" i="45"/>
  <c r="AG124" i="45"/>
  <c r="AF124" i="45"/>
  <c r="AE124" i="45"/>
  <c r="AD124" i="45"/>
  <c r="AC124" i="45"/>
  <c r="AB124" i="45"/>
  <c r="V124" i="45"/>
  <c r="U124" i="45"/>
  <c r="T124" i="45"/>
  <c r="S124" i="45"/>
  <c r="R124" i="45"/>
  <c r="Q124" i="45"/>
  <c r="P124" i="45"/>
  <c r="O124" i="45"/>
  <c r="I124" i="45"/>
  <c r="H124" i="45"/>
  <c r="G124" i="45"/>
  <c r="F124" i="45"/>
  <c r="E124" i="45"/>
  <c r="D124" i="45"/>
  <c r="C124" i="45"/>
  <c r="B124" i="45"/>
  <c r="CV123" i="45"/>
  <c r="CU123" i="45"/>
  <c r="CT123" i="45"/>
  <c r="CS123" i="45"/>
  <c r="CR123" i="45"/>
  <c r="CQ123" i="45"/>
  <c r="CP123" i="45"/>
  <c r="CO123" i="45"/>
  <c r="BV123" i="45"/>
  <c r="BU123" i="45"/>
  <c r="BT123" i="45"/>
  <c r="BS123" i="45"/>
  <c r="BR123" i="45"/>
  <c r="BQ123" i="45"/>
  <c r="BP123" i="45"/>
  <c r="BO123" i="45"/>
  <c r="BI123" i="45"/>
  <c r="BH123" i="45"/>
  <c r="BG123" i="45"/>
  <c r="BF123" i="45"/>
  <c r="BE123" i="45"/>
  <c r="BD123" i="45"/>
  <c r="BC123" i="45"/>
  <c r="BB123" i="45"/>
  <c r="AV123" i="45"/>
  <c r="AU123" i="45"/>
  <c r="AT123" i="45"/>
  <c r="AS123" i="45"/>
  <c r="AR123" i="45"/>
  <c r="AQ123" i="45"/>
  <c r="AP123" i="45"/>
  <c r="AO123" i="45"/>
  <c r="AI123" i="45"/>
  <c r="AH123" i="45"/>
  <c r="AG123" i="45"/>
  <c r="AF123" i="45"/>
  <c r="AE123" i="45"/>
  <c r="AD123" i="45"/>
  <c r="AC123" i="45"/>
  <c r="AB123" i="45"/>
  <c r="V123" i="45"/>
  <c r="U123" i="45"/>
  <c r="T123" i="45"/>
  <c r="S123" i="45"/>
  <c r="R123" i="45"/>
  <c r="Q123" i="45"/>
  <c r="P123" i="45"/>
  <c r="O123" i="45"/>
  <c r="I123" i="45"/>
  <c r="H123" i="45"/>
  <c r="G123" i="45"/>
  <c r="F123" i="45"/>
  <c r="E123" i="45"/>
  <c r="D123" i="45"/>
  <c r="C123" i="45"/>
  <c r="B123" i="45"/>
  <c r="CV122" i="45"/>
  <c r="CU122" i="45"/>
  <c r="CT122" i="45"/>
  <c r="CS122" i="45"/>
  <c r="CR122" i="45"/>
  <c r="CQ122" i="45"/>
  <c r="CP122" i="45"/>
  <c r="CO122" i="45"/>
  <c r="BV122" i="45"/>
  <c r="BU122" i="45"/>
  <c r="BT122" i="45"/>
  <c r="BS122" i="45"/>
  <c r="BR122" i="45"/>
  <c r="BQ122" i="45"/>
  <c r="BP122" i="45"/>
  <c r="BO122" i="45"/>
  <c r="BI122" i="45"/>
  <c r="BH122" i="45"/>
  <c r="BG122" i="45"/>
  <c r="BF122" i="45"/>
  <c r="BE122" i="45"/>
  <c r="BD122" i="45"/>
  <c r="BC122" i="45"/>
  <c r="BB122" i="45"/>
  <c r="AV122" i="45"/>
  <c r="AU122" i="45"/>
  <c r="AT122" i="45"/>
  <c r="AS122" i="45"/>
  <c r="AR122" i="45"/>
  <c r="AQ122" i="45"/>
  <c r="AP122" i="45"/>
  <c r="AO122" i="45"/>
  <c r="AI122" i="45"/>
  <c r="AH122" i="45"/>
  <c r="AG122" i="45"/>
  <c r="AF122" i="45"/>
  <c r="AE122" i="45"/>
  <c r="AD122" i="45"/>
  <c r="AC122" i="45"/>
  <c r="AB122" i="45"/>
  <c r="V122" i="45"/>
  <c r="U122" i="45"/>
  <c r="T122" i="45"/>
  <c r="S122" i="45"/>
  <c r="R122" i="45"/>
  <c r="Q122" i="45"/>
  <c r="P122" i="45"/>
  <c r="O122" i="45"/>
  <c r="I122" i="45"/>
  <c r="H122" i="45"/>
  <c r="G122" i="45"/>
  <c r="F122" i="45"/>
  <c r="E122" i="45"/>
  <c r="D122" i="45"/>
  <c r="C122" i="45"/>
  <c r="B122" i="45"/>
  <c r="CV121" i="45"/>
  <c r="CU121" i="45"/>
  <c r="CT121" i="45"/>
  <c r="CS121" i="45"/>
  <c r="CR121" i="45"/>
  <c r="CQ121" i="45"/>
  <c r="CP121" i="45"/>
  <c r="CO121" i="45"/>
  <c r="BV121" i="45"/>
  <c r="BU121" i="45"/>
  <c r="BT121" i="45"/>
  <c r="BS121" i="45"/>
  <c r="BR121" i="45"/>
  <c r="BQ121" i="45"/>
  <c r="BP121" i="45"/>
  <c r="BO121" i="45"/>
  <c r="BI121" i="45"/>
  <c r="BH121" i="45"/>
  <c r="BG121" i="45"/>
  <c r="BF121" i="45"/>
  <c r="BE121" i="45"/>
  <c r="BD121" i="45"/>
  <c r="BC121" i="45"/>
  <c r="BB121" i="45"/>
  <c r="AV121" i="45"/>
  <c r="AU121" i="45"/>
  <c r="AT121" i="45"/>
  <c r="AS121" i="45"/>
  <c r="AR121" i="45"/>
  <c r="AQ121" i="45"/>
  <c r="AP121" i="45"/>
  <c r="AO121" i="45"/>
  <c r="AI121" i="45"/>
  <c r="AH121" i="45"/>
  <c r="AG121" i="45"/>
  <c r="AF121" i="45"/>
  <c r="AE121" i="45"/>
  <c r="AD121" i="45"/>
  <c r="AC121" i="45"/>
  <c r="AB121" i="45"/>
  <c r="V121" i="45"/>
  <c r="U121" i="45"/>
  <c r="T121" i="45"/>
  <c r="S121" i="45"/>
  <c r="R121" i="45"/>
  <c r="Q121" i="45"/>
  <c r="P121" i="45"/>
  <c r="O121" i="45"/>
  <c r="I121" i="45"/>
  <c r="H121" i="45"/>
  <c r="G121" i="45"/>
  <c r="F121" i="45"/>
  <c r="E121" i="45"/>
  <c r="D121" i="45"/>
  <c r="C121" i="45"/>
  <c r="B121" i="45"/>
  <c r="CV120" i="45"/>
  <c r="CU120" i="45"/>
  <c r="CT120" i="45"/>
  <c r="CS120" i="45"/>
  <c r="CR120" i="45"/>
  <c r="CQ120" i="45"/>
  <c r="CP120" i="45"/>
  <c r="CO120" i="45"/>
  <c r="BV120" i="45"/>
  <c r="BU120" i="45"/>
  <c r="BT120" i="45"/>
  <c r="BS120" i="45"/>
  <c r="BR120" i="45"/>
  <c r="BQ120" i="45"/>
  <c r="BP120" i="45"/>
  <c r="BO120" i="45"/>
  <c r="BI120" i="45"/>
  <c r="BH120" i="45"/>
  <c r="BG120" i="45"/>
  <c r="BF120" i="45"/>
  <c r="BE120" i="45"/>
  <c r="BD120" i="45"/>
  <c r="BC120" i="45"/>
  <c r="BB120" i="45"/>
  <c r="AV120" i="45"/>
  <c r="AU120" i="45"/>
  <c r="AT120" i="45"/>
  <c r="AS120" i="45"/>
  <c r="AR120" i="45"/>
  <c r="AQ120" i="45"/>
  <c r="AP120" i="45"/>
  <c r="AO120" i="45"/>
  <c r="AI120" i="45"/>
  <c r="AH120" i="45"/>
  <c r="AG120" i="45"/>
  <c r="AF120" i="45"/>
  <c r="AE120" i="45"/>
  <c r="AD120" i="45"/>
  <c r="AC120" i="45"/>
  <c r="AB120" i="45"/>
  <c r="V120" i="45"/>
  <c r="U120" i="45"/>
  <c r="T120" i="45"/>
  <c r="S120" i="45"/>
  <c r="R120" i="45"/>
  <c r="Q120" i="45"/>
  <c r="P120" i="45"/>
  <c r="O120" i="45"/>
  <c r="I120" i="45"/>
  <c r="H120" i="45"/>
  <c r="G120" i="45"/>
  <c r="F120" i="45"/>
  <c r="E120" i="45"/>
  <c r="D120" i="45"/>
  <c r="C120" i="45"/>
  <c r="B120" i="45"/>
  <c r="CV119" i="45"/>
  <c r="CU119" i="45"/>
  <c r="CT119" i="45"/>
  <c r="CS119" i="45"/>
  <c r="CR119" i="45"/>
  <c r="CQ119" i="45"/>
  <c r="CP119" i="45"/>
  <c r="CO119" i="45"/>
  <c r="BV119" i="45"/>
  <c r="BU119" i="45"/>
  <c r="BT119" i="45"/>
  <c r="BS119" i="45"/>
  <c r="BR119" i="45"/>
  <c r="BQ119" i="45"/>
  <c r="BP119" i="45"/>
  <c r="BO119" i="45"/>
  <c r="BI119" i="45"/>
  <c r="BH119" i="45"/>
  <c r="BG119" i="45"/>
  <c r="BF119" i="45"/>
  <c r="BE119" i="45"/>
  <c r="BD119" i="45"/>
  <c r="BC119" i="45"/>
  <c r="BB119" i="45"/>
  <c r="AV119" i="45"/>
  <c r="AU119" i="45"/>
  <c r="AT119" i="45"/>
  <c r="AS119" i="45"/>
  <c r="AR119" i="45"/>
  <c r="AQ119" i="45"/>
  <c r="AP119" i="45"/>
  <c r="AO119" i="45"/>
  <c r="AI119" i="45"/>
  <c r="AH119" i="45"/>
  <c r="AG119" i="45"/>
  <c r="AF119" i="45"/>
  <c r="AE119" i="45"/>
  <c r="AD119" i="45"/>
  <c r="AC119" i="45"/>
  <c r="AB119" i="45"/>
  <c r="V119" i="45"/>
  <c r="U119" i="45"/>
  <c r="T119" i="45"/>
  <c r="S119" i="45"/>
  <c r="R119" i="45"/>
  <c r="Q119" i="45"/>
  <c r="P119" i="45"/>
  <c r="O119" i="45"/>
  <c r="I119" i="45"/>
  <c r="H119" i="45"/>
  <c r="G119" i="45"/>
  <c r="F119" i="45"/>
  <c r="E119" i="45"/>
  <c r="D119" i="45"/>
  <c r="C119" i="45"/>
  <c r="B119" i="45"/>
  <c r="CV118" i="45"/>
  <c r="CU118" i="45"/>
  <c r="CT118" i="45"/>
  <c r="CS118" i="45"/>
  <c r="CR118" i="45"/>
  <c r="CQ118" i="45"/>
  <c r="CP118" i="45"/>
  <c r="CO118" i="45"/>
  <c r="BV118" i="45"/>
  <c r="BU118" i="45"/>
  <c r="BT118" i="45"/>
  <c r="BS118" i="45"/>
  <c r="BR118" i="45"/>
  <c r="BQ118" i="45"/>
  <c r="BP118" i="45"/>
  <c r="BO118" i="45"/>
  <c r="BI118" i="45"/>
  <c r="BH118" i="45"/>
  <c r="BG118" i="45"/>
  <c r="BF118" i="45"/>
  <c r="BE118" i="45"/>
  <c r="BD118" i="45"/>
  <c r="BC118" i="45"/>
  <c r="BB118" i="45"/>
  <c r="AV118" i="45"/>
  <c r="AU118" i="45"/>
  <c r="AT118" i="45"/>
  <c r="AS118" i="45"/>
  <c r="AR118" i="45"/>
  <c r="AQ118" i="45"/>
  <c r="AP118" i="45"/>
  <c r="AO118" i="45"/>
  <c r="AI118" i="45"/>
  <c r="AH118" i="45"/>
  <c r="AG118" i="45"/>
  <c r="AF118" i="45"/>
  <c r="AE118" i="45"/>
  <c r="AD118" i="45"/>
  <c r="AC118" i="45"/>
  <c r="AB118" i="45"/>
  <c r="V118" i="45"/>
  <c r="U118" i="45"/>
  <c r="T118" i="45"/>
  <c r="S118" i="45"/>
  <c r="R118" i="45"/>
  <c r="Q118" i="45"/>
  <c r="P118" i="45"/>
  <c r="O118" i="45"/>
  <c r="I118" i="45"/>
  <c r="H118" i="45"/>
  <c r="G118" i="45"/>
  <c r="F118" i="45"/>
  <c r="E118" i="45"/>
  <c r="D118" i="45"/>
  <c r="C118" i="45"/>
  <c r="B118" i="45"/>
  <c r="CV117" i="45"/>
  <c r="CU117" i="45"/>
  <c r="CT117" i="45"/>
  <c r="CS117" i="45"/>
  <c r="CR117" i="45"/>
  <c r="CQ117" i="45"/>
  <c r="CP117" i="45"/>
  <c r="CO117" i="45"/>
  <c r="BV117" i="45"/>
  <c r="BU117" i="45"/>
  <c r="BT117" i="45"/>
  <c r="BS117" i="45"/>
  <c r="BR117" i="45"/>
  <c r="BQ117" i="45"/>
  <c r="BP117" i="45"/>
  <c r="BO117" i="45"/>
  <c r="BI117" i="45"/>
  <c r="BH117" i="45"/>
  <c r="BG117" i="45"/>
  <c r="BF117" i="45"/>
  <c r="BE117" i="45"/>
  <c r="BD117" i="45"/>
  <c r="BC117" i="45"/>
  <c r="BB117" i="45"/>
  <c r="AV117" i="45"/>
  <c r="AU117" i="45"/>
  <c r="AT117" i="45"/>
  <c r="AS117" i="45"/>
  <c r="AR117" i="45"/>
  <c r="AQ117" i="45"/>
  <c r="AP117" i="45"/>
  <c r="AO117" i="45"/>
  <c r="AI117" i="45"/>
  <c r="AH117" i="45"/>
  <c r="AG117" i="45"/>
  <c r="AF117" i="45"/>
  <c r="AE117" i="45"/>
  <c r="AD117" i="45"/>
  <c r="AC117" i="45"/>
  <c r="AB117" i="45"/>
  <c r="V117" i="45"/>
  <c r="U117" i="45"/>
  <c r="T117" i="45"/>
  <c r="S117" i="45"/>
  <c r="R117" i="45"/>
  <c r="Q117" i="45"/>
  <c r="P117" i="45"/>
  <c r="O117" i="45"/>
  <c r="I117" i="45"/>
  <c r="H117" i="45"/>
  <c r="G117" i="45"/>
  <c r="F117" i="45"/>
  <c r="E117" i="45"/>
  <c r="D117" i="45"/>
  <c r="C117" i="45"/>
  <c r="B117" i="45"/>
  <c r="CV116" i="45"/>
  <c r="CU116" i="45"/>
  <c r="CT116" i="45"/>
  <c r="CS116" i="45"/>
  <c r="CR116" i="45"/>
  <c r="CQ116" i="45"/>
  <c r="CP116" i="45"/>
  <c r="CO116" i="45"/>
  <c r="BV116" i="45"/>
  <c r="BU116" i="45"/>
  <c r="BT116" i="45"/>
  <c r="BS116" i="45"/>
  <c r="BR116" i="45"/>
  <c r="BQ116" i="45"/>
  <c r="BP116" i="45"/>
  <c r="BO116" i="45"/>
  <c r="BI116" i="45"/>
  <c r="BH116" i="45"/>
  <c r="BG116" i="45"/>
  <c r="BF116" i="45"/>
  <c r="BE116" i="45"/>
  <c r="BD116" i="45"/>
  <c r="BC116" i="45"/>
  <c r="BB116" i="45"/>
  <c r="AV116" i="45"/>
  <c r="AU116" i="45"/>
  <c r="AT116" i="45"/>
  <c r="AS116" i="45"/>
  <c r="AR116" i="45"/>
  <c r="AQ116" i="45"/>
  <c r="AP116" i="45"/>
  <c r="AO116" i="45"/>
  <c r="AI116" i="45"/>
  <c r="AH116" i="45"/>
  <c r="AG116" i="45"/>
  <c r="AF116" i="45"/>
  <c r="AE116" i="45"/>
  <c r="AD116" i="45"/>
  <c r="AC116" i="45"/>
  <c r="AB116" i="45"/>
  <c r="V116" i="45"/>
  <c r="U116" i="45"/>
  <c r="T116" i="45"/>
  <c r="S116" i="45"/>
  <c r="R116" i="45"/>
  <c r="Q116" i="45"/>
  <c r="P116" i="45"/>
  <c r="O116" i="45"/>
  <c r="I116" i="45"/>
  <c r="H116" i="45"/>
  <c r="G116" i="45"/>
  <c r="F116" i="45"/>
  <c r="E116" i="45"/>
  <c r="D116" i="45"/>
  <c r="C116" i="45"/>
  <c r="B116" i="45"/>
  <c r="CV115" i="45"/>
  <c r="CU115" i="45"/>
  <c r="CT115" i="45"/>
  <c r="CS115" i="45"/>
  <c r="CR115" i="45"/>
  <c r="CQ115" i="45"/>
  <c r="CP115" i="45"/>
  <c r="CO115" i="45"/>
  <c r="BV115" i="45"/>
  <c r="BU115" i="45"/>
  <c r="BT115" i="45"/>
  <c r="BS115" i="45"/>
  <c r="BR115" i="45"/>
  <c r="BQ115" i="45"/>
  <c r="BP115" i="45"/>
  <c r="BO115" i="45"/>
  <c r="BI115" i="45"/>
  <c r="BH115" i="45"/>
  <c r="BG115" i="45"/>
  <c r="BF115" i="45"/>
  <c r="BE115" i="45"/>
  <c r="BD115" i="45"/>
  <c r="BC115" i="45"/>
  <c r="BB115" i="45"/>
  <c r="AV115" i="45"/>
  <c r="AU115" i="45"/>
  <c r="AT115" i="45"/>
  <c r="AS115" i="45"/>
  <c r="AR115" i="45"/>
  <c r="AQ115" i="45"/>
  <c r="AP115" i="45"/>
  <c r="AO115" i="45"/>
  <c r="AI115" i="45"/>
  <c r="AH115" i="45"/>
  <c r="AG115" i="45"/>
  <c r="AF115" i="45"/>
  <c r="AE115" i="45"/>
  <c r="AD115" i="45"/>
  <c r="AC115" i="45"/>
  <c r="AB115" i="45"/>
  <c r="V115" i="45"/>
  <c r="U115" i="45"/>
  <c r="T115" i="45"/>
  <c r="S115" i="45"/>
  <c r="R115" i="45"/>
  <c r="Q115" i="45"/>
  <c r="P115" i="45"/>
  <c r="O115" i="45"/>
  <c r="I115" i="45"/>
  <c r="H115" i="45"/>
  <c r="G115" i="45"/>
  <c r="F115" i="45"/>
  <c r="E115" i="45"/>
  <c r="D115" i="45"/>
  <c r="C115" i="45"/>
  <c r="B115" i="45"/>
  <c r="CV114" i="45"/>
  <c r="CU114" i="45"/>
  <c r="CT114" i="45"/>
  <c r="CS114" i="45"/>
  <c r="CR114" i="45"/>
  <c r="CQ114" i="45"/>
  <c r="CP114" i="45"/>
  <c r="CO114" i="45"/>
  <c r="BV114" i="45"/>
  <c r="BU114" i="45"/>
  <c r="BT114" i="45"/>
  <c r="BS114" i="45"/>
  <c r="BR114" i="45"/>
  <c r="BQ114" i="45"/>
  <c r="BP114" i="45"/>
  <c r="BO114" i="45"/>
  <c r="BI114" i="45"/>
  <c r="BH114" i="45"/>
  <c r="BG114" i="45"/>
  <c r="BF114" i="45"/>
  <c r="BE114" i="45"/>
  <c r="BD114" i="45"/>
  <c r="BC114" i="45"/>
  <c r="BB114" i="45"/>
  <c r="AV114" i="45"/>
  <c r="AU114" i="45"/>
  <c r="AT114" i="45"/>
  <c r="AS114" i="45"/>
  <c r="AR114" i="45"/>
  <c r="AQ114" i="45"/>
  <c r="AP114" i="45"/>
  <c r="AO114" i="45"/>
  <c r="AI114" i="45"/>
  <c r="AH114" i="45"/>
  <c r="AG114" i="45"/>
  <c r="AF114" i="45"/>
  <c r="AE114" i="45"/>
  <c r="AD114" i="45"/>
  <c r="AC114" i="45"/>
  <c r="AB114" i="45"/>
  <c r="V114" i="45"/>
  <c r="U114" i="45"/>
  <c r="T114" i="45"/>
  <c r="S114" i="45"/>
  <c r="R114" i="45"/>
  <c r="Q114" i="45"/>
  <c r="P114" i="45"/>
  <c r="O114" i="45"/>
  <c r="I114" i="45"/>
  <c r="H114" i="45"/>
  <c r="G114" i="45"/>
  <c r="F114" i="45"/>
  <c r="E114" i="45"/>
  <c r="D114" i="45"/>
  <c r="C114" i="45"/>
  <c r="B114" i="45"/>
  <c r="CV113" i="45"/>
  <c r="CU113" i="45"/>
  <c r="CT113" i="45"/>
  <c r="CS113" i="45"/>
  <c r="CR113" i="45"/>
  <c r="CQ113" i="45"/>
  <c r="CP113" i="45"/>
  <c r="CO113" i="45"/>
  <c r="BV113" i="45"/>
  <c r="BU113" i="45"/>
  <c r="BT113" i="45"/>
  <c r="BS113" i="45"/>
  <c r="BR113" i="45"/>
  <c r="BQ113" i="45"/>
  <c r="BP113" i="45"/>
  <c r="BO113" i="45"/>
  <c r="BI113" i="45"/>
  <c r="BH113" i="45"/>
  <c r="BG113" i="45"/>
  <c r="BF113" i="45"/>
  <c r="BE113" i="45"/>
  <c r="BD113" i="45"/>
  <c r="BC113" i="45"/>
  <c r="BB113" i="45"/>
  <c r="AV113" i="45"/>
  <c r="AU113" i="45"/>
  <c r="AT113" i="45"/>
  <c r="AS113" i="45"/>
  <c r="AR113" i="45"/>
  <c r="AQ113" i="45"/>
  <c r="AP113" i="45"/>
  <c r="AO113" i="45"/>
  <c r="AI113" i="45"/>
  <c r="AH113" i="45"/>
  <c r="AG113" i="45"/>
  <c r="AF113" i="45"/>
  <c r="AE113" i="45"/>
  <c r="AD113" i="45"/>
  <c r="AC113" i="45"/>
  <c r="AB113" i="45"/>
  <c r="V113" i="45"/>
  <c r="U113" i="45"/>
  <c r="T113" i="45"/>
  <c r="S113" i="45"/>
  <c r="R113" i="45"/>
  <c r="Q113" i="45"/>
  <c r="P113" i="45"/>
  <c r="O113" i="45"/>
  <c r="I113" i="45"/>
  <c r="H113" i="45"/>
  <c r="G113" i="45"/>
  <c r="F113" i="45"/>
  <c r="E113" i="45"/>
  <c r="D113" i="45"/>
  <c r="C113" i="45"/>
  <c r="B113" i="45"/>
  <c r="CV112" i="45"/>
  <c r="CU112" i="45"/>
  <c r="CT112" i="45"/>
  <c r="CS112" i="45"/>
  <c r="CR112" i="45"/>
  <c r="CQ112" i="45"/>
  <c r="CP112" i="45"/>
  <c r="CO112" i="45"/>
  <c r="BV112" i="45"/>
  <c r="BU112" i="45"/>
  <c r="BT112" i="45"/>
  <c r="BS112" i="45"/>
  <c r="BR112" i="45"/>
  <c r="BQ112" i="45"/>
  <c r="BP112" i="45"/>
  <c r="BO112" i="45"/>
  <c r="BI112" i="45"/>
  <c r="BH112" i="45"/>
  <c r="BG112" i="45"/>
  <c r="BF112" i="45"/>
  <c r="BE112" i="45"/>
  <c r="BD112" i="45"/>
  <c r="BC112" i="45"/>
  <c r="BB112" i="45"/>
  <c r="AV112" i="45"/>
  <c r="AU112" i="45"/>
  <c r="AT112" i="45"/>
  <c r="AS112" i="45"/>
  <c r="AR112" i="45"/>
  <c r="AQ112" i="45"/>
  <c r="AP112" i="45"/>
  <c r="AO112" i="45"/>
  <c r="AI112" i="45"/>
  <c r="AH112" i="45"/>
  <c r="AG112" i="45"/>
  <c r="AF112" i="45"/>
  <c r="AE112" i="45"/>
  <c r="AD112" i="45"/>
  <c r="AC112" i="45"/>
  <c r="AB112" i="45"/>
  <c r="V112" i="45"/>
  <c r="U112" i="45"/>
  <c r="T112" i="45"/>
  <c r="S112" i="45"/>
  <c r="R112" i="45"/>
  <c r="Q112" i="45"/>
  <c r="P112" i="45"/>
  <c r="O112" i="45"/>
  <c r="I112" i="45"/>
  <c r="H112" i="45"/>
  <c r="G112" i="45"/>
  <c r="F112" i="45"/>
  <c r="E112" i="45"/>
  <c r="D112" i="45"/>
  <c r="C112" i="45"/>
  <c r="B112" i="45"/>
  <c r="CV111" i="45"/>
  <c r="CU111" i="45"/>
  <c r="CT111" i="45"/>
  <c r="CS111" i="45"/>
  <c r="CR111" i="45"/>
  <c r="CQ111" i="45"/>
  <c r="CP111" i="45"/>
  <c r="CO111" i="45"/>
  <c r="BV111" i="45"/>
  <c r="BU111" i="45"/>
  <c r="BT111" i="45"/>
  <c r="BS111" i="45"/>
  <c r="BR111" i="45"/>
  <c r="BQ111" i="45"/>
  <c r="BP111" i="45"/>
  <c r="BO111" i="45"/>
  <c r="BI111" i="45"/>
  <c r="BH111" i="45"/>
  <c r="BG111" i="45"/>
  <c r="BF111" i="45"/>
  <c r="BE111" i="45"/>
  <c r="BD111" i="45"/>
  <c r="BC111" i="45"/>
  <c r="BB111" i="45"/>
  <c r="AV111" i="45"/>
  <c r="AU111" i="45"/>
  <c r="AT111" i="45"/>
  <c r="AS111" i="45"/>
  <c r="AR111" i="45"/>
  <c r="AQ111" i="45"/>
  <c r="AP111" i="45"/>
  <c r="AO111" i="45"/>
  <c r="AI111" i="45"/>
  <c r="AH111" i="45"/>
  <c r="AG111" i="45"/>
  <c r="AF111" i="45"/>
  <c r="AE111" i="45"/>
  <c r="AD111" i="45"/>
  <c r="AC111" i="45"/>
  <c r="AB111" i="45"/>
  <c r="V111" i="45"/>
  <c r="U111" i="45"/>
  <c r="T111" i="45"/>
  <c r="S111" i="45"/>
  <c r="R111" i="45"/>
  <c r="Q111" i="45"/>
  <c r="P111" i="45"/>
  <c r="O111" i="45"/>
  <c r="I111" i="45"/>
  <c r="H111" i="45"/>
  <c r="G111" i="45"/>
  <c r="F111" i="45"/>
  <c r="E111" i="45"/>
  <c r="D111" i="45"/>
  <c r="C111" i="45"/>
  <c r="B111" i="45"/>
  <c r="CV110" i="45"/>
  <c r="CU110" i="45"/>
  <c r="CT110" i="45"/>
  <c r="CS110" i="45"/>
  <c r="CR110" i="45"/>
  <c r="CQ110" i="45"/>
  <c r="CP110" i="45"/>
  <c r="CO110" i="45"/>
  <c r="BV110" i="45"/>
  <c r="BU110" i="45"/>
  <c r="BT110" i="45"/>
  <c r="BS110" i="45"/>
  <c r="BR110" i="45"/>
  <c r="BQ110" i="45"/>
  <c r="BP110" i="45"/>
  <c r="BO110" i="45"/>
  <c r="BI110" i="45"/>
  <c r="BH110" i="45"/>
  <c r="BG110" i="45"/>
  <c r="BF110" i="45"/>
  <c r="BE110" i="45"/>
  <c r="BD110" i="45"/>
  <c r="BC110" i="45"/>
  <c r="BB110" i="45"/>
  <c r="AV110" i="45"/>
  <c r="AU110" i="45"/>
  <c r="AT110" i="45"/>
  <c r="AS110" i="45"/>
  <c r="AR110" i="45"/>
  <c r="AQ110" i="45"/>
  <c r="AP110" i="45"/>
  <c r="AO110" i="45"/>
  <c r="AI110" i="45"/>
  <c r="AH110" i="45"/>
  <c r="AG110" i="45"/>
  <c r="AF110" i="45"/>
  <c r="AE110" i="45"/>
  <c r="AD110" i="45"/>
  <c r="AC110" i="45"/>
  <c r="AB110" i="45"/>
  <c r="V110" i="45"/>
  <c r="U110" i="45"/>
  <c r="T110" i="45"/>
  <c r="S110" i="45"/>
  <c r="R110" i="45"/>
  <c r="Q110" i="45"/>
  <c r="P110" i="45"/>
  <c r="O110" i="45"/>
  <c r="I110" i="45"/>
  <c r="H110" i="45"/>
  <c r="G110" i="45"/>
  <c r="F110" i="45"/>
  <c r="E110" i="45"/>
  <c r="D110" i="45"/>
  <c r="C110" i="45"/>
  <c r="B110" i="45"/>
  <c r="CV109" i="45"/>
  <c r="CU109" i="45"/>
  <c r="CT109" i="45"/>
  <c r="CS109" i="45"/>
  <c r="CR109" i="45"/>
  <c r="CQ109" i="45"/>
  <c r="CP109" i="45"/>
  <c r="CO109" i="45"/>
  <c r="BV109" i="45"/>
  <c r="BU109" i="45"/>
  <c r="BT109" i="45"/>
  <c r="BS109" i="45"/>
  <c r="BR109" i="45"/>
  <c r="BQ109" i="45"/>
  <c r="BP109" i="45"/>
  <c r="BO109" i="45"/>
  <c r="BI109" i="45"/>
  <c r="BH109" i="45"/>
  <c r="BG109" i="45"/>
  <c r="BF109" i="45"/>
  <c r="BE109" i="45"/>
  <c r="BD109" i="45"/>
  <c r="BC109" i="45"/>
  <c r="BB109" i="45"/>
  <c r="AV109" i="45"/>
  <c r="AU109" i="45"/>
  <c r="AT109" i="45"/>
  <c r="AS109" i="45"/>
  <c r="AR109" i="45"/>
  <c r="AQ109" i="45"/>
  <c r="AP109" i="45"/>
  <c r="AO109" i="45"/>
  <c r="AI109" i="45"/>
  <c r="AH109" i="45"/>
  <c r="AG109" i="45"/>
  <c r="AF109" i="45"/>
  <c r="AE109" i="45"/>
  <c r="AD109" i="45"/>
  <c r="AC109" i="45"/>
  <c r="AB109" i="45"/>
  <c r="V109" i="45"/>
  <c r="U109" i="45"/>
  <c r="T109" i="45"/>
  <c r="S109" i="45"/>
  <c r="R109" i="45"/>
  <c r="Q109" i="45"/>
  <c r="P109" i="45"/>
  <c r="O109" i="45"/>
  <c r="I109" i="45"/>
  <c r="H109" i="45"/>
  <c r="G109" i="45"/>
  <c r="F109" i="45"/>
  <c r="E109" i="45"/>
  <c r="D109" i="45"/>
  <c r="C109" i="45"/>
  <c r="B109" i="45"/>
  <c r="CV108" i="45"/>
  <c r="CU108" i="45"/>
  <c r="CT108" i="45"/>
  <c r="CS108" i="45"/>
  <c r="CR108" i="45"/>
  <c r="CQ108" i="45"/>
  <c r="CP108" i="45"/>
  <c r="CO108" i="45"/>
  <c r="BV108" i="45"/>
  <c r="BU108" i="45"/>
  <c r="BT108" i="45"/>
  <c r="BS108" i="45"/>
  <c r="BR108" i="45"/>
  <c r="BQ108" i="45"/>
  <c r="BP108" i="45"/>
  <c r="BO108" i="45"/>
  <c r="BI108" i="45"/>
  <c r="BH108" i="45"/>
  <c r="BG108" i="45"/>
  <c r="BF108" i="45"/>
  <c r="BE108" i="45"/>
  <c r="BD108" i="45"/>
  <c r="BC108" i="45"/>
  <c r="BB108" i="45"/>
  <c r="AV108" i="45"/>
  <c r="AU108" i="45"/>
  <c r="AT108" i="45"/>
  <c r="AS108" i="45"/>
  <c r="AR108" i="45"/>
  <c r="AQ108" i="45"/>
  <c r="AP108" i="45"/>
  <c r="AO108" i="45"/>
  <c r="AI108" i="45"/>
  <c r="AH108" i="45"/>
  <c r="AG108" i="45"/>
  <c r="AF108" i="45"/>
  <c r="AE108" i="45"/>
  <c r="AD108" i="45"/>
  <c r="AC108" i="45"/>
  <c r="AB108" i="45"/>
  <c r="V108" i="45"/>
  <c r="U108" i="45"/>
  <c r="T108" i="45"/>
  <c r="S108" i="45"/>
  <c r="R108" i="45"/>
  <c r="Q108" i="45"/>
  <c r="P108" i="45"/>
  <c r="O108" i="45"/>
  <c r="I108" i="45"/>
  <c r="H108" i="45"/>
  <c r="G108" i="45"/>
  <c r="F108" i="45"/>
  <c r="E108" i="45"/>
  <c r="D108" i="45"/>
  <c r="C108" i="45"/>
  <c r="B108" i="45"/>
  <c r="CV107" i="45"/>
  <c r="CU107" i="45"/>
  <c r="CT107" i="45"/>
  <c r="CS107" i="45"/>
  <c r="CR107" i="45"/>
  <c r="CQ107" i="45"/>
  <c r="CP107" i="45"/>
  <c r="CO107" i="45"/>
  <c r="BV107" i="45"/>
  <c r="BU107" i="45"/>
  <c r="BT107" i="45"/>
  <c r="BS107" i="45"/>
  <c r="BR107" i="45"/>
  <c r="BQ107" i="45"/>
  <c r="BP107" i="45"/>
  <c r="BO107" i="45"/>
  <c r="BI107" i="45"/>
  <c r="BH107" i="45"/>
  <c r="BG107" i="45"/>
  <c r="BF107" i="45"/>
  <c r="BE107" i="45"/>
  <c r="BD107" i="45"/>
  <c r="BC107" i="45"/>
  <c r="BB107" i="45"/>
  <c r="AV107" i="45"/>
  <c r="AU107" i="45"/>
  <c r="AT107" i="45"/>
  <c r="AS107" i="45"/>
  <c r="AR107" i="45"/>
  <c r="AQ107" i="45"/>
  <c r="AP107" i="45"/>
  <c r="AO107" i="45"/>
  <c r="AI107" i="45"/>
  <c r="AH107" i="45"/>
  <c r="AG107" i="45"/>
  <c r="AF107" i="45"/>
  <c r="AE107" i="45"/>
  <c r="AD107" i="45"/>
  <c r="AC107" i="45"/>
  <c r="AB107" i="45"/>
  <c r="V107" i="45"/>
  <c r="U107" i="45"/>
  <c r="T107" i="45"/>
  <c r="S107" i="45"/>
  <c r="R107" i="45"/>
  <c r="Q107" i="45"/>
  <c r="P107" i="45"/>
  <c r="O107" i="45"/>
  <c r="I107" i="45"/>
  <c r="H107" i="45"/>
  <c r="G107" i="45"/>
  <c r="F107" i="45"/>
  <c r="E107" i="45"/>
  <c r="D107" i="45"/>
  <c r="C107" i="45"/>
  <c r="B107" i="45"/>
  <c r="CV106" i="45"/>
  <c r="CU106" i="45"/>
  <c r="CT106" i="45"/>
  <c r="CS106" i="45"/>
  <c r="CR106" i="45"/>
  <c r="CQ106" i="45"/>
  <c r="CP106" i="45"/>
  <c r="CO106" i="45"/>
  <c r="BV106" i="45"/>
  <c r="BU106" i="45"/>
  <c r="BT106" i="45"/>
  <c r="BS106" i="45"/>
  <c r="BR106" i="45"/>
  <c r="BQ106" i="45"/>
  <c r="BP106" i="45"/>
  <c r="BO106" i="45"/>
  <c r="BI106" i="45"/>
  <c r="BH106" i="45"/>
  <c r="BG106" i="45"/>
  <c r="BF106" i="45"/>
  <c r="BE106" i="45"/>
  <c r="BD106" i="45"/>
  <c r="BC106" i="45"/>
  <c r="BB106" i="45"/>
  <c r="AV106" i="45"/>
  <c r="AU106" i="45"/>
  <c r="AT106" i="45"/>
  <c r="AS106" i="45"/>
  <c r="AR106" i="45"/>
  <c r="AQ106" i="45"/>
  <c r="AP106" i="45"/>
  <c r="AO106" i="45"/>
  <c r="AI106" i="45"/>
  <c r="AH106" i="45"/>
  <c r="AG106" i="45"/>
  <c r="AF106" i="45"/>
  <c r="AE106" i="45"/>
  <c r="AD106" i="45"/>
  <c r="AC106" i="45"/>
  <c r="AB106" i="45"/>
  <c r="V106" i="45"/>
  <c r="U106" i="45"/>
  <c r="T106" i="45"/>
  <c r="S106" i="45"/>
  <c r="R106" i="45"/>
  <c r="Q106" i="45"/>
  <c r="P106" i="45"/>
  <c r="O106" i="45"/>
  <c r="I106" i="45"/>
  <c r="H106" i="45"/>
  <c r="G106" i="45"/>
  <c r="F106" i="45"/>
  <c r="E106" i="45"/>
  <c r="D106" i="45"/>
  <c r="C106" i="45"/>
  <c r="B106" i="45"/>
  <c r="CV105" i="45"/>
  <c r="CU105" i="45"/>
  <c r="CT105" i="45"/>
  <c r="CS105" i="45"/>
  <c r="CR105" i="45"/>
  <c r="CQ105" i="45"/>
  <c r="CP105" i="45"/>
  <c r="CO105" i="45"/>
  <c r="BV105" i="45"/>
  <c r="BU105" i="45"/>
  <c r="BT105" i="45"/>
  <c r="BS105" i="45"/>
  <c r="BR105" i="45"/>
  <c r="BQ105" i="45"/>
  <c r="BP105" i="45"/>
  <c r="BO105" i="45"/>
  <c r="BI105" i="45"/>
  <c r="BH105" i="45"/>
  <c r="BG105" i="45"/>
  <c r="BF105" i="45"/>
  <c r="BE105" i="45"/>
  <c r="BD105" i="45"/>
  <c r="BC105" i="45"/>
  <c r="BB105" i="45"/>
  <c r="AV105" i="45"/>
  <c r="AU105" i="45"/>
  <c r="AT105" i="45"/>
  <c r="AS105" i="45"/>
  <c r="AR105" i="45"/>
  <c r="AQ105" i="45"/>
  <c r="AP105" i="45"/>
  <c r="AO105" i="45"/>
  <c r="AI105" i="45"/>
  <c r="AH105" i="45"/>
  <c r="AG105" i="45"/>
  <c r="AF105" i="45"/>
  <c r="AE105" i="45"/>
  <c r="AD105" i="45"/>
  <c r="AC105" i="45"/>
  <c r="AB105" i="45"/>
  <c r="V105" i="45"/>
  <c r="U105" i="45"/>
  <c r="T105" i="45"/>
  <c r="S105" i="45"/>
  <c r="R105" i="45"/>
  <c r="Q105" i="45"/>
  <c r="P105" i="45"/>
  <c r="O105" i="45"/>
  <c r="I105" i="45"/>
  <c r="H105" i="45"/>
  <c r="G105" i="45"/>
  <c r="F105" i="45"/>
  <c r="E105" i="45"/>
  <c r="D105" i="45"/>
  <c r="C105" i="45"/>
  <c r="B105" i="45"/>
  <c r="CV104" i="45"/>
  <c r="CU104" i="45"/>
  <c r="CT104" i="45"/>
  <c r="CS104" i="45"/>
  <c r="CR104" i="45"/>
  <c r="CQ104" i="45"/>
  <c r="CP104" i="45"/>
  <c r="CO104" i="45"/>
  <c r="BV104" i="45"/>
  <c r="BU104" i="45"/>
  <c r="BT104" i="45"/>
  <c r="BS104" i="45"/>
  <c r="BR104" i="45"/>
  <c r="BQ104" i="45"/>
  <c r="BP104" i="45"/>
  <c r="BO104" i="45"/>
  <c r="BI104" i="45"/>
  <c r="BH104" i="45"/>
  <c r="BG104" i="45"/>
  <c r="BF104" i="45"/>
  <c r="BE104" i="45"/>
  <c r="BD104" i="45"/>
  <c r="BC104" i="45"/>
  <c r="BB104" i="45"/>
  <c r="AV104" i="45"/>
  <c r="AU104" i="45"/>
  <c r="AT104" i="45"/>
  <c r="AS104" i="45"/>
  <c r="AR104" i="45"/>
  <c r="AQ104" i="45"/>
  <c r="AP104" i="45"/>
  <c r="AO104" i="45"/>
  <c r="AI104" i="45"/>
  <c r="AH104" i="45"/>
  <c r="AG104" i="45"/>
  <c r="AF104" i="45"/>
  <c r="AE104" i="45"/>
  <c r="AD104" i="45"/>
  <c r="AC104" i="45"/>
  <c r="AB104" i="45"/>
  <c r="V104" i="45"/>
  <c r="U104" i="45"/>
  <c r="T104" i="45"/>
  <c r="S104" i="45"/>
  <c r="R104" i="45"/>
  <c r="Q104" i="45"/>
  <c r="P104" i="45"/>
  <c r="O104" i="45"/>
  <c r="I104" i="45"/>
  <c r="H104" i="45"/>
  <c r="G104" i="45"/>
  <c r="F104" i="45"/>
  <c r="E104" i="45"/>
  <c r="D104" i="45"/>
  <c r="C104" i="45"/>
  <c r="B104" i="45"/>
  <c r="CV103" i="45"/>
  <c r="CU103" i="45"/>
  <c r="CT103" i="45"/>
  <c r="CS103" i="45"/>
  <c r="CR103" i="45"/>
  <c r="CQ103" i="45"/>
  <c r="CP103" i="45"/>
  <c r="CO103" i="45"/>
  <c r="BV103" i="45"/>
  <c r="BU103" i="45"/>
  <c r="BT103" i="45"/>
  <c r="BS103" i="45"/>
  <c r="BR103" i="45"/>
  <c r="BQ103" i="45"/>
  <c r="BP103" i="45"/>
  <c r="BO103" i="45"/>
  <c r="BI103" i="45"/>
  <c r="BH103" i="45"/>
  <c r="BG103" i="45"/>
  <c r="BF103" i="45"/>
  <c r="BE103" i="45"/>
  <c r="BD103" i="45"/>
  <c r="BC103" i="45"/>
  <c r="BB103" i="45"/>
  <c r="AV103" i="45"/>
  <c r="AU103" i="45"/>
  <c r="AT103" i="45"/>
  <c r="AS103" i="45"/>
  <c r="AR103" i="45"/>
  <c r="AQ103" i="45"/>
  <c r="AP103" i="45"/>
  <c r="AO103" i="45"/>
  <c r="AI103" i="45"/>
  <c r="AH103" i="45"/>
  <c r="AG103" i="45"/>
  <c r="AF103" i="45"/>
  <c r="AE103" i="45"/>
  <c r="AD103" i="45"/>
  <c r="AC103" i="45"/>
  <c r="AB103" i="45"/>
  <c r="V103" i="45"/>
  <c r="U103" i="45"/>
  <c r="T103" i="45"/>
  <c r="S103" i="45"/>
  <c r="R103" i="45"/>
  <c r="Q103" i="45"/>
  <c r="P103" i="45"/>
  <c r="O103" i="45"/>
  <c r="I103" i="45"/>
  <c r="H103" i="45"/>
  <c r="G103" i="45"/>
  <c r="F103" i="45"/>
  <c r="E103" i="45"/>
  <c r="D103" i="45"/>
  <c r="C103" i="45"/>
  <c r="B103" i="45"/>
  <c r="CV102" i="45"/>
  <c r="CU102" i="45"/>
  <c r="CT102" i="45"/>
  <c r="CS102" i="45"/>
  <c r="CR102" i="45"/>
  <c r="CQ102" i="45"/>
  <c r="CP102" i="45"/>
  <c r="CO102" i="45"/>
  <c r="BV102" i="45"/>
  <c r="BU102" i="45"/>
  <c r="BT102" i="45"/>
  <c r="BS102" i="45"/>
  <c r="BR102" i="45"/>
  <c r="BQ102" i="45"/>
  <c r="BP102" i="45"/>
  <c r="BO102" i="45"/>
  <c r="BI102" i="45"/>
  <c r="BH102" i="45"/>
  <c r="BG102" i="45"/>
  <c r="BF102" i="45"/>
  <c r="BE102" i="45"/>
  <c r="BD102" i="45"/>
  <c r="BC102" i="45"/>
  <c r="BB102" i="45"/>
  <c r="AV102" i="45"/>
  <c r="AU102" i="45"/>
  <c r="AT102" i="45"/>
  <c r="AS102" i="45"/>
  <c r="AR102" i="45"/>
  <c r="AQ102" i="45"/>
  <c r="AP102" i="45"/>
  <c r="AO102" i="45"/>
  <c r="AI102" i="45"/>
  <c r="AH102" i="45"/>
  <c r="AG102" i="45"/>
  <c r="AF102" i="45"/>
  <c r="AE102" i="45"/>
  <c r="AD102" i="45"/>
  <c r="AC102" i="45"/>
  <c r="AB102" i="45"/>
  <c r="V102" i="45"/>
  <c r="U102" i="45"/>
  <c r="T102" i="45"/>
  <c r="S102" i="45"/>
  <c r="R102" i="45"/>
  <c r="Q102" i="45"/>
  <c r="P102" i="45"/>
  <c r="O102" i="45"/>
  <c r="I102" i="45"/>
  <c r="H102" i="45"/>
  <c r="G102" i="45"/>
  <c r="F102" i="45"/>
  <c r="E102" i="45"/>
  <c r="D102" i="45"/>
  <c r="C102" i="45"/>
  <c r="B102" i="45"/>
  <c r="CV101" i="45"/>
  <c r="CU101" i="45"/>
  <c r="CT101" i="45"/>
  <c r="CS101" i="45"/>
  <c r="CR101" i="45"/>
  <c r="CQ101" i="45"/>
  <c r="CP101" i="45"/>
  <c r="CO101" i="45"/>
  <c r="BV101" i="45"/>
  <c r="BU101" i="45"/>
  <c r="BT101" i="45"/>
  <c r="BS101" i="45"/>
  <c r="BR101" i="45"/>
  <c r="BQ101" i="45"/>
  <c r="BP101" i="45"/>
  <c r="BO101" i="45"/>
  <c r="BI101" i="45"/>
  <c r="BH101" i="45"/>
  <c r="BG101" i="45"/>
  <c r="BF101" i="45"/>
  <c r="BE101" i="45"/>
  <c r="BD101" i="45"/>
  <c r="BC101" i="45"/>
  <c r="BB101" i="45"/>
  <c r="AV101" i="45"/>
  <c r="AU101" i="45"/>
  <c r="AT101" i="45"/>
  <c r="AS101" i="45"/>
  <c r="AR101" i="45"/>
  <c r="AQ101" i="45"/>
  <c r="AP101" i="45"/>
  <c r="AO101" i="45"/>
  <c r="AI101" i="45"/>
  <c r="AH101" i="45"/>
  <c r="AG101" i="45"/>
  <c r="AF101" i="45"/>
  <c r="AE101" i="45"/>
  <c r="AD101" i="45"/>
  <c r="AC101" i="45"/>
  <c r="AB101" i="45"/>
  <c r="V101" i="45"/>
  <c r="U101" i="45"/>
  <c r="T101" i="45"/>
  <c r="S101" i="45"/>
  <c r="R101" i="45"/>
  <c r="Q101" i="45"/>
  <c r="P101" i="45"/>
  <c r="O101" i="45"/>
  <c r="I101" i="45"/>
  <c r="H101" i="45"/>
  <c r="G101" i="45"/>
  <c r="F101" i="45"/>
  <c r="E101" i="45"/>
  <c r="D101" i="45"/>
  <c r="C101" i="45"/>
  <c r="B101" i="45"/>
  <c r="CV100" i="45"/>
  <c r="CU100" i="45"/>
  <c r="CT100" i="45"/>
  <c r="CS100" i="45"/>
  <c r="CR100" i="45"/>
  <c r="CQ100" i="45"/>
  <c r="CP100" i="45"/>
  <c r="CO100" i="45"/>
  <c r="BV100" i="45"/>
  <c r="BU100" i="45"/>
  <c r="BT100" i="45"/>
  <c r="BS100" i="45"/>
  <c r="BR100" i="45"/>
  <c r="BQ100" i="45"/>
  <c r="BP100" i="45"/>
  <c r="BO100" i="45"/>
  <c r="BI100" i="45"/>
  <c r="BH100" i="45"/>
  <c r="BG100" i="45"/>
  <c r="BF100" i="45"/>
  <c r="BE100" i="45"/>
  <c r="BD100" i="45"/>
  <c r="BC100" i="45"/>
  <c r="BB100" i="45"/>
  <c r="AV100" i="45"/>
  <c r="AU100" i="45"/>
  <c r="AT100" i="45"/>
  <c r="AS100" i="45"/>
  <c r="AR100" i="45"/>
  <c r="AQ100" i="45"/>
  <c r="AP100" i="45"/>
  <c r="AO100" i="45"/>
  <c r="AI100" i="45"/>
  <c r="AH100" i="45"/>
  <c r="AG100" i="45"/>
  <c r="AF100" i="45"/>
  <c r="AE100" i="45"/>
  <c r="AD100" i="45"/>
  <c r="AC100" i="45"/>
  <c r="AB100" i="45"/>
  <c r="V100" i="45"/>
  <c r="U100" i="45"/>
  <c r="T100" i="45"/>
  <c r="S100" i="45"/>
  <c r="R100" i="45"/>
  <c r="Q100" i="45"/>
  <c r="P100" i="45"/>
  <c r="O100" i="45"/>
  <c r="I100" i="45"/>
  <c r="H100" i="45"/>
  <c r="G100" i="45"/>
  <c r="F100" i="45"/>
  <c r="E100" i="45"/>
  <c r="D100" i="45"/>
  <c r="C100" i="45"/>
  <c r="B100" i="45"/>
  <c r="CV99" i="45"/>
  <c r="CU99" i="45"/>
  <c r="CT99" i="45"/>
  <c r="CS99" i="45"/>
  <c r="CR99" i="45"/>
  <c r="CQ99" i="45"/>
  <c r="CP99" i="45"/>
  <c r="CO99" i="45"/>
  <c r="BV99" i="45"/>
  <c r="BU99" i="45"/>
  <c r="BT99" i="45"/>
  <c r="BS99" i="45"/>
  <c r="BR99" i="45"/>
  <c r="BQ99" i="45"/>
  <c r="BP99" i="45"/>
  <c r="BO99" i="45"/>
  <c r="BI99" i="45"/>
  <c r="BH99" i="45"/>
  <c r="BG99" i="45"/>
  <c r="BF99" i="45"/>
  <c r="BE99" i="45"/>
  <c r="BD99" i="45"/>
  <c r="BC99" i="45"/>
  <c r="BB99" i="45"/>
  <c r="AV99" i="45"/>
  <c r="AU99" i="45"/>
  <c r="AT99" i="45"/>
  <c r="AS99" i="45"/>
  <c r="AR99" i="45"/>
  <c r="AQ99" i="45"/>
  <c r="AP99" i="45"/>
  <c r="AO99" i="45"/>
  <c r="AI99" i="45"/>
  <c r="AH99" i="45"/>
  <c r="AG99" i="45"/>
  <c r="AF99" i="45"/>
  <c r="AE99" i="45"/>
  <c r="AD99" i="45"/>
  <c r="AC99" i="45"/>
  <c r="AB99" i="45"/>
  <c r="V99" i="45"/>
  <c r="U99" i="45"/>
  <c r="T99" i="45"/>
  <c r="S99" i="45"/>
  <c r="R99" i="45"/>
  <c r="Q99" i="45"/>
  <c r="P99" i="45"/>
  <c r="O99" i="45"/>
  <c r="I99" i="45"/>
  <c r="H99" i="45"/>
  <c r="G99" i="45"/>
  <c r="F99" i="45"/>
  <c r="E99" i="45"/>
  <c r="D99" i="45"/>
  <c r="C99" i="45"/>
  <c r="B99" i="45"/>
  <c r="CV98" i="45"/>
  <c r="CU98" i="45"/>
  <c r="CT98" i="45"/>
  <c r="CS98" i="45"/>
  <c r="CR98" i="45"/>
  <c r="CQ98" i="45"/>
  <c r="CP98" i="45"/>
  <c r="CO98" i="45"/>
  <c r="BV98" i="45"/>
  <c r="BU98" i="45"/>
  <c r="BT98" i="45"/>
  <c r="BS98" i="45"/>
  <c r="BR98" i="45"/>
  <c r="BQ98" i="45"/>
  <c r="BP98" i="45"/>
  <c r="BO98" i="45"/>
  <c r="BI98" i="45"/>
  <c r="BH98" i="45"/>
  <c r="BG98" i="45"/>
  <c r="BF98" i="45"/>
  <c r="BE98" i="45"/>
  <c r="BD98" i="45"/>
  <c r="BC98" i="45"/>
  <c r="BB98" i="45"/>
  <c r="AV98" i="45"/>
  <c r="AU98" i="45"/>
  <c r="AT98" i="45"/>
  <c r="AS98" i="45"/>
  <c r="AR98" i="45"/>
  <c r="AQ98" i="45"/>
  <c r="AP98" i="45"/>
  <c r="AO98" i="45"/>
  <c r="AI98" i="45"/>
  <c r="AH98" i="45"/>
  <c r="AG98" i="45"/>
  <c r="AF98" i="45"/>
  <c r="AE98" i="45"/>
  <c r="AD98" i="45"/>
  <c r="AC98" i="45"/>
  <c r="AB98" i="45"/>
  <c r="V98" i="45"/>
  <c r="U98" i="45"/>
  <c r="T98" i="45"/>
  <c r="S98" i="45"/>
  <c r="R98" i="45"/>
  <c r="Q98" i="45"/>
  <c r="P98" i="45"/>
  <c r="O98" i="45"/>
  <c r="I98" i="45"/>
  <c r="H98" i="45"/>
  <c r="G98" i="45"/>
  <c r="F98" i="45"/>
  <c r="E98" i="45"/>
  <c r="D98" i="45"/>
  <c r="C98" i="45"/>
  <c r="B98" i="45"/>
  <c r="CV97" i="45"/>
  <c r="CU97" i="45"/>
  <c r="CT97" i="45"/>
  <c r="CS97" i="45"/>
  <c r="CR97" i="45"/>
  <c r="CQ97" i="45"/>
  <c r="CP97" i="45"/>
  <c r="CO97" i="45"/>
  <c r="BV97" i="45"/>
  <c r="BU97" i="45"/>
  <c r="BT97" i="45"/>
  <c r="BS97" i="45"/>
  <c r="BR97" i="45"/>
  <c r="BQ97" i="45"/>
  <c r="BP97" i="45"/>
  <c r="BO97" i="45"/>
  <c r="BI97" i="45"/>
  <c r="BH97" i="45"/>
  <c r="BG97" i="45"/>
  <c r="BF97" i="45"/>
  <c r="BE97" i="45"/>
  <c r="BD97" i="45"/>
  <c r="BC97" i="45"/>
  <c r="BB97" i="45"/>
  <c r="AV97" i="45"/>
  <c r="AU97" i="45"/>
  <c r="AT97" i="45"/>
  <c r="AS97" i="45"/>
  <c r="AR97" i="45"/>
  <c r="AQ97" i="45"/>
  <c r="AP97" i="45"/>
  <c r="AO97" i="45"/>
  <c r="AI97" i="45"/>
  <c r="AH97" i="45"/>
  <c r="AG97" i="45"/>
  <c r="AF97" i="45"/>
  <c r="AE97" i="45"/>
  <c r="AD97" i="45"/>
  <c r="AC97" i="45"/>
  <c r="AB97" i="45"/>
  <c r="V97" i="45"/>
  <c r="U97" i="45"/>
  <c r="T97" i="45"/>
  <c r="S97" i="45"/>
  <c r="R97" i="45"/>
  <c r="Q97" i="45"/>
  <c r="P97" i="45"/>
  <c r="O97" i="45"/>
  <c r="I97" i="45"/>
  <c r="H97" i="45"/>
  <c r="G97" i="45"/>
  <c r="F97" i="45"/>
  <c r="E97" i="45"/>
  <c r="D97" i="45"/>
  <c r="C97" i="45"/>
  <c r="B97" i="45"/>
  <c r="CV96" i="45"/>
  <c r="CU96" i="45"/>
  <c r="CT96" i="45"/>
  <c r="CS96" i="45"/>
  <c r="CR96" i="45"/>
  <c r="CQ96" i="45"/>
  <c r="CP96" i="45"/>
  <c r="CO96" i="45"/>
  <c r="BV96" i="45"/>
  <c r="BU96" i="45"/>
  <c r="BT96" i="45"/>
  <c r="BS96" i="45"/>
  <c r="BR96" i="45"/>
  <c r="BQ96" i="45"/>
  <c r="BP96" i="45"/>
  <c r="BO96" i="45"/>
  <c r="BI96" i="45"/>
  <c r="BH96" i="45"/>
  <c r="BG96" i="45"/>
  <c r="BF96" i="45"/>
  <c r="BE96" i="45"/>
  <c r="BD96" i="45"/>
  <c r="BC96" i="45"/>
  <c r="BB96" i="45"/>
  <c r="AV96" i="45"/>
  <c r="AU96" i="45"/>
  <c r="AT96" i="45"/>
  <c r="AS96" i="45"/>
  <c r="AR96" i="45"/>
  <c r="AQ96" i="45"/>
  <c r="AP96" i="45"/>
  <c r="AO96" i="45"/>
  <c r="AI96" i="45"/>
  <c r="AH96" i="45"/>
  <c r="AG96" i="45"/>
  <c r="AF96" i="45"/>
  <c r="AE96" i="45"/>
  <c r="AD96" i="45"/>
  <c r="AC96" i="45"/>
  <c r="AB96" i="45"/>
  <c r="V96" i="45"/>
  <c r="U96" i="45"/>
  <c r="T96" i="45"/>
  <c r="S96" i="45"/>
  <c r="R96" i="45"/>
  <c r="Q96" i="45"/>
  <c r="P96" i="45"/>
  <c r="O96" i="45"/>
  <c r="I96" i="45"/>
  <c r="H96" i="45"/>
  <c r="G96" i="45"/>
  <c r="F96" i="45"/>
  <c r="E96" i="45"/>
  <c r="D96" i="45"/>
  <c r="C96" i="45"/>
  <c r="B96" i="45"/>
  <c r="CV95" i="45"/>
  <c r="CU95" i="45"/>
  <c r="CT95" i="45"/>
  <c r="CS95" i="45"/>
  <c r="CR95" i="45"/>
  <c r="CQ95" i="45"/>
  <c r="CP95" i="45"/>
  <c r="CO95" i="45"/>
  <c r="BV95" i="45"/>
  <c r="BU95" i="45"/>
  <c r="BT95" i="45"/>
  <c r="BS95" i="45"/>
  <c r="BR95" i="45"/>
  <c r="BQ95" i="45"/>
  <c r="BP95" i="45"/>
  <c r="BO95" i="45"/>
  <c r="BI95" i="45"/>
  <c r="BH95" i="45"/>
  <c r="BG95" i="45"/>
  <c r="BF95" i="45"/>
  <c r="BE95" i="45"/>
  <c r="BD95" i="45"/>
  <c r="BC95" i="45"/>
  <c r="BB95" i="45"/>
  <c r="AV95" i="45"/>
  <c r="AU95" i="45"/>
  <c r="AT95" i="45"/>
  <c r="AS95" i="45"/>
  <c r="AR95" i="45"/>
  <c r="AQ95" i="45"/>
  <c r="AP95" i="45"/>
  <c r="AO95" i="45"/>
  <c r="AI95" i="45"/>
  <c r="AH95" i="45"/>
  <c r="AG95" i="45"/>
  <c r="AF95" i="45"/>
  <c r="AE95" i="45"/>
  <c r="AD95" i="45"/>
  <c r="AC95" i="45"/>
  <c r="AB95" i="45"/>
  <c r="V95" i="45"/>
  <c r="U95" i="45"/>
  <c r="T95" i="45"/>
  <c r="S95" i="45"/>
  <c r="R95" i="45"/>
  <c r="Q95" i="45"/>
  <c r="P95" i="45"/>
  <c r="O95" i="45"/>
  <c r="I95" i="45"/>
  <c r="H95" i="45"/>
  <c r="G95" i="45"/>
  <c r="F95" i="45"/>
  <c r="E95" i="45"/>
  <c r="D95" i="45"/>
  <c r="C95" i="45"/>
  <c r="B95" i="45"/>
  <c r="CV94" i="45"/>
  <c r="CU94" i="45"/>
  <c r="CT94" i="45"/>
  <c r="CS94" i="45"/>
  <c r="CR94" i="45"/>
  <c r="CQ94" i="45"/>
  <c r="CP94" i="45"/>
  <c r="CO94" i="45"/>
  <c r="BV94" i="45"/>
  <c r="BU94" i="45"/>
  <c r="BT94" i="45"/>
  <c r="BS94" i="45"/>
  <c r="BR94" i="45"/>
  <c r="BQ94" i="45"/>
  <c r="BP94" i="45"/>
  <c r="BO94" i="45"/>
  <c r="BI94" i="45"/>
  <c r="BH94" i="45"/>
  <c r="BG94" i="45"/>
  <c r="BF94" i="45"/>
  <c r="BE94" i="45"/>
  <c r="BD94" i="45"/>
  <c r="BC94" i="45"/>
  <c r="BB94" i="45"/>
  <c r="AV94" i="45"/>
  <c r="AU94" i="45"/>
  <c r="AT94" i="45"/>
  <c r="AS94" i="45"/>
  <c r="AR94" i="45"/>
  <c r="AQ94" i="45"/>
  <c r="AP94" i="45"/>
  <c r="AO94" i="45"/>
  <c r="AI94" i="45"/>
  <c r="AH94" i="45"/>
  <c r="AG94" i="45"/>
  <c r="AF94" i="45"/>
  <c r="AE94" i="45"/>
  <c r="AD94" i="45"/>
  <c r="AC94" i="45"/>
  <c r="AB94" i="45"/>
  <c r="V94" i="45"/>
  <c r="U94" i="45"/>
  <c r="T94" i="45"/>
  <c r="S94" i="45"/>
  <c r="R94" i="45"/>
  <c r="Q94" i="45"/>
  <c r="P94" i="45"/>
  <c r="O94" i="45"/>
  <c r="I94" i="45"/>
  <c r="H94" i="45"/>
  <c r="G94" i="45"/>
  <c r="F94" i="45"/>
  <c r="E94" i="45"/>
  <c r="D94" i="45"/>
  <c r="C94" i="45"/>
  <c r="B94" i="45"/>
  <c r="CV93" i="45"/>
  <c r="CU93" i="45"/>
  <c r="CT93" i="45"/>
  <c r="CS93" i="45"/>
  <c r="CR93" i="45"/>
  <c r="CQ93" i="45"/>
  <c r="CP93" i="45"/>
  <c r="CO93" i="45"/>
  <c r="BV93" i="45"/>
  <c r="BU93" i="45"/>
  <c r="BT93" i="45"/>
  <c r="BS93" i="45"/>
  <c r="BR93" i="45"/>
  <c r="BQ93" i="45"/>
  <c r="BP93" i="45"/>
  <c r="BO93" i="45"/>
  <c r="BI93" i="45"/>
  <c r="BH93" i="45"/>
  <c r="BG93" i="45"/>
  <c r="BF93" i="45"/>
  <c r="BE93" i="45"/>
  <c r="BD93" i="45"/>
  <c r="BC93" i="45"/>
  <c r="BB93" i="45"/>
  <c r="AV93" i="45"/>
  <c r="AU93" i="45"/>
  <c r="AT93" i="45"/>
  <c r="AS93" i="45"/>
  <c r="AR93" i="45"/>
  <c r="AQ93" i="45"/>
  <c r="AP93" i="45"/>
  <c r="AO93" i="45"/>
  <c r="AI93" i="45"/>
  <c r="AH93" i="45"/>
  <c r="AG93" i="45"/>
  <c r="AF93" i="45"/>
  <c r="AE93" i="45"/>
  <c r="AD93" i="45"/>
  <c r="AC93" i="45"/>
  <c r="AB93" i="45"/>
  <c r="V93" i="45"/>
  <c r="U93" i="45"/>
  <c r="T93" i="45"/>
  <c r="S93" i="45"/>
  <c r="R93" i="45"/>
  <c r="Q93" i="45"/>
  <c r="P93" i="45"/>
  <c r="O93" i="45"/>
  <c r="I93" i="45"/>
  <c r="H93" i="45"/>
  <c r="G93" i="45"/>
  <c r="F93" i="45"/>
  <c r="E93" i="45"/>
  <c r="D93" i="45"/>
  <c r="C93" i="45"/>
  <c r="B93" i="45"/>
  <c r="CV92" i="45"/>
  <c r="CU92" i="45"/>
  <c r="CT92" i="45"/>
  <c r="CS92" i="45"/>
  <c r="CR92" i="45"/>
  <c r="CQ92" i="45"/>
  <c r="CP92" i="45"/>
  <c r="CO92" i="45"/>
  <c r="BV92" i="45"/>
  <c r="BU92" i="45"/>
  <c r="BT92" i="45"/>
  <c r="BS92" i="45"/>
  <c r="BR92" i="45"/>
  <c r="BQ92" i="45"/>
  <c r="BP92" i="45"/>
  <c r="BO92" i="45"/>
  <c r="BI92" i="45"/>
  <c r="BH92" i="45"/>
  <c r="BG92" i="45"/>
  <c r="BF92" i="45"/>
  <c r="BE92" i="45"/>
  <c r="BD92" i="45"/>
  <c r="BC92" i="45"/>
  <c r="BB92" i="45"/>
  <c r="AV92" i="45"/>
  <c r="AU92" i="45"/>
  <c r="AT92" i="45"/>
  <c r="AS92" i="45"/>
  <c r="AR92" i="45"/>
  <c r="AQ92" i="45"/>
  <c r="AP92" i="45"/>
  <c r="AO92" i="45"/>
  <c r="AI92" i="45"/>
  <c r="AH92" i="45"/>
  <c r="AG92" i="45"/>
  <c r="AF92" i="45"/>
  <c r="AE92" i="45"/>
  <c r="AD92" i="45"/>
  <c r="AC92" i="45"/>
  <c r="AB92" i="45"/>
  <c r="V92" i="45"/>
  <c r="U92" i="45"/>
  <c r="T92" i="45"/>
  <c r="S92" i="45"/>
  <c r="R92" i="45"/>
  <c r="Q92" i="45"/>
  <c r="P92" i="45"/>
  <c r="O92" i="45"/>
  <c r="I92" i="45"/>
  <c r="H92" i="45"/>
  <c r="G92" i="45"/>
  <c r="F92" i="45"/>
  <c r="E92" i="45"/>
  <c r="D92" i="45"/>
  <c r="C92" i="45"/>
  <c r="B92" i="45"/>
  <c r="CV91" i="45"/>
  <c r="CU91" i="45"/>
  <c r="CT91" i="45"/>
  <c r="CS91" i="45"/>
  <c r="CR91" i="45"/>
  <c r="CQ91" i="45"/>
  <c r="CP91" i="45"/>
  <c r="CO91" i="45"/>
  <c r="BV91" i="45"/>
  <c r="BU91" i="45"/>
  <c r="BT91" i="45"/>
  <c r="BS91" i="45"/>
  <c r="BR91" i="45"/>
  <c r="BQ91" i="45"/>
  <c r="BP91" i="45"/>
  <c r="BO91" i="45"/>
  <c r="BI91" i="45"/>
  <c r="BH91" i="45"/>
  <c r="BG91" i="45"/>
  <c r="BF91" i="45"/>
  <c r="BE91" i="45"/>
  <c r="BD91" i="45"/>
  <c r="BC91" i="45"/>
  <c r="BB91" i="45"/>
  <c r="AV91" i="45"/>
  <c r="AU91" i="45"/>
  <c r="AT91" i="45"/>
  <c r="AS91" i="45"/>
  <c r="AR91" i="45"/>
  <c r="AQ91" i="45"/>
  <c r="AP91" i="45"/>
  <c r="AO91" i="45"/>
  <c r="AI91" i="45"/>
  <c r="AH91" i="45"/>
  <c r="AG91" i="45"/>
  <c r="AF91" i="45"/>
  <c r="AE91" i="45"/>
  <c r="AD91" i="45"/>
  <c r="AC91" i="45"/>
  <c r="AB91" i="45"/>
  <c r="V91" i="45"/>
  <c r="U91" i="45"/>
  <c r="T91" i="45"/>
  <c r="S91" i="45"/>
  <c r="R91" i="45"/>
  <c r="Q91" i="45"/>
  <c r="P91" i="45"/>
  <c r="O91" i="45"/>
  <c r="I91" i="45"/>
  <c r="H91" i="45"/>
  <c r="G91" i="45"/>
  <c r="F91" i="45"/>
  <c r="E91" i="45"/>
  <c r="D91" i="45"/>
  <c r="C91" i="45"/>
  <c r="B91" i="45"/>
  <c r="CV90" i="45"/>
  <c r="CU90" i="45"/>
  <c r="CT90" i="45"/>
  <c r="CS90" i="45"/>
  <c r="CR90" i="45"/>
  <c r="CQ90" i="45"/>
  <c r="CP90" i="45"/>
  <c r="CO90" i="45"/>
  <c r="BV90" i="45"/>
  <c r="BU90" i="45"/>
  <c r="BT90" i="45"/>
  <c r="BS90" i="45"/>
  <c r="BR90" i="45"/>
  <c r="BQ90" i="45"/>
  <c r="BP90" i="45"/>
  <c r="BO90" i="45"/>
  <c r="BI90" i="45"/>
  <c r="BH90" i="45"/>
  <c r="BG90" i="45"/>
  <c r="BF90" i="45"/>
  <c r="BE90" i="45"/>
  <c r="BD90" i="45"/>
  <c r="BC90" i="45"/>
  <c r="BB90" i="45"/>
  <c r="AV90" i="45"/>
  <c r="AU90" i="45"/>
  <c r="AT90" i="45"/>
  <c r="AS90" i="45"/>
  <c r="AR90" i="45"/>
  <c r="AQ90" i="45"/>
  <c r="AP90" i="45"/>
  <c r="AO90" i="45"/>
  <c r="AI90" i="45"/>
  <c r="AH90" i="45"/>
  <c r="AG90" i="45"/>
  <c r="AF90" i="45"/>
  <c r="AE90" i="45"/>
  <c r="AD90" i="45"/>
  <c r="AC90" i="45"/>
  <c r="AB90" i="45"/>
  <c r="V90" i="45"/>
  <c r="U90" i="45"/>
  <c r="T90" i="45"/>
  <c r="S90" i="45"/>
  <c r="R90" i="45"/>
  <c r="Q90" i="45"/>
  <c r="P90" i="45"/>
  <c r="O90" i="45"/>
  <c r="I90" i="45"/>
  <c r="H90" i="45"/>
  <c r="G90" i="45"/>
  <c r="F90" i="45"/>
  <c r="E90" i="45"/>
  <c r="D90" i="45"/>
  <c r="C90" i="45"/>
  <c r="B90" i="45"/>
  <c r="CV89" i="45"/>
  <c r="CU89" i="45"/>
  <c r="CT89" i="45"/>
  <c r="CS89" i="45"/>
  <c r="CR89" i="45"/>
  <c r="CQ89" i="45"/>
  <c r="CP89" i="45"/>
  <c r="CO89" i="45"/>
  <c r="BV89" i="45"/>
  <c r="BU89" i="45"/>
  <c r="BT89" i="45"/>
  <c r="BS89" i="45"/>
  <c r="BR89" i="45"/>
  <c r="BQ89" i="45"/>
  <c r="BP89" i="45"/>
  <c r="BO89" i="45"/>
  <c r="BI89" i="45"/>
  <c r="BH89" i="45"/>
  <c r="BG89" i="45"/>
  <c r="BF89" i="45"/>
  <c r="BE89" i="45"/>
  <c r="BD89" i="45"/>
  <c r="BC89" i="45"/>
  <c r="BB89" i="45"/>
  <c r="AV89" i="45"/>
  <c r="AU89" i="45"/>
  <c r="AT89" i="45"/>
  <c r="AS89" i="45"/>
  <c r="AR89" i="45"/>
  <c r="AQ89" i="45"/>
  <c r="AP89" i="45"/>
  <c r="AO89" i="45"/>
  <c r="AI89" i="45"/>
  <c r="AH89" i="45"/>
  <c r="AG89" i="45"/>
  <c r="AF89" i="45"/>
  <c r="AE89" i="45"/>
  <c r="AD89" i="45"/>
  <c r="AC89" i="45"/>
  <c r="AB89" i="45"/>
  <c r="V89" i="45"/>
  <c r="U89" i="45"/>
  <c r="T89" i="45"/>
  <c r="S89" i="45"/>
  <c r="R89" i="45"/>
  <c r="Q89" i="45"/>
  <c r="P89" i="45"/>
  <c r="O89" i="45"/>
  <c r="I89" i="45"/>
  <c r="H89" i="45"/>
  <c r="G89" i="45"/>
  <c r="F89" i="45"/>
  <c r="E89" i="45"/>
  <c r="D89" i="45"/>
  <c r="C89" i="45"/>
  <c r="B89" i="45"/>
  <c r="CV88" i="45"/>
  <c r="CU88" i="45"/>
  <c r="CT88" i="45"/>
  <c r="CS88" i="45"/>
  <c r="CR88" i="45"/>
  <c r="CQ88" i="45"/>
  <c r="CP88" i="45"/>
  <c r="CO88" i="45"/>
  <c r="BV88" i="45"/>
  <c r="BU88" i="45"/>
  <c r="BT88" i="45"/>
  <c r="BS88" i="45"/>
  <c r="BR88" i="45"/>
  <c r="BQ88" i="45"/>
  <c r="BP88" i="45"/>
  <c r="BO88" i="45"/>
  <c r="BI88" i="45"/>
  <c r="BH88" i="45"/>
  <c r="BG88" i="45"/>
  <c r="BF88" i="45"/>
  <c r="BE88" i="45"/>
  <c r="BD88" i="45"/>
  <c r="BC88" i="45"/>
  <c r="BB88" i="45"/>
  <c r="AV88" i="45"/>
  <c r="AU88" i="45"/>
  <c r="AT88" i="45"/>
  <c r="AS88" i="45"/>
  <c r="AR88" i="45"/>
  <c r="AQ88" i="45"/>
  <c r="AP88" i="45"/>
  <c r="AO88" i="45"/>
  <c r="AI88" i="45"/>
  <c r="AH88" i="45"/>
  <c r="AG88" i="45"/>
  <c r="AF88" i="45"/>
  <c r="AE88" i="45"/>
  <c r="AD88" i="45"/>
  <c r="AC88" i="45"/>
  <c r="AB88" i="45"/>
  <c r="V88" i="45"/>
  <c r="U88" i="45"/>
  <c r="T88" i="45"/>
  <c r="S88" i="45"/>
  <c r="R88" i="45"/>
  <c r="Q88" i="45"/>
  <c r="P88" i="45"/>
  <c r="O88" i="45"/>
  <c r="I88" i="45"/>
  <c r="H88" i="45"/>
  <c r="G88" i="45"/>
  <c r="F88" i="45"/>
  <c r="E88" i="45"/>
  <c r="D88" i="45"/>
  <c r="C88" i="45"/>
  <c r="B88" i="45"/>
  <c r="CV87" i="45"/>
  <c r="CU87" i="45"/>
  <c r="CT87" i="45"/>
  <c r="CS87" i="45"/>
  <c r="CR87" i="45"/>
  <c r="CQ87" i="45"/>
  <c r="CP87" i="45"/>
  <c r="CO87" i="45"/>
  <c r="BV87" i="45"/>
  <c r="BU87" i="45"/>
  <c r="BT87" i="45"/>
  <c r="BS87" i="45"/>
  <c r="BR87" i="45"/>
  <c r="BQ87" i="45"/>
  <c r="BP87" i="45"/>
  <c r="BO87" i="45"/>
  <c r="BI87" i="45"/>
  <c r="BH87" i="45"/>
  <c r="BG87" i="45"/>
  <c r="BF87" i="45"/>
  <c r="BE87" i="45"/>
  <c r="BD87" i="45"/>
  <c r="BC87" i="45"/>
  <c r="BB87" i="45"/>
  <c r="AV87" i="45"/>
  <c r="AU87" i="45"/>
  <c r="AT87" i="45"/>
  <c r="AS87" i="45"/>
  <c r="AR87" i="45"/>
  <c r="AQ87" i="45"/>
  <c r="AP87" i="45"/>
  <c r="AO87" i="45"/>
  <c r="AI87" i="45"/>
  <c r="AH87" i="45"/>
  <c r="AG87" i="45"/>
  <c r="AF87" i="45"/>
  <c r="AE87" i="45"/>
  <c r="AD87" i="45"/>
  <c r="AC87" i="45"/>
  <c r="AB87" i="45"/>
  <c r="V87" i="45"/>
  <c r="U87" i="45"/>
  <c r="T87" i="45"/>
  <c r="S87" i="45"/>
  <c r="R87" i="45"/>
  <c r="Q87" i="45"/>
  <c r="P87" i="45"/>
  <c r="O87" i="45"/>
  <c r="I87" i="45"/>
  <c r="H87" i="45"/>
  <c r="G87" i="45"/>
  <c r="F87" i="45"/>
  <c r="E87" i="45"/>
  <c r="D87" i="45"/>
  <c r="C87" i="45"/>
  <c r="B87" i="45"/>
  <c r="CV86" i="45"/>
  <c r="CU86" i="45"/>
  <c r="CT86" i="45"/>
  <c r="CS86" i="45"/>
  <c r="CR86" i="45"/>
  <c r="CQ86" i="45"/>
  <c r="CP86" i="45"/>
  <c r="CO86" i="45"/>
  <c r="BV86" i="45"/>
  <c r="BU86" i="45"/>
  <c r="BT86" i="45"/>
  <c r="BS86" i="45"/>
  <c r="BR86" i="45"/>
  <c r="BQ86" i="45"/>
  <c r="BP86" i="45"/>
  <c r="BO86" i="45"/>
  <c r="BI86" i="45"/>
  <c r="BH86" i="45"/>
  <c r="BG86" i="45"/>
  <c r="BF86" i="45"/>
  <c r="BE86" i="45"/>
  <c r="BD86" i="45"/>
  <c r="BC86" i="45"/>
  <c r="BB86" i="45"/>
  <c r="AV86" i="45"/>
  <c r="AU86" i="45"/>
  <c r="AT86" i="45"/>
  <c r="AS86" i="45"/>
  <c r="AR86" i="45"/>
  <c r="AQ86" i="45"/>
  <c r="AP86" i="45"/>
  <c r="AO86" i="45"/>
  <c r="AI86" i="45"/>
  <c r="AH86" i="45"/>
  <c r="AG86" i="45"/>
  <c r="AF86" i="45"/>
  <c r="AE86" i="45"/>
  <c r="AD86" i="45"/>
  <c r="AC86" i="45"/>
  <c r="AB86" i="45"/>
  <c r="V86" i="45"/>
  <c r="U86" i="45"/>
  <c r="T86" i="45"/>
  <c r="S86" i="45"/>
  <c r="R86" i="45"/>
  <c r="Q86" i="45"/>
  <c r="P86" i="45"/>
  <c r="O86" i="45"/>
  <c r="I86" i="45"/>
  <c r="H86" i="45"/>
  <c r="G86" i="45"/>
  <c r="F86" i="45"/>
  <c r="E86" i="45"/>
  <c r="D86" i="45"/>
  <c r="C86" i="45"/>
  <c r="B86" i="45"/>
  <c r="CV85" i="45"/>
  <c r="CU85" i="45"/>
  <c r="CT85" i="45"/>
  <c r="CS85" i="45"/>
  <c r="CR85" i="45"/>
  <c r="CQ85" i="45"/>
  <c r="CP85" i="45"/>
  <c r="CO85" i="45"/>
  <c r="BV85" i="45"/>
  <c r="BU85" i="45"/>
  <c r="BT85" i="45"/>
  <c r="BS85" i="45"/>
  <c r="BR85" i="45"/>
  <c r="BQ85" i="45"/>
  <c r="BP85" i="45"/>
  <c r="BO85" i="45"/>
  <c r="BI85" i="45"/>
  <c r="BH85" i="45"/>
  <c r="BG85" i="45"/>
  <c r="BF85" i="45"/>
  <c r="BE85" i="45"/>
  <c r="BD85" i="45"/>
  <c r="BC85" i="45"/>
  <c r="BB85" i="45"/>
  <c r="AV85" i="45"/>
  <c r="AU85" i="45"/>
  <c r="AT85" i="45"/>
  <c r="AS85" i="45"/>
  <c r="AR85" i="45"/>
  <c r="AQ85" i="45"/>
  <c r="AP85" i="45"/>
  <c r="AO85" i="45"/>
  <c r="AI85" i="45"/>
  <c r="AH85" i="45"/>
  <c r="AG85" i="45"/>
  <c r="AF85" i="45"/>
  <c r="AE85" i="45"/>
  <c r="AD85" i="45"/>
  <c r="AC85" i="45"/>
  <c r="AB85" i="45"/>
  <c r="V85" i="45"/>
  <c r="U85" i="45"/>
  <c r="T85" i="45"/>
  <c r="S85" i="45"/>
  <c r="R85" i="45"/>
  <c r="Q85" i="45"/>
  <c r="P85" i="45"/>
  <c r="O85" i="45"/>
  <c r="I85" i="45"/>
  <c r="H85" i="45"/>
  <c r="G85" i="45"/>
  <c r="F85" i="45"/>
  <c r="E85" i="45"/>
  <c r="D85" i="45"/>
  <c r="C85" i="45"/>
  <c r="B85" i="45"/>
  <c r="CV84" i="45"/>
  <c r="CU84" i="45"/>
  <c r="CT84" i="45"/>
  <c r="CS84" i="45"/>
  <c r="CR84" i="45"/>
  <c r="CQ84" i="45"/>
  <c r="CP84" i="45"/>
  <c r="CO84" i="45"/>
  <c r="BV84" i="45"/>
  <c r="BU84" i="45"/>
  <c r="BT84" i="45"/>
  <c r="BS84" i="45"/>
  <c r="BR84" i="45"/>
  <c r="BQ84" i="45"/>
  <c r="BP84" i="45"/>
  <c r="BO84" i="45"/>
  <c r="BI84" i="45"/>
  <c r="BH84" i="45"/>
  <c r="BG84" i="45"/>
  <c r="BF84" i="45"/>
  <c r="BE84" i="45"/>
  <c r="BD84" i="45"/>
  <c r="BC84" i="45"/>
  <c r="BB84" i="45"/>
  <c r="AV84" i="45"/>
  <c r="AU84" i="45"/>
  <c r="AT84" i="45"/>
  <c r="AS84" i="45"/>
  <c r="AR84" i="45"/>
  <c r="AQ84" i="45"/>
  <c r="AP84" i="45"/>
  <c r="AO84" i="45"/>
  <c r="AI84" i="45"/>
  <c r="AH84" i="45"/>
  <c r="AG84" i="45"/>
  <c r="AF84" i="45"/>
  <c r="AE84" i="45"/>
  <c r="AD84" i="45"/>
  <c r="AC84" i="45"/>
  <c r="AB84" i="45"/>
  <c r="V84" i="45"/>
  <c r="U84" i="45"/>
  <c r="T84" i="45"/>
  <c r="S84" i="45"/>
  <c r="R84" i="45"/>
  <c r="Q84" i="45"/>
  <c r="P84" i="45"/>
  <c r="O84" i="45"/>
  <c r="I84" i="45"/>
  <c r="H84" i="45"/>
  <c r="G84" i="45"/>
  <c r="F84" i="45"/>
  <c r="E84" i="45"/>
  <c r="D84" i="45"/>
  <c r="C84" i="45"/>
  <c r="B84" i="45"/>
  <c r="CV83" i="45"/>
  <c r="CU83" i="45"/>
  <c r="CT83" i="45"/>
  <c r="CS83" i="45"/>
  <c r="CR83" i="45"/>
  <c r="CQ83" i="45"/>
  <c r="CP83" i="45"/>
  <c r="CO83" i="45"/>
  <c r="BV83" i="45"/>
  <c r="BU83" i="45"/>
  <c r="BT83" i="45"/>
  <c r="BS83" i="45"/>
  <c r="BR83" i="45"/>
  <c r="BQ83" i="45"/>
  <c r="BP83" i="45"/>
  <c r="BO83" i="45"/>
  <c r="BI83" i="45"/>
  <c r="BH83" i="45"/>
  <c r="BG83" i="45"/>
  <c r="BF83" i="45"/>
  <c r="BE83" i="45"/>
  <c r="BD83" i="45"/>
  <c r="BC83" i="45"/>
  <c r="BB83" i="45"/>
  <c r="AV83" i="45"/>
  <c r="AU83" i="45"/>
  <c r="AT83" i="45"/>
  <c r="AS83" i="45"/>
  <c r="AR83" i="45"/>
  <c r="AQ83" i="45"/>
  <c r="AP83" i="45"/>
  <c r="AO83" i="45"/>
  <c r="AI83" i="45"/>
  <c r="AH83" i="45"/>
  <c r="AG83" i="45"/>
  <c r="AF83" i="45"/>
  <c r="AE83" i="45"/>
  <c r="AD83" i="45"/>
  <c r="AC83" i="45"/>
  <c r="AB83" i="45"/>
  <c r="V83" i="45"/>
  <c r="U83" i="45"/>
  <c r="T83" i="45"/>
  <c r="S83" i="45"/>
  <c r="R83" i="45"/>
  <c r="Q83" i="45"/>
  <c r="P83" i="45"/>
  <c r="O83" i="45"/>
  <c r="I83" i="45"/>
  <c r="H83" i="45"/>
  <c r="G83" i="45"/>
  <c r="F83" i="45"/>
  <c r="E83" i="45"/>
  <c r="D83" i="45"/>
  <c r="C83" i="45"/>
  <c r="B83" i="45"/>
  <c r="CV82" i="45"/>
  <c r="CU82" i="45"/>
  <c r="CT82" i="45"/>
  <c r="CS82" i="45"/>
  <c r="CR82" i="45"/>
  <c r="CQ82" i="45"/>
  <c r="CP82" i="45"/>
  <c r="CO82" i="45"/>
  <c r="BV82" i="45"/>
  <c r="BU82" i="45"/>
  <c r="BT82" i="45"/>
  <c r="BS82" i="45"/>
  <c r="BR82" i="45"/>
  <c r="BQ82" i="45"/>
  <c r="BP82" i="45"/>
  <c r="BO82" i="45"/>
  <c r="BI82" i="45"/>
  <c r="BH82" i="45"/>
  <c r="BG82" i="45"/>
  <c r="BF82" i="45"/>
  <c r="BE82" i="45"/>
  <c r="BD82" i="45"/>
  <c r="BC82" i="45"/>
  <c r="BB82" i="45"/>
  <c r="AV82" i="45"/>
  <c r="AU82" i="45"/>
  <c r="AT82" i="45"/>
  <c r="AS82" i="45"/>
  <c r="AR82" i="45"/>
  <c r="AQ82" i="45"/>
  <c r="AP82" i="45"/>
  <c r="AO82" i="45"/>
  <c r="AI82" i="45"/>
  <c r="AH82" i="45"/>
  <c r="AG82" i="45"/>
  <c r="AF82" i="45"/>
  <c r="AE82" i="45"/>
  <c r="AD82" i="45"/>
  <c r="AC82" i="45"/>
  <c r="AB82" i="45"/>
  <c r="V82" i="45"/>
  <c r="U82" i="45"/>
  <c r="T82" i="45"/>
  <c r="S82" i="45"/>
  <c r="R82" i="45"/>
  <c r="Q82" i="45"/>
  <c r="P82" i="45"/>
  <c r="O82" i="45"/>
  <c r="I82" i="45"/>
  <c r="H82" i="45"/>
  <c r="G82" i="45"/>
  <c r="F82" i="45"/>
  <c r="E82" i="45"/>
  <c r="D82" i="45"/>
  <c r="C82" i="45"/>
  <c r="B82" i="45"/>
  <c r="CV81" i="45"/>
  <c r="CU81" i="45"/>
  <c r="CT81" i="45"/>
  <c r="CS81" i="45"/>
  <c r="CR81" i="45"/>
  <c r="CQ81" i="45"/>
  <c r="CP81" i="45"/>
  <c r="CO81" i="45"/>
  <c r="BV81" i="45"/>
  <c r="BU81" i="45"/>
  <c r="BT81" i="45"/>
  <c r="BS81" i="45"/>
  <c r="BR81" i="45"/>
  <c r="BQ81" i="45"/>
  <c r="BP81" i="45"/>
  <c r="BO81" i="45"/>
  <c r="BI81" i="45"/>
  <c r="BH81" i="45"/>
  <c r="BG81" i="45"/>
  <c r="BF81" i="45"/>
  <c r="BE81" i="45"/>
  <c r="BD81" i="45"/>
  <c r="BC81" i="45"/>
  <c r="BB81" i="45"/>
  <c r="AV81" i="45"/>
  <c r="AU81" i="45"/>
  <c r="AT81" i="45"/>
  <c r="AS81" i="45"/>
  <c r="AR81" i="45"/>
  <c r="AQ81" i="45"/>
  <c r="AP81" i="45"/>
  <c r="AO81" i="45"/>
  <c r="AI81" i="45"/>
  <c r="AH81" i="45"/>
  <c r="AG81" i="45"/>
  <c r="AF81" i="45"/>
  <c r="AE81" i="45"/>
  <c r="AD81" i="45"/>
  <c r="AC81" i="45"/>
  <c r="AB81" i="45"/>
  <c r="V81" i="45"/>
  <c r="U81" i="45"/>
  <c r="T81" i="45"/>
  <c r="S81" i="45"/>
  <c r="R81" i="45"/>
  <c r="Q81" i="45"/>
  <c r="P81" i="45"/>
  <c r="O81" i="45"/>
  <c r="I81" i="45"/>
  <c r="H81" i="45"/>
  <c r="G81" i="45"/>
  <c r="F81" i="45"/>
  <c r="E81" i="45"/>
  <c r="D81" i="45"/>
  <c r="C81" i="45"/>
  <c r="B81" i="45"/>
  <c r="CV80" i="45"/>
  <c r="CU80" i="45"/>
  <c r="CT80" i="45"/>
  <c r="CS80" i="45"/>
  <c r="CR80" i="45"/>
  <c r="CQ80" i="45"/>
  <c r="CP80" i="45"/>
  <c r="CO80" i="45"/>
  <c r="BV80" i="45"/>
  <c r="BU80" i="45"/>
  <c r="BT80" i="45"/>
  <c r="BS80" i="45"/>
  <c r="BR80" i="45"/>
  <c r="BQ80" i="45"/>
  <c r="BP80" i="45"/>
  <c r="BO80" i="45"/>
  <c r="BI80" i="45"/>
  <c r="BH80" i="45"/>
  <c r="BG80" i="45"/>
  <c r="BF80" i="45"/>
  <c r="BE80" i="45"/>
  <c r="BD80" i="45"/>
  <c r="BC80" i="45"/>
  <c r="BB80" i="45"/>
  <c r="AV80" i="45"/>
  <c r="AU80" i="45"/>
  <c r="AT80" i="45"/>
  <c r="AS80" i="45"/>
  <c r="AR80" i="45"/>
  <c r="AQ80" i="45"/>
  <c r="AP80" i="45"/>
  <c r="AO80" i="45"/>
  <c r="AI80" i="45"/>
  <c r="AH80" i="45"/>
  <c r="AG80" i="45"/>
  <c r="AF80" i="45"/>
  <c r="AE80" i="45"/>
  <c r="AD80" i="45"/>
  <c r="AC80" i="45"/>
  <c r="AB80" i="45"/>
  <c r="V80" i="45"/>
  <c r="U80" i="45"/>
  <c r="T80" i="45"/>
  <c r="S80" i="45"/>
  <c r="R80" i="45"/>
  <c r="Q80" i="45"/>
  <c r="P80" i="45"/>
  <c r="O80" i="45"/>
  <c r="I80" i="45"/>
  <c r="H80" i="45"/>
  <c r="G80" i="45"/>
  <c r="F80" i="45"/>
  <c r="E80" i="45"/>
  <c r="D80" i="45"/>
  <c r="C80" i="45"/>
  <c r="B80" i="45"/>
  <c r="CV79" i="45"/>
  <c r="CU79" i="45"/>
  <c r="CT79" i="45"/>
  <c r="CS79" i="45"/>
  <c r="CR79" i="45"/>
  <c r="CQ79" i="45"/>
  <c r="CP79" i="45"/>
  <c r="CO79" i="45"/>
  <c r="BV79" i="45"/>
  <c r="BU79" i="45"/>
  <c r="BT79" i="45"/>
  <c r="BS79" i="45"/>
  <c r="BR79" i="45"/>
  <c r="BQ79" i="45"/>
  <c r="BP79" i="45"/>
  <c r="BO79" i="45"/>
  <c r="BI79" i="45"/>
  <c r="BH79" i="45"/>
  <c r="BG79" i="45"/>
  <c r="BF79" i="45"/>
  <c r="BE79" i="45"/>
  <c r="BD79" i="45"/>
  <c r="BC79" i="45"/>
  <c r="BB79" i="45"/>
  <c r="AV79" i="45"/>
  <c r="AU79" i="45"/>
  <c r="AT79" i="45"/>
  <c r="AS79" i="45"/>
  <c r="AR79" i="45"/>
  <c r="AQ79" i="45"/>
  <c r="AP79" i="45"/>
  <c r="AO79" i="45"/>
  <c r="AI79" i="45"/>
  <c r="AH79" i="45"/>
  <c r="AG79" i="45"/>
  <c r="AF79" i="45"/>
  <c r="AE79" i="45"/>
  <c r="AD79" i="45"/>
  <c r="AC79" i="45"/>
  <c r="AB79" i="45"/>
  <c r="V79" i="45"/>
  <c r="U79" i="45"/>
  <c r="T79" i="45"/>
  <c r="S79" i="45"/>
  <c r="R79" i="45"/>
  <c r="Q79" i="45"/>
  <c r="P79" i="45"/>
  <c r="O79" i="45"/>
  <c r="I79" i="45"/>
  <c r="H79" i="45"/>
  <c r="G79" i="45"/>
  <c r="F79" i="45"/>
  <c r="E79" i="45"/>
  <c r="D79" i="45"/>
  <c r="C79" i="45"/>
  <c r="B79" i="45"/>
  <c r="CV78" i="45"/>
  <c r="CU78" i="45"/>
  <c r="CT78" i="45"/>
  <c r="CS78" i="45"/>
  <c r="CR78" i="45"/>
  <c r="CQ78" i="45"/>
  <c r="CP78" i="45"/>
  <c r="CO78" i="45"/>
  <c r="BV78" i="45"/>
  <c r="BU78" i="45"/>
  <c r="BT78" i="45"/>
  <c r="BS78" i="45"/>
  <c r="BR78" i="45"/>
  <c r="BQ78" i="45"/>
  <c r="BP78" i="45"/>
  <c r="BO78" i="45"/>
  <c r="BI78" i="45"/>
  <c r="BH78" i="45"/>
  <c r="BG78" i="45"/>
  <c r="BF78" i="45"/>
  <c r="BE78" i="45"/>
  <c r="BD78" i="45"/>
  <c r="BC78" i="45"/>
  <c r="BB78" i="45"/>
  <c r="AV78" i="45"/>
  <c r="AU78" i="45"/>
  <c r="AT78" i="45"/>
  <c r="AS78" i="45"/>
  <c r="AR78" i="45"/>
  <c r="AQ78" i="45"/>
  <c r="AP78" i="45"/>
  <c r="AO78" i="45"/>
  <c r="AI78" i="45"/>
  <c r="AH78" i="45"/>
  <c r="AG78" i="45"/>
  <c r="AF78" i="45"/>
  <c r="AE78" i="45"/>
  <c r="AD78" i="45"/>
  <c r="AC78" i="45"/>
  <c r="AB78" i="45"/>
  <c r="V78" i="45"/>
  <c r="U78" i="45"/>
  <c r="T78" i="45"/>
  <c r="S78" i="45"/>
  <c r="R78" i="45"/>
  <c r="Q78" i="45"/>
  <c r="P78" i="45"/>
  <c r="O78" i="45"/>
  <c r="I78" i="45"/>
  <c r="H78" i="45"/>
  <c r="G78" i="45"/>
  <c r="F78" i="45"/>
  <c r="E78" i="45"/>
  <c r="D78" i="45"/>
  <c r="C78" i="45"/>
  <c r="B78" i="45"/>
  <c r="CV77" i="45"/>
  <c r="CU77" i="45"/>
  <c r="CT77" i="45"/>
  <c r="CS77" i="45"/>
  <c r="CR77" i="45"/>
  <c r="CQ77" i="45"/>
  <c r="CP77" i="45"/>
  <c r="CO77" i="45"/>
  <c r="BV77" i="45"/>
  <c r="BU77" i="45"/>
  <c r="BT77" i="45"/>
  <c r="BS77" i="45"/>
  <c r="BR77" i="45"/>
  <c r="BQ77" i="45"/>
  <c r="BP77" i="45"/>
  <c r="BO77" i="45"/>
  <c r="BI77" i="45"/>
  <c r="BH77" i="45"/>
  <c r="BG77" i="45"/>
  <c r="BF77" i="45"/>
  <c r="BE77" i="45"/>
  <c r="BD77" i="45"/>
  <c r="BC77" i="45"/>
  <c r="BB77" i="45"/>
  <c r="AV77" i="45"/>
  <c r="AU77" i="45"/>
  <c r="AT77" i="45"/>
  <c r="AS77" i="45"/>
  <c r="AR77" i="45"/>
  <c r="AQ77" i="45"/>
  <c r="AP77" i="45"/>
  <c r="AO77" i="45"/>
  <c r="AI77" i="45"/>
  <c r="AH77" i="45"/>
  <c r="AG77" i="45"/>
  <c r="AF77" i="45"/>
  <c r="AE77" i="45"/>
  <c r="AD77" i="45"/>
  <c r="AC77" i="45"/>
  <c r="AB77" i="45"/>
  <c r="V77" i="45"/>
  <c r="U77" i="45"/>
  <c r="T77" i="45"/>
  <c r="S77" i="45"/>
  <c r="R77" i="45"/>
  <c r="Q77" i="45"/>
  <c r="P77" i="45"/>
  <c r="O77" i="45"/>
  <c r="I77" i="45"/>
  <c r="H77" i="45"/>
  <c r="G77" i="45"/>
  <c r="F77" i="45"/>
  <c r="E77" i="45"/>
  <c r="D77" i="45"/>
  <c r="C77" i="45"/>
  <c r="B77" i="45"/>
  <c r="CV76" i="45"/>
  <c r="CU76" i="45"/>
  <c r="CT76" i="45"/>
  <c r="CS76" i="45"/>
  <c r="CR76" i="45"/>
  <c r="CQ76" i="45"/>
  <c r="CP76" i="45"/>
  <c r="CO76" i="45"/>
  <c r="BV76" i="45"/>
  <c r="BU76" i="45"/>
  <c r="BT76" i="45"/>
  <c r="BS76" i="45"/>
  <c r="BR76" i="45"/>
  <c r="BQ76" i="45"/>
  <c r="BP76" i="45"/>
  <c r="BO76" i="45"/>
  <c r="BI76" i="45"/>
  <c r="BH76" i="45"/>
  <c r="BG76" i="45"/>
  <c r="BF76" i="45"/>
  <c r="BE76" i="45"/>
  <c r="BD76" i="45"/>
  <c r="BC76" i="45"/>
  <c r="BB76" i="45"/>
  <c r="AV76" i="45"/>
  <c r="AU76" i="45"/>
  <c r="AT76" i="45"/>
  <c r="AS76" i="45"/>
  <c r="AR76" i="45"/>
  <c r="AQ76" i="45"/>
  <c r="AP76" i="45"/>
  <c r="AO76" i="45"/>
  <c r="AI76" i="45"/>
  <c r="AH76" i="45"/>
  <c r="AG76" i="45"/>
  <c r="AF76" i="45"/>
  <c r="AE76" i="45"/>
  <c r="AD76" i="45"/>
  <c r="AC76" i="45"/>
  <c r="AB76" i="45"/>
  <c r="V76" i="45"/>
  <c r="U76" i="45"/>
  <c r="T76" i="45"/>
  <c r="S76" i="45"/>
  <c r="R76" i="45"/>
  <c r="Q76" i="45"/>
  <c r="P76" i="45"/>
  <c r="O76" i="45"/>
  <c r="I76" i="45"/>
  <c r="H76" i="45"/>
  <c r="G76" i="45"/>
  <c r="F76" i="45"/>
  <c r="E76" i="45"/>
  <c r="D76" i="45"/>
  <c r="C76" i="45"/>
  <c r="B76" i="45"/>
  <c r="CV75" i="45"/>
  <c r="CU75" i="45"/>
  <c r="CT75" i="45"/>
  <c r="CS75" i="45"/>
  <c r="CR75" i="45"/>
  <c r="CQ75" i="45"/>
  <c r="CP75" i="45"/>
  <c r="CO75" i="45"/>
  <c r="BV75" i="45"/>
  <c r="BU75" i="45"/>
  <c r="BT75" i="45"/>
  <c r="BS75" i="45"/>
  <c r="BR75" i="45"/>
  <c r="BQ75" i="45"/>
  <c r="BP75" i="45"/>
  <c r="BO75" i="45"/>
  <c r="BI75" i="45"/>
  <c r="BH75" i="45"/>
  <c r="BG75" i="45"/>
  <c r="BF75" i="45"/>
  <c r="BE75" i="45"/>
  <c r="BD75" i="45"/>
  <c r="BC75" i="45"/>
  <c r="BB75" i="45"/>
  <c r="AV75" i="45"/>
  <c r="AU75" i="45"/>
  <c r="AT75" i="45"/>
  <c r="AS75" i="45"/>
  <c r="AR75" i="45"/>
  <c r="AQ75" i="45"/>
  <c r="AP75" i="45"/>
  <c r="AO75" i="45"/>
  <c r="AI75" i="45"/>
  <c r="AH75" i="45"/>
  <c r="AG75" i="45"/>
  <c r="AF75" i="45"/>
  <c r="AE75" i="45"/>
  <c r="AD75" i="45"/>
  <c r="AC75" i="45"/>
  <c r="AB75" i="45"/>
  <c r="V75" i="45"/>
  <c r="U75" i="45"/>
  <c r="T75" i="45"/>
  <c r="S75" i="45"/>
  <c r="R75" i="45"/>
  <c r="Q75" i="45"/>
  <c r="P75" i="45"/>
  <c r="O75" i="45"/>
  <c r="I75" i="45"/>
  <c r="H75" i="45"/>
  <c r="G75" i="45"/>
  <c r="F75" i="45"/>
  <c r="E75" i="45"/>
  <c r="D75" i="45"/>
  <c r="C75" i="45"/>
  <c r="B75" i="45"/>
  <c r="CV74" i="45"/>
  <c r="CU74" i="45"/>
  <c r="CT74" i="45"/>
  <c r="CS74" i="45"/>
  <c r="CR74" i="45"/>
  <c r="CQ74" i="45"/>
  <c r="CP74" i="45"/>
  <c r="CO74" i="45"/>
  <c r="BV74" i="45"/>
  <c r="BU74" i="45"/>
  <c r="BT74" i="45"/>
  <c r="BS74" i="45"/>
  <c r="BR74" i="45"/>
  <c r="BQ74" i="45"/>
  <c r="BP74" i="45"/>
  <c r="BO74" i="45"/>
  <c r="BI74" i="45"/>
  <c r="BH74" i="45"/>
  <c r="BG74" i="45"/>
  <c r="BF74" i="45"/>
  <c r="BE74" i="45"/>
  <c r="BD74" i="45"/>
  <c r="BC74" i="45"/>
  <c r="BB74" i="45"/>
  <c r="AV74" i="45"/>
  <c r="AU74" i="45"/>
  <c r="AT74" i="45"/>
  <c r="AS74" i="45"/>
  <c r="AR74" i="45"/>
  <c r="AQ74" i="45"/>
  <c r="AP74" i="45"/>
  <c r="AO74" i="45"/>
  <c r="AI74" i="45"/>
  <c r="AH74" i="45"/>
  <c r="AG74" i="45"/>
  <c r="AF74" i="45"/>
  <c r="AE74" i="45"/>
  <c r="AD74" i="45"/>
  <c r="AC74" i="45"/>
  <c r="AB74" i="45"/>
  <c r="V74" i="45"/>
  <c r="U74" i="45"/>
  <c r="T74" i="45"/>
  <c r="S74" i="45"/>
  <c r="R74" i="45"/>
  <c r="Q74" i="45"/>
  <c r="P74" i="45"/>
  <c r="O74" i="45"/>
  <c r="I74" i="45"/>
  <c r="H74" i="45"/>
  <c r="G74" i="45"/>
  <c r="F74" i="45"/>
  <c r="E74" i="45"/>
  <c r="D74" i="45"/>
  <c r="C74" i="45"/>
  <c r="B74" i="45"/>
  <c r="CV73" i="45"/>
  <c r="CU73" i="45"/>
  <c r="CT73" i="45"/>
  <c r="CS73" i="45"/>
  <c r="CR73" i="45"/>
  <c r="CQ73" i="45"/>
  <c r="CP73" i="45"/>
  <c r="CO73" i="45"/>
  <c r="BV73" i="45"/>
  <c r="BU73" i="45"/>
  <c r="BT73" i="45"/>
  <c r="BS73" i="45"/>
  <c r="BR73" i="45"/>
  <c r="BQ73" i="45"/>
  <c r="BP73" i="45"/>
  <c r="BO73" i="45"/>
  <c r="BI73" i="45"/>
  <c r="BH73" i="45"/>
  <c r="BG73" i="45"/>
  <c r="BF73" i="45"/>
  <c r="BE73" i="45"/>
  <c r="BD73" i="45"/>
  <c r="BC73" i="45"/>
  <c r="BB73" i="45"/>
  <c r="AV73" i="45"/>
  <c r="AU73" i="45"/>
  <c r="AT73" i="45"/>
  <c r="AS73" i="45"/>
  <c r="AR73" i="45"/>
  <c r="AQ73" i="45"/>
  <c r="AP73" i="45"/>
  <c r="AO73" i="45"/>
  <c r="AI73" i="45"/>
  <c r="AH73" i="45"/>
  <c r="AG73" i="45"/>
  <c r="AF73" i="45"/>
  <c r="AE73" i="45"/>
  <c r="AD73" i="45"/>
  <c r="AC73" i="45"/>
  <c r="AB73" i="45"/>
  <c r="V73" i="45"/>
  <c r="U73" i="45"/>
  <c r="T73" i="45"/>
  <c r="S73" i="45"/>
  <c r="R73" i="45"/>
  <c r="Q73" i="45"/>
  <c r="P73" i="45"/>
  <c r="O73" i="45"/>
  <c r="I73" i="45"/>
  <c r="H73" i="45"/>
  <c r="G73" i="45"/>
  <c r="F73" i="45"/>
  <c r="E73" i="45"/>
  <c r="D73" i="45"/>
  <c r="C73" i="45"/>
  <c r="B73" i="45"/>
  <c r="CV72" i="45"/>
  <c r="CU72" i="45"/>
  <c r="CT72" i="45"/>
  <c r="CS72" i="45"/>
  <c r="CR72" i="45"/>
  <c r="CQ72" i="45"/>
  <c r="CP72" i="45"/>
  <c r="CO72" i="45"/>
  <c r="BV72" i="45"/>
  <c r="BU72" i="45"/>
  <c r="BT72" i="45"/>
  <c r="BS72" i="45"/>
  <c r="BR72" i="45"/>
  <c r="BQ72" i="45"/>
  <c r="BP72" i="45"/>
  <c r="BO72" i="45"/>
  <c r="BI72" i="45"/>
  <c r="BH72" i="45"/>
  <c r="BG72" i="45"/>
  <c r="BF72" i="45"/>
  <c r="BE72" i="45"/>
  <c r="BD72" i="45"/>
  <c r="BC72" i="45"/>
  <c r="BB72" i="45"/>
  <c r="AV72" i="45"/>
  <c r="AU72" i="45"/>
  <c r="AT72" i="45"/>
  <c r="AS72" i="45"/>
  <c r="AR72" i="45"/>
  <c r="AQ72" i="45"/>
  <c r="AP72" i="45"/>
  <c r="AO72" i="45"/>
  <c r="AI72" i="45"/>
  <c r="AH72" i="45"/>
  <c r="AG72" i="45"/>
  <c r="AF72" i="45"/>
  <c r="AE72" i="45"/>
  <c r="AD72" i="45"/>
  <c r="AC72" i="45"/>
  <c r="AB72" i="45"/>
  <c r="V72" i="45"/>
  <c r="U72" i="45"/>
  <c r="T72" i="45"/>
  <c r="S72" i="45"/>
  <c r="R72" i="45"/>
  <c r="Q72" i="45"/>
  <c r="P72" i="45"/>
  <c r="O72" i="45"/>
  <c r="I72" i="45"/>
  <c r="H72" i="45"/>
  <c r="G72" i="45"/>
  <c r="F72" i="45"/>
  <c r="E72" i="45"/>
  <c r="D72" i="45"/>
  <c r="C72" i="45"/>
  <c r="B72" i="45"/>
  <c r="CV71" i="45"/>
  <c r="CU71" i="45"/>
  <c r="CT71" i="45"/>
  <c r="CS71" i="45"/>
  <c r="CR71" i="45"/>
  <c r="CQ71" i="45"/>
  <c r="CP71" i="45"/>
  <c r="CO71" i="45"/>
  <c r="BV71" i="45"/>
  <c r="BU71" i="45"/>
  <c r="BT71" i="45"/>
  <c r="BS71" i="45"/>
  <c r="BR71" i="45"/>
  <c r="BQ71" i="45"/>
  <c r="BP71" i="45"/>
  <c r="BO71" i="45"/>
  <c r="BI71" i="45"/>
  <c r="BH71" i="45"/>
  <c r="BG71" i="45"/>
  <c r="BF71" i="45"/>
  <c r="BE71" i="45"/>
  <c r="BD71" i="45"/>
  <c r="BC71" i="45"/>
  <c r="BB71" i="45"/>
  <c r="AV71" i="45"/>
  <c r="AU71" i="45"/>
  <c r="AT71" i="45"/>
  <c r="AS71" i="45"/>
  <c r="AR71" i="45"/>
  <c r="AQ71" i="45"/>
  <c r="AP71" i="45"/>
  <c r="AO71" i="45"/>
  <c r="AI71" i="45"/>
  <c r="AH71" i="45"/>
  <c r="AG71" i="45"/>
  <c r="AF71" i="45"/>
  <c r="AE71" i="45"/>
  <c r="AD71" i="45"/>
  <c r="AC71" i="45"/>
  <c r="AB71" i="45"/>
  <c r="V71" i="45"/>
  <c r="U71" i="45"/>
  <c r="T71" i="45"/>
  <c r="S71" i="45"/>
  <c r="R71" i="45"/>
  <c r="Q71" i="45"/>
  <c r="P71" i="45"/>
  <c r="O71" i="45"/>
  <c r="I71" i="45"/>
  <c r="H71" i="45"/>
  <c r="G71" i="45"/>
  <c r="F71" i="45"/>
  <c r="E71" i="45"/>
  <c r="D71" i="45"/>
  <c r="C71" i="45"/>
  <c r="B71" i="45"/>
  <c r="CV70" i="45"/>
  <c r="CU70" i="45"/>
  <c r="CT70" i="45"/>
  <c r="CS70" i="45"/>
  <c r="CR70" i="45"/>
  <c r="CQ70" i="45"/>
  <c r="CP70" i="45"/>
  <c r="CO70" i="45"/>
  <c r="BV70" i="45"/>
  <c r="BU70" i="45"/>
  <c r="BT70" i="45"/>
  <c r="BS70" i="45"/>
  <c r="BR70" i="45"/>
  <c r="BQ70" i="45"/>
  <c r="BP70" i="45"/>
  <c r="BO70" i="45"/>
  <c r="BI70" i="45"/>
  <c r="BH70" i="45"/>
  <c r="BG70" i="45"/>
  <c r="BF70" i="45"/>
  <c r="BE70" i="45"/>
  <c r="BD70" i="45"/>
  <c r="BC70" i="45"/>
  <c r="BB70" i="45"/>
  <c r="AV70" i="45"/>
  <c r="AU70" i="45"/>
  <c r="AT70" i="45"/>
  <c r="AS70" i="45"/>
  <c r="AR70" i="45"/>
  <c r="AQ70" i="45"/>
  <c r="AP70" i="45"/>
  <c r="AO70" i="45"/>
  <c r="AI70" i="45"/>
  <c r="AH70" i="45"/>
  <c r="AG70" i="45"/>
  <c r="AF70" i="45"/>
  <c r="AE70" i="45"/>
  <c r="AD70" i="45"/>
  <c r="AC70" i="45"/>
  <c r="AB70" i="45"/>
  <c r="V70" i="45"/>
  <c r="U70" i="45"/>
  <c r="T70" i="45"/>
  <c r="S70" i="45"/>
  <c r="R70" i="45"/>
  <c r="Q70" i="45"/>
  <c r="P70" i="45"/>
  <c r="O70" i="45"/>
  <c r="I70" i="45"/>
  <c r="H70" i="45"/>
  <c r="G70" i="45"/>
  <c r="F70" i="45"/>
  <c r="E70" i="45"/>
  <c r="D70" i="45"/>
  <c r="C70" i="45"/>
  <c r="B70" i="45"/>
  <c r="CV69" i="45"/>
  <c r="CU69" i="45"/>
  <c r="CT69" i="45"/>
  <c r="CS69" i="45"/>
  <c r="CR69" i="45"/>
  <c r="CQ69" i="45"/>
  <c r="CP69" i="45"/>
  <c r="CO69" i="45"/>
  <c r="BV69" i="45"/>
  <c r="BU69" i="45"/>
  <c r="BT69" i="45"/>
  <c r="BS69" i="45"/>
  <c r="BR69" i="45"/>
  <c r="BQ69" i="45"/>
  <c r="BP69" i="45"/>
  <c r="BO69" i="45"/>
  <c r="BI69" i="45"/>
  <c r="BH69" i="45"/>
  <c r="BG69" i="45"/>
  <c r="BF69" i="45"/>
  <c r="BE69" i="45"/>
  <c r="BD69" i="45"/>
  <c r="BC69" i="45"/>
  <c r="BB69" i="45"/>
  <c r="AV69" i="45"/>
  <c r="AU69" i="45"/>
  <c r="AT69" i="45"/>
  <c r="AS69" i="45"/>
  <c r="AR69" i="45"/>
  <c r="AQ69" i="45"/>
  <c r="AP69" i="45"/>
  <c r="AO69" i="45"/>
  <c r="AI69" i="45"/>
  <c r="AH69" i="45"/>
  <c r="AG69" i="45"/>
  <c r="AF69" i="45"/>
  <c r="AE69" i="45"/>
  <c r="AD69" i="45"/>
  <c r="AC69" i="45"/>
  <c r="AB69" i="45"/>
  <c r="V69" i="45"/>
  <c r="U69" i="45"/>
  <c r="T69" i="45"/>
  <c r="S69" i="45"/>
  <c r="R69" i="45"/>
  <c r="Q69" i="45"/>
  <c r="P69" i="45"/>
  <c r="O69" i="45"/>
  <c r="I69" i="45"/>
  <c r="H69" i="45"/>
  <c r="G69" i="45"/>
  <c r="F69" i="45"/>
  <c r="E69" i="45"/>
  <c r="D69" i="45"/>
  <c r="C69" i="45"/>
  <c r="B69" i="45"/>
  <c r="CV68" i="45"/>
  <c r="CU68" i="45"/>
  <c r="CT68" i="45"/>
  <c r="CS68" i="45"/>
  <c r="CR68" i="45"/>
  <c r="CQ68" i="45"/>
  <c r="CP68" i="45"/>
  <c r="CO68" i="45"/>
  <c r="BV68" i="45"/>
  <c r="BU68" i="45"/>
  <c r="BT68" i="45"/>
  <c r="BS68" i="45"/>
  <c r="BR68" i="45"/>
  <c r="BQ68" i="45"/>
  <c r="BP68" i="45"/>
  <c r="BO68" i="45"/>
  <c r="BI68" i="45"/>
  <c r="BH68" i="45"/>
  <c r="BG68" i="45"/>
  <c r="BF68" i="45"/>
  <c r="BE68" i="45"/>
  <c r="BD68" i="45"/>
  <c r="BC68" i="45"/>
  <c r="BB68" i="45"/>
  <c r="AV68" i="45"/>
  <c r="AU68" i="45"/>
  <c r="AT68" i="45"/>
  <c r="AS68" i="45"/>
  <c r="AR68" i="45"/>
  <c r="AQ68" i="45"/>
  <c r="AP68" i="45"/>
  <c r="AO68" i="45"/>
  <c r="AI68" i="45"/>
  <c r="AH68" i="45"/>
  <c r="AG68" i="45"/>
  <c r="AF68" i="45"/>
  <c r="AE68" i="45"/>
  <c r="AD68" i="45"/>
  <c r="AC68" i="45"/>
  <c r="AB68" i="45"/>
  <c r="V68" i="45"/>
  <c r="U68" i="45"/>
  <c r="T68" i="45"/>
  <c r="S68" i="45"/>
  <c r="R68" i="45"/>
  <c r="Q68" i="45"/>
  <c r="P68" i="45"/>
  <c r="O68" i="45"/>
  <c r="I68" i="45"/>
  <c r="H68" i="45"/>
  <c r="G68" i="45"/>
  <c r="F68" i="45"/>
  <c r="E68" i="45"/>
  <c r="D68" i="45"/>
  <c r="C68" i="45"/>
  <c r="B68" i="45"/>
  <c r="CV67" i="45"/>
  <c r="CU67" i="45"/>
  <c r="CT67" i="45"/>
  <c r="CS67" i="45"/>
  <c r="CR67" i="45"/>
  <c r="CQ67" i="45"/>
  <c r="CP67" i="45"/>
  <c r="CO67" i="45"/>
  <c r="BV67" i="45"/>
  <c r="BU67" i="45"/>
  <c r="BT67" i="45"/>
  <c r="BS67" i="45"/>
  <c r="BR67" i="45"/>
  <c r="BQ67" i="45"/>
  <c r="BP67" i="45"/>
  <c r="BO67" i="45"/>
  <c r="BI67" i="45"/>
  <c r="BH67" i="45"/>
  <c r="BG67" i="45"/>
  <c r="BF67" i="45"/>
  <c r="BE67" i="45"/>
  <c r="BD67" i="45"/>
  <c r="BC67" i="45"/>
  <c r="BB67" i="45"/>
  <c r="AV67" i="45"/>
  <c r="AU67" i="45"/>
  <c r="AT67" i="45"/>
  <c r="AS67" i="45"/>
  <c r="AR67" i="45"/>
  <c r="AQ67" i="45"/>
  <c r="AP67" i="45"/>
  <c r="AO67" i="45"/>
  <c r="AI67" i="45"/>
  <c r="AH67" i="45"/>
  <c r="AG67" i="45"/>
  <c r="AF67" i="45"/>
  <c r="AE67" i="45"/>
  <c r="AD67" i="45"/>
  <c r="AC67" i="45"/>
  <c r="AB67" i="45"/>
  <c r="V67" i="45"/>
  <c r="U67" i="45"/>
  <c r="T67" i="45"/>
  <c r="S67" i="45"/>
  <c r="R67" i="45"/>
  <c r="Q67" i="45"/>
  <c r="P67" i="45"/>
  <c r="O67" i="45"/>
  <c r="I67" i="45"/>
  <c r="H67" i="45"/>
  <c r="G67" i="45"/>
  <c r="F67" i="45"/>
  <c r="E67" i="45"/>
  <c r="D67" i="45"/>
  <c r="C67" i="45"/>
  <c r="B67" i="45"/>
  <c r="CV66" i="45"/>
  <c r="CU66" i="45"/>
  <c r="CT66" i="45"/>
  <c r="CS66" i="45"/>
  <c r="CR66" i="45"/>
  <c r="CQ66" i="45"/>
  <c r="CP66" i="45"/>
  <c r="CO66" i="45"/>
  <c r="BV66" i="45"/>
  <c r="BU66" i="45"/>
  <c r="BT66" i="45"/>
  <c r="BS66" i="45"/>
  <c r="BR66" i="45"/>
  <c r="BQ66" i="45"/>
  <c r="BP66" i="45"/>
  <c r="BO66" i="45"/>
  <c r="BI66" i="45"/>
  <c r="BH66" i="45"/>
  <c r="BG66" i="45"/>
  <c r="BF66" i="45"/>
  <c r="BE66" i="45"/>
  <c r="BD66" i="45"/>
  <c r="BC66" i="45"/>
  <c r="BB66" i="45"/>
  <c r="AV66" i="45"/>
  <c r="AU66" i="45"/>
  <c r="AT66" i="45"/>
  <c r="AS66" i="45"/>
  <c r="AR66" i="45"/>
  <c r="AQ66" i="45"/>
  <c r="AP66" i="45"/>
  <c r="AO66" i="45"/>
  <c r="AI66" i="45"/>
  <c r="AH66" i="45"/>
  <c r="AG66" i="45"/>
  <c r="AF66" i="45"/>
  <c r="AE66" i="45"/>
  <c r="AD66" i="45"/>
  <c r="AC66" i="45"/>
  <c r="AB66" i="45"/>
  <c r="V66" i="45"/>
  <c r="U66" i="45"/>
  <c r="T66" i="45"/>
  <c r="S66" i="45"/>
  <c r="R66" i="45"/>
  <c r="Q66" i="45"/>
  <c r="P66" i="45"/>
  <c r="O66" i="45"/>
  <c r="I66" i="45"/>
  <c r="H66" i="45"/>
  <c r="G66" i="45"/>
  <c r="F66" i="45"/>
  <c r="E66" i="45"/>
  <c r="D66" i="45"/>
  <c r="C66" i="45"/>
  <c r="B66" i="45"/>
  <c r="CV65" i="45"/>
  <c r="CU65" i="45"/>
  <c r="CT65" i="45"/>
  <c r="CS65" i="45"/>
  <c r="CR65" i="45"/>
  <c r="CQ65" i="45"/>
  <c r="CP65" i="45"/>
  <c r="CO65" i="45"/>
  <c r="BV65" i="45"/>
  <c r="BU65" i="45"/>
  <c r="BT65" i="45"/>
  <c r="BS65" i="45"/>
  <c r="BR65" i="45"/>
  <c r="BQ65" i="45"/>
  <c r="BP65" i="45"/>
  <c r="BO65" i="45"/>
  <c r="BI65" i="45"/>
  <c r="BH65" i="45"/>
  <c r="BG65" i="45"/>
  <c r="BF65" i="45"/>
  <c r="BE65" i="45"/>
  <c r="BD65" i="45"/>
  <c r="BC65" i="45"/>
  <c r="BB65" i="45"/>
  <c r="AV65" i="45"/>
  <c r="AU65" i="45"/>
  <c r="AT65" i="45"/>
  <c r="AS65" i="45"/>
  <c r="AR65" i="45"/>
  <c r="AQ65" i="45"/>
  <c r="AP65" i="45"/>
  <c r="AO65" i="45"/>
  <c r="AI65" i="45"/>
  <c r="AH65" i="45"/>
  <c r="AG65" i="45"/>
  <c r="AF65" i="45"/>
  <c r="AE65" i="45"/>
  <c r="AD65" i="45"/>
  <c r="AC65" i="45"/>
  <c r="AB65" i="45"/>
  <c r="V65" i="45"/>
  <c r="U65" i="45"/>
  <c r="T65" i="45"/>
  <c r="S65" i="45"/>
  <c r="R65" i="45"/>
  <c r="Q65" i="45"/>
  <c r="P65" i="45"/>
  <c r="O65" i="45"/>
  <c r="I65" i="45"/>
  <c r="H65" i="45"/>
  <c r="G65" i="45"/>
  <c r="F65" i="45"/>
  <c r="E65" i="45"/>
  <c r="D65" i="45"/>
  <c r="C65" i="45"/>
  <c r="B65" i="45"/>
  <c r="CV64" i="45"/>
  <c r="CU64" i="45"/>
  <c r="CT64" i="45"/>
  <c r="CS64" i="45"/>
  <c r="CR64" i="45"/>
  <c r="CQ64" i="45"/>
  <c r="CP64" i="45"/>
  <c r="CO64" i="45"/>
  <c r="BV64" i="45"/>
  <c r="BU64" i="45"/>
  <c r="BT64" i="45"/>
  <c r="BS64" i="45"/>
  <c r="BR64" i="45"/>
  <c r="BQ64" i="45"/>
  <c r="BP64" i="45"/>
  <c r="BO64" i="45"/>
  <c r="BI64" i="45"/>
  <c r="BH64" i="45"/>
  <c r="BG64" i="45"/>
  <c r="BF64" i="45"/>
  <c r="BE64" i="45"/>
  <c r="BD64" i="45"/>
  <c r="BC64" i="45"/>
  <c r="BB64" i="45"/>
  <c r="AV64" i="45"/>
  <c r="AU64" i="45"/>
  <c r="AT64" i="45"/>
  <c r="AS64" i="45"/>
  <c r="AR64" i="45"/>
  <c r="AQ64" i="45"/>
  <c r="AP64" i="45"/>
  <c r="AO64" i="45"/>
  <c r="AI64" i="45"/>
  <c r="AH64" i="45"/>
  <c r="AG64" i="45"/>
  <c r="AF64" i="45"/>
  <c r="AE64" i="45"/>
  <c r="AD64" i="45"/>
  <c r="AC64" i="45"/>
  <c r="AB64" i="45"/>
  <c r="V64" i="45"/>
  <c r="U64" i="45"/>
  <c r="T64" i="45"/>
  <c r="S64" i="45"/>
  <c r="R64" i="45"/>
  <c r="Q64" i="45"/>
  <c r="P64" i="45"/>
  <c r="O64" i="45"/>
  <c r="I64" i="45"/>
  <c r="H64" i="45"/>
  <c r="G64" i="45"/>
  <c r="F64" i="45"/>
  <c r="E64" i="45"/>
  <c r="D64" i="45"/>
  <c r="C64" i="45"/>
  <c r="B64" i="45"/>
  <c r="CV63" i="45"/>
  <c r="CU63" i="45"/>
  <c r="CT63" i="45"/>
  <c r="CS63" i="45"/>
  <c r="CR63" i="45"/>
  <c r="CQ63" i="45"/>
  <c r="CP63" i="45"/>
  <c r="CO63" i="45"/>
  <c r="BV63" i="45"/>
  <c r="BU63" i="45"/>
  <c r="BT63" i="45"/>
  <c r="BS63" i="45"/>
  <c r="BR63" i="45"/>
  <c r="BQ63" i="45"/>
  <c r="BP63" i="45"/>
  <c r="BO63" i="45"/>
  <c r="BI63" i="45"/>
  <c r="BH63" i="45"/>
  <c r="BG63" i="45"/>
  <c r="BF63" i="45"/>
  <c r="BE63" i="45"/>
  <c r="BD63" i="45"/>
  <c r="BC63" i="45"/>
  <c r="BB63" i="45"/>
  <c r="AV63" i="45"/>
  <c r="AU63" i="45"/>
  <c r="AT63" i="45"/>
  <c r="AS63" i="45"/>
  <c r="AR63" i="45"/>
  <c r="AQ63" i="45"/>
  <c r="AP63" i="45"/>
  <c r="AO63" i="45"/>
  <c r="AI63" i="45"/>
  <c r="AH63" i="45"/>
  <c r="AG63" i="45"/>
  <c r="AF63" i="45"/>
  <c r="AE63" i="45"/>
  <c r="AD63" i="45"/>
  <c r="AC63" i="45"/>
  <c r="AB63" i="45"/>
  <c r="V63" i="45"/>
  <c r="U63" i="45"/>
  <c r="T63" i="45"/>
  <c r="S63" i="45"/>
  <c r="R63" i="45"/>
  <c r="Q63" i="45"/>
  <c r="P63" i="45"/>
  <c r="O63" i="45"/>
  <c r="I63" i="45"/>
  <c r="H63" i="45"/>
  <c r="G63" i="45"/>
  <c r="F63" i="45"/>
  <c r="E63" i="45"/>
  <c r="D63" i="45"/>
  <c r="C63" i="45"/>
  <c r="B63" i="45"/>
  <c r="CV62" i="45"/>
  <c r="CU62" i="45"/>
  <c r="CT62" i="45"/>
  <c r="CS62" i="45"/>
  <c r="CR62" i="45"/>
  <c r="CQ62" i="45"/>
  <c r="CP62" i="45"/>
  <c r="CO62" i="45"/>
  <c r="BV62" i="45"/>
  <c r="BU62" i="45"/>
  <c r="BT62" i="45"/>
  <c r="BS62" i="45"/>
  <c r="BR62" i="45"/>
  <c r="BQ62" i="45"/>
  <c r="BP62" i="45"/>
  <c r="BO62" i="45"/>
  <c r="BI62" i="45"/>
  <c r="BH62" i="45"/>
  <c r="BG62" i="45"/>
  <c r="BF62" i="45"/>
  <c r="BE62" i="45"/>
  <c r="BD62" i="45"/>
  <c r="BC62" i="45"/>
  <c r="BB62" i="45"/>
  <c r="AV62" i="45"/>
  <c r="AU62" i="45"/>
  <c r="AT62" i="45"/>
  <c r="AS62" i="45"/>
  <c r="AR62" i="45"/>
  <c r="AQ62" i="45"/>
  <c r="AP62" i="45"/>
  <c r="AO62" i="45"/>
  <c r="AI62" i="45"/>
  <c r="AH62" i="45"/>
  <c r="AG62" i="45"/>
  <c r="AF62" i="45"/>
  <c r="AE62" i="45"/>
  <c r="AD62" i="45"/>
  <c r="AC62" i="45"/>
  <c r="AB62" i="45"/>
  <c r="V62" i="45"/>
  <c r="U62" i="45"/>
  <c r="T62" i="45"/>
  <c r="S62" i="45"/>
  <c r="R62" i="45"/>
  <c r="Q62" i="45"/>
  <c r="P62" i="45"/>
  <c r="O62" i="45"/>
  <c r="I62" i="45"/>
  <c r="H62" i="45"/>
  <c r="G62" i="45"/>
  <c r="F62" i="45"/>
  <c r="E62" i="45"/>
  <c r="D62" i="45"/>
  <c r="C62" i="45"/>
  <c r="B62" i="45"/>
  <c r="CV61" i="45"/>
  <c r="CU61" i="45"/>
  <c r="CT61" i="45"/>
  <c r="CS61" i="45"/>
  <c r="CR61" i="45"/>
  <c r="CQ61" i="45"/>
  <c r="CP61" i="45"/>
  <c r="CO61" i="45"/>
  <c r="BV61" i="45"/>
  <c r="BU61" i="45"/>
  <c r="BT61" i="45"/>
  <c r="BS61" i="45"/>
  <c r="BR61" i="45"/>
  <c r="BQ61" i="45"/>
  <c r="BP61" i="45"/>
  <c r="BO61" i="45"/>
  <c r="BI61" i="45"/>
  <c r="BH61" i="45"/>
  <c r="BG61" i="45"/>
  <c r="BF61" i="45"/>
  <c r="BE61" i="45"/>
  <c r="BD61" i="45"/>
  <c r="BC61" i="45"/>
  <c r="BB61" i="45"/>
  <c r="AV61" i="45"/>
  <c r="AU61" i="45"/>
  <c r="AT61" i="45"/>
  <c r="AS61" i="45"/>
  <c r="AR61" i="45"/>
  <c r="AQ61" i="45"/>
  <c r="AP61" i="45"/>
  <c r="AO61" i="45"/>
  <c r="AI61" i="45"/>
  <c r="AH61" i="45"/>
  <c r="AG61" i="45"/>
  <c r="AF61" i="45"/>
  <c r="AE61" i="45"/>
  <c r="AD61" i="45"/>
  <c r="AC61" i="45"/>
  <c r="AB61" i="45"/>
  <c r="V61" i="45"/>
  <c r="U61" i="45"/>
  <c r="T61" i="45"/>
  <c r="S61" i="45"/>
  <c r="R61" i="45"/>
  <c r="Q61" i="45"/>
  <c r="P61" i="45"/>
  <c r="O61" i="45"/>
  <c r="I61" i="45"/>
  <c r="H61" i="45"/>
  <c r="G61" i="45"/>
  <c r="F61" i="45"/>
  <c r="E61" i="45"/>
  <c r="D61" i="45"/>
  <c r="C61" i="45"/>
  <c r="B61" i="45"/>
  <c r="CV60" i="45"/>
  <c r="CU60" i="45"/>
  <c r="CT60" i="45"/>
  <c r="CS60" i="45"/>
  <c r="CR60" i="45"/>
  <c r="CQ60" i="45"/>
  <c r="CP60" i="45"/>
  <c r="CO60" i="45"/>
  <c r="BV60" i="45"/>
  <c r="BU60" i="45"/>
  <c r="BT60" i="45"/>
  <c r="BS60" i="45"/>
  <c r="BR60" i="45"/>
  <c r="BQ60" i="45"/>
  <c r="BP60" i="45"/>
  <c r="BO60" i="45"/>
  <c r="BI60" i="45"/>
  <c r="BH60" i="45"/>
  <c r="BG60" i="45"/>
  <c r="BF60" i="45"/>
  <c r="BE60" i="45"/>
  <c r="BD60" i="45"/>
  <c r="BC60" i="45"/>
  <c r="BB60" i="45"/>
  <c r="AV60" i="45"/>
  <c r="AU60" i="45"/>
  <c r="AT60" i="45"/>
  <c r="AS60" i="45"/>
  <c r="AR60" i="45"/>
  <c r="AQ60" i="45"/>
  <c r="AP60" i="45"/>
  <c r="AO60" i="45"/>
  <c r="AI60" i="45"/>
  <c r="AH60" i="45"/>
  <c r="AG60" i="45"/>
  <c r="AF60" i="45"/>
  <c r="AE60" i="45"/>
  <c r="AD60" i="45"/>
  <c r="AC60" i="45"/>
  <c r="AB60" i="45"/>
  <c r="V60" i="45"/>
  <c r="U60" i="45"/>
  <c r="T60" i="45"/>
  <c r="S60" i="45"/>
  <c r="R60" i="45"/>
  <c r="Q60" i="45"/>
  <c r="P60" i="45"/>
  <c r="O60" i="45"/>
  <c r="I60" i="45"/>
  <c r="H60" i="45"/>
  <c r="G60" i="45"/>
  <c r="F60" i="45"/>
  <c r="E60" i="45"/>
  <c r="D60" i="45"/>
  <c r="C60" i="45"/>
  <c r="B60" i="45"/>
  <c r="CV59" i="45"/>
  <c r="CU59" i="45"/>
  <c r="CT59" i="45"/>
  <c r="CS59" i="45"/>
  <c r="CR59" i="45"/>
  <c r="CQ59" i="45"/>
  <c r="CP59" i="45"/>
  <c r="CO59" i="45"/>
  <c r="BV59" i="45"/>
  <c r="BU59" i="45"/>
  <c r="BT59" i="45"/>
  <c r="BS59" i="45"/>
  <c r="BR59" i="45"/>
  <c r="BQ59" i="45"/>
  <c r="BP59" i="45"/>
  <c r="BO59" i="45"/>
  <c r="BI59" i="45"/>
  <c r="BH59" i="45"/>
  <c r="BG59" i="45"/>
  <c r="BF59" i="45"/>
  <c r="BE59" i="45"/>
  <c r="BD59" i="45"/>
  <c r="BC59" i="45"/>
  <c r="BB59" i="45"/>
  <c r="AV59" i="45"/>
  <c r="AU59" i="45"/>
  <c r="AT59" i="45"/>
  <c r="AS59" i="45"/>
  <c r="AR59" i="45"/>
  <c r="AQ59" i="45"/>
  <c r="AP59" i="45"/>
  <c r="AO59" i="45"/>
  <c r="AI59" i="45"/>
  <c r="AH59" i="45"/>
  <c r="AG59" i="45"/>
  <c r="AF59" i="45"/>
  <c r="AE59" i="45"/>
  <c r="AD59" i="45"/>
  <c r="AC59" i="45"/>
  <c r="AB59" i="45"/>
  <c r="V59" i="45"/>
  <c r="U59" i="45"/>
  <c r="T59" i="45"/>
  <c r="S59" i="45"/>
  <c r="R59" i="45"/>
  <c r="Q59" i="45"/>
  <c r="P59" i="45"/>
  <c r="O59" i="45"/>
  <c r="I59" i="45"/>
  <c r="H59" i="45"/>
  <c r="G59" i="45"/>
  <c r="F59" i="45"/>
  <c r="E59" i="45"/>
  <c r="D59" i="45"/>
  <c r="C59" i="45"/>
  <c r="B59" i="45"/>
  <c r="CV58" i="45"/>
  <c r="CU58" i="45"/>
  <c r="CT58" i="45"/>
  <c r="CS58" i="45"/>
  <c r="CR58" i="45"/>
  <c r="CQ58" i="45"/>
  <c r="CP58" i="45"/>
  <c r="CO58" i="45"/>
  <c r="BV58" i="45"/>
  <c r="BU58" i="45"/>
  <c r="BT58" i="45"/>
  <c r="BS58" i="45"/>
  <c r="BR58" i="45"/>
  <c r="BQ58" i="45"/>
  <c r="BP58" i="45"/>
  <c r="BO58" i="45"/>
  <c r="BI58" i="45"/>
  <c r="BH58" i="45"/>
  <c r="BG58" i="45"/>
  <c r="BF58" i="45"/>
  <c r="BE58" i="45"/>
  <c r="BD58" i="45"/>
  <c r="BC58" i="45"/>
  <c r="BB58" i="45"/>
  <c r="AV58" i="45"/>
  <c r="AU58" i="45"/>
  <c r="AT58" i="45"/>
  <c r="AS58" i="45"/>
  <c r="AR58" i="45"/>
  <c r="AQ58" i="45"/>
  <c r="AP58" i="45"/>
  <c r="AO58" i="45"/>
  <c r="AI58" i="45"/>
  <c r="AH58" i="45"/>
  <c r="AG58" i="45"/>
  <c r="AF58" i="45"/>
  <c r="AE58" i="45"/>
  <c r="AD58" i="45"/>
  <c r="AC58" i="45"/>
  <c r="AB58" i="45"/>
  <c r="V58" i="45"/>
  <c r="U58" i="45"/>
  <c r="T58" i="45"/>
  <c r="S58" i="45"/>
  <c r="R58" i="45"/>
  <c r="Q58" i="45"/>
  <c r="P58" i="45"/>
  <c r="O58" i="45"/>
  <c r="I58" i="45"/>
  <c r="H58" i="45"/>
  <c r="G58" i="45"/>
  <c r="F58" i="45"/>
  <c r="E58" i="45"/>
  <c r="D58" i="45"/>
  <c r="C58" i="45"/>
  <c r="B58" i="45"/>
  <c r="CV57" i="45"/>
  <c r="CU57" i="45"/>
  <c r="CT57" i="45"/>
  <c r="CS57" i="45"/>
  <c r="CR57" i="45"/>
  <c r="CQ57" i="45"/>
  <c r="CP57" i="45"/>
  <c r="CO57" i="45"/>
  <c r="BV57" i="45"/>
  <c r="BU57" i="45"/>
  <c r="BT57" i="45"/>
  <c r="BS57" i="45"/>
  <c r="BR57" i="45"/>
  <c r="BQ57" i="45"/>
  <c r="BP57" i="45"/>
  <c r="BO57" i="45"/>
  <c r="BI57" i="45"/>
  <c r="BH57" i="45"/>
  <c r="BG57" i="45"/>
  <c r="BF57" i="45"/>
  <c r="BE57" i="45"/>
  <c r="BD57" i="45"/>
  <c r="BC57" i="45"/>
  <c r="BB57" i="45"/>
  <c r="AV57" i="45"/>
  <c r="AU57" i="45"/>
  <c r="AT57" i="45"/>
  <c r="AS57" i="45"/>
  <c r="AR57" i="45"/>
  <c r="AQ57" i="45"/>
  <c r="AP57" i="45"/>
  <c r="AO57" i="45"/>
  <c r="AI57" i="45"/>
  <c r="AH57" i="45"/>
  <c r="AG57" i="45"/>
  <c r="AF57" i="45"/>
  <c r="AE57" i="45"/>
  <c r="AD57" i="45"/>
  <c r="AC57" i="45"/>
  <c r="AB57" i="45"/>
  <c r="V57" i="45"/>
  <c r="U57" i="45"/>
  <c r="T57" i="45"/>
  <c r="S57" i="45"/>
  <c r="R57" i="45"/>
  <c r="Q57" i="45"/>
  <c r="P57" i="45"/>
  <c r="O57" i="45"/>
  <c r="I57" i="45"/>
  <c r="H57" i="45"/>
  <c r="G57" i="45"/>
  <c r="F57" i="45"/>
  <c r="E57" i="45"/>
  <c r="D57" i="45"/>
  <c r="C57" i="45"/>
  <c r="B57" i="45"/>
  <c r="CV56" i="45"/>
  <c r="CU56" i="45"/>
  <c r="CT56" i="45"/>
  <c r="CS56" i="45"/>
  <c r="CR56" i="45"/>
  <c r="CQ56" i="45"/>
  <c r="CP56" i="45"/>
  <c r="CO56" i="45"/>
  <c r="BV56" i="45"/>
  <c r="BU56" i="45"/>
  <c r="BT56" i="45"/>
  <c r="BS56" i="45"/>
  <c r="BR56" i="45"/>
  <c r="BQ56" i="45"/>
  <c r="BP56" i="45"/>
  <c r="BO56" i="45"/>
  <c r="BI56" i="45"/>
  <c r="BH56" i="45"/>
  <c r="BG56" i="45"/>
  <c r="BF56" i="45"/>
  <c r="BE56" i="45"/>
  <c r="BD56" i="45"/>
  <c r="BC56" i="45"/>
  <c r="BB56" i="45"/>
  <c r="AV56" i="45"/>
  <c r="AU56" i="45"/>
  <c r="AT56" i="45"/>
  <c r="AS56" i="45"/>
  <c r="AR56" i="45"/>
  <c r="AQ56" i="45"/>
  <c r="AP56" i="45"/>
  <c r="AO56" i="45"/>
  <c r="AI56" i="45"/>
  <c r="AH56" i="45"/>
  <c r="AG56" i="45"/>
  <c r="AF56" i="45"/>
  <c r="AE56" i="45"/>
  <c r="AD56" i="45"/>
  <c r="AC56" i="45"/>
  <c r="AB56" i="45"/>
  <c r="V56" i="45"/>
  <c r="U56" i="45"/>
  <c r="T56" i="45"/>
  <c r="S56" i="45"/>
  <c r="R56" i="45"/>
  <c r="Q56" i="45"/>
  <c r="P56" i="45"/>
  <c r="O56" i="45"/>
  <c r="I56" i="45"/>
  <c r="H56" i="45"/>
  <c r="G56" i="45"/>
  <c r="F56" i="45"/>
  <c r="E56" i="45"/>
  <c r="D56" i="45"/>
  <c r="C56" i="45"/>
  <c r="B56" i="45"/>
  <c r="CV55" i="45"/>
  <c r="CU55" i="45"/>
  <c r="CT55" i="45"/>
  <c r="CS55" i="45"/>
  <c r="CR55" i="45"/>
  <c r="CQ55" i="45"/>
  <c r="CP55" i="45"/>
  <c r="CO55" i="45"/>
  <c r="BV55" i="45"/>
  <c r="BU55" i="45"/>
  <c r="BT55" i="45"/>
  <c r="BS55" i="45"/>
  <c r="BR55" i="45"/>
  <c r="BQ55" i="45"/>
  <c r="BP55" i="45"/>
  <c r="BO55" i="45"/>
  <c r="BI55" i="45"/>
  <c r="BH55" i="45"/>
  <c r="BG55" i="45"/>
  <c r="BF55" i="45"/>
  <c r="BE55" i="45"/>
  <c r="BD55" i="45"/>
  <c r="BC55" i="45"/>
  <c r="BB55" i="45"/>
  <c r="AV55" i="45"/>
  <c r="AU55" i="45"/>
  <c r="AT55" i="45"/>
  <c r="AS55" i="45"/>
  <c r="AR55" i="45"/>
  <c r="AQ55" i="45"/>
  <c r="AP55" i="45"/>
  <c r="AO55" i="45"/>
  <c r="AI55" i="45"/>
  <c r="AH55" i="45"/>
  <c r="AG55" i="45"/>
  <c r="AF55" i="45"/>
  <c r="AE55" i="45"/>
  <c r="AD55" i="45"/>
  <c r="AC55" i="45"/>
  <c r="AB55" i="45"/>
  <c r="V55" i="45"/>
  <c r="U55" i="45"/>
  <c r="T55" i="45"/>
  <c r="S55" i="45"/>
  <c r="R55" i="45"/>
  <c r="Q55" i="45"/>
  <c r="P55" i="45"/>
  <c r="O55" i="45"/>
  <c r="I55" i="45"/>
  <c r="H55" i="45"/>
  <c r="G55" i="45"/>
  <c r="F55" i="45"/>
  <c r="E55" i="45"/>
  <c r="D55" i="45"/>
  <c r="C55" i="45"/>
  <c r="B55" i="45"/>
  <c r="CV54" i="45"/>
  <c r="CU54" i="45"/>
  <c r="CT54" i="45"/>
  <c r="CS54" i="45"/>
  <c r="CR54" i="45"/>
  <c r="CQ54" i="45"/>
  <c r="CP54" i="45"/>
  <c r="CO54" i="45"/>
  <c r="BV54" i="45"/>
  <c r="BU54" i="45"/>
  <c r="BT54" i="45"/>
  <c r="BS54" i="45"/>
  <c r="BR54" i="45"/>
  <c r="BQ54" i="45"/>
  <c r="BP54" i="45"/>
  <c r="BO54" i="45"/>
  <c r="BI54" i="45"/>
  <c r="BH54" i="45"/>
  <c r="BG54" i="45"/>
  <c r="BF54" i="45"/>
  <c r="BE54" i="45"/>
  <c r="BD54" i="45"/>
  <c r="BC54" i="45"/>
  <c r="BB54" i="45"/>
  <c r="AV54" i="45"/>
  <c r="AU54" i="45"/>
  <c r="AT54" i="45"/>
  <c r="AS54" i="45"/>
  <c r="AR54" i="45"/>
  <c r="AQ54" i="45"/>
  <c r="AP54" i="45"/>
  <c r="AO54" i="45"/>
  <c r="AI54" i="45"/>
  <c r="AH54" i="45"/>
  <c r="AG54" i="45"/>
  <c r="AF54" i="45"/>
  <c r="AE54" i="45"/>
  <c r="AD54" i="45"/>
  <c r="AC54" i="45"/>
  <c r="AB54" i="45"/>
  <c r="V54" i="45"/>
  <c r="U54" i="45"/>
  <c r="T54" i="45"/>
  <c r="S54" i="45"/>
  <c r="R54" i="45"/>
  <c r="Q54" i="45"/>
  <c r="P54" i="45"/>
  <c r="O54" i="45"/>
  <c r="I54" i="45"/>
  <c r="H54" i="45"/>
  <c r="G54" i="45"/>
  <c r="F54" i="45"/>
  <c r="E54" i="45"/>
  <c r="D54" i="45"/>
  <c r="C54" i="45"/>
  <c r="B54" i="45"/>
  <c r="CV53" i="45"/>
  <c r="CU53" i="45"/>
  <c r="CT53" i="45"/>
  <c r="CS53" i="45"/>
  <c r="CR53" i="45"/>
  <c r="CQ53" i="45"/>
  <c r="CP53" i="45"/>
  <c r="CO53" i="45"/>
  <c r="BV53" i="45"/>
  <c r="BU53" i="45"/>
  <c r="BT53" i="45"/>
  <c r="BS53" i="45"/>
  <c r="BR53" i="45"/>
  <c r="BQ53" i="45"/>
  <c r="BP53" i="45"/>
  <c r="BO53" i="45"/>
  <c r="BI53" i="45"/>
  <c r="BH53" i="45"/>
  <c r="BG53" i="45"/>
  <c r="BF53" i="45"/>
  <c r="BE53" i="45"/>
  <c r="BD53" i="45"/>
  <c r="BC53" i="45"/>
  <c r="BB53" i="45"/>
  <c r="AV53" i="45"/>
  <c r="AU53" i="45"/>
  <c r="AT53" i="45"/>
  <c r="AS53" i="45"/>
  <c r="AR53" i="45"/>
  <c r="AQ53" i="45"/>
  <c r="AP53" i="45"/>
  <c r="AO53" i="45"/>
  <c r="AI53" i="45"/>
  <c r="AH53" i="45"/>
  <c r="AG53" i="45"/>
  <c r="AF53" i="45"/>
  <c r="AE53" i="45"/>
  <c r="AD53" i="45"/>
  <c r="AC53" i="45"/>
  <c r="AB53" i="45"/>
  <c r="V53" i="45"/>
  <c r="U53" i="45"/>
  <c r="T53" i="45"/>
  <c r="S53" i="45"/>
  <c r="R53" i="45"/>
  <c r="Q53" i="45"/>
  <c r="P53" i="45"/>
  <c r="O53" i="45"/>
  <c r="I53" i="45"/>
  <c r="H53" i="45"/>
  <c r="G53" i="45"/>
  <c r="F53" i="45"/>
  <c r="E53" i="45"/>
  <c r="D53" i="45"/>
  <c r="C53" i="45"/>
  <c r="B53" i="45"/>
  <c r="CV52" i="45"/>
  <c r="CU52" i="45"/>
  <c r="CT52" i="45"/>
  <c r="CS52" i="45"/>
  <c r="CR52" i="45"/>
  <c r="CQ52" i="45"/>
  <c r="CP52" i="45"/>
  <c r="CO52" i="45"/>
  <c r="BV52" i="45"/>
  <c r="BU52" i="45"/>
  <c r="BT52" i="45"/>
  <c r="BS52" i="45"/>
  <c r="BR52" i="45"/>
  <c r="BQ52" i="45"/>
  <c r="BP52" i="45"/>
  <c r="BO52" i="45"/>
  <c r="BI52" i="45"/>
  <c r="BH52" i="45"/>
  <c r="BG52" i="45"/>
  <c r="BF52" i="45"/>
  <c r="BE52" i="45"/>
  <c r="BD52" i="45"/>
  <c r="BC52" i="45"/>
  <c r="BB52" i="45"/>
  <c r="AV52" i="45"/>
  <c r="AU52" i="45"/>
  <c r="AT52" i="45"/>
  <c r="AS52" i="45"/>
  <c r="AR52" i="45"/>
  <c r="AQ52" i="45"/>
  <c r="AP52" i="45"/>
  <c r="AO52" i="45"/>
  <c r="AI52" i="45"/>
  <c r="AH52" i="45"/>
  <c r="AG52" i="45"/>
  <c r="AF52" i="45"/>
  <c r="AE52" i="45"/>
  <c r="AD52" i="45"/>
  <c r="AC52" i="45"/>
  <c r="AB52" i="45"/>
  <c r="V52" i="45"/>
  <c r="U52" i="45"/>
  <c r="T52" i="45"/>
  <c r="S52" i="45"/>
  <c r="R52" i="45"/>
  <c r="Q52" i="45"/>
  <c r="P52" i="45"/>
  <c r="O52" i="45"/>
  <c r="I52" i="45"/>
  <c r="H52" i="45"/>
  <c r="G52" i="45"/>
  <c r="F52" i="45"/>
  <c r="E52" i="45"/>
  <c r="D52" i="45"/>
  <c r="C52" i="45"/>
  <c r="B52" i="45"/>
  <c r="CV51" i="45"/>
  <c r="CU51" i="45"/>
  <c r="CT51" i="45"/>
  <c r="CS51" i="45"/>
  <c r="CR51" i="45"/>
  <c r="CQ51" i="45"/>
  <c r="CP51" i="45"/>
  <c r="CO51" i="45"/>
  <c r="BV51" i="45"/>
  <c r="BU51" i="45"/>
  <c r="BT51" i="45"/>
  <c r="BS51" i="45"/>
  <c r="BR51" i="45"/>
  <c r="BQ51" i="45"/>
  <c r="BP51" i="45"/>
  <c r="BO51" i="45"/>
  <c r="BI51" i="45"/>
  <c r="BH51" i="45"/>
  <c r="BG51" i="45"/>
  <c r="BF51" i="45"/>
  <c r="BE51" i="45"/>
  <c r="BD51" i="45"/>
  <c r="BC51" i="45"/>
  <c r="BB51" i="45"/>
  <c r="AV51" i="45"/>
  <c r="AU51" i="45"/>
  <c r="AT51" i="45"/>
  <c r="AS51" i="45"/>
  <c r="AR51" i="45"/>
  <c r="AQ51" i="45"/>
  <c r="AP51" i="45"/>
  <c r="AO51" i="45"/>
  <c r="AI51" i="45"/>
  <c r="AH51" i="45"/>
  <c r="AG51" i="45"/>
  <c r="AF51" i="45"/>
  <c r="AE51" i="45"/>
  <c r="AD51" i="45"/>
  <c r="AC51" i="45"/>
  <c r="AB51" i="45"/>
  <c r="V51" i="45"/>
  <c r="U51" i="45"/>
  <c r="T51" i="45"/>
  <c r="S51" i="45"/>
  <c r="R51" i="45"/>
  <c r="Q51" i="45"/>
  <c r="P51" i="45"/>
  <c r="O51" i="45"/>
  <c r="I51" i="45"/>
  <c r="H51" i="45"/>
  <c r="G51" i="45"/>
  <c r="F51" i="45"/>
  <c r="E51" i="45"/>
  <c r="D51" i="45"/>
  <c r="C51" i="45"/>
  <c r="B51" i="45"/>
  <c r="CV50" i="45"/>
  <c r="CU50" i="45"/>
  <c r="CT50" i="45"/>
  <c r="CS50" i="45"/>
  <c r="CR50" i="45"/>
  <c r="CQ50" i="45"/>
  <c r="CP50" i="45"/>
  <c r="CO50" i="45"/>
  <c r="BV50" i="45"/>
  <c r="BU50" i="45"/>
  <c r="BT50" i="45"/>
  <c r="BS50" i="45"/>
  <c r="BR50" i="45"/>
  <c r="BQ50" i="45"/>
  <c r="BP50" i="45"/>
  <c r="BO50" i="45"/>
  <c r="BI50" i="45"/>
  <c r="BH50" i="45"/>
  <c r="BG50" i="45"/>
  <c r="BF50" i="45"/>
  <c r="BE50" i="45"/>
  <c r="BD50" i="45"/>
  <c r="BC50" i="45"/>
  <c r="BB50" i="45"/>
  <c r="AV50" i="45"/>
  <c r="AU50" i="45"/>
  <c r="AT50" i="45"/>
  <c r="AS50" i="45"/>
  <c r="AR50" i="45"/>
  <c r="AQ50" i="45"/>
  <c r="AP50" i="45"/>
  <c r="AO50" i="45"/>
  <c r="AI50" i="45"/>
  <c r="AH50" i="45"/>
  <c r="AG50" i="45"/>
  <c r="AF50" i="45"/>
  <c r="AE50" i="45"/>
  <c r="AD50" i="45"/>
  <c r="AC50" i="45"/>
  <c r="AB50" i="45"/>
  <c r="V50" i="45"/>
  <c r="U50" i="45"/>
  <c r="T50" i="45"/>
  <c r="S50" i="45"/>
  <c r="R50" i="45"/>
  <c r="Q50" i="45"/>
  <c r="P50" i="45"/>
  <c r="O50" i="45"/>
  <c r="I50" i="45"/>
  <c r="H50" i="45"/>
  <c r="G50" i="45"/>
  <c r="F50" i="45"/>
  <c r="E50" i="45"/>
  <c r="D50" i="45"/>
  <c r="C50" i="45"/>
  <c r="B50" i="45"/>
  <c r="CV49" i="45"/>
  <c r="CU49" i="45"/>
  <c r="CT49" i="45"/>
  <c r="CS49" i="45"/>
  <c r="CR49" i="45"/>
  <c r="CQ49" i="45"/>
  <c r="CP49" i="45"/>
  <c r="CO49" i="45"/>
  <c r="BV49" i="45"/>
  <c r="BU49" i="45"/>
  <c r="BT49" i="45"/>
  <c r="BS49" i="45"/>
  <c r="BR49" i="45"/>
  <c r="BQ49" i="45"/>
  <c r="BP49" i="45"/>
  <c r="BO49" i="45"/>
  <c r="BI49" i="45"/>
  <c r="BH49" i="45"/>
  <c r="BG49" i="45"/>
  <c r="BF49" i="45"/>
  <c r="BE49" i="45"/>
  <c r="BD49" i="45"/>
  <c r="BC49" i="45"/>
  <c r="BB49" i="45"/>
  <c r="AV49" i="45"/>
  <c r="AU49" i="45"/>
  <c r="AT49" i="45"/>
  <c r="AS49" i="45"/>
  <c r="AR49" i="45"/>
  <c r="AQ49" i="45"/>
  <c r="AP49" i="45"/>
  <c r="AO49" i="45"/>
  <c r="AI49" i="45"/>
  <c r="AH49" i="45"/>
  <c r="AG49" i="45"/>
  <c r="AF49" i="45"/>
  <c r="AE49" i="45"/>
  <c r="AD49" i="45"/>
  <c r="AC49" i="45"/>
  <c r="AB49" i="45"/>
  <c r="V49" i="45"/>
  <c r="U49" i="45"/>
  <c r="T49" i="45"/>
  <c r="S49" i="45"/>
  <c r="R49" i="45"/>
  <c r="Q49" i="45"/>
  <c r="P49" i="45"/>
  <c r="O49" i="45"/>
  <c r="I49" i="45"/>
  <c r="H49" i="45"/>
  <c r="G49" i="45"/>
  <c r="F49" i="45"/>
  <c r="E49" i="45"/>
  <c r="D49" i="45"/>
  <c r="C49" i="45"/>
  <c r="B49" i="45"/>
  <c r="CV48" i="45"/>
  <c r="CU48" i="45"/>
  <c r="CT48" i="45"/>
  <c r="CS48" i="45"/>
  <c r="CR48" i="45"/>
  <c r="CQ48" i="45"/>
  <c r="CP48" i="45"/>
  <c r="CO48" i="45"/>
  <c r="BV48" i="45"/>
  <c r="BU48" i="45"/>
  <c r="BT48" i="45"/>
  <c r="BS48" i="45"/>
  <c r="BR48" i="45"/>
  <c r="BQ48" i="45"/>
  <c r="BP48" i="45"/>
  <c r="BO48" i="45"/>
  <c r="BI48" i="45"/>
  <c r="BH48" i="45"/>
  <c r="BG48" i="45"/>
  <c r="BF48" i="45"/>
  <c r="BE48" i="45"/>
  <c r="BD48" i="45"/>
  <c r="BC48" i="45"/>
  <c r="BB48" i="45"/>
  <c r="AV48" i="45"/>
  <c r="AU48" i="45"/>
  <c r="AT48" i="45"/>
  <c r="AS48" i="45"/>
  <c r="AR48" i="45"/>
  <c r="AQ48" i="45"/>
  <c r="AP48" i="45"/>
  <c r="AO48" i="45"/>
  <c r="AI48" i="45"/>
  <c r="AH48" i="45"/>
  <c r="AG48" i="45"/>
  <c r="AF48" i="45"/>
  <c r="AE48" i="45"/>
  <c r="AD48" i="45"/>
  <c r="AC48" i="45"/>
  <c r="AB48" i="45"/>
  <c r="V48" i="45"/>
  <c r="U48" i="45"/>
  <c r="T48" i="45"/>
  <c r="S48" i="45"/>
  <c r="R48" i="45"/>
  <c r="Q48" i="45"/>
  <c r="P48" i="45"/>
  <c r="O48" i="45"/>
  <c r="I48" i="45"/>
  <c r="H48" i="45"/>
  <c r="G48" i="45"/>
  <c r="F48" i="45"/>
  <c r="E48" i="45"/>
  <c r="D48" i="45"/>
  <c r="C48" i="45"/>
  <c r="B48" i="45"/>
  <c r="CV47" i="45"/>
  <c r="CU47" i="45"/>
  <c r="CT47" i="45"/>
  <c r="CS47" i="45"/>
  <c r="CR47" i="45"/>
  <c r="CQ47" i="45"/>
  <c r="CP47" i="45"/>
  <c r="CO47" i="45"/>
  <c r="BV47" i="45"/>
  <c r="BU47" i="45"/>
  <c r="BT47" i="45"/>
  <c r="BS47" i="45"/>
  <c r="BR47" i="45"/>
  <c r="BQ47" i="45"/>
  <c r="BP47" i="45"/>
  <c r="BO47" i="45"/>
  <c r="BI47" i="45"/>
  <c r="BH47" i="45"/>
  <c r="BG47" i="45"/>
  <c r="BF47" i="45"/>
  <c r="BE47" i="45"/>
  <c r="BD47" i="45"/>
  <c r="BC47" i="45"/>
  <c r="BB47" i="45"/>
  <c r="AV47" i="45"/>
  <c r="AU47" i="45"/>
  <c r="AT47" i="45"/>
  <c r="AS47" i="45"/>
  <c r="AR47" i="45"/>
  <c r="AQ47" i="45"/>
  <c r="AP47" i="45"/>
  <c r="AO47" i="45"/>
  <c r="AI47" i="45"/>
  <c r="AH47" i="45"/>
  <c r="AG47" i="45"/>
  <c r="AF47" i="45"/>
  <c r="AE47" i="45"/>
  <c r="AD47" i="45"/>
  <c r="AC47" i="45"/>
  <c r="AB47" i="45"/>
  <c r="V47" i="45"/>
  <c r="U47" i="45"/>
  <c r="T47" i="45"/>
  <c r="S47" i="45"/>
  <c r="R47" i="45"/>
  <c r="Q47" i="45"/>
  <c r="P47" i="45"/>
  <c r="O47" i="45"/>
  <c r="I47" i="45"/>
  <c r="H47" i="45"/>
  <c r="G47" i="45"/>
  <c r="F47" i="45"/>
  <c r="E47" i="45"/>
  <c r="D47" i="45"/>
  <c r="C47" i="45"/>
  <c r="B47" i="45"/>
  <c r="CV46" i="45"/>
  <c r="CU46" i="45"/>
  <c r="CT46" i="45"/>
  <c r="CS46" i="45"/>
  <c r="CR46" i="45"/>
  <c r="CQ46" i="45"/>
  <c r="CP46" i="45"/>
  <c r="CO46" i="45"/>
  <c r="BV46" i="45"/>
  <c r="BU46" i="45"/>
  <c r="BT46" i="45"/>
  <c r="BS46" i="45"/>
  <c r="BR46" i="45"/>
  <c r="BQ46" i="45"/>
  <c r="BP46" i="45"/>
  <c r="BO46" i="45"/>
  <c r="BI46" i="45"/>
  <c r="BH46" i="45"/>
  <c r="BG46" i="45"/>
  <c r="BF46" i="45"/>
  <c r="BE46" i="45"/>
  <c r="BD46" i="45"/>
  <c r="BC46" i="45"/>
  <c r="BB46" i="45"/>
  <c r="AV46" i="45"/>
  <c r="AU46" i="45"/>
  <c r="AT46" i="45"/>
  <c r="AS46" i="45"/>
  <c r="AR46" i="45"/>
  <c r="AQ46" i="45"/>
  <c r="AP46" i="45"/>
  <c r="AO46" i="45"/>
  <c r="AI46" i="45"/>
  <c r="AH46" i="45"/>
  <c r="AG46" i="45"/>
  <c r="AF46" i="45"/>
  <c r="AE46" i="45"/>
  <c r="AD46" i="45"/>
  <c r="AC46" i="45"/>
  <c r="AB46" i="45"/>
  <c r="V46" i="45"/>
  <c r="U46" i="45"/>
  <c r="T46" i="45"/>
  <c r="S46" i="45"/>
  <c r="R46" i="45"/>
  <c r="Q46" i="45"/>
  <c r="P46" i="45"/>
  <c r="O46" i="45"/>
  <c r="I46" i="45"/>
  <c r="H46" i="45"/>
  <c r="G46" i="45"/>
  <c r="F46" i="45"/>
  <c r="E46" i="45"/>
  <c r="D46" i="45"/>
  <c r="C46" i="45"/>
  <c r="B46" i="45"/>
  <c r="CV45" i="45"/>
  <c r="CU45" i="45"/>
  <c r="CT45" i="45"/>
  <c r="CS45" i="45"/>
  <c r="CR45" i="45"/>
  <c r="CQ45" i="45"/>
  <c r="CP45" i="45"/>
  <c r="CO45" i="45"/>
  <c r="BV45" i="45"/>
  <c r="BU45" i="45"/>
  <c r="BT45" i="45"/>
  <c r="BS45" i="45"/>
  <c r="BR45" i="45"/>
  <c r="BQ45" i="45"/>
  <c r="BP45" i="45"/>
  <c r="BO45" i="45"/>
  <c r="BI45" i="45"/>
  <c r="BH45" i="45"/>
  <c r="BG45" i="45"/>
  <c r="BF45" i="45"/>
  <c r="BE45" i="45"/>
  <c r="BD45" i="45"/>
  <c r="BC45" i="45"/>
  <c r="BB45" i="45"/>
  <c r="AV45" i="45"/>
  <c r="AU45" i="45"/>
  <c r="AT45" i="45"/>
  <c r="AS45" i="45"/>
  <c r="AR45" i="45"/>
  <c r="AQ45" i="45"/>
  <c r="AP45" i="45"/>
  <c r="AO45" i="45"/>
  <c r="AI45" i="45"/>
  <c r="AH45" i="45"/>
  <c r="AG45" i="45"/>
  <c r="AF45" i="45"/>
  <c r="AE45" i="45"/>
  <c r="AD45" i="45"/>
  <c r="AC45" i="45"/>
  <c r="AB45" i="45"/>
  <c r="V45" i="45"/>
  <c r="U45" i="45"/>
  <c r="T45" i="45"/>
  <c r="S45" i="45"/>
  <c r="R45" i="45"/>
  <c r="Q45" i="45"/>
  <c r="P45" i="45"/>
  <c r="O45" i="45"/>
  <c r="I45" i="45"/>
  <c r="H45" i="45"/>
  <c r="G45" i="45"/>
  <c r="F45" i="45"/>
  <c r="E45" i="45"/>
  <c r="D45" i="45"/>
  <c r="C45" i="45"/>
  <c r="B45" i="45"/>
  <c r="CV44" i="45"/>
  <c r="CU44" i="45"/>
  <c r="CT44" i="45"/>
  <c r="CS44" i="45"/>
  <c r="CR44" i="45"/>
  <c r="CQ44" i="45"/>
  <c r="CP44" i="45"/>
  <c r="CO44" i="45"/>
  <c r="BV44" i="45"/>
  <c r="BU44" i="45"/>
  <c r="BT44" i="45"/>
  <c r="BS44" i="45"/>
  <c r="BR44" i="45"/>
  <c r="BQ44" i="45"/>
  <c r="BP44" i="45"/>
  <c r="BO44" i="45"/>
  <c r="BI44" i="45"/>
  <c r="BH44" i="45"/>
  <c r="BG44" i="45"/>
  <c r="BF44" i="45"/>
  <c r="BE44" i="45"/>
  <c r="BD44" i="45"/>
  <c r="BC44" i="45"/>
  <c r="BB44" i="45"/>
  <c r="AV44" i="45"/>
  <c r="AU44" i="45"/>
  <c r="AT44" i="45"/>
  <c r="AS44" i="45"/>
  <c r="AR44" i="45"/>
  <c r="AQ44" i="45"/>
  <c r="AP44" i="45"/>
  <c r="AO44" i="45"/>
  <c r="AI44" i="45"/>
  <c r="AH44" i="45"/>
  <c r="AG44" i="45"/>
  <c r="AF44" i="45"/>
  <c r="AE44" i="45"/>
  <c r="AD44" i="45"/>
  <c r="AC44" i="45"/>
  <c r="AB44" i="45"/>
  <c r="V44" i="45"/>
  <c r="U44" i="45"/>
  <c r="T44" i="45"/>
  <c r="S44" i="45"/>
  <c r="R44" i="45"/>
  <c r="Q44" i="45"/>
  <c r="P44" i="45"/>
  <c r="O44" i="45"/>
  <c r="I44" i="45"/>
  <c r="H44" i="45"/>
  <c r="G44" i="45"/>
  <c r="F44" i="45"/>
  <c r="E44" i="45"/>
  <c r="D44" i="45"/>
  <c r="C44" i="45"/>
  <c r="B44" i="45"/>
  <c r="CV43" i="45"/>
  <c r="CU43" i="45"/>
  <c r="CT43" i="45"/>
  <c r="CS43" i="45"/>
  <c r="CR43" i="45"/>
  <c r="CQ43" i="45"/>
  <c r="CP43" i="45"/>
  <c r="CO43" i="45"/>
  <c r="BV43" i="45"/>
  <c r="BU43" i="45"/>
  <c r="BT43" i="45"/>
  <c r="BS43" i="45"/>
  <c r="BR43" i="45"/>
  <c r="BQ43" i="45"/>
  <c r="BP43" i="45"/>
  <c r="BO43" i="45"/>
  <c r="BI43" i="45"/>
  <c r="BH43" i="45"/>
  <c r="BG43" i="45"/>
  <c r="BF43" i="45"/>
  <c r="BE43" i="45"/>
  <c r="BD43" i="45"/>
  <c r="BC43" i="45"/>
  <c r="BB43" i="45"/>
  <c r="AV43" i="45"/>
  <c r="AU43" i="45"/>
  <c r="AT43" i="45"/>
  <c r="AS43" i="45"/>
  <c r="AR43" i="45"/>
  <c r="AQ43" i="45"/>
  <c r="AP43" i="45"/>
  <c r="AO43" i="45"/>
  <c r="AI43" i="45"/>
  <c r="AH43" i="45"/>
  <c r="AG43" i="45"/>
  <c r="AF43" i="45"/>
  <c r="AE43" i="45"/>
  <c r="AD43" i="45"/>
  <c r="AC43" i="45"/>
  <c r="AB43" i="45"/>
  <c r="V43" i="45"/>
  <c r="U43" i="45"/>
  <c r="T43" i="45"/>
  <c r="S43" i="45"/>
  <c r="R43" i="45"/>
  <c r="Q43" i="45"/>
  <c r="P43" i="45"/>
  <c r="O43" i="45"/>
  <c r="I43" i="45"/>
  <c r="H43" i="45"/>
  <c r="G43" i="45"/>
  <c r="F43" i="45"/>
  <c r="E43" i="45"/>
  <c r="D43" i="45"/>
  <c r="C43" i="45"/>
  <c r="B43" i="45"/>
  <c r="CV42" i="45"/>
  <c r="CU42" i="45"/>
  <c r="CT42" i="45"/>
  <c r="CS42" i="45"/>
  <c r="CR42" i="45"/>
  <c r="CQ42" i="45"/>
  <c r="CP42" i="45"/>
  <c r="CO42" i="45"/>
  <c r="BV42" i="45"/>
  <c r="BU42" i="45"/>
  <c r="BT42" i="45"/>
  <c r="BS42" i="45"/>
  <c r="BR42" i="45"/>
  <c r="BQ42" i="45"/>
  <c r="BP42" i="45"/>
  <c r="BO42" i="45"/>
  <c r="BI42" i="45"/>
  <c r="BH42" i="45"/>
  <c r="BG42" i="45"/>
  <c r="BF42" i="45"/>
  <c r="BE42" i="45"/>
  <c r="BD42" i="45"/>
  <c r="BC42" i="45"/>
  <c r="BB42" i="45"/>
  <c r="AV42" i="45"/>
  <c r="AU42" i="45"/>
  <c r="AT42" i="45"/>
  <c r="AS42" i="45"/>
  <c r="AR42" i="45"/>
  <c r="AQ42" i="45"/>
  <c r="AP42" i="45"/>
  <c r="AO42" i="45"/>
  <c r="AI42" i="45"/>
  <c r="AH42" i="45"/>
  <c r="AG42" i="45"/>
  <c r="AF42" i="45"/>
  <c r="AE42" i="45"/>
  <c r="AD42" i="45"/>
  <c r="AC42" i="45"/>
  <c r="AB42" i="45"/>
  <c r="V42" i="45"/>
  <c r="U42" i="45"/>
  <c r="T42" i="45"/>
  <c r="S42" i="45"/>
  <c r="R42" i="45"/>
  <c r="Q42" i="45"/>
  <c r="P42" i="45"/>
  <c r="O42" i="45"/>
  <c r="I42" i="45"/>
  <c r="H42" i="45"/>
  <c r="G42" i="45"/>
  <c r="F42" i="45"/>
  <c r="E42" i="45"/>
  <c r="D42" i="45"/>
  <c r="C42" i="45"/>
  <c r="B42" i="45"/>
  <c r="CV41" i="45"/>
  <c r="CU41" i="45"/>
  <c r="CT41" i="45"/>
  <c r="CS41" i="45"/>
  <c r="CR41" i="45"/>
  <c r="CQ41" i="45"/>
  <c r="CP41" i="45"/>
  <c r="CO41" i="45"/>
  <c r="BV41" i="45"/>
  <c r="BU41" i="45"/>
  <c r="BT41" i="45"/>
  <c r="BS41" i="45"/>
  <c r="BR41" i="45"/>
  <c r="BQ41" i="45"/>
  <c r="BP41" i="45"/>
  <c r="BO41" i="45"/>
  <c r="BI41" i="45"/>
  <c r="BH41" i="45"/>
  <c r="BG41" i="45"/>
  <c r="BF41" i="45"/>
  <c r="BE41" i="45"/>
  <c r="BD41" i="45"/>
  <c r="BC41" i="45"/>
  <c r="BB41" i="45"/>
  <c r="AV41" i="45"/>
  <c r="AU41" i="45"/>
  <c r="AT41" i="45"/>
  <c r="AS41" i="45"/>
  <c r="AR41" i="45"/>
  <c r="AQ41" i="45"/>
  <c r="AP41" i="45"/>
  <c r="AO41" i="45"/>
  <c r="AI41" i="45"/>
  <c r="AH41" i="45"/>
  <c r="AG41" i="45"/>
  <c r="AF41" i="45"/>
  <c r="AE41" i="45"/>
  <c r="AD41" i="45"/>
  <c r="AC41" i="45"/>
  <c r="AB41" i="45"/>
  <c r="V41" i="45"/>
  <c r="U41" i="45"/>
  <c r="T41" i="45"/>
  <c r="S41" i="45"/>
  <c r="R41" i="45"/>
  <c r="Q41" i="45"/>
  <c r="P41" i="45"/>
  <c r="O41" i="45"/>
  <c r="I41" i="45"/>
  <c r="H41" i="45"/>
  <c r="G41" i="45"/>
  <c r="F41" i="45"/>
  <c r="E41" i="45"/>
  <c r="D41" i="45"/>
  <c r="C41" i="45"/>
  <c r="B41" i="45"/>
  <c r="CV40" i="45"/>
  <c r="CU40" i="45"/>
  <c r="CT40" i="45"/>
  <c r="CS40" i="45"/>
  <c r="CR40" i="45"/>
  <c r="CQ40" i="45"/>
  <c r="CP40" i="45"/>
  <c r="CO40" i="45"/>
  <c r="BV40" i="45"/>
  <c r="BU40" i="45"/>
  <c r="BT40" i="45"/>
  <c r="BS40" i="45"/>
  <c r="BR40" i="45"/>
  <c r="BQ40" i="45"/>
  <c r="BP40" i="45"/>
  <c r="BO40" i="45"/>
  <c r="BI40" i="45"/>
  <c r="BH40" i="45"/>
  <c r="BG40" i="45"/>
  <c r="BF40" i="45"/>
  <c r="BE40" i="45"/>
  <c r="BD40" i="45"/>
  <c r="BC40" i="45"/>
  <c r="BB40" i="45"/>
  <c r="AV40" i="45"/>
  <c r="AU40" i="45"/>
  <c r="AT40" i="45"/>
  <c r="AS40" i="45"/>
  <c r="AR40" i="45"/>
  <c r="AQ40" i="45"/>
  <c r="AP40" i="45"/>
  <c r="AO40" i="45"/>
  <c r="AI40" i="45"/>
  <c r="AH40" i="45"/>
  <c r="AG40" i="45"/>
  <c r="AF40" i="45"/>
  <c r="AE40" i="45"/>
  <c r="AD40" i="45"/>
  <c r="AC40" i="45"/>
  <c r="AB40" i="45"/>
  <c r="V40" i="45"/>
  <c r="U40" i="45"/>
  <c r="T40" i="45"/>
  <c r="S40" i="45"/>
  <c r="R40" i="45"/>
  <c r="Q40" i="45"/>
  <c r="P40" i="45"/>
  <c r="O40" i="45"/>
  <c r="I40" i="45"/>
  <c r="H40" i="45"/>
  <c r="G40" i="45"/>
  <c r="F40" i="45"/>
  <c r="E40" i="45"/>
  <c r="D40" i="45"/>
  <c r="C40" i="45"/>
  <c r="B40" i="45"/>
  <c r="CV39" i="45"/>
  <c r="CU39" i="45"/>
  <c r="CT39" i="45"/>
  <c r="CS39" i="45"/>
  <c r="CR39" i="45"/>
  <c r="CQ39" i="45"/>
  <c r="CP39" i="45"/>
  <c r="CO39" i="45"/>
  <c r="BV39" i="45"/>
  <c r="BU39" i="45"/>
  <c r="BT39" i="45"/>
  <c r="BS39" i="45"/>
  <c r="BR39" i="45"/>
  <c r="BQ39" i="45"/>
  <c r="BP39" i="45"/>
  <c r="BO39" i="45"/>
  <c r="BI39" i="45"/>
  <c r="BH39" i="45"/>
  <c r="BG39" i="45"/>
  <c r="BF39" i="45"/>
  <c r="BE39" i="45"/>
  <c r="BD39" i="45"/>
  <c r="BC39" i="45"/>
  <c r="BB39" i="45"/>
  <c r="AV39" i="45"/>
  <c r="AU39" i="45"/>
  <c r="AT39" i="45"/>
  <c r="AS39" i="45"/>
  <c r="AR39" i="45"/>
  <c r="AQ39" i="45"/>
  <c r="AP39" i="45"/>
  <c r="AO39" i="45"/>
  <c r="AI39" i="45"/>
  <c r="AH39" i="45"/>
  <c r="AG39" i="45"/>
  <c r="AF39" i="45"/>
  <c r="AE39" i="45"/>
  <c r="AD39" i="45"/>
  <c r="AC39" i="45"/>
  <c r="AB39" i="45"/>
  <c r="V39" i="45"/>
  <c r="U39" i="45"/>
  <c r="T39" i="45"/>
  <c r="S39" i="45"/>
  <c r="R39" i="45"/>
  <c r="Q39" i="45"/>
  <c r="P39" i="45"/>
  <c r="O39" i="45"/>
  <c r="I39" i="45"/>
  <c r="H39" i="45"/>
  <c r="G39" i="45"/>
  <c r="F39" i="45"/>
  <c r="E39" i="45"/>
  <c r="D39" i="45"/>
  <c r="C39" i="45"/>
  <c r="B39" i="45"/>
  <c r="CV38" i="45"/>
  <c r="CU38" i="45"/>
  <c r="CT38" i="45"/>
  <c r="CS38" i="45"/>
  <c r="CR38" i="45"/>
  <c r="CQ38" i="45"/>
  <c r="CP38" i="45"/>
  <c r="CO38" i="45"/>
  <c r="BV38" i="45"/>
  <c r="BU38" i="45"/>
  <c r="BT38" i="45"/>
  <c r="BS38" i="45"/>
  <c r="BR38" i="45"/>
  <c r="BQ38" i="45"/>
  <c r="BP38" i="45"/>
  <c r="BO38" i="45"/>
  <c r="BI38" i="45"/>
  <c r="BH38" i="45"/>
  <c r="BG38" i="45"/>
  <c r="BF38" i="45"/>
  <c r="BE38" i="45"/>
  <c r="BD38" i="45"/>
  <c r="BC38" i="45"/>
  <c r="BB38" i="45"/>
  <c r="AV38" i="45"/>
  <c r="AU38" i="45"/>
  <c r="AT38" i="45"/>
  <c r="AS38" i="45"/>
  <c r="AR38" i="45"/>
  <c r="AQ38" i="45"/>
  <c r="AP38" i="45"/>
  <c r="AO38" i="45"/>
  <c r="AI38" i="45"/>
  <c r="AH38" i="45"/>
  <c r="AG38" i="45"/>
  <c r="AF38" i="45"/>
  <c r="AE38" i="45"/>
  <c r="AD38" i="45"/>
  <c r="AC38" i="45"/>
  <c r="AB38" i="45"/>
  <c r="V38" i="45"/>
  <c r="U38" i="45"/>
  <c r="T38" i="45"/>
  <c r="S38" i="45"/>
  <c r="R38" i="45"/>
  <c r="Q38" i="45"/>
  <c r="P38" i="45"/>
  <c r="O38" i="45"/>
  <c r="I38" i="45"/>
  <c r="H38" i="45"/>
  <c r="G38" i="45"/>
  <c r="F38" i="45"/>
  <c r="E38" i="45"/>
  <c r="D38" i="45"/>
  <c r="C38" i="45"/>
  <c r="B38" i="45"/>
  <c r="CV37" i="45"/>
  <c r="CU37" i="45"/>
  <c r="CT37" i="45"/>
  <c r="CS37" i="45"/>
  <c r="CR37" i="45"/>
  <c r="CQ37" i="45"/>
  <c r="CP37" i="45"/>
  <c r="CO37" i="45"/>
  <c r="BV37" i="45"/>
  <c r="BU37" i="45"/>
  <c r="BT37" i="45"/>
  <c r="BS37" i="45"/>
  <c r="BR37" i="45"/>
  <c r="BQ37" i="45"/>
  <c r="BP37" i="45"/>
  <c r="BO37" i="45"/>
  <c r="BI37" i="45"/>
  <c r="BH37" i="45"/>
  <c r="BG37" i="45"/>
  <c r="BF37" i="45"/>
  <c r="BE37" i="45"/>
  <c r="BD37" i="45"/>
  <c r="BC37" i="45"/>
  <c r="BB37" i="45"/>
  <c r="AV37" i="45"/>
  <c r="AU37" i="45"/>
  <c r="AT37" i="45"/>
  <c r="AS37" i="45"/>
  <c r="AR37" i="45"/>
  <c r="AQ37" i="45"/>
  <c r="AP37" i="45"/>
  <c r="AO37" i="45"/>
  <c r="AI37" i="45"/>
  <c r="AH37" i="45"/>
  <c r="AG37" i="45"/>
  <c r="AF37" i="45"/>
  <c r="AE37" i="45"/>
  <c r="AD37" i="45"/>
  <c r="AC37" i="45"/>
  <c r="AB37" i="45"/>
  <c r="V37" i="45"/>
  <c r="U37" i="45"/>
  <c r="T37" i="45"/>
  <c r="S37" i="45"/>
  <c r="R37" i="45"/>
  <c r="Q37" i="45"/>
  <c r="P37" i="45"/>
  <c r="O37" i="45"/>
  <c r="I37" i="45"/>
  <c r="H37" i="45"/>
  <c r="G37" i="45"/>
  <c r="F37" i="45"/>
  <c r="E37" i="45"/>
  <c r="D37" i="45"/>
  <c r="C37" i="45"/>
  <c r="B37" i="45"/>
  <c r="CV36" i="45"/>
  <c r="CU36" i="45"/>
  <c r="CT36" i="45"/>
  <c r="CS36" i="45"/>
  <c r="CR36" i="45"/>
  <c r="CQ36" i="45"/>
  <c r="CP36" i="45"/>
  <c r="CO36" i="45"/>
  <c r="BV36" i="45"/>
  <c r="BU36" i="45"/>
  <c r="BT36" i="45"/>
  <c r="BS36" i="45"/>
  <c r="BR36" i="45"/>
  <c r="BQ36" i="45"/>
  <c r="BP36" i="45"/>
  <c r="BO36" i="45"/>
  <c r="BI36" i="45"/>
  <c r="BH36" i="45"/>
  <c r="BG36" i="45"/>
  <c r="BF36" i="45"/>
  <c r="BE36" i="45"/>
  <c r="BD36" i="45"/>
  <c r="BC36" i="45"/>
  <c r="BB36" i="45"/>
  <c r="AV36" i="45"/>
  <c r="AU36" i="45"/>
  <c r="AT36" i="45"/>
  <c r="AS36" i="45"/>
  <c r="AR36" i="45"/>
  <c r="AQ36" i="45"/>
  <c r="AP36" i="45"/>
  <c r="AO36" i="45"/>
  <c r="AI36" i="45"/>
  <c r="AH36" i="45"/>
  <c r="AG36" i="45"/>
  <c r="AF36" i="45"/>
  <c r="AE36" i="45"/>
  <c r="AD36" i="45"/>
  <c r="AC36" i="45"/>
  <c r="AB36" i="45"/>
  <c r="V36" i="45"/>
  <c r="U36" i="45"/>
  <c r="T36" i="45"/>
  <c r="S36" i="45"/>
  <c r="R36" i="45"/>
  <c r="Q36" i="45"/>
  <c r="P36" i="45"/>
  <c r="O36" i="45"/>
  <c r="I36" i="45"/>
  <c r="H36" i="45"/>
  <c r="G36" i="45"/>
  <c r="F36" i="45"/>
  <c r="E36" i="45"/>
  <c r="D36" i="45"/>
  <c r="C36" i="45"/>
  <c r="B36" i="45"/>
  <c r="CV35" i="45"/>
  <c r="CU35" i="45"/>
  <c r="CT35" i="45"/>
  <c r="CS35" i="45"/>
  <c r="CR35" i="45"/>
  <c r="CQ35" i="45"/>
  <c r="CP35" i="45"/>
  <c r="CO35" i="45"/>
  <c r="BV35" i="45"/>
  <c r="BU35" i="45"/>
  <c r="BT35" i="45"/>
  <c r="BS35" i="45"/>
  <c r="BR35" i="45"/>
  <c r="BQ35" i="45"/>
  <c r="BP35" i="45"/>
  <c r="BO35" i="45"/>
  <c r="BI35" i="45"/>
  <c r="BH35" i="45"/>
  <c r="BG35" i="45"/>
  <c r="BF35" i="45"/>
  <c r="BE35" i="45"/>
  <c r="BD35" i="45"/>
  <c r="BC35" i="45"/>
  <c r="BB35" i="45"/>
  <c r="AV35" i="45"/>
  <c r="AU35" i="45"/>
  <c r="AT35" i="45"/>
  <c r="AS35" i="45"/>
  <c r="AR35" i="45"/>
  <c r="AQ35" i="45"/>
  <c r="AP35" i="45"/>
  <c r="AO35" i="45"/>
  <c r="AI35" i="45"/>
  <c r="AH35" i="45"/>
  <c r="AG35" i="45"/>
  <c r="AF35" i="45"/>
  <c r="AE35" i="45"/>
  <c r="AD35" i="45"/>
  <c r="AC35" i="45"/>
  <c r="AB35" i="45"/>
  <c r="V35" i="45"/>
  <c r="U35" i="45"/>
  <c r="T35" i="45"/>
  <c r="S35" i="45"/>
  <c r="R35" i="45"/>
  <c r="Q35" i="45"/>
  <c r="P35" i="45"/>
  <c r="O35" i="45"/>
  <c r="I35" i="45"/>
  <c r="H35" i="45"/>
  <c r="G35" i="45"/>
  <c r="F35" i="45"/>
  <c r="E35" i="45"/>
  <c r="D35" i="45"/>
  <c r="C35" i="45"/>
  <c r="B35" i="45"/>
  <c r="CV34" i="45"/>
  <c r="CU34" i="45"/>
  <c r="CT34" i="45"/>
  <c r="CS34" i="45"/>
  <c r="CR34" i="45"/>
  <c r="CQ34" i="45"/>
  <c r="CP34" i="45"/>
  <c r="CO34" i="45"/>
  <c r="BV34" i="45"/>
  <c r="BU34" i="45"/>
  <c r="BT34" i="45"/>
  <c r="BS34" i="45"/>
  <c r="BR34" i="45"/>
  <c r="BQ34" i="45"/>
  <c r="BP34" i="45"/>
  <c r="BO34" i="45"/>
  <c r="BI34" i="45"/>
  <c r="BH34" i="45"/>
  <c r="BG34" i="45"/>
  <c r="BF34" i="45"/>
  <c r="BE34" i="45"/>
  <c r="BD34" i="45"/>
  <c r="BC34" i="45"/>
  <c r="BB34" i="45"/>
  <c r="AV34" i="45"/>
  <c r="AU34" i="45"/>
  <c r="AT34" i="45"/>
  <c r="AS34" i="45"/>
  <c r="AR34" i="45"/>
  <c r="AQ34" i="45"/>
  <c r="AP34" i="45"/>
  <c r="AO34" i="45"/>
  <c r="AI34" i="45"/>
  <c r="AH34" i="45"/>
  <c r="AG34" i="45"/>
  <c r="AF34" i="45"/>
  <c r="AE34" i="45"/>
  <c r="AD34" i="45"/>
  <c r="AC34" i="45"/>
  <c r="AB34" i="45"/>
  <c r="V34" i="45"/>
  <c r="U34" i="45"/>
  <c r="T34" i="45"/>
  <c r="S34" i="45"/>
  <c r="R34" i="45"/>
  <c r="Q34" i="45"/>
  <c r="P34" i="45"/>
  <c r="O34" i="45"/>
  <c r="I34" i="45"/>
  <c r="H34" i="45"/>
  <c r="G34" i="45"/>
  <c r="F34" i="45"/>
  <c r="E34" i="45"/>
  <c r="D34" i="45"/>
  <c r="C34" i="45"/>
  <c r="B34" i="45"/>
  <c r="CV33" i="45"/>
  <c r="CU33" i="45"/>
  <c r="CT33" i="45"/>
  <c r="CS33" i="45"/>
  <c r="CR33" i="45"/>
  <c r="CQ33" i="45"/>
  <c r="CP33" i="45"/>
  <c r="CO33" i="45"/>
  <c r="BV33" i="45"/>
  <c r="BU33" i="45"/>
  <c r="BT33" i="45"/>
  <c r="BS33" i="45"/>
  <c r="BR33" i="45"/>
  <c r="BQ33" i="45"/>
  <c r="BP33" i="45"/>
  <c r="BO33" i="45"/>
  <c r="BI33" i="45"/>
  <c r="BH33" i="45"/>
  <c r="BG33" i="45"/>
  <c r="BF33" i="45"/>
  <c r="BE33" i="45"/>
  <c r="BD33" i="45"/>
  <c r="BC33" i="45"/>
  <c r="BB33" i="45"/>
  <c r="AV33" i="45"/>
  <c r="AU33" i="45"/>
  <c r="AT33" i="45"/>
  <c r="AS33" i="45"/>
  <c r="AR33" i="45"/>
  <c r="AQ33" i="45"/>
  <c r="AP33" i="45"/>
  <c r="AO33" i="45"/>
  <c r="AI33" i="45"/>
  <c r="AH33" i="45"/>
  <c r="AG33" i="45"/>
  <c r="AF33" i="45"/>
  <c r="AE33" i="45"/>
  <c r="AD33" i="45"/>
  <c r="AC33" i="45"/>
  <c r="AB33" i="45"/>
  <c r="V33" i="45"/>
  <c r="U33" i="45"/>
  <c r="T33" i="45"/>
  <c r="S33" i="45"/>
  <c r="R33" i="45"/>
  <c r="Q33" i="45"/>
  <c r="P33" i="45"/>
  <c r="O33" i="45"/>
  <c r="I33" i="45"/>
  <c r="H33" i="45"/>
  <c r="G33" i="45"/>
  <c r="F33" i="45"/>
  <c r="E33" i="45"/>
  <c r="D33" i="45"/>
  <c r="C33" i="45"/>
  <c r="B33" i="45"/>
  <c r="CV32" i="45"/>
  <c r="CU32" i="45"/>
  <c r="CT32" i="45"/>
  <c r="CS32" i="45"/>
  <c r="CR32" i="45"/>
  <c r="CQ32" i="45"/>
  <c r="CP32" i="45"/>
  <c r="CO32" i="45"/>
  <c r="BV32" i="45"/>
  <c r="BU32" i="45"/>
  <c r="BT32" i="45"/>
  <c r="BS32" i="45"/>
  <c r="BR32" i="45"/>
  <c r="BQ32" i="45"/>
  <c r="BP32" i="45"/>
  <c r="BO32" i="45"/>
  <c r="BI32" i="45"/>
  <c r="BH32" i="45"/>
  <c r="BG32" i="45"/>
  <c r="BF32" i="45"/>
  <c r="BE32" i="45"/>
  <c r="BD32" i="45"/>
  <c r="BC32" i="45"/>
  <c r="BB32" i="45"/>
  <c r="AV32" i="45"/>
  <c r="AU32" i="45"/>
  <c r="AT32" i="45"/>
  <c r="AS32" i="45"/>
  <c r="AR32" i="45"/>
  <c r="AQ32" i="45"/>
  <c r="AP32" i="45"/>
  <c r="AO32" i="45"/>
  <c r="AI32" i="45"/>
  <c r="AH32" i="45"/>
  <c r="AG32" i="45"/>
  <c r="AF32" i="45"/>
  <c r="AE32" i="45"/>
  <c r="AD32" i="45"/>
  <c r="AC32" i="45"/>
  <c r="AB32" i="45"/>
  <c r="V32" i="45"/>
  <c r="U32" i="45"/>
  <c r="T32" i="45"/>
  <c r="S32" i="45"/>
  <c r="R32" i="45"/>
  <c r="Q32" i="45"/>
  <c r="P32" i="45"/>
  <c r="O32" i="45"/>
  <c r="I32" i="45"/>
  <c r="H32" i="45"/>
  <c r="G32" i="45"/>
  <c r="F32" i="45"/>
  <c r="E32" i="45"/>
  <c r="D32" i="45"/>
  <c r="C32" i="45"/>
  <c r="B32" i="45"/>
  <c r="CV31" i="45"/>
  <c r="CU31" i="45"/>
  <c r="CT31" i="45"/>
  <c r="CS31" i="45"/>
  <c r="CR31" i="45"/>
  <c r="CQ31" i="45"/>
  <c r="CP31" i="45"/>
  <c r="CO31" i="45"/>
  <c r="BV31" i="45"/>
  <c r="BU31" i="45"/>
  <c r="BT31" i="45"/>
  <c r="BS31" i="45"/>
  <c r="BR31" i="45"/>
  <c r="BQ31" i="45"/>
  <c r="BP31" i="45"/>
  <c r="BO31" i="45"/>
  <c r="BI31" i="45"/>
  <c r="BH31" i="45"/>
  <c r="BG31" i="45"/>
  <c r="BF31" i="45"/>
  <c r="BE31" i="45"/>
  <c r="BD31" i="45"/>
  <c r="BC31" i="45"/>
  <c r="BB31" i="45"/>
  <c r="AV31" i="45"/>
  <c r="AU31" i="45"/>
  <c r="AT31" i="45"/>
  <c r="AS31" i="45"/>
  <c r="AR31" i="45"/>
  <c r="AQ31" i="45"/>
  <c r="AP31" i="45"/>
  <c r="AO31" i="45"/>
  <c r="AI31" i="45"/>
  <c r="AH31" i="45"/>
  <c r="AG31" i="45"/>
  <c r="AF31" i="45"/>
  <c r="AE31" i="45"/>
  <c r="AD31" i="45"/>
  <c r="AC31" i="45"/>
  <c r="AB31" i="45"/>
  <c r="V31" i="45"/>
  <c r="U31" i="45"/>
  <c r="T31" i="45"/>
  <c r="S31" i="45"/>
  <c r="R31" i="45"/>
  <c r="Q31" i="45"/>
  <c r="P31" i="45"/>
  <c r="O31" i="45"/>
  <c r="I31" i="45"/>
  <c r="H31" i="45"/>
  <c r="G31" i="45"/>
  <c r="F31" i="45"/>
  <c r="E31" i="45"/>
  <c r="D31" i="45"/>
  <c r="C31" i="45"/>
  <c r="B31" i="45"/>
  <c r="CV30" i="45"/>
  <c r="CU30" i="45"/>
  <c r="CT30" i="45"/>
  <c r="CS30" i="45"/>
  <c r="CR30" i="45"/>
  <c r="CQ30" i="45"/>
  <c r="CP30" i="45"/>
  <c r="CO30" i="45"/>
  <c r="BV30" i="45"/>
  <c r="BU30" i="45"/>
  <c r="BT30" i="45"/>
  <c r="BS30" i="45"/>
  <c r="BR30" i="45"/>
  <c r="BQ30" i="45"/>
  <c r="BP30" i="45"/>
  <c r="BO30" i="45"/>
  <c r="BI30" i="45"/>
  <c r="BH30" i="45"/>
  <c r="BG30" i="45"/>
  <c r="BF30" i="45"/>
  <c r="BE30" i="45"/>
  <c r="BD30" i="45"/>
  <c r="BC30" i="45"/>
  <c r="BB30" i="45"/>
  <c r="AV30" i="45"/>
  <c r="AU30" i="45"/>
  <c r="AT30" i="45"/>
  <c r="AS30" i="45"/>
  <c r="AR30" i="45"/>
  <c r="AQ30" i="45"/>
  <c r="AP30" i="45"/>
  <c r="AO30" i="45"/>
  <c r="AI30" i="45"/>
  <c r="AH30" i="45"/>
  <c r="AG30" i="45"/>
  <c r="AF30" i="45"/>
  <c r="AE30" i="45"/>
  <c r="AD30" i="45"/>
  <c r="AC30" i="45"/>
  <c r="AB30" i="45"/>
  <c r="V30" i="45"/>
  <c r="U30" i="45"/>
  <c r="T30" i="45"/>
  <c r="S30" i="45"/>
  <c r="R30" i="45"/>
  <c r="Q30" i="45"/>
  <c r="P30" i="45"/>
  <c r="O30" i="45"/>
  <c r="I30" i="45"/>
  <c r="H30" i="45"/>
  <c r="G30" i="45"/>
  <c r="F30" i="45"/>
  <c r="E30" i="45"/>
  <c r="D30" i="45"/>
  <c r="C30" i="45"/>
  <c r="B30" i="45"/>
  <c r="CV29" i="45"/>
  <c r="CU29" i="45"/>
  <c r="CT29" i="45"/>
  <c r="CS29" i="45"/>
  <c r="CR29" i="45"/>
  <c r="CQ29" i="45"/>
  <c r="CP29" i="45"/>
  <c r="CO29" i="45"/>
  <c r="BV29" i="45"/>
  <c r="BU29" i="45"/>
  <c r="BT29" i="45"/>
  <c r="BS29" i="45"/>
  <c r="BR29" i="45"/>
  <c r="BQ29" i="45"/>
  <c r="BP29" i="45"/>
  <c r="BO29" i="45"/>
  <c r="BI29" i="45"/>
  <c r="BH29" i="45"/>
  <c r="BG29" i="45"/>
  <c r="BF29" i="45"/>
  <c r="BE29" i="45"/>
  <c r="BD29" i="45"/>
  <c r="BC29" i="45"/>
  <c r="BB29" i="45"/>
  <c r="AV29" i="45"/>
  <c r="AU29" i="45"/>
  <c r="AT29" i="45"/>
  <c r="AS29" i="45"/>
  <c r="AR29" i="45"/>
  <c r="AQ29" i="45"/>
  <c r="AP29" i="45"/>
  <c r="AO29" i="45"/>
  <c r="AI29" i="45"/>
  <c r="AH29" i="45"/>
  <c r="AG29" i="45"/>
  <c r="AF29" i="45"/>
  <c r="AE29" i="45"/>
  <c r="AD29" i="45"/>
  <c r="AC29" i="45"/>
  <c r="AB29" i="45"/>
  <c r="V29" i="45"/>
  <c r="U29" i="45"/>
  <c r="T29" i="45"/>
  <c r="S29" i="45"/>
  <c r="R29" i="45"/>
  <c r="Q29" i="45"/>
  <c r="P29" i="45"/>
  <c r="O29" i="45"/>
  <c r="I29" i="45"/>
  <c r="H29" i="45"/>
  <c r="G29" i="45"/>
  <c r="F29" i="45"/>
  <c r="E29" i="45"/>
  <c r="D29" i="45"/>
  <c r="C29" i="45"/>
  <c r="B29" i="45"/>
  <c r="CV28" i="45"/>
  <c r="CU28" i="45"/>
  <c r="CT28" i="45"/>
  <c r="CS28" i="45"/>
  <c r="CR28" i="45"/>
  <c r="CQ28" i="45"/>
  <c r="CP28" i="45"/>
  <c r="CO28" i="45"/>
  <c r="BV28" i="45"/>
  <c r="BU28" i="45"/>
  <c r="BT28" i="45"/>
  <c r="BS28" i="45"/>
  <c r="BR28" i="45"/>
  <c r="BQ28" i="45"/>
  <c r="BP28" i="45"/>
  <c r="BO28" i="45"/>
  <c r="BI28" i="45"/>
  <c r="BH28" i="45"/>
  <c r="BG28" i="45"/>
  <c r="BF28" i="45"/>
  <c r="BE28" i="45"/>
  <c r="BD28" i="45"/>
  <c r="BC28" i="45"/>
  <c r="BB28" i="45"/>
  <c r="AV28" i="45"/>
  <c r="AU28" i="45"/>
  <c r="AT28" i="45"/>
  <c r="AS28" i="45"/>
  <c r="AR28" i="45"/>
  <c r="AQ28" i="45"/>
  <c r="AP28" i="45"/>
  <c r="AO28" i="45"/>
  <c r="AI28" i="45"/>
  <c r="AH28" i="45"/>
  <c r="AG28" i="45"/>
  <c r="AF28" i="45"/>
  <c r="AE28" i="45"/>
  <c r="AD28" i="45"/>
  <c r="AC28" i="45"/>
  <c r="AB28" i="45"/>
  <c r="V28" i="45"/>
  <c r="U28" i="45"/>
  <c r="T28" i="45"/>
  <c r="S28" i="45"/>
  <c r="R28" i="45"/>
  <c r="Q28" i="45"/>
  <c r="P28" i="45"/>
  <c r="O28" i="45"/>
  <c r="I28" i="45"/>
  <c r="H28" i="45"/>
  <c r="G28" i="45"/>
  <c r="F28" i="45"/>
  <c r="E28" i="45"/>
  <c r="D28" i="45"/>
  <c r="C28" i="45"/>
  <c r="B28" i="45"/>
  <c r="CV27" i="45"/>
  <c r="CU27" i="45"/>
  <c r="CT27" i="45"/>
  <c r="CS27" i="45"/>
  <c r="CR27" i="45"/>
  <c r="CQ27" i="45"/>
  <c r="CP27" i="45"/>
  <c r="CO27" i="45"/>
  <c r="BV27" i="45"/>
  <c r="BU27" i="45"/>
  <c r="BT27" i="45"/>
  <c r="BS27" i="45"/>
  <c r="BR27" i="45"/>
  <c r="BQ27" i="45"/>
  <c r="BP27" i="45"/>
  <c r="BO27" i="45"/>
  <c r="BI27" i="45"/>
  <c r="BH27" i="45"/>
  <c r="BG27" i="45"/>
  <c r="BF27" i="45"/>
  <c r="BE27" i="45"/>
  <c r="BD27" i="45"/>
  <c r="BC27" i="45"/>
  <c r="BB27" i="45"/>
  <c r="AV27" i="45"/>
  <c r="AU27" i="45"/>
  <c r="AT27" i="45"/>
  <c r="AS27" i="45"/>
  <c r="AR27" i="45"/>
  <c r="AQ27" i="45"/>
  <c r="AP27" i="45"/>
  <c r="AO27" i="45"/>
  <c r="AI27" i="45"/>
  <c r="AH27" i="45"/>
  <c r="AG27" i="45"/>
  <c r="AF27" i="45"/>
  <c r="AE27" i="45"/>
  <c r="AD27" i="45"/>
  <c r="AC27" i="45"/>
  <c r="AB27" i="45"/>
  <c r="V27" i="45"/>
  <c r="U27" i="45"/>
  <c r="T27" i="45"/>
  <c r="S27" i="45"/>
  <c r="R27" i="45"/>
  <c r="Q27" i="45"/>
  <c r="P27" i="45"/>
  <c r="O27" i="45"/>
  <c r="I27" i="45"/>
  <c r="H27" i="45"/>
  <c r="G27" i="45"/>
  <c r="F27" i="45"/>
  <c r="E27" i="45"/>
  <c r="D27" i="45"/>
  <c r="C27" i="45"/>
  <c r="B27" i="45"/>
  <c r="CV26" i="45"/>
  <c r="CU26" i="45"/>
  <c r="CT26" i="45"/>
  <c r="CS26" i="45"/>
  <c r="CR26" i="45"/>
  <c r="CQ26" i="45"/>
  <c r="CP26" i="45"/>
  <c r="CO26" i="45"/>
  <c r="BV26" i="45"/>
  <c r="BU26" i="45"/>
  <c r="BT26" i="45"/>
  <c r="BS26" i="45"/>
  <c r="BR26" i="45"/>
  <c r="BQ26" i="45"/>
  <c r="BP26" i="45"/>
  <c r="BO26" i="45"/>
  <c r="BI26" i="45"/>
  <c r="BH26" i="45"/>
  <c r="BG26" i="45"/>
  <c r="BF26" i="45"/>
  <c r="BE26" i="45"/>
  <c r="BD26" i="45"/>
  <c r="BC26" i="45"/>
  <c r="BB26" i="45"/>
  <c r="AV26" i="45"/>
  <c r="AU26" i="45"/>
  <c r="AT26" i="45"/>
  <c r="AS26" i="45"/>
  <c r="AR26" i="45"/>
  <c r="AQ26" i="45"/>
  <c r="AP26" i="45"/>
  <c r="AO26" i="45"/>
  <c r="AI26" i="45"/>
  <c r="AH26" i="45"/>
  <c r="AG26" i="45"/>
  <c r="AF26" i="45"/>
  <c r="AE26" i="45"/>
  <c r="AD26" i="45"/>
  <c r="AC26" i="45"/>
  <c r="AB26" i="45"/>
  <c r="V26" i="45"/>
  <c r="U26" i="45"/>
  <c r="T26" i="45"/>
  <c r="S26" i="45"/>
  <c r="R26" i="45"/>
  <c r="Q26" i="45"/>
  <c r="P26" i="45"/>
  <c r="O26" i="45"/>
  <c r="I26" i="45"/>
  <c r="H26" i="45"/>
  <c r="G26" i="45"/>
  <c r="F26" i="45"/>
  <c r="E26" i="45"/>
  <c r="D26" i="45"/>
  <c r="C26" i="45"/>
  <c r="B26" i="45"/>
  <c r="CV25" i="45"/>
  <c r="CU25" i="45"/>
  <c r="CT25" i="45"/>
  <c r="CS25" i="45"/>
  <c r="CR25" i="45"/>
  <c r="CQ25" i="45"/>
  <c r="CP25" i="45"/>
  <c r="CO25" i="45"/>
  <c r="BV25" i="45"/>
  <c r="BU25" i="45"/>
  <c r="BT25" i="45"/>
  <c r="BS25" i="45"/>
  <c r="BR25" i="45"/>
  <c r="BQ25" i="45"/>
  <c r="BP25" i="45"/>
  <c r="BO25" i="45"/>
  <c r="BI25" i="45"/>
  <c r="BH25" i="45"/>
  <c r="BG25" i="45"/>
  <c r="BF25" i="45"/>
  <c r="BE25" i="45"/>
  <c r="BD25" i="45"/>
  <c r="BC25" i="45"/>
  <c r="BB25" i="45"/>
  <c r="AV25" i="45"/>
  <c r="AU25" i="45"/>
  <c r="AT25" i="45"/>
  <c r="AS25" i="45"/>
  <c r="AR25" i="45"/>
  <c r="AQ25" i="45"/>
  <c r="AP25" i="45"/>
  <c r="AO25" i="45"/>
  <c r="AI25" i="45"/>
  <c r="AH25" i="45"/>
  <c r="AG25" i="45"/>
  <c r="AF25" i="45"/>
  <c r="AE25" i="45"/>
  <c r="AD25" i="45"/>
  <c r="AC25" i="45"/>
  <c r="AB25" i="45"/>
  <c r="V25" i="45"/>
  <c r="U25" i="45"/>
  <c r="T25" i="45"/>
  <c r="S25" i="45"/>
  <c r="R25" i="45"/>
  <c r="Q25" i="45"/>
  <c r="P25" i="45"/>
  <c r="O25" i="45"/>
  <c r="I25" i="45"/>
  <c r="H25" i="45"/>
  <c r="G25" i="45"/>
  <c r="F25" i="45"/>
  <c r="E25" i="45"/>
  <c r="D25" i="45"/>
  <c r="C25" i="45"/>
  <c r="B25" i="45"/>
  <c r="CV24" i="45"/>
  <c r="CU24" i="45"/>
  <c r="CT24" i="45"/>
  <c r="CS24" i="45"/>
  <c r="CR24" i="45"/>
  <c r="CQ24" i="45"/>
  <c r="CP24" i="45"/>
  <c r="CO24" i="45"/>
  <c r="BV24" i="45"/>
  <c r="BU24" i="45"/>
  <c r="BT24" i="45"/>
  <c r="BS24" i="45"/>
  <c r="BR24" i="45"/>
  <c r="BQ24" i="45"/>
  <c r="BP24" i="45"/>
  <c r="BO24" i="45"/>
  <c r="BI24" i="45"/>
  <c r="BH24" i="45"/>
  <c r="BG24" i="45"/>
  <c r="BF24" i="45"/>
  <c r="BE24" i="45"/>
  <c r="BD24" i="45"/>
  <c r="BC24" i="45"/>
  <c r="BB24" i="45"/>
  <c r="AV24" i="45"/>
  <c r="AU24" i="45"/>
  <c r="AT24" i="45"/>
  <c r="AS24" i="45"/>
  <c r="AR24" i="45"/>
  <c r="AQ24" i="45"/>
  <c r="AP24" i="45"/>
  <c r="AO24" i="45"/>
  <c r="AI24" i="45"/>
  <c r="AH24" i="45"/>
  <c r="AG24" i="45"/>
  <c r="AF24" i="45"/>
  <c r="AE24" i="45"/>
  <c r="AD24" i="45"/>
  <c r="AC24" i="45"/>
  <c r="AB24" i="45"/>
  <c r="V24" i="45"/>
  <c r="U24" i="45"/>
  <c r="T24" i="45"/>
  <c r="S24" i="45"/>
  <c r="R24" i="45"/>
  <c r="Q24" i="45"/>
  <c r="P24" i="45"/>
  <c r="O24" i="45"/>
  <c r="I24" i="45"/>
  <c r="H24" i="45"/>
  <c r="G24" i="45"/>
  <c r="F24" i="45"/>
  <c r="E24" i="45"/>
  <c r="D24" i="45"/>
  <c r="C24" i="45"/>
  <c r="B24" i="45"/>
  <c r="CV23" i="45"/>
  <c r="CU23" i="45"/>
  <c r="CT23" i="45"/>
  <c r="CS23" i="45"/>
  <c r="CR23" i="45"/>
  <c r="CQ23" i="45"/>
  <c r="CP23" i="45"/>
  <c r="CO23" i="45"/>
  <c r="BV23" i="45"/>
  <c r="BU23" i="45"/>
  <c r="BT23" i="45"/>
  <c r="BS23" i="45"/>
  <c r="BR23" i="45"/>
  <c r="BQ23" i="45"/>
  <c r="BP23" i="45"/>
  <c r="BO23" i="45"/>
  <c r="BI23" i="45"/>
  <c r="BH23" i="45"/>
  <c r="BG23" i="45"/>
  <c r="BF23" i="45"/>
  <c r="BE23" i="45"/>
  <c r="BD23" i="45"/>
  <c r="BC23" i="45"/>
  <c r="BB23" i="45"/>
  <c r="AV23" i="45"/>
  <c r="AU23" i="45"/>
  <c r="AT23" i="45"/>
  <c r="AS23" i="45"/>
  <c r="AR23" i="45"/>
  <c r="AQ23" i="45"/>
  <c r="AP23" i="45"/>
  <c r="AO23" i="45"/>
  <c r="AI23" i="45"/>
  <c r="AH23" i="45"/>
  <c r="AG23" i="45"/>
  <c r="AF23" i="45"/>
  <c r="AE23" i="45"/>
  <c r="AD23" i="45"/>
  <c r="AC23" i="45"/>
  <c r="AB23" i="45"/>
  <c r="V23" i="45"/>
  <c r="U23" i="45"/>
  <c r="T23" i="45"/>
  <c r="S23" i="45"/>
  <c r="R23" i="45"/>
  <c r="Q23" i="45"/>
  <c r="P23" i="45"/>
  <c r="O23" i="45"/>
  <c r="I23" i="45"/>
  <c r="H23" i="45"/>
  <c r="G23" i="45"/>
  <c r="F23" i="45"/>
  <c r="E23" i="45"/>
  <c r="D23" i="45"/>
  <c r="C23" i="45"/>
  <c r="B23" i="45"/>
  <c r="CV22" i="45"/>
  <c r="CU22" i="45"/>
  <c r="CT22" i="45"/>
  <c r="CS22" i="45"/>
  <c r="CR22" i="45"/>
  <c r="CQ22" i="45"/>
  <c r="CP22" i="45"/>
  <c r="CO22" i="45"/>
  <c r="BV22" i="45"/>
  <c r="BU22" i="45"/>
  <c r="BT22" i="45"/>
  <c r="BS22" i="45"/>
  <c r="BR22" i="45"/>
  <c r="BQ22" i="45"/>
  <c r="BP22" i="45"/>
  <c r="BO22" i="45"/>
  <c r="BI22" i="45"/>
  <c r="BH22" i="45"/>
  <c r="BG22" i="45"/>
  <c r="BF22" i="45"/>
  <c r="BE22" i="45"/>
  <c r="BD22" i="45"/>
  <c r="BC22" i="45"/>
  <c r="BB22" i="45"/>
  <c r="AV22" i="45"/>
  <c r="AU22" i="45"/>
  <c r="AT22" i="45"/>
  <c r="AS22" i="45"/>
  <c r="AR22" i="45"/>
  <c r="AQ22" i="45"/>
  <c r="AP22" i="45"/>
  <c r="AO22" i="45"/>
  <c r="AI22" i="45"/>
  <c r="AH22" i="45"/>
  <c r="AG22" i="45"/>
  <c r="AF22" i="45"/>
  <c r="AE22" i="45"/>
  <c r="AD22" i="45"/>
  <c r="AC22" i="45"/>
  <c r="AB22" i="45"/>
  <c r="V22" i="45"/>
  <c r="U22" i="45"/>
  <c r="T22" i="45"/>
  <c r="S22" i="45"/>
  <c r="R22" i="45"/>
  <c r="Q22" i="45"/>
  <c r="P22" i="45"/>
  <c r="O22" i="45"/>
  <c r="I22" i="45"/>
  <c r="H22" i="45"/>
  <c r="G22" i="45"/>
  <c r="F22" i="45"/>
  <c r="E22" i="45"/>
  <c r="D22" i="45"/>
  <c r="C22" i="45"/>
  <c r="B22" i="45"/>
  <c r="CV21" i="45"/>
  <c r="CU21" i="45"/>
  <c r="CT21" i="45"/>
  <c r="CS21" i="45"/>
  <c r="CR21" i="45"/>
  <c r="CQ21" i="45"/>
  <c r="CP21" i="45"/>
  <c r="CO21" i="45"/>
  <c r="BV21" i="45"/>
  <c r="BU21" i="45"/>
  <c r="BT21" i="45"/>
  <c r="BS21" i="45"/>
  <c r="BR21" i="45"/>
  <c r="BQ21" i="45"/>
  <c r="BP21" i="45"/>
  <c r="BO21" i="45"/>
  <c r="BI21" i="45"/>
  <c r="BH21" i="45"/>
  <c r="BG21" i="45"/>
  <c r="BF21" i="45"/>
  <c r="BE21" i="45"/>
  <c r="BD21" i="45"/>
  <c r="BC21" i="45"/>
  <c r="BB21" i="45"/>
  <c r="AV21" i="45"/>
  <c r="AU21" i="45"/>
  <c r="AT21" i="45"/>
  <c r="AS21" i="45"/>
  <c r="AR21" i="45"/>
  <c r="AQ21" i="45"/>
  <c r="AP21" i="45"/>
  <c r="AO21" i="45"/>
  <c r="AI21" i="45"/>
  <c r="AH21" i="45"/>
  <c r="AG21" i="45"/>
  <c r="AF21" i="45"/>
  <c r="AE21" i="45"/>
  <c r="AD21" i="45"/>
  <c r="AC21" i="45"/>
  <c r="AB21" i="45"/>
  <c r="V21" i="45"/>
  <c r="U21" i="45"/>
  <c r="T21" i="45"/>
  <c r="S21" i="45"/>
  <c r="R21" i="45"/>
  <c r="Q21" i="45"/>
  <c r="P21" i="45"/>
  <c r="O21" i="45"/>
  <c r="I21" i="45"/>
  <c r="H21" i="45"/>
  <c r="G21" i="45"/>
  <c r="F21" i="45"/>
  <c r="E21" i="45"/>
  <c r="D21" i="45"/>
  <c r="C21" i="45"/>
  <c r="B21" i="45"/>
  <c r="CV20" i="45"/>
  <c r="CU20" i="45"/>
  <c r="CT20" i="45"/>
  <c r="CS20" i="45"/>
  <c r="CR20" i="45"/>
  <c r="CQ20" i="45"/>
  <c r="CP20" i="45"/>
  <c r="CO20" i="45"/>
  <c r="BV20" i="45"/>
  <c r="BU20" i="45"/>
  <c r="BT20" i="45"/>
  <c r="BS20" i="45"/>
  <c r="BR20" i="45"/>
  <c r="BQ20" i="45"/>
  <c r="BP20" i="45"/>
  <c r="BO20" i="45"/>
  <c r="BI20" i="45"/>
  <c r="BH20" i="45"/>
  <c r="BG20" i="45"/>
  <c r="BF20" i="45"/>
  <c r="BE20" i="45"/>
  <c r="BD20" i="45"/>
  <c r="BC20" i="45"/>
  <c r="BB20" i="45"/>
  <c r="AV20" i="45"/>
  <c r="AU20" i="45"/>
  <c r="AT20" i="45"/>
  <c r="AS20" i="45"/>
  <c r="AR20" i="45"/>
  <c r="AQ20" i="45"/>
  <c r="AP20" i="45"/>
  <c r="AO20" i="45"/>
  <c r="AI20" i="45"/>
  <c r="AH20" i="45"/>
  <c r="AG20" i="45"/>
  <c r="AF20" i="45"/>
  <c r="AE20" i="45"/>
  <c r="AD20" i="45"/>
  <c r="AC20" i="45"/>
  <c r="AB20" i="45"/>
  <c r="V20" i="45"/>
  <c r="U20" i="45"/>
  <c r="T20" i="45"/>
  <c r="S20" i="45"/>
  <c r="R20" i="45"/>
  <c r="Q20" i="45"/>
  <c r="P20" i="45"/>
  <c r="O20" i="45"/>
  <c r="I20" i="45"/>
  <c r="H20" i="45"/>
  <c r="G20" i="45"/>
  <c r="F20" i="45"/>
  <c r="E20" i="45"/>
  <c r="D20" i="45"/>
  <c r="C20" i="45"/>
  <c r="B20" i="45"/>
  <c r="CV19" i="45"/>
  <c r="CU19" i="45"/>
  <c r="CT19" i="45"/>
  <c r="CS19" i="45"/>
  <c r="CR19" i="45"/>
  <c r="CQ19" i="45"/>
  <c r="CP19" i="45"/>
  <c r="CO19" i="45"/>
  <c r="BV19" i="45"/>
  <c r="BU19" i="45"/>
  <c r="BT19" i="45"/>
  <c r="BS19" i="45"/>
  <c r="BR19" i="45"/>
  <c r="BQ19" i="45"/>
  <c r="BP19" i="45"/>
  <c r="BO19" i="45"/>
  <c r="BI19" i="45"/>
  <c r="BH19" i="45"/>
  <c r="BG19" i="45"/>
  <c r="BF19" i="45"/>
  <c r="BE19" i="45"/>
  <c r="BD19" i="45"/>
  <c r="BC19" i="45"/>
  <c r="BB19" i="45"/>
  <c r="AV19" i="45"/>
  <c r="AU19" i="45"/>
  <c r="AT19" i="45"/>
  <c r="AS19" i="45"/>
  <c r="AR19" i="45"/>
  <c r="AQ19" i="45"/>
  <c r="AP19" i="45"/>
  <c r="AO19" i="45"/>
  <c r="AI19" i="45"/>
  <c r="AH19" i="45"/>
  <c r="AG19" i="45"/>
  <c r="AF19" i="45"/>
  <c r="AE19" i="45"/>
  <c r="AD19" i="45"/>
  <c r="AC19" i="45"/>
  <c r="AB19" i="45"/>
  <c r="V19" i="45"/>
  <c r="U19" i="45"/>
  <c r="T19" i="45"/>
  <c r="S19" i="45"/>
  <c r="R19" i="45"/>
  <c r="Q19" i="45"/>
  <c r="P19" i="45"/>
  <c r="O19" i="45"/>
  <c r="I19" i="45"/>
  <c r="H19" i="45"/>
  <c r="G19" i="45"/>
  <c r="F19" i="45"/>
  <c r="E19" i="45"/>
  <c r="D19" i="45"/>
  <c r="C19" i="45"/>
  <c r="B19" i="45"/>
  <c r="CV18" i="45"/>
  <c r="CU18" i="45"/>
  <c r="CT18" i="45"/>
  <c r="CS18" i="45"/>
  <c r="CR18" i="45"/>
  <c r="CQ18" i="45"/>
  <c r="CP18" i="45"/>
  <c r="CO18" i="45"/>
  <c r="BV18" i="45"/>
  <c r="BU18" i="45"/>
  <c r="BT18" i="45"/>
  <c r="BS18" i="45"/>
  <c r="BR18" i="45"/>
  <c r="BQ18" i="45"/>
  <c r="BP18" i="45"/>
  <c r="BO18" i="45"/>
  <c r="BI18" i="45"/>
  <c r="BH18" i="45"/>
  <c r="BG18" i="45"/>
  <c r="BF18" i="45"/>
  <c r="BE18" i="45"/>
  <c r="BD18" i="45"/>
  <c r="BC18" i="45"/>
  <c r="BB18" i="45"/>
  <c r="AV18" i="45"/>
  <c r="AU18" i="45"/>
  <c r="AT18" i="45"/>
  <c r="AS18" i="45"/>
  <c r="AR18" i="45"/>
  <c r="AQ18" i="45"/>
  <c r="AP18" i="45"/>
  <c r="AO18" i="45"/>
  <c r="AI18" i="45"/>
  <c r="AH18" i="45"/>
  <c r="AG18" i="45"/>
  <c r="AF18" i="45"/>
  <c r="AE18" i="45"/>
  <c r="AD18" i="45"/>
  <c r="AC18" i="45"/>
  <c r="AB18" i="45"/>
  <c r="V18" i="45"/>
  <c r="U18" i="45"/>
  <c r="T18" i="45"/>
  <c r="S18" i="45"/>
  <c r="R18" i="45"/>
  <c r="Q18" i="45"/>
  <c r="P18" i="45"/>
  <c r="O18" i="45"/>
  <c r="I18" i="45"/>
  <c r="H18" i="45"/>
  <c r="G18" i="45"/>
  <c r="F18" i="45"/>
  <c r="E18" i="45"/>
  <c r="D18" i="45"/>
  <c r="C18" i="45"/>
  <c r="B18" i="45"/>
  <c r="CV17" i="45"/>
  <c r="CU17" i="45"/>
  <c r="CT17" i="45"/>
  <c r="CS17" i="45"/>
  <c r="CR17" i="45"/>
  <c r="CQ17" i="45"/>
  <c r="CP17" i="45"/>
  <c r="CO17" i="45"/>
  <c r="BV17" i="45"/>
  <c r="BU17" i="45"/>
  <c r="BT17" i="45"/>
  <c r="BS17" i="45"/>
  <c r="BR17" i="45"/>
  <c r="BQ17" i="45"/>
  <c r="BP17" i="45"/>
  <c r="BO17" i="45"/>
  <c r="BI17" i="45"/>
  <c r="BH17" i="45"/>
  <c r="BG17" i="45"/>
  <c r="BF17" i="45"/>
  <c r="BE17" i="45"/>
  <c r="BD17" i="45"/>
  <c r="BC17" i="45"/>
  <c r="BB17" i="45"/>
  <c r="AV17" i="45"/>
  <c r="AU17" i="45"/>
  <c r="AT17" i="45"/>
  <c r="AS17" i="45"/>
  <c r="AR17" i="45"/>
  <c r="AQ17" i="45"/>
  <c r="AP17" i="45"/>
  <c r="AO17" i="45"/>
  <c r="AI17" i="45"/>
  <c r="AH17" i="45"/>
  <c r="AG17" i="45"/>
  <c r="AF17" i="45"/>
  <c r="AE17" i="45"/>
  <c r="AD17" i="45"/>
  <c r="AC17" i="45"/>
  <c r="AB17" i="45"/>
  <c r="V17" i="45"/>
  <c r="U17" i="45"/>
  <c r="T17" i="45"/>
  <c r="S17" i="45"/>
  <c r="R17" i="45"/>
  <c r="Q17" i="45"/>
  <c r="P17" i="45"/>
  <c r="O17" i="45"/>
  <c r="I17" i="45"/>
  <c r="H17" i="45"/>
  <c r="G17" i="45"/>
  <c r="F17" i="45"/>
  <c r="E17" i="45"/>
  <c r="D17" i="45"/>
  <c r="C17" i="45"/>
  <c r="B17" i="45"/>
  <c r="CV16" i="45"/>
  <c r="CU16" i="45"/>
  <c r="CT16" i="45"/>
  <c r="CS16" i="45"/>
  <c r="CR16" i="45"/>
  <c r="CQ16" i="45"/>
  <c r="CP16" i="45"/>
  <c r="CO16" i="45"/>
  <c r="BV16" i="45"/>
  <c r="BU16" i="45"/>
  <c r="BT16" i="45"/>
  <c r="BS16" i="45"/>
  <c r="BR16" i="45"/>
  <c r="BQ16" i="45"/>
  <c r="BP16" i="45"/>
  <c r="BO16" i="45"/>
  <c r="BI16" i="45"/>
  <c r="BH16" i="45"/>
  <c r="BG16" i="45"/>
  <c r="BF16" i="45"/>
  <c r="BE16" i="45"/>
  <c r="BD16" i="45"/>
  <c r="BC16" i="45"/>
  <c r="BB16" i="45"/>
  <c r="AV16" i="45"/>
  <c r="AU16" i="45"/>
  <c r="AT16" i="45"/>
  <c r="AS16" i="45"/>
  <c r="AR16" i="45"/>
  <c r="AQ16" i="45"/>
  <c r="AP16" i="45"/>
  <c r="AO16" i="45"/>
  <c r="AI16" i="45"/>
  <c r="AH16" i="45"/>
  <c r="AG16" i="45"/>
  <c r="AF16" i="45"/>
  <c r="AE16" i="45"/>
  <c r="AD16" i="45"/>
  <c r="AC16" i="45"/>
  <c r="AB16" i="45"/>
  <c r="V16" i="45"/>
  <c r="U16" i="45"/>
  <c r="T16" i="45"/>
  <c r="S16" i="45"/>
  <c r="R16" i="45"/>
  <c r="Q16" i="45"/>
  <c r="P16" i="45"/>
  <c r="O16" i="45"/>
  <c r="I16" i="45"/>
  <c r="H16" i="45"/>
  <c r="G16" i="45"/>
  <c r="F16" i="45"/>
  <c r="E16" i="45"/>
  <c r="D16" i="45"/>
  <c r="C16" i="45"/>
  <c r="B16" i="45"/>
  <c r="CV15" i="45"/>
  <c r="CU15" i="45"/>
  <c r="CT15" i="45"/>
  <c r="CS15" i="45"/>
  <c r="CR15" i="45"/>
  <c r="CQ15" i="45"/>
  <c r="CP15" i="45"/>
  <c r="CO15" i="45"/>
  <c r="BV15" i="45"/>
  <c r="BU15" i="45"/>
  <c r="BT15" i="45"/>
  <c r="BS15" i="45"/>
  <c r="BR15" i="45"/>
  <c r="BQ15" i="45"/>
  <c r="BP15" i="45"/>
  <c r="BO15" i="45"/>
  <c r="BI15" i="45"/>
  <c r="BH15" i="45"/>
  <c r="BG15" i="45"/>
  <c r="BF15" i="45"/>
  <c r="BE15" i="45"/>
  <c r="BD15" i="45"/>
  <c r="BC15" i="45"/>
  <c r="BB15" i="45"/>
  <c r="AV15" i="45"/>
  <c r="AU15" i="45"/>
  <c r="AT15" i="45"/>
  <c r="AS15" i="45"/>
  <c r="AR15" i="45"/>
  <c r="AQ15" i="45"/>
  <c r="AP15" i="45"/>
  <c r="AO15" i="45"/>
  <c r="AI15" i="45"/>
  <c r="AH15" i="45"/>
  <c r="AG15" i="45"/>
  <c r="AF15" i="45"/>
  <c r="AE15" i="45"/>
  <c r="AD15" i="45"/>
  <c r="AC15" i="45"/>
  <c r="AB15" i="45"/>
  <c r="V15" i="45"/>
  <c r="U15" i="45"/>
  <c r="T15" i="45"/>
  <c r="S15" i="45"/>
  <c r="R15" i="45"/>
  <c r="Q15" i="45"/>
  <c r="P15" i="45"/>
  <c r="O15" i="45"/>
  <c r="I15" i="45"/>
  <c r="H15" i="45"/>
  <c r="G15" i="45"/>
  <c r="F15" i="45"/>
  <c r="E15" i="45"/>
  <c r="D15" i="45"/>
  <c r="C15" i="45"/>
  <c r="B15" i="45"/>
  <c r="CV14" i="45"/>
  <c r="CU14" i="45"/>
  <c r="CT14" i="45"/>
  <c r="CS14" i="45"/>
  <c r="CR14" i="45"/>
  <c r="CQ14" i="45"/>
  <c r="CP14" i="45"/>
  <c r="CO14" i="45"/>
  <c r="BV14" i="45"/>
  <c r="BU14" i="45"/>
  <c r="BT14" i="45"/>
  <c r="BS14" i="45"/>
  <c r="BR14" i="45"/>
  <c r="BQ14" i="45"/>
  <c r="BP14" i="45"/>
  <c r="BO14" i="45"/>
  <c r="BI14" i="45"/>
  <c r="BH14" i="45"/>
  <c r="BG14" i="45"/>
  <c r="BF14" i="45"/>
  <c r="BE14" i="45"/>
  <c r="BD14" i="45"/>
  <c r="BC14" i="45"/>
  <c r="BB14" i="45"/>
  <c r="AV14" i="45"/>
  <c r="AU14" i="45"/>
  <c r="AT14" i="45"/>
  <c r="AS14" i="45"/>
  <c r="AR14" i="45"/>
  <c r="AQ14" i="45"/>
  <c r="AP14" i="45"/>
  <c r="AO14" i="45"/>
  <c r="AI14" i="45"/>
  <c r="AH14" i="45"/>
  <c r="AG14" i="45"/>
  <c r="AF14" i="45"/>
  <c r="AE14" i="45"/>
  <c r="AD14" i="45"/>
  <c r="AC14" i="45"/>
  <c r="AB14" i="45"/>
  <c r="V14" i="45"/>
  <c r="U14" i="45"/>
  <c r="T14" i="45"/>
  <c r="S14" i="45"/>
  <c r="R14" i="45"/>
  <c r="Q14" i="45"/>
  <c r="P14" i="45"/>
  <c r="O14" i="45"/>
  <c r="I14" i="45"/>
  <c r="H14" i="45"/>
  <c r="G14" i="45"/>
  <c r="F14" i="45"/>
  <c r="E14" i="45"/>
  <c r="D14" i="45"/>
  <c r="C14" i="45"/>
  <c r="B14" i="45"/>
  <c r="CV13" i="45"/>
  <c r="CU13" i="45"/>
  <c r="CT13" i="45"/>
  <c r="CS13" i="45"/>
  <c r="CR13" i="45"/>
  <c r="CQ13" i="45"/>
  <c r="CP13" i="45"/>
  <c r="CO13" i="45"/>
  <c r="BV13" i="45"/>
  <c r="BU13" i="45"/>
  <c r="BT13" i="45"/>
  <c r="BS13" i="45"/>
  <c r="BR13" i="45"/>
  <c r="BQ13" i="45"/>
  <c r="BP13" i="45"/>
  <c r="BO13" i="45"/>
  <c r="BI13" i="45"/>
  <c r="BH13" i="45"/>
  <c r="BG13" i="45"/>
  <c r="BF13" i="45"/>
  <c r="BE13" i="45"/>
  <c r="BD13" i="45"/>
  <c r="BC13" i="45"/>
  <c r="BB13" i="45"/>
  <c r="AV13" i="45"/>
  <c r="AU13" i="45"/>
  <c r="AT13" i="45"/>
  <c r="AS13" i="45"/>
  <c r="AR13" i="45"/>
  <c r="AQ13" i="45"/>
  <c r="AP13" i="45"/>
  <c r="AO13" i="45"/>
  <c r="AI13" i="45"/>
  <c r="AH13" i="45"/>
  <c r="AG13" i="45"/>
  <c r="AF13" i="45"/>
  <c r="AE13" i="45"/>
  <c r="AD13" i="45"/>
  <c r="AC13" i="45"/>
  <c r="AB13" i="45"/>
  <c r="V13" i="45"/>
  <c r="U13" i="45"/>
  <c r="T13" i="45"/>
  <c r="S13" i="45"/>
  <c r="R13" i="45"/>
  <c r="Q13" i="45"/>
  <c r="P13" i="45"/>
  <c r="O13" i="45"/>
  <c r="I13" i="45"/>
  <c r="H13" i="45"/>
  <c r="G13" i="45"/>
  <c r="F13" i="45"/>
  <c r="E13" i="45"/>
  <c r="D13" i="45"/>
  <c r="C13" i="45"/>
  <c r="B13" i="45"/>
  <c r="CV12" i="45"/>
  <c r="CU12" i="45"/>
  <c r="CT12" i="45"/>
  <c r="CS12" i="45"/>
  <c r="CR12" i="45"/>
  <c r="CQ12" i="45"/>
  <c r="CP12" i="45"/>
  <c r="CO12" i="45"/>
  <c r="BV12" i="45"/>
  <c r="BU12" i="45"/>
  <c r="BT12" i="45"/>
  <c r="BS12" i="45"/>
  <c r="BR12" i="45"/>
  <c r="BQ12" i="45"/>
  <c r="BP12" i="45"/>
  <c r="BO12" i="45"/>
  <c r="BI12" i="45"/>
  <c r="BH12" i="45"/>
  <c r="BG12" i="45"/>
  <c r="BF12" i="45"/>
  <c r="BE12" i="45"/>
  <c r="BD12" i="45"/>
  <c r="BC12" i="45"/>
  <c r="BB12" i="45"/>
  <c r="AV12" i="45"/>
  <c r="AU12" i="45"/>
  <c r="AT12" i="45"/>
  <c r="AS12" i="45"/>
  <c r="AR12" i="45"/>
  <c r="AQ12" i="45"/>
  <c r="AP12" i="45"/>
  <c r="AO12" i="45"/>
  <c r="AI12" i="45"/>
  <c r="AH12" i="45"/>
  <c r="AG12" i="45"/>
  <c r="AF12" i="45"/>
  <c r="AE12" i="45"/>
  <c r="AD12" i="45"/>
  <c r="AC12" i="45"/>
  <c r="AB12" i="45"/>
  <c r="V12" i="45"/>
  <c r="U12" i="45"/>
  <c r="T12" i="45"/>
  <c r="S12" i="45"/>
  <c r="R12" i="45"/>
  <c r="Q12" i="45"/>
  <c r="P12" i="45"/>
  <c r="O12" i="45"/>
  <c r="I12" i="45"/>
  <c r="H12" i="45"/>
  <c r="G12" i="45"/>
  <c r="F12" i="45"/>
  <c r="E12" i="45"/>
  <c r="D12" i="45"/>
  <c r="C12" i="45"/>
  <c r="B12" i="45"/>
  <c r="CV11" i="45"/>
  <c r="CU11" i="45"/>
  <c r="CT11" i="45"/>
  <c r="CS11" i="45"/>
  <c r="CR11" i="45"/>
  <c r="CQ11" i="45"/>
  <c r="CP11" i="45"/>
  <c r="CO11" i="45"/>
  <c r="BV11" i="45"/>
  <c r="BU11" i="45"/>
  <c r="BT11" i="45"/>
  <c r="BS11" i="45"/>
  <c r="BR11" i="45"/>
  <c r="BQ11" i="45"/>
  <c r="BP11" i="45"/>
  <c r="BO11" i="45"/>
  <c r="BI11" i="45"/>
  <c r="BH11" i="45"/>
  <c r="BG11" i="45"/>
  <c r="BF11" i="45"/>
  <c r="BE11" i="45"/>
  <c r="BD11" i="45"/>
  <c r="BC11" i="45"/>
  <c r="BB11" i="45"/>
  <c r="AV11" i="45"/>
  <c r="AU11" i="45"/>
  <c r="AT11" i="45"/>
  <c r="AS11" i="45"/>
  <c r="AR11" i="45"/>
  <c r="AQ11" i="45"/>
  <c r="AP11" i="45"/>
  <c r="AO11" i="45"/>
  <c r="AI11" i="45"/>
  <c r="AH11" i="45"/>
  <c r="AG11" i="45"/>
  <c r="AF11" i="45"/>
  <c r="AE11" i="45"/>
  <c r="AD11" i="45"/>
  <c r="AC11" i="45"/>
  <c r="AB11" i="45"/>
  <c r="V11" i="45"/>
  <c r="U11" i="45"/>
  <c r="T11" i="45"/>
  <c r="S11" i="45"/>
  <c r="R11" i="45"/>
  <c r="Q11" i="45"/>
  <c r="P11" i="45"/>
  <c r="O11" i="45"/>
  <c r="I11" i="45"/>
  <c r="H11" i="45"/>
  <c r="G11" i="45"/>
  <c r="F11" i="45"/>
  <c r="E11" i="45"/>
  <c r="D11" i="45"/>
  <c r="C11" i="45"/>
  <c r="B11" i="45"/>
  <c r="CV10" i="45"/>
  <c r="CU10" i="45"/>
  <c r="CT10" i="45"/>
  <c r="CS10" i="45"/>
  <c r="CR10" i="45"/>
  <c r="CQ10" i="45"/>
  <c r="CP10" i="45"/>
  <c r="CO10" i="45"/>
  <c r="BV10" i="45"/>
  <c r="BU10" i="45"/>
  <c r="BT10" i="45"/>
  <c r="BS10" i="45"/>
  <c r="BR10" i="45"/>
  <c r="BQ10" i="45"/>
  <c r="BP10" i="45"/>
  <c r="BO10" i="45"/>
  <c r="BI10" i="45"/>
  <c r="BH10" i="45"/>
  <c r="BG10" i="45"/>
  <c r="BF10" i="45"/>
  <c r="BE10" i="45"/>
  <c r="BD10" i="45"/>
  <c r="BC10" i="45"/>
  <c r="BB10" i="45"/>
  <c r="AV10" i="45"/>
  <c r="AU10" i="45"/>
  <c r="AT10" i="45"/>
  <c r="AS10" i="45"/>
  <c r="AR10" i="45"/>
  <c r="AQ10" i="45"/>
  <c r="AP10" i="45"/>
  <c r="AO10" i="45"/>
  <c r="AI10" i="45"/>
  <c r="AH10" i="45"/>
  <c r="AG10" i="45"/>
  <c r="AF10" i="45"/>
  <c r="AE10" i="45"/>
  <c r="AD10" i="45"/>
  <c r="AC10" i="45"/>
  <c r="AB10" i="45"/>
  <c r="V10" i="45"/>
  <c r="U10" i="45"/>
  <c r="T10" i="45"/>
  <c r="S10" i="45"/>
  <c r="R10" i="45"/>
  <c r="Q10" i="45"/>
  <c r="P10" i="45"/>
  <c r="O10" i="45"/>
  <c r="I10" i="45"/>
  <c r="H10" i="45"/>
  <c r="G10" i="45"/>
  <c r="F10" i="45"/>
  <c r="E10" i="45"/>
  <c r="D10" i="45"/>
  <c r="C10" i="45"/>
  <c r="B10" i="45"/>
  <c r="CV9" i="45"/>
  <c r="CU9" i="45"/>
  <c r="CT9" i="45"/>
  <c r="CS9" i="45"/>
  <c r="CR9" i="45"/>
  <c r="CQ9" i="45"/>
  <c r="CP9" i="45"/>
  <c r="CO9" i="45"/>
  <c r="BV9" i="45"/>
  <c r="BU9" i="45"/>
  <c r="BT9" i="45"/>
  <c r="BS9" i="45"/>
  <c r="BR9" i="45"/>
  <c r="BQ9" i="45"/>
  <c r="BP9" i="45"/>
  <c r="BO9" i="45"/>
  <c r="BI9" i="45"/>
  <c r="BH9" i="45"/>
  <c r="BG9" i="45"/>
  <c r="BF9" i="45"/>
  <c r="BE9" i="45"/>
  <c r="BD9" i="45"/>
  <c r="BC9" i="45"/>
  <c r="BB9" i="45"/>
  <c r="AV9" i="45"/>
  <c r="AU9" i="45"/>
  <c r="AT9" i="45"/>
  <c r="AS9" i="45"/>
  <c r="AR9" i="45"/>
  <c r="AQ9" i="45"/>
  <c r="AP9" i="45"/>
  <c r="AO9" i="45"/>
  <c r="AI9" i="45"/>
  <c r="AH9" i="45"/>
  <c r="AG9" i="45"/>
  <c r="AF9" i="45"/>
  <c r="AE9" i="45"/>
  <c r="AD9" i="45"/>
  <c r="AC9" i="45"/>
  <c r="AB9" i="45"/>
  <c r="V9" i="45"/>
  <c r="U9" i="45"/>
  <c r="T9" i="45"/>
  <c r="S9" i="45"/>
  <c r="R9" i="45"/>
  <c r="Q9" i="45"/>
  <c r="P9" i="45"/>
  <c r="O9" i="45"/>
  <c r="I9" i="45"/>
  <c r="H9" i="45"/>
  <c r="G9" i="45"/>
  <c r="F9" i="45"/>
  <c r="E9" i="45"/>
  <c r="D9" i="45"/>
  <c r="C9" i="45"/>
  <c r="B9" i="45"/>
  <c r="CV8" i="45"/>
  <c r="CU8" i="45"/>
  <c r="CT8" i="45"/>
  <c r="CS8" i="45"/>
  <c r="CR8" i="45"/>
  <c r="CQ8" i="45"/>
  <c r="CP8" i="45"/>
  <c r="CO8" i="45"/>
  <c r="BV8" i="45"/>
  <c r="BU8" i="45"/>
  <c r="BT8" i="45"/>
  <c r="BS8" i="45"/>
  <c r="BR8" i="45"/>
  <c r="BQ8" i="45"/>
  <c r="BP8" i="45"/>
  <c r="BO8" i="45"/>
  <c r="BI8" i="45"/>
  <c r="BH8" i="45"/>
  <c r="BG8" i="45"/>
  <c r="BF8" i="45"/>
  <c r="BE8" i="45"/>
  <c r="BD8" i="45"/>
  <c r="BC8" i="45"/>
  <c r="BB8" i="45"/>
  <c r="AV8" i="45"/>
  <c r="AU8" i="45"/>
  <c r="AT8" i="45"/>
  <c r="AS8" i="45"/>
  <c r="AR8" i="45"/>
  <c r="AQ8" i="45"/>
  <c r="AP8" i="45"/>
  <c r="AO8" i="45"/>
  <c r="AI8" i="45"/>
  <c r="AH8" i="45"/>
  <c r="AG8" i="45"/>
  <c r="AF8" i="45"/>
  <c r="AE8" i="45"/>
  <c r="AD8" i="45"/>
  <c r="AC8" i="45"/>
  <c r="AB8" i="45"/>
  <c r="V8" i="45"/>
  <c r="U8" i="45"/>
  <c r="T8" i="45"/>
  <c r="S8" i="45"/>
  <c r="R8" i="45"/>
  <c r="Q8" i="45"/>
  <c r="P8" i="45"/>
  <c r="O8" i="45"/>
  <c r="I8" i="45"/>
  <c r="H8" i="45"/>
  <c r="G8" i="45"/>
  <c r="F8" i="45"/>
  <c r="E8" i="45"/>
  <c r="D8" i="45"/>
  <c r="C8" i="45"/>
  <c r="B8" i="45"/>
  <c r="CV7" i="45"/>
  <c r="CU7" i="45"/>
  <c r="CT7" i="45"/>
  <c r="CS7" i="45"/>
  <c r="CR7" i="45"/>
  <c r="CQ7" i="45"/>
  <c r="CP7" i="45"/>
  <c r="CO7" i="45"/>
  <c r="BV7" i="45"/>
  <c r="BU7" i="45"/>
  <c r="BT7" i="45"/>
  <c r="BS7" i="45"/>
  <c r="BR7" i="45"/>
  <c r="BQ7" i="45"/>
  <c r="BP7" i="45"/>
  <c r="BO7" i="45"/>
  <c r="BI7" i="45"/>
  <c r="BH7" i="45"/>
  <c r="BG7" i="45"/>
  <c r="BF7" i="45"/>
  <c r="BE7" i="45"/>
  <c r="BD7" i="45"/>
  <c r="BC7" i="45"/>
  <c r="BB7" i="45"/>
  <c r="AV7" i="45"/>
  <c r="AU7" i="45"/>
  <c r="AT7" i="45"/>
  <c r="AS7" i="45"/>
  <c r="AR7" i="45"/>
  <c r="AQ7" i="45"/>
  <c r="AP7" i="45"/>
  <c r="AO7" i="45"/>
  <c r="AI7" i="45"/>
  <c r="AH7" i="45"/>
  <c r="AG7" i="45"/>
  <c r="AF7" i="45"/>
  <c r="AE7" i="45"/>
  <c r="AD7" i="45"/>
  <c r="AC7" i="45"/>
  <c r="AB7" i="45"/>
  <c r="V7" i="45"/>
  <c r="U7" i="45"/>
  <c r="T7" i="45"/>
  <c r="S7" i="45"/>
  <c r="R7" i="45"/>
  <c r="Q7" i="45"/>
  <c r="P7" i="45"/>
  <c r="O7" i="45"/>
  <c r="I7" i="45"/>
  <c r="H7" i="45"/>
  <c r="G7" i="45"/>
  <c r="F7" i="45"/>
  <c r="E7" i="45"/>
  <c r="D7" i="45"/>
  <c r="C7" i="45"/>
  <c r="B7" i="45"/>
  <c r="CV6" i="45"/>
  <c r="CU6" i="45"/>
  <c r="CT6" i="45"/>
  <c r="CS6" i="45"/>
  <c r="CR6" i="45"/>
  <c r="CQ6" i="45"/>
  <c r="CP6" i="45"/>
  <c r="CO6" i="45"/>
  <c r="BV6" i="45"/>
  <c r="BU6" i="45"/>
  <c r="BT6" i="45"/>
  <c r="BS6" i="45"/>
  <c r="BR6" i="45"/>
  <c r="BQ6" i="45"/>
  <c r="BP6" i="45"/>
  <c r="BO6" i="45"/>
  <c r="BI6" i="45"/>
  <c r="BH6" i="45"/>
  <c r="BG6" i="45"/>
  <c r="BF6" i="45"/>
  <c r="BE6" i="45"/>
  <c r="BD6" i="45"/>
  <c r="BC6" i="45"/>
  <c r="BB6" i="45"/>
  <c r="AV6" i="45"/>
  <c r="AU6" i="45"/>
  <c r="AT6" i="45"/>
  <c r="AS6" i="45"/>
  <c r="AR6" i="45"/>
  <c r="AQ6" i="45"/>
  <c r="AP6" i="45"/>
  <c r="AO6" i="45"/>
  <c r="AI6" i="45"/>
  <c r="AH6" i="45"/>
  <c r="AG6" i="45"/>
  <c r="AF6" i="45"/>
  <c r="AE6" i="45"/>
  <c r="AD6" i="45"/>
  <c r="AC6" i="45"/>
  <c r="AB6" i="45"/>
  <c r="V6" i="45"/>
  <c r="U6" i="45"/>
  <c r="T6" i="45"/>
  <c r="S6" i="45"/>
  <c r="R6" i="45"/>
  <c r="Q6" i="45"/>
  <c r="P6" i="45"/>
  <c r="O6" i="45"/>
  <c r="I6" i="45"/>
  <c r="H6" i="45"/>
  <c r="G6" i="45"/>
  <c r="F6" i="45"/>
  <c r="E6" i="45"/>
  <c r="D6" i="45"/>
  <c r="C6" i="45"/>
  <c r="B6" i="45"/>
  <c r="CV5" i="45"/>
  <c r="CU5" i="45"/>
  <c r="CT5" i="45"/>
  <c r="CS5" i="45"/>
  <c r="CR5" i="45"/>
  <c r="CQ5" i="45"/>
  <c r="CP5" i="45"/>
  <c r="CO5" i="45"/>
  <c r="BV5" i="45"/>
  <c r="BU5" i="45"/>
  <c r="BT5" i="45"/>
  <c r="BS5" i="45"/>
  <c r="BR5" i="45"/>
  <c r="BQ5" i="45"/>
  <c r="BP5" i="45"/>
  <c r="BO5" i="45"/>
  <c r="BI5" i="45"/>
  <c r="BH5" i="45"/>
  <c r="BG5" i="45"/>
  <c r="BF5" i="45"/>
  <c r="BE5" i="45"/>
  <c r="BD5" i="45"/>
  <c r="BC5" i="45"/>
  <c r="BB5" i="45"/>
  <c r="AV5" i="45"/>
  <c r="AU5" i="45"/>
  <c r="AT5" i="45"/>
  <c r="AS5" i="45"/>
  <c r="AR5" i="45"/>
  <c r="AQ5" i="45"/>
  <c r="AP5" i="45"/>
  <c r="AO5" i="45"/>
  <c r="AI5" i="45"/>
  <c r="AH5" i="45"/>
  <c r="AG5" i="45"/>
  <c r="AF5" i="45"/>
  <c r="AE5" i="45"/>
  <c r="AD5" i="45"/>
  <c r="AC5" i="45"/>
  <c r="AB5" i="45"/>
  <c r="V5" i="45"/>
  <c r="U5" i="45"/>
  <c r="T5" i="45"/>
  <c r="S5" i="45"/>
  <c r="R5" i="45"/>
  <c r="Q5" i="45"/>
  <c r="P5" i="45"/>
  <c r="O5" i="45"/>
  <c r="I5" i="45"/>
  <c r="H5" i="45"/>
  <c r="G5" i="45"/>
  <c r="F5" i="45"/>
  <c r="E5" i="45"/>
  <c r="D5" i="45"/>
  <c r="C5" i="45"/>
  <c r="B5" i="45"/>
  <c r="CV4" i="45"/>
  <c r="CU4" i="45"/>
  <c r="CT4" i="45"/>
  <c r="CS4" i="45"/>
  <c r="CR4" i="45"/>
  <c r="CQ4" i="45"/>
  <c r="CP4" i="45"/>
  <c r="CO4" i="45"/>
  <c r="BV4" i="45"/>
  <c r="BU4" i="45"/>
  <c r="BT4" i="45"/>
  <c r="BS4" i="45"/>
  <c r="BR4" i="45"/>
  <c r="BQ4" i="45"/>
  <c r="BP4" i="45"/>
  <c r="BO4" i="45"/>
  <c r="BI4" i="45"/>
  <c r="BH4" i="45"/>
  <c r="BG4" i="45"/>
  <c r="BF4" i="45"/>
  <c r="BE4" i="45"/>
  <c r="BD4" i="45"/>
  <c r="BC4" i="45"/>
  <c r="BB4" i="45"/>
  <c r="AV4" i="45"/>
  <c r="AU4" i="45"/>
  <c r="AT4" i="45"/>
  <c r="AS4" i="45"/>
  <c r="AR4" i="45"/>
  <c r="AQ4" i="45"/>
  <c r="AP4" i="45"/>
  <c r="AO4" i="45"/>
  <c r="AI4" i="45"/>
  <c r="AH4" i="45"/>
  <c r="AG4" i="45"/>
  <c r="AF4" i="45"/>
  <c r="AE4" i="45"/>
  <c r="AD4" i="45"/>
  <c r="AC4" i="45"/>
  <c r="AB4" i="45"/>
  <c r="V4" i="45"/>
  <c r="U4" i="45"/>
  <c r="T4" i="45"/>
  <c r="S4" i="45"/>
  <c r="R4" i="45"/>
  <c r="Q4" i="45"/>
  <c r="P4" i="45"/>
  <c r="O4" i="45"/>
  <c r="I4" i="45"/>
  <c r="H4" i="45"/>
  <c r="G4" i="45"/>
  <c r="F4" i="45"/>
  <c r="E4" i="45"/>
  <c r="D4" i="45"/>
  <c r="B4" i="45"/>
  <c r="C4" i="45"/>
  <c r="W246" i="53"/>
  <c r="X246" i="53" s="1"/>
  <c r="R246" i="53"/>
  <c r="Q246" i="53"/>
  <c r="T246" i="53" s="1"/>
  <c r="N246" i="53"/>
  <c r="F246" i="53"/>
  <c r="W245" i="53"/>
  <c r="X245" i="53" s="1"/>
  <c r="T245" i="53"/>
  <c r="R245" i="53"/>
  <c r="Q245" i="53"/>
  <c r="N245" i="53"/>
  <c r="F245" i="53"/>
  <c r="W244" i="53"/>
  <c r="X244" i="53" s="1"/>
  <c r="T244" i="53"/>
  <c r="R244" i="53"/>
  <c r="Q244" i="53"/>
  <c r="N244" i="53"/>
  <c r="F244" i="53"/>
  <c r="W243" i="53"/>
  <c r="X243" i="53" s="1"/>
  <c r="T243" i="53"/>
  <c r="R243" i="53"/>
  <c r="Q243" i="53"/>
  <c r="N243" i="53"/>
  <c r="F243" i="53"/>
  <c r="W242" i="53"/>
  <c r="X242" i="53" s="1"/>
  <c r="T242" i="53"/>
  <c r="R242" i="53"/>
  <c r="Q242" i="53"/>
  <c r="N242" i="53"/>
  <c r="F242" i="53"/>
  <c r="W241" i="53"/>
  <c r="X241" i="53" s="1"/>
  <c r="T241" i="53"/>
  <c r="R241" i="53"/>
  <c r="Q241" i="53"/>
  <c r="N241" i="53"/>
  <c r="F241" i="53"/>
  <c r="W240" i="53"/>
  <c r="X240" i="53" s="1"/>
  <c r="T240" i="53"/>
  <c r="R240" i="53"/>
  <c r="Q240" i="53"/>
  <c r="N240" i="53"/>
  <c r="F240" i="53"/>
  <c r="W239" i="53"/>
  <c r="X239" i="53" s="1"/>
  <c r="T239" i="53"/>
  <c r="R239" i="53"/>
  <c r="Q239" i="53"/>
  <c r="N239" i="53"/>
  <c r="F239" i="53"/>
  <c r="W238" i="53"/>
  <c r="X238" i="53" s="1"/>
  <c r="T238" i="53"/>
  <c r="R238" i="53"/>
  <c r="Q238" i="53"/>
  <c r="N238" i="53"/>
  <c r="F238" i="53"/>
  <c r="W237" i="53"/>
  <c r="X237" i="53" s="1"/>
  <c r="T237" i="53"/>
  <c r="R237" i="53"/>
  <c r="Q237" i="53"/>
  <c r="N237" i="53"/>
  <c r="F237" i="53"/>
  <c r="W236" i="53"/>
  <c r="X236" i="53" s="1"/>
  <c r="T236" i="53"/>
  <c r="R236" i="53"/>
  <c r="Q236" i="53"/>
  <c r="N236" i="53"/>
  <c r="F236" i="53"/>
  <c r="W235" i="53"/>
  <c r="X235" i="53" s="1"/>
  <c r="T235" i="53"/>
  <c r="R235" i="53"/>
  <c r="Q235" i="53"/>
  <c r="N235" i="53"/>
  <c r="F235" i="53"/>
  <c r="W234" i="53"/>
  <c r="X234" i="53" s="1"/>
  <c r="T234" i="53"/>
  <c r="R234" i="53"/>
  <c r="Q234" i="53"/>
  <c r="N234" i="53"/>
  <c r="F234" i="53"/>
  <c r="W233" i="53"/>
  <c r="X233" i="53" s="1"/>
  <c r="T233" i="53"/>
  <c r="R233" i="53"/>
  <c r="Q233" i="53"/>
  <c r="N233" i="53"/>
  <c r="F233" i="53"/>
  <c r="W232" i="53"/>
  <c r="X232" i="53" s="1"/>
  <c r="T232" i="53"/>
  <c r="R232" i="53"/>
  <c r="Q232" i="53"/>
  <c r="N232" i="53"/>
  <c r="F232" i="53"/>
  <c r="W231" i="53"/>
  <c r="X231" i="53" s="1"/>
  <c r="R231" i="53"/>
  <c r="Q231" i="53"/>
  <c r="N231" i="53"/>
  <c r="F231" i="53"/>
  <c r="Z230" i="53"/>
  <c r="W230" i="53"/>
  <c r="X230" i="53" s="1"/>
  <c r="R230" i="53"/>
  <c r="Q230" i="53"/>
  <c r="N230" i="53"/>
  <c r="Z229" i="53"/>
  <c r="W229" i="53"/>
  <c r="X229" i="53" s="1"/>
  <c r="R229" i="53"/>
  <c r="Q229" i="53"/>
  <c r="N229" i="53"/>
  <c r="Z228" i="53"/>
  <c r="X228" i="53"/>
  <c r="W228" i="53"/>
  <c r="R228" i="53"/>
  <c r="Q228" i="53"/>
  <c r="T228" i="53" s="1"/>
  <c r="N228" i="53"/>
  <c r="F228" i="53"/>
  <c r="Z227" i="53"/>
  <c r="W227" i="53"/>
  <c r="X227" i="53" s="1"/>
  <c r="R227" i="53"/>
  <c r="Q227" i="53"/>
  <c r="N227" i="53"/>
  <c r="F227" i="53"/>
  <c r="Z226" i="53"/>
  <c r="W226" i="53"/>
  <c r="X226" i="53" s="1"/>
  <c r="R226" i="53"/>
  <c r="Q226" i="53"/>
  <c r="N226" i="53"/>
  <c r="Z225" i="53"/>
  <c r="W225" i="53"/>
  <c r="X225" i="53" s="1"/>
  <c r="R225" i="53"/>
  <c r="Q225" i="53"/>
  <c r="T226" i="53" s="1"/>
  <c r="N225" i="53"/>
  <c r="Z224" i="53"/>
  <c r="X224" i="53"/>
  <c r="W224" i="53"/>
  <c r="R224" i="53"/>
  <c r="Q224" i="53"/>
  <c r="N224" i="53"/>
  <c r="F224" i="53"/>
  <c r="Z223" i="53"/>
  <c r="W223" i="53"/>
  <c r="X223" i="53" s="1"/>
  <c r="R223" i="53"/>
  <c r="Q223" i="53"/>
  <c r="T224" i="53" s="1"/>
  <c r="N223" i="53"/>
  <c r="F223" i="53"/>
  <c r="Z222" i="53"/>
  <c r="W222" i="53"/>
  <c r="X222" i="53" s="1"/>
  <c r="R222" i="53"/>
  <c r="Q222" i="53"/>
  <c r="N222" i="53"/>
  <c r="Z221" i="53"/>
  <c r="W221" i="53"/>
  <c r="X221" i="53" s="1"/>
  <c r="R221" i="53"/>
  <c r="Q221" i="53"/>
  <c r="T222" i="53" s="1"/>
  <c r="N221" i="53"/>
  <c r="Z220" i="53"/>
  <c r="X220" i="53"/>
  <c r="W220" i="53"/>
  <c r="R220" i="53"/>
  <c r="Q220" i="53"/>
  <c r="N220" i="53"/>
  <c r="F220" i="53"/>
  <c r="Z219" i="53"/>
  <c r="W219" i="53"/>
  <c r="X219" i="53" s="1"/>
  <c r="R219" i="53"/>
  <c r="Q219" i="53"/>
  <c r="T220" i="53" s="1"/>
  <c r="N219" i="53"/>
  <c r="F219" i="53"/>
  <c r="Z218" i="53"/>
  <c r="W218" i="53"/>
  <c r="X218" i="53" s="1"/>
  <c r="T218" i="53"/>
  <c r="R218" i="53"/>
  <c r="Q218" i="53"/>
  <c r="N218" i="53"/>
  <c r="Z217" i="53"/>
  <c r="W217" i="53"/>
  <c r="X217" i="53" s="1"/>
  <c r="R217" i="53"/>
  <c r="Q217" i="53"/>
  <c r="N217" i="53"/>
  <c r="Z216" i="53"/>
  <c r="X216" i="53"/>
  <c r="W216" i="53"/>
  <c r="R216" i="53"/>
  <c r="Q216" i="53"/>
  <c r="N216" i="53"/>
  <c r="F216" i="53"/>
  <c r="Z215" i="53"/>
  <c r="W215" i="53"/>
  <c r="X215" i="53" s="1"/>
  <c r="R215" i="53"/>
  <c r="Q215" i="53"/>
  <c r="T216" i="53" s="1"/>
  <c r="N215" i="53"/>
  <c r="F215" i="53"/>
  <c r="Z214" i="53"/>
  <c r="X214" i="53"/>
  <c r="W214" i="53"/>
  <c r="R214" i="53"/>
  <c r="Q214" i="53"/>
  <c r="N214" i="53"/>
  <c r="Z213" i="53"/>
  <c r="W213" i="53"/>
  <c r="X213" i="53" s="1"/>
  <c r="R213" i="53"/>
  <c r="Q213" i="53"/>
  <c r="T214" i="53" s="1"/>
  <c r="N213" i="53"/>
  <c r="Z212" i="53"/>
  <c r="X212" i="53"/>
  <c r="W212" i="53"/>
  <c r="R212" i="53"/>
  <c r="Q212" i="53"/>
  <c r="T212" i="53" s="1"/>
  <c r="N212" i="53"/>
  <c r="Z211" i="53"/>
  <c r="W211" i="53"/>
  <c r="X211" i="53" s="1"/>
  <c r="R211" i="53"/>
  <c r="Q211" i="53"/>
  <c r="T211" i="53" s="1"/>
  <c r="N211" i="53"/>
  <c r="F211" i="53"/>
  <c r="Z210" i="53"/>
  <c r="W210" i="53"/>
  <c r="X210" i="53" s="1"/>
  <c r="R210" i="53"/>
  <c r="Q210" i="53"/>
  <c r="N210" i="53"/>
  <c r="F210" i="53"/>
  <c r="Z209" i="53"/>
  <c r="W209" i="53"/>
  <c r="X209" i="53" s="1"/>
  <c r="R209" i="53"/>
  <c r="Q209" i="53"/>
  <c r="N209" i="53"/>
  <c r="Z208" i="53"/>
  <c r="X208" i="53"/>
  <c r="W208" i="53"/>
  <c r="R208" i="53"/>
  <c r="Q208" i="53"/>
  <c r="T208" i="53" s="1"/>
  <c r="N208" i="53"/>
  <c r="Z207" i="53"/>
  <c r="W207" i="53"/>
  <c r="X207" i="53" s="1"/>
  <c r="R207" i="53"/>
  <c r="Q207" i="53"/>
  <c r="T207" i="53" s="1"/>
  <c r="N207" i="53"/>
  <c r="F207" i="53"/>
  <c r="Z206" i="53"/>
  <c r="X206" i="53"/>
  <c r="W206" i="53"/>
  <c r="T206" i="53"/>
  <c r="R206" i="53"/>
  <c r="Q206" i="53"/>
  <c r="N206" i="53"/>
  <c r="Z205" i="53"/>
  <c r="W205" i="53"/>
  <c r="X205" i="53" s="1"/>
  <c r="R205" i="53"/>
  <c r="Q205" i="53"/>
  <c r="N205" i="53"/>
  <c r="Z204" i="53"/>
  <c r="X204" i="53"/>
  <c r="W204" i="53"/>
  <c r="R204" i="53"/>
  <c r="Q204" i="53"/>
  <c r="N204" i="53"/>
  <c r="F204" i="53"/>
  <c r="Z203" i="53"/>
  <c r="W203" i="53"/>
  <c r="X203" i="53" s="1"/>
  <c r="R203" i="53"/>
  <c r="Q203" i="53"/>
  <c r="T204" i="53" s="1"/>
  <c r="N203" i="53"/>
  <c r="F203" i="53"/>
  <c r="Z202" i="53"/>
  <c r="X202" i="53"/>
  <c r="W202" i="53"/>
  <c r="R202" i="53"/>
  <c r="Q202" i="53"/>
  <c r="N202" i="53"/>
  <c r="Z201" i="53"/>
  <c r="W201" i="53"/>
  <c r="X201" i="53" s="1"/>
  <c r="R201" i="53"/>
  <c r="Q201" i="53"/>
  <c r="T202" i="53" s="1"/>
  <c r="N201" i="53"/>
  <c r="Z200" i="53"/>
  <c r="X200" i="53"/>
  <c r="W200" i="53"/>
  <c r="R200" i="53"/>
  <c r="Q200" i="53"/>
  <c r="N200" i="53"/>
  <c r="F200" i="53"/>
  <c r="Z199" i="53"/>
  <c r="W199" i="53"/>
  <c r="X199" i="53" s="1"/>
  <c r="R199" i="53"/>
  <c r="Q199" i="53"/>
  <c r="T200" i="53" s="1"/>
  <c r="N199" i="53"/>
  <c r="F199" i="53"/>
  <c r="Z198" i="53"/>
  <c r="W198" i="53"/>
  <c r="X198" i="53" s="1"/>
  <c r="R198" i="53"/>
  <c r="Q198" i="53"/>
  <c r="N198" i="53"/>
  <c r="F198" i="53"/>
  <c r="Z197" i="53"/>
  <c r="W197" i="53"/>
  <c r="X197" i="53" s="1"/>
  <c r="R197" i="53"/>
  <c r="Q197" i="53"/>
  <c r="N197" i="53"/>
  <c r="Z196" i="53"/>
  <c r="X196" i="53"/>
  <c r="W196" i="53"/>
  <c r="R196" i="53"/>
  <c r="Q196" i="53"/>
  <c r="T196" i="53" s="1"/>
  <c r="N196" i="53"/>
  <c r="Z195" i="53"/>
  <c r="W195" i="53"/>
  <c r="X195" i="53" s="1"/>
  <c r="R195" i="53"/>
  <c r="Q195" i="53"/>
  <c r="T195" i="53" s="1"/>
  <c r="N195" i="53"/>
  <c r="F195" i="53"/>
  <c r="Z194" i="53"/>
  <c r="X194" i="53"/>
  <c r="W194" i="53"/>
  <c r="R194" i="53"/>
  <c r="Q194" i="53"/>
  <c r="N194" i="53"/>
  <c r="F194" i="53"/>
  <c r="Z193" i="53"/>
  <c r="W193" i="53"/>
  <c r="X193" i="53" s="1"/>
  <c r="R193" i="53"/>
  <c r="Q193" i="53"/>
  <c r="N193" i="53"/>
  <c r="Z192" i="53"/>
  <c r="X192" i="53"/>
  <c r="W192" i="53"/>
  <c r="R192" i="53"/>
  <c r="Q192" i="53"/>
  <c r="T192" i="53" s="1"/>
  <c r="N192" i="53"/>
  <c r="Z191" i="53"/>
  <c r="W191" i="53"/>
  <c r="X191" i="53" s="1"/>
  <c r="R191" i="53"/>
  <c r="Q191" i="53"/>
  <c r="T191" i="53" s="1"/>
  <c r="N191" i="53"/>
  <c r="F191" i="53"/>
  <c r="Z190" i="53"/>
  <c r="X190" i="53"/>
  <c r="W190" i="53"/>
  <c r="R190" i="53"/>
  <c r="Q190" i="53"/>
  <c r="N190" i="53"/>
  <c r="F190" i="53"/>
  <c r="Z189" i="53"/>
  <c r="W189" i="53"/>
  <c r="X189" i="53" s="1"/>
  <c r="R189" i="53"/>
  <c r="Q189" i="53"/>
  <c r="N189" i="53"/>
  <c r="Z188" i="53"/>
  <c r="X188" i="53"/>
  <c r="W188" i="53"/>
  <c r="R188" i="53"/>
  <c r="Q188" i="53"/>
  <c r="T188" i="53" s="1"/>
  <c r="N188" i="53"/>
  <c r="Z187" i="53"/>
  <c r="W187" i="53"/>
  <c r="X187" i="53" s="1"/>
  <c r="R187" i="53"/>
  <c r="Q187" i="53"/>
  <c r="T187" i="53" s="1"/>
  <c r="N187" i="53"/>
  <c r="F187" i="53"/>
  <c r="Z186" i="53"/>
  <c r="X186" i="53"/>
  <c r="W186" i="53"/>
  <c r="R186" i="53"/>
  <c r="Q186" i="53"/>
  <c r="N186" i="53"/>
  <c r="F186" i="53"/>
  <c r="Z185" i="53"/>
  <c r="W185" i="53"/>
  <c r="X185" i="53" s="1"/>
  <c r="R185" i="53"/>
  <c r="Q185" i="53"/>
  <c r="N185" i="53"/>
  <c r="Z184" i="53"/>
  <c r="X184" i="53"/>
  <c r="W184" i="53"/>
  <c r="R184" i="53"/>
  <c r="Q184" i="53"/>
  <c r="T184" i="53" s="1"/>
  <c r="N184" i="53"/>
  <c r="Z183" i="53"/>
  <c r="W183" i="53"/>
  <c r="X183" i="53" s="1"/>
  <c r="R183" i="53"/>
  <c r="Q183" i="53"/>
  <c r="T183" i="53" s="1"/>
  <c r="N183" i="53"/>
  <c r="F183" i="53"/>
  <c r="Z182" i="53"/>
  <c r="X182" i="53"/>
  <c r="W182" i="53"/>
  <c r="R182" i="53"/>
  <c r="Q182" i="53"/>
  <c r="N182" i="53"/>
  <c r="F182" i="53"/>
  <c r="Z181" i="53"/>
  <c r="W181" i="53"/>
  <c r="X181" i="53" s="1"/>
  <c r="R181" i="53"/>
  <c r="Q181" i="53"/>
  <c r="N181" i="53"/>
  <c r="Z180" i="53"/>
  <c r="X180" i="53"/>
  <c r="W180" i="53"/>
  <c r="R180" i="53"/>
  <c r="Q180" i="53"/>
  <c r="T180" i="53" s="1"/>
  <c r="N180" i="53"/>
  <c r="Z179" i="53"/>
  <c r="W179" i="53"/>
  <c r="X179" i="53" s="1"/>
  <c r="R179" i="53"/>
  <c r="Q179" i="53"/>
  <c r="T179" i="53" s="1"/>
  <c r="N179" i="53"/>
  <c r="F179" i="53"/>
  <c r="Z178" i="53"/>
  <c r="X178" i="53"/>
  <c r="W178" i="53"/>
  <c r="R178" i="53"/>
  <c r="Q178" i="53"/>
  <c r="N178" i="53"/>
  <c r="F178" i="53"/>
  <c r="Z177" i="53"/>
  <c r="W177" i="53"/>
  <c r="X177" i="53" s="1"/>
  <c r="R177" i="53"/>
  <c r="Q177" i="53"/>
  <c r="N177" i="53"/>
  <c r="Z176" i="53"/>
  <c r="X176" i="53"/>
  <c r="W176" i="53"/>
  <c r="R176" i="53"/>
  <c r="Q176" i="53"/>
  <c r="N176" i="53"/>
  <c r="Z175" i="53"/>
  <c r="W175" i="53"/>
  <c r="X175" i="53" s="1"/>
  <c r="R175" i="53"/>
  <c r="Q175" i="53"/>
  <c r="T176" i="53" s="1"/>
  <c r="N175" i="53"/>
  <c r="F175" i="53"/>
  <c r="Z174" i="53"/>
  <c r="X174" i="53"/>
  <c r="W174" i="53"/>
  <c r="R174" i="53"/>
  <c r="Q174" i="53"/>
  <c r="N174" i="53"/>
  <c r="F174" i="53"/>
  <c r="Z173" i="53"/>
  <c r="W173" i="53"/>
  <c r="X173" i="53" s="1"/>
  <c r="R173" i="53"/>
  <c r="Q173" i="53"/>
  <c r="N173" i="53"/>
  <c r="Z172" i="53"/>
  <c r="X172" i="53"/>
  <c r="W172" i="53"/>
  <c r="R172" i="53"/>
  <c r="Q172" i="53"/>
  <c r="N172" i="53"/>
  <c r="Z171" i="53"/>
  <c r="W171" i="53"/>
  <c r="X171" i="53" s="1"/>
  <c r="R171" i="53"/>
  <c r="Q171" i="53"/>
  <c r="T172" i="53" s="1"/>
  <c r="N171" i="53"/>
  <c r="F171" i="53"/>
  <c r="Z170" i="53"/>
  <c r="X170" i="53"/>
  <c r="W170" i="53"/>
  <c r="R170" i="53"/>
  <c r="Q170" i="53"/>
  <c r="N170" i="53"/>
  <c r="F170" i="53"/>
  <c r="Z169" i="53"/>
  <c r="W169" i="53"/>
  <c r="X169" i="53" s="1"/>
  <c r="R169" i="53"/>
  <c r="Q169" i="53"/>
  <c r="N169" i="53"/>
  <c r="Z168" i="53"/>
  <c r="X168" i="53"/>
  <c r="W168" i="53"/>
  <c r="R168" i="53"/>
  <c r="Q168" i="53"/>
  <c r="T168" i="53" s="1"/>
  <c r="N168" i="53"/>
  <c r="Z167" i="53"/>
  <c r="W167" i="53"/>
  <c r="X167" i="53" s="1"/>
  <c r="R167" i="53"/>
  <c r="Q167" i="53"/>
  <c r="T167" i="53" s="1"/>
  <c r="N167" i="53"/>
  <c r="F167" i="53"/>
  <c r="Z166" i="53"/>
  <c r="X166" i="53"/>
  <c r="W166" i="53"/>
  <c r="R166" i="53"/>
  <c r="Q166" i="53"/>
  <c r="N166" i="53"/>
  <c r="F166" i="53"/>
  <c r="Z165" i="53"/>
  <c r="W165" i="53"/>
  <c r="X165" i="53" s="1"/>
  <c r="R165" i="53"/>
  <c r="Q165" i="53"/>
  <c r="N165" i="53"/>
  <c r="Z164" i="53"/>
  <c r="X164" i="53"/>
  <c r="W164" i="53"/>
  <c r="R164" i="53"/>
  <c r="Q164" i="53"/>
  <c r="N164" i="53"/>
  <c r="Z163" i="53"/>
  <c r="W163" i="53"/>
  <c r="X163" i="53" s="1"/>
  <c r="R163" i="53"/>
  <c r="Q163" i="53"/>
  <c r="T164" i="53" s="1"/>
  <c r="N163" i="53"/>
  <c r="F163" i="53"/>
  <c r="Z162" i="53"/>
  <c r="X162" i="53"/>
  <c r="W162" i="53"/>
  <c r="R162" i="53"/>
  <c r="Q162" i="53"/>
  <c r="N162" i="53"/>
  <c r="F162" i="53"/>
  <c r="Z161" i="53"/>
  <c r="W161" i="53"/>
  <c r="X161" i="53" s="1"/>
  <c r="R161" i="53"/>
  <c r="Q161" i="53"/>
  <c r="N161" i="53"/>
  <c r="Z160" i="53"/>
  <c r="X160" i="53"/>
  <c r="W160" i="53"/>
  <c r="R160" i="53"/>
  <c r="Q160" i="53"/>
  <c r="N160" i="53"/>
  <c r="Z159" i="53"/>
  <c r="W159" i="53"/>
  <c r="X159" i="53" s="1"/>
  <c r="R159" i="53"/>
  <c r="Q159" i="53"/>
  <c r="T160" i="53" s="1"/>
  <c r="N159" i="53"/>
  <c r="F159" i="53"/>
  <c r="Z158" i="53"/>
  <c r="X158" i="53"/>
  <c r="W158" i="53"/>
  <c r="R158" i="53"/>
  <c r="Q158" i="53"/>
  <c r="N158" i="53"/>
  <c r="F158" i="53"/>
  <c r="Z157" i="53"/>
  <c r="W157" i="53"/>
  <c r="X157" i="53" s="1"/>
  <c r="R157" i="53"/>
  <c r="Q157" i="53"/>
  <c r="N157" i="53"/>
  <c r="Z156" i="53"/>
  <c r="X156" i="53"/>
  <c r="W156" i="53"/>
  <c r="R156" i="53"/>
  <c r="Q156" i="53"/>
  <c r="N156" i="53"/>
  <c r="Z155" i="53"/>
  <c r="W155" i="53"/>
  <c r="X155" i="53" s="1"/>
  <c r="R155" i="53"/>
  <c r="Q155" i="53"/>
  <c r="T156" i="53" s="1"/>
  <c r="N155" i="53"/>
  <c r="F155" i="53"/>
  <c r="Z154" i="53"/>
  <c r="X154" i="53"/>
  <c r="W154" i="53"/>
  <c r="R154" i="53"/>
  <c r="Q154" i="53"/>
  <c r="N154" i="53"/>
  <c r="F154" i="53"/>
  <c r="Z153" i="53"/>
  <c r="W153" i="53"/>
  <c r="X153" i="53" s="1"/>
  <c r="R153" i="53"/>
  <c r="Q153" i="53"/>
  <c r="N153" i="53"/>
  <c r="Z152" i="53"/>
  <c r="X152" i="53"/>
  <c r="W152" i="53"/>
  <c r="R152" i="53"/>
  <c r="Q152" i="53"/>
  <c r="N152" i="53"/>
  <c r="Z151" i="53"/>
  <c r="W151" i="53"/>
  <c r="X151" i="53" s="1"/>
  <c r="R151" i="53"/>
  <c r="Q151" i="53"/>
  <c r="T152" i="53" s="1"/>
  <c r="N151" i="53"/>
  <c r="F151" i="53"/>
  <c r="Z150" i="53"/>
  <c r="X150" i="53"/>
  <c r="W150" i="53"/>
  <c r="T150" i="53"/>
  <c r="R150" i="53"/>
  <c r="Q150" i="53"/>
  <c r="N150" i="53"/>
  <c r="F150" i="53"/>
  <c r="Z149" i="53"/>
  <c r="W149" i="53"/>
  <c r="X149" i="53" s="1"/>
  <c r="R149" i="53"/>
  <c r="Q149" i="53"/>
  <c r="N149" i="53"/>
  <c r="Z148" i="53"/>
  <c r="W148" i="53"/>
  <c r="X148" i="53" s="1"/>
  <c r="R148" i="53"/>
  <c r="Q148" i="53"/>
  <c r="T148" i="53" s="1"/>
  <c r="N148" i="53"/>
  <c r="F148" i="53"/>
  <c r="Z147" i="53"/>
  <c r="X147" i="53"/>
  <c r="W147" i="53"/>
  <c r="R147" i="53"/>
  <c r="Q147" i="53"/>
  <c r="N147" i="53"/>
  <c r="F147" i="53"/>
  <c r="Z146" i="53"/>
  <c r="W146" i="53"/>
  <c r="X146" i="53" s="1"/>
  <c r="R146" i="53"/>
  <c r="Q146" i="53"/>
  <c r="N146" i="53"/>
  <c r="Z145" i="53"/>
  <c r="X145" i="53"/>
  <c r="W145" i="53"/>
  <c r="R145" i="53"/>
  <c r="Q145" i="53"/>
  <c r="N145" i="53"/>
  <c r="Z144" i="53"/>
  <c r="W144" i="53"/>
  <c r="X144" i="53" s="1"/>
  <c r="R144" i="53"/>
  <c r="Q144" i="53"/>
  <c r="T145" i="53" s="1"/>
  <c r="N144" i="53"/>
  <c r="F144" i="53"/>
  <c r="Z143" i="53"/>
  <c r="X143" i="53"/>
  <c r="W143" i="53"/>
  <c r="R143" i="53"/>
  <c r="Q143" i="53"/>
  <c r="N143" i="53"/>
  <c r="F143" i="53"/>
  <c r="Z142" i="53"/>
  <c r="W142" i="53"/>
  <c r="X142" i="53" s="1"/>
  <c r="R142" i="53"/>
  <c r="Q142" i="53"/>
  <c r="N142" i="53"/>
  <c r="Z141" i="53"/>
  <c r="X141" i="53"/>
  <c r="W141" i="53"/>
  <c r="R141" i="53"/>
  <c r="Q141" i="53"/>
  <c r="N141" i="53"/>
  <c r="Z140" i="53"/>
  <c r="W140" i="53"/>
  <c r="X140" i="53" s="1"/>
  <c r="R140" i="53"/>
  <c r="Q140" i="53"/>
  <c r="T141" i="53" s="1"/>
  <c r="N140" i="53"/>
  <c r="F140" i="53"/>
  <c r="Z139" i="53"/>
  <c r="X139" i="53"/>
  <c r="W139" i="53"/>
  <c r="R139" i="53"/>
  <c r="Q139" i="53"/>
  <c r="N139" i="53"/>
  <c r="F139" i="53"/>
  <c r="Z138" i="53"/>
  <c r="W138" i="53"/>
  <c r="X138" i="53" s="1"/>
  <c r="R138" i="53"/>
  <c r="Q138" i="53"/>
  <c r="N138" i="53"/>
  <c r="Z137" i="53"/>
  <c r="X137" i="53"/>
  <c r="W137" i="53"/>
  <c r="R137" i="53"/>
  <c r="Q137" i="53"/>
  <c r="N137" i="53"/>
  <c r="Z136" i="53"/>
  <c r="W136" i="53"/>
  <c r="X136" i="53" s="1"/>
  <c r="R136" i="53"/>
  <c r="Q136" i="53"/>
  <c r="T137" i="53" s="1"/>
  <c r="N136" i="53"/>
  <c r="F136" i="53"/>
  <c r="Z135" i="53"/>
  <c r="X135" i="53"/>
  <c r="W135" i="53"/>
  <c r="R135" i="53"/>
  <c r="Q135" i="53"/>
  <c r="N135" i="53"/>
  <c r="F135" i="53"/>
  <c r="Z134" i="53"/>
  <c r="W134" i="53"/>
  <c r="X134" i="53" s="1"/>
  <c r="R134" i="53"/>
  <c r="Q134" i="53"/>
  <c r="N134" i="53"/>
  <c r="Z133" i="53"/>
  <c r="X133" i="53"/>
  <c r="W133" i="53"/>
  <c r="R133" i="53"/>
  <c r="Q133" i="53"/>
  <c r="N133" i="53"/>
  <c r="Z132" i="53"/>
  <c r="W132" i="53"/>
  <c r="X132" i="53" s="1"/>
  <c r="R132" i="53"/>
  <c r="Q132" i="53"/>
  <c r="T133" i="53" s="1"/>
  <c r="N132" i="53"/>
  <c r="F132" i="53"/>
  <c r="Z131" i="53"/>
  <c r="R131" i="53"/>
  <c r="Q131" i="53"/>
  <c r="N131" i="53"/>
  <c r="Z130" i="53"/>
  <c r="Z129" i="53" s="1"/>
  <c r="Z128" i="53" s="1"/>
  <c r="Z127" i="53" s="1"/>
  <c r="Z126" i="53" s="1"/>
  <c r="Z125" i="53" s="1"/>
  <c r="Z124" i="53" s="1"/>
  <c r="Z123" i="53" s="1"/>
  <c r="Z122" i="53" s="1"/>
  <c r="Z121" i="53" s="1"/>
  <c r="Z120" i="53" s="1"/>
  <c r="Z119" i="53" s="1"/>
  <c r="Z118" i="53" s="1"/>
  <c r="Z117" i="53" s="1"/>
  <c r="Z116" i="53" s="1"/>
  <c r="Z115" i="53" s="1"/>
  <c r="Z114" i="53" s="1"/>
  <c r="Z113" i="53" s="1"/>
  <c r="Z112" i="53" s="1"/>
  <c r="Z111" i="53" s="1"/>
  <c r="Z110" i="53" s="1"/>
  <c r="Z109" i="53" s="1"/>
  <c r="Z108" i="53" s="1"/>
  <c r="Z107" i="53" s="1"/>
  <c r="Z106" i="53" s="1"/>
  <c r="Z105" i="53" s="1"/>
  <c r="Z104" i="53" s="1"/>
  <c r="Z103" i="53" s="1"/>
  <c r="Z102" i="53" s="1"/>
  <c r="Z101" i="53" s="1"/>
  <c r="Z100" i="53" s="1"/>
  <c r="Z99" i="53" s="1"/>
  <c r="Z98" i="53" s="1"/>
  <c r="Z97" i="53" s="1"/>
  <c r="Z96" i="53" s="1"/>
  <c r="Z95" i="53" s="1"/>
  <c r="Z94" i="53" s="1"/>
  <c r="Z93" i="53" s="1"/>
  <c r="Z92" i="53" s="1"/>
  <c r="Z91" i="53" s="1"/>
  <c r="Z90" i="53" s="1"/>
  <c r="Z89" i="53" s="1"/>
  <c r="Z88" i="53" s="1"/>
  <c r="Z87" i="53" s="1"/>
  <c r="Z86" i="53" s="1"/>
  <c r="Z85" i="53" s="1"/>
  <c r="Z84" i="53" s="1"/>
  <c r="Z83" i="53" s="1"/>
  <c r="Z82" i="53" s="1"/>
  <c r="Z81" i="53" s="1"/>
  <c r="Z80" i="53" s="1"/>
  <c r="Z79" i="53" s="1"/>
  <c r="Z78" i="53" s="1"/>
  <c r="Z77" i="53" s="1"/>
  <c r="Z76" i="53" s="1"/>
  <c r="Z75" i="53" s="1"/>
  <c r="Z74" i="53" s="1"/>
  <c r="Z73" i="53" s="1"/>
  <c r="Z72" i="53" s="1"/>
  <c r="Z71" i="53" s="1"/>
  <c r="Z70" i="53" s="1"/>
  <c r="Z69" i="53" s="1"/>
  <c r="Z68" i="53" s="1"/>
  <c r="Z67" i="53" s="1"/>
  <c r="Z66" i="53" s="1"/>
  <c r="Z65" i="53" s="1"/>
  <c r="Z64" i="53" s="1"/>
  <c r="Z63" i="53" s="1"/>
  <c r="Z62" i="53" s="1"/>
  <c r="Z61" i="53" s="1"/>
  <c r="R130" i="53"/>
  <c r="Q130" i="53"/>
  <c r="T131" i="53" s="1"/>
  <c r="N130" i="53"/>
  <c r="R129" i="53"/>
  <c r="N129" i="53"/>
  <c r="R128" i="53"/>
  <c r="N128" i="53"/>
  <c r="R127" i="53"/>
  <c r="N127" i="53"/>
  <c r="R126" i="53"/>
  <c r="N126" i="53"/>
  <c r="R125" i="53"/>
  <c r="N125" i="53"/>
  <c r="R124" i="53"/>
  <c r="N124" i="53"/>
  <c r="R123" i="53"/>
  <c r="N123" i="53"/>
  <c r="R122" i="53"/>
  <c r="N122" i="53"/>
  <c r="R121" i="53"/>
  <c r="N121" i="53"/>
  <c r="R120" i="53"/>
  <c r="N120" i="53"/>
  <c r="R119" i="53"/>
  <c r="N119" i="53"/>
  <c r="R118" i="53"/>
  <c r="N118" i="53"/>
  <c r="R117" i="53"/>
  <c r="N117" i="53"/>
  <c r="R116" i="53"/>
  <c r="N116" i="53"/>
  <c r="R115" i="53"/>
  <c r="N115" i="53"/>
  <c r="R114" i="53"/>
  <c r="N114" i="53"/>
  <c r="R113" i="53"/>
  <c r="N113" i="53"/>
  <c r="R112" i="53"/>
  <c r="N112" i="53"/>
  <c r="R111" i="53"/>
  <c r="N111" i="53"/>
  <c r="R110" i="53"/>
  <c r="N110" i="53"/>
  <c r="R109" i="53"/>
  <c r="N109" i="53"/>
  <c r="R108" i="53"/>
  <c r="N108" i="53"/>
  <c r="R107" i="53"/>
  <c r="N107" i="53"/>
  <c r="R106" i="53"/>
  <c r="N106" i="53"/>
  <c r="R105" i="53"/>
  <c r="N105" i="53"/>
  <c r="R104" i="53"/>
  <c r="N104" i="53"/>
  <c r="R103" i="53"/>
  <c r="N103" i="53"/>
  <c r="R102" i="53"/>
  <c r="N102" i="53"/>
  <c r="R101" i="53"/>
  <c r="N101" i="53"/>
  <c r="R100" i="53"/>
  <c r="N100" i="53"/>
  <c r="R99" i="53"/>
  <c r="N99" i="53"/>
  <c r="R98" i="53"/>
  <c r="N98" i="53"/>
  <c r="R97" i="53"/>
  <c r="N97" i="53"/>
  <c r="R96" i="53"/>
  <c r="N96" i="53"/>
  <c r="R95" i="53"/>
  <c r="N95" i="53"/>
  <c r="R94" i="53"/>
  <c r="N94" i="53"/>
  <c r="R93" i="53"/>
  <c r="N93" i="53"/>
  <c r="R92" i="53"/>
  <c r="N92" i="53"/>
  <c r="R91" i="53"/>
  <c r="N91" i="53"/>
  <c r="R90" i="53"/>
  <c r="N90" i="53"/>
  <c r="R89" i="53"/>
  <c r="N89" i="53"/>
  <c r="R88" i="53"/>
  <c r="N88" i="53"/>
  <c r="R87" i="53"/>
  <c r="N87" i="53"/>
  <c r="R86" i="53"/>
  <c r="N86" i="53"/>
  <c r="R85" i="53"/>
  <c r="N85" i="53"/>
  <c r="R84" i="53"/>
  <c r="N84" i="53"/>
  <c r="R83" i="53"/>
  <c r="N83" i="53"/>
  <c r="R82" i="53"/>
  <c r="N82" i="53"/>
  <c r="R81" i="53"/>
  <c r="N81" i="53"/>
  <c r="R80" i="53"/>
  <c r="N80" i="53"/>
  <c r="R79" i="53"/>
  <c r="N79" i="53"/>
  <c r="R78" i="53"/>
  <c r="N78" i="53"/>
  <c r="R77" i="53"/>
  <c r="N77" i="53"/>
  <c r="R76" i="53"/>
  <c r="N76" i="53"/>
  <c r="R75" i="53"/>
  <c r="N75" i="53"/>
  <c r="R74" i="53"/>
  <c r="N74" i="53"/>
  <c r="R73" i="53"/>
  <c r="N73" i="53"/>
  <c r="R72" i="53"/>
  <c r="N72" i="53"/>
  <c r="R71" i="53"/>
  <c r="N71" i="53"/>
  <c r="R70" i="53"/>
  <c r="N70" i="53"/>
  <c r="R69" i="53"/>
  <c r="N69" i="53"/>
  <c r="R68" i="53"/>
  <c r="N68" i="53"/>
  <c r="R67" i="53"/>
  <c r="N67" i="53"/>
  <c r="R66" i="53"/>
  <c r="N66" i="53"/>
  <c r="R65" i="53"/>
  <c r="N65" i="53"/>
  <c r="R64" i="53"/>
  <c r="N64" i="53"/>
  <c r="R63" i="53"/>
  <c r="N63" i="53"/>
  <c r="R62" i="53"/>
  <c r="N62" i="53"/>
  <c r="R61" i="53"/>
  <c r="N61" i="53"/>
  <c r="Z60" i="53"/>
  <c r="Z59" i="53" s="1"/>
  <c r="Z58" i="53" s="1"/>
  <c r="Z57" i="53" s="1"/>
  <c r="Z56" i="53" s="1"/>
  <c r="Z55" i="53" s="1"/>
  <c r="Z54" i="53" s="1"/>
  <c r="Z53" i="53" s="1"/>
  <c r="Z52" i="53" s="1"/>
  <c r="Z51" i="53" s="1"/>
  <c r="Z50" i="53" s="1"/>
  <c r="Z49" i="53" s="1"/>
  <c r="Z48" i="53" s="1"/>
  <c r="Z47" i="53" s="1"/>
  <c r="Z46" i="53" s="1"/>
  <c r="Z45" i="53" s="1"/>
  <c r="Z44" i="53" s="1"/>
  <c r="Z43" i="53" s="1"/>
  <c r="Z42" i="53" s="1"/>
  <c r="Z41" i="53" s="1"/>
  <c r="Z40" i="53" s="1"/>
  <c r="Z39" i="53" s="1"/>
  <c r="Z38" i="53" s="1"/>
  <c r="Z37" i="53" s="1"/>
  <c r="Z36" i="53" s="1"/>
  <c r="Z35" i="53" s="1"/>
  <c r="Z34" i="53" s="1"/>
  <c r="Z33" i="53" s="1"/>
  <c r="Z32" i="53" s="1"/>
  <c r="Z31" i="53" s="1"/>
  <c r="Z30" i="53" s="1"/>
  <c r="Z29" i="53" s="1"/>
  <c r="Z28" i="53" s="1"/>
  <c r="Z27" i="53" s="1"/>
  <c r="Z26" i="53" s="1"/>
  <c r="Z25" i="53" s="1"/>
  <c r="Z24" i="53" s="1"/>
  <c r="Z23" i="53" s="1"/>
  <c r="Z22" i="53" s="1"/>
  <c r="Z21" i="53" s="1"/>
  <c r="Z20" i="53" s="1"/>
  <c r="Z19" i="53" s="1"/>
  <c r="Z18" i="53" s="1"/>
  <c r="Z17" i="53" s="1"/>
  <c r="Z16" i="53" s="1"/>
  <c r="Z15" i="53" s="1"/>
  <c r="Z14" i="53" s="1"/>
  <c r="Z13" i="53" s="1"/>
  <c r="Z12" i="53" s="1"/>
  <c r="Z11" i="53" s="1"/>
  <c r="Z10" i="53" s="1"/>
  <c r="Z9" i="53" s="1"/>
  <c r="Z8" i="53" s="1"/>
  <c r="Z7" i="53" s="1"/>
  <c r="R60" i="53"/>
  <c r="N60" i="53"/>
  <c r="R59" i="53"/>
  <c r="N59" i="53"/>
  <c r="R58" i="53"/>
  <c r="N58" i="53"/>
  <c r="R57" i="53"/>
  <c r="N57" i="53"/>
  <c r="R56" i="53"/>
  <c r="N56" i="53"/>
  <c r="R55" i="53"/>
  <c r="N55" i="53"/>
  <c r="R54" i="53"/>
  <c r="N54" i="53"/>
  <c r="R53" i="53"/>
  <c r="N53" i="53"/>
  <c r="R52" i="53"/>
  <c r="N52" i="53"/>
  <c r="R51" i="53"/>
  <c r="N51" i="53"/>
  <c r="R50" i="53"/>
  <c r="N50" i="53"/>
  <c r="R49" i="53"/>
  <c r="N49" i="53"/>
  <c r="R48" i="53"/>
  <c r="N48" i="53"/>
  <c r="R47" i="53"/>
  <c r="N47" i="53"/>
  <c r="N46" i="53"/>
  <c r="N45" i="53"/>
  <c r="N44" i="53"/>
  <c r="N43" i="53"/>
  <c r="N42" i="53"/>
  <c r="N41" i="53"/>
  <c r="N40" i="53"/>
  <c r="N39" i="53"/>
  <c r="N38" i="53"/>
  <c r="N37" i="53"/>
  <c r="N36" i="53"/>
  <c r="N35" i="53"/>
  <c r="N34" i="53"/>
  <c r="N33" i="53"/>
  <c r="N32" i="53"/>
  <c r="N31" i="53"/>
  <c r="N30" i="53"/>
  <c r="N29" i="53"/>
  <c r="N28" i="53"/>
  <c r="N27" i="53"/>
  <c r="N26" i="53"/>
  <c r="N25" i="53"/>
  <c r="N24" i="53"/>
  <c r="N23" i="53"/>
  <c r="N22" i="53"/>
  <c r="N21" i="53"/>
  <c r="N20" i="53"/>
  <c r="N19" i="53"/>
  <c r="N18" i="53"/>
  <c r="N17" i="53"/>
  <c r="N16" i="53"/>
  <c r="N15" i="53"/>
  <c r="N14" i="53"/>
  <c r="N13" i="53"/>
  <c r="N12" i="53"/>
  <c r="N11" i="53"/>
  <c r="N10" i="53"/>
  <c r="N9" i="53"/>
  <c r="N8" i="53"/>
  <c r="N7" i="53"/>
  <c r="N6" i="53"/>
  <c r="N5" i="53"/>
  <c r="N4" i="53"/>
  <c r="N3" i="53"/>
  <c r="N2" i="53"/>
  <c r="N1" i="53"/>
  <c r="X246" i="52"/>
  <c r="W246" i="52"/>
  <c r="T246" i="52"/>
  <c r="R246" i="52"/>
  <c r="Q246" i="52"/>
  <c r="N246" i="52"/>
  <c r="F246" i="52"/>
  <c r="X245" i="52"/>
  <c r="W245" i="52"/>
  <c r="T245" i="52"/>
  <c r="R245" i="52"/>
  <c r="Q245" i="52"/>
  <c r="N245" i="52"/>
  <c r="F245" i="52"/>
  <c r="X244" i="52"/>
  <c r="W244" i="52"/>
  <c r="T244" i="52"/>
  <c r="R244" i="52"/>
  <c r="Q244" i="52"/>
  <c r="N244" i="52"/>
  <c r="X243" i="52"/>
  <c r="W243" i="52"/>
  <c r="T243" i="52"/>
  <c r="R243" i="52"/>
  <c r="Q243" i="52"/>
  <c r="N243" i="52"/>
  <c r="X242" i="52"/>
  <c r="W242" i="52"/>
  <c r="T242" i="52"/>
  <c r="R242" i="52"/>
  <c r="Q242" i="52"/>
  <c r="N242" i="52"/>
  <c r="X241" i="52"/>
  <c r="W241" i="52"/>
  <c r="T241" i="52"/>
  <c r="R241" i="52"/>
  <c r="Q241" i="52"/>
  <c r="N241" i="52"/>
  <c r="X240" i="52"/>
  <c r="W240" i="52"/>
  <c r="T240" i="52"/>
  <c r="R240" i="52"/>
  <c r="Q240" i="52"/>
  <c r="N240" i="52"/>
  <c r="X239" i="52"/>
  <c r="W239" i="52"/>
  <c r="T239" i="52"/>
  <c r="R239" i="52"/>
  <c r="Q239" i="52"/>
  <c r="N239" i="52"/>
  <c r="X238" i="52"/>
  <c r="W238" i="52"/>
  <c r="T238" i="52"/>
  <c r="R238" i="52"/>
  <c r="Q238" i="52"/>
  <c r="N238" i="52"/>
  <c r="X237" i="52"/>
  <c r="W237" i="52"/>
  <c r="T237" i="52"/>
  <c r="R237" i="52"/>
  <c r="Q237" i="52"/>
  <c r="N237" i="52"/>
  <c r="X236" i="52"/>
  <c r="W236" i="52"/>
  <c r="T236" i="52"/>
  <c r="R236" i="52"/>
  <c r="Q236" i="52"/>
  <c r="N236" i="52"/>
  <c r="X235" i="52"/>
  <c r="W235" i="52"/>
  <c r="T235" i="52"/>
  <c r="R235" i="52"/>
  <c r="Q235" i="52"/>
  <c r="N235" i="52"/>
  <c r="X234" i="52"/>
  <c r="W234" i="52"/>
  <c r="T234" i="52"/>
  <c r="R234" i="52"/>
  <c r="Q234" i="52"/>
  <c r="N234" i="52"/>
  <c r="X233" i="52"/>
  <c r="W233" i="52"/>
  <c r="T233" i="52"/>
  <c r="R233" i="52"/>
  <c r="Q233" i="52"/>
  <c r="N233" i="52"/>
  <c r="X232" i="52"/>
  <c r="W232" i="52"/>
  <c r="T232" i="52"/>
  <c r="R232" i="52"/>
  <c r="Q232" i="52"/>
  <c r="N232" i="52"/>
  <c r="X231" i="52"/>
  <c r="W231" i="52"/>
  <c r="T231" i="52"/>
  <c r="R231" i="52"/>
  <c r="Q231" i="52"/>
  <c r="N231" i="52"/>
  <c r="AB230" i="52"/>
  <c r="Z230" i="52"/>
  <c r="X230" i="52"/>
  <c r="W230" i="52"/>
  <c r="T230" i="52"/>
  <c r="R230" i="52"/>
  <c r="Q230" i="52"/>
  <c r="N230" i="52"/>
  <c r="F230" i="52"/>
  <c r="AB229" i="52"/>
  <c r="Z229" i="52"/>
  <c r="X229" i="52"/>
  <c r="W229" i="52"/>
  <c r="T229" i="52"/>
  <c r="R229" i="52"/>
  <c r="Q229" i="52"/>
  <c r="N229" i="52"/>
  <c r="AB228" i="52"/>
  <c r="Z228" i="52"/>
  <c r="X228" i="52"/>
  <c r="W228" i="52"/>
  <c r="T228" i="52"/>
  <c r="R228" i="52"/>
  <c r="Q228" i="52"/>
  <c r="N228" i="52"/>
  <c r="F228" i="52"/>
  <c r="AB227" i="52"/>
  <c r="Z227" i="52"/>
  <c r="X227" i="52"/>
  <c r="W227" i="52"/>
  <c r="T227" i="52"/>
  <c r="R227" i="52"/>
  <c r="Q227" i="52"/>
  <c r="N227" i="52"/>
  <c r="AB226" i="52"/>
  <c r="Z226" i="52"/>
  <c r="X226" i="52"/>
  <c r="W226" i="52"/>
  <c r="T226" i="52"/>
  <c r="R226" i="52"/>
  <c r="Q226" i="52"/>
  <c r="N226" i="52"/>
  <c r="F226" i="52"/>
  <c r="AB225" i="52"/>
  <c r="Z225" i="52"/>
  <c r="X225" i="52"/>
  <c r="W225" i="52"/>
  <c r="T225" i="52"/>
  <c r="R225" i="52"/>
  <c r="Q225" i="52"/>
  <c r="N225" i="52"/>
  <c r="AB224" i="52"/>
  <c r="Z224" i="52"/>
  <c r="X224" i="52"/>
  <c r="W224" i="52"/>
  <c r="T224" i="52"/>
  <c r="R224" i="52"/>
  <c r="Q224" i="52"/>
  <c r="N224" i="52"/>
  <c r="F224" i="52"/>
  <c r="AB223" i="52"/>
  <c r="Z223" i="52"/>
  <c r="X223" i="52"/>
  <c r="W223" i="52"/>
  <c r="T223" i="52"/>
  <c r="R223" i="52"/>
  <c r="Q223" i="52"/>
  <c r="N223" i="52"/>
  <c r="AB222" i="52"/>
  <c r="Z222" i="52"/>
  <c r="X222" i="52"/>
  <c r="W222" i="52"/>
  <c r="T222" i="52"/>
  <c r="R222" i="52"/>
  <c r="Q222" i="52"/>
  <c r="N222" i="52"/>
  <c r="F222" i="52"/>
  <c r="AB221" i="52"/>
  <c r="Z221" i="52"/>
  <c r="X221" i="52"/>
  <c r="W221" i="52"/>
  <c r="T221" i="52"/>
  <c r="R221" i="52"/>
  <c r="Q221" i="52"/>
  <c r="N221" i="52"/>
  <c r="AB220" i="52"/>
  <c r="Z220" i="52"/>
  <c r="X220" i="52"/>
  <c r="W220" i="52"/>
  <c r="T220" i="52"/>
  <c r="R220" i="52"/>
  <c r="Q220" i="52"/>
  <c r="N220" i="52"/>
  <c r="F220" i="52"/>
  <c r="AB219" i="52"/>
  <c r="Z219" i="52"/>
  <c r="X219" i="52"/>
  <c r="W219" i="52"/>
  <c r="T219" i="52"/>
  <c r="R219" i="52"/>
  <c r="Q219" i="52"/>
  <c r="N219" i="52"/>
  <c r="AB218" i="52"/>
  <c r="Z218" i="52"/>
  <c r="X218" i="52"/>
  <c r="W218" i="52"/>
  <c r="T218" i="52"/>
  <c r="R218" i="52"/>
  <c r="Q218" i="52"/>
  <c r="N218" i="52"/>
  <c r="F218" i="52"/>
  <c r="AB217" i="52"/>
  <c r="Z217" i="52"/>
  <c r="X217" i="52"/>
  <c r="W217" i="52"/>
  <c r="T217" i="52"/>
  <c r="R217" i="52"/>
  <c r="Q217" i="52"/>
  <c r="N217" i="52"/>
  <c r="AB216" i="52"/>
  <c r="Z216" i="52"/>
  <c r="X216" i="52"/>
  <c r="W216" i="52"/>
  <c r="T216" i="52"/>
  <c r="R216" i="52"/>
  <c r="Q216" i="52"/>
  <c r="N216" i="52"/>
  <c r="F216" i="52"/>
  <c r="AB215" i="52"/>
  <c r="Z215" i="52"/>
  <c r="X215" i="52"/>
  <c r="W215" i="52"/>
  <c r="T215" i="52"/>
  <c r="R215" i="52"/>
  <c r="Q215" i="52"/>
  <c r="N215" i="52"/>
  <c r="AB214" i="52"/>
  <c r="Z214" i="52"/>
  <c r="X214" i="52"/>
  <c r="W214" i="52"/>
  <c r="T214" i="52"/>
  <c r="R214" i="52"/>
  <c r="Q214" i="52"/>
  <c r="N214" i="52"/>
  <c r="F214" i="52"/>
  <c r="AB213" i="52"/>
  <c r="Z213" i="52"/>
  <c r="X213" i="52"/>
  <c r="W213" i="52"/>
  <c r="T213" i="52"/>
  <c r="R213" i="52"/>
  <c r="Q213" i="52"/>
  <c r="N213" i="52"/>
  <c r="AB212" i="52"/>
  <c r="Z212" i="52"/>
  <c r="X212" i="52"/>
  <c r="W212" i="52"/>
  <c r="T212" i="52"/>
  <c r="R212" i="52"/>
  <c r="Q212" i="52"/>
  <c r="N212" i="52"/>
  <c r="F212" i="52"/>
  <c r="AB211" i="52"/>
  <c r="Z211" i="52"/>
  <c r="X211" i="52"/>
  <c r="W211" i="52"/>
  <c r="T211" i="52"/>
  <c r="R211" i="52"/>
  <c r="Q211" i="52"/>
  <c r="N211" i="52"/>
  <c r="AB210" i="52"/>
  <c r="Z210" i="52"/>
  <c r="X210" i="52"/>
  <c r="W210" i="52"/>
  <c r="T210" i="52"/>
  <c r="R210" i="52"/>
  <c r="Q210" i="52"/>
  <c r="N210" i="52"/>
  <c r="F210" i="52"/>
  <c r="AB209" i="52"/>
  <c r="Z209" i="52"/>
  <c r="X209" i="52"/>
  <c r="W209" i="52"/>
  <c r="T209" i="52"/>
  <c r="R209" i="52"/>
  <c r="Q209" i="52"/>
  <c r="N209" i="52"/>
  <c r="AB208" i="52"/>
  <c r="Z208" i="52"/>
  <c r="X208" i="52"/>
  <c r="W208" i="52"/>
  <c r="T208" i="52"/>
  <c r="R208" i="52"/>
  <c r="Q208" i="52"/>
  <c r="N208" i="52"/>
  <c r="F208" i="52"/>
  <c r="AB207" i="52"/>
  <c r="Z207" i="52"/>
  <c r="X207" i="52"/>
  <c r="W207" i="52"/>
  <c r="T207" i="52"/>
  <c r="R207" i="52"/>
  <c r="Q207" i="52"/>
  <c r="N207" i="52"/>
  <c r="AB206" i="52"/>
  <c r="Z206" i="52"/>
  <c r="X206" i="52"/>
  <c r="W206" i="52"/>
  <c r="T206" i="52"/>
  <c r="R206" i="52"/>
  <c r="Q206" i="52"/>
  <c r="N206" i="52"/>
  <c r="F206" i="52"/>
  <c r="AB205" i="52"/>
  <c r="Z205" i="52"/>
  <c r="X205" i="52"/>
  <c r="W205" i="52"/>
  <c r="T205" i="52"/>
  <c r="R205" i="52"/>
  <c r="Q205" i="52"/>
  <c r="N205" i="52"/>
  <c r="AB204" i="52"/>
  <c r="Z204" i="52"/>
  <c r="X204" i="52"/>
  <c r="W204" i="52"/>
  <c r="T204" i="52"/>
  <c r="R204" i="52"/>
  <c r="Q204" i="52"/>
  <c r="N204" i="52"/>
  <c r="F204" i="52"/>
  <c r="AB203" i="52"/>
  <c r="Z203" i="52"/>
  <c r="X203" i="52"/>
  <c r="W203" i="52"/>
  <c r="T203" i="52"/>
  <c r="R203" i="52"/>
  <c r="Q203" i="52"/>
  <c r="N203" i="52"/>
  <c r="AB202" i="52"/>
  <c r="Z202" i="52"/>
  <c r="X202" i="52"/>
  <c r="W202" i="52"/>
  <c r="T202" i="52"/>
  <c r="R202" i="52"/>
  <c r="Q202" i="52"/>
  <c r="N202" i="52"/>
  <c r="F202" i="52"/>
  <c r="AB201" i="52"/>
  <c r="Z201" i="52"/>
  <c r="X201" i="52"/>
  <c r="W201" i="52"/>
  <c r="T201" i="52"/>
  <c r="R201" i="52"/>
  <c r="Q201" i="52"/>
  <c r="N201" i="52"/>
  <c r="AB200" i="52"/>
  <c r="Z200" i="52"/>
  <c r="X200" i="52"/>
  <c r="W200" i="52"/>
  <c r="T200" i="52"/>
  <c r="R200" i="52"/>
  <c r="Q200" i="52"/>
  <c r="N200" i="52"/>
  <c r="F200" i="52"/>
  <c r="AB199" i="52"/>
  <c r="Z199" i="52"/>
  <c r="X199" i="52"/>
  <c r="W199" i="52"/>
  <c r="T199" i="52"/>
  <c r="R199" i="52"/>
  <c r="Q199" i="52"/>
  <c r="N199" i="52"/>
  <c r="AB198" i="52"/>
  <c r="Z198" i="52"/>
  <c r="X198" i="52"/>
  <c r="W198" i="52"/>
  <c r="T198" i="52"/>
  <c r="R198" i="52"/>
  <c r="Q198" i="52"/>
  <c r="N198" i="52"/>
  <c r="F198" i="52"/>
  <c r="AB197" i="52"/>
  <c r="Z197" i="52"/>
  <c r="X197" i="52"/>
  <c r="W197" i="52"/>
  <c r="T197" i="52"/>
  <c r="R197" i="52"/>
  <c r="Q197" i="52"/>
  <c r="N197" i="52"/>
  <c r="AB196" i="52"/>
  <c r="Z196" i="52"/>
  <c r="X196" i="52"/>
  <c r="W196" i="52"/>
  <c r="T196" i="52"/>
  <c r="R196" i="52"/>
  <c r="Q196" i="52"/>
  <c r="N196" i="52"/>
  <c r="F196" i="52"/>
  <c r="AB195" i="52"/>
  <c r="Z195" i="52"/>
  <c r="X195" i="52"/>
  <c r="W195" i="52"/>
  <c r="T195" i="52"/>
  <c r="R195" i="52"/>
  <c r="Q195" i="52"/>
  <c r="N195" i="52"/>
  <c r="AB194" i="52"/>
  <c r="Z194" i="52"/>
  <c r="X194" i="52"/>
  <c r="W194" i="52"/>
  <c r="T194" i="52"/>
  <c r="R194" i="52"/>
  <c r="Q194" i="52"/>
  <c r="N194" i="52"/>
  <c r="F194" i="52"/>
  <c r="AB193" i="52"/>
  <c r="Z193" i="52"/>
  <c r="X193" i="52"/>
  <c r="W193" i="52"/>
  <c r="T193" i="52"/>
  <c r="R193" i="52"/>
  <c r="Q193" i="52"/>
  <c r="N193" i="52"/>
  <c r="AB192" i="52"/>
  <c r="Z192" i="52"/>
  <c r="X192" i="52"/>
  <c r="W192" i="52"/>
  <c r="T192" i="52"/>
  <c r="R192" i="52"/>
  <c r="Q192" i="52"/>
  <c r="N192" i="52"/>
  <c r="F192" i="52"/>
  <c r="AB191" i="52"/>
  <c r="Z191" i="52"/>
  <c r="X191" i="52"/>
  <c r="W191" i="52"/>
  <c r="T191" i="52"/>
  <c r="R191" i="52"/>
  <c r="Q191" i="52"/>
  <c r="N191" i="52"/>
  <c r="AB190" i="52"/>
  <c r="Z190" i="52"/>
  <c r="X190" i="52"/>
  <c r="W190" i="52"/>
  <c r="T190" i="52"/>
  <c r="R190" i="52"/>
  <c r="Q190" i="52"/>
  <c r="N190" i="52"/>
  <c r="F190" i="52"/>
  <c r="AB189" i="52"/>
  <c r="Z189" i="52"/>
  <c r="X189" i="52"/>
  <c r="W189" i="52"/>
  <c r="T189" i="52"/>
  <c r="R189" i="52"/>
  <c r="Q189" i="52"/>
  <c r="N189" i="52"/>
  <c r="AB188" i="52"/>
  <c r="Z188" i="52"/>
  <c r="X188" i="52"/>
  <c r="W188" i="52"/>
  <c r="T188" i="52"/>
  <c r="R188" i="52"/>
  <c r="Q188" i="52"/>
  <c r="N188" i="52"/>
  <c r="F188" i="52"/>
  <c r="AB187" i="52"/>
  <c r="Z187" i="52"/>
  <c r="X187" i="52"/>
  <c r="W187" i="52"/>
  <c r="T187" i="52"/>
  <c r="R187" i="52"/>
  <c r="Q187" i="52"/>
  <c r="N187" i="52"/>
  <c r="AB186" i="52"/>
  <c r="Z186" i="52"/>
  <c r="X186" i="52"/>
  <c r="W186" i="52"/>
  <c r="T186" i="52"/>
  <c r="R186" i="52"/>
  <c r="Q186" i="52"/>
  <c r="N186" i="52"/>
  <c r="F186" i="52"/>
  <c r="AB185" i="52"/>
  <c r="Z185" i="52"/>
  <c r="X185" i="52"/>
  <c r="W185" i="52"/>
  <c r="T185" i="52"/>
  <c r="R185" i="52"/>
  <c r="Q185" i="52"/>
  <c r="N185" i="52"/>
  <c r="AB184" i="52"/>
  <c r="Z184" i="52"/>
  <c r="X184" i="52"/>
  <c r="W184" i="52"/>
  <c r="T184" i="52"/>
  <c r="R184" i="52"/>
  <c r="Q184" i="52"/>
  <c r="N184" i="52"/>
  <c r="F184" i="52"/>
  <c r="AB183" i="52"/>
  <c r="Z183" i="52"/>
  <c r="X183" i="52"/>
  <c r="W183" i="52"/>
  <c r="T183" i="52"/>
  <c r="R183" i="52"/>
  <c r="Q183" i="52"/>
  <c r="N183" i="52"/>
  <c r="AB182" i="52"/>
  <c r="Z182" i="52"/>
  <c r="X182" i="52"/>
  <c r="W182" i="52"/>
  <c r="T182" i="52"/>
  <c r="R182" i="52"/>
  <c r="Q182" i="52"/>
  <c r="N182" i="52"/>
  <c r="F182" i="52"/>
  <c r="AB181" i="52"/>
  <c r="Z181" i="52"/>
  <c r="X181" i="52"/>
  <c r="W181" i="52"/>
  <c r="T181" i="52"/>
  <c r="R181" i="52"/>
  <c r="Q181" i="52"/>
  <c r="N181" i="52"/>
  <c r="AB180" i="52"/>
  <c r="Z180" i="52"/>
  <c r="X180" i="52"/>
  <c r="W180" i="52"/>
  <c r="T180" i="52"/>
  <c r="R180" i="52"/>
  <c r="Q180" i="52"/>
  <c r="N180" i="52"/>
  <c r="F180" i="52"/>
  <c r="AB179" i="52"/>
  <c r="Z179" i="52"/>
  <c r="X179" i="52"/>
  <c r="W179" i="52"/>
  <c r="T179" i="52"/>
  <c r="R179" i="52"/>
  <c r="Q179" i="52"/>
  <c r="N179" i="52"/>
  <c r="AB178" i="52"/>
  <c r="Z178" i="52"/>
  <c r="X178" i="52"/>
  <c r="W178" i="52"/>
  <c r="T178" i="52"/>
  <c r="R178" i="52"/>
  <c r="Q178" i="52"/>
  <c r="N178" i="52"/>
  <c r="F178" i="52"/>
  <c r="AB177" i="52"/>
  <c r="Z177" i="52"/>
  <c r="X177" i="52"/>
  <c r="W177" i="52"/>
  <c r="T177" i="52"/>
  <c r="R177" i="52"/>
  <c r="Q177" i="52"/>
  <c r="N177" i="52"/>
  <c r="AB176" i="52"/>
  <c r="Z176" i="52"/>
  <c r="X176" i="52"/>
  <c r="W176" i="52"/>
  <c r="T176" i="52"/>
  <c r="R176" i="52"/>
  <c r="Q176" i="52"/>
  <c r="N176" i="52"/>
  <c r="F176" i="52"/>
  <c r="AB175" i="52"/>
  <c r="Z175" i="52"/>
  <c r="X175" i="52"/>
  <c r="W175" i="52"/>
  <c r="T175" i="52"/>
  <c r="R175" i="52"/>
  <c r="Q175" i="52"/>
  <c r="N175" i="52"/>
  <c r="AB174" i="52"/>
  <c r="Z174" i="52"/>
  <c r="X174" i="52"/>
  <c r="W174" i="52"/>
  <c r="T174" i="52"/>
  <c r="R174" i="52"/>
  <c r="Q174" i="52"/>
  <c r="N174" i="52"/>
  <c r="F174" i="52"/>
  <c r="AB173" i="52"/>
  <c r="Z173" i="52"/>
  <c r="X173" i="52"/>
  <c r="W173" i="52"/>
  <c r="T173" i="52"/>
  <c r="R173" i="52"/>
  <c r="Q173" i="52"/>
  <c r="N173" i="52"/>
  <c r="AB172" i="52"/>
  <c r="Z172" i="52"/>
  <c r="X172" i="52"/>
  <c r="W172" i="52"/>
  <c r="T172" i="52"/>
  <c r="R172" i="52"/>
  <c r="Q172" i="52"/>
  <c r="N172" i="52"/>
  <c r="F172" i="52"/>
  <c r="AB171" i="52"/>
  <c r="Z171" i="52"/>
  <c r="X171" i="52"/>
  <c r="W171" i="52"/>
  <c r="T171" i="52"/>
  <c r="R171" i="52"/>
  <c r="Q171" i="52"/>
  <c r="N171" i="52"/>
  <c r="AB170" i="52"/>
  <c r="Z170" i="52"/>
  <c r="X170" i="52"/>
  <c r="W170" i="52"/>
  <c r="T170" i="52"/>
  <c r="R170" i="52"/>
  <c r="Q170" i="52"/>
  <c r="N170" i="52"/>
  <c r="F170" i="52"/>
  <c r="AB169" i="52"/>
  <c r="Z169" i="52"/>
  <c r="X169" i="52"/>
  <c r="W169" i="52"/>
  <c r="T169" i="52"/>
  <c r="R169" i="52"/>
  <c r="Q169" i="52"/>
  <c r="N169" i="52"/>
  <c r="AB168" i="52"/>
  <c r="Z168" i="52"/>
  <c r="X168" i="52"/>
  <c r="W168" i="52"/>
  <c r="T168" i="52"/>
  <c r="R168" i="52"/>
  <c r="Q168" i="52"/>
  <c r="N168" i="52"/>
  <c r="F168" i="52"/>
  <c r="AB167" i="52"/>
  <c r="Z167" i="52"/>
  <c r="X167" i="52"/>
  <c r="W167" i="52"/>
  <c r="T167" i="52"/>
  <c r="R167" i="52"/>
  <c r="Q167" i="52"/>
  <c r="N167" i="52"/>
  <c r="AB166" i="52"/>
  <c r="Z166" i="52"/>
  <c r="X166" i="52"/>
  <c r="W166" i="52"/>
  <c r="T166" i="52"/>
  <c r="R166" i="52"/>
  <c r="Q166" i="52"/>
  <c r="N166" i="52"/>
  <c r="F166" i="52"/>
  <c r="AB165" i="52"/>
  <c r="Z165" i="52"/>
  <c r="X165" i="52"/>
  <c r="W165" i="52"/>
  <c r="T165" i="52"/>
  <c r="R165" i="52"/>
  <c r="Q165" i="52"/>
  <c r="N165" i="52"/>
  <c r="AB164" i="52"/>
  <c r="Z164" i="52"/>
  <c r="X164" i="52"/>
  <c r="W164" i="52"/>
  <c r="T164" i="52"/>
  <c r="R164" i="52"/>
  <c r="Q164" i="52"/>
  <c r="N164" i="52"/>
  <c r="F164" i="52"/>
  <c r="AB163" i="52"/>
  <c r="Z163" i="52"/>
  <c r="X163" i="52"/>
  <c r="W163" i="52"/>
  <c r="T163" i="52"/>
  <c r="R163" i="52"/>
  <c r="Q163" i="52"/>
  <c r="N163" i="52"/>
  <c r="AB162" i="52"/>
  <c r="Z162" i="52"/>
  <c r="X162" i="52"/>
  <c r="W162" i="52"/>
  <c r="T162" i="52"/>
  <c r="R162" i="52"/>
  <c r="Q162" i="52"/>
  <c r="N162" i="52"/>
  <c r="F162" i="52"/>
  <c r="AB161" i="52"/>
  <c r="Z161" i="52"/>
  <c r="X161" i="52"/>
  <c r="W161" i="52"/>
  <c r="T161" i="52"/>
  <c r="R161" i="52"/>
  <c r="Q161" i="52"/>
  <c r="N161" i="52"/>
  <c r="AB160" i="52"/>
  <c r="Z160" i="52"/>
  <c r="X160" i="52"/>
  <c r="W160" i="52"/>
  <c r="T160" i="52"/>
  <c r="R160" i="52"/>
  <c r="Q160" i="52"/>
  <c r="N160" i="52"/>
  <c r="F160" i="52"/>
  <c r="AB159" i="52"/>
  <c r="Z159" i="52"/>
  <c r="X159" i="52"/>
  <c r="W159" i="52"/>
  <c r="T159" i="52"/>
  <c r="R159" i="52"/>
  <c r="Q159" i="52"/>
  <c r="N159" i="52"/>
  <c r="AB158" i="52"/>
  <c r="Z158" i="52"/>
  <c r="X158" i="52"/>
  <c r="W158" i="52"/>
  <c r="T158" i="52"/>
  <c r="R158" i="52"/>
  <c r="Q158" i="52"/>
  <c r="N158" i="52"/>
  <c r="F158" i="52"/>
  <c r="AB157" i="52"/>
  <c r="Z157" i="52"/>
  <c r="X157" i="52"/>
  <c r="W157" i="52"/>
  <c r="T157" i="52"/>
  <c r="R157" i="52"/>
  <c r="Q157" i="52"/>
  <c r="N157" i="52"/>
  <c r="AB156" i="52"/>
  <c r="Z156" i="52"/>
  <c r="X156" i="52"/>
  <c r="W156" i="52"/>
  <c r="T156" i="52"/>
  <c r="R156" i="52"/>
  <c r="Q156" i="52"/>
  <c r="N156" i="52"/>
  <c r="F156" i="52"/>
  <c r="AB155" i="52"/>
  <c r="Z155" i="52"/>
  <c r="X155" i="52"/>
  <c r="W155" i="52"/>
  <c r="T155" i="52"/>
  <c r="R155" i="52"/>
  <c r="Q155" i="52"/>
  <c r="N155" i="52"/>
  <c r="AB154" i="52"/>
  <c r="Z154" i="52"/>
  <c r="X154" i="52"/>
  <c r="W154" i="52"/>
  <c r="T154" i="52"/>
  <c r="R154" i="52"/>
  <c r="Q154" i="52"/>
  <c r="N154" i="52"/>
  <c r="F154" i="52"/>
  <c r="AB153" i="52"/>
  <c r="Z153" i="52"/>
  <c r="X153" i="52"/>
  <c r="W153" i="52"/>
  <c r="T153" i="52"/>
  <c r="R153" i="52"/>
  <c r="Q153" i="52"/>
  <c r="N153" i="52"/>
  <c r="AB152" i="52"/>
  <c r="Z152" i="52"/>
  <c r="X152" i="52"/>
  <c r="W152" i="52"/>
  <c r="T152" i="52"/>
  <c r="R152" i="52"/>
  <c r="Q152" i="52"/>
  <c r="N152" i="52"/>
  <c r="F152" i="52"/>
  <c r="AB151" i="52"/>
  <c r="Z151" i="52"/>
  <c r="X151" i="52"/>
  <c r="W151" i="52"/>
  <c r="T151" i="52"/>
  <c r="R151" i="52"/>
  <c r="Q151" i="52"/>
  <c r="N151" i="52"/>
  <c r="AB150" i="52"/>
  <c r="Z150" i="52"/>
  <c r="X150" i="52"/>
  <c r="W150" i="52"/>
  <c r="T150" i="52"/>
  <c r="R150" i="52"/>
  <c r="Q150" i="52"/>
  <c r="N150" i="52"/>
  <c r="F150" i="52"/>
  <c r="AB149" i="52"/>
  <c r="Z149" i="52"/>
  <c r="X149" i="52"/>
  <c r="W149" i="52"/>
  <c r="T149" i="52"/>
  <c r="R149" i="52"/>
  <c r="Q149" i="52"/>
  <c r="N149" i="52"/>
  <c r="AB148" i="52"/>
  <c r="Z148" i="52"/>
  <c r="X148" i="52"/>
  <c r="W148" i="52"/>
  <c r="T148" i="52"/>
  <c r="R148" i="52"/>
  <c r="Q148" i="52"/>
  <c r="N148" i="52"/>
  <c r="F148" i="52"/>
  <c r="AB147" i="52"/>
  <c r="Z147" i="52"/>
  <c r="X147" i="52"/>
  <c r="W147" i="52"/>
  <c r="T147" i="52"/>
  <c r="R147" i="52"/>
  <c r="Q147" i="52"/>
  <c r="N147" i="52"/>
  <c r="AB146" i="52"/>
  <c r="Z146" i="52"/>
  <c r="X146" i="52"/>
  <c r="W146" i="52"/>
  <c r="T146" i="52"/>
  <c r="R146" i="52"/>
  <c r="Q146" i="52"/>
  <c r="N146" i="52"/>
  <c r="F146" i="52"/>
  <c r="AB145" i="52"/>
  <c r="Z145" i="52"/>
  <c r="X145" i="52"/>
  <c r="W145" i="52"/>
  <c r="T145" i="52"/>
  <c r="R145" i="52"/>
  <c r="Q145" i="52"/>
  <c r="N145" i="52"/>
  <c r="AB144" i="52"/>
  <c r="Z144" i="52"/>
  <c r="X144" i="52"/>
  <c r="W144" i="52"/>
  <c r="T144" i="52"/>
  <c r="R144" i="52"/>
  <c r="Q144" i="52"/>
  <c r="N144" i="52"/>
  <c r="F144" i="52"/>
  <c r="AB143" i="52"/>
  <c r="Z143" i="52"/>
  <c r="X143" i="52"/>
  <c r="W143" i="52"/>
  <c r="T143" i="52"/>
  <c r="R143" i="52"/>
  <c r="Q143" i="52"/>
  <c r="N143" i="52"/>
  <c r="AB142" i="52"/>
  <c r="Z142" i="52"/>
  <c r="X142" i="52"/>
  <c r="W142" i="52"/>
  <c r="T142" i="52"/>
  <c r="R142" i="52"/>
  <c r="Q142" i="52"/>
  <c r="N142" i="52"/>
  <c r="F142" i="52"/>
  <c r="AB141" i="52"/>
  <c r="Z141" i="52"/>
  <c r="X141" i="52"/>
  <c r="W141" i="52"/>
  <c r="T141" i="52"/>
  <c r="R141" i="52"/>
  <c r="Q141" i="52"/>
  <c r="N141" i="52"/>
  <c r="AB140" i="52"/>
  <c r="Z140" i="52"/>
  <c r="X140" i="52"/>
  <c r="W140" i="52"/>
  <c r="T140" i="52"/>
  <c r="R140" i="52"/>
  <c r="Q140" i="52"/>
  <c r="N140" i="52"/>
  <c r="F140" i="52"/>
  <c r="AB139" i="52"/>
  <c r="Z139" i="52"/>
  <c r="X139" i="52"/>
  <c r="W139" i="52"/>
  <c r="T139" i="52"/>
  <c r="R139" i="52"/>
  <c r="Q139" i="52"/>
  <c r="N139" i="52"/>
  <c r="AB138" i="52"/>
  <c r="Z138" i="52"/>
  <c r="X138" i="52"/>
  <c r="W138" i="52"/>
  <c r="T138" i="52"/>
  <c r="R138" i="52"/>
  <c r="Q138" i="52"/>
  <c r="N138" i="52"/>
  <c r="F138" i="52"/>
  <c r="AB137" i="52"/>
  <c r="Z137" i="52"/>
  <c r="X137" i="52"/>
  <c r="W137" i="52"/>
  <c r="T137" i="52"/>
  <c r="R137" i="52"/>
  <c r="Q137" i="52"/>
  <c r="N137" i="52"/>
  <c r="AB136" i="52"/>
  <c r="Z136" i="52"/>
  <c r="X136" i="52"/>
  <c r="W136" i="52"/>
  <c r="T136" i="52"/>
  <c r="R136" i="52"/>
  <c r="Q136" i="52"/>
  <c r="N136" i="52"/>
  <c r="F136" i="52"/>
  <c r="AB135" i="52"/>
  <c r="Z135" i="52"/>
  <c r="W135" i="52"/>
  <c r="X135" i="52" s="1"/>
  <c r="R135" i="52"/>
  <c r="Q135" i="52"/>
  <c r="T135" i="52" s="1"/>
  <c r="N135" i="52"/>
  <c r="AB134" i="52"/>
  <c r="Z134" i="52"/>
  <c r="X134" i="52"/>
  <c r="W134" i="52"/>
  <c r="R134" i="52"/>
  <c r="Q134" i="52"/>
  <c r="N134" i="52"/>
  <c r="F134" i="52"/>
  <c r="AB133" i="52"/>
  <c r="Z133" i="52"/>
  <c r="W133" i="52"/>
  <c r="X133" i="52" s="1"/>
  <c r="T133" i="52"/>
  <c r="R133" i="52"/>
  <c r="Q133" i="52"/>
  <c r="N133" i="52"/>
  <c r="AB132" i="52"/>
  <c r="Z132" i="52"/>
  <c r="X132" i="52"/>
  <c r="W132" i="52"/>
  <c r="R132" i="52"/>
  <c r="Q132" i="52"/>
  <c r="N132" i="52"/>
  <c r="F132" i="52"/>
  <c r="AB131" i="52"/>
  <c r="Z131" i="52"/>
  <c r="W131" i="52"/>
  <c r="X131" i="52" s="1"/>
  <c r="R131" i="52"/>
  <c r="Q131" i="52"/>
  <c r="N131" i="52"/>
  <c r="AB130" i="52"/>
  <c r="Z130" i="52"/>
  <c r="Z129" i="52" s="1"/>
  <c r="X130" i="52"/>
  <c r="W130" i="52"/>
  <c r="R130" i="52"/>
  <c r="N130" i="52"/>
  <c r="AB129" i="52"/>
  <c r="W129" i="52"/>
  <c r="X129" i="52" s="1"/>
  <c r="R129" i="52"/>
  <c r="N129" i="52"/>
  <c r="AB128" i="52"/>
  <c r="Z128" i="52"/>
  <c r="Z127" i="52" s="1"/>
  <c r="X128" i="52"/>
  <c r="W128" i="52"/>
  <c r="R128" i="52"/>
  <c r="N128" i="52"/>
  <c r="AB127" i="52"/>
  <c r="W127" i="52"/>
  <c r="X127" i="52" s="1"/>
  <c r="R127" i="52"/>
  <c r="N127" i="52"/>
  <c r="AB126" i="52"/>
  <c r="Z126" i="52"/>
  <c r="Z125" i="52" s="1"/>
  <c r="X126" i="52"/>
  <c r="W126" i="52"/>
  <c r="R126" i="52"/>
  <c r="N126" i="52"/>
  <c r="AB125" i="52"/>
  <c r="W125" i="52"/>
  <c r="X125" i="52" s="1"/>
  <c r="R125" i="52"/>
  <c r="N125" i="52"/>
  <c r="AB124" i="52"/>
  <c r="Z124" i="52"/>
  <c r="Z123" i="52" s="1"/>
  <c r="X124" i="52"/>
  <c r="W124" i="52"/>
  <c r="R124" i="52"/>
  <c r="N124" i="52"/>
  <c r="AB123" i="52"/>
  <c r="W123" i="52"/>
  <c r="X123" i="52" s="1"/>
  <c r="R123" i="52"/>
  <c r="N123" i="52"/>
  <c r="AB122" i="52"/>
  <c r="Z122" i="52"/>
  <c r="Z121" i="52" s="1"/>
  <c r="Z120" i="52" s="1"/>
  <c r="Z119" i="52" s="1"/>
  <c r="Z118" i="52" s="1"/>
  <c r="Z117" i="52" s="1"/>
  <c r="Z116" i="52" s="1"/>
  <c r="Z115" i="52" s="1"/>
  <c r="Z114" i="52" s="1"/>
  <c r="Z113" i="52" s="1"/>
  <c r="Z112" i="52" s="1"/>
  <c r="Z111" i="52" s="1"/>
  <c r="Z110" i="52" s="1"/>
  <c r="Z109" i="52" s="1"/>
  <c r="Z108" i="52" s="1"/>
  <c r="Z107" i="52" s="1"/>
  <c r="Z106" i="52" s="1"/>
  <c r="Z105" i="52" s="1"/>
  <c r="Z104" i="52" s="1"/>
  <c r="Z103" i="52" s="1"/>
  <c r="Z102" i="52" s="1"/>
  <c r="Z101" i="52" s="1"/>
  <c r="Z100" i="52" s="1"/>
  <c r="Z99" i="52" s="1"/>
  <c r="Z98" i="52" s="1"/>
  <c r="Z97" i="52" s="1"/>
  <c r="Z96" i="52" s="1"/>
  <c r="Z95" i="52" s="1"/>
  <c r="Z94" i="52" s="1"/>
  <c r="Z93" i="52" s="1"/>
  <c r="Z92" i="52" s="1"/>
  <c r="Z91" i="52" s="1"/>
  <c r="Z90" i="52" s="1"/>
  <c r="Z89" i="52" s="1"/>
  <c r="Z88" i="52" s="1"/>
  <c r="Z87" i="52" s="1"/>
  <c r="Z86" i="52" s="1"/>
  <c r="Z85" i="52" s="1"/>
  <c r="Z84" i="52" s="1"/>
  <c r="Z83" i="52" s="1"/>
  <c r="Z82" i="52" s="1"/>
  <c r="Z81" i="52" s="1"/>
  <c r="Z80" i="52" s="1"/>
  <c r="Z79" i="52" s="1"/>
  <c r="Z78" i="52" s="1"/>
  <c r="Z77" i="52" s="1"/>
  <c r="Z76" i="52" s="1"/>
  <c r="Z75" i="52" s="1"/>
  <c r="Z74" i="52" s="1"/>
  <c r="Z73" i="52" s="1"/>
  <c r="Z72" i="52" s="1"/>
  <c r="Z71" i="52" s="1"/>
  <c r="Z70" i="52" s="1"/>
  <c r="Z69" i="52" s="1"/>
  <c r="Z68" i="52" s="1"/>
  <c r="Z67" i="52" s="1"/>
  <c r="Z66" i="52" s="1"/>
  <c r="Z65" i="52" s="1"/>
  <c r="Z64" i="52" s="1"/>
  <c r="Z63" i="52" s="1"/>
  <c r="Z62" i="52" s="1"/>
  <c r="Z61" i="52" s="1"/>
  <c r="Z60" i="52" s="1"/>
  <c r="Z59" i="52" s="1"/>
  <c r="Z58" i="52" s="1"/>
  <c r="Z57" i="52" s="1"/>
  <c r="Z56" i="52" s="1"/>
  <c r="Z55" i="52" s="1"/>
  <c r="Z54" i="52" s="1"/>
  <c r="Z53" i="52" s="1"/>
  <c r="Z52" i="52" s="1"/>
  <c r="Z51" i="52" s="1"/>
  <c r="Z50" i="52" s="1"/>
  <c r="Z49" i="52" s="1"/>
  <c r="Z48" i="52" s="1"/>
  <c r="Z47" i="52" s="1"/>
  <c r="Z46" i="52" s="1"/>
  <c r="Z45" i="52" s="1"/>
  <c r="Z44" i="52" s="1"/>
  <c r="Z43" i="52" s="1"/>
  <c r="Z42" i="52" s="1"/>
  <c r="Z41" i="52" s="1"/>
  <c r="Z40" i="52" s="1"/>
  <c r="Z39" i="52" s="1"/>
  <c r="Z38" i="52" s="1"/>
  <c r="Z37" i="52" s="1"/>
  <c r="Z36" i="52" s="1"/>
  <c r="Z35" i="52" s="1"/>
  <c r="Z34" i="52" s="1"/>
  <c r="Z33" i="52" s="1"/>
  <c r="Z32" i="52" s="1"/>
  <c r="Z31" i="52" s="1"/>
  <c r="Z30" i="52" s="1"/>
  <c r="Z29" i="52" s="1"/>
  <c r="Z28" i="52" s="1"/>
  <c r="Z27" i="52" s="1"/>
  <c r="Z26" i="52" s="1"/>
  <c r="Z25" i="52" s="1"/>
  <c r="Z24" i="52" s="1"/>
  <c r="Z23" i="52" s="1"/>
  <c r="Z22" i="52" s="1"/>
  <c r="Z21" i="52" s="1"/>
  <c r="Z20" i="52" s="1"/>
  <c r="Z19" i="52" s="1"/>
  <c r="Z18" i="52" s="1"/>
  <c r="Z17" i="52" s="1"/>
  <c r="Z16" i="52" s="1"/>
  <c r="Z15" i="52" s="1"/>
  <c r="Z14" i="52" s="1"/>
  <c r="Z13" i="52" s="1"/>
  <c r="Z12" i="52" s="1"/>
  <c r="Z11" i="52" s="1"/>
  <c r="Z10" i="52" s="1"/>
  <c r="Z9" i="52" s="1"/>
  <c r="Z8" i="52" s="1"/>
  <c r="Z7" i="52" s="1"/>
  <c r="W122" i="52"/>
  <c r="X122" i="52" s="1"/>
  <c r="R122" i="52"/>
  <c r="N122" i="52"/>
  <c r="AB121" i="52"/>
  <c r="W121" i="52"/>
  <c r="X121" i="52" s="1"/>
  <c r="R121" i="52"/>
  <c r="N121" i="52"/>
  <c r="AB120" i="52"/>
  <c r="W120" i="52"/>
  <c r="X120" i="52" s="1"/>
  <c r="R120" i="52"/>
  <c r="N120" i="52"/>
  <c r="AB119" i="52"/>
  <c r="W119" i="52"/>
  <c r="X119" i="52" s="1"/>
  <c r="R119" i="52"/>
  <c r="N119" i="52"/>
  <c r="AB118" i="52"/>
  <c r="W118" i="52"/>
  <c r="X118" i="52" s="1"/>
  <c r="R118" i="52"/>
  <c r="N118" i="52"/>
  <c r="AB117" i="52"/>
  <c r="W117" i="52"/>
  <c r="X117" i="52" s="1"/>
  <c r="R117" i="52"/>
  <c r="N117" i="52"/>
  <c r="AB116" i="52"/>
  <c r="W116" i="52"/>
  <c r="X116" i="52" s="1"/>
  <c r="R116" i="52"/>
  <c r="N116" i="52"/>
  <c r="AB115" i="52"/>
  <c r="W115" i="52"/>
  <c r="X115" i="52" s="1"/>
  <c r="R115" i="52"/>
  <c r="N115" i="52"/>
  <c r="AB114" i="52"/>
  <c r="W114" i="52"/>
  <c r="X114" i="52" s="1"/>
  <c r="R114" i="52"/>
  <c r="N114" i="52"/>
  <c r="AB113" i="52"/>
  <c r="W113" i="52"/>
  <c r="X113" i="52" s="1"/>
  <c r="R113" i="52"/>
  <c r="N113" i="52"/>
  <c r="AB112" i="52"/>
  <c r="W112" i="52"/>
  <c r="X112" i="52" s="1"/>
  <c r="R112" i="52"/>
  <c r="N112" i="52"/>
  <c r="AB111" i="52"/>
  <c r="W111" i="52"/>
  <c r="X111" i="52" s="1"/>
  <c r="R111" i="52"/>
  <c r="N111" i="52"/>
  <c r="AB110" i="52"/>
  <c r="W110" i="52"/>
  <c r="X110" i="52" s="1"/>
  <c r="R110" i="52"/>
  <c r="N110" i="52"/>
  <c r="AB109" i="52"/>
  <c r="W109" i="52"/>
  <c r="X109" i="52" s="1"/>
  <c r="R109" i="52"/>
  <c r="N109" i="52"/>
  <c r="AB108" i="52"/>
  <c r="W108" i="52"/>
  <c r="X108" i="52" s="1"/>
  <c r="R108" i="52"/>
  <c r="N108" i="52"/>
  <c r="AB107" i="52"/>
  <c r="W107" i="52"/>
  <c r="X107" i="52" s="1"/>
  <c r="R107" i="52"/>
  <c r="N107" i="52"/>
  <c r="AB106" i="52"/>
  <c r="X106" i="52"/>
  <c r="W106" i="52"/>
  <c r="R106" i="52"/>
  <c r="N106" i="52"/>
  <c r="AB105" i="52"/>
  <c r="W105" i="52"/>
  <c r="X105" i="52" s="1"/>
  <c r="R105" i="52"/>
  <c r="N105" i="52"/>
  <c r="AB104" i="52"/>
  <c r="X104" i="52"/>
  <c r="W104" i="52"/>
  <c r="R104" i="52"/>
  <c r="N104" i="52"/>
  <c r="AB103" i="52"/>
  <c r="W103" i="52"/>
  <c r="X103" i="52" s="1"/>
  <c r="R103" i="52"/>
  <c r="N103" i="52"/>
  <c r="AB102" i="52"/>
  <c r="X102" i="52"/>
  <c r="W102" i="52"/>
  <c r="R102" i="52"/>
  <c r="N102" i="52"/>
  <c r="AB101" i="52"/>
  <c r="W101" i="52"/>
  <c r="X101" i="52" s="1"/>
  <c r="R101" i="52"/>
  <c r="N101" i="52"/>
  <c r="AB100" i="52"/>
  <c r="X100" i="52"/>
  <c r="W100" i="52"/>
  <c r="R100" i="52"/>
  <c r="N100" i="52"/>
  <c r="AB99" i="52"/>
  <c r="W99" i="52"/>
  <c r="X99" i="52" s="1"/>
  <c r="R99" i="52"/>
  <c r="N99" i="52"/>
  <c r="AB98" i="52"/>
  <c r="X98" i="52"/>
  <c r="W98" i="52"/>
  <c r="R98" i="52"/>
  <c r="N98" i="52"/>
  <c r="AB97" i="52"/>
  <c r="W97" i="52"/>
  <c r="X97" i="52" s="1"/>
  <c r="R97" i="52"/>
  <c r="N97" i="52"/>
  <c r="AB96" i="52"/>
  <c r="X96" i="52"/>
  <c r="W96" i="52"/>
  <c r="R96" i="52"/>
  <c r="N96" i="52"/>
  <c r="AB95" i="52"/>
  <c r="W95" i="52"/>
  <c r="X95" i="52" s="1"/>
  <c r="R95" i="52"/>
  <c r="N95" i="52"/>
  <c r="AB94" i="52"/>
  <c r="X94" i="52"/>
  <c r="W94" i="52"/>
  <c r="R94" i="52"/>
  <c r="N94" i="52"/>
  <c r="AB93" i="52"/>
  <c r="W93" i="52"/>
  <c r="X93" i="52" s="1"/>
  <c r="R93" i="52"/>
  <c r="N93" i="52"/>
  <c r="AB92" i="52"/>
  <c r="X92" i="52"/>
  <c r="W92" i="52"/>
  <c r="R92" i="52"/>
  <c r="N92" i="52"/>
  <c r="AB91" i="52"/>
  <c r="W91" i="52"/>
  <c r="X91" i="52" s="1"/>
  <c r="R91" i="52"/>
  <c r="N91" i="52"/>
  <c r="AB90" i="52"/>
  <c r="X90" i="52"/>
  <c r="W90" i="52"/>
  <c r="R90" i="52"/>
  <c r="N90" i="52"/>
  <c r="AB89" i="52"/>
  <c r="W89" i="52"/>
  <c r="X89" i="52" s="1"/>
  <c r="R89" i="52"/>
  <c r="N89" i="52"/>
  <c r="AB88" i="52"/>
  <c r="X88" i="52"/>
  <c r="W88" i="52"/>
  <c r="R88" i="52"/>
  <c r="N88" i="52"/>
  <c r="AB87" i="52"/>
  <c r="W87" i="52"/>
  <c r="X87" i="52" s="1"/>
  <c r="R87" i="52"/>
  <c r="N87" i="52"/>
  <c r="AB86" i="52"/>
  <c r="X86" i="52"/>
  <c r="W86" i="52"/>
  <c r="R86" i="52"/>
  <c r="N86" i="52"/>
  <c r="AB85" i="52"/>
  <c r="W85" i="52"/>
  <c r="X85" i="52" s="1"/>
  <c r="R85" i="52"/>
  <c r="N85" i="52"/>
  <c r="AB84" i="52"/>
  <c r="X84" i="52"/>
  <c r="W84" i="52"/>
  <c r="R84" i="52"/>
  <c r="N84" i="52"/>
  <c r="AB83" i="52"/>
  <c r="W83" i="52"/>
  <c r="X83" i="52" s="1"/>
  <c r="R83" i="52"/>
  <c r="N83" i="52"/>
  <c r="AB82" i="52"/>
  <c r="X82" i="52"/>
  <c r="W82" i="52"/>
  <c r="R82" i="52"/>
  <c r="N82" i="52"/>
  <c r="AB81" i="52"/>
  <c r="W81" i="52"/>
  <c r="X81" i="52" s="1"/>
  <c r="R81" i="52"/>
  <c r="N81" i="52"/>
  <c r="AB80" i="52"/>
  <c r="X80" i="52"/>
  <c r="W80" i="52"/>
  <c r="R80" i="52"/>
  <c r="N80" i="52"/>
  <c r="AB79" i="52"/>
  <c r="W79" i="52"/>
  <c r="X79" i="52" s="1"/>
  <c r="R79" i="52"/>
  <c r="N79" i="52"/>
  <c r="AB78" i="52"/>
  <c r="X78" i="52"/>
  <c r="W78" i="52"/>
  <c r="R78" i="52"/>
  <c r="N78" i="52"/>
  <c r="AB77" i="52"/>
  <c r="W77" i="52"/>
  <c r="X77" i="52" s="1"/>
  <c r="R77" i="52"/>
  <c r="N77" i="52"/>
  <c r="AB76" i="52"/>
  <c r="X76" i="52"/>
  <c r="W76" i="52"/>
  <c r="R76" i="52"/>
  <c r="N76" i="52"/>
  <c r="AB75" i="52"/>
  <c r="W75" i="52"/>
  <c r="X75" i="52" s="1"/>
  <c r="R75" i="52"/>
  <c r="N75" i="52"/>
  <c r="AB74" i="52"/>
  <c r="X74" i="52"/>
  <c r="W74" i="52"/>
  <c r="R74" i="52"/>
  <c r="N74" i="52"/>
  <c r="AB73" i="52"/>
  <c r="W73" i="52"/>
  <c r="X73" i="52" s="1"/>
  <c r="R73" i="52"/>
  <c r="N73" i="52"/>
  <c r="AB72" i="52"/>
  <c r="X72" i="52"/>
  <c r="W72" i="52"/>
  <c r="R72" i="52"/>
  <c r="N72" i="52"/>
  <c r="AB71" i="52"/>
  <c r="W71" i="52"/>
  <c r="X71" i="52" s="1"/>
  <c r="R71" i="52"/>
  <c r="N71" i="52"/>
  <c r="AB70" i="52"/>
  <c r="X70" i="52"/>
  <c r="W70" i="52"/>
  <c r="R70" i="52"/>
  <c r="N70" i="52"/>
  <c r="AB69" i="52"/>
  <c r="W69" i="52"/>
  <c r="X69" i="52" s="1"/>
  <c r="R69" i="52"/>
  <c r="N69" i="52"/>
  <c r="AB68" i="52"/>
  <c r="X68" i="52"/>
  <c r="W68" i="52"/>
  <c r="R68" i="52"/>
  <c r="N68" i="52"/>
  <c r="AB67" i="52"/>
  <c r="W67" i="52"/>
  <c r="X67" i="52" s="1"/>
  <c r="R67" i="52"/>
  <c r="N67" i="52"/>
  <c r="AB66" i="52"/>
  <c r="X66" i="52"/>
  <c r="W66" i="52"/>
  <c r="R66" i="52"/>
  <c r="N66" i="52"/>
  <c r="AB65" i="52"/>
  <c r="W65" i="52"/>
  <c r="X65" i="52" s="1"/>
  <c r="R65" i="52"/>
  <c r="N65" i="52"/>
  <c r="AB64" i="52"/>
  <c r="X64" i="52"/>
  <c r="W64" i="52"/>
  <c r="R64" i="52"/>
  <c r="N64" i="52"/>
  <c r="AB63" i="52"/>
  <c r="W63" i="52"/>
  <c r="X63" i="52" s="1"/>
  <c r="R63" i="52"/>
  <c r="N63" i="52"/>
  <c r="AB62" i="52"/>
  <c r="X62" i="52"/>
  <c r="W62" i="52"/>
  <c r="R62" i="52"/>
  <c r="N62" i="52"/>
  <c r="AB61" i="52"/>
  <c r="W61" i="52"/>
  <c r="X61" i="52" s="1"/>
  <c r="R61" i="52"/>
  <c r="N61" i="52"/>
  <c r="AB60" i="52"/>
  <c r="X60" i="52"/>
  <c r="W60" i="52"/>
  <c r="R60" i="52"/>
  <c r="N60" i="52"/>
  <c r="AB59" i="52"/>
  <c r="W59" i="52"/>
  <c r="X59" i="52" s="1"/>
  <c r="R59" i="52"/>
  <c r="N59" i="52"/>
  <c r="AB58" i="52"/>
  <c r="X58" i="52"/>
  <c r="W58" i="52"/>
  <c r="R58" i="52"/>
  <c r="N58" i="52"/>
  <c r="AB57" i="52"/>
  <c r="X57" i="52"/>
  <c r="W57" i="52"/>
  <c r="R57" i="52"/>
  <c r="N57" i="52"/>
  <c r="AB56" i="52"/>
  <c r="X56" i="52"/>
  <c r="W56" i="52"/>
  <c r="R56" i="52"/>
  <c r="N56" i="52"/>
  <c r="AB55" i="52"/>
  <c r="W55" i="52"/>
  <c r="X55" i="52" s="1"/>
  <c r="R55" i="52"/>
  <c r="N55" i="52"/>
  <c r="AB54" i="52"/>
  <c r="X54" i="52"/>
  <c r="W54" i="52"/>
  <c r="R54" i="52"/>
  <c r="N54" i="52"/>
  <c r="AB53" i="52"/>
  <c r="W53" i="52"/>
  <c r="X53" i="52" s="1"/>
  <c r="R53" i="52"/>
  <c r="N53" i="52"/>
  <c r="AB52" i="52"/>
  <c r="X52" i="52"/>
  <c r="W52" i="52"/>
  <c r="R52" i="52"/>
  <c r="N52" i="52"/>
  <c r="AB51" i="52"/>
  <c r="W51" i="52"/>
  <c r="X51" i="52" s="1"/>
  <c r="R51" i="52"/>
  <c r="N51" i="52"/>
  <c r="AB50" i="52"/>
  <c r="X50" i="52"/>
  <c r="W50" i="52"/>
  <c r="R50" i="52"/>
  <c r="N50" i="52"/>
  <c r="AB49" i="52"/>
  <c r="W49" i="52"/>
  <c r="X49" i="52" s="1"/>
  <c r="R49" i="52"/>
  <c r="N49" i="52"/>
  <c r="AB48" i="52"/>
  <c r="X48" i="52"/>
  <c r="W48" i="52"/>
  <c r="R48" i="52"/>
  <c r="N48" i="52"/>
  <c r="AB47" i="52"/>
  <c r="W47" i="52"/>
  <c r="X47" i="52" s="1"/>
  <c r="R47" i="52"/>
  <c r="N47" i="52"/>
  <c r="AB46" i="52"/>
  <c r="W46" i="52"/>
  <c r="X46" i="52" s="1"/>
  <c r="R46" i="52"/>
  <c r="N46" i="52"/>
  <c r="AB45" i="52"/>
  <c r="W45" i="52"/>
  <c r="X45" i="52" s="1"/>
  <c r="R45" i="52"/>
  <c r="N45" i="52"/>
  <c r="AB44" i="52"/>
  <c r="X44" i="52"/>
  <c r="W44" i="52"/>
  <c r="R44" i="52"/>
  <c r="N44" i="52"/>
  <c r="AB43" i="52"/>
  <c r="W43" i="52"/>
  <c r="X43" i="52" s="1"/>
  <c r="R43" i="52"/>
  <c r="N43" i="52"/>
  <c r="AB42" i="52"/>
  <c r="X42" i="52"/>
  <c r="W42" i="52"/>
  <c r="R42" i="52"/>
  <c r="N42" i="52"/>
  <c r="AB41" i="52"/>
  <c r="W41" i="52"/>
  <c r="X41" i="52" s="1"/>
  <c r="R41" i="52"/>
  <c r="N41" i="52"/>
  <c r="AB40" i="52"/>
  <c r="X40" i="52"/>
  <c r="W40" i="52"/>
  <c r="R40" i="52"/>
  <c r="N40" i="52"/>
  <c r="AB39" i="52"/>
  <c r="W39" i="52"/>
  <c r="X39" i="52" s="1"/>
  <c r="R39" i="52"/>
  <c r="N39" i="52"/>
  <c r="AB38" i="52"/>
  <c r="X38" i="52"/>
  <c r="W38" i="52"/>
  <c r="R38" i="52"/>
  <c r="N38" i="52"/>
  <c r="AB37" i="52"/>
  <c r="W37" i="52"/>
  <c r="X37" i="52" s="1"/>
  <c r="R37" i="52"/>
  <c r="N37" i="52"/>
  <c r="AB36" i="52"/>
  <c r="X36" i="52"/>
  <c r="W36" i="52"/>
  <c r="R36" i="52"/>
  <c r="N36" i="52"/>
  <c r="AB35" i="52"/>
  <c r="W35" i="52"/>
  <c r="X35" i="52" s="1"/>
  <c r="R35" i="52"/>
  <c r="N35" i="52"/>
  <c r="AB34" i="52"/>
  <c r="X34" i="52"/>
  <c r="W34" i="52"/>
  <c r="R34" i="52"/>
  <c r="N34" i="52"/>
  <c r="AB33" i="52"/>
  <c r="W33" i="52"/>
  <c r="X33" i="52" s="1"/>
  <c r="R33" i="52"/>
  <c r="N33" i="52"/>
  <c r="AB32" i="52"/>
  <c r="X32" i="52"/>
  <c r="W32" i="52"/>
  <c r="R32" i="52"/>
  <c r="N32" i="52"/>
  <c r="AB31" i="52"/>
  <c r="W31" i="52"/>
  <c r="X31" i="52" s="1"/>
  <c r="R31" i="52"/>
  <c r="N31" i="52"/>
  <c r="AB30" i="52"/>
  <c r="X30" i="52"/>
  <c r="W30" i="52"/>
  <c r="R30" i="52"/>
  <c r="N30" i="52"/>
  <c r="AB29" i="52"/>
  <c r="W29" i="52"/>
  <c r="X29" i="52" s="1"/>
  <c r="R29" i="52"/>
  <c r="N29" i="52"/>
  <c r="AB28" i="52"/>
  <c r="X28" i="52"/>
  <c r="W28" i="52"/>
  <c r="R28" i="52"/>
  <c r="N28" i="52"/>
  <c r="AB27" i="52"/>
  <c r="W27" i="52"/>
  <c r="X27" i="52" s="1"/>
  <c r="R27" i="52"/>
  <c r="N27" i="52"/>
  <c r="AB26" i="52"/>
  <c r="X26" i="52"/>
  <c r="W26" i="52"/>
  <c r="R26" i="52"/>
  <c r="N26" i="52"/>
  <c r="AB25" i="52"/>
  <c r="W25" i="52"/>
  <c r="X25" i="52" s="1"/>
  <c r="R25" i="52"/>
  <c r="N25" i="52"/>
  <c r="AB24" i="52"/>
  <c r="X24" i="52"/>
  <c r="W24" i="52"/>
  <c r="R24" i="52"/>
  <c r="N24" i="52"/>
  <c r="AB23" i="52"/>
  <c r="W23" i="52"/>
  <c r="X23" i="52" s="1"/>
  <c r="R23" i="52"/>
  <c r="N23" i="52"/>
  <c r="AB22" i="52"/>
  <c r="X22" i="52"/>
  <c r="W22" i="52"/>
  <c r="R22" i="52"/>
  <c r="N22" i="52"/>
  <c r="AB21" i="52"/>
  <c r="W21" i="52"/>
  <c r="X21" i="52" s="1"/>
  <c r="R21" i="52"/>
  <c r="N21" i="52"/>
  <c r="AB20" i="52"/>
  <c r="X20" i="52"/>
  <c r="W20" i="52"/>
  <c r="R20" i="52"/>
  <c r="N20" i="52"/>
  <c r="AB19" i="52"/>
  <c r="W19" i="52"/>
  <c r="X19" i="52" s="1"/>
  <c r="R19" i="52"/>
  <c r="N19" i="52"/>
  <c r="AB18" i="52"/>
  <c r="X18" i="52"/>
  <c r="W18" i="52"/>
  <c r="R18" i="52"/>
  <c r="N18" i="52"/>
  <c r="AB17" i="52"/>
  <c r="W17" i="52"/>
  <c r="X17" i="52" s="1"/>
  <c r="R17" i="52"/>
  <c r="N17" i="52"/>
  <c r="AB16" i="52"/>
  <c r="X16" i="52"/>
  <c r="W16" i="52"/>
  <c r="R16" i="52"/>
  <c r="N16" i="52"/>
  <c r="AB15" i="52"/>
  <c r="W15" i="52"/>
  <c r="X15" i="52" s="1"/>
  <c r="R15" i="52"/>
  <c r="N15" i="52"/>
  <c r="AB14" i="52"/>
  <c r="X14" i="52"/>
  <c r="W14" i="52"/>
  <c r="R14" i="52"/>
  <c r="N14" i="52"/>
  <c r="AB13" i="52"/>
  <c r="W13" i="52"/>
  <c r="X13" i="52" s="1"/>
  <c r="R13" i="52"/>
  <c r="N13" i="52"/>
  <c r="AB12" i="52"/>
  <c r="X12" i="52"/>
  <c r="W12" i="52"/>
  <c r="R12" i="52"/>
  <c r="N12" i="52"/>
  <c r="AB11" i="52"/>
  <c r="W11" i="52"/>
  <c r="X11" i="52" s="1"/>
  <c r="R11" i="52"/>
  <c r="N11" i="52"/>
  <c r="AB10" i="52"/>
  <c r="X10" i="52"/>
  <c r="W10" i="52"/>
  <c r="R10" i="52"/>
  <c r="N10" i="52"/>
  <c r="AB9" i="52"/>
  <c r="W9" i="52"/>
  <c r="X9" i="52" s="1"/>
  <c r="R9" i="52"/>
  <c r="N9" i="52"/>
  <c r="AB8" i="52"/>
  <c r="X8" i="52"/>
  <c r="W8" i="52"/>
  <c r="R8" i="52"/>
  <c r="N8" i="52"/>
  <c r="W7" i="52"/>
  <c r="X7" i="52" s="1"/>
  <c r="R7" i="52"/>
  <c r="N7" i="52"/>
  <c r="N6" i="52"/>
  <c r="N5" i="52"/>
  <c r="N4" i="52"/>
  <c r="N3" i="52"/>
  <c r="N2" i="52"/>
  <c r="N1" i="52"/>
  <c r="F246" i="51"/>
  <c r="D246" i="51"/>
  <c r="F245" i="51"/>
  <c r="D245" i="51"/>
  <c r="F244" i="51"/>
  <c r="D244" i="51"/>
  <c r="F243" i="51"/>
  <c r="D243" i="51"/>
  <c r="F242" i="51"/>
  <c r="D242" i="51"/>
  <c r="F241" i="51"/>
  <c r="D241" i="51"/>
  <c r="F240" i="51"/>
  <c r="D240" i="51"/>
  <c r="F239" i="51"/>
  <c r="D239" i="51"/>
  <c r="F238" i="51"/>
  <c r="D238" i="51"/>
  <c r="F237" i="51"/>
  <c r="D237" i="51"/>
  <c r="F236" i="51"/>
  <c r="D236" i="51"/>
  <c r="F235" i="51"/>
  <c r="D235" i="51"/>
  <c r="F234" i="51"/>
  <c r="D234" i="51"/>
  <c r="F233" i="51"/>
  <c r="D233" i="51"/>
  <c r="F232" i="51"/>
  <c r="D232" i="51"/>
  <c r="F231" i="51"/>
  <c r="D231" i="51"/>
  <c r="R230" i="51"/>
  <c r="M230" i="51"/>
  <c r="O230" i="51" s="1"/>
  <c r="F230" i="51"/>
  <c r="D230" i="51"/>
  <c r="R229" i="51"/>
  <c r="M229" i="51"/>
  <c r="F229" i="51"/>
  <c r="D229" i="51"/>
  <c r="R228" i="51"/>
  <c r="M228" i="51"/>
  <c r="O228" i="51" s="1"/>
  <c r="F228" i="51"/>
  <c r="D228" i="51"/>
  <c r="R227" i="51"/>
  <c r="M227" i="51"/>
  <c r="F227" i="51"/>
  <c r="D227" i="51"/>
  <c r="R226" i="51"/>
  <c r="M226" i="51"/>
  <c r="O226" i="51" s="1"/>
  <c r="F226" i="51"/>
  <c r="D226" i="51"/>
  <c r="R225" i="51"/>
  <c r="M225" i="51"/>
  <c r="F225" i="51"/>
  <c r="D225" i="51"/>
  <c r="R224" i="51"/>
  <c r="M224" i="51"/>
  <c r="O224" i="51" s="1"/>
  <c r="F224" i="51"/>
  <c r="D224" i="51"/>
  <c r="R223" i="51"/>
  <c r="M223" i="51"/>
  <c r="F223" i="51"/>
  <c r="D223" i="51"/>
  <c r="R222" i="51"/>
  <c r="M222" i="51"/>
  <c r="O222" i="51" s="1"/>
  <c r="F222" i="51"/>
  <c r="D222" i="51"/>
  <c r="R221" i="51"/>
  <c r="M221" i="51"/>
  <c r="F221" i="51"/>
  <c r="D221" i="51"/>
  <c r="R220" i="51"/>
  <c r="M220" i="51"/>
  <c r="O220" i="51" s="1"/>
  <c r="F220" i="51"/>
  <c r="D220" i="51"/>
  <c r="R219" i="51"/>
  <c r="M219" i="51"/>
  <c r="F219" i="51"/>
  <c r="D219" i="51"/>
  <c r="R218" i="51"/>
  <c r="M218" i="51"/>
  <c r="O218" i="51" s="1"/>
  <c r="F218" i="51"/>
  <c r="D218" i="51"/>
  <c r="R217" i="51"/>
  <c r="M217" i="51"/>
  <c r="F217" i="51"/>
  <c r="D217" i="51"/>
  <c r="R216" i="51"/>
  <c r="M216" i="51"/>
  <c r="O216" i="51" s="1"/>
  <c r="F216" i="51"/>
  <c r="D216" i="51"/>
  <c r="R215" i="51"/>
  <c r="M215" i="51"/>
  <c r="F215" i="51"/>
  <c r="D215" i="51"/>
  <c r="R214" i="51"/>
  <c r="M214" i="51"/>
  <c r="O214" i="51" s="1"/>
  <c r="F214" i="51"/>
  <c r="D214" i="51"/>
  <c r="R213" i="51"/>
  <c r="M213" i="51"/>
  <c r="F213" i="51"/>
  <c r="D213" i="51"/>
  <c r="R212" i="51"/>
  <c r="M212" i="51"/>
  <c r="O212" i="51" s="1"/>
  <c r="F212" i="51"/>
  <c r="D212" i="51"/>
  <c r="R211" i="51"/>
  <c r="M211" i="51"/>
  <c r="F211" i="51"/>
  <c r="D211" i="51"/>
  <c r="R210" i="51"/>
  <c r="M210" i="51"/>
  <c r="O210" i="51" s="1"/>
  <c r="F210" i="51"/>
  <c r="D210" i="51"/>
  <c r="R209" i="51"/>
  <c r="M209" i="51"/>
  <c r="F209" i="51"/>
  <c r="D209" i="51"/>
  <c r="R208" i="51"/>
  <c r="M208" i="51"/>
  <c r="O208" i="51" s="1"/>
  <c r="F208" i="51"/>
  <c r="D208" i="51"/>
  <c r="R207" i="51"/>
  <c r="M207" i="51"/>
  <c r="F207" i="51"/>
  <c r="D207" i="51"/>
  <c r="R206" i="51"/>
  <c r="M206" i="51"/>
  <c r="O206" i="51" s="1"/>
  <c r="F206" i="51"/>
  <c r="D206" i="51"/>
  <c r="R205" i="51"/>
  <c r="M205" i="51"/>
  <c r="F205" i="51"/>
  <c r="D205" i="51"/>
  <c r="R204" i="51"/>
  <c r="M204" i="51"/>
  <c r="O204" i="51" s="1"/>
  <c r="F204" i="51"/>
  <c r="D204" i="51"/>
  <c r="R203" i="51"/>
  <c r="M203" i="51"/>
  <c r="F203" i="51"/>
  <c r="D203" i="51"/>
  <c r="R202" i="51"/>
  <c r="M202" i="51"/>
  <c r="O202" i="51" s="1"/>
  <c r="F202" i="51"/>
  <c r="D202" i="51"/>
  <c r="R201" i="51"/>
  <c r="M201" i="51"/>
  <c r="F201" i="51"/>
  <c r="D201" i="51"/>
  <c r="R200" i="51"/>
  <c r="M200" i="51"/>
  <c r="O200" i="51" s="1"/>
  <c r="F200" i="51"/>
  <c r="D200" i="51"/>
  <c r="R199" i="51"/>
  <c r="M199" i="51"/>
  <c r="F199" i="51"/>
  <c r="D199" i="51"/>
  <c r="R198" i="51"/>
  <c r="M198" i="51"/>
  <c r="O198" i="51" s="1"/>
  <c r="F198" i="51"/>
  <c r="D198" i="51"/>
  <c r="R197" i="51"/>
  <c r="M197" i="51"/>
  <c r="F197" i="51"/>
  <c r="D197" i="51"/>
  <c r="R196" i="51"/>
  <c r="M196" i="51"/>
  <c r="O196" i="51" s="1"/>
  <c r="F196" i="51"/>
  <c r="D196" i="51"/>
  <c r="R195" i="51"/>
  <c r="M195" i="51"/>
  <c r="F195" i="51"/>
  <c r="D195" i="51"/>
  <c r="R194" i="51"/>
  <c r="M194" i="51"/>
  <c r="O194" i="51" s="1"/>
  <c r="F194" i="51"/>
  <c r="D194" i="51"/>
  <c r="R193" i="51"/>
  <c r="M193" i="51"/>
  <c r="F193" i="51"/>
  <c r="D193" i="51"/>
  <c r="R192" i="51"/>
  <c r="M192" i="51"/>
  <c r="O192" i="51" s="1"/>
  <c r="F192" i="51"/>
  <c r="D192" i="51"/>
  <c r="R191" i="51"/>
  <c r="M191" i="51"/>
  <c r="F191" i="51"/>
  <c r="D191" i="51"/>
  <c r="R190" i="51"/>
  <c r="M190" i="51"/>
  <c r="O190" i="51" s="1"/>
  <c r="F190" i="51"/>
  <c r="D190" i="51"/>
  <c r="R189" i="51"/>
  <c r="M189" i="51"/>
  <c r="F189" i="51"/>
  <c r="D189" i="51"/>
  <c r="R188" i="51"/>
  <c r="M188" i="51"/>
  <c r="O188" i="51" s="1"/>
  <c r="F188" i="51"/>
  <c r="D188" i="51"/>
  <c r="R187" i="51"/>
  <c r="M187" i="51"/>
  <c r="F187" i="51"/>
  <c r="D187" i="51"/>
  <c r="R186" i="51"/>
  <c r="M186" i="51"/>
  <c r="O186" i="51" s="1"/>
  <c r="F186" i="51"/>
  <c r="D186" i="51"/>
  <c r="R185" i="51"/>
  <c r="M185" i="51"/>
  <c r="F185" i="51"/>
  <c r="D185" i="51"/>
  <c r="R184" i="51"/>
  <c r="M184" i="51"/>
  <c r="O184" i="51" s="1"/>
  <c r="F184" i="51"/>
  <c r="D184" i="51"/>
  <c r="R183" i="51"/>
  <c r="M183" i="51"/>
  <c r="F183" i="51"/>
  <c r="D183" i="51"/>
  <c r="R182" i="51"/>
  <c r="M182" i="51"/>
  <c r="O182" i="51" s="1"/>
  <c r="F182" i="51"/>
  <c r="D182" i="51"/>
  <c r="R181" i="51"/>
  <c r="M181" i="51"/>
  <c r="F181" i="51"/>
  <c r="D181" i="51"/>
  <c r="R180" i="51"/>
  <c r="M180" i="51"/>
  <c r="O180" i="51" s="1"/>
  <c r="F180" i="51"/>
  <c r="D180" i="51"/>
  <c r="R179" i="51"/>
  <c r="M179" i="51"/>
  <c r="F179" i="51"/>
  <c r="D179" i="51"/>
  <c r="R178" i="51"/>
  <c r="M178" i="51"/>
  <c r="O178" i="51" s="1"/>
  <c r="F178" i="51"/>
  <c r="D178" i="51"/>
  <c r="R177" i="51"/>
  <c r="M177" i="51"/>
  <c r="F177" i="51"/>
  <c r="D177" i="51"/>
  <c r="R176" i="51"/>
  <c r="M176" i="51"/>
  <c r="O176" i="51" s="1"/>
  <c r="F176" i="51"/>
  <c r="D176" i="51"/>
  <c r="R175" i="51"/>
  <c r="M175" i="51"/>
  <c r="F175" i="51"/>
  <c r="D175" i="51"/>
  <c r="R174" i="51"/>
  <c r="M174" i="51"/>
  <c r="O174" i="51" s="1"/>
  <c r="F174" i="51"/>
  <c r="D174" i="51"/>
  <c r="R173" i="51"/>
  <c r="M173" i="51"/>
  <c r="F173" i="51"/>
  <c r="D173" i="51"/>
  <c r="R172" i="51"/>
  <c r="M172" i="51"/>
  <c r="O172" i="51" s="1"/>
  <c r="F172" i="51"/>
  <c r="D172" i="51"/>
  <c r="R171" i="51"/>
  <c r="M171" i="51"/>
  <c r="F171" i="51"/>
  <c r="D171" i="51"/>
  <c r="R170" i="51"/>
  <c r="M170" i="51"/>
  <c r="O170" i="51" s="1"/>
  <c r="F170" i="51"/>
  <c r="D170" i="51"/>
  <c r="R169" i="51"/>
  <c r="M169" i="51"/>
  <c r="F169" i="51"/>
  <c r="D169" i="51"/>
  <c r="R168" i="51"/>
  <c r="M168" i="51"/>
  <c r="O168" i="51" s="1"/>
  <c r="F168" i="51"/>
  <c r="D168" i="51"/>
  <c r="R167" i="51"/>
  <c r="M167" i="51"/>
  <c r="F167" i="51"/>
  <c r="D167" i="51"/>
  <c r="R166" i="51"/>
  <c r="M166" i="51"/>
  <c r="O166" i="51" s="1"/>
  <c r="F166" i="51"/>
  <c r="D166" i="51"/>
  <c r="R165" i="51"/>
  <c r="M165" i="51"/>
  <c r="F165" i="51"/>
  <c r="D165" i="51"/>
  <c r="R164" i="51"/>
  <c r="M164" i="51"/>
  <c r="O164" i="51" s="1"/>
  <c r="F164" i="51"/>
  <c r="D164" i="51"/>
  <c r="R163" i="51"/>
  <c r="M163" i="51"/>
  <c r="F163" i="51"/>
  <c r="D163" i="51"/>
  <c r="R162" i="51"/>
  <c r="M162" i="51"/>
  <c r="O162" i="51" s="1"/>
  <c r="F162" i="51"/>
  <c r="D162" i="51"/>
  <c r="R161" i="51"/>
  <c r="M161" i="51"/>
  <c r="F161" i="51"/>
  <c r="D161" i="51"/>
  <c r="R160" i="51"/>
  <c r="M160" i="51"/>
  <c r="O160" i="51" s="1"/>
  <c r="F160" i="51"/>
  <c r="D160" i="51"/>
  <c r="R159" i="51"/>
  <c r="M159" i="51"/>
  <c r="O159" i="51" s="1"/>
  <c r="F159" i="51"/>
  <c r="D159" i="51"/>
  <c r="R158" i="51"/>
  <c r="M158" i="51"/>
  <c r="O158" i="51" s="1"/>
  <c r="F158" i="51"/>
  <c r="D158" i="51"/>
  <c r="R157" i="51"/>
  <c r="M157" i="51"/>
  <c r="F157" i="51"/>
  <c r="D157" i="51"/>
  <c r="R156" i="51"/>
  <c r="M156" i="51"/>
  <c r="O156" i="51" s="1"/>
  <c r="F156" i="51"/>
  <c r="D156" i="51"/>
  <c r="R155" i="51"/>
  <c r="M155" i="51"/>
  <c r="F155" i="51"/>
  <c r="D155" i="51"/>
  <c r="R154" i="51"/>
  <c r="M154" i="51"/>
  <c r="O154" i="51" s="1"/>
  <c r="F154" i="51"/>
  <c r="D154" i="51"/>
  <c r="R153" i="51"/>
  <c r="M153" i="51"/>
  <c r="O153" i="51" s="1"/>
  <c r="F153" i="51"/>
  <c r="D153" i="51"/>
  <c r="R152" i="51"/>
  <c r="M152" i="51"/>
  <c r="O152" i="51" s="1"/>
  <c r="F152" i="51"/>
  <c r="D152" i="51"/>
  <c r="R151" i="51"/>
  <c r="M151" i="51"/>
  <c r="F151" i="51"/>
  <c r="D151" i="51"/>
  <c r="R150" i="51"/>
  <c r="M150" i="51"/>
  <c r="O150" i="51" s="1"/>
  <c r="F150" i="51"/>
  <c r="D150" i="51"/>
  <c r="R149" i="51"/>
  <c r="M149" i="51"/>
  <c r="F149" i="51"/>
  <c r="D149" i="51"/>
  <c r="R148" i="51"/>
  <c r="M148" i="51"/>
  <c r="O148" i="51" s="1"/>
  <c r="F148" i="51"/>
  <c r="D148" i="51"/>
  <c r="R147" i="51"/>
  <c r="M147" i="51"/>
  <c r="F147" i="51"/>
  <c r="D147" i="51"/>
  <c r="R146" i="51"/>
  <c r="M146" i="51"/>
  <c r="O146" i="51" s="1"/>
  <c r="F146" i="51"/>
  <c r="D146" i="51"/>
  <c r="R145" i="51"/>
  <c r="M145" i="51"/>
  <c r="F145" i="51"/>
  <c r="D145" i="51"/>
  <c r="R144" i="51"/>
  <c r="M144" i="51"/>
  <c r="O144" i="51" s="1"/>
  <c r="F144" i="51"/>
  <c r="D144" i="51"/>
  <c r="R143" i="51"/>
  <c r="M143" i="51"/>
  <c r="F143" i="51"/>
  <c r="D143" i="51"/>
  <c r="R142" i="51"/>
  <c r="M142" i="51"/>
  <c r="O142" i="51" s="1"/>
  <c r="F142" i="51"/>
  <c r="D142" i="51"/>
  <c r="R141" i="51"/>
  <c r="M141" i="51"/>
  <c r="F141" i="51"/>
  <c r="D141" i="51"/>
  <c r="R140" i="51"/>
  <c r="M140" i="51"/>
  <c r="O140" i="51" s="1"/>
  <c r="F140" i="51"/>
  <c r="D140" i="51"/>
  <c r="R139" i="51"/>
  <c r="M139" i="51"/>
  <c r="F139" i="51"/>
  <c r="D139" i="51"/>
  <c r="R138" i="51"/>
  <c r="M138" i="51"/>
  <c r="O138" i="51" s="1"/>
  <c r="F138" i="51"/>
  <c r="D138" i="51"/>
  <c r="R137" i="51"/>
  <c r="M137" i="51"/>
  <c r="F137" i="51"/>
  <c r="D137" i="51"/>
  <c r="R136" i="51"/>
  <c r="M136" i="51"/>
  <c r="O136" i="51" s="1"/>
  <c r="F136" i="51"/>
  <c r="D136" i="51"/>
  <c r="R135" i="51"/>
  <c r="M135" i="51"/>
  <c r="F135" i="51"/>
  <c r="D135" i="51"/>
  <c r="R134" i="51"/>
  <c r="M134" i="51"/>
  <c r="O134" i="51" s="1"/>
  <c r="F134" i="51"/>
  <c r="D134" i="51"/>
  <c r="R133" i="51"/>
  <c r="O133" i="51"/>
  <c r="M133" i="51"/>
  <c r="F133" i="51"/>
  <c r="D133" i="51"/>
  <c r="R132" i="51"/>
  <c r="M132" i="51"/>
  <c r="O132" i="51" s="1"/>
  <c r="F132" i="51"/>
  <c r="D132" i="51"/>
  <c r="R131" i="51"/>
  <c r="O131" i="51"/>
  <c r="M131" i="51"/>
  <c r="O229" i="51" s="1"/>
  <c r="F131" i="51"/>
  <c r="D131" i="51"/>
  <c r="R130" i="51"/>
  <c r="M130" i="51"/>
  <c r="D130" i="51"/>
  <c r="R129" i="51"/>
  <c r="O129" i="51"/>
  <c r="M129" i="51"/>
  <c r="D129" i="51"/>
  <c r="R128" i="51"/>
  <c r="M128" i="51"/>
  <c r="O128" i="51" s="1"/>
  <c r="D128" i="51"/>
  <c r="R127" i="51"/>
  <c r="O127" i="51"/>
  <c r="M127" i="51"/>
  <c r="D127" i="51"/>
  <c r="R126" i="51"/>
  <c r="M126" i="51"/>
  <c r="O126" i="51" s="1"/>
  <c r="D126" i="51"/>
  <c r="R125" i="51"/>
  <c r="O125" i="51"/>
  <c r="M125" i="51"/>
  <c r="D125" i="51"/>
  <c r="R124" i="51"/>
  <c r="M124" i="51"/>
  <c r="O124" i="51" s="1"/>
  <c r="D124" i="51"/>
  <c r="R123" i="51"/>
  <c r="O123" i="51"/>
  <c r="M123" i="51"/>
  <c r="D123" i="51"/>
  <c r="R122" i="51"/>
  <c r="M122" i="51"/>
  <c r="O122" i="51" s="1"/>
  <c r="D122" i="51"/>
  <c r="R121" i="51"/>
  <c r="O121" i="51"/>
  <c r="M121" i="51"/>
  <c r="D121" i="51"/>
  <c r="R120" i="51"/>
  <c r="M120" i="51"/>
  <c r="O120" i="51" s="1"/>
  <c r="D120" i="51"/>
  <c r="R119" i="51"/>
  <c r="O119" i="51"/>
  <c r="M119" i="51"/>
  <c r="D119" i="51"/>
  <c r="R118" i="51"/>
  <c r="M118" i="51"/>
  <c r="O118" i="51" s="1"/>
  <c r="D118" i="51"/>
  <c r="R117" i="51"/>
  <c r="O117" i="51"/>
  <c r="M117" i="51"/>
  <c r="D117" i="51"/>
  <c r="R116" i="51"/>
  <c r="M116" i="51"/>
  <c r="O116" i="51" s="1"/>
  <c r="D116" i="51"/>
  <c r="R115" i="51"/>
  <c r="O115" i="51"/>
  <c r="M115" i="51"/>
  <c r="D115" i="51"/>
  <c r="R114" i="51"/>
  <c r="M114" i="51"/>
  <c r="O114" i="51" s="1"/>
  <c r="D114" i="51"/>
  <c r="R113" i="51"/>
  <c r="O113" i="51"/>
  <c r="M113" i="51"/>
  <c r="D113" i="51"/>
  <c r="R112" i="51"/>
  <c r="M112" i="51"/>
  <c r="O112" i="51" s="1"/>
  <c r="D112" i="51"/>
  <c r="R111" i="51"/>
  <c r="O111" i="51"/>
  <c r="M111" i="51"/>
  <c r="D111" i="51"/>
  <c r="R110" i="51"/>
  <c r="M110" i="51"/>
  <c r="O110" i="51" s="1"/>
  <c r="D110" i="51"/>
  <c r="R109" i="51"/>
  <c r="O109" i="51"/>
  <c r="M109" i="51"/>
  <c r="D109" i="51"/>
  <c r="R108" i="51"/>
  <c r="M108" i="51"/>
  <c r="O108" i="51" s="1"/>
  <c r="D108" i="51"/>
  <c r="R107" i="51"/>
  <c r="O107" i="51"/>
  <c r="M107" i="51"/>
  <c r="D107" i="51"/>
  <c r="R106" i="51"/>
  <c r="M106" i="51"/>
  <c r="O106" i="51" s="1"/>
  <c r="D106" i="51"/>
  <c r="R105" i="51"/>
  <c r="O105" i="51"/>
  <c r="M105" i="51"/>
  <c r="D105" i="51"/>
  <c r="R104" i="51"/>
  <c r="M104" i="51"/>
  <c r="O104" i="51" s="1"/>
  <c r="D104" i="51"/>
  <c r="R103" i="51"/>
  <c r="O103" i="51"/>
  <c r="M103" i="51"/>
  <c r="D103" i="51"/>
  <c r="R102" i="51"/>
  <c r="M102" i="51"/>
  <c r="O102" i="51" s="1"/>
  <c r="D102" i="51"/>
  <c r="R101" i="51"/>
  <c r="O101" i="51"/>
  <c r="M101" i="51"/>
  <c r="D101" i="51"/>
  <c r="R100" i="51"/>
  <c r="M100" i="51"/>
  <c r="O100" i="51" s="1"/>
  <c r="D100" i="51"/>
  <c r="R99" i="51"/>
  <c r="O99" i="51"/>
  <c r="M99" i="51"/>
  <c r="D99" i="51"/>
  <c r="R98" i="51"/>
  <c r="M98" i="51"/>
  <c r="O98" i="51" s="1"/>
  <c r="D98" i="51"/>
  <c r="R97" i="51"/>
  <c r="T97" i="51" s="1"/>
  <c r="O97" i="51"/>
  <c r="M97" i="51"/>
  <c r="D97" i="51"/>
  <c r="T96" i="51"/>
  <c r="R96" i="51"/>
  <c r="M96" i="51"/>
  <c r="O96" i="51" s="1"/>
  <c r="D96" i="51"/>
  <c r="R95" i="51"/>
  <c r="O95" i="51"/>
  <c r="M95" i="51"/>
  <c r="D95" i="51"/>
  <c r="R94" i="51"/>
  <c r="M94" i="51"/>
  <c r="O94" i="51" s="1"/>
  <c r="D94" i="51"/>
  <c r="R93" i="51"/>
  <c r="O93" i="51"/>
  <c r="M93" i="51"/>
  <c r="D93" i="51"/>
  <c r="R92" i="51"/>
  <c r="M92" i="51"/>
  <c r="O92" i="51" s="1"/>
  <c r="D92" i="51"/>
  <c r="R91" i="51"/>
  <c r="O91" i="51"/>
  <c r="M91" i="51"/>
  <c r="D91" i="51"/>
  <c r="R90" i="51"/>
  <c r="M90" i="51"/>
  <c r="O90" i="51" s="1"/>
  <c r="D90" i="51"/>
  <c r="R89" i="51"/>
  <c r="T89" i="51" s="1"/>
  <c r="O89" i="51"/>
  <c r="M89" i="51"/>
  <c r="D89" i="51"/>
  <c r="T88" i="51"/>
  <c r="R88" i="51"/>
  <c r="M88" i="51"/>
  <c r="O88" i="51" s="1"/>
  <c r="D88" i="51"/>
  <c r="R87" i="51"/>
  <c r="T87" i="51" s="1"/>
  <c r="O87" i="51"/>
  <c r="M87" i="51"/>
  <c r="D87" i="51"/>
  <c r="T86" i="51"/>
  <c r="R86" i="51"/>
  <c r="M86" i="51"/>
  <c r="O86" i="51" s="1"/>
  <c r="D86" i="51"/>
  <c r="R85" i="51"/>
  <c r="T85" i="51" s="1"/>
  <c r="O85" i="51"/>
  <c r="M85" i="51"/>
  <c r="D85" i="51"/>
  <c r="T84" i="51"/>
  <c r="R84" i="51"/>
  <c r="M84" i="51"/>
  <c r="O84" i="51" s="1"/>
  <c r="D84" i="51"/>
  <c r="R83" i="51"/>
  <c r="T83" i="51" s="1"/>
  <c r="O83" i="51"/>
  <c r="M83" i="51"/>
  <c r="D83" i="51"/>
  <c r="T82" i="51"/>
  <c r="R82" i="51"/>
  <c r="M82" i="51"/>
  <c r="O82" i="51" s="1"/>
  <c r="D82" i="51"/>
  <c r="R81" i="51"/>
  <c r="T81" i="51" s="1"/>
  <c r="O81" i="51"/>
  <c r="M81" i="51"/>
  <c r="D81" i="51"/>
  <c r="T80" i="51"/>
  <c r="R80" i="51"/>
  <c r="M80" i="51"/>
  <c r="O80" i="51" s="1"/>
  <c r="D80" i="51"/>
  <c r="R79" i="51"/>
  <c r="T79" i="51" s="1"/>
  <c r="O79" i="51"/>
  <c r="M79" i="51"/>
  <c r="D79" i="51"/>
  <c r="T78" i="51"/>
  <c r="R78" i="51"/>
  <c r="M78" i="51"/>
  <c r="O78" i="51" s="1"/>
  <c r="D78" i="51"/>
  <c r="R77" i="51"/>
  <c r="T77" i="51" s="1"/>
  <c r="O77" i="51"/>
  <c r="M77" i="51"/>
  <c r="D77" i="51"/>
  <c r="T76" i="51"/>
  <c r="R76" i="51"/>
  <c r="M76" i="51"/>
  <c r="O76" i="51" s="1"/>
  <c r="D76" i="51"/>
  <c r="R75" i="51"/>
  <c r="T75" i="51" s="1"/>
  <c r="O75" i="51"/>
  <c r="M75" i="51"/>
  <c r="D75" i="51"/>
  <c r="T74" i="51"/>
  <c r="R74" i="51"/>
  <c r="M74" i="51"/>
  <c r="O74" i="51" s="1"/>
  <c r="D74" i="51"/>
  <c r="R73" i="51"/>
  <c r="T73" i="51" s="1"/>
  <c r="O73" i="51"/>
  <c r="M73" i="51"/>
  <c r="D73" i="51"/>
  <c r="T72" i="51"/>
  <c r="R72" i="51"/>
  <c r="M72" i="51"/>
  <c r="O72" i="51" s="1"/>
  <c r="D72" i="51"/>
  <c r="R71" i="51"/>
  <c r="T71" i="51" s="1"/>
  <c r="O71" i="51"/>
  <c r="M71" i="51"/>
  <c r="D71" i="51"/>
  <c r="T70" i="51"/>
  <c r="R70" i="51"/>
  <c r="M70" i="51"/>
  <c r="O70" i="51" s="1"/>
  <c r="D70" i="51"/>
  <c r="R69" i="51"/>
  <c r="T69" i="51" s="1"/>
  <c r="O69" i="51"/>
  <c r="M69" i="51"/>
  <c r="D69" i="51"/>
  <c r="T68" i="51"/>
  <c r="R68" i="51"/>
  <c r="M68" i="51"/>
  <c r="O68" i="51" s="1"/>
  <c r="D68" i="51"/>
  <c r="R67" i="51"/>
  <c r="T67" i="51" s="1"/>
  <c r="O67" i="51"/>
  <c r="M67" i="51"/>
  <c r="D67" i="51"/>
  <c r="T66" i="51"/>
  <c r="R66" i="51"/>
  <c r="M66" i="51"/>
  <c r="O66" i="51" s="1"/>
  <c r="D66" i="51"/>
  <c r="R65" i="51"/>
  <c r="T65" i="51" s="1"/>
  <c r="O65" i="51"/>
  <c r="M65" i="51"/>
  <c r="D65" i="51"/>
  <c r="T64" i="51"/>
  <c r="R64" i="51"/>
  <c r="M64" i="51"/>
  <c r="O64" i="51" s="1"/>
  <c r="D64" i="51"/>
  <c r="R63" i="51"/>
  <c r="T63" i="51" s="1"/>
  <c r="O63" i="51"/>
  <c r="M63" i="51"/>
  <c r="D63" i="51"/>
  <c r="T62" i="51"/>
  <c r="R62" i="51"/>
  <c r="M62" i="51"/>
  <c r="O62" i="51" s="1"/>
  <c r="D62" i="51"/>
  <c r="R61" i="51"/>
  <c r="T61" i="51" s="1"/>
  <c r="O61" i="51"/>
  <c r="M61" i="51"/>
  <c r="D61" i="51"/>
  <c r="T60" i="51"/>
  <c r="R60" i="51"/>
  <c r="M60" i="51"/>
  <c r="O60" i="51" s="1"/>
  <c r="D60" i="51"/>
  <c r="R59" i="51"/>
  <c r="T59" i="51" s="1"/>
  <c r="O59" i="51"/>
  <c r="M59" i="51"/>
  <c r="D59" i="51"/>
  <c r="T58" i="51"/>
  <c r="R58" i="51"/>
  <c r="M58" i="51"/>
  <c r="O58" i="51" s="1"/>
  <c r="D58" i="51"/>
  <c r="R57" i="51"/>
  <c r="T57" i="51" s="1"/>
  <c r="O57" i="51"/>
  <c r="M57" i="51"/>
  <c r="D57" i="51"/>
  <c r="T56" i="51"/>
  <c r="R56" i="51"/>
  <c r="M56" i="51"/>
  <c r="O56" i="51" s="1"/>
  <c r="D56" i="51"/>
  <c r="R55" i="51"/>
  <c r="T55" i="51" s="1"/>
  <c r="O55" i="51"/>
  <c r="M55" i="51"/>
  <c r="D55" i="51"/>
  <c r="T54" i="51"/>
  <c r="R54" i="51"/>
  <c r="M54" i="51"/>
  <c r="O54" i="51" s="1"/>
  <c r="D54" i="51"/>
  <c r="R53" i="51"/>
  <c r="T53" i="51" s="1"/>
  <c r="O53" i="51"/>
  <c r="M53" i="51"/>
  <c r="D53" i="51"/>
  <c r="T52" i="51"/>
  <c r="R52" i="51"/>
  <c r="M52" i="51"/>
  <c r="O52" i="51" s="1"/>
  <c r="D52" i="51"/>
  <c r="R51" i="51"/>
  <c r="T51" i="51" s="1"/>
  <c r="O51" i="51"/>
  <c r="M51" i="51"/>
  <c r="D51" i="51"/>
  <c r="T50" i="51"/>
  <c r="R50" i="51"/>
  <c r="M50" i="51"/>
  <c r="O50" i="51" s="1"/>
  <c r="D50" i="51"/>
  <c r="R49" i="51"/>
  <c r="T49" i="51" s="1"/>
  <c r="O49" i="51"/>
  <c r="M49" i="51"/>
  <c r="D49" i="51"/>
  <c r="T48" i="51"/>
  <c r="R48" i="51"/>
  <c r="M48" i="51"/>
  <c r="O48" i="51" s="1"/>
  <c r="D48" i="51"/>
  <c r="R47" i="51"/>
  <c r="T47" i="51" s="1"/>
  <c r="O47" i="51"/>
  <c r="M47" i="51"/>
  <c r="D47" i="51"/>
  <c r="T46" i="51"/>
  <c r="R46" i="51"/>
  <c r="M46" i="51"/>
  <c r="O46" i="51" s="1"/>
  <c r="D46" i="51"/>
  <c r="R45" i="51"/>
  <c r="T45" i="51" s="1"/>
  <c r="O45" i="51"/>
  <c r="M45" i="51"/>
  <c r="D45" i="51"/>
  <c r="T44" i="51"/>
  <c r="R44" i="51"/>
  <c r="M44" i="51"/>
  <c r="O44" i="51" s="1"/>
  <c r="D44" i="51"/>
  <c r="R43" i="51"/>
  <c r="T104" i="51" s="1"/>
  <c r="O43" i="51"/>
  <c r="M43" i="51"/>
  <c r="D43" i="51"/>
  <c r="D42" i="51" s="1"/>
  <c r="D41" i="51" s="1"/>
  <c r="D40" i="51" s="1"/>
  <c r="D39" i="51" s="1"/>
  <c r="D38" i="51" s="1"/>
  <c r="D37" i="51" s="1"/>
  <c r="D36" i="51" s="1"/>
  <c r="D35" i="51" s="1"/>
  <c r="D34" i="51" s="1"/>
  <c r="D33" i="51" s="1"/>
  <c r="D32" i="51" s="1"/>
  <c r="D31" i="51" s="1"/>
  <c r="D30" i="51" s="1"/>
  <c r="D29" i="51" s="1"/>
  <c r="D28" i="51" s="1"/>
  <c r="D27" i="51" s="1"/>
  <c r="D26" i="51" s="1"/>
  <c r="D25" i="51" s="1"/>
  <c r="D24" i="51" s="1"/>
  <c r="D23" i="51" s="1"/>
  <c r="D22" i="51" s="1"/>
  <c r="D21" i="51" s="1"/>
  <c r="D20" i="51" s="1"/>
  <c r="D19" i="51" s="1"/>
  <c r="D18" i="51" s="1"/>
  <c r="D17" i="51" s="1"/>
  <c r="D16" i="51" s="1"/>
  <c r="D15" i="51" s="1"/>
  <c r="D14" i="51" s="1"/>
  <c r="D13" i="51" s="1"/>
  <c r="D12" i="51" s="1"/>
  <c r="D11" i="51" s="1"/>
  <c r="D10" i="51" s="1"/>
  <c r="D9" i="51" s="1"/>
  <c r="D8" i="51" s="1"/>
  <c r="D7" i="51" s="1"/>
  <c r="T42" i="51"/>
  <c r="R42" i="51"/>
  <c r="M42" i="51"/>
  <c r="O42" i="51" s="1"/>
  <c r="R41" i="51"/>
  <c r="T41" i="51" s="1"/>
  <c r="O41" i="51"/>
  <c r="M41" i="51"/>
  <c r="T40" i="51"/>
  <c r="R40" i="51"/>
  <c r="M40" i="51"/>
  <c r="O40" i="51" s="1"/>
  <c r="R39" i="51"/>
  <c r="T39" i="51" s="1"/>
  <c r="O39" i="51"/>
  <c r="M39" i="51"/>
  <c r="T38" i="51"/>
  <c r="R38" i="51"/>
  <c r="M38" i="51"/>
  <c r="O38" i="51" s="1"/>
  <c r="R37" i="51"/>
  <c r="T37" i="51" s="1"/>
  <c r="O37" i="51"/>
  <c r="M37" i="51"/>
  <c r="T36" i="51"/>
  <c r="R36" i="51"/>
  <c r="M36" i="51"/>
  <c r="O36" i="51" s="1"/>
  <c r="R35" i="51"/>
  <c r="T35" i="51" s="1"/>
  <c r="O35" i="51"/>
  <c r="M35" i="51"/>
  <c r="T34" i="51"/>
  <c r="R34" i="51"/>
  <c r="M34" i="51"/>
  <c r="O34" i="51" s="1"/>
  <c r="R33" i="51"/>
  <c r="T33" i="51" s="1"/>
  <c r="O33" i="51"/>
  <c r="M33" i="51"/>
  <c r="T32" i="51"/>
  <c r="R32" i="51"/>
  <c r="M32" i="51"/>
  <c r="O32" i="51" s="1"/>
  <c r="R31" i="51"/>
  <c r="T31" i="51" s="1"/>
  <c r="O31" i="51"/>
  <c r="M31" i="51"/>
  <c r="T30" i="51"/>
  <c r="R30" i="51"/>
  <c r="M30" i="51"/>
  <c r="O30" i="51" s="1"/>
  <c r="R29" i="51"/>
  <c r="T29" i="51" s="1"/>
  <c r="O29" i="51"/>
  <c r="M29" i="51"/>
  <c r="T28" i="51"/>
  <c r="R28" i="51"/>
  <c r="M28" i="51"/>
  <c r="O28" i="51" s="1"/>
  <c r="R27" i="51"/>
  <c r="T27" i="51" s="1"/>
  <c r="O27" i="51"/>
  <c r="M27" i="51"/>
  <c r="T26" i="51"/>
  <c r="R26" i="51"/>
  <c r="M26" i="51"/>
  <c r="O26" i="51" s="1"/>
  <c r="R25" i="51"/>
  <c r="T25" i="51" s="1"/>
  <c r="O25" i="51"/>
  <c r="M25" i="51"/>
  <c r="T24" i="51"/>
  <c r="R24" i="51"/>
  <c r="M24" i="51"/>
  <c r="O24" i="51" s="1"/>
  <c r="R23" i="51"/>
  <c r="T23" i="51" s="1"/>
  <c r="O23" i="51"/>
  <c r="M23" i="51"/>
  <c r="T22" i="51"/>
  <c r="R22" i="51"/>
  <c r="M22" i="51"/>
  <c r="O22" i="51" s="1"/>
  <c r="R21" i="51"/>
  <c r="T21" i="51" s="1"/>
  <c r="O21" i="51"/>
  <c r="M21" i="51"/>
  <c r="T20" i="51"/>
  <c r="R20" i="51"/>
  <c r="M20" i="51"/>
  <c r="O20" i="51" s="1"/>
  <c r="R19" i="51"/>
  <c r="T19" i="51" s="1"/>
  <c r="O19" i="51"/>
  <c r="M19" i="51"/>
  <c r="T18" i="51"/>
  <c r="R18" i="51"/>
  <c r="M18" i="51"/>
  <c r="O18" i="51" s="1"/>
  <c r="R17" i="51"/>
  <c r="T17" i="51" s="1"/>
  <c r="O17" i="51"/>
  <c r="M17" i="51"/>
  <c r="T16" i="51"/>
  <c r="R16" i="51"/>
  <c r="M16" i="51"/>
  <c r="O16" i="51" s="1"/>
  <c r="R15" i="51"/>
  <c r="T15" i="51" s="1"/>
  <c r="O15" i="51"/>
  <c r="M15" i="51"/>
  <c r="T14" i="51"/>
  <c r="R14" i="51"/>
  <c r="M14" i="51"/>
  <c r="O14" i="51" s="1"/>
  <c r="R13" i="51"/>
  <c r="T13" i="51" s="1"/>
  <c r="O13" i="51"/>
  <c r="M13" i="51"/>
  <c r="T12" i="51"/>
  <c r="R12" i="51"/>
  <c r="M12" i="51"/>
  <c r="O12" i="51" s="1"/>
  <c r="R11" i="51"/>
  <c r="T11" i="51" s="1"/>
  <c r="O11" i="51"/>
  <c r="M11" i="51"/>
  <c r="T10" i="51"/>
  <c r="R10" i="51"/>
  <c r="M10" i="51"/>
  <c r="O10" i="51" s="1"/>
  <c r="R9" i="51"/>
  <c r="T9" i="51" s="1"/>
  <c r="O9" i="51"/>
  <c r="M9" i="51"/>
  <c r="T8" i="51"/>
  <c r="R8" i="51"/>
  <c r="M8" i="51"/>
  <c r="O8" i="51" s="1"/>
  <c r="R7" i="51"/>
  <c r="T7" i="51" s="1"/>
  <c r="O7" i="51"/>
  <c r="M7" i="51"/>
  <c r="S246" i="50"/>
  <c r="V246" i="50" s="1"/>
  <c r="O246" i="50"/>
  <c r="V245" i="50"/>
  <c r="F245" i="50" s="1"/>
  <c r="S245" i="50"/>
  <c r="T245" i="50" s="1"/>
  <c r="U245" i="50" s="1"/>
  <c r="O245" i="50"/>
  <c r="V244" i="50"/>
  <c r="W244" i="50" s="1"/>
  <c r="S244" i="50"/>
  <c r="T244" i="50" s="1"/>
  <c r="U244" i="50" s="1"/>
  <c r="O244" i="50"/>
  <c r="F244" i="50"/>
  <c r="V243" i="50"/>
  <c r="W243" i="50" s="1"/>
  <c r="S243" i="50"/>
  <c r="O243" i="50"/>
  <c r="F243" i="50"/>
  <c r="S242" i="50"/>
  <c r="V242" i="50" s="1"/>
  <c r="O242" i="50"/>
  <c r="V241" i="50"/>
  <c r="F241" i="50" s="1"/>
  <c r="S241" i="50"/>
  <c r="T241" i="50" s="1"/>
  <c r="U241" i="50" s="1"/>
  <c r="O241" i="50"/>
  <c r="V240" i="50"/>
  <c r="W240" i="50" s="1"/>
  <c r="S240" i="50"/>
  <c r="T240" i="50" s="1"/>
  <c r="U240" i="50" s="1"/>
  <c r="O240" i="50"/>
  <c r="F240" i="50"/>
  <c r="V239" i="50"/>
  <c r="W239" i="50" s="1"/>
  <c r="S239" i="50"/>
  <c r="O239" i="50"/>
  <c r="F239" i="50"/>
  <c r="S238" i="50"/>
  <c r="V238" i="50" s="1"/>
  <c r="O238" i="50"/>
  <c r="V237" i="50"/>
  <c r="F237" i="50" s="1"/>
  <c r="S237" i="50"/>
  <c r="T237" i="50" s="1"/>
  <c r="U237" i="50" s="1"/>
  <c r="O237" i="50"/>
  <c r="V236" i="50"/>
  <c r="W236" i="50" s="1"/>
  <c r="S236" i="50"/>
  <c r="T236" i="50" s="1"/>
  <c r="U236" i="50" s="1"/>
  <c r="O236" i="50"/>
  <c r="F236" i="50"/>
  <c r="V235" i="50"/>
  <c r="W235" i="50" s="1"/>
  <c r="S235" i="50"/>
  <c r="O235" i="50"/>
  <c r="F235" i="50"/>
  <c r="S234" i="50"/>
  <c r="V234" i="50" s="1"/>
  <c r="O234" i="50"/>
  <c r="V233" i="50"/>
  <c r="F233" i="50" s="1"/>
  <c r="S233" i="50"/>
  <c r="T233" i="50" s="1"/>
  <c r="U233" i="50" s="1"/>
  <c r="O233" i="50"/>
  <c r="V232" i="50"/>
  <c r="W232" i="50" s="1"/>
  <c r="S232" i="50"/>
  <c r="T232" i="50" s="1"/>
  <c r="U232" i="50" s="1"/>
  <c r="O232" i="50"/>
  <c r="F232" i="50"/>
  <c r="V231" i="50"/>
  <c r="W231" i="50" s="1"/>
  <c r="S231" i="50"/>
  <c r="O231" i="50"/>
  <c r="F231" i="50"/>
  <c r="AI230" i="50"/>
  <c r="AF230" i="50" s="1"/>
  <c r="AC230" i="50"/>
  <c r="AD230" i="50" s="1"/>
  <c r="S230" i="50"/>
  <c r="V230" i="50" s="1"/>
  <c r="O230" i="50"/>
  <c r="AI229" i="50"/>
  <c r="AF229" i="50"/>
  <c r="AC229" i="50"/>
  <c r="AD229" i="50" s="1"/>
  <c r="V229" i="50"/>
  <c r="F229" i="50" s="1"/>
  <c r="S229" i="50"/>
  <c r="T229" i="50" s="1"/>
  <c r="U229" i="50" s="1"/>
  <c r="O229" i="50"/>
  <c r="AI228" i="50"/>
  <c r="AF228" i="50"/>
  <c r="AD228" i="50"/>
  <c r="AC228" i="50"/>
  <c r="V228" i="50"/>
  <c r="W228" i="50" s="1"/>
  <c r="S228" i="50"/>
  <c r="T228" i="50" s="1"/>
  <c r="U228" i="50" s="1"/>
  <c r="O228" i="50"/>
  <c r="F228" i="50"/>
  <c r="AI227" i="50"/>
  <c r="AF227" i="50"/>
  <c r="AC227" i="50"/>
  <c r="AD227" i="50" s="1"/>
  <c r="V227" i="50"/>
  <c r="W227" i="50" s="1"/>
  <c r="S227" i="50"/>
  <c r="O227" i="50"/>
  <c r="F227" i="50"/>
  <c r="AI226" i="50"/>
  <c r="AF226" i="50" s="1"/>
  <c r="AC226" i="50"/>
  <c r="AD226" i="50" s="1"/>
  <c r="S226" i="50"/>
  <c r="V226" i="50" s="1"/>
  <c r="O226" i="50"/>
  <c r="AI225" i="50"/>
  <c r="AF225" i="50"/>
  <c r="AC225" i="50"/>
  <c r="AD225" i="50" s="1"/>
  <c r="V225" i="50"/>
  <c r="F225" i="50" s="1"/>
  <c r="S225" i="50"/>
  <c r="T225" i="50" s="1"/>
  <c r="U225" i="50" s="1"/>
  <c r="O225" i="50"/>
  <c r="AI224" i="50"/>
  <c r="AF224" i="50"/>
  <c r="AD224" i="50"/>
  <c r="AC224" i="50"/>
  <c r="V224" i="50"/>
  <c r="W224" i="50" s="1"/>
  <c r="S224" i="50"/>
  <c r="T224" i="50" s="1"/>
  <c r="U224" i="50" s="1"/>
  <c r="O224" i="50"/>
  <c r="F224" i="50"/>
  <c r="AI223" i="50"/>
  <c r="AF223" i="50"/>
  <c r="AC223" i="50"/>
  <c r="AD223" i="50" s="1"/>
  <c r="V223" i="50"/>
  <c r="W223" i="50" s="1"/>
  <c r="S223" i="50"/>
  <c r="O223" i="50"/>
  <c r="F223" i="50"/>
  <c r="AI222" i="50"/>
  <c r="AF222" i="50" s="1"/>
  <c r="AC222" i="50"/>
  <c r="AD222" i="50" s="1"/>
  <c r="S222" i="50"/>
  <c r="V222" i="50" s="1"/>
  <c r="O222" i="50"/>
  <c r="AI221" i="50"/>
  <c r="AF221" i="50"/>
  <c r="AC221" i="50"/>
  <c r="AD221" i="50" s="1"/>
  <c r="V221" i="50"/>
  <c r="F221" i="50" s="1"/>
  <c r="S221" i="50"/>
  <c r="T221" i="50" s="1"/>
  <c r="U221" i="50" s="1"/>
  <c r="O221" i="50"/>
  <c r="AI220" i="50"/>
  <c r="AF220" i="50"/>
  <c r="AD220" i="50"/>
  <c r="AC220" i="50"/>
  <c r="V220" i="50"/>
  <c r="W220" i="50" s="1"/>
  <c r="S220" i="50"/>
  <c r="T220" i="50" s="1"/>
  <c r="U220" i="50" s="1"/>
  <c r="O220" i="50"/>
  <c r="F220" i="50"/>
  <c r="AI219" i="50"/>
  <c r="AF219" i="50"/>
  <c r="AC219" i="50"/>
  <c r="AD219" i="50" s="1"/>
  <c r="V219" i="50"/>
  <c r="W219" i="50" s="1"/>
  <c r="S219" i="50"/>
  <c r="O219" i="50"/>
  <c r="F219" i="50"/>
  <c r="AI218" i="50"/>
  <c r="AF218" i="50" s="1"/>
  <c r="AC218" i="50"/>
  <c r="AD218" i="50" s="1"/>
  <c r="S218" i="50"/>
  <c r="V218" i="50" s="1"/>
  <c r="O218" i="50"/>
  <c r="AI217" i="50"/>
  <c r="AF217" i="50"/>
  <c r="AC217" i="50"/>
  <c r="AD217" i="50" s="1"/>
  <c r="V217" i="50"/>
  <c r="F217" i="50" s="1"/>
  <c r="S217" i="50"/>
  <c r="T217" i="50" s="1"/>
  <c r="U217" i="50" s="1"/>
  <c r="O217" i="50"/>
  <c r="AI216" i="50"/>
  <c r="AF216" i="50"/>
  <c r="AD216" i="50"/>
  <c r="AC216" i="50"/>
  <c r="V216" i="50"/>
  <c r="W216" i="50" s="1"/>
  <c r="S216" i="50"/>
  <c r="T216" i="50" s="1"/>
  <c r="U216" i="50" s="1"/>
  <c r="O216" i="50"/>
  <c r="F216" i="50"/>
  <c r="AI215" i="50"/>
  <c r="AF215" i="50"/>
  <c r="AC215" i="50"/>
  <c r="AD215" i="50" s="1"/>
  <c r="V215" i="50"/>
  <c r="W215" i="50" s="1"/>
  <c r="S215" i="50"/>
  <c r="O215" i="50"/>
  <c r="F215" i="50"/>
  <c r="AI214" i="50"/>
  <c r="AF214" i="50" s="1"/>
  <c r="AC214" i="50"/>
  <c r="AD214" i="50" s="1"/>
  <c r="S214" i="50"/>
  <c r="V214" i="50" s="1"/>
  <c r="O214" i="50"/>
  <c r="AI213" i="50"/>
  <c r="AF213" i="50"/>
  <c r="AC213" i="50"/>
  <c r="AD213" i="50" s="1"/>
  <c r="V213" i="50"/>
  <c r="F213" i="50" s="1"/>
  <c r="S213" i="50"/>
  <c r="T213" i="50" s="1"/>
  <c r="U213" i="50" s="1"/>
  <c r="O213" i="50"/>
  <c r="AI212" i="50"/>
  <c r="AF212" i="50"/>
  <c r="AD212" i="50"/>
  <c r="AC212" i="50"/>
  <c r="V212" i="50"/>
  <c r="W212" i="50" s="1"/>
  <c r="S212" i="50"/>
  <c r="T212" i="50" s="1"/>
  <c r="U212" i="50" s="1"/>
  <c r="O212" i="50"/>
  <c r="F212" i="50"/>
  <c r="AI211" i="50"/>
  <c r="AF211" i="50"/>
  <c r="AC211" i="50"/>
  <c r="AD211" i="50" s="1"/>
  <c r="V211" i="50"/>
  <c r="W211" i="50" s="1"/>
  <c r="S211" i="50"/>
  <c r="O211" i="50"/>
  <c r="F211" i="50"/>
  <c r="AI210" i="50"/>
  <c r="AF210" i="50" s="1"/>
  <c r="AC210" i="50"/>
  <c r="AD210" i="50" s="1"/>
  <c r="S210" i="50"/>
  <c r="V210" i="50" s="1"/>
  <c r="O210" i="50"/>
  <c r="AI209" i="50"/>
  <c r="AF209" i="50"/>
  <c r="AC209" i="50"/>
  <c r="AD209" i="50" s="1"/>
  <c r="V209" i="50"/>
  <c r="F209" i="50" s="1"/>
  <c r="S209" i="50"/>
  <c r="T209" i="50" s="1"/>
  <c r="U209" i="50" s="1"/>
  <c r="O209" i="50"/>
  <c r="AI208" i="50"/>
  <c r="AF208" i="50"/>
  <c r="AD208" i="50"/>
  <c r="AC208" i="50"/>
  <c r="V208" i="50"/>
  <c r="W208" i="50" s="1"/>
  <c r="S208" i="50"/>
  <c r="T208" i="50" s="1"/>
  <c r="U208" i="50" s="1"/>
  <c r="O208" i="50"/>
  <c r="F208" i="50"/>
  <c r="AI207" i="50"/>
  <c r="AF207" i="50"/>
  <c r="AC207" i="50"/>
  <c r="AD207" i="50" s="1"/>
  <c r="V207" i="50"/>
  <c r="W207" i="50" s="1"/>
  <c r="S207" i="50"/>
  <c r="O207" i="50"/>
  <c r="F207" i="50"/>
  <c r="AI206" i="50"/>
  <c r="AF206" i="50" s="1"/>
  <c r="AC206" i="50"/>
  <c r="AD206" i="50" s="1"/>
  <c r="S206" i="50"/>
  <c r="V206" i="50" s="1"/>
  <c r="O206" i="50"/>
  <c r="AI205" i="50"/>
  <c r="AF205" i="50"/>
  <c r="AC205" i="50"/>
  <c r="AD205" i="50" s="1"/>
  <c r="V205" i="50"/>
  <c r="F205" i="50" s="1"/>
  <c r="S205" i="50"/>
  <c r="T205" i="50" s="1"/>
  <c r="U205" i="50" s="1"/>
  <c r="O205" i="50"/>
  <c r="AI204" i="50"/>
  <c r="AF204" i="50"/>
  <c r="AD204" i="50"/>
  <c r="AC204" i="50"/>
  <c r="V204" i="50"/>
  <c r="W204" i="50" s="1"/>
  <c r="S204" i="50"/>
  <c r="T204" i="50" s="1"/>
  <c r="U204" i="50" s="1"/>
  <c r="O204" i="50"/>
  <c r="F204" i="50"/>
  <c r="AI203" i="50"/>
  <c r="AF203" i="50"/>
  <c r="AC203" i="50"/>
  <c r="AD203" i="50" s="1"/>
  <c r="V203" i="50"/>
  <c r="W203" i="50" s="1"/>
  <c r="S203" i="50"/>
  <c r="O203" i="50"/>
  <c r="F203" i="50"/>
  <c r="AI202" i="50"/>
  <c r="AF202" i="50" s="1"/>
  <c r="AC202" i="50"/>
  <c r="AD202" i="50" s="1"/>
  <c r="S202" i="50"/>
  <c r="V202" i="50" s="1"/>
  <c r="O202" i="50"/>
  <c r="AI201" i="50"/>
  <c r="AF201" i="50"/>
  <c r="AC201" i="50"/>
  <c r="AD201" i="50" s="1"/>
  <c r="V201" i="50"/>
  <c r="F201" i="50" s="1"/>
  <c r="S201" i="50"/>
  <c r="T201" i="50" s="1"/>
  <c r="U201" i="50" s="1"/>
  <c r="O201" i="50"/>
  <c r="AI200" i="50"/>
  <c r="AF200" i="50"/>
  <c r="AD200" i="50"/>
  <c r="AC200" i="50"/>
  <c r="V200" i="50"/>
  <c r="W200" i="50" s="1"/>
  <c r="S200" i="50"/>
  <c r="T200" i="50" s="1"/>
  <c r="U200" i="50" s="1"/>
  <c r="O200" i="50"/>
  <c r="F200" i="50"/>
  <c r="AI199" i="50"/>
  <c r="AF199" i="50"/>
  <c r="AC199" i="50"/>
  <c r="AD199" i="50" s="1"/>
  <c r="V199" i="50"/>
  <c r="W199" i="50" s="1"/>
  <c r="S199" i="50"/>
  <c r="O199" i="50"/>
  <c r="F199" i="50"/>
  <c r="AI198" i="50"/>
  <c r="AF198" i="50" s="1"/>
  <c r="AC198" i="50"/>
  <c r="AD198" i="50" s="1"/>
  <c r="S198" i="50"/>
  <c r="O198" i="50"/>
  <c r="AI197" i="50"/>
  <c r="AF197" i="50"/>
  <c r="AC197" i="50"/>
  <c r="AD197" i="50" s="1"/>
  <c r="V197" i="50"/>
  <c r="S197" i="50"/>
  <c r="T197" i="50" s="1"/>
  <c r="U197" i="50" s="1"/>
  <c r="O197" i="50"/>
  <c r="AI196" i="50"/>
  <c r="AF196" i="50"/>
  <c r="AD196" i="50"/>
  <c r="AC196" i="50"/>
  <c r="V196" i="50"/>
  <c r="W196" i="50" s="1"/>
  <c r="U196" i="50"/>
  <c r="S196" i="50"/>
  <c r="T196" i="50" s="1"/>
  <c r="O196" i="50"/>
  <c r="F196" i="50"/>
  <c r="AI195" i="50"/>
  <c r="AF195" i="50"/>
  <c r="AC195" i="50"/>
  <c r="AD195" i="50" s="1"/>
  <c r="V195" i="50"/>
  <c r="W195" i="50" s="1"/>
  <c r="S195" i="50"/>
  <c r="O195" i="50"/>
  <c r="F195" i="50"/>
  <c r="AI194" i="50"/>
  <c r="AF194" i="50" s="1"/>
  <c r="AC194" i="50"/>
  <c r="AD194" i="50" s="1"/>
  <c r="S194" i="50"/>
  <c r="O194" i="50"/>
  <c r="AI193" i="50"/>
  <c r="AF193" i="50"/>
  <c r="AC193" i="50"/>
  <c r="AD193" i="50" s="1"/>
  <c r="V193" i="50"/>
  <c r="S193" i="50"/>
  <c r="T193" i="50" s="1"/>
  <c r="U193" i="50" s="1"/>
  <c r="O193" i="50"/>
  <c r="AI192" i="50"/>
  <c r="AF192" i="50"/>
  <c r="AD192" i="50"/>
  <c r="AC192" i="50"/>
  <c r="V192" i="50"/>
  <c r="W192" i="50" s="1"/>
  <c r="U192" i="50"/>
  <c r="S192" i="50"/>
  <c r="T192" i="50" s="1"/>
  <c r="O192" i="50"/>
  <c r="F192" i="50"/>
  <c r="AI191" i="50"/>
  <c r="AF191" i="50"/>
  <c r="AC191" i="50"/>
  <c r="AD191" i="50" s="1"/>
  <c r="V191" i="50"/>
  <c r="W191" i="50" s="1"/>
  <c r="S191" i="50"/>
  <c r="O191" i="50"/>
  <c r="F191" i="50"/>
  <c r="AI190" i="50"/>
  <c r="AF190" i="50" s="1"/>
  <c r="AC190" i="50"/>
  <c r="AD190" i="50" s="1"/>
  <c r="S190" i="50"/>
  <c r="O190" i="50"/>
  <c r="AI189" i="50"/>
  <c r="AF189" i="50"/>
  <c r="AC189" i="50"/>
  <c r="AD189" i="50" s="1"/>
  <c r="V189" i="50"/>
  <c r="S189" i="50"/>
  <c r="T189" i="50" s="1"/>
  <c r="U189" i="50" s="1"/>
  <c r="O189" i="50"/>
  <c r="AI188" i="50"/>
  <c r="AF188" i="50"/>
  <c r="AD188" i="50"/>
  <c r="AC188" i="50"/>
  <c r="V188" i="50"/>
  <c r="W188" i="50" s="1"/>
  <c r="U188" i="50"/>
  <c r="S188" i="50"/>
  <c r="T188" i="50" s="1"/>
  <c r="O188" i="50"/>
  <c r="F188" i="50"/>
  <c r="AI187" i="50"/>
  <c r="AF187" i="50"/>
  <c r="AC187" i="50"/>
  <c r="AD187" i="50" s="1"/>
  <c r="V187" i="50"/>
  <c r="W187" i="50" s="1"/>
  <c r="S187" i="50"/>
  <c r="O187" i="50"/>
  <c r="F187" i="50"/>
  <c r="AI186" i="50"/>
  <c r="AF186" i="50" s="1"/>
  <c r="AC186" i="50"/>
  <c r="AD186" i="50" s="1"/>
  <c r="S186" i="50"/>
  <c r="O186" i="50"/>
  <c r="AI185" i="50"/>
  <c r="AF185" i="50"/>
  <c r="AC185" i="50"/>
  <c r="AD185" i="50" s="1"/>
  <c r="V185" i="50"/>
  <c r="S185" i="50"/>
  <c r="T185" i="50" s="1"/>
  <c r="U185" i="50" s="1"/>
  <c r="O185" i="50"/>
  <c r="AI184" i="50"/>
  <c r="AF184" i="50"/>
  <c r="AD184" i="50"/>
  <c r="AC184" i="50"/>
  <c r="V184" i="50"/>
  <c r="W184" i="50" s="1"/>
  <c r="U184" i="50"/>
  <c r="S184" i="50"/>
  <c r="T184" i="50" s="1"/>
  <c r="O184" i="50"/>
  <c r="F184" i="50"/>
  <c r="AI183" i="50"/>
  <c r="AF183" i="50"/>
  <c r="AC183" i="50"/>
  <c r="AD183" i="50" s="1"/>
  <c r="V183" i="50"/>
  <c r="W183" i="50" s="1"/>
  <c r="S183" i="50"/>
  <c r="O183" i="50"/>
  <c r="F183" i="50"/>
  <c r="AI182" i="50"/>
  <c r="AF182" i="50" s="1"/>
  <c r="AC182" i="50"/>
  <c r="AD182" i="50" s="1"/>
  <c r="S182" i="50"/>
  <c r="O182" i="50"/>
  <c r="AI181" i="50"/>
  <c r="AF181" i="50"/>
  <c r="AC181" i="50"/>
  <c r="AD181" i="50" s="1"/>
  <c r="V181" i="50"/>
  <c r="S181" i="50"/>
  <c r="T181" i="50" s="1"/>
  <c r="U181" i="50" s="1"/>
  <c r="O181" i="50"/>
  <c r="AI180" i="50"/>
  <c r="AF180" i="50"/>
  <c r="AD180" i="50"/>
  <c r="AC180" i="50"/>
  <c r="V180" i="50"/>
  <c r="W180" i="50" s="1"/>
  <c r="U180" i="50"/>
  <c r="S180" i="50"/>
  <c r="T180" i="50" s="1"/>
  <c r="O180" i="50"/>
  <c r="F180" i="50"/>
  <c r="AI179" i="50"/>
  <c r="AF179" i="50"/>
  <c r="AC179" i="50"/>
  <c r="AD179" i="50" s="1"/>
  <c r="V179" i="50"/>
  <c r="W179" i="50" s="1"/>
  <c r="S179" i="50"/>
  <c r="O179" i="50"/>
  <c r="F179" i="50"/>
  <c r="AI178" i="50"/>
  <c r="AF178" i="50" s="1"/>
  <c r="AC178" i="50"/>
  <c r="AD178" i="50" s="1"/>
  <c r="S178" i="50"/>
  <c r="O178" i="50"/>
  <c r="AI177" i="50"/>
  <c r="AF177" i="50"/>
  <c r="AC177" i="50"/>
  <c r="AD177" i="50" s="1"/>
  <c r="V177" i="50"/>
  <c r="S177" i="50"/>
  <c r="T177" i="50" s="1"/>
  <c r="U177" i="50" s="1"/>
  <c r="O177" i="50"/>
  <c r="AI176" i="50"/>
  <c r="AF176" i="50"/>
  <c r="AD176" i="50"/>
  <c r="AC176" i="50"/>
  <c r="V176" i="50"/>
  <c r="W176" i="50" s="1"/>
  <c r="U176" i="50"/>
  <c r="S176" i="50"/>
  <c r="T176" i="50" s="1"/>
  <c r="O176" i="50"/>
  <c r="F176" i="50"/>
  <c r="AI175" i="50"/>
  <c r="AF175" i="50"/>
  <c r="AC175" i="50"/>
  <c r="AD175" i="50" s="1"/>
  <c r="V175" i="50"/>
  <c r="W175" i="50" s="1"/>
  <c r="S175" i="50"/>
  <c r="O175" i="50"/>
  <c r="F175" i="50"/>
  <c r="AI174" i="50"/>
  <c r="AF174" i="50" s="1"/>
  <c r="AC174" i="50"/>
  <c r="AD174" i="50" s="1"/>
  <c r="S174" i="50"/>
  <c r="O174" i="50"/>
  <c r="AI173" i="50"/>
  <c r="AF173" i="50"/>
  <c r="AC173" i="50"/>
  <c r="AD173" i="50" s="1"/>
  <c r="V173" i="50"/>
  <c r="S173" i="50"/>
  <c r="T173" i="50" s="1"/>
  <c r="U173" i="50" s="1"/>
  <c r="O173" i="50"/>
  <c r="AI172" i="50"/>
  <c r="AF172" i="50"/>
  <c r="AD172" i="50"/>
  <c r="AC172" i="50"/>
  <c r="V172" i="50"/>
  <c r="W172" i="50" s="1"/>
  <c r="U172" i="50"/>
  <c r="S172" i="50"/>
  <c r="T172" i="50" s="1"/>
  <c r="O172" i="50"/>
  <c r="F172" i="50"/>
  <c r="AI171" i="50"/>
  <c r="AF171" i="50"/>
  <c r="AC171" i="50"/>
  <c r="AD171" i="50" s="1"/>
  <c r="V171" i="50"/>
  <c r="W171" i="50" s="1"/>
  <c r="S171" i="50"/>
  <c r="O171" i="50"/>
  <c r="F171" i="50"/>
  <c r="AI170" i="50"/>
  <c r="AF170" i="50" s="1"/>
  <c r="AC170" i="50"/>
  <c r="AD170" i="50" s="1"/>
  <c r="S170" i="50"/>
  <c r="O170" i="50"/>
  <c r="AI169" i="50"/>
  <c r="AF169" i="50"/>
  <c r="AC169" i="50"/>
  <c r="AD169" i="50" s="1"/>
  <c r="V169" i="50"/>
  <c r="S169" i="50"/>
  <c r="T169" i="50" s="1"/>
  <c r="U169" i="50" s="1"/>
  <c r="O169" i="50"/>
  <c r="AI168" i="50"/>
  <c r="AF168" i="50"/>
  <c r="AD168" i="50"/>
  <c r="AC168" i="50"/>
  <c r="V168" i="50"/>
  <c r="W168" i="50" s="1"/>
  <c r="U168" i="50"/>
  <c r="S168" i="50"/>
  <c r="T168" i="50" s="1"/>
  <c r="O168" i="50"/>
  <c r="F168" i="50"/>
  <c r="AI167" i="50"/>
  <c r="AF167" i="50"/>
  <c r="AC167" i="50"/>
  <c r="AD167" i="50" s="1"/>
  <c r="V167" i="50"/>
  <c r="W167" i="50" s="1"/>
  <c r="S167" i="50"/>
  <c r="O167" i="50"/>
  <c r="F167" i="50"/>
  <c r="AI166" i="50"/>
  <c r="AF166" i="50" s="1"/>
  <c r="AC166" i="50"/>
  <c r="AD166" i="50" s="1"/>
  <c r="S166" i="50"/>
  <c r="O166" i="50"/>
  <c r="AI165" i="50"/>
  <c r="AF165" i="50"/>
  <c r="AC165" i="50"/>
  <c r="AD165" i="50" s="1"/>
  <c r="V165" i="50"/>
  <c r="S165" i="50"/>
  <c r="T165" i="50" s="1"/>
  <c r="U165" i="50" s="1"/>
  <c r="O165" i="50"/>
  <c r="AI164" i="50"/>
  <c r="AF164" i="50"/>
  <c r="AD164" i="50"/>
  <c r="AC164" i="50"/>
  <c r="V164" i="50"/>
  <c r="W164" i="50" s="1"/>
  <c r="U164" i="50"/>
  <c r="S164" i="50"/>
  <c r="T164" i="50" s="1"/>
  <c r="O164" i="50"/>
  <c r="F164" i="50"/>
  <c r="AI163" i="50"/>
  <c r="AF163" i="50"/>
  <c r="AC163" i="50"/>
  <c r="AD163" i="50" s="1"/>
  <c r="V163" i="50"/>
  <c r="W163" i="50" s="1"/>
  <c r="S163" i="50"/>
  <c r="O163" i="50"/>
  <c r="F163" i="50"/>
  <c r="AI162" i="50"/>
  <c r="AF162" i="50" s="1"/>
  <c r="AC162" i="50"/>
  <c r="AD162" i="50" s="1"/>
  <c r="S162" i="50"/>
  <c r="O162" i="50"/>
  <c r="AI161" i="50"/>
  <c r="AF161" i="50"/>
  <c r="AC161" i="50"/>
  <c r="AD161" i="50" s="1"/>
  <c r="V161" i="50"/>
  <c r="S161" i="50"/>
  <c r="T161" i="50" s="1"/>
  <c r="U161" i="50" s="1"/>
  <c r="O161" i="50"/>
  <c r="AI160" i="50"/>
  <c r="AF160" i="50"/>
  <c r="AD160" i="50"/>
  <c r="AC160" i="50"/>
  <c r="V160" i="50"/>
  <c r="W160" i="50" s="1"/>
  <c r="U160" i="50"/>
  <c r="S160" i="50"/>
  <c r="T160" i="50" s="1"/>
  <c r="O160" i="50"/>
  <c r="F160" i="50"/>
  <c r="AI159" i="50"/>
  <c r="AF159" i="50"/>
  <c r="AC159" i="50"/>
  <c r="AD159" i="50" s="1"/>
  <c r="V159" i="50"/>
  <c r="W159" i="50" s="1"/>
  <c r="S159" i="50"/>
  <c r="O159" i="50"/>
  <c r="F159" i="50"/>
  <c r="AI158" i="50"/>
  <c r="AF158" i="50" s="1"/>
  <c r="AC158" i="50"/>
  <c r="AD158" i="50" s="1"/>
  <c r="S158" i="50"/>
  <c r="O158" i="50"/>
  <c r="AI157" i="50"/>
  <c r="AF157" i="50"/>
  <c r="AC157" i="50"/>
  <c r="AD157" i="50" s="1"/>
  <c r="V157" i="50"/>
  <c r="S157" i="50"/>
  <c r="T157" i="50" s="1"/>
  <c r="U157" i="50" s="1"/>
  <c r="O157" i="50"/>
  <c r="AI156" i="50"/>
  <c r="AF156" i="50"/>
  <c r="AD156" i="50"/>
  <c r="AC156" i="50"/>
  <c r="V156" i="50"/>
  <c r="W156" i="50" s="1"/>
  <c r="U156" i="50"/>
  <c r="S156" i="50"/>
  <c r="T156" i="50" s="1"/>
  <c r="O156" i="50"/>
  <c r="F156" i="50"/>
  <c r="AI155" i="50"/>
  <c r="AF155" i="50"/>
  <c r="AC155" i="50"/>
  <c r="AD155" i="50" s="1"/>
  <c r="V155" i="50"/>
  <c r="W155" i="50" s="1"/>
  <c r="S155" i="50"/>
  <c r="O155" i="50"/>
  <c r="F155" i="50"/>
  <c r="AI154" i="50"/>
  <c r="AF154" i="50" s="1"/>
  <c r="AC154" i="50"/>
  <c r="AD154" i="50" s="1"/>
  <c r="S154" i="50"/>
  <c r="O154" i="50"/>
  <c r="AI153" i="50"/>
  <c r="AF153" i="50"/>
  <c r="AC153" i="50"/>
  <c r="AD153" i="50" s="1"/>
  <c r="V153" i="50"/>
  <c r="S153" i="50"/>
  <c r="T153" i="50" s="1"/>
  <c r="U153" i="50" s="1"/>
  <c r="O153" i="50"/>
  <c r="AI152" i="50"/>
  <c r="AF152" i="50"/>
  <c r="AD152" i="50"/>
  <c r="AC152" i="50"/>
  <c r="V152" i="50"/>
  <c r="W152" i="50" s="1"/>
  <c r="U152" i="50"/>
  <c r="S152" i="50"/>
  <c r="T152" i="50" s="1"/>
  <c r="O152" i="50"/>
  <c r="F152" i="50"/>
  <c r="AI151" i="50"/>
  <c r="AF151" i="50"/>
  <c r="AC151" i="50"/>
  <c r="AD151" i="50" s="1"/>
  <c r="V151" i="50"/>
  <c r="W151" i="50" s="1"/>
  <c r="S151" i="50"/>
  <c r="O151" i="50"/>
  <c r="F151" i="50"/>
  <c r="AI150" i="50"/>
  <c r="AF150" i="50" s="1"/>
  <c r="AC150" i="50"/>
  <c r="AD150" i="50" s="1"/>
  <c r="S150" i="50"/>
  <c r="O150" i="50"/>
  <c r="AI149" i="50"/>
  <c r="AF149" i="50"/>
  <c r="AC149" i="50"/>
  <c r="AD149" i="50" s="1"/>
  <c r="V149" i="50"/>
  <c r="S149" i="50"/>
  <c r="T149" i="50" s="1"/>
  <c r="U149" i="50" s="1"/>
  <c r="O149" i="50"/>
  <c r="AI148" i="50"/>
  <c r="AF148" i="50"/>
  <c r="AD148" i="50"/>
  <c r="AC148" i="50"/>
  <c r="V148" i="50"/>
  <c r="W148" i="50" s="1"/>
  <c r="U148" i="50"/>
  <c r="S148" i="50"/>
  <c r="T148" i="50" s="1"/>
  <c r="O148" i="50"/>
  <c r="F148" i="50"/>
  <c r="AI147" i="50"/>
  <c r="AF147" i="50"/>
  <c r="AC147" i="50"/>
  <c r="AD147" i="50" s="1"/>
  <c r="V147" i="50"/>
  <c r="W147" i="50" s="1"/>
  <c r="S147" i="50"/>
  <c r="O147" i="50"/>
  <c r="F147" i="50"/>
  <c r="AI146" i="50"/>
  <c r="AF146" i="50" s="1"/>
  <c r="AC146" i="50"/>
  <c r="AD146" i="50" s="1"/>
  <c r="S146" i="50"/>
  <c r="O146" i="50"/>
  <c r="AI145" i="50"/>
  <c r="AF145" i="50"/>
  <c r="AC145" i="50"/>
  <c r="AD145" i="50" s="1"/>
  <c r="V145" i="50"/>
  <c r="S145" i="50"/>
  <c r="T145" i="50" s="1"/>
  <c r="U145" i="50" s="1"/>
  <c r="O145" i="50"/>
  <c r="AI144" i="50"/>
  <c r="AF144" i="50"/>
  <c r="AD144" i="50"/>
  <c r="AC144" i="50"/>
  <c r="V144" i="50"/>
  <c r="W144" i="50" s="1"/>
  <c r="U144" i="50"/>
  <c r="S144" i="50"/>
  <c r="T144" i="50" s="1"/>
  <c r="O144" i="50"/>
  <c r="F144" i="50"/>
  <c r="AI143" i="50"/>
  <c r="AF143" i="50"/>
  <c r="AC143" i="50"/>
  <c r="AD143" i="50" s="1"/>
  <c r="V143" i="50"/>
  <c r="W143" i="50" s="1"/>
  <c r="S143" i="50"/>
  <c r="O143" i="50"/>
  <c r="F143" i="50"/>
  <c r="AI142" i="50"/>
  <c r="AF142" i="50" s="1"/>
  <c r="AC142" i="50"/>
  <c r="AD142" i="50" s="1"/>
  <c r="S142" i="50"/>
  <c r="O142" i="50"/>
  <c r="AI141" i="50"/>
  <c r="AF141" i="50"/>
  <c r="AC141" i="50"/>
  <c r="AD141" i="50" s="1"/>
  <c r="V141" i="50"/>
  <c r="S141" i="50"/>
  <c r="T141" i="50" s="1"/>
  <c r="U141" i="50" s="1"/>
  <c r="O141" i="50"/>
  <c r="AI140" i="50"/>
  <c r="AF140" i="50"/>
  <c r="AD140" i="50"/>
  <c r="AC140" i="50"/>
  <c r="V140" i="50"/>
  <c r="W140" i="50" s="1"/>
  <c r="U140" i="50"/>
  <c r="S140" i="50"/>
  <c r="T140" i="50" s="1"/>
  <c r="O140" i="50"/>
  <c r="F140" i="50"/>
  <c r="AI139" i="50"/>
  <c r="AF139" i="50"/>
  <c r="AC139" i="50"/>
  <c r="AD139" i="50" s="1"/>
  <c r="V139" i="50"/>
  <c r="W139" i="50" s="1"/>
  <c r="S139" i="50"/>
  <c r="O139" i="50"/>
  <c r="F139" i="50"/>
  <c r="AI138" i="50"/>
  <c r="AF138" i="50" s="1"/>
  <c r="AC138" i="50"/>
  <c r="AD138" i="50" s="1"/>
  <c r="S138" i="50"/>
  <c r="O138" i="50"/>
  <c r="AI137" i="50"/>
  <c r="AF137" i="50"/>
  <c r="AC137" i="50"/>
  <c r="AD137" i="50" s="1"/>
  <c r="V137" i="50"/>
  <c r="S137" i="50"/>
  <c r="T137" i="50" s="1"/>
  <c r="U137" i="50" s="1"/>
  <c r="O137" i="50"/>
  <c r="AI136" i="50"/>
  <c r="AF136" i="50"/>
  <c r="AD136" i="50"/>
  <c r="AC136" i="50"/>
  <c r="V136" i="50"/>
  <c r="W136" i="50" s="1"/>
  <c r="U136" i="50"/>
  <c r="S136" i="50"/>
  <c r="T136" i="50" s="1"/>
  <c r="O136" i="50"/>
  <c r="F136" i="50"/>
  <c r="AI135" i="50"/>
  <c r="AF135" i="50"/>
  <c r="AC135" i="50"/>
  <c r="AD135" i="50" s="1"/>
  <c r="V135" i="50"/>
  <c r="W135" i="50" s="1"/>
  <c r="S135" i="50"/>
  <c r="O135" i="50"/>
  <c r="F135" i="50"/>
  <c r="AI134" i="50"/>
  <c r="AF134" i="50" s="1"/>
  <c r="AC134" i="50"/>
  <c r="AD134" i="50" s="1"/>
  <c r="S134" i="50"/>
  <c r="O134" i="50"/>
  <c r="AI133" i="50"/>
  <c r="AF133" i="50"/>
  <c r="AC133" i="50"/>
  <c r="AD133" i="50" s="1"/>
  <c r="V133" i="50"/>
  <c r="S133" i="50"/>
  <c r="T133" i="50" s="1"/>
  <c r="U133" i="50" s="1"/>
  <c r="O133" i="50"/>
  <c r="AI132" i="50"/>
  <c r="AF132" i="50"/>
  <c r="AD132" i="50"/>
  <c r="AC132" i="50"/>
  <c r="V132" i="50"/>
  <c r="W132" i="50" s="1"/>
  <c r="U132" i="50"/>
  <c r="S132" i="50"/>
  <c r="T132" i="50" s="1"/>
  <c r="O132" i="50"/>
  <c r="F132" i="50"/>
  <c r="AI131" i="50"/>
  <c r="AF131" i="50"/>
  <c r="V131" i="50"/>
  <c r="S131" i="50"/>
  <c r="O131" i="50"/>
  <c r="AI130" i="50"/>
  <c r="AF130" i="50"/>
  <c r="S130" i="50"/>
  <c r="O130" i="50"/>
  <c r="AI129" i="50"/>
  <c r="AF129" i="50"/>
  <c r="O129" i="50"/>
  <c r="AI128" i="50"/>
  <c r="O128" i="50"/>
  <c r="O127" i="50"/>
  <c r="O126" i="50"/>
  <c r="O125" i="50"/>
  <c r="O124" i="50"/>
  <c r="O123" i="50"/>
  <c r="O122" i="50"/>
  <c r="O121" i="50"/>
  <c r="O120" i="50"/>
  <c r="O119" i="50"/>
  <c r="O118" i="50"/>
  <c r="O117" i="50"/>
  <c r="O116" i="50"/>
  <c r="O115" i="50"/>
  <c r="O114" i="50"/>
  <c r="O113" i="50"/>
  <c r="O112" i="50"/>
  <c r="O111" i="50"/>
  <c r="O110" i="50"/>
  <c r="O109" i="50"/>
  <c r="O108" i="50"/>
  <c r="O107" i="50"/>
  <c r="O106" i="50"/>
  <c r="O105" i="50"/>
  <c r="O104" i="50"/>
  <c r="O103" i="50"/>
  <c r="O102" i="50"/>
  <c r="O101" i="50"/>
  <c r="O100" i="50"/>
  <c r="O99" i="50"/>
  <c r="O98" i="50"/>
  <c r="O97" i="50"/>
  <c r="O96" i="50"/>
  <c r="O95" i="50"/>
  <c r="O94" i="50"/>
  <c r="O93" i="50"/>
  <c r="O92" i="50"/>
  <c r="O91" i="50"/>
  <c r="O90" i="50"/>
  <c r="O89" i="50"/>
  <c r="O88" i="50"/>
  <c r="O87" i="50"/>
  <c r="O86" i="50"/>
  <c r="O85" i="50"/>
  <c r="O84" i="50"/>
  <c r="O83" i="50"/>
  <c r="O82" i="50"/>
  <c r="O81" i="50"/>
  <c r="O80" i="50"/>
  <c r="O79" i="50"/>
  <c r="O78" i="50"/>
  <c r="O77" i="50"/>
  <c r="O76" i="50"/>
  <c r="O75" i="50"/>
  <c r="O74" i="50"/>
  <c r="O73" i="50"/>
  <c r="O72" i="50"/>
  <c r="O71" i="50"/>
  <c r="O70" i="50"/>
  <c r="O69" i="50"/>
  <c r="O68" i="50"/>
  <c r="O67" i="50"/>
  <c r="O66" i="50"/>
  <c r="O65" i="50"/>
  <c r="O64" i="50"/>
  <c r="O63" i="50"/>
  <c r="O62" i="50"/>
  <c r="O61" i="50"/>
  <c r="O60" i="50"/>
  <c r="O59" i="50"/>
  <c r="O58" i="50"/>
  <c r="O57" i="50"/>
  <c r="O56" i="50"/>
  <c r="O55" i="50"/>
  <c r="O54" i="50"/>
  <c r="O53" i="50"/>
  <c r="O52" i="50"/>
  <c r="O51" i="50"/>
  <c r="O50" i="50"/>
  <c r="O49" i="50"/>
  <c r="O48" i="50"/>
  <c r="O47" i="50"/>
  <c r="O46" i="50"/>
  <c r="O45" i="50"/>
  <c r="O44" i="50"/>
  <c r="O43" i="50"/>
  <c r="O42" i="50"/>
  <c r="O41" i="50"/>
  <c r="O40" i="50"/>
  <c r="O39" i="50"/>
  <c r="O38" i="50"/>
  <c r="O37" i="50"/>
  <c r="O36" i="50"/>
  <c r="O35" i="50"/>
  <c r="O34" i="50"/>
  <c r="O33" i="50"/>
  <c r="O32" i="50"/>
  <c r="O31" i="50"/>
  <c r="O30" i="50"/>
  <c r="O29" i="50"/>
  <c r="O28" i="50"/>
  <c r="O27" i="50"/>
  <c r="O26" i="50"/>
  <c r="O25" i="50"/>
  <c r="O24" i="50"/>
  <c r="O23" i="50"/>
  <c r="O22" i="50"/>
  <c r="O21" i="50"/>
  <c r="O20" i="50"/>
  <c r="O19" i="50"/>
  <c r="O18" i="50"/>
  <c r="O17" i="50"/>
  <c r="O16" i="50"/>
  <c r="O15" i="50"/>
  <c r="O14" i="50"/>
  <c r="O13" i="50"/>
  <c r="O12" i="50"/>
  <c r="O11" i="50"/>
  <c r="O10" i="50"/>
  <c r="O9" i="50"/>
  <c r="O8" i="50"/>
  <c r="O7" i="50"/>
  <c r="O6" i="50"/>
  <c r="O5" i="50"/>
  <c r="O4" i="50"/>
  <c r="O3" i="50"/>
  <c r="O2" i="50"/>
  <c r="O1" i="50"/>
  <c r="Y246" i="49"/>
  <c r="X246" i="49"/>
  <c r="Q246" i="49"/>
  <c r="U246" i="49" s="1"/>
  <c r="N246" i="49"/>
  <c r="F246" i="49"/>
  <c r="Y245" i="49"/>
  <c r="X245" i="49"/>
  <c r="Q245" i="49"/>
  <c r="U245" i="49" s="1"/>
  <c r="N245" i="49"/>
  <c r="F245" i="49"/>
  <c r="Y244" i="49"/>
  <c r="X244" i="49"/>
  <c r="Q244" i="49"/>
  <c r="U244" i="49" s="1"/>
  <c r="N244" i="49"/>
  <c r="F244" i="49"/>
  <c r="Y243" i="49"/>
  <c r="X243" i="49"/>
  <c r="Q243" i="49"/>
  <c r="U243" i="49" s="1"/>
  <c r="N243" i="49"/>
  <c r="F243" i="49"/>
  <c r="Y242" i="49"/>
  <c r="X242" i="49"/>
  <c r="Q242" i="49"/>
  <c r="U242" i="49" s="1"/>
  <c r="N242" i="49"/>
  <c r="F242" i="49"/>
  <c r="Y241" i="49"/>
  <c r="X241" i="49"/>
  <c r="Q241" i="49"/>
  <c r="U241" i="49" s="1"/>
  <c r="N241" i="49"/>
  <c r="F241" i="49"/>
  <c r="Y240" i="49"/>
  <c r="X240" i="49"/>
  <c r="Q240" i="49"/>
  <c r="U240" i="49" s="1"/>
  <c r="N240" i="49"/>
  <c r="F240" i="49"/>
  <c r="X239" i="49"/>
  <c r="Y239" i="49" s="1"/>
  <c r="R239" i="49"/>
  <c r="Q239" i="49"/>
  <c r="U239" i="49" s="1"/>
  <c r="N239" i="49"/>
  <c r="F239" i="49"/>
  <c r="Y238" i="49"/>
  <c r="X238" i="49"/>
  <c r="R238" i="49"/>
  <c r="Q238" i="49"/>
  <c r="U238" i="49" s="1"/>
  <c r="N238" i="49"/>
  <c r="X237" i="49"/>
  <c r="Y237" i="49" s="1"/>
  <c r="R237" i="49"/>
  <c r="Q237" i="49"/>
  <c r="S237" i="49" s="1"/>
  <c r="N237" i="49"/>
  <c r="Y236" i="49"/>
  <c r="X236" i="49"/>
  <c r="R236" i="49"/>
  <c r="Q236" i="49"/>
  <c r="U236" i="49" s="1"/>
  <c r="N236" i="49"/>
  <c r="F236" i="49"/>
  <c r="Y235" i="49"/>
  <c r="X235" i="49"/>
  <c r="R235" i="49"/>
  <c r="Q235" i="49"/>
  <c r="U235" i="49" s="1"/>
  <c r="N235" i="49"/>
  <c r="F235" i="49"/>
  <c r="Y234" i="49"/>
  <c r="X234" i="49"/>
  <c r="R234" i="49"/>
  <c r="Q234" i="49"/>
  <c r="U234" i="49" s="1"/>
  <c r="N234" i="49"/>
  <c r="X233" i="49"/>
  <c r="Y233" i="49" s="1"/>
  <c r="R233" i="49"/>
  <c r="Q233" i="49"/>
  <c r="S233" i="49" s="1"/>
  <c r="N233" i="49"/>
  <c r="Y232" i="49"/>
  <c r="X232" i="49"/>
  <c r="R232" i="49"/>
  <c r="Q232" i="49"/>
  <c r="U232" i="49" s="1"/>
  <c r="N232" i="49"/>
  <c r="F232" i="49"/>
  <c r="Y231" i="49"/>
  <c r="X231" i="49"/>
  <c r="R231" i="49"/>
  <c r="Q231" i="49"/>
  <c r="U231" i="49" s="1"/>
  <c r="N231" i="49"/>
  <c r="F231" i="49"/>
  <c r="AA230" i="49"/>
  <c r="X230" i="49"/>
  <c r="Y230" i="49" s="1"/>
  <c r="R230" i="49"/>
  <c r="T230" i="49" s="1"/>
  <c r="Q230" i="49"/>
  <c r="S230" i="49" s="1"/>
  <c r="N230" i="49"/>
  <c r="AA229" i="49"/>
  <c r="Y229" i="49"/>
  <c r="X229" i="49"/>
  <c r="R229" i="49"/>
  <c r="Q229" i="49"/>
  <c r="U229" i="49" s="1"/>
  <c r="N229" i="49"/>
  <c r="F229" i="49"/>
  <c r="AA228" i="49"/>
  <c r="X228" i="49"/>
  <c r="Y228" i="49" s="1"/>
  <c r="R228" i="49"/>
  <c r="T228" i="49" s="1"/>
  <c r="Q228" i="49"/>
  <c r="S228" i="49" s="1"/>
  <c r="N228" i="49"/>
  <c r="AA227" i="49"/>
  <c r="X227" i="49"/>
  <c r="Y227" i="49" s="1"/>
  <c r="R227" i="49"/>
  <c r="Q227" i="49"/>
  <c r="U227" i="49" s="1"/>
  <c r="N227" i="49"/>
  <c r="F227" i="49"/>
  <c r="AA226" i="49"/>
  <c r="X226" i="49"/>
  <c r="Y226" i="49" s="1"/>
  <c r="R226" i="49"/>
  <c r="T226" i="49" s="1"/>
  <c r="Q226" i="49"/>
  <c r="S226" i="49" s="1"/>
  <c r="N226" i="49"/>
  <c r="AA225" i="49"/>
  <c r="X225" i="49"/>
  <c r="Y225" i="49" s="1"/>
  <c r="R225" i="49"/>
  <c r="Q225" i="49"/>
  <c r="U225" i="49" s="1"/>
  <c r="N225" i="49"/>
  <c r="F225" i="49"/>
  <c r="AA224" i="49"/>
  <c r="X224" i="49"/>
  <c r="Y224" i="49" s="1"/>
  <c r="R224" i="49"/>
  <c r="Q224" i="49"/>
  <c r="S224" i="49" s="1"/>
  <c r="N224" i="49"/>
  <c r="AA223" i="49"/>
  <c r="X223" i="49"/>
  <c r="Y223" i="49" s="1"/>
  <c r="R223" i="49"/>
  <c r="Q223" i="49"/>
  <c r="U223" i="49" s="1"/>
  <c r="N223" i="49"/>
  <c r="F223" i="49"/>
  <c r="AA222" i="49"/>
  <c r="X222" i="49"/>
  <c r="Y222" i="49" s="1"/>
  <c r="R222" i="49"/>
  <c r="Q222" i="49"/>
  <c r="S222" i="49" s="1"/>
  <c r="N222" i="49"/>
  <c r="AA221" i="49"/>
  <c r="X221" i="49"/>
  <c r="Y221" i="49" s="1"/>
  <c r="R221" i="49"/>
  <c r="Q221" i="49"/>
  <c r="U221" i="49" s="1"/>
  <c r="N221" i="49"/>
  <c r="F221" i="49"/>
  <c r="AA220" i="49"/>
  <c r="X220" i="49"/>
  <c r="Y220" i="49" s="1"/>
  <c r="R220" i="49"/>
  <c r="T220" i="49" s="1"/>
  <c r="Q220" i="49"/>
  <c r="S220" i="49" s="1"/>
  <c r="N220" i="49"/>
  <c r="AA219" i="49"/>
  <c r="X219" i="49"/>
  <c r="Y219" i="49" s="1"/>
  <c r="R219" i="49"/>
  <c r="Q219" i="49"/>
  <c r="U219" i="49" s="1"/>
  <c r="N219" i="49"/>
  <c r="F219" i="49"/>
  <c r="AA218" i="49"/>
  <c r="X218" i="49"/>
  <c r="Y218" i="49" s="1"/>
  <c r="R218" i="49"/>
  <c r="Q218" i="49"/>
  <c r="S218" i="49" s="1"/>
  <c r="N218" i="49"/>
  <c r="AA217" i="49"/>
  <c r="X217" i="49"/>
  <c r="Y217" i="49" s="1"/>
  <c r="R217" i="49"/>
  <c r="Q217" i="49"/>
  <c r="U217" i="49" s="1"/>
  <c r="N217" i="49"/>
  <c r="F217" i="49"/>
  <c r="AA216" i="49"/>
  <c r="X216" i="49"/>
  <c r="Y216" i="49" s="1"/>
  <c r="R216" i="49"/>
  <c r="Q216" i="49"/>
  <c r="S216" i="49" s="1"/>
  <c r="N216" i="49"/>
  <c r="AA215" i="49"/>
  <c r="X215" i="49"/>
  <c r="Y215" i="49" s="1"/>
  <c r="R215" i="49"/>
  <c r="Q215" i="49"/>
  <c r="U215" i="49" s="1"/>
  <c r="N215" i="49"/>
  <c r="F215" i="49"/>
  <c r="AA214" i="49"/>
  <c r="X214" i="49"/>
  <c r="Y214" i="49" s="1"/>
  <c r="R214" i="49"/>
  <c r="Q214" i="49"/>
  <c r="S214" i="49" s="1"/>
  <c r="N214" i="49"/>
  <c r="AA213" i="49"/>
  <c r="X213" i="49"/>
  <c r="Y213" i="49" s="1"/>
  <c r="R213" i="49"/>
  <c r="Q213" i="49"/>
  <c r="U213" i="49" s="1"/>
  <c r="N213" i="49"/>
  <c r="F213" i="49"/>
  <c r="AA212" i="49"/>
  <c r="X212" i="49"/>
  <c r="Y212" i="49" s="1"/>
  <c r="R212" i="49"/>
  <c r="T212" i="49" s="1"/>
  <c r="Q212" i="49"/>
  <c r="S212" i="49" s="1"/>
  <c r="N212" i="49"/>
  <c r="AA211" i="49"/>
  <c r="X211" i="49"/>
  <c r="Y211" i="49" s="1"/>
  <c r="R211" i="49"/>
  <c r="Q211" i="49"/>
  <c r="U211" i="49" s="1"/>
  <c r="N211" i="49"/>
  <c r="F211" i="49"/>
  <c r="AA210" i="49"/>
  <c r="X210" i="49"/>
  <c r="Y210" i="49" s="1"/>
  <c r="R210" i="49"/>
  <c r="Q210" i="49"/>
  <c r="S210" i="49" s="1"/>
  <c r="N210" i="49"/>
  <c r="AA209" i="49"/>
  <c r="X209" i="49"/>
  <c r="Y209" i="49" s="1"/>
  <c r="R209" i="49"/>
  <c r="Q209" i="49"/>
  <c r="U209" i="49" s="1"/>
  <c r="N209" i="49"/>
  <c r="F209" i="49"/>
  <c r="AA208" i="49"/>
  <c r="X208" i="49"/>
  <c r="Y208" i="49" s="1"/>
  <c r="R208" i="49"/>
  <c r="Q208" i="49"/>
  <c r="S208" i="49" s="1"/>
  <c r="N208" i="49"/>
  <c r="AA207" i="49"/>
  <c r="X207" i="49"/>
  <c r="Y207" i="49" s="1"/>
  <c r="R207" i="49"/>
  <c r="Q207" i="49"/>
  <c r="U207" i="49" s="1"/>
  <c r="N207" i="49"/>
  <c r="F207" i="49"/>
  <c r="AA206" i="49"/>
  <c r="X206" i="49"/>
  <c r="Y206" i="49" s="1"/>
  <c r="R206" i="49"/>
  <c r="Q206" i="49"/>
  <c r="S206" i="49" s="1"/>
  <c r="N206" i="49"/>
  <c r="AA205" i="49"/>
  <c r="X205" i="49"/>
  <c r="Y205" i="49" s="1"/>
  <c r="R205" i="49"/>
  <c r="Q205" i="49"/>
  <c r="U205" i="49" s="1"/>
  <c r="N205" i="49"/>
  <c r="F205" i="49"/>
  <c r="AA204" i="49"/>
  <c r="X204" i="49"/>
  <c r="Y204" i="49" s="1"/>
  <c r="R204" i="49"/>
  <c r="T204" i="49" s="1"/>
  <c r="Q204" i="49"/>
  <c r="S204" i="49" s="1"/>
  <c r="N204" i="49"/>
  <c r="AA203" i="49"/>
  <c r="X203" i="49"/>
  <c r="Y203" i="49" s="1"/>
  <c r="R203" i="49"/>
  <c r="Q203" i="49"/>
  <c r="U203" i="49" s="1"/>
  <c r="N203" i="49"/>
  <c r="F203" i="49"/>
  <c r="AA202" i="49"/>
  <c r="X202" i="49"/>
  <c r="Y202" i="49" s="1"/>
  <c r="R202" i="49"/>
  <c r="Q202" i="49"/>
  <c r="S202" i="49" s="1"/>
  <c r="N202" i="49"/>
  <c r="AA201" i="49"/>
  <c r="X201" i="49"/>
  <c r="Y201" i="49" s="1"/>
  <c r="R201" i="49"/>
  <c r="Q201" i="49"/>
  <c r="U201" i="49" s="1"/>
  <c r="N201" i="49"/>
  <c r="F201" i="49"/>
  <c r="AA200" i="49"/>
  <c r="X200" i="49"/>
  <c r="Y200" i="49" s="1"/>
  <c r="R200" i="49"/>
  <c r="Q200" i="49"/>
  <c r="S200" i="49" s="1"/>
  <c r="N200" i="49"/>
  <c r="AA199" i="49"/>
  <c r="X199" i="49"/>
  <c r="Y199" i="49" s="1"/>
  <c r="R199" i="49"/>
  <c r="Q199" i="49"/>
  <c r="U199" i="49" s="1"/>
  <c r="N199" i="49"/>
  <c r="F199" i="49"/>
  <c r="AA198" i="49"/>
  <c r="X198" i="49"/>
  <c r="Y198" i="49" s="1"/>
  <c r="R198" i="49"/>
  <c r="Q198" i="49"/>
  <c r="S198" i="49" s="1"/>
  <c r="N198" i="49"/>
  <c r="AA197" i="49"/>
  <c r="X197" i="49"/>
  <c r="Y197" i="49" s="1"/>
  <c r="R197" i="49"/>
  <c r="Q197" i="49"/>
  <c r="U197" i="49" s="1"/>
  <c r="N197" i="49"/>
  <c r="F197" i="49"/>
  <c r="AA196" i="49"/>
  <c r="X196" i="49"/>
  <c r="Y196" i="49" s="1"/>
  <c r="R196" i="49"/>
  <c r="T196" i="49" s="1"/>
  <c r="Q196" i="49"/>
  <c r="S196" i="49" s="1"/>
  <c r="N196" i="49"/>
  <c r="AA195" i="49"/>
  <c r="X195" i="49"/>
  <c r="Y195" i="49" s="1"/>
  <c r="R195" i="49"/>
  <c r="Q195" i="49"/>
  <c r="U195" i="49" s="1"/>
  <c r="N195" i="49"/>
  <c r="F195" i="49"/>
  <c r="AA194" i="49"/>
  <c r="X194" i="49"/>
  <c r="Y194" i="49" s="1"/>
  <c r="R194" i="49"/>
  <c r="Q194" i="49"/>
  <c r="S194" i="49" s="1"/>
  <c r="N194" i="49"/>
  <c r="AA193" i="49"/>
  <c r="X193" i="49"/>
  <c r="Y193" i="49" s="1"/>
  <c r="R193" i="49"/>
  <c r="Q193" i="49"/>
  <c r="U193" i="49" s="1"/>
  <c r="N193" i="49"/>
  <c r="F193" i="49"/>
  <c r="AA192" i="49"/>
  <c r="X192" i="49"/>
  <c r="Y192" i="49" s="1"/>
  <c r="R192" i="49"/>
  <c r="Q192" i="49"/>
  <c r="S192" i="49" s="1"/>
  <c r="N192" i="49"/>
  <c r="AA191" i="49"/>
  <c r="X191" i="49"/>
  <c r="Y191" i="49" s="1"/>
  <c r="R191" i="49"/>
  <c r="Q191" i="49"/>
  <c r="U191" i="49" s="1"/>
  <c r="N191" i="49"/>
  <c r="F191" i="49"/>
  <c r="AA190" i="49"/>
  <c r="X190" i="49"/>
  <c r="Y190" i="49" s="1"/>
  <c r="R190" i="49"/>
  <c r="Q190" i="49"/>
  <c r="S190" i="49" s="1"/>
  <c r="N190" i="49"/>
  <c r="AA189" i="49"/>
  <c r="X189" i="49"/>
  <c r="Y189" i="49" s="1"/>
  <c r="R189" i="49"/>
  <c r="Q189" i="49"/>
  <c r="U189" i="49" s="1"/>
  <c r="N189" i="49"/>
  <c r="F189" i="49"/>
  <c r="AA188" i="49"/>
  <c r="X188" i="49"/>
  <c r="Y188" i="49" s="1"/>
  <c r="R188" i="49"/>
  <c r="T188" i="49" s="1"/>
  <c r="Q188" i="49"/>
  <c r="S188" i="49" s="1"/>
  <c r="N188" i="49"/>
  <c r="AA187" i="49"/>
  <c r="X187" i="49"/>
  <c r="Y187" i="49" s="1"/>
  <c r="R187" i="49"/>
  <c r="Q187" i="49"/>
  <c r="U187" i="49" s="1"/>
  <c r="N187" i="49"/>
  <c r="F187" i="49"/>
  <c r="AA186" i="49"/>
  <c r="X186" i="49"/>
  <c r="Y186" i="49" s="1"/>
  <c r="R186" i="49"/>
  <c r="Q186" i="49"/>
  <c r="S186" i="49" s="1"/>
  <c r="N186" i="49"/>
  <c r="AA185" i="49"/>
  <c r="X185" i="49"/>
  <c r="Y185" i="49" s="1"/>
  <c r="R185" i="49"/>
  <c r="Q185" i="49"/>
  <c r="U185" i="49" s="1"/>
  <c r="N185" i="49"/>
  <c r="F185" i="49"/>
  <c r="AA184" i="49"/>
  <c r="X184" i="49"/>
  <c r="Y184" i="49" s="1"/>
  <c r="R184" i="49"/>
  <c r="Q184" i="49"/>
  <c r="S184" i="49" s="1"/>
  <c r="N184" i="49"/>
  <c r="AA183" i="49"/>
  <c r="X183" i="49"/>
  <c r="Y183" i="49" s="1"/>
  <c r="R183" i="49"/>
  <c r="Q183" i="49"/>
  <c r="U183" i="49" s="1"/>
  <c r="N183" i="49"/>
  <c r="F183" i="49"/>
  <c r="AA182" i="49"/>
  <c r="X182" i="49"/>
  <c r="Y182" i="49" s="1"/>
  <c r="R182" i="49"/>
  <c r="Q182" i="49"/>
  <c r="S182" i="49" s="1"/>
  <c r="N182" i="49"/>
  <c r="AA181" i="49"/>
  <c r="X181" i="49"/>
  <c r="Y181" i="49" s="1"/>
  <c r="R181" i="49"/>
  <c r="Q181" i="49"/>
  <c r="U181" i="49" s="1"/>
  <c r="N181" i="49"/>
  <c r="F181" i="49"/>
  <c r="AA180" i="49"/>
  <c r="X180" i="49"/>
  <c r="Y180" i="49" s="1"/>
  <c r="R180" i="49"/>
  <c r="T180" i="49" s="1"/>
  <c r="Q180" i="49"/>
  <c r="S180" i="49" s="1"/>
  <c r="N180" i="49"/>
  <c r="AA179" i="49"/>
  <c r="X179" i="49"/>
  <c r="Y179" i="49" s="1"/>
  <c r="R179" i="49"/>
  <c r="Q179" i="49"/>
  <c r="U179" i="49" s="1"/>
  <c r="N179" i="49"/>
  <c r="F179" i="49"/>
  <c r="AA178" i="49"/>
  <c r="X178" i="49"/>
  <c r="Y178" i="49" s="1"/>
  <c r="R178" i="49"/>
  <c r="Q178" i="49"/>
  <c r="S178" i="49" s="1"/>
  <c r="N178" i="49"/>
  <c r="AA177" i="49"/>
  <c r="X177" i="49"/>
  <c r="Y177" i="49" s="1"/>
  <c r="R177" i="49"/>
  <c r="Q177" i="49"/>
  <c r="U177" i="49" s="1"/>
  <c r="N177" i="49"/>
  <c r="F177" i="49"/>
  <c r="AA176" i="49"/>
  <c r="X176" i="49"/>
  <c r="Y176" i="49" s="1"/>
  <c r="R176" i="49"/>
  <c r="Q176" i="49"/>
  <c r="S176" i="49" s="1"/>
  <c r="N176" i="49"/>
  <c r="AA175" i="49"/>
  <c r="X175" i="49"/>
  <c r="Y175" i="49" s="1"/>
  <c r="R175" i="49"/>
  <c r="Q175" i="49"/>
  <c r="U175" i="49" s="1"/>
  <c r="N175" i="49"/>
  <c r="F175" i="49"/>
  <c r="AA174" i="49"/>
  <c r="X174" i="49"/>
  <c r="Y174" i="49" s="1"/>
  <c r="R174" i="49"/>
  <c r="T174" i="49" s="1"/>
  <c r="Q174" i="49"/>
  <c r="S174" i="49" s="1"/>
  <c r="N174" i="49"/>
  <c r="AA173" i="49"/>
  <c r="X173" i="49"/>
  <c r="Y173" i="49" s="1"/>
  <c r="R173" i="49"/>
  <c r="Q173" i="49"/>
  <c r="U173" i="49" s="1"/>
  <c r="N173" i="49"/>
  <c r="F173" i="49"/>
  <c r="AA172" i="49"/>
  <c r="X172" i="49"/>
  <c r="Y172" i="49" s="1"/>
  <c r="R172" i="49"/>
  <c r="T172" i="49" s="1"/>
  <c r="Q172" i="49"/>
  <c r="S172" i="49" s="1"/>
  <c r="N172" i="49"/>
  <c r="AA171" i="49"/>
  <c r="X171" i="49"/>
  <c r="Y171" i="49" s="1"/>
  <c r="R171" i="49"/>
  <c r="Q171" i="49"/>
  <c r="U171" i="49" s="1"/>
  <c r="N171" i="49"/>
  <c r="F171" i="49"/>
  <c r="AA170" i="49"/>
  <c r="X170" i="49"/>
  <c r="Y170" i="49" s="1"/>
  <c r="R170" i="49"/>
  <c r="Q170" i="49"/>
  <c r="S170" i="49" s="1"/>
  <c r="N170" i="49"/>
  <c r="AA169" i="49"/>
  <c r="X169" i="49"/>
  <c r="Y169" i="49" s="1"/>
  <c r="R169" i="49"/>
  <c r="Q169" i="49"/>
  <c r="U169" i="49" s="1"/>
  <c r="N169" i="49"/>
  <c r="F169" i="49"/>
  <c r="AA168" i="49"/>
  <c r="X168" i="49"/>
  <c r="Y168" i="49" s="1"/>
  <c r="R168" i="49"/>
  <c r="Q168" i="49"/>
  <c r="S168" i="49" s="1"/>
  <c r="N168" i="49"/>
  <c r="AA167" i="49"/>
  <c r="X167" i="49"/>
  <c r="Y167" i="49" s="1"/>
  <c r="R167" i="49"/>
  <c r="Q167" i="49"/>
  <c r="U167" i="49" s="1"/>
  <c r="N167" i="49"/>
  <c r="F167" i="49"/>
  <c r="AA166" i="49"/>
  <c r="X166" i="49"/>
  <c r="Y166" i="49" s="1"/>
  <c r="R166" i="49"/>
  <c r="T166" i="49" s="1"/>
  <c r="Q166" i="49"/>
  <c r="S166" i="49" s="1"/>
  <c r="N166" i="49"/>
  <c r="AA165" i="49"/>
  <c r="X165" i="49"/>
  <c r="Y165" i="49" s="1"/>
  <c r="R165" i="49"/>
  <c r="Q165" i="49"/>
  <c r="U165" i="49" s="1"/>
  <c r="N165" i="49"/>
  <c r="F165" i="49"/>
  <c r="AA164" i="49"/>
  <c r="X164" i="49"/>
  <c r="Y164" i="49" s="1"/>
  <c r="R164" i="49"/>
  <c r="T164" i="49" s="1"/>
  <c r="Q164" i="49"/>
  <c r="S164" i="49" s="1"/>
  <c r="N164" i="49"/>
  <c r="AA163" i="49"/>
  <c r="X163" i="49"/>
  <c r="Y163" i="49" s="1"/>
  <c r="R163" i="49"/>
  <c r="Q163" i="49"/>
  <c r="U163" i="49" s="1"/>
  <c r="N163" i="49"/>
  <c r="F163" i="49"/>
  <c r="AA162" i="49"/>
  <c r="X162" i="49"/>
  <c r="Y162" i="49" s="1"/>
  <c r="R162" i="49"/>
  <c r="Q162" i="49"/>
  <c r="S162" i="49" s="1"/>
  <c r="N162" i="49"/>
  <c r="AA161" i="49"/>
  <c r="X161" i="49"/>
  <c r="Y161" i="49" s="1"/>
  <c r="R161" i="49"/>
  <c r="Q161" i="49"/>
  <c r="U161" i="49" s="1"/>
  <c r="N161" i="49"/>
  <c r="F161" i="49"/>
  <c r="AA160" i="49"/>
  <c r="X160" i="49"/>
  <c r="Y160" i="49" s="1"/>
  <c r="R160" i="49"/>
  <c r="Q160" i="49"/>
  <c r="S160" i="49" s="1"/>
  <c r="N160" i="49"/>
  <c r="AA159" i="49"/>
  <c r="X159" i="49"/>
  <c r="Y159" i="49" s="1"/>
  <c r="R159" i="49"/>
  <c r="Q159" i="49"/>
  <c r="U159" i="49" s="1"/>
  <c r="N159" i="49"/>
  <c r="F159" i="49"/>
  <c r="AA158" i="49"/>
  <c r="X158" i="49"/>
  <c r="Y158" i="49" s="1"/>
  <c r="R158" i="49"/>
  <c r="T158" i="49" s="1"/>
  <c r="Q158" i="49"/>
  <c r="S158" i="49" s="1"/>
  <c r="N158" i="49"/>
  <c r="AA157" i="49"/>
  <c r="X157" i="49"/>
  <c r="Y157" i="49" s="1"/>
  <c r="R157" i="49"/>
  <c r="Q157" i="49"/>
  <c r="U157" i="49" s="1"/>
  <c r="N157" i="49"/>
  <c r="F157" i="49"/>
  <c r="AA156" i="49"/>
  <c r="X156" i="49"/>
  <c r="Y156" i="49" s="1"/>
  <c r="R156" i="49"/>
  <c r="T156" i="49" s="1"/>
  <c r="Q156" i="49"/>
  <c r="S156" i="49" s="1"/>
  <c r="N156" i="49"/>
  <c r="AA155" i="49"/>
  <c r="X155" i="49"/>
  <c r="Y155" i="49" s="1"/>
  <c r="T155" i="49"/>
  <c r="S155" i="49"/>
  <c r="R155" i="49"/>
  <c r="Q155" i="49"/>
  <c r="U155" i="49" s="1"/>
  <c r="N155" i="49"/>
  <c r="F155" i="49"/>
  <c r="AA154" i="49"/>
  <c r="X154" i="49"/>
  <c r="Y154" i="49" s="1"/>
  <c r="R154" i="49"/>
  <c r="T154" i="49" s="1"/>
  <c r="Q154" i="49"/>
  <c r="S154" i="49" s="1"/>
  <c r="N154" i="49"/>
  <c r="AA153" i="49"/>
  <c r="X153" i="49"/>
  <c r="Y153" i="49" s="1"/>
  <c r="T153" i="49"/>
  <c r="S153" i="49"/>
  <c r="R153" i="49"/>
  <c r="Q153" i="49"/>
  <c r="U153" i="49" s="1"/>
  <c r="N153" i="49"/>
  <c r="F153" i="49"/>
  <c r="AA152" i="49"/>
  <c r="X152" i="49"/>
  <c r="Y152" i="49" s="1"/>
  <c r="R152" i="49"/>
  <c r="Q152" i="49"/>
  <c r="S152" i="49" s="1"/>
  <c r="N152" i="49"/>
  <c r="AA151" i="49"/>
  <c r="X151" i="49"/>
  <c r="Y151" i="49" s="1"/>
  <c r="T151" i="49"/>
  <c r="S151" i="49"/>
  <c r="R151" i="49"/>
  <c r="Q151" i="49"/>
  <c r="U151" i="49" s="1"/>
  <c r="N151" i="49"/>
  <c r="F151" i="49"/>
  <c r="AA150" i="49"/>
  <c r="X150" i="49"/>
  <c r="Y150" i="49" s="1"/>
  <c r="R150" i="49"/>
  <c r="Q150" i="49"/>
  <c r="S150" i="49" s="1"/>
  <c r="N150" i="49"/>
  <c r="AA149" i="49"/>
  <c r="X149" i="49"/>
  <c r="Y149" i="49" s="1"/>
  <c r="T149" i="49"/>
  <c r="S149" i="49"/>
  <c r="R149" i="49"/>
  <c r="Q149" i="49"/>
  <c r="U149" i="49" s="1"/>
  <c r="N149" i="49"/>
  <c r="F149" i="49"/>
  <c r="AA148" i="49"/>
  <c r="X148" i="49"/>
  <c r="Y148" i="49" s="1"/>
  <c r="R148" i="49"/>
  <c r="T148" i="49" s="1"/>
  <c r="Q148" i="49"/>
  <c r="S148" i="49" s="1"/>
  <c r="N148" i="49"/>
  <c r="AA147" i="49"/>
  <c r="X147" i="49"/>
  <c r="Y147" i="49" s="1"/>
  <c r="T147" i="49"/>
  <c r="S147" i="49"/>
  <c r="R147" i="49"/>
  <c r="Q147" i="49"/>
  <c r="U147" i="49" s="1"/>
  <c r="N147" i="49"/>
  <c r="F147" i="49"/>
  <c r="AA146" i="49"/>
  <c r="X146" i="49"/>
  <c r="Y146" i="49" s="1"/>
  <c r="R146" i="49"/>
  <c r="Q146" i="49"/>
  <c r="S146" i="49" s="1"/>
  <c r="T146" i="49" s="1"/>
  <c r="N146" i="49"/>
  <c r="AA145" i="49"/>
  <c r="X145" i="49"/>
  <c r="Y145" i="49" s="1"/>
  <c r="T145" i="49"/>
  <c r="S145" i="49"/>
  <c r="R145" i="49"/>
  <c r="Q145" i="49"/>
  <c r="U145" i="49" s="1"/>
  <c r="N145" i="49"/>
  <c r="F145" i="49"/>
  <c r="AA144" i="49"/>
  <c r="X144" i="49"/>
  <c r="Y144" i="49" s="1"/>
  <c r="R144" i="49"/>
  <c r="T144" i="49" s="1"/>
  <c r="Q144" i="49"/>
  <c r="S144" i="49" s="1"/>
  <c r="N144" i="49"/>
  <c r="AA143" i="49"/>
  <c r="X143" i="49"/>
  <c r="Y143" i="49" s="1"/>
  <c r="S143" i="49"/>
  <c r="R143" i="49"/>
  <c r="T143" i="49" s="1"/>
  <c r="Q143" i="49"/>
  <c r="U143" i="49" s="1"/>
  <c r="N143" i="49"/>
  <c r="F143" i="49"/>
  <c r="AA142" i="49"/>
  <c r="X142" i="49"/>
  <c r="Y142" i="49" s="1"/>
  <c r="R142" i="49"/>
  <c r="T142" i="49" s="1"/>
  <c r="Q142" i="49"/>
  <c r="S142" i="49" s="1"/>
  <c r="N142" i="49"/>
  <c r="AA141" i="49"/>
  <c r="X141" i="49"/>
  <c r="Y141" i="49" s="1"/>
  <c r="T141" i="49"/>
  <c r="S141" i="49"/>
  <c r="R141" i="49"/>
  <c r="Q141" i="49"/>
  <c r="U141" i="49" s="1"/>
  <c r="N141" i="49"/>
  <c r="F141" i="49"/>
  <c r="AA140" i="49"/>
  <c r="X140" i="49"/>
  <c r="Y140" i="49" s="1"/>
  <c r="R140" i="49"/>
  <c r="T140" i="49" s="1"/>
  <c r="Q140" i="49"/>
  <c r="S140" i="49" s="1"/>
  <c r="N140" i="49"/>
  <c r="AA139" i="49"/>
  <c r="X139" i="49"/>
  <c r="Y139" i="49" s="1"/>
  <c r="S139" i="49"/>
  <c r="R139" i="49"/>
  <c r="T139" i="49" s="1"/>
  <c r="Q139" i="49"/>
  <c r="U139" i="49" s="1"/>
  <c r="N139" i="49"/>
  <c r="F139" i="49"/>
  <c r="AA138" i="49"/>
  <c r="X138" i="49"/>
  <c r="Y138" i="49" s="1"/>
  <c r="R138" i="49"/>
  <c r="T138" i="49" s="1"/>
  <c r="Q138" i="49"/>
  <c r="S138" i="49" s="1"/>
  <c r="N138" i="49"/>
  <c r="AA137" i="49"/>
  <c r="X137" i="49"/>
  <c r="Y137" i="49" s="1"/>
  <c r="T137" i="49"/>
  <c r="S137" i="49"/>
  <c r="R137" i="49"/>
  <c r="Q137" i="49"/>
  <c r="U137" i="49" s="1"/>
  <c r="N137" i="49"/>
  <c r="F137" i="49"/>
  <c r="AA136" i="49"/>
  <c r="X136" i="49"/>
  <c r="Y136" i="49" s="1"/>
  <c r="R136" i="49"/>
  <c r="T136" i="49" s="1"/>
  <c r="Q136" i="49"/>
  <c r="S136" i="49" s="1"/>
  <c r="N136" i="49"/>
  <c r="AA135" i="49"/>
  <c r="X135" i="49"/>
  <c r="Y135" i="49" s="1"/>
  <c r="S135" i="49"/>
  <c r="R135" i="49"/>
  <c r="T135" i="49" s="1"/>
  <c r="Q135" i="49"/>
  <c r="U135" i="49" s="1"/>
  <c r="N135" i="49"/>
  <c r="F135" i="49"/>
  <c r="AA134" i="49"/>
  <c r="X134" i="49"/>
  <c r="Y134" i="49" s="1"/>
  <c r="R134" i="49"/>
  <c r="T134" i="49" s="1"/>
  <c r="Q134" i="49"/>
  <c r="S134" i="49" s="1"/>
  <c r="N134" i="49"/>
  <c r="AA133" i="49"/>
  <c r="X133" i="49"/>
  <c r="Y133" i="49" s="1"/>
  <c r="T133" i="49"/>
  <c r="S133" i="49"/>
  <c r="R133" i="49"/>
  <c r="Q133" i="49"/>
  <c r="U133" i="49" s="1"/>
  <c r="N133" i="49"/>
  <c r="F133" i="49"/>
  <c r="AA132" i="49"/>
  <c r="X132" i="49"/>
  <c r="Y132" i="49" s="1"/>
  <c r="R132" i="49"/>
  <c r="T132" i="49" s="1"/>
  <c r="Q132" i="49"/>
  <c r="S132" i="49" s="1"/>
  <c r="N132" i="49"/>
  <c r="AA131" i="49"/>
  <c r="X131" i="49"/>
  <c r="Y131" i="49" s="1"/>
  <c r="S131" i="49"/>
  <c r="R131" i="49"/>
  <c r="T131" i="49" s="1"/>
  <c r="Q131" i="49"/>
  <c r="U131" i="49" s="1"/>
  <c r="N131" i="49"/>
  <c r="F131" i="49"/>
  <c r="AA130" i="49"/>
  <c r="AA129" i="49" s="1"/>
  <c r="AA128" i="49" s="1"/>
  <c r="AA127" i="49" s="1"/>
  <c r="AA126" i="49" s="1"/>
  <c r="AA125" i="49" s="1"/>
  <c r="AA124" i="49" s="1"/>
  <c r="AA123" i="49" s="1"/>
  <c r="AA122" i="49" s="1"/>
  <c r="AA121" i="49" s="1"/>
  <c r="AA120" i="49" s="1"/>
  <c r="AA119" i="49" s="1"/>
  <c r="AA118" i="49" s="1"/>
  <c r="AA117" i="49" s="1"/>
  <c r="AA116" i="49" s="1"/>
  <c r="AA115" i="49" s="1"/>
  <c r="AA114" i="49" s="1"/>
  <c r="AA113" i="49" s="1"/>
  <c r="AA112" i="49" s="1"/>
  <c r="AA111" i="49" s="1"/>
  <c r="AA110" i="49" s="1"/>
  <c r="AA109" i="49" s="1"/>
  <c r="AA108" i="49" s="1"/>
  <c r="AA107" i="49" s="1"/>
  <c r="AA106" i="49" s="1"/>
  <c r="AA105" i="49" s="1"/>
  <c r="AA104" i="49" s="1"/>
  <c r="AA103" i="49" s="1"/>
  <c r="AA102" i="49" s="1"/>
  <c r="AA101" i="49" s="1"/>
  <c r="AA100" i="49" s="1"/>
  <c r="AA99" i="49" s="1"/>
  <c r="AA98" i="49" s="1"/>
  <c r="AA97" i="49" s="1"/>
  <c r="AA96" i="49" s="1"/>
  <c r="AA95" i="49" s="1"/>
  <c r="AA94" i="49" s="1"/>
  <c r="AA93" i="49" s="1"/>
  <c r="AA92" i="49" s="1"/>
  <c r="AA91" i="49" s="1"/>
  <c r="AA90" i="49" s="1"/>
  <c r="AA89" i="49" s="1"/>
  <c r="AA88" i="49" s="1"/>
  <c r="AA87" i="49" s="1"/>
  <c r="AA86" i="49" s="1"/>
  <c r="AA85" i="49" s="1"/>
  <c r="AA84" i="49" s="1"/>
  <c r="AA83" i="49" s="1"/>
  <c r="AA82" i="49" s="1"/>
  <c r="AA81" i="49" s="1"/>
  <c r="AA80" i="49" s="1"/>
  <c r="AA79" i="49" s="1"/>
  <c r="AA78" i="49" s="1"/>
  <c r="AA77" i="49" s="1"/>
  <c r="AA76" i="49" s="1"/>
  <c r="AA75" i="49" s="1"/>
  <c r="AA74" i="49" s="1"/>
  <c r="AA73" i="49" s="1"/>
  <c r="AA72" i="49" s="1"/>
  <c r="AA71" i="49" s="1"/>
  <c r="AA70" i="49" s="1"/>
  <c r="AA69" i="49" s="1"/>
  <c r="AA68" i="49" s="1"/>
  <c r="AA67" i="49" s="1"/>
  <c r="AA66" i="49" s="1"/>
  <c r="AA65" i="49" s="1"/>
  <c r="AA64" i="49" s="1"/>
  <c r="AA63" i="49" s="1"/>
  <c r="AA62" i="49" s="1"/>
  <c r="AA61" i="49" s="1"/>
  <c r="AA60" i="49" s="1"/>
  <c r="AA59" i="49" s="1"/>
  <c r="AA58" i="49" s="1"/>
  <c r="AA57" i="49" s="1"/>
  <c r="AA56" i="49" s="1"/>
  <c r="AA55" i="49" s="1"/>
  <c r="AA54" i="49" s="1"/>
  <c r="AA53" i="49" s="1"/>
  <c r="AA52" i="49" s="1"/>
  <c r="AA51" i="49" s="1"/>
  <c r="AA50" i="49" s="1"/>
  <c r="AA49" i="49" s="1"/>
  <c r="AA48" i="49" s="1"/>
  <c r="AA47" i="49" s="1"/>
  <c r="AA46" i="49" s="1"/>
  <c r="AA45" i="49" s="1"/>
  <c r="AA44" i="49" s="1"/>
  <c r="AA43" i="49" s="1"/>
  <c r="AA42" i="49" s="1"/>
  <c r="AA41" i="49" s="1"/>
  <c r="AA40" i="49" s="1"/>
  <c r="AA39" i="49" s="1"/>
  <c r="AA38" i="49" s="1"/>
  <c r="AA37" i="49" s="1"/>
  <c r="AA36" i="49" s="1"/>
  <c r="AA35" i="49" s="1"/>
  <c r="AA34" i="49" s="1"/>
  <c r="AA33" i="49" s="1"/>
  <c r="AA32" i="49" s="1"/>
  <c r="AA31" i="49" s="1"/>
  <c r="AA30" i="49" s="1"/>
  <c r="AA29" i="49" s="1"/>
  <c r="AA28" i="49" s="1"/>
  <c r="AA27" i="49" s="1"/>
  <c r="AA26" i="49" s="1"/>
  <c r="AA25" i="49" s="1"/>
  <c r="AA24" i="49" s="1"/>
  <c r="AA23" i="49" s="1"/>
  <c r="AA22" i="49" s="1"/>
  <c r="AA21" i="49" s="1"/>
  <c r="AA20" i="49" s="1"/>
  <c r="AA19" i="49" s="1"/>
  <c r="AA18" i="49" s="1"/>
  <c r="AA17" i="49" s="1"/>
  <c r="AA16" i="49" s="1"/>
  <c r="AA15" i="49" s="1"/>
  <c r="AA14" i="49" s="1"/>
  <c r="AA13" i="49" s="1"/>
  <c r="AA12" i="49" s="1"/>
  <c r="AA11" i="49" s="1"/>
  <c r="AA10" i="49" s="1"/>
  <c r="AA9" i="49" s="1"/>
  <c r="AA8" i="49" s="1"/>
  <c r="AA7" i="49" s="1"/>
  <c r="X130" i="49"/>
  <c r="Y130" i="49" s="1"/>
  <c r="R130" i="49"/>
  <c r="T130" i="49" s="1"/>
  <c r="Q130" i="49"/>
  <c r="S130" i="49" s="1"/>
  <c r="N130" i="49"/>
  <c r="X129" i="49"/>
  <c r="Y129" i="49" s="1"/>
  <c r="R129" i="49"/>
  <c r="N129" i="49"/>
  <c r="X128" i="49"/>
  <c r="Y128" i="49" s="1"/>
  <c r="R128" i="49"/>
  <c r="N128" i="49"/>
  <c r="X127" i="49"/>
  <c r="Y127" i="49" s="1"/>
  <c r="R127" i="49"/>
  <c r="N127" i="49"/>
  <c r="X126" i="49"/>
  <c r="Y126" i="49" s="1"/>
  <c r="R126" i="49"/>
  <c r="N126" i="49"/>
  <c r="X125" i="49"/>
  <c r="Y125" i="49" s="1"/>
  <c r="R125" i="49"/>
  <c r="N125" i="49"/>
  <c r="X124" i="49"/>
  <c r="Y124" i="49" s="1"/>
  <c r="R124" i="49"/>
  <c r="N124" i="49"/>
  <c r="X123" i="49"/>
  <c r="Y123" i="49" s="1"/>
  <c r="R123" i="49"/>
  <c r="N123" i="49"/>
  <c r="X122" i="49"/>
  <c r="Y122" i="49" s="1"/>
  <c r="R122" i="49"/>
  <c r="N122" i="49"/>
  <c r="X121" i="49"/>
  <c r="Y121" i="49" s="1"/>
  <c r="R121" i="49"/>
  <c r="N121" i="49"/>
  <c r="X120" i="49"/>
  <c r="Y120" i="49" s="1"/>
  <c r="R120" i="49"/>
  <c r="N120" i="49"/>
  <c r="X119" i="49"/>
  <c r="Y119" i="49" s="1"/>
  <c r="R119" i="49"/>
  <c r="N119" i="49"/>
  <c r="X118" i="49"/>
  <c r="Y118" i="49" s="1"/>
  <c r="R118" i="49"/>
  <c r="N118" i="49"/>
  <c r="X117" i="49"/>
  <c r="Y117" i="49" s="1"/>
  <c r="R117" i="49"/>
  <c r="N117" i="49"/>
  <c r="X116" i="49"/>
  <c r="Y116" i="49" s="1"/>
  <c r="R116" i="49"/>
  <c r="N116" i="49"/>
  <c r="X115" i="49"/>
  <c r="Y115" i="49" s="1"/>
  <c r="R115" i="49"/>
  <c r="N115" i="49"/>
  <c r="X114" i="49"/>
  <c r="Y114" i="49" s="1"/>
  <c r="R114" i="49"/>
  <c r="N114" i="49"/>
  <c r="X113" i="49"/>
  <c r="Y113" i="49" s="1"/>
  <c r="R113" i="49"/>
  <c r="N113" i="49"/>
  <c r="X112" i="49"/>
  <c r="Y112" i="49" s="1"/>
  <c r="R112" i="49"/>
  <c r="N112" i="49"/>
  <c r="X111" i="49"/>
  <c r="Y111" i="49" s="1"/>
  <c r="R111" i="49"/>
  <c r="N111" i="49"/>
  <c r="X110" i="49"/>
  <c r="Y110" i="49" s="1"/>
  <c r="R110" i="49"/>
  <c r="N110" i="49"/>
  <c r="X109" i="49"/>
  <c r="Y109" i="49" s="1"/>
  <c r="R109" i="49"/>
  <c r="N109" i="49"/>
  <c r="X108" i="49"/>
  <c r="Y108" i="49" s="1"/>
  <c r="R108" i="49"/>
  <c r="N108" i="49"/>
  <c r="X107" i="49"/>
  <c r="Y107" i="49" s="1"/>
  <c r="R107" i="49"/>
  <c r="N107" i="49"/>
  <c r="X106" i="49"/>
  <c r="Y106" i="49" s="1"/>
  <c r="R106" i="49"/>
  <c r="N106" i="49"/>
  <c r="X105" i="49"/>
  <c r="Y105" i="49" s="1"/>
  <c r="R105" i="49"/>
  <c r="N105" i="49"/>
  <c r="X104" i="49"/>
  <c r="Y104" i="49" s="1"/>
  <c r="R104" i="49"/>
  <c r="N104" i="49"/>
  <c r="X103" i="49"/>
  <c r="Y103" i="49" s="1"/>
  <c r="R103" i="49"/>
  <c r="N103" i="49"/>
  <c r="X102" i="49"/>
  <c r="Y102" i="49" s="1"/>
  <c r="R102" i="49"/>
  <c r="N102" i="49"/>
  <c r="X101" i="49"/>
  <c r="Y101" i="49" s="1"/>
  <c r="R101" i="49"/>
  <c r="N101" i="49"/>
  <c r="X100" i="49"/>
  <c r="Y100" i="49" s="1"/>
  <c r="R100" i="49"/>
  <c r="N100" i="49"/>
  <c r="X99" i="49"/>
  <c r="Y99" i="49" s="1"/>
  <c r="R99" i="49"/>
  <c r="N99" i="49"/>
  <c r="X98" i="49"/>
  <c r="Y98" i="49" s="1"/>
  <c r="R98" i="49"/>
  <c r="N98" i="49"/>
  <c r="X97" i="49"/>
  <c r="Y97" i="49" s="1"/>
  <c r="R97" i="49"/>
  <c r="N97" i="49"/>
  <c r="X96" i="49"/>
  <c r="Y96" i="49" s="1"/>
  <c r="R96" i="49"/>
  <c r="N96" i="49"/>
  <c r="X95" i="49"/>
  <c r="Y95" i="49" s="1"/>
  <c r="R95" i="49"/>
  <c r="N95" i="49"/>
  <c r="X94" i="49"/>
  <c r="Y94" i="49" s="1"/>
  <c r="R94" i="49"/>
  <c r="N94" i="49"/>
  <c r="X93" i="49"/>
  <c r="Y93" i="49" s="1"/>
  <c r="R93" i="49"/>
  <c r="N93" i="49"/>
  <c r="X92" i="49"/>
  <c r="Y92" i="49" s="1"/>
  <c r="R92" i="49"/>
  <c r="N92" i="49"/>
  <c r="X91" i="49"/>
  <c r="Y91" i="49" s="1"/>
  <c r="R91" i="49"/>
  <c r="N91" i="49"/>
  <c r="X90" i="49"/>
  <c r="Y90" i="49" s="1"/>
  <c r="R90" i="49"/>
  <c r="N90" i="49"/>
  <c r="X89" i="49"/>
  <c r="Y89" i="49" s="1"/>
  <c r="R89" i="49"/>
  <c r="N89" i="49"/>
  <c r="X88" i="49"/>
  <c r="Y88" i="49" s="1"/>
  <c r="R88" i="49"/>
  <c r="N88" i="49"/>
  <c r="X87" i="49"/>
  <c r="Y87" i="49" s="1"/>
  <c r="R87" i="49"/>
  <c r="N87" i="49"/>
  <c r="X86" i="49"/>
  <c r="Y86" i="49" s="1"/>
  <c r="R86" i="49"/>
  <c r="N86" i="49"/>
  <c r="X85" i="49"/>
  <c r="Y85" i="49" s="1"/>
  <c r="R85" i="49"/>
  <c r="N85" i="49"/>
  <c r="X84" i="49"/>
  <c r="Y84" i="49" s="1"/>
  <c r="R84" i="49"/>
  <c r="N84" i="49"/>
  <c r="X83" i="49"/>
  <c r="Y83" i="49" s="1"/>
  <c r="R83" i="49"/>
  <c r="N83" i="49"/>
  <c r="X82" i="49"/>
  <c r="Y82" i="49" s="1"/>
  <c r="R82" i="49"/>
  <c r="N82" i="49"/>
  <c r="X81" i="49"/>
  <c r="Y81" i="49" s="1"/>
  <c r="R81" i="49"/>
  <c r="N81" i="49"/>
  <c r="X80" i="49"/>
  <c r="Y80" i="49" s="1"/>
  <c r="R80" i="49"/>
  <c r="N80" i="49"/>
  <c r="X79" i="49"/>
  <c r="Y79" i="49" s="1"/>
  <c r="R79" i="49"/>
  <c r="N79" i="49"/>
  <c r="X78" i="49"/>
  <c r="Y78" i="49" s="1"/>
  <c r="R78" i="49"/>
  <c r="N78" i="49"/>
  <c r="X77" i="49"/>
  <c r="Y77" i="49" s="1"/>
  <c r="R77" i="49"/>
  <c r="N77" i="49"/>
  <c r="X76" i="49"/>
  <c r="Y76" i="49" s="1"/>
  <c r="R76" i="49"/>
  <c r="N76" i="49"/>
  <c r="X75" i="49"/>
  <c r="Y75" i="49" s="1"/>
  <c r="R75" i="49"/>
  <c r="N75" i="49"/>
  <c r="X74" i="49"/>
  <c r="Y74" i="49" s="1"/>
  <c r="R74" i="49"/>
  <c r="N74" i="49"/>
  <c r="X73" i="49"/>
  <c r="Y73" i="49" s="1"/>
  <c r="R73" i="49"/>
  <c r="N73" i="49"/>
  <c r="X72" i="49"/>
  <c r="Y72" i="49" s="1"/>
  <c r="R72" i="49"/>
  <c r="N72" i="49"/>
  <c r="X71" i="49"/>
  <c r="Y71" i="49" s="1"/>
  <c r="R71" i="49"/>
  <c r="N71" i="49"/>
  <c r="X70" i="49"/>
  <c r="Y70" i="49" s="1"/>
  <c r="R70" i="49"/>
  <c r="N70" i="49"/>
  <c r="X69" i="49"/>
  <c r="Y69" i="49" s="1"/>
  <c r="R69" i="49"/>
  <c r="N69" i="49"/>
  <c r="X68" i="49"/>
  <c r="Y68" i="49" s="1"/>
  <c r="R68" i="49"/>
  <c r="N68" i="49"/>
  <c r="X67" i="49"/>
  <c r="Y67" i="49" s="1"/>
  <c r="R67" i="49"/>
  <c r="N67" i="49"/>
  <c r="X66" i="49"/>
  <c r="Y66" i="49" s="1"/>
  <c r="R66" i="49"/>
  <c r="N66" i="49"/>
  <c r="X65" i="49"/>
  <c r="Y65" i="49" s="1"/>
  <c r="R65" i="49"/>
  <c r="N65" i="49"/>
  <c r="X64" i="49"/>
  <c r="Y64" i="49" s="1"/>
  <c r="R64" i="49"/>
  <c r="N64" i="49"/>
  <c r="X63" i="49"/>
  <c r="Y63" i="49" s="1"/>
  <c r="R63" i="49"/>
  <c r="N63" i="49"/>
  <c r="X62" i="49"/>
  <c r="Y62" i="49" s="1"/>
  <c r="R62" i="49"/>
  <c r="N62" i="49"/>
  <c r="Y61" i="49"/>
  <c r="X61" i="49"/>
  <c r="R61" i="49"/>
  <c r="N61" i="49"/>
  <c r="X60" i="49"/>
  <c r="Y60" i="49" s="1"/>
  <c r="R60" i="49"/>
  <c r="N60" i="49"/>
  <c r="X59" i="49"/>
  <c r="Y59" i="49" s="1"/>
  <c r="R59" i="49"/>
  <c r="N59" i="49"/>
  <c r="X58" i="49"/>
  <c r="Y58" i="49" s="1"/>
  <c r="R58" i="49"/>
  <c r="N58" i="49"/>
  <c r="Y57" i="49"/>
  <c r="X57" i="49"/>
  <c r="R57" i="49"/>
  <c r="N57" i="49"/>
  <c r="X56" i="49"/>
  <c r="Y56" i="49" s="1"/>
  <c r="R56" i="49"/>
  <c r="N56" i="49"/>
  <c r="X55" i="49"/>
  <c r="Y55" i="49" s="1"/>
  <c r="R55" i="49"/>
  <c r="N55" i="49"/>
  <c r="X54" i="49"/>
  <c r="Y54" i="49" s="1"/>
  <c r="R54" i="49"/>
  <c r="N54" i="49"/>
  <c r="Y53" i="49"/>
  <c r="X53" i="49"/>
  <c r="R53" i="49"/>
  <c r="N53" i="49"/>
  <c r="X52" i="49"/>
  <c r="Y52" i="49" s="1"/>
  <c r="R52" i="49"/>
  <c r="N52" i="49"/>
  <c r="X51" i="49"/>
  <c r="Y51" i="49" s="1"/>
  <c r="R51" i="49"/>
  <c r="N51" i="49"/>
  <c r="X50" i="49"/>
  <c r="Y50" i="49" s="1"/>
  <c r="R50" i="49"/>
  <c r="N50" i="49"/>
  <c r="Y49" i="49"/>
  <c r="X49" i="49"/>
  <c r="R49" i="49"/>
  <c r="N49" i="49"/>
  <c r="X48" i="49"/>
  <c r="Y48" i="49" s="1"/>
  <c r="R48" i="49"/>
  <c r="N48" i="49"/>
  <c r="X47" i="49"/>
  <c r="Y47" i="49" s="1"/>
  <c r="R47" i="49"/>
  <c r="N47" i="49"/>
  <c r="X46" i="49"/>
  <c r="Y46" i="49" s="1"/>
  <c r="R46" i="49"/>
  <c r="N46" i="49"/>
  <c r="Y45" i="49"/>
  <c r="X45" i="49"/>
  <c r="R45" i="49"/>
  <c r="N45" i="49"/>
  <c r="X44" i="49"/>
  <c r="Y44" i="49" s="1"/>
  <c r="R44" i="49"/>
  <c r="N44" i="49"/>
  <c r="X43" i="49"/>
  <c r="Y43" i="49" s="1"/>
  <c r="R43" i="49"/>
  <c r="N43" i="49"/>
  <c r="X42" i="49"/>
  <c r="Y42" i="49" s="1"/>
  <c r="R42" i="49"/>
  <c r="N42" i="49"/>
  <c r="Y41" i="49"/>
  <c r="X41" i="49"/>
  <c r="R41" i="49"/>
  <c r="N41" i="49"/>
  <c r="X40" i="49"/>
  <c r="Y40" i="49" s="1"/>
  <c r="R40" i="49"/>
  <c r="N40" i="49"/>
  <c r="X39" i="49"/>
  <c r="Y39" i="49" s="1"/>
  <c r="R39" i="49"/>
  <c r="N39" i="49"/>
  <c r="X38" i="49"/>
  <c r="Y38" i="49" s="1"/>
  <c r="R38" i="49"/>
  <c r="N38" i="49"/>
  <c r="Y37" i="49"/>
  <c r="X37" i="49"/>
  <c r="R37" i="49"/>
  <c r="N37" i="49"/>
  <c r="X36" i="49"/>
  <c r="Y36" i="49" s="1"/>
  <c r="R36" i="49"/>
  <c r="N36" i="49"/>
  <c r="X35" i="49"/>
  <c r="Y35" i="49" s="1"/>
  <c r="R35" i="49"/>
  <c r="N35" i="49"/>
  <c r="X34" i="49"/>
  <c r="Y34" i="49" s="1"/>
  <c r="R34" i="49"/>
  <c r="N34" i="49"/>
  <c r="Y33" i="49"/>
  <c r="X33" i="49"/>
  <c r="R33" i="49"/>
  <c r="N33" i="49"/>
  <c r="X32" i="49"/>
  <c r="Y32" i="49" s="1"/>
  <c r="R32" i="49"/>
  <c r="N32" i="49"/>
  <c r="X31" i="49"/>
  <c r="Y31" i="49" s="1"/>
  <c r="R31" i="49"/>
  <c r="N31" i="49"/>
  <c r="X30" i="49"/>
  <c r="Y30" i="49" s="1"/>
  <c r="R30" i="49"/>
  <c r="N30" i="49"/>
  <c r="X29" i="49"/>
  <c r="Y29" i="49" s="1"/>
  <c r="R29" i="49"/>
  <c r="N29" i="49"/>
  <c r="X28" i="49"/>
  <c r="Y28" i="49" s="1"/>
  <c r="R28" i="49"/>
  <c r="N28" i="49"/>
  <c r="X27" i="49"/>
  <c r="Y27" i="49" s="1"/>
  <c r="R27" i="49"/>
  <c r="N27" i="49"/>
  <c r="X26" i="49"/>
  <c r="Y26" i="49" s="1"/>
  <c r="R26" i="49"/>
  <c r="N26" i="49"/>
  <c r="X25" i="49"/>
  <c r="Y25" i="49" s="1"/>
  <c r="R25" i="49"/>
  <c r="N25" i="49"/>
  <c r="X24" i="49"/>
  <c r="Y24" i="49" s="1"/>
  <c r="R24" i="49"/>
  <c r="N24" i="49"/>
  <c r="X23" i="49"/>
  <c r="Y23" i="49" s="1"/>
  <c r="R23" i="49"/>
  <c r="N23" i="49"/>
  <c r="X22" i="49"/>
  <c r="Y22" i="49" s="1"/>
  <c r="R22" i="49"/>
  <c r="N22" i="49"/>
  <c r="X21" i="49"/>
  <c r="Y21" i="49" s="1"/>
  <c r="R21" i="49"/>
  <c r="N21" i="49"/>
  <c r="X20" i="49"/>
  <c r="Y20" i="49" s="1"/>
  <c r="R20" i="49"/>
  <c r="N20" i="49"/>
  <c r="X19" i="49"/>
  <c r="Y19" i="49" s="1"/>
  <c r="R19" i="49"/>
  <c r="N19" i="49"/>
  <c r="X18" i="49"/>
  <c r="Y18" i="49" s="1"/>
  <c r="R18" i="49"/>
  <c r="N18" i="49"/>
  <c r="X17" i="49"/>
  <c r="Y17" i="49" s="1"/>
  <c r="R17" i="49"/>
  <c r="N17" i="49"/>
  <c r="X16" i="49"/>
  <c r="Y16" i="49" s="1"/>
  <c r="R16" i="49"/>
  <c r="N16" i="49"/>
  <c r="X15" i="49"/>
  <c r="Y15" i="49" s="1"/>
  <c r="R15" i="49"/>
  <c r="N15" i="49"/>
  <c r="X14" i="49"/>
  <c r="Y14" i="49" s="1"/>
  <c r="R14" i="49"/>
  <c r="N14" i="49"/>
  <c r="X13" i="49"/>
  <c r="Y13" i="49" s="1"/>
  <c r="R13" i="49"/>
  <c r="N13" i="49"/>
  <c r="X12" i="49"/>
  <c r="Y12" i="49" s="1"/>
  <c r="R12" i="49"/>
  <c r="N12" i="49"/>
  <c r="X11" i="49"/>
  <c r="Y11" i="49" s="1"/>
  <c r="R11" i="49"/>
  <c r="N11" i="49"/>
  <c r="X10" i="49"/>
  <c r="Y10" i="49" s="1"/>
  <c r="R10" i="49"/>
  <c r="N10" i="49"/>
  <c r="X9" i="49"/>
  <c r="Y9" i="49" s="1"/>
  <c r="R9" i="49"/>
  <c r="N9" i="49"/>
  <c r="X8" i="49"/>
  <c r="Y8" i="49" s="1"/>
  <c r="R8" i="49"/>
  <c r="N8" i="49"/>
  <c r="X7" i="49"/>
  <c r="Y7" i="49" s="1"/>
  <c r="R7" i="49"/>
  <c r="N7" i="49"/>
  <c r="N6" i="49"/>
  <c r="N5" i="49"/>
  <c r="N4" i="49"/>
  <c r="N3" i="49"/>
  <c r="N2" i="49"/>
  <c r="N1" i="49"/>
  <c r="U246" i="47"/>
  <c r="R246" i="47"/>
  <c r="F246" i="47"/>
  <c r="U245" i="47"/>
  <c r="Y245" i="47" s="1"/>
  <c r="R245" i="47"/>
  <c r="U244" i="47"/>
  <c r="Y244" i="47" s="1"/>
  <c r="R244" i="47"/>
  <c r="Y243" i="47"/>
  <c r="U243" i="47"/>
  <c r="R243" i="47"/>
  <c r="F243" i="47"/>
  <c r="U242" i="47"/>
  <c r="R242" i="47"/>
  <c r="F242" i="47"/>
  <c r="U241" i="47"/>
  <c r="Y241" i="47" s="1"/>
  <c r="R241" i="47"/>
  <c r="U240" i="47"/>
  <c r="Y240" i="47" s="1"/>
  <c r="R240" i="47"/>
  <c r="V239" i="47"/>
  <c r="U239" i="47"/>
  <c r="R239" i="47"/>
  <c r="V238" i="47"/>
  <c r="U238" i="47"/>
  <c r="Y238" i="47" s="1"/>
  <c r="R238" i="47"/>
  <c r="F238" i="47"/>
  <c r="V237" i="47"/>
  <c r="U237" i="47"/>
  <c r="Y237" i="47" s="1"/>
  <c r="R237" i="47"/>
  <c r="F237" i="47"/>
  <c r="V236" i="47"/>
  <c r="U236" i="47"/>
  <c r="R236" i="47"/>
  <c r="V235" i="47"/>
  <c r="U235" i="47"/>
  <c r="R235" i="47"/>
  <c r="V234" i="47"/>
  <c r="U234" i="47"/>
  <c r="Y234" i="47" s="1"/>
  <c r="R234" i="47"/>
  <c r="F234" i="47"/>
  <c r="V233" i="47"/>
  <c r="U233" i="47"/>
  <c r="Y233" i="47" s="1"/>
  <c r="R233" i="47"/>
  <c r="F233" i="47"/>
  <c r="V232" i="47"/>
  <c r="U232" i="47"/>
  <c r="R232" i="47"/>
  <c r="V231" i="47"/>
  <c r="U231" i="47"/>
  <c r="R231" i="47"/>
  <c r="AF230" i="47"/>
  <c r="AE230" i="47"/>
  <c r="AC230" i="47"/>
  <c r="AD230" i="47" s="1"/>
  <c r="V230" i="47"/>
  <c r="U230" i="47"/>
  <c r="Y230" i="47" s="1"/>
  <c r="R230" i="47"/>
  <c r="F230" i="47"/>
  <c r="AF229" i="47"/>
  <c r="AD229" i="47"/>
  <c r="AC229" i="47"/>
  <c r="AE229" i="47" s="1"/>
  <c r="V229" i="47"/>
  <c r="U229" i="47"/>
  <c r="Y229" i="47" s="1"/>
  <c r="R229" i="47"/>
  <c r="F229" i="47"/>
  <c r="AF228" i="47"/>
  <c r="AC228" i="47"/>
  <c r="AE228" i="47" s="1"/>
  <c r="V228" i="47"/>
  <c r="U228" i="47"/>
  <c r="R228" i="47"/>
  <c r="AF227" i="47"/>
  <c r="AE227" i="47"/>
  <c r="AD227" i="47"/>
  <c r="AC227" i="47"/>
  <c r="V227" i="47"/>
  <c r="U227" i="47"/>
  <c r="R227" i="47"/>
  <c r="AF226" i="47"/>
  <c r="AE226" i="47"/>
  <c r="AC226" i="47"/>
  <c r="AD226" i="47" s="1"/>
  <c r="V226" i="47"/>
  <c r="U226" i="47"/>
  <c r="Y226" i="47" s="1"/>
  <c r="R226" i="47"/>
  <c r="F226" i="47"/>
  <c r="AF225" i="47"/>
  <c r="AD225" i="47"/>
  <c r="AC225" i="47"/>
  <c r="AE225" i="47" s="1"/>
  <c r="V225" i="47"/>
  <c r="U225" i="47"/>
  <c r="Y225" i="47" s="1"/>
  <c r="R225" i="47"/>
  <c r="F225" i="47"/>
  <c r="AF224" i="47"/>
  <c r="AC224" i="47"/>
  <c r="AE224" i="47" s="1"/>
  <c r="V224" i="47"/>
  <c r="U224" i="47"/>
  <c r="R224" i="47"/>
  <c r="AF223" i="47"/>
  <c r="AD223" i="47"/>
  <c r="AC223" i="47"/>
  <c r="AE223" i="47" s="1"/>
  <c r="V223" i="47"/>
  <c r="U223" i="47"/>
  <c r="R223" i="47"/>
  <c r="AF222" i="47"/>
  <c r="AE222" i="47"/>
  <c r="AC222" i="47"/>
  <c r="AD222" i="47" s="1"/>
  <c r="V222" i="47"/>
  <c r="U222" i="47"/>
  <c r="Y222" i="47" s="1"/>
  <c r="R222" i="47"/>
  <c r="F222" i="47"/>
  <c r="AF221" i="47"/>
  <c r="AD221" i="47"/>
  <c r="AC221" i="47"/>
  <c r="AE221" i="47" s="1"/>
  <c r="V221" i="47"/>
  <c r="U221" i="47"/>
  <c r="Y221" i="47" s="1"/>
  <c r="R221" i="47"/>
  <c r="F221" i="47"/>
  <c r="AF220" i="47"/>
  <c r="AC220" i="47"/>
  <c r="AE220" i="47" s="1"/>
  <c r="V220" i="47"/>
  <c r="U220" i="47"/>
  <c r="R220" i="47"/>
  <c r="F220" i="47"/>
  <c r="AF219" i="47"/>
  <c r="AD219" i="47"/>
  <c r="AC219" i="47"/>
  <c r="AE219" i="47" s="1"/>
  <c r="V219" i="47"/>
  <c r="U219" i="47"/>
  <c r="R219" i="47"/>
  <c r="AF218" i="47"/>
  <c r="AE218" i="47"/>
  <c r="AC218" i="47"/>
  <c r="AD218" i="47" s="1"/>
  <c r="V218" i="47"/>
  <c r="U218" i="47"/>
  <c r="Y218" i="47" s="1"/>
  <c r="R218" i="47"/>
  <c r="AF217" i="47"/>
  <c r="AD217" i="47"/>
  <c r="AC217" i="47"/>
  <c r="AE217" i="47" s="1"/>
  <c r="V217" i="47"/>
  <c r="U217" i="47"/>
  <c r="Y217" i="47" s="1"/>
  <c r="R217" i="47"/>
  <c r="F217" i="47"/>
  <c r="AF216" i="47"/>
  <c r="AC216" i="47"/>
  <c r="AE216" i="47" s="1"/>
  <c r="V216" i="47"/>
  <c r="U216" i="47"/>
  <c r="R216" i="47"/>
  <c r="AF215" i="47"/>
  <c r="AE215" i="47"/>
  <c r="AD215" i="47"/>
  <c r="AC215" i="47"/>
  <c r="V215" i="47"/>
  <c r="U215" i="47"/>
  <c r="R215" i="47"/>
  <c r="AF214" i="47"/>
  <c r="AE214" i="47"/>
  <c r="AC214" i="47"/>
  <c r="AD214" i="47" s="1"/>
  <c r="V214" i="47"/>
  <c r="U214" i="47"/>
  <c r="Y214" i="47" s="1"/>
  <c r="R214" i="47"/>
  <c r="F214" i="47"/>
  <c r="AF213" i="47"/>
  <c r="AD213" i="47"/>
  <c r="AC213" i="47"/>
  <c r="AE213" i="47" s="1"/>
  <c r="V213" i="47"/>
  <c r="U213" i="47"/>
  <c r="Y213" i="47" s="1"/>
  <c r="R213" i="47"/>
  <c r="F213" i="47"/>
  <c r="AF212" i="47"/>
  <c r="AC212" i="47"/>
  <c r="AE212" i="47" s="1"/>
  <c r="V212" i="47"/>
  <c r="U212" i="47"/>
  <c r="R212" i="47"/>
  <c r="AF211" i="47"/>
  <c r="AE211" i="47"/>
  <c r="AD211" i="47"/>
  <c r="AC211" i="47"/>
  <c r="V211" i="47"/>
  <c r="U211" i="47"/>
  <c r="R211" i="47"/>
  <c r="AF210" i="47"/>
  <c r="AE210" i="47"/>
  <c r="AC210" i="47"/>
  <c r="AD210" i="47" s="1"/>
  <c r="V210" i="47"/>
  <c r="U210" i="47"/>
  <c r="Y210" i="47" s="1"/>
  <c r="R210" i="47"/>
  <c r="F210" i="47"/>
  <c r="AF209" i="47"/>
  <c r="AD209" i="47"/>
  <c r="AC209" i="47"/>
  <c r="AE209" i="47" s="1"/>
  <c r="V209" i="47"/>
  <c r="U209" i="47"/>
  <c r="Y209" i="47" s="1"/>
  <c r="R209" i="47"/>
  <c r="F209" i="47"/>
  <c r="AF208" i="47"/>
  <c r="AC208" i="47"/>
  <c r="AE208" i="47" s="1"/>
  <c r="V208" i="47"/>
  <c r="U208" i="47"/>
  <c r="R208" i="47"/>
  <c r="AF207" i="47"/>
  <c r="AE207" i="47"/>
  <c r="AD207" i="47"/>
  <c r="AC207" i="47"/>
  <c r="V207" i="47"/>
  <c r="U207" i="47"/>
  <c r="R207" i="47"/>
  <c r="AF206" i="47"/>
  <c r="AE206" i="47"/>
  <c r="AC206" i="47"/>
  <c r="AD206" i="47" s="1"/>
  <c r="V206" i="47"/>
  <c r="U206" i="47"/>
  <c r="Y206" i="47" s="1"/>
  <c r="R206" i="47"/>
  <c r="F206" i="47"/>
  <c r="AF205" i="47"/>
  <c r="AD205" i="47"/>
  <c r="AC205" i="47"/>
  <c r="AE205" i="47" s="1"/>
  <c r="V205" i="47"/>
  <c r="U205" i="47"/>
  <c r="Y205" i="47" s="1"/>
  <c r="R205" i="47"/>
  <c r="F205" i="47"/>
  <c r="AF204" i="47"/>
  <c r="AC204" i="47"/>
  <c r="AE204" i="47" s="1"/>
  <c r="V204" i="47"/>
  <c r="U204" i="47"/>
  <c r="R204" i="47"/>
  <c r="AF203" i="47"/>
  <c r="AE203" i="47"/>
  <c r="AD203" i="47"/>
  <c r="AC203" i="47"/>
  <c r="V203" i="47"/>
  <c r="U203" i="47"/>
  <c r="R203" i="47"/>
  <c r="AF202" i="47"/>
  <c r="AE202" i="47"/>
  <c r="AC202" i="47"/>
  <c r="AD202" i="47" s="1"/>
  <c r="V202" i="47"/>
  <c r="U202" i="47"/>
  <c r="Y202" i="47" s="1"/>
  <c r="R202" i="47"/>
  <c r="F202" i="47"/>
  <c r="AF201" i="47"/>
  <c r="AD201" i="47"/>
  <c r="AC201" i="47"/>
  <c r="AE201" i="47" s="1"/>
  <c r="V201" i="47"/>
  <c r="U201" i="47"/>
  <c r="Y201" i="47" s="1"/>
  <c r="R201" i="47"/>
  <c r="F201" i="47"/>
  <c r="AF200" i="47"/>
  <c r="AC200" i="47"/>
  <c r="AE200" i="47" s="1"/>
  <c r="V200" i="47"/>
  <c r="U200" i="47"/>
  <c r="R200" i="47"/>
  <c r="AF199" i="47"/>
  <c r="AE199" i="47"/>
  <c r="AD199" i="47"/>
  <c r="AC199" i="47"/>
  <c r="V199" i="47"/>
  <c r="U199" i="47"/>
  <c r="R199" i="47"/>
  <c r="AF198" i="47"/>
  <c r="AE198" i="47"/>
  <c r="AC198" i="47"/>
  <c r="AD198" i="47" s="1"/>
  <c r="V198" i="47"/>
  <c r="U198" i="47"/>
  <c r="Y198" i="47" s="1"/>
  <c r="R198" i="47"/>
  <c r="F198" i="47"/>
  <c r="AF197" i="47"/>
  <c r="AD197" i="47"/>
  <c r="AC197" i="47"/>
  <c r="AE197" i="47" s="1"/>
  <c r="V197" i="47"/>
  <c r="U197" i="47"/>
  <c r="Y197" i="47" s="1"/>
  <c r="R197" i="47"/>
  <c r="F197" i="47"/>
  <c r="AF196" i="47"/>
  <c r="AC196" i="47"/>
  <c r="AE196" i="47" s="1"/>
  <c r="V196" i="47"/>
  <c r="U196" i="47"/>
  <c r="R196" i="47"/>
  <c r="AF195" i="47"/>
  <c r="AE195" i="47"/>
  <c r="AD195" i="47"/>
  <c r="AC195" i="47"/>
  <c r="V195" i="47"/>
  <c r="U195" i="47"/>
  <c r="R195" i="47"/>
  <c r="AF194" i="47"/>
  <c r="AE194" i="47"/>
  <c r="AC194" i="47"/>
  <c r="AD194" i="47" s="1"/>
  <c r="V194" i="47"/>
  <c r="U194" i="47"/>
  <c r="Y194" i="47" s="1"/>
  <c r="R194" i="47"/>
  <c r="F194" i="47"/>
  <c r="AF193" i="47"/>
  <c r="AD193" i="47"/>
  <c r="AC193" i="47"/>
  <c r="AE193" i="47" s="1"/>
  <c r="V193" i="47"/>
  <c r="U193" i="47"/>
  <c r="Y193" i="47" s="1"/>
  <c r="R193" i="47"/>
  <c r="F193" i="47"/>
  <c r="AF192" i="47"/>
  <c r="AC192" i="47"/>
  <c r="AE192" i="47" s="1"/>
  <c r="V192" i="47"/>
  <c r="U192" i="47"/>
  <c r="R192" i="47"/>
  <c r="AF191" i="47"/>
  <c r="AE191" i="47"/>
  <c r="AD191" i="47"/>
  <c r="AC191" i="47"/>
  <c r="V191" i="47"/>
  <c r="U191" i="47"/>
  <c r="R191" i="47"/>
  <c r="AF190" i="47"/>
  <c r="AE190" i="47"/>
  <c r="AC190" i="47"/>
  <c r="AD190" i="47" s="1"/>
  <c r="V190" i="47"/>
  <c r="U190" i="47"/>
  <c r="Y190" i="47" s="1"/>
  <c r="R190" i="47"/>
  <c r="F190" i="47"/>
  <c r="AF189" i="47"/>
  <c r="AD189" i="47"/>
  <c r="AC189" i="47"/>
  <c r="AE189" i="47" s="1"/>
  <c r="V189" i="47"/>
  <c r="U189" i="47"/>
  <c r="Y189" i="47" s="1"/>
  <c r="R189" i="47"/>
  <c r="F189" i="47"/>
  <c r="AF188" i="47"/>
  <c r="AC188" i="47"/>
  <c r="AE188" i="47" s="1"/>
  <c r="V188" i="47"/>
  <c r="U188" i="47"/>
  <c r="R188" i="47"/>
  <c r="AF187" i="47"/>
  <c r="AE187" i="47"/>
  <c r="AD187" i="47"/>
  <c r="AC187" i="47"/>
  <c r="V187" i="47"/>
  <c r="U187" i="47"/>
  <c r="R187" i="47"/>
  <c r="AF186" i="47"/>
  <c r="AE186" i="47"/>
  <c r="AC186" i="47"/>
  <c r="AD186" i="47" s="1"/>
  <c r="V186" i="47"/>
  <c r="U186" i="47"/>
  <c r="Y186" i="47" s="1"/>
  <c r="R186" i="47"/>
  <c r="F186" i="47"/>
  <c r="AF185" i="47"/>
  <c r="AD185" i="47"/>
  <c r="AC185" i="47"/>
  <c r="AE185" i="47" s="1"/>
  <c r="V185" i="47"/>
  <c r="U185" i="47"/>
  <c r="Y185" i="47" s="1"/>
  <c r="R185" i="47"/>
  <c r="F185" i="47"/>
  <c r="AF184" i="47"/>
  <c r="AC184" i="47"/>
  <c r="AE184" i="47" s="1"/>
  <c r="V184" i="47"/>
  <c r="U184" i="47"/>
  <c r="R184" i="47"/>
  <c r="AF183" i="47"/>
  <c r="AE183" i="47"/>
  <c r="AD183" i="47"/>
  <c r="AC183" i="47"/>
  <c r="V183" i="47"/>
  <c r="U183" i="47"/>
  <c r="R183" i="47"/>
  <c r="AF182" i="47"/>
  <c r="AE182" i="47"/>
  <c r="AC182" i="47"/>
  <c r="AD182" i="47" s="1"/>
  <c r="V182" i="47"/>
  <c r="U182" i="47"/>
  <c r="Y182" i="47" s="1"/>
  <c r="R182" i="47"/>
  <c r="F182" i="47"/>
  <c r="AF181" i="47"/>
  <c r="AD181" i="47"/>
  <c r="AC181" i="47"/>
  <c r="AE181" i="47" s="1"/>
  <c r="V181" i="47"/>
  <c r="U181" i="47"/>
  <c r="Y181" i="47" s="1"/>
  <c r="R181" i="47"/>
  <c r="F181" i="47"/>
  <c r="AF180" i="47"/>
  <c r="AC180" i="47"/>
  <c r="AE180" i="47" s="1"/>
  <c r="V180" i="47"/>
  <c r="U180" i="47"/>
  <c r="R180" i="47"/>
  <c r="AF179" i="47"/>
  <c r="AE179" i="47"/>
  <c r="AD179" i="47"/>
  <c r="AC179" i="47"/>
  <c r="V179" i="47"/>
  <c r="U179" i="47"/>
  <c r="R179" i="47"/>
  <c r="AF178" i="47"/>
  <c r="AE178" i="47"/>
  <c r="AC178" i="47"/>
  <c r="AD178" i="47" s="1"/>
  <c r="V178" i="47"/>
  <c r="U178" i="47"/>
  <c r="Y178" i="47" s="1"/>
  <c r="R178" i="47"/>
  <c r="F178" i="47"/>
  <c r="AF177" i="47"/>
  <c r="AD177" i="47"/>
  <c r="AC177" i="47"/>
  <c r="AE177" i="47" s="1"/>
  <c r="V177" i="47"/>
  <c r="U177" i="47"/>
  <c r="Y177" i="47" s="1"/>
  <c r="R177" i="47"/>
  <c r="F177" i="47"/>
  <c r="AF176" i="47"/>
  <c r="AC176" i="47"/>
  <c r="AE176" i="47" s="1"/>
  <c r="V176" i="47"/>
  <c r="U176" i="47"/>
  <c r="R176" i="47"/>
  <c r="AF175" i="47"/>
  <c r="AE175" i="47"/>
  <c r="AD175" i="47"/>
  <c r="AC175" i="47"/>
  <c r="V175" i="47"/>
  <c r="U175" i="47"/>
  <c r="R175" i="47"/>
  <c r="AF174" i="47"/>
  <c r="AE174" i="47"/>
  <c r="AD174" i="47"/>
  <c r="AC174" i="47"/>
  <c r="V174" i="47"/>
  <c r="U174" i="47"/>
  <c r="Y174" i="47" s="1"/>
  <c r="R174" i="47"/>
  <c r="F174" i="47"/>
  <c r="AF173" i="47"/>
  <c r="AD173" i="47"/>
  <c r="AC173" i="47"/>
  <c r="AE173" i="47" s="1"/>
  <c r="V173" i="47"/>
  <c r="U173" i="47"/>
  <c r="Y173" i="47" s="1"/>
  <c r="R173" i="47"/>
  <c r="F173" i="47"/>
  <c r="AF172" i="47"/>
  <c r="AC172" i="47"/>
  <c r="AE172" i="47" s="1"/>
  <c r="V172" i="47"/>
  <c r="U172" i="47"/>
  <c r="R172" i="47"/>
  <c r="AF171" i="47"/>
  <c r="AE171" i="47"/>
  <c r="AD171" i="47"/>
  <c r="AC171" i="47"/>
  <c r="V171" i="47"/>
  <c r="U171" i="47"/>
  <c r="R171" i="47"/>
  <c r="AF170" i="47"/>
  <c r="AE170" i="47"/>
  <c r="AD170" i="47"/>
  <c r="AC170" i="47"/>
  <c r="V170" i="47"/>
  <c r="U170" i="47"/>
  <c r="Y170" i="47" s="1"/>
  <c r="R170" i="47"/>
  <c r="F170" i="47"/>
  <c r="AF169" i="47"/>
  <c r="AD169" i="47"/>
  <c r="AC169" i="47"/>
  <c r="AE169" i="47" s="1"/>
  <c r="V169" i="47"/>
  <c r="U169" i="47"/>
  <c r="Y169" i="47" s="1"/>
  <c r="R169" i="47"/>
  <c r="F169" i="47"/>
  <c r="AF168" i="47"/>
  <c r="AC168" i="47"/>
  <c r="AE168" i="47" s="1"/>
  <c r="V168" i="47"/>
  <c r="U168" i="47"/>
  <c r="R168" i="47"/>
  <c r="AF167" i="47"/>
  <c r="AE167" i="47"/>
  <c r="AD167" i="47"/>
  <c r="AC167" i="47"/>
  <c r="V167" i="47"/>
  <c r="U167" i="47"/>
  <c r="R167" i="47"/>
  <c r="AF166" i="47"/>
  <c r="AE166" i="47"/>
  <c r="AD166" i="47"/>
  <c r="AC166" i="47"/>
  <c r="V166" i="47"/>
  <c r="U166" i="47"/>
  <c r="Y166" i="47" s="1"/>
  <c r="R166" i="47"/>
  <c r="F166" i="47"/>
  <c r="AF165" i="47"/>
  <c r="AD165" i="47"/>
  <c r="AC165" i="47"/>
  <c r="AE165" i="47" s="1"/>
  <c r="V165" i="47"/>
  <c r="U165" i="47"/>
  <c r="Y165" i="47" s="1"/>
  <c r="R165" i="47"/>
  <c r="F165" i="47"/>
  <c r="AF164" i="47"/>
  <c r="AC164" i="47"/>
  <c r="AE164" i="47" s="1"/>
  <c r="V164" i="47"/>
  <c r="U164" i="47"/>
  <c r="R164" i="47"/>
  <c r="AF163" i="47"/>
  <c r="AE163" i="47"/>
  <c r="AD163" i="47"/>
  <c r="AC163" i="47"/>
  <c r="V163" i="47"/>
  <c r="U163" i="47"/>
  <c r="R163" i="47"/>
  <c r="AF162" i="47"/>
  <c r="AE162" i="47"/>
  <c r="AD162" i="47"/>
  <c r="AC162" i="47"/>
  <c r="V162" i="47"/>
  <c r="U162" i="47"/>
  <c r="Y162" i="47" s="1"/>
  <c r="R162" i="47"/>
  <c r="F162" i="47"/>
  <c r="AF161" i="47"/>
  <c r="AD161" i="47"/>
  <c r="AC161" i="47"/>
  <c r="AE161" i="47" s="1"/>
  <c r="V161" i="47"/>
  <c r="U161" i="47"/>
  <c r="Y161" i="47" s="1"/>
  <c r="R161" i="47"/>
  <c r="F161" i="47"/>
  <c r="AF160" i="47"/>
  <c r="AC160" i="47"/>
  <c r="AE160" i="47" s="1"/>
  <c r="V160" i="47"/>
  <c r="U160" i="47"/>
  <c r="R160" i="47"/>
  <c r="AF159" i="47"/>
  <c r="AE159" i="47"/>
  <c r="AD159" i="47"/>
  <c r="AC159" i="47"/>
  <c r="V159" i="47"/>
  <c r="U159" i="47"/>
  <c r="R159" i="47"/>
  <c r="AF158" i="47"/>
  <c r="AE158" i="47"/>
  <c r="AD158" i="47"/>
  <c r="AC158" i="47"/>
  <c r="V158" i="47"/>
  <c r="U158" i="47"/>
  <c r="Y158" i="47" s="1"/>
  <c r="R158" i="47"/>
  <c r="F158" i="47"/>
  <c r="AF157" i="47"/>
  <c r="AD157" i="47"/>
  <c r="AC157" i="47"/>
  <c r="AE157" i="47" s="1"/>
  <c r="V157" i="47"/>
  <c r="U157" i="47"/>
  <c r="Y157" i="47" s="1"/>
  <c r="R157" i="47"/>
  <c r="F157" i="47"/>
  <c r="AF156" i="47"/>
  <c r="AC156" i="47"/>
  <c r="AE156" i="47" s="1"/>
  <c r="V156" i="47"/>
  <c r="U156" i="47"/>
  <c r="R156" i="47"/>
  <c r="AF155" i="47"/>
  <c r="AE155" i="47"/>
  <c r="AD155" i="47"/>
  <c r="AC155" i="47"/>
  <c r="V155" i="47"/>
  <c r="U155" i="47"/>
  <c r="R155" i="47"/>
  <c r="AF154" i="47"/>
  <c r="AE154" i="47"/>
  <c r="AD154" i="47"/>
  <c r="AC154" i="47"/>
  <c r="V154" i="47"/>
  <c r="U154" i="47"/>
  <c r="Y154" i="47" s="1"/>
  <c r="R154" i="47"/>
  <c r="F154" i="47"/>
  <c r="AF153" i="47"/>
  <c r="AD153" i="47"/>
  <c r="AC153" i="47"/>
  <c r="AE153" i="47" s="1"/>
  <c r="V153" i="47"/>
  <c r="U153" i="47"/>
  <c r="Y153" i="47" s="1"/>
  <c r="R153" i="47"/>
  <c r="F153" i="47"/>
  <c r="AF152" i="47"/>
  <c r="AC152" i="47"/>
  <c r="AE152" i="47" s="1"/>
  <c r="V152" i="47"/>
  <c r="U152" i="47"/>
  <c r="R152" i="47"/>
  <c r="AF151" i="47"/>
  <c r="AE151" i="47"/>
  <c r="AD151" i="47"/>
  <c r="AC151" i="47"/>
  <c r="V151" i="47"/>
  <c r="U151" i="47"/>
  <c r="R151" i="47"/>
  <c r="AF150" i="47"/>
  <c r="AE150" i="47"/>
  <c r="AD150" i="47"/>
  <c r="AC150" i="47"/>
  <c r="V150" i="47"/>
  <c r="U150" i="47"/>
  <c r="Y150" i="47" s="1"/>
  <c r="R150" i="47"/>
  <c r="F150" i="47"/>
  <c r="AF149" i="47"/>
  <c r="AD149" i="47"/>
  <c r="AC149" i="47"/>
  <c r="AE149" i="47" s="1"/>
  <c r="V149" i="47"/>
  <c r="U149" i="47"/>
  <c r="Y149" i="47" s="1"/>
  <c r="R149" i="47"/>
  <c r="F149" i="47"/>
  <c r="AF148" i="47"/>
  <c r="AC148" i="47"/>
  <c r="AE148" i="47" s="1"/>
  <c r="V148" i="47"/>
  <c r="U148" i="47"/>
  <c r="R148" i="47"/>
  <c r="AF147" i="47"/>
  <c r="AE147" i="47"/>
  <c r="AD147" i="47"/>
  <c r="AC147" i="47"/>
  <c r="V147" i="47"/>
  <c r="U147" i="47"/>
  <c r="R147" i="47"/>
  <c r="AF146" i="47"/>
  <c r="AE146" i="47"/>
  <c r="AD146" i="47"/>
  <c r="AC146" i="47"/>
  <c r="V146" i="47"/>
  <c r="U146" i="47"/>
  <c r="Y146" i="47" s="1"/>
  <c r="R146" i="47"/>
  <c r="F146" i="47"/>
  <c r="AF145" i="47"/>
  <c r="AD145" i="47"/>
  <c r="AC145" i="47"/>
  <c r="AE145" i="47" s="1"/>
  <c r="V145" i="47"/>
  <c r="U145" i="47"/>
  <c r="Y145" i="47" s="1"/>
  <c r="R145" i="47"/>
  <c r="F145" i="47"/>
  <c r="AF144" i="47"/>
  <c r="AC144" i="47"/>
  <c r="AE144" i="47" s="1"/>
  <c r="V144" i="47"/>
  <c r="U144" i="47"/>
  <c r="R144" i="47"/>
  <c r="AF143" i="47"/>
  <c r="AE143" i="47"/>
  <c r="AD143" i="47"/>
  <c r="AC143" i="47"/>
  <c r="Y143" i="47"/>
  <c r="V143" i="47"/>
  <c r="U143" i="47"/>
  <c r="R143" i="47"/>
  <c r="AF142" i="47"/>
  <c r="AE142" i="47"/>
  <c r="AD142" i="47"/>
  <c r="AC142" i="47"/>
  <c r="V142" i="47"/>
  <c r="U142" i="47"/>
  <c r="Y142" i="47" s="1"/>
  <c r="R142" i="47"/>
  <c r="F142" i="47"/>
  <c r="AF141" i="47"/>
  <c r="AD141" i="47"/>
  <c r="AC141" i="47"/>
  <c r="AE141" i="47" s="1"/>
  <c r="V141" i="47"/>
  <c r="U141" i="47"/>
  <c r="Y141" i="47" s="1"/>
  <c r="R141" i="47"/>
  <c r="F141" i="47"/>
  <c r="AF140" i="47"/>
  <c r="AC140" i="47"/>
  <c r="V140" i="47"/>
  <c r="U140" i="47"/>
  <c r="R140" i="47"/>
  <c r="AF139" i="47"/>
  <c r="AE139" i="47"/>
  <c r="AD139" i="47"/>
  <c r="AC139" i="47"/>
  <c r="V139" i="47"/>
  <c r="U139" i="47"/>
  <c r="R139" i="47"/>
  <c r="AF138" i="47"/>
  <c r="AE138" i="47"/>
  <c r="AD138" i="47"/>
  <c r="AC138" i="47"/>
  <c r="V138" i="47"/>
  <c r="U138" i="47"/>
  <c r="Y138" i="47" s="1"/>
  <c r="R138" i="47"/>
  <c r="F138" i="47"/>
  <c r="AF137" i="47"/>
  <c r="AD137" i="47"/>
  <c r="AC137" i="47"/>
  <c r="AE137" i="47" s="1"/>
  <c r="V137" i="47"/>
  <c r="U137" i="47"/>
  <c r="Y137" i="47" s="1"/>
  <c r="R137" i="47"/>
  <c r="F137" i="47"/>
  <c r="AF136" i="47"/>
  <c r="AC136" i="47"/>
  <c r="V136" i="47"/>
  <c r="U136" i="47"/>
  <c r="R136" i="47"/>
  <c r="AF135" i="47"/>
  <c r="AE135" i="47"/>
  <c r="AD135" i="47"/>
  <c r="AC135" i="47"/>
  <c r="Y135" i="47"/>
  <c r="V135" i="47"/>
  <c r="U135" i="47"/>
  <c r="R135" i="47"/>
  <c r="AF134" i="47"/>
  <c r="AE134" i="47"/>
  <c r="AD134" i="47"/>
  <c r="AC134" i="47"/>
  <c r="V134" i="47"/>
  <c r="U134" i="47"/>
  <c r="Y134" i="47" s="1"/>
  <c r="R134" i="47"/>
  <c r="F134" i="47"/>
  <c r="AF133" i="47"/>
  <c r="AD133" i="47"/>
  <c r="AC133" i="47"/>
  <c r="AE133" i="47" s="1"/>
  <c r="V133" i="47"/>
  <c r="U133" i="47"/>
  <c r="Y133" i="47" s="1"/>
  <c r="R133" i="47"/>
  <c r="F133" i="47"/>
  <c r="AF132" i="47"/>
  <c r="AC132" i="47"/>
  <c r="V132" i="47"/>
  <c r="U132" i="47"/>
  <c r="R132" i="47"/>
  <c r="AF131" i="47"/>
  <c r="AF130" i="47" s="1"/>
  <c r="AF129" i="47" s="1"/>
  <c r="AF128" i="47" s="1"/>
  <c r="AF127" i="47" s="1"/>
  <c r="AF126" i="47" s="1"/>
  <c r="AF125" i="47" s="1"/>
  <c r="AF124" i="47" s="1"/>
  <c r="AF123" i="47" s="1"/>
  <c r="AF122" i="47" s="1"/>
  <c r="AF121" i="47" s="1"/>
  <c r="AF120" i="47" s="1"/>
  <c r="AF119" i="47" s="1"/>
  <c r="AF118" i="47" s="1"/>
  <c r="AF117" i="47" s="1"/>
  <c r="AF116" i="47" s="1"/>
  <c r="AF115" i="47" s="1"/>
  <c r="AF114" i="47" s="1"/>
  <c r="AF113" i="47" s="1"/>
  <c r="AF112" i="47" s="1"/>
  <c r="AF111" i="47" s="1"/>
  <c r="AF110" i="47" s="1"/>
  <c r="AF109" i="47" s="1"/>
  <c r="AF108" i="47" s="1"/>
  <c r="AF107" i="47" s="1"/>
  <c r="AF106" i="47" s="1"/>
  <c r="AF105" i="47" s="1"/>
  <c r="AF104" i="47" s="1"/>
  <c r="AF103" i="47" s="1"/>
  <c r="AF102" i="47" s="1"/>
  <c r="AF101" i="47" s="1"/>
  <c r="AF100" i="47" s="1"/>
  <c r="AF99" i="47" s="1"/>
  <c r="AF98" i="47" s="1"/>
  <c r="AF97" i="47" s="1"/>
  <c r="AF96" i="47" s="1"/>
  <c r="AF95" i="47" s="1"/>
  <c r="AF94" i="47" s="1"/>
  <c r="AF93" i="47" s="1"/>
  <c r="AF92" i="47" s="1"/>
  <c r="AF91" i="47" s="1"/>
  <c r="AF90" i="47" s="1"/>
  <c r="AF89" i="47" s="1"/>
  <c r="AF88" i="47" s="1"/>
  <c r="AF87" i="47" s="1"/>
  <c r="AF86" i="47" s="1"/>
  <c r="AF85" i="47" s="1"/>
  <c r="AF84" i="47" s="1"/>
  <c r="AF83" i="47" s="1"/>
  <c r="AF82" i="47" s="1"/>
  <c r="AF81" i="47" s="1"/>
  <c r="AF80" i="47" s="1"/>
  <c r="AF79" i="47" s="1"/>
  <c r="AF78" i="47" s="1"/>
  <c r="AF77" i="47" s="1"/>
  <c r="AF76" i="47" s="1"/>
  <c r="AF75" i="47" s="1"/>
  <c r="AF74" i="47" s="1"/>
  <c r="AF73" i="47" s="1"/>
  <c r="AF72" i="47" s="1"/>
  <c r="AF71" i="47" s="1"/>
  <c r="AF70" i="47" s="1"/>
  <c r="AF69" i="47" s="1"/>
  <c r="AF68" i="47" s="1"/>
  <c r="AF67" i="47" s="1"/>
  <c r="AF66" i="47" s="1"/>
  <c r="AF65" i="47" s="1"/>
  <c r="AF64" i="47" s="1"/>
  <c r="AF63" i="47" s="1"/>
  <c r="AF62" i="47" s="1"/>
  <c r="AF61" i="47" s="1"/>
  <c r="AF60" i="47" s="1"/>
  <c r="AF59" i="47" s="1"/>
  <c r="AF58" i="47" s="1"/>
  <c r="AF57" i="47" s="1"/>
  <c r="AF56" i="47" s="1"/>
  <c r="AF55" i="47" s="1"/>
  <c r="AF54" i="47" s="1"/>
  <c r="AF53" i="47" s="1"/>
  <c r="AF52" i="47" s="1"/>
  <c r="AF51" i="47" s="1"/>
  <c r="AF50" i="47" s="1"/>
  <c r="AF49" i="47" s="1"/>
  <c r="AF48" i="47" s="1"/>
  <c r="AF47" i="47" s="1"/>
  <c r="AF46" i="47" s="1"/>
  <c r="AF45" i="47" s="1"/>
  <c r="AF44" i="47" s="1"/>
  <c r="AF43" i="47" s="1"/>
  <c r="AF42" i="47" s="1"/>
  <c r="AF41" i="47" s="1"/>
  <c r="AF40" i="47" s="1"/>
  <c r="AF39" i="47" s="1"/>
  <c r="AF38" i="47" s="1"/>
  <c r="AF37" i="47" s="1"/>
  <c r="AF36" i="47" s="1"/>
  <c r="AF35" i="47" s="1"/>
  <c r="AF34" i="47" s="1"/>
  <c r="AF33" i="47" s="1"/>
  <c r="AF32" i="47" s="1"/>
  <c r="AF31" i="47" s="1"/>
  <c r="AF30" i="47" s="1"/>
  <c r="AF29" i="47" s="1"/>
  <c r="AF28" i="47" s="1"/>
  <c r="AF27" i="47" s="1"/>
  <c r="AF26" i="47" s="1"/>
  <c r="AF25" i="47" s="1"/>
  <c r="AF24" i="47" s="1"/>
  <c r="AF23" i="47" s="1"/>
  <c r="AF22" i="47" s="1"/>
  <c r="AF21" i="47" s="1"/>
  <c r="AF20" i="47" s="1"/>
  <c r="AF19" i="47" s="1"/>
  <c r="AF18" i="47" s="1"/>
  <c r="AF17" i="47" s="1"/>
  <c r="AF16" i="47" s="1"/>
  <c r="AF15" i="47" s="1"/>
  <c r="AF14" i="47" s="1"/>
  <c r="AF13" i="47" s="1"/>
  <c r="AF12" i="47" s="1"/>
  <c r="AF11" i="47" s="1"/>
  <c r="AF10" i="47" s="1"/>
  <c r="AF9" i="47" s="1"/>
  <c r="AF8" i="47" s="1"/>
  <c r="AF7" i="47" s="1"/>
  <c r="AE131" i="47"/>
  <c r="AD131" i="47"/>
  <c r="AC131" i="47"/>
  <c r="V131" i="47"/>
  <c r="U131" i="47"/>
  <c r="R131" i="47"/>
  <c r="AE130" i="47"/>
  <c r="AD130" i="47"/>
  <c r="AC130" i="47"/>
  <c r="V130" i="47"/>
  <c r="R130" i="47"/>
  <c r="AD129" i="47"/>
  <c r="AC129" i="47"/>
  <c r="AE129" i="47" s="1"/>
  <c r="V129" i="47"/>
  <c r="R129" i="47"/>
  <c r="AC128" i="47"/>
  <c r="V128" i="47"/>
  <c r="R128" i="47"/>
  <c r="AE127" i="47"/>
  <c r="AD127" i="47"/>
  <c r="AC127" i="47"/>
  <c r="V127" i="47"/>
  <c r="R127" i="47"/>
  <c r="AE126" i="47"/>
  <c r="AD126" i="47"/>
  <c r="AC126" i="47"/>
  <c r="V126" i="47"/>
  <c r="R126" i="47"/>
  <c r="AD125" i="47"/>
  <c r="AC125" i="47"/>
  <c r="AE125" i="47" s="1"/>
  <c r="V125" i="47"/>
  <c r="R125" i="47"/>
  <c r="AC124" i="47"/>
  <c r="V124" i="47"/>
  <c r="R124" i="47"/>
  <c r="AE123" i="47"/>
  <c r="AD123" i="47"/>
  <c r="AC123" i="47"/>
  <c r="V123" i="47"/>
  <c r="R123" i="47"/>
  <c r="AE122" i="47"/>
  <c r="AD122" i="47"/>
  <c r="AC122" i="47"/>
  <c r="V122" i="47"/>
  <c r="R122" i="47"/>
  <c r="AD121" i="47"/>
  <c r="AC121" i="47"/>
  <c r="AE121" i="47" s="1"/>
  <c r="V121" i="47"/>
  <c r="R121" i="47"/>
  <c r="AC120" i="47"/>
  <c r="V120" i="47"/>
  <c r="R120" i="47"/>
  <c r="AE119" i="47"/>
  <c r="AD119" i="47"/>
  <c r="AC119" i="47"/>
  <c r="V119" i="47"/>
  <c r="R119" i="47"/>
  <c r="AE118" i="47"/>
  <c r="AD118" i="47"/>
  <c r="AC118" i="47"/>
  <c r="V118" i="47"/>
  <c r="R118" i="47"/>
  <c r="AD117" i="47"/>
  <c r="AC117" i="47"/>
  <c r="AE117" i="47" s="1"/>
  <c r="V117" i="47"/>
  <c r="R117" i="47"/>
  <c r="AC116" i="47"/>
  <c r="AD116" i="47" s="1"/>
  <c r="V116" i="47"/>
  <c r="R116" i="47"/>
  <c r="AE115" i="47"/>
  <c r="AD115" i="47"/>
  <c r="AC115" i="47"/>
  <c r="V115" i="47"/>
  <c r="R115" i="47"/>
  <c r="AE114" i="47"/>
  <c r="AD114" i="47"/>
  <c r="AC114" i="47"/>
  <c r="V114" i="47"/>
  <c r="R114" i="47"/>
  <c r="AC113" i="47"/>
  <c r="AE113" i="47" s="1"/>
  <c r="V113" i="47"/>
  <c r="R113" i="47"/>
  <c r="AD112" i="47"/>
  <c r="AC112" i="47"/>
  <c r="AE112" i="47" s="1"/>
  <c r="V112" i="47"/>
  <c r="R112" i="47"/>
  <c r="AE111" i="47"/>
  <c r="AC111" i="47"/>
  <c r="AD111" i="47" s="1"/>
  <c r="V111" i="47"/>
  <c r="R111" i="47"/>
  <c r="AE110" i="47"/>
  <c r="AD110" i="47"/>
  <c r="AC110" i="47"/>
  <c r="V110" i="47"/>
  <c r="R110" i="47"/>
  <c r="AC109" i="47"/>
  <c r="AE109" i="47" s="1"/>
  <c r="V109" i="47"/>
  <c r="R109" i="47"/>
  <c r="AD108" i="47"/>
  <c r="AC108" i="47"/>
  <c r="AE108" i="47" s="1"/>
  <c r="V108" i="47"/>
  <c r="R108" i="47"/>
  <c r="AE107" i="47"/>
  <c r="AC107" i="47"/>
  <c r="AD107" i="47" s="1"/>
  <c r="V107" i="47"/>
  <c r="R107" i="47"/>
  <c r="AE106" i="47"/>
  <c r="AD106" i="47"/>
  <c r="AC106" i="47"/>
  <c r="V106" i="47"/>
  <c r="R106" i="47"/>
  <c r="AC105" i="47"/>
  <c r="AE105" i="47" s="1"/>
  <c r="V105" i="47"/>
  <c r="R105" i="47"/>
  <c r="AD104" i="47"/>
  <c r="AC104" i="47"/>
  <c r="AE104" i="47" s="1"/>
  <c r="V104" i="47"/>
  <c r="R104" i="47"/>
  <c r="AE103" i="47"/>
  <c r="AC103" i="47"/>
  <c r="AD103" i="47" s="1"/>
  <c r="V103" i="47"/>
  <c r="R103" i="47"/>
  <c r="AE102" i="47"/>
  <c r="AD102" i="47"/>
  <c r="AC102" i="47"/>
  <c r="V102" i="47"/>
  <c r="R102" i="47"/>
  <c r="AC101" i="47"/>
  <c r="AE101" i="47" s="1"/>
  <c r="V101" i="47"/>
  <c r="R101" i="47"/>
  <c r="AD100" i="47"/>
  <c r="AC100" i="47"/>
  <c r="AE100" i="47" s="1"/>
  <c r="V100" i="47"/>
  <c r="R100" i="47"/>
  <c r="AE99" i="47"/>
  <c r="AC99" i="47"/>
  <c r="AD99" i="47" s="1"/>
  <c r="V99" i="47"/>
  <c r="R99" i="47"/>
  <c r="AE98" i="47"/>
  <c r="AD98" i="47"/>
  <c r="AC98" i="47"/>
  <c r="V98" i="47"/>
  <c r="R98" i="47"/>
  <c r="AC97" i="47"/>
  <c r="AE97" i="47" s="1"/>
  <c r="V97" i="47"/>
  <c r="R97" i="47"/>
  <c r="AD96" i="47"/>
  <c r="AC96" i="47"/>
  <c r="AE96" i="47" s="1"/>
  <c r="V96" i="47"/>
  <c r="R96" i="47"/>
  <c r="AE95" i="47"/>
  <c r="AC95" i="47"/>
  <c r="AD95" i="47" s="1"/>
  <c r="V95" i="47"/>
  <c r="R95" i="47"/>
  <c r="AE94" i="47"/>
  <c r="AD94" i="47"/>
  <c r="AC94" i="47"/>
  <c r="V94" i="47"/>
  <c r="R94" i="47"/>
  <c r="AC93" i="47"/>
  <c r="AE93" i="47" s="1"/>
  <c r="V93" i="47"/>
  <c r="R93" i="47"/>
  <c r="AD92" i="47"/>
  <c r="AC92" i="47"/>
  <c r="AE92" i="47" s="1"/>
  <c r="V92" i="47"/>
  <c r="R92" i="47"/>
  <c r="AE91" i="47"/>
  <c r="AC91" i="47"/>
  <c r="AD91" i="47" s="1"/>
  <c r="V91" i="47"/>
  <c r="R91" i="47"/>
  <c r="AE90" i="47"/>
  <c r="AD90" i="47"/>
  <c r="AC90" i="47"/>
  <c r="V90" i="47"/>
  <c r="R90" i="47"/>
  <c r="AC89" i="47"/>
  <c r="AE89" i="47" s="1"/>
  <c r="V89" i="47"/>
  <c r="R89" i="47"/>
  <c r="AD88" i="47"/>
  <c r="AC88" i="47"/>
  <c r="AE88" i="47" s="1"/>
  <c r="V88" i="47"/>
  <c r="R88" i="47"/>
  <c r="AE87" i="47"/>
  <c r="AC87" i="47"/>
  <c r="AD87" i="47" s="1"/>
  <c r="V87" i="47"/>
  <c r="R87" i="47"/>
  <c r="AE86" i="47"/>
  <c r="AD86" i="47"/>
  <c r="AC86" i="47"/>
  <c r="V86" i="47"/>
  <c r="R86" i="47"/>
  <c r="AC85" i="47"/>
  <c r="AE85" i="47" s="1"/>
  <c r="V85" i="47"/>
  <c r="R85" i="47"/>
  <c r="AD84" i="47"/>
  <c r="AC84" i="47"/>
  <c r="AE84" i="47" s="1"/>
  <c r="V84" i="47"/>
  <c r="R84" i="47"/>
  <c r="AE83" i="47"/>
  <c r="AC83" i="47"/>
  <c r="AD83" i="47" s="1"/>
  <c r="V83" i="47"/>
  <c r="R83" i="47"/>
  <c r="AE82" i="47"/>
  <c r="AD82" i="47"/>
  <c r="AC82" i="47"/>
  <c r="V82" i="47"/>
  <c r="R82" i="47"/>
  <c r="AC81" i="47"/>
  <c r="AE81" i="47" s="1"/>
  <c r="V81" i="47"/>
  <c r="R81" i="47"/>
  <c r="AD80" i="47"/>
  <c r="AC80" i="47"/>
  <c r="AE80" i="47" s="1"/>
  <c r="V80" i="47"/>
  <c r="R80" i="47"/>
  <c r="AE79" i="47"/>
  <c r="AC79" i="47"/>
  <c r="AD79" i="47" s="1"/>
  <c r="V79" i="47"/>
  <c r="R79" i="47"/>
  <c r="AE78" i="47"/>
  <c r="AD78" i="47"/>
  <c r="AC78" i="47"/>
  <c r="V78" i="47"/>
  <c r="R78" i="47"/>
  <c r="AC77" i="47"/>
  <c r="AE77" i="47" s="1"/>
  <c r="V77" i="47"/>
  <c r="R77" i="47"/>
  <c r="AD76" i="47"/>
  <c r="AC76" i="47"/>
  <c r="AE76" i="47" s="1"/>
  <c r="V76" i="47"/>
  <c r="R76" i="47"/>
  <c r="AE75" i="47"/>
  <c r="AC75" i="47"/>
  <c r="AD75" i="47" s="1"/>
  <c r="V75" i="47"/>
  <c r="R75" i="47"/>
  <c r="AE74" i="47"/>
  <c r="AD74" i="47"/>
  <c r="AC74" i="47"/>
  <c r="V74" i="47"/>
  <c r="R74" i="47"/>
  <c r="AC73" i="47"/>
  <c r="AE73" i="47" s="1"/>
  <c r="V73" i="47"/>
  <c r="R73" i="47"/>
  <c r="AD72" i="47"/>
  <c r="AC72" i="47"/>
  <c r="AE72" i="47" s="1"/>
  <c r="V72" i="47"/>
  <c r="R72" i="47"/>
  <c r="AE71" i="47"/>
  <c r="AC71" i="47"/>
  <c r="AD71" i="47" s="1"/>
  <c r="V71" i="47"/>
  <c r="R71" i="47"/>
  <c r="AE70" i="47"/>
  <c r="AD70" i="47"/>
  <c r="AC70" i="47"/>
  <c r="V70" i="47"/>
  <c r="R70" i="47"/>
  <c r="AC69" i="47"/>
  <c r="AE69" i="47" s="1"/>
  <c r="V69" i="47"/>
  <c r="R69" i="47"/>
  <c r="AD68" i="47"/>
  <c r="AC68" i="47"/>
  <c r="AE68" i="47" s="1"/>
  <c r="V68" i="47"/>
  <c r="R68" i="47"/>
  <c r="AE67" i="47"/>
  <c r="AC67" i="47"/>
  <c r="AD67" i="47" s="1"/>
  <c r="V67" i="47"/>
  <c r="R67" i="47"/>
  <c r="AE66" i="47"/>
  <c r="AD66" i="47"/>
  <c r="AC66" i="47"/>
  <c r="V66" i="47"/>
  <c r="R66" i="47"/>
  <c r="AC65" i="47"/>
  <c r="AE65" i="47" s="1"/>
  <c r="V65" i="47"/>
  <c r="R65" i="47"/>
  <c r="AD64" i="47"/>
  <c r="AC64" i="47"/>
  <c r="AE64" i="47" s="1"/>
  <c r="V64" i="47"/>
  <c r="R64" i="47"/>
  <c r="AE63" i="47"/>
  <c r="AC63" i="47"/>
  <c r="AD63" i="47" s="1"/>
  <c r="V63" i="47"/>
  <c r="R63" i="47"/>
  <c r="AE62" i="47"/>
  <c r="AD62" i="47"/>
  <c r="AC62" i="47"/>
  <c r="V62" i="47"/>
  <c r="R62" i="47"/>
  <c r="AC61" i="47"/>
  <c r="AE61" i="47" s="1"/>
  <c r="V61" i="47"/>
  <c r="R61" i="47"/>
  <c r="AD60" i="47"/>
  <c r="AC60" i="47"/>
  <c r="AE60" i="47" s="1"/>
  <c r="V60" i="47"/>
  <c r="R60" i="47"/>
  <c r="AE59" i="47"/>
  <c r="AC59" i="47"/>
  <c r="AD59" i="47" s="1"/>
  <c r="V59" i="47"/>
  <c r="R59" i="47"/>
  <c r="AE58" i="47"/>
  <c r="AD58" i="47"/>
  <c r="AC58" i="47"/>
  <c r="V58" i="47"/>
  <c r="R58" i="47"/>
  <c r="AC57" i="47"/>
  <c r="AE57" i="47" s="1"/>
  <c r="V57" i="47"/>
  <c r="R57" i="47"/>
  <c r="AD56" i="47"/>
  <c r="AC56" i="47"/>
  <c r="AE56" i="47" s="1"/>
  <c r="V56" i="47"/>
  <c r="R56" i="47"/>
  <c r="AE55" i="47"/>
  <c r="AC55" i="47"/>
  <c r="AD55" i="47" s="1"/>
  <c r="V55" i="47"/>
  <c r="R55" i="47"/>
  <c r="AE54" i="47"/>
  <c r="AD54" i="47"/>
  <c r="AC54" i="47"/>
  <c r="V54" i="47"/>
  <c r="R54" i="47"/>
  <c r="AC53" i="47"/>
  <c r="AE53" i="47" s="1"/>
  <c r="V53" i="47"/>
  <c r="R53" i="47"/>
  <c r="AD52" i="47"/>
  <c r="AC52" i="47"/>
  <c r="AE52" i="47" s="1"/>
  <c r="V52" i="47"/>
  <c r="R52" i="47"/>
  <c r="AE51" i="47"/>
  <c r="AC51" i="47"/>
  <c r="AD51" i="47" s="1"/>
  <c r="V51" i="47"/>
  <c r="R51" i="47"/>
  <c r="AE50" i="47"/>
  <c r="AD50" i="47"/>
  <c r="AC50" i="47"/>
  <c r="V50" i="47"/>
  <c r="R50" i="47"/>
  <c r="AC49" i="47"/>
  <c r="AE49" i="47" s="1"/>
  <c r="V49" i="47"/>
  <c r="R49" i="47"/>
  <c r="AD48" i="47"/>
  <c r="AC48" i="47"/>
  <c r="AE48" i="47" s="1"/>
  <c r="V48" i="47"/>
  <c r="R48" i="47"/>
  <c r="V47" i="47"/>
  <c r="R47" i="47"/>
  <c r="V46" i="47"/>
  <c r="R46" i="47"/>
  <c r="V45" i="47"/>
  <c r="R45" i="47"/>
  <c r="V44" i="47"/>
  <c r="R44" i="47"/>
  <c r="V43" i="47"/>
  <c r="R43" i="47"/>
  <c r="V42" i="47"/>
  <c r="R42" i="47"/>
  <c r="V41" i="47"/>
  <c r="R41" i="47"/>
  <c r="V40" i="47"/>
  <c r="R40" i="47"/>
  <c r="V39" i="47"/>
  <c r="R39" i="47"/>
  <c r="V38" i="47"/>
  <c r="R38" i="47"/>
  <c r="V37" i="47"/>
  <c r="R37" i="47"/>
  <c r="V36" i="47"/>
  <c r="R36" i="47"/>
  <c r="V35" i="47"/>
  <c r="R35" i="47"/>
  <c r="V34" i="47"/>
  <c r="R34" i="47"/>
  <c r="V33" i="47"/>
  <c r="R33" i="47"/>
  <c r="V32" i="47"/>
  <c r="R32" i="47"/>
  <c r="V31" i="47"/>
  <c r="R31" i="47"/>
  <c r="V30" i="47"/>
  <c r="R30" i="47"/>
  <c r="V29" i="47"/>
  <c r="R29" i="47"/>
  <c r="V28" i="47"/>
  <c r="R28" i="47"/>
  <c r="V27" i="47"/>
  <c r="R27" i="47"/>
  <c r="V26" i="47"/>
  <c r="R26" i="47"/>
  <c r="V25" i="47"/>
  <c r="R25" i="47"/>
  <c r="V24" i="47"/>
  <c r="R24" i="47"/>
  <c r="V23" i="47"/>
  <c r="R23" i="47"/>
  <c r="V22" i="47"/>
  <c r="R22" i="47"/>
  <c r="V21" i="47"/>
  <c r="R21" i="47"/>
  <c r="V20" i="47"/>
  <c r="R20" i="47"/>
  <c r="V19" i="47"/>
  <c r="R19" i="47"/>
  <c r="V18" i="47"/>
  <c r="R18" i="47"/>
  <c r="V17" i="47"/>
  <c r="R17" i="47"/>
  <c r="V16" i="47"/>
  <c r="R16" i="47"/>
  <c r="V15" i="47"/>
  <c r="R15" i="47"/>
  <c r="V14" i="47"/>
  <c r="R14" i="47"/>
  <c r="V13" i="47"/>
  <c r="R13" i="47"/>
  <c r="V12" i="47"/>
  <c r="R12" i="47"/>
  <c r="V11" i="47"/>
  <c r="R11" i="47"/>
  <c r="V10" i="47"/>
  <c r="R10" i="47"/>
  <c r="V9" i="47"/>
  <c r="R9" i="47"/>
  <c r="V8" i="47"/>
  <c r="R8" i="47"/>
  <c r="V7" i="47"/>
  <c r="R7" i="47"/>
  <c r="R6" i="47"/>
  <c r="R5" i="47"/>
  <c r="R4" i="47"/>
  <c r="R3" i="47"/>
  <c r="R2" i="47"/>
  <c r="R1" i="47"/>
  <c r="Y8" i="44"/>
  <c r="Y9" i="44"/>
  <c r="Y10" i="44"/>
  <c r="Y11" i="44"/>
  <c r="Z11" i="44" s="1"/>
  <c r="Y12" i="44"/>
  <c r="Y13" i="44"/>
  <c r="Y14" i="44"/>
  <c r="Y15" i="44"/>
  <c r="Z15" i="44" s="1"/>
  <c r="Y16" i="44"/>
  <c r="Y17" i="44"/>
  <c r="Y18" i="44"/>
  <c r="Y19" i="44"/>
  <c r="Z19" i="44" s="1"/>
  <c r="Y20" i="44"/>
  <c r="Y21" i="44"/>
  <c r="Y22" i="44"/>
  <c r="Y23" i="44"/>
  <c r="Z23" i="44" s="1"/>
  <c r="Y24" i="44"/>
  <c r="Y25" i="44"/>
  <c r="Y26" i="44"/>
  <c r="Y27" i="44"/>
  <c r="Z27" i="44" s="1"/>
  <c r="Y28" i="44"/>
  <c r="Y29" i="44"/>
  <c r="Y30" i="44"/>
  <c r="Y31" i="44"/>
  <c r="Z31" i="44" s="1"/>
  <c r="Y32" i="44"/>
  <c r="Y33" i="44"/>
  <c r="Y34" i="44"/>
  <c r="Y35" i="44"/>
  <c r="Z35" i="44" s="1"/>
  <c r="Y36" i="44"/>
  <c r="Y37" i="44"/>
  <c r="Y38" i="44"/>
  <c r="Y39" i="44"/>
  <c r="Z39" i="44" s="1"/>
  <c r="Y40" i="44"/>
  <c r="Y41" i="44"/>
  <c r="Y42" i="44"/>
  <c r="Y43" i="44"/>
  <c r="Z43" i="44" s="1"/>
  <c r="Y44" i="44"/>
  <c r="Y45" i="44"/>
  <c r="Y46" i="44"/>
  <c r="Y47" i="44"/>
  <c r="Z47" i="44" s="1"/>
  <c r="Y48" i="44"/>
  <c r="Y49" i="44"/>
  <c r="Y50" i="44"/>
  <c r="Y51" i="44"/>
  <c r="Z51" i="44" s="1"/>
  <c r="Y52" i="44"/>
  <c r="Y53" i="44"/>
  <c r="Y54" i="44"/>
  <c r="Y55" i="44"/>
  <c r="Z55" i="44" s="1"/>
  <c r="Y56" i="44"/>
  <c r="Y57" i="44"/>
  <c r="Y58" i="44"/>
  <c r="Y59" i="44"/>
  <c r="Z59" i="44" s="1"/>
  <c r="Y60" i="44"/>
  <c r="Y61" i="44"/>
  <c r="Y62" i="44"/>
  <c r="Y63" i="44"/>
  <c r="Z63" i="44" s="1"/>
  <c r="Y64" i="44"/>
  <c r="Y65" i="44"/>
  <c r="Y66" i="44"/>
  <c r="Y67" i="44"/>
  <c r="Z67" i="44" s="1"/>
  <c r="Y68" i="44"/>
  <c r="Y69" i="44"/>
  <c r="Y70" i="44"/>
  <c r="Y71" i="44"/>
  <c r="Y72" i="44"/>
  <c r="Y73" i="44"/>
  <c r="Y74" i="44"/>
  <c r="Y75" i="44"/>
  <c r="Z75" i="44" s="1"/>
  <c r="Y76" i="44"/>
  <c r="Y77" i="44"/>
  <c r="Y78" i="44"/>
  <c r="Y79" i="44"/>
  <c r="Y80" i="44"/>
  <c r="Y81" i="44"/>
  <c r="Y82" i="44"/>
  <c r="Y83" i="44"/>
  <c r="Z83" i="44" s="1"/>
  <c r="Y84" i="44"/>
  <c r="Y85" i="44"/>
  <c r="Y86" i="44"/>
  <c r="Y87" i="44"/>
  <c r="Y88" i="44"/>
  <c r="Y89" i="44"/>
  <c r="Y90" i="44"/>
  <c r="Y91" i="44"/>
  <c r="Z91" i="44" s="1"/>
  <c r="Y92" i="44"/>
  <c r="Y93" i="44"/>
  <c r="Y94" i="44"/>
  <c r="Y95" i="44"/>
  <c r="Y96" i="44"/>
  <c r="Y97" i="44"/>
  <c r="Y98" i="44"/>
  <c r="Y99" i="44"/>
  <c r="Z99" i="44" s="1"/>
  <c r="Y100" i="44"/>
  <c r="Y101" i="44"/>
  <c r="Y102" i="44"/>
  <c r="Y103" i="44"/>
  <c r="Y104" i="44"/>
  <c r="Y105" i="44"/>
  <c r="Y106" i="44"/>
  <c r="Y107" i="44"/>
  <c r="Z107" i="44" s="1"/>
  <c r="Y108" i="44"/>
  <c r="Y109" i="44"/>
  <c r="Y110" i="44"/>
  <c r="Y111" i="44"/>
  <c r="Y112" i="44"/>
  <c r="Y113" i="44"/>
  <c r="Y114" i="44"/>
  <c r="Y115" i="44"/>
  <c r="Z115" i="44" s="1"/>
  <c r="Y116" i="44"/>
  <c r="Y117" i="44"/>
  <c r="Y118" i="44"/>
  <c r="Y119" i="44"/>
  <c r="Y120" i="44"/>
  <c r="Y121" i="44"/>
  <c r="Y122" i="44"/>
  <c r="Y123" i="44"/>
  <c r="Z123" i="44" s="1"/>
  <c r="Y124" i="44"/>
  <c r="Y125" i="44"/>
  <c r="Y126" i="44"/>
  <c r="Y127" i="44"/>
  <c r="Y128" i="44"/>
  <c r="Y129" i="44"/>
  <c r="Y130" i="44"/>
  <c r="Y131" i="44"/>
  <c r="Z131" i="44" s="1"/>
  <c r="Y132" i="44"/>
  <c r="Y133" i="44"/>
  <c r="Y134" i="44"/>
  <c r="Y135" i="44"/>
  <c r="Y136" i="44"/>
  <c r="Y137" i="44"/>
  <c r="Y138" i="44"/>
  <c r="Y139" i="44"/>
  <c r="Z139" i="44" s="1"/>
  <c r="Y140" i="44"/>
  <c r="Y141" i="44"/>
  <c r="Y142" i="44"/>
  <c r="Y143" i="44"/>
  <c r="Y144" i="44"/>
  <c r="Y145" i="44"/>
  <c r="Y146" i="44"/>
  <c r="Y147" i="44"/>
  <c r="Z147" i="44" s="1"/>
  <c r="Y148" i="44"/>
  <c r="Y149" i="44"/>
  <c r="Y150" i="44"/>
  <c r="Y151" i="44"/>
  <c r="Y152" i="44"/>
  <c r="Y153" i="44"/>
  <c r="Y154" i="44"/>
  <c r="Y155" i="44"/>
  <c r="Z155" i="44" s="1"/>
  <c r="Y156" i="44"/>
  <c r="Y157" i="44"/>
  <c r="Y158" i="44"/>
  <c r="Y159" i="44"/>
  <c r="Y160" i="44"/>
  <c r="Y161" i="44"/>
  <c r="Y162" i="44"/>
  <c r="Y163" i="44"/>
  <c r="Z163" i="44" s="1"/>
  <c r="Y164" i="44"/>
  <c r="Y165" i="44"/>
  <c r="Y166" i="44"/>
  <c r="Y167" i="44"/>
  <c r="Y168" i="44"/>
  <c r="Y169" i="44"/>
  <c r="Y170" i="44"/>
  <c r="Y171" i="44"/>
  <c r="Z171" i="44" s="1"/>
  <c r="Y172" i="44"/>
  <c r="Y173" i="44"/>
  <c r="Y174" i="44"/>
  <c r="Y175" i="44"/>
  <c r="Y176" i="44"/>
  <c r="Y177" i="44"/>
  <c r="Y178" i="44"/>
  <c r="Y179" i="44"/>
  <c r="Z179" i="44" s="1"/>
  <c r="Y180" i="44"/>
  <c r="Y181" i="44"/>
  <c r="Y182" i="44"/>
  <c r="Y183" i="44"/>
  <c r="Y184" i="44"/>
  <c r="Y185" i="44"/>
  <c r="Y186" i="44"/>
  <c r="Y187" i="44"/>
  <c r="Z187" i="44" s="1"/>
  <c r="Y188" i="44"/>
  <c r="Y189" i="44"/>
  <c r="Y190" i="44"/>
  <c r="Y191" i="44"/>
  <c r="Y192" i="44"/>
  <c r="Y193" i="44"/>
  <c r="Y194" i="44"/>
  <c r="Y195" i="44"/>
  <c r="Z195" i="44" s="1"/>
  <c r="Y196" i="44"/>
  <c r="Y197" i="44"/>
  <c r="Y198" i="44"/>
  <c r="Y199" i="44"/>
  <c r="Y200" i="44"/>
  <c r="Y201" i="44"/>
  <c r="Y202" i="44"/>
  <c r="Y203" i="44"/>
  <c r="Z203" i="44" s="1"/>
  <c r="Y204" i="44"/>
  <c r="Y205" i="44"/>
  <c r="Y206" i="44"/>
  <c r="Y207" i="44"/>
  <c r="Y208" i="44"/>
  <c r="Y209" i="44"/>
  <c r="Y210" i="44"/>
  <c r="Y211" i="44"/>
  <c r="Z211" i="44" s="1"/>
  <c r="Y212" i="44"/>
  <c r="Y213" i="44"/>
  <c r="Y214" i="44"/>
  <c r="Y215" i="44"/>
  <c r="Y216" i="44"/>
  <c r="Y217" i="44"/>
  <c r="Y218" i="44"/>
  <c r="Y219" i="44"/>
  <c r="Z219" i="44" s="1"/>
  <c r="Y220" i="44"/>
  <c r="Y221" i="44"/>
  <c r="Y222" i="44"/>
  <c r="Y223" i="44"/>
  <c r="Y224" i="44"/>
  <c r="Y225" i="44"/>
  <c r="Y226" i="44"/>
  <c r="Y227" i="44"/>
  <c r="Z227" i="44" s="1"/>
  <c r="Y228" i="44"/>
  <c r="Y229" i="44"/>
  <c r="Y230" i="44"/>
  <c r="Y231" i="44"/>
  <c r="Y232" i="44"/>
  <c r="Y233" i="44"/>
  <c r="Y234" i="44"/>
  <c r="Y235" i="44"/>
  <c r="Z235" i="44" s="1"/>
  <c r="Y236" i="44"/>
  <c r="Y237" i="44"/>
  <c r="Y238" i="44"/>
  <c r="Y7" i="44"/>
  <c r="Z236" i="44"/>
  <c r="Z232" i="44"/>
  <c r="Z231" i="44"/>
  <c r="Z228" i="44"/>
  <c r="Z224" i="44"/>
  <c r="Z223" i="44"/>
  <c r="Z220" i="44"/>
  <c r="Z216" i="44"/>
  <c r="Z215" i="44"/>
  <c r="Z212" i="44"/>
  <c r="Z208" i="44"/>
  <c r="Z207" i="44"/>
  <c r="Z204" i="44"/>
  <c r="Z200" i="44"/>
  <c r="Z199" i="44"/>
  <c r="Z196" i="44"/>
  <c r="Z192" i="44"/>
  <c r="Z191" i="44"/>
  <c r="Z188" i="44"/>
  <c r="Z184" i="44"/>
  <c r="Z183" i="44"/>
  <c r="Z180" i="44"/>
  <c r="Z176" i="44"/>
  <c r="Z175" i="44"/>
  <c r="Z172" i="44"/>
  <c r="Z168" i="44"/>
  <c r="Z167" i="44"/>
  <c r="Z164" i="44"/>
  <c r="Z160" i="44"/>
  <c r="Z159" i="44"/>
  <c r="Z156" i="44"/>
  <c r="Z152" i="44"/>
  <c r="Z151" i="44"/>
  <c r="Z148" i="44"/>
  <c r="Z144" i="44"/>
  <c r="Z143" i="44"/>
  <c r="Z140" i="44"/>
  <c r="Z136" i="44"/>
  <c r="Z135" i="44"/>
  <c r="Z132" i="44"/>
  <c r="Z128" i="44"/>
  <c r="Z127" i="44"/>
  <c r="Z124" i="44"/>
  <c r="Z120" i="44"/>
  <c r="Z119" i="44"/>
  <c r="Z116" i="44"/>
  <c r="Z112" i="44"/>
  <c r="Z111" i="44"/>
  <c r="Z108" i="44"/>
  <c r="Z104" i="44"/>
  <c r="Z103" i="44"/>
  <c r="Z100" i="44"/>
  <c r="Z96" i="44"/>
  <c r="Z95" i="44"/>
  <c r="Z92" i="44"/>
  <c r="Z88" i="44"/>
  <c r="Z87" i="44"/>
  <c r="Z84" i="44"/>
  <c r="Z80" i="44"/>
  <c r="Z79" i="44"/>
  <c r="Z76" i="44"/>
  <c r="Z72" i="44"/>
  <c r="Z71" i="44"/>
  <c r="Z68" i="44"/>
  <c r="Z66" i="44"/>
  <c r="Z65" i="44"/>
  <c r="Z64" i="44"/>
  <c r="Z62" i="44"/>
  <c r="Z61" i="44"/>
  <c r="Z60" i="44"/>
  <c r="Z58" i="44"/>
  <c r="Z57" i="44"/>
  <c r="Z56" i="44"/>
  <c r="Z54" i="44"/>
  <c r="Z53" i="44"/>
  <c r="Z52" i="44"/>
  <c r="Z50" i="44"/>
  <c r="Z49" i="44"/>
  <c r="Z48" i="44"/>
  <c r="Z46" i="44"/>
  <c r="Z45" i="44"/>
  <c r="Z44" i="44"/>
  <c r="Z42" i="44"/>
  <c r="Z41" i="44"/>
  <c r="Z40" i="44"/>
  <c r="Z38" i="44"/>
  <c r="Z37" i="44"/>
  <c r="Z36" i="44"/>
  <c r="Z34" i="44"/>
  <c r="Z33" i="44"/>
  <c r="Z32" i="44"/>
  <c r="Z30" i="44"/>
  <c r="Z29" i="44"/>
  <c r="Z28" i="44"/>
  <c r="Z26" i="44"/>
  <c r="Z25" i="44"/>
  <c r="Z24" i="44"/>
  <c r="Z22" i="44"/>
  <c r="Z21" i="44"/>
  <c r="Z20" i="44"/>
  <c r="Z18" i="44"/>
  <c r="Z17" i="44"/>
  <c r="Z16" i="44"/>
  <c r="Z14" i="44"/>
  <c r="Z13" i="44"/>
  <c r="Z12" i="44"/>
  <c r="Z10" i="44"/>
  <c r="Z9" i="44"/>
  <c r="Z8" i="44"/>
  <c r="Z7" i="44"/>
  <c r="V8" i="44"/>
  <c r="V9" i="44"/>
  <c r="V10" i="44"/>
  <c r="V11" i="44"/>
  <c r="V12" i="44"/>
  <c r="V13" i="44"/>
  <c r="V14" i="44"/>
  <c r="V15" i="44"/>
  <c r="V16" i="44"/>
  <c r="V17" i="44"/>
  <c r="V18" i="44"/>
  <c r="V19" i="44"/>
  <c r="V20" i="44"/>
  <c r="V21" i="44"/>
  <c r="V22" i="44"/>
  <c r="V23" i="44"/>
  <c r="V24" i="44"/>
  <c r="V25" i="44"/>
  <c r="V26" i="44"/>
  <c r="V27" i="44"/>
  <c r="V28" i="44"/>
  <c r="V29" i="44"/>
  <c r="V30" i="44"/>
  <c r="V31" i="44"/>
  <c r="V32" i="44"/>
  <c r="V33" i="44"/>
  <c r="V34" i="44"/>
  <c r="V35" i="44"/>
  <c r="V36" i="44"/>
  <c r="V37" i="44"/>
  <c r="V38" i="44"/>
  <c r="V39" i="44"/>
  <c r="V40" i="44"/>
  <c r="V41" i="44"/>
  <c r="V42" i="44"/>
  <c r="V43" i="44"/>
  <c r="V44" i="44"/>
  <c r="V45" i="44"/>
  <c r="V46" i="44"/>
  <c r="V47" i="44"/>
  <c r="V48" i="44"/>
  <c r="V49" i="44"/>
  <c r="V50" i="44"/>
  <c r="V51" i="44"/>
  <c r="V52" i="44"/>
  <c r="V53" i="44"/>
  <c r="V54" i="44"/>
  <c r="V55" i="44"/>
  <c r="V56" i="44"/>
  <c r="V57" i="44"/>
  <c r="V58" i="44"/>
  <c r="V59" i="44"/>
  <c r="V60" i="44"/>
  <c r="V61" i="44"/>
  <c r="V62" i="44"/>
  <c r="V63" i="44"/>
  <c r="V64" i="44"/>
  <c r="V65" i="44"/>
  <c r="V66" i="44"/>
  <c r="V67" i="44"/>
  <c r="V68" i="44"/>
  <c r="V69" i="44"/>
  <c r="V70" i="44"/>
  <c r="V71" i="44"/>
  <c r="V72" i="44"/>
  <c r="V73" i="44"/>
  <c r="V74" i="44"/>
  <c r="V75" i="44"/>
  <c r="V76" i="44"/>
  <c r="V77" i="44"/>
  <c r="V78" i="44"/>
  <c r="V79" i="44"/>
  <c r="V80" i="44"/>
  <c r="V81" i="44"/>
  <c r="V82" i="44"/>
  <c r="V83" i="44"/>
  <c r="V84" i="44"/>
  <c r="V85" i="44"/>
  <c r="V86" i="44"/>
  <c r="V87" i="44"/>
  <c r="V88" i="44"/>
  <c r="V89" i="44"/>
  <c r="V90" i="44"/>
  <c r="V91" i="44"/>
  <c r="V92" i="44"/>
  <c r="V93" i="44"/>
  <c r="V94" i="44"/>
  <c r="V95" i="44"/>
  <c r="V96" i="44"/>
  <c r="V97" i="44"/>
  <c r="V98" i="44"/>
  <c r="V99" i="44"/>
  <c r="V100" i="44"/>
  <c r="V101" i="44"/>
  <c r="V102" i="44"/>
  <c r="V103" i="44"/>
  <c r="V104" i="44"/>
  <c r="V105" i="44"/>
  <c r="V106" i="44"/>
  <c r="V107" i="44"/>
  <c r="V108" i="44"/>
  <c r="V109" i="44"/>
  <c r="V110" i="44"/>
  <c r="V111" i="44"/>
  <c r="V112" i="44"/>
  <c r="V113" i="44"/>
  <c r="V114" i="44"/>
  <c r="V115" i="44"/>
  <c r="V116" i="44"/>
  <c r="V117" i="44"/>
  <c r="V118" i="44"/>
  <c r="V119" i="44"/>
  <c r="V120" i="44"/>
  <c r="V121" i="44"/>
  <c r="V122" i="44"/>
  <c r="V123" i="44"/>
  <c r="V124" i="44"/>
  <c r="V125" i="44"/>
  <c r="V126" i="44"/>
  <c r="V127" i="44"/>
  <c r="V128" i="44"/>
  <c r="V129" i="44"/>
  <c r="V130" i="44"/>
  <c r="V131" i="44"/>
  <c r="V132" i="44"/>
  <c r="V133" i="44"/>
  <c r="V134" i="44"/>
  <c r="V135" i="44"/>
  <c r="V136" i="44"/>
  <c r="V137" i="44"/>
  <c r="V138" i="44"/>
  <c r="V139" i="44"/>
  <c r="V140" i="44"/>
  <c r="V141" i="44"/>
  <c r="V142" i="44"/>
  <c r="V143" i="44"/>
  <c r="V144" i="44"/>
  <c r="V145" i="44"/>
  <c r="V146" i="44"/>
  <c r="V147" i="44"/>
  <c r="V148" i="44"/>
  <c r="V149" i="44"/>
  <c r="V150" i="44"/>
  <c r="V151" i="44"/>
  <c r="V152" i="44"/>
  <c r="V153" i="44"/>
  <c r="V154" i="44"/>
  <c r="V155" i="44"/>
  <c r="V156" i="44"/>
  <c r="V157" i="44"/>
  <c r="V158" i="44"/>
  <c r="V159" i="44"/>
  <c r="V160" i="44"/>
  <c r="V161" i="44"/>
  <c r="V162" i="44"/>
  <c r="V163" i="44"/>
  <c r="V164" i="44"/>
  <c r="V165" i="44"/>
  <c r="V166" i="44"/>
  <c r="V167" i="44"/>
  <c r="V168" i="44"/>
  <c r="V169" i="44"/>
  <c r="V170" i="44"/>
  <c r="V171" i="44"/>
  <c r="V172" i="44"/>
  <c r="V173" i="44"/>
  <c r="V174" i="44"/>
  <c r="V175" i="44"/>
  <c r="V176" i="44"/>
  <c r="V177" i="44"/>
  <c r="V178" i="44"/>
  <c r="V179" i="44"/>
  <c r="V180" i="44"/>
  <c r="V181" i="44"/>
  <c r="V182" i="44"/>
  <c r="V183" i="44"/>
  <c r="V184" i="44"/>
  <c r="V185" i="44"/>
  <c r="V186" i="44"/>
  <c r="V187" i="44"/>
  <c r="V188" i="44"/>
  <c r="V189" i="44"/>
  <c r="V190" i="44"/>
  <c r="V191" i="44"/>
  <c r="V192" i="44"/>
  <c r="V193" i="44"/>
  <c r="V194" i="44"/>
  <c r="V195" i="44"/>
  <c r="V196" i="44"/>
  <c r="V197" i="44"/>
  <c r="V198" i="44"/>
  <c r="V199" i="44"/>
  <c r="V200" i="44"/>
  <c r="V201" i="44"/>
  <c r="V202" i="44"/>
  <c r="V203" i="44"/>
  <c r="V204" i="44"/>
  <c r="V205" i="44"/>
  <c r="V206" i="44"/>
  <c r="V207" i="44"/>
  <c r="V208" i="44"/>
  <c r="V209" i="44"/>
  <c r="V210" i="44"/>
  <c r="V211" i="44"/>
  <c r="V212" i="44"/>
  <c r="V213" i="44"/>
  <c r="V214" i="44"/>
  <c r="V215" i="44"/>
  <c r="V216" i="44"/>
  <c r="V217" i="44"/>
  <c r="V218" i="44"/>
  <c r="V219" i="44"/>
  <c r="V220" i="44"/>
  <c r="V221" i="44"/>
  <c r="V222" i="44"/>
  <c r="V223" i="44"/>
  <c r="V224" i="44"/>
  <c r="V225" i="44"/>
  <c r="V226" i="44"/>
  <c r="V227" i="44"/>
  <c r="V228" i="44"/>
  <c r="V229" i="44"/>
  <c r="V230" i="44"/>
  <c r="V231" i="44"/>
  <c r="V232" i="44"/>
  <c r="V233" i="44"/>
  <c r="V234" i="44"/>
  <c r="V235" i="44"/>
  <c r="V236" i="44"/>
  <c r="V237" i="44"/>
  <c r="V238" i="44"/>
  <c r="V7" i="44"/>
  <c r="W64" i="44" s="1"/>
  <c r="S8" i="44"/>
  <c r="S9" i="44"/>
  <c r="S10" i="44"/>
  <c r="S11" i="44"/>
  <c r="T11" i="44" s="1"/>
  <c r="S12" i="44"/>
  <c r="S13" i="44"/>
  <c r="S14" i="44"/>
  <c r="S15" i="44"/>
  <c r="T15" i="44" s="1"/>
  <c r="S16" i="44"/>
  <c r="S17" i="44"/>
  <c r="S18" i="44"/>
  <c r="S19" i="44"/>
  <c r="T19" i="44" s="1"/>
  <c r="S20" i="44"/>
  <c r="S21" i="44"/>
  <c r="S22" i="44"/>
  <c r="S23" i="44"/>
  <c r="T23" i="44" s="1"/>
  <c r="S24" i="44"/>
  <c r="S25" i="44"/>
  <c r="S26" i="44"/>
  <c r="S27" i="44"/>
  <c r="T27" i="44" s="1"/>
  <c r="S28" i="44"/>
  <c r="S29" i="44"/>
  <c r="S30" i="44"/>
  <c r="S31" i="44"/>
  <c r="T31" i="44" s="1"/>
  <c r="S32" i="44"/>
  <c r="S33" i="44"/>
  <c r="S34" i="44"/>
  <c r="S35" i="44"/>
  <c r="T35" i="44" s="1"/>
  <c r="S36" i="44"/>
  <c r="S37" i="44"/>
  <c r="S38" i="44"/>
  <c r="S39" i="44"/>
  <c r="T39" i="44" s="1"/>
  <c r="S40" i="44"/>
  <c r="S41" i="44"/>
  <c r="S42" i="44"/>
  <c r="S43" i="44"/>
  <c r="T43" i="44" s="1"/>
  <c r="S44" i="44"/>
  <c r="S45" i="44"/>
  <c r="S46" i="44"/>
  <c r="S47" i="44"/>
  <c r="T47" i="44" s="1"/>
  <c r="S48" i="44"/>
  <c r="S49" i="44"/>
  <c r="S50" i="44"/>
  <c r="S51" i="44"/>
  <c r="T51" i="44" s="1"/>
  <c r="S52" i="44"/>
  <c r="S53" i="44"/>
  <c r="S54" i="44"/>
  <c r="S55" i="44"/>
  <c r="T55" i="44" s="1"/>
  <c r="S56" i="44"/>
  <c r="S57" i="44"/>
  <c r="S58" i="44"/>
  <c r="S59" i="44"/>
  <c r="T59" i="44" s="1"/>
  <c r="S60" i="44"/>
  <c r="S61" i="44"/>
  <c r="S62" i="44"/>
  <c r="S63" i="44"/>
  <c r="T63" i="44" s="1"/>
  <c r="S64" i="44"/>
  <c r="S65" i="44"/>
  <c r="S66" i="44"/>
  <c r="S67" i="44"/>
  <c r="T67" i="44" s="1"/>
  <c r="S68" i="44"/>
  <c r="S69" i="44"/>
  <c r="S70" i="44"/>
  <c r="S71" i="44"/>
  <c r="T71" i="44" s="1"/>
  <c r="S72" i="44"/>
  <c r="S73" i="44"/>
  <c r="S74" i="44"/>
  <c r="S75" i="44"/>
  <c r="T75" i="44" s="1"/>
  <c r="S76" i="44"/>
  <c r="S77" i="44"/>
  <c r="S78" i="44"/>
  <c r="S79" i="44"/>
  <c r="T79" i="44" s="1"/>
  <c r="S80" i="44"/>
  <c r="S81" i="44"/>
  <c r="S82" i="44"/>
  <c r="S83" i="44"/>
  <c r="T83" i="44" s="1"/>
  <c r="S84" i="44"/>
  <c r="S85" i="44"/>
  <c r="S86" i="44"/>
  <c r="S87" i="44"/>
  <c r="T87" i="44" s="1"/>
  <c r="S88" i="44"/>
  <c r="S89" i="44"/>
  <c r="S90" i="44"/>
  <c r="S91" i="44"/>
  <c r="T91" i="44" s="1"/>
  <c r="S92" i="44"/>
  <c r="S93" i="44"/>
  <c r="S94" i="44"/>
  <c r="S95" i="44"/>
  <c r="T95" i="44" s="1"/>
  <c r="S96" i="44"/>
  <c r="S97" i="44"/>
  <c r="S98" i="44"/>
  <c r="S99" i="44"/>
  <c r="T99" i="44" s="1"/>
  <c r="S100" i="44"/>
  <c r="S101" i="44"/>
  <c r="S102" i="44"/>
  <c r="S103" i="44"/>
  <c r="T103" i="44" s="1"/>
  <c r="S104" i="44"/>
  <c r="S105" i="44"/>
  <c r="S106" i="44"/>
  <c r="S107" i="44"/>
  <c r="T107" i="44" s="1"/>
  <c r="S108" i="44"/>
  <c r="S109" i="44"/>
  <c r="S110" i="44"/>
  <c r="S111" i="44"/>
  <c r="T111" i="44" s="1"/>
  <c r="S112" i="44"/>
  <c r="S113" i="44"/>
  <c r="S114" i="44"/>
  <c r="S115" i="44"/>
  <c r="T115" i="44" s="1"/>
  <c r="S116" i="44"/>
  <c r="S117" i="44"/>
  <c r="S118" i="44"/>
  <c r="S119" i="44"/>
  <c r="T119" i="44" s="1"/>
  <c r="S120" i="44"/>
  <c r="S121" i="44"/>
  <c r="S122" i="44"/>
  <c r="S123" i="44"/>
  <c r="T123" i="44" s="1"/>
  <c r="S124" i="44"/>
  <c r="S125" i="44"/>
  <c r="S126" i="44"/>
  <c r="S127" i="44"/>
  <c r="T127" i="44" s="1"/>
  <c r="S128" i="44"/>
  <c r="S129" i="44"/>
  <c r="S130" i="44"/>
  <c r="S131" i="44"/>
  <c r="T131" i="44" s="1"/>
  <c r="S132" i="44"/>
  <c r="S133" i="44"/>
  <c r="S134" i="44"/>
  <c r="S135" i="44"/>
  <c r="T135" i="44" s="1"/>
  <c r="S136" i="44"/>
  <c r="S137" i="44"/>
  <c r="S138" i="44"/>
  <c r="S139" i="44"/>
  <c r="T139" i="44" s="1"/>
  <c r="S140" i="44"/>
  <c r="S141" i="44"/>
  <c r="S142" i="44"/>
  <c r="S143" i="44"/>
  <c r="T143" i="44" s="1"/>
  <c r="S144" i="44"/>
  <c r="S145" i="44"/>
  <c r="S146" i="44"/>
  <c r="S147" i="44"/>
  <c r="T147" i="44" s="1"/>
  <c r="S148" i="44"/>
  <c r="S149" i="44"/>
  <c r="S150" i="44"/>
  <c r="S151" i="44"/>
  <c r="T151" i="44" s="1"/>
  <c r="S152" i="44"/>
  <c r="S153" i="44"/>
  <c r="S154" i="44"/>
  <c r="S155" i="44"/>
  <c r="T155" i="44" s="1"/>
  <c r="S156" i="44"/>
  <c r="S157" i="44"/>
  <c r="S158" i="44"/>
  <c r="S159" i="44"/>
  <c r="T159" i="44" s="1"/>
  <c r="S160" i="44"/>
  <c r="S161" i="44"/>
  <c r="S162" i="44"/>
  <c r="S163" i="44"/>
  <c r="T163" i="44" s="1"/>
  <c r="S164" i="44"/>
  <c r="S165" i="44"/>
  <c r="S166" i="44"/>
  <c r="S167" i="44"/>
  <c r="T167" i="44" s="1"/>
  <c r="S168" i="44"/>
  <c r="S169" i="44"/>
  <c r="S170" i="44"/>
  <c r="S171" i="44"/>
  <c r="T171" i="44" s="1"/>
  <c r="S172" i="44"/>
  <c r="S173" i="44"/>
  <c r="S174" i="44"/>
  <c r="S175" i="44"/>
  <c r="T175" i="44" s="1"/>
  <c r="S176" i="44"/>
  <c r="S177" i="44"/>
  <c r="S178" i="44"/>
  <c r="S179" i="44"/>
  <c r="T179" i="44" s="1"/>
  <c r="S180" i="44"/>
  <c r="S181" i="44"/>
  <c r="S182" i="44"/>
  <c r="S183" i="44"/>
  <c r="T183" i="44" s="1"/>
  <c r="S184" i="44"/>
  <c r="S185" i="44"/>
  <c r="S186" i="44"/>
  <c r="S187" i="44"/>
  <c r="T187" i="44" s="1"/>
  <c r="S188" i="44"/>
  <c r="S189" i="44"/>
  <c r="S190" i="44"/>
  <c r="S191" i="44"/>
  <c r="T191" i="44" s="1"/>
  <c r="S192" i="44"/>
  <c r="S193" i="44"/>
  <c r="S194" i="44"/>
  <c r="S195" i="44"/>
  <c r="T195" i="44" s="1"/>
  <c r="S196" i="44"/>
  <c r="S197" i="44"/>
  <c r="S198" i="44"/>
  <c r="S199" i="44"/>
  <c r="T199" i="44" s="1"/>
  <c r="S200" i="44"/>
  <c r="S201" i="44"/>
  <c r="S202" i="44"/>
  <c r="S203" i="44"/>
  <c r="T203" i="44" s="1"/>
  <c r="S204" i="44"/>
  <c r="S205" i="44"/>
  <c r="S206" i="44"/>
  <c r="S207" i="44"/>
  <c r="T207" i="44" s="1"/>
  <c r="S208" i="44"/>
  <c r="S209" i="44"/>
  <c r="S210" i="44"/>
  <c r="S211" i="44"/>
  <c r="T211" i="44" s="1"/>
  <c r="S212" i="44"/>
  <c r="S213" i="44"/>
  <c r="S214" i="44"/>
  <c r="S215" i="44"/>
  <c r="T215" i="44" s="1"/>
  <c r="S216" i="44"/>
  <c r="S217" i="44"/>
  <c r="S218" i="44"/>
  <c r="S219" i="44"/>
  <c r="T219" i="44" s="1"/>
  <c r="S220" i="44"/>
  <c r="S221" i="44"/>
  <c r="S222" i="44"/>
  <c r="S223" i="44"/>
  <c r="T223" i="44" s="1"/>
  <c r="S224" i="44"/>
  <c r="S225" i="44"/>
  <c r="S226" i="44"/>
  <c r="S227" i="44"/>
  <c r="T227" i="44" s="1"/>
  <c r="S228" i="44"/>
  <c r="S229" i="44"/>
  <c r="S230" i="44"/>
  <c r="S231" i="44"/>
  <c r="T231" i="44" s="1"/>
  <c r="S232" i="44"/>
  <c r="S233" i="44"/>
  <c r="S234" i="44"/>
  <c r="S235" i="44"/>
  <c r="T235" i="44" s="1"/>
  <c r="S236" i="44"/>
  <c r="S237" i="44"/>
  <c r="S238" i="44"/>
  <c r="S7" i="44"/>
  <c r="T7" i="44" s="1"/>
  <c r="P8" i="44"/>
  <c r="P9" i="44"/>
  <c r="P10" i="44"/>
  <c r="P11" i="44"/>
  <c r="P12" i="44"/>
  <c r="P13" i="44"/>
  <c r="P14" i="44"/>
  <c r="P15" i="44"/>
  <c r="P16" i="44"/>
  <c r="P17" i="44"/>
  <c r="P18" i="44"/>
  <c r="P19" i="44"/>
  <c r="P20" i="44"/>
  <c r="P21" i="44"/>
  <c r="P22" i="44"/>
  <c r="P23" i="44"/>
  <c r="P24" i="44"/>
  <c r="P25" i="44"/>
  <c r="P26" i="44"/>
  <c r="P27" i="44"/>
  <c r="P28" i="44"/>
  <c r="P29" i="44"/>
  <c r="P30" i="44"/>
  <c r="P31" i="44"/>
  <c r="P32" i="44"/>
  <c r="P33" i="44"/>
  <c r="P34" i="44"/>
  <c r="P35" i="44"/>
  <c r="P36" i="44"/>
  <c r="P37" i="44"/>
  <c r="P38" i="44"/>
  <c r="P39" i="44"/>
  <c r="P40" i="44"/>
  <c r="P41" i="44"/>
  <c r="P42" i="44"/>
  <c r="P43" i="44"/>
  <c r="P44" i="44"/>
  <c r="P45" i="44"/>
  <c r="P46" i="44"/>
  <c r="P47" i="44"/>
  <c r="P48" i="44"/>
  <c r="P49" i="44"/>
  <c r="P50" i="44"/>
  <c r="P51" i="44"/>
  <c r="P52" i="44"/>
  <c r="P53" i="44"/>
  <c r="P54" i="44"/>
  <c r="P55" i="44"/>
  <c r="P56" i="44"/>
  <c r="P57" i="44"/>
  <c r="P58" i="44"/>
  <c r="P59" i="44"/>
  <c r="P60" i="44"/>
  <c r="P61" i="44"/>
  <c r="P62" i="44"/>
  <c r="P63" i="44"/>
  <c r="P64" i="44"/>
  <c r="P65" i="44"/>
  <c r="P66" i="44"/>
  <c r="P67" i="44"/>
  <c r="P68" i="44"/>
  <c r="P69" i="44"/>
  <c r="P70" i="44"/>
  <c r="P71" i="44"/>
  <c r="P72" i="44"/>
  <c r="P73" i="44"/>
  <c r="P74" i="44"/>
  <c r="P75" i="44"/>
  <c r="P76" i="44"/>
  <c r="P77" i="44"/>
  <c r="P78" i="44"/>
  <c r="P79" i="44"/>
  <c r="P80" i="44"/>
  <c r="P81" i="44"/>
  <c r="P82" i="44"/>
  <c r="P83" i="44"/>
  <c r="P84" i="44"/>
  <c r="P85" i="44"/>
  <c r="P86" i="44"/>
  <c r="P87" i="44"/>
  <c r="P88" i="44"/>
  <c r="P89" i="44"/>
  <c r="P90" i="44"/>
  <c r="P91" i="44"/>
  <c r="P92" i="44"/>
  <c r="P93" i="44"/>
  <c r="P94" i="44"/>
  <c r="P95" i="44"/>
  <c r="P96" i="44"/>
  <c r="P97" i="44"/>
  <c r="P98" i="44"/>
  <c r="P99" i="44"/>
  <c r="P100" i="44"/>
  <c r="P101" i="44"/>
  <c r="P102" i="44"/>
  <c r="P103" i="44"/>
  <c r="P104" i="44"/>
  <c r="P105" i="44"/>
  <c r="P106" i="44"/>
  <c r="P107" i="44"/>
  <c r="P108" i="44"/>
  <c r="P109" i="44"/>
  <c r="P110" i="44"/>
  <c r="P111" i="44"/>
  <c r="P112" i="44"/>
  <c r="P113" i="44"/>
  <c r="P114" i="44"/>
  <c r="P115" i="44"/>
  <c r="P116" i="44"/>
  <c r="P117" i="44"/>
  <c r="P118" i="44"/>
  <c r="P119" i="44"/>
  <c r="P120" i="44"/>
  <c r="P121" i="44"/>
  <c r="P122" i="44"/>
  <c r="P123" i="44"/>
  <c r="P124" i="44"/>
  <c r="P125" i="44"/>
  <c r="P126" i="44"/>
  <c r="P127" i="44"/>
  <c r="P128" i="44"/>
  <c r="P129" i="44"/>
  <c r="P130" i="44"/>
  <c r="P131" i="44"/>
  <c r="P132" i="44"/>
  <c r="P133" i="44"/>
  <c r="P134" i="44"/>
  <c r="P135" i="44"/>
  <c r="P136" i="44"/>
  <c r="P137" i="44"/>
  <c r="P138" i="44"/>
  <c r="P139" i="44"/>
  <c r="P140" i="44"/>
  <c r="P141" i="44"/>
  <c r="P142" i="44"/>
  <c r="P143" i="44"/>
  <c r="P144" i="44"/>
  <c r="P145" i="44"/>
  <c r="P146" i="44"/>
  <c r="P147" i="44"/>
  <c r="P148" i="44"/>
  <c r="P149" i="44"/>
  <c r="P150" i="44"/>
  <c r="P151" i="44"/>
  <c r="P152" i="44"/>
  <c r="P153" i="44"/>
  <c r="P154" i="44"/>
  <c r="P155" i="44"/>
  <c r="P156" i="44"/>
  <c r="P157" i="44"/>
  <c r="P158" i="44"/>
  <c r="P159" i="44"/>
  <c r="P160" i="44"/>
  <c r="P161" i="44"/>
  <c r="P162" i="44"/>
  <c r="P163" i="44"/>
  <c r="P164" i="44"/>
  <c r="P165" i="44"/>
  <c r="P166" i="44"/>
  <c r="P167" i="44"/>
  <c r="P168" i="44"/>
  <c r="P169" i="44"/>
  <c r="P170" i="44"/>
  <c r="P171" i="44"/>
  <c r="P172" i="44"/>
  <c r="P173" i="44"/>
  <c r="P174" i="44"/>
  <c r="P175" i="44"/>
  <c r="P176" i="44"/>
  <c r="P177" i="44"/>
  <c r="P178" i="44"/>
  <c r="P179" i="44"/>
  <c r="P180" i="44"/>
  <c r="P181" i="44"/>
  <c r="P182" i="44"/>
  <c r="P183" i="44"/>
  <c r="P184" i="44"/>
  <c r="P185" i="44"/>
  <c r="P186" i="44"/>
  <c r="P187" i="44"/>
  <c r="P188" i="44"/>
  <c r="P189" i="44"/>
  <c r="P190" i="44"/>
  <c r="P191" i="44"/>
  <c r="P192" i="44"/>
  <c r="P193" i="44"/>
  <c r="P194" i="44"/>
  <c r="P195" i="44"/>
  <c r="P196" i="44"/>
  <c r="P197" i="44"/>
  <c r="P198" i="44"/>
  <c r="P199" i="44"/>
  <c r="P200" i="44"/>
  <c r="P201" i="44"/>
  <c r="P202" i="44"/>
  <c r="P203" i="44"/>
  <c r="P204" i="44"/>
  <c r="P205" i="44"/>
  <c r="P206" i="44"/>
  <c r="P207" i="44"/>
  <c r="P208" i="44"/>
  <c r="P209" i="44"/>
  <c r="P210" i="44"/>
  <c r="P211" i="44"/>
  <c r="P212" i="44"/>
  <c r="P213" i="44"/>
  <c r="P214" i="44"/>
  <c r="P215" i="44"/>
  <c r="P216" i="44"/>
  <c r="P217" i="44"/>
  <c r="P218" i="44"/>
  <c r="P219" i="44"/>
  <c r="P220" i="44"/>
  <c r="P221" i="44"/>
  <c r="P222" i="44"/>
  <c r="P223" i="44"/>
  <c r="P224" i="44"/>
  <c r="P225" i="44"/>
  <c r="P226" i="44"/>
  <c r="P227" i="44"/>
  <c r="P228" i="44"/>
  <c r="P229" i="44"/>
  <c r="P230" i="44"/>
  <c r="P231" i="44"/>
  <c r="P232" i="44"/>
  <c r="P233" i="44"/>
  <c r="P234" i="44"/>
  <c r="P235" i="44"/>
  <c r="P236" i="44"/>
  <c r="P237" i="44"/>
  <c r="P238" i="44"/>
  <c r="P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34" i="44"/>
  <c r="M35" i="44"/>
  <c r="M36" i="44"/>
  <c r="M37" i="44"/>
  <c r="M38" i="44"/>
  <c r="M39" i="44"/>
  <c r="M40" i="44"/>
  <c r="M41" i="44"/>
  <c r="M42" i="44"/>
  <c r="M43" i="44"/>
  <c r="M44" i="44"/>
  <c r="M45" i="44"/>
  <c r="M46" i="44"/>
  <c r="M47" i="44"/>
  <c r="M48" i="44"/>
  <c r="M49" i="44"/>
  <c r="M50" i="44"/>
  <c r="M51" i="44"/>
  <c r="M52" i="44"/>
  <c r="M53" i="44"/>
  <c r="M54" i="44"/>
  <c r="M55" i="44"/>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7" i="44"/>
  <c r="K14" i="44" s="1"/>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7" i="44"/>
  <c r="H7" i="44" s="1"/>
  <c r="D8" i="44"/>
  <c r="D9" i="44"/>
  <c r="D10" i="44"/>
  <c r="D11" i="44"/>
  <c r="D12" i="44"/>
  <c r="D13" i="44"/>
  <c r="D14" i="44"/>
  <c r="D15" i="44"/>
  <c r="D16" i="44"/>
  <c r="D17" i="44"/>
  <c r="D18" i="44"/>
  <c r="D19" i="44"/>
  <c r="D20" i="44"/>
  <c r="D21" i="44"/>
  <c r="D22" i="44"/>
  <c r="D23" i="44"/>
  <c r="D24" i="44"/>
  <c r="D25" i="44"/>
  <c r="D26" i="44"/>
  <c r="D27" i="44"/>
  <c r="D28" i="44"/>
  <c r="D29" i="44"/>
  <c r="D30" i="44"/>
  <c r="D31" i="44"/>
  <c r="D32" i="44"/>
  <c r="D33" i="44"/>
  <c r="D34" i="44"/>
  <c r="D35" i="44"/>
  <c r="D36" i="44"/>
  <c r="D37" i="44"/>
  <c r="D38" i="44"/>
  <c r="D39" i="44"/>
  <c r="D40" i="44"/>
  <c r="D41" i="44"/>
  <c r="D42" i="44"/>
  <c r="D43" i="44"/>
  <c r="D44" i="44"/>
  <c r="D45" i="44"/>
  <c r="D46" i="44"/>
  <c r="D47" i="44"/>
  <c r="D48" i="44"/>
  <c r="D49" i="44"/>
  <c r="D50" i="44"/>
  <c r="D51" i="44"/>
  <c r="D52" i="44"/>
  <c r="D53" i="44"/>
  <c r="D54" i="44"/>
  <c r="D55" i="44"/>
  <c r="D56" i="44"/>
  <c r="D57" i="44"/>
  <c r="D58" i="44"/>
  <c r="D59" i="44"/>
  <c r="D60" i="44"/>
  <c r="D61" i="44"/>
  <c r="D62" i="44"/>
  <c r="D63" i="44"/>
  <c r="D64" i="44"/>
  <c r="D65" i="44"/>
  <c r="D66" i="44"/>
  <c r="D67" i="44"/>
  <c r="D68" i="44"/>
  <c r="D69" i="44"/>
  <c r="D70" i="44"/>
  <c r="D71" i="44"/>
  <c r="D72" i="44"/>
  <c r="D73" i="44"/>
  <c r="D74" i="44"/>
  <c r="D75" i="44"/>
  <c r="D76" i="44"/>
  <c r="D77" i="44"/>
  <c r="D78" i="44"/>
  <c r="D79" i="44"/>
  <c r="D80" i="44"/>
  <c r="D81" i="44"/>
  <c r="D82" i="44"/>
  <c r="D83" i="44"/>
  <c r="D84" i="44"/>
  <c r="D85" i="44"/>
  <c r="D86" i="44"/>
  <c r="D87" i="44"/>
  <c r="D88" i="44"/>
  <c r="D89" i="44"/>
  <c r="D90" i="44"/>
  <c r="D91" i="44"/>
  <c r="D92" i="44"/>
  <c r="D93" i="44"/>
  <c r="D94" i="44"/>
  <c r="D95" i="44"/>
  <c r="D96" i="44"/>
  <c r="D97" i="44"/>
  <c r="D98" i="44"/>
  <c r="D99" i="44"/>
  <c r="D100" i="44"/>
  <c r="D101" i="44"/>
  <c r="D102" i="44"/>
  <c r="D103" i="44"/>
  <c r="D104" i="44"/>
  <c r="D105" i="44"/>
  <c r="D106" i="44"/>
  <c r="D107" i="44"/>
  <c r="D108" i="44"/>
  <c r="D109" i="44"/>
  <c r="D110" i="44"/>
  <c r="D111" i="44"/>
  <c r="D112" i="44"/>
  <c r="D113" i="44"/>
  <c r="D114" i="44"/>
  <c r="D115" i="44"/>
  <c r="D116" i="44"/>
  <c r="D117" i="44"/>
  <c r="D118" i="44"/>
  <c r="D119" i="44"/>
  <c r="D120" i="44"/>
  <c r="D121" i="44"/>
  <c r="D122" i="44"/>
  <c r="D123" i="44"/>
  <c r="D124" i="44"/>
  <c r="D125" i="44"/>
  <c r="D126" i="44"/>
  <c r="D127" i="44"/>
  <c r="D128" i="44"/>
  <c r="D129" i="44"/>
  <c r="D130" i="44"/>
  <c r="D131" i="44"/>
  <c r="D132" i="44"/>
  <c r="D133" i="44"/>
  <c r="D134" i="44"/>
  <c r="D135" i="44"/>
  <c r="D136" i="44"/>
  <c r="D137" i="44"/>
  <c r="D138" i="44"/>
  <c r="D139" i="44"/>
  <c r="D140" i="44"/>
  <c r="D141" i="44"/>
  <c r="D142" i="44"/>
  <c r="D143" i="44"/>
  <c r="D144" i="44"/>
  <c r="D145" i="44"/>
  <c r="D146" i="44"/>
  <c r="D147" i="44"/>
  <c r="D148" i="44"/>
  <c r="D149" i="44"/>
  <c r="D150" i="44"/>
  <c r="D151" i="44"/>
  <c r="D152" i="44"/>
  <c r="D153" i="44"/>
  <c r="D154" i="44"/>
  <c r="D155" i="44"/>
  <c r="D156" i="44"/>
  <c r="D157" i="44"/>
  <c r="D158" i="44"/>
  <c r="D159" i="44"/>
  <c r="D160" i="44"/>
  <c r="D161" i="44"/>
  <c r="D162" i="44"/>
  <c r="D163" i="44"/>
  <c r="D164" i="44"/>
  <c r="D165" i="44"/>
  <c r="D166" i="44"/>
  <c r="D167" i="44"/>
  <c r="D168" i="44"/>
  <c r="D169" i="44"/>
  <c r="D170" i="44"/>
  <c r="D171" i="44"/>
  <c r="D172" i="44"/>
  <c r="D173" i="44"/>
  <c r="D174" i="44"/>
  <c r="D175" i="44"/>
  <c r="D176" i="44"/>
  <c r="D177" i="44"/>
  <c r="D178" i="44"/>
  <c r="D179" i="44"/>
  <c r="D180" i="44"/>
  <c r="D181" i="44"/>
  <c r="D182" i="44"/>
  <c r="D183" i="44"/>
  <c r="D184" i="44"/>
  <c r="D185" i="44"/>
  <c r="D186" i="44"/>
  <c r="D187" i="44"/>
  <c r="D188" i="44"/>
  <c r="D189" i="44"/>
  <c r="D190" i="44"/>
  <c r="D191" i="44"/>
  <c r="D192" i="44"/>
  <c r="D193" i="44"/>
  <c r="D194" i="44"/>
  <c r="D195" i="44"/>
  <c r="D196" i="44"/>
  <c r="D197" i="44"/>
  <c r="D198" i="44"/>
  <c r="D199" i="44"/>
  <c r="D200" i="44"/>
  <c r="D201" i="44"/>
  <c r="D202" i="44"/>
  <c r="D203" i="44"/>
  <c r="D204" i="44"/>
  <c r="D205" i="44"/>
  <c r="D206" i="44"/>
  <c r="D207" i="44"/>
  <c r="D208" i="44"/>
  <c r="D209" i="44"/>
  <c r="D210" i="44"/>
  <c r="D211" i="44"/>
  <c r="D212" i="44"/>
  <c r="D213" i="44"/>
  <c r="D214" i="44"/>
  <c r="D215" i="44"/>
  <c r="D216" i="44"/>
  <c r="D217" i="44"/>
  <c r="D218" i="44"/>
  <c r="D219" i="44"/>
  <c r="D220" i="44"/>
  <c r="D221" i="44"/>
  <c r="D222" i="44"/>
  <c r="D223" i="44"/>
  <c r="D224" i="44"/>
  <c r="D225" i="44"/>
  <c r="D226" i="44"/>
  <c r="D227" i="44"/>
  <c r="D228" i="44"/>
  <c r="D229" i="44"/>
  <c r="D230" i="44"/>
  <c r="D231" i="44"/>
  <c r="D232" i="44"/>
  <c r="D233" i="44"/>
  <c r="D234" i="44"/>
  <c r="D235" i="44"/>
  <c r="D236" i="44"/>
  <c r="D237" i="44"/>
  <c r="D238" i="44"/>
  <c r="D7" i="44"/>
  <c r="E7" i="44" s="1"/>
  <c r="CI235" i="45"/>
  <c r="CH235" i="45"/>
  <c r="CG235" i="45"/>
  <c r="CF235" i="45"/>
  <c r="CD235" i="45"/>
  <c r="CC235" i="45"/>
  <c r="CB235" i="45"/>
  <c r="CI234" i="45"/>
  <c r="CH234" i="45"/>
  <c r="CG234" i="45"/>
  <c r="CF234" i="45"/>
  <c r="CD234" i="45"/>
  <c r="CC234" i="45"/>
  <c r="CB234" i="45"/>
  <c r="CI233" i="45"/>
  <c r="CH233" i="45"/>
  <c r="CG233" i="45"/>
  <c r="CF233" i="45"/>
  <c r="CD233" i="45"/>
  <c r="CC233" i="45"/>
  <c r="CB233" i="45"/>
  <c r="CI232" i="45"/>
  <c r="CH232" i="45"/>
  <c r="CG232" i="45"/>
  <c r="CF232" i="45"/>
  <c r="CD232" i="45"/>
  <c r="CC232" i="45"/>
  <c r="CB232" i="45"/>
  <c r="CI231" i="45"/>
  <c r="CH231" i="45"/>
  <c r="CG231" i="45"/>
  <c r="CF231" i="45"/>
  <c r="CD231" i="45"/>
  <c r="CC231" i="45"/>
  <c r="CB231" i="45"/>
  <c r="CI230" i="45"/>
  <c r="CH230" i="45"/>
  <c r="CG230" i="45"/>
  <c r="CF230" i="45"/>
  <c r="CD230" i="45"/>
  <c r="CC230" i="45"/>
  <c r="CB230" i="45"/>
  <c r="CI229" i="45"/>
  <c r="CH229" i="45"/>
  <c r="CG229" i="45"/>
  <c r="CF229" i="45"/>
  <c r="CD229" i="45"/>
  <c r="CC229" i="45"/>
  <c r="CB229" i="45"/>
  <c r="CI228" i="45"/>
  <c r="CH228" i="45"/>
  <c r="CG228" i="45"/>
  <c r="CF228" i="45"/>
  <c r="CD228" i="45"/>
  <c r="CC228" i="45"/>
  <c r="CB228" i="45"/>
  <c r="CI227" i="45"/>
  <c r="CH227" i="45"/>
  <c r="CG227" i="45"/>
  <c r="CF227" i="45"/>
  <c r="CD227" i="45"/>
  <c r="CC227" i="45"/>
  <c r="CB227" i="45"/>
  <c r="CI226" i="45"/>
  <c r="CH226" i="45"/>
  <c r="CG226" i="45"/>
  <c r="CF226" i="45"/>
  <c r="CD226" i="45"/>
  <c r="CC226" i="45"/>
  <c r="CB226" i="45"/>
  <c r="CI225" i="45"/>
  <c r="CH225" i="45"/>
  <c r="CG225" i="45"/>
  <c r="CF225" i="45"/>
  <c r="CD225" i="45"/>
  <c r="CC225" i="45"/>
  <c r="CB225" i="45"/>
  <c r="CI224" i="45"/>
  <c r="CH224" i="45"/>
  <c r="CG224" i="45"/>
  <c r="CF224" i="45"/>
  <c r="CD224" i="45"/>
  <c r="CC224" i="45"/>
  <c r="CB224" i="45"/>
  <c r="CI223" i="45"/>
  <c r="CH223" i="45"/>
  <c r="CG223" i="45"/>
  <c r="CF223" i="45"/>
  <c r="CD223" i="45"/>
  <c r="CC223" i="45"/>
  <c r="CB223" i="45"/>
  <c r="CI222" i="45"/>
  <c r="CH222" i="45"/>
  <c r="CG222" i="45"/>
  <c r="CF222" i="45"/>
  <c r="CD222" i="45"/>
  <c r="CC222" i="45"/>
  <c r="CB222" i="45"/>
  <c r="CI221" i="45"/>
  <c r="CH221" i="45"/>
  <c r="CG221" i="45"/>
  <c r="CF221" i="45"/>
  <c r="CD221" i="45"/>
  <c r="CC221" i="45"/>
  <c r="CB221" i="45"/>
  <c r="CI220" i="45"/>
  <c r="CH220" i="45"/>
  <c r="CG220" i="45"/>
  <c r="CF220" i="45"/>
  <c r="CD220" i="45"/>
  <c r="CC220" i="45"/>
  <c r="CB220" i="45"/>
  <c r="CI219" i="45"/>
  <c r="CH219" i="45"/>
  <c r="CG219" i="45"/>
  <c r="CF219" i="45"/>
  <c r="CD219" i="45"/>
  <c r="CC219" i="45"/>
  <c r="CB219" i="45"/>
  <c r="CI218" i="45"/>
  <c r="CH218" i="45"/>
  <c r="CG218" i="45"/>
  <c r="CF218" i="45"/>
  <c r="CD218" i="45"/>
  <c r="CC218" i="45"/>
  <c r="CB218" i="45"/>
  <c r="CI217" i="45"/>
  <c r="CH217" i="45"/>
  <c r="CG217" i="45"/>
  <c r="CF217" i="45"/>
  <c r="CD217" i="45"/>
  <c r="CC217" i="45"/>
  <c r="CB217" i="45"/>
  <c r="CI216" i="45"/>
  <c r="CH216" i="45"/>
  <c r="CG216" i="45"/>
  <c r="CF216" i="45"/>
  <c r="CD216" i="45"/>
  <c r="CC216" i="45"/>
  <c r="CB216" i="45"/>
  <c r="CI215" i="45"/>
  <c r="CH215" i="45"/>
  <c r="CG215" i="45"/>
  <c r="CF215" i="45"/>
  <c r="CD215" i="45"/>
  <c r="CC215" i="45"/>
  <c r="CB215" i="45"/>
  <c r="CI214" i="45"/>
  <c r="CH214" i="45"/>
  <c r="CG214" i="45"/>
  <c r="CF214" i="45"/>
  <c r="CD214" i="45"/>
  <c r="CC214" i="45"/>
  <c r="CB214" i="45"/>
  <c r="CI213" i="45"/>
  <c r="CH213" i="45"/>
  <c r="CG213" i="45"/>
  <c r="CF213" i="45"/>
  <c r="CD213" i="45"/>
  <c r="CC213" i="45"/>
  <c r="CB213" i="45"/>
  <c r="CI212" i="45"/>
  <c r="CH212" i="45"/>
  <c r="CG212" i="45"/>
  <c r="CF212" i="45"/>
  <c r="CD212" i="45"/>
  <c r="CC212" i="45"/>
  <c r="CB212" i="45"/>
  <c r="CI211" i="45"/>
  <c r="CH211" i="45"/>
  <c r="CG211" i="45"/>
  <c r="CF211" i="45"/>
  <c r="CD211" i="45"/>
  <c r="CC211" i="45"/>
  <c r="CB211" i="45"/>
  <c r="CI210" i="45"/>
  <c r="CH210" i="45"/>
  <c r="CG210" i="45"/>
  <c r="CF210" i="45"/>
  <c r="CD210" i="45"/>
  <c r="CC210" i="45"/>
  <c r="CB210" i="45"/>
  <c r="CI209" i="45"/>
  <c r="CH209" i="45"/>
  <c r="CG209" i="45"/>
  <c r="CF209" i="45"/>
  <c r="CD209" i="45"/>
  <c r="CC209" i="45"/>
  <c r="CB209" i="45"/>
  <c r="CI208" i="45"/>
  <c r="CH208" i="45"/>
  <c r="CG208" i="45"/>
  <c r="CF208" i="45"/>
  <c r="CD208" i="45"/>
  <c r="CC208" i="45"/>
  <c r="CB208" i="45"/>
  <c r="CI207" i="45"/>
  <c r="CH207" i="45"/>
  <c r="CG207" i="45"/>
  <c r="CF207" i="45"/>
  <c r="CD207" i="45"/>
  <c r="CC207" i="45"/>
  <c r="CB207" i="45"/>
  <c r="CI206" i="45"/>
  <c r="CH206" i="45"/>
  <c r="CG206" i="45"/>
  <c r="CF206" i="45"/>
  <c r="CD206" i="45"/>
  <c r="CC206" i="45"/>
  <c r="CB206" i="45"/>
  <c r="CI205" i="45"/>
  <c r="CH205" i="45"/>
  <c r="CG205" i="45"/>
  <c r="CF205" i="45"/>
  <c r="CD205" i="45"/>
  <c r="CC205" i="45"/>
  <c r="CB205" i="45"/>
  <c r="CI204" i="45"/>
  <c r="CH204" i="45"/>
  <c r="CG204" i="45"/>
  <c r="CF204" i="45"/>
  <c r="CD204" i="45"/>
  <c r="CC204" i="45"/>
  <c r="CB204" i="45"/>
  <c r="CI203" i="45"/>
  <c r="CH203" i="45"/>
  <c r="CG203" i="45"/>
  <c r="CF203" i="45"/>
  <c r="CD203" i="45"/>
  <c r="CC203" i="45"/>
  <c r="CB203" i="45"/>
  <c r="CI202" i="45"/>
  <c r="CH202" i="45"/>
  <c r="CG202" i="45"/>
  <c r="CF202" i="45"/>
  <c r="CD202" i="45"/>
  <c r="CC202" i="45"/>
  <c r="CB202" i="45"/>
  <c r="CI201" i="45"/>
  <c r="CH201" i="45"/>
  <c r="CG201" i="45"/>
  <c r="CF201" i="45"/>
  <c r="CD201" i="45"/>
  <c r="CC201" i="45"/>
  <c r="CB201" i="45"/>
  <c r="CI200" i="45"/>
  <c r="CH200" i="45"/>
  <c r="CG200" i="45"/>
  <c r="CF200" i="45"/>
  <c r="CD200" i="45"/>
  <c r="CC200" i="45"/>
  <c r="CB200" i="45"/>
  <c r="CI199" i="45"/>
  <c r="CH199" i="45"/>
  <c r="CG199" i="45"/>
  <c r="CF199" i="45"/>
  <c r="CD199" i="45"/>
  <c r="CC199" i="45"/>
  <c r="CB199" i="45"/>
  <c r="CI198" i="45"/>
  <c r="CH198" i="45"/>
  <c r="CG198" i="45"/>
  <c r="CF198" i="45"/>
  <c r="CD198" i="45"/>
  <c r="CC198" i="45"/>
  <c r="CB198" i="45"/>
  <c r="CI197" i="45"/>
  <c r="CH197" i="45"/>
  <c r="CG197" i="45"/>
  <c r="CF197" i="45"/>
  <c r="CD197" i="45"/>
  <c r="CC197" i="45"/>
  <c r="CB197" i="45"/>
  <c r="CI196" i="45"/>
  <c r="CH196" i="45"/>
  <c r="CG196" i="45"/>
  <c r="CF196" i="45"/>
  <c r="CD196" i="45"/>
  <c r="CC196" i="45"/>
  <c r="CB196" i="45"/>
  <c r="CI195" i="45"/>
  <c r="CH195" i="45"/>
  <c r="CG195" i="45"/>
  <c r="CF195" i="45"/>
  <c r="CD195" i="45"/>
  <c r="CC195" i="45"/>
  <c r="CB195" i="45"/>
  <c r="CI194" i="45"/>
  <c r="CH194" i="45"/>
  <c r="CG194" i="45"/>
  <c r="CF194" i="45"/>
  <c r="CD194" i="45"/>
  <c r="CC194" i="45"/>
  <c r="CB194" i="45"/>
  <c r="CI193" i="45"/>
  <c r="CH193" i="45"/>
  <c r="CG193" i="45"/>
  <c r="CF193" i="45"/>
  <c r="CD193" i="45"/>
  <c r="CC193" i="45"/>
  <c r="CB193" i="45"/>
  <c r="CI192" i="45"/>
  <c r="CH192" i="45"/>
  <c r="CG192" i="45"/>
  <c r="CF192" i="45"/>
  <c r="CD192" i="45"/>
  <c r="CC192" i="45"/>
  <c r="CB192" i="45"/>
  <c r="CI191" i="45"/>
  <c r="CH191" i="45"/>
  <c r="CG191" i="45"/>
  <c r="CF191" i="45"/>
  <c r="CD191" i="45"/>
  <c r="CC191" i="45"/>
  <c r="CB191" i="45"/>
  <c r="CI190" i="45"/>
  <c r="CH190" i="45"/>
  <c r="CG190" i="45"/>
  <c r="CF190" i="45"/>
  <c r="CD190" i="45"/>
  <c r="CC190" i="45"/>
  <c r="CB190" i="45"/>
  <c r="CI189" i="45"/>
  <c r="CH189" i="45"/>
  <c r="CG189" i="45"/>
  <c r="CF189" i="45"/>
  <c r="CD189" i="45"/>
  <c r="CC189" i="45"/>
  <c r="CB189" i="45"/>
  <c r="CI188" i="45"/>
  <c r="CH188" i="45"/>
  <c r="CG188" i="45"/>
  <c r="CF188" i="45"/>
  <c r="CD188" i="45"/>
  <c r="CC188" i="45"/>
  <c r="CB188" i="45"/>
  <c r="CI187" i="45"/>
  <c r="CH187" i="45"/>
  <c r="CG187" i="45"/>
  <c r="CF187" i="45"/>
  <c r="CD187" i="45"/>
  <c r="CC187" i="45"/>
  <c r="CB187" i="45"/>
  <c r="CI186" i="45"/>
  <c r="CH186" i="45"/>
  <c r="CG186" i="45"/>
  <c r="CF186" i="45"/>
  <c r="CD186" i="45"/>
  <c r="CC186" i="45"/>
  <c r="CB186" i="45"/>
  <c r="CI185" i="45"/>
  <c r="CH185" i="45"/>
  <c r="CG185" i="45"/>
  <c r="CF185" i="45"/>
  <c r="CD185" i="45"/>
  <c r="CC185" i="45"/>
  <c r="CB185" i="45"/>
  <c r="CI184" i="45"/>
  <c r="CH184" i="45"/>
  <c r="CG184" i="45"/>
  <c r="CF184" i="45"/>
  <c r="CD184" i="45"/>
  <c r="CC184" i="45"/>
  <c r="CB184" i="45"/>
  <c r="CI183" i="45"/>
  <c r="CH183" i="45"/>
  <c r="CG183" i="45"/>
  <c r="CF183" i="45"/>
  <c r="CD183" i="45"/>
  <c r="CC183" i="45"/>
  <c r="CB183" i="45"/>
  <c r="CI182" i="45"/>
  <c r="CH182" i="45"/>
  <c r="CG182" i="45"/>
  <c r="CF182" i="45"/>
  <c r="CD182" i="45"/>
  <c r="CC182" i="45"/>
  <c r="CB182" i="45"/>
  <c r="CI181" i="45"/>
  <c r="CH181" i="45"/>
  <c r="CG181" i="45"/>
  <c r="CF181" i="45"/>
  <c r="CD181" i="45"/>
  <c r="CC181" i="45"/>
  <c r="CB181" i="45"/>
  <c r="CI180" i="45"/>
  <c r="CH180" i="45"/>
  <c r="CG180" i="45"/>
  <c r="CF180" i="45"/>
  <c r="CD180" i="45"/>
  <c r="CC180" i="45"/>
  <c r="CB180" i="45"/>
  <c r="CI179" i="45"/>
  <c r="CH179" i="45"/>
  <c r="CG179" i="45"/>
  <c r="CF179" i="45"/>
  <c r="CD179" i="45"/>
  <c r="CC179" i="45"/>
  <c r="CB179" i="45"/>
  <c r="CI178" i="45"/>
  <c r="CH178" i="45"/>
  <c r="CG178" i="45"/>
  <c r="CF178" i="45"/>
  <c r="CD178" i="45"/>
  <c r="CC178" i="45"/>
  <c r="CB178" i="45"/>
  <c r="CI177" i="45"/>
  <c r="CH177" i="45"/>
  <c r="CG177" i="45"/>
  <c r="CF177" i="45"/>
  <c r="CD177" i="45"/>
  <c r="CC177" i="45"/>
  <c r="CB177" i="45"/>
  <c r="CI176" i="45"/>
  <c r="CH176" i="45"/>
  <c r="CG176" i="45"/>
  <c r="CF176" i="45"/>
  <c r="CD176" i="45"/>
  <c r="CC176" i="45"/>
  <c r="CB176" i="45"/>
  <c r="CI175" i="45"/>
  <c r="CH175" i="45"/>
  <c r="CG175" i="45"/>
  <c r="CF175" i="45"/>
  <c r="CD175" i="45"/>
  <c r="CC175" i="45"/>
  <c r="CB175" i="45"/>
  <c r="CI174" i="45"/>
  <c r="CH174" i="45"/>
  <c r="CG174" i="45"/>
  <c r="CF174" i="45"/>
  <c r="CD174" i="45"/>
  <c r="CC174" i="45"/>
  <c r="CB174" i="45"/>
  <c r="CI173" i="45"/>
  <c r="CH173" i="45"/>
  <c r="CG173" i="45"/>
  <c r="CF173" i="45"/>
  <c r="CD173" i="45"/>
  <c r="CC173" i="45"/>
  <c r="CB173" i="45"/>
  <c r="CI172" i="45"/>
  <c r="CH172" i="45"/>
  <c r="CG172" i="45"/>
  <c r="CF172" i="45"/>
  <c r="CD172" i="45"/>
  <c r="CC172" i="45"/>
  <c r="CB172" i="45"/>
  <c r="CI171" i="45"/>
  <c r="CH171" i="45"/>
  <c r="CG171" i="45"/>
  <c r="CF171" i="45"/>
  <c r="CD171" i="45"/>
  <c r="CC171" i="45"/>
  <c r="CB171" i="45"/>
  <c r="CI170" i="45"/>
  <c r="CH170" i="45"/>
  <c r="CG170" i="45"/>
  <c r="CF170" i="45"/>
  <c r="CD170" i="45"/>
  <c r="CC170" i="45"/>
  <c r="CB170" i="45"/>
  <c r="CI169" i="45"/>
  <c r="CH169" i="45"/>
  <c r="CG169" i="45"/>
  <c r="CF169" i="45"/>
  <c r="CD169" i="45"/>
  <c r="CC169" i="45"/>
  <c r="CB169" i="45"/>
  <c r="CI168" i="45"/>
  <c r="CH168" i="45"/>
  <c r="CG168" i="45"/>
  <c r="CF168" i="45"/>
  <c r="CD168" i="45"/>
  <c r="CC168" i="45"/>
  <c r="CB168" i="45"/>
  <c r="CI167" i="45"/>
  <c r="CH167" i="45"/>
  <c r="CG167" i="45"/>
  <c r="CF167" i="45"/>
  <c r="CD167" i="45"/>
  <c r="CC167" i="45"/>
  <c r="CB167" i="45"/>
  <c r="CI166" i="45"/>
  <c r="CH166" i="45"/>
  <c r="CG166" i="45"/>
  <c r="CF166" i="45"/>
  <c r="CD166" i="45"/>
  <c r="CC166" i="45"/>
  <c r="CB166" i="45"/>
  <c r="CI165" i="45"/>
  <c r="CH165" i="45"/>
  <c r="CG165" i="45"/>
  <c r="CF165" i="45"/>
  <c r="CD165" i="45"/>
  <c r="CC165" i="45"/>
  <c r="CB165" i="45"/>
  <c r="CI164" i="45"/>
  <c r="CH164" i="45"/>
  <c r="CG164" i="45"/>
  <c r="CF164" i="45"/>
  <c r="CD164" i="45"/>
  <c r="CC164" i="45"/>
  <c r="CB164" i="45"/>
  <c r="CI163" i="45"/>
  <c r="CH163" i="45"/>
  <c r="CG163" i="45"/>
  <c r="CF163" i="45"/>
  <c r="CD163" i="45"/>
  <c r="CC163" i="45"/>
  <c r="CB163" i="45"/>
  <c r="CI162" i="45"/>
  <c r="CH162" i="45"/>
  <c r="CG162" i="45"/>
  <c r="CF162" i="45"/>
  <c r="CD162" i="45"/>
  <c r="CC162" i="45"/>
  <c r="CB162" i="45"/>
  <c r="CI161" i="45"/>
  <c r="CH161" i="45"/>
  <c r="CG161" i="45"/>
  <c r="CF161" i="45"/>
  <c r="CD161" i="45"/>
  <c r="CC161" i="45"/>
  <c r="CB161" i="45"/>
  <c r="CI160" i="45"/>
  <c r="CH160" i="45"/>
  <c r="CG160" i="45"/>
  <c r="CF160" i="45"/>
  <c r="CD160" i="45"/>
  <c r="CC160" i="45"/>
  <c r="CB160" i="45"/>
  <c r="CI159" i="45"/>
  <c r="CH159" i="45"/>
  <c r="CG159" i="45"/>
  <c r="CF159" i="45"/>
  <c r="CD159" i="45"/>
  <c r="CC159" i="45"/>
  <c r="CB159" i="45"/>
  <c r="CI158" i="45"/>
  <c r="CH158" i="45"/>
  <c r="CG158" i="45"/>
  <c r="CF158" i="45"/>
  <c r="CD158" i="45"/>
  <c r="CC158" i="45"/>
  <c r="CB158" i="45"/>
  <c r="CI157" i="45"/>
  <c r="CH157" i="45"/>
  <c r="CG157" i="45"/>
  <c r="CF157" i="45"/>
  <c r="CD157" i="45"/>
  <c r="CC157" i="45"/>
  <c r="CB157" i="45"/>
  <c r="CI156" i="45"/>
  <c r="CH156" i="45"/>
  <c r="CG156" i="45"/>
  <c r="CF156" i="45"/>
  <c r="CD156" i="45"/>
  <c r="CC156" i="45"/>
  <c r="CB156" i="45"/>
  <c r="CI155" i="45"/>
  <c r="CH155" i="45"/>
  <c r="CG155" i="45"/>
  <c r="CF155" i="45"/>
  <c r="CD155" i="45"/>
  <c r="CC155" i="45"/>
  <c r="CB155" i="45"/>
  <c r="CI154" i="45"/>
  <c r="CH154" i="45"/>
  <c r="CG154" i="45"/>
  <c r="CF154" i="45"/>
  <c r="CD154" i="45"/>
  <c r="CC154" i="45"/>
  <c r="CB154" i="45"/>
  <c r="CI153" i="45"/>
  <c r="CH153" i="45"/>
  <c r="CG153" i="45"/>
  <c r="CF153" i="45"/>
  <c r="CD153" i="45"/>
  <c r="CC153" i="45"/>
  <c r="CB153" i="45"/>
  <c r="CI152" i="45"/>
  <c r="CH152" i="45"/>
  <c r="CG152" i="45"/>
  <c r="CF152" i="45"/>
  <c r="CD152" i="45"/>
  <c r="CC152" i="45"/>
  <c r="CB152" i="45"/>
  <c r="CI151" i="45"/>
  <c r="CH151" i="45"/>
  <c r="CG151" i="45"/>
  <c r="CF151" i="45"/>
  <c r="CD151" i="45"/>
  <c r="CC151" i="45"/>
  <c r="CB151" i="45"/>
  <c r="CI150" i="45"/>
  <c r="CH150" i="45"/>
  <c r="CG150" i="45"/>
  <c r="CF150" i="45"/>
  <c r="CD150" i="45"/>
  <c r="CC150" i="45"/>
  <c r="CB150" i="45"/>
  <c r="CI149" i="45"/>
  <c r="CH149" i="45"/>
  <c r="CG149" i="45"/>
  <c r="CF149" i="45"/>
  <c r="CD149" i="45"/>
  <c r="CC149" i="45"/>
  <c r="CB149" i="45"/>
  <c r="CI148" i="45"/>
  <c r="CH148" i="45"/>
  <c r="CG148" i="45"/>
  <c r="CF148" i="45"/>
  <c r="CD148" i="45"/>
  <c r="CC148" i="45"/>
  <c r="CB148" i="45"/>
  <c r="CI147" i="45"/>
  <c r="CH147" i="45"/>
  <c r="CG147" i="45"/>
  <c r="CF147" i="45"/>
  <c r="CD147" i="45"/>
  <c r="CC147" i="45"/>
  <c r="CB147" i="45"/>
  <c r="CI146" i="45"/>
  <c r="CH146" i="45"/>
  <c r="CG146" i="45"/>
  <c r="CF146" i="45"/>
  <c r="CD146" i="45"/>
  <c r="CC146" i="45"/>
  <c r="CB146" i="45"/>
  <c r="CI145" i="45"/>
  <c r="CH145" i="45"/>
  <c r="CG145" i="45"/>
  <c r="CF145" i="45"/>
  <c r="CD145" i="45"/>
  <c r="CC145" i="45"/>
  <c r="CB145" i="45"/>
  <c r="CI144" i="45"/>
  <c r="CH144" i="45"/>
  <c r="CG144" i="45"/>
  <c r="CF144" i="45"/>
  <c r="CD144" i="45"/>
  <c r="CC144" i="45"/>
  <c r="CB144" i="45"/>
  <c r="CI143" i="45"/>
  <c r="CH143" i="45"/>
  <c r="CG143" i="45"/>
  <c r="CF143" i="45"/>
  <c r="CD143" i="45"/>
  <c r="CC143" i="45"/>
  <c r="CB143" i="45"/>
  <c r="CI142" i="45"/>
  <c r="CH142" i="45"/>
  <c r="CG142" i="45"/>
  <c r="CF142" i="45"/>
  <c r="CD142" i="45"/>
  <c r="CC142" i="45"/>
  <c r="CB142" i="45"/>
  <c r="CI141" i="45"/>
  <c r="CH141" i="45"/>
  <c r="CG141" i="45"/>
  <c r="CF141" i="45"/>
  <c r="CD141" i="45"/>
  <c r="CC141" i="45"/>
  <c r="CB141" i="45"/>
  <c r="CI140" i="45"/>
  <c r="CH140" i="45"/>
  <c r="CG140" i="45"/>
  <c r="CF140" i="45"/>
  <c r="CD140" i="45"/>
  <c r="CC140" i="45"/>
  <c r="CB140" i="45"/>
  <c r="CI139" i="45"/>
  <c r="CH139" i="45"/>
  <c r="CG139" i="45"/>
  <c r="CF139" i="45"/>
  <c r="CD139" i="45"/>
  <c r="CC139" i="45"/>
  <c r="CB139" i="45"/>
  <c r="CI138" i="45"/>
  <c r="CH138" i="45"/>
  <c r="CG138" i="45"/>
  <c r="CF138" i="45"/>
  <c r="CD138" i="45"/>
  <c r="CC138" i="45"/>
  <c r="CB138" i="45"/>
  <c r="CI137" i="45"/>
  <c r="CH137" i="45"/>
  <c r="CG137" i="45"/>
  <c r="CF137" i="45"/>
  <c r="CD137" i="45"/>
  <c r="CC137" i="45"/>
  <c r="CB137" i="45"/>
  <c r="CI136" i="45"/>
  <c r="CH136" i="45"/>
  <c r="CG136" i="45"/>
  <c r="CF136" i="45"/>
  <c r="CD136" i="45"/>
  <c r="CC136" i="45"/>
  <c r="CB136" i="45"/>
  <c r="CI135" i="45"/>
  <c r="CH135" i="45"/>
  <c r="CG135" i="45"/>
  <c r="CF135" i="45"/>
  <c r="CD135" i="45"/>
  <c r="CC135" i="45"/>
  <c r="CB135" i="45"/>
  <c r="CI134" i="45"/>
  <c r="CH134" i="45"/>
  <c r="CG134" i="45"/>
  <c r="CF134" i="45"/>
  <c r="CD134" i="45"/>
  <c r="CC134" i="45"/>
  <c r="CB134" i="45"/>
  <c r="CI133" i="45"/>
  <c r="CH133" i="45"/>
  <c r="CG133" i="45"/>
  <c r="CF133" i="45"/>
  <c r="CD133" i="45"/>
  <c r="CC133" i="45"/>
  <c r="CB133" i="45"/>
  <c r="CI132" i="45"/>
  <c r="CH132" i="45"/>
  <c r="CG132" i="45"/>
  <c r="CF132" i="45"/>
  <c r="CD132" i="45"/>
  <c r="CC132" i="45"/>
  <c r="CB132" i="45"/>
  <c r="CI131" i="45"/>
  <c r="CH131" i="45"/>
  <c r="CG131" i="45"/>
  <c r="CF131" i="45"/>
  <c r="CD131" i="45"/>
  <c r="CC131" i="45"/>
  <c r="CB131" i="45"/>
  <c r="CI130" i="45"/>
  <c r="CH130" i="45"/>
  <c r="CG130" i="45"/>
  <c r="CF130" i="45"/>
  <c r="CD130" i="45"/>
  <c r="CC130" i="45"/>
  <c r="CB130" i="45"/>
  <c r="CI129" i="45"/>
  <c r="CH129" i="45"/>
  <c r="CG129" i="45"/>
  <c r="CF129" i="45"/>
  <c r="CD129" i="45"/>
  <c r="CC129" i="45"/>
  <c r="CB129" i="45"/>
  <c r="CI128" i="45"/>
  <c r="CH128" i="45"/>
  <c r="CG128" i="45"/>
  <c r="CF128" i="45"/>
  <c r="CD128" i="45"/>
  <c r="CC128" i="45"/>
  <c r="CB128" i="45"/>
  <c r="CI127" i="45"/>
  <c r="CH127" i="45"/>
  <c r="CG127" i="45"/>
  <c r="CF127" i="45"/>
  <c r="CD127" i="45"/>
  <c r="CC127" i="45"/>
  <c r="CB127" i="45"/>
  <c r="CI126" i="45"/>
  <c r="CH126" i="45"/>
  <c r="CG126" i="45"/>
  <c r="CF126" i="45"/>
  <c r="CD126" i="45"/>
  <c r="CC126" i="45"/>
  <c r="CB126" i="45"/>
  <c r="CI125" i="45"/>
  <c r="CH125" i="45"/>
  <c r="CG125" i="45"/>
  <c r="CF125" i="45"/>
  <c r="CD125" i="45"/>
  <c r="CC125" i="45"/>
  <c r="CB125" i="45"/>
  <c r="CI124" i="45"/>
  <c r="CH124" i="45"/>
  <c r="CG124" i="45"/>
  <c r="CF124" i="45"/>
  <c r="CD124" i="45"/>
  <c r="CC124" i="45"/>
  <c r="CB124" i="45"/>
  <c r="CI123" i="45"/>
  <c r="CH123" i="45"/>
  <c r="CG123" i="45"/>
  <c r="CF123" i="45"/>
  <c r="CD123" i="45"/>
  <c r="CC123" i="45"/>
  <c r="CB123" i="45"/>
  <c r="CI122" i="45"/>
  <c r="CH122" i="45"/>
  <c r="CG122" i="45"/>
  <c r="CF122" i="45"/>
  <c r="CD122" i="45"/>
  <c r="CC122" i="45"/>
  <c r="CB122" i="45"/>
  <c r="CI121" i="45"/>
  <c r="CH121" i="45"/>
  <c r="CG121" i="45"/>
  <c r="CF121" i="45"/>
  <c r="CD121" i="45"/>
  <c r="CC121" i="45"/>
  <c r="CB121" i="45"/>
  <c r="CI120" i="45"/>
  <c r="CH120" i="45"/>
  <c r="CG120" i="45"/>
  <c r="CF120" i="45"/>
  <c r="CD120" i="45"/>
  <c r="CC120" i="45"/>
  <c r="CB120" i="45"/>
  <c r="CI119" i="45"/>
  <c r="CH119" i="45"/>
  <c r="CG119" i="45"/>
  <c r="CF119" i="45"/>
  <c r="CD119" i="45"/>
  <c r="CC119" i="45"/>
  <c r="CB119" i="45"/>
  <c r="CI118" i="45"/>
  <c r="CH118" i="45"/>
  <c r="CG118" i="45"/>
  <c r="CF118" i="45"/>
  <c r="CD118" i="45"/>
  <c r="CC118" i="45"/>
  <c r="CB118" i="45"/>
  <c r="CI117" i="45"/>
  <c r="CH117" i="45"/>
  <c r="CG117" i="45"/>
  <c r="CF117" i="45"/>
  <c r="CD117" i="45"/>
  <c r="CC117" i="45"/>
  <c r="CB117" i="45"/>
  <c r="CI116" i="45"/>
  <c r="CH116" i="45"/>
  <c r="CG116" i="45"/>
  <c r="CF116" i="45"/>
  <c r="CD116" i="45"/>
  <c r="CC116" i="45"/>
  <c r="CB116" i="45"/>
  <c r="CI115" i="45"/>
  <c r="CH115" i="45"/>
  <c r="CG115" i="45"/>
  <c r="CF115" i="45"/>
  <c r="CD115" i="45"/>
  <c r="CC115" i="45"/>
  <c r="CB115" i="45"/>
  <c r="CI114" i="45"/>
  <c r="CH114" i="45"/>
  <c r="CG114" i="45"/>
  <c r="CF114" i="45"/>
  <c r="CD114" i="45"/>
  <c r="CC114" i="45"/>
  <c r="CB114" i="45"/>
  <c r="CI113" i="45"/>
  <c r="CH113" i="45"/>
  <c r="CG113" i="45"/>
  <c r="CF113" i="45"/>
  <c r="CD113" i="45"/>
  <c r="CC113" i="45"/>
  <c r="CB113" i="45"/>
  <c r="CI112" i="45"/>
  <c r="CH112" i="45"/>
  <c r="CG112" i="45"/>
  <c r="CF112" i="45"/>
  <c r="CD112" i="45"/>
  <c r="CC112" i="45"/>
  <c r="CB112" i="45"/>
  <c r="CI111" i="45"/>
  <c r="CH111" i="45"/>
  <c r="CG111" i="45"/>
  <c r="CF111" i="45"/>
  <c r="CD111" i="45"/>
  <c r="CC111" i="45"/>
  <c r="CB111" i="45"/>
  <c r="CI110" i="45"/>
  <c r="CH110" i="45"/>
  <c r="CG110" i="45"/>
  <c r="CF110" i="45"/>
  <c r="CD110" i="45"/>
  <c r="CC110" i="45"/>
  <c r="CB110" i="45"/>
  <c r="CI109" i="45"/>
  <c r="CH109" i="45"/>
  <c r="CG109" i="45"/>
  <c r="CF109" i="45"/>
  <c r="CD109" i="45"/>
  <c r="CC109" i="45"/>
  <c r="CB109" i="45"/>
  <c r="CI108" i="45"/>
  <c r="CH108" i="45"/>
  <c r="CG108" i="45"/>
  <c r="CF108" i="45"/>
  <c r="CD108" i="45"/>
  <c r="CC108" i="45"/>
  <c r="CB108" i="45"/>
  <c r="CI107" i="45"/>
  <c r="CH107" i="45"/>
  <c r="CG107" i="45"/>
  <c r="CF107" i="45"/>
  <c r="CD107" i="45"/>
  <c r="CC107" i="45"/>
  <c r="CB107" i="45"/>
  <c r="CI106" i="45"/>
  <c r="CH106" i="45"/>
  <c r="CG106" i="45"/>
  <c r="CF106" i="45"/>
  <c r="CD106" i="45"/>
  <c r="CC106" i="45"/>
  <c r="CB106" i="45"/>
  <c r="CI105" i="45"/>
  <c r="CH105" i="45"/>
  <c r="CG105" i="45"/>
  <c r="CF105" i="45"/>
  <c r="CD105" i="45"/>
  <c r="CC105" i="45"/>
  <c r="CB105" i="45"/>
  <c r="CI104" i="45"/>
  <c r="CH104" i="45"/>
  <c r="CG104" i="45"/>
  <c r="CF104" i="45"/>
  <c r="CD104" i="45"/>
  <c r="CC104" i="45"/>
  <c r="CB104" i="45"/>
  <c r="CI103" i="45"/>
  <c r="CH103" i="45"/>
  <c r="CG103" i="45"/>
  <c r="CF103" i="45"/>
  <c r="CD103" i="45"/>
  <c r="CC103" i="45"/>
  <c r="CB103" i="45"/>
  <c r="CI102" i="45"/>
  <c r="CH102" i="45"/>
  <c r="CG102" i="45"/>
  <c r="CF102" i="45"/>
  <c r="CD102" i="45"/>
  <c r="CC102" i="45"/>
  <c r="CB102" i="45"/>
  <c r="CI101" i="45"/>
  <c r="CH101" i="45"/>
  <c r="CG101" i="45"/>
  <c r="CF101" i="45"/>
  <c r="CD101" i="45"/>
  <c r="CC101" i="45"/>
  <c r="CB101" i="45"/>
  <c r="CI100" i="45"/>
  <c r="CH100" i="45"/>
  <c r="CG100" i="45"/>
  <c r="CF100" i="45"/>
  <c r="CD100" i="45"/>
  <c r="CC100" i="45"/>
  <c r="CB100" i="45"/>
  <c r="CI99" i="45"/>
  <c r="CH99" i="45"/>
  <c r="CG99" i="45"/>
  <c r="CF99" i="45"/>
  <c r="CD99" i="45"/>
  <c r="CC99" i="45"/>
  <c r="CB99" i="45"/>
  <c r="CI98" i="45"/>
  <c r="CH98" i="45"/>
  <c r="CG98" i="45"/>
  <c r="CF98" i="45"/>
  <c r="CD98" i="45"/>
  <c r="CC98" i="45"/>
  <c r="CB98" i="45"/>
  <c r="CI97" i="45"/>
  <c r="CH97" i="45"/>
  <c r="CG97" i="45"/>
  <c r="CF97" i="45"/>
  <c r="CD97" i="45"/>
  <c r="CC97" i="45"/>
  <c r="CB97" i="45"/>
  <c r="CI96" i="45"/>
  <c r="CH96" i="45"/>
  <c r="CG96" i="45"/>
  <c r="CF96" i="45"/>
  <c r="CD96" i="45"/>
  <c r="CC96" i="45"/>
  <c r="CB96" i="45"/>
  <c r="CI95" i="45"/>
  <c r="CH95" i="45"/>
  <c r="CG95" i="45"/>
  <c r="CF95" i="45"/>
  <c r="CD95" i="45"/>
  <c r="CC95" i="45"/>
  <c r="CB95" i="45"/>
  <c r="CI94" i="45"/>
  <c r="CH94" i="45"/>
  <c r="CG94" i="45"/>
  <c r="CF94" i="45"/>
  <c r="CD94" i="45"/>
  <c r="CC94" i="45"/>
  <c r="CB94" i="45"/>
  <c r="CI93" i="45"/>
  <c r="CH93" i="45"/>
  <c r="CG93" i="45"/>
  <c r="CF93" i="45"/>
  <c r="CD93" i="45"/>
  <c r="CC93" i="45"/>
  <c r="CB93" i="45"/>
  <c r="CI92" i="45"/>
  <c r="CH92" i="45"/>
  <c r="CG92" i="45"/>
  <c r="CF92" i="45"/>
  <c r="CD92" i="45"/>
  <c r="CC92" i="45"/>
  <c r="CB92" i="45"/>
  <c r="CI91" i="45"/>
  <c r="CH91" i="45"/>
  <c r="CG91" i="45"/>
  <c r="CF91" i="45"/>
  <c r="CD91" i="45"/>
  <c r="CC91" i="45"/>
  <c r="CB91" i="45"/>
  <c r="CI90" i="45"/>
  <c r="CH90" i="45"/>
  <c r="CG90" i="45"/>
  <c r="CF90" i="45"/>
  <c r="CD90" i="45"/>
  <c r="CC90" i="45"/>
  <c r="CB90" i="45"/>
  <c r="CI89" i="45"/>
  <c r="CH89" i="45"/>
  <c r="CG89" i="45"/>
  <c r="CF89" i="45"/>
  <c r="CD89" i="45"/>
  <c r="CC89" i="45"/>
  <c r="CB89" i="45"/>
  <c r="CI88" i="45"/>
  <c r="CH88" i="45"/>
  <c r="CG88" i="45"/>
  <c r="CF88" i="45"/>
  <c r="CD88" i="45"/>
  <c r="CC88" i="45"/>
  <c r="CB88" i="45"/>
  <c r="CI87" i="45"/>
  <c r="CH87" i="45"/>
  <c r="CG87" i="45"/>
  <c r="CF87" i="45"/>
  <c r="CD87" i="45"/>
  <c r="CC87" i="45"/>
  <c r="CB87" i="45"/>
  <c r="CI86" i="45"/>
  <c r="CH86" i="45"/>
  <c r="CG86" i="45"/>
  <c r="CF86" i="45"/>
  <c r="CD86" i="45"/>
  <c r="CC86" i="45"/>
  <c r="CB86" i="45"/>
  <c r="CI85" i="45"/>
  <c r="CH85" i="45"/>
  <c r="CG85" i="45"/>
  <c r="CF85" i="45"/>
  <c r="CD85" i="45"/>
  <c r="CC85" i="45"/>
  <c r="CB85" i="45"/>
  <c r="CI84" i="45"/>
  <c r="CH84" i="45"/>
  <c r="CG84" i="45"/>
  <c r="CF84" i="45"/>
  <c r="CD84" i="45"/>
  <c r="CC84" i="45"/>
  <c r="CB84" i="45"/>
  <c r="CI83" i="45"/>
  <c r="CH83" i="45"/>
  <c r="CG83" i="45"/>
  <c r="CF83" i="45"/>
  <c r="CD83" i="45"/>
  <c r="CC83" i="45"/>
  <c r="CB83" i="45"/>
  <c r="CI82" i="45"/>
  <c r="CH82" i="45"/>
  <c r="CG82" i="45"/>
  <c r="CF82" i="45"/>
  <c r="CD82" i="45"/>
  <c r="CC82" i="45"/>
  <c r="CB82" i="45"/>
  <c r="CI81" i="45"/>
  <c r="CH81" i="45"/>
  <c r="CG81" i="45"/>
  <c r="CF81" i="45"/>
  <c r="CD81" i="45"/>
  <c r="CC81" i="45"/>
  <c r="CB81" i="45"/>
  <c r="CI80" i="45"/>
  <c r="CH80" i="45"/>
  <c r="CG80" i="45"/>
  <c r="CF80" i="45"/>
  <c r="CD80" i="45"/>
  <c r="CC80" i="45"/>
  <c r="CB80" i="45"/>
  <c r="CI79" i="45"/>
  <c r="CH79" i="45"/>
  <c r="CG79" i="45"/>
  <c r="CF79" i="45"/>
  <c r="CD79" i="45"/>
  <c r="CC79" i="45"/>
  <c r="CB79" i="45"/>
  <c r="CI78" i="45"/>
  <c r="CH78" i="45"/>
  <c r="CG78" i="45"/>
  <c r="CF78" i="45"/>
  <c r="CD78" i="45"/>
  <c r="CC78" i="45"/>
  <c r="CB78" i="45"/>
  <c r="CI77" i="45"/>
  <c r="CH77" i="45"/>
  <c r="CG77" i="45"/>
  <c r="CF77" i="45"/>
  <c r="CD77" i="45"/>
  <c r="CC77" i="45"/>
  <c r="CB77" i="45"/>
  <c r="CI76" i="45"/>
  <c r="CH76" i="45"/>
  <c r="CG76" i="45"/>
  <c r="CF76" i="45"/>
  <c r="CD76" i="45"/>
  <c r="CC76" i="45"/>
  <c r="CB76" i="45"/>
  <c r="CI75" i="45"/>
  <c r="CH75" i="45"/>
  <c r="CG75" i="45"/>
  <c r="CF75" i="45"/>
  <c r="CD75" i="45"/>
  <c r="CC75" i="45"/>
  <c r="CB75" i="45"/>
  <c r="CI74" i="45"/>
  <c r="CH74" i="45"/>
  <c r="CG74" i="45"/>
  <c r="CF74" i="45"/>
  <c r="CD74" i="45"/>
  <c r="CC74" i="45"/>
  <c r="CB74" i="45"/>
  <c r="CI73" i="45"/>
  <c r="CH73" i="45"/>
  <c r="CG73" i="45"/>
  <c r="CF73" i="45"/>
  <c r="CD73" i="45"/>
  <c r="CC73" i="45"/>
  <c r="CB73" i="45"/>
  <c r="CI72" i="45"/>
  <c r="CH72" i="45"/>
  <c r="CG72" i="45"/>
  <c r="CF72" i="45"/>
  <c r="CD72" i="45"/>
  <c r="CC72" i="45"/>
  <c r="CB72" i="45"/>
  <c r="CI71" i="45"/>
  <c r="CH71" i="45"/>
  <c r="CG71" i="45"/>
  <c r="CF71" i="45"/>
  <c r="CD71" i="45"/>
  <c r="CC71" i="45"/>
  <c r="CB71" i="45"/>
  <c r="CI70" i="45"/>
  <c r="CH70" i="45"/>
  <c r="CG70" i="45"/>
  <c r="CF70" i="45"/>
  <c r="CD70" i="45"/>
  <c r="CC70" i="45"/>
  <c r="CB70" i="45"/>
  <c r="CI69" i="45"/>
  <c r="CH69" i="45"/>
  <c r="CG69" i="45"/>
  <c r="CF69" i="45"/>
  <c r="CD69" i="45"/>
  <c r="CC69" i="45"/>
  <c r="CB69" i="45"/>
  <c r="CI68" i="45"/>
  <c r="CH68" i="45"/>
  <c r="CG68" i="45"/>
  <c r="CF68" i="45"/>
  <c r="CD68" i="45"/>
  <c r="CC68" i="45"/>
  <c r="CB68" i="45"/>
  <c r="CI67" i="45"/>
  <c r="CH67" i="45"/>
  <c r="CG67" i="45"/>
  <c r="CF67" i="45"/>
  <c r="CD67" i="45"/>
  <c r="CC67" i="45"/>
  <c r="CB67" i="45"/>
  <c r="CI66" i="45"/>
  <c r="CH66" i="45"/>
  <c r="CG66" i="45"/>
  <c r="CF66" i="45"/>
  <c r="CD66" i="45"/>
  <c r="CC66" i="45"/>
  <c r="CB66" i="45"/>
  <c r="CI65" i="45"/>
  <c r="CH65" i="45"/>
  <c r="CG65" i="45"/>
  <c r="CF65" i="45"/>
  <c r="CD65" i="45"/>
  <c r="CC65" i="45"/>
  <c r="CB65" i="45"/>
  <c r="CI64" i="45"/>
  <c r="CH64" i="45"/>
  <c r="CG64" i="45"/>
  <c r="CF64" i="45"/>
  <c r="CD64" i="45"/>
  <c r="CC64" i="45"/>
  <c r="CB64" i="45"/>
  <c r="CI63" i="45"/>
  <c r="CH63" i="45"/>
  <c r="CG63" i="45"/>
  <c r="CF63" i="45"/>
  <c r="CD63" i="45"/>
  <c r="CC63" i="45"/>
  <c r="CB63" i="45"/>
  <c r="CI62" i="45"/>
  <c r="CH62" i="45"/>
  <c r="CG62" i="45"/>
  <c r="CF62" i="45"/>
  <c r="CD62" i="45"/>
  <c r="CC62" i="45"/>
  <c r="CB62" i="45"/>
  <c r="CI61" i="45"/>
  <c r="CH61" i="45"/>
  <c r="CG61" i="45"/>
  <c r="CF61" i="45"/>
  <c r="CD61" i="45"/>
  <c r="CC61" i="45"/>
  <c r="CB61" i="45"/>
  <c r="CI60" i="45"/>
  <c r="CH60" i="45"/>
  <c r="CG60" i="45"/>
  <c r="CF60" i="45"/>
  <c r="CD60" i="45"/>
  <c r="CC60" i="45"/>
  <c r="CB60" i="45"/>
  <c r="CI59" i="45"/>
  <c r="CH59" i="45"/>
  <c r="CG59" i="45"/>
  <c r="CF59" i="45"/>
  <c r="CD59" i="45"/>
  <c r="CC59" i="45"/>
  <c r="CB59" i="45"/>
  <c r="CI58" i="45"/>
  <c r="CH58" i="45"/>
  <c r="CG58" i="45"/>
  <c r="CF58" i="45"/>
  <c r="CD58" i="45"/>
  <c r="CC58" i="45"/>
  <c r="CB58" i="45"/>
  <c r="CI57" i="45"/>
  <c r="CH57" i="45"/>
  <c r="CG57" i="45"/>
  <c r="CF57" i="45"/>
  <c r="CD57" i="45"/>
  <c r="CC57" i="45"/>
  <c r="CB57" i="45"/>
  <c r="CI56" i="45"/>
  <c r="CH56" i="45"/>
  <c r="CG56" i="45"/>
  <c r="CF56" i="45"/>
  <c r="CD56" i="45"/>
  <c r="CC56" i="45"/>
  <c r="CB56" i="45"/>
  <c r="CI55" i="45"/>
  <c r="CH55" i="45"/>
  <c r="CG55" i="45"/>
  <c r="CF55" i="45"/>
  <c r="CD55" i="45"/>
  <c r="CC55" i="45"/>
  <c r="CB55" i="45"/>
  <c r="CI54" i="45"/>
  <c r="CH54" i="45"/>
  <c r="CG54" i="45"/>
  <c r="CF54" i="45"/>
  <c r="CD54" i="45"/>
  <c r="CC54" i="45"/>
  <c r="CB54" i="45"/>
  <c r="CI53" i="45"/>
  <c r="CH53" i="45"/>
  <c r="CG53" i="45"/>
  <c r="CF53" i="45"/>
  <c r="CD53" i="45"/>
  <c r="CC53" i="45"/>
  <c r="CB53" i="45"/>
  <c r="CI52" i="45"/>
  <c r="CH52" i="45"/>
  <c r="CG52" i="45"/>
  <c r="CF52" i="45"/>
  <c r="CD52" i="45"/>
  <c r="CC52" i="45"/>
  <c r="CB52" i="45"/>
  <c r="CI51" i="45"/>
  <c r="CH51" i="45"/>
  <c r="CG51" i="45"/>
  <c r="CF51" i="45"/>
  <c r="CD51" i="45"/>
  <c r="CC51" i="45"/>
  <c r="CB51" i="45"/>
  <c r="CI50" i="45"/>
  <c r="CH50" i="45"/>
  <c r="CG50" i="45"/>
  <c r="CF50" i="45"/>
  <c r="CD50" i="45"/>
  <c r="CC50" i="45"/>
  <c r="CB50" i="45"/>
  <c r="CI49" i="45"/>
  <c r="CH49" i="45"/>
  <c r="CG49" i="45"/>
  <c r="CF49" i="45"/>
  <c r="CD49" i="45"/>
  <c r="CC49" i="45"/>
  <c r="CB49" i="45"/>
  <c r="CI48" i="45"/>
  <c r="CH48" i="45"/>
  <c r="CG48" i="45"/>
  <c r="CF48" i="45"/>
  <c r="CD48" i="45"/>
  <c r="CC48" i="45"/>
  <c r="CB48" i="45"/>
  <c r="CI47" i="45"/>
  <c r="CH47" i="45"/>
  <c r="CG47" i="45"/>
  <c r="CF47" i="45"/>
  <c r="CD47" i="45"/>
  <c r="CC47" i="45"/>
  <c r="CB47" i="45"/>
  <c r="CI46" i="45"/>
  <c r="CH46" i="45"/>
  <c r="CG46" i="45"/>
  <c r="CF46" i="45"/>
  <c r="CD46" i="45"/>
  <c r="CC46" i="45"/>
  <c r="CB46" i="45"/>
  <c r="CI45" i="45"/>
  <c r="CH45" i="45"/>
  <c r="CG45" i="45"/>
  <c r="CF45" i="45"/>
  <c r="CD45" i="45"/>
  <c r="CC45" i="45"/>
  <c r="CB45" i="45"/>
  <c r="CI44" i="45"/>
  <c r="CH44" i="45"/>
  <c r="CG44" i="45"/>
  <c r="CF44" i="45"/>
  <c r="CD44" i="45"/>
  <c r="CC44" i="45"/>
  <c r="CB44" i="45"/>
  <c r="CI43" i="45"/>
  <c r="CH43" i="45"/>
  <c r="CG43" i="45"/>
  <c r="CF43" i="45"/>
  <c r="CD43" i="45"/>
  <c r="CC43" i="45"/>
  <c r="CB43" i="45"/>
  <c r="CI42" i="45"/>
  <c r="CH42" i="45"/>
  <c r="CG42" i="45"/>
  <c r="CF42" i="45"/>
  <c r="CD42" i="45"/>
  <c r="CC42" i="45"/>
  <c r="CB42" i="45"/>
  <c r="CI41" i="45"/>
  <c r="CH41" i="45"/>
  <c r="CG41" i="45"/>
  <c r="CF41" i="45"/>
  <c r="CD41" i="45"/>
  <c r="CC41" i="45"/>
  <c r="CB41" i="45"/>
  <c r="CI40" i="45"/>
  <c r="CH40" i="45"/>
  <c r="CG40" i="45"/>
  <c r="CF40" i="45"/>
  <c r="CD40" i="45"/>
  <c r="CC40" i="45"/>
  <c r="CB40" i="45"/>
  <c r="CI39" i="45"/>
  <c r="CH39" i="45"/>
  <c r="CG39" i="45"/>
  <c r="CF39" i="45"/>
  <c r="CD39" i="45"/>
  <c r="CC39" i="45"/>
  <c r="CB39" i="45"/>
  <c r="CI38" i="45"/>
  <c r="CH38" i="45"/>
  <c r="CG38" i="45"/>
  <c r="CF38" i="45"/>
  <c r="CD38" i="45"/>
  <c r="CC38" i="45"/>
  <c r="CB38" i="45"/>
  <c r="CI37" i="45"/>
  <c r="CH37" i="45"/>
  <c r="CG37" i="45"/>
  <c r="CF37" i="45"/>
  <c r="CD37" i="45"/>
  <c r="CC37" i="45"/>
  <c r="CB37" i="45"/>
  <c r="CI36" i="45"/>
  <c r="CH36" i="45"/>
  <c r="CG36" i="45"/>
  <c r="CF36" i="45"/>
  <c r="CD36" i="45"/>
  <c r="CC36" i="45"/>
  <c r="CB36" i="45"/>
  <c r="CI35" i="45"/>
  <c r="CH35" i="45"/>
  <c r="CG35" i="45"/>
  <c r="CF35" i="45"/>
  <c r="CD35" i="45"/>
  <c r="CC35" i="45"/>
  <c r="CB35" i="45"/>
  <c r="CI34" i="45"/>
  <c r="CH34" i="45"/>
  <c r="CG34" i="45"/>
  <c r="CF34" i="45"/>
  <c r="CD34" i="45"/>
  <c r="CC34" i="45"/>
  <c r="CB34" i="45"/>
  <c r="CI33" i="45"/>
  <c r="CH33" i="45"/>
  <c r="CG33" i="45"/>
  <c r="CF33" i="45"/>
  <c r="CD33" i="45"/>
  <c r="CC33" i="45"/>
  <c r="CB33" i="45"/>
  <c r="CI32" i="45"/>
  <c r="CH32" i="45"/>
  <c r="CG32" i="45"/>
  <c r="CF32" i="45"/>
  <c r="CD32" i="45"/>
  <c r="CC32" i="45"/>
  <c r="CB32" i="45"/>
  <c r="CI31" i="45"/>
  <c r="CH31" i="45"/>
  <c r="CG31" i="45"/>
  <c r="CF31" i="45"/>
  <c r="CD31" i="45"/>
  <c r="CC31" i="45"/>
  <c r="CB31" i="45"/>
  <c r="CI30" i="45"/>
  <c r="CH30" i="45"/>
  <c r="CG30" i="45"/>
  <c r="CF30" i="45"/>
  <c r="CD30" i="45"/>
  <c r="CC30" i="45"/>
  <c r="CB30" i="45"/>
  <c r="CI29" i="45"/>
  <c r="CH29" i="45"/>
  <c r="CG29" i="45"/>
  <c r="CF29" i="45"/>
  <c r="CD29" i="45"/>
  <c r="CC29" i="45"/>
  <c r="CB29" i="45"/>
  <c r="CI28" i="45"/>
  <c r="CH28" i="45"/>
  <c r="CG28" i="45"/>
  <c r="CF28" i="45"/>
  <c r="CD28" i="45"/>
  <c r="CC28" i="45"/>
  <c r="CB28" i="45"/>
  <c r="CI27" i="45"/>
  <c r="CH27" i="45"/>
  <c r="CG27" i="45"/>
  <c r="CF27" i="45"/>
  <c r="CD27" i="45"/>
  <c r="CC27" i="45"/>
  <c r="CB27" i="45"/>
  <c r="CI26" i="45"/>
  <c r="CH26" i="45"/>
  <c r="CG26" i="45"/>
  <c r="CF26" i="45"/>
  <c r="CD26" i="45"/>
  <c r="CC26" i="45"/>
  <c r="CB26" i="45"/>
  <c r="CI25" i="45"/>
  <c r="CH25" i="45"/>
  <c r="CG25" i="45"/>
  <c r="CF25" i="45"/>
  <c r="CD25" i="45"/>
  <c r="CC25" i="45"/>
  <c r="CB25" i="45"/>
  <c r="CI24" i="45"/>
  <c r="CH24" i="45"/>
  <c r="CG24" i="45"/>
  <c r="CF24" i="45"/>
  <c r="CD24" i="45"/>
  <c r="CC24" i="45"/>
  <c r="CB24" i="45"/>
  <c r="CI23" i="45"/>
  <c r="CH23" i="45"/>
  <c r="CG23" i="45"/>
  <c r="CF23" i="45"/>
  <c r="CD23" i="45"/>
  <c r="CC23" i="45"/>
  <c r="CB23" i="45"/>
  <c r="CI22" i="45"/>
  <c r="CH22" i="45"/>
  <c r="CG22" i="45"/>
  <c r="CF22" i="45"/>
  <c r="CD22" i="45"/>
  <c r="CC22" i="45"/>
  <c r="CB22" i="45"/>
  <c r="CI21" i="45"/>
  <c r="CH21" i="45"/>
  <c r="CG21" i="45"/>
  <c r="CF21" i="45"/>
  <c r="CD21" i="45"/>
  <c r="CC21" i="45"/>
  <c r="CB21" i="45"/>
  <c r="CI20" i="45"/>
  <c r="CH20" i="45"/>
  <c r="CG20" i="45"/>
  <c r="CF20" i="45"/>
  <c r="CD20" i="45"/>
  <c r="CC20" i="45"/>
  <c r="CB20" i="45"/>
  <c r="CI19" i="45"/>
  <c r="CH19" i="45"/>
  <c r="CG19" i="45"/>
  <c r="CF19" i="45"/>
  <c r="CD19" i="45"/>
  <c r="CC19" i="45"/>
  <c r="CB19" i="45"/>
  <c r="CI18" i="45"/>
  <c r="CH18" i="45"/>
  <c r="CG18" i="45"/>
  <c r="CF18" i="45"/>
  <c r="CD18" i="45"/>
  <c r="CC18" i="45"/>
  <c r="CB18" i="45"/>
  <c r="CI17" i="45"/>
  <c r="CH17" i="45"/>
  <c r="CG17" i="45"/>
  <c r="CF17" i="45"/>
  <c r="CD17" i="45"/>
  <c r="CC17" i="45"/>
  <c r="CB17" i="45"/>
  <c r="CI16" i="45"/>
  <c r="CH16" i="45"/>
  <c r="CG16" i="45"/>
  <c r="CF16" i="45"/>
  <c r="CD16" i="45"/>
  <c r="CC16" i="45"/>
  <c r="CB16" i="45"/>
  <c r="CI15" i="45"/>
  <c r="CH15" i="45"/>
  <c r="CG15" i="45"/>
  <c r="CF15" i="45"/>
  <c r="CD15" i="45"/>
  <c r="CC15" i="45"/>
  <c r="CB15" i="45"/>
  <c r="CI14" i="45"/>
  <c r="CH14" i="45"/>
  <c r="CG14" i="45"/>
  <c r="CF14" i="45"/>
  <c r="CD14" i="45"/>
  <c r="CC14" i="45"/>
  <c r="CB14" i="45"/>
  <c r="CI13" i="45"/>
  <c r="CH13" i="45"/>
  <c r="CG13" i="45"/>
  <c r="CF13" i="45"/>
  <c r="CD13" i="45"/>
  <c r="CC13" i="45"/>
  <c r="CB13" i="45"/>
  <c r="CI12" i="45"/>
  <c r="CH12" i="45"/>
  <c r="CG12" i="45"/>
  <c r="CF12" i="45"/>
  <c r="CD12" i="45"/>
  <c r="CC12" i="45"/>
  <c r="CB12" i="45"/>
  <c r="CI11" i="45"/>
  <c r="CH11" i="45"/>
  <c r="CG11" i="45"/>
  <c r="CF11" i="45"/>
  <c r="CD11" i="45"/>
  <c r="CC11" i="45"/>
  <c r="CB11" i="45"/>
  <c r="CI10" i="45"/>
  <c r="CH10" i="45"/>
  <c r="CG10" i="45"/>
  <c r="CF10" i="45"/>
  <c r="CD10" i="45"/>
  <c r="CC10" i="45"/>
  <c r="CB10" i="45"/>
  <c r="CI9" i="45"/>
  <c r="CH9" i="45"/>
  <c r="CG9" i="45"/>
  <c r="CF9" i="45"/>
  <c r="CD9" i="45"/>
  <c r="CC9" i="45"/>
  <c r="CB9" i="45"/>
  <c r="CI8" i="45"/>
  <c r="CH8" i="45"/>
  <c r="CG8" i="45"/>
  <c r="CF8" i="45"/>
  <c r="CD8" i="45"/>
  <c r="CC8" i="45"/>
  <c r="CB8" i="45"/>
  <c r="CI7" i="45"/>
  <c r="CH7" i="45"/>
  <c r="CG7" i="45"/>
  <c r="CF7" i="45"/>
  <c r="CD7" i="45"/>
  <c r="CC7" i="45"/>
  <c r="CB7" i="45"/>
  <c r="CI6" i="45"/>
  <c r="CH6" i="45"/>
  <c r="CG6" i="45"/>
  <c r="CF6" i="45"/>
  <c r="CD6" i="45"/>
  <c r="CC6" i="45"/>
  <c r="CB6" i="45"/>
  <c r="CI5" i="45"/>
  <c r="CH5" i="45"/>
  <c r="CG5" i="45"/>
  <c r="CF5" i="45"/>
  <c r="CD5" i="45"/>
  <c r="CC5" i="45"/>
  <c r="CB5" i="45"/>
  <c r="CI4" i="45"/>
  <c r="CH4" i="45"/>
  <c r="CG4" i="45"/>
  <c r="CF4" i="45"/>
  <c r="CD4" i="45"/>
  <c r="CC4" i="45"/>
  <c r="CB4" i="45"/>
  <c r="AD246" i="44"/>
  <c r="AF246" i="44" s="1"/>
  <c r="AG246" i="44" s="1"/>
  <c r="L246" i="44"/>
  <c r="AD245" i="44"/>
  <c r="AF245" i="44" s="1"/>
  <c r="AG245" i="44" s="1"/>
  <c r="L245" i="44"/>
  <c r="AD244" i="44"/>
  <c r="AF244" i="44" s="1"/>
  <c r="AG244" i="44" s="1"/>
  <c r="L244" i="44"/>
  <c r="AD243" i="44"/>
  <c r="AF243" i="44" s="1"/>
  <c r="AG243" i="44" s="1"/>
  <c r="L243" i="44"/>
  <c r="AD242" i="44"/>
  <c r="AF242" i="44" s="1"/>
  <c r="AG242" i="44" s="1"/>
  <c r="L242" i="44"/>
  <c r="AD241" i="44"/>
  <c r="AF241" i="44" s="1"/>
  <c r="AG241" i="44" s="1"/>
  <c r="L241" i="44"/>
  <c r="AD240" i="44"/>
  <c r="AF240" i="44" s="1"/>
  <c r="AG240" i="44" s="1"/>
  <c r="L240" i="44"/>
  <c r="AD239" i="44"/>
  <c r="AF239" i="44" s="1"/>
  <c r="AG239" i="44" s="1"/>
  <c r="L239" i="44"/>
  <c r="AD238" i="44"/>
  <c r="AF238" i="44" s="1"/>
  <c r="AG238" i="44" s="1"/>
  <c r="L238" i="44"/>
  <c r="AD237" i="44"/>
  <c r="AF237" i="44" s="1"/>
  <c r="AG237" i="44" s="1"/>
  <c r="L237" i="44"/>
  <c r="AD236" i="44"/>
  <c r="AF236" i="44" s="1"/>
  <c r="AG236" i="44" s="1"/>
  <c r="L236" i="44"/>
  <c r="AD235" i="44"/>
  <c r="AF235" i="44" s="1"/>
  <c r="AG235" i="44" s="1"/>
  <c r="L235" i="44"/>
  <c r="AD234" i="44"/>
  <c r="AF234" i="44" s="1"/>
  <c r="AG234" i="44" s="1"/>
  <c r="L234" i="44"/>
  <c r="AD233" i="44"/>
  <c r="AF233" i="44" s="1"/>
  <c r="AG233" i="44" s="1"/>
  <c r="L233" i="44"/>
  <c r="AD232" i="44"/>
  <c r="AF232" i="44" s="1"/>
  <c r="AG232" i="44" s="1"/>
  <c r="L232" i="44"/>
  <c r="AD231" i="44"/>
  <c r="AF231" i="44" s="1"/>
  <c r="AG231" i="44" s="1"/>
  <c r="L231" i="44"/>
  <c r="AI230" i="44"/>
  <c r="AD230" i="44"/>
  <c r="L230" i="44" s="1"/>
  <c r="AI229" i="44"/>
  <c r="AF229" i="44"/>
  <c r="AG229" i="44" s="1"/>
  <c r="AD229" i="44"/>
  <c r="L229" i="44"/>
  <c r="AI228" i="44"/>
  <c r="AD228" i="44"/>
  <c r="AF228" i="44" s="1"/>
  <c r="AG228" i="44" s="1"/>
  <c r="L228" i="44"/>
  <c r="AI227" i="44"/>
  <c r="AD227" i="44"/>
  <c r="AF227" i="44" s="1"/>
  <c r="AG227" i="44" s="1"/>
  <c r="L227" i="44"/>
  <c r="AI226" i="44"/>
  <c r="AD226" i="44"/>
  <c r="L226" i="44" s="1"/>
  <c r="AI225" i="44"/>
  <c r="AF225" i="44"/>
  <c r="AG225" i="44" s="1"/>
  <c r="AD225" i="44"/>
  <c r="L225" i="44"/>
  <c r="AI224" i="44"/>
  <c r="AD224" i="44"/>
  <c r="AF224" i="44" s="1"/>
  <c r="AG224" i="44" s="1"/>
  <c r="L224" i="44"/>
  <c r="AI223" i="44"/>
  <c r="AD223" i="44"/>
  <c r="AF223" i="44" s="1"/>
  <c r="AG223" i="44" s="1"/>
  <c r="L223" i="44"/>
  <c r="AI222" i="44"/>
  <c r="AD222" i="44"/>
  <c r="L222" i="44" s="1"/>
  <c r="AI221" i="44"/>
  <c r="AF221" i="44"/>
  <c r="AG221" i="44" s="1"/>
  <c r="AD221" i="44"/>
  <c r="L221" i="44"/>
  <c r="AI220" i="44"/>
  <c r="AD220" i="44"/>
  <c r="AF220" i="44" s="1"/>
  <c r="AG220" i="44" s="1"/>
  <c r="L220" i="44"/>
  <c r="AI219" i="44"/>
  <c r="AD219" i="44"/>
  <c r="AF219" i="44" s="1"/>
  <c r="AG219" i="44" s="1"/>
  <c r="L219" i="44"/>
  <c r="AI218" i="44"/>
  <c r="AD218" i="44"/>
  <c r="L218" i="44" s="1"/>
  <c r="AI217" i="44"/>
  <c r="AF217" i="44"/>
  <c r="AG217" i="44" s="1"/>
  <c r="AD217" i="44"/>
  <c r="L217" i="44"/>
  <c r="AI216" i="44"/>
  <c r="AD216" i="44"/>
  <c r="AF216" i="44" s="1"/>
  <c r="AG216" i="44" s="1"/>
  <c r="L216" i="44"/>
  <c r="AI215" i="44"/>
  <c r="AD215" i="44"/>
  <c r="AF215" i="44" s="1"/>
  <c r="AG215" i="44" s="1"/>
  <c r="L215" i="44"/>
  <c r="AI214" i="44"/>
  <c r="AD214" i="44"/>
  <c r="L214" i="44" s="1"/>
  <c r="AI213" i="44"/>
  <c r="AF213" i="44"/>
  <c r="AG213" i="44" s="1"/>
  <c r="AD213" i="44"/>
  <c r="L213" i="44"/>
  <c r="AI212" i="44"/>
  <c r="AD212" i="44"/>
  <c r="AF212" i="44" s="1"/>
  <c r="AG212" i="44" s="1"/>
  <c r="L212" i="44"/>
  <c r="AI211" i="44"/>
  <c r="AD211" i="44"/>
  <c r="AF211" i="44" s="1"/>
  <c r="AG211" i="44" s="1"/>
  <c r="L211" i="44"/>
  <c r="AI210" i="44"/>
  <c r="AD210" i="44"/>
  <c r="L210" i="44" s="1"/>
  <c r="AI209" i="44"/>
  <c r="AF209" i="44"/>
  <c r="AG209" i="44" s="1"/>
  <c r="AD209" i="44"/>
  <c r="L209" i="44"/>
  <c r="AI208" i="44"/>
  <c r="AD208" i="44"/>
  <c r="AF208" i="44" s="1"/>
  <c r="AG208" i="44" s="1"/>
  <c r="L208" i="44"/>
  <c r="AI207" i="44"/>
  <c r="AD207" i="44"/>
  <c r="AF207" i="44" s="1"/>
  <c r="AG207" i="44" s="1"/>
  <c r="L207" i="44"/>
  <c r="AI206" i="44"/>
  <c r="AD206" i="44"/>
  <c r="L206" i="44" s="1"/>
  <c r="AI205" i="44"/>
  <c r="AF205" i="44"/>
  <c r="AG205" i="44" s="1"/>
  <c r="AD205" i="44"/>
  <c r="L205" i="44"/>
  <c r="AI204" i="44"/>
  <c r="AD204" i="44"/>
  <c r="AF204" i="44" s="1"/>
  <c r="AG204" i="44" s="1"/>
  <c r="L204" i="44"/>
  <c r="AI203" i="44"/>
  <c r="AD203" i="44"/>
  <c r="AF203" i="44" s="1"/>
  <c r="AG203" i="44" s="1"/>
  <c r="L203" i="44"/>
  <c r="AI202" i="44"/>
  <c r="AD202" i="44"/>
  <c r="L202" i="44" s="1"/>
  <c r="AI201" i="44"/>
  <c r="AF201" i="44"/>
  <c r="AG201" i="44" s="1"/>
  <c r="AD201" i="44"/>
  <c r="L201" i="44"/>
  <c r="AI200" i="44"/>
  <c r="AD200" i="44"/>
  <c r="AF200" i="44" s="1"/>
  <c r="AG200" i="44" s="1"/>
  <c r="L200" i="44"/>
  <c r="AI199" i="44"/>
  <c r="AD199" i="44"/>
  <c r="AF199" i="44" s="1"/>
  <c r="AG199" i="44" s="1"/>
  <c r="L199" i="44"/>
  <c r="AI198" i="44"/>
  <c r="AD198" i="44"/>
  <c r="L198" i="44" s="1"/>
  <c r="AI197" i="44"/>
  <c r="AF197" i="44"/>
  <c r="AG197" i="44" s="1"/>
  <c r="AD197" i="44"/>
  <c r="L197" i="44"/>
  <c r="AI196" i="44"/>
  <c r="AD196" i="44"/>
  <c r="AF196" i="44" s="1"/>
  <c r="AG196" i="44" s="1"/>
  <c r="L196" i="44"/>
  <c r="AI195" i="44"/>
  <c r="AD195" i="44"/>
  <c r="AF195" i="44" s="1"/>
  <c r="AG195" i="44" s="1"/>
  <c r="L195" i="44"/>
  <c r="AI194" i="44"/>
  <c r="AD194" i="44"/>
  <c r="L194" i="44" s="1"/>
  <c r="AI193" i="44"/>
  <c r="AF193" i="44"/>
  <c r="AG193" i="44" s="1"/>
  <c r="AD193" i="44"/>
  <c r="L193" i="44"/>
  <c r="AI192" i="44"/>
  <c r="AD192" i="44"/>
  <c r="AF192" i="44" s="1"/>
  <c r="AG192" i="44" s="1"/>
  <c r="L192" i="44"/>
  <c r="AI191" i="44"/>
  <c r="AD191" i="44"/>
  <c r="AF191" i="44" s="1"/>
  <c r="AG191" i="44" s="1"/>
  <c r="L191" i="44"/>
  <c r="AI190" i="44"/>
  <c r="AD190" i="44"/>
  <c r="L190" i="44" s="1"/>
  <c r="AI189" i="44"/>
  <c r="AF189" i="44"/>
  <c r="AG189" i="44" s="1"/>
  <c r="AD189" i="44"/>
  <c r="L189" i="44"/>
  <c r="AI188" i="44"/>
  <c r="AD188" i="44"/>
  <c r="AF188" i="44" s="1"/>
  <c r="AG188" i="44" s="1"/>
  <c r="L188" i="44"/>
  <c r="AI187" i="44"/>
  <c r="AD187" i="44"/>
  <c r="AF187" i="44" s="1"/>
  <c r="AG187" i="44" s="1"/>
  <c r="L187" i="44"/>
  <c r="AI186" i="44"/>
  <c r="AD186" i="44"/>
  <c r="L186" i="44" s="1"/>
  <c r="AI185" i="44"/>
  <c r="AF185" i="44"/>
  <c r="AG185" i="44" s="1"/>
  <c r="AD185" i="44"/>
  <c r="L185" i="44"/>
  <c r="AI184" i="44"/>
  <c r="AD184" i="44"/>
  <c r="AF184" i="44" s="1"/>
  <c r="AG184" i="44" s="1"/>
  <c r="L184" i="44"/>
  <c r="AI183" i="44"/>
  <c r="AD183" i="44"/>
  <c r="AF183" i="44" s="1"/>
  <c r="AG183" i="44" s="1"/>
  <c r="L183" i="44"/>
  <c r="AI182" i="44"/>
  <c r="AD182" i="44"/>
  <c r="L182" i="44" s="1"/>
  <c r="AI181" i="44"/>
  <c r="AF181" i="44"/>
  <c r="AG181" i="44" s="1"/>
  <c r="AD181" i="44"/>
  <c r="L181" i="44"/>
  <c r="AI180" i="44"/>
  <c r="AD180" i="44"/>
  <c r="AF180" i="44" s="1"/>
  <c r="AG180" i="44" s="1"/>
  <c r="L180" i="44"/>
  <c r="AI179" i="44"/>
  <c r="AD179" i="44"/>
  <c r="AF179" i="44" s="1"/>
  <c r="AG179" i="44" s="1"/>
  <c r="L179" i="44"/>
  <c r="AI178" i="44"/>
  <c r="AD178" i="44"/>
  <c r="L178" i="44" s="1"/>
  <c r="AI177" i="44"/>
  <c r="AF177" i="44"/>
  <c r="AG177" i="44" s="1"/>
  <c r="AD177" i="44"/>
  <c r="L177" i="44"/>
  <c r="AI176" i="44"/>
  <c r="AD176" i="44"/>
  <c r="AF176" i="44" s="1"/>
  <c r="AG176" i="44" s="1"/>
  <c r="L176" i="44"/>
  <c r="AI175" i="44"/>
  <c r="AD175" i="44"/>
  <c r="AF175" i="44" s="1"/>
  <c r="AG175" i="44" s="1"/>
  <c r="L175" i="44"/>
  <c r="AI174" i="44"/>
  <c r="AD174" i="44"/>
  <c r="L174" i="44" s="1"/>
  <c r="AI173" i="44"/>
  <c r="AF173" i="44"/>
  <c r="AG173" i="44" s="1"/>
  <c r="AD173" i="44"/>
  <c r="L173" i="44"/>
  <c r="AI172" i="44"/>
  <c r="AD172" i="44"/>
  <c r="AF172" i="44" s="1"/>
  <c r="AG172" i="44" s="1"/>
  <c r="L172" i="44"/>
  <c r="AI171" i="44"/>
  <c r="AD171" i="44"/>
  <c r="AF171" i="44" s="1"/>
  <c r="AG171" i="44" s="1"/>
  <c r="L171" i="44"/>
  <c r="AI170" i="44"/>
  <c r="AD170" i="44"/>
  <c r="L170" i="44" s="1"/>
  <c r="AI169" i="44"/>
  <c r="AF169" i="44"/>
  <c r="AG169" i="44" s="1"/>
  <c r="AD169" i="44"/>
  <c r="L169" i="44"/>
  <c r="AI168" i="44"/>
  <c r="AD168" i="44"/>
  <c r="AF168" i="44" s="1"/>
  <c r="AG168" i="44" s="1"/>
  <c r="L168" i="44"/>
  <c r="AI167" i="44"/>
  <c r="AD167" i="44"/>
  <c r="AF167" i="44" s="1"/>
  <c r="AG167" i="44" s="1"/>
  <c r="L167" i="44"/>
  <c r="AI166" i="44"/>
  <c r="AD166" i="44"/>
  <c r="L166" i="44" s="1"/>
  <c r="AI165" i="44"/>
  <c r="AF165" i="44"/>
  <c r="AG165" i="44" s="1"/>
  <c r="AD165" i="44"/>
  <c r="L165" i="44"/>
  <c r="AI164" i="44"/>
  <c r="AD164" i="44"/>
  <c r="AF164" i="44" s="1"/>
  <c r="AG164" i="44" s="1"/>
  <c r="L164" i="44"/>
  <c r="AI163" i="44"/>
  <c r="AD163" i="44"/>
  <c r="AF163" i="44" s="1"/>
  <c r="AG163" i="44" s="1"/>
  <c r="L163" i="44"/>
  <c r="AI162" i="44"/>
  <c r="AD162" i="44"/>
  <c r="L162" i="44" s="1"/>
  <c r="AI161" i="44"/>
  <c r="AF161" i="44"/>
  <c r="AG161" i="44" s="1"/>
  <c r="AD161" i="44"/>
  <c r="L161" i="44"/>
  <c r="AI160" i="44"/>
  <c r="AD160" i="44"/>
  <c r="AF160" i="44" s="1"/>
  <c r="AG160" i="44" s="1"/>
  <c r="L160" i="44"/>
  <c r="AI159" i="44"/>
  <c r="AD159" i="44"/>
  <c r="AF159" i="44" s="1"/>
  <c r="AG159" i="44" s="1"/>
  <c r="L159" i="44"/>
  <c r="AI158" i="44"/>
  <c r="AD158" i="44"/>
  <c r="L158" i="44" s="1"/>
  <c r="AI157" i="44"/>
  <c r="AF157" i="44"/>
  <c r="AG157" i="44" s="1"/>
  <c r="AD157" i="44"/>
  <c r="L157" i="44"/>
  <c r="AI156" i="44"/>
  <c r="AD156" i="44"/>
  <c r="AF156" i="44" s="1"/>
  <c r="AG156" i="44" s="1"/>
  <c r="L156" i="44"/>
  <c r="AI155" i="44"/>
  <c r="AD155" i="44"/>
  <c r="AF155" i="44" s="1"/>
  <c r="AG155" i="44" s="1"/>
  <c r="L155" i="44"/>
  <c r="AI154" i="44"/>
  <c r="AD154" i="44"/>
  <c r="L154" i="44" s="1"/>
  <c r="AI153" i="44"/>
  <c r="AF153" i="44"/>
  <c r="AG153" i="44" s="1"/>
  <c r="AD153" i="44"/>
  <c r="L153" i="44"/>
  <c r="AI152" i="44"/>
  <c r="AD152" i="44"/>
  <c r="AF152" i="44" s="1"/>
  <c r="AG152" i="44" s="1"/>
  <c r="L152" i="44"/>
  <c r="AI151" i="44"/>
  <c r="AD151" i="44"/>
  <c r="AF151" i="44" s="1"/>
  <c r="AG151" i="44" s="1"/>
  <c r="L151" i="44"/>
  <c r="AI150" i="44"/>
  <c r="AD150" i="44"/>
  <c r="L150" i="44" s="1"/>
  <c r="AI149" i="44"/>
  <c r="AF149" i="44"/>
  <c r="AG149" i="44" s="1"/>
  <c r="AD149" i="44"/>
  <c r="L149" i="44"/>
  <c r="AI148" i="44"/>
  <c r="AD148" i="44"/>
  <c r="AF148" i="44" s="1"/>
  <c r="AG148" i="44" s="1"/>
  <c r="L148" i="44"/>
  <c r="AI147" i="44"/>
  <c r="AD147" i="44"/>
  <c r="AF147" i="44" s="1"/>
  <c r="AG147" i="44" s="1"/>
  <c r="L147" i="44"/>
  <c r="AI146" i="44"/>
  <c r="AD146" i="44"/>
  <c r="L146" i="44" s="1"/>
  <c r="AI145" i="44"/>
  <c r="AF145" i="44"/>
  <c r="AG145" i="44" s="1"/>
  <c r="AD145" i="44"/>
  <c r="L145" i="44"/>
  <c r="AI144" i="44"/>
  <c r="AD144" i="44"/>
  <c r="AF144" i="44" s="1"/>
  <c r="AG144" i="44" s="1"/>
  <c r="L144" i="44"/>
  <c r="AI143" i="44"/>
  <c r="AD143" i="44"/>
  <c r="AF143" i="44" s="1"/>
  <c r="AG143" i="44" s="1"/>
  <c r="L143" i="44"/>
  <c r="AI142" i="44"/>
  <c r="AD142" i="44"/>
  <c r="L142" i="44" s="1"/>
  <c r="AI141" i="44"/>
  <c r="AF141" i="44"/>
  <c r="AG141" i="44" s="1"/>
  <c r="AD141" i="44"/>
  <c r="L141" i="44"/>
  <c r="AI140" i="44"/>
  <c r="AD140" i="44"/>
  <c r="AF140" i="44" s="1"/>
  <c r="AG140" i="44" s="1"/>
  <c r="L140" i="44"/>
  <c r="AI139" i="44"/>
  <c r="AD139" i="44"/>
  <c r="AF139" i="44" s="1"/>
  <c r="AG139" i="44" s="1"/>
  <c r="L139" i="44"/>
  <c r="AI138" i="44"/>
  <c r="AD138" i="44"/>
  <c r="L138" i="44" s="1"/>
  <c r="AI137" i="44"/>
  <c r="AF137" i="44"/>
  <c r="AG137" i="44" s="1"/>
  <c r="AD137" i="44"/>
  <c r="L137" i="44"/>
  <c r="AI136" i="44"/>
  <c r="AD136" i="44"/>
  <c r="AF136" i="44" s="1"/>
  <c r="AG136" i="44" s="1"/>
  <c r="L136" i="44"/>
  <c r="AI135" i="44"/>
  <c r="AD135" i="44"/>
  <c r="AF135" i="44" s="1"/>
  <c r="AG135" i="44" s="1"/>
  <c r="L135" i="44"/>
  <c r="AI134" i="44"/>
  <c r="AD134" i="44"/>
  <c r="L134" i="44" s="1"/>
  <c r="AI133" i="44"/>
  <c r="AF133" i="44"/>
  <c r="AG133" i="44" s="1"/>
  <c r="AD133" i="44"/>
  <c r="L133" i="44"/>
  <c r="AI132" i="44"/>
  <c r="AD132" i="44"/>
  <c r="AF132" i="44" s="1"/>
  <c r="AG132" i="44" s="1"/>
  <c r="L132" i="44"/>
  <c r="AI131" i="44"/>
  <c r="AI130" i="44" s="1"/>
  <c r="AI129" i="44" s="1"/>
  <c r="AI128" i="44" s="1"/>
  <c r="AI127" i="44" s="1"/>
  <c r="AI126" i="44" s="1"/>
  <c r="AI125" i="44" s="1"/>
  <c r="AI124" i="44" s="1"/>
  <c r="AI123" i="44" s="1"/>
  <c r="AI122" i="44" s="1"/>
  <c r="AI121" i="44" s="1"/>
  <c r="AI120" i="44" s="1"/>
  <c r="AI119" i="44" s="1"/>
  <c r="AI118" i="44" s="1"/>
  <c r="AI117" i="44" s="1"/>
  <c r="AI116" i="44" s="1"/>
  <c r="AI115" i="44" s="1"/>
  <c r="AI114" i="44" s="1"/>
  <c r="AI113" i="44" s="1"/>
  <c r="AI112" i="44" s="1"/>
  <c r="AI111" i="44" s="1"/>
  <c r="AI110" i="44" s="1"/>
  <c r="AI109" i="44" s="1"/>
  <c r="AI108" i="44" s="1"/>
  <c r="AI107" i="44" s="1"/>
  <c r="AI106" i="44" s="1"/>
  <c r="AI105" i="44" s="1"/>
  <c r="AI104" i="44" s="1"/>
  <c r="AI103" i="44" s="1"/>
  <c r="AI102" i="44" s="1"/>
  <c r="AI101" i="44" s="1"/>
  <c r="AI100" i="44" s="1"/>
  <c r="AI99" i="44" s="1"/>
  <c r="AI98" i="44" s="1"/>
  <c r="AI97" i="44" s="1"/>
  <c r="AI96" i="44" s="1"/>
  <c r="AI95" i="44" s="1"/>
  <c r="AI94" i="44" s="1"/>
  <c r="AI93" i="44" s="1"/>
  <c r="AI92" i="44" s="1"/>
  <c r="AI91" i="44" s="1"/>
  <c r="AI90" i="44" s="1"/>
  <c r="AI89" i="44" s="1"/>
  <c r="AI88" i="44" s="1"/>
  <c r="AI87" i="44" s="1"/>
  <c r="AI86" i="44" s="1"/>
  <c r="AI85" i="44" s="1"/>
  <c r="AI84" i="44" s="1"/>
  <c r="AI83" i="44" s="1"/>
  <c r="AI82" i="44" s="1"/>
  <c r="AI81" i="44" s="1"/>
  <c r="AI80" i="44" s="1"/>
  <c r="AI79" i="44" s="1"/>
  <c r="AI78" i="44" s="1"/>
  <c r="AI77" i="44" s="1"/>
  <c r="AI76" i="44" s="1"/>
  <c r="AI75" i="44" s="1"/>
  <c r="AI74" i="44" s="1"/>
  <c r="AI73" i="44" s="1"/>
  <c r="AI72" i="44" s="1"/>
  <c r="AI71" i="44" s="1"/>
  <c r="AI70" i="44" s="1"/>
  <c r="AI69" i="44" s="1"/>
  <c r="AI68" i="44" s="1"/>
  <c r="AI67" i="44" s="1"/>
  <c r="AI66" i="44" s="1"/>
  <c r="AI65" i="44" s="1"/>
  <c r="AI64" i="44" s="1"/>
  <c r="AI63" i="44" s="1"/>
  <c r="AI62" i="44" s="1"/>
  <c r="AI61" i="44" s="1"/>
  <c r="AI60" i="44" s="1"/>
  <c r="AI59" i="44" s="1"/>
  <c r="AI58" i="44" s="1"/>
  <c r="AI57" i="44" s="1"/>
  <c r="AI56" i="44" s="1"/>
  <c r="AI55" i="44" s="1"/>
  <c r="AI54" i="44" s="1"/>
  <c r="AI53" i="44" s="1"/>
  <c r="AI52" i="44" s="1"/>
  <c r="AI51" i="44" s="1"/>
  <c r="AI50" i="44" s="1"/>
  <c r="AI49" i="44" s="1"/>
  <c r="AI48" i="44" s="1"/>
  <c r="AI47" i="44" s="1"/>
  <c r="AI46" i="44" s="1"/>
  <c r="AI45" i="44" s="1"/>
  <c r="AI44" i="44" s="1"/>
  <c r="AI43" i="44" s="1"/>
  <c r="AI42" i="44" s="1"/>
  <c r="AI41" i="44" s="1"/>
  <c r="AI40" i="44" s="1"/>
  <c r="AI39" i="44" s="1"/>
  <c r="AI38" i="44" s="1"/>
  <c r="AI37" i="44" s="1"/>
  <c r="AI36" i="44" s="1"/>
  <c r="AI35" i="44" s="1"/>
  <c r="AI34" i="44" s="1"/>
  <c r="AI33" i="44" s="1"/>
  <c r="AI32" i="44" s="1"/>
  <c r="AI31" i="44" s="1"/>
  <c r="AI30" i="44" s="1"/>
  <c r="AI29" i="44" s="1"/>
  <c r="AI28" i="44" s="1"/>
  <c r="AI27" i="44" s="1"/>
  <c r="AI26" i="44" s="1"/>
  <c r="AI25" i="44" s="1"/>
  <c r="AI24" i="44" s="1"/>
  <c r="AI23" i="44" s="1"/>
  <c r="AI22" i="44" s="1"/>
  <c r="AI21" i="44" s="1"/>
  <c r="AI20" i="44" s="1"/>
  <c r="AI19" i="44" s="1"/>
  <c r="AI18" i="44" s="1"/>
  <c r="AI17" i="44" s="1"/>
  <c r="AI16" i="44" s="1"/>
  <c r="AI15" i="44" s="1"/>
  <c r="AI14" i="44" s="1"/>
  <c r="AI13" i="44" s="1"/>
  <c r="AI12" i="44" s="1"/>
  <c r="AI11" i="44" s="1"/>
  <c r="AI10" i="44" s="1"/>
  <c r="AI9" i="44" s="1"/>
  <c r="AI8" i="44" s="1"/>
  <c r="AI7" i="44" s="1"/>
  <c r="AD131" i="44"/>
  <c r="AF131" i="44" s="1"/>
  <c r="AG131" i="44" s="1"/>
  <c r="L131" i="44"/>
  <c r="AD130" i="44"/>
  <c r="Z246" i="43"/>
  <c r="X246" i="43"/>
  <c r="W246" i="43"/>
  <c r="R246" i="43"/>
  <c r="Q246" i="43"/>
  <c r="T246" i="43" s="1"/>
  <c r="N246" i="43"/>
  <c r="F246" i="43"/>
  <c r="Z245" i="43"/>
  <c r="W245" i="43"/>
  <c r="X245" i="43" s="1"/>
  <c r="R245" i="43"/>
  <c r="Q245" i="43"/>
  <c r="N245" i="43"/>
  <c r="F245" i="43"/>
  <c r="Z244" i="43"/>
  <c r="W244" i="43"/>
  <c r="X244" i="43" s="1"/>
  <c r="R244" i="43"/>
  <c r="Q244" i="43"/>
  <c r="N244" i="43"/>
  <c r="Z243" i="43"/>
  <c r="W243" i="43"/>
  <c r="X243" i="43" s="1"/>
  <c r="R243" i="43"/>
  <c r="Q243" i="43"/>
  <c r="T243" i="43" s="1"/>
  <c r="N243" i="43"/>
  <c r="Z242" i="43"/>
  <c r="X242" i="43"/>
  <c r="W242" i="43"/>
  <c r="R242" i="43"/>
  <c r="Q242" i="43"/>
  <c r="N242" i="43"/>
  <c r="F242" i="43"/>
  <c r="Z241" i="43"/>
  <c r="W241" i="43"/>
  <c r="X241" i="43" s="1"/>
  <c r="R241" i="43"/>
  <c r="Q241" i="43"/>
  <c r="T242" i="43" s="1"/>
  <c r="N241" i="43"/>
  <c r="F241" i="43"/>
  <c r="Z240" i="43"/>
  <c r="W240" i="43"/>
  <c r="X240" i="43" s="1"/>
  <c r="R240" i="43"/>
  <c r="Q240" i="43"/>
  <c r="N240" i="43"/>
  <c r="Z239" i="43"/>
  <c r="W239" i="43"/>
  <c r="X239" i="43" s="1"/>
  <c r="R239" i="43"/>
  <c r="Q239" i="43"/>
  <c r="T239" i="43" s="1"/>
  <c r="N239" i="43"/>
  <c r="Z238" i="43"/>
  <c r="X238" i="43"/>
  <c r="W238" i="43"/>
  <c r="R238" i="43"/>
  <c r="Q238" i="43"/>
  <c r="T238" i="43" s="1"/>
  <c r="N238" i="43"/>
  <c r="F238" i="43"/>
  <c r="Z237" i="43"/>
  <c r="W237" i="43"/>
  <c r="X237" i="43" s="1"/>
  <c r="R237" i="43"/>
  <c r="Q237" i="43"/>
  <c r="N237" i="43"/>
  <c r="F237" i="43"/>
  <c r="CE234" i="45" s="1"/>
  <c r="Z236" i="43"/>
  <c r="W236" i="43"/>
  <c r="X236" i="43" s="1"/>
  <c r="R236" i="43"/>
  <c r="Q236" i="43"/>
  <c r="N236" i="43"/>
  <c r="Z235" i="43"/>
  <c r="W235" i="43"/>
  <c r="X235" i="43" s="1"/>
  <c r="R235" i="43"/>
  <c r="Q235" i="43"/>
  <c r="T235" i="43" s="1"/>
  <c r="N235" i="43"/>
  <c r="Z234" i="43"/>
  <c r="X234" i="43"/>
  <c r="W234" i="43"/>
  <c r="R234" i="43"/>
  <c r="Q234" i="43"/>
  <c r="T234" i="43" s="1"/>
  <c r="N234" i="43"/>
  <c r="F234" i="43"/>
  <c r="Z233" i="43"/>
  <c r="W233" i="43"/>
  <c r="X233" i="43" s="1"/>
  <c r="R233" i="43"/>
  <c r="Q233" i="43"/>
  <c r="N233" i="43"/>
  <c r="F233" i="43"/>
  <c r="CE230" i="45" s="1"/>
  <c r="Z232" i="43"/>
  <c r="W232" i="43"/>
  <c r="X232" i="43" s="1"/>
  <c r="R232" i="43"/>
  <c r="Q232" i="43"/>
  <c r="N232" i="43"/>
  <c r="Z231" i="43"/>
  <c r="W231" i="43"/>
  <c r="X231" i="43" s="1"/>
  <c r="R231" i="43"/>
  <c r="Q231" i="43"/>
  <c r="T231" i="43" s="1"/>
  <c r="N231" i="43"/>
  <c r="Z230" i="43"/>
  <c r="X230" i="43"/>
  <c r="W230" i="43"/>
  <c r="R230" i="43"/>
  <c r="Q230" i="43"/>
  <c r="T230" i="43" s="1"/>
  <c r="N230" i="43"/>
  <c r="F230" i="43"/>
  <c r="Z229" i="43"/>
  <c r="W229" i="43"/>
  <c r="X229" i="43" s="1"/>
  <c r="R229" i="43"/>
  <c r="Q229" i="43"/>
  <c r="N229" i="43"/>
  <c r="F229" i="43"/>
  <c r="CE226" i="45" s="1"/>
  <c r="Z228" i="43"/>
  <c r="W228" i="43"/>
  <c r="X228" i="43" s="1"/>
  <c r="R228" i="43"/>
  <c r="Q228" i="43"/>
  <c r="N228" i="43"/>
  <c r="Z227" i="43"/>
  <c r="W227" i="43"/>
  <c r="X227" i="43" s="1"/>
  <c r="R227" i="43"/>
  <c r="Q227" i="43"/>
  <c r="T227" i="43" s="1"/>
  <c r="N227" i="43"/>
  <c r="Z226" i="43"/>
  <c r="X226" i="43"/>
  <c r="W226" i="43"/>
  <c r="R226" i="43"/>
  <c r="Q226" i="43"/>
  <c r="T226" i="43" s="1"/>
  <c r="N226" i="43"/>
  <c r="F226" i="43"/>
  <c r="Z225" i="43"/>
  <c r="W225" i="43"/>
  <c r="X225" i="43" s="1"/>
  <c r="R225" i="43"/>
  <c r="Q225" i="43"/>
  <c r="N225" i="43"/>
  <c r="F225" i="43"/>
  <c r="CE222" i="45" s="1"/>
  <c r="Z224" i="43"/>
  <c r="W224" i="43"/>
  <c r="X224" i="43" s="1"/>
  <c r="R224" i="43"/>
  <c r="Q224" i="43"/>
  <c r="N224" i="43"/>
  <c r="Z223" i="43"/>
  <c r="W223" i="43"/>
  <c r="X223" i="43" s="1"/>
  <c r="R223" i="43"/>
  <c r="Q223" i="43"/>
  <c r="T223" i="43" s="1"/>
  <c r="N223" i="43"/>
  <c r="Z222" i="43"/>
  <c r="X222" i="43"/>
  <c r="W222" i="43"/>
  <c r="R222" i="43"/>
  <c r="Q222" i="43"/>
  <c r="T222" i="43" s="1"/>
  <c r="N222" i="43"/>
  <c r="F222" i="43"/>
  <c r="Z221" i="43"/>
  <c r="W221" i="43"/>
  <c r="X221" i="43" s="1"/>
  <c r="R221" i="43"/>
  <c r="Q221" i="43"/>
  <c r="N221" i="43"/>
  <c r="F221" i="43"/>
  <c r="CE218" i="45" s="1"/>
  <c r="Z220" i="43"/>
  <c r="W220" i="43"/>
  <c r="X220" i="43" s="1"/>
  <c r="R220" i="43"/>
  <c r="Q220" i="43"/>
  <c r="N220" i="43"/>
  <c r="Z219" i="43"/>
  <c r="W219" i="43"/>
  <c r="X219" i="43" s="1"/>
  <c r="R219" i="43"/>
  <c r="Q219" i="43"/>
  <c r="T219" i="43" s="1"/>
  <c r="N219" i="43"/>
  <c r="Z218" i="43"/>
  <c r="X218" i="43"/>
  <c r="W218" i="43"/>
  <c r="R218" i="43"/>
  <c r="Q218" i="43"/>
  <c r="T218" i="43" s="1"/>
  <c r="N218" i="43"/>
  <c r="F218" i="43"/>
  <c r="Z217" i="43"/>
  <c r="W217" i="43"/>
  <c r="X217" i="43" s="1"/>
  <c r="R217" i="43"/>
  <c r="Q217" i="43"/>
  <c r="N217" i="43"/>
  <c r="F217" i="43"/>
  <c r="CE214" i="45" s="1"/>
  <c r="Z216" i="43"/>
  <c r="W216" i="43"/>
  <c r="X216" i="43" s="1"/>
  <c r="R216" i="43"/>
  <c r="Q216" i="43"/>
  <c r="N216" i="43"/>
  <c r="Z215" i="43"/>
  <c r="W215" i="43"/>
  <c r="X215" i="43" s="1"/>
  <c r="R215" i="43"/>
  <c r="Q215" i="43"/>
  <c r="T215" i="43" s="1"/>
  <c r="N215" i="43"/>
  <c r="Z214" i="43"/>
  <c r="X214" i="43"/>
  <c r="W214" i="43"/>
  <c r="R214" i="43"/>
  <c r="Q214" i="43"/>
  <c r="T214" i="43" s="1"/>
  <c r="N214" i="43"/>
  <c r="F214" i="43"/>
  <c r="Z213" i="43"/>
  <c r="W213" i="43"/>
  <c r="X213" i="43" s="1"/>
  <c r="R213" i="43"/>
  <c r="Q213" i="43"/>
  <c r="N213" i="43"/>
  <c r="F213" i="43"/>
  <c r="CE210" i="45" s="1"/>
  <c r="Z212" i="43"/>
  <c r="W212" i="43"/>
  <c r="X212" i="43" s="1"/>
  <c r="R212" i="43"/>
  <c r="Q212" i="43"/>
  <c r="N212" i="43"/>
  <c r="Z211" i="43"/>
  <c r="W211" i="43"/>
  <c r="X211" i="43" s="1"/>
  <c r="R211" i="43"/>
  <c r="Q211" i="43"/>
  <c r="T211" i="43" s="1"/>
  <c r="N211" i="43"/>
  <c r="Z210" i="43"/>
  <c r="X210" i="43"/>
  <c r="W210" i="43"/>
  <c r="R210" i="43"/>
  <c r="Q210" i="43"/>
  <c r="T210" i="43" s="1"/>
  <c r="N210" i="43"/>
  <c r="F210" i="43"/>
  <c r="Z209" i="43"/>
  <c r="W209" i="43"/>
  <c r="X209" i="43" s="1"/>
  <c r="R209" i="43"/>
  <c r="Q209" i="43"/>
  <c r="N209" i="43"/>
  <c r="F209" i="43"/>
  <c r="CE206" i="45" s="1"/>
  <c r="Z208" i="43"/>
  <c r="W208" i="43"/>
  <c r="X208" i="43" s="1"/>
  <c r="R208" i="43"/>
  <c r="Q208" i="43"/>
  <c r="N208" i="43"/>
  <c r="Z207" i="43"/>
  <c r="W207" i="43"/>
  <c r="X207" i="43" s="1"/>
  <c r="R207" i="43"/>
  <c r="Q207" i="43"/>
  <c r="T207" i="43" s="1"/>
  <c r="N207" i="43"/>
  <c r="Z206" i="43"/>
  <c r="X206" i="43"/>
  <c r="W206" i="43"/>
  <c r="R206" i="43"/>
  <c r="Q206" i="43"/>
  <c r="T206" i="43" s="1"/>
  <c r="N206" i="43"/>
  <c r="F206" i="43"/>
  <c r="Z205" i="43"/>
  <c r="W205" i="43"/>
  <c r="X205" i="43" s="1"/>
  <c r="R205" i="43"/>
  <c r="Q205" i="43"/>
  <c r="N205" i="43"/>
  <c r="F205" i="43"/>
  <c r="CE202" i="45" s="1"/>
  <c r="Z204" i="43"/>
  <c r="W204" i="43"/>
  <c r="X204" i="43" s="1"/>
  <c r="R204" i="43"/>
  <c r="Q204" i="43"/>
  <c r="N204" i="43"/>
  <c r="Z203" i="43"/>
  <c r="W203" i="43"/>
  <c r="X203" i="43" s="1"/>
  <c r="R203" i="43"/>
  <c r="Q203" i="43"/>
  <c r="T203" i="43" s="1"/>
  <c r="N203" i="43"/>
  <c r="Z202" i="43"/>
  <c r="X202" i="43"/>
  <c r="W202" i="43"/>
  <c r="R202" i="43"/>
  <c r="Q202" i="43"/>
  <c r="T202" i="43" s="1"/>
  <c r="N202" i="43"/>
  <c r="F202" i="43"/>
  <c r="Z201" i="43"/>
  <c r="W201" i="43"/>
  <c r="X201" i="43" s="1"/>
  <c r="R201" i="43"/>
  <c r="Q201" i="43"/>
  <c r="N201" i="43"/>
  <c r="F201" i="43"/>
  <c r="CE198" i="45" s="1"/>
  <c r="Z200" i="43"/>
  <c r="W200" i="43"/>
  <c r="X200" i="43" s="1"/>
  <c r="R200" i="43"/>
  <c r="Q200" i="43"/>
  <c r="N200" i="43"/>
  <c r="Z199" i="43"/>
  <c r="W199" i="43"/>
  <c r="X199" i="43" s="1"/>
  <c r="R199" i="43"/>
  <c r="Q199" i="43"/>
  <c r="T199" i="43" s="1"/>
  <c r="N199" i="43"/>
  <c r="Z198" i="43"/>
  <c r="X198" i="43"/>
  <c r="W198" i="43"/>
  <c r="R198" i="43"/>
  <c r="Q198" i="43"/>
  <c r="T198" i="43" s="1"/>
  <c r="N198" i="43"/>
  <c r="F198" i="43"/>
  <c r="Z197" i="43"/>
  <c r="W197" i="43"/>
  <c r="X197" i="43" s="1"/>
  <c r="R197" i="43"/>
  <c r="Q197" i="43"/>
  <c r="N197" i="43"/>
  <c r="F197" i="43"/>
  <c r="CE194" i="45" s="1"/>
  <c r="Z196" i="43"/>
  <c r="W196" i="43"/>
  <c r="X196" i="43" s="1"/>
  <c r="R196" i="43"/>
  <c r="Q196" i="43"/>
  <c r="N196" i="43"/>
  <c r="Z195" i="43"/>
  <c r="W195" i="43"/>
  <c r="X195" i="43" s="1"/>
  <c r="R195" i="43"/>
  <c r="Q195" i="43"/>
  <c r="T195" i="43" s="1"/>
  <c r="N195" i="43"/>
  <c r="Z194" i="43"/>
  <c r="X194" i="43"/>
  <c r="W194" i="43"/>
  <c r="R194" i="43"/>
  <c r="Q194" i="43"/>
  <c r="T194" i="43" s="1"/>
  <c r="N194" i="43"/>
  <c r="F194" i="43"/>
  <c r="Z193" i="43"/>
  <c r="W193" i="43"/>
  <c r="X193" i="43" s="1"/>
  <c r="R193" i="43"/>
  <c r="Q193" i="43"/>
  <c r="N193" i="43"/>
  <c r="F193" i="43"/>
  <c r="CE190" i="45" s="1"/>
  <c r="Z192" i="43"/>
  <c r="W192" i="43"/>
  <c r="X192" i="43" s="1"/>
  <c r="R192" i="43"/>
  <c r="Q192" i="43"/>
  <c r="N192" i="43"/>
  <c r="Z191" i="43"/>
  <c r="W191" i="43"/>
  <c r="X191" i="43" s="1"/>
  <c r="R191" i="43"/>
  <c r="Q191" i="43"/>
  <c r="T191" i="43" s="1"/>
  <c r="N191" i="43"/>
  <c r="Z190" i="43"/>
  <c r="X190" i="43"/>
  <c r="W190" i="43"/>
  <c r="R190" i="43"/>
  <c r="Q190" i="43"/>
  <c r="T190" i="43" s="1"/>
  <c r="N190" i="43"/>
  <c r="F190" i="43"/>
  <c r="Z189" i="43"/>
  <c r="W189" i="43"/>
  <c r="X189" i="43" s="1"/>
  <c r="R189" i="43"/>
  <c r="Q189" i="43"/>
  <c r="N189" i="43"/>
  <c r="F189" i="43"/>
  <c r="CE186" i="45" s="1"/>
  <c r="Z188" i="43"/>
  <c r="W188" i="43"/>
  <c r="X188" i="43" s="1"/>
  <c r="R188" i="43"/>
  <c r="Q188" i="43"/>
  <c r="N188" i="43"/>
  <c r="Z187" i="43"/>
  <c r="W187" i="43"/>
  <c r="X187" i="43" s="1"/>
  <c r="R187" i="43"/>
  <c r="Q187" i="43"/>
  <c r="T187" i="43" s="1"/>
  <c r="N187" i="43"/>
  <c r="Z186" i="43"/>
  <c r="X186" i="43"/>
  <c r="W186" i="43"/>
  <c r="R186" i="43"/>
  <c r="Q186" i="43"/>
  <c r="T186" i="43" s="1"/>
  <c r="N186" i="43"/>
  <c r="F186" i="43"/>
  <c r="Z185" i="43"/>
  <c r="X185" i="43"/>
  <c r="W185" i="43"/>
  <c r="R185" i="43"/>
  <c r="Q185" i="43"/>
  <c r="N185" i="43"/>
  <c r="F185" i="43"/>
  <c r="CE182" i="45" s="1"/>
  <c r="Z184" i="43"/>
  <c r="W184" i="43"/>
  <c r="X184" i="43" s="1"/>
  <c r="R184" i="43"/>
  <c r="Q184" i="43"/>
  <c r="N184" i="43"/>
  <c r="Z183" i="43"/>
  <c r="W183" i="43"/>
  <c r="X183" i="43" s="1"/>
  <c r="R183" i="43"/>
  <c r="Q183" i="43"/>
  <c r="T183" i="43" s="1"/>
  <c r="N183" i="43"/>
  <c r="Z182" i="43"/>
  <c r="X182" i="43"/>
  <c r="W182" i="43"/>
  <c r="R182" i="43"/>
  <c r="Q182" i="43"/>
  <c r="T182" i="43" s="1"/>
  <c r="N182" i="43"/>
  <c r="F182" i="43"/>
  <c r="Z181" i="43"/>
  <c r="X181" i="43"/>
  <c r="W181" i="43"/>
  <c r="R181" i="43"/>
  <c r="Q181" i="43"/>
  <c r="N181" i="43"/>
  <c r="F181" i="43"/>
  <c r="CE178" i="45" s="1"/>
  <c r="Z180" i="43"/>
  <c r="W180" i="43"/>
  <c r="X180" i="43" s="1"/>
  <c r="R180" i="43"/>
  <c r="Q180" i="43"/>
  <c r="N180" i="43"/>
  <c r="Z179" i="43"/>
  <c r="W179" i="43"/>
  <c r="X179" i="43" s="1"/>
  <c r="R179" i="43"/>
  <c r="Q179" i="43"/>
  <c r="T179" i="43" s="1"/>
  <c r="N179" i="43"/>
  <c r="Z178" i="43"/>
  <c r="X178" i="43"/>
  <c r="W178" i="43"/>
  <c r="R178" i="43"/>
  <c r="Q178" i="43"/>
  <c r="T178" i="43" s="1"/>
  <c r="N178" i="43"/>
  <c r="F178" i="43"/>
  <c r="Z177" i="43"/>
  <c r="W177" i="43"/>
  <c r="X177" i="43" s="1"/>
  <c r="R177" i="43"/>
  <c r="Q177" i="43"/>
  <c r="N177" i="43"/>
  <c r="F177" i="43"/>
  <c r="CE174" i="45" s="1"/>
  <c r="Z176" i="43"/>
  <c r="W176" i="43"/>
  <c r="X176" i="43" s="1"/>
  <c r="R176" i="43"/>
  <c r="Q176" i="43"/>
  <c r="N176" i="43"/>
  <c r="Z175" i="43"/>
  <c r="W175" i="43"/>
  <c r="X175" i="43" s="1"/>
  <c r="R175" i="43"/>
  <c r="Q175" i="43"/>
  <c r="T175" i="43" s="1"/>
  <c r="N175" i="43"/>
  <c r="Z174" i="43"/>
  <c r="X174" i="43"/>
  <c r="W174" i="43"/>
  <c r="R174" i="43"/>
  <c r="Q174" i="43"/>
  <c r="T174" i="43" s="1"/>
  <c r="N174" i="43"/>
  <c r="F174" i="43"/>
  <c r="Z173" i="43"/>
  <c r="W173" i="43"/>
  <c r="X173" i="43" s="1"/>
  <c r="R173" i="43"/>
  <c r="Q173" i="43"/>
  <c r="N173" i="43"/>
  <c r="F173" i="43"/>
  <c r="CE170" i="45" s="1"/>
  <c r="Z172" i="43"/>
  <c r="W172" i="43"/>
  <c r="X172" i="43" s="1"/>
  <c r="R172" i="43"/>
  <c r="Q172" i="43"/>
  <c r="N172" i="43"/>
  <c r="Z171" i="43"/>
  <c r="W171" i="43"/>
  <c r="X171" i="43" s="1"/>
  <c r="R171" i="43"/>
  <c r="Q171" i="43"/>
  <c r="T171" i="43" s="1"/>
  <c r="N171" i="43"/>
  <c r="Z170" i="43"/>
  <c r="X170" i="43"/>
  <c r="W170" i="43"/>
  <c r="R170" i="43"/>
  <c r="Q170" i="43"/>
  <c r="T170" i="43" s="1"/>
  <c r="N170" i="43"/>
  <c r="F170" i="43"/>
  <c r="Z169" i="43"/>
  <c r="W169" i="43"/>
  <c r="X169" i="43" s="1"/>
  <c r="R169" i="43"/>
  <c r="Q169" i="43"/>
  <c r="N169" i="43"/>
  <c r="F169" i="43"/>
  <c r="CE166" i="45" s="1"/>
  <c r="Z168" i="43"/>
  <c r="W168" i="43"/>
  <c r="X168" i="43" s="1"/>
  <c r="R168" i="43"/>
  <c r="Q168" i="43"/>
  <c r="N168" i="43"/>
  <c r="Z167" i="43"/>
  <c r="W167" i="43"/>
  <c r="X167" i="43" s="1"/>
  <c r="R167" i="43"/>
  <c r="Q167" i="43"/>
  <c r="T167" i="43" s="1"/>
  <c r="N167" i="43"/>
  <c r="Z166" i="43"/>
  <c r="X166" i="43"/>
  <c r="W166" i="43"/>
  <c r="R166" i="43"/>
  <c r="Q166" i="43"/>
  <c r="T166" i="43" s="1"/>
  <c r="N166" i="43"/>
  <c r="F166" i="43"/>
  <c r="Z165" i="43"/>
  <c r="W165" i="43"/>
  <c r="X165" i="43" s="1"/>
  <c r="R165" i="43"/>
  <c r="Q165" i="43"/>
  <c r="N165" i="43"/>
  <c r="F165" i="43"/>
  <c r="CE162" i="45" s="1"/>
  <c r="Z164" i="43"/>
  <c r="W164" i="43"/>
  <c r="X164" i="43" s="1"/>
  <c r="R164" i="43"/>
  <c r="Q164" i="43"/>
  <c r="N164" i="43"/>
  <c r="Z163" i="43"/>
  <c r="W163" i="43"/>
  <c r="X163" i="43" s="1"/>
  <c r="R163" i="43"/>
  <c r="Q163" i="43"/>
  <c r="T163" i="43" s="1"/>
  <c r="N163" i="43"/>
  <c r="Z162" i="43"/>
  <c r="X162" i="43"/>
  <c r="W162" i="43"/>
  <c r="R162" i="43"/>
  <c r="Q162" i="43"/>
  <c r="T162" i="43" s="1"/>
  <c r="N162" i="43"/>
  <c r="F162" i="43"/>
  <c r="Z161" i="43"/>
  <c r="W161" i="43"/>
  <c r="X161" i="43" s="1"/>
  <c r="R161" i="43"/>
  <c r="Q161" i="43"/>
  <c r="N161" i="43"/>
  <c r="F161" i="43"/>
  <c r="CE158" i="45" s="1"/>
  <c r="Z160" i="43"/>
  <c r="W160" i="43"/>
  <c r="X160" i="43" s="1"/>
  <c r="R160" i="43"/>
  <c r="Q160" i="43"/>
  <c r="N160" i="43"/>
  <c r="Z159" i="43"/>
  <c r="W159" i="43"/>
  <c r="X159" i="43" s="1"/>
  <c r="R159" i="43"/>
  <c r="Q159" i="43"/>
  <c r="T159" i="43" s="1"/>
  <c r="N159" i="43"/>
  <c r="Z158" i="43"/>
  <c r="X158" i="43"/>
  <c r="W158" i="43"/>
  <c r="R158" i="43"/>
  <c r="Q158" i="43"/>
  <c r="T158" i="43" s="1"/>
  <c r="N158" i="43"/>
  <c r="F158" i="43"/>
  <c r="Z157" i="43"/>
  <c r="W157" i="43"/>
  <c r="X157" i="43" s="1"/>
  <c r="R157" i="43"/>
  <c r="Q157" i="43"/>
  <c r="N157" i="43"/>
  <c r="F157" i="43"/>
  <c r="CE154" i="45" s="1"/>
  <c r="Z156" i="43"/>
  <c r="W156" i="43"/>
  <c r="X156" i="43" s="1"/>
  <c r="R156" i="43"/>
  <c r="Q156" i="43"/>
  <c r="N156" i="43"/>
  <c r="Z155" i="43"/>
  <c r="W155" i="43"/>
  <c r="X155" i="43" s="1"/>
  <c r="R155" i="43"/>
  <c r="Q155" i="43"/>
  <c r="T155" i="43" s="1"/>
  <c r="N155" i="43"/>
  <c r="Z154" i="43"/>
  <c r="X154" i="43"/>
  <c r="W154" i="43"/>
  <c r="R154" i="43"/>
  <c r="Q154" i="43"/>
  <c r="T154" i="43" s="1"/>
  <c r="N154" i="43"/>
  <c r="F154" i="43"/>
  <c r="Z153" i="43"/>
  <c r="W153" i="43"/>
  <c r="X153" i="43" s="1"/>
  <c r="R153" i="43"/>
  <c r="Q153" i="43"/>
  <c r="N153" i="43"/>
  <c r="F153" i="43"/>
  <c r="CE150" i="45" s="1"/>
  <c r="Z152" i="43"/>
  <c r="W152" i="43"/>
  <c r="X152" i="43" s="1"/>
  <c r="R152" i="43"/>
  <c r="Q152" i="43"/>
  <c r="N152" i="43"/>
  <c r="Z151" i="43"/>
  <c r="W151" i="43"/>
  <c r="X151" i="43" s="1"/>
  <c r="R151" i="43"/>
  <c r="Q151" i="43"/>
  <c r="T151" i="43" s="1"/>
  <c r="N151" i="43"/>
  <c r="Z150" i="43"/>
  <c r="X150" i="43"/>
  <c r="W150" i="43"/>
  <c r="R150" i="43"/>
  <c r="Q150" i="43"/>
  <c r="T150" i="43" s="1"/>
  <c r="N150" i="43"/>
  <c r="F150" i="43"/>
  <c r="Z149" i="43"/>
  <c r="W149" i="43"/>
  <c r="X149" i="43" s="1"/>
  <c r="R149" i="43"/>
  <c r="Q149" i="43"/>
  <c r="N149" i="43"/>
  <c r="F149" i="43"/>
  <c r="CE146" i="45" s="1"/>
  <c r="Z148" i="43"/>
  <c r="W148" i="43"/>
  <c r="X148" i="43" s="1"/>
  <c r="R148" i="43"/>
  <c r="Q148" i="43"/>
  <c r="N148" i="43"/>
  <c r="Z147" i="43"/>
  <c r="W147" i="43"/>
  <c r="X147" i="43" s="1"/>
  <c r="R147" i="43"/>
  <c r="Q147" i="43"/>
  <c r="T147" i="43" s="1"/>
  <c r="N147" i="43"/>
  <c r="Z146" i="43"/>
  <c r="X146" i="43"/>
  <c r="W146" i="43"/>
  <c r="R146" i="43"/>
  <c r="Q146" i="43"/>
  <c r="T146" i="43" s="1"/>
  <c r="N146" i="43"/>
  <c r="F146" i="43"/>
  <c r="Z145" i="43"/>
  <c r="W145" i="43"/>
  <c r="X145" i="43" s="1"/>
  <c r="R145" i="43"/>
  <c r="Q145" i="43"/>
  <c r="N145" i="43"/>
  <c r="F145" i="43"/>
  <c r="CE142" i="45" s="1"/>
  <c r="Z144" i="43"/>
  <c r="W144" i="43"/>
  <c r="X144" i="43" s="1"/>
  <c r="R144" i="43"/>
  <c r="Q144" i="43"/>
  <c r="N144" i="43"/>
  <c r="Z143" i="43"/>
  <c r="W143" i="43"/>
  <c r="X143" i="43" s="1"/>
  <c r="R143" i="43"/>
  <c r="Q143" i="43"/>
  <c r="T143" i="43" s="1"/>
  <c r="N143" i="43"/>
  <c r="Z142" i="43"/>
  <c r="X142" i="43"/>
  <c r="W142" i="43"/>
  <c r="R142" i="43"/>
  <c r="Q142" i="43"/>
  <c r="T142" i="43" s="1"/>
  <c r="N142" i="43"/>
  <c r="F142" i="43"/>
  <c r="Z141" i="43"/>
  <c r="W141" i="43"/>
  <c r="X141" i="43" s="1"/>
  <c r="R141" i="43"/>
  <c r="Q141" i="43"/>
  <c r="N141" i="43"/>
  <c r="F141" i="43"/>
  <c r="CE138" i="45" s="1"/>
  <c r="Z140" i="43"/>
  <c r="W140" i="43"/>
  <c r="X140" i="43" s="1"/>
  <c r="R140" i="43"/>
  <c r="Q140" i="43"/>
  <c r="N140" i="43"/>
  <c r="Z139" i="43"/>
  <c r="W139" i="43"/>
  <c r="X139" i="43" s="1"/>
  <c r="R139" i="43"/>
  <c r="Q139" i="43"/>
  <c r="T139" i="43" s="1"/>
  <c r="N139" i="43"/>
  <c r="Z138" i="43"/>
  <c r="X138" i="43"/>
  <c r="W138" i="43"/>
  <c r="R138" i="43"/>
  <c r="Q138" i="43"/>
  <c r="T138" i="43" s="1"/>
  <c r="N138" i="43"/>
  <c r="F138" i="43"/>
  <c r="Z137" i="43"/>
  <c r="W137" i="43"/>
  <c r="X137" i="43" s="1"/>
  <c r="R137" i="43"/>
  <c r="Q137" i="43"/>
  <c r="N137" i="43"/>
  <c r="F137" i="43"/>
  <c r="CE134" i="45" s="1"/>
  <c r="Z136" i="43"/>
  <c r="W136" i="43"/>
  <c r="X136" i="43" s="1"/>
  <c r="R136" i="43"/>
  <c r="Q136" i="43"/>
  <c r="N136" i="43"/>
  <c r="Z135" i="43"/>
  <c r="W135" i="43"/>
  <c r="X135" i="43" s="1"/>
  <c r="R135" i="43"/>
  <c r="Q135" i="43"/>
  <c r="T135" i="43" s="1"/>
  <c r="N135" i="43"/>
  <c r="Z134" i="43"/>
  <c r="X134" i="43"/>
  <c r="W134" i="43"/>
  <c r="R134" i="43"/>
  <c r="Q134" i="43"/>
  <c r="T134" i="43" s="1"/>
  <c r="N134" i="43"/>
  <c r="F134" i="43"/>
  <c r="Z133" i="43"/>
  <c r="W133" i="43"/>
  <c r="X133" i="43" s="1"/>
  <c r="R133" i="43"/>
  <c r="Q133" i="43"/>
  <c r="N133" i="43"/>
  <c r="F133" i="43"/>
  <c r="CE130" i="45" s="1"/>
  <c r="Z132" i="43"/>
  <c r="W132" i="43"/>
  <c r="X132" i="43" s="1"/>
  <c r="R132" i="43"/>
  <c r="Q132" i="43"/>
  <c r="N132" i="43"/>
  <c r="Z131" i="43"/>
  <c r="W131" i="43"/>
  <c r="X131" i="43" s="1"/>
  <c r="R131" i="43"/>
  <c r="Q131" i="43"/>
  <c r="N131" i="43"/>
  <c r="Z130" i="43"/>
  <c r="X130" i="43"/>
  <c r="W130" i="43"/>
  <c r="R130" i="43"/>
  <c r="N130" i="43"/>
  <c r="Z129" i="43"/>
  <c r="Z128" i="43" s="1"/>
  <c r="Z127" i="43" s="1"/>
  <c r="Z126" i="43" s="1"/>
  <c r="Z125" i="43" s="1"/>
  <c r="Z124" i="43" s="1"/>
  <c r="Z123" i="43" s="1"/>
  <c r="Z122" i="43" s="1"/>
  <c r="Z121" i="43" s="1"/>
  <c r="Z120" i="43" s="1"/>
  <c r="Z119" i="43" s="1"/>
  <c r="Z118" i="43" s="1"/>
  <c r="Z117" i="43" s="1"/>
  <c r="Z116" i="43" s="1"/>
  <c r="Z115" i="43" s="1"/>
  <c r="Z114" i="43" s="1"/>
  <c r="Z113" i="43" s="1"/>
  <c r="Z112" i="43" s="1"/>
  <c r="Z111" i="43" s="1"/>
  <c r="Z110" i="43" s="1"/>
  <c r="Z109" i="43" s="1"/>
  <c r="Z108" i="43" s="1"/>
  <c r="Z107" i="43" s="1"/>
  <c r="Z106" i="43" s="1"/>
  <c r="Z105" i="43" s="1"/>
  <c r="Z104" i="43" s="1"/>
  <c r="Z103" i="43" s="1"/>
  <c r="Z102" i="43" s="1"/>
  <c r="Z101" i="43" s="1"/>
  <c r="Z100" i="43" s="1"/>
  <c r="Z99" i="43" s="1"/>
  <c r="Z98" i="43" s="1"/>
  <c r="Z97" i="43" s="1"/>
  <c r="Z96" i="43" s="1"/>
  <c r="Z95" i="43" s="1"/>
  <c r="Z94" i="43" s="1"/>
  <c r="Z93" i="43" s="1"/>
  <c r="Z92" i="43" s="1"/>
  <c r="Z91" i="43" s="1"/>
  <c r="Z90" i="43" s="1"/>
  <c r="Z89" i="43" s="1"/>
  <c r="Z88" i="43" s="1"/>
  <c r="Z87" i="43" s="1"/>
  <c r="Z86" i="43" s="1"/>
  <c r="Z85" i="43" s="1"/>
  <c r="Z84" i="43" s="1"/>
  <c r="Z83" i="43" s="1"/>
  <c r="Z82" i="43" s="1"/>
  <c r="Z81" i="43" s="1"/>
  <c r="Z80" i="43" s="1"/>
  <c r="Z79" i="43" s="1"/>
  <c r="Z78" i="43" s="1"/>
  <c r="Z77" i="43" s="1"/>
  <c r="Z76" i="43" s="1"/>
  <c r="Z75" i="43" s="1"/>
  <c r="Z74" i="43" s="1"/>
  <c r="Z73" i="43" s="1"/>
  <c r="Z72" i="43" s="1"/>
  <c r="Z71" i="43" s="1"/>
  <c r="Z70" i="43" s="1"/>
  <c r="Z69" i="43" s="1"/>
  <c r="Z68" i="43" s="1"/>
  <c r="Z67" i="43" s="1"/>
  <c r="Z66" i="43" s="1"/>
  <c r="Z65" i="43" s="1"/>
  <c r="Z64" i="43" s="1"/>
  <c r="Z63" i="43" s="1"/>
  <c r="Z62" i="43" s="1"/>
  <c r="Z61" i="43" s="1"/>
  <c r="Z60" i="43" s="1"/>
  <c r="Z59" i="43" s="1"/>
  <c r="Z58" i="43" s="1"/>
  <c r="Z57" i="43" s="1"/>
  <c r="Z56" i="43" s="1"/>
  <c r="Z55" i="43" s="1"/>
  <c r="Z54" i="43" s="1"/>
  <c r="Z53" i="43" s="1"/>
  <c r="Z52" i="43" s="1"/>
  <c r="Z51" i="43" s="1"/>
  <c r="Z50" i="43" s="1"/>
  <c r="Z49" i="43" s="1"/>
  <c r="Z48" i="43" s="1"/>
  <c r="Z47" i="43" s="1"/>
  <c r="Z46" i="43" s="1"/>
  <c r="Z45" i="43" s="1"/>
  <c r="Z44" i="43" s="1"/>
  <c r="Z43" i="43" s="1"/>
  <c r="Z42" i="43" s="1"/>
  <c r="Z41" i="43" s="1"/>
  <c r="Z40" i="43" s="1"/>
  <c r="Z39" i="43" s="1"/>
  <c r="Z38" i="43" s="1"/>
  <c r="Z37" i="43" s="1"/>
  <c r="Z36" i="43" s="1"/>
  <c r="Z35" i="43" s="1"/>
  <c r="Z34" i="43" s="1"/>
  <c r="Z33" i="43" s="1"/>
  <c r="Z32" i="43" s="1"/>
  <c r="Z31" i="43" s="1"/>
  <c r="Z30" i="43" s="1"/>
  <c r="Z29" i="43" s="1"/>
  <c r="Z28" i="43" s="1"/>
  <c r="Z27" i="43" s="1"/>
  <c r="Z26" i="43" s="1"/>
  <c r="Z25" i="43" s="1"/>
  <c r="Z24" i="43" s="1"/>
  <c r="Z23" i="43" s="1"/>
  <c r="Z22" i="43" s="1"/>
  <c r="Z21" i="43" s="1"/>
  <c r="Z20" i="43" s="1"/>
  <c r="Z19" i="43" s="1"/>
  <c r="Z18" i="43" s="1"/>
  <c r="Z17" i="43" s="1"/>
  <c r="Z16" i="43" s="1"/>
  <c r="Z15" i="43" s="1"/>
  <c r="Z14" i="43" s="1"/>
  <c r="Z13" i="43" s="1"/>
  <c r="Z12" i="43" s="1"/>
  <c r="Z11" i="43" s="1"/>
  <c r="Z10" i="43" s="1"/>
  <c r="Z9" i="43" s="1"/>
  <c r="Z8" i="43" s="1"/>
  <c r="Z7" i="43" s="1"/>
  <c r="W129" i="43"/>
  <c r="X129" i="43" s="1"/>
  <c r="R129" i="43"/>
  <c r="N129" i="43"/>
  <c r="W128" i="43"/>
  <c r="X128" i="43" s="1"/>
  <c r="R128" i="43"/>
  <c r="N128" i="43"/>
  <c r="W127" i="43"/>
  <c r="X127" i="43" s="1"/>
  <c r="R127" i="43"/>
  <c r="N127" i="43"/>
  <c r="X126" i="43"/>
  <c r="W126" i="43"/>
  <c r="R126" i="43"/>
  <c r="N126" i="43"/>
  <c r="X125" i="43"/>
  <c r="W125" i="43"/>
  <c r="R125" i="43"/>
  <c r="N125" i="43"/>
  <c r="W124" i="43"/>
  <c r="X124" i="43" s="1"/>
  <c r="R124" i="43"/>
  <c r="N124" i="43"/>
  <c r="W123" i="43"/>
  <c r="X123" i="43" s="1"/>
  <c r="R123" i="43"/>
  <c r="N123" i="43"/>
  <c r="X122" i="43"/>
  <c r="W122" i="43"/>
  <c r="R122" i="43"/>
  <c r="N122" i="43"/>
  <c r="X121" i="43"/>
  <c r="W121" i="43"/>
  <c r="R121" i="43"/>
  <c r="N121" i="43"/>
  <c r="W120" i="43"/>
  <c r="X120" i="43" s="1"/>
  <c r="R120" i="43"/>
  <c r="N120" i="43"/>
  <c r="W119" i="43"/>
  <c r="X119" i="43" s="1"/>
  <c r="R119" i="43"/>
  <c r="N119" i="43"/>
  <c r="X118" i="43"/>
  <c r="W118" i="43"/>
  <c r="R118" i="43"/>
  <c r="N118" i="43"/>
  <c r="X117" i="43"/>
  <c r="W117" i="43"/>
  <c r="R117" i="43"/>
  <c r="N117" i="43"/>
  <c r="W116" i="43"/>
  <c r="X116" i="43" s="1"/>
  <c r="R116" i="43"/>
  <c r="N116" i="43"/>
  <c r="W115" i="43"/>
  <c r="X115" i="43" s="1"/>
  <c r="R115" i="43"/>
  <c r="N115" i="43"/>
  <c r="X114" i="43"/>
  <c r="W114" i="43"/>
  <c r="R114" i="43"/>
  <c r="N114" i="43"/>
  <c r="W113" i="43"/>
  <c r="X113" i="43" s="1"/>
  <c r="R113" i="43"/>
  <c r="N113" i="43"/>
  <c r="W112" i="43"/>
  <c r="X112" i="43" s="1"/>
  <c r="R112" i="43"/>
  <c r="N112" i="43"/>
  <c r="W111" i="43"/>
  <c r="X111" i="43" s="1"/>
  <c r="R111" i="43"/>
  <c r="N111" i="43"/>
  <c r="X110" i="43"/>
  <c r="W110" i="43"/>
  <c r="R110" i="43"/>
  <c r="N110" i="43"/>
  <c r="W109" i="43"/>
  <c r="X109" i="43" s="1"/>
  <c r="R109" i="43"/>
  <c r="N109" i="43"/>
  <c r="W108" i="43"/>
  <c r="X108" i="43" s="1"/>
  <c r="R108" i="43"/>
  <c r="N108" i="43"/>
  <c r="W107" i="43"/>
  <c r="X107" i="43" s="1"/>
  <c r="R107" i="43"/>
  <c r="N107" i="43"/>
  <c r="X106" i="43"/>
  <c r="W106" i="43"/>
  <c r="R106" i="43"/>
  <c r="N106" i="43"/>
  <c r="W105" i="43"/>
  <c r="X105" i="43" s="1"/>
  <c r="R105" i="43"/>
  <c r="N105" i="43"/>
  <c r="W104" i="43"/>
  <c r="X104" i="43" s="1"/>
  <c r="R104" i="43"/>
  <c r="N104" i="43"/>
  <c r="W103" i="43"/>
  <c r="X103" i="43" s="1"/>
  <c r="R103" i="43"/>
  <c r="N103" i="43"/>
  <c r="X102" i="43"/>
  <c r="W102" i="43"/>
  <c r="R102" i="43"/>
  <c r="N102" i="43"/>
  <c r="W101" i="43"/>
  <c r="X101" i="43" s="1"/>
  <c r="R101" i="43"/>
  <c r="N101" i="43"/>
  <c r="W100" i="43"/>
  <c r="X100" i="43" s="1"/>
  <c r="R100" i="43"/>
  <c r="N100" i="43"/>
  <c r="W99" i="43"/>
  <c r="X99" i="43" s="1"/>
  <c r="R99" i="43"/>
  <c r="N99" i="43"/>
  <c r="X98" i="43"/>
  <c r="W98" i="43"/>
  <c r="R98" i="43"/>
  <c r="N98" i="43"/>
  <c r="W97" i="43"/>
  <c r="X97" i="43" s="1"/>
  <c r="R97" i="43"/>
  <c r="N97" i="43"/>
  <c r="W96" i="43"/>
  <c r="X96" i="43" s="1"/>
  <c r="R96" i="43"/>
  <c r="N96" i="43"/>
  <c r="W95" i="43"/>
  <c r="X95" i="43" s="1"/>
  <c r="R95" i="43"/>
  <c r="N95" i="43"/>
  <c r="X94" i="43"/>
  <c r="W94" i="43"/>
  <c r="R94" i="43"/>
  <c r="N94" i="43"/>
  <c r="W93" i="43"/>
  <c r="X93" i="43" s="1"/>
  <c r="R93" i="43"/>
  <c r="N93" i="43"/>
  <c r="W92" i="43"/>
  <c r="X92" i="43" s="1"/>
  <c r="R92" i="43"/>
  <c r="N92" i="43"/>
  <c r="W91" i="43"/>
  <c r="X91" i="43" s="1"/>
  <c r="R91" i="43"/>
  <c r="N91" i="43"/>
  <c r="X90" i="43"/>
  <c r="W90" i="43"/>
  <c r="R90" i="43"/>
  <c r="N90" i="43"/>
  <c r="W89" i="43"/>
  <c r="X89" i="43" s="1"/>
  <c r="R89" i="43"/>
  <c r="N89" i="43"/>
  <c r="W88" i="43"/>
  <c r="X88" i="43" s="1"/>
  <c r="R88" i="43"/>
  <c r="N88" i="43"/>
  <c r="W87" i="43"/>
  <c r="X87" i="43" s="1"/>
  <c r="R87" i="43"/>
  <c r="N87" i="43"/>
  <c r="X86" i="43"/>
  <c r="W86" i="43"/>
  <c r="R86" i="43"/>
  <c r="N86" i="43"/>
  <c r="W85" i="43"/>
  <c r="X85" i="43" s="1"/>
  <c r="R85" i="43"/>
  <c r="N85" i="43"/>
  <c r="W84" i="43"/>
  <c r="X84" i="43" s="1"/>
  <c r="R84" i="43"/>
  <c r="N84" i="43"/>
  <c r="W83" i="43"/>
  <c r="X83" i="43" s="1"/>
  <c r="R83" i="43"/>
  <c r="N83" i="43"/>
  <c r="X82" i="43"/>
  <c r="W82" i="43"/>
  <c r="R82" i="43"/>
  <c r="N82" i="43"/>
  <c r="X81" i="43"/>
  <c r="W81" i="43"/>
  <c r="R81" i="43"/>
  <c r="N81" i="43"/>
  <c r="W80" i="43"/>
  <c r="X80" i="43" s="1"/>
  <c r="R80" i="43"/>
  <c r="N80" i="43"/>
  <c r="W79" i="43"/>
  <c r="X79" i="43" s="1"/>
  <c r="R79" i="43"/>
  <c r="N79" i="43"/>
  <c r="X78" i="43"/>
  <c r="W78" i="43"/>
  <c r="R78" i="43"/>
  <c r="N78" i="43"/>
  <c r="X77" i="43"/>
  <c r="W77" i="43"/>
  <c r="R77" i="43"/>
  <c r="N77" i="43"/>
  <c r="W76" i="43"/>
  <c r="X76" i="43" s="1"/>
  <c r="R76" i="43"/>
  <c r="N76" i="43"/>
  <c r="W75" i="43"/>
  <c r="X75" i="43" s="1"/>
  <c r="R75" i="43"/>
  <c r="N75" i="43"/>
  <c r="X74" i="43"/>
  <c r="W74" i="43"/>
  <c r="R74" i="43"/>
  <c r="N74" i="43"/>
  <c r="W73" i="43"/>
  <c r="X73" i="43" s="1"/>
  <c r="R73" i="43"/>
  <c r="N73" i="43"/>
  <c r="W72" i="43"/>
  <c r="X72" i="43" s="1"/>
  <c r="R72" i="43"/>
  <c r="N72" i="43"/>
  <c r="W71" i="43"/>
  <c r="X71" i="43" s="1"/>
  <c r="R71" i="43"/>
  <c r="N71" i="43"/>
  <c r="X70" i="43"/>
  <c r="W70" i="43"/>
  <c r="R70" i="43"/>
  <c r="N70" i="43"/>
  <c r="X69" i="43"/>
  <c r="W69" i="43"/>
  <c r="R69" i="43"/>
  <c r="N69" i="43"/>
  <c r="W68" i="43"/>
  <c r="X68" i="43" s="1"/>
  <c r="R68" i="43"/>
  <c r="N68" i="43"/>
  <c r="W67" i="43"/>
  <c r="X67" i="43" s="1"/>
  <c r="R67" i="43"/>
  <c r="N67" i="43"/>
  <c r="X66" i="43"/>
  <c r="W66" i="43"/>
  <c r="R66" i="43"/>
  <c r="N66" i="43"/>
  <c r="W65" i="43"/>
  <c r="X65" i="43" s="1"/>
  <c r="R65" i="43"/>
  <c r="N65" i="43"/>
  <c r="W64" i="43"/>
  <c r="X64" i="43" s="1"/>
  <c r="R64" i="43"/>
  <c r="N64" i="43"/>
  <c r="W63" i="43"/>
  <c r="X63" i="43" s="1"/>
  <c r="R63" i="43"/>
  <c r="N63" i="43"/>
  <c r="X62" i="43"/>
  <c r="W62" i="43"/>
  <c r="R62" i="43"/>
  <c r="N62" i="43"/>
  <c r="W61" i="43"/>
  <c r="X61" i="43" s="1"/>
  <c r="R61" i="43"/>
  <c r="N61" i="43"/>
  <c r="W60" i="43"/>
  <c r="X60" i="43" s="1"/>
  <c r="R60" i="43"/>
  <c r="N60" i="43"/>
  <c r="W59" i="43"/>
  <c r="X59" i="43" s="1"/>
  <c r="R59" i="43"/>
  <c r="N59" i="43"/>
  <c r="X58" i="43"/>
  <c r="W58" i="43"/>
  <c r="R58" i="43"/>
  <c r="N58" i="43"/>
  <c r="W57" i="43"/>
  <c r="X57" i="43" s="1"/>
  <c r="R57" i="43"/>
  <c r="N57" i="43"/>
  <c r="W56" i="43"/>
  <c r="X56" i="43" s="1"/>
  <c r="R56" i="43"/>
  <c r="N56" i="43"/>
  <c r="W55" i="43"/>
  <c r="X55" i="43" s="1"/>
  <c r="R55" i="43"/>
  <c r="N55" i="43"/>
  <c r="X54" i="43"/>
  <c r="W54" i="43"/>
  <c r="R54" i="43"/>
  <c r="N54" i="43"/>
  <c r="W53" i="43"/>
  <c r="X53" i="43" s="1"/>
  <c r="R53" i="43"/>
  <c r="N53" i="43"/>
  <c r="W52" i="43"/>
  <c r="X52" i="43" s="1"/>
  <c r="R52" i="43"/>
  <c r="N52" i="43"/>
  <c r="W51" i="43"/>
  <c r="X51" i="43" s="1"/>
  <c r="R51" i="43"/>
  <c r="N51" i="43"/>
  <c r="X50" i="43"/>
  <c r="W50" i="43"/>
  <c r="R50" i="43"/>
  <c r="N50" i="43"/>
  <c r="W49" i="43"/>
  <c r="X49" i="43" s="1"/>
  <c r="R49" i="43"/>
  <c r="N49" i="43"/>
  <c r="W48" i="43"/>
  <c r="X48" i="43" s="1"/>
  <c r="R48" i="43"/>
  <c r="N48" i="43"/>
  <c r="W47" i="43"/>
  <c r="X47" i="43" s="1"/>
  <c r="R47" i="43"/>
  <c r="N47" i="43"/>
  <c r="X46" i="43"/>
  <c r="W46" i="43"/>
  <c r="R46" i="43"/>
  <c r="N46" i="43"/>
  <c r="W45" i="43"/>
  <c r="X45" i="43" s="1"/>
  <c r="R45" i="43"/>
  <c r="N45" i="43"/>
  <c r="W44" i="43"/>
  <c r="X44" i="43" s="1"/>
  <c r="R44" i="43"/>
  <c r="N44" i="43"/>
  <c r="W43" i="43"/>
  <c r="X43" i="43" s="1"/>
  <c r="R43" i="43"/>
  <c r="N43" i="43"/>
  <c r="X42" i="43"/>
  <c r="W42" i="43"/>
  <c r="R42" i="43"/>
  <c r="N42" i="43"/>
  <c r="X41" i="43"/>
  <c r="W41" i="43"/>
  <c r="R41" i="43"/>
  <c r="N41" i="43"/>
  <c r="W40" i="43"/>
  <c r="X40" i="43" s="1"/>
  <c r="R40" i="43"/>
  <c r="N40" i="43"/>
  <c r="W39" i="43"/>
  <c r="X39" i="43" s="1"/>
  <c r="R39" i="43"/>
  <c r="N39" i="43"/>
  <c r="X38" i="43"/>
  <c r="W38" i="43"/>
  <c r="R38" i="43"/>
  <c r="N38" i="43"/>
  <c r="X37" i="43"/>
  <c r="W37" i="43"/>
  <c r="R37" i="43"/>
  <c r="N37" i="43"/>
  <c r="W36" i="43"/>
  <c r="X36" i="43" s="1"/>
  <c r="R36" i="43"/>
  <c r="N36" i="43"/>
  <c r="W35" i="43"/>
  <c r="X35" i="43" s="1"/>
  <c r="R35" i="43"/>
  <c r="N35" i="43"/>
  <c r="X34" i="43"/>
  <c r="W34" i="43"/>
  <c r="R34" i="43"/>
  <c r="N34" i="43"/>
  <c r="X33" i="43"/>
  <c r="W33" i="43"/>
  <c r="R33" i="43"/>
  <c r="N33" i="43"/>
  <c r="W32" i="43"/>
  <c r="X32" i="43" s="1"/>
  <c r="R32" i="43"/>
  <c r="N32" i="43"/>
  <c r="W31" i="43"/>
  <c r="X31" i="43" s="1"/>
  <c r="R31" i="43"/>
  <c r="N31" i="43"/>
  <c r="X30" i="43"/>
  <c r="W30" i="43"/>
  <c r="R30" i="43"/>
  <c r="N30" i="43"/>
  <c r="X29" i="43"/>
  <c r="W29" i="43"/>
  <c r="R29" i="43"/>
  <c r="N29" i="43"/>
  <c r="W28" i="43"/>
  <c r="X28" i="43" s="1"/>
  <c r="R28" i="43"/>
  <c r="N28" i="43"/>
  <c r="W27" i="43"/>
  <c r="X27" i="43" s="1"/>
  <c r="R27" i="43"/>
  <c r="N27" i="43"/>
  <c r="X26" i="43"/>
  <c r="W26" i="43"/>
  <c r="R26" i="43"/>
  <c r="N26" i="43"/>
  <c r="X25" i="43"/>
  <c r="W25" i="43"/>
  <c r="R25" i="43"/>
  <c r="N25" i="43"/>
  <c r="W24" i="43"/>
  <c r="X24" i="43" s="1"/>
  <c r="R24" i="43"/>
  <c r="N24" i="43"/>
  <c r="W23" i="43"/>
  <c r="X23" i="43" s="1"/>
  <c r="R23" i="43"/>
  <c r="N23" i="43"/>
  <c r="X22" i="43"/>
  <c r="W22" i="43"/>
  <c r="R22" i="43"/>
  <c r="N22" i="43"/>
  <c r="X21" i="43"/>
  <c r="W21" i="43"/>
  <c r="R21" i="43"/>
  <c r="N21" i="43"/>
  <c r="W20" i="43"/>
  <c r="X20" i="43" s="1"/>
  <c r="R20" i="43"/>
  <c r="N20" i="43"/>
  <c r="W19" i="43"/>
  <c r="X19" i="43" s="1"/>
  <c r="R19" i="43"/>
  <c r="N19" i="43"/>
  <c r="X18" i="43"/>
  <c r="W18" i="43"/>
  <c r="R18" i="43"/>
  <c r="N18" i="43"/>
  <c r="X17" i="43"/>
  <c r="W17" i="43"/>
  <c r="R17" i="43"/>
  <c r="N17" i="43"/>
  <c r="W16" i="43"/>
  <c r="X16" i="43" s="1"/>
  <c r="R16" i="43"/>
  <c r="N16" i="43"/>
  <c r="W15" i="43"/>
  <c r="X15" i="43" s="1"/>
  <c r="R15" i="43"/>
  <c r="N15" i="43"/>
  <c r="X14" i="43"/>
  <c r="W14" i="43"/>
  <c r="R14" i="43"/>
  <c r="N14" i="43"/>
  <c r="X13" i="43"/>
  <c r="W13" i="43"/>
  <c r="R13" i="43"/>
  <c r="N13" i="43"/>
  <c r="W12" i="43"/>
  <c r="X12" i="43" s="1"/>
  <c r="R12" i="43"/>
  <c r="N12" i="43"/>
  <c r="W11" i="43"/>
  <c r="X11" i="43" s="1"/>
  <c r="R11" i="43"/>
  <c r="N11" i="43"/>
  <c r="X10" i="43"/>
  <c r="W10" i="43"/>
  <c r="R10" i="43"/>
  <c r="N10" i="43"/>
  <c r="X9" i="43"/>
  <c r="W9" i="43"/>
  <c r="R9" i="43"/>
  <c r="N9" i="43"/>
  <c r="W8" i="43"/>
  <c r="X8" i="43" s="1"/>
  <c r="R8" i="43"/>
  <c r="N8" i="43"/>
  <c r="W7" i="43"/>
  <c r="X7" i="43" s="1"/>
  <c r="R7" i="43"/>
  <c r="N7" i="43"/>
  <c r="N6" i="43"/>
  <c r="N5" i="43"/>
  <c r="N4" i="43"/>
  <c r="N3" i="43"/>
  <c r="N2" i="43"/>
  <c r="N1" i="43"/>
  <c r="W246" i="47" l="1"/>
  <c r="W242" i="47"/>
  <c r="W131" i="47"/>
  <c r="X131" i="47" s="1"/>
  <c r="F131" i="47"/>
  <c r="U130" i="47"/>
  <c r="W244" i="47"/>
  <c r="W240" i="47"/>
  <c r="W237" i="47"/>
  <c r="W233" i="47"/>
  <c r="W229" i="47"/>
  <c r="W225" i="47"/>
  <c r="W221" i="47"/>
  <c r="X221" i="47" s="1"/>
  <c r="W217" i="47"/>
  <c r="W213" i="47"/>
  <c r="W209" i="47"/>
  <c r="W205" i="47"/>
  <c r="X205" i="47" s="1"/>
  <c r="W201" i="47"/>
  <c r="W197" i="47"/>
  <c r="W193" i="47"/>
  <c r="W189" i="47"/>
  <c r="X189" i="47" s="1"/>
  <c r="W185" i="47"/>
  <c r="W181" i="47"/>
  <c r="W177" i="47"/>
  <c r="W173" i="47"/>
  <c r="X173" i="47" s="1"/>
  <c r="W169" i="47"/>
  <c r="W165" i="47"/>
  <c r="W161" i="47"/>
  <c r="W157" i="47"/>
  <c r="X157" i="47" s="1"/>
  <c r="W153" i="47"/>
  <c r="W149" i="47"/>
  <c r="W145" i="47"/>
  <c r="W238" i="47"/>
  <c r="X238" i="47" s="1"/>
  <c r="W234" i="47"/>
  <c r="X234" i="47" s="1"/>
  <c r="W230" i="47"/>
  <c r="X230" i="47" s="1"/>
  <c r="W226" i="47"/>
  <c r="X226" i="47" s="1"/>
  <c r="W222" i="47"/>
  <c r="X222" i="47" s="1"/>
  <c r="W214" i="47"/>
  <c r="X214" i="47" s="1"/>
  <c r="W210" i="47"/>
  <c r="X210" i="47" s="1"/>
  <c r="W206" i="47"/>
  <c r="X206" i="47" s="1"/>
  <c r="W202" i="47"/>
  <c r="X202" i="47" s="1"/>
  <c r="W198" i="47"/>
  <c r="X198" i="47" s="1"/>
  <c r="W194" i="47"/>
  <c r="X194" i="47" s="1"/>
  <c r="W190" i="47"/>
  <c r="X190" i="47" s="1"/>
  <c r="W186" i="47"/>
  <c r="X186" i="47" s="1"/>
  <c r="W182" i="47"/>
  <c r="X182" i="47" s="1"/>
  <c r="W178" i="47"/>
  <c r="X178" i="47" s="1"/>
  <c r="W174" i="47"/>
  <c r="X174" i="47" s="1"/>
  <c r="W170" i="47"/>
  <c r="X170" i="47" s="1"/>
  <c r="W166" i="47"/>
  <c r="X166" i="47" s="1"/>
  <c r="W162" i="47"/>
  <c r="X162" i="47" s="1"/>
  <c r="W158" i="47"/>
  <c r="X158" i="47" s="1"/>
  <c r="W154" i="47"/>
  <c r="X154" i="47" s="1"/>
  <c r="W150" i="47"/>
  <c r="X150" i="47" s="1"/>
  <c r="W146" i="47"/>
  <c r="X146" i="47" s="1"/>
  <c r="W142" i="47"/>
  <c r="X142" i="47" s="1"/>
  <c r="W138" i="47"/>
  <c r="X138" i="47" s="1"/>
  <c r="W134" i="47"/>
  <c r="X134" i="47" s="1"/>
  <c r="W132" i="47"/>
  <c r="W133" i="47"/>
  <c r="AE136" i="47"/>
  <c r="AD136" i="47"/>
  <c r="W139" i="47"/>
  <c r="X139" i="47" s="1"/>
  <c r="F139" i="47"/>
  <c r="W140" i="47"/>
  <c r="W141" i="47"/>
  <c r="X149" i="47"/>
  <c r="W152" i="47"/>
  <c r="W155" i="47"/>
  <c r="X155" i="47" s="1"/>
  <c r="X165" i="47"/>
  <c r="W168" i="47"/>
  <c r="W171" i="47"/>
  <c r="X171" i="47" s="1"/>
  <c r="W180" i="47"/>
  <c r="W188" i="47"/>
  <c r="W196" i="47"/>
  <c r="X196" i="47" s="1"/>
  <c r="W204" i="47"/>
  <c r="W212" i="47"/>
  <c r="W219" i="47"/>
  <c r="X220" i="47"/>
  <c r="W224" i="47"/>
  <c r="W232" i="47"/>
  <c r="W243" i="47"/>
  <c r="AD49" i="47"/>
  <c r="AD53" i="47"/>
  <c r="AD57" i="47"/>
  <c r="AD61" i="47"/>
  <c r="AD65" i="47"/>
  <c r="AD69" i="47"/>
  <c r="AD73" i="47"/>
  <c r="AD77" i="47"/>
  <c r="AD81" i="47"/>
  <c r="AD85" i="47"/>
  <c r="AD89" i="47"/>
  <c r="AD93" i="47"/>
  <c r="AD97" i="47"/>
  <c r="AD101" i="47"/>
  <c r="AD105" i="47"/>
  <c r="AD109" i="47"/>
  <c r="AD113" i="47"/>
  <c r="X132" i="47"/>
  <c r="X140" i="47"/>
  <c r="X145" i="47"/>
  <c r="W148" i="47"/>
  <c r="W151" i="47"/>
  <c r="X151" i="47" s="1"/>
  <c r="X152" i="47"/>
  <c r="X161" i="47"/>
  <c r="W164" i="47"/>
  <c r="W167" i="47"/>
  <c r="X167" i="47" s="1"/>
  <c r="X168" i="47"/>
  <c r="X177" i="47"/>
  <c r="W179" i="47"/>
  <c r="X179" i="47" s="1"/>
  <c r="X180" i="47"/>
  <c r="X185" i="47"/>
  <c r="W187" i="47"/>
  <c r="X187" i="47" s="1"/>
  <c r="X188" i="47"/>
  <c r="X193" i="47"/>
  <c r="W195" i="47"/>
  <c r="X195" i="47" s="1"/>
  <c r="X201" i="47"/>
  <c r="W203" i="47"/>
  <c r="X203" i="47" s="1"/>
  <c r="X204" i="47"/>
  <c r="X209" i="47"/>
  <c r="W211" i="47"/>
  <c r="X211" i="47" s="1"/>
  <c r="X212" i="47"/>
  <c r="X217" i="47"/>
  <c r="X219" i="47"/>
  <c r="X224" i="47"/>
  <c r="X229" i="47"/>
  <c r="W231" i="47"/>
  <c r="X231" i="47" s="1"/>
  <c r="X232" i="47"/>
  <c r="X233" i="47"/>
  <c r="W239" i="47"/>
  <c r="X239" i="47" s="1"/>
  <c r="AE128" i="47"/>
  <c r="AD128" i="47"/>
  <c r="Y131" i="47"/>
  <c r="AE132" i="47"/>
  <c r="AD132" i="47"/>
  <c r="W135" i="47"/>
  <c r="X135" i="47" s="1"/>
  <c r="F135" i="47"/>
  <c r="W136" i="47"/>
  <c r="X136" i="47" s="1"/>
  <c r="W137" i="47"/>
  <c r="X137" i="47" s="1"/>
  <c r="Y139" i="47"/>
  <c r="AE140" i="47"/>
  <c r="AD140" i="47"/>
  <c r="W143" i="47"/>
  <c r="X143" i="47" s="1"/>
  <c r="F143" i="47"/>
  <c r="W144" i="47"/>
  <c r="W147" i="47"/>
  <c r="X147" i="47" s="1"/>
  <c r="X148" i="47"/>
  <c r="W160" i="47"/>
  <c r="W163" i="47"/>
  <c r="X163" i="47" s="1"/>
  <c r="X164" i="47"/>
  <c r="W176" i="47"/>
  <c r="W184" i="47"/>
  <c r="W192" i="47"/>
  <c r="X192" i="47" s="1"/>
  <c r="W200" i="47"/>
  <c r="W208" i="47"/>
  <c r="W216" i="47"/>
  <c r="W223" i="47"/>
  <c r="W228" i="47"/>
  <c r="W236" i="47"/>
  <c r="X236" i="47" s="1"/>
  <c r="AE116" i="47"/>
  <c r="AE120" i="47"/>
  <c r="AD120" i="47"/>
  <c r="AE124" i="47"/>
  <c r="AD124" i="47"/>
  <c r="X133" i="47"/>
  <c r="X141" i="47"/>
  <c r="X144" i="47"/>
  <c r="X153" i="47"/>
  <c r="W156" i="47"/>
  <c r="X156" i="47" s="1"/>
  <c r="W159" i="47"/>
  <c r="X159" i="47" s="1"/>
  <c r="X160" i="47"/>
  <c r="X169" i="47"/>
  <c r="W172" i="47"/>
  <c r="X172" i="47" s="1"/>
  <c r="W175" i="47"/>
  <c r="X175" i="47" s="1"/>
  <c r="X176" i="47"/>
  <c r="X181" i="47"/>
  <c r="W183" i="47"/>
  <c r="X183" i="47" s="1"/>
  <c r="X184" i="47"/>
  <c r="W191" i="47"/>
  <c r="X191" i="47" s="1"/>
  <c r="X197" i="47"/>
  <c r="W199" i="47"/>
  <c r="X199" i="47" s="1"/>
  <c r="X200" i="47"/>
  <c r="W207" i="47"/>
  <c r="X207" i="47" s="1"/>
  <c r="X208" i="47"/>
  <c r="X213" i="47"/>
  <c r="W215" i="47"/>
  <c r="X215" i="47" s="1"/>
  <c r="X216" i="47"/>
  <c r="W220" i="47"/>
  <c r="X223" i="47"/>
  <c r="X225" i="47"/>
  <c r="W227" i="47"/>
  <c r="X227" i="47" s="1"/>
  <c r="X228" i="47"/>
  <c r="W235" i="47"/>
  <c r="X235" i="47" s="1"/>
  <c r="X237" i="47"/>
  <c r="Y132" i="47"/>
  <c r="Y136" i="47"/>
  <c r="Y140" i="47"/>
  <c r="Y144" i="47"/>
  <c r="Y148" i="47"/>
  <c r="Y152" i="47"/>
  <c r="Y156" i="47"/>
  <c r="Y160" i="47"/>
  <c r="Y164" i="47"/>
  <c r="Y168" i="47"/>
  <c r="Y172" i="47"/>
  <c r="Y176" i="47"/>
  <c r="Y180" i="47"/>
  <c r="Y184" i="47"/>
  <c r="Y188" i="47"/>
  <c r="Y192" i="47"/>
  <c r="Y196" i="47"/>
  <c r="Y200" i="47"/>
  <c r="Y204" i="47"/>
  <c r="Y208" i="47"/>
  <c r="Y212" i="47"/>
  <c r="Y216" i="47"/>
  <c r="F218" i="47"/>
  <c r="W218" i="47"/>
  <c r="X218" i="47" s="1"/>
  <c r="Y220" i="47"/>
  <c r="Y224" i="47"/>
  <c r="Y228" i="47"/>
  <c r="Y232" i="47"/>
  <c r="Y236" i="47"/>
  <c r="Y242" i="47"/>
  <c r="Y246" i="47"/>
  <c r="T150" i="49"/>
  <c r="T162" i="49"/>
  <c r="T170" i="49"/>
  <c r="T178" i="49"/>
  <c r="T186" i="49"/>
  <c r="T194" i="49"/>
  <c r="T202" i="49"/>
  <c r="T210" i="49"/>
  <c r="T218" i="49"/>
  <c r="T233" i="49"/>
  <c r="Y147" i="47"/>
  <c r="Y151" i="47"/>
  <c r="Y155" i="47"/>
  <c r="Y159" i="47"/>
  <c r="Y163" i="47"/>
  <c r="Y167" i="47"/>
  <c r="Y171" i="47"/>
  <c r="Y175" i="47"/>
  <c r="Y179" i="47"/>
  <c r="Y183" i="47"/>
  <c r="Y187" i="47"/>
  <c r="Y191" i="47"/>
  <c r="Y195" i="47"/>
  <c r="Y199" i="47"/>
  <c r="Y203" i="47"/>
  <c r="Y207" i="47"/>
  <c r="Y211" i="47"/>
  <c r="Y215" i="47"/>
  <c r="Y219" i="47"/>
  <c r="Y223" i="47"/>
  <c r="Y227" i="47"/>
  <c r="Y231" i="47"/>
  <c r="Y235" i="47"/>
  <c r="Y239" i="47"/>
  <c r="T152" i="49"/>
  <c r="T160" i="49"/>
  <c r="T168" i="49"/>
  <c r="T176" i="49"/>
  <c r="T184" i="49"/>
  <c r="T192" i="49"/>
  <c r="T200" i="49"/>
  <c r="T208" i="49"/>
  <c r="T216" i="49"/>
  <c r="T224" i="49"/>
  <c r="T237" i="49"/>
  <c r="F132" i="47"/>
  <c r="F136" i="47"/>
  <c r="F140" i="47"/>
  <c r="F144" i="47"/>
  <c r="AD144" i="47"/>
  <c r="F148" i="47"/>
  <c r="AD148" i="47"/>
  <c r="F152" i="47"/>
  <c r="AD152" i="47"/>
  <c r="F156" i="47"/>
  <c r="AD156" i="47"/>
  <c r="F160" i="47"/>
  <c r="AD160" i="47"/>
  <c r="F164" i="47"/>
  <c r="AD164" i="47"/>
  <c r="F168" i="47"/>
  <c r="AD168" i="47"/>
  <c r="F172" i="47"/>
  <c r="AD172" i="47"/>
  <c r="F176" i="47"/>
  <c r="AD176" i="47"/>
  <c r="F180" i="47"/>
  <c r="AD180" i="47"/>
  <c r="F184" i="47"/>
  <c r="AD184" i="47"/>
  <c r="F188" i="47"/>
  <c r="AD188" i="47"/>
  <c r="F192" i="47"/>
  <c r="AD192" i="47"/>
  <c r="F196" i="47"/>
  <c r="AD196" i="47"/>
  <c r="F200" i="47"/>
  <c r="AD200" i="47"/>
  <c r="F204" i="47"/>
  <c r="AD204" i="47"/>
  <c r="F208" i="47"/>
  <c r="AD208" i="47"/>
  <c r="F212" i="47"/>
  <c r="AD212" i="47"/>
  <c r="F216" i="47"/>
  <c r="AD216" i="47"/>
  <c r="AD220" i="47"/>
  <c r="F224" i="47"/>
  <c r="AD224" i="47"/>
  <c r="F228" i="47"/>
  <c r="AD228" i="47"/>
  <c r="F232" i="47"/>
  <c r="F236" i="47"/>
  <c r="F240" i="47"/>
  <c r="W241" i="47"/>
  <c r="F244" i="47"/>
  <c r="W245" i="47"/>
  <c r="T182" i="49"/>
  <c r="T190" i="49"/>
  <c r="T198" i="49"/>
  <c r="T206" i="49"/>
  <c r="T214" i="49"/>
  <c r="T222" i="49"/>
  <c r="F147" i="47"/>
  <c r="F151" i="47"/>
  <c r="F155" i="47"/>
  <c r="F159" i="47"/>
  <c r="F163" i="47"/>
  <c r="F167" i="47"/>
  <c r="F171" i="47"/>
  <c r="F175" i="47"/>
  <c r="F179" i="47"/>
  <c r="F183" i="47"/>
  <c r="F187" i="47"/>
  <c r="F191" i="47"/>
  <c r="F195" i="47"/>
  <c r="F199" i="47"/>
  <c r="F203" i="47"/>
  <c r="F207" i="47"/>
  <c r="F211" i="47"/>
  <c r="F215" i="47"/>
  <c r="F219" i="47"/>
  <c r="F223" i="47"/>
  <c r="F227" i="47"/>
  <c r="F231" i="47"/>
  <c r="F235" i="47"/>
  <c r="F239" i="47"/>
  <c r="F241" i="47"/>
  <c r="F245" i="47"/>
  <c r="F234" i="49"/>
  <c r="S234" i="49"/>
  <c r="T234" i="49" s="1"/>
  <c r="F238" i="49"/>
  <c r="S238" i="49"/>
  <c r="T238" i="49" s="1"/>
  <c r="U130" i="49"/>
  <c r="U132" i="49"/>
  <c r="U134" i="49"/>
  <c r="U136" i="49"/>
  <c r="U138" i="49"/>
  <c r="U140" i="49"/>
  <c r="U142" i="49"/>
  <c r="U144" i="49"/>
  <c r="U146" i="49"/>
  <c r="U148" i="49"/>
  <c r="U150" i="49"/>
  <c r="U152" i="49"/>
  <c r="U154" i="49"/>
  <c r="U156" i="49"/>
  <c r="S157" i="49"/>
  <c r="T157" i="49" s="1"/>
  <c r="U158" i="49"/>
  <c r="S159" i="49"/>
  <c r="T159" i="49" s="1"/>
  <c r="U160" i="49"/>
  <c r="S161" i="49"/>
  <c r="T161" i="49" s="1"/>
  <c r="U162" i="49"/>
  <c r="S163" i="49"/>
  <c r="T163" i="49" s="1"/>
  <c r="U164" i="49"/>
  <c r="S165" i="49"/>
  <c r="T165" i="49" s="1"/>
  <c r="U166" i="49"/>
  <c r="S167" i="49"/>
  <c r="T167" i="49" s="1"/>
  <c r="U168" i="49"/>
  <c r="S169" i="49"/>
  <c r="T169" i="49" s="1"/>
  <c r="U170" i="49"/>
  <c r="S171" i="49"/>
  <c r="T171" i="49" s="1"/>
  <c r="U172" i="49"/>
  <c r="S173" i="49"/>
  <c r="T173" i="49" s="1"/>
  <c r="U174" i="49"/>
  <c r="S175" i="49"/>
  <c r="T175" i="49" s="1"/>
  <c r="U176" i="49"/>
  <c r="S177" i="49"/>
  <c r="T177" i="49" s="1"/>
  <c r="U178" i="49"/>
  <c r="S179" i="49"/>
  <c r="T179" i="49" s="1"/>
  <c r="U180" i="49"/>
  <c r="S181" i="49"/>
  <c r="T181" i="49" s="1"/>
  <c r="U182" i="49"/>
  <c r="S183" i="49"/>
  <c r="T183" i="49" s="1"/>
  <c r="U184" i="49"/>
  <c r="S185" i="49"/>
  <c r="T185" i="49" s="1"/>
  <c r="U186" i="49"/>
  <c r="S187" i="49"/>
  <c r="T187" i="49" s="1"/>
  <c r="U188" i="49"/>
  <c r="S189" i="49"/>
  <c r="T189" i="49" s="1"/>
  <c r="U190" i="49"/>
  <c r="S191" i="49"/>
  <c r="T191" i="49" s="1"/>
  <c r="U192" i="49"/>
  <c r="S193" i="49"/>
  <c r="T193" i="49" s="1"/>
  <c r="U194" i="49"/>
  <c r="S195" i="49"/>
  <c r="T195" i="49" s="1"/>
  <c r="U196" i="49"/>
  <c r="S197" i="49"/>
  <c r="T197" i="49" s="1"/>
  <c r="U198" i="49"/>
  <c r="S199" i="49"/>
  <c r="T199" i="49" s="1"/>
  <c r="U200" i="49"/>
  <c r="S201" i="49"/>
  <c r="T201" i="49" s="1"/>
  <c r="U202" i="49"/>
  <c r="S203" i="49"/>
  <c r="T203" i="49" s="1"/>
  <c r="U204" i="49"/>
  <c r="S205" i="49"/>
  <c r="T205" i="49" s="1"/>
  <c r="U206" i="49"/>
  <c r="S207" i="49"/>
  <c r="T207" i="49" s="1"/>
  <c r="U208" i="49"/>
  <c r="S209" i="49"/>
  <c r="T209" i="49" s="1"/>
  <c r="U210" i="49"/>
  <c r="S211" i="49"/>
  <c r="T211" i="49" s="1"/>
  <c r="U212" i="49"/>
  <c r="S213" i="49"/>
  <c r="T213" i="49" s="1"/>
  <c r="U214" i="49"/>
  <c r="S215" i="49"/>
  <c r="T215" i="49" s="1"/>
  <c r="U216" i="49"/>
  <c r="S217" i="49"/>
  <c r="T217" i="49" s="1"/>
  <c r="U218" i="49"/>
  <c r="S219" i="49"/>
  <c r="T219" i="49" s="1"/>
  <c r="U220" i="49"/>
  <c r="S221" i="49"/>
  <c r="T221" i="49" s="1"/>
  <c r="U222" i="49"/>
  <c r="S223" i="49"/>
  <c r="T223" i="49" s="1"/>
  <c r="U224" i="49"/>
  <c r="S225" i="49"/>
  <c r="T225" i="49" s="1"/>
  <c r="U226" i="49"/>
  <c r="S227" i="49"/>
  <c r="T227" i="49" s="1"/>
  <c r="U228" i="49"/>
  <c r="S229" i="49"/>
  <c r="T229" i="49" s="1"/>
  <c r="U230" i="49"/>
  <c r="S231" i="49"/>
  <c r="T231" i="49" s="1"/>
  <c r="U233" i="49"/>
  <c r="S235" i="49"/>
  <c r="T235" i="49" s="1"/>
  <c r="U237" i="49"/>
  <c r="S239" i="49"/>
  <c r="T239" i="49" s="1"/>
  <c r="S240" i="49"/>
  <c r="T240" i="49" s="1"/>
  <c r="S241" i="49"/>
  <c r="T241" i="49" s="1"/>
  <c r="S242" i="49"/>
  <c r="T242" i="49" s="1"/>
  <c r="S243" i="49"/>
  <c r="T243" i="49" s="1"/>
  <c r="S244" i="49"/>
  <c r="T244" i="49" s="1"/>
  <c r="S245" i="49"/>
  <c r="T245" i="49" s="1"/>
  <c r="S246" i="49"/>
  <c r="T246" i="49" s="1"/>
  <c r="S232" i="49"/>
  <c r="T232" i="49" s="1"/>
  <c r="S236" i="49"/>
  <c r="T236" i="49" s="1"/>
  <c r="Q129" i="49"/>
  <c r="F130" i="49"/>
  <c r="F132" i="49"/>
  <c r="F134" i="49"/>
  <c r="F136" i="49"/>
  <c r="F138" i="49"/>
  <c r="F140" i="49"/>
  <c r="F142" i="49"/>
  <c r="F144" i="49"/>
  <c r="F146" i="49"/>
  <c r="F148" i="49"/>
  <c r="F150" i="49"/>
  <c r="F152" i="49"/>
  <c r="F154" i="49"/>
  <c r="F156" i="49"/>
  <c r="F158" i="49"/>
  <c r="F160" i="49"/>
  <c r="F162" i="49"/>
  <c r="F164" i="49"/>
  <c r="F166" i="49"/>
  <c r="F168" i="49"/>
  <c r="F170" i="49"/>
  <c r="F172" i="49"/>
  <c r="F174" i="49"/>
  <c r="F176" i="49"/>
  <c r="F178" i="49"/>
  <c r="F180" i="49"/>
  <c r="F182" i="49"/>
  <c r="F184" i="49"/>
  <c r="F186" i="49"/>
  <c r="F188" i="49"/>
  <c r="F190" i="49"/>
  <c r="F192" i="49"/>
  <c r="F194" i="49"/>
  <c r="F196" i="49"/>
  <c r="F198" i="49"/>
  <c r="F200" i="49"/>
  <c r="F202" i="49"/>
  <c r="F204" i="49"/>
  <c r="F206" i="49"/>
  <c r="F208" i="49"/>
  <c r="F210" i="49"/>
  <c r="F212" i="49"/>
  <c r="F214" i="49"/>
  <c r="F216" i="49"/>
  <c r="F218" i="49"/>
  <c r="F220" i="49"/>
  <c r="F222" i="49"/>
  <c r="F224" i="49"/>
  <c r="F226" i="49"/>
  <c r="F228" i="49"/>
  <c r="F230" i="49"/>
  <c r="F233" i="49"/>
  <c r="F237" i="49"/>
  <c r="T131" i="50"/>
  <c r="U131" i="50" s="1"/>
  <c r="V134" i="50"/>
  <c r="T134" i="50"/>
  <c r="U134" i="50" s="1"/>
  <c r="V138" i="50"/>
  <c r="T138" i="50"/>
  <c r="U138" i="50" s="1"/>
  <c r="V142" i="50"/>
  <c r="T142" i="50"/>
  <c r="U142" i="50" s="1"/>
  <c r="V146" i="50"/>
  <c r="T146" i="50"/>
  <c r="U146" i="50" s="1"/>
  <c r="V150" i="50"/>
  <c r="T150" i="50"/>
  <c r="U150" i="50" s="1"/>
  <c r="V154" i="50"/>
  <c r="T154" i="50"/>
  <c r="U154" i="50" s="1"/>
  <c r="V158" i="50"/>
  <c r="T158" i="50"/>
  <c r="U158" i="50" s="1"/>
  <c r="V162" i="50"/>
  <c r="T162" i="50"/>
  <c r="U162" i="50" s="1"/>
  <c r="V166" i="50"/>
  <c r="T166" i="50"/>
  <c r="U166" i="50" s="1"/>
  <c r="V170" i="50"/>
  <c r="T170" i="50"/>
  <c r="U170" i="50" s="1"/>
  <c r="V174" i="50"/>
  <c r="T174" i="50"/>
  <c r="U174" i="50" s="1"/>
  <c r="V178" i="50"/>
  <c r="T178" i="50"/>
  <c r="U178" i="50" s="1"/>
  <c r="V182" i="50"/>
  <c r="T182" i="50"/>
  <c r="U182" i="50" s="1"/>
  <c r="V186" i="50"/>
  <c r="T186" i="50"/>
  <c r="U186" i="50" s="1"/>
  <c r="V190" i="50"/>
  <c r="T190" i="50"/>
  <c r="U190" i="50" s="1"/>
  <c r="V194" i="50"/>
  <c r="T194" i="50"/>
  <c r="U194" i="50" s="1"/>
  <c r="V198" i="50"/>
  <c r="T198" i="50"/>
  <c r="U198" i="50" s="1"/>
  <c r="T199" i="50"/>
  <c r="U199" i="50" s="1"/>
  <c r="F210" i="50"/>
  <c r="W210" i="50"/>
  <c r="F226" i="50"/>
  <c r="W226" i="50"/>
  <c r="F234" i="50"/>
  <c r="W234" i="50"/>
  <c r="AF128" i="50"/>
  <c r="AI127" i="50"/>
  <c r="F131" i="50"/>
  <c r="W131" i="50"/>
  <c r="F214" i="50"/>
  <c r="W214" i="50"/>
  <c r="F230" i="50"/>
  <c r="W230" i="50"/>
  <c r="F238" i="50"/>
  <c r="W238" i="50"/>
  <c r="F202" i="50"/>
  <c r="W202" i="50"/>
  <c r="F218" i="50"/>
  <c r="W218" i="50"/>
  <c r="F242" i="50"/>
  <c r="W242" i="50"/>
  <c r="V130" i="50"/>
  <c r="S129" i="50"/>
  <c r="T130" i="50"/>
  <c r="U130" i="50" s="1"/>
  <c r="F133" i="50"/>
  <c r="W133" i="50"/>
  <c r="T135" i="50"/>
  <c r="U135" i="50" s="1"/>
  <c r="F137" i="50"/>
  <c r="W137" i="50"/>
  <c r="T139" i="50"/>
  <c r="U139" i="50" s="1"/>
  <c r="F141" i="50"/>
  <c r="W141" i="50"/>
  <c r="T143" i="50"/>
  <c r="U143" i="50" s="1"/>
  <c r="F145" i="50"/>
  <c r="W145" i="50"/>
  <c r="T147" i="50"/>
  <c r="U147" i="50" s="1"/>
  <c r="F149" i="50"/>
  <c r="W149" i="50"/>
  <c r="T151" i="50"/>
  <c r="U151" i="50" s="1"/>
  <c r="F153" i="50"/>
  <c r="W153" i="50"/>
  <c r="T155" i="50"/>
  <c r="U155" i="50" s="1"/>
  <c r="F157" i="50"/>
  <c r="W157" i="50"/>
  <c r="T159" i="50"/>
  <c r="U159" i="50" s="1"/>
  <c r="F161" i="50"/>
  <c r="W161" i="50"/>
  <c r="T163" i="50"/>
  <c r="U163" i="50" s="1"/>
  <c r="F165" i="50"/>
  <c r="W165" i="50"/>
  <c r="T167" i="50"/>
  <c r="U167" i="50" s="1"/>
  <c r="F169" i="50"/>
  <c r="W169" i="50"/>
  <c r="T171" i="50"/>
  <c r="U171" i="50" s="1"/>
  <c r="F173" i="50"/>
  <c r="W173" i="50"/>
  <c r="T175" i="50"/>
  <c r="U175" i="50" s="1"/>
  <c r="F177" i="50"/>
  <c r="W177" i="50"/>
  <c r="T179" i="50"/>
  <c r="U179" i="50" s="1"/>
  <c r="F181" i="50"/>
  <c r="W181" i="50"/>
  <c r="T183" i="50"/>
  <c r="U183" i="50" s="1"/>
  <c r="F185" i="50"/>
  <c r="W185" i="50"/>
  <c r="T187" i="50"/>
  <c r="U187" i="50" s="1"/>
  <c r="F189" i="50"/>
  <c r="W189" i="50"/>
  <c r="T191" i="50"/>
  <c r="U191" i="50" s="1"/>
  <c r="F193" i="50"/>
  <c r="W193" i="50"/>
  <c r="T195" i="50"/>
  <c r="U195" i="50" s="1"/>
  <c r="F197" i="50"/>
  <c r="W197" i="50"/>
  <c r="F206" i="50"/>
  <c r="W206" i="50"/>
  <c r="F222" i="50"/>
  <c r="W222" i="50"/>
  <c r="F246" i="50"/>
  <c r="W246" i="50"/>
  <c r="T203" i="50"/>
  <c r="U203" i="50" s="1"/>
  <c r="T207" i="50"/>
  <c r="U207" i="50" s="1"/>
  <c r="T211" i="50"/>
  <c r="U211" i="50" s="1"/>
  <c r="T215" i="50"/>
  <c r="U215" i="50" s="1"/>
  <c r="T219" i="50"/>
  <c r="U219" i="50" s="1"/>
  <c r="T223" i="50"/>
  <c r="U223" i="50" s="1"/>
  <c r="T227" i="50"/>
  <c r="U227" i="50" s="1"/>
  <c r="T231" i="50"/>
  <c r="U231" i="50" s="1"/>
  <c r="T235" i="50"/>
  <c r="U235" i="50" s="1"/>
  <c r="T239" i="50"/>
  <c r="U239" i="50" s="1"/>
  <c r="T243" i="50"/>
  <c r="U243" i="50" s="1"/>
  <c r="T105" i="51"/>
  <c r="T113" i="51"/>
  <c r="T121" i="51"/>
  <c r="T129" i="51"/>
  <c r="T131" i="51"/>
  <c r="W201" i="50"/>
  <c r="T202" i="50"/>
  <c r="U202" i="50" s="1"/>
  <c r="W205" i="50"/>
  <c r="T206" i="50"/>
  <c r="U206" i="50" s="1"/>
  <c r="W209" i="50"/>
  <c r="T210" i="50"/>
  <c r="U210" i="50" s="1"/>
  <c r="W213" i="50"/>
  <c r="T214" i="50"/>
  <c r="U214" i="50" s="1"/>
  <c r="W217" i="50"/>
  <c r="T218" i="50"/>
  <c r="U218" i="50" s="1"/>
  <c r="W221" i="50"/>
  <c r="T222" i="50"/>
  <c r="U222" i="50" s="1"/>
  <c r="W225" i="50"/>
  <c r="T226" i="50"/>
  <c r="U226" i="50" s="1"/>
  <c r="W229" i="50"/>
  <c r="T230" i="50"/>
  <c r="U230" i="50" s="1"/>
  <c r="W233" i="50"/>
  <c r="T234" i="50"/>
  <c r="U234" i="50" s="1"/>
  <c r="W237" i="50"/>
  <c r="T238" i="50"/>
  <c r="U238" i="50" s="1"/>
  <c r="W241" i="50"/>
  <c r="T242" i="50"/>
  <c r="U242" i="50" s="1"/>
  <c r="W245" i="50"/>
  <c r="T246" i="50"/>
  <c r="U246" i="50" s="1"/>
  <c r="T246" i="51"/>
  <c r="T242" i="51"/>
  <c r="T238" i="51"/>
  <c r="T234" i="51"/>
  <c r="T230" i="51"/>
  <c r="T228" i="51"/>
  <c r="T226" i="51"/>
  <c r="T224" i="51"/>
  <c r="T222" i="51"/>
  <c r="T220" i="51"/>
  <c r="T218" i="51"/>
  <c r="T216" i="51"/>
  <c r="T214" i="51"/>
  <c r="T212" i="51"/>
  <c r="T210" i="51"/>
  <c r="T208" i="51"/>
  <c r="T206" i="51"/>
  <c r="T204" i="51"/>
  <c r="T202" i="51"/>
  <c r="T200" i="51"/>
  <c r="T198" i="51"/>
  <c r="T196" i="51"/>
  <c r="T194" i="51"/>
  <c r="T192" i="51"/>
  <c r="T190" i="51"/>
  <c r="T188" i="51"/>
  <c r="T186" i="51"/>
  <c r="T184" i="51"/>
  <c r="T182" i="51"/>
  <c r="T180" i="51"/>
  <c r="T178" i="51"/>
  <c r="T176" i="51"/>
  <c r="T174" i="51"/>
  <c r="T172" i="51"/>
  <c r="T170" i="51"/>
  <c r="T168" i="51"/>
  <c r="T166" i="51"/>
  <c r="T164" i="51"/>
  <c r="T162" i="51"/>
  <c r="T160" i="51"/>
  <c r="T158" i="51"/>
  <c r="T156" i="51"/>
  <c r="T154" i="51"/>
  <c r="T152" i="51"/>
  <c r="T150" i="51"/>
  <c r="T146" i="51"/>
  <c r="T144" i="51"/>
  <c r="T142" i="51"/>
  <c r="T140" i="51"/>
  <c r="T138" i="51"/>
  <c r="T136" i="51"/>
  <c r="T134" i="51"/>
  <c r="T132" i="51"/>
  <c r="T130" i="51"/>
  <c r="T128" i="51"/>
  <c r="T126" i="51"/>
  <c r="T124" i="51"/>
  <c r="T122" i="51"/>
  <c r="T120" i="51"/>
  <c r="T118" i="51"/>
  <c r="T116" i="51"/>
  <c r="T114" i="51"/>
  <c r="T112" i="51"/>
  <c r="T110" i="51"/>
  <c r="T243" i="51"/>
  <c r="T239" i="51"/>
  <c r="T235" i="51"/>
  <c r="T231" i="51"/>
  <c r="T244" i="51"/>
  <c r="T240" i="51"/>
  <c r="T236" i="51"/>
  <c r="T232" i="51"/>
  <c r="T245" i="51"/>
  <c r="T241" i="51"/>
  <c r="T237" i="51"/>
  <c r="T233" i="51"/>
  <c r="T90" i="51"/>
  <c r="T91" i="51"/>
  <c r="T98" i="51"/>
  <c r="T99" i="51"/>
  <c r="T106" i="51"/>
  <c r="T107" i="51"/>
  <c r="T111" i="51"/>
  <c r="T119" i="51"/>
  <c r="T127" i="51"/>
  <c r="T133" i="51"/>
  <c r="T135" i="51"/>
  <c r="T137" i="51"/>
  <c r="T139" i="51"/>
  <c r="T141" i="51"/>
  <c r="T143" i="51"/>
  <c r="T145" i="51"/>
  <c r="T147" i="51"/>
  <c r="T148" i="51"/>
  <c r="T149" i="51"/>
  <c r="T151" i="51"/>
  <c r="T153" i="51"/>
  <c r="T155" i="51"/>
  <c r="T157" i="51"/>
  <c r="T159" i="51"/>
  <c r="T161" i="51"/>
  <c r="T163" i="51"/>
  <c r="T165" i="51"/>
  <c r="T167" i="51"/>
  <c r="T169" i="51"/>
  <c r="T171" i="51"/>
  <c r="T173" i="51"/>
  <c r="T175" i="51"/>
  <c r="T177" i="51"/>
  <c r="T179" i="51"/>
  <c r="T181" i="51"/>
  <c r="T183" i="51"/>
  <c r="T185" i="51"/>
  <c r="T187" i="51"/>
  <c r="T189" i="51"/>
  <c r="T191" i="51"/>
  <c r="T193" i="51"/>
  <c r="T195" i="51"/>
  <c r="T197" i="51"/>
  <c r="T199" i="51"/>
  <c r="T201" i="51"/>
  <c r="T203" i="51"/>
  <c r="T205" i="51"/>
  <c r="T207" i="51"/>
  <c r="T209" i="51"/>
  <c r="T211" i="51"/>
  <c r="T213" i="51"/>
  <c r="T215" i="51"/>
  <c r="T217" i="51"/>
  <c r="T219" i="51"/>
  <c r="T221" i="51"/>
  <c r="T223" i="51"/>
  <c r="T225" i="51"/>
  <c r="T227" i="51"/>
  <c r="T229" i="51"/>
  <c r="T43" i="51"/>
  <c r="T92" i="51"/>
  <c r="T93" i="51"/>
  <c r="T100" i="51"/>
  <c r="T101" i="51"/>
  <c r="T108" i="51"/>
  <c r="T109" i="51"/>
  <c r="T117" i="51"/>
  <c r="T125" i="51"/>
  <c r="F130" i="51"/>
  <c r="F129" i="51" s="1"/>
  <c r="F128" i="51" s="1"/>
  <c r="F127" i="51" s="1"/>
  <c r="F126" i="51" s="1"/>
  <c r="F125" i="51" s="1"/>
  <c r="F124" i="51" s="1"/>
  <c r="F123" i="51" s="1"/>
  <c r="F122" i="51" s="1"/>
  <c r="F121" i="51" s="1"/>
  <c r="F120" i="51" s="1"/>
  <c r="F119" i="51" s="1"/>
  <c r="F118" i="51" s="1"/>
  <c r="F117" i="51" s="1"/>
  <c r="F116" i="51" s="1"/>
  <c r="F115" i="51" s="1"/>
  <c r="F114" i="51" s="1"/>
  <c r="F113" i="51" s="1"/>
  <c r="F112" i="51" s="1"/>
  <c r="F111" i="51" s="1"/>
  <c r="F110" i="51" s="1"/>
  <c r="F109" i="51" s="1"/>
  <c r="F108" i="51" s="1"/>
  <c r="F107" i="51" s="1"/>
  <c r="F106" i="51" s="1"/>
  <c r="F105" i="51" s="1"/>
  <c r="F104" i="51" s="1"/>
  <c r="F103" i="51" s="1"/>
  <c r="F102" i="51" s="1"/>
  <c r="F101" i="51" s="1"/>
  <c r="F100" i="51" s="1"/>
  <c r="F99" i="51" s="1"/>
  <c r="F98" i="51" s="1"/>
  <c r="F97" i="51" s="1"/>
  <c r="F96" i="51" s="1"/>
  <c r="F95" i="51" s="1"/>
  <c r="F94" i="51" s="1"/>
  <c r="F93" i="51" s="1"/>
  <c r="F92" i="51" s="1"/>
  <c r="F91" i="51" s="1"/>
  <c r="F90" i="51" s="1"/>
  <c r="F89" i="51" s="1"/>
  <c r="F88" i="51" s="1"/>
  <c r="F87" i="51" s="1"/>
  <c r="F86" i="51" s="1"/>
  <c r="F85" i="51" s="1"/>
  <c r="F84" i="51" s="1"/>
  <c r="F83" i="51" s="1"/>
  <c r="F82" i="51" s="1"/>
  <c r="F81" i="51" s="1"/>
  <c r="F80" i="51" s="1"/>
  <c r="F79" i="51" s="1"/>
  <c r="F78" i="51" s="1"/>
  <c r="F77" i="51" s="1"/>
  <c r="F76" i="51" s="1"/>
  <c r="F75" i="51" s="1"/>
  <c r="F74" i="51" s="1"/>
  <c r="F73" i="51" s="1"/>
  <c r="F72" i="51" s="1"/>
  <c r="F71" i="51" s="1"/>
  <c r="F70" i="51" s="1"/>
  <c r="F69" i="51" s="1"/>
  <c r="F68" i="51" s="1"/>
  <c r="F67" i="51" s="1"/>
  <c r="F66" i="51" s="1"/>
  <c r="F65" i="51" s="1"/>
  <c r="F64" i="51" s="1"/>
  <c r="F63" i="51" s="1"/>
  <c r="F62" i="51" s="1"/>
  <c r="F61" i="51" s="1"/>
  <c r="F60" i="51" s="1"/>
  <c r="F59" i="51" s="1"/>
  <c r="F58" i="51" s="1"/>
  <c r="F57" i="51" s="1"/>
  <c r="F56" i="51" s="1"/>
  <c r="F55" i="51" s="1"/>
  <c r="F54" i="51" s="1"/>
  <c r="F53" i="51" s="1"/>
  <c r="F52" i="51" s="1"/>
  <c r="F51" i="51" s="1"/>
  <c r="F50" i="51" s="1"/>
  <c r="F49" i="51" s="1"/>
  <c r="F48" i="51" s="1"/>
  <c r="F47" i="51" s="1"/>
  <c r="F46" i="51" s="1"/>
  <c r="F45" i="51" s="1"/>
  <c r="F44" i="51" s="1"/>
  <c r="F43" i="51" s="1"/>
  <c r="F42" i="51" s="1"/>
  <c r="F41" i="51" s="1"/>
  <c r="F40" i="51" s="1"/>
  <c r="F39" i="51" s="1"/>
  <c r="F38" i="51" s="1"/>
  <c r="F37" i="51" s="1"/>
  <c r="F36" i="51" s="1"/>
  <c r="F35" i="51" s="1"/>
  <c r="F34" i="51" s="1"/>
  <c r="F33" i="51" s="1"/>
  <c r="F32" i="51" s="1"/>
  <c r="F31" i="51" s="1"/>
  <c r="F30" i="51" s="1"/>
  <c r="F29" i="51" s="1"/>
  <c r="F28" i="51" s="1"/>
  <c r="F27" i="51" s="1"/>
  <c r="F26" i="51" s="1"/>
  <c r="F25" i="51" s="1"/>
  <c r="F24" i="51" s="1"/>
  <c r="F23" i="51" s="1"/>
  <c r="F22" i="51" s="1"/>
  <c r="F21" i="51" s="1"/>
  <c r="F20" i="51" s="1"/>
  <c r="F19" i="51" s="1"/>
  <c r="F18" i="51" s="1"/>
  <c r="F17" i="51" s="1"/>
  <c r="F16" i="51" s="1"/>
  <c r="F15" i="51" s="1"/>
  <c r="F14" i="51" s="1"/>
  <c r="F13" i="51" s="1"/>
  <c r="F12" i="51" s="1"/>
  <c r="F11" i="51" s="1"/>
  <c r="F10" i="51" s="1"/>
  <c r="F9" i="51" s="1"/>
  <c r="F8" i="51" s="1"/>
  <c r="F7" i="51" s="1"/>
  <c r="O130" i="51"/>
  <c r="T94" i="51"/>
  <c r="T95" i="51"/>
  <c r="T102" i="51"/>
  <c r="T103" i="51"/>
  <c r="T115" i="51"/>
  <c r="T123" i="51"/>
  <c r="O135" i="51"/>
  <c r="O137" i="51"/>
  <c r="O139" i="51"/>
  <c r="O141" i="51"/>
  <c r="O143" i="51"/>
  <c r="O145" i="51"/>
  <c r="O147" i="51"/>
  <c r="O149" i="51"/>
  <c r="O151" i="51"/>
  <c r="O155" i="51"/>
  <c r="O157" i="51"/>
  <c r="O161" i="51"/>
  <c r="O163" i="51"/>
  <c r="O165" i="51"/>
  <c r="O167" i="51"/>
  <c r="O169" i="51"/>
  <c r="O171" i="51"/>
  <c r="O173" i="51"/>
  <c r="O175" i="51"/>
  <c r="O177" i="51"/>
  <c r="O179" i="51"/>
  <c r="O181" i="51"/>
  <c r="O183" i="51"/>
  <c r="O185" i="51"/>
  <c r="O187" i="51"/>
  <c r="O189" i="51"/>
  <c r="O191" i="51"/>
  <c r="O193" i="51"/>
  <c r="O195" i="51"/>
  <c r="O197" i="51"/>
  <c r="O199" i="51"/>
  <c r="O201" i="51"/>
  <c r="O203" i="51"/>
  <c r="O205" i="51"/>
  <c r="O207" i="51"/>
  <c r="O209" i="51"/>
  <c r="O211" i="51"/>
  <c r="O213" i="51"/>
  <c r="O215" i="51"/>
  <c r="O217" i="51"/>
  <c r="O219" i="51"/>
  <c r="O221" i="51"/>
  <c r="O223" i="51"/>
  <c r="O225" i="51"/>
  <c r="O227" i="51"/>
  <c r="F133" i="52"/>
  <c r="T134" i="52"/>
  <c r="F131" i="52"/>
  <c r="Q130" i="52"/>
  <c r="T132" i="52"/>
  <c r="F135" i="52"/>
  <c r="F137" i="52"/>
  <c r="F139" i="52"/>
  <c r="F141" i="52"/>
  <c r="F143" i="52"/>
  <c r="F145" i="52"/>
  <c r="F147" i="52"/>
  <c r="F149" i="52"/>
  <c r="F151" i="52"/>
  <c r="F153" i="52"/>
  <c r="F155" i="52"/>
  <c r="F157" i="52"/>
  <c r="F159" i="52"/>
  <c r="F161" i="52"/>
  <c r="F163" i="52"/>
  <c r="F165" i="52"/>
  <c r="F167" i="52"/>
  <c r="F169" i="52"/>
  <c r="F171" i="52"/>
  <c r="F173" i="52"/>
  <c r="F175" i="52"/>
  <c r="F177" i="52"/>
  <c r="F179" i="52"/>
  <c r="F181" i="52"/>
  <c r="F183" i="52"/>
  <c r="F185" i="52"/>
  <c r="F187" i="52"/>
  <c r="F189" i="52"/>
  <c r="F191" i="52"/>
  <c r="F193" i="52"/>
  <c r="F195" i="52"/>
  <c r="F197" i="52"/>
  <c r="F199" i="52"/>
  <c r="F201" i="52"/>
  <c r="F203" i="52"/>
  <c r="F205" i="52"/>
  <c r="F207" i="52"/>
  <c r="F209" i="52"/>
  <c r="F211" i="52"/>
  <c r="F213" i="52"/>
  <c r="F215" i="52"/>
  <c r="F217" i="52"/>
  <c r="F219" i="52"/>
  <c r="F221" i="52"/>
  <c r="F223" i="52"/>
  <c r="F225" i="52"/>
  <c r="F227" i="52"/>
  <c r="F229" i="52"/>
  <c r="F231" i="52"/>
  <c r="F232" i="52"/>
  <c r="F233" i="52"/>
  <c r="F234" i="52"/>
  <c r="F235" i="52"/>
  <c r="F236" i="52"/>
  <c r="F237" i="52"/>
  <c r="F238" i="52"/>
  <c r="F239" i="52"/>
  <c r="F240" i="52"/>
  <c r="F241" i="52"/>
  <c r="F242" i="52"/>
  <c r="F243" i="52"/>
  <c r="F244" i="52"/>
  <c r="T134" i="53"/>
  <c r="T138" i="53"/>
  <c r="T142" i="53"/>
  <c r="T146" i="53"/>
  <c r="T149" i="53"/>
  <c r="T229" i="53"/>
  <c r="F229" i="53"/>
  <c r="T135" i="53"/>
  <c r="T139" i="53"/>
  <c r="T143" i="53"/>
  <c r="T147" i="53"/>
  <c r="T157" i="53"/>
  <c r="F157" i="53"/>
  <c r="T158" i="53"/>
  <c r="T165" i="53"/>
  <c r="F165" i="53"/>
  <c r="T166" i="53"/>
  <c r="T173" i="53"/>
  <c r="F173" i="53"/>
  <c r="T174" i="53"/>
  <c r="T181" i="53"/>
  <c r="F181" i="53"/>
  <c r="T182" i="53"/>
  <c r="T189" i="53"/>
  <c r="F189" i="53"/>
  <c r="T190" i="53"/>
  <c r="T197" i="53"/>
  <c r="F197" i="53"/>
  <c r="T198" i="53"/>
  <c r="T205" i="53"/>
  <c r="F205" i="53"/>
  <c r="T217" i="53"/>
  <c r="F217" i="53"/>
  <c r="Q129" i="53"/>
  <c r="F131" i="53"/>
  <c r="T132" i="53"/>
  <c r="F133" i="53"/>
  <c r="T136" i="53"/>
  <c r="F137" i="53"/>
  <c r="T140" i="53"/>
  <c r="F141" i="53"/>
  <c r="T144" i="53"/>
  <c r="F145" i="53"/>
  <c r="F149" i="53"/>
  <c r="T209" i="53"/>
  <c r="F209" i="53"/>
  <c r="T210" i="53"/>
  <c r="T221" i="53"/>
  <c r="F221" i="53"/>
  <c r="F130" i="53"/>
  <c r="F134" i="53"/>
  <c r="F138" i="53"/>
  <c r="F142" i="53"/>
  <c r="F146" i="53"/>
  <c r="T153" i="53"/>
  <c r="F153" i="53"/>
  <c r="T154" i="53"/>
  <c r="T161" i="53"/>
  <c r="F161" i="53"/>
  <c r="T162" i="53"/>
  <c r="T169" i="53"/>
  <c r="F169" i="53"/>
  <c r="T170" i="53"/>
  <c r="T177" i="53"/>
  <c r="F177" i="53"/>
  <c r="T178" i="53"/>
  <c r="T185" i="53"/>
  <c r="F185" i="53"/>
  <c r="T186" i="53"/>
  <c r="T193" i="53"/>
  <c r="F193" i="53"/>
  <c r="T194" i="53"/>
  <c r="T201" i="53"/>
  <c r="F201" i="53"/>
  <c r="T213" i="53"/>
  <c r="F213" i="53"/>
  <c r="T225" i="53"/>
  <c r="F225" i="53"/>
  <c r="T230" i="53"/>
  <c r="T151" i="53"/>
  <c r="F152" i="53"/>
  <c r="T155" i="53"/>
  <c r="F156" i="53"/>
  <c r="T159" i="53"/>
  <c r="F160" i="53"/>
  <c r="T163" i="53"/>
  <c r="F164" i="53"/>
  <c r="F168" i="53"/>
  <c r="T171" i="53"/>
  <c r="F172" i="53"/>
  <c r="T175" i="53"/>
  <c r="F176" i="53"/>
  <c r="F180" i="53"/>
  <c r="F184" i="53"/>
  <c r="F188" i="53"/>
  <c r="F192" i="53"/>
  <c r="F196" i="53"/>
  <c r="T199" i="53"/>
  <c r="T203" i="53"/>
  <c r="F208" i="53"/>
  <c r="F212" i="53"/>
  <c r="T215" i="53"/>
  <c r="T219" i="53"/>
  <c r="T223" i="53"/>
  <c r="T227" i="53"/>
  <c r="T231" i="53"/>
  <c r="F202" i="53"/>
  <c r="F206" i="53"/>
  <c r="F214" i="53"/>
  <c r="F218" i="53"/>
  <c r="F222" i="53"/>
  <c r="F226" i="53"/>
  <c r="F230" i="53"/>
  <c r="Z69" i="44"/>
  <c r="Z73" i="44"/>
  <c r="Z77" i="44"/>
  <c r="Z81" i="44"/>
  <c r="Z85" i="44"/>
  <c r="Z89" i="44"/>
  <c r="Z93" i="44"/>
  <c r="Z97" i="44"/>
  <c r="Z101" i="44"/>
  <c r="Z105" i="44"/>
  <c r="Z109" i="44"/>
  <c r="Z113" i="44"/>
  <c r="Z117" i="44"/>
  <c r="Z121" i="44"/>
  <c r="Z125" i="44"/>
  <c r="Z129" i="44"/>
  <c r="Z133" i="44"/>
  <c r="Z137" i="44"/>
  <c r="Z141" i="44"/>
  <c r="Z145" i="44"/>
  <c r="Z149" i="44"/>
  <c r="Z153" i="44"/>
  <c r="Z157" i="44"/>
  <c r="Z161" i="44"/>
  <c r="Z165" i="44"/>
  <c r="Z169" i="44"/>
  <c r="Z173" i="44"/>
  <c r="Z177" i="44"/>
  <c r="Z181" i="44"/>
  <c r="Z185" i="44"/>
  <c r="Z189" i="44"/>
  <c r="Z193" i="44"/>
  <c r="Z197" i="44"/>
  <c r="Z201" i="44"/>
  <c r="Z205" i="44"/>
  <c r="Z209" i="44"/>
  <c r="Z213" i="44"/>
  <c r="Z217" i="44"/>
  <c r="Z221" i="44"/>
  <c r="Z225" i="44"/>
  <c r="Z229" i="44"/>
  <c r="Z233" i="44"/>
  <c r="Z237" i="44"/>
  <c r="Z70" i="44"/>
  <c r="Z74" i="44"/>
  <c r="Z78" i="44"/>
  <c r="Z82" i="44"/>
  <c r="Z86" i="44"/>
  <c r="Z90" i="44"/>
  <c r="Z94" i="44"/>
  <c r="Z98" i="44"/>
  <c r="Z102" i="44"/>
  <c r="Z106" i="44"/>
  <c r="Z110" i="44"/>
  <c r="Z114" i="44"/>
  <c r="Z118" i="44"/>
  <c r="Z122" i="44"/>
  <c r="Z126" i="44"/>
  <c r="Z130" i="44"/>
  <c r="Z134" i="44"/>
  <c r="Z138" i="44"/>
  <c r="Z142" i="44"/>
  <c r="Z146" i="44"/>
  <c r="Z150" i="44"/>
  <c r="Z154" i="44"/>
  <c r="Z158" i="44"/>
  <c r="Z162" i="44"/>
  <c r="Z166" i="44"/>
  <c r="Z170" i="44"/>
  <c r="Z174" i="44"/>
  <c r="Z178" i="44"/>
  <c r="Z182" i="44"/>
  <c r="Z186" i="44"/>
  <c r="Z190" i="44"/>
  <c r="Z194" i="44"/>
  <c r="Z198" i="44"/>
  <c r="Z202" i="44"/>
  <c r="Z206" i="44"/>
  <c r="Z210" i="44"/>
  <c r="Z214" i="44"/>
  <c r="Z218" i="44"/>
  <c r="Z222" i="44"/>
  <c r="Z226" i="44"/>
  <c r="Z230" i="44"/>
  <c r="Z234" i="44"/>
  <c r="Z238" i="44"/>
  <c r="W175" i="44"/>
  <c r="W19" i="44"/>
  <c r="W16" i="44"/>
  <c r="K62" i="44"/>
  <c r="W48" i="44"/>
  <c r="W235" i="44"/>
  <c r="W231" i="44"/>
  <c r="W223" i="44"/>
  <c r="W215" i="44"/>
  <c r="W207" i="44"/>
  <c r="W195" i="44"/>
  <c r="W187" i="44"/>
  <c r="W179" i="44"/>
  <c r="W167" i="44"/>
  <c r="W159" i="44"/>
  <c r="W143" i="44"/>
  <c r="W79" i="44"/>
  <c r="W24" i="44"/>
  <c r="W58" i="44"/>
  <c r="W45" i="44"/>
  <c r="W37" i="44"/>
  <c r="W29" i="44"/>
  <c r="W21" i="44"/>
  <c r="W13" i="44"/>
  <c r="W56" i="44"/>
  <c r="W44" i="44"/>
  <c r="W36" i="44"/>
  <c r="W28" i="44"/>
  <c r="W20" i="44"/>
  <c r="W12" i="44"/>
  <c r="W68" i="44"/>
  <c r="W50" i="44"/>
  <c r="W41" i="44"/>
  <c r="W33" i="44"/>
  <c r="W25" i="44"/>
  <c r="W17" i="44"/>
  <c r="W9" i="44"/>
  <c r="W227" i="44"/>
  <c r="W219" i="44"/>
  <c r="W211" i="44"/>
  <c r="W203" i="44"/>
  <c r="W199" i="44"/>
  <c r="W191" i="44"/>
  <c r="W183" i="44"/>
  <c r="W171" i="44"/>
  <c r="W163" i="44"/>
  <c r="W155" i="44"/>
  <c r="W127" i="44"/>
  <c r="W95" i="44"/>
  <c r="W32" i="44"/>
  <c r="W111" i="44"/>
  <c r="W8" i="44"/>
  <c r="W40" i="44"/>
  <c r="W147" i="44"/>
  <c r="W135" i="44"/>
  <c r="W123" i="44"/>
  <c r="W115" i="44"/>
  <c r="W99" i="44"/>
  <c r="W83" i="44"/>
  <c r="W71" i="44"/>
  <c r="W39" i="44"/>
  <c r="W31" i="44"/>
  <c r="W23" i="44"/>
  <c r="W15" i="44"/>
  <c r="W62" i="44"/>
  <c r="W54" i="44"/>
  <c r="W46" i="44"/>
  <c r="W42" i="44"/>
  <c r="W38" i="44"/>
  <c r="W34" i="44"/>
  <c r="W30" i="44"/>
  <c r="W26" i="44"/>
  <c r="W22" i="44"/>
  <c r="W18" i="44"/>
  <c r="W14" i="44"/>
  <c r="W10" i="44"/>
  <c r="Q65" i="44"/>
  <c r="W151" i="44"/>
  <c r="W139" i="44"/>
  <c r="W131" i="44"/>
  <c r="W119" i="44"/>
  <c r="W107" i="44"/>
  <c r="W103" i="44"/>
  <c r="W91" i="44"/>
  <c r="W87" i="44"/>
  <c r="W75" i="44"/>
  <c r="W67" i="44"/>
  <c r="W47" i="44"/>
  <c r="W43" i="44"/>
  <c r="W35" i="44"/>
  <c r="W27" i="44"/>
  <c r="W11" i="44"/>
  <c r="T236" i="44"/>
  <c r="T232" i="44"/>
  <c r="T228" i="44"/>
  <c r="T224" i="44"/>
  <c r="T220" i="44"/>
  <c r="T216" i="44"/>
  <c r="T212" i="44"/>
  <c r="T208" i="44"/>
  <c r="T204" i="44"/>
  <c r="T200" i="44"/>
  <c r="T196" i="44"/>
  <c r="T192" i="44"/>
  <c r="T188" i="44"/>
  <c r="T184" i="44"/>
  <c r="T180" i="44"/>
  <c r="T176" i="44"/>
  <c r="T172" i="44"/>
  <c r="T168" i="44"/>
  <c r="T164" i="44"/>
  <c r="T160" i="44"/>
  <c r="T156" i="44"/>
  <c r="T152" i="44"/>
  <c r="T148" i="44"/>
  <c r="T144" i="44"/>
  <c r="T140" i="44"/>
  <c r="T136" i="44"/>
  <c r="T132" i="44"/>
  <c r="T128" i="44"/>
  <c r="T124" i="44"/>
  <c r="T120" i="44"/>
  <c r="T116" i="44"/>
  <c r="T112" i="44"/>
  <c r="T108" i="44"/>
  <c r="T104" i="44"/>
  <c r="T100" i="44"/>
  <c r="T96" i="44"/>
  <c r="T92" i="44"/>
  <c r="T88" i="44"/>
  <c r="T84" i="44"/>
  <c r="T80" i="44"/>
  <c r="T76" i="44"/>
  <c r="T72" i="44"/>
  <c r="T68" i="44"/>
  <c r="T64" i="44"/>
  <c r="T60" i="44"/>
  <c r="T56" i="44"/>
  <c r="T52" i="44"/>
  <c r="T48" i="44"/>
  <c r="T44" i="44"/>
  <c r="T40" i="44"/>
  <c r="T36" i="44"/>
  <c r="T32" i="44"/>
  <c r="T28" i="44"/>
  <c r="T24" i="44"/>
  <c r="T20" i="44"/>
  <c r="T16" i="44"/>
  <c r="T12" i="44"/>
  <c r="T8" i="44"/>
  <c r="W60" i="44"/>
  <c r="W52" i="44"/>
  <c r="W66" i="44"/>
  <c r="W72" i="44"/>
  <c r="W76" i="44"/>
  <c r="W80" i="44"/>
  <c r="W84" i="44"/>
  <c r="W88" i="44"/>
  <c r="W92" i="44"/>
  <c r="W96" i="44"/>
  <c r="W100" i="44"/>
  <c r="W104" i="44"/>
  <c r="W108" i="44"/>
  <c r="W112" i="44"/>
  <c r="W116" i="44"/>
  <c r="W120" i="44"/>
  <c r="W124" i="44"/>
  <c r="W128" i="44"/>
  <c r="W132" i="44"/>
  <c r="W136" i="44"/>
  <c r="W140" i="44"/>
  <c r="W144" i="44"/>
  <c r="W148" i="44"/>
  <c r="W152" i="44"/>
  <c r="W156" i="44"/>
  <c r="W160" i="44"/>
  <c r="W164" i="44"/>
  <c r="W168" i="44"/>
  <c r="W172" i="44"/>
  <c r="W176" i="44"/>
  <c r="W180" i="44"/>
  <c r="W184" i="44"/>
  <c r="W188" i="44"/>
  <c r="W192" i="44"/>
  <c r="W196" i="44"/>
  <c r="W200" i="44"/>
  <c r="W204" i="44"/>
  <c r="W208" i="44"/>
  <c r="W212" i="44"/>
  <c r="W216" i="44"/>
  <c r="W220" i="44"/>
  <c r="W224" i="44"/>
  <c r="W228" i="44"/>
  <c r="W232" i="44"/>
  <c r="W236" i="44"/>
  <c r="W69" i="44"/>
  <c r="W73" i="44"/>
  <c r="W77" i="44"/>
  <c r="W81" i="44"/>
  <c r="W85" i="44"/>
  <c r="W89" i="44"/>
  <c r="W93" i="44"/>
  <c r="W97" i="44"/>
  <c r="W101" i="44"/>
  <c r="W105" i="44"/>
  <c r="W109" i="44"/>
  <c r="W113" i="44"/>
  <c r="W117" i="44"/>
  <c r="W121" i="44"/>
  <c r="W125" i="44"/>
  <c r="W129" i="44"/>
  <c r="W133" i="44"/>
  <c r="W137" i="44"/>
  <c r="W141" i="44"/>
  <c r="W145" i="44"/>
  <c r="W149" i="44"/>
  <c r="W153" i="44"/>
  <c r="W157" i="44"/>
  <c r="W161" i="44"/>
  <c r="W165" i="44"/>
  <c r="W169" i="44"/>
  <c r="W173" i="44"/>
  <c r="W177" i="44"/>
  <c r="W181" i="44"/>
  <c r="W185" i="44"/>
  <c r="W189" i="44"/>
  <c r="W193" i="44"/>
  <c r="W197" i="44"/>
  <c r="W201" i="44"/>
  <c r="W205" i="44"/>
  <c r="W209" i="44"/>
  <c r="W213" i="44"/>
  <c r="W217" i="44"/>
  <c r="W221" i="44"/>
  <c r="W225" i="44"/>
  <c r="W229" i="44"/>
  <c r="W233" i="44"/>
  <c r="W237" i="44"/>
  <c r="W7" i="44"/>
  <c r="W49" i="44"/>
  <c r="W51" i="44"/>
  <c r="W53" i="44"/>
  <c r="W55" i="44"/>
  <c r="W57" i="44"/>
  <c r="W59" i="44"/>
  <c r="W61" i="44"/>
  <c r="W63" i="44"/>
  <c r="W65" i="44"/>
  <c r="W70" i="44"/>
  <c r="W74" i="44"/>
  <c r="W78" i="44"/>
  <c r="W82" i="44"/>
  <c r="W86" i="44"/>
  <c r="W90" i="44"/>
  <c r="W94" i="44"/>
  <c r="W98" i="44"/>
  <c r="W102" i="44"/>
  <c r="W106" i="44"/>
  <c r="W110" i="44"/>
  <c r="W114" i="44"/>
  <c r="W118" i="44"/>
  <c r="W122" i="44"/>
  <c r="W126" i="44"/>
  <c r="W130" i="44"/>
  <c r="W134" i="44"/>
  <c r="W138" i="44"/>
  <c r="W142" i="44"/>
  <c r="W146" i="44"/>
  <c r="W150" i="44"/>
  <c r="W154" i="44"/>
  <c r="W158" i="44"/>
  <c r="W162" i="44"/>
  <c r="W166" i="44"/>
  <c r="W170" i="44"/>
  <c r="W174" i="44"/>
  <c r="W178" i="44"/>
  <c r="W182" i="44"/>
  <c r="W186" i="44"/>
  <c r="W190" i="44"/>
  <c r="W194" i="44"/>
  <c r="W198" i="44"/>
  <c r="W202" i="44"/>
  <c r="W206" i="44"/>
  <c r="W210" i="44"/>
  <c r="W214" i="44"/>
  <c r="W218" i="44"/>
  <c r="W222" i="44"/>
  <c r="W226" i="44"/>
  <c r="W230" i="44"/>
  <c r="W234" i="44"/>
  <c r="W238" i="44"/>
  <c r="Q18" i="44"/>
  <c r="T238" i="44"/>
  <c r="T234" i="44"/>
  <c r="T230" i="44"/>
  <c r="T226" i="44"/>
  <c r="T222" i="44"/>
  <c r="T218" i="44"/>
  <c r="T214" i="44"/>
  <c r="T210" i="44"/>
  <c r="T206" i="44"/>
  <c r="T202" i="44"/>
  <c r="T198" i="44"/>
  <c r="T194" i="44"/>
  <c r="T190" i="44"/>
  <c r="T186" i="44"/>
  <c r="T182" i="44"/>
  <c r="T178" i="44"/>
  <c r="T174" i="44"/>
  <c r="T170" i="44"/>
  <c r="T166" i="44"/>
  <c r="T162" i="44"/>
  <c r="T158" i="44"/>
  <c r="T154" i="44"/>
  <c r="T150" i="44"/>
  <c r="T146" i="44"/>
  <c r="T142" i="44"/>
  <c r="T138" i="44"/>
  <c r="T134" i="44"/>
  <c r="T130" i="44"/>
  <c r="T126" i="44"/>
  <c r="T122" i="44"/>
  <c r="T118" i="44"/>
  <c r="T114" i="44"/>
  <c r="T110" i="44"/>
  <c r="T106" i="44"/>
  <c r="T102" i="44"/>
  <c r="T98" i="44"/>
  <c r="T94" i="44"/>
  <c r="T90" i="44"/>
  <c r="T86" i="44"/>
  <c r="T82" i="44"/>
  <c r="T78" i="44"/>
  <c r="T74" i="44"/>
  <c r="T70" i="44"/>
  <c r="T66" i="44"/>
  <c r="T62" i="44"/>
  <c r="T58" i="44"/>
  <c r="T54" i="44"/>
  <c r="T50" i="44"/>
  <c r="T46" i="44"/>
  <c r="T42" i="44"/>
  <c r="T38" i="44"/>
  <c r="T34" i="44"/>
  <c r="T30" i="44"/>
  <c r="T26" i="44"/>
  <c r="T22" i="44"/>
  <c r="T18" i="44"/>
  <c r="T14" i="44"/>
  <c r="T10" i="44"/>
  <c r="Q237" i="44"/>
  <c r="Q42" i="44"/>
  <c r="Q133" i="44"/>
  <c r="Q98" i="44"/>
  <c r="Q179" i="44"/>
  <c r="Q151" i="44"/>
  <c r="Q115" i="44"/>
  <c r="Q91" i="44"/>
  <c r="Q59" i="44"/>
  <c r="T237" i="44"/>
  <c r="T233" i="44"/>
  <c r="T229" i="44"/>
  <c r="T225" i="44"/>
  <c r="T221" i="44"/>
  <c r="T217" i="44"/>
  <c r="T213" i="44"/>
  <c r="T209" i="44"/>
  <c r="T205" i="44"/>
  <c r="T201" i="44"/>
  <c r="T197" i="44"/>
  <c r="T193" i="44"/>
  <c r="T189" i="44"/>
  <c r="T185" i="44"/>
  <c r="T181" i="44"/>
  <c r="T177" i="44"/>
  <c r="T173" i="44"/>
  <c r="T169" i="44"/>
  <c r="T165" i="44"/>
  <c r="T161" i="44"/>
  <c r="T157" i="44"/>
  <c r="T153" i="44"/>
  <c r="T149" i="44"/>
  <c r="T145" i="44"/>
  <c r="T141" i="44"/>
  <c r="T137" i="44"/>
  <c r="T133" i="44"/>
  <c r="T129" i="44"/>
  <c r="T125" i="44"/>
  <c r="T121" i="44"/>
  <c r="T117" i="44"/>
  <c r="T113" i="44"/>
  <c r="T109" i="44"/>
  <c r="T105" i="44"/>
  <c r="T101" i="44"/>
  <c r="T97" i="44"/>
  <c r="T93" i="44"/>
  <c r="T89" i="44"/>
  <c r="T85" i="44"/>
  <c r="T81" i="44"/>
  <c r="T77" i="44"/>
  <c r="T73" i="44"/>
  <c r="T69" i="44"/>
  <c r="T65" i="44"/>
  <c r="T61" i="44"/>
  <c r="T57" i="44"/>
  <c r="T53" i="44"/>
  <c r="T49" i="44"/>
  <c r="T45" i="44"/>
  <c r="T41" i="44"/>
  <c r="T37" i="44"/>
  <c r="T33" i="44"/>
  <c r="T29" i="44"/>
  <c r="T25" i="44"/>
  <c r="T21" i="44"/>
  <c r="T17" i="44"/>
  <c r="T13" i="44"/>
  <c r="T9" i="44"/>
  <c r="K80" i="44"/>
  <c r="K36" i="44"/>
  <c r="Q25" i="44"/>
  <c r="Q48" i="44"/>
  <c r="Q73" i="44"/>
  <c r="Q108" i="44"/>
  <c r="Q141" i="44"/>
  <c r="Q188" i="44"/>
  <c r="Q195" i="44"/>
  <c r="Q187" i="44"/>
  <c r="Q135" i="44"/>
  <c r="Q123" i="44"/>
  <c r="Q103" i="44"/>
  <c r="Q83" i="44"/>
  <c r="Q71" i="44"/>
  <c r="Q43" i="44"/>
  <c r="Q27" i="44"/>
  <c r="Q19" i="44"/>
  <c r="Q11" i="44"/>
  <c r="N209" i="44"/>
  <c r="Q8" i="44"/>
  <c r="Q30" i="44"/>
  <c r="Q54" i="44"/>
  <c r="Q82" i="44"/>
  <c r="Q201" i="44"/>
  <c r="Q13" i="44"/>
  <c r="Q37" i="44"/>
  <c r="Q124" i="44"/>
  <c r="Q169" i="44"/>
  <c r="Q212" i="44"/>
  <c r="Q227" i="44"/>
  <c r="Q223" i="44"/>
  <c r="Q215" i="44"/>
  <c r="Q183" i="44"/>
  <c r="Q167" i="44"/>
  <c r="Q159" i="44"/>
  <c r="Q147" i="44"/>
  <c r="Q131" i="44"/>
  <c r="Q119" i="44"/>
  <c r="Q111" i="44"/>
  <c r="Q95" i="44"/>
  <c r="Q87" i="44"/>
  <c r="Q79" i="44"/>
  <c r="Q67" i="44"/>
  <c r="Q51" i="44"/>
  <c r="Q35" i="44"/>
  <c r="K196" i="44"/>
  <c r="N36" i="44"/>
  <c r="Q9" i="44"/>
  <c r="Q14" i="44"/>
  <c r="Q21" i="44"/>
  <c r="Q26" i="44"/>
  <c r="Q32" i="44"/>
  <c r="Q38" i="44"/>
  <c r="Q49" i="44"/>
  <c r="Q56" i="44"/>
  <c r="Q61" i="44"/>
  <c r="Q66" i="44"/>
  <c r="Q76" i="44"/>
  <c r="Q92" i="44"/>
  <c r="Q101" i="44"/>
  <c r="Q109" i="44"/>
  <c r="Q117" i="44"/>
  <c r="Q125" i="44"/>
  <c r="Q145" i="44"/>
  <c r="Q156" i="44"/>
  <c r="Q172" i="44"/>
  <c r="Q180" i="44"/>
  <c r="Q193" i="44"/>
  <c r="Q204" i="44"/>
  <c r="Q213" i="44"/>
  <c r="Q233" i="44"/>
  <c r="Q229" i="44"/>
  <c r="Q219" i="44"/>
  <c r="Q211" i="44"/>
  <c r="Q199" i="44"/>
  <c r="Q191" i="44"/>
  <c r="Q163" i="44"/>
  <c r="Q155" i="44"/>
  <c r="Q127" i="44"/>
  <c r="Q107" i="44"/>
  <c r="Q99" i="44"/>
  <c r="Q75" i="44"/>
  <c r="N89" i="44"/>
  <c r="Q10" i="44"/>
  <c r="Q16" i="44"/>
  <c r="Q22" i="44"/>
  <c r="Q33" i="44"/>
  <c r="Q40" i="44"/>
  <c r="Q45" i="44"/>
  <c r="Q50" i="44"/>
  <c r="Q57" i="44"/>
  <c r="Q62" i="44"/>
  <c r="Q69" i="44"/>
  <c r="Q77" i="44"/>
  <c r="Q85" i="44"/>
  <c r="Q93" i="44"/>
  <c r="Q113" i="44"/>
  <c r="Q121" i="44"/>
  <c r="Q129" i="44"/>
  <c r="Q137" i="44"/>
  <c r="Q148" i="44"/>
  <c r="Q161" i="44"/>
  <c r="Q173" i="44"/>
  <c r="Q181" i="44"/>
  <c r="Q205" i="44"/>
  <c r="Q220" i="44"/>
  <c r="Q236" i="44"/>
  <c r="K57" i="44"/>
  <c r="K41" i="44"/>
  <c r="N171" i="44"/>
  <c r="N47" i="44"/>
  <c r="Q7" i="44"/>
  <c r="Q17" i="44"/>
  <c r="Q24" i="44"/>
  <c r="Q29" i="44"/>
  <c r="Q34" i="44"/>
  <c r="Q41" i="44"/>
  <c r="Q46" i="44"/>
  <c r="Q53" i="44"/>
  <c r="Q58" i="44"/>
  <c r="Q64" i="44"/>
  <c r="Q81" i="44"/>
  <c r="Q89" i="44"/>
  <c r="Q97" i="44"/>
  <c r="Q105" i="44"/>
  <c r="Q114" i="44"/>
  <c r="Q130" i="44"/>
  <c r="Q140" i="44"/>
  <c r="Q149" i="44"/>
  <c r="Q165" i="44"/>
  <c r="Q177" i="44"/>
  <c r="Q197" i="44"/>
  <c r="Q209" i="44"/>
  <c r="Q225" i="44"/>
  <c r="Q231" i="44"/>
  <c r="Q12" i="44"/>
  <c r="Q15" i="44"/>
  <c r="Q20" i="44"/>
  <c r="Q23" i="44"/>
  <c r="Q28" i="44"/>
  <c r="Q31" i="44"/>
  <c r="Q36" i="44"/>
  <c r="Q39" i="44"/>
  <c r="Q44" i="44"/>
  <c r="Q47" i="44"/>
  <c r="Q52" i="44"/>
  <c r="Q55" i="44"/>
  <c r="Q60" i="44"/>
  <c r="Q63" i="44"/>
  <c r="Q68" i="44"/>
  <c r="Q74" i="44"/>
  <c r="Q84" i="44"/>
  <c r="Q90" i="44"/>
  <c r="Q100" i="44"/>
  <c r="Q106" i="44"/>
  <c r="Q116" i="44"/>
  <c r="Q122" i="44"/>
  <c r="Q132" i="44"/>
  <c r="Q139" i="44"/>
  <c r="Q143" i="44"/>
  <c r="Q153" i="44"/>
  <c r="Q157" i="44"/>
  <c r="Q164" i="44"/>
  <c r="Q171" i="44"/>
  <c r="Q175" i="44"/>
  <c r="Q185" i="44"/>
  <c r="Q189" i="44"/>
  <c r="Q196" i="44"/>
  <c r="Q203" i="44"/>
  <c r="Q207" i="44"/>
  <c r="Q217" i="44"/>
  <c r="Q221" i="44"/>
  <c r="Q228" i="44"/>
  <c r="Q235" i="44"/>
  <c r="Q162" i="44"/>
  <c r="Q186" i="44"/>
  <c r="Q202" i="44"/>
  <c r="Q218" i="44"/>
  <c r="Q72" i="44"/>
  <c r="Q80" i="44"/>
  <c r="Q88" i="44"/>
  <c r="Q96" i="44"/>
  <c r="Q104" i="44"/>
  <c r="Q112" i="44"/>
  <c r="Q120" i="44"/>
  <c r="Q128" i="44"/>
  <c r="Q136" i="44"/>
  <c r="Q144" i="44"/>
  <c r="Q152" i="44"/>
  <c r="Q160" i="44"/>
  <c r="Q168" i="44"/>
  <c r="Q176" i="44"/>
  <c r="Q184" i="44"/>
  <c r="Q192" i="44"/>
  <c r="Q200" i="44"/>
  <c r="Q208" i="44"/>
  <c r="Q216" i="44"/>
  <c r="Q224" i="44"/>
  <c r="Q232" i="44"/>
  <c r="Q138" i="44"/>
  <c r="Q146" i="44"/>
  <c r="Q154" i="44"/>
  <c r="Q170" i="44"/>
  <c r="Q178" i="44"/>
  <c r="Q194" i="44"/>
  <c r="Q210" i="44"/>
  <c r="Q226" i="44"/>
  <c r="Q234" i="44"/>
  <c r="Q70" i="44"/>
  <c r="Q78" i="44"/>
  <c r="Q86" i="44"/>
  <c r="Q94" i="44"/>
  <c r="Q102" i="44"/>
  <c r="Q110" i="44"/>
  <c r="Q118" i="44"/>
  <c r="Q126" i="44"/>
  <c r="Q134" i="44"/>
  <c r="Q142" i="44"/>
  <c r="Q150" i="44"/>
  <c r="Q158" i="44"/>
  <c r="Q166" i="44"/>
  <c r="Q174" i="44"/>
  <c r="Q182" i="44"/>
  <c r="Q190" i="44"/>
  <c r="Q198" i="44"/>
  <c r="Q206" i="44"/>
  <c r="Q214" i="44"/>
  <c r="Q222" i="44"/>
  <c r="Q230" i="44"/>
  <c r="Q238" i="44"/>
  <c r="N235" i="44"/>
  <c r="N207" i="44"/>
  <c r="N139" i="44"/>
  <c r="N107" i="44"/>
  <c r="N75" i="44"/>
  <c r="N63" i="44"/>
  <c r="N55" i="44"/>
  <c r="N39" i="44"/>
  <c r="N31" i="44"/>
  <c r="N23" i="44"/>
  <c r="K152" i="44"/>
  <c r="K92" i="44"/>
  <c r="K68" i="44"/>
  <c r="K52" i="44"/>
  <c r="K20" i="44"/>
  <c r="N117" i="44"/>
  <c r="K111" i="44"/>
  <c r="N12" i="44"/>
  <c r="N57" i="44"/>
  <c r="N145" i="44"/>
  <c r="N25" i="44"/>
  <c r="N68" i="44"/>
  <c r="N203" i="44"/>
  <c r="N167" i="44"/>
  <c r="N143" i="44"/>
  <c r="N131" i="44"/>
  <c r="N99" i="44"/>
  <c r="N79" i="44"/>
  <c r="N11" i="44"/>
  <c r="K236" i="44"/>
  <c r="K207" i="44"/>
  <c r="K175" i="44"/>
  <c r="K143" i="44"/>
  <c r="K95" i="44"/>
  <c r="K87" i="44"/>
  <c r="K79" i="44"/>
  <c r="N8" i="44"/>
  <c r="N17" i="44"/>
  <c r="N28" i="44"/>
  <c r="N49" i="44"/>
  <c r="N60" i="44"/>
  <c r="N93" i="44"/>
  <c r="N121" i="44"/>
  <c r="N149" i="44"/>
  <c r="N177" i="44"/>
  <c r="N62" i="44"/>
  <c r="N54" i="44"/>
  <c r="N46" i="44"/>
  <c r="N38" i="44"/>
  <c r="N30" i="44"/>
  <c r="N22" i="44"/>
  <c r="N14" i="44"/>
  <c r="N175" i="44"/>
  <c r="N135" i="44"/>
  <c r="N103" i="44"/>
  <c r="N15" i="44"/>
  <c r="K25" i="44"/>
  <c r="K46" i="44"/>
  <c r="N9" i="44"/>
  <c r="N20" i="44"/>
  <c r="N41" i="44"/>
  <c r="N52" i="44"/>
  <c r="N81" i="44"/>
  <c r="N125" i="44"/>
  <c r="N153" i="44"/>
  <c r="N181" i="44"/>
  <c r="N217" i="44"/>
  <c r="N189" i="44"/>
  <c r="N195" i="44"/>
  <c r="N163" i="44"/>
  <c r="N111" i="44"/>
  <c r="N71" i="44"/>
  <c r="K9" i="44"/>
  <c r="K30" i="44"/>
  <c r="K73" i="44"/>
  <c r="N10" i="44"/>
  <c r="N33" i="44"/>
  <c r="N44" i="44"/>
  <c r="N65" i="44"/>
  <c r="N85" i="44"/>
  <c r="N113" i="44"/>
  <c r="N157" i="44"/>
  <c r="N185" i="44"/>
  <c r="N221" i="44"/>
  <c r="N13" i="44"/>
  <c r="N18" i="44"/>
  <c r="N21" i="44"/>
  <c r="N26" i="44"/>
  <c r="N29" i="44"/>
  <c r="N34" i="44"/>
  <c r="N37" i="44"/>
  <c r="N42" i="44"/>
  <c r="N45" i="44"/>
  <c r="N50" i="44"/>
  <c r="N53" i="44"/>
  <c r="N58" i="44"/>
  <c r="N61" i="44"/>
  <c r="N66" i="44"/>
  <c r="N69" i="44"/>
  <c r="N83" i="44"/>
  <c r="N87" i="44"/>
  <c r="N97" i="44"/>
  <c r="N101" i="44"/>
  <c r="N115" i="44"/>
  <c r="N119" i="44"/>
  <c r="N129" i="44"/>
  <c r="N133" i="44"/>
  <c r="N147" i="44"/>
  <c r="N151" i="44"/>
  <c r="N161" i="44"/>
  <c r="N165" i="44"/>
  <c r="N179" i="44"/>
  <c r="N183" i="44"/>
  <c r="N193" i="44"/>
  <c r="N197" i="44"/>
  <c r="N211" i="44"/>
  <c r="N215" i="44"/>
  <c r="N225" i="44"/>
  <c r="N229" i="44"/>
  <c r="N16" i="44"/>
  <c r="N19" i="44"/>
  <c r="N24" i="44"/>
  <c r="N27" i="44"/>
  <c r="N32" i="44"/>
  <c r="N35" i="44"/>
  <c r="N40" i="44"/>
  <c r="N43" i="44"/>
  <c r="N48" i="44"/>
  <c r="N51" i="44"/>
  <c r="N56" i="44"/>
  <c r="N59" i="44"/>
  <c r="N64" i="44"/>
  <c r="N67" i="44"/>
  <c r="N73" i="44"/>
  <c r="N77" i="44"/>
  <c r="N91" i="44"/>
  <c r="N95" i="44"/>
  <c r="N105" i="44"/>
  <c r="N109" i="44"/>
  <c r="N123" i="44"/>
  <c r="N127" i="44"/>
  <c r="N137" i="44"/>
  <c r="N141" i="44"/>
  <c r="N155" i="44"/>
  <c r="N159" i="44"/>
  <c r="N169" i="44"/>
  <c r="N173" i="44"/>
  <c r="N187" i="44"/>
  <c r="N191" i="44"/>
  <c r="N201" i="44"/>
  <c r="N205" i="44"/>
  <c r="N219" i="44"/>
  <c r="N223" i="44"/>
  <c r="N233" i="44"/>
  <c r="N237" i="44"/>
  <c r="N199" i="44"/>
  <c r="N213" i="44"/>
  <c r="N227" i="44"/>
  <c r="N231" i="44"/>
  <c r="N238" i="44"/>
  <c r="N236" i="44"/>
  <c r="N234" i="44"/>
  <c r="N232" i="44"/>
  <c r="N230" i="44"/>
  <c r="N228" i="44"/>
  <c r="N226" i="44"/>
  <c r="N224" i="44"/>
  <c r="N222" i="44"/>
  <c r="N220" i="44"/>
  <c r="N218" i="44"/>
  <c r="N216" i="44"/>
  <c r="N214" i="44"/>
  <c r="N212" i="44"/>
  <c r="N210" i="44"/>
  <c r="N208" i="44"/>
  <c r="N206" i="44"/>
  <c r="N204" i="44"/>
  <c r="N202" i="44"/>
  <c r="N200" i="44"/>
  <c r="N198" i="44"/>
  <c r="N196" i="44"/>
  <c r="N194" i="44"/>
  <c r="N192" i="44"/>
  <c r="N190" i="44"/>
  <c r="N188" i="44"/>
  <c r="N186" i="44"/>
  <c r="N184" i="44"/>
  <c r="N182" i="44"/>
  <c r="N180" i="44"/>
  <c r="N178" i="44"/>
  <c r="N176" i="44"/>
  <c r="N174" i="44"/>
  <c r="N172" i="44"/>
  <c r="N170" i="44"/>
  <c r="N168" i="44"/>
  <c r="N166" i="44"/>
  <c r="N164" i="44"/>
  <c r="N162" i="44"/>
  <c r="N160" i="44"/>
  <c r="N158" i="44"/>
  <c r="N156" i="44"/>
  <c r="N154" i="44"/>
  <c r="N152" i="44"/>
  <c r="N150" i="44"/>
  <c r="N148" i="44"/>
  <c r="N146" i="44"/>
  <c r="N144" i="44"/>
  <c r="N142" i="44"/>
  <c r="N140" i="44"/>
  <c r="N138" i="44"/>
  <c r="N136" i="44"/>
  <c r="N134" i="44"/>
  <c r="N132" i="44"/>
  <c r="N130" i="44"/>
  <c r="N128" i="44"/>
  <c r="N126" i="44"/>
  <c r="N124" i="44"/>
  <c r="N122" i="44"/>
  <c r="N120" i="44"/>
  <c r="N118" i="44"/>
  <c r="N116" i="44"/>
  <c r="N114" i="44"/>
  <c r="N112" i="44"/>
  <c r="N110" i="44"/>
  <c r="N108" i="44"/>
  <c r="N106" i="44"/>
  <c r="N104" i="44"/>
  <c r="N102" i="44"/>
  <c r="N100" i="44"/>
  <c r="N98" i="44"/>
  <c r="N96" i="44"/>
  <c r="N94" i="44"/>
  <c r="N92" i="44"/>
  <c r="N90" i="44"/>
  <c r="N88" i="44"/>
  <c r="N86" i="44"/>
  <c r="N84" i="44"/>
  <c r="N82" i="44"/>
  <c r="N80" i="44"/>
  <c r="N78" i="44"/>
  <c r="N76" i="44"/>
  <c r="N74" i="44"/>
  <c r="N72" i="44"/>
  <c r="N70" i="44"/>
  <c r="N7" i="44"/>
  <c r="K231" i="44"/>
  <c r="K215" i="44"/>
  <c r="K10" i="44"/>
  <c r="K16" i="44"/>
  <c r="K21" i="44"/>
  <c r="K26" i="44"/>
  <c r="K32" i="44"/>
  <c r="K37" i="44"/>
  <c r="K42" i="44"/>
  <c r="K48" i="44"/>
  <c r="K53" i="44"/>
  <c r="K58" i="44"/>
  <c r="K64" i="44"/>
  <c r="K69" i="44"/>
  <c r="K74" i="44"/>
  <c r="K84" i="44"/>
  <c r="K120" i="44"/>
  <c r="K164" i="44"/>
  <c r="K234" i="44"/>
  <c r="K223" i="44"/>
  <c r="H185" i="44"/>
  <c r="K7" i="44"/>
  <c r="K12" i="44"/>
  <c r="K17" i="44"/>
  <c r="K22" i="44"/>
  <c r="K28" i="44"/>
  <c r="K33" i="44"/>
  <c r="K38" i="44"/>
  <c r="K44" i="44"/>
  <c r="K49" i="44"/>
  <c r="K54" i="44"/>
  <c r="K60" i="44"/>
  <c r="K65" i="44"/>
  <c r="K70" i="44"/>
  <c r="K76" i="44"/>
  <c r="K96" i="44"/>
  <c r="K132" i="44"/>
  <c r="K216" i="44"/>
  <c r="K199" i="44"/>
  <c r="K8" i="44"/>
  <c r="K13" i="44"/>
  <c r="K18" i="44"/>
  <c r="K24" i="44"/>
  <c r="K29" i="44"/>
  <c r="K34" i="44"/>
  <c r="K40" i="44"/>
  <c r="K45" i="44"/>
  <c r="K50" i="44"/>
  <c r="K56" i="44"/>
  <c r="K61" i="44"/>
  <c r="K66" i="44"/>
  <c r="K72" i="44"/>
  <c r="K88" i="44"/>
  <c r="K100" i="44"/>
  <c r="K184" i="44"/>
  <c r="K228" i="44"/>
  <c r="H48" i="44"/>
  <c r="K103" i="44"/>
  <c r="K112" i="44"/>
  <c r="K124" i="44"/>
  <c r="K135" i="44"/>
  <c r="K144" i="44"/>
  <c r="K156" i="44"/>
  <c r="K167" i="44"/>
  <c r="K176" i="44"/>
  <c r="K188" i="44"/>
  <c r="K208" i="44"/>
  <c r="K220" i="44"/>
  <c r="DE144" i="45"/>
  <c r="H93" i="44"/>
  <c r="K104" i="44"/>
  <c r="K116" i="44"/>
  <c r="K127" i="44"/>
  <c r="K136" i="44"/>
  <c r="K148" i="44"/>
  <c r="K159" i="44"/>
  <c r="K168" i="44"/>
  <c r="K180" i="44"/>
  <c r="K191" i="44"/>
  <c r="K200" i="44"/>
  <c r="K212" i="44"/>
  <c r="K232" i="44"/>
  <c r="H83" i="44"/>
  <c r="K108" i="44"/>
  <c r="K119" i="44"/>
  <c r="K128" i="44"/>
  <c r="K140" i="44"/>
  <c r="K151" i="44"/>
  <c r="K160" i="44"/>
  <c r="K172" i="44"/>
  <c r="K183" i="44"/>
  <c r="K192" i="44"/>
  <c r="K204" i="44"/>
  <c r="K224" i="44"/>
  <c r="H26" i="44"/>
  <c r="K235" i="44"/>
  <c r="K227" i="44"/>
  <c r="K219" i="44"/>
  <c r="K211" i="44"/>
  <c r="K203" i="44"/>
  <c r="K195" i="44"/>
  <c r="K187" i="44"/>
  <c r="K179" i="44"/>
  <c r="K171" i="44"/>
  <c r="K163" i="44"/>
  <c r="K155" i="44"/>
  <c r="K147" i="44"/>
  <c r="K139" i="44"/>
  <c r="K131" i="44"/>
  <c r="K123" i="44"/>
  <c r="K115" i="44"/>
  <c r="K107" i="44"/>
  <c r="K99" i="44"/>
  <c r="K91" i="44"/>
  <c r="K83" i="44"/>
  <c r="K75" i="44"/>
  <c r="K71" i="44"/>
  <c r="K67" i="44"/>
  <c r="K63" i="44"/>
  <c r="K59" i="44"/>
  <c r="K55" i="44"/>
  <c r="K51" i="44"/>
  <c r="K47" i="44"/>
  <c r="K43" i="44"/>
  <c r="K39" i="44"/>
  <c r="K35" i="44"/>
  <c r="K31" i="44"/>
  <c r="K27" i="44"/>
  <c r="K23" i="44"/>
  <c r="K19" i="44"/>
  <c r="K15" i="44"/>
  <c r="K11" i="44"/>
  <c r="K77" i="44"/>
  <c r="K81" i="44"/>
  <c r="K85" i="44"/>
  <c r="K89" i="44"/>
  <c r="K93" i="44"/>
  <c r="K97" i="44"/>
  <c r="K101" i="44"/>
  <c r="K105" i="44"/>
  <c r="K109" i="44"/>
  <c r="K113" i="44"/>
  <c r="K117" i="44"/>
  <c r="K121" i="44"/>
  <c r="K125" i="44"/>
  <c r="K129" i="44"/>
  <c r="K133" i="44"/>
  <c r="K137" i="44"/>
  <c r="K141" i="44"/>
  <c r="K145" i="44"/>
  <c r="K149" i="44"/>
  <c r="K153" i="44"/>
  <c r="K157" i="44"/>
  <c r="K161" i="44"/>
  <c r="K165" i="44"/>
  <c r="K169" i="44"/>
  <c r="K173" i="44"/>
  <c r="K177" i="44"/>
  <c r="K181" i="44"/>
  <c r="K185" i="44"/>
  <c r="K189" i="44"/>
  <c r="K193" i="44"/>
  <c r="K197" i="44"/>
  <c r="K201" i="44"/>
  <c r="K205" i="44"/>
  <c r="K209" i="44"/>
  <c r="K213" i="44"/>
  <c r="K217" i="44"/>
  <c r="K221" i="44"/>
  <c r="K225" i="44"/>
  <c r="K229" i="44"/>
  <c r="K233" i="44"/>
  <c r="K237" i="44"/>
  <c r="K78" i="44"/>
  <c r="K82" i="44"/>
  <c r="K86" i="44"/>
  <c r="K90" i="44"/>
  <c r="K94" i="44"/>
  <c r="K98" i="44"/>
  <c r="K102" i="44"/>
  <c r="K106" i="44"/>
  <c r="K110" i="44"/>
  <c r="K114" i="44"/>
  <c r="K118" i="44"/>
  <c r="K122" i="44"/>
  <c r="K126" i="44"/>
  <c r="K130" i="44"/>
  <c r="K134" i="44"/>
  <c r="K138" i="44"/>
  <c r="K142" i="44"/>
  <c r="K146" i="44"/>
  <c r="K150" i="44"/>
  <c r="K154" i="44"/>
  <c r="K158" i="44"/>
  <c r="K162" i="44"/>
  <c r="K166" i="44"/>
  <c r="K170" i="44"/>
  <c r="K174" i="44"/>
  <c r="K178" i="44"/>
  <c r="K182" i="44"/>
  <c r="K186" i="44"/>
  <c r="K190" i="44"/>
  <c r="K194" i="44"/>
  <c r="K198" i="44"/>
  <c r="K202" i="44"/>
  <c r="K206" i="44"/>
  <c r="K210" i="44"/>
  <c r="K214" i="44"/>
  <c r="K218" i="44"/>
  <c r="K222" i="44"/>
  <c r="K226" i="44"/>
  <c r="K230" i="44"/>
  <c r="K238" i="44"/>
  <c r="H147" i="44"/>
  <c r="H119" i="44"/>
  <c r="E94" i="44"/>
  <c r="H16" i="44"/>
  <c r="H58" i="44"/>
  <c r="H116" i="44"/>
  <c r="H122" i="44"/>
  <c r="H90" i="44"/>
  <c r="H74" i="44"/>
  <c r="H66" i="44"/>
  <c r="H42" i="44"/>
  <c r="H34" i="44"/>
  <c r="H10" i="44"/>
  <c r="DE157" i="45"/>
  <c r="DE162" i="45"/>
  <c r="DJ162" i="45"/>
  <c r="DE165" i="45"/>
  <c r="H69" i="44"/>
  <c r="H137" i="44"/>
  <c r="E179" i="44"/>
  <c r="H37" i="44"/>
  <c r="H169" i="44"/>
  <c r="H179" i="44"/>
  <c r="H143" i="44"/>
  <c r="H127" i="44"/>
  <c r="H115" i="44"/>
  <c r="H103" i="44"/>
  <c r="H95" i="44"/>
  <c r="H75" i="44"/>
  <c r="H59" i="44"/>
  <c r="H43" i="44"/>
  <c r="H19" i="44"/>
  <c r="DH123" i="45"/>
  <c r="H8" i="44"/>
  <c r="H18" i="44"/>
  <c r="H29" i="44"/>
  <c r="H40" i="44"/>
  <c r="H50" i="44"/>
  <c r="H61" i="44"/>
  <c r="H72" i="44"/>
  <c r="H84" i="44"/>
  <c r="H100" i="44"/>
  <c r="H141" i="44"/>
  <c r="H186" i="44"/>
  <c r="H154" i="44"/>
  <c r="H106" i="44"/>
  <c r="H183" i="44"/>
  <c r="H175" i="44"/>
  <c r="H151" i="44"/>
  <c r="H131" i="44"/>
  <c r="H111" i="44"/>
  <c r="H99" i="44"/>
  <c r="H87" i="44"/>
  <c r="H79" i="44"/>
  <c r="H67" i="44"/>
  <c r="H51" i="44"/>
  <c r="H35" i="44"/>
  <c r="H27" i="44"/>
  <c r="H11" i="44"/>
  <c r="DS226" i="45"/>
  <c r="FE226" i="45" s="1"/>
  <c r="DS227" i="45"/>
  <c r="FE227" i="45" s="1"/>
  <c r="DN235" i="45"/>
  <c r="FZ235" i="45" s="1"/>
  <c r="E199" i="44"/>
  <c r="E135" i="44"/>
  <c r="E115" i="44"/>
  <c r="E71" i="44"/>
  <c r="E51" i="44"/>
  <c r="H21" i="44"/>
  <c r="H32" i="44"/>
  <c r="H53" i="44"/>
  <c r="H64" i="44"/>
  <c r="H89" i="44"/>
  <c r="H105" i="44"/>
  <c r="H201" i="44"/>
  <c r="DE227" i="45"/>
  <c r="H13" i="44"/>
  <c r="H24" i="44"/>
  <c r="H45" i="44"/>
  <c r="H56" i="44"/>
  <c r="H77" i="44"/>
  <c r="H109" i="44"/>
  <c r="H132" i="44"/>
  <c r="H164" i="44"/>
  <c r="H205" i="44"/>
  <c r="H135" i="44"/>
  <c r="H138" i="44"/>
  <c r="H153" i="44"/>
  <c r="H157" i="44"/>
  <c r="H180" i="44"/>
  <c r="H191" i="44"/>
  <c r="H195" i="44"/>
  <c r="H199" i="44"/>
  <c r="H202" i="44"/>
  <c r="H225" i="44"/>
  <c r="H229" i="44"/>
  <c r="H236" i="44"/>
  <c r="H173" i="44"/>
  <c r="H196" i="44"/>
  <c r="H207" i="44"/>
  <c r="H211" i="44"/>
  <c r="H215" i="44"/>
  <c r="H219" i="44"/>
  <c r="H223" i="44"/>
  <c r="H233" i="44"/>
  <c r="H237" i="44"/>
  <c r="H121" i="44"/>
  <c r="H125" i="44"/>
  <c r="H148" i="44"/>
  <c r="H159" i="44"/>
  <c r="H163" i="44"/>
  <c r="H167" i="44"/>
  <c r="H170" i="44"/>
  <c r="H189" i="44"/>
  <c r="H212" i="44"/>
  <c r="H9" i="44"/>
  <c r="H14" i="44"/>
  <c r="H17" i="44"/>
  <c r="H22" i="44"/>
  <c r="H25" i="44"/>
  <c r="H30" i="44"/>
  <c r="H33" i="44"/>
  <c r="H38" i="44"/>
  <c r="H41" i="44"/>
  <c r="H46" i="44"/>
  <c r="H49" i="44"/>
  <c r="H54" i="44"/>
  <c r="H57" i="44"/>
  <c r="H62" i="44"/>
  <c r="H65" i="44"/>
  <c r="H70" i="44"/>
  <c r="H73" i="44"/>
  <c r="H81" i="44"/>
  <c r="H85" i="44"/>
  <c r="H91" i="44"/>
  <c r="H97" i="44"/>
  <c r="H101" i="44"/>
  <c r="H107" i="44"/>
  <c r="H113" i="44"/>
  <c r="H117" i="44"/>
  <c r="H123" i="44"/>
  <c r="H129" i="44"/>
  <c r="H133" i="44"/>
  <c r="H139" i="44"/>
  <c r="H145" i="44"/>
  <c r="H149" i="44"/>
  <c r="H155" i="44"/>
  <c r="H161" i="44"/>
  <c r="H165" i="44"/>
  <c r="H171" i="44"/>
  <c r="H177" i="44"/>
  <c r="H181" i="44"/>
  <c r="H187" i="44"/>
  <c r="H193" i="44"/>
  <c r="H197" i="44"/>
  <c r="H203" i="44"/>
  <c r="H209" i="44"/>
  <c r="H213" i="44"/>
  <c r="H220" i="44"/>
  <c r="H227" i="44"/>
  <c r="H231" i="44"/>
  <c r="H12" i="44"/>
  <c r="H15" i="44"/>
  <c r="H20" i="44"/>
  <c r="H23" i="44"/>
  <c r="H28" i="44"/>
  <c r="H31" i="44"/>
  <c r="H36" i="44"/>
  <c r="H39" i="44"/>
  <c r="H44" i="44"/>
  <c r="H47" i="44"/>
  <c r="H52" i="44"/>
  <c r="H55" i="44"/>
  <c r="H60" i="44"/>
  <c r="H63" i="44"/>
  <c r="H68" i="44"/>
  <c r="H71" i="44"/>
  <c r="H76" i="44"/>
  <c r="H82" i="44"/>
  <c r="H92" i="44"/>
  <c r="H98" i="44"/>
  <c r="H108" i="44"/>
  <c r="H114" i="44"/>
  <c r="H124" i="44"/>
  <c r="H130" i="44"/>
  <c r="H140" i="44"/>
  <c r="H146" i="44"/>
  <c r="H156" i="44"/>
  <c r="H162" i="44"/>
  <c r="H172" i="44"/>
  <c r="H178" i="44"/>
  <c r="H188" i="44"/>
  <c r="H194" i="44"/>
  <c r="H204" i="44"/>
  <c r="H210" i="44"/>
  <c r="H217" i="44"/>
  <c r="H221" i="44"/>
  <c r="H228" i="44"/>
  <c r="H235" i="44"/>
  <c r="H218" i="44"/>
  <c r="H226" i="44"/>
  <c r="H234" i="44"/>
  <c r="H80" i="44"/>
  <c r="H88" i="44"/>
  <c r="H96" i="44"/>
  <c r="H104" i="44"/>
  <c r="H112" i="44"/>
  <c r="H120" i="44"/>
  <c r="H128" i="44"/>
  <c r="H136" i="44"/>
  <c r="H144" i="44"/>
  <c r="H152" i="44"/>
  <c r="H160" i="44"/>
  <c r="H168" i="44"/>
  <c r="H176" i="44"/>
  <c r="H184" i="44"/>
  <c r="H192" i="44"/>
  <c r="H200" i="44"/>
  <c r="H208" i="44"/>
  <c r="H216" i="44"/>
  <c r="H224" i="44"/>
  <c r="H232" i="44"/>
  <c r="H78" i="44"/>
  <c r="H86" i="44"/>
  <c r="H94" i="44"/>
  <c r="H102" i="44"/>
  <c r="H110" i="44"/>
  <c r="H118" i="44"/>
  <c r="H126" i="44"/>
  <c r="H134" i="44"/>
  <c r="H142" i="44"/>
  <c r="H150" i="44"/>
  <c r="H158" i="44"/>
  <c r="H166" i="44"/>
  <c r="H174" i="44"/>
  <c r="H182" i="44"/>
  <c r="H190" i="44"/>
  <c r="H198" i="44"/>
  <c r="H206" i="44"/>
  <c r="H214" i="44"/>
  <c r="H222" i="44"/>
  <c r="H230" i="44"/>
  <c r="H238" i="44"/>
  <c r="E235" i="44"/>
  <c r="E231" i="44"/>
  <c r="E227" i="44"/>
  <c r="E223" i="44"/>
  <c r="E219" i="44"/>
  <c r="E215" i="44"/>
  <c r="E211" i="44"/>
  <c r="E207" i="44"/>
  <c r="E203" i="44"/>
  <c r="E195" i="44"/>
  <c r="E191" i="44"/>
  <c r="E187" i="44"/>
  <c r="E183" i="44"/>
  <c r="E175" i="44"/>
  <c r="E171" i="44"/>
  <c r="E167" i="44"/>
  <c r="E163" i="44"/>
  <c r="E159" i="44"/>
  <c r="E155" i="44"/>
  <c r="E151" i="44"/>
  <c r="E147" i="44"/>
  <c r="E143" i="44"/>
  <c r="E139" i="44"/>
  <c r="E131" i="44"/>
  <c r="E127" i="44"/>
  <c r="E123" i="44"/>
  <c r="E119" i="44"/>
  <c r="E111" i="44"/>
  <c r="E107" i="44"/>
  <c r="E103" i="44"/>
  <c r="E99" i="44"/>
  <c r="E95" i="44"/>
  <c r="E91" i="44"/>
  <c r="E87" i="44"/>
  <c r="E83" i="44"/>
  <c r="E79" i="44"/>
  <c r="E75" i="44"/>
  <c r="E67" i="44"/>
  <c r="E63" i="44"/>
  <c r="E59" i="44"/>
  <c r="E55" i="44"/>
  <c r="E47" i="44"/>
  <c r="E43" i="44"/>
  <c r="E39" i="44"/>
  <c r="E35" i="44"/>
  <c r="E31" i="44"/>
  <c r="E27" i="44"/>
  <c r="E23" i="44"/>
  <c r="E19" i="44"/>
  <c r="E15" i="44"/>
  <c r="E11" i="44"/>
  <c r="E158" i="44"/>
  <c r="E230" i="44"/>
  <c r="E198" i="44"/>
  <c r="E190" i="44"/>
  <c r="E166" i="44"/>
  <c r="E134" i="44"/>
  <c r="E126" i="44"/>
  <c r="E102" i="44"/>
  <c r="E70" i="44"/>
  <c r="E62" i="44"/>
  <c r="E38" i="44"/>
  <c r="E222" i="44"/>
  <c r="DP21" i="45"/>
  <c r="EO21" i="45" s="1"/>
  <c r="DP31" i="45"/>
  <c r="DR31" i="45"/>
  <c r="DE31" i="45"/>
  <c r="DP32" i="45"/>
  <c r="FO32" i="45" s="1"/>
  <c r="DF34" i="45"/>
  <c r="DP37" i="45"/>
  <c r="GB37" i="45" s="1"/>
  <c r="DE37" i="45"/>
  <c r="DE38" i="45"/>
  <c r="DJ38" i="45"/>
  <c r="DF38" i="45"/>
  <c r="DP41" i="45"/>
  <c r="DE41" i="45"/>
  <c r="DF42" i="45"/>
  <c r="DP45" i="45"/>
  <c r="GB45" i="45" s="1"/>
  <c r="DE45" i="45"/>
  <c r="DE46" i="45"/>
  <c r="DJ46" i="45"/>
  <c r="DF46" i="45"/>
  <c r="DP49" i="45"/>
  <c r="DE49" i="45"/>
  <c r="DF50" i="45"/>
  <c r="DP53" i="45"/>
  <c r="DE53" i="45"/>
  <c r="DE54" i="45"/>
  <c r="DJ54" i="45"/>
  <c r="DF54" i="45"/>
  <c r="DP57" i="45"/>
  <c r="DE57" i="45"/>
  <c r="DF58" i="45"/>
  <c r="DP61" i="45"/>
  <c r="HB61" i="45" s="1"/>
  <c r="DJ90" i="45"/>
  <c r="DJ92" i="45"/>
  <c r="E30" i="44"/>
  <c r="DI227" i="45"/>
  <c r="E238" i="44"/>
  <c r="E234" i="44"/>
  <c r="E226" i="44"/>
  <c r="E218" i="44"/>
  <c r="E214" i="44"/>
  <c r="E210" i="44"/>
  <c r="E206" i="44"/>
  <c r="E182" i="44"/>
  <c r="E174" i="44"/>
  <c r="E150" i="44"/>
  <c r="E142" i="44"/>
  <c r="E118" i="44"/>
  <c r="E110" i="44"/>
  <c r="E86" i="44"/>
  <c r="E78" i="44"/>
  <c r="E54" i="44"/>
  <c r="E46" i="44"/>
  <c r="E22" i="44"/>
  <c r="E14" i="44"/>
  <c r="DE139" i="45"/>
  <c r="DP143" i="45"/>
  <c r="DS162" i="45"/>
  <c r="DE185" i="45"/>
  <c r="DJ185" i="45"/>
  <c r="DE192" i="45"/>
  <c r="DJ192" i="45"/>
  <c r="DP200" i="45"/>
  <c r="EB200" i="45" s="1"/>
  <c r="DJ200" i="45"/>
  <c r="DK200" i="45"/>
  <c r="DE202" i="45"/>
  <c r="DJ202" i="45"/>
  <c r="DE211" i="45"/>
  <c r="DE213" i="45"/>
  <c r="E237" i="44"/>
  <c r="E233" i="44"/>
  <c r="E229" i="44"/>
  <c r="E225" i="44"/>
  <c r="E221" i="44"/>
  <c r="E217" i="44"/>
  <c r="E213" i="44"/>
  <c r="E209" i="44"/>
  <c r="E205" i="44"/>
  <c r="E201" i="44"/>
  <c r="E197" i="44"/>
  <c r="E193" i="44"/>
  <c r="E189" i="44"/>
  <c r="E185" i="44"/>
  <c r="E181" i="44"/>
  <c r="E177" i="44"/>
  <c r="E173" i="44"/>
  <c r="E169" i="44"/>
  <c r="E165" i="44"/>
  <c r="E161" i="44"/>
  <c r="E157" i="44"/>
  <c r="E153" i="44"/>
  <c r="E149" i="44"/>
  <c r="E145" i="44"/>
  <c r="E141" i="44"/>
  <c r="E137" i="44"/>
  <c r="E133" i="44"/>
  <c r="E129" i="44"/>
  <c r="E125" i="44"/>
  <c r="E121" i="44"/>
  <c r="E117" i="44"/>
  <c r="E113" i="44"/>
  <c r="E109" i="44"/>
  <c r="E105" i="44"/>
  <c r="E101" i="44"/>
  <c r="E97" i="44"/>
  <c r="E93" i="44"/>
  <c r="E89" i="44"/>
  <c r="E85" i="44"/>
  <c r="E81" i="44"/>
  <c r="E77" i="44"/>
  <c r="E73" i="44"/>
  <c r="E69" i="44"/>
  <c r="E65" i="44"/>
  <c r="E61" i="44"/>
  <c r="E57" i="44"/>
  <c r="E53" i="44"/>
  <c r="E49" i="44"/>
  <c r="E45" i="44"/>
  <c r="E41" i="44"/>
  <c r="E37" i="44"/>
  <c r="E33" i="44"/>
  <c r="E29" i="44"/>
  <c r="E25" i="44"/>
  <c r="E21" i="44"/>
  <c r="E17" i="44"/>
  <c r="E13" i="44"/>
  <c r="E9" i="44"/>
  <c r="E236" i="44"/>
  <c r="E232" i="44"/>
  <c r="E228" i="44"/>
  <c r="DF104" i="45"/>
  <c r="DF115" i="45"/>
  <c r="DF142" i="45"/>
  <c r="DF28" i="45"/>
  <c r="DJ82" i="45"/>
  <c r="DK104" i="45"/>
  <c r="DK110" i="45"/>
  <c r="DF111" i="45"/>
  <c r="DR117" i="45"/>
  <c r="DR122" i="45"/>
  <c r="FQ122" i="45" s="1"/>
  <c r="DR125" i="45"/>
  <c r="DE140" i="45"/>
  <c r="DP25" i="45"/>
  <c r="DP29" i="45"/>
  <c r="DH92" i="45"/>
  <c r="DD119" i="45"/>
  <c r="DR121" i="45"/>
  <c r="DH132" i="45"/>
  <c r="DH134" i="45"/>
  <c r="DN138" i="45"/>
  <c r="FM138" i="45" s="1"/>
  <c r="DF141" i="45"/>
  <c r="DH144" i="45"/>
  <c r="DS147" i="45"/>
  <c r="ER147" i="45" s="1"/>
  <c r="DH147" i="45"/>
  <c r="DS149" i="45"/>
  <c r="DH149" i="45"/>
  <c r="DS153" i="45"/>
  <c r="DH153" i="45"/>
  <c r="DD229" i="45"/>
  <c r="DF26" i="45"/>
  <c r="DF29" i="45"/>
  <c r="DF71" i="45"/>
  <c r="DF74" i="45"/>
  <c r="DF110" i="45"/>
  <c r="DK111" i="45"/>
  <c r="DK115" i="45"/>
  <c r="DF122" i="45"/>
  <c r="DF123" i="45"/>
  <c r="DE4" i="45"/>
  <c r="DJ7" i="45"/>
  <c r="DJ8" i="45"/>
  <c r="DJ9" i="45"/>
  <c r="DE11" i="45"/>
  <c r="DE14" i="45"/>
  <c r="DD18" i="45"/>
  <c r="DI18" i="45"/>
  <c r="DD20" i="45"/>
  <c r="DI20" i="45"/>
  <c r="DD21" i="45"/>
  <c r="DI21" i="45"/>
  <c r="DI63" i="45"/>
  <c r="DI64" i="45"/>
  <c r="DI65" i="45"/>
  <c r="DI66" i="45"/>
  <c r="DI67" i="45"/>
  <c r="DI68" i="45"/>
  <c r="DI69" i="45"/>
  <c r="DI72" i="45"/>
  <c r="DI80" i="45"/>
  <c r="DI89" i="45"/>
  <c r="DI95" i="45"/>
  <c r="DJ95" i="45"/>
  <c r="DI97" i="45"/>
  <c r="DR99" i="45"/>
  <c r="DD101" i="45"/>
  <c r="DD105" i="45"/>
  <c r="DD107" i="45"/>
  <c r="DD109" i="45"/>
  <c r="DD117" i="45"/>
  <c r="DD125" i="45"/>
  <c r="DO168" i="45"/>
  <c r="DI168" i="45"/>
  <c r="DI171" i="45"/>
  <c r="DI173" i="45"/>
  <c r="DJ176" i="45"/>
  <c r="DJ177" i="45"/>
  <c r="DI190" i="45"/>
  <c r="DD203" i="45"/>
  <c r="DT209" i="45"/>
  <c r="E202" i="44"/>
  <c r="E194" i="44"/>
  <c r="E186" i="44"/>
  <c r="E178" i="44"/>
  <c r="E170" i="44"/>
  <c r="E162" i="44"/>
  <c r="E154" i="44"/>
  <c r="E146" i="44"/>
  <c r="E138" i="44"/>
  <c r="E130" i="44"/>
  <c r="E122" i="44"/>
  <c r="E114" i="44"/>
  <c r="E106" i="44"/>
  <c r="E98" i="44"/>
  <c r="E90" i="44"/>
  <c r="E82" i="44"/>
  <c r="E74" i="44"/>
  <c r="E66" i="44"/>
  <c r="E58" i="44"/>
  <c r="E50" i="44"/>
  <c r="E42" i="44"/>
  <c r="E34" i="44"/>
  <c r="E26" i="44"/>
  <c r="E18" i="44"/>
  <c r="E10" i="44"/>
  <c r="E224" i="44"/>
  <c r="E220" i="44"/>
  <c r="E216" i="44"/>
  <c r="E212" i="44"/>
  <c r="E208" i="44"/>
  <c r="E204" i="44"/>
  <c r="E200" i="44"/>
  <c r="E196" i="44"/>
  <c r="E192" i="44"/>
  <c r="E188" i="44"/>
  <c r="E184" i="44"/>
  <c r="E180" i="44"/>
  <c r="E176" i="44"/>
  <c r="E172" i="44"/>
  <c r="E168" i="44"/>
  <c r="E164" i="44"/>
  <c r="E160" i="44"/>
  <c r="E156" i="44"/>
  <c r="E152" i="44"/>
  <c r="E148" i="44"/>
  <c r="E144" i="44"/>
  <c r="E140" i="44"/>
  <c r="E136" i="44"/>
  <c r="E132" i="44"/>
  <c r="E128" i="44"/>
  <c r="E124" i="44"/>
  <c r="E120" i="44"/>
  <c r="E116" i="44"/>
  <c r="E112" i="44"/>
  <c r="E108" i="44"/>
  <c r="E104" i="44"/>
  <c r="E100" i="44"/>
  <c r="E96" i="44"/>
  <c r="E92" i="44"/>
  <c r="E88" i="44"/>
  <c r="E84" i="44"/>
  <c r="E80" i="44"/>
  <c r="E76" i="44"/>
  <c r="E72" i="44"/>
  <c r="E68" i="44"/>
  <c r="E64" i="44"/>
  <c r="E60" i="44"/>
  <c r="E56" i="44"/>
  <c r="E52" i="44"/>
  <c r="E48" i="44"/>
  <c r="E44" i="44"/>
  <c r="E40" i="44"/>
  <c r="E36" i="44"/>
  <c r="E32" i="44"/>
  <c r="E28" i="44"/>
  <c r="E24" i="44"/>
  <c r="E20" i="44"/>
  <c r="E16" i="44"/>
  <c r="E12" i="44"/>
  <c r="E8" i="44"/>
  <c r="DF158" i="45"/>
  <c r="DK158" i="45"/>
  <c r="DK166" i="45"/>
  <c r="DK184" i="45"/>
  <c r="DK190" i="45"/>
  <c r="DK195" i="45"/>
  <c r="DR196" i="45"/>
  <c r="DF196" i="45"/>
  <c r="DK196" i="45"/>
  <c r="DK203" i="45"/>
  <c r="DK206" i="45"/>
  <c r="DF209" i="45"/>
  <c r="DJ215" i="45"/>
  <c r="DU218" i="45"/>
  <c r="GT218" i="45" s="1"/>
  <c r="DP219" i="45"/>
  <c r="FO219" i="45" s="1"/>
  <c r="DR219" i="45"/>
  <c r="DU220" i="45"/>
  <c r="EG220" i="45" s="1"/>
  <c r="DE220" i="45"/>
  <c r="DK220" i="45"/>
  <c r="DP224" i="45"/>
  <c r="HO224" i="45" s="1"/>
  <c r="DE226" i="45"/>
  <c r="DE232" i="45"/>
  <c r="DJ232" i="45"/>
  <c r="DJ234" i="45"/>
  <c r="DS173" i="45"/>
  <c r="HR173" i="45" s="1"/>
  <c r="DT177" i="45"/>
  <c r="DF177" i="45"/>
  <c r="DH177" i="45"/>
  <c r="DK182" i="45"/>
  <c r="DH182" i="45"/>
  <c r="DK183" i="45"/>
  <c r="DR183" i="45"/>
  <c r="FQ183" i="45" s="1"/>
  <c r="DH186" i="45"/>
  <c r="DK189" i="45"/>
  <c r="DR191" i="45"/>
  <c r="GQ191" i="45" s="1"/>
  <c r="DH192" i="45"/>
  <c r="DR192" i="45"/>
  <c r="ED192" i="45" s="1"/>
  <c r="DH213" i="45"/>
  <c r="DE16" i="45"/>
  <c r="DP19" i="45"/>
  <c r="DD25" i="45"/>
  <c r="DI25" i="45"/>
  <c r="DF30" i="45"/>
  <c r="DF32" i="45"/>
  <c r="DJ44" i="45"/>
  <c r="DJ48" i="45"/>
  <c r="DJ52" i="45"/>
  <c r="DJ60" i="45"/>
  <c r="DR186" i="45"/>
  <c r="HQ186" i="45" s="1"/>
  <c r="DF16" i="45"/>
  <c r="DF17" i="45"/>
  <c r="DF18" i="45"/>
  <c r="DF19" i="45"/>
  <c r="DF20" i="45"/>
  <c r="DF21" i="45"/>
  <c r="DP23" i="45"/>
  <c r="DE23" i="45"/>
  <c r="DP24" i="45"/>
  <c r="DD29" i="45"/>
  <c r="DI29" i="45"/>
  <c r="DT35" i="45"/>
  <c r="DH35" i="45"/>
  <c r="DH40" i="45"/>
  <c r="DT43" i="45"/>
  <c r="DH43" i="45"/>
  <c r="DH48" i="45"/>
  <c r="DT51" i="45"/>
  <c r="GF51" i="45" s="1"/>
  <c r="DH51" i="45"/>
  <c r="DH56" i="45"/>
  <c r="DT59" i="45"/>
  <c r="DH59" i="45"/>
  <c r="DR135" i="45"/>
  <c r="FQ135" i="45" s="1"/>
  <c r="DE145" i="45"/>
  <c r="DP16" i="45"/>
  <c r="DP17" i="45"/>
  <c r="EB17" i="45" s="1"/>
  <c r="DU202" i="45"/>
  <c r="FT202" i="45" s="1"/>
  <c r="DI5" i="45"/>
  <c r="DH7" i="45"/>
  <c r="DS8" i="45"/>
  <c r="GE8" i="45" s="1"/>
  <c r="DH8" i="45"/>
  <c r="DI8" i="45"/>
  <c r="DH9" i="45"/>
  <c r="DS10" i="45"/>
  <c r="DH10" i="45"/>
  <c r="DH11" i="45"/>
  <c r="DH12" i="45"/>
  <c r="DI12" i="45"/>
  <c r="DH13" i="45"/>
  <c r="DI13" i="45"/>
  <c r="DH14" i="45"/>
  <c r="DF15" i="45"/>
  <c r="DF22" i="45"/>
  <c r="DF24" i="45"/>
  <c r="DF25" i="45"/>
  <c r="DP27" i="45"/>
  <c r="GO27" i="45" s="1"/>
  <c r="DE27" i="45"/>
  <c r="DP28" i="45"/>
  <c r="DI33" i="45"/>
  <c r="DI34" i="45"/>
  <c r="DJ35" i="45"/>
  <c r="DT39" i="45"/>
  <c r="DI39" i="45"/>
  <c r="DJ39" i="45"/>
  <c r="DT41" i="45"/>
  <c r="DI42" i="45"/>
  <c r="DJ43" i="45"/>
  <c r="DT47" i="45"/>
  <c r="DI47" i="45"/>
  <c r="DT49" i="45"/>
  <c r="DT50" i="45"/>
  <c r="FF50" i="45" s="1"/>
  <c r="DI50" i="45"/>
  <c r="DJ51" i="45"/>
  <c r="DT55" i="45"/>
  <c r="DI55" i="45"/>
  <c r="DJ55" i="45"/>
  <c r="DT57" i="45"/>
  <c r="DT58" i="45"/>
  <c r="DI58" i="45"/>
  <c r="DJ59" i="45"/>
  <c r="DN134" i="45"/>
  <c r="DE160" i="45"/>
  <c r="DF69" i="45"/>
  <c r="DP70" i="45"/>
  <c r="DF73" i="45"/>
  <c r="DH81" i="45"/>
  <c r="DF82" i="45"/>
  <c r="DH85" i="45"/>
  <c r="DH86" i="45"/>
  <c r="DT87" i="45"/>
  <c r="DH87" i="45"/>
  <c r="DH90" i="45"/>
  <c r="DP94" i="45"/>
  <c r="GO94" i="45" s="1"/>
  <c r="DE94" i="45"/>
  <c r="DJ94" i="45"/>
  <c r="DJ100" i="45"/>
  <c r="DJ112" i="45"/>
  <c r="DJ116" i="45"/>
  <c r="DD121" i="45"/>
  <c r="DD123" i="45"/>
  <c r="DR126" i="45"/>
  <c r="GQ126" i="45" s="1"/>
  <c r="DF126" i="45"/>
  <c r="DR128" i="45"/>
  <c r="DF128" i="45"/>
  <c r="DD137" i="45"/>
  <c r="DE141" i="45"/>
  <c r="DE143" i="45"/>
  <c r="DF143" i="45"/>
  <c r="DK143" i="45"/>
  <c r="DI152" i="45"/>
  <c r="DO155" i="45"/>
  <c r="GN155" i="45" s="1"/>
  <c r="DO156" i="45"/>
  <c r="DE156" i="45"/>
  <c r="DE161" i="45"/>
  <c r="DF161" i="45"/>
  <c r="DK161" i="45"/>
  <c r="DT176" i="45"/>
  <c r="DT181" i="45"/>
  <c r="ES181" i="45" s="1"/>
  <c r="DP181" i="45"/>
  <c r="GB181" i="45" s="1"/>
  <c r="DU181" i="45"/>
  <c r="DI183" i="45"/>
  <c r="DH184" i="45"/>
  <c r="DK186" i="45"/>
  <c r="DE187" i="45"/>
  <c r="DJ187" i="45"/>
  <c r="DH193" i="45"/>
  <c r="DH194" i="45"/>
  <c r="DH196" i="45"/>
  <c r="DF197" i="45"/>
  <c r="DK197" i="45"/>
  <c r="DF198" i="45"/>
  <c r="DF199" i="45"/>
  <c r="DK202" i="45"/>
  <c r="DJ205" i="45"/>
  <c r="DP208" i="45"/>
  <c r="FO208" i="45" s="1"/>
  <c r="DF208" i="45"/>
  <c r="DE209" i="45"/>
  <c r="DJ209" i="45"/>
  <c r="DO212" i="45"/>
  <c r="GA212" i="45" s="1"/>
  <c r="DH215" i="45"/>
  <c r="DF216" i="45"/>
  <c r="DK216" i="45"/>
  <c r="DF223" i="45"/>
  <c r="DK226" i="45"/>
  <c r="DD228" i="45"/>
  <c r="DD231" i="45"/>
  <c r="DT72" i="45"/>
  <c r="DJ85" i="45"/>
  <c r="DJ87" i="45"/>
  <c r="DJ89" i="45"/>
  <c r="DR104" i="45"/>
  <c r="DR110" i="45"/>
  <c r="DH111" i="45"/>
  <c r="DH115" i="45"/>
  <c r="DD127" i="45"/>
  <c r="DN130" i="45"/>
  <c r="DN132" i="45"/>
  <c r="DP140" i="45"/>
  <c r="GO140" i="45" s="1"/>
  <c r="DF146" i="45"/>
  <c r="DI151" i="45"/>
  <c r="DO159" i="45"/>
  <c r="DJ174" i="45"/>
  <c r="DI184" i="45"/>
  <c r="DD201" i="45"/>
  <c r="DP218" i="45"/>
  <c r="GB218" i="45" s="1"/>
  <c r="DF221" i="45"/>
  <c r="DD224" i="45"/>
  <c r="DE61" i="45"/>
  <c r="DE62" i="45"/>
  <c r="DJ62" i="45"/>
  <c r="DP75" i="45"/>
  <c r="HO75" i="45" s="1"/>
  <c r="DE75" i="45"/>
  <c r="DE76" i="45"/>
  <c r="DE77" i="45"/>
  <c r="DE78" i="45"/>
  <c r="DP79" i="45"/>
  <c r="DE79" i="45"/>
  <c r="DE88" i="45"/>
  <c r="DJ88" i="45"/>
  <c r="DD99" i="45"/>
  <c r="DN102" i="45"/>
  <c r="GM102" i="45" s="1"/>
  <c r="DH102" i="45"/>
  <c r="DD103" i="45"/>
  <c r="DN106" i="45"/>
  <c r="HM106" i="45" s="1"/>
  <c r="DN108" i="45"/>
  <c r="DH108" i="45"/>
  <c r="DD111" i="45"/>
  <c r="DH112" i="45"/>
  <c r="DD113" i="45"/>
  <c r="DN114" i="45"/>
  <c r="DD115" i="45"/>
  <c r="DR118" i="45"/>
  <c r="DF118" i="45"/>
  <c r="DK118" i="45"/>
  <c r="DR120" i="45"/>
  <c r="DF120" i="45"/>
  <c r="DJ124" i="45"/>
  <c r="DD129" i="45"/>
  <c r="DD131" i="45"/>
  <c r="DD133" i="45"/>
  <c r="DF136" i="45"/>
  <c r="DF140" i="45"/>
  <c r="DK140" i="45"/>
  <c r="DE142" i="45"/>
  <c r="DF145" i="45"/>
  <c r="DH145" i="45"/>
  <c r="DK148" i="45"/>
  <c r="DF154" i="45"/>
  <c r="DK154" i="45"/>
  <c r="DO163" i="45"/>
  <c r="FN163" i="45" s="1"/>
  <c r="DO164" i="45"/>
  <c r="EN164" i="45" s="1"/>
  <c r="DE164" i="45"/>
  <c r="DS166" i="45"/>
  <c r="HR166" i="45" s="1"/>
  <c r="DI167" i="45"/>
  <c r="DI169" i="45"/>
  <c r="DS170" i="45"/>
  <c r="ER170" i="45" s="1"/>
  <c r="DI170" i="45"/>
  <c r="DS172" i="45"/>
  <c r="FE172" i="45" s="1"/>
  <c r="DI172" i="45"/>
  <c r="DH174" i="45"/>
  <c r="DK175" i="45"/>
  <c r="DK178" i="45"/>
  <c r="DR184" i="45"/>
  <c r="DH188" i="45"/>
  <c r="DH189" i="45"/>
  <c r="DK192" i="45"/>
  <c r="DE193" i="45"/>
  <c r="DJ193" i="45"/>
  <c r="DE194" i="45"/>
  <c r="DJ194" i="45"/>
  <c r="DE195" i="45"/>
  <c r="DJ195" i="45"/>
  <c r="DD200" i="45"/>
  <c r="DD202" i="45"/>
  <c r="DS204" i="45"/>
  <c r="EE204" i="45" s="1"/>
  <c r="DH204" i="45"/>
  <c r="DP204" i="45"/>
  <c r="DS207" i="45"/>
  <c r="EE207" i="45" s="1"/>
  <c r="DE214" i="45"/>
  <c r="DD217" i="45"/>
  <c r="DO226" i="45"/>
  <c r="HA226" i="45" s="1"/>
  <c r="DI226" i="45"/>
  <c r="DF228" i="45"/>
  <c r="DR231" i="45"/>
  <c r="ED231" i="45" s="1"/>
  <c r="DT7" i="45"/>
  <c r="DO9" i="45"/>
  <c r="EN9" i="45" s="1"/>
  <c r="DO11" i="45"/>
  <c r="DD15" i="45"/>
  <c r="DI35" i="45"/>
  <c r="DI59" i="45"/>
  <c r="DH60" i="45"/>
  <c r="DI73" i="45"/>
  <c r="DT89" i="45"/>
  <c r="DN110" i="45"/>
  <c r="DZ110" i="45" s="1"/>
  <c r="DN118" i="45"/>
  <c r="DN126" i="45"/>
  <c r="DR136" i="45"/>
  <c r="ED136" i="45" s="1"/>
  <c r="DT221" i="45"/>
  <c r="HS221" i="45" s="1"/>
  <c r="DN222" i="45"/>
  <c r="EZ222" i="45" s="1"/>
  <c r="DO233" i="45"/>
  <c r="EA233" i="45" s="1"/>
  <c r="DE18" i="45"/>
  <c r="DP20" i="45"/>
  <c r="GO20" i="45" s="1"/>
  <c r="DE20" i="45"/>
  <c r="DF31" i="45"/>
  <c r="DJ36" i="45"/>
  <c r="DI43" i="45"/>
  <c r="DH52" i="45"/>
  <c r="DJ4" i="45"/>
  <c r="DJ5" i="45"/>
  <c r="DK6" i="45"/>
  <c r="DF8" i="45"/>
  <c r="DF9" i="45"/>
  <c r="DF14" i="45"/>
  <c r="DE15" i="45"/>
  <c r="DD17" i="45"/>
  <c r="DI17" i="45"/>
  <c r="DD19" i="45"/>
  <c r="DI19" i="45"/>
  <c r="DE21" i="45"/>
  <c r="DE25" i="45"/>
  <c r="DE29" i="45"/>
  <c r="DP33" i="45"/>
  <c r="DE33" i="45"/>
  <c r="DE34" i="45"/>
  <c r="DJ34" i="45"/>
  <c r="DH39" i="45"/>
  <c r="DE42" i="45"/>
  <c r="DJ42" i="45"/>
  <c r="DH47" i="45"/>
  <c r="DE50" i="45"/>
  <c r="DJ50" i="45"/>
  <c r="DH55" i="45"/>
  <c r="DE58" i="45"/>
  <c r="DJ58" i="45"/>
  <c r="DH63" i="45"/>
  <c r="DH64" i="45"/>
  <c r="DH65" i="45"/>
  <c r="DH66" i="45"/>
  <c r="DH67" i="45"/>
  <c r="DH68" i="45"/>
  <c r="DE71" i="45"/>
  <c r="DP72" i="45"/>
  <c r="GO72" i="45" s="1"/>
  <c r="DE72" i="45"/>
  <c r="DT83" i="45"/>
  <c r="EF83" i="45" s="1"/>
  <c r="DE89" i="45"/>
  <c r="DT93" i="45"/>
  <c r="DR109" i="45"/>
  <c r="DH120" i="45"/>
  <c r="DH128" i="45"/>
  <c r="DN136" i="45"/>
  <c r="DP141" i="45"/>
  <c r="HO141" i="45" s="1"/>
  <c r="DE146" i="45"/>
  <c r="DS167" i="45"/>
  <c r="DP18" i="45"/>
  <c r="GB18" i="45" s="1"/>
  <c r="DR193" i="45"/>
  <c r="HQ193" i="45" s="1"/>
  <c r="DR194" i="45"/>
  <c r="FD194" i="45" s="1"/>
  <c r="DT9" i="45"/>
  <c r="EF9" i="45" s="1"/>
  <c r="DD14" i="45"/>
  <c r="DI15" i="45"/>
  <c r="DP15" i="45"/>
  <c r="HB15" i="45" s="1"/>
  <c r="DR18" i="45"/>
  <c r="GQ18" i="45" s="1"/>
  <c r="DF23" i="45"/>
  <c r="DF27" i="45"/>
  <c r="DH36" i="45"/>
  <c r="DH44" i="45"/>
  <c r="DI51" i="45"/>
  <c r="DR4" i="45"/>
  <c r="DK4" i="45"/>
  <c r="DK5" i="45"/>
  <c r="DR6" i="45"/>
  <c r="DK8" i="45"/>
  <c r="DK10" i="45"/>
  <c r="DK13" i="45"/>
  <c r="DD16" i="45"/>
  <c r="DI16" i="45"/>
  <c r="DR17" i="45"/>
  <c r="DE17" i="45"/>
  <c r="DE19" i="45"/>
  <c r="DP22" i="45"/>
  <c r="DD23" i="45"/>
  <c r="DI23" i="45"/>
  <c r="DP26" i="45"/>
  <c r="DD27" i="45"/>
  <c r="DI27" i="45"/>
  <c r="DP30" i="45"/>
  <c r="DD31" i="45"/>
  <c r="DI31" i="45"/>
  <c r="DT37" i="45"/>
  <c r="DT38" i="45"/>
  <c r="FF38" i="45" s="1"/>
  <c r="DI38" i="45"/>
  <c r="DJ40" i="45"/>
  <c r="DT45" i="45"/>
  <c r="GF45" i="45" s="1"/>
  <c r="DT46" i="45"/>
  <c r="HS46" i="45" s="1"/>
  <c r="DI46" i="45"/>
  <c r="DT53" i="45"/>
  <c r="GF53" i="45" s="1"/>
  <c r="DI54" i="45"/>
  <c r="DJ56" i="45"/>
  <c r="DT61" i="45"/>
  <c r="FF61" i="45" s="1"/>
  <c r="DI62" i="45"/>
  <c r="DI76" i="45"/>
  <c r="DI77" i="45"/>
  <c r="DJ77" i="45"/>
  <c r="DT78" i="45"/>
  <c r="DI78" i="45"/>
  <c r="DI79" i="45"/>
  <c r="DJ79" i="45"/>
  <c r="DT94" i="45"/>
  <c r="DI94" i="45"/>
  <c r="DT95" i="45"/>
  <c r="DN122" i="45"/>
  <c r="EM122" i="45" s="1"/>
  <c r="DH122" i="45"/>
  <c r="DI150" i="45"/>
  <c r="DE151" i="45"/>
  <c r="DE163" i="45"/>
  <c r="DJ163" i="45"/>
  <c r="DS163" i="45"/>
  <c r="HE163" i="45" s="1"/>
  <c r="DS169" i="45"/>
  <c r="DT179" i="45"/>
  <c r="DT180" i="45"/>
  <c r="EF180" i="45" s="1"/>
  <c r="DJ180" i="45"/>
  <c r="DD22" i="45"/>
  <c r="DI22" i="45"/>
  <c r="DD24" i="45"/>
  <c r="DI24" i="45"/>
  <c r="DD26" i="45"/>
  <c r="DI26" i="45"/>
  <c r="DD28" i="45"/>
  <c r="DI28" i="45"/>
  <c r="DD30" i="45"/>
  <c r="DI30" i="45"/>
  <c r="DD32" i="45"/>
  <c r="DI32" i="45"/>
  <c r="DP35" i="45"/>
  <c r="DE35" i="45"/>
  <c r="DT36" i="45"/>
  <c r="DI36" i="45"/>
  <c r="DH37" i="45"/>
  <c r="DP39" i="45"/>
  <c r="GO39" i="45" s="1"/>
  <c r="DE39" i="45"/>
  <c r="DT40" i="45"/>
  <c r="ES40" i="45" s="1"/>
  <c r="DI40" i="45"/>
  <c r="DH41" i="45"/>
  <c r="DP43" i="45"/>
  <c r="GB43" i="45" s="1"/>
  <c r="DE43" i="45"/>
  <c r="DI44" i="45"/>
  <c r="DH45" i="45"/>
  <c r="DP47" i="45"/>
  <c r="FB47" i="45" s="1"/>
  <c r="DE47" i="45"/>
  <c r="DI48" i="45"/>
  <c r="DH49" i="45"/>
  <c r="DP51" i="45"/>
  <c r="EO51" i="45" s="1"/>
  <c r="DE51" i="45"/>
  <c r="DI52" i="45"/>
  <c r="DH53" i="45"/>
  <c r="DP55" i="45"/>
  <c r="EO55" i="45" s="1"/>
  <c r="DE55" i="45"/>
  <c r="DT56" i="45"/>
  <c r="DI56" i="45"/>
  <c r="DH57" i="45"/>
  <c r="DP59" i="45"/>
  <c r="DE59" i="45"/>
  <c r="DI60" i="45"/>
  <c r="DH61" i="45"/>
  <c r="DK62" i="45"/>
  <c r="DE63" i="45"/>
  <c r="DE64" i="45"/>
  <c r="DE65" i="45"/>
  <c r="DE66" i="45"/>
  <c r="DE67" i="45"/>
  <c r="DK67" i="45"/>
  <c r="DE68" i="45"/>
  <c r="DK68" i="45"/>
  <c r="DE69" i="45"/>
  <c r="DI70" i="45"/>
  <c r="DE73" i="45"/>
  <c r="DT74" i="45"/>
  <c r="ES74" i="45" s="1"/>
  <c r="DI74" i="45"/>
  <c r="DH75" i="45"/>
  <c r="DE80" i="45"/>
  <c r="DF80" i="45"/>
  <c r="DT84" i="45"/>
  <c r="DI84" i="45"/>
  <c r="DI85" i="45"/>
  <c r="DT86" i="45"/>
  <c r="HS86" i="45" s="1"/>
  <c r="DI86" i="45"/>
  <c r="DI87" i="45"/>
  <c r="DT91" i="45"/>
  <c r="DT92" i="45"/>
  <c r="ES92" i="45" s="1"/>
  <c r="DI92" i="45"/>
  <c r="DH93" i="45"/>
  <c r="DR100" i="45"/>
  <c r="DF100" i="45"/>
  <c r="DK100" i="45"/>
  <c r="DN104" i="45"/>
  <c r="DZ104" i="45" s="1"/>
  <c r="DH104" i="45"/>
  <c r="DR112" i="45"/>
  <c r="HQ112" i="45" s="1"/>
  <c r="DF112" i="45"/>
  <c r="DK112" i="45"/>
  <c r="DR116" i="45"/>
  <c r="DF116" i="45"/>
  <c r="DK116" i="45"/>
  <c r="DN120" i="45"/>
  <c r="DR124" i="45"/>
  <c r="DF124" i="45"/>
  <c r="DN128" i="45"/>
  <c r="DD135" i="45"/>
  <c r="DH140" i="45"/>
  <c r="DH143" i="45"/>
  <c r="DP144" i="45"/>
  <c r="EO144" i="45" s="1"/>
  <c r="DI148" i="45"/>
  <c r="DK150" i="45"/>
  <c r="DR185" i="45"/>
  <c r="DR197" i="45"/>
  <c r="HQ197" i="45" s="1"/>
  <c r="DP205" i="45"/>
  <c r="GB205" i="45" s="1"/>
  <c r="DE205" i="45"/>
  <c r="DE22" i="45"/>
  <c r="DE24" i="45"/>
  <c r="DR26" i="45"/>
  <c r="ED26" i="45" s="1"/>
  <c r="DE26" i="45"/>
  <c r="DE28" i="45"/>
  <c r="DE30" i="45"/>
  <c r="DE32" i="45"/>
  <c r="DH33" i="45"/>
  <c r="DH34" i="45"/>
  <c r="DE36" i="45"/>
  <c r="DF36" i="45"/>
  <c r="DI37" i="45"/>
  <c r="DH38" i="45"/>
  <c r="DE40" i="45"/>
  <c r="DF40" i="45"/>
  <c r="DI41" i="45"/>
  <c r="DH42" i="45"/>
  <c r="DE44" i="45"/>
  <c r="DF44" i="45"/>
  <c r="DI45" i="45"/>
  <c r="DH46" i="45"/>
  <c r="DE48" i="45"/>
  <c r="DF48" i="45"/>
  <c r="DI49" i="45"/>
  <c r="DH50" i="45"/>
  <c r="DE52" i="45"/>
  <c r="DF52" i="45"/>
  <c r="DI53" i="45"/>
  <c r="DJ53" i="45"/>
  <c r="DH54" i="45"/>
  <c r="DE56" i="45"/>
  <c r="DF56" i="45"/>
  <c r="DI57" i="45"/>
  <c r="DJ57" i="45"/>
  <c r="DH58" i="45"/>
  <c r="DE60" i="45"/>
  <c r="DF60" i="45"/>
  <c r="DI61" i="45"/>
  <c r="DJ61" i="45"/>
  <c r="DE70" i="45"/>
  <c r="DI71" i="45"/>
  <c r="DE74" i="45"/>
  <c r="DI75" i="45"/>
  <c r="DH77" i="45"/>
  <c r="DH79" i="45"/>
  <c r="DJ80" i="45"/>
  <c r="DP83" i="45"/>
  <c r="DE83" i="45"/>
  <c r="DE91" i="45"/>
  <c r="DF91" i="45"/>
  <c r="DH95" i="45"/>
  <c r="DP96" i="45"/>
  <c r="DE96" i="45"/>
  <c r="DJ96" i="45"/>
  <c r="DE97" i="45"/>
  <c r="DJ98" i="45"/>
  <c r="DN100" i="45"/>
  <c r="DR102" i="45"/>
  <c r="EQ102" i="45" s="1"/>
  <c r="DF102" i="45"/>
  <c r="DK102" i="45"/>
  <c r="DR106" i="45"/>
  <c r="GQ106" i="45" s="1"/>
  <c r="DF106" i="45"/>
  <c r="DK106" i="45"/>
  <c r="DJ110" i="45"/>
  <c r="DN112" i="45"/>
  <c r="EM112" i="45" s="1"/>
  <c r="DR113" i="45"/>
  <c r="GQ113" i="45" s="1"/>
  <c r="DF113" i="45"/>
  <c r="DK113" i="45"/>
  <c r="DH113" i="45"/>
  <c r="DJ114" i="45"/>
  <c r="DN116" i="45"/>
  <c r="GM116" i="45" s="1"/>
  <c r="DJ118" i="45"/>
  <c r="DJ122" i="45"/>
  <c r="DN124" i="45"/>
  <c r="DJ126" i="45"/>
  <c r="DR130" i="45"/>
  <c r="DF130" i="45"/>
  <c r="DH130" i="45"/>
  <c r="DR138" i="45"/>
  <c r="HD138" i="45" s="1"/>
  <c r="DF138" i="45"/>
  <c r="DH141" i="45"/>
  <c r="DF144" i="45"/>
  <c r="DK144" i="45"/>
  <c r="DP145" i="45"/>
  <c r="DK147" i="45"/>
  <c r="DS151" i="45"/>
  <c r="DS152" i="45"/>
  <c r="HR152" i="45" s="1"/>
  <c r="DH152" i="45"/>
  <c r="DK153" i="45"/>
  <c r="DE154" i="45"/>
  <c r="DJ154" i="45"/>
  <c r="DE155" i="45"/>
  <c r="DJ155" i="45"/>
  <c r="DS155" i="45"/>
  <c r="HR155" i="45" s="1"/>
  <c r="DS168" i="45"/>
  <c r="DT178" i="45"/>
  <c r="GF178" i="45" s="1"/>
  <c r="DH190" i="45"/>
  <c r="DI81" i="45"/>
  <c r="DJ81" i="45"/>
  <c r="DT82" i="45"/>
  <c r="GS82" i="45" s="1"/>
  <c r="DI82" i="45"/>
  <c r="DH83" i="45"/>
  <c r="DE84" i="45"/>
  <c r="DE85" i="45"/>
  <c r="DE86" i="45"/>
  <c r="DE87" i="45"/>
  <c r="DH88" i="45"/>
  <c r="DT90" i="45"/>
  <c r="DI90" i="45"/>
  <c r="DH91" i="45"/>
  <c r="DP92" i="45"/>
  <c r="HO92" i="45" s="1"/>
  <c r="DE92" i="45"/>
  <c r="DI93" i="45"/>
  <c r="DJ93" i="45"/>
  <c r="DE95" i="45"/>
  <c r="DF95" i="45"/>
  <c r="DH96" i="45"/>
  <c r="DR98" i="45"/>
  <c r="HD98" i="45" s="1"/>
  <c r="DF98" i="45"/>
  <c r="DK98" i="45"/>
  <c r="DF107" i="45"/>
  <c r="DK107" i="45"/>
  <c r="DH107" i="45"/>
  <c r="DJ108" i="45"/>
  <c r="DF109" i="45"/>
  <c r="DK109" i="45"/>
  <c r="DH109" i="45"/>
  <c r="DH110" i="45"/>
  <c r="DR114" i="45"/>
  <c r="GQ114" i="45" s="1"/>
  <c r="DF114" i="45"/>
  <c r="DK114" i="45"/>
  <c r="DF131" i="45"/>
  <c r="DH131" i="45"/>
  <c r="DJ132" i="45"/>
  <c r="DF133" i="45"/>
  <c r="DH133" i="45"/>
  <c r="DJ134" i="45"/>
  <c r="DF135" i="45"/>
  <c r="DH135" i="45"/>
  <c r="DK142" i="45"/>
  <c r="DK146" i="45"/>
  <c r="DE147" i="45"/>
  <c r="DS148" i="45"/>
  <c r="DH148" i="45"/>
  <c r="DI149" i="45"/>
  <c r="DS150" i="45"/>
  <c r="FR150" i="45" s="1"/>
  <c r="DH150" i="45"/>
  <c r="DK151" i="45"/>
  <c r="DE153" i="45"/>
  <c r="DF155" i="45"/>
  <c r="DO160" i="45"/>
  <c r="DF162" i="45"/>
  <c r="DK162" i="45"/>
  <c r="DI166" i="45"/>
  <c r="DO170" i="45"/>
  <c r="GN170" i="45" s="1"/>
  <c r="DK171" i="45"/>
  <c r="DR174" i="45"/>
  <c r="GQ174" i="45" s="1"/>
  <c r="DF174" i="45"/>
  <c r="DT175" i="45"/>
  <c r="DF178" i="45"/>
  <c r="DH178" i="45"/>
  <c r="DK179" i="45"/>
  <c r="DI182" i="45"/>
  <c r="DK185" i="45"/>
  <c r="DR187" i="45"/>
  <c r="EQ187" i="45" s="1"/>
  <c r="DK187" i="45"/>
  <c r="DI189" i="45"/>
  <c r="DI191" i="45"/>
  <c r="DK193" i="45"/>
  <c r="DF205" i="45"/>
  <c r="DU219" i="45"/>
  <c r="EG219" i="45" s="1"/>
  <c r="DE233" i="45"/>
  <c r="DE81" i="45"/>
  <c r="DE82" i="45"/>
  <c r="DI83" i="45"/>
  <c r="DJ84" i="45"/>
  <c r="DT85" i="45"/>
  <c r="FS85" i="45" s="1"/>
  <c r="DJ86" i="45"/>
  <c r="DT88" i="45"/>
  <c r="GF88" i="45" s="1"/>
  <c r="DI88" i="45"/>
  <c r="DH89" i="45"/>
  <c r="DE90" i="45"/>
  <c r="DI91" i="45"/>
  <c r="DJ91" i="45"/>
  <c r="DE93" i="45"/>
  <c r="DF93" i="45"/>
  <c r="DH94" i="45"/>
  <c r="DT96" i="45"/>
  <c r="EF96" i="45" s="1"/>
  <c r="DI96" i="45"/>
  <c r="DH97" i="45"/>
  <c r="DF99" i="45"/>
  <c r="DK99" i="45"/>
  <c r="DH99" i="45"/>
  <c r="DF101" i="45"/>
  <c r="DK101" i="45"/>
  <c r="DH101" i="45"/>
  <c r="DJ102" i="45"/>
  <c r="DF103" i="45"/>
  <c r="DK103" i="45"/>
  <c r="DH103" i="45"/>
  <c r="DJ104" i="45"/>
  <c r="DF105" i="45"/>
  <c r="DK105" i="45"/>
  <c r="DH105" i="45"/>
  <c r="DJ106" i="45"/>
  <c r="DR108" i="45"/>
  <c r="HQ108" i="45" s="1"/>
  <c r="DF108" i="45"/>
  <c r="DK108" i="45"/>
  <c r="DF117" i="45"/>
  <c r="DK117" i="45"/>
  <c r="DH117" i="45"/>
  <c r="DR119" i="45"/>
  <c r="GQ119" i="45" s="1"/>
  <c r="DF119" i="45"/>
  <c r="DH119" i="45"/>
  <c r="DJ120" i="45"/>
  <c r="DF121" i="45"/>
  <c r="DH121" i="45"/>
  <c r="DF125" i="45"/>
  <c r="DH125" i="45"/>
  <c r="DR127" i="45"/>
  <c r="HD127" i="45" s="1"/>
  <c r="DF127" i="45"/>
  <c r="DH127" i="45"/>
  <c r="DJ128" i="45"/>
  <c r="DF129" i="45"/>
  <c r="DH129" i="45"/>
  <c r="DJ130" i="45"/>
  <c r="DR132" i="45"/>
  <c r="DF132" i="45"/>
  <c r="DR134" i="45"/>
  <c r="GQ134" i="45" s="1"/>
  <c r="DF134" i="45"/>
  <c r="DJ136" i="45"/>
  <c r="DF137" i="45"/>
  <c r="DH137" i="45"/>
  <c r="DJ138" i="45"/>
  <c r="DS139" i="45"/>
  <c r="DO139" i="45"/>
  <c r="FA139" i="45" s="1"/>
  <c r="DK141" i="45"/>
  <c r="DH142" i="45"/>
  <c r="DK145" i="45"/>
  <c r="DH146" i="45"/>
  <c r="DI147" i="45"/>
  <c r="DK149" i="45"/>
  <c r="DH151" i="45"/>
  <c r="DK152" i="45"/>
  <c r="DI153" i="45"/>
  <c r="DF157" i="45"/>
  <c r="DK157" i="45"/>
  <c r="DE158" i="45"/>
  <c r="DJ158" i="45"/>
  <c r="DS158" i="45"/>
  <c r="GR158" i="45" s="1"/>
  <c r="DE159" i="45"/>
  <c r="DJ159" i="45"/>
  <c r="DS159" i="45"/>
  <c r="HE159" i="45" s="1"/>
  <c r="DF165" i="45"/>
  <c r="DK165" i="45"/>
  <c r="DK169" i="45"/>
  <c r="DS171" i="45"/>
  <c r="DK172" i="45"/>
  <c r="DE184" i="45"/>
  <c r="DJ184" i="45"/>
  <c r="DH185" i="45"/>
  <c r="DE186" i="45"/>
  <c r="DJ186" i="45"/>
  <c r="DR188" i="45"/>
  <c r="GD188" i="45" s="1"/>
  <c r="DK188" i="45"/>
  <c r="DR216" i="45"/>
  <c r="FQ216" i="45" s="1"/>
  <c r="DK155" i="45"/>
  <c r="DJ156" i="45"/>
  <c r="DS156" i="45"/>
  <c r="EE156" i="45" s="1"/>
  <c r="DO157" i="45"/>
  <c r="FA157" i="45" s="1"/>
  <c r="DF159" i="45"/>
  <c r="DK159" i="45"/>
  <c r="DJ160" i="45"/>
  <c r="DS160" i="45"/>
  <c r="ER160" i="45" s="1"/>
  <c r="DO161" i="45"/>
  <c r="DF163" i="45"/>
  <c r="DK163" i="45"/>
  <c r="DJ164" i="45"/>
  <c r="DS164" i="45"/>
  <c r="FE164" i="45" s="1"/>
  <c r="DO165" i="45"/>
  <c r="FN165" i="45" s="1"/>
  <c r="DK168" i="45"/>
  <c r="DK173" i="45"/>
  <c r="DT174" i="45"/>
  <c r="DF175" i="45"/>
  <c r="DH175" i="45"/>
  <c r="DK176" i="45"/>
  <c r="DJ178" i="45"/>
  <c r="DF179" i="45"/>
  <c r="DH179" i="45"/>
  <c r="DK180" i="45"/>
  <c r="DI181" i="45"/>
  <c r="DE182" i="45"/>
  <c r="DJ182" i="45"/>
  <c r="DR182" i="45"/>
  <c r="GD182" i="45" s="1"/>
  <c r="DE183" i="45"/>
  <c r="DJ183" i="45"/>
  <c r="DI188" i="45"/>
  <c r="DE189" i="45"/>
  <c r="DJ189" i="45"/>
  <c r="DR189" i="45"/>
  <c r="GD189" i="45" s="1"/>
  <c r="DE190" i="45"/>
  <c r="DJ190" i="45"/>
  <c r="DR190" i="45"/>
  <c r="DE191" i="45"/>
  <c r="DJ191" i="45"/>
  <c r="DK194" i="45"/>
  <c r="DH197" i="45"/>
  <c r="DK201" i="45"/>
  <c r="DE207" i="45"/>
  <c r="DO208" i="45"/>
  <c r="EA208" i="45" s="1"/>
  <c r="DE212" i="45"/>
  <c r="DN216" i="45"/>
  <c r="FZ216" i="45" s="1"/>
  <c r="DF219" i="45"/>
  <c r="DK219" i="45"/>
  <c r="DP220" i="45"/>
  <c r="GB220" i="45" s="1"/>
  <c r="DF225" i="45"/>
  <c r="DF156" i="45"/>
  <c r="DK156" i="45"/>
  <c r="DJ157" i="45"/>
  <c r="DS157" i="45"/>
  <c r="GR157" i="45" s="1"/>
  <c r="DO158" i="45"/>
  <c r="GN158" i="45" s="1"/>
  <c r="DF160" i="45"/>
  <c r="DK160" i="45"/>
  <c r="DJ161" i="45"/>
  <c r="DS161" i="45"/>
  <c r="HR161" i="45" s="1"/>
  <c r="DO162" i="45"/>
  <c r="HN162" i="45" s="1"/>
  <c r="DF164" i="45"/>
  <c r="DK164" i="45"/>
  <c r="DJ165" i="45"/>
  <c r="DS165" i="45"/>
  <c r="HR165" i="45" s="1"/>
  <c r="DK167" i="45"/>
  <c r="DK170" i="45"/>
  <c r="DE174" i="45"/>
  <c r="DJ175" i="45"/>
  <c r="DF176" i="45"/>
  <c r="DH176" i="45"/>
  <c r="DK177" i="45"/>
  <c r="DJ179" i="45"/>
  <c r="DF180" i="45"/>
  <c r="DH180" i="45"/>
  <c r="DI185" i="45"/>
  <c r="DI186" i="45"/>
  <c r="DI187" i="45"/>
  <c r="DE188" i="45"/>
  <c r="DJ188" i="45"/>
  <c r="DK191" i="45"/>
  <c r="DR195" i="45"/>
  <c r="DU203" i="45"/>
  <c r="GT203" i="45" s="1"/>
  <c r="DO209" i="45"/>
  <c r="EA209" i="45" s="1"/>
  <c r="DN225" i="45"/>
  <c r="HM225" i="45" s="1"/>
  <c r="DN232" i="45"/>
  <c r="FM232" i="45" s="1"/>
  <c r="DF234" i="45"/>
  <c r="DF192" i="45"/>
  <c r="DF193" i="45"/>
  <c r="DF194" i="45"/>
  <c r="DK199" i="45"/>
  <c r="DI201" i="45"/>
  <c r="DF202" i="45"/>
  <c r="DH206" i="45"/>
  <c r="DK208" i="45"/>
  <c r="DP209" i="45"/>
  <c r="GB209" i="45" s="1"/>
  <c r="DK210" i="45"/>
  <c r="DK211" i="45"/>
  <c r="DO213" i="45"/>
  <c r="HN213" i="45" s="1"/>
  <c r="DK214" i="45"/>
  <c r="DT218" i="45"/>
  <c r="FS218" i="45" s="1"/>
  <c r="DI218" i="45"/>
  <c r="DT222" i="45"/>
  <c r="GF222" i="45" s="1"/>
  <c r="DK225" i="45"/>
  <c r="DJ235" i="45"/>
  <c r="DI196" i="45"/>
  <c r="DI197" i="45"/>
  <c r="DI198" i="45"/>
  <c r="DI199" i="45"/>
  <c r="DE201" i="45"/>
  <c r="DJ201" i="45"/>
  <c r="DF204" i="45"/>
  <c r="DJ206" i="45"/>
  <c r="DT207" i="45"/>
  <c r="FF207" i="45" s="1"/>
  <c r="DS208" i="45"/>
  <c r="FR208" i="45" s="1"/>
  <c r="DH208" i="45"/>
  <c r="DH210" i="45"/>
  <c r="DH211" i="45"/>
  <c r="DK212" i="45"/>
  <c r="DH214" i="45"/>
  <c r="DE218" i="45"/>
  <c r="DH219" i="45"/>
  <c r="DP221" i="45"/>
  <c r="EB221" i="45" s="1"/>
  <c r="DK223" i="45"/>
  <c r="DJ224" i="45"/>
  <c r="DK227" i="45"/>
  <c r="DN228" i="45"/>
  <c r="EZ228" i="45" s="1"/>
  <c r="DE229" i="45"/>
  <c r="DJ229" i="45"/>
  <c r="DF233" i="45"/>
  <c r="DF235" i="45"/>
  <c r="DK235" i="45"/>
  <c r="DH235" i="45"/>
  <c r="DI192" i="45"/>
  <c r="DI193" i="45"/>
  <c r="DI194" i="45"/>
  <c r="DI195" i="45"/>
  <c r="DE196" i="45"/>
  <c r="DJ196" i="45"/>
  <c r="DE197" i="45"/>
  <c r="DJ197" i="45"/>
  <c r="DJ198" i="45"/>
  <c r="DK198" i="45"/>
  <c r="DU199" i="45"/>
  <c r="DJ199" i="45"/>
  <c r="DT200" i="45"/>
  <c r="FF200" i="45" s="1"/>
  <c r="DI200" i="45"/>
  <c r="DF201" i="45"/>
  <c r="DI202" i="45"/>
  <c r="DE203" i="45"/>
  <c r="DK204" i="45"/>
  <c r="DO205" i="45"/>
  <c r="GN205" i="45" s="1"/>
  <c r="DT205" i="45"/>
  <c r="EF205" i="45" s="1"/>
  <c r="DU207" i="45"/>
  <c r="HG207" i="45" s="1"/>
  <c r="DI209" i="45"/>
  <c r="DO211" i="45"/>
  <c r="GA211" i="45" s="1"/>
  <c r="DH212" i="45"/>
  <c r="DK213" i="45"/>
  <c r="DO214" i="45"/>
  <c r="DJ216" i="45"/>
  <c r="DI219" i="45"/>
  <c r="DT220" i="45"/>
  <c r="DI220" i="45"/>
  <c r="DK221" i="45"/>
  <c r="DK222" i="45"/>
  <c r="DK224" i="45"/>
  <c r="DH227" i="45"/>
  <c r="DE228" i="45"/>
  <c r="DJ228" i="45"/>
  <c r="DF229" i="45"/>
  <c r="DJ231" i="45"/>
  <c r="DI232" i="45"/>
  <c r="DI233" i="45"/>
  <c r="BL131" i="45" a="1"/>
  <c r="BL131" i="45" s="1"/>
  <c r="AW131" i="45" a="1"/>
  <c r="AW131" i="45" s="1"/>
  <c r="Y131" i="45" a="1"/>
  <c r="Y131" i="45" s="1"/>
  <c r="BK147" i="45" a="1"/>
  <c r="BK147" i="45" s="1"/>
  <c r="L147" i="45" a="1"/>
  <c r="L147" i="45" s="1"/>
  <c r="CY147" i="45" a="1"/>
  <c r="CY147" i="45" s="1"/>
  <c r="AY147" i="45" a="1"/>
  <c r="AY147" i="45" s="1"/>
  <c r="BL159" i="45" a="1"/>
  <c r="BL159" i="45" s="1"/>
  <c r="AJ159" i="45" a="1"/>
  <c r="AJ159" i="45" s="1"/>
  <c r="BW159" i="45" a="1"/>
  <c r="BW159" i="45" s="1"/>
  <c r="AX159" i="45" a="1"/>
  <c r="AX159" i="45" s="1"/>
  <c r="Y159" i="45" a="1"/>
  <c r="Y159" i="45" s="1"/>
  <c r="CY159" i="45" a="1"/>
  <c r="CY159" i="45" s="1"/>
  <c r="BL167" i="45" a="1"/>
  <c r="BL167" i="45" s="1"/>
  <c r="AJ167" i="45" a="1"/>
  <c r="AJ167" i="45" s="1"/>
  <c r="J167" i="45" a="1"/>
  <c r="J167" i="45" s="1"/>
  <c r="AW167" i="45" a="1"/>
  <c r="AW167" i="45" s="1"/>
  <c r="BJ175" i="45" a="1"/>
  <c r="BJ175" i="45" s="1"/>
  <c r="AX175" i="45" a="1"/>
  <c r="AX175" i="45" s="1"/>
  <c r="Y175" i="45" a="1"/>
  <c r="Y175" i="45" s="1"/>
  <c r="BX175" i="45" a="1"/>
  <c r="BX175" i="45" s="1"/>
  <c r="CW183" i="45" a="1"/>
  <c r="CW183" i="45" s="1"/>
  <c r="BX183" i="45" a="1"/>
  <c r="BX183" i="45" s="1"/>
  <c r="W183" i="45" a="1"/>
  <c r="W183" i="45" s="1"/>
  <c r="BL183" i="45" a="1"/>
  <c r="BL183" i="45" s="1"/>
  <c r="CY191" i="45" a="1"/>
  <c r="CY191" i="45" s="1"/>
  <c r="BW191" i="45" a="1"/>
  <c r="BW191" i="45" s="1"/>
  <c r="AW191" i="45" a="1"/>
  <c r="AW191" i="45" s="1"/>
  <c r="W191" i="45" a="1"/>
  <c r="W191" i="45" s="1"/>
  <c r="AK191" i="45" a="1"/>
  <c r="AK191" i="45" s="1"/>
  <c r="K191" i="45" a="1"/>
  <c r="K191" i="45" s="1"/>
  <c r="CX203" i="45" a="1"/>
  <c r="CX203" i="45" s="1"/>
  <c r="BX203" i="45" a="1"/>
  <c r="BX203" i="45" s="1"/>
  <c r="AY203" i="45" a="1"/>
  <c r="AY203" i="45" s="1"/>
  <c r="W203" i="45" a="1"/>
  <c r="W203" i="45" s="1"/>
  <c r="BK203" i="45" a="1"/>
  <c r="BK203" i="45" s="1"/>
  <c r="AK203" i="45" a="1"/>
  <c r="AK203" i="45" s="1"/>
  <c r="K203" i="45" a="1"/>
  <c r="K203" i="45" s="1"/>
  <c r="BK211" i="45" a="1"/>
  <c r="BK211" i="45" s="1"/>
  <c r="AJ211" i="45" a="1"/>
  <c r="AJ211" i="45" s="1"/>
  <c r="L211" i="45" a="1"/>
  <c r="L211" i="45" s="1"/>
  <c r="BX211" i="45" a="1"/>
  <c r="BX211" i="45" s="1"/>
  <c r="AX211" i="45" a="1"/>
  <c r="AX211" i="45" s="1"/>
  <c r="X211" i="45" a="1"/>
  <c r="X211" i="45" s="1"/>
  <c r="BJ227" i="45" a="1"/>
  <c r="BJ227" i="45" s="1"/>
  <c r="AK227" i="45" a="1"/>
  <c r="AK227" i="45" s="1"/>
  <c r="K227" i="45" a="1"/>
  <c r="K227" i="45" s="1"/>
  <c r="CW227" i="45" a="1"/>
  <c r="CW227" i="45" s="1"/>
  <c r="AX227" i="45" a="1"/>
  <c r="AX227" i="45" s="1"/>
  <c r="W227" i="45" a="1"/>
  <c r="W227" i="45" s="1"/>
  <c r="BY227" i="45" a="1"/>
  <c r="BY227" i="45" s="1"/>
  <c r="L130" i="44"/>
  <c r="BX135" i="45" a="1"/>
  <c r="BX135" i="45" s="1"/>
  <c r="Y135" i="45" a="1"/>
  <c r="Y135" i="45" s="1"/>
  <c r="AJ151" i="45" a="1"/>
  <c r="AJ151" i="45" s="1"/>
  <c r="L151" i="45" a="1"/>
  <c r="L151" i="45" s="1"/>
  <c r="CW151" i="45" a="1"/>
  <c r="CW151" i="45" s="1"/>
  <c r="BY151" i="45" a="1"/>
  <c r="BY151" i="45" s="1"/>
  <c r="BK179" i="45" a="1"/>
  <c r="BK179" i="45" s="1"/>
  <c r="L179" i="45" a="1"/>
  <c r="L179" i="45" s="1"/>
  <c r="Y179" i="45" a="1"/>
  <c r="Y179" i="45" s="1"/>
  <c r="CY199" i="45" a="1"/>
  <c r="CY199" i="45" s="1"/>
  <c r="BX199" i="45" a="1"/>
  <c r="BX199" i="45" s="1"/>
  <c r="X199" i="45" a="1"/>
  <c r="X199" i="45" s="1"/>
  <c r="J199" i="45" a="1"/>
  <c r="J199" i="45" s="1"/>
  <c r="BL215" i="45" a="1"/>
  <c r="BL215" i="45" s="1"/>
  <c r="AJ215" i="45" a="1"/>
  <c r="AJ215" i="45" s="1"/>
  <c r="J215" i="45" a="1"/>
  <c r="J215" i="45" s="1"/>
  <c r="BY215" i="45" a="1"/>
  <c r="BY215" i="45" s="1"/>
  <c r="AW215" i="45" a="1"/>
  <c r="AW215" i="45" s="1"/>
  <c r="CY215" i="45" a="1"/>
  <c r="CY215" i="45" s="1"/>
  <c r="W215" i="45" a="1"/>
  <c r="W215" i="45" s="1"/>
  <c r="BJ223" i="45" a="1"/>
  <c r="BJ223" i="45" s="1"/>
  <c r="AL223" i="45" a="1"/>
  <c r="AL223" i="45" s="1"/>
  <c r="L223" i="45" a="1"/>
  <c r="L223" i="45" s="1"/>
  <c r="CY223" i="45" a="1"/>
  <c r="CY223" i="45" s="1"/>
  <c r="BX223" i="45" a="1"/>
  <c r="BX223" i="45" s="1"/>
  <c r="AY223" i="45" a="1"/>
  <c r="AY223" i="45" s="1"/>
  <c r="X223" i="45" a="1"/>
  <c r="X223" i="45" s="1"/>
  <c r="BK139" i="45" a="1"/>
  <c r="BK139" i="45" s="1"/>
  <c r="AL139" i="45" a="1"/>
  <c r="AL139" i="45" s="1"/>
  <c r="L139" i="45" a="1"/>
  <c r="L139" i="45" s="1"/>
  <c r="BW139" i="45" a="1"/>
  <c r="BW139" i="45" s="1"/>
  <c r="Y139" i="45" a="1"/>
  <c r="Y139" i="45" s="1"/>
  <c r="BL143" i="45" a="1"/>
  <c r="BL143" i="45" s="1"/>
  <c r="W143" i="45" a="1"/>
  <c r="W143" i="45" s="1"/>
  <c r="J155" i="45" a="1"/>
  <c r="J155" i="45" s="1"/>
  <c r="AW155" i="45" a="1"/>
  <c r="AW155" i="45" s="1"/>
  <c r="CW155" i="45" a="1"/>
  <c r="CW155" i="45" s="1"/>
  <c r="AJ163" i="45" a="1"/>
  <c r="AJ163" i="45" s="1"/>
  <c r="BY163" i="45" a="1"/>
  <c r="BY163" i="45" s="1"/>
  <c r="AY163" i="45" a="1"/>
  <c r="AY163" i="45" s="1"/>
  <c r="CY163" i="45" a="1"/>
  <c r="CY163" i="45" s="1"/>
  <c r="BK171" i="45" a="1"/>
  <c r="BK171" i="45" s="1"/>
  <c r="AJ171" i="45" a="1"/>
  <c r="AJ171" i="45" s="1"/>
  <c r="BW171" i="45" a="1"/>
  <c r="BW171" i="45" s="1"/>
  <c r="CW171" i="45" a="1"/>
  <c r="CW171" i="45" s="1"/>
  <c r="CW187" i="45" a="1"/>
  <c r="CW187" i="45" s="1"/>
  <c r="BY187" i="45" a="1"/>
  <c r="BY187" i="45" s="1"/>
  <c r="Y187" i="45" a="1"/>
  <c r="Y187" i="45" s="1"/>
  <c r="CW195" i="45" a="1"/>
  <c r="CW195" i="45" s="1"/>
  <c r="BX195" i="45" a="1"/>
  <c r="BX195" i="45" s="1"/>
  <c r="AX195" i="45" a="1"/>
  <c r="AX195" i="45" s="1"/>
  <c r="BK195" i="45" a="1"/>
  <c r="BK195" i="45" s="1"/>
  <c r="AK195" i="45" a="1"/>
  <c r="AK195" i="45" s="1"/>
  <c r="W207" i="45" a="1"/>
  <c r="W207" i="45" s="1"/>
  <c r="K207" i="45" a="1"/>
  <c r="K207" i="45" s="1"/>
  <c r="CX207" i="45" a="1"/>
  <c r="CX207" i="45" s="1"/>
  <c r="AW207" i="45" a="1"/>
  <c r="AW207" i="45" s="1"/>
  <c r="BK207" i="45" a="1"/>
  <c r="BK207" i="45" s="1"/>
  <c r="AJ207" i="45" a="1"/>
  <c r="AJ207" i="45" s="1"/>
  <c r="CY219" i="45" a="1"/>
  <c r="CY219" i="45" s="1"/>
  <c r="AX219" i="45" a="1"/>
  <c r="AX219" i="45" s="1"/>
  <c r="X219" i="45" a="1"/>
  <c r="X219" i="45" s="1"/>
  <c r="BL219" i="45" a="1"/>
  <c r="BL219" i="45" s="1"/>
  <c r="L219" i="45" a="1"/>
  <c r="L219" i="45" s="1"/>
  <c r="CJ134" i="45" a="1"/>
  <c r="CJ134" i="45" s="1"/>
  <c r="T168" i="43"/>
  <c r="T172" i="43"/>
  <c r="T192" i="43"/>
  <c r="BK212" i="45" a="1"/>
  <c r="BK212" i="45" s="1"/>
  <c r="AJ212" i="45" a="1"/>
  <c r="AJ212" i="45" s="1"/>
  <c r="J212" i="45" a="1"/>
  <c r="J212" i="45" s="1"/>
  <c r="BX212" i="45" a="1"/>
  <c r="BX212" i="45" s="1"/>
  <c r="AW212" i="45" a="1"/>
  <c r="AW212" i="45" s="1"/>
  <c r="CX212" i="45" a="1"/>
  <c r="CX212" i="45" s="1"/>
  <c r="BL216" i="45" a="1"/>
  <c r="BL216" i="45" s="1"/>
  <c r="AJ216" i="45" a="1"/>
  <c r="AJ216" i="45" s="1"/>
  <c r="L216" i="45" a="1"/>
  <c r="L216" i="45" s="1"/>
  <c r="BW216" i="45" a="1"/>
  <c r="BW216" i="45" s="1"/>
  <c r="AW216" i="45" a="1"/>
  <c r="AW216" i="45" s="1"/>
  <c r="CY220" i="45" a="1"/>
  <c r="CY220" i="45" s="1"/>
  <c r="BX220" i="45" a="1"/>
  <c r="BX220" i="45" s="1"/>
  <c r="AY220" i="45" a="1"/>
  <c r="AY220" i="45" s="1"/>
  <c r="X220" i="45" a="1"/>
  <c r="X220" i="45" s="1"/>
  <c r="AJ220" i="45" a="1"/>
  <c r="AJ220" i="45" s="1"/>
  <c r="BK220" i="45" a="1"/>
  <c r="BK220" i="45" s="1"/>
  <c r="K220" i="45" a="1"/>
  <c r="K220" i="45" s="1"/>
  <c r="CX229" i="45" a="1"/>
  <c r="CX229" i="45" s="1"/>
  <c r="BY229" i="45" a="1"/>
  <c r="BY229" i="45" s="1"/>
  <c r="AW229" i="45" a="1"/>
  <c r="AW229" i="45" s="1"/>
  <c r="W229" i="45" a="1"/>
  <c r="W229" i="45" s="1"/>
  <c r="K229" i="45" a="1"/>
  <c r="K229" i="45" s="1"/>
  <c r="AK229" i="45" a="1"/>
  <c r="AK229" i="45" s="1"/>
  <c r="BK232" i="45" a="1"/>
  <c r="BK232" i="45" s="1"/>
  <c r="CW232" i="45" a="1"/>
  <c r="CW232" i="45" s="1"/>
  <c r="BY232" i="45" a="1"/>
  <c r="BY232" i="45" s="1"/>
  <c r="AX232" i="45" a="1"/>
  <c r="AX232" i="45" s="1"/>
  <c r="X232" i="45" a="1"/>
  <c r="X232" i="45" s="1"/>
  <c r="DN5" i="45"/>
  <c r="DU6" i="45"/>
  <c r="GG6" i="45" s="1"/>
  <c r="DI7" i="45"/>
  <c r="DI9" i="45"/>
  <c r="DO10" i="45"/>
  <c r="HN10" i="45" s="1"/>
  <c r="DS11" i="45"/>
  <c r="GE11" i="45" s="1"/>
  <c r="DE12" i="45"/>
  <c r="DS12" i="45"/>
  <c r="DE13" i="45"/>
  <c r="DS13" i="45"/>
  <c r="HE13" i="45" s="1"/>
  <c r="DO14" i="45"/>
  <c r="GB26" i="45"/>
  <c r="DD40" i="45"/>
  <c r="DD42" i="45"/>
  <c r="DD46" i="45"/>
  <c r="DD52" i="45"/>
  <c r="DD58" i="45"/>
  <c r="DD60" i="45"/>
  <c r="DK64" i="45"/>
  <c r="DK66" i="45"/>
  <c r="CE135" i="45"/>
  <c r="CE143" i="45"/>
  <c r="CJ143" i="45" s="1" a="1"/>
  <c r="CJ143" i="45" s="1"/>
  <c r="T149" i="43"/>
  <c r="CE159" i="45"/>
  <c r="T165" i="43"/>
  <c r="CE171" i="45"/>
  <c r="CJ171" i="45" s="1" a="1"/>
  <c r="CJ171" i="45" s="1"/>
  <c r="T193" i="43"/>
  <c r="CE215" i="45"/>
  <c r="CK215" i="45" s="1" a="1"/>
  <c r="CK215" i="45" s="1"/>
  <c r="CE219" i="45"/>
  <c r="CL219" i="45" s="1" a="1"/>
  <c r="CL219" i="45" s="1"/>
  <c r="BW133" i="45" a="1"/>
  <c r="BW133" i="45" s="1"/>
  <c r="Y133" i="45" a="1"/>
  <c r="Y133" i="45" s="1"/>
  <c r="AF138" i="44"/>
  <c r="AG138" i="44" s="1"/>
  <c r="AF146" i="44"/>
  <c r="AG146" i="44" s="1"/>
  <c r="L149" i="45" a="1"/>
  <c r="L149" i="45" s="1"/>
  <c r="CX149" i="45" a="1"/>
  <c r="CX149" i="45" s="1"/>
  <c r="AX149" i="45" a="1"/>
  <c r="AX149" i="45" s="1"/>
  <c r="Y149" i="45" a="1"/>
  <c r="Y149" i="45" s="1"/>
  <c r="BL181" i="45" a="1"/>
  <c r="BL181" i="45" s="1"/>
  <c r="AJ181" i="45" a="1"/>
  <c r="AJ181" i="45" s="1"/>
  <c r="K181" i="45" a="1"/>
  <c r="K181" i="45" s="1"/>
  <c r="CW181" i="45" a="1"/>
  <c r="CW181" i="45" s="1"/>
  <c r="AW181" i="45" a="1"/>
  <c r="AW181" i="45" s="1"/>
  <c r="BW181" i="45" a="1"/>
  <c r="BW181" i="45" s="1"/>
  <c r="W181" i="45" a="1"/>
  <c r="W181" i="45" s="1"/>
  <c r="Y205" i="45" a="1"/>
  <c r="Y205" i="45" s="1"/>
  <c r="L205" i="45" a="1"/>
  <c r="L205" i="45" s="1"/>
  <c r="CY205" i="45" a="1"/>
  <c r="CY205" i="45" s="1"/>
  <c r="BK205" i="45" a="1"/>
  <c r="BK205" i="45" s="1"/>
  <c r="AK205" i="45" a="1"/>
  <c r="AK205" i="45" s="1"/>
  <c r="BX205" i="45" a="1"/>
  <c r="BX205" i="45" s="1"/>
  <c r="AW205" i="45" a="1"/>
  <c r="AW205" i="45" s="1"/>
  <c r="AF210" i="44"/>
  <c r="AG210" i="44" s="1"/>
  <c r="AF214" i="44"/>
  <c r="AG214" i="44" s="1"/>
  <c r="AF218" i="44"/>
  <c r="AG218" i="44" s="1"/>
  <c r="AF222" i="44"/>
  <c r="AG222" i="44" s="1"/>
  <c r="AF226" i="44"/>
  <c r="AG226" i="44" s="1"/>
  <c r="AF230" i="44"/>
  <c r="AG230" i="44" s="1"/>
  <c r="DI4" i="45"/>
  <c r="DS5" i="45"/>
  <c r="DD6" i="45"/>
  <c r="DF10" i="45"/>
  <c r="DJ10" i="45"/>
  <c r="DP10" i="45"/>
  <c r="EO10" i="45" s="1"/>
  <c r="DT10" i="45"/>
  <c r="DF11" i="45"/>
  <c r="DJ11" i="45"/>
  <c r="DP11" i="45"/>
  <c r="DT11" i="45"/>
  <c r="DF12" i="45"/>
  <c r="DJ12" i="45"/>
  <c r="DP12" i="45"/>
  <c r="FO12" i="45" s="1"/>
  <c r="DT12" i="45"/>
  <c r="DF13" i="45"/>
  <c r="DJ13" i="45"/>
  <c r="DP13" i="45"/>
  <c r="HO13" i="45" s="1"/>
  <c r="DT13" i="45"/>
  <c r="FS13" i="45" s="1"/>
  <c r="DJ14" i="45"/>
  <c r="DP14" i="45"/>
  <c r="DT14" i="45"/>
  <c r="DH15" i="45"/>
  <c r="DR15" i="45"/>
  <c r="DH16" i="45"/>
  <c r="DR16" i="45"/>
  <c r="FQ16" i="45" s="1"/>
  <c r="DH17" i="45"/>
  <c r="DH18" i="45"/>
  <c r="DH19" i="45"/>
  <c r="DR19" i="45"/>
  <c r="DH20" i="45"/>
  <c r="DR20" i="45"/>
  <c r="HQ20" i="45" s="1"/>
  <c r="DH21" i="45"/>
  <c r="DR21" i="45"/>
  <c r="DH22" i="45"/>
  <c r="DR22" i="45"/>
  <c r="DH23" i="45"/>
  <c r="DR23" i="45"/>
  <c r="FQ23" i="45" s="1"/>
  <c r="DH24" i="45"/>
  <c r="DR24" i="45"/>
  <c r="HQ24" i="45" s="1"/>
  <c r="DH25" i="45"/>
  <c r="DR25" i="45"/>
  <c r="DH26" i="45"/>
  <c r="DH27" i="45"/>
  <c r="DR27" i="45"/>
  <c r="DH28" i="45"/>
  <c r="DR28" i="45"/>
  <c r="DH29" i="45"/>
  <c r="DR29" i="45"/>
  <c r="DH30" i="45"/>
  <c r="DR30" i="45"/>
  <c r="FQ30" i="45" s="1"/>
  <c r="DH31" i="45"/>
  <c r="DH32" i="45"/>
  <c r="DR32" i="45"/>
  <c r="HQ32" i="45" s="1"/>
  <c r="DD33" i="45"/>
  <c r="DF33" i="45"/>
  <c r="DP34" i="45"/>
  <c r="HO34" i="45" s="1"/>
  <c r="DF35" i="45"/>
  <c r="DP36" i="45"/>
  <c r="DF37" i="45"/>
  <c r="DP38" i="45"/>
  <c r="DF39" i="45"/>
  <c r="DP40" i="45"/>
  <c r="DF41" i="45"/>
  <c r="DP42" i="45"/>
  <c r="DF43" i="45"/>
  <c r="DP44" i="45"/>
  <c r="DF45" i="45"/>
  <c r="DP46" i="45"/>
  <c r="HO46" i="45" s="1"/>
  <c r="DF47" i="45"/>
  <c r="DP48" i="45"/>
  <c r="GO48" i="45" s="1"/>
  <c r="DF49" i="45"/>
  <c r="DP50" i="45"/>
  <c r="FO50" i="45" s="1"/>
  <c r="DF51" i="45"/>
  <c r="DP52" i="45"/>
  <c r="FB52" i="45" s="1"/>
  <c r="DF53" i="45"/>
  <c r="DP54" i="45"/>
  <c r="GO54" i="45" s="1"/>
  <c r="DF55" i="45"/>
  <c r="DP56" i="45"/>
  <c r="FO56" i="45" s="1"/>
  <c r="DF57" i="45"/>
  <c r="DP58" i="45"/>
  <c r="DF59" i="45"/>
  <c r="DP60" i="45"/>
  <c r="GO60" i="45" s="1"/>
  <c r="DF61" i="45"/>
  <c r="DP62" i="45"/>
  <c r="DH80" i="45"/>
  <c r="T132" i="43"/>
  <c r="T136" i="43"/>
  <c r="T140" i="43"/>
  <c r="T148" i="43"/>
  <c r="T152" i="43"/>
  <c r="T156" i="43"/>
  <c r="T160" i="43"/>
  <c r="CK178" i="45" a="1"/>
  <c r="CK178" i="45" s="1"/>
  <c r="T184" i="43"/>
  <c r="T196" i="43"/>
  <c r="CJ202" i="45" a="1"/>
  <c r="CJ202" i="45" s="1"/>
  <c r="T216" i="43"/>
  <c r="CL218" i="45" a="1"/>
  <c r="CL218" i="45" s="1"/>
  <c r="T224" i="43"/>
  <c r="CJ226" i="45" a="1"/>
  <c r="CJ226" i="45" s="1"/>
  <c r="T232" i="43"/>
  <c r="T236" i="43"/>
  <c r="T240" i="43"/>
  <c r="T244" i="43"/>
  <c r="CX136" i="45" a="1"/>
  <c r="CX136" i="45" s="1"/>
  <c r="BY136" i="45" a="1"/>
  <c r="BY136" i="45" s="1"/>
  <c r="BK140" i="45" a="1"/>
  <c r="BK140" i="45" s="1"/>
  <c r="J140" i="45" a="1"/>
  <c r="J140" i="45" s="1"/>
  <c r="BX140" i="45" a="1"/>
  <c r="BX140" i="45" s="1"/>
  <c r="AJ144" i="45" a="1"/>
  <c r="AJ144" i="45" s="1"/>
  <c r="BY144" i="45" a="1"/>
  <c r="BY144" i="45" s="1"/>
  <c r="AW144" i="45" a="1"/>
  <c r="AW144" i="45" s="1"/>
  <c r="CY188" i="45" a="1"/>
  <c r="CY188" i="45" s="1"/>
  <c r="BW188" i="45" a="1"/>
  <c r="BW188" i="45" s="1"/>
  <c r="AW188" i="45" a="1"/>
  <c r="AW188" i="45" s="1"/>
  <c r="AK188" i="45" a="1"/>
  <c r="AK188" i="45" s="1"/>
  <c r="J188" i="45" a="1"/>
  <c r="J188" i="45" s="1"/>
  <c r="CW192" i="45" a="1"/>
  <c r="CW192" i="45" s="1"/>
  <c r="BY192" i="45" a="1"/>
  <c r="BY192" i="45" s="1"/>
  <c r="W192" i="45" a="1"/>
  <c r="W192" i="45" s="1"/>
  <c r="BK192" i="45" a="1"/>
  <c r="BK192" i="45" s="1"/>
  <c r="CX228" i="45" a="1"/>
  <c r="CX228" i="45" s="1"/>
  <c r="BX228" i="45" a="1"/>
  <c r="BX228" i="45" s="1"/>
  <c r="AW228" i="45" a="1"/>
  <c r="AW228" i="45" s="1"/>
  <c r="Y228" i="45" a="1"/>
  <c r="Y228" i="45" s="1"/>
  <c r="BK228" i="45" a="1"/>
  <c r="BK228" i="45" s="1"/>
  <c r="AL228" i="45" a="1"/>
  <c r="AL228" i="45" s="1"/>
  <c r="BL230" i="45" a="1"/>
  <c r="BL230" i="45" s="1"/>
  <c r="CY230" i="45" a="1"/>
  <c r="CY230" i="45" s="1"/>
  <c r="W230" i="45" a="1"/>
  <c r="W230" i="45" s="1"/>
  <c r="AL230" i="45" a="1"/>
  <c r="AL230" i="45" s="1"/>
  <c r="K230" i="45" a="1"/>
  <c r="K230" i="45" s="1"/>
  <c r="BJ233" i="45" a="1"/>
  <c r="BJ233" i="45" s="1"/>
  <c r="AK233" i="45" a="1"/>
  <c r="AK233" i="45" s="1"/>
  <c r="J233" i="45" a="1"/>
  <c r="J233" i="45" s="1"/>
  <c r="AW233" i="45" a="1"/>
  <c r="AW233" i="45" s="1"/>
  <c r="CW233" i="45" a="1"/>
  <c r="CW233" i="45" s="1"/>
  <c r="Y233" i="45" a="1"/>
  <c r="Y233" i="45" s="1"/>
  <c r="BW233" i="45" a="1"/>
  <c r="BW233" i="45" s="1"/>
  <c r="BJ235" i="45" a="1"/>
  <c r="BJ235" i="45" s="1"/>
  <c r="AL235" i="45" a="1"/>
  <c r="AL235" i="45" s="1"/>
  <c r="K235" i="45" a="1"/>
  <c r="K235" i="45" s="1"/>
  <c r="CW235" i="45" a="1"/>
  <c r="CW235" i="45" s="1"/>
  <c r="BW235" i="45" a="1"/>
  <c r="BW235" i="45" s="1"/>
  <c r="AW235" i="45" a="1"/>
  <c r="AW235" i="45" s="1"/>
  <c r="W235" i="45" a="1"/>
  <c r="W235" i="45" s="1"/>
  <c r="DH4" i="45"/>
  <c r="DD5" i="45"/>
  <c r="DE7" i="45"/>
  <c r="DS7" i="45"/>
  <c r="DE8" i="45"/>
  <c r="DO8" i="45"/>
  <c r="DE9" i="45"/>
  <c r="DS9" i="45"/>
  <c r="DI10" i="45"/>
  <c r="DI11" i="45"/>
  <c r="DO12" i="45"/>
  <c r="DS14" i="45"/>
  <c r="DT33" i="45"/>
  <c r="DD36" i="45"/>
  <c r="DD38" i="45"/>
  <c r="DD44" i="45"/>
  <c r="DD48" i="45"/>
  <c r="DD54" i="45"/>
  <c r="DD56" i="45"/>
  <c r="DF72" i="45"/>
  <c r="DP73" i="45"/>
  <c r="FO73" i="45" s="1"/>
  <c r="CE131" i="45"/>
  <c r="T137" i="43"/>
  <c r="CE139" i="45"/>
  <c r="CL139" i="45" s="1" a="1"/>
  <c r="CL139" i="45" s="1"/>
  <c r="T145" i="43"/>
  <c r="CE147" i="45"/>
  <c r="CK147" i="45" s="1" a="1"/>
  <c r="CK147" i="45" s="1"/>
  <c r="T153" i="43"/>
  <c r="CE155" i="45"/>
  <c r="CL155" i="45" s="1" a="1"/>
  <c r="CL155" i="45" s="1"/>
  <c r="T161" i="43"/>
  <c r="CE167" i="45"/>
  <c r="CJ167" i="45" s="1" a="1"/>
  <c r="CJ167" i="45" s="1"/>
  <c r="T177" i="43"/>
  <c r="T181" i="43"/>
  <c r="T185" i="43"/>
  <c r="CE187" i="45"/>
  <c r="CE195" i="45"/>
  <c r="T201" i="43"/>
  <c r="CE203" i="45"/>
  <c r="CK203" i="45" s="1" a="1"/>
  <c r="CK203" i="45" s="1"/>
  <c r="T209" i="43"/>
  <c r="T213" i="43"/>
  <c r="T221" i="43"/>
  <c r="CE223" i="45"/>
  <c r="CL223" i="45" s="1" a="1"/>
  <c r="CL223" i="45" s="1"/>
  <c r="T229" i="43"/>
  <c r="CE231" i="45"/>
  <c r="CK231" i="45" s="1" a="1"/>
  <c r="CK231" i="45" s="1"/>
  <c r="T237" i="43"/>
  <c r="AF134" i="44"/>
  <c r="AG134" i="44" s="1"/>
  <c r="CY137" i="45" a="1"/>
  <c r="CY137" i="45" s="1"/>
  <c r="AY137" i="45" a="1"/>
  <c r="AY137" i="45" s="1"/>
  <c r="Y137" i="45" a="1"/>
  <c r="Y137" i="45" s="1"/>
  <c r="CY141" i="45" a="1"/>
  <c r="CY141" i="45" s="1"/>
  <c r="BX141" i="45" a="1"/>
  <c r="BX141" i="45" s="1"/>
  <c r="BJ153" i="45" a="1"/>
  <c r="BJ153" i="45" s="1"/>
  <c r="J153" i="45" a="1"/>
  <c r="J153" i="45" s="1"/>
  <c r="CW153" i="45" a="1"/>
  <c r="CW153" i="45" s="1"/>
  <c r="AX153" i="45" a="1"/>
  <c r="AX153" i="45" s="1"/>
  <c r="BW153" i="45" a="1"/>
  <c r="BW153" i="45" s="1"/>
  <c r="BK157" i="45" a="1"/>
  <c r="BK157" i="45" s="1"/>
  <c r="AJ157" i="45" a="1"/>
  <c r="AJ157" i="45" s="1"/>
  <c r="X157" i="45" a="1"/>
  <c r="X157" i="45" s="1"/>
  <c r="CY157" i="45" a="1"/>
  <c r="CY157" i="45" s="1"/>
  <c r="AF162" i="44"/>
  <c r="AG162" i="44" s="1"/>
  <c r="AF166" i="44"/>
  <c r="AG166" i="44" s="1"/>
  <c r="AF170" i="44"/>
  <c r="AG170" i="44" s="1"/>
  <c r="BJ173" i="45" a="1"/>
  <c r="BJ173" i="45" s="1"/>
  <c r="AL173" i="45" a="1"/>
  <c r="AL173" i="45" s="1"/>
  <c r="BY173" i="45" a="1"/>
  <c r="BY173" i="45" s="1"/>
  <c r="Y173" i="45" a="1"/>
  <c r="Y173" i="45" s="1"/>
  <c r="CX173" i="45" a="1"/>
  <c r="CX173" i="45" s="1"/>
  <c r="AX173" i="45" a="1"/>
  <c r="AX173" i="45" s="1"/>
  <c r="AF178" i="44"/>
  <c r="AG178" i="44" s="1"/>
  <c r="AF182" i="44"/>
  <c r="AG182" i="44" s="1"/>
  <c r="AF186" i="44"/>
  <c r="AG186" i="44" s="1"/>
  <c r="AF190" i="44"/>
  <c r="AG190" i="44" s="1"/>
  <c r="CW193" i="45" a="1"/>
  <c r="CW193" i="45" s="1"/>
  <c r="AW193" i="45" a="1"/>
  <c r="AW193" i="45" s="1"/>
  <c r="W193" i="45" a="1"/>
  <c r="W193" i="45" s="1"/>
  <c r="BL193" i="45" a="1"/>
  <c r="BL193" i="45" s="1"/>
  <c r="AJ193" i="45" a="1"/>
  <c r="AJ193" i="45" s="1"/>
  <c r="CY197" i="45" a="1"/>
  <c r="CY197" i="45" s="1"/>
  <c r="BX197" i="45" a="1"/>
  <c r="BX197" i="45" s="1"/>
  <c r="AY197" i="45" a="1"/>
  <c r="AY197" i="45" s="1"/>
  <c r="W197" i="45" a="1"/>
  <c r="W197" i="45" s="1"/>
  <c r="BK197" i="45" a="1"/>
  <c r="BK197" i="45" s="1"/>
  <c r="AJ197" i="45" a="1"/>
  <c r="AJ197" i="45" s="1"/>
  <c r="J197" i="45" a="1"/>
  <c r="J197" i="45" s="1"/>
  <c r="AF202" i="44"/>
  <c r="AG202" i="44" s="1"/>
  <c r="BJ213" i="45" a="1"/>
  <c r="BJ213" i="45" s="1"/>
  <c r="AJ213" i="45" a="1"/>
  <c r="AJ213" i="45" s="1"/>
  <c r="J213" i="45" a="1"/>
  <c r="J213" i="45" s="1"/>
  <c r="AW213" i="45" a="1"/>
  <c r="AW213" i="45" s="1"/>
  <c r="CW213" i="45" a="1"/>
  <c r="CW213" i="45" s="1"/>
  <c r="W213" i="45" a="1"/>
  <c r="W213" i="45" s="1"/>
  <c r="BL221" i="45" a="1"/>
  <c r="BL221" i="45" s="1"/>
  <c r="CY221" i="45" a="1"/>
  <c r="CY221" i="45" s="1"/>
  <c r="BY221" i="45" a="1"/>
  <c r="BY221" i="45" s="1"/>
  <c r="AX221" i="45" a="1"/>
  <c r="AX221" i="45" s="1"/>
  <c r="X221" i="45" a="1"/>
  <c r="X221" i="45" s="1"/>
  <c r="J221" i="45" a="1"/>
  <c r="J221" i="45" s="1"/>
  <c r="DO4" i="45"/>
  <c r="GA4" i="45" s="1"/>
  <c r="DE5" i="45"/>
  <c r="DO5" i="45"/>
  <c r="DH6" i="45"/>
  <c r="DF7" i="45"/>
  <c r="DP7" i="45"/>
  <c r="DP8" i="45"/>
  <c r="FO8" i="45" s="1"/>
  <c r="DT8" i="45"/>
  <c r="DP9" i="45"/>
  <c r="F131" i="43"/>
  <c r="CE128" i="45" s="1"/>
  <c r="F135" i="43"/>
  <c r="CE132" i="45" s="1"/>
  <c r="F139" i="43"/>
  <c r="CE136" i="45" s="1"/>
  <c r="F143" i="43"/>
  <c r="CE140" i="45" s="1"/>
  <c r="CJ140" i="45" s="1" a="1"/>
  <c r="CJ140" i="45" s="1"/>
  <c r="F147" i="43"/>
  <c r="CE144" i="45" s="1"/>
  <c r="CL144" i="45" s="1" a="1"/>
  <c r="CL144" i="45" s="1"/>
  <c r="F151" i="43"/>
  <c r="CE148" i="45" s="1"/>
  <c r="F155" i="43"/>
  <c r="CE152" i="45" s="1"/>
  <c r="CL152" i="45" s="1" a="1"/>
  <c r="CL152" i="45" s="1"/>
  <c r="F159" i="43"/>
  <c r="CE156" i="45" s="1"/>
  <c r="CJ156" i="45" s="1" a="1"/>
  <c r="CJ156" i="45" s="1"/>
  <c r="F163" i="43"/>
  <c r="CE160" i="45" s="1"/>
  <c r="F167" i="43"/>
  <c r="CE164" i="45" s="1"/>
  <c r="CL164" i="45" s="1" a="1"/>
  <c r="CL164" i="45" s="1"/>
  <c r="F171" i="43"/>
  <c r="CE168" i="45" s="1"/>
  <c r="CJ168" i="45" s="1" a="1"/>
  <c r="CJ168" i="45" s="1"/>
  <c r="F175" i="43"/>
  <c r="CE172" i="45" s="1"/>
  <c r="CL172" i="45" s="1" a="1"/>
  <c r="CL172" i="45" s="1"/>
  <c r="F179" i="43"/>
  <c r="CE176" i="45" s="1"/>
  <c r="F183" i="43"/>
  <c r="CE180" i="45" s="1"/>
  <c r="CL180" i="45" s="1" a="1"/>
  <c r="CL180" i="45" s="1"/>
  <c r="F187" i="43"/>
  <c r="CE184" i="45" s="1"/>
  <c r="CJ184" i="45" s="1" a="1"/>
  <c r="CJ184" i="45" s="1"/>
  <c r="F191" i="43"/>
  <c r="CE188" i="45" s="1"/>
  <c r="F195" i="43"/>
  <c r="CE192" i="45" s="1"/>
  <c r="CK192" i="45" s="1" a="1"/>
  <c r="CK192" i="45" s="1"/>
  <c r="F199" i="43"/>
  <c r="CE196" i="45" s="1"/>
  <c r="CJ196" i="45" s="1" a="1"/>
  <c r="CJ196" i="45" s="1"/>
  <c r="F203" i="43"/>
  <c r="CE200" i="45" s="1"/>
  <c r="CJ200" i="45" s="1" a="1"/>
  <c r="CJ200" i="45" s="1"/>
  <c r="F207" i="43"/>
  <c r="CE204" i="45" s="1"/>
  <c r="CK204" i="45" s="1" a="1"/>
  <c r="CK204" i="45" s="1"/>
  <c r="F211" i="43"/>
  <c r="CE208" i="45" s="1"/>
  <c r="CJ208" i="45" s="1" a="1"/>
  <c r="CJ208" i="45" s="1"/>
  <c r="F215" i="43"/>
  <c r="CE212" i="45" s="1"/>
  <c r="CJ212" i="45" s="1" a="1"/>
  <c r="CJ212" i="45" s="1"/>
  <c r="F219" i="43"/>
  <c r="CE216" i="45" s="1"/>
  <c r="CK216" i="45" s="1" a="1"/>
  <c r="CK216" i="45" s="1"/>
  <c r="F223" i="43"/>
  <c r="CE220" i="45" s="1"/>
  <c r="CJ220" i="45" s="1" a="1"/>
  <c r="CJ220" i="45" s="1"/>
  <c r="F227" i="43"/>
  <c r="CE224" i="45" s="1"/>
  <c r="F231" i="43"/>
  <c r="CE228" i="45" s="1"/>
  <c r="CL228" i="45" s="1" a="1"/>
  <c r="CL228" i="45" s="1"/>
  <c r="F235" i="43"/>
  <c r="CE232" i="45" s="1"/>
  <c r="CK232" i="45" s="1" a="1"/>
  <c r="CK232" i="45" s="1"/>
  <c r="F239" i="43"/>
  <c r="F243" i="43"/>
  <c r="BL130" i="45" a="1"/>
  <c r="BL130" i="45" s="1"/>
  <c r="CW130" i="45" a="1"/>
  <c r="CW130" i="45" s="1"/>
  <c r="CX134" i="45" a="1"/>
  <c r="CX134" i="45" s="1"/>
  <c r="AW134" i="45" a="1"/>
  <c r="AW134" i="45" s="1"/>
  <c r="X134" i="45" a="1"/>
  <c r="X134" i="45" s="1"/>
  <c r="L138" i="45" a="1"/>
  <c r="L138" i="45" s="1"/>
  <c r="CY138" i="45" a="1"/>
  <c r="CY138" i="45" s="1"/>
  <c r="BW138" i="45" a="1"/>
  <c r="BW138" i="45" s="1"/>
  <c r="BJ142" i="45" a="1"/>
  <c r="BJ142" i="45" s="1"/>
  <c r="BK146" i="45" a="1"/>
  <c r="BK146" i="45" s="1"/>
  <c r="AJ146" i="45" a="1"/>
  <c r="AJ146" i="45" s="1"/>
  <c r="L146" i="45" a="1"/>
  <c r="L146" i="45" s="1"/>
  <c r="AK150" i="45" a="1"/>
  <c r="AK150" i="45" s="1"/>
  <c r="X150" i="45" a="1"/>
  <c r="X150" i="45" s="1"/>
  <c r="AX150" i="45" a="1"/>
  <c r="AX150" i="45" s="1"/>
  <c r="BL154" i="45" a="1"/>
  <c r="BL154" i="45" s="1"/>
  <c r="BW154" i="45" a="1"/>
  <c r="BW154" i="45" s="1"/>
  <c r="L154" i="45" a="1"/>
  <c r="L154" i="45" s="1"/>
  <c r="Y154" i="45" a="1"/>
  <c r="Y154" i="45" s="1"/>
  <c r="AL158" i="45" a="1"/>
  <c r="AL158" i="45" s="1"/>
  <c r="BW158" i="45" a="1"/>
  <c r="BW158" i="45" s="1"/>
  <c r="Y158" i="45" a="1"/>
  <c r="Y158" i="45" s="1"/>
  <c r="BL162" i="45" a="1"/>
  <c r="BL162" i="45" s="1"/>
  <c r="AJ162" i="45" a="1"/>
  <c r="AJ162" i="45" s="1"/>
  <c r="K162" i="45" a="1"/>
  <c r="K162" i="45" s="1"/>
  <c r="BW162" i="45" a="1"/>
  <c r="BW162" i="45" s="1"/>
  <c r="CY162" i="45" a="1"/>
  <c r="CY162" i="45" s="1"/>
  <c r="BJ166" i="45" a="1"/>
  <c r="BJ166" i="45" s="1"/>
  <c r="AK166" i="45" a="1"/>
  <c r="AK166" i="45" s="1"/>
  <c r="CY166" i="45" a="1"/>
  <c r="CY166" i="45" s="1"/>
  <c r="AW166" i="45" a="1"/>
  <c r="AW166" i="45" s="1"/>
  <c r="BL170" i="45" a="1"/>
  <c r="BL170" i="45" s="1"/>
  <c r="CX170" i="45" a="1"/>
  <c r="CX170" i="45" s="1"/>
  <c r="AX170" i="45" a="1"/>
  <c r="AX170" i="45" s="1"/>
  <c r="BL174" i="45" a="1"/>
  <c r="BL174" i="45" s="1"/>
  <c r="AK174" i="45" a="1"/>
  <c r="AK174" i="45" s="1"/>
  <c r="AY174" i="45" a="1"/>
  <c r="AY174" i="45" s="1"/>
  <c r="BX174" i="45" a="1"/>
  <c r="BX174" i="45" s="1"/>
  <c r="BK178" i="45" a="1"/>
  <c r="BK178" i="45" s="1"/>
  <c r="AL178" i="45" a="1"/>
  <c r="AL178" i="45" s="1"/>
  <c r="BX178" i="45" a="1"/>
  <c r="BX178" i="45" s="1"/>
  <c r="BX182" i="45" a="1"/>
  <c r="BX182" i="45" s="1"/>
  <c r="AX182" i="45" a="1"/>
  <c r="AX182" i="45" s="1"/>
  <c r="Y182" i="45" a="1"/>
  <c r="Y182" i="45" s="1"/>
  <c r="BK182" i="45" a="1"/>
  <c r="BK182" i="45" s="1"/>
  <c r="AK182" i="45" a="1"/>
  <c r="AK182" i="45" s="1"/>
  <c r="K182" i="45" a="1"/>
  <c r="K182" i="45" s="1"/>
  <c r="CW186" i="45" a="1"/>
  <c r="CW186" i="45" s="1"/>
  <c r="BW186" i="45" a="1"/>
  <c r="BW186" i="45" s="1"/>
  <c r="AW186" i="45" a="1"/>
  <c r="AW186" i="45" s="1"/>
  <c r="W186" i="45" a="1"/>
  <c r="W186" i="45" s="1"/>
  <c r="BL186" i="45" a="1"/>
  <c r="BL186" i="45" s="1"/>
  <c r="AJ186" i="45" a="1"/>
  <c r="AJ186" i="45" s="1"/>
  <c r="CY190" i="45" a="1"/>
  <c r="CY190" i="45" s="1"/>
  <c r="BX190" i="45" a="1"/>
  <c r="BX190" i="45" s="1"/>
  <c r="AY190" i="45" a="1"/>
  <c r="AY190" i="45" s="1"/>
  <c r="Y190" i="45" a="1"/>
  <c r="Y190" i="45" s="1"/>
  <c r="BJ190" i="45" a="1"/>
  <c r="BJ190" i="45" s="1"/>
  <c r="AK190" i="45" a="1"/>
  <c r="AK190" i="45" s="1"/>
  <c r="CY194" i="45" a="1"/>
  <c r="CY194" i="45" s="1"/>
  <c r="BX194" i="45" a="1"/>
  <c r="BX194" i="45" s="1"/>
  <c r="AX194" i="45" a="1"/>
  <c r="AX194" i="45" s="1"/>
  <c r="Y194" i="45" a="1"/>
  <c r="Y194" i="45" s="1"/>
  <c r="BK194" i="45" a="1"/>
  <c r="BK194" i="45" s="1"/>
  <c r="AJ194" i="45" a="1"/>
  <c r="AJ194" i="45" s="1"/>
  <c r="J194" i="45" a="1"/>
  <c r="J194" i="45" s="1"/>
  <c r="CW198" i="45" a="1"/>
  <c r="CW198" i="45" s="1"/>
  <c r="AX198" i="45" a="1"/>
  <c r="AX198" i="45" s="1"/>
  <c r="X198" i="45" a="1"/>
  <c r="X198" i="45" s="1"/>
  <c r="AK198" i="45" a="1"/>
  <c r="AK198" i="45" s="1"/>
  <c r="J198" i="45" a="1"/>
  <c r="J198" i="45" s="1"/>
  <c r="CX202" i="45" a="1"/>
  <c r="CX202" i="45" s="1"/>
  <c r="AW202" i="45" a="1"/>
  <c r="AW202" i="45" s="1"/>
  <c r="W202" i="45" a="1"/>
  <c r="W202" i="45" s="1"/>
  <c r="BK202" i="45" a="1"/>
  <c r="BK202" i="45" s="1"/>
  <c r="K202" i="45" a="1"/>
  <c r="K202" i="45" s="1"/>
  <c r="BX206" i="45" a="1"/>
  <c r="BX206" i="45" s="1"/>
  <c r="BJ206" i="45" a="1"/>
  <c r="BJ206" i="45" s="1"/>
  <c r="AX206" i="45" a="1"/>
  <c r="AX206" i="45" s="1"/>
  <c r="AL206" i="45" a="1"/>
  <c r="AL206" i="45" s="1"/>
  <c r="X206" i="45" a="1"/>
  <c r="X206" i="45" s="1"/>
  <c r="K206" i="45" a="1"/>
  <c r="K206" i="45" s="1"/>
  <c r="CX206" i="45" a="1"/>
  <c r="CX206" i="45" s="1"/>
  <c r="BX210" i="45" a="1"/>
  <c r="BX210" i="45" s="1"/>
  <c r="BJ210" i="45" a="1"/>
  <c r="BJ210" i="45" s="1"/>
  <c r="AY210" i="45" a="1"/>
  <c r="AY210" i="45" s="1"/>
  <c r="X210" i="45" a="1"/>
  <c r="X210" i="45" s="1"/>
  <c r="J210" i="45" a="1"/>
  <c r="J210" i="45" s="1"/>
  <c r="CX210" i="45" a="1"/>
  <c r="CX210" i="45" s="1"/>
  <c r="BK214" i="45" a="1"/>
  <c r="BK214" i="45" s="1"/>
  <c r="AL214" i="45" a="1"/>
  <c r="AL214" i="45" s="1"/>
  <c r="L214" i="45" a="1"/>
  <c r="L214" i="45" s="1"/>
  <c r="AX214" i="45" a="1"/>
  <c r="AX214" i="45" s="1"/>
  <c r="CX214" i="45" a="1"/>
  <c r="CX214" i="45" s="1"/>
  <c r="X214" i="45" a="1"/>
  <c r="X214" i="45" s="1"/>
  <c r="CY218" i="45" a="1"/>
  <c r="CY218" i="45" s="1"/>
  <c r="BX218" i="45" a="1"/>
  <c r="BX218" i="45" s="1"/>
  <c r="AY218" i="45" a="1"/>
  <c r="AY218" i="45" s="1"/>
  <c r="Y218" i="45" a="1"/>
  <c r="Y218" i="45" s="1"/>
  <c r="BK218" i="45" a="1"/>
  <c r="BK218" i="45" s="1"/>
  <c r="J218" i="45" a="1"/>
  <c r="J218" i="45" s="1"/>
  <c r="AK218" i="45" a="1"/>
  <c r="AK218" i="45" s="1"/>
  <c r="BJ222" i="45" a="1"/>
  <c r="BJ222" i="45" s="1"/>
  <c r="AL222" i="45" a="1"/>
  <c r="AL222" i="45" s="1"/>
  <c r="K222" i="45" a="1"/>
  <c r="K222" i="45" s="1"/>
  <c r="CX222" i="45" a="1"/>
  <c r="CX222" i="45" s="1"/>
  <c r="BY222" i="45" a="1"/>
  <c r="BY222" i="45" s="1"/>
  <c r="AX222" i="45" a="1"/>
  <c r="AX222" i="45" s="1"/>
  <c r="X222" i="45" a="1"/>
  <c r="X222" i="45" s="1"/>
  <c r="BK226" i="45" a="1"/>
  <c r="BK226" i="45" s="1"/>
  <c r="AK226" i="45" a="1"/>
  <c r="AK226" i="45" s="1"/>
  <c r="L226" i="45" a="1"/>
  <c r="L226" i="45" s="1"/>
  <c r="CY226" i="45" a="1"/>
  <c r="CY226" i="45" s="1"/>
  <c r="BW226" i="45" a="1"/>
  <c r="BW226" i="45" s="1"/>
  <c r="AY226" i="45" a="1"/>
  <c r="AY226" i="45" s="1"/>
  <c r="X226" i="45" a="1"/>
  <c r="X226" i="45" s="1"/>
  <c r="DF4" i="45"/>
  <c r="DP4" i="45"/>
  <c r="DT4" i="45"/>
  <c r="DF5" i="45"/>
  <c r="DP5" i="45"/>
  <c r="FO5" i="45" s="1"/>
  <c r="DT5" i="45"/>
  <c r="DE6" i="45"/>
  <c r="DI6" i="45"/>
  <c r="DO6" i="45"/>
  <c r="DS6" i="45"/>
  <c r="DK7" i="45"/>
  <c r="DU7" i="45"/>
  <c r="FT7" i="45" s="1"/>
  <c r="DU8" i="45"/>
  <c r="DK9" i="45"/>
  <c r="DU9" i="45"/>
  <c r="DU10" i="45"/>
  <c r="HT10" i="45" s="1"/>
  <c r="DK11" i="45"/>
  <c r="DU11" i="45"/>
  <c r="DK12" i="45"/>
  <c r="DU12" i="45"/>
  <c r="HT12" i="45" s="1"/>
  <c r="DU13" i="45"/>
  <c r="DK14" i="45"/>
  <c r="DU14" i="45"/>
  <c r="GG14" i="45" s="1"/>
  <c r="DJ15" i="45"/>
  <c r="DT15" i="45"/>
  <c r="DJ16" i="45"/>
  <c r="DT16" i="45"/>
  <c r="DJ17" i="45"/>
  <c r="DT17" i="45"/>
  <c r="DJ18" i="45"/>
  <c r="DT18" i="45"/>
  <c r="DJ19" i="45"/>
  <c r="DT19" i="45"/>
  <c r="DJ20" i="45"/>
  <c r="DT20" i="45"/>
  <c r="DJ21" i="45"/>
  <c r="DT21" i="45"/>
  <c r="DJ22" i="45"/>
  <c r="DT22" i="45"/>
  <c r="DJ23" i="45"/>
  <c r="DT23" i="45"/>
  <c r="DJ24" i="45"/>
  <c r="DT24" i="45"/>
  <c r="DJ25" i="45"/>
  <c r="DT25" i="45"/>
  <c r="DJ26" i="45"/>
  <c r="DT26" i="45"/>
  <c r="DJ27" i="45"/>
  <c r="DT27" i="45"/>
  <c r="DJ28" i="45"/>
  <c r="DT28" i="45"/>
  <c r="DJ29" i="45"/>
  <c r="DT29" i="45"/>
  <c r="DJ30" i="45"/>
  <c r="DT30" i="45"/>
  <c r="DJ31" i="45"/>
  <c r="DT31" i="45"/>
  <c r="DJ32" i="45"/>
  <c r="DT32" i="45"/>
  <c r="DR33" i="45"/>
  <c r="DJ33" i="45"/>
  <c r="DT34" i="45"/>
  <c r="HS34" i="45" s="1"/>
  <c r="DD35" i="45"/>
  <c r="DD37" i="45"/>
  <c r="DJ37" i="45"/>
  <c r="DD39" i="45"/>
  <c r="DD41" i="45"/>
  <c r="DJ41" i="45"/>
  <c r="DT42" i="45"/>
  <c r="DD43" i="45"/>
  <c r="DT44" i="45"/>
  <c r="HS44" i="45" s="1"/>
  <c r="DD45" i="45"/>
  <c r="DJ45" i="45"/>
  <c r="DD47" i="45"/>
  <c r="DJ47" i="45"/>
  <c r="DT48" i="45"/>
  <c r="DD49" i="45"/>
  <c r="DJ49" i="45"/>
  <c r="DD51" i="45"/>
  <c r="DT52" i="45"/>
  <c r="DD53" i="45"/>
  <c r="DT54" i="45"/>
  <c r="GS54" i="45" s="1"/>
  <c r="DD55" i="45"/>
  <c r="DD57" i="45"/>
  <c r="DD59" i="45"/>
  <c r="DT60" i="45"/>
  <c r="DD61" i="45"/>
  <c r="DT62" i="45"/>
  <c r="HS62" i="45" s="1"/>
  <c r="DJ71" i="45"/>
  <c r="DP81" i="45"/>
  <c r="CJ130" i="45" a="1"/>
  <c r="CJ130" i="45" s="1"/>
  <c r="CJ138" i="45" a="1"/>
  <c r="CJ138" i="45" s="1"/>
  <c r="T144" i="43"/>
  <c r="T164" i="43"/>
  <c r="T176" i="43"/>
  <c r="T180" i="43"/>
  <c r="T188" i="43"/>
  <c r="T200" i="43"/>
  <c r="T204" i="43"/>
  <c r="T208" i="43"/>
  <c r="T212" i="43"/>
  <c r="T220" i="43"/>
  <c r="CL222" i="45" a="1"/>
  <c r="CL222" i="45" s="1"/>
  <c r="T228" i="43"/>
  <c r="BL128" i="45" a="1"/>
  <c r="BL128" i="45" s="1"/>
  <c r="CY128" i="45" a="1"/>
  <c r="CY128" i="45" s="1"/>
  <c r="BY128" i="45" a="1"/>
  <c r="BY128" i="45" s="1"/>
  <c r="AY128" i="45" a="1"/>
  <c r="AY128" i="45" s="1"/>
  <c r="W128" i="45" a="1"/>
  <c r="W128" i="45" s="1"/>
  <c r="AL132" i="45" a="1"/>
  <c r="AL132" i="45" s="1"/>
  <c r="K132" i="45" a="1"/>
  <c r="K132" i="45" s="1"/>
  <c r="BW132" i="45" a="1"/>
  <c r="BW132" i="45" s="1"/>
  <c r="AW132" i="45" a="1"/>
  <c r="AW132" i="45" s="1"/>
  <c r="Y132" i="45" a="1"/>
  <c r="Y132" i="45" s="1"/>
  <c r="AL148" i="45" a="1"/>
  <c r="AL148" i="45" s="1"/>
  <c r="J148" i="45" a="1"/>
  <c r="J148" i="45" s="1"/>
  <c r="BY148" i="45" a="1"/>
  <c r="BY148" i="45" s="1"/>
  <c r="X148" i="45" a="1"/>
  <c r="X148" i="45" s="1"/>
  <c r="CX148" i="45" a="1"/>
  <c r="CX148" i="45" s="1"/>
  <c r="AW148" i="45" a="1"/>
  <c r="AW148" i="45" s="1"/>
  <c r="BJ152" i="45" a="1"/>
  <c r="BJ152" i="45" s="1"/>
  <c r="AK152" i="45" a="1"/>
  <c r="AK152" i="45" s="1"/>
  <c r="L152" i="45" a="1"/>
  <c r="L152" i="45" s="1"/>
  <c r="BW152" i="45" a="1"/>
  <c r="BW152" i="45" s="1"/>
  <c r="Y152" i="45" a="1"/>
  <c r="Y152" i="45" s="1"/>
  <c r="AX152" i="45" a="1"/>
  <c r="AX152" i="45" s="1"/>
  <c r="BL156" i="45" a="1"/>
  <c r="BL156" i="45" s="1"/>
  <c r="AK156" i="45" a="1"/>
  <c r="AK156" i="45" s="1"/>
  <c r="BY156" i="45" a="1"/>
  <c r="BY156" i="45" s="1"/>
  <c r="AY156" i="45" a="1"/>
  <c r="AY156" i="45" s="1"/>
  <c r="W156" i="45" a="1"/>
  <c r="W156" i="45" s="1"/>
  <c r="AL160" i="45" a="1"/>
  <c r="AL160" i="45" s="1"/>
  <c r="K160" i="45" a="1"/>
  <c r="K160" i="45" s="1"/>
  <c r="X160" i="45" a="1"/>
  <c r="X160" i="45" s="1"/>
  <c r="BW164" i="45" a="1"/>
  <c r="BW164" i="45" s="1"/>
  <c r="AY164" i="45" a="1"/>
  <c r="AY164" i="45" s="1"/>
  <c r="W164" i="45" a="1"/>
  <c r="W164" i="45" s="1"/>
  <c r="CW164" i="45" a="1"/>
  <c r="CW164" i="45" s="1"/>
  <c r="BL168" i="45" a="1"/>
  <c r="BL168" i="45" s="1"/>
  <c r="CW168" i="45" a="1"/>
  <c r="CW168" i="45" s="1"/>
  <c r="AW168" i="45" a="1"/>
  <c r="AW168" i="45" s="1"/>
  <c r="BK172" i="45" a="1"/>
  <c r="BK172" i="45" s="1"/>
  <c r="AJ172" i="45" a="1"/>
  <c r="AJ172" i="45" s="1"/>
  <c r="CY172" i="45" a="1"/>
  <c r="CY172" i="45" s="1"/>
  <c r="AW172" i="45" a="1"/>
  <c r="AW172" i="45" s="1"/>
  <c r="Y172" i="45" a="1"/>
  <c r="Y172" i="45" s="1"/>
  <c r="AK176" i="45" a="1"/>
  <c r="AK176" i="45" s="1"/>
  <c r="CX176" i="45" a="1"/>
  <c r="CX176" i="45" s="1"/>
  <c r="BX176" i="45" a="1"/>
  <c r="BX176" i="45" s="1"/>
  <c r="BL180" i="45" a="1"/>
  <c r="BL180" i="45" s="1"/>
  <c r="J180" i="45" a="1"/>
  <c r="J180" i="45" s="1"/>
  <c r="AY180" i="45" a="1"/>
  <c r="AY180" i="45" s="1"/>
  <c r="CX180" i="45" a="1"/>
  <c r="CX180" i="45" s="1"/>
  <c r="BW180" i="45" a="1"/>
  <c r="BW180" i="45" s="1"/>
  <c r="CY184" i="45" a="1"/>
  <c r="CY184" i="45" s="1"/>
  <c r="BY184" i="45" a="1"/>
  <c r="BY184" i="45" s="1"/>
  <c r="AX184" i="45" a="1"/>
  <c r="AX184" i="45" s="1"/>
  <c r="W184" i="45" a="1"/>
  <c r="W184" i="45" s="1"/>
  <c r="BK184" i="45" a="1"/>
  <c r="BK184" i="45" s="1"/>
  <c r="K184" i="45" a="1"/>
  <c r="K184" i="45" s="1"/>
  <c r="CW196" i="45" a="1"/>
  <c r="CW196" i="45" s="1"/>
  <c r="BX196" i="45" a="1"/>
  <c r="BX196" i="45" s="1"/>
  <c r="Y196" i="45" a="1"/>
  <c r="Y196" i="45" s="1"/>
  <c r="BJ196" i="45" a="1"/>
  <c r="BJ196" i="45" s="1"/>
  <c r="AK196" i="45" a="1"/>
  <c r="AK196" i="45" s="1"/>
  <c r="K196" i="45" a="1"/>
  <c r="K196" i="45" s="1"/>
  <c r="CY200" i="45" a="1"/>
  <c r="CY200" i="45" s="1"/>
  <c r="BY200" i="45" a="1"/>
  <c r="BY200" i="45" s="1"/>
  <c r="AX200" i="45" a="1"/>
  <c r="AX200" i="45" s="1"/>
  <c r="X200" i="45" a="1"/>
  <c r="X200" i="45" s="1"/>
  <c r="AK200" i="45" a="1"/>
  <c r="AK200" i="45" s="1"/>
  <c r="BJ200" i="45" a="1"/>
  <c r="BJ200" i="45" s="1"/>
  <c r="BY204" i="45" a="1"/>
  <c r="BY204" i="45" s="1"/>
  <c r="BK204" i="45" a="1"/>
  <c r="BK204" i="45" s="1"/>
  <c r="AX204" i="45" a="1"/>
  <c r="AX204" i="45" s="1"/>
  <c r="CW204" i="45" a="1"/>
  <c r="CW204" i="45" s="1"/>
  <c r="X204" i="45" a="1"/>
  <c r="X204" i="45" s="1"/>
  <c r="AX208" i="45" a="1"/>
  <c r="AX208" i="45" s="1"/>
  <c r="AJ208" i="45" a="1"/>
  <c r="AJ208" i="45" s="1"/>
  <c r="J208" i="45" a="1"/>
  <c r="J208" i="45" s="1"/>
  <c r="X208" i="45" a="1"/>
  <c r="X208" i="45" s="1"/>
  <c r="BJ224" i="45" a="1"/>
  <c r="BJ224" i="45" s="1"/>
  <c r="AL224" i="45" a="1"/>
  <c r="AL224" i="45" s="1"/>
  <c r="BX224" i="45" a="1"/>
  <c r="BX224" i="45" s="1"/>
  <c r="AK231" i="45" a="1"/>
  <c r="AK231" i="45" s="1"/>
  <c r="J231" i="45" a="1"/>
  <c r="J231" i="45" s="1"/>
  <c r="CX231" i="45" a="1"/>
  <c r="CX231" i="45" s="1"/>
  <c r="AY231" i="45" a="1"/>
  <c r="AY231" i="45" s="1"/>
  <c r="Y231" i="45" a="1"/>
  <c r="Y231" i="45" s="1"/>
  <c r="BL234" i="45" a="1"/>
  <c r="BL234" i="45" s="1"/>
  <c r="AJ234" i="45" a="1"/>
  <c r="AJ234" i="45" s="1"/>
  <c r="J234" i="45" a="1"/>
  <c r="J234" i="45" s="1"/>
  <c r="CW234" i="45" a="1"/>
  <c r="CW234" i="45" s="1"/>
  <c r="BY234" i="45" a="1"/>
  <c r="BY234" i="45" s="1"/>
  <c r="AX234" i="45" a="1"/>
  <c r="AX234" i="45" s="1"/>
  <c r="W234" i="45" a="1"/>
  <c r="W234" i="45" s="1"/>
  <c r="DD4" i="45"/>
  <c r="DN4" i="45"/>
  <c r="DH5" i="45"/>
  <c r="DR5" i="45"/>
  <c r="DO7" i="45"/>
  <c r="DE10" i="45"/>
  <c r="DO13" i="45"/>
  <c r="DI14" i="45"/>
  <c r="DD34" i="45"/>
  <c r="DD50" i="45"/>
  <c r="DD62" i="45"/>
  <c r="DK63" i="45"/>
  <c r="DK65" i="45"/>
  <c r="DH73" i="45"/>
  <c r="DF78" i="45"/>
  <c r="T133" i="43"/>
  <c r="T141" i="43"/>
  <c r="CE151" i="45"/>
  <c r="T157" i="43"/>
  <c r="CE163" i="45"/>
  <c r="T169" i="43"/>
  <c r="T173" i="43"/>
  <c r="CE175" i="45"/>
  <c r="CE179" i="45"/>
  <c r="CE183" i="45"/>
  <c r="CK183" i="45" s="1" a="1"/>
  <c r="CK183" i="45" s="1"/>
  <c r="T189" i="43"/>
  <c r="CE191" i="45"/>
  <c r="T197" i="43"/>
  <c r="CE199" i="45"/>
  <c r="T205" i="43"/>
  <c r="CE207" i="45"/>
  <c r="CE211" i="45"/>
  <c r="CK211" i="45" s="1" a="1"/>
  <c r="CK211" i="45" s="1"/>
  <c r="T217" i="43"/>
  <c r="T225" i="43"/>
  <c r="CE227" i="45"/>
  <c r="CJ227" i="45" s="1" a="1"/>
  <c r="CJ227" i="45" s="1"/>
  <c r="T233" i="43"/>
  <c r="CE235" i="45"/>
  <c r="CK235" i="45" s="1" a="1"/>
  <c r="CK235" i="45" s="1"/>
  <c r="T241" i="43"/>
  <c r="T245" i="43"/>
  <c r="AX129" i="45" a="1"/>
  <c r="AX129" i="45" s="1"/>
  <c r="AF142" i="44"/>
  <c r="AG142" i="44" s="1"/>
  <c r="BL145" i="45" a="1"/>
  <c r="BL145" i="45" s="1"/>
  <c r="AJ145" i="45" a="1"/>
  <c r="AJ145" i="45" s="1"/>
  <c r="BW145" i="45" a="1"/>
  <c r="BW145" i="45" s="1"/>
  <c r="AX145" i="45" a="1"/>
  <c r="AX145" i="45" s="1"/>
  <c r="W145" i="45" a="1"/>
  <c r="W145" i="45" s="1"/>
  <c r="AF150" i="44"/>
  <c r="AG150" i="44" s="1"/>
  <c r="AF154" i="44"/>
  <c r="AG154" i="44" s="1"/>
  <c r="AF158" i="44"/>
  <c r="AG158" i="44" s="1"/>
  <c r="J161" i="45" a="1"/>
  <c r="J161" i="45" s="1"/>
  <c r="AK165" i="45" a="1"/>
  <c r="AK165" i="45" s="1"/>
  <c r="AX165" i="45" a="1"/>
  <c r="AX165" i="45" s="1"/>
  <c r="CW165" i="45" a="1"/>
  <c r="CW165" i="45" s="1"/>
  <c r="BJ169" i="45" a="1"/>
  <c r="BJ169" i="45" s="1"/>
  <c r="BY169" i="45" a="1"/>
  <c r="BY169" i="45" s="1"/>
  <c r="CW169" i="45" a="1"/>
  <c r="CW169" i="45" s="1"/>
  <c r="AW169" i="45" a="1"/>
  <c r="AW169" i="45" s="1"/>
  <c r="AF174" i="44"/>
  <c r="AG174" i="44" s="1"/>
  <c r="BK177" i="45" a="1"/>
  <c r="BK177" i="45" s="1"/>
  <c r="K177" i="45" a="1"/>
  <c r="K177" i="45" s="1"/>
  <c r="CX177" i="45" a="1"/>
  <c r="CX177" i="45" s="1"/>
  <c r="BX185" i="45" a="1"/>
  <c r="BX185" i="45" s="1"/>
  <c r="AX185" i="45" a="1"/>
  <c r="AX185" i="45" s="1"/>
  <c r="W185" i="45" a="1"/>
  <c r="W185" i="45" s="1"/>
  <c r="BL185" i="45" a="1"/>
  <c r="BL185" i="45" s="1"/>
  <c r="K185" i="45" a="1"/>
  <c r="K185" i="45" s="1"/>
  <c r="CY189" i="45" a="1"/>
  <c r="CY189" i="45" s="1"/>
  <c r="BY189" i="45" a="1"/>
  <c r="BY189" i="45" s="1"/>
  <c r="AX189" i="45" a="1"/>
  <c r="AX189" i="45" s="1"/>
  <c r="W189" i="45" a="1"/>
  <c r="W189" i="45" s="1"/>
  <c r="AK189" i="45" a="1"/>
  <c r="AK189" i="45" s="1"/>
  <c r="AF194" i="44"/>
  <c r="AG194" i="44" s="1"/>
  <c r="AF198" i="44"/>
  <c r="AG198" i="44" s="1"/>
  <c r="CY201" i="45" a="1"/>
  <c r="CY201" i="45" s="1"/>
  <c r="BX201" i="45" a="1"/>
  <c r="BX201" i="45" s="1"/>
  <c r="W201" i="45" a="1"/>
  <c r="W201" i="45" s="1"/>
  <c r="BJ201" i="45" a="1"/>
  <c r="BJ201" i="45" s="1"/>
  <c r="AK201" i="45" a="1"/>
  <c r="AK201" i="45" s="1"/>
  <c r="AF206" i="44"/>
  <c r="AG206" i="44" s="1"/>
  <c r="X209" i="45" a="1"/>
  <c r="X209" i="45" s="1"/>
  <c r="J209" i="45" a="1"/>
  <c r="J209" i="45" s="1"/>
  <c r="CY209" i="45" a="1"/>
  <c r="CY209" i="45" s="1"/>
  <c r="BK209" i="45" a="1"/>
  <c r="BK209" i="45" s="1"/>
  <c r="BX209" i="45" a="1"/>
  <c r="BX209" i="45" s="1"/>
  <c r="BL217" i="45" a="1"/>
  <c r="BL217" i="45" s="1"/>
  <c r="K217" i="45" a="1"/>
  <c r="K217" i="45" s="1"/>
  <c r="CW217" i="45" a="1"/>
  <c r="CW217" i="45" s="1"/>
  <c r="AX217" i="45" a="1"/>
  <c r="AX217" i="45" s="1"/>
  <c r="W217" i="45" a="1"/>
  <c r="W217" i="45" s="1"/>
  <c r="BL225" i="45" a="1"/>
  <c r="BL225" i="45" s="1"/>
  <c r="AK225" i="45" a="1"/>
  <c r="AK225" i="45" s="1"/>
  <c r="L225" i="45" a="1"/>
  <c r="L225" i="45" s="1"/>
  <c r="CX225" i="45" a="1"/>
  <c r="CX225" i="45" s="1"/>
  <c r="BY225" i="45" a="1"/>
  <c r="BY225" i="45" s="1"/>
  <c r="AX225" i="45" a="1"/>
  <c r="AX225" i="45" s="1"/>
  <c r="X225" i="45" a="1"/>
  <c r="X225" i="45" s="1"/>
  <c r="DS4" i="45"/>
  <c r="DN6" i="45"/>
  <c r="Q130" i="43"/>
  <c r="F132" i="43"/>
  <c r="CE129" i="45" s="1"/>
  <c r="F136" i="43"/>
  <c r="CE133" i="45" s="1"/>
  <c r="F140" i="43"/>
  <c r="CE137" i="45" s="1"/>
  <c r="CJ137" i="45" s="1" a="1"/>
  <c r="CJ137" i="45" s="1"/>
  <c r="F144" i="43"/>
  <c r="CE141" i="45" s="1"/>
  <c r="CL141" i="45" s="1" a="1"/>
  <c r="CL141" i="45" s="1"/>
  <c r="F148" i="43"/>
  <c r="CE145" i="45" s="1"/>
  <c r="CL145" i="45" s="1" a="1"/>
  <c r="CL145" i="45" s="1"/>
  <c r="F152" i="43"/>
  <c r="CE149" i="45" s="1"/>
  <c r="F156" i="43"/>
  <c r="CE153" i="45" s="1"/>
  <c r="CK153" i="45" s="1" a="1"/>
  <c r="CK153" i="45" s="1"/>
  <c r="F160" i="43"/>
  <c r="CE157" i="45" s="1"/>
  <c r="F164" i="43"/>
  <c r="CE161" i="45" s="1"/>
  <c r="F168" i="43"/>
  <c r="CE165" i="45" s="1"/>
  <c r="F172" i="43"/>
  <c r="CE169" i="45" s="1"/>
  <c r="CK169" i="45" s="1" a="1"/>
  <c r="CK169" i="45" s="1"/>
  <c r="F176" i="43"/>
  <c r="CE173" i="45" s="1"/>
  <c r="CL173" i="45" s="1" a="1"/>
  <c r="CL173" i="45" s="1"/>
  <c r="F180" i="43"/>
  <c r="CE177" i="45" s="1"/>
  <c r="CL177" i="45" s="1" a="1"/>
  <c r="CL177" i="45" s="1"/>
  <c r="F184" i="43"/>
  <c r="CE181" i="45" s="1"/>
  <c r="F188" i="43"/>
  <c r="CE185" i="45" s="1"/>
  <c r="F192" i="43"/>
  <c r="CE189" i="45" s="1"/>
  <c r="CK189" i="45" s="1" a="1"/>
  <c r="CK189" i="45" s="1"/>
  <c r="F196" i="43"/>
  <c r="CE193" i="45" s="1"/>
  <c r="CK193" i="45" s="1" a="1"/>
  <c r="CK193" i="45" s="1"/>
  <c r="F200" i="43"/>
  <c r="CE197" i="45" s="1"/>
  <c r="F204" i="43"/>
  <c r="CE201" i="45" s="1"/>
  <c r="F208" i="43"/>
  <c r="CE205" i="45" s="1"/>
  <c r="CK205" i="45" s="1" a="1"/>
  <c r="CK205" i="45" s="1"/>
  <c r="F212" i="43"/>
  <c r="CE209" i="45" s="1"/>
  <c r="CL209" i="45" s="1" a="1"/>
  <c r="CL209" i="45" s="1"/>
  <c r="F216" i="43"/>
  <c r="CE213" i="45" s="1"/>
  <c r="CK213" i="45" s="1" a="1"/>
  <c r="CK213" i="45" s="1"/>
  <c r="F220" i="43"/>
  <c r="CE217" i="45" s="1"/>
  <c r="CK217" i="45" s="1" a="1"/>
  <c r="CK217" i="45" s="1"/>
  <c r="F224" i="43"/>
  <c r="CE221" i="45" s="1"/>
  <c r="F228" i="43"/>
  <c r="CE225" i="45" s="1"/>
  <c r="F232" i="43"/>
  <c r="CE229" i="45" s="1"/>
  <c r="CL229" i="45" s="1" a="1"/>
  <c r="CL229" i="45" s="1"/>
  <c r="F236" i="43"/>
  <c r="CE233" i="45" s="1"/>
  <c r="F240" i="43"/>
  <c r="F244" i="43"/>
  <c r="AD129" i="44"/>
  <c r="DU4" i="45"/>
  <c r="DU5" i="45"/>
  <c r="FT5" i="45" s="1"/>
  <c r="DF6" i="45"/>
  <c r="DJ6" i="45"/>
  <c r="DP6" i="45"/>
  <c r="DT6" i="45"/>
  <c r="DD7" i="45"/>
  <c r="DN7" i="45"/>
  <c r="DR7" i="45"/>
  <c r="DD8" i="45"/>
  <c r="DN8" i="45"/>
  <c r="DR8" i="45"/>
  <c r="DD9" i="45"/>
  <c r="DN9" i="45"/>
  <c r="DR9" i="45"/>
  <c r="DD10" i="45"/>
  <c r="DN10" i="45"/>
  <c r="DR10" i="45"/>
  <c r="DD11" i="45"/>
  <c r="DN11" i="45"/>
  <c r="EZ11" i="45" s="1"/>
  <c r="DR11" i="45"/>
  <c r="DD12" i="45"/>
  <c r="DN12" i="45"/>
  <c r="DR12" i="45"/>
  <c r="DD13" i="45"/>
  <c r="DN13" i="45"/>
  <c r="GZ13" i="45" s="1"/>
  <c r="DR13" i="45"/>
  <c r="FQ13" i="45" s="1"/>
  <c r="DN14" i="45"/>
  <c r="FM14" i="45" s="1"/>
  <c r="DR14" i="45"/>
  <c r="DN15" i="45"/>
  <c r="DN16" i="45"/>
  <c r="DN17" i="45"/>
  <c r="EM17" i="45" s="1"/>
  <c r="DN18" i="45"/>
  <c r="DN19" i="45"/>
  <c r="DN20" i="45"/>
  <c r="DN21" i="45"/>
  <c r="EM21" i="45" s="1"/>
  <c r="DN22" i="45"/>
  <c r="DN23" i="45"/>
  <c r="DZ23" i="45" s="1"/>
  <c r="DN24" i="45"/>
  <c r="DN25" i="45"/>
  <c r="EM25" i="45" s="1"/>
  <c r="DN26" i="45"/>
  <c r="DN27" i="45"/>
  <c r="DN28" i="45"/>
  <c r="DN29" i="45"/>
  <c r="DZ29" i="45" s="1"/>
  <c r="DN30" i="45"/>
  <c r="DN31" i="45"/>
  <c r="DZ31" i="45" s="1"/>
  <c r="DN32" i="45"/>
  <c r="DN33" i="45"/>
  <c r="DH62" i="45"/>
  <c r="DF62" i="45"/>
  <c r="DP69" i="45"/>
  <c r="EO69" i="45" s="1"/>
  <c r="DH69" i="45"/>
  <c r="DK15" i="45"/>
  <c r="DU15" i="45"/>
  <c r="EG15" i="45" s="1"/>
  <c r="DK16" i="45"/>
  <c r="DU16" i="45"/>
  <c r="DK17" i="45"/>
  <c r="DU17" i="45"/>
  <c r="FT17" i="45" s="1"/>
  <c r="DK18" i="45"/>
  <c r="DU18" i="45"/>
  <c r="FT18" i="45" s="1"/>
  <c r="DK19" i="45"/>
  <c r="DU19" i="45"/>
  <c r="ET19" i="45" s="1"/>
  <c r="DK20" i="45"/>
  <c r="DU20" i="45"/>
  <c r="DK21" i="45"/>
  <c r="DU21" i="45"/>
  <c r="FT21" i="45" s="1"/>
  <c r="DK22" i="45"/>
  <c r="DU22" i="45"/>
  <c r="EG22" i="45" s="1"/>
  <c r="DK23" i="45"/>
  <c r="DU23" i="45"/>
  <c r="FG23" i="45" s="1"/>
  <c r="DK24" i="45"/>
  <c r="DU24" i="45"/>
  <c r="GT24" i="45" s="1"/>
  <c r="DK25" i="45"/>
  <c r="DU25" i="45"/>
  <c r="FT25" i="45" s="1"/>
  <c r="DK26" i="45"/>
  <c r="DU26" i="45"/>
  <c r="ET26" i="45" s="1"/>
  <c r="DK27" i="45"/>
  <c r="DU27" i="45"/>
  <c r="HT27" i="45" s="1"/>
  <c r="DK28" i="45"/>
  <c r="DU28" i="45"/>
  <c r="DK29" i="45"/>
  <c r="DU29" i="45"/>
  <c r="HG29" i="45" s="1"/>
  <c r="DK30" i="45"/>
  <c r="DU30" i="45"/>
  <c r="ET30" i="45" s="1"/>
  <c r="DK31" i="45"/>
  <c r="DU31" i="45"/>
  <c r="HT31" i="45" s="1"/>
  <c r="DK32" i="45"/>
  <c r="DU32" i="45"/>
  <c r="DK33" i="45"/>
  <c r="DU33" i="45"/>
  <c r="HG33" i="45" s="1"/>
  <c r="DK34" i="45"/>
  <c r="DU34" i="45"/>
  <c r="HG34" i="45" s="1"/>
  <c r="DK35" i="45"/>
  <c r="DU35" i="45"/>
  <c r="DK36" i="45"/>
  <c r="DU36" i="45"/>
  <c r="HG36" i="45" s="1"/>
  <c r="DK37" i="45"/>
  <c r="DU37" i="45"/>
  <c r="DK38" i="45"/>
  <c r="DU38" i="45"/>
  <c r="GG38" i="45" s="1"/>
  <c r="DK39" i="45"/>
  <c r="DU39" i="45"/>
  <c r="DK40" i="45"/>
  <c r="DU40" i="45"/>
  <c r="DK41" i="45"/>
  <c r="DU41" i="45"/>
  <c r="HT41" i="45" s="1"/>
  <c r="DK42" i="45"/>
  <c r="DU42" i="45"/>
  <c r="EG42" i="45" s="1"/>
  <c r="DK43" i="45"/>
  <c r="DU43" i="45"/>
  <c r="HG43" i="45" s="1"/>
  <c r="DK44" i="45"/>
  <c r="DU44" i="45"/>
  <c r="HG44" i="45" s="1"/>
  <c r="DK45" i="45"/>
  <c r="DU45" i="45"/>
  <c r="FT45" i="45" s="1"/>
  <c r="DK46" i="45"/>
  <c r="DU46" i="45"/>
  <c r="HT46" i="45" s="1"/>
  <c r="DK47" i="45"/>
  <c r="DU47" i="45"/>
  <c r="HG47" i="45" s="1"/>
  <c r="DK48" i="45"/>
  <c r="DU48" i="45"/>
  <c r="HT48" i="45" s="1"/>
  <c r="DK49" i="45"/>
  <c r="DU49" i="45"/>
  <c r="DK50" i="45"/>
  <c r="DU50" i="45"/>
  <c r="EG50" i="45" s="1"/>
  <c r="DK51" i="45"/>
  <c r="DU51" i="45"/>
  <c r="EG51" i="45" s="1"/>
  <c r="DK52" i="45"/>
  <c r="DU52" i="45"/>
  <c r="DK53" i="45"/>
  <c r="DU53" i="45"/>
  <c r="DK54" i="45"/>
  <c r="DU54" i="45"/>
  <c r="GG54" i="45" s="1"/>
  <c r="DK55" i="45"/>
  <c r="DU55" i="45"/>
  <c r="ET55" i="45" s="1"/>
  <c r="DK56" i="45"/>
  <c r="DU56" i="45"/>
  <c r="DK57" i="45"/>
  <c r="DU57" i="45"/>
  <c r="DK58" i="45"/>
  <c r="DU58" i="45"/>
  <c r="EG58" i="45" s="1"/>
  <c r="DK59" i="45"/>
  <c r="DU59" i="45"/>
  <c r="HT59" i="45" s="1"/>
  <c r="DK60" i="45"/>
  <c r="DU60" i="45"/>
  <c r="DK61" i="45"/>
  <c r="DU61" i="45"/>
  <c r="EG61" i="45" s="1"/>
  <c r="DU62" i="45"/>
  <c r="DJ63" i="45"/>
  <c r="DT63" i="45"/>
  <c r="GF63" i="45" s="1"/>
  <c r="DJ64" i="45"/>
  <c r="DT64" i="45"/>
  <c r="GS64" i="45" s="1"/>
  <c r="DJ65" i="45"/>
  <c r="DT65" i="45"/>
  <c r="ES65" i="45" s="1"/>
  <c r="DJ66" i="45"/>
  <c r="DT66" i="45"/>
  <c r="DP67" i="45"/>
  <c r="DT67" i="45"/>
  <c r="DU67" i="45"/>
  <c r="DU68" i="45"/>
  <c r="DH72" i="45"/>
  <c r="DT76" i="45"/>
  <c r="DH78" i="45"/>
  <c r="DF84" i="45"/>
  <c r="DN34" i="45"/>
  <c r="FZ34" i="45" s="1"/>
  <c r="DR34" i="45"/>
  <c r="GD34" i="45" s="1"/>
  <c r="DN35" i="45"/>
  <c r="GZ35" i="45" s="1"/>
  <c r="DR35" i="45"/>
  <c r="DN36" i="45"/>
  <c r="DR36" i="45"/>
  <c r="FQ36" i="45" s="1"/>
  <c r="DN37" i="45"/>
  <c r="DR37" i="45"/>
  <c r="DN38" i="45"/>
  <c r="FZ38" i="45" s="1"/>
  <c r="DR38" i="45"/>
  <c r="FQ38" i="45" s="1"/>
  <c r="DN39" i="45"/>
  <c r="HM39" i="45" s="1"/>
  <c r="DR39" i="45"/>
  <c r="DN40" i="45"/>
  <c r="DR40" i="45"/>
  <c r="FQ40" i="45" s="1"/>
  <c r="DN41" i="45"/>
  <c r="DR41" i="45"/>
  <c r="DN42" i="45"/>
  <c r="FZ42" i="45" s="1"/>
  <c r="DR42" i="45"/>
  <c r="DN43" i="45"/>
  <c r="DR43" i="45"/>
  <c r="DN44" i="45"/>
  <c r="HM44" i="45" s="1"/>
  <c r="DR44" i="45"/>
  <c r="DN45" i="45"/>
  <c r="DR45" i="45"/>
  <c r="DN46" i="45"/>
  <c r="FZ46" i="45" s="1"/>
  <c r="DR46" i="45"/>
  <c r="DN47" i="45"/>
  <c r="DR47" i="45"/>
  <c r="DN48" i="45"/>
  <c r="EZ48" i="45" s="1"/>
  <c r="DR48" i="45"/>
  <c r="FD48" i="45" s="1"/>
  <c r="DN49" i="45"/>
  <c r="DR49" i="45"/>
  <c r="DN50" i="45"/>
  <c r="FZ50" i="45" s="1"/>
  <c r="DR50" i="45"/>
  <c r="DN51" i="45"/>
  <c r="GZ51" i="45" s="1"/>
  <c r="DR51" i="45"/>
  <c r="DN52" i="45"/>
  <c r="EZ52" i="45" s="1"/>
  <c r="DR52" i="45"/>
  <c r="ED52" i="45" s="1"/>
  <c r="DN53" i="45"/>
  <c r="DR53" i="45"/>
  <c r="DN54" i="45"/>
  <c r="FZ54" i="45" s="1"/>
  <c r="DR54" i="45"/>
  <c r="GD54" i="45" s="1"/>
  <c r="DN55" i="45"/>
  <c r="GZ55" i="45" s="1"/>
  <c r="DR55" i="45"/>
  <c r="DN56" i="45"/>
  <c r="DR56" i="45"/>
  <c r="FQ56" i="45" s="1"/>
  <c r="DN57" i="45"/>
  <c r="DR57" i="45"/>
  <c r="DN58" i="45"/>
  <c r="FZ58" i="45" s="1"/>
  <c r="DR58" i="45"/>
  <c r="ED58" i="45" s="1"/>
  <c r="DN59" i="45"/>
  <c r="GZ59" i="45" s="1"/>
  <c r="DR59" i="45"/>
  <c r="DN60" i="45"/>
  <c r="DR60" i="45"/>
  <c r="DN61" i="45"/>
  <c r="DR61" i="45"/>
  <c r="DN62" i="45"/>
  <c r="DR62" i="45"/>
  <c r="DD63" i="45"/>
  <c r="DU63" i="45"/>
  <c r="DD64" i="45"/>
  <c r="DU64" i="45"/>
  <c r="DD65" i="45"/>
  <c r="DU65" i="45"/>
  <c r="GG65" i="45" s="1"/>
  <c r="DD66" i="45"/>
  <c r="DU66" i="45"/>
  <c r="DD67" i="45"/>
  <c r="DD68" i="45"/>
  <c r="DJ69" i="45"/>
  <c r="DT70" i="45"/>
  <c r="DH71" i="45"/>
  <c r="DJ73" i="45"/>
  <c r="DJ75" i="45"/>
  <c r="DH76" i="45"/>
  <c r="DJ83" i="45"/>
  <c r="DH84" i="45"/>
  <c r="DO15" i="45"/>
  <c r="DS15" i="45"/>
  <c r="HE15" i="45" s="1"/>
  <c r="DO16" i="45"/>
  <c r="GA16" i="45" s="1"/>
  <c r="DS16" i="45"/>
  <c r="EE16" i="45" s="1"/>
  <c r="DO17" i="45"/>
  <c r="EN17" i="45" s="1"/>
  <c r="DS17" i="45"/>
  <c r="FE17" i="45" s="1"/>
  <c r="DO18" i="45"/>
  <c r="GA18" i="45" s="1"/>
  <c r="DS18" i="45"/>
  <c r="GE18" i="45" s="1"/>
  <c r="DO19" i="45"/>
  <c r="EA19" i="45" s="1"/>
  <c r="DS19" i="45"/>
  <c r="HE19" i="45" s="1"/>
  <c r="DO20" i="45"/>
  <c r="HA20" i="45" s="1"/>
  <c r="DS20" i="45"/>
  <c r="EE20" i="45" s="1"/>
  <c r="DO21" i="45"/>
  <c r="EA21" i="45" s="1"/>
  <c r="DS21" i="45"/>
  <c r="GR21" i="45" s="1"/>
  <c r="DO22" i="45"/>
  <c r="HN22" i="45" s="1"/>
  <c r="DS22" i="45"/>
  <c r="GE22" i="45" s="1"/>
  <c r="DO23" i="45"/>
  <c r="FA23" i="45" s="1"/>
  <c r="DS23" i="45"/>
  <c r="HE23" i="45" s="1"/>
  <c r="DO24" i="45"/>
  <c r="HN24" i="45" s="1"/>
  <c r="DS24" i="45"/>
  <c r="EE24" i="45" s="1"/>
  <c r="DO25" i="45"/>
  <c r="HA25" i="45" s="1"/>
  <c r="DS25" i="45"/>
  <c r="FE25" i="45" s="1"/>
  <c r="DO26" i="45"/>
  <c r="EA26" i="45" s="1"/>
  <c r="DS26" i="45"/>
  <c r="GR26" i="45" s="1"/>
  <c r="DO27" i="45"/>
  <c r="DS27" i="45"/>
  <c r="HE27" i="45" s="1"/>
  <c r="DO28" i="45"/>
  <c r="FN28" i="45" s="1"/>
  <c r="DS28" i="45"/>
  <c r="GR28" i="45" s="1"/>
  <c r="DO29" i="45"/>
  <c r="GA29" i="45" s="1"/>
  <c r="DS29" i="45"/>
  <c r="FE29" i="45" s="1"/>
  <c r="DO30" i="45"/>
  <c r="FA30" i="45" s="1"/>
  <c r="DS30" i="45"/>
  <c r="GE30" i="45" s="1"/>
  <c r="DO31" i="45"/>
  <c r="DS31" i="45"/>
  <c r="HE31" i="45" s="1"/>
  <c r="DO32" i="45"/>
  <c r="EA32" i="45" s="1"/>
  <c r="DS32" i="45"/>
  <c r="EE32" i="45" s="1"/>
  <c r="DO33" i="45"/>
  <c r="DS33" i="45"/>
  <c r="HE33" i="45" s="1"/>
  <c r="DO34" i="45"/>
  <c r="GA34" i="45" s="1"/>
  <c r="DS34" i="45"/>
  <c r="GE34" i="45" s="1"/>
  <c r="DO35" i="45"/>
  <c r="DS35" i="45"/>
  <c r="HR35" i="45" s="1"/>
  <c r="DO36" i="45"/>
  <c r="EA36" i="45" s="1"/>
  <c r="DS36" i="45"/>
  <c r="EE36" i="45" s="1"/>
  <c r="DO37" i="45"/>
  <c r="DS37" i="45"/>
  <c r="ER37" i="45" s="1"/>
  <c r="DO38" i="45"/>
  <c r="FA38" i="45" s="1"/>
  <c r="DS38" i="45"/>
  <c r="GE38" i="45" s="1"/>
  <c r="DO39" i="45"/>
  <c r="HN39" i="45" s="1"/>
  <c r="DS39" i="45"/>
  <c r="HE39" i="45" s="1"/>
  <c r="DO40" i="45"/>
  <c r="EN40" i="45" s="1"/>
  <c r="DS40" i="45"/>
  <c r="FR40" i="45" s="1"/>
  <c r="DO41" i="45"/>
  <c r="DS41" i="45"/>
  <c r="ER41" i="45" s="1"/>
  <c r="DO42" i="45"/>
  <c r="FA42" i="45" s="1"/>
  <c r="DS42" i="45"/>
  <c r="GR42" i="45" s="1"/>
  <c r="DO43" i="45"/>
  <c r="DS43" i="45"/>
  <c r="EE43" i="45" s="1"/>
  <c r="DO44" i="45"/>
  <c r="FA44" i="45" s="1"/>
  <c r="DS44" i="45"/>
  <c r="EE44" i="45" s="1"/>
  <c r="DO45" i="45"/>
  <c r="DS45" i="45"/>
  <c r="GE45" i="45" s="1"/>
  <c r="DO46" i="45"/>
  <c r="FA46" i="45" s="1"/>
  <c r="DS46" i="45"/>
  <c r="HE46" i="45" s="1"/>
  <c r="DO47" i="45"/>
  <c r="HN47" i="45" s="1"/>
  <c r="DS47" i="45"/>
  <c r="HR47" i="45" s="1"/>
  <c r="DO48" i="45"/>
  <c r="EN48" i="45" s="1"/>
  <c r="DS48" i="45"/>
  <c r="HE48" i="45" s="1"/>
  <c r="DO49" i="45"/>
  <c r="DS49" i="45"/>
  <c r="ER49" i="45" s="1"/>
  <c r="DO50" i="45"/>
  <c r="EA50" i="45" s="1"/>
  <c r="DS50" i="45"/>
  <c r="GR50" i="45" s="1"/>
  <c r="DO51" i="45"/>
  <c r="DS51" i="45"/>
  <c r="HE51" i="45" s="1"/>
  <c r="DO52" i="45"/>
  <c r="FA52" i="45" s="1"/>
  <c r="DS52" i="45"/>
  <c r="HR52" i="45" s="1"/>
  <c r="DO53" i="45"/>
  <c r="DS53" i="45"/>
  <c r="GE53" i="45" s="1"/>
  <c r="DO54" i="45"/>
  <c r="FA54" i="45" s="1"/>
  <c r="DS54" i="45"/>
  <c r="ER54" i="45" s="1"/>
  <c r="DO55" i="45"/>
  <c r="HN55" i="45" s="1"/>
  <c r="DS55" i="45"/>
  <c r="GR55" i="45" s="1"/>
  <c r="DO56" i="45"/>
  <c r="FA56" i="45" s="1"/>
  <c r="DS56" i="45"/>
  <c r="FR56" i="45" s="1"/>
  <c r="DO57" i="45"/>
  <c r="HN57" i="45" s="1"/>
  <c r="DS57" i="45"/>
  <c r="FE57" i="45" s="1"/>
  <c r="DO58" i="45"/>
  <c r="FA58" i="45" s="1"/>
  <c r="DS58" i="45"/>
  <c r="HR58" i="45" s="1"/>
  <c r="DO59" i="45"/>
  <c r="DS59" i="45"/>
  <c r="HE59" i="45" s="1"/>
  <c r="DO60" i="45"/>
  <c r="GN60" i="45" s="1"/>
  <c r="DS60" i="45"/>
  <c r="HE60" i="45" s="1"/>
  <c r="DO61" i="45"/>
  <c r="DS61" i="45"/>
  <c r="HR61" i="45" s="1"/>
  <c r="DO62" i="45"/>
  <c r="FA62" i="45" s="1"/>
  <c r="DS62" i="45"/>
  <c r="GE62" i="45" s="1"/>
  <c r="DF63" i="45"/>
  <c r="DP63" i="45"/>
  <c r="EB63" i="45" s="1"/>
  <c r="DF64" i="45"/>
  <c r="DP64" i="45"/>
  <c r="DF65" i="45"/>
  <c r="DP65" i="45"/>
  <c r="EB65" i="45" s="1"/>
  <c r="DF66" i="45"/>
  <c r="DP66" i="45"/>
  <c r="FB66" i="45" s="1"/>
  <c r="DH70" i="45"/>
  <c r="DF70" i="45"/>
  <c r="DP71" i="45"/>
  <c r="DH74" i="45"/>
  <c r="DF76" i="45"/>
  <c r="DP77" i="45"/>
  <c r="GB77" i="45" s="1"/>
  <c r="DT80" i="45"/>
  <c r="DH82" i="45"/>
  <c r="DP85" i="45"/>
  <c r="DF86" i="45"/>
  <c r="DP87" i="45"/>
  <c r="DF88" i="45"/>
  <c r="DP89" i="45"/>
  <c r="GO89" i="45" s="1"/>
  <c r="DF90" i="45"/>
  <c r="DP91" i="45"/>
  <c r="FB91" i="45" s="1"/>
  <c r="DF92" i="45"/>
  <c r="DP93" i="45"/>
  <c r="DF94" i="45"/>
  <c r="DP95" i="45"/>
  <c r="DF96" i="45"/>
  <c r="DP97" i="45"/>
  <c r="DJ101" i="45"/>
  <c r="DH106" i="45"/>
  <c r="DF67" i="45"/>
  <c r="DF68" i="45"/>
  <c r="DP68" i="45"/>
  <c r="DT69" i="45"/>
  <c r="FF69" i="45" s="1"/>
  <c r="DD70" i="45"/>
  <c r="DJ70" i="45"/>
  <c r="DT71" i="45"/>
  <c r="FF71" i="45" s="1"/>
  <c r="DD72" i="45"/>
  <c r="DJ72" i="45"/>
  <c r="DT73" i="45"/>
  <c r="HF73" i="45" s="1"/>
  <c r="DD74" i="45"/>
  <c r="DJ74" i="45"/>
  <c r="DT75" i="45"/>
  <c r="DD76" i="45"/>
  <c r="DJ76" i="45"/>
  <c r="DT77" i="45"/>
  <c r="HF77" i="45" s="1"/>
  <c r="DD78" i="45"/>
  <c r="DJ78" i="45"/>
  <c r="DT79" i="45"/>
  <c r="HS79" i="45" s="1"/>
  <c r="DD80" i="45"/>
  <c r="DT81" i="45"/>
  <c r="DD82" i="45"/>
  <c r="DD84" i="45"/>
  <c r="DD86" i="45"/>
  <c r="DD88" i="45"/>
  <c r="DD90" i="45"/>
  <c r="DD92" i="45"/>
  <c r="DD94" i="45"/>
  <c r="DD96" i="45"/>
  <c r="DT97" i="45"/>
  <c r="HF97" i="45" s="1"/>
  <c r="GD100" i="45"/>
  <c r="DR101" i="45"/>
  <c r="DJ103" i="45"/>
  <c r="DR107" i="45"/>
  <c r="DJ107" i="45"/>
  <c r="DP74" i="45"/>
  <c r="EB74" i="45" s="1"/>
  <c r="DF75" i="45"/>
  <c r="DP76" i="45"/>
  <c r="DF77" i="45"/>
  <c r="DP78" i="45"/>
  <c r="DF79" i="45"/>
  <c r="DP80" i="45"/>
  <c r="HO80" i="45" s="1"/>
  <c r="DF81" i="45"/>
  <c r="DP82" i="45"/>
  <c r="DF83" i="45"/>
  <c r="DP84" i="45"/>
  <c r="DF85" i="45"/>
  <c r="DP86" i="45"/>
  <c r="FB86" i="45" s="1"/>
  <c r="DF87" i="45"/>
  <c r="DP88" i="45"/>
  <c r="EB88" i="45" s="1"/>
  <c r="DF89" i="45"/>
  <c r="DP90" i="45"/>
  <c r="HO90" i="45" s="1"/>
  <c r="DF97" i="45"/>
  <c r="DP98" i="45"/>
  <c r="DR103" i="45"/>
  <c r="DJ105" i="45"/>
  <c r="DR111" i="45"/>
  <c r="DJ111" i="45"/>
  <c r="DJ67" i="45"/>
  <c r="DJ68" i="45"/>
  <c r="DT68" i="45"/>
  <c r="DD69" i="45"/>
  <c r="DD71" i="45"/>
  <c r="DD73" i="45"/>
  <c r="DD75" i="45"/>
  <c r="DD77" i="45"/>
  <c r="DD79" i="45"/>
  <c r="DD81" i="45"/>
  <c r="DD83" i="45"/>
  <c r="DD85" i="45"/>
  <c r="DD87" i="45"/>
  <c r="DD89" i="45"/>
  <c r="DD91" i="45"/>
  <c r="DD93" i="45"/>
  <c r="DD95" i="45"/>
  <c r="DD97" i="45"/>
  <c r="DJ97" i="45"/>
  <c r="DN98" i="45"/>
  <c r="DH98" i="45"/>
  <c r="DJ99" i="45"/>
  <c r="DH100" i="45"/>
  <c r="DR105" i="45"/>
  <c r="GD105" i="45" s="1"/>
  <c r="DJ113" i="45"/>
  <c r="DH114" i="45"/>
  <c r="DJ121" i="45"/>
  <c r="DJ129" i="45"/>
  <c r="DR129" i="45"/>
  <c r="DJ115" i="45"/>
  <c r="DH116" i="45"/>
  <c r="DJ123" i="45"/>
  <c r="DH124" i="45"/>
  <c r="DJ131" i="45"/>
  <c r="DR131" i="45"/>
  <c r="DJ109" i="45"/>
  <c r="DR115" i="45"/>
  <c r="DJ117" i="45"/>
  <c r="DH118" i="45"/>
  <c r="DR123" i="45"/>
  <c r="GQ123" i="45" s="1"/>
  <c r="DJ125" i="45"/>
  <c r="DH126" i="45"/>
  <c r="DJ119" i="45"/>
  <c r="DJ127" i="45"/>
  <c r="DR133" i="45"/>
  <c r="DJ133" i="45"/>
  <c r="DP142" i="45"/>
  <c r="HO142" i="45" s="1"/>
  <c r="DO143" i="45"/>
  <c r="FN143" i="45" s="1"/>
  <c r="DT143" i="45"/>
  <c r="DE152" i="45"/>
  <c r="DI156" i="45"/>
  <c r="DI164" i="45"/>
  <c r="DJ135" i="45"/>
  <c r="DH136" i="45"/>
  <c r="DP146" i="45"/>
  <c r="DO148" i="45"/>
  <c r="HN148" i="45" s="1"/>
  <c r="DO153" i="45"/>
  <c r="DI158" i="45"/>
  <c r="FA165" i="45"/>
  <c r="DJ137" i="45"/>
  <c r="DH138" i="45"/>
  <c r="DP139" i="45"/>
  <c r="DI160" i="45"/>
  <c r="DR137" i="45"/>
  <c r="GQ137" i="45" s="1"/>
  <c r="DR139" i="45"/>
  <c r="DJ139" i="45"/>
  <c r="DI154" i="45"/>
  <c r="DI162" i="45"/>
  <c r="DK69" i="45"/>
  <c r="DU69" i="45"/>
  <c r="DK70" i="45"/>
  <c r="DU70" i="45"/>
  <c r="DK71" i="45"/>
  <c r="DU71" i="45"/>
  <c r="DK72" i="45"/>
  <c r="DU72" i="45"/>
  <c r="FG72" i="45" s="1"/>
  <c r="DK73" i="45"/>
  <c r="DU73" i="45"/>
  <c r="DK74" i="45"/>
  <c r="DU74" i="45"/>
  <c r="DK75" i="45"/>
  <c r="DU75" i="45"/>
  <c r="DK76" i="45"/>
  <c r="DU76" i="45"/>
  <c r="DK77" i="45"/>
  <c r="DU77" i="45"/>
  <c r="DK78" i="45"/>
  <c r="DU78" i="45"/>
  <c r="DK79" i="45"/>
  <c r="DU79" i="45"/>
  <c r="HG79" i="45" s="1"/>
  <c r="DK80" i="45"/>
  <c r="DU80" i="45"/>
  <c r="FT80" i="45" s="1"/>
  <c r="DK81" i="45"/>
  <c r="DU81" i="45"/>
  <c r="DK82" i="45"/>
  <c r="DU82" i="45"/>
  <c r="DK83" i="45"/>
  <c r="DU83" i="45"/>
  <c r="DK84" i="45"/>
  <c r="DU84" i="45"/>
  <c r="HT84" i="45" s="1"/>
  <c r="DK85" i="45"/>
  <c r="DU85" i="45"/>
  <c r="DK86" i="45"/>
  <c r="DU86" i="45"/>
  <c r="DK87" i="45"/>
  <c r="DU87" i="45"/>
  <c r="HT87" i="45" s="1"/>
  <c r="DK88" i="45"/>
  <c r="DU88" i="45"/>
  <c r="DK89" i="45"/>
  <c r="DU89" i="45"/>
  <c r="DK90" i="45"/>
  <c r="DU90" i="45"/>
  <c r="DK91" i="45"/>
  <c r="DU91" i="45"/>
  <c r="DK92" i="45"/>
  <c r="DU92" i="45"/>
  <c r="DK93" i="45"/>
  <c r="DU93" i="45"/>
  <c r="DK94" i="45"/>
  <c r="DU94" i="45"/>
  <c r="HT94" i="45" s="1"/>
  <c r="DK95" i="45"/>
  <c r="DU95" i="45"/>
  <c r="DK96" i="45"/>
  <c r="DU96" i="45"/>
  <c r="FT96" i="45" s="1"/>
  <c r="DK97" i="45"/>
  <c r="DU97" i="45"/>
  <c r="GQ98" i="45"/>
  <c r="DN139" i="45"/>
  <c r="FZ139" i="45" s="1"/>
  <c r="DF139" i="45"/>
  <c r="DO140" i="45"/>
  <c r="DT140" i="45"/>
  <c r="HS140" i="45" s="1"/>
  <c r="DO144" i="45"/>
  <c r="EN144" i="45" s="1"/>
  <c r="DT144" i="45"/>
  <c r="ES144" i="45" s="1"/>
  <c r="DO147" i="45"/>
  <c r="GN147" i="45" s="1"/>
  <c r="DO150" i="45"/>
  <c r="FN150" i="45" s="1"/>
  <c r="DN63" i="45"/>
  <c r="DR63" i="45"/>
  <c r="FD63" i="45" s="1"/>
  <c r="DN64" i="45"/>
  <c r="DR64" i="45"/>
  <c r="DN65" i="45"/>
  <c r="DR65" i="45"/>
  <c r="DN66" i="45"/>
  <c r="DR66" i="45"/>
  <c r="DN67" i="45"/>
  <c r="FZ67" i="45" s="1"/>
  <c r="DR67" i="45"/>
  <c r="DN68" i="45"/>
  <c r="EZ68" i="45" s="1"/>
  <c r="DR68" i="45"/>
  <c r="GD68" i="45" s="1"/>
  <c r="DN69" i="45"/>
  <c r="DR69" i="45"/>
  <c r="FD69" i="45" s="1"/>
  <c r="DN70" i="45"/>
  <c r="DR70" i="45"/>
  <c r="DN71" i="45"/>
  <c r="DR71" i="45"/>
  <c r="HD71" i="45" s="1"/>
  <c r="DN72" i="45"/>
  <c r="DR72" i="45"/>
  <c r="DN73" i="45"/>
  <c r="FZ73" i="45" s="1"/>
  <c r="DR73" i="45"/>
  <c r="DN74" i="45"/>
  <c r="DR74" i="45"/>
  <c r="DN75" i="45"/>
  <c r="DR75" i="45"/>
  <c r="ED75" i="45" s="1"/>
  <c r="DN76" i="45"/>
  <c r="EZ76" i="45" s="1"/>
  <c r="DR76" i="45"/>
  <c r="DN77" i="45"/>
  <c r="FZ77" i="45" s="1"/>
  <c r="DR77" i="45"/>
  <c r="HQ77" i="45" s="1"/>
  <c r="DN78" i="45"/>
  <c r="GZ78" i="45" s="1"/>
  <c r="DR78" i="45"/>
  <c r="DN79" i="45"/>
  <c r="DR79" i="45"/>
  <c r="HD79" i="45" s="1"/>
  <c r="DN80" i="45"/>
  <c r="DR80" i="45"/>
  <c r="DN81" i="45"/>
  <c r="GZ81" i="45" s="1"/>
  <c r="DR81" i="45"/>
  <c r="DN82" i="45"/>
  <c r="DR82" i="45"/>
  <c r="DN83" i="45"/>
  <c r="DR83" i="45"/>
  <c r="FD83" i="45" s="1"/>
  <c r="DN84" i="45"/>
  <c r="DR84" i="45"/>
  <c r="DN85" i="45"/>
  <c r="DR85" i="45"/>
  <c r="DN86" i="45"/>
  <c r="DR86" i="45"/>
  <c r="DN87" i="45"/>
  <c r="DR87" i="45"/>
  <c r="HQ87" i="45" s="1"/>
  <c r="DN88" i="45"/>
  <c r="EZ88" i="45" s="1"/>
  <c r="DR88" i="45"/>
  <c r="ED88" i="45" s="1"/>
  <c r="DN89" i="45"/>
  <c r="FZ89" i="45" s="1"/>
  <c r="DR89" i="45"/>
  <c r="ED89" i="45" s="1"/>
  <c r="DN90" i="45"/>
  <c r="DR90" i="45"/>
  <c r="DN91" i="45"/>
  <c r="DR91" i="45"/>
  <c r="EQ91" i="45" s="1"/>
  <c r="DN92" i="45"/>
  <c r="DR92" i="45"/>
  <c r="HD92" i="45" s="1"/>
  <c r="DN93" i="45"/>
  <c r="DR93" i="45"/>
  <c r="DN94" i="45"/>
  <c r="DR94" i="45"/>
  <c r="DN95" i="45"/>
  <c r="FZ95" i="45" s="1"/>
  <c r="DR95" i="45"/>
  <c r="DN96" i="45"/>
  <c r="DR96" i="45"/>
  <c r="DN97" i="45"/>
  <c r="FZ97" i="45" s="1"/>
  <c r="DR97" i="45"/>
  <c r="CK130" i="45" a="1"/>
  <c r="CK130" i="45" s="1"/>
  <c r="CL130" i="45" a="1"/>
  <c r="CL130" i="45" s="1"/>
  <c r="CK134" i="45" a="1"/>
  <c r="CK134" i="45" s="1"/>
  <c r="CL134" i="45" a="1"/>
  <c r="CL134" i="45" s="1"/>
  <c r="CK138" i="45" a="1"/>
  <c r="CK138" i="45" s="1"/>
  <c r="CL138" i="45" a="1"/>
  <c r="CL138" i="45" s="1"/>
  <c r="DT139" i="45"/>
  <c r="ES139" i="45" s="1"/>
  <c r="DO141" i="45"/>
  <c r="GN141" i="45" s="1"/>
  <c r="DT141" i="45"/>
  <c r="DO145" i="45"/>
  <c r="DT145" i="45"/>
  <c r="DI146" i="45"/>
  <c r="DE148" i="45"/>
  <c r="DO149" i="45"/>
  <c r="HN149" i="45" s="1"/>
  <c r="DO152" i="45"/>
  <c r="FA152" i="45" s="1"/>
  <c r="DI155" i="45"/>
  <c r="DI157" i="45"/>
  <c r="GE157" i="45"/>
  <c r="DI159" i="45"/>
  <c r="DI161" i="45"/>
  <c r="DI163" i="45"/>
  <c r="DI165" i="45"/>
  <c r="DE169" i="45"/>
  <c r="DF183" i="45"/>
  <c r="DH183" i="45"/>
  <c r="DO63" i="45"/>
  <c r="DS63" i="45"/>
  <c r="DO64" i="45"/>
  <c r="HA64" i="45" s="1"/>
  <c r="DS64" i="45"/>
  <c r="HE64" i="45" s="1"/>
  <c r="DO65" i="45"/>
  <c r="DS65" i="45"/>
  <c r="DO66" i="45"/>
  <c r="EA66" i="45" s="1"/>
  <c r="DS66" i="45"/>
  <c r="HR66" i="45" s="1"/>
  <c r="DO67" i="45"/>
  <c r="DS67" i="45"/>
  <c r="DO68" i="45"/>
  <c r="DS68" i="45"/>
  <c r="FR68" i="45" s="1"/>
  <c r="DO69" i="45"/>
  <c r="DS69" i="45"/>
  <c r="DO70" i="45"/>
  <c r="DS70" i="45"/>
  <c r="GE70" i="45" s="1"/>
  <c r="DO71" i="45"/>
  <c r="DS71" i="45"/>
  <c r="DO72" i="45"/>
  <c r="DS72" i="45"/>
  <c r="ER72" i="45" s="1"/>
  <c r="DO73" i="45"/>
  <c r="DS73" i="45"/>
  <c r="DO74" i="45"/>
  <c r="DS74" i="45"/>
  <c r="GR74" i="45" s="1"/>
  <c r="DO75" i="45"/>
  <c r="DS75" i="45"/>
  <c r="DO76" i="45"/>
  <c r="DS76" i="45"/>
  <c r="DO77" i="45"/>
  <c r="DS77" i="45"/>
  <c r="FE77" i="45" s="1"/>
  <c r="DO78" i="45"/>
  <c r="DS78" i="45"/>
  <c r="DO79" i="45"/>
  <c r="DS79" i="45"/>
  <c r="ER79" i="45" s="1"/>
  <c r="DO80" i="45"/>
  <c r="DS80" i="45"/>
  <c r="DO81" i="45"/>
  <c r="DS81" i="45"/>
  <c r="HR81" i="45" s="1"/>
  <c r="DO82" i="45"/>
  <c r="DS82" i="45"/>
  <c r="ER82" i="45" s="1"/>
  <c r="DO83" i="45"/>
  <c r="DS83" i="45"/>
  <c r="DO84" i="45"/>
  <c r="DS84" i="45"/>
  <c r="GE84" i="45" s="1"/>
  <c r="DO85" i="45"/>
  <c r="DS85" i="45"/>
  <c r="FE85" i="45" s="1"/>
  <c r="DO86" i="45"/>
  <c r="DS86" i="45"/>
  <c r="DO87" i="45"/>
  <c r="DS87" i="45"/>
  <c r="HR87" i="45" s="1"/>
  <c r="DO88" i="45"/>
  <c r="DS88" i="45"/>
  <c r="DO89" i="45"/>
  <c r="DS89" i="45"/>
  <c r="ER89" i="45" s="1"/>
  <c r="DO90" i="45"/>
  <c r="DS90" i="45"/>
  <c r="DO91" i="45"/>
  <c r="DS91" i="45"/>
  <c r="DO92" i="45"/>
  <c r="FN92" i="45" s="1"/>
  <c r="DS92" i="45"/>
  <c r="GR92" i="45" s="1"/>
  <c r="DO93" i="45"/>
  <c r="DS93" i="45"/>
  <c r="DO94" i="45"/>
  <c r="DS94" i="45"/>
  <c r="ER94" i="45" s="1"/>
  <c r="DO95" i="45"/>
  <c r="DS95" i="45"/>
  <c r="EE95" i="45" s="1"/>
  <c r="DO96" i="45"/>
  <c r="HA96" i="45" s="1"/>
  <c r="DS96" i="45"/>
  <c r="DO97" i="45"/>
  <c r="DS97" i="45"/>
  <c r="DT98" i="45"/>
  <c r="FS98" i="45" s="1"/>
  <c r="DD98" i="45"/>
  <c r="DN99" i="45"/>
  <c r="EM99" i="45" s="1"/>
  <c r="DD100" i="45"/>
  <c r="DN101" i="45"/>
  <c r="GM101" i="45" s="1"/>
  <c r="DD102" i="45"/>
  <c r="DN103" i="45"/>
  <c r="DD104" i="45"/>
  <c r="DN105" i="45"/>
  <c r="GM105" i="45" s="1"/>
  <c r="DD106" i="45"/>
  <c r="DN107" i="45"/>
  <c r="DD108" i="45"/>
  <c r="DN109" i="45"/>
  <c r="GM109" i="45" s="1"/>
  <c r="DD110" i="45"/>
  <c r="DN111" i="45"/>
  <c r="GM111" i="45" s="1"/>
  <c r="DD112" i="45"/>
  <c r="DN113" i="45"/>
  <c r="DD114" i="45"/>
  <c r="DN115" i="45"/>
  <c r="EM115" i="45" s="1"/>
  <c r="DD116" i="45"/>
  <c r="DN117" i="45"/>
  <c r="GM117" i="45" s="1"/>
  <c r="DD118" i="45"/>
  <c r="DN119" i="45"/>
  <c r="DD120" i="45"/>
  <c r="DN121" i="45"/>
  <c r="EM121" i="45" s="1"/>
  <c r="DD122" i="45"/>
  <c r="DN123" i="45"/>
  <c r="EM123" i="45" s="1"/>
  <c r="DD124" i="45"/>
  <c r="DN125" i="45"/>
  <c r="EM125" i="45" s="1"/>
  <c r="DD126" i="45"/>
  <c r="GQ127" i="45"/>
  <c r="DN127" i="45"/>
  <c r="DD128" i="45"/>
  <c r="DN129" i="45"/>
  <c r="DD130" i="45"/>
  <c r="DN131" i="45"/>
  <c r="EM131" i="45" s="1"/>
  <c r="DD132" i="45"/>
  <c r="DN133" i="45"/>
  <c r="FM133" i="45" s="1"/>
  <c r="DD134" i="45"/>
  <c r="DN135" i="45"/>
  <c r="DD136" i="45"/>
  <c r="DN137" i="45"/>
  <c r="HM137" i="45" s="1"/>
  <c r="DD138" i="45"/>
  <c r="DD139" i="45"/>
  <c r="DO142" i="45"/>
  <c r="DT142" i="45"/>
  <c r="GF142" i="45" s="1"/>
  <c r="CK142" i="45" a="1"/>
  <c r="CK142" i="45" s="1"/>
  <c r="DO146" i="45"/>
  <c r="FN146" i="45" s="1"/>
  <c r="DT146" i="45"/>
  <c r="CK146" i="45" a="1"/>
  <c r="CK146" i="45" s="1"/>
  <c r="DE149" i="45"/>
  <c r="DE150" i="45"/>
  <c r="DO151" i="45"/>
  <c r="EN151" i="45" s="1"/>
  <c r="DO154" i="45"/>
  <c r="HN154" i="45" s="1"/>
  <c r="DO173" i="45"/>
  <c r="DE98" i="45"/>
  <c r="DI98" i="45"/>
  <c r="DO98" i="45"/>
  <c r="EA98" i="45" s="1"/>
  <c r="DS98" i="45"/>
  <c r="FR98" i="45" s="1"/>
  <c r="DE99" i="45"/>
  <c r="DI99" i="45"/>
  <c r="DO99" i="45"/>
  <c r="DS99" i="45"/>
  <c r="DE100" i="45"/>
  <c r="DI100" i="45"/>
  <c r="DO100" i="45"/>
  <c r="FA100" i="45" s="1"/>
  <c r="DS100" i="45"/>
  <c r="EE100" i="45" s="1"/>
  <c r="DE101" i="45"/>
  <c r="DI101" i="45"/>
  <c r="DO101" i="45"/>
  <c r="DS101" i="45"/>
  <c r="ER101" i="45" s="1"/>
  <c r="DE102" i="45"/>
  <c r="DI102" i="45"/>
  <c r="DO102" i="45"/>
  <c r="FA102" i="45" s="1"/>
  <c r="DS102" i="45"/>
  <c r="EE102" i="45" s="1"/>
  <c r="DE103" i="45"/>
  <c r="DI103" i="45"/>
  <c r="DO103" i="45"/>
  <c r="FA103" i="45" s="1"/>
  <c r="DS103" i="45"/>
  <c r="DE104" i="45"/>
  <c r="DI104" i="45"/>
  <c r="DO104" i="45"/>
  <c r="HA104" i="45" s="1"/>
  <c r="DS104" i="45"/>
  <c r="EE104" i="45" s="1"/>
  <c r="DE105" i="45"/>
  <c r="DI105" i="45"/>
  <c r="DO105" i="45"/>
  <c r="DS105" i="45"/>
  <c r="HR105" i="45" s="1"/>
  <c r="DE106" i="45"/>
  <c r="DI106" i="45"/>
  <c r="DO106" i="45"/>
  <c r="HN106" i="45" s="1"/>
  <c r="DS106" i="45"/>
  <c r="DE107" i="45"/>
  <c r="DI107" i="45"/>
  <c r="DO107" i="45"/>
  <c r="HA107" i="45" s="1"/>
  <c r="DS107" i="45"/>
  <c r="HR107" i="45" s="1"/>
  <c r="DE108" i="45"/>
  <c r="DI108" i="45"/>
  <c r="DO108" i="45"/>
  <c r="HA108" i="45" s="1"/>
  <c r="DS108" i="45"/>
  <c r="EE108" i="45" s="1"/>
  <c r="DE109" i="45"/>
  <c r="DI109" i="45"/>
  <c r="DO109" i="45"/>
  <c r="DS109" i="45"/>
  <c r="ER109" i="45" s="1"/>
  <c r="DE110" i="45"/>
  <c r="DI110" i="45"/>
  <c r="DO110" i="45"/>
  <c r="HN110" i="45" s="1"/>
  <c r="DS110" i="45"/>
  <c r="EE110" i="45" s="1"/>
  <c r="DE111" i="45"/>
  <c r="DI111" i="45"/>
  <c r="DO111" i="45"/>
  <c r="FA111" i="45" s="1"/>
  <c r="DS111" i="45"/>
  <c r="FE111" i="45" s="1"/>
  <c r="DE112" i="45"/>
  <c r="DI112" i="45"/>
  <c r="DO112" i="45"/>
  <c r="DS112" i="45"/>
  <c r="GR112" i="45" s="1"/>
  <c r="DE113" i="45"/>
  <c r="DI113" i="45"/>
  <c r="DO113" i="45"/>
  <c r="DS113" i="45"/>
  <c r="HR113" i="45" s="1"/>
  <c r="DE114" i="45"/>
  <c r="DI114" i="45"/>
  <c r="DO114" i="45"/>
  <c r="HN114" i="45" s="1"/>
  <c r="DS114" i="45"/>
  <c r="EE114" i="45" s="1"/>
  <c r="DE115" i="45"/>
  <c r="DI115" i="45"/>
  <c r="DO115" i="45"/>
  <c r="DS115" i="45"/>
  <c r="HR115" i="45" s="1"/>
  <c r="DE116" i="45"/>
  <c r="DI116" i="45"/>
  <c r="DO116" i="45"/>
  <c r="EA116" i="45" s="1"/>
  <c r="DS116" i="45"/>
  <c r="EE116" i="45" s="1"/>
  <c r="DE117" i="45"/>
  <c r="DI117" i="45"/>
  <c r="DO117" i="45"/>
  <c r="EA117" i="45" s="1"/>
  <c r="DS117" i="45"/>
  <c r="ER117" i="45" s="1"/>
  <c r="DE118" i="45"/>
  <c r="DI118" i="45"/>
  <c r="DO118" i="45"/>
  <c r="GA118" i="45" s="1"/>
  <c r="DS118" i="45"/>
  <c r="EE118" i="45" s="1"/>
  <c r="DE119" i="45"/>
  <c r="DI119" i="45"/>
  <c r="DO119" i="45"/>
  <c r="FA119" i="45" s="1"/>
  <c r="DS119" i="45"/>
  <c r="ER119" i="45" s="1"/>
  <c r="DE120" i="45"/>
  <c r="DI120" i="45"/>
  <c r="DO120" i="45"/>
  <c r="GN120" i="45" s="1"/>
  <c r="DS120" i="45"/>
  <c r="EE120" i="45" s="1"/>
  <c r="DE121" i="45"/>
  <c r="DI121" i="45"/>
  <c r="DO121" i="45"/>
  <c r="DS121" i="45"/>
  <c r="DE122" i="45"/>
  <c r="DI122" i="45"/>
  <c r="DO122" i="45"/>
  <c r="FN122" i="45" s="1"/>
  <c r="DS122" i="45"/>
  <c r="DE123" i="45"/>
  <c r="DI123" i="45"/>
  <c r="DO123" i="45"/>
  <c r="FN123" i="45" s="1"/>
  <c r="DS123" i="45"/>
  <c r="GE123" i="45" s="1"/>
  <c r="DE124" i="45"/>
  <c r="DI124" i="45"/>
  <c r="DO124" i="45"/>
  <c r="HN124" i="45" s="1"/>
  <c r="DS124" i="45"/>
  <c r="HE124" i="45" s="1"/>
  <c r="DE125" i="45"/>
  <c r="DI125" i="45"/>
  <c r="DO125" i="45"/>
  <c r="FN125" i="45" s="1"/>
  <c r="DS125" i="45"/>
  <c r="HE125" i="45" s="1"/>
  <c r="DE126" i="45"/>
  <c r="DI126" i="45"/>
  <c r="DO126" i="45"/>
  <c r="HA126" i="45" s="1"/>
  <c r="DS126" i="45"/>
  <c r="DE127" i="45"/>
  <c r="DI127" i="45"/>
  <c r="DO127" i="45"/>
  <c r="GA127" i="45" s="1"/>
  <c r="DS127" i="45"/>
  <c r="DE128" i="45"/>
  <c r="DI128" i="45"/>
  <c r="DO128" i="45"/>
  <c r="FN128" i="45" s="1"/>
  <c r="DS128" i="45"/>
  <c r="EE128" i="45" s="1"/>
  <c r="DE129" i="45"/>
  <c r="DI129" i="45"/>
  <c r="DO129" i="45"/>
  <c r="HA129" i="45" s="1"/>
  <c r="DS129" i="45"/>
  <c r="FE129" i="45" s="1"/>
  <c r="DE130" i="45"/>
  <c r="DI130" i="45"/>
  <c r="DO130" i="45"/>
  <c r="HA130" i="45" s="1"/>
  <c r="DS130" i="45"/>
  <c r="HE130" i="45" s="1"/>
  <c r="DE131" i="45"/>
  <c r="DI131" i="45"/>
  <c r="DO131" i="45"/>
  <c r="EN131" i="45" s="1"/>
  <c r="DS131" i="45"/>
  <c r="DE132" i="45"/>
  <c r="DI132" i="45"/>
  <c r="DO132" i="45"/>
  <c r="HN132" i="45" s="1"/>
  <c r="DS132" i="45"/>
  <c r="HR132" i="45" s="1"/>
  <c r="DE133" i="45"/>
  <c r="DI133" i="45"/>
  <c r="DO133" i="45"/>
  <c r="HA133" i="45" s="1"/>
  <c r="DS133" i="45"/>
  <c r="HE133" i="45" s="1"/>
  <c r="DE134" i="45"/>
  <c r="DI134" i="45"/>
  <c r="DO134" i="45"/>
  <c r="DS134" i="45"/>
  <c r="DE135" i="45"/>
  <c r="DI135" i="45"/>
  <c r="DO135" i="45"/>
  <c r="FA135" i="45" s="1"/>
  <c r="DS135" i="45"/>
  <c r="DE136" i="45"/>
  <c r="DI136" i="45"/>
  <c r="DO136" i="45"/>
  <c r="DS136" i="45"/>
  <c r="DE137" i="45"/>
  <c r="DI137" i="45"/>
  <c r="DO137" i="45"/>
  <c r="DS137" i="45"/>
  <c r="FE137" i="45" s="1"/>
  <c r="DE138" i="45"/>
  <c r="DI138" i="45"/>
  <c r="DO138" i="45"/>
  <c r="DS138" i="45"/>
  <c r="DK139" i="45"/>
  <c r="DI140" i="45"/>
  <c r="DS140" i="45"/>
  <c r="FR140" i="45" s="1"/>
  <c r="DI141" i="45"/>
  <c r="DS141" i="45"/>
  <c r="DI142" i="45"/>
  <c r="DS142" i="45"/>
  <c r="ER142" i="45" s="1"/>
  <c r="DI143" i="45"/>
  <c r="DS143" i="45"/>
  <c r="DI144" i="45"/>
  <c r="DS144" i="45"/>
  <c r="FR144" i="45" s="1"/>
  <c r="DI145" i="45"/>
  <c r="DS145" i="45"/>
  <c r="ER145" i="45" s="1"/>
  <c r="DS146" i="45"/>
  <c r="BL157" i="45" a="1"/>
  <c r="BL157" i="45" s="1"/>
  <c r="DE167" i="45"/>
  <c r="DO171" i="45"/>
  <c r="DD186" i="45"/>
  <c r="DI206" i="45"/>
  <c r="DE210" i="45"/>
  <c r="DP99" i="45"/>
  <c r="DT99" i="45"/>
  <c r="DP100" i="45"/>
  <c r="FB100" i="45" s="1"/>
  <c r="DT100" i="45"/>
  <c r="EF100" i="45" s="1"/>
  <c r="DP101" i="45"/>
  <c r="DT101" i="45"/>
  <c r="DP102" i="45"/>
  <c r="FB102" i="45" s="1"/>
  <c r="DT102" i="45"/>
  <c r="FF102" i="45" s="1"/>
  <c r="DP103" i="45"/>
  <c r="GB103" i="45" s="1"/>
  <c r="DT103" i="45"/>
  <c r="DP104" i="45"/>
  <c r="EB104" i="45" s="1"/>
  <c r="DT104" i="45"/>
  <c r="EF104" i="45" s="1"/>
  <c r="DP105" i="45"/>
  <c r="DT105" i="45"/>
  <c r="DP106" i="45"/>
  <c r="HB106" i="45" s="1"/>
  <c r="DT106" i="45"/>
  <c r="DP107" i="45"/>
  <c r="DT107" i="45"/>
  <c r="DP108" i="45"/>
  <c r="FB108" i="45" s="1"/>
  <c r="DT108" i="45"/>
  <c r="HS108" i="45" s="1"/>
  <c r="DP109" i="45"/>
  <c r="GB109" i="45" s="1"/>
  <c r="DT109" i="45"/>
  <c r="DP110" i="45"/>
  <c r="FB110" i="45" s="1"/>
  <c r="DT110" i="45"/>
  <c r="DP111" i="45"/>
  <c r="HB111" i="45" s="1"/>
  <c r="DT111" i="45"/>
  <c r="DP112" i="45"/>
  <c r="EB112" i="45" s="1"/>
  <c r="DT112" i="45"/>
  <c r="DP113" i="45"/>
  <c r="DT113" i="45"/>
  <c r="DP114" i="45"/>
  <c r="GB114" i="45" s="1"/>
  <c r="DT114" i="45"/>
  <c r="DP115" i="45"/>
  <c r="DT115" i="45"/>
  <c r="DP116" i="45"/>
  <c r="GB116" i="45" s="1"/>
  <c r="DT116" i="45"/>
  <c r="GF116" i="45" s="1"/>
  <c r="DP117" i="45"/>
  <c r="GB117" i="45" s="1"/>
  <c r="DT117" i="45"/>
  <c r="DP118" i="45"/>
  <c r="GO118" i="45" s="1"/>
  <c r="DT118" i="45"/>
  <c r="GF118" i="45" s="1"/>
  <c r="DP119" i="45"/>
  <c r="GO119" i="45" s="1"/>
  <c r="DT119" i="45"/>
  <c r="DP120" i="45"/>
  <c r="HB120" i="45" s="1"/>
  <c r="DT120" i="45"/>
  <c r="DP121" i="45"/>
  <c r="GB121" i="45" s="1"/>
  <c r="DT121" i="45"/>
  <c r="DP122" i="45"/>
  <c r="GO122" i="45" s="1"/>
  <c r="DT122" i="45"/>
  <c r="HF122" i="45" s="1"/>
  <c r="DP123" i="45"/>
  <c r="GB123" i="45" s="1"/>
  <c r="DT123" i="45"/>
  <c r="DP124" i="45"/>
  <c r="GO124" i="45" s="1"/>
  <c r="DT124" i="45"/>
  <c r="HF124" i="45" s="1"/>
  <c r="DP125" i="45"/>
  <c r="GB125" i="45" s="1"/>
  <c r="DT125" i="45"/>
  <c r="DP126" i="45"/>
  <c r="GO126" i="45" s="1"/>
  <c r="DT126" i="45"/>
  <c r="HF126" i="45" s="1"/>
  <c r="DP127" i="45"/>
  <c r="EO127" i="45" s="1"/>
  <c r="DT127" i="45"/>
  <c r="DP128" i="45"/>
  <c r="HB128" i="45" s="1"/>
  <c r="DT128" i="45"/>
  <c r="HF128" i="45" s="1"/>
  <c r="DP129" i="45"/>
  <c r="FB129" i="45" s="1"/>
  <c r="DT129" i="45"/>
  <c r="DP130" i="45"/>
  <c r="EB130" i="45" s="1"/>
  <c r="DT130" i="45"/>
  <c r="FS130" i="45" s="1"/>
  <c r="DP131" i="45"/>
  <c r="GB131" i="45" s="1"/>
  <c r="DT131" i="45"/>
  <c r="DP132" i="45"/>
  <c r="GB132" i="45" s="1"/>
  <c r="DT132" i="45"/>
  <c r="EF132" i="45" s="1"/>
  <c r="DP133" i="45"/>
  <c r="GO133" i="45" s="1"/>
  <c r="DT133" i="45"/>
  <c r="DP134" i="45"/>
  <c r="EB134" i="45" s="1"/>
  <c r="DT134" i="45"/>
  <c r="FF134" i="45" s="1"/>
  <c r="DP135" i="45"/>
  <c r="GB135" i="45" s="1"/>
  <c r="DT135" i="45"/>
  <c r="DP136" i="45"/>
  <c r="EB136" i="45" s="1"/>
  <c r="DT136" i="45"/>
  <c r="HF136" i="45" s="1"/>
  <c r="EM136" i="45"/>
  <c r="DP137" i="45"/>
  <c r="DT137" i="45"/>
  <c r="DP138" i="45"/>
  <c r="EO138" i="45" s="1"/>
  <c r="DT138" i="45"/>
  <c r="FF138" i="45" s="1"/>
  <c r="DH139" i="45"/>
  <c r="DD140" i="45"/>
  <c r="DJ140" i="45"/>
  <c r="DD141" i="45"/>
  <c r="DJ141" i="45"/>
  <c r="DD142" i="45"/>
  <c r="DJ142" i="45"/>
  <c r="DD143" i="45"/>
  <c r="DJ143" i="45"/>
  <c r="DD144" i="45"/>
  <c r="DJ144" i="45"/>
  <c r="DD145" i="45"/>
  <c r="DJ145" i="45"/>
  <c r="DD146" i="45"/>
  <c r="DJ146" i="45"/>
  <c r="CK150" i="45" a="1"/>
  <c r="CK150" i="45" s="1"/>
  <c r="EA165" i="45"/>
  <c r="DO166" i="45"/>
  <c r="FA166" i="45" s="1"/>
  <c r="DO169" i="45"/>
  <c r="HA169" i="45" s="1"/>
  <c r="DE173" i="45"/>
  <c r="DE175" i="45"/>
  <c r="DE176" i="45"/>
  <c r="DE177" i="45"/>
  <c r="DE178" i="45"/>
  <c r="DE179" i="45"/>
  <c r="DE180" i="45"/>
  <c r="DU98" i="45"/>
  <c r="ET98" i="45" s="1"/>
  <c r="DU99" i="45"/>
  <c r="HG99" i="45" s="1"/>
  <c r="DU100" i="45"/>
  <c r="DU101" i="45"/>
  <c r="FT101" i="45" s="1"/>
  <c r="DU102" i="45"/>
  <c r="HT102" i="45" s="1"/>
  <c r="DU103" i="45"/>
  <c r="FT103" i="45" s="1"/>
  <c r="DU104" i="45"/>
  <c r="DU105" i="45"/>
  <c r="FT105" i="45" s="1"/>
  <c r="DU106" i="45"/>
  <c r="EG106" i="45" s="1"/>
  <c r="DU107" i="45"/>
  <c r="FT107" i="45" s="1"/>
  <c r="DU108" i="45"/>
  <c r="DU109" i="45"/>
  <c r="FT109" i="45" s="1"/>
  <c r="DU110" i="45"/>
  <c r="FT110" i="45" s="1"/>
  <c r="DU111" i="45"/>
  <c r="GG111" i="45" s="1"/>
  <c r="DU112" i="45"/>
  <c r="DU113" i="45"/>
  <c r="FG113" i="45" s="1"/>
  <c r="DU114" i="45"/>
  <c r="EG114" i="45" s="1"/>
  <c r="DU115" i="45"/>
  <c r="FT115" i="45" s="1"/>
  <c r="DU116" i="45"/>
  <c r="DU117" i="45"/>
  <c r="FT117" i="45" s="1"/>
  <c r="DU118" i="45"/>
  <c r="FT118" i="45" s="1"/>
  <c r="DK119" i="45"/>
  <c r="DU119" i="45"/>
  <c r="DK120" i="45"/>
  <c r="DU120" i="45"/>
  <c r="ET120" i="45" s="1"/>
  <c r="DK121" i="45"/>
  <c r="DU121" i="45"/>
  <c r="DK122" i="45"/>
  <c r="DU122" i="45"/>
  <c r="FG122" i="45" s="1"/>
  <c r="DK123" i="45"/>
  <c r="DU123" i="45"/>
  <c r="DK124" i="45"/>
  <c r="DU124" i="45"/>
  <c r="HG124" i="45" s="1"/>
  <c r="DK125" i="45"/>
  <c r="DU125" i="45"/>
  <c r="DK126" i="45"/>
  <c r="DU126" i="45"/>
  <c r="FT126" i="45" s="1"/>
  <c r="DK127" i="45"/>
  <c r="DU127" i="45"/>
  <c r="DK128" i="45"/>
  <c r="DU128" i="45"/>
  <c r="HG128" i="45" s="1"/>
  <c r="DK129" i="45"/>
  <c r="DU129" i="45"/>
  <c r="DK130" i="45"/>
  <c r="DU130" i="45"/>
  <c r="GG130" i="45" s="1"/>
  <c r="DK131" i="45"/>
  <c r="DU131" i="45"/>
  <c r="DK132" i="45"/>
  <c r="DU132" i="45"/>
  <c r="GT132" i="45" s="1"/>
  <c r="DK133" i="45"/>
  <c r="DU133" i="45"/>
  <c r="DK134" i="45"/>
  <c r="DU134" i="45"/>
  <c r="ET134" i="45" s="1"/>
  <c r="DK135" i="45"/>
  <c r="DU135" i="45"/>
  <c r="DK136" i="45"/>
  <c r="DU136" i="45"/>
  <c r="HT136" i="45" s="1"/>
  <c r="DK137" i="45"/>
  <c r="DU137" i="45"/>
  <c r="DK138" i="45"/>
  <c r="DU138" i="45"/>
  <c r="DU139" i="45"/>
  <c r="HG139" i="45" s="1"/>
  <c r="GN139" i="45"/>
  <c r="HN139" i="45"/>
  <c r="DI139" i="45"/>
  <c r="DS154" i="45"/>
  <c r="GR154" i="45" s="1"/>
  <c r="DH154" i="45"/>
  <c r="DH155" i="45"/>
  <c r="DH156" i="45"/>
  <c r="DH157" i="45"/>
  <c r="DH158" i="45"/>
  <c r="DH159" i="45"/>
  <c r="DH160" i="45"/>
  <c r="DH161" i="45"/>
  <c r="DH162" i="45"/>
  <c r="DH163" i="45"/>
  <c r="DH164" i="45"/>
  <c r="DH165" i="45"/>
  <c r="DO167" i="45"/>
  <c r="DE171" i="45"/>
  <c r="DO172" i="45"/>
  <c r="DF147" i="45"/>
  <c r="DJ147" i="45"/>
  <c r="DP147" i="45"/>
  <c r="EO147" i="45" s="1"/>
  <c r="DT147" i="45"/>
  <c r="GS147" i="45" s="1"/>
  <c r="DF148" i="45"/>
  <c r="DJ148" i="45"/>
  <c r="DP148" i="45"/>
  <c r="DT148" i="45"/>
  <c r="HS148" i="45" s="1"/>
  <c r="DF149" i="45"/>
  <c r="DJ149" i="45"/>
  <c r="DP149" i="45"/>
  <c r="GO149" i="45" s="1"/>
  <c r="DT149" i="45"/>
  <c r="EF149" i="45" s="1"/>
  <c r="DF150" i="45"/>
  <c r="DJ150" i="45"/>
  <c r="DP150" i="45"/>
  <c r="DT150" i="45"/>
  <c r="FF150" i="45" s="1"/>
  <c r="DF151" i="45"/>
  <c r="DJ151" i="45"/>
  <c r="DP151" i="45"/>
  <c r="GO151" i="45" s="1"/>
  <c r="DT151" i="45"/>
  <c r="EF151" i="45" s="1"/>
  <c r="DF152" i="45"/>
  <c r="DJ152" i="45"/>
  <c r="DP152" i="45"/>
  <c r="FO152" i="45" s="1"/>
  <c r="DT152" i="45"/>
  <c r="DF153" i="45"/>
  <c r="DJ153" i="45"/>
  <c r="DP153" i="45"/>
  <c r="EB153" i="45" s="1"/>
  <c r="DT153" i="45"/>
  <c r="GS153" i="45" s="1"/>
  <c r="DP154" i="45"/>
  <c r="HO154" i="45" s="1"/>
  <c r="DT154" i="45"/>
  <c r="ES154" i="45" s="1"/>
  <c r="CJ154" i="45" a="1"/>
  <c r="CJ154" i="45" s="1"/>
  <c r="DR154" i="45"/>
  <c r="ED154" i="45" s="1"/>
  <c r="DR155" i="45"/>
  <c r="DR156" i="45"/>
  <c r="DR157" i="45"/>
  <c r="CJ158" i="45" a="1"/>
  <c r="CJ158" i="45" s="1"/>
  <c r="DR158" i="45"/>
  <c r="ED158" i="45" s="1"/>
  <c r="BK159" i="45" a="1"/>
  <c r="BK159" i="45" s="1"/>
  <c r="DR159" i="45"/>
  <c r="ED159" i="45" s="1"/>
  <c r="DR160" i="45"/>
  <c r="DR161" i="45"/>
  <c r="GQ161" i="45" s="1"/>
  <c r="CJ162" i="45" a="1"/>
  <c r="CJ162" i="45" s="1"/>
  <c r="DR162" i="45"/>
  <c r="ED162" i="45" s="1"/>
  <c r="DR163" i="45"/>
  <c r="DR164" i="45"/>
  <c r="ED164" i="45" s="1"/>
  <c r="GN165" i="45"/>
  <c r="DR165" i="45"/>
  <c r="ED165" i="45" s="1"/>
  <c r="DE166" i="45"/>
  <c r="HR168" i="45"/>
  <c r="DE168" i="45"/>
  <c r="DE170" i="45"/>
  <c r="DE172" i="45"/>
  <c r="DS174" i="45"/>
  <c r="DI174" i="45"/>
  <c r="DD182" i="45"/>
  <c r="DF195" i="45"/>
  <c r="DH195" i="45"/>
  <c r="DE199" i="45"/>
  <c r="DU140" i="45"/>
  <c r="FG140" i="45" s="1"/>
  <c r="DU141" i="45"/>
  <c r="FT141" i="45" s="1"/>
  <c r="DU142" i="45"/>
  <c r="HG142" i="45" s="1"/>
  <c r="DU143" i="45"/>
  <c r="GT143" i="45" s="1"/>
  <c r="DU144" i="45"/>
  <c r="FG144" i="45" s="1"/>
  <c r="DU145" i="45"/>
  <c r="FT145" i="45" s="1"/>
  <c r="DU146" i="45"/>
  <c r="HG146" i="45" s="1"/>
  <c r="DU147" i="45"/>
  <c r="HG147" i="45" s="1"/>
  <c r="DU148" i="45"/>
  <c r="FG148" i="45" s="1"/>
  <c r="DU149" i="45"/>
  <c r="HG149" i="45" s="1"/>
  <c r="DU150" i="45"/>
  <c r="GT150" i="45" s="1"/>
  <c r="DU151" i="45"/>
  <c r="HG151" i="45" s="1"/>
  <c r="DU152" i="45"/>
  <c r="FG152" i="45" s="1"/>
  <c r="DU153" i="45"/>
  <c r="HG153" i="45" s="1"/>
  <c r="DU154" i="45"/>
  <c r="CK154" i="45" a="1"/>
  <c r="CK154" i="45" s="1"/>
  <c r="HR157" i="45"/>
  <c r="CK158" i="45" a="1"/>
  <c r="CK158" i="45" s="1"/>
  <c r="CK162" i="45" a="1"/>
  <c r="CK162" i="45" s="1"/>
  <c r="HN165" i="45"/>
  <c r="DR166" i="45"/>
  <c r="HD166" i="45" s="1"/>
  <c r="DO174" i="45"/>
  <c r="EA174" i="45" s="1"/>
  <c r="DE181" i="45"/>
  <c r="DF191" i="45"/>
  <c r="DH191" i="45"/>
  <c r="DD194" i="45"/>
  <c r="BL140" i="45" a="1"/>
  <c r="BL140" i="45" s="1"/>
  <c r="DN140" i="45"/>
  <c r="DR140" i="45"/>
  <c r="GD140" i="45" s="1"/>
  <c r="DN141" i="45"/>
  <c r="DR141" i="45"/>
  <c r="CJ142" i="45" a="1"/>
  <c r="CJ142" i="45" s="1"/>
  <c r="CL142" i="45" a="1"/>
  <c r="CL142" i="45" s="1"/>
  <c r="DN142" i="45"/>
  <c r="GM142" i="45" s="1"/>
  <c r="DR142" i="45"/>
  <c r="ED142" i="45" s="1"/>
  <c r="DN143" i="45"/>
  <c r="DR143" i="45"/>
  <c r="DN144" i="45"/>
  <c r="DR144" i="45"/>
  <c r="GD144" i="45" s="1"/>
  <c r="DN145" i="45"/>
  <c r="FZ145" i="45" s="1"/>
  <c r="DR145" i="45"/>
  <c r="ED145" i="45" s="1"/>
  <c r="CJ146" i="45" a="1"/>
  <c r="CJ146" i="45" s="1"/>
  <c r="CL146" i="45" a="1"/>
  <c r="CL146" i="45" s="1"/>
  <c r="DN146" i="45"/>
  <c r="DR146" i="45"/>
  <c r="EQ146" i="45" s="1"/>
  <c r="DD147" i="45"/>
  <c r="DN147" i="45"/>
  <c r="DR147" i="45"/>
  <c r="GQ147" i="45" s="1"/>
  <c r="DD148" i="45"/>
  <c r="DN148" i="45"/>
  <c r="DR148" i="45"/>
  <c r="DD149" i="45"/>
  <c r="DN149" i="45"/>
  <c r="FZ149" i="45" s="1"/>
  <c r="DR149" i="45"/>
  <c r="CJ150" i="45" a="1"/>
  <c r="CJ150" i="45" s="1"/>
  <c r="CL150" i="45" a="1"/>
  <c r="CL150" i="45" s="1"/>
  <c r="DD150" i="45"/>
  <c r="DN150" i="45"/>
  <c r="FM150" i="45" s="1"/>
  <c r="DR150" i="45"/>
  <c r="FD150" i="45" s="1"/>
  <c r="DD151" i="45"/>
  <c r="DN151" i="45"/>
  <c r="FM151" i="45" s="1"/>
  <c r="DR151" i="45"/>
  <c r="HQ151" i="45" s="1"/>
  <c r="DD152" i="45"/>
  <c r="DN152" i="45"/>
  <c r="DR152" i="45"/>
  <c r="GQ152" i="45" s="1"/>
  <c r="DD153" i="45"/>
  <c r="DN153" i="45"/>
  <c r="DR153" i="45"/>
  <c r="HQ153" i="45" s="1"/>
  <c r="CL154" i="45" a="1"/>
  <c r="CL154" i="45" s="1"/>
  <c r="DD154" i="45"/>
  <c r="DN154" i="45"/>
  <c r="EZ154" i="45" s="1"/>
  <c r="DD155" i="45"/>
  <c r="DN155" i="45"/>
  <c r="GZ155" i="45" s="1"/>
  <c r="DD156" i="45"/>
  <c r="DN156" i="45"/>
  <c r="ER157" i="45"/>
  <c r="DD157" i="45"/>
  <c r="DN157" i="45"/>
  <c r="CL158" i="45" a="1"/>
  <c r="CL158" i="45" s="1"/>
  <c r="DD158" i="45"/>
  <c r="DN158" i="45"/>
  <c r="DD159" i="45"/>
  <c r="DN159" i="45"/>
  <c r="EZ159" i="45" s="1"/>
  <c r="DD160" i="45"/>
  <c r="DN160" i="45"/>
  <c r="EZ160" i="45" s="1"/>
  <c r="DD161" i="45"/>
  <c r="DN161" i="45"/>
  <c r="CL162" i="45" a="1"/>
  <c r="CL162" i="45" s="1"/>
  <c r="DD162" i="45"/>
  <c r="DN162" i="45"/>
  <c r="DD163" i="45"/>
  <c r="DN163" i="45"/>
  <c r="DD164" i="45"/>
  <c r="DN164" i="45"/>
  <c r="GZ164" i="45" s="1"/>
  <c r="EN165" i="45"/>
  <c r="DD165" i="45"/>
  <c r="DN165" i="45"/>
  <c r="DN166" i="45"/>
  <c r="FM166" i="45" s="1"/>
  <c r="ER168" i="45"/>
  <c r="DK174" i="45"/>
  <c r="CK174" i="45" a="1"/>
  <c r="CK174" i="45" s="1"/>
  <c r="DD175" i="45"/>
  <c r="DS175" i="45"/>
  <c r="DD176" i="45"/>
  <c r="DS176" i="45"/>
  <c r="EE176" i="45" s="1"/>
  <c r="DD177" i="45"/>
  <c r="DS177" i="45"/>
  <c r="FR177" i="45" s="1"/>
  <c r="DD178" i="45"/>
  <c r="DS178" i="45"/>
  <c r="FR178" i="45" s="1"/>
  <c r="DD179" i="45"/>
  <c r="DS179" i="45"/>
  <c r="DD180" i="45"/>
  <c r="DS180" i="45"/>
  <c r="DF187" i="45"/>
  <c r="DH187" i="45"/>
  <c r="DD190" i="45"/>
  <c r="DP155" i="45"/>
  <c r="HO155" i="45" s="1"/>
  <c r="DT155" i="45"/>
  <c r="ES155" i="45" s="1"/>
  <c r="DP156" i="45"/>
  <c r="HO156" i="45" s="1"/>
  <c r="DT156" i="45"/>
  <c r="GF156" i="45" s="1"/>
  <c r="DP157" i="45"/>
  <c r="DT157" i="45"/>
  <c r="ES157" i="45" s="1"/>
  <c r="DP158" i="45"/>
  <c r="HO158" i="45" s="1"/>
  <c r="DT158" i="45"/>
  <c r="GS158" i="45" s="1"/>
  <c r="DP159" i="45"/>
  <c r="HO159" i="45" s="1"/>
  <c r="DT159" i="45"/>
  <c r="ES159" i="45" s="1"/>
  <c r="DP160" i="45"/>
  <c r="HO160" i="45" s="1"/>
  <c r="DT160" i="45"/>
  <c r="GS160" i="45" s="1"/>
  <c r="DP161" i="45"/>
  <c r="DT161" i="45"/>
  <c r="ES161" i="45" s="1"/>
  <c r="DP162" i="45"/>
  <c r="HO162" i="45" s="1"/>
  <c r="DT162" i="45"/>
  <c r="DP163" i="45"/>
  <c r="DT163" i="45"/>
  <c r="ES163" i="45" s="1"/>
  <c r="DP164" i="45"/>
  <c r="FO164" i="45" s="1"/>
  <c r="DT164" i="45"/>
  <c r="ES164" i="45" s="1"/>
  <c r="DP165" i="45"/>
  <c r="DT165" i="45"/>
  <c r="EF165" i="45" s="1"/>
  <c r="CK166" i="45" a="1"/>
  <c r="CK166" i="45" s="1"/>
  <c r="DF166" i="45"/>
  <c r="DJ166" i="45"/>
  <c r="DP166" i="45"/>
  <c r="GO166" i="45" s="1"/>
  <c r="DT166" i="45"/>
  <c r="FF166" i="45" s="1"/>
  <c r="DF167" i="45"/>
  <c r="DJ167" i="45"/>
  <c r="DP167" i="45"/>
  <c r="GB167" i="45" s="1"/>
  <c r="DT167" i="45"/>
  <c r="HS167" i="45" s="1"/>
  <c r="DF168" i="45"/>
  <c r="DJ168" i="45"/>
  <c r="DP168" i="45"/>
  <c r="GO168" i="45" s="1"/>
  <c r="DT168" i="45"/>
  <c r="DF169" i="45"/>
  <c r="DJ169" i="45"/>
  <c r="DP169" i="45"/>
  <c r="HB169" i="45" s="1"/>
  <c r="DT169" i="45"/>
  <c r="GF169" i="45" s="1"/>
  <c r="AK170" i="45" a="1"/>
  <c r="AK170" i="45" s="1"/>
  <c r="CK170" i="45" a="1"/>
  <c r="CK170" i="45" s="1"/>
  <c r="DF170" i="45"/>
  <c r="DJ170" i="45"/>
  <c r="DP170" i="45"/>
  <c r="FO170" i="45" s="1"/>
  <c r="DT170" i="45"/>
  <c r="DF171" i="45"/>
  <c r="DJ171" i="45"/>
  <c r="DP171" i="45"/>
  <c r="FB171" i="45" s="1"/>
  <c r="DT171" i="45"/>
  <c r="DF172" i="45"/>
  <c r="DJ172" i="45"/>
  <c r="DP172" i="45"/>
  <c r="EO172" i="45" s="1"/>
  <c r="DT172" i="45"/>
  <c r="FF172" i="45" s="1"/>
  <c r="BW173" i="45" a="1"/>
  <c r="BW173" i="45" s="1"/>
  <c r="DF173" i="45"/>
  <c r="DJ173" i="45"/>
  <c r="DP173" i="45"/>
  <c r="FO173" i="45" s="1"/>
  <c r="DT173" i="45"/>
  <c r="BY174" i="45" a="1"/>
  <c r="BY174" i="45" s="1"/>
  <c r="DN174" i="45"/>
  <c r="BW175" i="45" a="1"/>
  <c r="BW175" i="45" s="1"/>
  <c r="DO175" i="45"/>
  <c r="DO176" i="45"/>
  <c r="HA176" i="45" s="1"/>
  <c r="DO177" i="45"/>
  <c r="DO178" i="45"/>
  <c r="DO179" i="45"/>
  <c r="HN179" i="45" s="1"/>
  <c r="DO180" i="45"/>
  <c r="GN180" i="45" s="1"/>
  <c r="DS181" i="45"/>
  <c r="GE181" i="45" s="1"/>
  <c r="DD183" i="45"/>
  <c r="DF184" i="45"/>
  <c r="DD187" i="45"/>
  <c r="DF188" i="45"/>
  <c r="AX188" i="45" a="1"/>
  <c r="AX188" i="45" s="1"/>
  <c r="FD191" i="45"/>
  <c r="DD191" i="45"/>
  <c r="DD195" i="45"/>
  <c r="BL195" i="45" a="1"/>
  <c r="BL195" i="45" s="1"/>
  <c r="FT203" i="45"/>
  <c r="EG203" i="45"/>
  <c r="DT206" i="45"/>
  <c r="FF206" i="45" s="1"/>
  <c r="DF214" i="45"/>
  <c r="DU155" i="45"/>
  <c r="GG155" i="45" s="1"/>
  <c r="DU156" i="45"/>
  <c r="DU157" i="45"/>
  <c r="HG157" i="45" s="1"/>
  <c r="DU158" i="45"/>
  <c r="DU159" i="45"/>
  <c r="HT159" i="45" s="1"/>
  <c r="DU160" i="45"/>
  <c r="EG160" i="45" s="1"/>
  <c r="DU161" i="45"/>
  <c r="HG161" i="45" s="1"/>
  <c r="DU162" i="45"/>
  <c r="DU163" i="45"/>
  <c r="GG163" i="45" s="1"/>
  <c r="DU164" i="45"/>
  <c r="DU165" i="45"/>
  <c r="EG165" i="45" s="1"/>
  <c r="DU166" i="45"/>
  <c r="DU167" i="45"/>
  <c r="GG167" i="45" s="1"/>
  <c r="DU168" i="45"/>
  <c r="DU169" i="45"/>
  <c r="EG169" i="45" s="1"/>
  <c r="DU170" i="45"/>
  <c r="DU171" i="45"/>
  <c r="FG171" i="45" s="1"/>
  <c r="DU172" i="45"/>
  <c r="HG172" i="45" s="1"/>
  <c r="DU173" i="45"/>
  <c r="HG173" i="45" s="1"/>
  <c r="DU174" i="45"/>
  <c r="ET174" i="45" s="1"/>
  <c r="DP175" i="45"/>
  <c r="DP176" i="45"/>
  <c r="AK177" i="45" a="1"/>
  <c r="AK177" i="45" s="1"/>
  <c r="DP177" i="45"/>
  <c r="GO177" i="45" s="1"/>
  <c r="DP178" i="45"/>
  <c r="GO178" i="45" s="1"/>
  <c r="DP179" i="45"/>
  <c r="DP180" i="45"/>
  <c r="FO180" i="45" s="1"/>
  <c r="DO181" i="45"/>
  <c r="FA181" i="45" s="1"/>
  <c r="DD184" i="45"/>
  <c r="DF185" i="45"/>
  <c r="DD188" i="45"/>
  <c r="DF189" i="45"/>
  <c r="DD192" i="45"/>
  <c r="DD196" i="45"/>
  <c r="DO204" i="45"/>
  <c r="FN204" i="45" s="1"/>
  <c r="DS205" i="45"/>
  <c r="HR205" i="45" s="1"/>
  <c r="DH220" i="45"/>
  <c r="CJ166" i="45" a="1"/>
  <c r="CJ166" i="45" s="1"/>
  <c r="CL166" i="45" a="1"/>
  <c r="CL166" i="45" s="1"/>
  <c r="DD166" i="45"/>
  <c r="DH166" i="45"/>
  <c r="DD167" i="45"/>
  <c r="DH167" i="45"/>
  <c r="DN167" i="45"/>
  <c r="FZ167" i="45" s="1"/>
  <c r="DR167" i="45"/>
  <c r="GQ167" i="45" s="1"/>
  <c r="DD168" i="45"/>
  <c r="DH168" i="45"/>
  <c r="DN168" i="45"/>
  <c r="FZ168" i="45" s="1"/>
  <c r="DR168" i="45"/>
  <c r="HQ168" i="45" s="1"/>
  <c r="CX169" i="45" a="1"/>
  <c r="CX169" i="45" s="1"/>
  <c r="DD169" i="45"/>
  <c r="DH169" i="45"/>
  <c r="DN169" i="45"/>
  <c r="FZ169" i="45" s="1"/>
  <c r="DR169" i="45"/>
  <c r="GQ169" i="45" s="1"/>
  <c r="CJ170" i="45" a="1"/>
  <c r="CJ170" i="45" s="1"/>
  <c r="CL170" i="45" a="1"/>
  <c r="CL170" i="45" s="1"/>
  <c r="DD170" i="45"/>
  <c r="DH170" i="45"/>
  <c r="DN170" i="45"/>
  <c r="DR170" i="45"/>
  <c r="ED170" i="45" s="1"/>
  <c r="BL171" i="45" a="1"/>
  <c r="BL171" i="45" s="1"/>
  <c r="DD171" i="45"/>
  <c r="DH171" i="45"/>
  <c r="DN171" i="45"/>
  <c r="HM171" i="45" s="1"/>
  <c r="DR171" i="45"/>
  <c r="GQ171" i="45" s="1"/>
  <c r="DD172" i="45"/>
  <c r="DH172" i="45"/>
  <c r="DN172" i="45"/>
  <c r="FZ172" i="45" s="1"/>
  <c r="DR172" i="45"/>
  <c r="ED172" i="45" s="1"/>
  <c r="L173" i="45" a="1"/>
  <c r="L173" i="45" s="1"/>
  <c r="BX173" i="45" a="1"/>
  <c r="BX173" i="45" s="1"/>
  <c r="DD173" i="45"/>
  <c r="DH173" i="45"/>
  <c r="DN173" i="45"/>
  <c r="HM173" i="45" s="1"/>
  <c r="DR173" i="45"/>
  <c r="EQ173" i="45" s="1"/>
  <c r="CJ174" i="45" a="1"/>
  <c r="CJ174" i="45" s="1"/>
  <c r="CL174" i="45" a="1"/>
  <c r="CL174" i="45" s="1"/>
  <c r="DD174" i="45"/>
  <c r="DP174" i="45"/>
  <c r="EO174" i="45" s="1"/>
  <c r="DI175" i="45"/>
  <c r="DI176" i="45"/>
  <c r="DI177" i="45"/>
  <c r="DI178" i="45"/>
  <c r="DI179" i="45"/>
  <c r="DI180" i="45"/>
  <c r="DK181" i="45"/>
  <c r="DF182" i="45"/>
  <c r="DD185" i="45"/>
  <c r="DF186" i="45"/>
  <c r="DD189" i="45"/>
  <c r="DF190" i="45"/>
  <c r="DD193" i="45"/>
  <c r="DD197" i="45"/>
  <c r="DU201" i="45"/>
  <c r="DI204" i="45"/>
  <c r="DF181" i="45"/>
  <c r="DJ181" i="45"/>
  <c r="CK182" i="45" a="1"/>
  <c r="CK182" i="45" s="1"/>
  <c r="CJ182" i="45" a="1"/>
  <c r="CJ182" i="45" s="1"/>
  <c r="DU182" i="45"/>
  <c r="HT182" i="45" s="1"/>
  <c r="DU183" i="45"/>
  <c r="GG183" i="45" s="1"/>
  <c r="DU184" i="45"/>
  <c r="GG184" i="45" s="1"/>
  <c r="DU185" i="45"/>
  <c r="CK186" i="45" a="1"/>
  <c r="CK186" i="45" s="1"/>
  <c r="CJ186" i="45" a="1"/>
  <c r="CJ186" i="45" s="1"/>
  <c r="DU186" i="45"/>
  <c r="DU187" i="45"/>
  <c r="GG187" i="45" s="1"/>
  <c r="FQ188" i="45"/>
  <c r="DU188" i="45"/>
  <c r="DU189" i="45"/>
  <c r="GG189" i="45" s="1"/>
  <c r="CK190" i="45" a="1"/>
  <c r="CK190" i="45" s="1"/>
  <c r="CJ190" i="45" a="1"/>
  <c r="CJ190" i="45" s="1"/>
  <c r="DU190" i="45"/>
  <c r="GG190" i="45" s="1"/>
  <c r="DU191" i="45"/>
  <c r="GG191" i="45" s="1"/>
  <c r="DU192" i="45"/>
  <c r="GG192" i="45" s="1"/>
  <c r="DU193" i="45"/>
  <c r="CK194" i="45" a="1"/>
  <c r="CK194" i="45" s="1"/>
  <c r="CJ194" i="45" a="1"/>
  <c r="CJ194" i="45" s="1"/>
  <c r="DU194" i="45"/>
  <c r="DU195" i="45"/>
  <c r="GG195" i="45" s="1"/>
  <c r="CK196" i="45" a="1"/>
  <c r="CK196" i="45" s="1"/>
  <c r="DU196" i="45"/>
  <c r="DU197" i="45"/>
  <c r="GG197" i="45" s="1"/>
  <c r="DU198" i="45"/>
  <c r="HG198" i="45" s="1"/>
  <c r="DU200" i="45"/>
  <c r="ET200" i="45" s="1"/>
  <c r="CK202" i="45" a="1"/>
  <c r="CK202" i="45" s="1"/>
  <c r="CL202" i="45" a="1"/>
  <c r="CL202" i="45" s="1"/>
  <c r="FG203" i="45"/>
  <c r="DP206" i="45"/>
  <c r="CK206" i="45" a="1"/>
  <c r="CK206" i="45" s="1"/>
  <c r="DJ207" i="45"/>
  <c r="DK209" i="45"/>
  <c r="DF213" i="45"/>
  <c r="CK214" i="45" a="1"/>
  <c r="CK214" i="45" s="1"/>
  <c r="DU175" i="45"/>
  <c r="ET175" i="45" s="1"/>
  <c r="DU176" i="45"/>
  <c r="ET176" i="45" s="1"/>
  <c r="DU177" i="45"/>
  <c r="ET177" i="45" s="1"/>
  <c r="DU178" i="45"/>
  <c r="DU179" i="45"/>
  <c r="ET179" i="45" s="1"/>
  <c r="DU180" i="45"/>
  <c r="ET180" i="45" s="1"/>
  <c r="DR181" i="45"/>
  <c r="FQ181" i="45" s="1"/>
  <c r="DN182" i="45"/>
  <c r="DZ182" i="45" s="1"/>
  <c r="DN183" i="45"/>
  <c r="DZ183" i="45" s="1"/>
  <c r="DN184" i="45"/>
  <c r="DN185" i="45"/>
  <c r="DZ185" i="45" s="1"/>
  <c r="DN186" i="45"/>
  <c r="DZ186" i="45" s="1"/>
  <c r="DN187" i="45"/>
  <c r="GQ188" i="45"/>
  <c r="DN188" i="45"/>
  <c r="DN189" i="45"/>
  <c r="DN190" i="45"/>
  <c r="EM190" i="45" s="1"/>
  <c r="DN191" i="45"/>
  <c r="DN192" i="45"/>
  <c r="GQ193" i="45"/>
  <c r="DN193" i="45"/>
  <c r="DZ193" i="45" s="1"/>
  <c r="DN194" i="45"/>
  <c r="EM194" i="45" s="1"/>
  <c r="DN195" i="45"/>
  <c r="DN196" i="45"/>
  <c r="FZ196" i="45" s="1"/>
  <c r="DN197" i="45"/>
  <c r="DE198" i="45"/>
  <c r="DE200" i="45"/>
  <c r="DE206" i="45"/>
  <c r="DF207" i="45"/>
  <c r="DI208" i="45"/>
  <c r="DS209" i="45"/>
  <c r="DT210" i="45"/>
  <c r="EF210" i="45" s="1"/>
  <c r="DI210" i="45"/>
  <c r="DF212" i="45"/>
  <c r="DN175" i="45"/>
  <c r="DR175" i="45"/>
  <c r="DN176" i="45"/>
  <c r="DR176" i="45"/>
  <c r="FD176" i="45" s="1"/>
  <c r="DN177" i="45"/>
  <c r="FM177" i="45" s="1"/>
  <c r="DR177" i="45"/>
  <c r="J178" i="45" a="1"/>
  <c r="J178" i="45" s="1"/>
  <c r="CJ178" i="45" a="1"/>
  <c r="CJ178" i="45" s="1"/>
  <c r="CL178" i="45" a="1"/>
  <c r="CL178" i="45" s="1"/>
  <c r="DN178" i="45"/>
  <c r="GZ178" i="45" s="1"/>
  <c r="DR178" i="45"/>
  <c r="FD178" i="45" s="1"/>
  <c r="DN179" i="45"/>
  <c r="DR179" i="45"/>
  <c r="EQ179" i="45" s="1"/>
  <c r="DN180" i="45"/>
  <c r="DR180" i="45"/>
  <c r="FD180" i="45" s="1"/>
  <c r="BJ181" i="45" a="1"/>
  <c r="BJ181" i="45" s="1"/>
  <c r="BX181" i="45" a="1"/>
  <c r="BX181" i="45" s="1"/>
  <c r="DD181" i="45"/>
  <c r="DH181" i="45"/>
  <c r="DN181" i="45"/>
  <c r="EM181" i="45" s="1"/>
  <c r="CL182" i="45" a="1"/>
  <c r="CL182" i="45" s="1"/>
  <c r="AK186" i="45" a="1"/>
  <c r="AK186" i="45" s="1"/>
  <c r="CL186" i="45" a="1"/>
  <c r="CL186" i="45" s="1"/>
  <c r="HQ188" i="45"/>
  <c r="HQ189" i="45"/>
  <c r="CL190" i="45" a="1"/>
  <c r="CL190" i="45" s="1"/>
  <c r="CL194" i="45" a="1"/>
  <c r="CL194" i="45" s="1"/>
  <c r="AK197" i="45" a="1"/>
  <c r="AK197" i="45" s="1"/>
  <c r="DK205" i="45"/>
  <c r="DP207" i="45"/>
  <c r="FB207" i="45" s="1"/>
  <c r="DP210" i="45"/>
  <c r="GB210" i="45" s="1"/>
  <c r="DF211" i="45"/>
  <c r="DJ217" i="45"/>
  <c r="DJ222" i="45"/>
  <c r="CJ198" i="45" a="1"/>
  <c r="CJ198" i="45" s="1"/>
  <c r="CL198" i="45" a="1"/>
  <c r="CL198" i="45" s="1"/>
  <c r="DD198" i="45"/>
  <c r="DH198" i="45"/>
  <c r="DN198" i="45"/>
  <c r="HM198" i="45" s="1"/>
  <c r="DR198" i="45"/>
  <c r="FQ198" i="45" s="1"/>
  <c r="DD199" i="45"/>
  <c r="DH199" i="45"/>
  <c r="DN199" i="45"/>
  <c r="HM199" i="45" s="1"/>
  <c r="DR199" i="45"/>
  <c r="FD199" i="45" s="1"/>
  <c r="DF200" i="45"/>
  <c r="DR200" i="45"/>
  <c r="GD200" i="45" s="1"/>
  <c r="DN201" i="45"/>
  <c r="DZ201" i="45" s="1"/>
  <c r="DN202" i="45"/>
  <c r="EM202" i="45" s="1"/>
  <c r="DI203" i="45"/>
  <c r="HT203" i="45"/>
  <c r="DN203" i="45"/>
  <c r="EM203" i="45" s="1"/>
  <c r="DD205" i="45"/>
  <c r="DH205" i="45"/>
  <c r="DU206" i="45"/>
  <c r="FT206" i="45" s="1"/>
  <c r="DD209" i="45"/>
  <c r="DH209" i="45"/>
  <c r="DU210" i="45"/>
  <c r="ET210" i="45" s="1"/>
  <c r="DO182" i="45"/>
  <c r="EN182" i="45" s="1"/>
  <c r="DS182" i="45"/>
  <c r="FR182" i="45" s="1"/>
  <c r="DO183" i="45"/>
  <c r="DS183" i="45"/>
  <c r="FR183" i="45" s="1"/>
  <c r="DO184" i="45"/>
  <c r="EN184" i="45" s="1"/>
  <c r="DS184" i="45"/>
  <c r="FR184" i="45" s="1"/>
  <c r="DO185" i="45"/>
  <c r="DS185" i="45"/>
  <c r="FR185" i="45" s="1"/>
  <c r="DO186" i="45"/>
  <c r="EN186" i="45" s="1"/>
  <c r="DS186" i="45"/>
  <c r="FR186" i="45" s="1"/>
  <c r="DO187" i="45"/>
  <c r="DS187" i="45"/>
  <c r="FR187" i="45" s="1"/>
  <c r="DO188" i="45"/>
  <c r="EN188" i="45" s="1"/>
  <c r="DS188" i="45"/>
  <c r="FR188" i="45" s="1"/>
  <c r="DO189" i="45"/>
  <c r="DS189" i="45"/>
  <c r="DO190" i="45"/>
  <c r="EN190" i="45" s="1"/>
  <c r="DS190" i="45"/>
  <c r="FR190" i="45" s="1"/>
  <c r="DO191" i="45"/>
  <c r="DS191" i="45"/>
  <c r="DO192" i="45"/>
  <c r="EN192" i="45" s="1"/>
  <c r="DS192" i="45"/>
  <c r="FR192" i="45" s="1"/>
  <c r="DO193" i="45"/>
  <c r="HA193" i="45" s="1"/>
  <c r="DS193" i="45"/>
  <c r="FR193" i="45" s="1"/>
  <c r="DO194" i="45"/>
  <c r="EN194" i="45" s="1"/>
  <c r="DS194" i="45"/>
  <c r="FR194" i="45" s="1"/>
  <c r="DO195" i="45"/>
  <c r="DS195" i="45"/>
  <c r="DO196" i="45"/>
  <c r="EN196" i="45" s="1"/>
  <c r="DS196" i="45"/>
  <c r="FR196" i="45" s="1"/>
  <c r="DO197" i="45"/>
  <c r="DS197" i="45"/>
  <c r="GR197" i="45" s="1"/>
  <c r="DO198" i="45"/>
  <c r="FN198" i="45" s="1"/>
  <c r="DS198" i="45"/>
  <c r="GR198" i="45" s="1"/>
  <c r="DO199" i="45"/>
  <c r="DS199" i="45"/>
  <c r="GR199" i="45" s="1"/>
  <c r="DO200" i="45"/>
  <c r="EN200" i="45" s="1"/>
  <c r="DS200" i="45"/>
  <c r="DN200" i="45"/>
  <c r="DZ200" i="45" s="1"/>
  <c r="ET203" i="45"/>
  <c r="AJ203" i="45" a="1"/>
  <c r="AJ203" i="45" s="1"/>
  <c r="DJ203" i="45"/>
  <c r="GG203" i="45"/>
  <c r="DE204" i="45"/>
  <c r="DT204" i="45"/>
  <c r="ES204" i="45" s="1"/>
  <c r="DU205" i="45"/>
  <c r="FT205" i="45" s="1"/>
  <c r="HS205" i="45"/>
  <c r="DF206" i="45"/>
  <c r="DO206" i="45"/>
  <c r="FN206" i="45" s="1"/>
  <c r="AK207" i="45" a="1"/>
  <c r="AK207" i="45" s="1"/>
  <c r="DE208" i="45"/>
  <c r="DT208" i="45"/>
  <c r="HS208" i="45" s="1"/>
  <c r="DU209" i="45"/>
  <c r="GT209" i="45" s="1"/>
  <c r="DF210" i="45"/>
  <c r="DO210" i="45"/>
  <c r="EA210" i="45" s="1"/>
  <c r="DS211" i="45"/>
  <c r="DS212" i="45"/>
  <c r="HE212" i="45" s="1"/>
  <c r="BY212" i="45" a="1"/>
  <c r="BY212" i="45" s="1"/>
  <c r="DS213" i="45"/>
  <c r="ER213" i="45" s="1"/>
  <c r="DS214" i="45"/>
  <c r="HR214" i="45" s="1"/>
  <c r="BX214" i="45" a="1"/>
  <c r="BX214" i="45" s="1"/>
  <c r="BY214" i="45" a="1"/>
  <c r="BY214" i="45" s="1"/>
  <c r="DS215" i="45"/>
  <c r="ER215" i="45" s="1"/>
  <c r="W182" i="45" a="1"/>
  <c r="W182" i="45" s="1"/>
  <c r="BY182" i="45" a="1"/>
  <c r="BY182" i="45" s="1"/>
  <c r="DP182" i="45"/>
  <c r="HB182" i="45" s="1"/>
  <c r="DT182" i="45"/>
  <c r="DP183" i="45"/>
  <c r="DT183" i="45"/>
  <c r="FF183" i="45" s="1"/>
  <c r="AW184" i="45" a="1"/>
  <c r="AW184" i="45" s="1"/>
  <c r="DP184" i="45"/>
  <c r="FB184" i="45" s="1"/>
  <c r="DT184" i="45"/>
  <c r="DP185" i="45"/>
  <c r="DT185" i="45"/>
  <c r="EF185" i="45" s="1"/>
  <c r="DP186" i="45"/>
  <c r="HB186" i="45" s="1"/>
  <c r="DT186" i="45"/>
  <c r="BW187" i="45" a="1"/>
  <c r="BW187" i="45" s="1"/>
  <c r="CY187" i="45" a="1"/>
  <c r="CY187" i="45" s="1"/>
  <c r="DP187" i="45"/>
  <c r="HO187" i="45" s="1"/>
  <c r="DT187" i="45"/>
  <c r="FF187" i="45" s="1"/>
  <c r="DP188" i="45"/>
  <c r="EO188" i="45" s="1"/>
  <c r="DT188" i="45"/>
  <c r="GS188" i="45" s="1"/>
  <c r="DP189" i="45"/>
  <c r="GO189" i="45" s="1"/>
  <c r="DT189" i="45"/>
  <c r="ES189" i="45" s="1"/>
  <c r="DP190" i="45"/>
  <c r="GO190" i="45" s="1"/>
  <c r="DT190" i="45"/>
  <c r="Y191" i="45" a="1"/>
  <c r="Y191" i="45" s="1"/>
  <c r="CW191" i="45" a="1"/>
  <c r="CW191" i="45" s="1"/>
  <c r="DP191" i="45"/>
  <c r="FO191" i="45" s="1"/>
  <c r="DT191" i="45"/>
  <c r="ES191" i="45" s="1"/>
  <c r="Y192" i="45" a="1"/>
  <c r="Y192" i="45" s="1"/>
  <c r="DP192" i="45"/>
  <c r="GO192" i="45" s="1"/>
  <c r="DT192" i="45"/>
  <c r="ES192" i="45" s="1"/>
  <c r="DP193" i="45"/>
  <c r="EO193" i="45" s="1"/>
  <c r="DT193" i="45"/>
  <c r="ES193" i="45" s="1"/>
  <c r="DP194" i="45"/>
  <c r="EB194" i="45" s="1"/>
  <c r="DT194" i="45"/>
  <c r="AW195" i="45" a="1"/>
  <c r="AW195" i="45" s="1"/>
  <c r="AY195" i="45" a="1"/>
  <c r="AY195" i="45" s="1"/>
  <c r="BY195" i="45" a="1"/>
  <c r="BY195" i="45" s="1"/>
  <c r="DP195" i="45"/>
  <c r="HO195" i="45" s="1"/>
  <c r="DT195" i="45"/>
  <c r="ES195" i="45" s="1"/>
  <c r="W196" i="45" a="1"/>
  <c r="W196" i="45" s="1"/>
  <c r="DP196" i="45"/>
  <c r="GO196" i="45" s="1"/>
  <c r="DT196" i="45"/>
  <c r="HF196" i="45" s="1"/>
  <c r="DP197" i="45"/>
  <c r="DT197" i="45"/>
  <c r="ES197" i="45" s="1"/>
  <c r="CK198" i="45" a="1"/>
  <c r="CK198" i="45" s="1"/>
  <c r="CY198" i="45" a="1"/>
  <c r="CY198" i="45" s="1"/>
  <c r="DP198" i="45"/>
  <c r="EO198" i="45" s="1"/>
  <c r="DT198" i="45"/>
  <c r="FS198" i="45" s="1"/>
  <c r="DP199" i="45"/>
  <c r="DT199" i="45"/>
  <c r="HF199" i="45" s="1"/>
  <c r="DH200" i="45"/>
  <c r="DH201" i="45"/>
  <c r="DR201" i="45"/>
  <c r="FD201" i="45" s="1"/>
  <c r="DH202" i="45"/>
  <c r="DR202" i="45"/>
  <c r="DF203" i="45"/>
  <c r="DH203" i="45"/>
  <c r="DR203" i="45"/>
  <c r="FQ203" i="45" s="1"/>
  <c r="FO204" i="45"/>
  <c r="DJ204" i="45"/>
  <c r="CX204" i="45" a="1"/>
  <c r="CX204" i="45" s="1"/>
  <c r="DU204" i="45"/>
  <c r="HT204" i="45" s="1"/>
  <c r="DS206" i="45"/>
  <c r="FE206" i="45" s="1"/>
  <c r="DO207" i="45"/>
  <c r="EN207" i="45" s="1"/>
  <c r="DD207" i="45"/>
  <c r="DH207" i="45"/>
  <c r="DK207" i="45"/>
  <c r="DJ208" i="45"/>
  <c r="GR208" i="45"/>
  <c r="DU208" i="45"/>
  <c r="HG208" i="45" s="1"/>
  <c r="DT211" i="45"/>
  <c r="FF211" i="45" s="1"/>
  <c r="DP211" i="45"/>
  <c r="DT212" i="45"/>
  <c r="EF212" i="45" s="1"/>
  <c r="CW212" i="45" a="1"/>
  <c r="CW212" i="45" s="1"/>
  <c r="DP212" i="45"/>
  <c r="DT213" i="45"/>
  <c r="FF213" i="45" s="1"/>
  <c r="DP213" i="45"/>
  <c r="EB213" i="45" s="1"/>
  <c r="DT214" i="45"/>
  <c r="DP214" i="45"/>
  <c r="EB214" i="45" s="1"/>
  <c r="DO215" i="45"/>
  <c r="HA215" i="45" s="1"/>
  <c r="DT215" i="45"/>
  <c r="HS215" i="45" s="1"/>
  <c r="DF215" i="45"/>
  <c r="CX215" i="45" a="1"/>
  <c r="CX215" i="45" s="1"/>
  <c r="GD216" i="45"/>
  <c r="DH216" i="45"/>
  <c r="DO201" i="45"/>
  <c r="GA201" i="45" s="1"/>
  <c r="DS201" i="45"/>
  <c r="DO202" i="45"/>
  <c r="DS202" i="45"/>
  <c r="DO203" i="45"/>
  <c r="FN203" i="45" s="1"/>
  <c r="DS203" i="45"/>
  <c r="BX207" i="45" a="1"/>
  <c r="BX207" i="45" s="1"/>
  <c r="BW207" i="45" a="1"/>
  <c r="BW207" i="45" s="1"/>
  <c r="CY207" i="45" a="1"/>
  <c r="CY207" i="45" s="1"/>
  <c r="W208" i="45" a="1"/>
  <c r="W208" i="45" s="1"/>
  <c r="AY208" i="45" a="1"/>
  <c r="AY208" i="45" s="1"/>
  <c r="CK210" i="45" a="1"/>
  <c r="CK210" i="45" s="1"/>
  <c r="DJ210" i="45"/>
  <c r="DS210" i="45"/>
  <c r="ER210" i="45" s="1"/>
  <c r="DI211" i="45"/>
  <c r="DI212" i="45"/>
  <c r="DI213" i="45"/>
  <c r="DI214" i="45"/>
  <c r="DP215" i="45"/>
  <c r="EB215" i="45" s="1"/>
  <c r="DN215" i="45"/>
  <c r="DK215" i="45"/>
  <c r="DR215" i="45"/>
  <c r="EZ216" i="45"/>
  <c r="BK216" i="45" a="1"/>
  <c r="BK216" i="45" s="1"/>
  <c r="DD216" i="45"/>
  <c r="GZ216" i="45"/>
  <c r="DF217" i="45"/>
  <c r="DR217" i="45"/>
  <c r="FD217" i="45" s="1"/>
  <c r="FO218" i="45"/>
  <c r="DE219" i="45"/>
  <c r="DJ219" i="45"/>
  <c r="DP201" i="45"/>
  <c r="EO201" i="45" s="1"/>
  <c r="DT201" i="45"/>
  <c r="FS201" i="45" s="1"/>
  <c r="BY202" i="45" a="1"/>
  <c r="BY202" i="45" s="1"/>
  <c r="DP202" i="45"/>
  <c r="DT202" i="45"/>
  <c r="DP203" i="45"/>
  <c r="DT203" i="45"/>
  <c r="EF203" i="45" s="1"/>
  <c r="DD204" i="45"/>
  <c r="CX205" i="45" a="1"/>
  <c r="CX205" i="45" s="1"/>
  <c r="DI205" i="45"/>
  <c r="DD206" i="45"/>
  <c r="DI207" i="45"/>
  <c r="DD208" i="45"/>
  <c r="AW208" i="45" a="1"/>
  <c r="AW208" i="45" s="1"/>
  <c r="DD210" i="45"/>
  <c r="DD211" i="45"/>
  <c r="DJ211" i="45"/>
  <c r="DD212" i="45"/>
  <c r="AX212" i="45" a="1"/>
  <c r="AX212" i="45" s="1"/>
  <c r="DJ212" i="45"/>
  <c r="DD213" i="45"/>
  <c r="AX213" i="45" a="1"/>
  <c r="AX213" i="45" s="1"/>
  <c r="DJ213" i="45"/>
  <c r="DD214" i="45"/>
  <c r="AW214" i="45" a="1"/>
  <c r="AW214" i="45" s="1"/>
  <c r="DJ214" i="45"/>
  <c r="DD215" i="45"/>
  <c r="DN217" i="45"/>
  <c r="DZ217" i="45" s="1"/>
  <c r="L217" i="45" a="1"/>
  <c r="L217" i="45" s="1"/>
  <c r="DH218" i="45"/>
  <c r="DU211" i="45"/>
  <c r="FT211" i="45" s="1"/>
  <c r="DU212" i="45"/>
  <c r="DU213" i="45"/>
  <c r="FT213" i="45" s="1"/>
  <c r="DU214" i="45"/>
  <c r="DU215" i="45"/>
  <c r="FT215" i="45" s="1"/>
  <c r="DE215" i="45"/>
  <c r="DI215" i="45"/>
  <c r="DH217" i="45"/>
  <c r="DK218" i="45"/>
  <c r="DR220" i="45"/>
  <c r="CJ222" i="45" a="1"/>
  <c r="CJ222" i="45" s="1"/>
  <c r="DT225" i="45"/>
  <c r="GF225" i="45" s="1"/>
  <c r="DH225" i="45"/>
  <c r="BJ204" i="45" a="1"/>
  <c r="BJ204" i="45" s="1"/>
  <c r="BL204" i="45" a="1"/>
  <c r="BL204" i="45" s="1"/>
  <c r="CL204" i="45" a="1"/>
  <c r="CL204" i="45" s="1"/>
  <c r="DN204" i="45"/>
  <c r="HM204" i="45" s="1"/>
  <c r="DR204" i="45"/>
  <c r="HQ204" i="45" s="1"/>
  <c r="J205" i="45" a="1"/>
  <c r="J205" i="45" s="1"/>
  <c r="DN205" i="45"/>
  <c r="EM205" i="45" s="1"/>
  <c r="DR205" i="45"/>
  <c r="CJ206" i="45" a="1"/>
  <c r="CJ206" i="45" s="1"/>
  <c r="CL206" i="45" a="1"/>
  <c r="CL206" i="45" s="1"/>
  <c r="DN206" i="45"/>
  <c r="EZ206" i="45" s="1"/>
  <c r="DR206" i="45"/>
  <c r="FQ206" i="45" s="1"/>
  <c r="DN207" i="45"/>
  <c r="EZ207" i="45" s="1"/>
  <c r="DR207" i="45"/>
  <c r="DN208" i="45"/>
  <c r="HM208" i="45" s="1"/>
  <c r="DR208" i="45"/>
  <c r="ED208" i="45" s="1"/>
  <c r="DN209" i="45"/>
  <c r="FZ209" i="45" s="1"/>
  <c r="DR209" i="45"/>
  <c r="GD209" i="45" s="1"/>
  <c r="AJ210" i="45" a="1"/>
  <c r="AJ210" i="45" s="1"/>
  <c r="CJ210" i="45" a="1"/>
  <c r="CJ210" i="45" s="1"/>
  <c r="CL210" i="45" a="1"/>
  <c r="CL210" i="45" s="1"/>
  <c r="DN210" i="45"/>
  <c r="DR210" i="45"/>
  <c r="EQ210" i="45" s="1"/>
  <c r="J211" i="45" a="1"/>
  <c r="J211" i="45" s="1"/>
  <c r="AL211" i="45" a="1"/>
  <c r="AL211" i="45" s="1"/>
  <c r="DN211" i="45"/>
  <c r="GZ211" i="45" s="1"/>
  <c r="DR211" i="45"/>
  <c r="EQ211" i="45" s="1"/>
  <c r="DN212" i="45"/>
  <c r="EZ212" i="45" s="1"/>
  <c r="DR212" i="45"/>
  <c r="EQ212" i="45" s="1"/>
  <c r="AL213" i="45" a="1"/>
  <c r="AL213" i="45" s="1"/>
  <c r="DN213" i="45"/>
  <c r="GM213" i="45" s="1"/>
  <c r="DR213" i="45"/>
  <c r="EQ213" i="45" s="1"/>
  <c r="BL214" i="45" a="1"/>
  <c r="BL214" i="45" s="1"/>
  <c r="CJ214" i="45" a="1"/>
  <c r="CJ214" i="45" s="1"/>
  <c r="CL214" i="45" a="1"/>
  <c r="CL214" i="45" s="1"/>
  <c r="DN214" i="45"/>
  <c r="EZ214" i="45" s="1"/>
  <c r="DR214" i="45"/>
  <c r="EQ214" i="45" s="1"/>
  <c r="AL215" i="45" a="1"/>
  <c r="AL215" i="45" s="1"/>
  <c r="K216" i="45" a="1"/>
  <c r="K216" i="45" s="1"/>
  <c r="DZ216" i="45"/>
  <c r="DR218" i="45"/>
  <c r="ED218" i="45" s="1"/>
  <c r="DN221" i="45"/>
  <c r="FZ221" i="45" s="1"/>
  <c r="DD222" i="45"/>
  <c r="DR223" i="45"/>
  <c r="EQ223" i="45" s="1"/>
  <c r="EZ225" i="45"/>
  <c r="DE216" i="45"/>
  <c r="DI216" i="45"/>
  <c r="DO216" i="45"/>
  <c r="GN216" i="45" s="1"/>
  <c r="DS216" i="45"/>
  <c r="EE216" i="45" s="1"/>
  <c r="DE217" i="45"/>
  <c r="DI217" i="45"/>
  <c r="DO217" i="45"/>
  <c r="GN217" i="45" s="1"/>
  <c r="DS217" i="45"/>
  <c r="HR217" i="45" s="1"/>
  <c r="AJ218" i="45" a="1"/>
  <c r="AJ218" i="45" s="1"/>
  <c r="CJ218" i="45" a="1"/>
  <c r="CJ218" i="45" s="1"/>
  <c r="DD218" i="45"/>
  <c r="DJ218" i="45"/>
  <c r="AY219" i="45" a="1"/>
  <c r="AY219" i="45" s="1"/>
  <c r="DN219" i="45"/>
  <c r="DZ219" i="45" s="1"/>
  <c r="DT219" i="45"/>
  <c r="BJ220" i="45" a="1"/>
  <c r="BJ220" i="45" s="1"/>
  <c r="DD220" i="45"/>
  <c r="DJ220" i="45"/>
  <c r="BK221" i="45" a="1"/>
  <c r="BK221" i="45" s="1"/>
  <c r="DJ221" i="45"/>
  <c r="DR222" i="45"/>
  <c r="ED222" i="45" s="1"/>
  <c r="K223" i="45" a="1"/>
  <c r="K223" i="45" s="1"/>
  <c r="DH223" i="45"/>
  <c r="DN223" i="45"/>
  <c r="GZ223" i="45" s="1"/>
  <c r="DN226" i="45"/>
  <c r="DZ226" i="45" s="1"/>
  <c r="J226" i="45" a="1"/>
  <c r="J226" i="45" s="1"/>
  <c r="DP216" i="45"/>
  <c r="FO216" i="45" s="1"/>
  <c r="DT216" i="45"/>
  <c r="EF216" i="45" s="1"/>
  <c r="GM216" i="45"/>
  <c r="HM216" i="45"/>
  <c r="DP217" i="45"/>
  <c r="EB217" i="45" s="1"/>
  <c r="DT217" i="45"/>
  <c r="FS217" i="45" s="1"/>
  <c r="CK218" i="45" a="1"/>
  <c r="CK218" i="45" s="1"/>
  <c r="CX218" i="45" a="1"/>
  <c r="CX218" i="45" s="1"/>
  <c r="DF218" i="45"/>
  <c r="CW219" i="45" a="1"/>
  <c r="CW219" i="45" s="1"/>
  <c r="AX220" i="45" a="1"/>
  <c r="AX220" i="45" s="1"/>
  <c r="CX220" i="45" a="1"/>
  <c r="CX220" i="45" s="1"/>
  <c r="DF220" i="45"/>
  <c r="DU221" i="45"/>
  <c r="HG221" i="45" s="1"/>
  <c r="AK221" i="45" a="1"/>
  <c r="AK221" i="45" s="1"/>
  <c r="DH222" i="45"/>
  <c r="AW222" i="45" a="1"/>
  <c r="AW222" i="45" s="1"/>
  <c r="DP222" i="45"/>
  <c r="FO222" i="45" s="1"/>
  <c r="DT223" i="45"/>
  <c r="W223" i="45" a="1"/>
  <c r="W223" i="45" s="1"/>
  <c r="CJ223" i="45" a="1"/>
  <c r="CJ223" i="45" s="1"/>
  <c r="CW223" i="45" a="1"/>
  <c r="CW223" i="45" s="1"/>
  <c r="DP223" i="45"/>
  <c r="EO223" i="45" s="1"/>
  <c r="DT224" i="45"/>
  <c r="FF224" i="45" s="1"/>
  <c r="DH224" i="45"/>
  <c r="DF224" i="45"/>
  <c r="DJ225" i="45"/>
  <c r="DP225" i="45"/>
  <c r="EO225" i="45" s="1"/>
  <c r="DF226" i="45"/>
  <c r="DU216" i="45"/>
  <c r="FG216" i="45" s="1"/>
  <c r="DK217" i="45"/>
  <c r="DU217" i="45"/>
  <c r="ET217" i="45" s="1"/>
  <c r="DN218" i="45"/>
  <c r="DD219" i="45"/>
  <c r="Y220" i="45" a="1"/>
  <c r="Y220" i="45" s="1"/>
  <c r="BY220" i="45" a="1"/>
  <c r="BY220" i="45" s="1"/>
  <c r="DN220" i="45"/>
  <c r="EM220" i="45" s="1"/>
  <c r="DR221" i="45"/>
  <c r="DH221" i="45"/>
  <c r="DD221" i="45"/>
  <c r="CK222" i="45" a="1"/>
  <c r="CK222" i="45" s="1"/>
  <c r="DF222" i="45"/>
  <c r="DJ223" i="45"/>
  <c r="DD223" i="45"/>
  <c r="CY224" i="45" a="1"/>
  <c r="CY224" i="45" s="1"/>
  <c r="DN224" i="45"/>
  <c r="GZ224" i="45" s="1"/>
  <c r="J225" i="45" a="1"/>
  <c r="J225" i="45" s="1"/>
  <c r="DD225" i="45"/>
  <c r="Y226" i="45" a="1"/>
  <c r="Y226" i="45" s="1"/>
  <c r="X229" i="45" a="1"/>
  <c r="X229" i="45" s="1"/>
  <c r="DT226" i="45"/>
  <c r="GF226" i="45" s="1"/>
  <c r="DH226" i="45"/>
  <c r="CK226" i="45" a="1"/>
  <c r="CK226" i="45" s="1"/>
  <c r="CL226" i="45" a="1"/>
  <c r="CL226" i="45" s="1"/>
  <c r="DO218" i="45"/>
  <c r="EA218" i="45" s="1"/>
  <c r="DS218" i="45"/>
  <c r="FR218" i="45" s="1"/>
  <c r="DO219" i="45"/>
  <c r="GN219" i="45" s="1"/>
  <c r="DS219" i="45"/>
  <c r="HR219" i="45" s="1"/>
  <c r="DO220" i="45"/>
  <c r="DS220" i="45"/>
  <c r="FR220" i="45" s="1"/>
  <c r="DO221" i="45"/>
  <c r="GA221" i="45" s="1"/>
  <c r="DS221" i="45"/>
  <c r="GE221" i="45" s="1"/>
  <c r="CX223" i="45" a="1"/>
  <c r="CX223" i="45" s="1"/>
  <c r="CX224" i="45" a="1"/>
  <c r="CX224" i="45" s="1"/>
  <c r="DR224" i="45"/>
  <c r="ED224" i="45" s="1"/>
  <c r="DR225" i="45"/>
  <c r="HQ225" i="45" s="1"/>
  <c r="DP226" i="45"/>
  <c r="FB226" i="45" s="1"/>
  <c r="DD226" i="45"/>
  <c r="DO227" i="45"/>
  <c r="GA227" i="45" s="1"/>
  <c r="DR226" i="45"/>
  <c r="FQ226" i="45" s="1"/>
  <c r="DJ226" i="45"/>
  <c r="DP227" i="45"/>
  <c r="HO227" i="45" s="1"/>
  <c r="CK227" i="45" a="1"/>
  <c r="CK227" i="45" s="1"/>
  <c r="DO228" i="45"/>
  <c r="EN228" i="45" s="1"/>
  <c r="L228" i="45" a="1"/>
  <c r="L228" i="45" s="1"/>
  <c r="K228" i="45" a="1"/>
  <c r="K228" i="45" s="1"/>
  <c r="BJ230" i="45" a="1"/>
  <c r="BJ230" i="45" s="1"/>
  <c r="DD230" i="45"/>
  <c r="DE221" i="45"/>
  <c r="DI221" i="45"/>
  <c r="DE222" i="45"/>
  <c r="DI222" i="45"/>
  <c r="DO222" i="45"/>
  <c r="HA222" i="45" s="1"/>
  <c r="DS222" i="45"/>
  <c r="GE222" i="45" s="1"/>
  <c r="DE223" i="45"/>
  <c r="DI223" i="45"/>
  <c r="DO223" i="45"/>
  <c r="EN223" i="45" s="1"/>
  <c r="DS223" i="45"/>
  <c r="FE223" i="45" s="1"/>
  <c r="DE224" i="45"/>
  <c r="DI224" i="45"/>
  <c r="DO224" i="45"/>
  <c r="GA224" i="45" s="1"/>
  <c r="DS224" i="45"/>
  <c r="EE224" i="45" s="1"/>
  <c r="DE225" i="45"/>
  <c r="DI225" i="45"/>
  <c r="DO225" i="45"/>
  <c r="GN225" i="45" s="1"/>
  <c r="DS225" i="45"/>
  <c r="EE225" i="45" s="1"/>
  <c r="DR229" i="45"/>
  <c r="CK230" i="45" a="1"/>
  <c r="CK230" i="45" s="1"/>
  <c r="DU222" i="45"/>
  <c r="ET222" i="45" s="1"/>
  <c r="DU223" i="45"/>
  <c r="HT223" i="45" s="1"/>
  <c r="DU224" i="45"/>
  <c r="FT224" i="45" s="1"/>
  <c r="DU225" i="45"/>
  <c r="ET225" i="45" s="1"/>
  <c r="DU226" i="45"/>
  <c r="DT227" i="45"/>
  <c r="GF227" i="45" s="1"/>
  <c r="DS228" i="45"/>
  <c r="HR228" i="45" s="1"/>
  <c r="DI228" i="45"/>
  <c r="L229" i="45" a="1"/>
  <c r="L229" i="45" s="1"/>
  <c r="DI229" i="45"/>
  <c r="DN229" i="45"/>
  <c r="EZ229" i="45" s="1"/>
  <c r="DT230" i="45"/>
  <c r="FF230" i="45" s="1"/>
  <c r="DF227" i="45"/>
  <c r="DJ227" i="45"/>
  <c r="DP228" i="45"/>
  <c r="FB228" i="45" s="1"/>
  <c r="DT228" i="45"/>
  <c r="ES228" i="45" s="1"/>
  <c r="AK228" i="45" a="1"/>
  <c r="AK228" i="45" s="1"/>
  <c r="DP230" i="45"/>
  <c r="EO230" i="45" s="1"/>
  <c r="GS230" i="45"/>
  <c r="CW230" i="45" a="1"/>
  <c r="CW230" i="45" s="1"/>
  <c r="DN231" i="45"/>
  <c r="EM231" i="45" s="1"/>
  <c r="FZ232" i="45"/>
  <c r="DD232" i="45"/>
  <c r="DU227" i="45"/>
  <c r="BJ228" i="45" a="1"/>
  <c r="BJ228" i="45" s="1"/>
  <c r="DH228" i="45"/>
  <c r="DR228" i="45"/>
  <c r="GD228" i="45" s="1"/>
  <c r="DH229" i="45"/>
  <c r="DJ230" i="45"/>
  <c r="CJ231" i="45" a="1"/>
  <c r="CJ231" i="45" s="1"/>
  <c r="J227" i="45" a="1"/>
  <c r="J227" i="45" s="1"/>
  <c r="DD227" i="45"/>
  <c r="DN227" i="45"/>
  <c r="DR227" i="45"/>
  <c r="HD227" i="45" s="1"/>
  <c r="J228" i="45" a="1"/>
  <c r="J228" i="45" s="1"/>
  <c r="W228" i="45" a="1"/>
  <c r="W228" i="45" s="1"/>
  <c r="X228" i="45" a="1"/>
  <c r="X228" i="45" s="1"/>
  <c r="DK228" i="45"/>
  <c r="DU228" i="45"/>
  <c r="EG228" i="45" s="1"/>
  <c r="AL229" i="45" a="1"/>
  <c r="AL229" i="45" s="1"/>
  <c r="DK229" i="45"/>
  <c r="DU229" i="45"/>
  <c r="HG229" i="45" s="1"/>
  <c r="X230" i="45" a="1"/>
  <c r="X230" i="45" s="1"/>
  <c r="DF230" i="45"/>
  <c r="CJ230" i="45" a="1"/>
  <c r="CJ230" i="45" s="1"/>
  <c r="CL230" i="45" a="1"/>
  <c r="CL230" i="45" s="1"/>
  <c r="DN230" i="45"/>
  <c r="EM230" i="45" s="1"/>
  <c r="DF231" i="45"/>
  <c r="GD231" i="45"/>
  <c r="CX232" i="45" a="1"/>
  <c r="CX232" i="45" s="1"/>
  <c r="DH231" i="45"/>
  <c r="DR232" i="45"/>
  <c r="GD232" i="45" s="1"/>
  <c r="DO229" i="45"/>
  <c r="EN229" i="45" s="1"/>
  <c r="DS229" i="45"/>
  <c r="DU230" i="45"/>
  <c r="ET230" i="45" s="1"/>
  <c r="CX230" i="45" a="1"/>
  <c r="CX230" i="45" s="1"/>
  <c r="DH230" i="45"/>
  <c r="DR230" i="45"/>
  <c r="HQ230" i="45" s="1"/>
  <c r="BK231" i="45" a="1"/>
  <c r="BK231" i="45" s="1"/>
  <c r="BL231" i="45" a="1"/>
  <c r="BL231" i="45" s="1"/>
  <c r="BX231" i="45" a="1"/>
  <c r="BX231" i="45" s="1"/>
  <c r="DF232" i="45"/>
  <c r="DN233" i="45"/>
  <c r="DZ233" i="45" s="1"/>
  <c r="K233" i="45" a="1"/>
  <c r="K233" i="45" s="1"/>
  <c r="DS233" i="45"/>
  <c r="FR233" i="45" s="1"/>
  <c r="BW228" i="45" a="1"/>
  <c r="BW228" i="45" s="1"/>
  <c r="CW228" i="45" a="1"/>
  <c r="CW228" i="45" s="1"/>
  <c r="CY228" i="45" a="1"/>
  <c r="CY228" i="45" s="1"/>
  <c r="GM228" i="45"/>
  <c r="BW229" i="45" a="1"/>
  <c r="BW229" i="45" s="1"/>
  <c r="CY229" i="45" a="1"/>
  <c r="CY229" i="45" s="1"/>
  <c r="DP229" i="45"/>
  <c r="GB229" i="45" s="1"/>
  <c r="DT229" i="45"/>
  <c r="BY230" i="45" a="1"/>
  <c r="BY230" i="45" s="1"/>
  <c r="DH232" i="45"/>
  <c r="DE230" i="45"/>
  <c r="DI230" i="45"/>
  <c r="DO230" i="45"/>
  <c r="EA230" i="45" s="1"/>
  <c r="DS230" i="45"/>
  <c r="HE230" i="45" s="1"/>
  <c r="DE231" i="45"/>
  <c r="DI231" i="45"/>
  <c r="DO231" i="45"/>
  <c r="HN231" i="45" s="1"/>
  <c r="DS231" i="45"/>
  <c r="GE231" i="45" s="1"/>
  <c r="DO232" i="45"/>
  <c r="HA232" i="45" s="1"/>
  <c r="DS232" i="45"/>
  <c r="FR232" i="45" s="1"/>
  <c r="DH233" i="45"/>
  <c r="CX233" i="45" a="1"/>
  <c r="CX233" i="45" s="1"/>
  <c r="BW231" i="45" a="1"/>
  <c r="BW231" i="45" s="1"/>
  <c r="BY231" i="45" a="1"/>
  <c r="BY231" i="45" s="1"/>
  <c r="DP231" i="45"/>
  <c r="DT231" i="45"/>
  <c r="HF231" i="45" s="1"/>
  <c r="AY232" i="45" a="1"/>
  <c r="AY232" i="45" s="1"/>
  <c r="BW232" i="45" a="1"/>
  <c r="BW232" i="45" s="1"/>
  <c r="CY232" i="45" a="1"/>
  <c r="CY232" i="45" s="1"/>
  <c r="DP232" i="45"/>
  <c r="GO232" i="45" s="1"/>
  <c r="DT232" i="45"/>
  <c r="FS232" i="45" s="1"/>
  <c r="DJ233" i="45"/>
  <c r="DD233" i="45"/>
  <c r="CJ234" i="45" a="1"/>
  <c r="CJ234" i="45" s="1"/>
  <c r="DK230" i="45"/>
  <c r="DK231" i="45"/>
  <c r="DU231" i="45"/>
  <c r="FT231" i="45" s="1"/>
  <c r="DK232" i="45"/>
  <c r="DU232" i="45"/>
  <c r="GT232" i="45" s="1"/>
  <c r="DR233" i="45"/>
  <c r="GD233" i="45" s="1"/>
  <c r="DK233" i="45"/>
  <c r="BL233" i="45" a="1"/>
  <c r="BL233" i="45" s="1"/>
  <c r="BX233" i="45" a="1"/>
  <c r="BX233" i="45" s="1"/>
  <c r="HA233" i="45"/>
  <c r="BJ234" i="45" a="1"/>
  <c r="BJ234" i="45" s="1"/>
  <c r="W233" i="45" a="1"/>
  <c r="W233" i="45" s="1"/>
  <c r="BY233" i="45" a="1"/>
  <c r="BY233" i="45" s="1"/>
  <c r="DP233" i="45"/>
  <c r="HO233" i="45" s="1"/>
  <c r="DT233" i="45"/>
  <c r="GS233" i="45" s="1"/>
  <c r="DR234" i="45"/>
  <c r="FD234" i="45" s="1"/>
  <c r="DK234" i="45"/>
  <c r="BK235" i="45" a="1"/>
  <c r="BK235" i="45" s="1"/>
  <c r="DD235" i="45"/>
  <c r="DU233" i="45"/>
  <c r="FT233" i="45" s="1"/>
  <c r="DN234" i="45"/>
  <c r="DZ234" i="45" s="1"/>
  <c r="DS234" i="45"/>
  <c r="DO234" i="45"/>
  <c r="FN234" i="45" s="1"/>
  <c r="AK234" i="45" a="1"/>
  <c r="AK234" i="45" s="1"/>
  <c r="DH234" i="45"/>
  <c r="CK234" i="45" a="1"/>
  <c r="CK234" i="45" s="1"/>
  <c r="CL234" i="45" a="1"/>
  <c r="CL234" i="45" s="1"/>
  <c r="AJ235" i="45" a="1"/>
  <c r="AJ235" i="45" s="1"/>
  <c r="DR235" i="45"/>
  <c r="GQ235" i="45" s="1"/>
  <c r="DP234" i="45"/>
  <c r="EO234" i="45" s="1"/>
  <c r="DT234" i="45"/>
  <c r="HS234" i="45" s="1"/>
  <c r="AW234" i="45" a="1"/>
  <c r="AW234" i="45" s="1"/>
  <c r="DU234" i="45"/>
  <c r="FT234" i="45" s="1"/>
  <c r="DE234" i="45"/>
  <c r="DI234" i="45"/>
  <c r="DD234" i="45"/>
  <c r="DE235" i="45"/>
  <c r="DI235" i="45"/>
  <c r="DO235" i="45"/>
  <c r="GA235" i="45" s="1"/>
  <c r="DS235" i="45"/>
  <c r="FR235" i="45" s="1"/>
  <c r="Y235" i="45" a="1"/>
  <c r="Y235" i="45" s="1"/>
  <c r="DP235" i="45"/>
  <c r="GO235" i="45" s="1"/>
  <c r="DT235" i="45"/>
  <c r="DU235" i="45"/>
  <c r="EG235" i="45" s="1"/>
  <c r="HR159" i="45" l="1"/>
  <c r="GN148" i="45"/>
  <c r="FN233" i="45"/>
  <c r="EN211" i="45"/>
  <c r="FA211" i="45"/>
  <c r="GD191" i="45"/>
  <c r="FN152" i="45"/>
  <c r="FB37" i="45"/>
  <c r="HN211" i="45"/>
  <c r="HB210" i="45"/>
  <c r="GD112" i="45"/>
  <c r="HF86" i="45"/>
  <c r="FS45" i="45"/>
  <c r="Q129" i="52"/>
  <c r="T130" i="52"/>
  <c r="F130" i="52"/>
  <c r="V129" i="50"/>
  <c r="S128" i="50"/>
  <c r="T129" i="50"/>
  <c r="U129" i="50" s="1"/>
  <c r="AF127" i="50"/>
  <c r="AI126" i="50"/>
  <c r="F194" i="50"/>
  <c r="W194" i="50"/>
  <c r="F186" i="50"/>
  <c r="W186" i="50"/>
  <c r="F178" i="50"/>
  <c r="W178" i="50"/>
  <c r="F170" i="50"/>
  <c r="W170" i="50"/>
  <c r="F162" i="50"/>
  <c r="W162" i="50"/>
  <c r="F154" i="50"/>
  <c r="W154" i="50"/>
  <c r="F146" i="50"/>
  <c r="W146" i="50"/>
  <c r="F138" i="50"/>
  <c r="W138" i="50"/>
  <c r="T131" i="52"/>
  <c r="F130" i="50"/>
  <c r="W130" i="50"/>
  <c r="S129" i="49"/>
  <c r="T129" i="49" s="1"/>
  <c r="F129" i="49"/>
  <c r="Q128" i="49"/>
  <c r="Q128" i="53"/>
  <c r="T129" i="53"/>
  <c r="F129" i="53"/>
  <c r="T130" i="53"/>
  <c r="F198" i="50"/>
  <c r="W198" i="50"/>
  <c r="F190" i="50"/>
  <c r="W190" i="50"/>
  <c r="F182" i="50"/>
  <c r="W182" i="50"/>
  <c r="F174" i="50"/>
  <c r="W174" i="50"/>
  <c r="F166" i="50"/>
  <c r="W166" i="50"/>
  <c r="F158" i="50"/>
  <c r="W158" i="50"/>
  <c r="F150" i="50"/>
  <c r="W150" i="50"/>
  <c r="F142" i="50"/>
  <c r="W142" i="50"/>
  <c r="F134" i="50"/>
  <c r="W134" i="50"/>
  <c r="U129" i="47"/>
  <c r="W130" i="47"/>
  <c r="X130" i="47" s="1"/>
  <c r="F130" i="47"/>
  <c r="CJ233" i="45" a="1"/>
  <c r="CJ233" i="45" s="1"/>
  <c r="CK233" i="45" a="1"/>
  <c r="CK233" i="45" s="1"/>
  <c r="L201" i="45" a="1"/>
  <c r="L201" i="45" s="1"/>
  <c r="J201" i="45" a="1"/>
  <c r="J201" i="45" s="1"/>
  <c r="AW201" i="45" a="1"/>
  <c r="AW201" i="45" s="1"/>
  <c r="AY201" i="45" a="1"/>
  <c r="AY201" i="45" s="1"/>
  <c r="AL169" i="45" a="1"/>
  <c r="AL169" i="45" s="1"/>
  <c r="AK169" i="45" a="1"/>
  <c r="AK169" i="45" s="1"/>
  <c r="AX224" i="45" a="1"/>
  <c r="AX224" i="45" s="1"/>
  <c r="AY224" i="45" a="1"/>
  <c r="AY224" i="45" s="1"/>
  <c r="L232" i="45" a="1"/>
  <c r="L232" i="45" s="1"/>
  <c r="K232" i="45" a="1"/>
  <c r="K232" i="45" s="1"/>
  <c r="AL219" i="45" a="1"/>
  <c r="AL219" i="45" s="1"/>
  <c r="AJ219" i="45" a="1"/>
  <c r="AJ219" i="45" s="1"/>
  <c r="BX219" i="45" a="1"/>
  <c r="BX219" i="45" s="1"/>
  <c r="BW219" i="45" a="1"/>
  <c r="BW219" i="45" s="1"/>
  <c r="AK183" i="45" a="1"/>
  <c r="AK183" i="45" s="1"/>
  <c r="AJ183" i="45" a="1"/>
  <c r="AJ183" i="45" s="1"/>
  <c r="HQ195" i="45"/>
  <c r="FD195" i="45"/>
  <c r="EE168" i="45"/>
  <c r="GE168" i="45"/>
  <c r="FR168" i="45"/>
  <c r="BK233" i="45" a="1"/>
  <c r="BK233" i="45" s="1"/>
  <c r="AY228" i="45" a="1"/>
  <c r="AY228" i="45" s="1"/>
  <c r="AJ224" i="45" a="1"/>
  <c r="AJ224" i="45" s="1"/>
  <c r="AJ206" i="45" a="1"/>
  <c r="AJ206" i="45" s="1"/>
  <c r="BK213" i="45" a="1"/>
  <c r="BK213" i="45" s="1"/>
  <c r="CW197" i="45" a="1"/>
  <c r="CW197" i="45" s="1"/>
  <c r="CW188" i="45" a="1"/>
  <c r="CW188" i="45" s="1"/>
  <c r="BY183" i="45" a="1"/>
  <c r="BY183" i="45" s="1"/>
  <c r="CJ180" i="45" a="1"/>
  <c r="CJ180" i="45" s="1"/>
  <c r="AY173" i="45" a="1"/>
  <c r="AY173" i="45" s="1"/>
  <c r="EM110" i="45"/>
  <c r="AJ232" i="45" a="1"/>
  <c r="AJ232" i="45" s="1"/>
  <c r="AK232" i="45" a="1"/>
  <c r="AK232" i="45" s="1"/>
  <c r="X216" i="45" a="1"/>
  <c r="X216" i="45" s="1"/>
  <c r="Y216" i="45" a="1"/>
  <c r="Y216" i="45" s="1"/>
  <c r="K195" i="45" a="1"/>
  <c r="K195" i="45" s="1"/>
  <c r="J195" i="45" a="1"/>
  <c r="J195" i="45" s="1"/>
  <c r="AK187" i="45" a="1"/>
  <c r="AK187" i="45" s="1"/>
  <c r="AJ187" i="45" a="1"/>
  <c r="AJ187" i="45" s="1"/>
  <c r="Y171" i="45" a="1"/>
  <c r="Y171" i="45" s="1"/>
  <c r="W171" i="45" a="1"/>
  <c r="W171" i="45" s="1"/>
  <c r="AX143" i="45" a="1"/>
  <c r="AX143" i="45" s="1"/>
  <c r="AW143" i="45" a="1"/>
  <c r="AW143" i="45" s="1"/>
  <c r="CL201" i="45" a="1"/>
  <c r="CL201" i="45" s="1"/>
  <c r="CK201" i="45" a="1"/>
  <c r="CK201" i="45" s="1"/>
  <c r="CK185" i="45" a="1"/>
  <c r="CK185" i="45" s="1"/>
  <c r="CL185" i="45" a="1"/>
  <c r="CL185" i="45" s="1"/>
  <c r="AL177" i="45" a="1"/>
  <c r="AL177" i="45" s="1"/>
  <c r="AJ177" i="45" a="1"/>
  <c r="AJ177" i="45" s="1"/>
  <c r="CL199" i="45" a="1"/>
  <c r="CL199" i="45" s="1"/>
  <c r="CJ199" i="45" a="1"/>
  <c r="CJ199" i="45" s="1"/>
  <c r="BX208" i="45" a="1"/>
  <c r="BX208" i="45" s="1"/>
  <c r="BW208" i="45" a="1"/>
  <c r="BW208" i="45" s="1"/>
  <c r="AK204" i="45" a="1"/>
  <c r="AK204" i="45" s="1"/>
  <c r="AL204" i="45" a="1"/>
  <c r="AL204" i="45" s="1"/>
  <c r="K200" i="45" a="1"/>
  <c r="K200" i="45" s="1"/>
  <c r="L200" i="45" a="1"/>
  <c r="L200" i="45" s="1"/>
  <c r="CW160" i="45" a="1"/>
  <c r="CW160" i="45" s="1"/>
  <c r="CY160" i="45" a="1"/>
  <c r="CY160" i="45" s="1"/>
  <c r="BL198" i="45" a="1"/>
  <c r="BL198" i="45" s="1"/>
  <c r="BJ198" i="45" a="1"/>
  <c r="BJ198" i="45" s="1"/>
  <c r="BY198" i="45" a="1"/>
  <c r="BY198" i="45" s="1"/>
  <c r="BX198" i="45" a="1"/>
  <c r="BX198" i="45" s="1"/>
  <c r="BW198" i="45" a="1"/>
  <c r="BW198" i="45" s="1"/>
  <c r="Y178" i="45" a="1"/>
  <c r="Y178" i="45" s="1"/>
  <c r="W178" i="45" a="1"/>
  <c r="W178" i="45" s="1"/>
  <c r="BY166" i="45" a="1"/>
  <c r="BY166" i="45" s="1"/>
  <c r="BX166" i="45" a="1"/>
  <c r="BX166" i="45" s="1"/>
  <c r="K173" i="45" a="1"/>
  <c r="K173" i="45" s="1"/>
  <c r="J173" i="45" a="1"/>
  <c r="J173" i="45" s="1"/>
  <c r="L141" i="45" a="1"/>
  <c r="L141" i="45" s="1"/>
  <c r="J141" i="45" a="1"/>
  <c r="J141" i="45" s="1"/>
  <c r="K141" i="45" a="1"/>
  <c r="K141" i="45" s="1"/>
  <c r="BW147" i="45" a="1"/>
  <c r="BW147" i="45" s="1"/>
  <c r="BY147" i="45" a="1"/>
  <c r="BY147" i="45" s="1"/>
  <c r="EZ232" i="45"/>
  <c r="GZ232" i="45"/>
  <c r="GM232" i="45"/>
  <c r="GS175" i="45"/>
  <c r="FS175" i="45"/>
  <c r="HF179" i="45"/>
  <c r="ES179" i="45"/>
  <c r="CY233" i="45" a="1"/>
  <c r="CY233" i="45" s="1"/>
  <c r="W221" i="45" a="1"/>
  <c r="W221" i="45" s="1"/>
  <c r="BW196" i="45" a="1"/>
  <c r="BW196" i="45" s="1"/>
  <c r="CW184" i="45" a="1"/>
  <c r="CW184" i="45" s="1"/>
  <c r="AX191" i="45" a="1"/>
  <c r="AX191" i="45" s="1"/>
  <c r="GS179" i="45"/>
  <c r="AJ169" i="45" a="1"/>
  <c r="AJ169" i="45" s="1"/>
  <c r="BJ197" i="45" a="1"/>
  <c r="BJ197" i="45" s="1"/>
  <c r="FS181" i="45"/>
  <c r="FS179" i="45"/>
  <c r="J158" i="45" a="1"/>
  <c r="J158" i="45" s="1"/>
  <c r="K158" i="45" a="1"/>
  <c r="K158" i="45" s="1"/>
  <c r="CW154" i="45" a="1"/>
  <c r="CW154" i="45" s="1"/>
  <c r="CY154" i="45" a="1"/>
  <c r="CY154" i="45" s="1"/>
  <c r="AY235" i="45" a="1"/>
  <c r="AY235" i="45" s="1"/>
  <c r="AK235" i="45" a="1"/>
  <c r="AK235" i="45" s="1"/>
  <c r="CY234" i="45" a="1"/>
  <c r="CY234" i="45" s="1"/>
  <c r="Y232" i="45" a="1"/>
  <c r="Y232" i="45" s="1"/>
  <c r="CL231" i="45" a="1"/>
  <c r="CL231" i="45" s="1"/>
  <c r="AJ227" i="45" a="1"/>
  <c r="AJ227" i="45" s="1"/>
  <c r="K231" i="45" a="1"/>
  <c r="K231" i="45" s="1"/>
  <c r="BX229" i="45" a="1"/>
  <c r="BX229" i="45" s="1"/>
  <c r="AX223" i="45" a="1"/>
  <c r="AX223" i="45" s="1"/>
  <c r="BY218" i="45" a="1"/>
  <c r="BY218" i="45" s="1"/>
  <c r="Y227" i="45" a="1"/>
  <c r="Y227" i="45" s="1"/>
  <c r="K218" i="45" a="1"/>
  <c r="K218" i="45" s="1"/>
  <c r="AJ223" i="45" a="1"/>
  <c r="AJ223" i="45" s="1"/>
  <c r="CJ215" i="45" a="1"/>
  <c r="CJ215" i="45" s="1"/>
  <c r="BJ214" i="45" a="1"/>
  <c r="BJ214" i="45" s="1"/>
  <c r="BL213" i="45" a="1"/>
  <c r="BL213" i="45" s="1"/>
  <c r="BL211" i="45" a="1"/>
  <c r="BL211" i="45" s="1"/>
  <c r="CL208" i="45" a="1"/>
  <c r="CL208" i="45" s="1"/>
  <c r="AW211" i="45" a="1"/>
  <c r="AW211" i="45" s="1"/>
  <c r="CW209" i="45" a="1"/>
  <c r="CW209" i="45" s="1"/>
  <c r="FO205" i="45"/>
  <c r="BY208" i="45" a="1"/>
  <c r="BY208" i="45" s="1"/>
  <c r="AX207" i="45" a="1"/>
  <c r="AX207" i="45" s="1"/>
  <c r="Y197" i="45" a="1"/>
  <c r="Y197" i="45" s="1"/>
  <c r="CW194" i="45" a="1"/>
  <c r="CW194" i="45" s="1"/>
  <c r="AW190" i="45" a="1"/>
  <c r="AW190" i="45" s="1"/>
  <c r="Y189" i="45" a="1"/>
  <c r="Y189" i="45" s="1"/>
  <c r="AW185" i="45" a="1"/>
  <c r="AW185" i="45" s="1"/>
  <c r="CK208" i="45" a="1"/>
  <c r="CK208" i="45" s="1"/>
  <c r="FS200" i="45"/>
  <c r="BL197" i="45" a="1"/>
  <c r="BL197" i="45" s="1"/>
  <c r="AW173" i="45" a="1"/>
  <c r="AW173" i="45" s="1"/>
  <c r="BW166" i="45" a="1"/>
  <c r="BW166" i="45" s="1"/>
  <c r="AY165" i="45" a="1"/>
  <c r="AY165" i="45" s="1"/>
  <c r="BY162" i="45" a="1"/>
  <c r="BY162" i="45" s="1"/>
  <c r="CL153" i="45" a="1"/>
  <c r="CL153" i="45" s="1"/>
  <c r="BK175" i="45" a="1"/>
  <c r="BK175" i="45" s="1"/>
  <c r="FM104" i="45"/>
  <c r="AY209" i="45" a="1"/>
  <c r="AY209" i="45" s="1"/>
  <c r="AX209" i="45" a="1"/>
  <c r="AX209" i="45" s="1"/>
  <c r="BL165" i="45" a="1"/>
  <c r="BL165" i="45" s="1"/>
  <c r="BK165" i="45" a="1"/>
  <c r="BK165" i="45" s="1"/>
  <c r="BW161" i="45" a="1"/>
  <c r="BW161" i="45" s="1"/>
  <c r="BY161" i="45" a="1"/>
  <c r="BY161" i="45" s="1"/>
  <c r="K176" i="45" a="1"/>
  <c r="K176" i="45" s="1"/>
  <c r="J176" i="45" a="1"/>
  <c r="J176" i="45" s="1"/>
  <c r="BY172" i="45" a="1"/>
  <c r="BY172" i="45" s="1"/>
  <c r="BW172" i="45" a="1"/>
  <c r="BW172" i="45" s="1"/>
  <c r="K170" i="45" a="1"/>
  <c r="K170" i="45" s="1"/>
  <c r="L170" i="45" a="1"/>
  <c r="L170" i="45" s="1"/>
  <c r="CJ195" i="45" a="1"/>
  <c r="CJ195" i="45" s="1"/>
  <c r="CK195" i="45" a="1"/>
  <c r="CK195" i="45" s="1"/>
  <c r="CL195" i="45" a="1"/>
  <c r="CL195" i="45" s="1"/>
  <c r="AW230" i="45" a="1"/>
  <c r="AW230" i="45" s="1"/>
  <c r="AY230" i="45" a="1"/>
  <c r="AY230" i="45" s="1"/>
  <c r="AK192" i="45" a="1"/>
  <c r="AK192" i="45" s="1"/>
  <c r="AJ192" i="45" a="1"/>
  <c r="AJ192" i="45" s="1"/>
  <c r="BX192" i="45" a="1"/>
  <c r="BX192" i="45" s="1"/>
  <c r="BW192" i="45" a="1"/>
  <c r="BW192" i="45" s="1"/>
  <c r="BJ188" i="45" a="1"/>
  <c r="BJ188" i="45" s="1"/>
  <c r="BK188" i="45" a="1"/>
  <c r="BK188" i="45" s="1"/>
  <c r="BK229" i="45" a="1"/>
  <c r="BK229" i="45" s="1"/>
  <c r="BJ229" i="45" a="1"/>
  <c r="BJ229" i="45" s="1"/>
  <c r="HS220" i="45"/>
  <c r="EF220" i="45"/>
  <c r="DZ120" i="45"/>
  <c r="GM120" i="45"/>
  <c r="GE162" i="45"/>
  <c r="GR162" i="45"/>
  <c r="AX230" i="45" a="1"/>
  <c r="AX230" i="45" s="1"/>
  <c r="EO205" i="45"/>
  <c r="BY210" i="45" a="1"/>
  <c r="BY210" i="45" s="1"/>
  <c r="BL188" i="45" a="1"/>
  <c r="BL188" i="45" s="1"/>
  <c r="ES175" i="45"/>
  <c r="CW159" i="45" a="1"/>
  <c r="CW159" i="45" s="1"/>
  <c r="AL145" i="45" a="1"/>
  <c r="AL145" i="45" s="1"/>
  <c r="AW206" i="45" a="1"/>
  <c r="AW206" i="45" s="1"/>
  <c r="AY206" i="45" a="1"/>
  <c r="AY206" i="45" s="1"/>
  <c r="BY213" i="45" a="1"/>
  <c r="BY213" i="45" s="1"/>
  <c r="BX213" i="45" a="1"/>
  <c r="BX213" i="45" s="1"/>
  <c r="W231" i="45" a="1"/>
  <c r="W231" i="45" s="1"/>
  <c r="AJ228" i="45" a="1"/>
  <c r="AJ228" i="45" s="1"/>
  <c r="Y221" i="45" a="1"/>
  <c r="Y221" i="45" s="1"/>
  <c r="AW224" i="45" a="1"/>
  <c r="AW224" i="45" s="1"/>
  <c r="BJ225" i="45" a="1"/>
  <c r="BJ225" i="45" s="1"/>
  <c r="BY219" i="45" a="1"/>
  <c r="BY219" i="45" s="1"/>
  <c r="BJ215" i="45" a="1"/>
  <c r="BJ215" i="45" s="1"/>
  <c r="AJ214" i="45" a="1"/>
  <c r="AJ214" i="45" s="1"/>
  <c r="L212" i="45" a="1"/>
  <c r="L212" i="45" s="1"/>
  <c r="L202" i="45" a="1"/>
  <c r="L202" i="45" s="1"/>
  <c r="AY200" i="45" a="1"/>
  <c r="AY200" i="45" s="1"/>
  <c r="W194" i="45" a="1"/>
  <c r="W194" i="45" s="1"/>
  <c r="Y193" i="45" a="1"/>
  <c r="Y193" i="45" s="1"/>
  <c r="W190" i="45" a="1"/>
  <c r="W190" i="45" s="1"/>
  <c r="AX205" i="45" a="1"/>
  <c r="AX205" i="45" s="1"/>
  <c r="CL217" i="45" a="1"/>
  <c r="CL217" i="45" s="1"/>
  <c r="HQ192" i="45"/>
  <c r="BY181" i="45" a="1"/>
  <c r="BY181" i="45" s="1"/>
  <c r="FN174" i="45"/>
  <c r="AW163" i="45" a="1"/>
  <c r="AW163" i="45" s="1"/>
  <c r="GR168" i="45"/>
  <c r="J160" i="45" a="1"/>
  <c r="J160" i="45" s="1"/>
  <c r="AY234" i="45" a="1"/>
  <c r="AY234" i="45" s="1"/>
  <c r="AL234" i="45" a="1"/>
  <c r="AL234" i="45" s="1"/>
  <c r="AK222" i="45" a="1"/>
  <c r="AK222" i="45" s="1"/>
  <c r="ER212" i="45"/>
  <c r="BY190" i="45" a="1"/>
  <c r="BY190" i="45" s="1"/>
  <c r="CJ172" i="45" a="1"/>
  <c r="CJ172" i="45" s="1"/>
  <c r="CL235" i="45" a="1"/>
  <c r="CL235" i="45" s="1"/>
  <c r="CL233" i="45" a="1"/>
  <c r="CL233" i="45" s="1"/>
  <c r="AL233" i="45" a="1"/>
  <c r="AL233" i="45" s="1"/>
  <c r="AY229" i="45" a="1"/>
  <c r="AY229" i="45" s="1"/>
  <c r="AJ229" i="45" a="1"/>
  <c r="AJ229" i="45" s="1"/>
  <c r="BW227" i="45" a="1"/>
  <c r="BW227" i="45" s="1"/>
  <c r="GS222" i="45"/>
  <c r="BX225" i="45" a="1"/>
  <c r="BX225" i="45" s="1"/>
  <c r="CY217" i="45" a="1"/>
  <c r="CY217" i="45" s="1"/>
  <c r="FM216" i="45"/>
  <c r="BY216" i="45" a="1"/>
  <c r="BY216" i="45" s="1"/>
  <c r="L208" i="45" a="1"/>
  <c r="L208" i="45" s="1"/>
  <c r="CJ204" i="45" a="1"/>
  <c r="CJ204" i="45" s="1"/>
  <c r="AJ204" i="45" a="1"/>
  <c r="AJ204" i="45" s="1"/>
  <c r="CX209" i="45" a="1"/>
  <c r="CX209" i="45" s="1"/>
  <c r="BW225" i="45" a="1"/>
  <c r="BW225" i="45" s="1"/>
  <c r="BJ203" i="45" a="1"/>
  <c r="BJ203" i="45" s="1"/>
  <c r="BJ202" i="45" a="1"/>
  <c r="BJ202" i="45" s="1"/>
  <c r="AW200" i="45" a="1"/>
  <c r="AW200" i="45" s="1"/>
  <c r="W198" i="45" a="1"/>
  <c r="W198" i="45" s="1"/>
  <c r="AY194" i="45" a="1"/>
  <c r="AY194" i="45" s="1"/>
  <c r="CY186" i="45" a="1"/>
  <c r="CY186" i="45" s="1"/>
  <c r="BX216" i="45" a="1"/>
  <c r="BX216" i="45" s="1"/>
  <c r="GT200" i="45"/>
  <c r="AW209" i="45" a="1"/>
  <c r="AW209" i="45" s="1"/>
  <c r="K208" i="45" a="1"/>
  <c r="K208" i="45" s="1"/>
  <c r="K201" i="45" a="1"/>
  <c r="K201" i="45" s="1"/>
  <c r="J200" i="45" a="1"/>
  <c r="J200" i="45" s="1"/>
  <c r="CJ217" i="45" a="1"/>
  <c r="CJ217" i="45" s="1"/>
  <c r="AJ196" i="45" a="1"/>
  <c r="AJ196" i="45" s="1"/>
  <c r="CL183" i="45" a="1"/>
  <c r="CL183" i="45" s="1"/>
  <c r="K188" i="45" a="1"/>
  <c r="K188" i="45" s="1"/>
  <c r="J185" i="45" a="1"/>
  <c r="J185" i="45" s="1"/>
  <c r="FQ189" i="45"/>
  <c r="CJ185" i="45" a="1"/>
  <c r="CJ185" i="45" s="1"/>
  <c r="CJ183" i="45" a="1"/>
  <c r="CJ183" i="45" s="1"/>
  <c r="BX172" i="45" a="1"/>
  <c r="BX172" i="45" s="1"/>
  <c r="CL169" i="45" a="1"/>
  <c r="CL169" i="45" s="1"/>
  <c r="BJ168" i="45" a="1"/>
  <c r="BJ168" i="45" s="1"/>
  <c r="HD188" i="45"/>
  <c r="FD188" i="45"/>
  <c r="BL184" i="45" a="1"/>
  <c r="BL184" i="45" s="1"/>
  <c r="HG203" i="45"/>
  <c r="BW176" i="45" a="1"/>
  <c r="BW176" i="45" s="1"/>
  <c r="AK172" i="45" a="1"/>
  <c r="AK172" i="45" s="1"/>
  <c r="CY169" i="45" a="1"/>
  <c r="CY169" i="45" s="1"/>
  <c r="BK168" i="45" a="1"/>
  <c r="BK168" i="45" s="1"/>
  <c r="AW165" i="45" a="1"/>
  <c r="AW165" i="45" s="1"/>
  <c r="CJ153" i="45" a="1"/>
  <c r="CJ153" i="45" s="1"/>
  <c r="W152" i="45" a="1"/>
  <c r="W152" i="45" s="1"/>
  <c r="HS180" i="45"/>
  <c r="FN139" i="45"/>
  <c r="AY129" i="45" a="1"/>
  <c r="AY129" i="45" s="1"/>
  <c r="FO54" i="45"/>
  <c r="X235" i="45" a="1"/>
  <c r="X235" i="45" s="1"/>
  <c r="L227" i="45" a="1"/>
  <c r="L227" i="45" s="1"/>
  <c r="W226" i="45" a="1"/>
  <c r="W226" i="45" s="1"/>
  <c r="Y223" i="45" a="1"/>
  <c r="Y223" i="45" s="1"/>
  <c r="AY222" i="45" a="1"/>
  <c r="AY222" i="45" s="1"/>
  <c r="EM216" i="45"/>
  <c r="IC216" i="45" s="1"/>
  <c r="L206" i="45" a="1"/>
  <c r="L206" i="45" s="1"/>
  <c r="AX210" i="45" a="1"/>
  <c r="AX210" i="45" s="1"/>
  <c r="CW203" i="45" a="1"/>
  <c r="CW203" i="45" s="1"/>
  <c r="HB221" i="45"/>
  <c r="GO208" i="45"/>
  <c r="CW215" i="45" a="1"/>
  <c r="CW215" i="45" s="1"/>
  <c r="CY213" i="45" a="1"/>
  <c r="CY213" i="45" s="1"/>
  <c r="CK199" i="45" a="1"/>
  <c r="CK199" i="45" s="1"/>
  <c r="BY197" i="45" a="1"/>
  <c r="BY197" i="45" s="1"/>
  <c r="BY196" i="45" a="1"/>
  <c r="BY196" i="45" s="1"/>
  <c r="W187" i="45" a="1"/>
  <c r="W187" i="45" s="1"/>
  <c r="AY185" i="45" a="1"/>
  <c r="AY185" i="45" s="1"/>
  <c r="GE208" i="45"/>
  <c r="AJ190" i="45" a="1"/>
  <c r="AJ190" i="45" s="1"/>
  <c r="L176" i="45" a="1"/>
  <c r="L176" i="45" s="1"/>
  <c r="GQ189" i="45"/>
  <c r="CJ201" i="45" a="1"/>
  <c r="CJ201" i="45" s="1"/>
  <c r="AL172" i="45" a="1"/>
  <c r="AL172" i="45" s="1"/>
  <c r="CJ169" i="45" a="1"/>
  <c r="CJ169" i="45" s="1"/>
  <c r="AX168" i="45" a="1"/>
  <c r="AX168" i="45" s="1"/>
  <c r="EQ188" i="45"/>
  <c r="CW177" i="45" a="1"/>
  <c r="CW177" i="45" s="1"/>
  <c r="AY168" i="45" a="1"/>
  <c r="AY168" i="45" s="1"/>
  <c r="Y156" i="45" a="1"/>
  <c r="Y156" i="45" s="1"/>
  <c r="CW149" i="45" a="1"/>
  <c r="CW149" i="45" s="1"/>
  <c r="EN139" i="45"/>
  <c r="AW145" i="45" a="1"/>
  <c r="AW145" i="45" s="1"/>
  <c r="AW129" i="45" a="1"/>
  <c r="AW129" i="45" s="1"/>
  <c r="ED188" i="45"/>
  <c r="CK137" i="45" a="1"/>
  <c r="CK137" i="45" s="1"/>
  <c r="BJ184" i="45" a="1"/>
  <c r="BJ184" i="45" s="1"/>
  <c r="AX180" i="45" a="1"/>
  <c r="AX180" i="45" s="1"/>
  <c r="BW148" i="45" a="1"/>
  <c r="BW148" i="45" s="1"/>
  <c r="X156" i="45" a="1"/>
  <c r="X156" i="45" s="1"/>
  <c r="CY235" i="45" a="1"/>
  <c r="CY235" i="45" s="1"/>
  <c r="AW232" i="45" a="1"/>
  <c r="AW232" i="45" s="1"/>
  <c r="AJ230" i="45" a="1"/>
  <c r="AJ230" i="45" s="1"/>
  <c r="CW229" i="45" a="1"/>
  <c r="CW229" i="45" s="1"/>
  <c r="L233" i="45" a="1"/>
  <c r="L233" i="45" s="1"/>
  <c r="EN226" i="45"/>
  <c r="BK227" i="45" a="1"/>
  <c r="BK227" i="45" s="1"/>
  <c r="DZ225" i="45"/>
  <c r="BJ219" i="45" a="1"/>
  <c r="BJ219" i="45" s="1"/>
  <c r="W216" i="45" a="1"/>
  <c r="W216" i="45" s="1"/>
  <c r="EF218" i="45"/>
  <c r="BJ218" i="45" a="1"/>
  <c r="BJ218" i="45" s="1"/>
  <c r="AL212" i="45" a="1"/>
  <c r="AL212" i="45" s="1"/>
  <c r="BL206" i="45" a="1"/>
  <c r="BL206" i="45" s="1"/>
  <c r="J206" i="45" a="1"/>
  <c r="J206" i="45" s="1"/>
  <c r="HO210" i="45"/>
  <c r="HS204" i="45"/>
  <c r="CY202" i="45" a="1"/>
  <c r="CY202" i="45" s="1"/>
  <c r="CX219" i="45" a="1"/>
  <c r="CX219" i="45" s="1"/>
  <c r="FT208" i="45"/>
  <c r="GS218" i="45"/>
  <c r="CY212" i="45" a="1"/>
  <c r="CY212" i="45" s="1"/>
  <c r="AW194" i="45" a="1"/>
  <c r="AW194" i="45" s="1"/>
  <c r="BW190" i="45" a="1"/>
  <c r="BW190" i="45" s="1"/>
  <c r="AY188" i="45" a="1"/>
  <c r="AY188" i="45" s="1"/>
  <c r="CY210" i="45" a="1"/>
  <c r="CY210" i="45" s="1"/>
  <c r="CW210" i="45" a="1"/>
  <c r="CW210" i="45" s="1"/>
  <c r="AL181" i="45" a="1"/>
  <c r="AL181" i="45" s="1"/>
  <c r="AL174" i="45" a="1"/>
  <c r="AL174" i="45" s="1"/>
  <c r="BJ171" i="45" a="1"/>
  <c r="BJ171" i="45" s="1"/>
  <c r="BJ170" i="45" a="1"/>
  <c r="BJ170" i="45" s="1"/>
  <c r="BX191" i="45" a="1"/>
  <c r="BX191" i="45" s="1"/>
  <c r="BX187" i="45" a="1"/>
  <c r="BX187" i="45" s="1"/>
  <c r="BW174" i="45" a="1"/>
  <c r="BW174" i="45" s="1"/>
  <c r="BW156" i="45" a="1"/>
  <c r="BW156" i="45" s="1"/>
  <c r="CY155" i="45" a="1"/>
  <c r="CY155" i="45" s="1"/>
  <c r="ES218" i="45"/>
  <c r="CL156" i="45" a="1"/>
  <c r="CL156" i="45" s="1"/>
  <c r="K155" i="45" a="1"/>
  <c r="K155" i="45" s="1"/>
  <c r="BJ140" i="45" a="1"/>
  <c r="BJ140" i="45" s="1"/>
  <c r="BK154" i="45" a="1"/>
  <c r="BK154" i="45" s="1"/>
  <c r="AX144" i="45" a="1"/>
  <c r="AX144" i="45" s="1"/>
  <c r="BY140" i="45" a="1"/>
  <c r="BY140" i="45" s="1"/>
  <c r="EQ98" i="45"/>
  <c r="HQ98" i="45"/>
  <c r="CX235" i="45" a="1"/>
  <c r="CX235" i="45" s="1"/>
  <c r="CW231" i="45" a="1"/>
  <c r="CW231" i="45" s="1"/>
  <c r="AL232" i="45" a="1"/>
  <c r="AL232" i="45" s="1"/>
  <c r="CK220" i="45" a="1"/>
  <c r="CK220" i="45" s="1"/>
  <c r="FF218" i="45"/>
  <c r="AW210" i="45" a="1"/>
  <c r="AW210" i="45" s="1"/>
  <c r="CW205" i="45" a="1"/>
  <c r="CW205" i="45" s="1"/>
  <c r="HM202" i="45"/>
  <c r="CW202" i="45" a="1"/>
  <c r="CW202" i="45" s="1"/>
  <c r="CW200" i="45" a="1"/>
  <c r="CW200" i="45" s="1"/>
  <c r="Y198" i="45" a="1"/>
  <c r="Y198" i="45" s="1"/>
  <c r="CW189" i="45" a="1"/>
  <c r="CW189" i="45" s="1"/>
  <c r="AY184" i="45" a="1"/>
  <c r="AY184" i="45" s="1"/>
  <c r="AY205" i="45" a="1"/>
  <c r="AY205" i="45" s="1"/>
  <c r="Y209" i="45" a="1"/>
  <c r="Y209" i="45" s="1"/>
  <c r="AJ189" i="45" a="1"/>
  <c r="AJ189" i="45" s="1"/>
  <c r="CX200" i="45" a="1"/>
  <c r="CX200" i="45" s="1"/>
  <c r="CX198" i="45" a="1"/>
  <c r="CX198" i="45" s="1"/>
  <c r="J184" i="45" a="1"/>
  <c r="J184" i="45" s="1"/>
  <c r="CX201" i="45" a="1"/>
  <c r="CX201" i="45" s="1"/>
  <c r="AX190" i="45" a="1"/>
  <c r="AX190" i="45" s="1"/>
  <c r="AJ174" i="45" a="1"/>
  <c r="AJ174" i="45" s="1"/>
  <c r="X171" i="45" a="1"/>
  <c r="X171" i="45" s="1"/>
  <c r="CK172" i="45" a="1"/>
  <c r="CK172" i="45" s="1"/>
  <c r="BK170" i="45" a="1"/>
  <c r="BK170" i="45" s="1"/>
  <c r="HF218" i="45"/>
  <c r="AL144" i="45" a="1"/>
  <c r="AL144" i="45" s="1"/>
  <c r="BW140" i="45" a="1"/>
  <c r="BW140" i="45" s="1"/>
  <c r="HS61" i="45"/>
  <c r="GQ200" i="45"/>
  <c r="K194" i="45" a="1"/>
  <c r="K194" i="45" s="1"/>
  <c r="BW178" i="45" a="1"/>
  <c r="BW178" i="45" s="1"/>
  <c r="BW163" i="45" a="1"/>
  <c r="BW163" i="45" s="1"/>
  <c r="CW162" i="45" a="1"/>
  <c r="CW162" i="45" s="1"/>
  <c r="AK181" i="45" a="1"/>
  <c r="AK181" i="45" s="1"/>
  <c r="HR160" i="45"/>
  <c r="CK156" i="45" a="1"/>
  <c r="CK156" i="45" s="1"/>
  <c r="CY136" i="45" a="1"/>
  <c r="CY136" i="45" s="1"/>
  <c r="BK234" i="45" a="1"/>
  <c r="BK234" i="45" s="1"/>
  <c r="ET202" i="45"/>
  <c r="J196" i="45" a="1"/>
  <c r="J196" i="45" s="1"/>
  <c r="FZ184" i="45"/>
  <c r="HM184" i="45"/>
  <c r="EQ136" i="45"/>
  <c r="GF143" i="45"/>
  <c r="GS143" i="45"/>
  <c r="HS143" i="45"/>
  <c r="CJ221" i="45" a="1"/>
  <c r="CJ221" i="45" s="1"/>
  <c r="CK221" i="45" a="1"/>
  <c r="CK221" i="45" s="1"/>
  <c r="BX217" i="45" a="1"/>
  <c r="BX217" i="45" s="1"/>
  <c r="BY217" i="45" a="1"/>
  <c r="BY217" i="45" s="1"/>
  <c r="Y224" i="45" a="1"/>
  <c r="Y224" i="45" s="1"/>
  <c r="W224" i="45" a="1"/>
  <c r="W224" i="45" s="1"/>
  <c r="CX208" i="45" a="1"/>
  <c r="CX208" i="45" s="1"/>
  <c r="CW208" i="45" a="1"/>
  <c r="CW208" i="45" s="1"/>
  <c r="ER169" i="45"/>
  <c r="GR169" i="45"/>
  <c r="HR169" i="45"/>
  <c r="HF89" i="45"/>
  <c r="FF89" i="45"/>
  <c r="FM108" i="45"/>
  <c r="HM108" i="45"/>
  <c r="EO218" i="45"/>
  <c r="EB218" i="45"/>
  <c r="GO218" i="45"/>
  <c r="DZ132" i="45"/>
  <c r="GM132" i="45"/>
  <c r="EA226" i="45"/>
  <c r="FR227" i="45"/>
  <c r="X224" i="45" a="1"/>
  <c r="X224" i="45" s="1"/>
  <c r="FB218" i="45"/>
  <c r="BJ199" i="45" a="1"/>
  <c r="BJ199" i="45" s="1"/>
  <c r="BL199" i="45" a="1"/>
  <c r="BL199" i="45" s="1"/>
  <c r="BK199" i="45" a="1"/>
  <c r="BK199" i="45" s="1"/>
  <c r="CX199" i="45" a="1"/>
  <c r="CX199" i="45" s="1"/>
  <c r="CW199" i="45" a="1"/>
  <c r="CW199" i="45" s="1"/>
  <c r="CX211" i="45" a="1"/>
  <c r="CX211" i="45" s="1"/>
  <c r="CW211" i="45" a="1"/>
  <c r="CW211" i="45" s="1"/>
  <c r="J183" i="45" a="1"/>
  <c r="J183" i="45" s="1"/>
  <c r="K183" i="45" a="1"/>
  <c r="K183" i="45" s="1"/>
  <c r="AW183" i="45" a="1"/>
  <c r="AW183" i="45" s="1"/>
  <c r="AX183" i="45" a="1"/>
  <c r="AX183" i="45" s="1"/>
  <c r="J147" i="45" a="1"/>
  <c r="J147" i="45" s="1"/>
  <c r="K147" i="45" a="1"/>
  <c r="K147" i="45" s="1"/>
  <c r="GA214" i="45"/>
  <c r="EA214" i="45"/>
  <c r="FN214" i="45"/>
  <c r="AK184" i="45" a="1"/>
  <c r="AK184" i="45" s="1"/>
  <c r="AJ184" i="45" a="1"/>
  <c r="AJ184" i="45" s="1"/>
  <c r="FB144" i="45"/>
  <c r="HO144" i="45"/>
  <c r="FS7" i="45"/>
  <c r="ES7" i="45"/>
  <c r="GB204" i="45"/>
  <c r="GO204" i="45"/>
  <c r="GN159" i="45"/>
  <c r="EA159" i="45"/>
  <c r="FF176" i="45"/>
  <c r="HS176" i="45"/>
  <c r="BX234" i="45" a="1"/>
  <c r="BX234" i="45" s="1"/>
  <c r="BW234" i="45" a="1"/>
  <c r="BW234" i="45" s="1"/>
  <c r="CY231" i="45" a="1"/>
  <c r="CY231" i="45" s="1"/>
  <c r="HN226" i="45"/>
  <c r="ER227" i="45"/>
  <c r="GR166" i="45"/>
  <c r="HM102" i="45"/>
  <c r="FN159" i="45"/>
  <c r="CW226" i="45" a="1"/>
  <c r="CW226" i="45" s="1"/>
  <c r="CX226" i="45" a="1"/>
  <c r="CX226" i="45" s="1"/>
  <c r="AL210" i="45" a="1"/>
  <c r="AL210" i="45" s="1"/>
  <c r="AK210" i="45" a="1"/>
  <c r="AK210" i="45" s="1"/>
  <c r="CW206" i="45" a="1"/>
  <c r="CW206" i="45" s="1"/>
  <c r="CY206" i="45" a="1"/>
  <c r="CY206" i="45" s="1"/>
  <c r="AK202" i="45" a="1"/>
  <c r="AK202" i="45" s="1"/>
  <c r="AJ202" i="45" a="1"/>
  <c r="AJ202" i="45" s="1"/>
  <c r="BX202" i="45" a="1"/>
  <c r="BX202" i="45" s="1"/>
  <c r="BW202" i="45" a="1"/>
  <c r="BW202" i="45" s="1"/>
  <c r="AJ198" i="45" a="1"/>
  <c r="AJ198" i="45" s="1"/>
  <c r="AL198" i="45" a="1"/>
  <c r="AL198" i="45" s="1"/>
  <c r="K190" i="45" a="1"/>
  <c r="K190" i="45" s="1"/>
  <c r="J190" i="45" a="1"/>
  <c r="J190" i="45" s="1"/>
  <c r="BY186" i="45" a="1"/>
  <c r="BY186" i="45" s="1"/>
  <c r="BX186" i="45" a="1"/>
  <c r="BX186" i="45" s="1"/>
  <c r="CW182" i="45" a="1"/>
  <c r="CW182" i="45" s="1"/>
  <c r="CY182" i="45" a="1"/>
  <c r="CY182" i="45" s="1"/>
  <c r="AX178" i="45" a="1"/>
  <c r="AX178" i="45" s="1"/>
  <c r="AY178" i="45" a="1"/>
  <c r="AY178" i="45" s="1"/>
  <c r="W174" i="45" a="1"/>
  <c r="W174" i="45" s="1"/>
  <c r="Y174" i="45" a="1"/>
  <c r="Y174" i="45" s="1"/>
  <c r="X174" i="45" a="1"/>
  <c r="X174" i="45" s="1"/>
  <c r="K174" i="45" a="1"/>
  <c r="K174" i="45" s="1"/>
  <c r="J174" i="45" a="1"/>
  <c r="J174" i="45" s="1"/>
  <c r="L174" i="45" a="1"/>
  <c r="L174" i="45" s="1"/>
  <c r="BX170" i="45" a="1"/>
  <c r="BX170" i="45" s="1"/>
  <c r="BW170" i="45" a="1"/>
  <c r="BW170" i="45" s="1"/>
  <c r="BY170" i="45" a="1"/>
  <c r="BY170" i="45" s="1"/>
  <c r="AJ170" i="45" a="1"/>
  <c r="AJ170" i="45" s="1"/>
  <c r="AL170" i="45" a="1"/>
  <c r="AL170" i="45" s="1"/>
  <c r="AY166" i="45" a="1"/>
  <c r="AY166" i="45" s="1"/>
  <c r="AX166" i="45" a="1"/>
  <c r="AX166" i="45" s="1"/>
  <c r="BL166" i="45" a="1"/>
  <c r="BL166" i="45" s="1"/>
  <c r="BK166" i="45" a="1"/>
  <c r="BK166" i="45" s="1"/>
  <c r="CW158" i="45" a="1"/>
  <c r="CW158" i="45" s="1"/>
  <c r="CY158" i="45" a="1"/>
  <c r="CY158" i="45" s="1"/>
  <c r="BJ150" i="45" a="1"/>
  <c r="BJ150" i="45" s="1"/>
  <c r="BK150" i="45" a="1"/>
  <c r="BK150" i="45" s="1"/>
  <c r="BL150" i="45" a="1"/>
  <c r="BL150" i="45" s="1"/>
  <c r="BX134" i="45" a="1"/>
  <c r="BX134" i="45" s="1"/>
  <c r="BW134" i="45" a="1"/>
  <c r="BW134" i="45" s="1"/>
  <c r="BY134" i="45" a="1"/>
  <c r="BY134" i="45" s="1"/>
  <c r="CJ224" i="45" a="1"/>
  <c r="CJ224" i="45" s="1"/>
  <c r="CK224" i="45" a="1"/>
  <c r="CK224" i="45" s="1"/>
  <c r="CL224" i="45" a="1"/>
  <c r="CL224" i="45" s="1"/>
  <c r="CJ192" i="45" a="1"/>
  <c r="CJ192" i="45" s="1"/>
  <c r="CL192" i="45" a="1"/>
  <c r="CL192" i="45" s="1"/>
  <c r="CJ176" i="45" a="1"/>
  <c r="CJ176" i="45" s="1"/>
  <c r="CL176" i="45" a="1"/>
  <c r="CL176" i="45" s="1"/>
  <c r="CK160" i="45" a="1"/>
  <c r="CK160" i="45" s="1"/>
  <c r="CJ160" i="45" a="1"/>
  <c r="CJ160" i="45" s="1"/>
  <c r="CL160" i="45" a="1"/>
  <c r="CL160" i="45" s="1"/>
  <c r="CK144" i="45" a="1"/>
  <c r="CK144" i="45" s="1"/>
  <c r="CJ144" i="45" a="1"/>
  <c r="CJ144" i="45" s="1"/>
  <c r="CL128" i="45" a="1"/>
  <c r="CL128" i="45" s="1"/>
  <c r="CK128" i="45" a="1"/>
  <c r="CK128" i="45" s="1"/>
  <c r="K193" i="45" a="1"/>
  <c r="K193" i="45" s="1"/>
  <c r="J193" i="45" a="1"/>
  <c r="J193" i="45" s="1"/>
  <c r="AX193" i="45" a="1"/>
  <c r="AX193" i="45" s="1"/>
  <c r="AY193" i="45" a="1"/>
  <c r="AY193" i="45" s="1"/>
  <c r="CJ187" i="45" a="1"/>
  <c r="CJ187" i="45" s="1"/>
  <c r="CL187" i="45" a="1"/>
  <c r="CL187" i="45" s="1"/>
  <c r="CK187" i="45" a="1"/>
  <c r="CK187" i="45" s="1"/>
  <c r="BX230" i="45" a="1"/>
  <c r="BX230" i="45" s="1"/>
  <c r="BW230" i="45" a="1"/>
  <c r="BW230" i="45" s="1"/>
  <c r="W188" i="45" a="1"/>
  <c r="W188" i="45" s="1"/>
  <c r="Y188" i="45" a="1"/>
  <c r="Y188" i="45" s="1"/>
  <c r="AL140" i="45" a="1"/>
  <c r="AL140" i="45" s="1"/>
  <c r="AJ140" i="45" a="1"/>
  <c r="AJ140" i="45" s="1"/>
  <c r="GB40" i="45"/>
  <c r="FO40" i="45"/>
  <c r="CX216" i="45" a="1"/>
  <c r="CX216" i="45" s="1"/>
  <c r="CY216" i="45" a="1"/>
  <c r="CY216" i="45" s="1"/>
  <c r="X212" i="45" a="1"/>
  <c r="X212" i="45" s="1"/>
  <c r="W212" i="45" a="1"/>
  <c r="W212" i="45" s="1"/>
  <c r="Y195" i="45" a="1"/>
  <c r="Y195" i="45" s="1"/>
  <c r="W195" i="45" a="1"/>
  <c r="W195" i="45" s="1"/>
  <c r="J187" i="45" a="1"/>
  <c r="J187" i="45" s="1"/>
  <c r="K187" i="45" a="1"/>
  <c r="K187" i="45" s="1"/>
  <c r="AW187" i="45" a="1"/>
  <c r="AW187" i="45" s="1"/>
  <c r="AX187" i="45" a="1"/>
  <c r="AX187" i="45" s="1"/>
  <c r="AY187" i="45" a="1"/>
  <c r="AY187" i="45" s="1"/>
  <c r="BL163" i="45" a="1"/>
  <c r="BL163" i="45" s="1"/>
  <c r="BK163" i="45" a="1"/>
  <c r="BK163" i="45" s="1"/>
  <c r="BY155" i="45" a="1"/>
  <c r="BY155" i="45" s="1"/>
  <c r="BW155" i="45" a="1"/>
  <c r="BW155" i="45" s="1"/>
  <c r="K143" i="45" a="1"/>
  <c r="K143" i="45" s="1"/>
  <c r="J143" i="45" a="1"/>
  <c r="J143" i="45" s="1"/>
  <c r="AX139" i="45" a="1"/>
  <c r="AX139" i="45" s="1"/>
  <c r="AY139" i="45" a="1"/>
  <c r="AY139" i="45" s="1"/>
  <c r="FA233" i="45"/>
  <c r="BK224" i="45" a="1"/>
  <c r="BK224" i="45" s="1"/>
  <c r="L235" i="45" a="1"/>
  <c r="L235" i="45" s="1"/>
  <c r="EM232" i="45"/>
  <c r="DZ232" i="45"/>
  <c r="BJ232" i="45" a="1"/>
  <c r="BJ232" i="45" s="1"/>
  <c r="BK230" i="45" a="1"/>
  <c r="BK230" i="45" s="1"/>
  <c r="CX221" i="45" a="1"/>
  <c r="CX221" i="45" s="1"/>
  <c r="GZ222" i="45"/>
  <c r="L221" i="45" a="1"/>
  <c r="L221" i="45" s="1"/>
  <c r="W219" i="45" a="1"/>
  <c r="W219" i="45" s="1"/>
  <c r="J220" i="45" a="1"/>
  <c r="J220" i="45" s="1"/>
  <c r="HT219" i="45"/>
  <c r="FT219" i="45"/>
  <c r="CW221" i="45" a="1"/>
  <c r="CW221" i="45" s="1"/>
  <c r="CL213" i="45" a="1"/>
  <c r="CL213" i="45" s="1"/>
  <c r="GG219" i="45"/>
  <c r="HO208" i="45"/>
  <c r="AW203" i="45" a="1"/>
  <c r="AW203" i="45" s="1"/>
  <c r="W214" i="45" a="1"/>
  <c r="W214" i="45" s="1"/>
  <c r="BW205" i="45" a="1"/>
  <c r="BW205" i="45" s="1"/>
  <c r="CX213" i="45" a="1"/>
  <c r="CX213" i="45" s="1"/>
  <c r="BW197" i="45" a="1"/>
  <c r="BW197" i="45" s="1"/>
  <c r="BW195" i="45" a="1"/>
  <c r="BW195" i="45" s="1"/>
  <c r="GM184" i="45"/>
  <c r="J217" i="45" a="1"/>
  <c r="J217" i="45" s="1"/>
  <c r="AJ195" i="45" a="1"/>
  <c r="AJ195" i="45" s="1"/>
  <c r="AJ191" i="45" a="1"/>
  <c r="AJ191" i="45" s="1"/>
  <c r="AX181" i="45" a="1"/>
  <c r="AX181" i="45" s="1"/>
  <c r="GQ195" i="45"/>
  <c r="AY181" i="45" a="1"/>
  <c r="AY181" i="45" s="1"/>
  <c r="BK193" i="45" a="1"/>
  <c r="BK193" i="45" s="1"/>
  <c r="CL171" i="45" a="1"/>
  <c r="CL171" i="45" s="1"/>
  <c r="BK181" i="45" a="1"/>
  <c r="BK181" i="45" s="1"/>
  <c r="HD195" i="45"/>
  <c r="EQ195" i="45"/>
  <c r="CK171" i="45" a="1"/>
  <c r="CK171" i="45" s="1"/>
  <c r="Y157" i="45" a="1"/>
  <c r="Y157" i="45" s="1"/>
  <c r="BL147" i="45" a="1"/>
  <c r="BL147" i="45" s="1"/>
  <c r="HN170" i="45"/>
  <c r="HM232" i="45"/>
  <c r="AX226" i="45" a="1"/>
  <c r="AX226" i="45" s="1"/>
  <c r="Y219" i="45" a="1"/>
  <c r="Y219" i="45" s="1"/>
  <c r="CJ211" i="45" a="1"/>
  <c r="CJ211" i="45" s="1"/>
  <c r="AL207" i="45" a="1"/>
  <c r="AL207" i="45" s="1"/>
  <c r="FG219" i="45"/>
  <c r="CW207" i="45" a="1"/>
  <c r="CW207" i="45" s="1"/>
  <c r="FS205" i="45"/>
  <c r="CY193" i="45" a="1"/>
  <c r="CY193" i="45" s="1"/>
  <c r="FQ195" i="45"/>
  <c r="BJ193" i="45" a="1"/>
  <c r="BJ193" i="45" s="1"/>
  <c r="CW176" i="45" a="1"/>
  <c r="CW176" i="45" s="1"/>
  <c r="W159" i="45" a="1"/>
  <c r="W159" i="45" s="1"/>
  <c r="W157" i="45" a="1"/>
  <c r="W157" i="45" s="1"/>
  <c r="AW156" i="45" a="1"/>
  <c r="AW156" i="45" s="1"/>
  <c r="AY148" i="45" a="1"/>
  <c r="AY148" i="45" s="1"/>
  <c r="FN151" i="45"/>
  <c r="AW231" i="45" a="1"/>
  <c r="AW231" i="45" s="1"/>
  <c r="GT219" i="45"/>
  <c r="ET219" i="45"/>
  <c r="BL222" i="45" a="1"/>
  <c r="BL222" i="45" s="1"/>
  <c r="HG219" i="45"/>
  <c r="CL216" i="45" a="1"/>
  <c r="CL216" i="45" s="1"/>
  <c r="BY201" i="45" a="1"/>
  <c r="BY201" i="45" s="1"/>
  <c r="FF205" i="45"/>
  <c r="AJ188" i="45" a="1"/>
  <c r="AJ188" i="45" s="1"/>
  <c r="FB181" i="45"/>
  <c r="BL153" i="45" a="1"/>
  <c r="BL153" i="45" s="1"/>
  <c r="CY149" i="45" a="1"/>
  <c r="CY149" i="45" s="1"/>
  <c r="BK153" i="45" a="1"/>
  <c r="BK153" i="45" s="1"/>
  <c r="BY235" i="45" a="1"/>
  <c r="BY235" i="45" s="1"/>
  <c r="AY233" i="45" a="1"/>
  <c r="AY233" i="45" s="1"/>
  <c r="W232" i="45" a="1"/>
  <c r="W232" i="45" s="1"/>
  <c r="L230" i="45" a="1"/>
  <c r="L230" i="45" s="1"/>
  <c r="AL231" i="45" a="1"/>
  <c r="AL231" i="45" s="1"/>
  <c r="J230" i="45" a="1"/>
  <c r="J230" i="45" s="1"/>
  <c r="GR227" i="45"/>
  <c r="GN226" i="45"/>
  <c r="GE227" i="45"/>
  <c r="W225" i="45" a="1"/>
  <c r="W225" i="45" s="1"/>
  <c r="FM225" i="45"/>
  <c r="Y225" i="45" a="1"/>
  <c r="Y225" i="45" s="1"/>
  <c r="BW221" i="45" a="1"/>
  <c r="BW221" i="45" s="1"/>
  <c r="AK220" i="45" a="1"/>
  <c r="AK220" i="45" s="1"/>
  <c r="CW216" i="45" a="1"/>
  <c r="CW216" i="45" s="1"/>
  <c r="GM225" i="45"/>
  <c r="BL205" i="45" a="1"/>
  <c r="BL205" i="45" s="1"/>
  <c r="GM202" i="45"/>
  <c r="HO218" i="45"/>
  <c r="Y207" i="45" a="1"/>
  <c r="Y207" i="45" s="1"/>
  <c r="HB204" i="45"/>
  <c r="AY198" i="45" a="1"/>
  <c r="AY198" i="45" s="1"/>
  <c r="CY192" i="45" a="1"/>
  <c r="CY192" i="45" s="1"/>
  <c r="CW190" i="45" a="1"/>
  <c r="CW190" i="45" s="1"/>
  <c r="Y186" i="45" a="1"/>
  <c r="Y186" i="45" s="1"/>
  <c r="AY182" i="45" a="1"/>
  <c r="AY182" i="45" s="1"/>
  <c r="EB204" i="45"/>
  <c r="AL226" i="45" a="1"/>
  <c r="AL226" i="45" s="1"/>
  <c r="CL200" i="45" a="1"/>
  <c r="CL200" i="45" s="1"/>
  <c r="AL176" i="45" a="1"/>
  <c r="AL176" i="45" s="1"/>
  <c r="K197" i="45" a="1"/>
  <c r="K197" i="45" s="1"/>
  <c r="CX171" i="45" a="1"/>
  <c r="CX171" i="45" s="1"/>
  <c r="HF220" i="45"/>
  <c r="BJ185" i="45" a="1"/>
  <c r="BJ185" i="45" s="1"/>
  <c r="FS176" i="45"/>
  <c r="CY171" i="45" a="1"/>
  <c r="CY171" i="45" s="1"/>
  <c r="FR169" i="45"/>
  <c r="X152" i="45" a="1"/>
  <c r="X152" i="45" s="1"/>
  <c r="CX151" i="45" a="1"/>
  <c r="CX151" i="45" s="1"/>
  <c r="AW139" i="45" a="1"/>
  <c r="AW139" i="45" s="1"/>
  <c r="FM132" i="45"/>
  <c r="AW128" i="45" a="1"/>
  <c r="AW128" i="45" s="1"/>
  <c r="GM108" i="45"/>
  <c r="FM102" i="45"/>
  <c r="L132" i="45" a="1"/>
  <c r="L132" i="45" s="1"/>
  <c r="EQ126" i="45"/>
  <c r="AK139" i="45" a="1"/>
  <c r="AK139" i="45" s="1"/>
  <c r="BK128" i="45" a="1"/>
  <c r="BK128" i="45" s="1"/>
  <c r="BY228" i="45" a="1"/>
  <c r="BY228" i="45" s="1"/>
  <c r="CL232" i="45" a="1"/>
  <c r="CL232" i="45" s="1"/>
  <c r="CL227" i="45" a="1"/>
  <c r="CL227" i="45" s="1"/>
  <c r="FN226" i="45"/>
  <c r="HR227" i="45"/>
  <c r="BL224" i="45" a="1"/>
  <c r="BL224" i="45" s="1"/>
  <c r="HB218" i="45"/>
  <c r="CL215" i="45" a="1"/>
  <c r="CL215" i="45" s="1"/>
  <c r="J214" i="45" a="1"/>
  <c r="J214" i="45" s="1"/>
  <c r="L213" i="45" a="1"/>
  <c r="L213" i="45" s="1"/>
  <c r="BJ205" i="45" a="1"/>
  <c r="BJ205" i="45" s="1"/>
  <c r="HO204" i="45"/>
  <c r="FM202" i="45"/>
  <c r="GQ216" i="45"/>
  <c r="X213" i="45" a="1"/>
  <c r="X213" i="45" s="1"/>
  <c r="EA204" i="45"/>
  <c r="X207" i="45" a="1"/>
  <c r="X207" i="45" s="1"/>
  <c r="L203" i="45" a="1"/>
  <c r="L203" i="45" s="1"/>
  <c r="CY183" i="45" a="1"/>
  <c r="CY183" i="45" s="1"/>
  <c r="GS220" i="45"/>
  <c r="FO210" i="45"/>
  <c r="FA204" i="45"/>
  <c r="J203" i="45" a="1"/>
  <c r="J203" i="45" s="1"/>
  <c r="L181" i="45" a="1"/>
  <c r="L181" i="45" s="1"/>
  <c r="CJ177" i="45" a="1"/>
  <c r="CJ177" i="45" s="1"/>
  <c r="J182" i="45" a="1"/>
  <c r="J182" i="45" s="1"/>
  <c r="FQ182" i="45"/>
  <c r="Y181" i="45" a="1"/>
  <c r="Y181" i="45" s="1"/>
  <c r="GS178" i="45"/>
  <c r="GS176" i="45"/>
  <c r="AX172" i="45" a="1"/>
  <c r="AX172" i="45" s="1"/>
  <c r="AL171" i="45" a="1"/>
  <c r="AL171" i="45" s="1"/>
  <c r="BL196" i="45" a="1"/>
  <c r="BL196" i="45" s="1"/>
  <c r="BX180" i="45" a="1"/>
  <c r="BX180" i="45" s="1"/>
  <c r="AY172" i="45" a="1"/>
  <c r="AY172" i="45" s="1"/>
  <c r="AK171" i="45" a="1"/>
  <c r="AK171" i="45" s="1"/>
  <c r="BY164" i="45" a="1"/>
  <c r="BY164" i="45" s="1"/>
  <c r="AX163" i="45" a="1"/>
  <c r="AX163" i="45" s="1"/>
  <c r="EN159" i="45"/>
  <c r="BX148" i="45" a="1"/>
  <c r="BX148" i="45" s="1"/>
  <c r="AL146" i="45" a="1"/>
  <c r="AL146" i="45" s="1"/>
  <c r="FR166" i="45"/>
  <c r="J162" i="45" a="1"/>
  <c r="J162" i="45" s="1"/>
  <c r="EM108" i="45"/>
  <c r="EM102" i="45"/>
  <c r="EF176" i="45"/>
  <c r="HN151" i="45"/>
  <c r="X143" i="45" a="1"/>
  <c r="X143" i="45" s="1"/>
  <c r="HS38" i="45"/>
  <c r="ES38" i="45"/>
  <c r="EF7" i="45"/>
  <c r="EF38" i="45"/>
  <c r="GZ102" i="45"/>
  <c r="FD98" i="45"/>
  <c r="CW201" i="45" a="1"/>
  <c r="CW201" i="45" s="1"/>
  <c r="GO210" i="45"/>
  <c r="AK208" i="45" a="1"/>
  <c r="AK208" i="45" s="1"/>
  <c r="BK201" i="45" a="1"/>
  <c r="BK201" i="45" s="1"/>
  <c r="BW200" i="45" a="1"/>
  <c r="BW200" i="45" s="1"/>
  <c r="CY196" i="45" a="1"/>
  <c r="CY196" i="45" s="1"/>
  <c r="Y184" i="45" a="1"/>
  <c r="Y184" i="45" s="1"/>
  <c r="AK193" i="45" a="1"/>
  <c r="AK193" i="45" s="1"/>
  <c r="J181" i="45" a="1"/>
  <c r="J181" i="45" s="1"/>
  <c r="BK185" i="45" a="1"/>
  <c r="BK185" i="45" s="1"/>
  <c r="AX167" i="45" a="1"/>
  <c r="AX167" i="45" s="1"/>
  <c r="BK183" i="45" a="1"/>
  <c r="BK183" i="45" s="1"/>
  <c r="ES176" i="45"/>
  <c r="CK168" i="45" a="1"/>
  <c r="CK168" i="45" s="1"/>
  <c r="AY167" i="45" a="1"/>
  <c r="AY167" i="45" s="1"/>
  <c r="L143" i="45" a="1"/>
  <c r="L143" i="45" s="1"/>
  <c r="GR160" i="45"/>
  <c r="GF176" i="45"/>
  <c r="X159" i="45" a="1"/>
  <c r="X159" i="45" s="1"/>
  <c r="GE166" i="45"/>
  <c r="EN141" i="45"/>
  <c r="HM132" i="45"/>
  <c r="HF176" i="45"/>
  <c r="EQ108" i="45"/>
  <c r="GQ136" i="45"/>
  <c r="EE158" i="45"/>
  <c r="ES89" i="45"/>
  <c r="GF89" i="45"/>
  <c r="GO56" i="45"/>
  <c r="FF7" i="45"/>
  <c r="EE227" i="45"/>
  <c r="HE227" i="45"/>
  <c r="HD136" i="45"/>
  <c r="FA173" i="45"/>
  <c r="HN173" i="45"/>
  <c r="J164" i="45" a="1"/>
  <c r="J164" i="45" s="1"/>
  <c r="K164" i="45" a="1"/>
  <c r="K164" i="45" s="1"/>
  <c r="BW128" i="45" a="1"/>
  <c r="BW128" i="45" s="1"/>
  <c r="BX128" i="45" a="1"/>
  <c r="BX128" i="45" s="1"/>
  <c r="EB145" i="45"/>
  <c r="GO145" i="45"/>
  <c r="FB145" i="45"/>
  <c r="GO96" i="45"/>
  <c r="HB96" i="45"/>
  <c r="FO96" i="45"/>
  <c r="GB96" i="45"/>
  <c r="EO96" i="45"/>
  <c r="GM235" i="45"/>
  <c r="AX231" i="45" a="1"/>
  <c r="AX231" i="45" s="1"/>
  <c r="BL227" i="45" a="1"/>
  <c r="BL227" i="45" s="1"/>
  <c r="AY227" i="45" a="1"/>
  <c r="AY227" i="45" s="1"/>
  <c r="AW226" i="45" a="1"/>
  <c r="AW226" i="45" s="1"/>
  <c r="X218" i="45" a="1"/>
  <c r="X218" i="45" s="1"/>
  <c r="HO221" i="45"/>
  <c r="BL210" i="45" a="1"/>
  <c r="BL210" i="45" s="1"/>
  <c r="L210" i="45" a="1"/>
  <c r="L210" i="45" s="1"/>
  <c r="CJ205" i="45" a="1"/>
  <c r="CJ205" i="45" s="1"/>
  <c r="HF221" i="45"/>
  <c r="BW222" i="45" a="1"/>
  <c r="BW222" i="45" s="1"/>
  <c r="HS212" i="45"/>
  <c r="AW204" i="45" a="1"/>
  <c r="AW204" i="45" s="1"/>
  <c r="GB221" i="45"/>
  <c r="X215" i="45" a="1"/>
  <c r="X215" i="45" s="1"/>
  <c r="HR212" i="45"/>
  <c r="W206" i="45" a="1"/>
  <c r="W206" i="45" s="1"/>
  <c r="W204" i="45" a="1"/>
  <c r="W204" i="45" s="1"/>
  <c r="K210" i="45" a="1"/>
  <c r="K210" i="45" s="1"/>
  <c r="CK200" i="45" a="1"/>
  <c r="CK200" i="45" s="1"/>
  <c r="K199" i="45" a="1"/>
  <c r="K199" i="45" s="1"/>
  <c r="AW198" i="45" a="1"/>
  <c r="AW198" i="45" s="1"/>
  <c r="K198" i="45" a="1"/>
  <c r="K198" i="45" s="1"/>
  <c r="BY194" i="45" a="1"/>
  <c r="BY194" i="45" s="1"/>
  <c r="AW182" i="45" a="1"/>
  <c r="AW182" i="45" s="1"/>
  <c r="ES221" i="45"/>
  <c r="BY211" i="45" a="1"/>
  <c r="BY211" i="45" s="1"/>
  <c r="AY204" i="45" a="1"/>
  <c r="AY204" i="45" s="1"/>
  <c r="AJ226" i="45" a="1"/>
  <c r="AJ226" i="45" s="1"/>
  <c r="ET207" i="45"/>
  <c r="BY206" i="45" a="1"/>
  <c r="BY206" i="45" s="1"/>
  <c r="L198" i="45" a="1"/>
  <c r="L198" i="45" s="1"/>
  <c r="AK194" i="45" a="1"/>
  <c r="AK194" i="45" s="1"/>
  <c r="AJ176" i="45" a="1"/>
  <c r="AJ176" i="45" s="1"/>
  <c r="W179" i="45" a="1"/>
  <c r="W179" i="45" s="1"/>
  <c r="CX168" i="45" a="1"/>
  <c r="CX168" i="45" s="1"/>
  <c r="L167" i="45" a="1"/>
  <c r="L167" i="45" s="1"/>
  <c r="ES220" i="45"/>
  <c r="ES200" i="45"/>
  <c r="K180" i="45" a="1"/>
  <c r="K180" i="45" s="1"/>
  <c r="K167" i="45" a="1"/>
  <c r="K167" i="45" s="1"/>
  <c r="CY164" i="45" a="1"/>
  <c r="CY164" i="45" s="1"/>
  <c r="AY175" i="45" a="1"/>
  <c r="AY175" i="45" s="1"/>
  <c r="EN157" i="45"/>
  <c r="AX156" i="45" a="1"/>
  <c r="AX156" i="45" s="1"/>
  <c r="BJ147" i="45" a="1"/>
  <c r="BJ147" i="45" s="1"/>
  <c r="HR162" i="45"/>
  <c r="BK156" i="45" a="1"/>
  <c r="BK156" i="45" s="1"/>
  <c r="BY152" i="45" a="1"/>
  <c r="BY152" i="45" s="1"/>
  <c r="EO145" i="45"/>
  <c r="GA173" i="45"/>
  <c r="FR162" i="45"/>
  <c r="EA152" i="45"/>
  <c r="EN152" i="45"/>
  <c r="GB145" i="45"/>
  <c r="EE162" i="45"/>
  <c r="AJ160" i="45" a="1"/>
  <c r="AJ160" i="45" s="1"/>
  <c r="HD108" i="45"/>
  <c r="AY149" i="45" a="1"/>
  <c r="AY149" i="45" s="1"/>
  <c r="AW149" i="45" a="1"/>
  <c r="AW149" i="45" s="1"/>
  <c r="BY139" i="45" a="1"/>
  <c r="BY139" i="45" s="1"/>
  <c r="BX139" i="45" a="1"/>
  <c r="BX139" i="45" s="1"/>
  <c r="AY179" i="45" a="1"/>
  <c r="AY179" i="45" s="1"/>
  <c r="AX179" i="45" a="1"/>
  <c r="AX179" i="45" s="1"/>
  <c r="EE160" i="45"/>
  <c r="HE160" i="45"/>
  <c r="FR160" i="45"/>
  <c r="EB92" i="45"/>
  <c r="GB92" i="45"/>
  <c r="FB92" i="45"/>
  <c r="HB92" i="45"/>
  <c r="EO92" i="45"/>
  <c r="FO92" i="45"/>
  <c r="FD130" i="45"/>
  <c r="HD130" i="45"/>
  <c r="EZ110" i="45"/>
  <c r="FM110" i="45"/>
  <c r="GM110" i="45"/>
  <c r="Y234" i="45" a="1"/>
  <c r="Y234" i="45" s="1"/>
  <c r="GZ228" i="45"/>
  <c r="AW227" i="45" a="1"/>
  <c r="AW227" i="45" s="1"/>
  <c r="AY225" i="45" a="1"/>
  <c r="AY225" i="45" s="1"/>
  <c r="HT220" i="45"/>
  <c r="GZ225" i="45"/>
  <c r="BX222" i="45" a="1"/>
  <c r="BX222" i="45" s="1"/>
  <c r="FO221" i="45"/>
  <c r="FZ225" i="45"/>
  <c r="GS221" i="45"/>
  <c r="FG220" i="45"/>
  <c r="EQ216" i="45"/>
  <c r="L215" i="45" a="1"/>
  <c r="L215" i="45" s="1"/>
  <c r="AL208" i="45" a="1"/>
  <c r="AL208" i="45" s="1"/>
  <c r="FF220" i="45"/>
  <c r="Y202" i="45" a="1"/>
  <c r="Y202" i="45" s="1"/>
  <c r="Y201" i="45" a="1"/>
  <c r="Y201" i="45" s="1"/>
  <c r="HF200" i="45"/>
  <c r="BK200" i="45" a="1"/>
  <c r="BK200" i="45" s="1"/>
  <c r="BY199" i="45" a="1"/>
  <c r="BY199" i="45" s="1"/>
  <c r="BW194" i="45" a="1"/>
  <c r="BW194" i="45" s="1"/>
  <c r="BY191" i="45" a="1"/>
  <c r="BY191" i="45" s="1"/>
  <c r="Y185" i="45" a="1"/>
  <c r="Y185" i="45" s="1"/>
  <c r="GF221" i="45"/>
  <c r="BL200" i="45" a="1"/>
  <c r="BL200" i="45" s="1"/>
  <c r="L199" i="45" a="1"/>
  <c r="L199" i="45" s="1"/>
  <c r="HT198" i="45"/>
  <c r="L180" i="45" a="1"/>
  <c r="L180" i="45" s="1"/>
  <c r="BL179" i="45" a="1"/>
  <c r="BL179" i="45" s="1"/>
  <c r="HS200" i="45"/>
  <c r="BX200" i="45" a="1"/>
  <c r="BX200" i="45" s="1"/>
  <c r="X179" i="45" a="1"/>
  <c r="X179" i="45" s="1"/>
  <c r="CJ173" i="45" a="1"/>
  <c r="CJ173" i="45" s="1"/>
  <c r="BL172" i="45" a="1"/>
  <c r="BL172" i="45" s="1"/>
  <c r="CL168" i="45" a="1"/>
  <c r="CL168" i="45" s="1"/>
  <c r="FS220" i="45"/>
  <c r="BK196" i="45" a="1"/>
  <c r="BK196" i="45" s="1"/>
  <c r="CY168" i="45" a="1"/>
  <c r="CY168" i="45" s="1"/>
  <c r="HM164" i="45"/>
  <c r="Y160" i="45" a="1"/>
  <c r="Y160" i="45" s="1"/>
  <c r="BX152" i="45" a="1"/>
  <c r="BX152" i="45" s="1"/>
  <c r="AX148" i="45" a="1"/>
  <c r="AX148" i="45" s="1"/>
  <c r="AX147" i="45" a="1"/>
  <c r="AX147" i="45" s="1"/>
  <c r="AW147" i="45" a="1"/>
  <c r="AW147" i="45" s="1"/>
  <c r="EO140" i="45"/>
  <c r="HB145" i="45"/>
  <c r="GE160" i="45"/>
  <c r="AK160" i="45" a="1"/>
  <c r="AK160" i="45" s="1"/>
  <c r="FA163" i="45"/>
  <c r="HO96" i="45"/>
  <c r="W141" i="45" a="1"/>
  <c r="W141" i="45" s="1"/>
  <c r="X141" i="45" a="1"/>
  <c r="X141" i="45" s="1"/>
  <c r="BL133" i="45" a="1"/>
  <c r="BL133" i="45" s="1"/>
  <c r="BK133" i="45" a="1"/>
  <c r="BK133" i="45" s="1"/>
  <c r="CK143" i="45" a="1"/>
  <c r="CK143" i="45" s="1"/>
  <c r="CL143" i="45" a="1"/>
  <c r="CL143" i="45" s="1"/>
  <c r="FB32" i="45"/>
  <c r="K148" i="45" a="1"/>
  <c r="K148" i="45" s="1"/>
  <c r="L148" i="45" a="1"/>
  <c r="L148" i="45" s="1"/>
  <c r="AJ132" i="45" a="1"/>
  <c r="AJ132" i="45" s="1"/>
  <c r="AK132" i="45" a="1"/>
  <c r="AK132" i="45" s="1"/>
  <c r="AX146" i="45" a="1"/>
  <c r="AX146" i="45" s="1"/>
  <c r="AW146" i="45" a="1"/>
  <c r="AW146" i="45" s="1"/>
  <c r="CY131" i="45" a="1"/>
  <c r="CY131" i="45" s="1"/>
  <c r="CW131" i="45" a="1"/>
  <c r="CW131" i="45" s="1"/>
  <c r="GA157" i="45"/>
  <c r="EA157" i="45"/>
  <c r="GN157" i="45"/>
  <c r="HN157" i="45"/>
  <c r="FN157" i="45"/>
  <c r="ED108" i="45"/>
  <c r="FQ108" i="45"/>
  <c r="GQ108" i="45"/>
  <c r="GD108" i="45"/>
  <c r="HE162" i="45"/>
  <c r="FE162" i="45"/>
  <c r="FM228" i="45"/>
  <c r="K234" i="45" a="1"/>
  <c r="K234" i="45" s="1"/>
  <c r="X234" i="45" a="1"/>
  <c r="X234" i="45" s="1"/>
  <c r="L234" i="45" a="1"/>
  <c r="L234" i="45" s="1"/>
  <c r="HM228" i="45"/>
  <c r="EM228" i="45"/>
  <c r="BY224" i="45" a="1"/>
  <c r="BY224" i="45" s="1"/>
  <c r="EM225" i="45"/>
  <c r="FS221" i="45"/>
  <c r="BK217" i="45" a="1"/>
  <c r="BK217" i="45" s="1"/>
  <c r="HQ216" i="45"/>
  <c r="FF221" i="45"/>
  <c r="FO209" i="45"/>
  <c r="EO209" i="45"/>
  <c r="EF221" i="45"/>
  <c r="GF200" i="45"/>
  <c r="BW199" i="45" a="1"/>
  <c r="BW199" i="45" s="1"/>
  <c r="GF220" i="45"/>
  <c r="BJ179" i="45" a="1"/>
  <c r="BJ179" i="45" s="1"/>
  <c r="BJ172" i="45" a="1"/>
  <c r="BJ172" i="45" s="1"/>
  <c r="EQ192" i="45"/>
  <c r="W160" i="45" a="1"/>
  <c r="W160" i="45" s="1"/>
  <c r="FN173" i="45"/>
  <c r="ER162" i="45"/>
  <c r="HR158" i="45"/>
  <c r="HO145" i="45"/>
  <c r="AY132" i="45" a="1"/>
  <c r="AY132" i="45" s="1"/>
  <c r="HM110" i="45"/>
  <c r="HA151" i="45"/>
  <c r="GN151" i="45"/>
  <c r="FO145" i="45"/>
  <c r="FE160" i="45"/>
  <c r="HA157" i="45"/>
  <c r="FD108" i="45"/>
  <c r="GO92" i="45"/>
  <c r="CJ161" i="45" a="1"/>
  <c r="CJ161" i="45" s="1"/>
  <c r="CK161" i="45" a="1"/>
  <c r="CK161" i="45" s="1"/>
  <c r="EB32" i="45"/>
  <c r="BK152" i="45" a="1"/>
  <c r="BK152" i="45" s="1"/>
  <c r="BL152" i="45" a="1"/>
  <c r="BL152" i="45" s="1"/>
  <c r="J146" i="45" a="1"/>
  <c r="J146" i="45" s="1"/>
  <c r="K146" i="45" a="1"/>
  <c r="K146" i="45" s="1"/>
  <c r="AL141" i="45" a="1"/>
  <c r="AL141" i="45" s="1"/>
  <c r="AJ141" i="45" a="1"/>
  <c r="AJ141" i="45" s="1"/>
  <c r="BK137" i="45" a="1"/>
  <c r="BK137" i="45" s="1"/>
  <c r="BL137" i="45" a="1"/>
  <c r="BL137" i="45" s="1"/>
  <c r="CJ131" i="45" a="1"/>
  <c r="CJ131" i="45" s="1"/>
  <c r="CK131" i="45" a="1"/>
  <c r="CK131" i="45" s="1"/>
  <c r="HS218" i="45"/>
  <c r="GF218" i="45"/>
  <c r="ED195" i="45"/>
  <c r="GD195" i="45"/>
  <c r="FZ108" i="45"/>
  <c r="FA159" i="45"/>
  <c r="HS89" i="45"/>
  <c r="GS89" i="45"/>
  <c r="FD136" i="45"/>
  <c r="FQ136" i="45"/>
  <c r="ER166" i="45"/>
  <c r="HN159" i="45"/>
  <c r="EM137" i="45"/>
  <c r="EM132" i="45"/>
  <c r="HQ136" i="45"/>
  <c r="GF7" i="45"/>
  <c r="GS7" i="45"/>
  <c r="HF7" i="45"/>
  <c r="EF61" i="45"/>
  <c r="FS89" i="45"/>
  <c r="HS7" i="45"/>
  <c r="K131" i="45" a="1"/>
  <c r="K131" i="45" s="1"/>
  <c r="L131" i="45" a="1"/>
  <c r="L131" i="45" s="1"/>
  <c r="FR161" i="45"/>
  <c r="HE161" i="45"/>
  <c r="FE161" i="45"/>
  <c r="GE161" i="45"/>
  <c r="GR161" i="45"/>
  <c r="FE159" i="45"/>
  <c r="GR159" i="45"/>
  <c r="GE159" i="45"/>
  <c r="ER159" i="45"/>
  <c r="EM124" i="45"/>
  <c r="GM124" i="45"/>
  <c r="EZ124" i="45"/>
  <c r="FZ124" i="45"/>
  <c r="EF93" i="45"/>
  <c r="GF93" i="45"/>
  <c r="ES93" i="45"/>
  <c r="HS93" i="45"/>
  <c r="EQ196" i="45"/>
  <c r="FQ196" i="45"/>
  <c r="FD196" i="45"/>
  <c r="HD196" i="45"/>
  <c r="HQ196" i="45"/>
  <c r="EB53" i="45"/>
  <c r="GB53" i="45"/>
  <c r="FB53" i="45"/>
  <c r="HB53" i="45"/>
  <c r="EO53" i="45"/>
  <c r="GO53" i="45"/>
  <c r="FO53" i="45"/>
  <c r="HO53" i="45"/>
  <c r="EB45" i="45"/>
  <c r="FO45" i="45"/>
  <c r="HO45" i="45"/>
  <c r="GO45" i="45"/>
  <c r="FB45" i="45"/>
  <c r="EO45" i="45"/>
  <c r="HD31" i="45"/>
  <c r="FD31" i="45"/>
  <c r="GD31" i="45"/>
  <c r="ED31" i="45"/>
  <c r="EQ31" i="45"/>
  <c r="HQ31" i="45"/>
  <c r="GQ31" i="45"/>
  <c r="EN233" i="45"/>
  <c r="GQ231" i="45"/>
  <c r="CJ229" i="45" a="1"/>
  <c r="CJ229" i="45" s="1"/>
  <c r="CY227" i="45" a="1"/>
  <c r="CY227" i="45" s="1"/>
  <c r="ER226" i="45"/>
  <c r="CJ219" i="45" a="1"/>
  <c r="CJ219" i="45" s="1"/>
  <c r="Y217" i="45" a="1"/>
  <c r="Y217" i="45" s="1"/>
  <c r="CY225" i="45" a="1"/>
  <c r="CY225" i="45" s="1"/>
  <c r="CJ213" i="45" a="1"/>
  <c r="CJ213" i="45" s="1"/>
  <c r="HS222" i="45"/>
  <c r="HO219" i="45"/>
  <c r="GB219" i="45"/>
  <c r="AX215" i="45" a="1"/>
  <c r="AX215" i="45" s="1"/>
  <c r="BW201" i="45" a="1"/>
  <c r="BW201" i="45" s="1"/>
  <c r="BW209" i="45" a="1"/>
  <c r="BW209" i="45" s="1"/>
  <c r="BK215" i="45" a="1"/>
  <c r="BK215" i="45" s="1"/>
  <c r="GF211" i="45"/>
  <c r="HF207" i="45"/>
  <c r="Y199" i="45" a="1"/>
  <c r="Y199" i="45" s="1"/>
  <c r="AW189" i="45" a="1"/>
  <c r="AW189" i="45" s="1"/>
  <c r="BW185" i="45" a="1"/>
  <c r="BW185" i="45" s="1"/>
  <c r="Y183" i="45" a="1"/>
  <c r="Y183" i="45" s="1"/>
  <c r="FN213" i="45"/>
  <c r="GF205" i="45"/>
  <c r="HF205" i="45"/>
  <c r="HG200" i="45"/>
  <c r="GF207" i="45"/>
  <c r="ER161" i="45"/>
  <c r="FE150" i="45"/>
  <c r="BY171" i="45" a="1"/>
  <c r="BY171" i="45" s="1"/>
  <c r="BX171" i="45" a="1"/>
  <c r="BX171" i="45" s="1"/>
  <c r="J189" i="45" a="1"/>
  <c r="J189" i="45" s="1"/>
  <c r="K189" i="45" a="1"/>
  <c r="K189" i="45" s="1"/>
  <c r="BX179" i="45" a="1"/>
  <c r="BX179" i="45" s="1"/>
  <c r="BW179" i="45" a="1"/>
  <c r="BW179" i="45" s="1"/>
  <c r="J179" i="45" a="1"/>
  <c r="J179" i="45" s="1"/>
  <c r="K179" i="45" a="1"/>
  <c r="K179" i="45" s="1"/>
  <c r="BX151" i="45" a="1"/>
  <c r="BX151" i="45" s="1"/>
  <c r="BW151" i="45" a="1"/>
  <c r="BW151" i="45" s="1"/>
  <c r="AK151" i="45" a="1"/>
  <c r="AK151" i="45" s="1"/>
  <c r="AL151" i="45" a="1"/>
  <c r="AL151" i="45" s="1"/>
  <c r="BK135" i="45" a="1"/>
  <c r="BK135" i="45" s="1"/>
  <c r="BL135" i="45" a="1"/>
  <c r="BL135" i="45" s="1"/>
  <c r="BK191" i="45" a="1"/>
  <c r="BK191" i="45" s="1"/>
  <c r="BL191" i="45" a="1"/>
  <c r="BL191" i="45" s="1"/>
  <c r="K175" i="45" a="1"/>
  <c r="K175" i="45" s="1"/>
  <c r="L175" i="45" a="1"/>
  <c r="L175" i="45" s="1"/>
  <c r="CX167" i="45" a="1"/>
  <c r="CX167" i="45" s="1"/>
  <c r="CW167" i="45" a="1"/>
  <c r="CW167" i="45" s="1"/>
  <c r="AL167" i="45" a="1"/>
  <c r="AL167" i="45" s="1"/>
  <c r="AK167" i="45" a="1"/>
  <c r="AK167" i="45" s="1"/>
  <c r="AW159" i="45" a="1"/>
  <c r="AW159" i="45" s="1"/>
  <c r="AY159" i="45" a="1"/>
  <c r="AY159" i="45" s="1"/>
  <c r="CW147" i="45" a="1"/>
  <c r="CW147" i="45" s="1"/>
  <c r="CX147" i="45" a="1"/>
  <c r="CX147" i="45" s="1"/>
  <c r="X131" i="45" a="1"/>
  <c r="X131" i="45" s="1"/>
  <c r="W131" i="45" a="1"/>
  <c r="W131" i="45" s="1"/>
  <c r="HN158" i="45"/>
  <c r="EN158" i="45"/>
  <c r="HA158" i="45"/>
  <c r="FA158" i="45"/>
  <c r="FE171" i="45"/>
  <c r="GR171" i="45"/>
  <c r="HR171" i="45"/>
  <c r="ED134" i="45"/>
  <c r="FD134" i="45"/>
  <c r="FQ134" i="45"/>
  <c r="HD134" i="45"/>
  <c r="GD134" i="45"/>
  <c r="EQ134" i="45"/>
  <c r="GD113" i="45"/>
  <c r="FQ113" i="45"/>
  <c r="ED113" i="45"/>
  <c r="EQ113" i="45"/>
  <c r="GZ136" i="45"/>
  <c r="FM136" i="45"/>
  <c r="DZ136" i="45"/>
  <c r="GM136" i="45"/>
  <c r="EZ136" i="45"/>
  <c r="FZ136" i="45"/>
  <c r="HM136" i="45"/>
  <c r="EZ126" i="45"/>
  <c r="EM126" i="45"/>
  <c r="GM126" i="45"/>
  <c r="EN156" i="45"/>
  <c r="EA156" i="45"/>
  <c r="ED191" i="45"/>
  <c r="EQ191" i="45"/>
  <c r="HQ191" i="45"/>
  <c r="HB29" i="45"/>
  <c r="EO29" i="45"/>
  <c r="EB61" i="45"/>
  <c r="GB61" i="45"/>
  <c r="FO61" i="45"/>
  <c r="FB61" i="45"/>
  <c r="HO61" i="45"/>
  <c r="EB37" i="45"/>
  <c r="HB37" i="45"/>
  <c r="GO37" i="45"/>
  <c r="FO37" i="45"/>
  <c r="EO37" i="45"/>
  <c r="HO37" i="45"/>
  <c r="HN233" i="45"/>
  <c r="HQ231" i="45"/>
  <c r="CK229" i="45" a="1"/>
  <c r="CK229" i="45" s="1"/>
  <c r="CX227" i="45" a="1"/>
  <c r="CX227" i="45" s="1"/>
  <c r="FD231" i="45"/>
  <c r="CW225" i="45" a="1"/>
  <c r="CW225" i="45" s="1"/>
  <c r="HF222" i="45"/>
  <c r="EB219" i="45"/>
  <c r="L209" i="45" a="1"/>
  <c r="L209" i="45" s="1"/>
  <c r="AL205" i="45" a="1"/>
  <c r="AL205" i="45" s="1"/>
  <c r="HB219" i="45"/>
  <c r="FB219" i="45"/>
  <c r="EN213" i="45"/>
  <c r="BY203" i="45" a="1"/>
  <c r="BY203" i="45" s="1"/>
  <c r="AW223" i="45" a="1"/>
  <c r="AW223" i="45" s="1"/>
  <c r="W211" i="45" a="1"/>
  <c r="W211" i="45" s="1"/>
  <c r="ES205" i="45"/>
  <c r="W199" i="45" a="1"/>
  <c r="W199" i="45" s="1"/>
  <c r="EM185" i="45"/>
  <c r="AJ201" i="45" a="1"/>
  <c r="AJ201" i="45" s="1"/>
  <c r="X205" i="45" a="1"/>
  <c r="X205" i="45" s="1"/>
  <c r="BJ177" i="45" a="1"/>
  <c r="BJ177" i="45" s="1"/>
  <c r="FQ191" i="45"/>
  <c r="BL169" i="45" a="1"/>
  <c r="BL169" i="45" s="1"/>
  <c r="HD191" i="45"/>
  <c r="ER155" i="45"/>
  <c r="ER171" i="45"/>
  <c r="EA158" i="45"/>
  <c r="EE161" i="45"/>
  <c r="GA158" i="45"/>
  <c r="HQ134" i="45"/>
  <c r="HA144" i="45"/>
  <c r="GN144" i="45"/>
  <c r="BK190" i="45" a="1"/>
  <c r="BK190" i="45" s="1"/>
  <c r="BL190" i="45" a="1"/>
  <c r="BL190" i="45" s="1"/>
  <c r="CX178" i="45" a="1"/>
  <c r="CX178" i="45" s="1"/>
  <c r="CW178" i="45" a="1"/>
  <c r="CW178" i="45" s="1"/>
  <c r="AK178" i="45" a="1"/>
  <c r="AK178" i="45" s="1"/>
  <c r="AJ178" i="45" a="1"/>
  <c r="AJ178" i="45" s="1"/>
  <c r="AX174" i="45" a="1"/>
  <c r="AX174" i="45" s="1"/>
  <c r="AW174" i="45" a="1"/>
  <c r="AW174" i="45" s="1"/>
  <c r="BK174" i="45" a="1"/>
  <c r="BK174" i="45" s="1"/>
  <c r="BJ174" i="45" a="1"/>
  <c r="BJ174" i="45" s="1"/>
  <c r="CW170" i="45" a="1"/>
  <c r="CW170" i="45" s="1"/>
  <c r="CY170" i="45" a="1"/>
  <c r="CY170" i="45" s="1"/>
  <c r="W166" i="45" a="1"/>
  <c r="W166" i="45" s="1"/>
  <c r="X166" i="45" a="1"/>
  <c r="X166" i="45" s="1"/>
  <c r="Y166" i="45" a="1"/>
  <c r="Y166" i="45" s="1"/>
  <c r="J166" i="45" a="1"/>
  <c r="J166" i="45" s="1"/>
  <c r="K166" i="45" a="1"/>
  <c r="K166" i="45" s="1"/>
  <c r="X162" i="45" a="1"/>
  <c r="X162" i="45" s="1"/>
  <c r="W162" i="45" a="1"/>
  <c r="W162" i="45" s="1"/>
  <c r="Y162" i="45" a="1"/>
  <c r="Y162" i="45" s="1"/>
  <c r="AX158" i="45" a="1"/>
  <c r="AX158" i="45" s="1"/>
  <c r="AW158" i="45" a="1"/>
  <c r="AW158" i="45" s="1"/>
  <c r="AY158" i="45" a="1"/>
  <c r="AY158" i="45" s="1"/>
  <c r="BL158" i="45" a="1"/>
  <c r="BL158" i="45" s="1"/>
  <c r="BK158" i="45" a="1"/>
  <c r="BK158" i="45" s="1"/>
  <c r="AW154" i="45" a="1"/>
  <c r="AW154" i="45" s="1"/>
  <c r="AX154" i="45" a="1"/>
  <c r="AX154" i="45" s="1"/>
  <c r="AY154" i="45" a="1"/>
  <c r="AY154" i="45" s="1"/>
  <c r="AW150" i="45" a="1"/>
  <c r="AW150" i="45" s="1"/>
  <c r="AY150" i="45" a="1"/>
  <c r="AY150" i="45" s="1"/>
  <c r="J150" i="45" a="1"/>
  <c r="J150" i="45" s="1"/>
  <c r="K150" i="45" a="1"/>
  <c r="K150" i="45" s="1"/>
  <c r="L150" i="45" a="1"/>
  <c r="L150" i="45" s="1"/>
  <c r="BY142" i="45" a="1"/>
  <c r="BY142" i="45" s="1"/>
  <c r="BX142" i="45" a="1"/>
  <c r="BX142" i="45" s="1"/>
  <c r="BW142" i="45" a="1"/>
  <c r="BW142" i="45" s="1"/>
  <c r="BK142" i="45" a="1"/>
  <c r="BK142" i="45" s="1"/>
  <c r="BL142" i="45" a="1"/>
  <c r="BL142" i="45" s="1"/>
  <c r="CX138" i="45" a="1"/>
  <c r="CX138" i="45" s="1"/>
  <c r="CW138" i="45" a="1"/>
  <c r="CW138" i="45" s="1"/>
  <c r="W134" i="45" a="1"/>
  <c r="W134" i="45" s="1"/>
  <c r="Y134" i="45" a="1"/>
  <c r="Y134" i="45" s="1"/>
  <c r="K134" i="45" a="1"/>
  <c r="K134" i="45" s="1"/>
  <c r="L134" i="45" a="1"/>
  <c r="L134" i="45" s="1"/>
  <c r="AW130" i="45" a="1"/>
  <c r="AW130" i="45" s="1"/>
  <c r="AY130" i="45" a="1"/>
  <c r="AY130" i="45" s="1"/>
  <c r="CK184" i="45" a="1"/>
  <c r="CK184" i="45" s="1"/>
  <c r="CL184" i="45" a="1"/>
  <c r="CL184" i="45" s="1"/>
  <c r="CK152" i="45" a="1"/>
  <c r="CK152" i="45" s="1"/>
  <c r="CJ152" i="45" a="1"/>
  <c r="CJ152" i="45" s="1"/>
  <c r="CK136" i="45" a="1"/>
  <c r="CK136" i="45" s="1"/>
  <c r="CL136" i="45" a="1"/>
  <c r="CL136" i="45" s="1"/>
  <c r="CW173" i="45" a="1"/>
  <c r="CW173" i="45" s="1"/>
  <c r="CY173" i="45" a="1"/>
  <c r="CY173" i="45" s="1"/>
  <c r="AK173" i="45" a="1"/>
  <c r="AK173" i="45" s="1"/>
  <c r="AJ173" i="45" a="1"/>
  <c r="AJ173" i="45" s="1"/>
  <c r="BW157" i="45" a="1"/>
  <c r="BW157" i="45" s="1"/>
  <c r="BY157" i="45" a="1"/>
  <c r="BY157" i="45" s="1"/>
  <c r="W153" i="45" a="1"/>
  <c r="W153" i="45" s="1"/>
  <c r="Y153" i="45" a="1"/>
  <c r="Y153" i="45" s="1"/>
  <c r="X153" i="45" a="1"/>
  <c r="X153" i="45" s="1"/>
  <c r="L153" i="45" a="1"/>
  <c r="L153" i="45" s="1"/>
  <c r="K153" i="45" a="1"/>
  <c r="K153" i="45" s="1"/>
  <c r="AX141" i="45" a="1"/>
  <c r="AX141" i="45" s="1"/>
  <c r="AW141" i="45" a="1"/>
  <c r="AW141" i="45" s="1"/>
  <c r="BX137" i="45" a="1"/>
  <c r="BX137" i="45" s="1"/>
  <c r="BW137" i="45" a="1"/>
  <c r="BW137" i="45" s="1"/>
  <c r="BY137" i="45" a="1"/>
  <c r="BY137" i="45" s="1"/>
  <c r="CL167" i="45" a="1"/>
  <c r="CL167" i="45" s="1"/>
  <c r="CK167" i="45" a="1"/>
  <c r="CK167" i="45" s="1"/>
  <c r="CJ147" i="45" a="1"/>
  <c r="CJ147" i="45" s="1"/>
  <c r="CL147" i="45" a="1"/>
  <c r="CL147" i="45" s="1"/>
  <c r="HB45" i="45"/>
  <c r="FQ185" i="45"/>
  <c r="HQ185" i="45"/>
  <c r="HF78" i="45"/>
  <c r="FS78" i="45"/>
  <c r="CL197" i="45" a="1"/>
  <c r="CL197" i="45" s="1"/>
  <c r="CJ197" i="45" a="1"/>
  <c r="CJ197" i="45" s="1"/>
  <c r="CK181" i="45" a="1"/>
  <c r="CK181" i="45" s="1"/>
  <c r="CJ181" i="45" a="1"/>
  <c r="CJ181" i="45" s="1"/>
  <c r="GB36" i="45"/>
  <c r="FO36" i="45"/>
  <c r="GN233" i="45"/>
  <c r="GA233" i="45"/>
  <c r="FQ231" i="45"/>
  <c r="HD231" i="45"/>
  <c r="EQ231" i="45"/>
  <c r="CL211" i="45" a="1"/>
  <c r="CL211" i="45" s="1"/>
  <c r="AJ205" i="45" a="1"/>
  <c r="AJ205" i="45" s="1"/>
  <c r="GO219" i="45"/>
  <c r="EO219" i="45"/>
  <c r="BW203" i="45" a="1"/>
  <c r="BW203" i="45" s="1"/>
  <c r="FA213" i="45"/>
  <c r="J175" i="45" a="1"/>
  <c r="J175" i="45" s="1"/>
  <c r="GQ196" i="45"/>
  <c r="CK197" i="45" a="1"/>
  <c r="CK197" i="45" s="1"/>
  <c r="BK169" i="45" a="1"/>
  <c r="BK169" i="45" s="1"/>
  <c r="CY167" i="45" a="1"/>
  <c r="CY167" i="45" s="1"/>
  <c r="FR171" i="45"/>
  <c r="HR150" i="45"/>
  <c r="BY135" i="45" a="1"/>
  <c r="BY135" i="45" s="1"/>
  <c r="FN158" i="45"/>
  <c r="GB93" i="45"/>
  <c r="HO93" i="45"/>
  <c r="EO61" i="45"/>
  <c r="AJ200" i="45" a="1"/>
  <c r="AJ200" i="45" s="1"/>
  <c r="AL200" i="45" a="1"/>
  <c r="AL200" i="45" s="1"/>
  <c r="AK180" i="45" a="1"/>
  <c r="AK180" i="45" s="1"/>
  <c r="AL180" i="45" a="1"/>
  <c r="AL180" i="45" s="1"/>
  <c r="W168" i="45" a="1"/>
  <c r="W168" i="45" s="1"/>
  <c r="X168" i="45" a="1"/>
  <c r="X168" i="45" s="1"/>
  <c r="BJ192" i="45" a="1"/>
  <c r="BJ192" i="45" s="1"/>
  <c r="BL192" i="45" a="1"/>
  <c r="BL192" i="45" s="1"/>
  <c r="X144" i="45" a="1"/>
  <c r="X144" i="45" s="1"/>
  <c r="W144" i="45" a="1"/>
  <c r="W144" i="45" s="1"/>
  <c r="K144" i="45" a="1"/>
  <c r="K144" i="45" s="1"/>
  <c r="J144" i="45" a="1"/>
  <c r="J144" i="45" s="1"/>
  <c r="L144" i="45" a="1"/>
  <c r="L144" i="45" s="1"/>
  <c r="AX140" i="45" a="1"/>
  <c r="AX140" i="45" s="1"/>
  <c r="AW140" i="45" a="1"/>
  <c r="AW140" i="45" s="1"/>
  <c r="BX136" i="45" a="1"/>
  <c r="BX136" i="45" s="1"/>
  <c r="BW136" i="45" a="1"/>
  <c r="BW136" i="45" s="1"/>
  <c r="BL136" i="45" a="1"/>
  <c r="BL136" i="45" s="1"/>
  <c r="BK136" i="45" a="1"/>
  <c r="BK136" i="45" s="1"/>
  <c r="GO61" i="45"/>
  <c r="FM159" i="45"/>
  <c r="GN152" i="45"/>
  <c r="GQ133" i="45"/>
  <c r="EQ133" i="45"/>
  <c r="FG68" i="45"/>
  <c r="HG68" i="45"/>
  <c r="GS66" i="45"/>
  <c r="FS66" i="45"/>
  <c r="ES66" i="45"/>
  <c r="AW171" i="45" a="1"/>
  <c r="AW171" i="45" s="1"/>
  <c r="AY171" i="45" a="1"/>
  <c r="AY171" i="45" s="1"/>
  <c r="K171" i="45" a="1"/>
  <c r="K171" i="45" s="1"/>
  <c r="J171" i="45" a="1"/>
  <c r="J171" i="45" s="1"/>
  <c r="Y163" i="45" a="1"/>
  <c r="Y163" i="45" s="1"/>
  <c r="X163" i="45" a="1"/>
  <c r="X163" i="45" s="1"/>
  <c r="AY155" i="45" a="1"/>
  <c r="AY155" i="45" s="1"/>
  <c r="AX155" i="45" a="1"/>
  <c r="AX155" i="45" s="1"/>
  <c r="BL155" i="45" a="1"/>
  <c r="BL155" i="45" s="1"/>
  <c r="BK155" i="45" a="1"/>
  <c r="BK155" i="45" s="1"/>
  <c r="CX143" i="45" a="1"/>
  <c r="CX143" i="45" s="1"/>
  <c r="CY143" i="45" a="1"/>
  <c r="CY143" i="45" s="1"/>
  <c r="AJ179" i="45" a="1"/>
  <c r="AJ179" i="45" s="1"/>
  <c r="AL179" i="45" a="1"/>
  <c r="AL179" i="45" s="1"/>
  <c r="CX175" i="45" a="1"/>
  <c r="CX175" i="45" s="1"/>
  <c r="CW175" i="45" a="1"/>
  <c r="CW175" i="45" s="1"/>
  <c r="AJ175" i="45" a="1"/>
  <c r="AJ175" i="45" s="1"/>
  <c r="AL175" i="45" a="1"/>
  <c r="AL175" i="45" s="1"/>
  <c r="W167" i="45" a="1"/>
  <c r="W167" i="45" s="1"/>
  <c r="Y167" i="45" a="1"/>
  <c r="Y167" i="45" s="1"/>
  <c r="X167" i="45" a="1"/>
  <c r="X167" i="45" s="1"/>
  <c r="BK167" i="45" a="1"/>
  <c r="BK167" i="45" s="1"/>
  <c r="BJ167" i="45" a="1"/>
  <c r="BJ167" i="45" s="1"/>
  <c r="W147" i="45" a="1"/>
  <c r="W147" i="45" s="1"/>
  <c r="X147" i="45" a="1"/>
  <c r="X147" i="45" s="1"/>
  <c r="Y147" i="45" a="1"/>
  <c r="Y147" i="45" s="1"/>
  <c r="AK131" i="45" a="1"/>
  <c r="AK131" i="45" s="1"/>
  <c r="AL131" i="45" a="1"/>
  <c r="AL131" i="45" s="1"/>
  <c r="ER167" i="45"/>
  <c r="HR167" i="45"/>
  <c r="ED184" i="45"/>
  <c r="HQ184" i="45"/>
  <c r="HQ128" i="45"/>
  <c r="EQ128" i="45"/>
  <c r="J219" i="45" a="1"/>
  <c r="J219" i="45" s="1"/>
  <c r="FZ222" i="45"/>
  <c r="BL207" i="45" a="1"/>
  <c r="BL207" i="45" s="1"/>
  <c r="L207" i="45" a="1"/>
  <c r="L207" i="45" s="1"/>
  <c r="CY211" i="45" a="1"/>
  <c r="CY211" i="45" s="1"/>
  <c r="FA205" i="45"/>
  <c r="CY195" i="45" a="1"/>
  <c r="CY195" i="45" s="1"/>
  <c r="AY183" i="45" a="1"/>
  <c r="AY183" i="45" s="1"/>
  <c r="GR212" i="45"/>
  <c r="EA212" i="45"/>
  <c r="HA211" i="45"/>
  <c r="BY159" i="45" a="1"/>
  <c r="BY159" i="45" s="1"/>
  <c r="K139" i="45" a="1"/>
  <c r="K139" i="45" s="1"/>
  <c r="BY188" i="45" a="1"/>
  <c r="BY188" i="45" s="1"/>
  <c r="BX188" i="45" a="1"/>
  <c r="BX188" i="45" s="1"/>
  <c r="BL149" i="45" a="1"/>
  <c r="BL149" i="45" s="1"/>
  <c r="BJ149" i="45" a="1"/>
  <c r="BJ149" i="45" s="1"/>
  <c r="BK149" i="45" a="1"/>
  <c r="BK149" i="45" s="1"/>
  <c r="AY133" i="45" a="1"/>
  <c r="AY133" i="45" s="1"/>
  <c r="AX133" i="45" a="1"/>
  <c r="AX133" i="45" s="1"/>
  <c r="AW133" i="45" a="1"/>
  <c r="AW133" i="45" s="1"/>
  <c r="HF174" i="45"/>
  <c r="ES174" i="45"/>
  <c r="FS174" i="45"/>
  <c r="GS174" i="45"/>
  <c r="HS174" i="45"/>
  <c r="GN161" i="45"/>
  <c r="EA161" i="45"/>
  <c r="HG215" i="45"/>
  <c r="HF85" i="45"/>
  <c r="GS85" i="45"/>
  <c r="GF85" i="45"/>
  <c r="ES85" i="45"/>
  <c r="BX227" i="45" a="1"/>
  <c r="BX227" i="45" s="1"/>
  <c r="FS226" i="45"/>
  <c r="AW219" i="45" a="1"/>
  <c r="AW219" i="45" s="1"/>
  <c r="BJ207" i="45" a="1"/>
  <c r="BJ207" i="45" s="1"/>
  <c r="J207" i="45" a="1"/>
  <c r="J207" i="45" s="1"/>
  <c r="CY203" i="45" a="1"/>
  <c r="CY203" i="45" s="1"/>
  <c r="GA205" i="45"/>
  <c r="HB208" i="45"/>
  <c r="FM184" i="45"/>
  <c r="HA205" i="45"/>
  <c r="AX171" i="45" a="1"/>
  <c r="AX171" i="45" s="1"/>
  <c r="L171" i="45" a="1"/>
  <c r="L171" i="45" s="1"/>
  <c r="AK175" i="45" a="1"/>
  <c r="AK175" i="45" s="1"/>
  <c r="EA211" i="45"/>
  <c r="HA178" i="45"/>
  <c r="GN178" i="45"/>
  <c r="AY131" i="45" a="1"/>
  <c r="AY131" i="45" s="1"/>
  <c r="AX131" i="45" a="1"/>
  <c r="AX131" i="45" s="1"/>
  <c r="EN148" i="45"/>
  <c r="FA148" i="45"/>
  <c r="FN148" i="45"/>
  <c r="K178" i="45" a="1"/>
  <c r="K178" i="45" s="1"/>
  <c r="L178" i="45" a="1"/>
  <c r="L178" i="45" s="1"/>
  <c r="AW170" i="45" a="1"/>
  <c r="AW170" i="45" s="1"/>
  <c r="AY170" i="45" a="1"/>
  <c r="AY170" i="45" s="1"/>
  <c r="CX166" i="45" a="1"/>
  <c r="CX166" i="45" s="1"/>
  <c r="CW166" i="45" a="1"/>
  <c r="CW166" i="45" s="1"/>
  <c r="X158" i="45" a="1"/>
  <c r="X158" i="45" s="1"/>
  <c r="W158" i="45" a="1"/>
  <c r="W158" i="45" s="1"/>
  <c r="K154" i="45" a="1"/>
  <c r="K154" i="45" s="1"/>
  <c r="J154" i="45" a="1"/>
  <c r="J154" i="45" s="1"/>
  <c r="BW150" i="45" a="1"/>
  <c r="BW150" i="45" s="1"/>
  <c r="BY150" i="45" a="1"/>
  <c r="BY150" i="45" s="1"/>
  <c r="BX150" i="45" a="1"/>
  <c r="BX150" i="45" s="1"/>
  <c r="W146" i="45" a="1"/>
  <c r="W146" i="45" s="1"/>
  <c r="X146" i="45" a="1"/>
  <c r="X146" i="45" s="1"/>
  <c r="AW142" i="45" a="1"/>
  <c r="AW142" i="45" s="1"/>
  <c r="AX142" i="45" a="1"/>
  <c r="AX142" i="45" s="1"/>
  <c r="AJ142" i="45" a="1"/>
  <c r="AJ142" i="45" s="1"/>
  <c r="AL142" i="45" a="1"/>
  <c r="AL142" i="45" s="1"/>
  <c r="BL138" i="45" a="1"/>
  <c r="BL138" i="45" s="1"/>
  <c r="BK138" i="45" a="1"/>
  <c r="BK138" i="45" s="1"/>
  <c r="CW134" i="45" a="1"/>
  <c r="CW134" i="45" s="1"/>
  <c r="CY134" i="45" a="1"/>
  <c r="CY134" i="45" s="1"/>
  <c r="W130" i="45" a="1"/>
  <c r="W130" i="45" s="1"/>
  <c r="X130" i="45" a="1"/>
  <c r="X130" i="45" s="1"/>
  <c r="Y130" i="45" a="1"/>
  <c r="Y130" i="45" s="1"/>
  <c r="CK188" i="45" a="1"/>
  <c r="CK188" i="45" s="1"/>
  <c r="CL188" i="45" a="1"/>
  <c r="CL188" i="45" s="1"/>
  <c r="CJ188" i="45" a="1"/>
  <c r="CJ188" i="45" s="1"/>
  <c r="CK140" i="45" a="1"/>
  <c r="CK140" i="45" s="1"/>
  <c r="CL140" i="45" a="1"/>
  <c r="CL140" i="45" s="1"/>
  <c r="AX157" i="45" a="1"/>
  <c r="AX157" i="45" s="1"/>
  <c r="AW157" i="45" a="1"/>
  <c r="AW157" i="45" s="1"/>
  <c r="AY157" i="45" a="1"/>
  <c r="AY157" i="45" s="1"/>
  <c r="CY153" i="45" a="1"/>
  <c r="CY153" i="45" s="1"/>
  <c r="CX153" i="45" a="1"/>
  <c r="CX153" i="45" s="1"/>
  <c r="AX137" i="45" a="1"/>
  <c r="AX137" i="45" s="1"/>
  <c r="AW137" i="45" a="1"/>
  <c r="AW137" i="45" s="1"/>
  <c r="AK137" i="45" a="1"/>
  <c r="AK137" i="45" s="1"/>
  <c r="AL137" i="45" a="1"/>
  <c r="AL137" i="45" s="1"/>
  <c r="FE208" i="45"/>
  <c r="EE208" i="45"/>
  <c r="ED197" i="45"/>
  <c r="GQ197" i="45"/>
  <c r="EQ197" i="45"/>
  <c r="FQ197" i="45"/>
  <c r="GZ120" i="45"/>
  <c r="HM120" i="45"/>
  <c r="EZ120" i="45"/>
  <c r="EM120" i="45"/>
  <c r="FZ120" i="45"/>
  <c r="FM120" i="45"/>
  <c r="GZ104" i="45"/>
  <c r="GM104" i="45"/>
  <c r="HM104" i="45"/>
  <c r="EZ104" i="45"/>
  <c r="FZ104" i="45"/>
  <c r="EM104" i="45"/>
  <c r="HQ100" i="45"/>
  <c r="EQ100" i="45"/>
  <c r="HD100" i="45"/>
  <c r="GQ100" i="45"/>
  <c r="HS92" i="45"/>
  <c r="FS92" i="45"/>
  <c r="HF92" i="45"/>
  <c r="GS92" i="45"/>
  <c r="EF92" i="45"/>
  <c r="ER163" i="45"/>
  <c r="HR163" i="45"/>
  <c r="GN211" i="45"/>
  <c r="FN211" i="45"/>
  <c r="EB208" i="45"/>
  <c r="HN205" i="45"/>
  <c r="EN205" i="45"/>
  <c r="HD187" i="45"/>
  <c r="W163" i="45" a="1"/>
  <c r="W163" i="45" s="1"/>
  <c r="GM129" i="45"/>
  <c r="FM129" i="45"/>
  <c r="EG97" i="45"/>
  <c r="GT97" i="45"/>
  <c r="GD131" i="45"/>
  <c r="EQ131" i="45"/>
  <c r="FQ131" i="45"/>
  <c r="HS85" i="45"/>
  <c r="HT68" i="45"/>
  <c r="AJ185" i="45" a="1"/>
  <c r="AJ185" i="45" s="1"/>
  <c r="AK185" i="45" a="1"/>
  <c r="AK185" i="45" s="1"/>
  <c r="Y177" i="45" a="1"/>
  <c r="Y177" i="45" s="1"/>
  <c r="X177" i="45" a="1"/>
  <c r="X177" i="45" s="1"/>
  <c r="W169" i="45" a="1"/>
  <c r="W169" i="45" s="1"/>
  <c r="Y169" i="45" a="1"/>
  <c r="Y169" i="45" s="1"/>
  <c r="BY165" i="45" a="1"/>
  <c r="BY165" i="45" s="1"/>
  <c r="BW165" i="45" a="1"/>
  <c r="BW165" i="45" s="1"/>
  <c r="CW161" i="45" a="1"/>
  <c r="CW161" i="45" s="1"/>
  <c r="CY161" i="45" a="1"/>
  <c r="CY161" i="45" s="1"/>
  <c r="CJ179" i="45" a="1"/>
  <c r="CJ179" i="45" s="1"/>
  <c r="CL179" i="45" a="1"/>
  <c r="CL179" i="45" s="1"/>
  <c r="CK163" i="45" a="1"/>
  <c r="CK163" i="45" s="1"/>
  <c r="CL163" i="45" a="1"/>
  <c r="CL163" i="45" s="1"/>
  <c r="Y176" i="45" a="1"/>
  <c r="Y176" i="45" s="1"/>
  <c r="X176" i="45" a="1"/>
  <c r="X176" i="45" s="1"/>
  <c r="BK176" i="45" a="1"/>
  <c r="BK176" i="45" s="1"/>
  <c r="BJ176" i="45" a="1"/>
  <c r="BJ176" i="45" s="1"/>
  <c r="CW172" i="45" a="1"/>
  <c r="CW172" i="45" s="1"/>
  <c r="CX172" i="45" a="1"/>
  <c r="CX172" i="45" s="1"/>
  <c r="J168" i="45" a="1"/>
  <c r="J168" i="45" s="1"/>
  <c r="K168" i="45" a="1"/>
  <c r="K168" i="45" s="1"/>
  <c r="FR145" i="45"/>
  <c r="EZ89" i="45"/>
  <c r="FQ158" i="45"/>
  <c r="HN166" i="45"/>
  <c r="ES143" i="45"/>
  <c r="ER140" i="45"/>
  <c r="GM123" i="45"/>
  <c r="CL137" i="45" a="1"/>
  <c r="CL137" i="45" s="1"/>
  <c r="HO40" i="45"/>
  <c r="FD216" i="45"/>
  <c r="FQ31" i="45"/>
  <c r="EZ165" i="45"/>
  <c r="GM165" i="45"/>
  <c r="FN172" i="45"/>
  <c r="HN172" i="45"/>
  <c r="EA172" i="45"/>
  <c r="EN172" i="45"/>
  <c r="FM119" i="45"/>
  <c r="EM119" i="45"/>
  <c r="EO146" i="45"/>
  <c r="GB146" i="45"/>
  <c r="HO146" i="45"/>
  <c r="BW167" i="45" a="1"/>
  <c r="BW167" i="45" s="1"/>
  <c r="BX167" i="45" a="1"/>
  <c r="BX167" i="45" s="1"/>
  <c r="J159" i="45" a="1"/>
  <c r="J159" i="45" s="1"/>
  <c r="K159" i="45" a="1"/>
  <c r="K159" i="45" s="1"/>
  <c r="FZ118" i="45"/>
  <c r="GZ118" i="45"/>
  <c r="GM118" i="45"/>
  <c r="DZ118" i="45"/>
  <c r="HN164" i="45"/>
  <c r="GN164" i="45"/>
  <c r="EA164" i="45"/>
  <c r="HQ120" i="45"/>
  <c r="FQ120" i="45"/>
  <c r="EN155" i="45"/>
  <c r="EA155" i="45"/>
  <c r="HN155" i="45"/>
  <c r="EO16" i="45"/>
  <c r="FB16" i="45"/>
  <c r="X227" i="45" a="1"/>
  <c r="X227" i="45" s="1"/>
  <c r="GM196" i="45"/>
  <c r="FM186" i="45"/>
  <c r="BW183" i="45" a="1"/>
  <c r="BW183" i="45" s="1"/>
  <c r="FN212" i="45"/>
  <c r="GS207" i="45"/>
  <c r="GE204" i="45"/>
  <c r="FA212" i="45"/>
  <c r="HA209" i="45"/>
  <c r="HA212" i="45"/>
  <c r="J191" i="45" a="1"/>
  <c r="J191" i="45" s="1"/>
  <c r="HA214" i="45"/>
  <c r="GN172" i="45"/>
  <c r="GA155" i="45"/>
  <c r="CJ165" i="45" a="1"/>
  <c r="CJ165" i="45" s="1"/>
  <c r="CK165" i="45" a="1"/>
  <c r="CK165" i="45" s="1"/>
  <c r="CK149" i="45" a="1"/>
  <c r="CK149" i="45" s="1"/>
  <c r="CL149" i="45" a="1"/>
  <c r="CL149" i="45" s="1"/>
  <c r="BY145" i="45" a="1"/>
  <c r="BY145" i="45" s="1"/>
  <c r="BX145" i="45" a="1"/>
  <c r="BX145" i="45" s="1"/>
  <c r="BK145" i="45" a="1"/>
  <c r="BK145" i="45" s="1"/>
  <c r="BJ145" i="45" a="1"/>
  <c r="BJ145" i="45" s="1"/>
  <c r="BY129" i="45" a="1"/>
  <c r="BY129" i="45" s="1"/>
  <c r="BW129" i="45" a="1"/>
  <c r="BW129" i="45" s="1"/>
  <c r="BK129" i="45" a="1"/>
  <c r="BK129" i="45" s="1"/>
  <c r="BL129" i="45" a="1"/>
  <c r="BL129" i="45" s="1"/>
  <c r="X164" i="45" a="1"/>
  <c r="X164" i="45" s="1"/>
  <c r="Y164" i="45" a="1"/>
  <c r="Y164" i="45" s="1"/>
  <c r="AX160" i="45" a="1"/>
  <c r="AX160" i="45" s="1"/>
  <c r="AW160" i="45" a="1"/>
  <c r="AW160" i="45" s="1"/>
  <c r="K152" i="45" a="1"/>
  <c r="K152" i="45" s="1"/>
  <c r="J152" i="45" a="1"/>
  <c r="J152" i="45" s="1"/>
  <c r="BW149" i="45" a="1"/>
  <c r="BW149" i="45" s="1"/>
  <c r="BY149" i="45" a="1"/>
  <c r="BY149" i="45" s="1"/>
  <c r="BX149" i="45" a="1"/>
  <c r="BX149" i="45" s="1"/>
  <c r="AK149" i="45" a="1"/>
  <c r="AK149" i="45" s="1"/>
  <c r="AJ149" i="45" a="1"/>
  <c r="AJ149" i="45" s="1"/>
  <c r="X133" i="45" a="1"/>
  <c r="X133" i="45" s="1"/>
  <c r="W133" i="45" a="1"/>
  <c r="W133" i="45" s="1"/>
  <c r="CJ159" i="45" a="1"/>
  <c r="CJ159" i="45" s="1"/>
  <c r="CK159" i="45" a="1"/>
  <c r="CK159" i="45" s="1"/>
  <c r="CL159" i="45" a="1"/>
  <c r="CL159" i="45" s="1"/>
  <c r="BL187" i="45" a="1"/>
  <c r="BL187" i="45" s="1"/>
  <c r="BK187" i="45" a="1"/>
  <c r="BK187" i="45" s="1"/>
  <c r="J163" i="45" a="1"/>
  <c r="J163" i="45" s="1"/>
  <c r="K163" i="45" a="1"/>
  <c r="K163" i="45" s="1"/>
  <c r="Y155" i="45" a="1"/>
  <c r="Y155" i="45" s="1"/>
  <c r="X155" i="45" a="1"/>
  <c r="X155" i="45" s="1"/>
  <c r="BY143" i="45" a="1"/>
  <c r="BY143" i="45" s="1"/>
  <c r="BX143" i="45" a="1"/>
  <c r="BX143" i="45" s="1"/>
  <c r="BW143" i="45" a="1"/>
  <c r="BW143" i="45" s="1"/>
  <c r="BK143" i="45" a="1"/>
  <c r="BK143" i="45" s="1"/>
  <c r="BJ143" i="45" a="1"/>
  <c r="BJ143" i="45" s="1"/>
  <c r="CY139" i="45" a="1"/>
  <c r="CY139" i="45" s="1"/>
  <c r="CW139" i="45" a="1"/>
  <c r="CW139" i="45" s="1"/>
  <c r="W151" i="45" a="1"/>
  <c r="W151" i="45" s="1"/>
  <c r="Y151" i="45" a="1"/>
  <c r="Y151" i="45" s="1"/>
  <c r="X151" i="45" a="1"/>
  <c r="X151" i="45" s="1"/>
  <c r="K151" i="45" a="1"/>
  <c r="K151" i="45" s="1"/>
  <c r="J151" i="45" a="1"/>
  <c r="J151" i="45" s="1"/>
  <c r="AX135" i="45" a="1"/>
  <c r="AX135" i="45" s="1"/>
  <c r="AW135" i="45" a="1"/>
  <c r="AW135" i="45" s="1"/>
  <c r="AY135" i="45" a="1"/>
  <c r="AY135" i="45" s="1"/>
  <c r="EF175" i="45"/>
  <c r="HF175" i="45"/>
  <c r="HS175" i="45"/>
  <c r="FF175" i="45"/>
  <c r="GF175" i="45"/>
  <c r="FA170" i="45"/>
  <c r="GA170" i="45"/>
  <c r="EA170" i="45"/>
  <c r="FN170" i="45"/>
  <c r="GA160" i="45"/>
  <c r="EA160" i="45"/>
  <c r="HN160" i="45"/>
  <c r="EN160" i="45"/>
  <c r="HR148" i="45"/>
  <c r="FR148" i="45"/>
  <c r="GZ116" i="45"/>
  <c r="HM116" i="45"/>
  <c r="EZ116" i="45"/>
  <c r="FZ116" i="45"/>
  <c r="EM116" i="45"/>
  <c r="FM116" i="45"/>
  <c r="HA153" i="45"/>
  <c r="FN153" i="45"/>
  <c r="EA153" i="45"/>
  <c r="HN153" i="45"/>
  <c r="EN153" i="45"/>
  <c r="AK147" i="45" a="1"/>
  <c r="AK147" i="45" s="1"/>
  <c r="AJ147" i="45" a="1"/>
  <c r="AJ147" i="45" s="1"/>
  <c r="BX131" i="45" a="1"/>
  <c r="BX131" i="45" s="1"/>
  <c r="BW131" i="45" a="1"/>
  <c r="BW131" i="45" s="1"/>
  <c r="BY131" i="45" a="1"/>
  <c r="BY131" i="45" s="1"/>
  <c r="EQ184" i="45"/>
  <c r="HD184" i="45"/>
  <c r="FQ184" i="45"/>
  <c r="FD184" i="45"/>
  <c r="GS72" i="45"/>
  <c r="EF72" i="45"/>
  <c r="ES72" i="45"/>
  <c r="HO181" i="45"/>
  <c r="GO181" i="45"/>
  <c r="HB181" i="45"/>
  <c r="FS50" i="45"/>
  <c r="GS50" i="45"/>
  <c r="GF50" i="45"/>
  <c r="EF50" i="45"/>
  <c r="ER149" i="45"/>
  <c r="GE149" i="45"/>
  <c r="GD222" i="45"/>
  <c r="BJ211" i="45" a="1"/>
  <c r="BJ211" i="45" s="1"/>
  <c r="Y203" i="45" a="1"/>
  <c r="Y203" i="45" s="1"/>
  <c r="GN212" i="45"/>
  <c r="FA209" i="45"/>
  <c r="AY191" i="45" a="1"/>
  <c r="AY191" i="45" s="1"/>
  <c r="ET218" i="45"/>
  <c r="DZ205" i="45"/>
  <c r="FB215" i="45"/>
  <c r="EN212" i="45"/>
  <c r="GA209" i="45"/>
  <c r="GN213" i="45"/>
  <c r="GZ200" i="45"/>
  <c r="FQ200" i="45"/>
  <c r="EM196" i="45"/>
  <c r="GM193" i="45"/>
  <c r="AY189" i="45" a="1"/>
  <c r="AY189" i="45" s="1"/>
  <c r="GM185" i="45"/>
  <c r="BY185" i="45" a="1"/>
  <c r="BY185" i="45" s="1"/>
  <c r="EM184" i="45"/>
  <c r="EO210" i="45"/>
  <c r="EN209" i="45"/>
  <c r="CL181" i="45" a="1"/>
  <c r="CL181" i="45" s="1"/>
  <c r="X181" i="45" a="1"/>
  <c r="X181" i="45" s="1"/>
  <c r="AJ180" i="45" a="1"/>
  <c r="AJ180" i="45" s="1"/>
  <c r="FZ178" i="45"/>
  <c r="BL177" i="45" a="1"/>
  <c r="BL177" i="45" s="1"/>
  <c r="BL176" i="45" a="1"/>
  <c r="BL176" i="45" s="1"/>
  <c r="BL175" i="45" a="1"/>
  <c r="BL175" i="45" s="1"/>
  <c r="GQ185" i="45"/>
  <c r="GQ184" i="45"/>
  <c r="FO181" i="45"/>
  <c r="W177" i="45" a="1"/>
  <c r="W177" i="45" s="1"/>
  <c r="W176" i="45" a="1"/>
  <c r="W176" i="45" s="1"/>
  <c r="W175" i="45" a="1"/>
  <c r="W175" i="45" s="1"/>
  <c r="X169" i="45" a="1"/>
  <c r="X169" i="45" s="1"/>
  <c r="L168" i="45" a="1"/>
  <c r="L168" i="45" s="1"/>
  <c r="CW180" i="45" a="1"/>
  <c r="CW180" i="45" s="1"/>
  <c r="HA175" i="45"/>
  <c r="GN175" i="45"/>
  <c r="HN175" i="45"/>
  <c r="Y168" i="45" a="1"/>
  <c r="Y168" i="45" s="1"/>
  <c r="CW163" i="45" a="1"/>
  <c r="CW163" i="45" s="1"/>
  <c r="AY160" i="45" a="1"/>
  <c r="AY160" i="45" s="1"/>
  <c r="W155" i="45" a="1"/>
  <c r="W155" i="45" s="1"/>
  <c r="GD184" i="45"/>
  <c r="EN170" i="45"/>
  <c r="CL165" i="45" a="1"/>
  <c r="CL165" i="45" s="1"/>
  <c r="AL149" i="45" a="1"/>
  <c r="AL149" i="45" s="1"/>
  <c r="BX147" i="45" a="1"/>
  <c r="BX147" i="45" s="1"/>
  <c r="AL147" i="45" a="1"/>
  <c r="AL147" i="45" s="1"/>
  <c r="BL194" i="45" a="1"/>
  <c r="BL194" i="45" s="1"/>
  <c r="GN160" i="45"/>
  <c r="GN153" i="45"/>
  <c r="ES142" i="45"/>
  <c r="HA170" i="45"/>
  <c r="FN164" i="45"/>
  <c r="BK131" i="45" a="1"/>
  <c r="BK131" i="45" s="1"/>
  <c r="BX129" i="45" a="1"/>
  <c r="BX129" i="45" s="1"/>
  <c r="GO55" i="45"/>
  <c r="FE155" i="45"/>
  <c r="GR155" i="45"/>
  <c r="EE155" i="45"/>
  <c r="HE155" i="45"/>
  <c r="HR151" i="45"/>
  <c r="ER151" i="45"/>
  <c r="HE151" i="45"/>
  <c r="FE151" i="45"/>
  <c r="GR151" i="45"/>
  <c r="HD193" i="45"/>
  <c r="FQ193" i="45"/>
  <c r="ED193" i="45"/>
  <c r="HN177" i="45"/>
  <c r="GN177" i="45"/>
  <c r="AL227" i="45" a="1"/>
  <c r="AL227" i="45" s="1"/>
  <c r="EF222" i="45"/>
  <c r="ES222" i="45"/>
  <c r="FF222" i="45"/>
  <c r="EN214" i="45"/>
  <c r="FS207" i="45"/>
  <c r="HG218" i="45"/>
  <c r="HN214" i="45"/>
  <c r="HN212" i="45"/>
  <c r="ES207" i="45"/>
  <c r="GN214" i="45"/>
  <c r="HN209" i="45"/>
  <c r="FA214" i="45"/>
  <c r="FS222" i="45"/>
  <c r="EO181" i="45"/>
  <c r="X175" i="45" a="1"/>
  <c r="X175" i="45" s="1"/>
  <c r="BY167" i="45" a="1"/>
  <c r="BY167" i="45" s="1"/>
  <c r="EE178" i="45"/>
  <c r="GR178" i="45"/>
  <c r="HR178" i="45"/>
  <c r="FQ164" i="45"/>
  <c r="K161" i="45" a="1"/>
  <c r="K161" i="45" s="1"/>
  <c r="CJ149" i="45" a="1"/>
  <c r="CJ149" i="45" s="1"/>
  <c r="CJ163" i="45" a="1"/>
  <c r="CJ163" i="45" s="1"/>
  <c r="DZ116" i="45"/>
  <c r="GS140" i="45"/>
  <c r="ES140" i="45"/>
  <c r="J186" i="45" a="1"/>
  <c r="J186" i="45" s="1"/>
  <c r="K186" i="45" a="1"/>
  <c r="K186" i="45" s="1"/>
  <c r="CW174" i="45" a="1"/>
  <c r="CW174" i="45" s="1"/>
  <c r="CY174" i="45" a="1"/>
  <c r="CY174" i="45" s="1"/>
  <c r="X170" i="45" a="1"/>
  <c r="X170" i="45" s="1"/>
  <c r="Y170" i="45" a="1"/>
  <c r="Y170" i="45" s="1"/>
  <c r="AJ166" i="45" a="1"/>
  <c r="AJ166" i="45" s="1"/>
  <c r="AL166" i="45" a="1"/>
  <c r="AL166" i="45" s="1"/>
  <c r="AW162" i="45" a="1"/>
  <c r="AW162" i="45" s="1"/>
  <c r="AY162" i="45" a="1"/>
  <c r="AY162" i="45" s="1"/>
  <c r="AX162" i="45" a="1"/>
  <c r="AX162" i="45" s="1"/>
  <c r="CY150" i="45" a="1"/>
  <c r="CY150" i="45" s="1"/>
  <c r="CW150" i="45" a="1"/>
  <c r="CW150" i="45" s="1"/>
  <c r="BY146" i="45" a="1"/>
  <c r="BY146" i="45" s="1"/>
  <c r="BX146" i="45" a="1"/>
  <c r="BX146" i="45" s="1"/>
  <c r="CL148" i="45" a="1"/>
  <c r="CL148" i="45" s="1"/>
  <c r="CJ148" i="45" a="1"/>
  <c r="CJ148" i="45" s="1"/>
  <c r="FF174" i="45"/>
  <c r="EF174" i="45"/>
  <c r="GF174" i="45"/>
  <c r="HE164" i="45"/>
  <c r="GE164" i="45"/>
  <c r="EE164" i="45"/>
  <c r="FR164" i="45"/>
  <c r="HR164" i="45"/>
  <c r="GR164" i="45"/>
  <c r="ER164" i="45"/>
  <c r="FA161" i="45"/>
  <c r="EN161" i="45"/>
  <c r="HA161" i="45"/>
  <c r="FN161" i="45"/>
  <c r="GA161" i="45"/>
  <c r="HN161" i="45"/>
  <c r="GD132" i="45"/>
  <c r="HQ132" i="45"/>
  <c r="FF96" i="45"/>
  <c r="ES96" i="45"/>
  <c r="GF96" i="45"/>
  <c r="HS96" i="45"/>
  <c r="GS96" i="45"/>
  <c r="FS96" i="45"/>
  <c r="GS90" i="45"/>
  <c r="GF90" i="45"/>
  <c r="HF90" i="45"/>
  <c r="HS90" i="45"/>
  <c r="ES90" i="45"/>
  <c r="FR163" i="45"/>
  <c r="FE163" i="45"/>
  <c r="GE163" i="45"/>
  <c r="EE163" i="45"/>
  <c r="GR163" i="45"/>
  <c r="FF45" i="45"/>
  <c r="ES45" i="45"/>
  <c r="EF45" i="45"/>
  <c r="HS45" i="45"/>
  <c r="FS37" i="45"/>
  <c r="HS37" i="45"/>
  <c r="EO22" i="45"/>
  <c r="FO22" i="45"/>
  <c r="HO22" i="45"/>
  <c r="GO16" i="45"/>
  <c r="HD113" i="45"/>
  <c r="EQ161" i="45"/>
  <c r="HN152" i="45"/>
  <c r="FS93" i="45"/>
  <c r="HE168" i="45"/>
  <c r="CY135" i="45" a="1"/>
  <c r="CY135" i="45" s="1"/>
  <c r="CW135" i="45" a="1"/>
  <c r="CW135" i="45" s="1"/>
  <c r="FD187" i="45"/>
  <c r="ED187" i="45"/>
  <c r="HQ187" i="45"/>
  <c r="GD187" i="45"/>
  <c r="FQ187" i="45"/>
  <c r="GQ187" i="45"/>
  <c r="EQ174" i="45"/>
  <c r="FD174" i="45"/>
  <c r="GD174" i="45"/>
  <c r="HD174" i="45"/>
  <c r="GD135" i="45"/>
  <c r="HD135" i="45"/>
  <c r="GQ135" i="45"/>
  <c r="ED135" i="45"/>
  <c r="HQ135" i="45"/>
  <c r="FF43" i="45"/>
  <c r="HS43" i="45"/>
  <c r="GS43" i="45"/>
  <c r="GF43" i="45"/>
  <c r="EF43" i="45"/>
  <c r="HF43" i="45"/>
  <c r="ES43" i="45"/>
  <c r="GB19" i="45"/>
  <c r="FB19" i="45"/>
  <c r="EB19" i="45"/>
  <c r="FO19" i="45"/>
  <c r="HO19" i="45"/>
  <c r="HB19" i="45"/>
  <c r="FD183" i="45"/>
  <c r="GD183" i="45"/>
  <c r="HQ183" i="45"/>
  <c r="EQ183" i="45"/>
  <c r="HD183" i="45"/>
  <c r="HQ219" i="45"/>
  <c r="ED219" i="45"/>
  <c r="FQ219" i="45"/>
  <c r="FD219" i="45"/>
  <c r="EQ219" i="45"/>
  <c r="GQ219" i="45"/>
  <c r="EF209" i="45"/>
  <c r="GS209" i="45"/>
  <c r="FS209" i="45"/>
  <c r="HF209" i="45"/>
  <c r="GF209" i="45"/>
  <c r="FF209" i="45"/>
  <c r="FA168" i="45"/>
  <c r="HA168" i="45"/>
  <c r="HN168" i="45"/>
  <c r="GN168" i="45"/>
  <c r="EN168" i="45"/>
  <c r="EE147" i="45"/>
  <c r="FE147" i="45"/>
  <c r="GE147" i="45"/>
  <c r="FR147" i="45"/>
  <c r="GR147" i="45"/>
  <c r="HE147" i="45"/>
  <c r="HR147" i="45"/>
  <c r="FM201" i="45"/>
  <c r="EB207" i="45"/>
  <c r="EO207" i="45"/>
  <c r="FO207" i="45"/>
  <c r="GQ183" i="45"/>
  <c r="AK179" i="45" a="1"/>
  <c r="AK179" i="45" s="1"/>
  <c r="EZ162" i="45"/>
  <c r="FM162" i="45"/>
  <c r="CL161" i="45" a="1"/>
  <c r="CL161" i="45" s="1"/>
  <c r="GZ157" i="45"/>
  <c r="GM157" i="45"/>
  <c r="EA168" i="45"/>
  <c r="FN168" i="45"/>
  <c r="GA168" i="45"/>
  <c r="GA140" i="45"/>
  <c r="HN140" i="45"/>
  <c r="FN140" i="45"/>
  <c r="EN140" i="45"/>
  <c r="EQ135" i="45"/>
  <c r="GE14" i="45"/>
  <c r="HR14" i="45"/>
  <c r="K192" i="45" a="1"/>
  <c r="K192" i="45" s="1"/>
  <c r="J192" i="45" a="1"/>
  <c r="J192" i="45" s="1"/>
  <c r="AW192" i="45" a="1"/>
  <c r="AW192" i="45" s="1"/>
  <c r="AX192" i="45" a="1"/>
  <c r="AX192" i="45" s="1"/>
  <c r="AY192" i="45" a="1"/>
  <c r="AY192" i="45" s="1"/>
  <c r="BX144" i="45" a="1"/>
  <c r="BX144" i="45" s="1"/>
  <c r="BW144" i="45" a="1"/>
  <c r="BW144" i="45" s="1"/>
  <c r="BJ144" i="45" a="1"/>
  <c r="BJ144" i="45" s="1"/>
  <c r="BL144" i="45" a="1"/>
  <c r="BL144" i="45" s="1"/>
  <c r="BK144" i="45" a="1"/>
  <c r="BK144" i="45" s="1"/>
  <c r="CY140" i="45" a="1"/>
  <c r="CY140" i="45" s="1"/>
  <c r="CX140" i="45" a="1"/>
  <c r="CX140" i="45" s="1"/>
  <c r="X136" i="45" a="1"/>
  <c r="X136" i="45" s="1"/>
  <c r="Y136" i="45" a="1"/>
  <c r="Y136" i="45" s="1"/>
  <c r="W136" i="45" a="1"/>
  <c r="W136" i="45" s="1"/>
  <c r="K136" i="45" a="1"/>
  <c r="K136" i="45" s="1"/>
  <c r="L136" i="45" a="1"/>
  <c r="L136" i="45" s="1"/>
  <c r="HQ215" i="45"/>
  <c r="FQ215" i="45"/>
  <c r="GM98" i="45"/>
  <c r="HM98" i="45"/>
  <c r="AJ199" i="45" a="1"/>
  <c r="AJ199" i="45" s="1"/>
  <c r="AK199" i="45" a="1"/>
  <c r="AK199" i="45" s="1"/>
  <c r="AL199" i="45" a="1"/>
  <c r="AL199" i="45" s="1"/>
  <c r="AX199" i="45" a="1"/>
  <c r="AX199" i="45" s="1"/>
  <c r="AW199" i="45" a="1"/>
  <c r="AW199" i="45" s="1"/>
  <c r="CX179" i="45" a="1"/>
  <c r="CX179" i="45" s="1"/>
  <c r="CW179" i="45" a="1"/>
  <c r="CW179" i="45" s="1"/>
  <c r="AW151" i="45" a="1"/>
  <c r="AW151" i="45" s="1"/>
  <c r="AY151" i="45" a="1"/>
  <c r="AY151" i="45" s="1"/>
  <c r="AX151" i="45" a="1"/>
  <c r="AX151" i="45" s="1"/>
  <c r="BK151" i="45" a="1"/>
  <c r="BK151" i="45" s="1"/>
  <c r="BJ151" i="45" a="1"/>
  <c r="BJ151" i="45" s="1"/>
  <c r="GB23" i="45"/>
  <c r="HB23" i="45"/>
  <c r="EB23" i="45"/>
  <c r="FO23" i="45"/>
  <c r="FB23" i="45"/>
  <c r="HO23" i="45"/>
  <c r="HB224" i="45"/>
  <c r="FO224" i="45"/>
  <c r="FB224" i="45"/>
  <c r="EB224" i="45"/>
  <c r="EO224" i="45"/>
  <c r="GO224" i="45"/>
  <c r="EE153" i="45"/>
  <c r="GE153" i="45"/>
  <c r="ER153" i="45"/>
  <c r="HR153" i="45"/>
  <c r="FE153" i="45"/>
  <c r="GR153" i="45"/>
  <c r="HE153" i="45"/>
  <c r="FR153" i="45"/>
  <c r="GD125" i="45"/>
  <c r="EQ125" i="45"/>
  <c r="ED125" i="45"/>
  <c r="HQ125" i="45"/>
  <c r="FQ125" i="45"/>
  <c r="GQ125" i="45"/>
  <c r="EB143" i="45"/>
  <c r="GB143" i="45"/>
  <c r="FB143" i="45"/>
  <c r="HO143" i="45"/>
  <c r="FO143" i="45"/>
  <c r="GO143" i="45"/>
  <c r="HB143" i="45"/>
  <c r="EO143" i="45"/>
  <c r="HO31" i="45"/>
  <c r="FB31" i="45"/>
  <c r="FO31" i="45"/>
  <c r="EO31" i="45"/>
  <c r="GO31" i="45"/>
  <c r="EB31" i="45"/>
  <c r="HB31" i="45"/>
  <c r="GB31" i="45"/>
  <c r="GE226" i="45"/>
  <c r="EE226" i="45"/>
  <c r="FR226" i="45"/>
  <c r="HR226" i="45"/>
  <c r="GR226" i="45"/>
  <c r="HN228" i="45"/>
  <c r="HE226" i="45"/>
  <c r="BK223" i="45" a="1"/>
  <c r="BK223" i="45" s="1"/>
  <c r="GD219" i="45"/>
  <c r="ES209" i="45"/>
  <c r="HS209" i="45"/>
  <c r="GB224" i="45"/>
  <c r="EM192" i="45"/>
  <c r="HM192" i="45"/>
  <c r="FM160" i="45"/>
  <c r="EE229" i="45"/>
  <c r="ER229" i="45"/>
  <c r="GZ234" i="45"/>
  <c r="EZ234" i="45"/>
  <c r="HD219" i="45"/>
  <c r="AY199" i="45" a="1"/>
  <c r="AY199" i="45" s="1"/>
  <c r="BX215" i="45" a="1"/>
  <c r="BX215" i="45" s="1"/>
  <c r="FZ191" i="45"/>
  <c r="EM191" i="45"/>
  <c r="DZ188" i="45"/>
  <c r="FZ188" i="45"/>
  <c r="FM188" i="45"/>
  <c r="DZ187" i="45"/>
  <c r="EM187" i="45"/>
  <c r="BL151" i="45" a="1"/>
  <c r="BL151" i="45" s="1"/>
  <c r="GD107" i="45"/>
  <c r="GQ107" i="45"/>
  <c r="HD107" i="45"/>
  <c r="EQ107" i="45"/>
  <c r="FS43" i="45"/>
  <c r="CL225" i="45" a="1"/>
  <c r="CL225" i="45" s="1"/>
  <c r="CJ225" i="45" a="1"/>
  <c r="CJ225" i="45" s="1"/>
  <c r="CK209" i="45" a="1"/>
  <c r="CK209" i="45" s="1"/>
  <c r="CJ209" i="45" a="1"/>
  <c r="CJ209" i="45" s="1"/>
  <c r="CJ193" i="45" a="1"/>
  <c r="CJ193" i="45" s="1"/>
  <c r="CL193" i="45" a="1"/>
  <c r="CL193" i="45" s="1"/>
  <c r="CK145" i="45" a="1"/>
  <c r="CK145" i="45" s="1"/>
  <c r="CJ145" i="45" a="1"/>
  <c r="CJ145" i="45" s="1"/>
  <c r="CK129" i="45" a="1"/>
  <c r="CK129" i="45" s="1"/>
  <c r="CJ129" i="45" a="1"/>
  <c r="CJ129" i="45" s="1"/>
  <c r="AW217" i="45" a="1"/>
  <c r="AW217" i="45" s="1"/>
  <c r="AY217" i="45" a="1"/>
  <c r="AY217" i="45" s="1"/>
  <c r="AK217" i="45" a="1"/>
  <c r="AK217" i="45" s="1"/>
  <c r="AL217" i="45" a="1"/>
  <c r="AL217" i="45" s="1"/>
  <c r="AJ209" i="45" a="1"/>
  <c r="AJ209" i="45" s="1"/>
  <c r="AK209" i="45" a="1"/>
  <c r="AK209" i="45" s="1"/>
  <c r="AL209" i="45" a="1"/>
  <c r="AL209" i="45" s="1"/>
  <c r="BX189" i="45" a="1"/>
  <c r="BX189" i="45" s="1"/>
  <c r="BW189" i="45" a="1"/>
  <c r="BW189" i="45" s="1"/>
  <c r="CW185" i="45" a="1"/>
  <c r="CW185" i="45" s="1"/>
  <c r="CY185" i="45" a="1"/>
  <c r="CY185" i="45" s="1"/>
  <c r="AX177" i="45" a="1"/>
  <c r="AX177" i="45" s="1"/>
  <c r="AY177" i="45" a="1"/>
  <c r="AY177" i="45" s="1"/>
  <c r="BW169" i="45" a="1"/>
  <c r="BW169" i="45" s="1"/>
  <c r="BX169" i="45" a="1"/>
  <c r="BX169" i="45" s="1"/>
  <c r="CX165" i="45" a="1"/>
  <c r="CX165" i="45" s="1"/>
  <c r="CY165" i="45" a="1"/>
  <c r="CY165" i="45" s="1"/>
  <c r="J165" i="45" a="1"/>
  <c r="J165" i="45" s="1"/>
  <c r="K165" i="45" a="1"/>
  <c r="K165" i="45" s="1"/>
  <c r="X161" i="45" a="1"/>
  <c r="X161" i="45" s="1"/>
  <c r="W161" i="45" a="1"/>
  <c r="W161" i="45" s="1"/>
  <c r="Y161" i="45" a="1"/>
  <c r="Y161" i="45" s="1"/>
  <c r="AJ161" i="45" a="1"/>
  <c r="AJ161" i="45" s="1"/>
  <c r="AK161" i="45" a="1"/>
  <c r="AK161" i="45" s="1"/>
  <c r="AL161" i="45" a="1"/>
  <c r="AL161" i="45" s="1"/>
  <c r="CY145" i="45" a="1"/>
  <c r="CY145" i="45" s="1"/>
  <c r="CX145" i="45" a="1"/>
  <c r="CX145" i="45" s="1"/>
  <c r="CW145" i="45" a="1"/>
  <c r="CW145" i="45" s="1"/>
  <c r="CY129" i="45" a="1"/>
  <c r="CY129" i="45" s="1"/>
  <c r="CW129" i="45" a="1"/>
  <c r="CW129" i="45" s="1"/>
  <c r="CK207" i="45" a="1"/>
  <c r="CK207" i="45" s="1"/>
  <c r="CJ207" i="45" a="1"/>
  <c r="CJ207" i="45" s="1"/>
  <c r="CL207" i="45" a="1"/>
  <c r="CL207" i="45" s="1"/>
  <c r="CK191" i="45" a="1"/>
  <c r="CK191" i="45" s="1"/>
  <c r="CJ191" i="45" a="1"/>
  <c r="CJ191" i="45" s="1"/>
  <c r="CL191" i="45" a="1"/>
  <c r="CL191" i="45" s="1"/>
  <c r="CJ175" i="45" a="1"/>
  <c r="CJ175" i="45" s="1"/>
  <c r="CL175" i="45" a="1"/>
  <c r="CL175" i="45" s="1"/>
  <c r="J224" i="45" a="1"/>
  <c r="J224" i="45" s="1"/>
  <c r="L224" i="45" a="1"/>
  <c r="L224" i="45" s="1"/>
  <c r="BK208" i="45" a="1"/>
  <c r="BK208" i="45" s="1"/>
  <c r="BJ208" i="45" a="1"/>
  <c r="BJ208" i="45" s="1"/>
  <c r="BL208" i="45" a="1"/>
  <c r="BL208" i="45" s="1"/>
  <c r="J204" i="45" a="1"/>
  <c r="J204" i="45" s="1"/>
  <c r="K204" i="45" a="1"/>
  <c r="K204" i="45" s="1"/>
  <c r="L204" i="45" a="1"/>
  <c r="L204" i="45" s="1"/>
  <c r="BW204" i="45" a="1"/>
  <c r="BW204" i="45" s="1"/>
  <c r="BX204" i="45" a="1"/>
  <c r="BX204" i="45" s="1"/>
  <c r="W200" i="45" a="1"/>
  <c r="W200" i="45" s="1"/>
  <c r="Y200" i="45" a="1"/>
  <c r="Y200" i="45" s="1"/>
  <c r="AX196" i="45" a="1"/>
  <c r="AX196" i="45" s="1"/>
  <c r="AW196" i="45" a="1"/>
  <c r="AW196" i="45" s="1"/>
  <c r="AY196" i="45" a="1"/>
  <c r="AY196" i="45" s="1"/>
  <c r="BX184" i="45" a="1"/>
  <c r="BX184" i="45" s="1"/>
  <c r="BW184" i="45" a="1"/>
  <c r="BW184" i="45" s="1"/>
  <c r="Y180" i="45" a="1"/>
  <c r="Y180" i="45" s="1"/>
  <c r="X180" i="45" a="1"/>
  <c r="X180" i="45" s="1"/>
  <c r="W180" i="45" a="1"/>
  <c r="W180" i="45" s="1"/>
  <c r="BK180" i="45" a="1"/>
  <c r="BK180" i="45" s="1"/>
  <c r="BJ180" i="45" a="1"/>
  <c r="BJ180" i="45" s="1"/>
  <c r="AX176" i="45" a="1"/>
  <c r="AX176" i="45" s="1"/>
  <c r="AY176" i="45" a="1"/>
  <c r="AY176" i="45" s="1"/>
  <c r="W172" i="45" a="1"/>
  <c r="W172" i="45" s="1"/>
  <c r="X172" i="45" a="1"/>
  <c r="X172" i="45" s="1"/>
  <c r="J172" i="45" a="1"/>
  <c r="J172" i="45" s="1"/>
  <c r="K172" i="45" a="1"/>
  <c r="K172" i="45" s="1"/>
  <c r="L172" i="45" a="1"/>
  <c r="L172" i="45" s="1"/>
  <c r="BW168" i="45" a="1"/>
  <c r="BW168" i="45" s="1"/>
  <c r="BX168" i="45" a="1"/>
  <c r="BX168" i="45" s="1"/>
  <c r="BY168" i="45" a="1"/>
  <c r="BY168" i="45" s="1"/>
  <c r="AJ168" i="45" a="1"/>
  <c r="AJ168" i="45" s="1"/>
  <c r="AK168" i="45" a="1"/>
  <c r="AK168" i="45" s="1"/>
  <c r="AL168" i="45" a="1"/>
  <c r="AL168" i="45" s="1"/>
  <c r="AX164" i="45" a="1"/>
  <c r="AX164" i="45" s="1"/>
  <c r="AW164" i="45" a="1"/>
  <c r="AW164" i="45" s="1"/>
  <c r="BL164" i="45" a="1"/>
  <c r="BL164" i="45" s="1"/>
  <c r="BK164" i="45" a="1"/>
  <c r="BK164" i="45" s="1"/>
  <c r="BW160" i="45" a="1"/>
  <c r="BW160" i="45" s="1"/>
  <c r="BY160" i="45" a="1"/>
  <c r="BY160" i="45" s="1"/>
  <c r="CW156" i="45" a="1"/>
  <c r="CW156" i="45" s="1"/>
  <c r="CY156" i="45" a="1"/>
  <c r="CY156" i="45" s="1"/>
  <c r="J156" i="45" a="1"/>
  <c r="J156" i="45" s="1"/>
  <c r="K156" i="45" a="1"/>
  <c r="K156" i="45" s="1"/>
  <c r="CW152" i="45" a="1"/>
  <c r="CW152" i="45" s="1"/>
  <c r="CX152" i="45" a="1"/>
  <c r="CX152" i="45" s="1"/>
  <c r="CY152" i="45" a="1"/>
  <c r="CY152" i="45" s="1"/>
  <c r="AJ152" i="45" a="1"/>
  <c r="AJ152" i="45" s="1"/>
  <c r="AL152" i="45" a="1"/>
  <c r="AL152" i="45" s="1"/>
  <c r="W148" i="45" a="1"/>
  <c r="W148" i="45" s="1"/>
  <c r="Y148" i="45" a="1"/>
  <c r="Y148" i="45" s="1"/>
  <c r="BK148" i="45" a="1"/>
  <c r="BK148" i="45" s="1"/>
  <c r="BL148" i="45" a="1"/>
  <c r="BL148" i="45" s="1"/>
  <c r="BJ148" i="45" a="1"/>
  <c r="BJ148" i="45" s="1"/>
  <c r="CX132" i="45" a="1"/>
  <c r="CX132" i="45" s="1"/>
  <c r="CW132" i="45" a="1"/>
  <c r="CW132" i="45" s="1"/>
  <c r="CY132" i="45" a="1"/>
  <c r="CY132" i="45" s="1"/>
  <c r="FZ219" i="45"/>
  <c r="GO215" i="45"/>
  <c r="EN167" i="45"/>
  <c r="FN167" i="45"/>
  <c r="GF146" i="45"/>
  <c r="HF146" i="45"/>
  <c r="EN145" i="45"/>
  <c r="FN145" i="45"/>
  <c r="GA144" i="45"/>
  <c r="FN144" i="45"/>
  <c r="HB139" i="45"/>
  <c r="HO139" i="45"/>
  <c r="GO139" i="45"/>
  <c r="EB139" i="45"/>
  <c r="CX144" i="45" a="1"/>
  <c r="CX144" i="45" s="1"/>
  <c r="CY144" i="45" a="1"/>
  <c r="CY144" i="45" s="1"/>
  <c r="K140" i="45" a="1"/>
  <c r="K140" i="45" s="1"/>
  <c r="L140" i="45" a="1"/>
  <c r="L140" i="45" s="1"/>
  <c r="AY136" i="45" a="1"/>
  <c r="AY136" i="45" s="1"/>
  <c r="AW136" i="45" a="1"/>
  <c r="AW136" i="45" s="1"/>
  <c r="AJ143" i="45" a="1"/>
  <c r="AJ143" i="45" s="1"/>
  <c r="AL143" i="45" a="1"/>
  <c r="AL143" i="45" s="1"/>
  <c r="HB215" i="45"/>
  <c r="GA181" i="45"/>
  <c r="EA181" i="45"/>
  <c r="HM154" i="45"/>
  <c r="HG154" i="45"/>
  <c r="EG154" i="45"/>
  <c r="ED155" i="45"/>
  <c r="HQ155" i="45"/>
  <c r="EB82" i="45"/>
  <c r="FO82" i="45"/>
  <c r="GB87" i="45"/>
  <c r="FB87" i="45"/>
  <c r="GT35" i="45"/>
  <c r="EG35" i="45"/>
  <c r="BL182" i="45" a="1"/>
  <c r="BL182" i="45" s="1"/>
  <c r="BJ182" i="45" a="1"/>
  <c r="BJ182" i="45" s="1"/>
  <c r="W150" i="45" a="1"/>
  <c r="W150" i="45" s="1"/>
  <c r="Y150" i="45" a="1"/>
  <c r="Y150" i="45" s="1"/>
  <c r="W142" i="45" a="1"/>
  <c r="W142" i="45" s="1"/>
  <c r="X142" i="45" a="1"/>
  <c r="X142" i="45" s="1"/>
  <c r="K142" i="45" a="1"/>
  <c r="K142" i="45" s="1"/>
  <c r="J142" i="45" a="1"/>
  <c r="J142" i="45" s="1"/>
  <c r="L142" i="45" a="1"/>
  <c r="L142" i="45" s="1"/>
  <c r="AW138" i="45" a="1"/>
  <c r="AW138" i="45" s="1"/>
  <c r="AY138" i="45" a="1"/>
  <c r="AY138" i="45" s="1"/>
  <c r="BL134" i="45" a="1"/>
  <c r="BL134" i="45" s="1"/>
  <c r="BK134" i="45" a="1"/>
  <c r="BK134" i="45" s="1"/>
  <c r="CX130" i="45" a="1"/>
  <c r="CX130" i="45" s="1"/>
  <c r="CY130" i="45" a="1"/>
  <c r="CY130" i="45" s="1"/>
  <c r="AW153" i="45" a="1"/>
  <c r="AW153" i="45" s="1"/>
  <c r="AY153" i="45" a="1"/>
  <c r="AY153" i="45" s="1"/>
  <c r="CJ155" i="45" a="1"/>
  <c r="CJ155" i="45" s="1"/>
  <c r="CK155" i="45" a="1"/>
  <c r="CK155" i="45" s="1"/>
  <c r="HE5" i="45"/>
  <c r="GE5" i="45"/>
  <c r="AK133" i="45" a="1"/>
  <c r="AK133" i="45" s="1"/>
  <c r="AL133" i="45" a="1"/>
  <c r="AL133" i="45" s="1"/>
  <c r="EE212" i="45"/>
  <c r="HT184" i="45"/>
  <c r="GN176" i="45"/>
  <c r="FM154" i="45"/>
  <c r="EQ158" i="45"/>
  <c r="ES146" i="45"/>
  <c r="HS142" i="45"/>
  <c r="HN144" i="45"/>
  <c r="GO142" i="45"/>
  <c r="FO142" i="45"/>
  <c r="HO87" i="45"/>
  <c r="HF81" i="45"/>
  <c r="HS81" i="45"/>
  <c r="GS65" i="45"/>
  <c r="FS65" i="45"/>
  <c r="BL160" i="45" a="1"/>
  <c r="BL160" i="45" s="1"/>
  <c r="BK160" i="45" a="1"/>
  <c r="BK160" i="45" s="1"/>
  <c r="AW152" i="45" a="1"/>
  <c r="AW152" i="45" s="1"/>
  <c r="AY152" i="45" a="1"/>
  <c r="AY152" i="45" s="1"/>
  <c r="CY148" i="45" a="1"/>
  <c r="CY148" i="45" s="1"/>
  <c r="CW148" i="45" a="1"/>
  <c r="CW148" i="45" s="1"/>
  <c r="AJ148" i="45" a="1"/>
  <c r="AJ148" i="45" s="1"/>
  <c r="AK148" i="45" a="1"/>
  <c r="AK148" i="45" s="1"/>
  <c r="BL132" i="45" a="1"/>
  <c r="BL132" i="45" s="1"/>
  <c r="BK132" i="45" a="1"/>
  <c r="BK132" i="45" s="1"/>
  <c r="ED112" i="45"/>
  <c r="HD112" i="45"/>
  <c r="GQ112" i="45"/>
  <c r="FD112" i="45"/>
  <c r="EQ112" i="45"/>
  <c r="FQ112" i="45"/>
  <c r="FF88" i="45"/>
  <c r="HS88" i="45"/>
  <c r="EF88" i="45"/>
  <c r="FS88" i="45"/>
  <c r="EB70" i="45"/>
  <c r="HB70" i="45"/>
  <c r="EO70" i="45"/>
  <c r="GB17" i="45"/>
  <c r="HO17" i="45"/>
  <c r="HB17" i="45"/>
  <c r="FF51" i="45"/>
  <c r="EF51" i="45"/>
  <c r="HS51" i="45"/>
  <c r="GS51" i="45"/>
  <c r="ED196" i="45"/>
  <c r="GD196" i="45"/>
  <c r="GB29" i="45"/>
  <c r="GO29" i="45"/>
  <c r="EB29" i="45"/>
  <c r="HO29" i="45"/>
  <c r="FB29" i="45"/>
  <c r="ED122" i="45"/>
  <c r="FD122" i="45"/>
  <c r="HD122" i="45"/>
  <c r="GD122" i="45"/>
  <c r="HQ122" i="45"/>
  <c r="EQ122" i="45"/>
  <c r="GB32" i="45"/>
  <c r="HB32" i="45"/>
  <c r="GO32" i="45"/>
  <c r="HO32" i="45"/>
  <c r="EO32" i="45"/>
  <c r="GB21" i="45"/>
  <c r="GO21" i="45"/>
  <c r="FB21" i="45"/>
  <c r="EB21" i="45"/>
  <c r="HB21" i="45"/>
  <c r="CY151" i="45" a="1"/>
  <c r="CY151" i="45" s="1"/>
  <c r="GF179" i="45"/>
  <c r="EF179" i="45"/>
  <c r="BL139" i="45" a="1"/>
  <c r="BL139" i="45" s="1"/>
  <c r="FM115" i="45"/>
  <c r="HM115" i="45"/>
  <c r="HQ106" i="45"/>
  <c r="GQ122" i="45"/>
  <c r="FZ112" i="45"/>
  <c r="ES88" i="45"/>
  <c r="FS61" i="45"/>
  <c r="FS51" i="45"/>
  <c r="GF61" i="45"/>
  <c r="FO29" i="45"/>
  <c r="HO21" i="45"/>
  <c r="GA14" i="45"/>
  <c r="GN14" i="45"/>
  <c r="FR159" i="45"/>
  <c r="EE159" i="45"/>
  <c r="FF90" i="45"/>
  <c r="EF90" i="45"/>
  <c r="FS90" i="45"/>
  <c r="FR155" i="45"/>
  <c r="GE155" i="45"/>
  <c r="EE151" i="45"/>
  <c r="GE151" i="45"/>
  <c r="FR151" i="45"/>
  <c r="HF51" i="45"/>
  <c r="HF38" i="45"/>
  <c r="GF38" i="45"/>
  <c r="FS38" i="45"/>
  <c r="GS38" i="45"/>
  <c r="EQ17" i="45"/>
  <c r="GQ17" i="45"/>
  <c r="HR8" i="45"/>
  <c r="HB75" i="45"/>
  <c r="EB75" i="45"/>
  <c r="FD104" i="45"/>
  <c r="EQ104" i="45"/>
  <c r="HF50" i="45"/>
  <c r="ES50" i="45"/>
  <c r="HS50" i="45"/>
  <c r="GB16" i="45"/>
  <c r="HB16" i="45"/>
  <c r="FO16" i="45"/>
  <c r="EB16" i="45"/>
  <c r="HO16" i="45"/>
  <c r="HN156" i="45"/>
  <c r="FF179" i="45"/>
  <c r="HS179" i="45"/>
  <c r="GM115" i="45"/>
  <c r="FM99" i="45"/>
  <c r="EB146" i="45"/>
  <c r="GO146" i="45"/>
  <c r="GS88" i="45"/>
  <c r="HT14" i="45"/>
  <c r="ES61" i="45"/>
  <c r="ES51" i="45"/>
  <c r="FO21" i="45"/>
  <c r="FO17" i="45"/>
  <c r="GB27" i="45"/>
  <c r="GB22" i="45"/>
  <c r="EB22" i="45"/>
  <c r="EF207" i="45"/>
  <c r="FD113" i="45"/>
  <c r="AK134" i="45" a="1"/>
  <c r="AK134" i="45" s="1"/>
  <c r="AL134" i="45" a="1"/>
  <c r="AL134" i="45" s="1"/>
  <c r="AJ134" i="45" a="1"/>
  <c r="AJ134" i="45" s="1"/>
  <c r="CK132" i="45" a="1"/>
  <c r="CK132" i="45" s="1"/>
  <c r="CL132" i="45" a="1"/>
  <c r="CL132" i="45" s="1"/>
  <c r="GE167" i="45"/>
  <c r="HE167" i="45"/>
  <c r="EE172" i="45"/>
  <c r="HE172" i="45"/>
  <c r="HR172" i="45"/>
  <c r="GA163" i="45"/>
  <c r="HA163" i="45"/>
  <c r="GZ114" i="45"/>
  <c r="HM114" i="45"/>
  <c r="EZ114" i="45"/>
  <c r="FZ114" i="45"/>
  <c r="DZ114" i="45"/>
  <c r="EM114" i="45"/>
  <c r="FM114" i="45"/>
  <c r="EB140" i="45"/>
  <c r="FB140" i="45"/>
  <c r="FO140" i="45"/>
  <c r="HB140" i="45"/>
  <c r="FM235" i="45"/>
  <c r="GZ235" i="45"/>
  <c r="FO230" i="45"/>
  <c r="CJ228" i="45" a="1"/>
  <c r="CJ228" i="45" s="1"/>
  <c r="EB230" i="45"/>
  <c r="GN227" i="45"/>
  <c r="HN227" i="45"/>
  <c r="BJ226" i="45" a="1"/>
  <c r="BJ226" i="45" s="1"/>
  <c r="BX221" i="45" a="1"/>
  <c r="BX221" i="45" s="1"/>
  <c r="AX218" i="45" a="1"/>
  <c r="AX218" i="45" s="1"/>
  <c r="CL212" i="45" a="1"/>
  <c r="CL212" i="45" s="1"/>
  <c r="HR215" i="45"/>
  <c r="FG215" i="45"/>
  <c r="ER214" i="45"/>
  <c r="EM201" i="45"/>
  <c r="CW214" i="45" a="1"/>
  <c r="CW214" i="45" s="1"/>
  <c r="BK198" i="45" a="1"/>
  <c r="BK198" i="45" s="1"/>
  <c r="HM196" i="45"/>
  <c r="GM187" i="45"/>
  <c r="HM186" i="45"/>
  <c r="AY186" i="45" a="1"/>
  <c r="AY186" i="45" s="1"/>
  <c r="BW182" i="45" a="1"/>
  <c r="BW182" i="45" s="1"/>
  <c r="FE207" i="45"/>
  <c r="FT200" i="45"/>
  <c r="HR207" i="45"/>
  <c r="CK212" i="45" a="1"/>
  <c r="CK212" i="45" s="1"/>
  <c r="AJ182" i="45" a="1"/>
  <c r="AJ182" i="45" s="1"/>
  <c r="CL203" i="45" a="1"/>
  <c r="CL203" i="45" s="1"/>
  <c r="DZ196" i="45"/>
  <c r="GQ194" i="45"/>
  <c r="GG200" i="45"/>
  <c r="FQ194" i="45"/>
  <c r="EF181" i="45"/>
  <c r="HF181" i="45"/>
  <c r="GF181" i="45"/>
  <c r="FF181" i="45"/>
  <c r="AX186" i="45" a="1"/>
  <c r="AX186" i="45" s="1"/>
  <c r="X178" i="45" a="1"/>
  <c r="X178" i="45" s="1"/>
  <c r="CX174" i="45" a="1"/>
  <c r="CX174" i="45" s="1"/>
  <c r="J170" i="45" a="1"/>
  <c r="J170" i="45" s="1"/>
  <c r="HS181" i="45"/>
  <c r="FS180" i="45"/>
  <c r="W173" i="45" a="1"/>
  <c r="W173" i="45" s="1"/>
  <c r="W170" i="45" a="1"/>
  <c r="W170" i="45" s="1"/>
  <c r="GR172" i="45"/>
  <c r="FR167" i="45"/>
  <c r="FQ159" i="45"/>
  <c r="AL150" i="45" a="1"/>
  <c r="AL150" i="45" s="1"/>
  <c r="BL146" i="45" a="1"/>
  <c r="BL146" i="45" s="1"/>
  <c r="EQ159" i="45"/>
  <c r="FF180" i="45"/>
  <c r="GN163" i="45"/>
  <c r="GE172" i="45"/>
  <c r="HO140" i="45"/>
  <c r="EM133" i="45"/>
  <c r="GM114" i="45"/>
  <c r="AK206" i="45" a="1"/>
  <c r="AK206" i="45" s="1"/>
  <c r="HN141" i="45"/>
  <c r="GB140" i="45"/>
  <c r="GO46" i="45"/>
  <c r="AK164" i="45" a="1"/>
  <c r="AK164" i="45" s="1"/>
  <c r="AJ164" i="45" a="1"/>
  <c r="AJ164" i="45" s="1"/>
  <c r="BX132" i="45" a="1"/>
  <c r="BX132" i="45" s="1"/>
  <c r="BY132" i="45" a="1"/>
  <c r="BY132" i="45" s="1"/>
  <c r="CW128" i="45" a="1"/>
  <c r="CW128" i="45" s="1"/>
  <c r="CX128" i="45" a="1"/>
  <c r="CX128" i="45" s="1"/>
  <c r="FS62" i="45"/>
  <c r="HF62" i="45"/>
  <c r="GS62" i="45"/>
  <c r="GS60" i="45"/>
  <c r="HS60" i="45"/>
  <c r="HB209" i="45"/>
  <c r="FB209" i="45"/>
  <c r="EE150" i="45"/>
  <c r="ER150" i="45"/>
  <c r="GR150" i="45"/>
  <c r="HE150" i="45"/>
  <c r="GE150" i="45"/>
  <c r="ER152" i="45"/>
  <c r="FR152" i="45"/>
  <c r="HE152" i="45"/>
  <c r="GR152" i="45"/>
  <c r="GZ112" i="45"/>
  <c r="FM112" i="45"/>
  <c r="EZ112" i="45"/>
  <c r="DZ112" i="45"/>
  <c r="GM112" i="45"/>
  <c r="HM112" i="45"/>
  <c r="FM100" i="45"/>
  <c r="EZ100" i="45"/>
  <c r="HM100" i="45"/>
  <c r="GM128" i="45"/>
  <c r="DZ128" i="45"/>
  <c r="EB55" i="45"/>
  <c r="GB55" i="45"/>
  <c r="HO55" i="45"/>
  <c r="FO55" i="45"/>
  <c r="FB51" i="45"/>
  <c r="HO51" i="45"/>
  <c r="FR146" i="45"/>
  <c r="ER146" i="45"/>
  <c r="FD129" i="45"/>
  <c r="GQ129" i="45"/>
  <c r="CX142" i="45" a="1"/>
  <c r="CX142" i="45" s="1"/>
  <c r="CY142" i="45" a="1"/>
  <c r="CY142" i="45" s="1"/>
  <c r="W138" i="45" a="1"/>
  <c r="W138" i="45" s="1"/>
  <c r="X138" i="45" a="1"/>
  <c r="X138" i="45" s="1"/>
  <c r="CJ164" i="45" a="1"/>
  <c r="CJ164" i="45" s="1"/>
  <c r="CK164" i="45" a="1"/>
  <c r="CK164" i="45" s="1"/>
  <c r="GN162" i="45"/>
  <c r="HA162" i="45"/>
  <c r="GF180" i="45"/>
  <c r="HF180" i="45"/>
  <c r="EQ194" i="45"/>
  <c r="HD194" i="45"/>
  <c r="GZ207" i="45"/>
  <c r="EZ204" i="45"/>
  <c r="AY202" i="45" a="1"/>
  <c r="AY202" i="45" s="1"/>
  <c r="HM201" i="45"/>
  <c r="W210" i="45" a="1"/>
  <c r="W210" i="45" s="1"/>
  <c r="CY214" i="45" a="1"/>
  <c r="CY214" i="45" s="1"/>
  <c r="HE207" i="45"/>
  <c r="GF210" i="45"/>
  <c r="GE207" i="45"/>
  <c r="J202" i="45" a="1"/>
  <c r="J202" i="45" s="1"/>
  <c r="HQ194" i="45"/>
  <c r="BL178" i="45" a="1"/>
  <c r="BL178" i="45" s="1"/>
  <c r="GS180" i="45"/>
  <c r="BY158" i="45" a="1"/>
  <c r="BY158" i="45" s="1"/>
  <c r="BY154" i="45" a="1"/>
  <c r="BY154" i="45" s="1"/>
  <c r="EN162" i="45"/>
  <c r="CX150" i="45" a="1"/>
  <c r="CX150" i="45" s="1"/>
  <c r="AJ150" i="45" a="1"/>
  <c r="AJ150" i="45" s="1"/>
  <c r="BJ146" i="45" a="1"/>
  <c r="BJ146" i="45" s="1"/>
  <c r="HN163" i="45"/>
  <c r="BK162" i="45" a="1"/>
  <c r="BK162" i="45" s="1"/>
  <c r="ED157" i="45"/>
  <c r="EQ157" i="45"/>
  <c r="W154" i="45" a="1"/>
  <c r="W154" i="45" s="1"/>
  <c r="EA163" i="45"/>
  <c r="CK148" i="45" a="1"/>
  <c r="CK148" i="45" s="1"/>
  <c r="Y138" i="45" a="1"/>
  <c r="Y138" i="45" s="1"/>
  <c r="AY134" i="45" a="1"/>
  <c r="AY134" i="45" s="1"/>
  <c r="FE149" i="45"/>
  <c r="HA173" i="45"/>
  <c r="GN173" i="45"/>
  <c r="FN154" i="45"/>
  <c r="GN154" i="45"/>
  <c r="K138" i="45" a="1"/>
  <c r="K138" i="45" s="1"/>
  <c r="FM109" i="45"/>
  <c r="EM109" i="45"/>
  <c r="BK130" i="45" a="1"/>
  <c r="BK130" i="45" s="1"/>
  <c r="EZ56" i="45"/>
  <c r="DZ56" i="45"/>
  <c r="GS52" i="45"/>
  <c r="HS52" i="45"/>
  <c r="X140" i="45" a="1"/>
  <c r="X140" i="45" s="1"/>
  <c r="W140" i="45" a="1"/>
  <c r="W140" i="45" s="1"/>
  <c r="AK136" i="45" a="1"/>
  <c r="AK136" i="45" s="1"/>
  <c r="AJ136" i="45" a="1"/>
  <c r="AJ136" i="45" s="1"/>
  <c r="FO58" i="45"/>
  <c r="GO58" i="45"/>
  <c r="BY133" i="45" a="1"/>
  <c r="BY133" i="45" s="1"/>
  <c r="BX133" i="45" a="1"/>
  <c r="BX133" i="45" s="1"/>
  <c r="AK155" i="45" a="1"/>
  <c r="AK155" i="45" s="1"/>
  <c r="AJ155" i="45" a="1"/>
  <c r="AJ155" i="45" s="1"/>
  <c r="AL155" i="45" a="1"/>
  <c r="AL155" i="45" s="1"/>
  <c r="BX130" i="45" a="1"/>
  <c r="BX130" i="45" s="1"/>
  <c r="BY130" i="45" a="1"/>
  <c r="BY130" i="45" s="1"/>
  <c r="K157" i="45" a="1"/>
  <c r="K157" i="45" s="1"/>
  <c r="J157" i="45" a="1"/>
  <c r="J157" i="45" s="1"/>
  <c r="EE165" i="45"/>
  <c r="GR165" i="45"/>
  <c r="GE165" i="45"/>
  <c r="FF78" i="45"/>
  <c r="ES78" i="45"/>
  <c r="GS78" i="45"/>
  <c r="GF78" i="45"/>
  <c r="HD4" i="45"/>
  <c r="FQ4" i="45"/>
  <c r="HQ4" i="45"/>
  <c r="ED4" i="45"/>
  <c r="HB72" i="45"/>
  <c r="HO72" i="45"/>
  <c r="FO72" i="45"/>
  <c r="EM235" i="45"/>
  <c r="HB235" i="45"/>
  <c r="HN234" i="45"/>
  <c r="DZ235" i="45"/>
  <c r="CK228" i="45" a="1"/>
  <c r="CK228" i="45" s="1"/>
  <c r="HO230" i="45"/>
  <c r="BY226" i="45" a="1"/>
  <c r="BY226" i="45" s="1"/>
  <c r="HR221" i="45"/>
  <c r="GZ212" i="45"/>
  <c r="HM235" i="45"/>
  <c r="EZ235" i="45"/>
  <c r="FB230" i="45"/>
  <c r="GZ219" i="45"/>
  <c r="GZ213" i="45"/>
  <c r="GZ209" i="45"/>
  <c r="FZ205" i="45"/>
  <c r="HS210" i="45"/>
  <c r="GM201" i="45"/>
  <c r="GS204" i="45"/>
  <c r="ER207" i="45"/>
  <c r="GT206" i="45"/>
  <c r="FM196" i="45"/>
  <c r="HO200" i="45"/>
  <c r="CL196" i="45" a="1"/>
  <c r="CL196" i="45" s="1"/>
  <c r="HQ182" i="45"/>
  <c r="BJ178" i="45" a="1"/>
  <c r="BJ178" i="45" s="1"/>
  <c r="GQ182" i="45"/>
  <c r="GO200" i="45"/>
  <c r="X173" i="45" a="1"/>
  <c r="X173" i="45" s="1"/>
  <c r="ES180" i="45"/>
  <c r="CW157" i="45" a="1"/>
  <c r="CW157" i="45" s="1"/>
  <c r="ER172" i="45"/>
  <c r="ER165" i="45"/>
  <c r="EN163" i="45"/>
  <c r="BJ194" i="45" a="1"/>
  <c r="BJ194" i="45" s="1"/>
  <c r="EN173" i="45"/>
  <c r="FR172" i="45"/>
  <c r="GR167" i="45"/>
  <c r="BW146" i="45" a="1"/>
  <c r="BW146" i="45" s="1"/>
  <c r="FN141" i="45"/>
  <c r="EA162" i="45"/>
  <c r="HS149" i="45"/>
  <c r="CW137" i="45" a="1"/>
  <c r="CW137" i="45" s="1"/>
  <c r="BW130" i="45" a="1"/>
  <c r="BW130" i="45" s="1"/>
  <c r="EE145" i="45"/>
  <c r="HR145" i="45"/>
  <c r="GM113" i="45"/>
  <c r="HM113" i="45"/>
  <c r="EN147" i="45"/>
  <c r="HN147" i="45"/>
  <c r="AL164" i="45" a="1"/>
  <c r="AL164" i="45" s="1"/>
  <c r="EF78" i="45"/>
  <c r="AK135" i="45" a="1"/>
  <c r="AK135" i="45" s="1"/>
  <c r="AL135" i="45" a="1"/>
  <c r="AL135" i="45" s="1"/>
  <c r="GD4" i="45"/>
  <c r="FE167" i="45"/>
  <c r="GS181" i="45"/>
  <c r="HM118" i="45"/>
  <c r="EZ118" i="45"/>
  <c r="EM118" i="45"/>
  <c r="FM118" i="45"/>
  <c r="GS45" i="45"/>
  <c r="FR45" i="45"/>
  <c r="HO36" i="45"/>
  <c r="ER144" i="45"/>
  <c r="GM119" i="45"/>
  <c r="EM105" i="45"/>
  <c r="GQ131" i="45"/>
  <c r="GQ105" i="45"/>
  <c r="HT97" i="45"/>
  <c r="FQ107" i="45"/>
  <c r="GZ95" i="45"/>
  <c r="GT68" i="45"/>
  <c r="FO87" i="45"/>
  <c r="ET68" i="45"/>
  <c r="EZ59" i="45"/>
  <c r="GO36" i="45"/>
  <c r="FQ98" i="45"/>
  <c r="HD125" i="45"/>
  <c r="HF45" i="45"/>
  <c r="FB17" i="45"/>
  <c r="GA142" i="45"/>
  <c r="EN142" i="45"/>
  <c r="FA142" i="45"/>
  <c r="FN142" i="45"/>
  <c r="GB68" i="45"/>
  <c r="GO68" i="45"/>
  <c r="CL157" i="45" a="1"/>
  <c r="CL157" i="45" s="1"/>
  <c r="CK157" i="45" a="1"/>
  <c r="CK157" i="45" s="1"/>
  <c r="BJ189" i="45" a="1"/>
  <c r="BJ189" i="45" s="1"/>
  <c r="BL189" i="45" a="1"/>
  <c r="BL189" i="45" s="1"/>
  <c r="K169" i="45" a="1"/>
  <c r="K169" i="45" s="1"/>
  <c r="J169" i="45" a="1"/>
  <c r="J169" i="45" s="1"/>
  <c r="X165" i="45" a="1"/>
  <c r="X165" i="45" s="1"/>
  <c r="W165" i="45" a="1"/>
  <c r="W165" i="45" s="1"/>
  <c r="Y165" i="45" a="1"/>
  <c r="Y165" i="45" s="1"/>
  <c r="AX161" i="45" a="1"/>
  <c r="AX161" i="45" s="1"/>
  <c r="AW161" i="45" a="1"/>
  <c r="AW161" i="45" s="1"/>
  <c r="BK161" i="45" a="1"/>
  <c r="BK161" i="45" s="1"/>
  <c r="BL161" i="45" a="1"/>
  <c r="BL161" i="45" s="1"/>
  <c r="K145" i="45" a="1"/>
  <c r="K145" i="45" s="1"/>
  <c r="J145" i="45" a="1"/>
  <c r="J145" i="45" s="1"/>
  <c r="L145" i="45" a="1"/>
  <c r="L145" i="45" s="1"/>
  <c r="CK151" i="45" a="1"/>
  <c r="CK151" i="45" s="1"/>
  <c r="CJ151" i="45" a="1"/>
  <c r="CJ151" i="45" s="1"/>
  <c r="CL151" i="45" a="1"/>
  <c r="CL151" i="45" s="1"/>
  <c r="HF87" i="45"/>
  <c r="FF87" i="45"/>
  <c r="GS87" i="45"/>
  <c r="EF87" i="45"/>
  <c r="FS87" i="45"/>
  <c r="GF87" i="45"/>
  <c r="HS87" i="45"/>
  <c r="ES87" i="45"/>
  <c r="FF55" i="45"/>
  <c r="GF55" i="45"/>
  <c r="HF55" i="45"/>
  <c r="FS55" i="45"/>
  <c r="EF55" i="45"/>
  <c r="ES55" i="45"/>
  <c r="HS55" i="45"/>
  <c r="FF39" i="45"/>
  <c r="GS39" i="45"/>
  <c r="HS39" i="45"/>
  <c r="HF39" i="45"/>
  <c r="EF39" i="45"/>
  <c r="GF39" i="45"/>
  <c r="FS39" i="45"/>
  <c r="ES39" i="45"/>
  <c r="HS177" i="45"/>
  <c r="FS177" i="45"/>
  <c r="GF177" i="45"/>
  <c r="HF177" i="45"/>
  <c r="ES177" i="45"/>
  <c r="GS177" i="45"/>
  <c r="EO226" i="45"/>
  <c r="AY216" i="45" a="1"/>
  <c r="AY216" i="45" s="1"/>
  <c r="AJ225" i="45" a="1"/>
  <c r="AJ225" i="45" s="1"/>
  <c r="FZ213" i="45"/>
  <c r="BL209" i="45" a="1"/>
  <c r="BL209" i="45" s="1"/>
  <c r="AK216" i="45" a="1"/>
  <c r="AK216" i="45" s="1"/>
  <c r="HN210" i="45"/>
  <c r="FF214" i="45"/>
  <c r="GS214" i="45"/>
  <c r="GB200" i="45"/>
  <c r="GB199" i="45"/>
  <c r="HO199" i="45"/>
  <c r="CL221" i="45" a="1"/>
  <c r="CL221" i="45" s="1"/>
  <c r="FZ176" i="45"/>
  <c r="GZ176" i="45"/>
  <c r="BK189" i="45" a="1"/>
  <c r="BK189" i="45" s="1"/>
  <c r="CK173" i="45" a="1"/>
  <c r="CK173" i="45" s="1"/>
  <c r="AY161" i="45" a="1"/>
  <c r="AY161" i="45" s="1"/>
  <c r="HM153" i="45"/>
  <c r="DZ153" i="45"/>
  <c r="GZ153" i="45"/>
  <c r="X145" i="45" a="1"/>
  <c r="X145" i="45" s="1"/>
  <c r="AX197" i="45" a="1"/>
  <c r="AX197" i="45" s="1"/>
  <c r="AW197" i="45" a="1"/>
  <c r="AW197" i="45" s="1"/>
  <c r="BX193" i="45" a="1"/>
  <c r="BX193" i="45" s="1"/>
  <c r="BW193" i="45" a="1"/>
  <c r="BW193" i="45" s="1"/>
  <c r="BY193" i="45" a="1"/>
  <c r="BY193" i="45" s="1"/>
  <c r="BK173" i="45" a="1"/>
  <c r="BK173" i="45" s="1"/>
  <c r="BL173" i="45" a="1"/>
  <c r="BL173" i="45" s="1"/>
  <c r="BY153" i="45" a="1"/>
  <c r="BY153" i="45" s="1"/>
  <c r="BX153" i="45" a="1"/>
  <c r="BX153" i="45" s="1"/>
  <c r="AK153" i="45" a="1"/>
  <c r="AK153" i="45" s="1"/>
  <c r="AJ153" i="45" a="1"/>
  <c r="AJ153" i="45" s="1"/>
  <c r="AL153" i="45" a="1"/>
  <c r="AL153" i="45" s="1"/>
  <c r="BW141" i="45" a="1"/>
  <c r="BW141" i="45" s="1"/>
  <c r="BY141" i="45" a="1"/>
  <c r="BY141" i="45" s="1"/>
  <c r="BK141" i="45" a="1"/>
  <c r="BK141" i="45" s="1"/>
  <c r="BJ141" i="45" a="1"/>
  <c r="BJ141" i="45" s="1"/>
  <c r="BL141" i="45" a="1"/>
  <c r="BL141" i="45" s="1"/>
  <c r="HE158" i="45"/>
  <c r="FE158" i="45"/>
  <c r="GE158" i="45"/>
  <c r="FR158" i="45"/>
  <c r="ER158" i="45"/>
  <c r="HE139" i="45"/>
  <c r="FE139" i="45"/>
  <c r="ER139" i="45"/>
  <c r="GR139" i="45"/>
  <c r="EE139" i="45"/>
  <c r="GE139" i="45"/>
  <c r="FR139" i="45"/>
  <c r="HR139" i="45"/>
  <c r="GD127" i="45"/>
  <c r="HQ127" i="45"/>
  <c r="ED127" i="45"/>
  <c r="EQ127" i="45"/>
  <c r="FD127" i="45"/>
  <c r="FQ127" i="45"/>
  <c r="FF82" i="45"/>
  <c r="EF82" i="45"/>
  <c r="GF82" i="45"/>
  <c r="HF82" i="45"/>
  <c r="FS82" i="45"/>
  <c r="HS82" i="45"/>
  <c r="ES82" i="45"/>
  <c r="HF178" i="45"/>
  <c r="FF178" i="45"/>
  <c r="ES178" i="45"/>
  <c r="EF178" i="45"/>
  <c r="HS178" i="45"/>
  <c r="FS178" i="45"/>
  <c r="GB83" i="45"/>
  <c r="HB83" i="45"/>
  <c r="FO83" i="45"/>
  <c r="FB83" i="45"/>
  <c r="EB83" i="45"/>
  <c r="HO83" i="45"/>
  <c r="GO83" i="45"/>
  <c r="EO83" i="45"/>
  <c r="EB141" i="45"/>
  <c r="FB141" i="45"/>
  <c r="GB141" i="45"/>
  <c r="FO141" i="45"/>
  <c r="GO141" i="45"/>
  <c r="EO141" i="45"/>
  <c r="HB141" i="45"/>
  <c r="GD109" i="45"/>
  <c r="EQ109" i="45"/>
  <c r="FQ109" i="45"/>
  <c r="ED109" i="45"/>
  <c r="GQ109" i="45"/>
  <c r="HF83" i="45"/>
  <c r="HS83" i="45"/>
  <c r="ES83" i="45"/>
  <c r="GS83" i="45"/>
  <c r="GF83" i="45"/>
  <c r="GS55" i="45"/>
  <c r="FM195" i="45"/>
  <c r="DZ195" i="45"/>
  <c r="HM195" i="45"/>
  <c r="AJ165" i="45" a="1"/>
  <c r="AJ165" i="45" s="1"/>
  <c r="AL165" i="45" a="1"/>
  <c r="AL165" i="45" s="1"/>
  <c r="X129" i="45" a="1"/>
  <c r="X129" i="45" s="1"/>
  <c r="W129" i="45" a="1"/>
  <c r="W129" i="45" s="1"/>
  <c r="Y129" i="45" a="1"/>
  <c r="Y129" i="45" s="1"/>
  <c r="GG218" i="45"/>
  <c r="FG218" i="45"/>
  <c r="EB25" i="45"/>
  <c r="FO25" i="45"/>
  <c r="GO25" i="45"/>
  <c r="HO25" i="45"/>
  <c r="FB25" i="45"/>
  <c r="GB25" i="45"/>
  <c r="EO25" i="45"/>
  <c r="HB25" i="45"/>
  <c r="EO200" i="45"/>
  <c r="FO200" i="45"/>
  <c r="EB57" i="45"/>
  <c r="FB57" i="45"/>
  <c r="FO57" i="45"/>
  <c r="HB57" i="45"/>
  <c r="GO57" i="45"/>
  <c r="GB57" i="45"/>
  <c r="EB49" i="45"/>
  <c r="FO49" i="45"/>
  <c r="EO49" i="45"/>
  <c r="FB49" i="45"/>
  <c r="GB49" i="45"/>
  <c r="HO49" i="45"/>
  <c r="HB49" i="45"/>
  <c r="EQ226" i="45"/>
  <c r="FT218" i="45"/>
  <c r="BW217" i="45" a="1"/>
  <c r="BW217" i="45" s="1"/>
  <c r="ES225" i="45"/>
  <c r="EZ213" i="45"/>
  <c r="BL212" i="45" a="1"/>
  <c r="BL212" i="45" s="1"/>
  <c r="BJ209" i="45" a="1"/>
  <c r="BJ209" i="45" s="1"/>
  <c r="EG218" i="45"/>
  <c r="FT212" i="45"/>
  <c r="FG212" i="45"/>
  <c r="CL189" i="45" a="1"/>
  <c r="CL189" i="45" s="1"/>
  <c r="DZ179" i="45"/>
  <c r="EZ179" i="45"/>
  <c r="L177" i="45" a="1"/>
  <c r="L177" i="45" s="1"/>
  <c r="CJ189" i="45" a="1"/>
  <c r="CJ189" i="45" s="1"/>
  <c r="GG201" i="45"/>
  <c r="GT201" i="45"/>
  <c r="HT201" i="45"/>
  <c r="ET201" i="45"/>
  <c r="FT201" i="45"/>
  <c r="EF206" i="45"/>
  <c r="FS206" i="45"/>
  <c r="GS206" i="45"/>
  <c r="EZ156" i="45"/>
  <c r="HM156" i="45"/>
  <c r="ED160" i="45"/>
  <c r="FQ160" i="45"/>
  <c r="CJ157" i="45" a="1"/>
  <c r="CJ157" i="45" s="1"/>
  <c r="EF177" i="45"/>
  <c r="FM131" i="45"/>
  <c r="GM131" i="45"/>
  <c r="HM131" i="45"/>
  <c r="EO57" i="45"/>
  <c r="HM180" i="45"/>
  <c r="DZ180" i="45"/>
  <c r="FZ180" i="45"/>
  <c r="CK141" i="45" a="1"/>
  <c r="CK141" i="45" s="1"/>
  <c r="CJ141" i="45" a="1"/>
  <c r="CJ141" i="45" s="1"/>
  <c r="BX177" i="45" a="1"/>
  <c r="BX177" i="45" s="1"/>
  <c r="BW177" i="45" a="1"/>
  <c r="BW177" i="45" s="1"/>
  <c r="K129" i="45" a="1"/>
  <c r="K129" i="45" s="1"/>
  <c r="L129" i="45" a="1"/>
  <c r="L129" i="45" s="1"/>
  <c r="FM5" i="45"/>
  <c r="EZ5" i="45"/>
  <c r="GM5" i="45"/>
  <c r="HM5" i="45"/>
  <c r="HF58" i="45"/>
  <c r="GF58" i="45"/>
  <c r="FS58" i="45"/>
  <c r="GS58" i="45"/>
  <c r="ES58" i="45"/>
  <c r="HS58" i="45"/>
  <c r="FF58" i="45"/>
  <c r="EF58" i="45"/>
  <c r="FF49" i="45"/>
  <c r="HS49" i="45"/>
  <c r="ES49" i="45"/>
  <c r="GS49" i="45"/>
  <c r="GF49" i="45"/>
  <c r="FS49" i="45"/>
  <c r="HF49" i="45"/>
  <c r="EF49" i="45"/>
  <c r="GB28" i="45"/>
  <c r="FB28" i="45"/>
  <c r="EO28" i="45"/>
  <c r="HO28" i="45"/>
  <c r="HB28" i="45"/>
  <c r="EB28" i="45"/>
  <c r="GO28" i="45"/>
  <c r="FO28" i="45"/>
  <c r="EE149" i="45"/>
  <c r="HE149" i="45"/>
  <c r="FR149" i="45"/>
  <c r="GR149" i="45"/>
  <c r="HR149" i="45"/>
  <c r="GD121" i="45"/>
  <c r="FD121" i="45"/>
  <c r="HQ121" i="45"/>
  <c r="ED121" i="45"/>
  <c r="HD121" i="45"/>
  <c r="FQ121" i="45"/>
  <c r="GQ121" i="45"/>
  <c r="EQ121" i="45"/>
  <c r="GD117" i="45"/>
  <c r="FD117" i="45"/>
  <c r="HD117" i="45"/>
  <c r="HQ117" i="45"/>
  <c r="ED117" i="45"/>
  <c r="GQ117" i="45"/>
  <c r="FQ117" i="45"/>
  <c r="EB41" i="45"/>
  <c r="FO41" i="45"/>
  <c r="EO41" i="45"/>
  <c r="GB41" i="45"/>
  <c r="FB41" i="45"/>
  <c r="HB41" i="45"/>
  <c r="HO41" i="45"/>
  <c r="HA234" i="45"/>
  <c r="HG233" i="45"/>
  <c r="Y229" i="45" a="1"/>
  <c r="Y229" i="45" s="1"/>
  <c r="EE231" i="45"/>
  <c r="HT230" i="45"/>
  <c r="FA232" i="45"/>
  <c r="FB227" i="45"/>
  <c r="FG224" i="45"/>
  <c r="HT218" i="45"/>
  <c r="BJ212" i="45" a="1"/>
  <c r="BJ212" i="45" s="1"/>
  <c r="EZ205" i="45"/>
  <c r="CL205" i="45" a="1"/>
  <c r="CL205" i="45" s="1"/>
  <c r="GZ204" i="45"/>
  <c r="EO222" i="45"/>
  <c r="EG215" i="45"/>
  <c r="EA216" i="45"/>
  <c r="EB211" i="45"/>
  <c r="HO211" i="45"/>
  <c r="HB200" i="45"/>
  <c r="FB200" i="45"/>
  <c r="EM195" i="45"/>
  <c r="GE211" i="45"/>
  <c r="ER211" i="45"/>
  <c r="FT210" i="45"/>
  <c r="GG210" i="45"/>
  <c r="FG201" i="45"/>
  <c r="J177" i="45" a="1"/>
  <c r="J177" i="45" s="1"/>
  <c r="HG201" i="45"/>
  <c r="GM197" i="45"/>
  <c r="EM197" i="45"/>
  <c r="EG201" i="45"/>
  <c r="AX169" i="45" a="1"/>
  <c r="AX169" i="45" s="1"/>
  <c r="L169" i="45" a="1"/>
  <c r="L169" i="45" s="1"/>
  <c r="AY169" i="45" a="1"/>
  <c r="AY169" i="45" s="1"/>
  <c r="FM176" i="45"/>
  <c r="EZ163" i="45"/>
  <c r="FM163" i="45"/>
  <c r="FF177" i="45"/>
  <c r="EQ117" i="45"/>
  <c r="EZ36" i="45"/>
  <c r="FZ36" i="45"/>
  <c r="EB67" i="45"/>
  <c r="GB67" i="45"/>
  <c r="GO67" i="45"/>
  <c r="HO57" i="45"/>
  <c r="GO49" i="45"/>
  <c r="GO41" i="45"/>
  <c r="HM128" i="45"/>
  <c r="FZ128" i="45"/>
  <c r="EM128" i="45"/>
  <c r="FM128" i="45"/>
  <c r="GS91" i="45"/>
  <c r="FS91" i="45"/>
  <c r="HS91" i="45"/>
  <c r="EB210" i="45"/>
  <c r="GN174" i="45"/>
  <c r="GM154" i="45"/>
  <c r="HE178" i="45"/>
  <c r="FQ155" i="45"/>
  <c r="DZ154" i="45"/>
  <c r="GG154" i="45"/>
  <c r="EZ151" i="45"/>
  <c r="EZ150" i="45"/>
  <c r="EQ155" i="45"/>
  <c r="FG154" i="45"/>
  <c r="GQ154" i="45"/>
  <c r="CW136" i="45" a="1"/>
  <c r="CW136" i="45" s="1"/>
  <c r="BW135" i="45" a="1"/>
  <c r="BW135" i="45" s="1"/>
  <c r="GD129" i="45"/>
  <c r="HQ129" i="45"/>
  <c r="EQ129" i="45"/>
  <c r="FQ129" i="45"/>
  <c r="GF68" i="45"/>
  <c r="HS68" i="45"/>
  <c r="GO34" i="45"/>
  <c r="GM22" i="45"/>
  <c r="DZ22" i="45"/>
  <c r="FO60" i="45"/>
  <c r="GS48" i="45"/>
  <c r="HS48" i="45"/>
  <c r="AK154" i="45" a="1"/>
  <c r="AK154" i="45" s="1"/>
  <c r="AJ154" i="45" a="1"/>
  <c r="AJ154" i="45" s="1"/>
  <c r="AL154" i="45" a="1"/>
  <c r="AL154" i="45" s="1"/>
  <c r="CX146" i="45" a="1"/>
  <c r="CX146" i="45" s="1"/>
  <c r="CY146" i="45" a="1"/>
  <c r="CY146" i="45" s="1"/>
  <c r="AK138" i="45" a="1"/>
  <c r="AK138" i="45" s="1"/>
  <c r="AJ138" i="45" a="1"/>
  <c r="AJ138" i="45" s="1"/>
  <c r="AL163" i="45" a="1"/>
  <c r="AL163" i="45" s="1"/>
  <c r="AK163" i="45" a="1"/>
  <c r="AK163" i="45" s="1"/>
  <c r="ED102" i="45"/>
  <c r="FD102" i="45"/>
  <c r="HQ102" i="45"/>
  <c r="FQ102" i="45"/>
  <c r="GQ102" i="45"/>
  <c r="HD102" i="45"/>
  <c r="GD102" i="45"/>
  <c r="GZ110" i="45"/>
  <c r="FZ110" i="45"/>
  <c r="GA226" i="45"/>
  <c r="FA226" i="45"/>
  <c r="EE166" i="45"/>
  <c r="FE166" i="45"/>
  <c r="HE166" i="45"/>
  <c r="DZ108" i="45"/>
  <c r="GZ108" i="45"/>
  <c r="EZ108" i="45"/>
  <c r="DZ102" i="45"/>
  <c r="EZ102" i="45"/>
  <c r="FZ102" i="45"/>
  <c r="GA159" i="45"/>
  <c r="HA159" i="45"/>
  <c r="GZ132" i="45"/>
  <c r="EZ132" i="45"/>
  <c r="FZ132" i="45"/>
  <c r="ED126" i="45"/>
  <c r="GD126" i="45"/>
  <c r="FD126" i="45"/>
  <c r="HQ126" i="45"/>
  <c r="FQ126" i="45"/>
  <c r="HD126" i="45"/>
  <c r="HM162" i="45"/>
  <c r="HR154" i="45"/>
  <c r="EN154" i="45"/>
  <c r="GQ155" i="45"/>
  <c r="GM133" i="45"/>
  <c r="HA100" i="45"/>
  <c r="DZ87" i="45"/>
  <c r="FZ87" i="45"/>
  <c r="GB85" i="45"/>
  <c r="HO85" i="45"/>
  <c r="FZ33" i="45"/>
  <c r="FM33" i="45"/>
  <c r="GZ33" i="45"/>
  <c r="AL159" i="45" a="1"/>
  <c r="AL159" i="45" s="1"/>
  <c r="AK159" i="45" a="1"/>
  <c r="AK159" i="45" s="1"/>
  <c r="GD119" i="45"/>
  <c r="FD119" i="45"/>
  <c r="FQ119" i="45"/>
  <c r="HD119" i="45"/>
  <c r="EQ119" i="45"/>
  <c r="HQ119" i="45"/>
  <c r="ED119" i="45"/>
  <c r="GB39" i="45"/>
  <c r="EO39" i="45"/>
  <c r="EB15" i="45"/>
  <c r="FO15" i="45"/>
  <c r="HO15" i="45"/>
  <c r="GO15" i="45"/>
  <c r="GB15" i="45"/>
  <c r="EM73" i="45"/>
  <c r="GZ73" i="45"/>
  <c r="DZ73" i="45"/>
  <c r="EZ73" i="45"/>
  <c r="FB64" i="45"/>
  <c r="EO64" i="45"/>
  <c r="EB69" i="45"/>
  <c r="FO69" i="45"/>
  <c r="HB69" i="45"/>
  <c r="HO69" i="45"/>
  <c r="FZ8" i="45"/>
  <c r="DZ8" i="45"/>
  <c r="GZ8" i="45"/>
  <c r="GB62" i="45"/>
  <c r="FO62" i="45"/>
  <c r="HO62" i="45"/>
  <c r="HB62" i="45"/>
  <c r="GO62" i="45"/>
  <c r="GB60" i="45"/>
  <c r="HO60" i="45"/>
  <c r="FF74" i="45"/>
  <c r="GF74" i="45"/>
  <c r="HS74" i="45"/>
  <c r="HF74" i="45"/>
  <c r="EF74" i="45"/>
  <c r="FS74" i="45"/>
  <c r="GS74" i="45"/>
  <c r="FB59" i="45"/>
  <c r="EO59" i="45"/>
  <c r="GD6" i="45"/>
  <c r="EQ6" i="45"/>
  <c r="EO33" i="45"/>
  <c r="FO33" i="45"/>
  <c r="DZ52" i="45"/>
  <c r="FD4" i="45"/>
  <c r="GD136" i="45"/>
  <c r="FD107" i="45"/>
  <c r="FO90" i="45"/>
  <c r="ES81" i="45"/>
  <c r="HQ105" i="45"/>
  <c r="FZ56" i="45"/>
  <c r="FR25" i="45"/>
  <c r="HS207" i="45"/>
  <c r="ED98" i="45"/>
  <c r="IG98" i="45" s="1"/>
  <c r="EQ4" i="45"/>
  <c r="FZ230" i="45"/>
  <c r="GR214" i="45"/>
  <c r="EG190" i="45"/>
  <c r="GB166" i="45"/>
  <c r="HS158" i="45"/>
  <c r="HB154" i="45"/>
  <c r="GR97" i="45"/>
  <c r="HE97" i="45"/>
  <c r="GE97" i="45"/>
  <c r="EZ10" i="45"/>
  <c r="GZ10" i="45"/>
  <c r="FF84" i="45"/>
  <c r="HS84" i="45"/>
  <c r="HF84" i="45"/>
  <c r="ES84" i="45"/>
  <c r="FS84" i="45"/>
  <c r="GS84" i="45"/>
  <c r="GF36" i="45"/>
  <c r="ES36" i="45"/>
  <c r="EG202" i="45"/>
  <c r="GT202" i="45"/>
  <c r="HF35" i="45"/>
  <c r="FS35" i="45"/>
  <c r="HS35" i="45"/>
  <c r="FD186" i="45"/>
  <c r="ED186" i="45"/>
  <c r="GE173" i="45"/>
  <c r="FE173" i="45"/>
  <c r="EE173" i="45"/>
  <c r="HE173" i="45"/>
  <c r="GD99" i="45"/>
  <c r="FD99" i="45"/>
  <c r="EQ99" i="45"/>
  <c r="GQ99" i="45"/>
  <c r="HD99" i="45"/>
  <c r="ED99" i="45"/>
  <c r="HQ99" i="45"/>
  <c r="GZ138" i="45"/>
  <c r="EZ138" i="45"/>
  <c r="FZ138" i="45"/>
  <c r="HF233" i="45"/>
  <c r="GN232" i="45"/>
  <c r="EZ230" i="45"/>
  <c r="HM230" i="45"/>
  <c r="GT233" i="45"/>
  <c r="ER228" i="45"/>
  <c r="HF226" i="45"/>
  <c r="ET220" i="45"/>
  <c r="FZ207" i="45"/>
  <c r="HS206" i="45"/>
  <c r="GG220" i="45"/>
  <c r="HD215" i="45"/>
  <c r="GO214" i="45"/>
  <c r="HR213" i="45"/>
  <c r="FM200" i="45"/>
  <c r="HM191" i="45"/>
  <c r="EE214" i="45"/>
  <c r="GE213" i="45"/>
  <c r="ES206" i="45"/>
  <c r="GG198" i="45"/>
  <c r="EM163" i="45"/>
  <c r="EM160" i="45"/>
  <c r="EM159" i="45"/>
  <c r="FZ165" i="45"/>
  <c r="GG165" i="45"/>
  <c r="FZ157" i="45"/>
  <c r="EQ162" i="45"/>
  <c r="ER173" i="45"/>
  <c r="HQ159" i="45"/>
  <c r="HM151" i="45"/>
  <c r="GO152" i="45"/>
  <c r="EM138" i="45"/>
  <c r="DZ125" i="45"/>
  <c r="GM125" i="45"/>
  <c r="GZ83" i="45"/>
  <c r="DZ83" i="45"/>
  <c r="EZ83" i="45"/>
  <c r="EM65" i="45"/>
  <c r="GZ65" i="45"/>
  <c r="EB78" i="45"/>
  <c r="HO78" i="45"/>
  <c r="EO78" i="45"/>
  <c r="EF84" i="45"/>
  <c r="GZ43" i="45"/>
  <c r="EZ43" i="45"/>
  <c r="FF76" i="45"/>
  <c r="EF76" i="45"/>
  <c r="GS76" i="45"/>
  <c r="HF76" i="45"/>
  <c r="ES76" i="45"/>
  <c r="FS76" i="45"/>
  <c r="GT62" i="45"/>
  <c r="ET62" i="45"/>
  <c r="HT62" i="45"/>
  <c r="AK129" i="45" a="1"/>
  <c r="AK129" i="45" s="1"/>
  <c r="AL129" i="45" a="1"/>
  <c r="AL129" i="45" s="1"/>
  <c r="ED33" i="45"/>
  <c r="GD33" i="45"/>
  <c r="HD33" i="45"/>
  <c r="AK157" i="45" a="1"/>
  <c r="AK157" i="45" s="1"/>
  <c r="AL157" i="45" a="1"/>
  <c r="AL157" i="45" s="1"/>
  <c r="W137" i="45" a="1"/>
  <c r="W137" i="45" s="1"/>
  <c r="X137" i="45" a="1"/>
  <c r="X137" i="45" s="1"/>
  <c r="GA165" i="45"/>
  <c r="HA165" i="45"/>
  <c r="ID165" i="45" s="1"/>
  <c r="EQ186" i="45"/>
  <c r="GZ128" i="45"/>
  <c r="EZ128" i="45"/>
  <c r="FF91" i="45"/>
  <c r="HF91" i="45"/>
  <c r="GF91" i="45"/>
  <c r="EF91" i="45"/>
  <c r="ES91" i="45"/>
  <c r="FF86" i="45"/>
  <c r="GF86" i="45"/>
  <c r="EF86" i="45"/>
  <c r="FS86" i="45"/>
  <c r="GS86" i="45"/>
  <c r="ES86" i="45"/>
  <c r="FM126" i="45"/>
  <c r="GZ126" i="45"/>
  <c r="FZ126" i="45"/>
  <c r="DZ126" i="45"/>
  <c r="HM126" i="45"/>
  <c r="GD192" i="45"/>
  <c r="HA164" i="45"/>
  <c r="FA164" i="45"/>
  <c r="GA164" i="45"/>
  <c r="ED120" i="45"/>
  <c r="HD120" i="45"/>
  <c r="GD120" i="45"/>
  <c r="FD120" i="45"/>
  <c r="GQ120" i="45"/>
  <c r="EQ120" i="45"/>
  <c r="GB75" i="45"/>
  <c r="GO75" i="45"/>
  <c r="EO75" i="45"/>
  <c r="FB75" i="45"/>
  <c r="FO75" i="45"/>
  <c r="HD104" i="45"/>
  <c r="GD104" i="45"/>
  <c r="GQ104" i="45"/>
  <c r="HQ104" i="45"/>
  <c r="FF72" i="45"/>
  <c r="FS72" i="45"/>
  <c r="HS72" i="45"/>
  <c r="GF72" i="45"/>
  <c r="GB208" i="45"/>
  <c r="EO208" i="45"/>
  <c r="FN155" i="45"/>
  <c r="HA155" i="45"/>
  <c r="FA155" i="45"/>
  <c r="ED128" i="45"/>
  <c r="FQ128" i="45"/>
  <c r="HD128" i="45"/>
  <c r="GD128" i="45"/>
  <c r="GQ128" i="45"/>
  <c r="GB70" i="45"/>
  <c r="FB70" i="45"/>
  <c r="HO70" i="45"/>
  <c r="FO70" i="45"/>
  <c r="GO70" i="45"/>
  <c r="GS47" i="45"/>
  <c r="HF47" i="45"/>
  <c r="FS47" i="45"/>
  <c r="FR10" i="45"/>
  <c r="GR10" i="45"/>
  <c r="FE10" i="45"/>
  <c r="HM181" i="45"/>
  <c r="DZ85" i="45"/>
  <c r="FZ85" i="45"/>
  <c r="EQ115" i="45"/>
  <c r="GQ115" i="45"/>
  <c r="FF233" i="45"/>
  <c r="GT220" i="45"/>
  <c r="GF215" i="45"/>
  <c r="FG213" i="45"/>
  <c r="EF215" i="45"/>
  <c r="GM200" i="45"/>
  <c r="HM194" i="45"/>
  <c r="GM191" i="45"/>
  <c r="HM182" i="45"/>
  <c r="HT207" i="45"/>
  <c r="FG207" i="45"/>
  <c r="HT190" i="45"/>
  <c r="FE212" i="45"/>
  <c r="FZ173" i="45"/>
  <c r="HM163" i="45"/>
  <c r="HM160" i="45"/>
  <c r="FR173" i="45"/>
  <c r="EN166" i="45"/>
  <c r="FZ163" i="45"/>
  <c r="GG161" i="45"/>
  <c r="FN166" i="45"/>
  <c r="GZ163" i="45"/>
  <c r="EG161" i="45"/>
  <c r="GQ162" i="45"/>
  <c r="EA166" i="45"/>
  <c r="HM138" i="45"/>
  <c r="GA145" i="45"/>
  <c r="EA145" i="45"/>
  <c r="FA145" i="45"/>
  <c r="HN145" i="45"/>
  <c r="HA145" i="45"/>
  <c r="GZ85" i="45"/>
  <c r="FT62" i="45"/>
  <c r="ED50" i="45"/>
  <c r="FD50" i="45"/>
  <c r="DZ27" i="45"/>
  <c r="FZ27" i="45"/>
  <c r="CJ133" i="45" a="1"/>
  <c r="CJ133" i="45" s="1"/>
  <c r="CK133" i="45" a="1"/>
  <c r="CK133" i="45" s="1"/>
  <c r="L133" i="45" a="1"/>
  <c r="L133" i="45" s="1"/>
  <c r="K133" i="45" a="1"/>
  <c r="K133" i="45" s="1"/>
  <c r="K135" i="45" a="1"/>
  <c r="K135" i="45" s="1"/>
  <c r="L135" i="45" a="1"/>
  <c r="L135" i="45" s="1"/>
  <c r="FR157" i="45"/>
  <c r="EE157" i="45"/>
  <c r="HE157" i="45"/>
  <c r="FE157" i="45"/>
  <c r="FN160" i="45"/>
  <c r="HA160" i="45"/>
  <c r="FA160" i="45"/>
  <c r="ER148" i="45"/>
  <c r="GR148" i="45"/>
  <c r="GZ124" i="45"/>
  <c r="HM124" i="45"/>
  <c r="DZ124" i="45"/>
  <c r="FM124" i="45"/>
  <c r="ED106" i="45"/>
  <c r="FD106" i="45"/>
  <c r="EQ106" i="45"/>
  <c r="GD106" i="45"/>
  <c r="HD106" i="45"/>
  <c r="GZ100" i="45"/>
  <c r="EM100" i="45"/>
  <c r="DZ100" i="45"/>
  <c r="FZ100" i="45"/>
  <c r="GM100" i="45"/>
  <c r="HM122" i="45"/>
  <c r="DZ122" i="45"/>
  <c r="FZ122" i="45"/>
  <c r="FO30" i="45"/>
  <c r="EO30" i="45"/>
  <c r="EF233" i="45"/>
  <c r="DZ123" i="45"/>
  <c r="FM123" i="45"/>
  <c r="HM123" i="45"/>
  <c r="FM107" i="45"/>
  <c r="GM107" i="45"/>
  <c r="GQ62" i="45"/>
  <c r="FQ62" i="45"/>
  <c r="HF228" i="45"/>
  <c r="FO235" i="45"/>
  <c r="FG233" i="45"/>
  <c r="FO233" i="45"/>
  <c r="EA232" i="45"/>
  <c r="GR231" i="45"/>
  <c r="HB230" i="45"/>
  <c r="FT220" i="45"/>
  <c r="FM219" i="45"/>
  <c r="HG220" i="45"/>
  <c r="DZ213" i="45"/>
  <c r="FG210" i="45"/>
  <c r="EA206" i="45"/>
  <c r="GT210" i="45"/>
  <c r="HQ200" i="45"/>
  <c r="FM194" i="45"/>
  <c r="FM191" i="45"/>
  <c r="ET213" i="45"/>
  <c r="FA200" i="45"/>
  <c r="GG207" i="45"/>
  <c r="HT202" i="45"/>
  <c r="HG202" i="45"/>
  <c r="FT198" i="45"/>
  <c r="ET190" i="45"/>
  <c r="EZ180" i="45"/>
  <c r="GZ179" i="45"/>
  <c r="GZ177" i="45"/>
  <c r="GQ192" i="45"/>
  <c r="DZ191" i="45"/>
  <c r="GQ186" i="45"/>
  <c r="ET198" i="45"/>
  <c r="FQ192" i="45"/>
  <c r="FF188" i="45"/>
  <c r="FQ186" i="45"/>
  <c r="GZ201" i="45"/>
  <c r="HD192" i="45"/>
  <c r="FD192" i="45"/>
  <c r="EM165" i="45"/>
  <c r="GM164" i="45"/>
  <c r="GM163" i="45"/>
  <c r="GM160" i="45"/>
  <c r="EM157" i="45"/>
  <c r="GM156" i="45"/>
  <c r="GN166" i="45"/>
  <c r="DZ163" i="45"/>
  <c r="FQ162" i="45"/>
  <c r="FS160" i="45"/>
  <c r="HF158" i="45"/>
  <c r="FZ153" i="45"/>
  <c r="GZ151" i="45"/>
  <c r="GS167" i="45"/>
  <c r="FB154" i="45"/>
  <c r="GR173" i="45"/>
  <c r="HA166" i="45"/>
  <c r="EO142" i="45"/>
  <c r="GM138" i="45"/>
  <c r="EE136" i="45"/>
  <c r="GR136" i="45"/>
  <c r="EE135" i="45"/>
  <c r="GE135" i="45"/>
  <c r="DZ138" i="45"/>
  <c r="EZ105" i="45"/>
  <c r="FM105" i="45"/>
  <c r="HM105" i="45"/>
  <c r="FQ99" i="45"/>
  <c r="FZ83" i="45"/>
  <c r="EZ82" i="45"/>
  <c r="GZ82" i="45"/>
  <c r="FO78" i="45"/>
  <c r="HF75" i="45"/>
  <c r="GF75" i="45"/>
  <c r="GB95" i="45"/>
  <c r="FB95" i="45"/>
  <c r="HO95" i="45"/>
  <c r="EZ40" i="45"/>
  <c r="DZ40" i="45"/>
  <c r="FZ40" i="45"/>
  <c r="EM9" i="45"/>
  <c r="FZ9" i="45"/>
  <c r="X128" i="45" a="1"/>
  <c r="X128" i="45" s="1"/>
  <c r="Y128" i="45" a="1"/>
  <c r="Y128" i="45" s="1"/>
  <c r="K128" i="45" a="1"/>
  <c r="K128" i="45" s="1"/>
  <c r="L128" i="45" a="1"/>
  <c r="L128" i="45" s="1"/>
  <c r="GN8" i="45"/>
  <c r="FA8" i="45"/>
  <c r="EO44" i="45"/>
  <c r="HO44" i="45"/>
  <c r="FO44" i="45"/>
  <c r="FE152" i="45"/>
  <c r="EE152" i="45"/>
  <c r="GE152" i="45"/>
  <c r="ED138" i="45"/>
  <c r="GQ138" i="45"/>
  <c r="EQ138" i="45"/>
  <c r="HQ138" i="45"/>
  <c r="FD138" i="45"/>
  <c r="ED130" i="45"/>
  <c r="GQ130" i="45"/>
  <c r="GD130" i="45"/>
  <c r="HQ130" i="45"/>
  <c r="EQ130" i="45"/>
  <c r="EB144" i="45"/>
  <c r="GB144" i="45"/>
  <c r="FO144" i="45"/>
  <c r="GO144" i="45"/>
  <c r="HB144" i="45"/>
  <c r="FB20" i="45"/>
  <c r="GA9" i="45"/>
  <c r="HA9" i="45"/>
  <c r="GD77" i="45"/>
  <c r="GF81" i="45"/>
  <c r="GO88" i="45"/>
  <c r="FE62" i="45"/>
  <c r="EZ39" i="45"/>
  <c r="DZ36" i="45"/>
  <c r="HS66" i="45"/>
  <c r="FR61" i="45"/>
  <c r="FR41" i="45"/>
  <c r="FR17" i="45"/>
  <c r="GG46" i="45"/>
  <c r="HM36" i="45"/>
  <c r="FF77" i="45"/>
  <c r="HE62" i="45"/>
  <c r="FZ52" i="45"/>
  <c r="GG68" i="45"/>
  <c r="FR57" i="45"/>
  <c r="FR33" i="45"/>
  <c r="ET41" i="45"/>
  <c r="HT23" i="45"/>
  <c r="ET18" i="45"/>
  <c r="FZ14" i="45"/>
  <c r="HQ109" i="45"/>
  <c r="EF85" i="45"/>
  <c r="EO23" i="45"/>
  <c r="EO19" i="45"/>
  <c r="FD125" i="45"/>
  <c r="FA129" i="45"/>
  <c r="EF98" i="45"/>
  <c r="GZ76" i="45"/>
  <c r="ED107" i="45"/>
  <c r="HB87" i="45"/>
  <c r="EZ55" i="45"/>
  <c r="FR49" i="45"/>
  <c r="FR29" i="45"/>
  <c r="GE55" i="45"/>
  <c r="HM52" i="45"/>
  <c r="FD34" i="45"/>
  <c r="EZ33" i="45"/>
  <c r="GT25" i="45"/>
  <c r="FZ22" i="45"/>
  <c r="EZ14" i="45"/>
  <c r="FD20" i="45"/>
  <c r="EO204" i="45"/>
  <c r="GD194" i="45"/>
  <c r="ED194" i="45"/>
  <c r="FB204" i="45"/>
  <c r="ED183" i="45"/>
  <c r="FD135" i="45"/>
  <c r="GO23" i="45"/>
  <c r="EE167" i="45"/>
  <c r="FB55" i="45"/>
  <c r="GO19" i="45"/>
  <c r="FB22" i="45"/>
  <c r="FM147" i="45"/>
  <c r="EZ147" i="45"/>
  <c r="GZ147" i="45"/>
  <c r="EE170" i="45"/>
  <c r="GE170" i="45"/>
  <c r="HR170" i="45"/>
  <c r="FE170" i="45"/>
  <c r="GR170" i="45"/>
  <c r="FR170" i="45"/>
  <c r="GB79" i="45"/>
  <c r="HB79" i="45"/>
  <c r="EB79" i="45"/>
  <c r="FB79" i="45"/>
  <c r="FO79" i="45"/>
  <c r="GO79" i="45"/>
  <c r="HO79" i="45"/>
  <c r="EO79" i="45"/>
  <c r="ED110" i="45"/>
  <c r="HD110" i="45"/>
  <c r="HQ110" i="45"/>
  <c r="FD110" i="45"/>
  <c r="GD110" i="45"/>
  <c r="GQ110" i="45"/>
  <c r="EQ110" i="45"/>
  <c r="FQ110" i="45"/>
  <c r="GG181" i="45"/>
  <c r="FG181" i="45"/>
  <c r="HT181" i="45"/>
  <c r="GT181" i="45"/>
  <c r="EG181" i="45"/>
  <c r="EM221" i="45"/>
  <c r="EM209" i="45"/>
  <c r="FM209" i="45"/>
  <c r="EQ217" i="45"/>
  <c r="HS214" i="45"/>
  <c r="ED217" i="45"/>
  <c r="GR204" i="45"/>
  <c r="GM183" i="45"/>
  <c r="GM182" i="45"/>
  <c r="FR204" i="45"/>
  <c r="GD199" i="45"/>
  <c r="HQ199" i="45"/>
  <c r="GZ198" i="45"/>
  <c r="EE193" i="45"/>
  <c r="HF188" i="45"/>
  <c r="FZ192" i="45"/>
  <c r="DZ192" i="45"/>
  <c r="HT189" i="45"/>
  <c r="HS188" i="45"/>
  <c r="HT168" i="45"/>
  <c r="HG168" i="45"/>
  <c r="EG164" i="45"/>
  <c r="FG164" i="45"/>
  <c r="EG156" i="45"/>
  <c r="FG156" i="45"/>
  <c r="HG181" i="45"/>
  <c r="EZ174" i="45"/>
  <c r="DZ174" i="45"/>
  <c r="EZ158" i="45"/>
  <c r="DZ158" i="45"/>
  <c r="HM158" i="45"/>
  <c r="GM143" i="45"/>
  <c r="DZ143" i="45"/>
  <c r="FZ143" i="45"/>
  <c r="FE174" i="45"/>
  <c r="GR174" i="45"/>
  <c r="HR174" i="45"/>
  <c r="ES152" i="45"/>
  <c r="HF152" i="45"/>
  <c r="HE170" i="45"/>
  <c r="FA156" i="45"/>
  <c r="GA213" i="45"/>
  <c r="EA213" i="45"/>
  <c r="HA213" i="45"/>
  <c r="HO220" i="45"/>
  <c r="FO220" i="45"/>
  <c r="FB220" i="45"/>
  <c r="EB220" i="45"/>
  <c r="HB220" i="45"/>
  <c r="EO220" i="45"/>
  <c r="GO220" i="45"/>
  <c r="FG222" i="45"/>
  <c r="EE222" i="45"/>
  <c r="GO225" i="45"/>
  <c r="GO193" i="45"/>
  <c r="GB193" i="45"/>
  <c r="FR197" i="45"/>
  <c r="EE197" i="45"/>
  <c r="FR189" i="45"/>
  <c r="EE189" i="45"/>
  <c r="DZ175" i="45"/>
  <c r="EZ175" i="45"/>
  <c r="GZ175" i="45"/>
  <c r="GE187" i="45"/>
  <c r="FZ193" i="45"/>
  <c r="FS171" i="45"/>
  <c r="GS171" i="45"/>
  <c r="EZ161" i="45"/>
  <c r="FZ161" i="45"/>
  <c r="GM161" i="45"/>
  <c r="FQ141" i="45"/>
  <c r="ED141" i="45"/>
  <c r="GM222" i="45"/>
  <c r="DZ222" i="45"/>
  <c r="FM222" i="45"/>
  <c r="EN11" i="45"/>
  <c r="EA11" i="45"/>
  <c r="FA11" i="45"/>
  <c r="FZ106" i="45"/>
  <c r="DZ106" i="45"/>
  <c r="FM106" i="45"/>
  <c r="GM106" i="45"/>
  <c r="EZ106" i="45"/>
  <c r="EM106" i="45"/>
  <c r="HM134" i="45"/>
  <c r="GZ134" i="45"/>
  <c r="FZ134" i="45"/>
  <c r="EM134" i="45"/>
  <c r="EZ134" i="45"/>
  <c r="FM134" i="45"/>
  <c r="GM134" i="45"/>
  <c r="DZ134" i="45"/>
  <c r="FF59" i="45"/>
  <c r="EF59" i="45"/>
  <c r="HF59" i="45"/>
  <c r="FS59" i="45"/>
  <c r="GS59" i="45"/>
  <c r="ES59" i="45"/>
  <c r="HS59" i="45"/>
  <c r="GF231" i="45"/>
  <c r="GS231" i="45"/>
  <c r="FO227" i="45"/>
  <c r="EB227" i="45"/>
  <c r="EN224" i="45"/>
  <c r="HR222" i="45"/>
  <c r="ER222" i="45"/>
  <c r="GD223" i="45"/>
  <c r="FA218" i="45"/>
  <c r="FM193" i="45"/>
  <c r="HM190" i="45"/>
  <c r="HA235" i="45"/>
  <c r="FZ234" i="45"/>
  <c r="HQ232" i="45"/>
  <c r="GQ232" i="45"/>
  <c r="FQ232" i="45"/>
  <c r="HM231" i="45"/>
  <c r="HS233" i="45"/>
  <c r="FE232" i="45"/>
  <c r="GM230" i="45"/>
  <c r="FZ231" i="45"/>
  <c r="DZ231" i="45"/>
  <c r="EF227" i="45"/>
  <c r="ES227" i="45"/>
  <c r="GG229" i="45"/>
  <c r="HB227" i="45"/>
  <c r="HB226" i="45"/>
  <c r="FD226" i="45"/>
  <c r="HN223" i="45"/>
  <c r="EB226" i="45"/>
  <c r="GR222" i="45"/>
  <c r="FF227" i="45"/>
  <c r="GZ226" i="45"/>
  <c r="FN223" i="45"/>
  <c r="HT222" i="45"/>
  <c r="FO226" i="45"/>
  <c r="GA218" i="45"/>
  <c r="HO223" i="45"/>
  <c r="FQ223" i="45"/>
  <c r="EM222" i="45"/>
  <c r="FR217" i="45"/>
  <c r="GZ214" i="45"/>
  <c r="EZ209" i="45"/>
  <c r="GZ208" i="45"/>
  <c r="GZ205" i="45"/>
  <c r="HN217" i="45"/>
  <c r="GG215" i="45"/>
  <c r="EN215" i="45"/>
  <c r="HA219" i="45"/>
  <c r="GA215" i="45"/>
  <c r="HO214" i="45"/>
  <c r="FF215" i="45"/>
  <c r="GS211" i="45"/>
  <c r="GA207" i="45"/>
  <c r="GF214" i="45"/>
  <c r="GF213" i="45"/>
  <c r="HA207" i="45"/>
  <c r="EZ200" i="45"/>
  <c r="HM200" i="45"/>
  <c r="HM197" i="45"/>
  <c r="EB197" i="45"/>
  <c r="GB197" i="45"/>
  <c r="GM195" i="45"/>
  <c r="EM193" i="45"/>
  <c r="GM192" i="45"/>
  <c r="FM190" i="45"/>
  <c r="FM182" i="45"/>
  <c r="HT215" i="45"/>
  <c r="GE214" i="45"/>
  <c r="FR214" i="45"/>
  <c r="HE213" i="45"/>
  <c r="FE213" i="45"/>
  <c r="HT200" i="45"/>
  <c r="EG206" i="45"/>
  <c r="FZ200" i="45"/>
  <c r="ET189" i="45"/>
  <c r="DZ176" i="45"/>
  <c r="EZ176" i="45"/>
  <c r="GG182" i="45"/>
  <c r="EG182" i="45"/>
  <c r="ET182" i="45"/>
  <c r="EE205" i="45"/>
  <c r="ET181" i="45"/>
  <c r="HA179" i="45"/>
  <c r="GN179" i="45"/>
  <c r="EM161" i="45"/>
  <c r="EM155" i="45"/>
  <c r="EE179" i="45"/>
  <c r="FR179" i="45"/>
  <c r="ED163" i="45"/>
  <c r="GQ163" i="45"/>
  <c r="EQ163" i="45"/>
  <c r="FD163" i="45"/>
  <c r="HQ163" i="45"/>
  <c r="FQ163" i="45"/>
  <c r="HA167" i="45"/>
  <c r="GN167" i="45"/>
  <c r="HN167" i="45"/>
  <c r="EA167" i="45"/>
  <c r="DZ127" i="45"/>
  <c r="GM127" i="45"/>
  <c r="EM127" i="45"/>
  <c r="HA84" i="45"/>
  <c r="FN84" i="45"/>
  <c r="EA76" i="45"/>
  <c r="FN76" i="45"/>
  <c r="FZ91" i="45"/>
  <c r="GZ91" i="45"/>
  <c r="EZ74" i="45"/>
  <c r="GZ74" i="45"/>
  <c r="GD111" i="45"/>
  <c r="HQ111" i="45"/>
  <c r="GQ111" i="45"/>
  <c r="FQ111" i="45"/>
  <c r="FD111" i="45"/>
  <c r="EQ111" i="45"/>
  <c r="HD111" i="45"/>
  <c r="GD103" i="45"/>
  <c r="HQ103" i="45"/>
  <c r="EQ103" i="45"/>
  <c r="FQ103" i="45"/>
  <c r="GQ103" i="45"/>
  <c r="HB98" i="45"/>
  <c r="GB98" i="45"/>
  <c r="EB98" i="45"/>
  <c r="CY181" i="45" a="1"/>
  <c r="CY181" i="45" s="1"/>
  <c r="CX181" i="45" a="1"/>
  <c r="CX181" i="45" s="1"/>
  <c r="X149" i="45" a="1"/>
  <c r="X149" i="45" s="1"/>
  <c r="W149" i="45" a="1"/>
  <c r="W149" i="45" s="1"/>
  <c r="K149" i="45" a="1"/>
  <c r="K149" i="45" s="1"/>
  <c r="J149" i="45" a="1"/>
  <c r="J149" i="45" s="1"/>
  <c r="CW133" i="45" a="1"/>
  <c r="CW133" i="45" s="1"/>
  <c r="CY133" i="45" a="1"/>
  <c r="CY133" i="45" s="1"/>
  <c r="CK135" i="45" a="1"/>
  <c r="CK135" i="45" s="1"/>
  <c r="CJ135" i="45" a="1"/>
  <c r="CJ135" i="45" s="1"/>
  <c r="GF59" i="45"/>
  <c r="GQ124" i="45"/>
  <c r="HD124" i="45"/>
  <c r="HQ124" i="45"/>
  <c r="EQ124" i="45"/>
  <c r="ED116" i="45"/>
  <c r="GD116" i="45"/>
  <c r="GQ116" i="45"/>
  <c r="FD116" i="45"/>
  <c r="HD116" i="45"/>
  <c r="HQ116" i="45"/>
  <c r="EQ116" i="45"/>
  <c r="FQ116" i="45"/>
  <c r="GZ106" i="45"/>
  <c r="FF198" i="45"/>
  <c r="HS198" i="45"/>
  <c r="FE199" i="45"/>
  <c r="HE199" i="45"/>
  <c r="FR195" i="45"/>
  <c r="HE195" i="45"/>
  <c r="FR191" i="45"/>
  <c r="HE191" i="45"/>
  <c r="DZ198" i="45"/>
  <c r="EZ198" i="45"/>
  <c r="EE185" i="45"/>
  <c r="GG196" i="45"/>
  <c r="FT196" i="45"/>
  <c r="HG189" i="45"/>
  <c r="EG189" i="45"/>
  <c r="EF173" i="45"/>
  <c r="FS173" i="45"/>
  <c r="EZ155" i="45"/>
  <c r="DZ155" i="45"/>
  <c r="FM155" i="45"/>
  <c r="FZ155" i="45"/>
  <c r="GM155" i="45"/>
  <c r="HM155" i="45"/>
  <c r="HM149" i="45"/>
  <c r="GZ149" i="45"/>
  <c r="DZ149" i="45"/>
  <c r="EM149" i="45"/>
  <c r="EZ149" i="45"/>
  <c r="FM103" i="45"/>
  <c r="GM103" i="45"/>
  <c r="ER204" i="45"/>
  <c r="HR204" i="45"/>
  <c r="FE204" i="45"/>
  <c r="HE204" i="45"/>
  <c r="ED118" i="45"/>
  <c r="FQ118" i="45"/>
  <c r="GQ118" i="45"/>
  <c r="EQ118" i="45"/>
  <c r="HQ118" i="45"/>
  <c r="FD118" i="45"/>
  <c r="HD118" i="45"/>
  <c r="GD118" i="45"/>
  <c r="FZ130" i="45"/>
  <c r="FM130" i="45"/>
  <c r="GM130" i="45"/>
  <c r="GZ130" i="45"/>
  <c r="DZ130" i="45"/>
  <c r="HM130" i="45"/>
  <c r="GA156" i="45"/>
  <c r="FN156" i="45"/>
  <c r="GN156" i="45"/>
  <c r="HA156" i="45"/>
  <c r="EB94" i="45"/>
  <c r="HO94" i="45"/>
  <c r="GB94" i="45"/>
  <c r="FB94" i="45"/>
  <c r="HB94" i="45"/>
  <c r="EO94" i="45"/>
  <c r="FO94" i="45"/>
  <c r="FF57" i="45"/>
  <c r="EF57" i="45"/>
  <c r="GF57" i="45"/>
  <c r="GS57" i="45"/>
  <c r="ES57" i="45"/>
  <c r="FS57" i="45"/>
  <c r="HS57" i="45"/>
  <c r="HF57" i="45"/>
  <c r="FF41" i="45"/>
  <c r="HF41" i="45"/>
  <c r="GS41" i="45"/>
  <c r="EF41" i="45"/>
  <c r="HS41" i="45"/>
  <c r="ES41" i="45"/>
  <c r="FS41" i="45"/>
  <c r="GF41" i="45"/>
  <c r="HO24" i="45"/>
  <c r="FB24" i="45"/>
  <c r="GO24" i="45"/>
  <c r="EB24" i="45"/>
  <c r="FO24" i="45"/>
  <c r="GB24" i="45"/>
  <c r="HB24" i="45"/>
  <c r="EO24" i="45"/>
  <c r="FA235" i="45"/>
  <c r="GF230" i="45"/>
  <c r="ED232" i="45"/>
  <c r="HM222" i="45"/>
  <c r="HD217" i="45"/>
  <c r="HR233" i="45"/>
  <c r="GM231" i="45"/>
  <c r="FM229" i="45"/>
  <c r="HS227" i="45"/>
  <c r="EO227" i="45"/>
  <c r="GO226" i="45"/>
  <c r="HQ226" i="45"/>
  <c r="GS225" i="45"/>
  <c r="HA223" i="45"/>
  <c r="FA223" i="45"/>
  <c r="DZ221" i="45"/>
  <c r="HA217" i="45"/>
  <c r="GQ217" i="45"/>
  <c r="EN217" i="45"/>
  <c r="DZ209" i="45"/>
  <c r="EZ208" i="45"/>
  <c r="GZ206" i="45"/>
  <c r="ER219" i="45"/>
  <c r="GQ223" i="45"/>
  <c r="FE219" i="45"/>
  <c r="FA215" i="45"/>
  <c r="GS213" i="45"/>
  <c r="EG212" i="45"/>
  <c r="FT204" i="45"/>
  <c r="FA206" i="45"/>
  <c r="FM198" i="45"/>
  <c r="FM197" i="45"/>
  <c r="HM193" i="45"/>
  <c r="FM192" i="45"/>
  <c r="HM188" i="45"/>
  <c r="HS184" i="45"/>
  <c r="HF184" i="45"/>
  <c r="GO183" i="45"/>
  <c r="FB183" i="45"/>
  <c r="EM182" i="45"/>
  <c r="HR206" i="45"/>
  <c r="FR205" i="45"/>
  <c r="EO214" i="45"/>
  <c r="ER205" i="45"/>
  <c r="HE205" i="45"/>
  <c r="DZ178" i="45"/>
  <c r="EZ178" i="45"/>
  <c r="EQ175" i="45"/>
  <c r="HD175" i="45"/>
  <c r="FQ199" i="45"/>
  <c r="GE191" i="45"/>
  <c r="FT181" i="45"/>
  <c r="FM158" i="45"/>
  <c r="HM146" i="45"/>
  <c r="EZ146" i="45"/>
  <c r="GQ156" i="45"/>
  <c r="FQ156" i="45"/>
  <c r="EM130" i="45"/>
  <c r="EM103" i="45"/>
  <c r="EZ130" i="45"/>
  <c r="HF70" i="45"/>
  <c r="ES70" i="45"/>
  <c r="EF70" i="45"/>
  <c r="GS70" i="45"/>
  <c r="HM62" i="45"/>
  <c r="DZ62" i="45"/>
  <c r="EZ62" i="45"/>
  <c r="EZ44" i="45"/>
  <c r="DZ44" i="45"/>
  <c r="FZ44" i="45"/>
  <c r="ED42" i="45"/>
  <c r="FD42" i="45"/>
  <c r="GZ180" i="45"/>
  <c r="FM181" i="45"/>
  <c r="HA177" i="45"/>
  <c r="GA177" i="45"/>
  <c r="FM164" i="45"/>
  <c r="FS162" i="45"/>
  <c r="HS162" i="45"/>
  <c r="HM159" i="45"/>
  <c r="FM156" i="45"/>
  <c r="DZ162" i="45"/>
  <c r="HF162" i="45"/>
  <c r="FZ159" i="45"/>
  <c r="GG157" i="45"/>
  <c r="EZ142" i="45"/>
  <c r="GT175" i="45"/>
  <c r="FO166" i="45"/>
  <c r="ER154" i="45"/>
  <c r="EN169" i="45"/>
  <c r="EO153" i="45"/>
  <c r="FO153" i="45"/>
  <c r="ES151" i="45"/>
  <c r="GF151" i="45"/>
  <c r="GD160" i="45"/>
  <c r="GG143" i="45"/>
  <c r="HO153" i="45"/>
  <c r="FQ145" i="45"/>
  <c r="DZ121" i="45"/>
  <c r="GM121" i="45"/>
  <c r="EM113" i="45"/>
  <c r="FM113" i="45"/>
  <c r="HF98" i="45"/>
  <c r="EM92" i="45"/>
  <c r="GZ92" i="45"/>
  <c r="EZ66" i="45"/>
  <c r="GZ66" i="45"/>
  <c r="FQ101" i="45"/>
  <c r="HQ101" i="45"/>
  <c r="EQ101" i="45"/>
  <c r="GQ101" i="45"/>
  <c r="DZ30" i="45"/>
  <c r="FZ30" i="45"/>
  <c r="EM13" i="45"/>
  <c r="EZ13" i="45"/>
  <c r="DZ13" i="45"/>
  <c r="FZ13" i="45"/>
  <c r="EZ6" i="45"/>
  <c r="GZ6" i="45"/>
  <c r="BJ186" i="45" a="1"/>
  <c r="BJ186" i="45" s="1"/>
  <c r="BK186" i="45" a="1"/>
  <c r="BK186" i="45" s="1"/>
  <c r="AK158" i="45" a="1"/>
  <c r="AK158" i="45" s="1"/>
  <c r="AJ158" i="45" a="1"/>
  <c r="AJ158" i="45" s="1"/>
  <c r="BY138" i="45" a="1"/>
  <c r="BY138" i="45" s="1"/>
  <c r="BX138" i="45" a="1"/>
  <c r="BX138" i="45" s="1"/>
  <c r="K130" i="45" a="1"/>
  <c r="K130" i="45" s="1"/>
  <c r="L130" i="45" a="1"/>
  <c r="L130" i="45" s="1"/>
  <c r="CW141" i="45" a="1"/>
  <c r="CW141" i="45" s="1"/>
  <c r="CX141" i="45" a="1"/>
  <c r="CX141" i="45" s="1"/>
  <c r="K137" i="45" a="1"/>
  <c r="K137" i="45" s="1"/>
  <c r="L137" i="45" a="1"/>
  <c r="L137" i="45" s="1"/>
  <c r="CK139" i="45" a="1"/>
  <c r="CK139" i="45" s="1"/>
  <c r="CJ139" i="45" a="1"/>
  <c r="CJ139" i="45" s="1"/>
  <c r="EO73" i="45"/>
  <c r="GB73" i="45"/>
  <c r="GO73" i="45"/>
  <c r="FB73" i="45"/>
  <c r="EB73" i="45"/>
  <c r="HB73" i="45"/>
  <c r="HO73" i="45"/>
  <c r="X139" i="45" a="1"/>
  <c r="X139" i="45" s="1"/>
  <c r="W139" i="45" a="1"/>
  <c r="W139" i="45" s="1"/>
  <c r="FR165" i="45"/>
  <c r="HE165" i="45"/>
  <c r="FE165" i="45"/>
  <c r="FA162" i="45"/>
  <c r="GA162" i="45"/>
  <c r="FN162" i="45"/>
  <c r="ED114" i="45"/>
  <c r="FQ114" i="45"/>
  <c r="HQ114" i="45"/>
  <c r="EQ114" i="45"/>
  <c r="GD114" i="45"/>
  <c r="GB207" i="45"/>
  <c r="EG176" i="45"/>
  <c r="FD200" i="45"/>
  <c r="EM164" i="45"/>
  <c r="GM159" i="45"/>
  <c r="EM156" i="45"/>
  <c r="GE178" i="45"/>
  <c r="FT169" i="45"/>
  <c r="FQ165" i="45"/>
  <c r="FS164" i="45"/>
  <c r="DZ159" i="45"/>
  <c r="FS156" i="45"/>
  <c r="EZ153" i="45"/>
  <c r="EQ165" i="45"/>
  <c r="GF163" i="45"/>
  <c r="GF159" i="45"/>
  <c r="GF155" i="45"/>
  <c r="FB166" i="45"/>
  <c r="GZ159" i="45"/>
  <c r="FD155" i="45"/>
  <c r="ET154" i="45"/>
  <c r="ER138" i="45"/>
  <c r="HR138" i="45"/>
  <c r="GR131" i="45"/>
  <c r="FR131" i="45"/>
  <c r="FE127" i="45"/>
  <c r="GE127" i="45"/>
  <c r="FE122" i="45"/>
  <c r="HR122" i="45"/>
  <c r="GE106" i="45"/>
  <c r="EE106" i="45"/>
  <c r="EZ137" i="45"/>
  <c r="FM137" i="45"/>
  <c r="GM137" i="45"/>
  <c r="GN132" i="45"/>
  <c r="GN124" i="45"/>
  <c r="HA116" i="45"/>
  <c r="EZ99" i="45"/>
  <c r="GM99" i="45"/>
  <c r="HM99" i="45"/>
  <c r="GA141" i="45"/>
  <c r="EA141" i="45"/>
  <c r="FA141" i="45"/>
  <c r="HA141" i="45"/>
  <c r="EQ93" i="45"/>
  <c r="HD93" i="45"/>
  <c r="HM89" i="45"/>
  <c r="GZ89" i="45"/>
  <c r="DZ89" i="45"/>
  <c r="GZ86" i="45"/>
  <c r="EZ86" i="45"/>
  <c r="EZ71" i="45"/>
  <c r="FZ71" i="45"/>
  <c r="HA143" i="45"/>
  <c r="EN143" i="45"/>
  <c r="FA143" i="45"/>
  <c r="HN143" i="45"/>
  <c r="GZ98" i="45"/>
  <c r="DZ98" i="45"/>
  <c r="FM98" i="45"/>
  <c r="FO74" i="45"/>
  <c r="EZ60" i="45"/>
  <c r="DZ60" i="45"/>
  <c r="FZ60" i="45"/>
  <c r="GZ47" i="45"/>
  <c r="EZ47" i="45"/>
  <c r="AJ156" i="45" a="1"/>
  <c r="AJ156" i="45" s="1"/>
  <c r="AL156" i="45" a="1"/>
  <c r="AL156" i="45" s="1"/>
  <c r="X132" i="45" a="1"/>
  <c r="X132" i="45" s="1"/>
  <c r="W132" i="45" a="1"/>
  <c r="W132" i="45" s="1"/>
  <c r="AK128" i="45" a="1"/>
  <c r="AK128" i="45" s="1"/>
  <c r="AJ128" i="45" a="1"/>
  <c r="AJ128" i="45" s="1"/>
  <c r="GB81" i="45"/>
  <c r="FB81" i="45"/>
  <c r="EO81" i="45"/>
  <c r="FO81" i="45"/>
  <c r="GO81" i="45"/>
  <c r="HO81" i="45"/>
  <c r="HB81" i="45"/>
  <c r="FQ27" i="45"/>
  <c r="HD27" i="45"/>
  <c r="X135" i="45" a="1"/>
  <c r="X135" i="45" s="1"/>
  <c r="W135" i="45" a="1"/>
  <c r="W135" i="45" s="1"/>
  <c r="ED132" i="45"/>
  <c r="HD132" i="45"/>
  <c r="EQ132" i="45"/>
  <c r="FD132" i="45"/>
  <c r="FQ132" i="45"/>
  <c r="GQ132" i="45"/>
  <c r="EB47" i="45"/>
  <c r="FO47" i="45"/>
  <c r="GB47" i="45"/>
  <c r="GO47" i="45"/>
  <c r="EO47" i="45"/>
  <c r="HO47" i="45"/>
  <c r="EG157" i="45"/>
  <c r="EO148" i="45"/>
  <c r="EB148" i="45"/>
  <c r="HD159" i="45"/>
  <c r="EN137" i="45"/>
  <c r="HN137" i="45"/>
  <c r="GA121" i="45"/>
  <c r="FA121" i="45"/>
  <c r="FF146" i="45"/>
  <c r="FS146" i="45"/>
  <c r="HS146" i="45"/>
  <c r="FA137" i="45"/>
  <c r="HM129" i="45"/>
  <c r="EM129" i="45"/>
  <c r="EN125" i="45"/>
  <c r="HM107" i="45"/>
  <c r="EM107" i="45"/>
  <c r="FN120" i="45"/>
  <c r="EZ93" i="45"/>
  <c r="FZ93" i="45"/>
  <c r="EZ80" i="45"/>
  <c r="GZ80" i="45"/>
  <c r="FM67" i="45"/>
  <c r="GZ67" i="45"/>
  <c r="DZ67" i="45"/>
  <c r="EZ67" i="45"/>
  <c r="HA147" i="45"/>
  <c r="FN147" i="45"/>
  <c r="GF144" i="45"/>
  <c r="GS144" i="45"/>
  <c r="HS144" i="45"/>
  <c r="HT49" i="45"/>
  <c r="ET49" i="45"/>
  <c r="HO52" i="45"/>
  <c r="GO52" i="45"/>
  <c r="GB48" i="45"/>
  <c r="FO48" i="45"/>
  <c r="HO48" i="45"/>
  <c r="HF56" i="45"/>
  <c r="EF56" i="45"/>
  <c r="ES56" i="45"/>
  <c r="FF56" i="45"/>
  <c r="GF56" i="45"/>
  <c r="GS56" i="45"/>
  <c r="FS56" i="45"/>
  <c r="HS56" i="45"/>
  <c r="GZ122" i="45"/>
  <c r="FM122" i="45"/>
  <c r="EZ122" i="45"/>
  <c r="GM122" i="45"/>
  <c r="FF94" i="45"/>
  <c r="HS94" i="45"/>
  <c r="FS94" i="45"/>
  <c r="GS94" i="45"/>
  <c r="EF94" i="45"/>
  <c r="HF94" i="45"/>
  <c r="GF94" i="45"/>
  <c r="ES94" i="45"/>
  <c r="FF53" i="45"/>
  <c r="ES53" i="45"/>
  <c r="EF53" i="45"/>
  <c r="HS53" i="45"/>
  <c r="GS53" i="45"/>
  <c r="FS53" i="45"/>
  <c r="HO26" i="45"/>
  <c r="FB26" i="45"/>
  <c r="GO26" i="45"/>
  <c r="EB26" i="45"/>
  <c r="FO26" i="45"/>
  <c r="EO26" i="45"/>
  <c r="HQ18" i="45"/>
  <c r="FD18" i="45"/>
  <c r="GD18" i="45"/>
  <c r="HD18" i="45"/>
  <c r="ED18" i="45"/>
  <c r="EQ18" i="45"/>
  <c r="FQ18" i="45"/>
  <c r="EG43" i="45"/>
  <c r="HO38" i="45"/>
  <c r="FO38" i="45"/>
  <c r="EF200" i="45"/>
  <c r="GS200" i="45"/>
  <c r="FZ228" i="45"/>
  <c r="DZ228" i="45"/>
  <c r="GO221" i="45"/>
  <c r="EO221" i="45"/>
  <c r="FE148" i="45"/>
  <c r="EE148" i="45"/>
  <c r="GD197" i="45"/>
  <c r="FD197" i="45"/>
  <c r="EB59" i="45"/>
  <c r="GB59" i="45"/>
  <c r="HO59" i="45"/>
  <c r="GE169" i="45"/>
  <c r="FE169" i="45"/>
  <c r="FF37" i="45"/>
  <c r="EF37" i="45"/>
  <c r="ES37" i="45"/>
  <c r="HS9" i="45"/>
  <c r="FF9" i="45"/>
  <c r="GF9" i="45"/>
  <c r="HF9" i="45"/>
  <c r="GS9" i="45"/>
  <c r="EB72" i="45"/>
  <c r="FB72" i="45"/>
  <c r="GB72" i="45"/>
  <c r="EB20" i="45"/>
  <c r="EO20" i="45"/>
  <c r="GB20" i="45"/>
  <c r="HO20" i="45"/>
  <c r="GN9" i="45"/>
  <c r="HN9" i="45"/>
  <c r="GR207" i="45"/>
  <c r="FR207" i="45"/>
  <c r="ED104" i="45"/>
  <c r="FQ104" i="45"/>
  <c r="FF47" i="45"/>
  <c r="EF47" i="45"/>
  <c r="HS47" i="45"/>
  <c r="GF47" i="45"/>
  <c r="ES47" i="45"/>
  <c r="EB27" i="45"/>
  <c r="EO27" i="45"/>
  <c r="FO27" i="45"/>
  <c r="FB27" i="45"/>
  <c r="HO27" i="45"/>
  <c r="HR10" i="45"/>
  <c r="EE10" i="45"/>
  <c r="FE8" i="45"/>
  <c r="ER8" i="45"/>
  <c r="FR8" i="45"/>
  <c r="EE8" i="45"/>
  <c r="GG202" i="45"/>
  <c r="FG202" i="45"/>
  <c r="FF35" i="45"/>
  <c r="EF35" i="45"/>
  <c r="GS35" i="45"/>
  <c r="GF35" i="45"/>
  <c r="ES35" i="45"/>
  <c r="HA140" i="45"/>
  <c r="FA151" i="45"/>
  <c r="FZ123" i="45"/>
  <c r="GN145" i="45"/>
  <c r="FQ115" i="45"/>
  <c r="FZ65" i="45"/>
  <c r="HB146" i="45"/>
  <c r="FO146" i="45"/>
  <c r="EF143" i="45"/>
  <c r="ES75" i="45"/>
  <c r="GO95" i="45"/>
  <c r="GO93" i="45"/>
  <c r="HS77" i="45"/>
  <c r="HS75" i="45"/>
  <c r="EO87" i="45"/>
  <c r="FS75" i="45"/>
  <c r="HB68" i="45"/>
  <c r="ET65" i="45"/>
  <c r="GO69" i="45"/>
  <c r="HO65" i="45"/>
  <c r="HO64" i="45"/>
  <c r="FZ48" i="45"/>
  <c r="HS76" i="45"/>
  <c r="FR53" i="45"/>
  <c r="HG39" i="45"/>
  <c r="FG39" i="45"/>
  <c r="FR37" i="45"/>
  <c r="HT32" i="45"/>
  <c r="GT32" i="45"/>
  <c r="FR21" i="45"/>
  <c r="GF65" i="45"/>
  <c r="HA56" i="45"/>
  <c r="GO50" i="45"/>
  <c r="GO44" i="45"/>
  <c r="GO40" i="45"/>
  <c r="GO38" i="45"/>
  <c r="EE33" i="45"/>
  <c r="GE31" i="45"/>
  <c r="EE29" i="45"/>
  <c r="FE27" i="45"/>
  <c r="FM8" i="45"/>
  <c r="EZ8" i="45"/>
  <c r="FO59" i="45"/>
  <c r="HO54" i="45"/>
  <c r="GO59" i="45"/>
  <c r="FO20" i="45"/>
  <c r="EN14" i="45"/>
  <c r="EA14" i="45"/>
  <c r="HA14" i="45"/>
  <c r="HN14" i="45"/>
  <c r="EA9" i="45"/>
  <c r="DZ5" i="45"/>
  <c r="EH5" i="45" s="1" a="1"/>
  <c r="FZ5" i="45"/>
  <c r="EM5" i="45"/>
  <c r="GE10" i="45"/>
  <c r="FA9" i="45"/>
  <c r="FB208" i="45"/>
  <c r="HD186" i="45"/>
  <c r="HE169" i="45"/>
  <c r="FD182" i="45"/>
  <c r="EQ182" i="45"/>
  <c r="EB181" i="45"/>
  <c r="FD128" i="45"/>
  <c r="GD186" i="45"/>
  <c r="ED100" i="45"/>
  <c r="FQ100" i="45"/>
  <c r="FD100" i="45"/>
  <c r="HF72" i="45"/>
  <c r="EB39" i="45"/>
  <c r="FB39" i="45"/>
  <c r="FO39" i="45"/>
  <c r="HO39" i="45"/>
  <c r="HF36" i="45"/>
  <c r="FS36" i="45"/>
  <c r="GS36" i="45"/>
  <c r="EF36" i="45"/>
  <c r="HS36" i="45"/>
  <c r="ER10" i="45"/>
  <c r="FQ106" i="45"/>
  <c r="FN9" i="45"/>
  <c r="FS134" i="45"/>
  <c r="EZ78" i="45"/>
  <c r="EZ65" i="45"/>
  <c r="FS143" i="45"/>
  <c r="GO87" i="45"/>
  <c r="FO93" i="45"/>
  <c r="EO67" i="45"/>
  <c r="EF81" i="45"/>
  <c r="FB69" i="45"/>
  <c r="HO67" i="45"/>
  <c r="EZ51" i="45"/>
  <c r="DZ48" i="45"/>
  <c r="EZ35" i="45"/>
  <c r="GB64" i="45"/>
  <c r="GG44" i="45"/>
  <c r="GM18" i="45"/>
  <c r="FZ18" i="45"/>
  <c r="HM11" i="45"/>
  <c r="GZ11" i="45"/>
  <c r="EM4" i="45"/>
  <c r="FZ4" i="45"/>
  <c r="FB62" i="45"/>
  <c r="EO62" i="45"/>
  <c r="GB50" i="45"/>
  <c r="HO50" i="45"/>
  <c r="FQ19" i="45"/>
  <c r="HD19" i="45"/>
  <c r="HB40" i="45"/>
  <c r="FT14" i="45"/>
  <c r="ES9" i="45"/>
  <c r="HD197" i="45"/>
  <c r="GF37" i="45"/>
  <c r="HB27" i="45"/>
  <c r="EB51" i="45"/>
  <c r="GO51" i="45"/>
  <c r="FO51" i="45"/>
  <c r="HB51" i="45"/>
  <c r="GB51" i="45"/>
  <c r="GS37" i="45"/>
  <c r="EF46" i="45"/>
  <c r="GS46" i="45"/>
  <c r="HB20" i="45"/>
  <c r="HQ17" i="45"/>
  <c r="GD17" i="45"/>
  <c r="FD17" i="45"/>
  <c r="HD17" i="45"/>
  <c r="FQ17" i="45"/>
  <c r="ED17" i="45"/>
  <c r="GR8" i="45"/>
  <c r="HO18" i="45"/>
  <c r="HB18" i="45"/>
  <c r="EB18" i="45"/>
  <c r="FO18" i="45"/>
  <c r="FF93" i="45"/>
  <c r="HF93" i="45"/>
  <c r="GS93" i="45"/>
  <c r="FF83" i="45"/>
  <c r="FS83" i="45"/>
  <c r="HE10" i="45"/>
  <c r="HE8" i="45"/>
  <c r="FD33" i="45"/>
  <c r="GQ32" i="45"/>
  <c r="GD98" i="45"/>
  <c r="GO17" i="45"/>
  <c r="EO17" i="45"/>
  <c r="HS235" i="45"/>
  <c r="GF235" i="45"/>
  <c r="HT234" i="45"/>
  <c r="GE234" i="45"/>
  <c r="ER234" i="45"/>
  <c r="HS194" i="45"/>
  <c r="HF194" i="45"/>
  <c r="EN195" i="45"/>
  <c r="GN195" i="45"/>
  <c r="HA195" i="45"/>
  <c r="FA195" i="45"/>
  <c r="EN185" i="45"/>
  <c r="GA185" i="45"/>
  <c r="HA185" i="45"/>
  <c r="HN185" i="45"/>
  <c r="EA185" i="45"/>
  <c r="GG185" i="45"/>
  <c r="FG185" i="45"/>
  <c r="HG185" i="45"/>
  <c r="ET185" i="45"/>
  <c r="HT185" i="45"/>
  <c r="ES168" i="45"/>
  <c r="EF168" i="45"/>
  <c r="FR231" i="45"/>
  <c r="ER231" i="45"/>
  <c r="FE230" i="45"/>
  <c r="EE230" i="45"/>
  <c r="FE233" i="45"/>
  <c r="GE233" i="45"/>
  <c r="FM227" i="45"/>
  <c r="GZ227" i="45"/>
  <c r="EE228" i="45"/>
  <c r="FR228" i="45"/>
  <c r="HG226" i="45"/>
  <c r="GG226" i="45"/>
  <c r="FF226" i="45"/>
  <c r="ES226" i="45"/>
  <c r="HT221" i="45"/>
  <c r="GG221" i="45"/>
  <c r="GS224" i="45"/>
  <c r="FA216" i="45"/>
  <c r="EN216" i="45"/>
  <c r="FN216" i="45"/>
  <c r="HA216" i="45"/>
  <c r="GA216" i="45"/>
  <c r="EQ222" i="45"/>
  <c r="HF216" i="45"/>
  <c r="DZ211" i="45"/>
  <c r="GM211" i="45"/>
  <c r="HQ209" i="45"/>
  <c r="FD209" i="45"/>
  <c r="FD222" i="45"/>
  <c r="FM203" i="45"/>
  <c r="EO202" i="45"/>
  <c r="GB202" i="45"/>
  <c r="HN216" i="45"/>
  <c r="EB212" i="45"/>
  <c r="GB212" i="45"/>
  <c r="FO212" i="45"/>
  <c r="GO212" i="45"/>
  <c r="HO212" i="45"/>
  <c r="FB212" i="45"/>
  <c r="FR200" i="45"/>
  <c r="GR200" i="45"/>
  <c r="GE200" i="45"/>
  <c r="ER200" i="45"/>
  <c r="EE200" i="45"/>
  <c r="FE200" i="45"/>
  <c r="HE200" i="45"/>
  <c r="HB212" i="45"/>
  <c r="HE209" i="45"/>
  <c r="FR209" i="45"/>
  <c r="ER209" i="45"/>
  <c r="DZ189" i="45"/>
  <c r="EM189" i="45"/>
  <c r="FZ189" i="45"/>
  <c r="GM189" i="45"/>
  <c r="ET178" i="45"/>
  <c r="GT178" i="45"/>
  <c r="GG178" i="45"/>
  <c r="FT178" i="45"/>
  <c r="FE215" i="45"/>
  <c r="GB206" i="45"/>
  <c r="GO206" i="45"/>
  <c r="HO206" i="45"/>
  <c r="HB206" i="45"/>
  <c r="HR177" i="45"/>
  <c r="GM170" i="45"/>
  <c r="EM170" i="45"/>
  <c r="GZ170" i="45"/>
  <c r="HM170" i="45"/>
  <c r="DZ170" i="45"/>
  <c r="EZ170" i="45"/>
  <c r="EB178" i="45"/>
  <c r="HO178" i="45"/>
  <c r="FO178" i="45"/>
  <c r="EE175" i="45"/>
  <c r="FE175" i="45"/>
  <c r="HE175" i="45"/>
  <c r="HR175" i="45"/>
  <c r="GM166" i="45"/>
  <c r="GZ166" i="45"/>
  <c r="HM166" i="45"/>
  <c r="DZ166" i="45"/>
  <c r="EM166" i="45"/>
  <c r="EZ166" i="45"/>
  <c r="FG138" i="45"/>
  <c r="FT138" i="45"/>
  <c r="HA171" i="45"/>
  <c r="GN171" i="45"/>
  <c r="HN171" i="45"/>
  <c r="EN171" i="45"/>
  <c r="FN171" i="45"/>
  <c r="HR141" i="45"/>
  <c r="ER141" i="45"/>
  <c r="HA146" i="45"/>
  <c r="EN146" i="45"/>
  <c r="FA146" i="45"/>
  <c r="EZ135" i="45"/>
  <c r="FZ135" i="45"/>
  <c r="HM135" i="45"/>
  <c r="EM135" i="45"/>
  <c r="FM135" i="45"/>
  <c r="EZ117" i="45"/>
  <c r="DZ117" i="45"/>
  <c r="HM117" i="45"/>
  <c r="GZ117" i="45"/>
  <c r="EM117" i="45"/>
  <c r="FM117" i="45"/>
  <c r="FE96" i="45"/>
  <c r="GR96" i="45"/>
  <c r="HR96" i="45"/>
  <c r="ER90" i="45"/>
  <c r="HE90" i="45"/>
  <c r="FE88" i="45"/>
  <c r="HR88" i="45"/>
  <c r="ER86" i="45"/>
  <c r="GE86" i="45"/>
  <c r="EE80" i="45"/>
  <c r="FE80" i="45"/>
  <c r="GE80" i="45"/>
  <c r="HR80" i="45"/>
  <c r="EE78" i="45"/>
  <c r="GR78" i="45"/>
  <c r="ER76" i="45"/>
  <c r="HR76" i="45"/>
  <c r="EZ96" i="45"/>
  <c r="GZ96" i="45"/>
  <c r="EM79" i="45"/>
  <c r="EZ79" i="45"/>
  <c r="GM79" i="45"/>
  <c r="DZ79" i="45"/>
  <c r="FZ79" i="45"/>
  <c r="EM75" i="45"/>
  <c r="DZ75" i="45"/>
  <c r="EZ75" i="45"/>
  <c r="FZ75" i="45"/>
  <c r="FD73" i="45"/>
  <c r="HD73" i="45"/>
  <c r="GM63" i="45"/>
  <c r="GZ63" i="45"/>
  <c r="EZ63" i="45"/>
  <c r="DZ63" i="45"/>
  <c r="FZ63" i="45"/>
  <c r="HA150" i="45"/>
  <c r="EA150" i="45"/>
  <c r="GN150" i="45"/>
  <c r="FA150" i="45"/>
  <c r="GA150" i="45"/>
  <c r="EN150" i="45"/>
  <c r="HN150" i="45"/>
  <c r="ED139" i="45"/>
  <c r="FD139" i="45"/>
  <c r="GD139" i="45"/>
  <c r="HD139" i="45"/>
  <c r="HR84" i="45"/>
  <c r="GZ12" i="45"/>
  <c r="DZ12" i="45"/>
  <c r="EZ12" i="45"/>
  <c r="FZ12" i="45"/>
  <c r="DZ7" i="45"/>
  <c r="EZ7" i="45"/>
  <c r="GZ7" i="45"/>
  <c r="FS234" i="45"/>
  <c r="ES234" i="45"/>
  <c r="FD227" i="45"/>
  <c r="FQ227" i="45"/>
  <c r="HT227" i="45"/>
  <c r="FG227" i="45"/>
  <c r="HQ227" i="45"/>
  <c r="FQ221" i="45"/>
  <c r="ED221" i="45"/>
  <c r="HD221" i="45"/>
  <c r="FM210" i="45"/>
  <c r="EZ210" i="45"/>
  <c r="GM210" i="45"/>
  <c r="FS202" i="45"/>
  <c r="ES202" i="45"/>
  <c r="EF202" i="45"/>
  <c r="FF212" i="45"/>
  <c r="HF212" i="45"/>
  <c r="ES212" i="45"/>
  <c r="EN197" i="45"/>
  <c r="FA197" i="45"/>
  <c r="EA197" i="45"/>
  <c r="EN191" i="45"/>
  <c r="HA191" i="45"/>
  <c r="FA191" i="45"/>
  <c r="HN191" i="45"/>
  <c r="EN189" i="45"/>
  <c r="GA189" i="45"/>
  <c r="HA189" i="45"/>
  <c r="EA189" i="45"/>
  <c r="EN187" i="45"/>
  <c r="FA187" i="45"/>
  <c r="HA187" i="45"/>
  <c r="EN183" i="45"/>
  <c r="HA183" i="45"/>
  <c r="HN183" i="45"/>
  <c r="EA195" i="45"/>
  <c r="HF192" i="45"/>
  <c r="GA197" i="45"/>
  <c r="GG186" i="45"/>
  <c r="HT186" i="45"/>
  <c r="ET186" i="45"/>
  <c r="HM167" i="45"/>
  <c r="HO165" i="45"/>
  <c r="HB165" i="45"/>
  <c r="FB165" i="45"/>
  <c r="GB165" i="45"/>
  <c r="EO165" i="45"/>
  <c r="HO161" i="45"/>
  <c r="FB161" i="45"/>
  <c r="GB161" i="45"/>
  <c r="HO157" i="45"/>
  <c r="EO157" i="45"/>
  <c r="FB157" i="45"/>
  <c r="GB157" i="45"/>
  <c r="FE177" i="45"/>
  <c r="GR177" i="45"/>
  <c r="GE177" i="45"/>
  <c r="HM152" i="45"/>
  <c r="GZ152" i="45"/>
  <c r="DZ152" i="45"/>
  <c r="EZ152" i="45"/>
  <c r="HM148" i="45"/>
  <c r="GZ148" i="45"/>
  <c r="DZ148" i="45"/>
  <c r="EZ148" i="45"/>
  <c r="GZ141" i="45"/>
  <c r="DZ141" i="45"/>
  <c r="EZ141" i="45"/>
  <c r="EO161" i="45"/>
  <c r="ES141" i="45"/>
  <c r="EF141" i="45"/>
  <c r="GF141" i="45"/>
  <c r="GS141" i="45"/>
  <c r="HS141" i="45"/>
  <c r="ED95" i="45"/>
  <c r="FD95" i="45"/>
  <c r="HQ95" i="45"/>
  <c r="GD95" i="45"/>
  <c r="FD65" i="45"/>
  <c r="ED65" i="45"/>
  <c r="HD65" i="45"/>
  <c r="GB89" i="45"/>
  <c r="FB89" i="45"/>
  <c r="GA208" i="45"/>
  <c r="HN208" i="45"/>
  <c r="FA208" i="45"/>
  <c r="HA208" i="45"/>
  <c r="GN208" i="45"/>
  <c r="FN208" i="45"/>
  <c r="HD190" i="45"/>
  <c r="EQ190" i="45"/>
  <c r="GD190" i="45"/>
  <c r="ED190" i="45"/>
  <c r="FD190" i="45"/>
  <c r="FQ190" i="45"/>
  <c r="HQ190" i="45"/>
  <c r="HE156" i="45"/>
  <c r="FE156" i="45"/>
  <c r="GE156" i="45"/>
  <c r="GR156" i="45"/>
  <c r="HR156" i="45"/>
  <c r="ES229" i="45"/>
  <c r="GF229" i="45"/>
  <c r="HS229" i="45"/>
  <c r="FE231" i="45"/>
  <c r="FF229" i="45"/>
  <c r="GF234" i="45"/>
  <c r="EM234" i="45"/>
  <c r="FM234" i="45"/>
  <c r="GM234" i="45"/>
  <c r="HM234" i="45"/>
  <c r="HE233" i="45"/>
  <c r="HR230" i="45"/>
  <c r="FR230" i="45"/>
  <c r="FR229" i="45"/>
  <c r="GR229" i="45"/>
  <c r="HR229" i="45"/>
  <c r="HE229" i="45"/>
  <c r="HD232" i="45"/>
  <c r="FD232" i="45"/>
  <c r="EQ232" i="45"/>
  <c r="HT228" i="45"/>
  <c r="FG228" i="45"/>
  <c r="FT228" i="45"/>
  <c r="FE229" i="45"/>
  <c r="FE228" i="45"/>
  <c r="HR231" i="45"/>
  <c r="GQ227" i="45"/>
  <c r="HG228" i="45"/>
  <c r="FN225" i="45"/>
  <c r="EN225" i="45"/>
  <c r="EA225" i="45"/>
  <c r="FE224" i="45"/>
  <c r="HR224" i="45"/>
  <c r="FT222" i="45"/>
  <c r="HA228" i="45"/>
  <c r="GN228" i="45"/>
  <c r="FN228" i="45"/>
  <c r="GA228" i="45"/>
  <c r="FG221" i="45"/>
  <c r="FZ220" i="45"/>
  <c r="GM220" i="45"/>
  <c r="GF224" i="45"/>
  <c r="EF224" i="45"/>
  <c r="HA221" i="45"/>
  <c r="DZ220" i="45"/>
  <c r="FZ211" i="45"/>
  <c r="GZ210" i="45"/>
  <c r="GQ207" i="45"/>
  <c r="FQ207" i="45"/>
  <c r="ED207" i="45"/>
  <c r="FT214" i="45"/>
  <c r="FG214" i="45"/>
  <c r="FN219" i="45"/>
  <c r="HF217" i="45"/>
  <c r="ER202" i="45"/>
  <c r="FE202" i="45"/>
  <c r="GF212" i="45"/>
  <c r="ES196" i="45"/>
  <c r="HS196" i="45"/>
  <c r="HS190" i="45"/>
  <c r="EF190" i="45"/>
  <c r="HF190" i="45"/>
  <c r="EZ199" i="45"/>
  <c r="EM199" i="45"/>
  <c r="DZ199" i="45"/>
  <c r="FM199" i="45"/>
  <c r="FZ199" i="45"/>
  <c r="GM199" i="45"/>
  <c r="EA183" i="45"/>
  <c r="HS202" i="45"/>
  <c r="GQ190" i="45"/>
  <c r="GG194" i="45"/>
  <c r="HT194" i="45"/>
  <c r="FG194" i="45"/>
  <c r="ET194" i="45"/>
  <c r="GG193" i="45"/>
  <c r="ET193" i="45"/>
  <c r="HG193" i="45"/>
  <c r="HT193" i="45"/>
  <c r="EG193" i="45"/>
  <c r="GG188" i="45"/>
  <c r="HT188" i="45"/>
  <c r="HG188" i="45"/>
  <c r="FA183" i="45"/>
  <c r="GM173" i="45"/>
  <c r="GZ173" i="45"/>
  <c r="DZ173" i="45"/>
  <c r="EM173" i="45"/>
  <c r="EZ173" i="45"/>
  <c r="FZ171" i="45"/>
  <c r="GM169" i="45"/>
  <c r="GZ169" i="45"/>
  <c r="DZ169" i="45"/>
  <c r="EM169" i="45"/>
  <c r="EZ169" i="45"/>
  <c r="EB176" i="45"/>
  <c r="HO176" i="45"/>
  <c r="FO176" i="45"/>
  <c r="GO176" i="45"/>
  <c r="HA180" i="45"/>
  <c r="HN180" i="45"/>
  <c r="FR175" i="45"/>
  <c r="FS172" i="45"/>
  <c r="EF172" i="45"/>
  <c r="EE180" i="45"/>
  <c r="GR180" i="45"/>
  <c r="ER156" i="45"/>
  <c r="FZ152" i="45"/>
  <c r="FZ148" i="45"/>
  <c r="DZ144" i="45"/>
  <c r="EZ144" i="45"/>
  <c r="GZ144" i="45"/>
  <c r="FZ141" i="45"/>
  <c r="DZ140" i="45"/>
  <c r="EZ140" i="45"/>
  <c r="GZ140" i="45"/>
  <c r="FO150" i="45"/>
  <c r="HB150" i="45"/>
  <c r="FR141" i="45"/>
  <c r="GO150" i="45"/>
  <c r="GM135" i="45"/>
  <c r="HE143" i="45"/>
  <c r="EE143" i="45"/>
  <c r="GR143" i="45"/>
  <c r="HR143" i="45"/>
  <c r="ER143" i="45"/>
  <c r="FR143" i="45"/>
  <c r="EZ101" i="45"/>
  <c r="HM101" i="45"/>
  <c r="EM101" i="45"/>
  <c r="DZ101" i="45"/>
  <c r="FM101" i="45"/>
  <c r="ES145" i="45"/>
  <c r="GS145" i="45"/>
  <c r="HS145" i="45"/>
  <c r="EF145" i="45"/>
  <c r="GF145" i="45"/>
  <c r="ED97" i="45"/>
  <c r="FD97" i="45"/>
  <c r="GZ70" i="45"/>
  <c r="EZ70" i="45"/>
  <c r="FE92" i="45"/>
  <c r="EM26" i="45"/>
  <c r="DZ26" i="45"/>
  <c r="GM26" i="45"/>
  <c r="FZ26" i="45"/>
  <c r="HT24" i="45"/>
  <c r="DZ19" i="45"/>
  <c r="FZ19" i="45"/>
  <c r="ED235" i="45"/>
  <c r="FQ235" i="45"/>
  <c r="HS232" i="45"/>
  <c r="ES232" i="45"/>
  <c r="FO231" i="45"/>
  <c r="GO231" i="45"/>
  <c r="HE216" i="45"/>
  <c r="FE216" i="45"/>
  <c r="ER216" i="45"/>
  <c r="HQ211" i="45"/>
  <c r="FD202" i="45"/>
  <c r="EQ202" i="45"/>
  <c r="HS186" i="45"/>
  <c r="HF186" i="45"/>
  <c r="GF186" i="45"/>
  <c r="HE215" i="45"/>
  <c r="GE215" i="45"/>
  <c r="GR215" i="45"/>
  <c r="FR215" i="45"/>
  <c r="FN199" i="45"/>
  <c r="HA199" i="45"/>
  <c r="EN193" i="45"/>
  <c r="GA193" i="45"/>
  <c r="EA193" i="45"/>
  <c r="DZ203" i="45"/>
  <c r="GZ203" i="45"/>
  <c r="FZ203" i="45"/>
  <c r="GM171" i="45"/>
  <c r="GZ171" i="45"/>
  <c r="DZ171" i="45"/>
  <c r="EM171" i="45"/>
  <c r="EZ171" i="45"/>
  <c r="GM167" i="45"/>
  <c r="GZ167" i="45"/>
  <c r="DZ167" i="45"/>
  <c r="EM167" i="45"/>
  <c r="EZ167" i="45"/>
  <c r="GO163" i="45"/>
  <c r="HO163" i="45"/>
  <c r="GZ145" i="45"/>
  <c r="DZ145" i="45"/>
  <c r="EZ145" i="45"/>
  <c r="FM90" i="45"/>
  <c r="EZ90" i="45"/>
  <c r="GZ90" i="45"/>
  <c r="EZ72" i="45"/>
  <c r="GZ72" i="45"/>
  <c r="EM69" i="45"/>
  <c r="GZ69" i="45"/>
  <c r="EZ69" i="45"/>
  <c r="DZ69" i="45"/>
  <c r="FZ69" i="45"/>
  <c r="HO97" i="45"/>
  <c r="HB97" i="45"/>
  <c r="EG199" i="45"/>
  <c r="HG199" i="45"/>
  <c r="FG199" i="45"/>
  <c r="GG199" i="45"/>
  <c r="HT199" i="45"/>
  <c r="GT199" i="45"/>
  <c r="FT199" i="45"/>
  <c r="FR234" i="45"/>
  <c r="FF234" i="45"/>
  <c r="GT230" i="45"/>
  <c r="GG230" i="45"/>
  <c r="GZ231" i="45"/>
  <c r="EZ231" i="45"/>
  <c r="FM231" i="45"/>
  <c r="HB228" i="45"/>
  <c r="HO228" i="45"/>
  <c r="HE228" i="45"/>
  <c r="HG222" i="45"/>
  <c r="EG222" i="45"/>
  <c r="GG222" i="45"/>
  <c r="GT222" i="45"/>
  <c r="EQ227" i="45"/>
  <c r="GR234" i="45"/>
  <c r="HE231" i="45"/>
  <c r="GT228" i="45"/>
  <c r="ES230" i="45"/>
  <c r="EF230" i="45"/>
  <c r="GR228" i="45"/>
  <c r="GE230" i="45"/>
  <c r="HD226" i="45"/>
  <c r="GD226" i="45"/>
  <c r="GD227" i="45"/>
  <c r="GS226" i="45"/>
  <c r="GR224" i="45"/>
  <c r="HR223" i="45"/>
  <c r="EF226" i="45"/>
  <c r="GQ226" i="45"/>
  <c r="EG221" i="45"/>
  <c r="FF219" i="45"/>
  <c r="FS219" i="45"/>
  <c r="HS219" i="45"/>
  <c r="HN235" i="45"/>
  <c r="EA235" i="45"/>
  <c r="GG234" i="45"/>
  <c r="HF234" i="45"/>
  <c r="FN235" i="45"/>
  <c r="EA234" i="45"/>
  <c r="FA234" i="45"/>
  <c r="EN235" i="45"/>
  <c r="ET234" i="45"/>
  <c r="GE232" i="45"/>
  <c r="HR232" i="45"/>
  <c r="ER230" i="45"/>
  <c r="GS232" i="45"/>
  <c r="HF230" i="45"/>
  <c r="GD230" i="45"/>
  <c r="GE229" i="45"/>
  <c r="GE228" i="45"/>
  <c r="EZ227" i="45"/>
  <c r="EF229" i="45"/>
  <c r="FA228" i="45"/>
  <c r="HM226" i="45"/>
  <c r="GT224" i="45"/>
  <c r="EG224" i="45"/>
  <c r="HD229" i="45"/>
  <c r="EQ229" i="45"/>
  <c r="GG228" i="45"/>
  <c r="ED227" i="45"/>
  <c r="FR222" i="45"/>
  <c r="HE222" i="45"/>
  <c r="FT221" i="45"/>
  <c r="EA228" i="45"/>
  <c r="ED226" i="45"/>
  <c r="HO226" i="45"/>
  <c r="GB226" i="45"/>
  <c r="ET221" i="45"/>
  <c r="ES224" i="45"/>
  <c r="HN221" i="45"/>
  <c r="GM218" i="45"/>
  <c r="FZ218" i="45"/>
  <c r="FG217" i="45"/>
  <c r="FT217" i="45"/>
  <c r="EA223" i="45"/>
  <c r="HM220" i="45"/>
  <c r="EZ218" i="45"/>
  <c r="HA218" i="45"/>
  <c r="EE223" i="45"/>
  <c r="FE222" i="45"/>
  <c r="GT221" i="45"/>
  <c r="ET224" i="45"/>
  <c r="GA223" i="45"/>
  <c r="FS216" i="45"/>
  <c r="EZ211" i="45"/>
  <c r="DZ207" i="45"/>
  <c r="EM207" i="45"/>
  <c r="FM207" i="45"/>
  <c r="HQ205" i="45"/>
  <c r="FD205" i="45"/>
  <c r="ED220" i="45"/>
  <c r="GD220" i="45"/>
  <c r="HS217" i="45"/>
  <c r="ER217" i="45"/>
  <c r="GF216" i="45"/>
  <c r="FF216" i="45"/>
  <c r="HN219" i="45"/>
  <c r="FM215" i="45"/>
  <c r="HM215" i="45"/>
  <c r="EM215" i="45"/>
  <c r="GS212" i="45"/>
  <c r="GA202" i="45"/>
  <c r="FN202" i="45"/>
  <c r="FA202" i="45"/>
  <c r="HA202" i="45"/>
  <c r="FF199" i="45"/>
  <c r="GS199" i="45"/>
  <c r="ES198" i="45"/>
  <c r="GS198" i="45"/>
  <c r="HS182" i="45"/>
  <c r="HF182" i="45"/>
  <c r="GF182" i="45"/>
  <c r="HE202" i="45"/>
  <c r="GS202" i="45"/>
  <c r="ET199" i="45"/>
  <c r="EA191" i="45"/>
  <c r="EA187" i="45"/>
  <c r="FD177" i="45"/>
  <c r="EQ177" i="45"/>
  <c r="GD177" i="45"/>
  <c r="HA197" i="45"/>
  <c r="EN208" i="45"/>
  <c r="GD202" i="45"/>
  <c r="GM172" i="45"/>
  <c r="EM172" i="45"/>
  <c r="GZ172" i="45"/>
  <c r="HM172" i="45"/>
  <c r="DZ172" i="45"/>
  <c r="EZ172" i="45"/>
  <c r="FZ170" i="45"/>
  <c r="GM168" i="45"/>
  <c r="EM168" i="45"/>
  <c r="GZ168" i="45"/>
  <c r="HM168" i="45"/>
  <c r="DZ168" i="45"/>
  <c r="EZ168" i="45"/>
  <c r="FZ166" i="45"/>
  <c r="GN187" i="45"/>
  <c r="ES170" i="45"/>
  <c r="FF170" i="45"/>
  <c r="EF170" i="45"/>
  <c r="HM169" i="45"/>
  <c r="GD149" i="45"/>
  <c r="FQ149" i="45"/>
  <c r="FQ153" i="45"/>
  <c r="FB137" i="45"/>
  <c r="EB137" i="45"/>
  <c r="HN138" i="45"/>
  <c r="HA138" i="45"/>
  <c r="FN136" i="45"/>
  <c r="HA136" i="45"/>
  <c r="FA134" i="45"/>
  <c r="GA134" i="45"/>
  <c r="EA131" i="45"/>
  <c r="FA131" i="45"/>
  <c r="FA130" i="45"/>
  <c r="FN130" i="45"/>
  <c r="GN130" i="45"/>
  <c r="HA115" i="45"/>
  <c r="EA115" i="45"/>
  <c r="GA112" i="45"/>
  <c r="HA112" i="45"/>
  <c r="GA99" i="45"/>
  <c r="HN99" i="45"/>
  <c r="FR156" i="45"/>
  <c r="GN138" i="45"/>
  <c r="EN133" i="45"/>
  <c r="EZ111" i="45"/>
  <c r="HM111" i="45"/>
  <c r="EM111" i="45"/>
  <c r="FM111" i="45"/>
  <c r="GA149" i="45"/>
  <c r="EA149" i="45"/>
  <c r="HA149" i="45"/>
  <c r="FN149" i="45"/>
  <c r="GN149" i="45"/>
  <c r="EN149" i="45"/>
  <c r="HS139" i="45"/>
  <c r="GZ94" i="45"/>
  <c r="EZ94" i="45"/>
  <c r="EM81" i="45"/>
  <c r="DZ81" i="45"/>
  <c r="EZ81" i="45"/>
  <c r="FZ81" i="45"/>
  <c r="GZ79" i="45"/>
  <c r="GM77" i="45"/>
  <c r="GZ77" i="45"/>
  <c r="DZ77" i="45"/>
  <c r="EZ77" i="45"/>
  <c r="GZ75" i="45"/>
  <c r="EZ64" i="45"/>
  <c r="GZ64" i="45"/>
  <c r="EZ139" i="45"/>
  <c r="EM139" i="45"/>
  <c r="DZ139" i="45"/>
  <c r="GM139" i="45"/>
  <c r="GO71" i="45"/>
  <c r="FB71" i="45"/>
  <c r="GB71" i="45"/>
  <c r="HO71" i="45"/>
  <c r="FO71" i="45"/>
  <c r="EF67" i="45"/>
  <c r="ES67" i="45"/>
  <c r="GF67" i="45"/>
  <c r="HF67" i="45"/>
  <c r="GS67" i="45"/>
  <c r="FF67" i="45"/>
  <c r="FS67" i="45"/>
  <c r="HS67" i="45"/>
  <c r="HT56" i="45"/>
  <c r="FG56" i="45"/>
  <c r="GT56" i="45"/>
  <c r="FG40" i="45"/>
  <c r="HG40" i="45"/>
  <c r="GT40" i="45"/>
  <c r="EF201" i="45"/>
  <c r="GM194" i="45"/>
  <c r="GM190" i="45"/>
  <c r="EM188" i="45"/>
  <c r="GM186" i="45"/>
  <c r="EM183" i="45"/>
  <c r="HG210" i="45"/>
  <c r="HG206" i="45"/>
  <c r="GQ215" i="45"/>
  <c r="FR213" i="45"/>
  <c r="ES211" i="45"/>
  <c r="DZ202" i="45"/>
  <c r="HT208" i="45"/>
  <c r="FG200" i="45"/>
  <c r="EO199" i="45"/>
  <c r="DZ197" i="45"/>
  <c r="GB195" i="45"/>
  <c r="DZ194" i="45"/>
  <c r="GB191" i="45"/>
  <c r="DZ190" i="45"/>
  <c r="GF188" i="45"/>
  <c r="HT210" i="45"/>
  <c r="EG200" i="45"/>
  <c r="GE195" i="45"/>
  <c r="FF184" i="45"/>
  <c r="GE183" i="45"/>
  <c r="EQ199" i="45"/>
  <c r="FZ197" i="45"/>
  <c r="GO191" i="45"/>
  <c r="HR185" i="45"/>
  <c r="GN184" i="45"/>
  <c r="FT182" i="45"/>
  <c r="EG180" i="45"/>
  <c r="HD179" i="45"/>
  <c r="EG198" i="45"/>
  <c r="ER195" i="45"/>
  <c r="GD179" i="45"/>
  <c r="GD175" i="45"/>
  <c r="GB214" i="45"/>
  <c r="FN177" i="45"/>
  <c r="FT176" i="45"/>
  <c r="FN175" i="45"/>
  <c r="HE179" i="45"/>
  <c r="FG169" i="45"/>
  <c r="FZ164" i="45"/>
  <c r="FZ162" i="45"/>
  <c r="FQ157" i="45"/>
  <c r="FZ156" i="45"/>
  <c r="FZ154" i="45"/>
  <c r="FQ154" i="45"/>
  <c r="GZ143" i="45"/>
  <c r="GQ166" i="45"/>
  <c r="FA179" i="45"/>
  <c r="FA177" i="45"/>
  <c r="FA175" i="45"/>
  <c r="GG169" i="45"/>
  <c r="FO154" i="45"/>
  <c r="EM153" i="45"/>
  <c r="HM147" i="45"/>
  <c r="HD163" i="45"/>
  <c r="GQ159" i="45"/>
  <c r="GQ158" i="45"/>
  <c r="GD157" i="45"/>
  <c r="GD156" i="45"/>
  <c r="FG150" i="45"/>
  <c r="HB148" i="45"/>
  <c r="FB148" i="45"/>
  <c r="GG146" i="45"/>
  <c r="ES162" i="45"/>
  <c r="ES158" i="45"/>
  <c r="HS153" i="45"/>
  <c r="EF153" i="45"/>
  <c r="HS151" i="45"/>
  <c r="FO149" i="45"/>
  <c r="HF148" i="45"/>
  <c r="ES148" i="45"/>
  <c r="EF147" i="45"/>
  <c r="HM127" i="45"/>
  <c r="FM121" i="45"/>
  <c r="HB149" i="45"/>
  <c r="GN142" i="45"/>
  <c r="EE138" i="45"/>
  <c r="GE133" i="45"/>
  <c r="EE130" i="45"/>
  <c r="EB129" i="45"/>
  <c r="FZ127" i="45"/>
  <c r="FS126" i="45"/>
  <c r="EZ113" i="45"/>
  <c r="GZ113" i="45"/>
  <c r="EZ107" i="45"/>
  <c r="GZ107" i="45"/>
  <c r="DZ107" i="45"/>
  <c r="ER97" i="45"/>
  <c r="HR97" i="45"/>
  <c r="GA94" i="45"/>
  <c r="EN94" i="45"/>
  <c r="FN94" i="45"/>
  <c r="HA92" i="45"/>
  <c r="GN92" i="45"/>
  <c r="EA92" i="45"/>
  <c r="FA92" i="45"/>
  <c r="EN90" i="45"/>
  <c r="GA90" i="45"/>
  <c r="FN90" i="45"/>
  <c r="HA88" i="45"/>
  <c r="FA88" i="45"/>
  <c r="EA86" i="45"/>
  <c r="FN86" i="45"/>
  <c r="EA82" i="45"/>
  <c r="FA82" i="45"/>
  <c r="FN82" i="45"/>
  <c r="GN82" i="45"/>
  <c r="HA80" i="45"/>
  <c r="EA80" i="45"/>
  <c r="HN78" i="45"/>
  <c r="GN78" i="45"/>
  <c r="FN78" i="45"/>
  <c r="HA74" i="45"/>
  <c r="FA74" i="45"/>
  <c r="FN74" i="45"/>
  <c r="HN72" i="45"/>
  <c r="GN72" i="45"/>
  <c r="HA70" i="45"/>
  <c r="GN70" i="45"/>
  <c r="FN70" i="45"/>
  <c r="EN68" i="45"/>
  <c r="HN68" i="45"/>
  <c r="ER135" i="45"/>
  <c r="GM97" i="45"/>
  <c r="HM97" i="45"/>
  <c r="DZ97" i="45"/>
  <c r="GM95" i="45"/>
  <c r="EZ95" i="45"/>
  <c r="HM93" i="45"/>
  <c r="GM93" i="45"/>
  <c r="GZ93" i="45"/>
  <c r="HM91" i="45"/>
  <c r="GM91" i="45"/>
  <c r="DZ91" i="45"/>
  <c r="HQ89" i="45"/>
  <c r="HD89" i="45"/>
  <c r="EZ84" i="45"/>
  <c r="GZ84" i="45"/>
  <c r="EM71" i="45"/>
  <c r="GM71" i="45"/>
  <c r="GZ71" i="45"/>
  <c r="DZ99" i="45"/>
  <c r="FR97" i="45"/>
  <c r="FN96" i="45"/>
  <c r="FN80" i="45"/>
  <c r="ES79" i="45"/>
  <c r="FA90" i="45"/>
  <c r="EN70" i="45"/>
  <c r="GB91" i="45"/>
  <c r="HO91" i="45"/>
  <c r="HB91" i="45"/>
  <c r="EB91" i="45"/>
  <c r="EO91" i="45"/>
  <c r="FO91" i="45"/>
  <c r="GO91" i="45"/>
  <c r="ET63" i="45"/>
  <c r="HT63" i="45"/>
  <c r="EZ61" i="45"/>
  <c r="GZ61" i="45"/>
  <c r="FM57" i="45"/>
  <c r="EZ57" i="45"/>
  <c r="GZ57" i="45"/>
  <c r="EZ53" i="45"/>
  <c r="GZ53" i="45"/>
  <c r="FM49" i="45"/>
  <c r="EZ49" i="45"/>
  <c r="GZ49" i="45"/>
  <c r="EZ45" i="45"/>
  <c r="GZ45" i="45"/>
  <c r="FM41" i="45"/>
  <c r="EZ41" i="45"/>
  <c r="GZ41" i="45"/>
  <c r="EZ37" i="45"/>
  <c r="GZ37" i="45"/>
  <c r="GS63" i="45"/>
  <c r="EF63" i="45"/>
  <c r="ES63" i="45"/>
  <c r="HS63" i="45"/>
  <c r="FS63" i="45"/>
  <c r="FT52" i="45"/>
  <c r="HG52" i="45"/>
  <c r="GT20" i="45"/>
  <c r="HT20" i="45"/>
  <c r="GG36" i="45"/>
  <c r="GS42" i="45"/>
  <c r="HS42" i="45"/>
  <c r="FO211" i="45"/>
  <c r="HQ201" i="45"/>
  <c r="GF184" i="45"/>
  <c r="GZ202" i="45"/>
  <c r="FF191" i="45"/>
  <c r="GD201" i="45"/>
  <c r="ER187" i="45"/>
  <c r="GR195" i="45"/>
  <c r="GR187" i="45"/>
  <c r="GR183" i="45"/>
  <c r="FM180" i="45"/>
  <c r="GT179" i="45"/>
  <c r="GS173" i="45"/>
  <c r="GS169" i="45"/>
  <c r="FG160" i="45"/>
  <c r="FE179" i="45"/>
  <c r="GD161" i="45"/>
  <c r="EB149" i="45"/>
  <c r="EF166" i="45"/>
  <c r="EF164" i="45"/>
  <c r="HS160" i="45"/>
  <c r="HS156" i="45"/>
  <c r="HS147" i="45"/>
  <c r="HB153" i="45"/>
  <c r="EZ119" i="45"/>
  <c r="DZ119" i="45"/>
  <c r="EZ109" i="45"/>
  <c r="GZ109" i="45"/>
  <c r="DZ109" i="45"/>
  <c r="EZ103" i="45"/>
  <c r="GZ103" i="45"/>
  <c r="EN97" i="45"/>
  <c r="GN97" i="45"/>
  <c r="GR128" i="45"/>
  <c r="GM87" i="45"/>
  <c r="GZ87" i="45"/>
  <c r="GQ85" i="45"/>
  <c r="HD85" i="45"/>
  <c r="FD85" i="45"/>
  <c r="HQ85" i="45"/>
  <c r="GD85" i="45"/>
  <c r="HQ83" i="45"/>
  <c r="FQ83" i="45"/>
  <c r="GB139" i="45"/>
  <c r="EO139" i="45"/>
  <c r="GD133" i="45"/>
  <c r="FD133" i="45"/>
  <c r="HD133" i="45"/>
  <c r="ED133" i="45"/>
  <c r="GD123" i="45"/>
  <c r="HQ123" i="45"/>
  <c r="EQ123" i="45"/>
  <c r="GD115" i="45"/>
  <c r="HD115" i="45"/>
  <c r="EB80" i="45"/>
  <c r="GO80" i="45"/>
  <c r="FO80" i="45"/>
  <c r="EN74" i="45"/>
  <c r="EN72" i="45"/>
  <c r="EG64" i="45"/>
  <c r="GT64" i="45"/>
  <c r="FT64" i="45"/>
  <c r="HT64" i="45"/>
  <c r="ET64" i="45"/>
  <c r="FG16" i="45"/>
  <c r="GT16" i="45"/>
  <c r="HT16" i="45"/>
  <c r="GT48" i="45"/>
  <c r="DZ15" i="45"/>
  <c r="FZ15" i="45"/>
  <c r="GM9" i="45"/>
  <c r="FM9" i="45"/>
  <c r="GZ9" i="45"/>
  <c r="DZ9" i="45"/>
  <c r="EZ9" i="45"/>
  <c r="FT48" i="45"/>
  <c r="AL162" i="45" a="1"/>
  <c r="AL162" i="45" s="1"/>
  <c r="AK162" i="45" a="1"/>
  <c r="AK162" i="45" s="1"/>
  <c r="AK130" i="45" a="1"/>
  <c r="AK130" i="45" s="1"/>
  <c r="AJ130" i="45" a="1"/>
  <c r="AJ130" i="45" s="1"/>
  <c r="GB42" i="45"/>
  <c r="FB42" i="45"/>
  <c r="HO42" i="45"/>
  <c r="EO42" i="45"/>
  <c r="FO42" i="45"/>
  <c r="GO42" i="45"/>
  <c r="GF233" i="45"/>
  <c r="HF227" i="45"/>
  <c r="EG223" i="45"/>
  <c r="EZ224" i="45"/>
  <c r="FZ217" i="45"/>
  <c r="GN215" i="45"/>
  <c r="GT215" i="45"/>
  <c r="EQ215" i="45"/>
  <c r="GS210" i="45"/>
  <c r="EF214" i="45"/>
  <c r="EQ201" i="45"/>
  <c r="GM188" i="45"/>
  <c r="EM186" i="45"/>
  <c r="ET215" i="45"/>
  <c r="ES210" i="45"/>
  <c r="HF201" i="45"/>
  <c r="HG212" i="45"/>
  <c r="HB211" i="45"/>
  <c r="EG210" i="45"/>
  <c r="GF201" i="45"/>
  <c r="GZ217" i="45"/>
  <c r="EM200" i="45"/>
  <c r="EE195" i="45"/>
  <c r="EE191" i="45"/>
  <c r="EE187" i="45"/>
  <c r="EE183" i="45"/>
  <c r="EZ177" i="45"/>
  <c r="HE197" i="45"/>
  <c r="HE193" i="45"/>
  <c r="FF195" i="45"/>
  <c r="FB187" i="45"/>
  <c r="GM181" i="45"/>
  <c r="HR193" i="45"/>
  <c r="FT190" i="45"/>
  <c r="GR189" i="45"/>
  <c r="HR179" i="45"/>
  <c r="HN176" i="45"/>
  <c r="EG197" i="45"/>
  <c r="ER183" i="45"/>
  <c r="HG179" i="45"/>
  <c r="GR176" i="45"/>
  <c r="HG175" i="45"/>
  <c r="EG192" i="45"/>
  <c r="GN190" i="45"/>
  <c r="FT180" i="45"/>
  <c r="FN179" i="45"/>
  <c r="HB199" i="45"/>
  <c r="GG172" i="45"/>
  <c r="FQ161" i="45"/>
  <c r="FZ160" i="45"/>
  <c r="FZ158" i="45"/>
  <c r="GB154" i="45"/>
  <c r="GZ150" i="45"/>
  <c r="GZ146" i="45"/>
  <c r="EZ143" i="45"/>
  <c r="GZ142" i="45"/>
  <c r="HQ165" i="45"/>
  <c r="HQ161" i="45"/>
  <c r="HQ157" i="45"/>
  <c r="EB154" i="45"/>
  <c r="GD165" i="45"/>
  <c r="GD164" i="45"/>
  <c r="FD159" i="45"/>
  <c r="HD155" i="45"/>
  <c r="HB152" i="45"/>
  <c r="FB152" i="45"/>
  <c r="ES160" i="45"/>
  <c r="ES156" i="45"/>
  <c r="HO149" i="45"/>
  <c r="GO148" i="45"/>
  <c r="GF147" i="45"/>
  <c r="FM127" i="45"/>
  <c r="HM121" i="45"/>
  <c r="HM119" i="45"/>
  <c r="HM109" i="45"/>
  <c r="HM103" i="45"/>
  <c r="GS146" i="45"/>
  <c r="HR114" i="45"/>
  <c r="GR114" i="45"/>
  <c r="FR133" i="45"/>
  <c r="HR130" i="45"/>
  <c r="FR125" i="45"/>
  <c r="HR124" i="45"/>
  <c r="EZ115" i="45"/>
  <c r="DZ115" i="45"/>
  <c r="EE112" i="45"/>
  <c r="FF98" i="45"/>
  <c r="HS98" i="45"/>
  <c r="GA97" i="45"/>
  <c r="FQ133" i="45"/>
  <c r="FQ123" i="45"/>
  <c r="EZ97" i="45"/>
  <c r="DZ95" i="45"/>
  <c r="DZ93" i="45"/>
  <c r="EZ91" i="45"/>
  <c r="GZ88" i="45"/>
  <c r="EZ87" i="45"/>
  <c r="FM85" i="45"/>
  <c r="HM85" i="45"/>
  <c r="GM85" i="45"/>
  <c r="EZ85" i="45"/>
  <c r="HD81" i="45"/>
  <c r="ED81" i="45"/>
  <c r="FD81" i="45"/>
  <c r="GD81" i="45"/>
  <c r="DZ71" i="45"/>
  <c r="ED67" i="45"/>
  <c r="FQ67" i="45"/>
  <c r="FO139" i="45"/>
  <c r="FZ98" i="45"/>
  <c r="FN88" i="45"/>
  <c r="FN72" i="45"/>
  <c r="FD115" i="45"/>
  <c r="GN74" i="45"/>
  <c r="HM87" i="45"/>
  <c r="EB86" i="45"/>
  <c r="HB86" i="45"/>
  <c r="FO86" i="45"/>
  <c r="FD75" i="45"/>
  <c r="EN84" i="45"/>
  <c r="EG66" i="45"/>
  <c r="ET66" i="45"/>
  <c r="HM58" i="45"/>
  <c r="GZ58" i="45"/>
  <c r="DZ58" i="45"/>
  <c r="EZ58" i="45"/>
  <c r="GZ54" i="45"/>
  <c r="DZ54" i="45"/>
  <c r="EZ54" i="45"/>
  <c r="FM50" i="45"/>
  <c r="GZ50" i="45"/>
  <c r="DZ50" i="45"/>
  <c r="EZ50" i="45"/>
  <c r="HM46" i="45"/>
  <c r="GZ46" i="45"/>
  <c r="DZ46" i="45"/>
  <c r="EZ46" i="45"/>
  <c r="HM42" i="45"/>
  <c r="GZ42" i="45"/>
  <c r="DZ42" i="45"/>
  <c r="EZ42" i="45"/>
  <c r="HM38" i="45"/>
  <c r="GZ38" i="45"/>
  <c r="DZ38" i="45"/>
  <c r="EZ38" i="45"/>
  <c r="HM34" i="45"/>
  <c r="GZ34" i="45"/>
  <c r="DZ34" i="45"/>
  <c r="EZ34" i="45"/>
  <c r="HT67" i="45"/>
  <c r="ET67" i="45"/>
  <c r="GT67" i="45"/>
  <c r="FT60" i="45"/>
  <c r="GG60" i="45"/>
  <c r="GG28" i="45"/>
  <c r="GT28" i="45"/>
  <c r="HT28" i="45"/>
  <c r="HM54" i="45"/>
  <c r="GG52" i="45"/>
  <c r="HB205" i="45"/>
  <c r="EB205" i="45"/>
  <c r="FB205" i="45"/>
  <c r="HO205" i="45"/>
  <c r="GO205" i="45"/>
  <c r="FD185" i="45"/>
  <c r="ED185" i="45"/>
  <c r="EQ185" i="45"/>
  <c r="HD185" i="45"/>
  <c r="GD185" i="45"/>
  <c r="EB43" i="45"/>
  <c r="FB43" i="45"/>
  <c r="GO43" i="45"/>
  <c r="FO43" i="45"/>
  <c r="EO43" i="45"/>
  <c r="HB43" i="45"/>
  <c r="HO43" i="45"/>
  <c r="HF40" i="45"/>
  <c r="GF40" i="45"/>
  <c r="GS40" i="45"/>
  <c r="FS40" i="45"/>
  <c r="EF40" i="45"/>
  <c r="FF40" i="45"/>
  <c r="HS40" i="45"/>
  <c r="EB35" i="45"/>
  <c r="FB35" i="45"/>
  <c r="GO35" i="45"/>
  <c r="FO35" i="45"/>
  <c r="HB35" i="45"/>
  <c r="GB35" i="45"/>
  <c r="EO35" i="45"/>
  <c r="HO35" i="45"/>
  <c r="HF95" i="45"/>
  <c r="FS95" i="45"/>
  <c r="FF95" i="45"/>
  <c r="EF95" i="45"/>
  <c r="GS95" i="45"/>
  <c r="ES95" i="45"/>
  <c r="GF95" i="45"/>
  <c r="HS95" i="45"/>
  <c r="GZ68" i="45"/>
  <c r="DZ65" i="45"/>
  <c r="FB146" i="45"/>
  <c r="HD129" i="45"/>
  <c r="GM67" i="45"/>
  <c r="HB78" i="45"/>
  <c r="HD62" i="45"/>
  <c r="GD62" i="45"/>
  <c r="GZ60" i="45"/>
  <c r="GZ56" i="45"/>
  <c r="GZ52" i="45"/>
  <c r="GZ48" i="45"/>
  <c r="GZ44" i="45"/>
  <c r="GZ40" i="45"/>
  <c r="GZ36" i="45"/>
  <c r="FG61" i="45"/>
  <c r="HT61" i="45"/>
  <c r="FN58" i="45"/>
  <c r="HT57" i="45"/>
  <c r="FG57" i="45"/>
  <c r="FN54" i="45"/>
  <c r="HG53" i="45"/>
  <c r="FT53" i="45"/>
  <c r="FN50" i="45"/>
  <c r="FN46" i="45"/>
  <c r="FN42" i="45"/>
  <c r="FN38" i="45"/>
  <c r="HG37" i="45"/>
  <c r="FG37" i="45"/>
  <c r="FN34" i="45"/>
  <c r="FN30" i="45"/>
  <c r="FN26" i="45"/>
  <c r="FN22" i="45"/>
  <c r="FN18" i="45"/>
  <c r="FF75" i="45"/>
  <c r="FO65" i="45"/>
  <c r="HM60" i="45"/>
  <c r="EG59" i="45"/>
  <c r="FD58" i="45"/>
  <c r="ET57" i="45"/>
  <c r="HN54" i="45"/>
  <c r="GR51" i="45"/>
  <c r="GR49" i="45"/>
  <c r="ET47" i="45"/>
  <c r="HN46" i="45"/>
  <c r="GR43" i="45"/>
  <c r="GR41" i="45"/>
  <c r="ET39" i="45"/>
  <c r="HN38" i="45"/>
  <c r="GR35" i="45"/>
  <c r="FZ31" i="45"/>
  <c r="FE31" i="45"/>
  <c r="HE29" i="45"/>
  <c r="ET27" i="45"/>
  <c r="FT26" i="45"/>
  <c r="GE23" i="45"/>
  <c r="GT21" i="45"/>
  <c r="HT19" i="45"/>
  <c r="DZ18" i="45"/>
  <c r="HT15" i="45"/>
  <c r="DZ14" i="45"/>
  <c r="FG59" i="45"/>
  <c r="EF66" i="45"/>
  <c r="HG55" i="45"/>
  <c r="FG42" i="45"/>
  <c r="GD193" i="45"/>
  <c r="FD193" i="45"/>
  <c r="EQ193" i="45"/>
  <c r="FB33" i="45"/>
  <c r="HB33" i="45"/>
  <c r="GO33" i="45"/>
  <c r="GB33" i="45"/>
  <c r="EB33" i="45"/>
  <c r="HO33" i="45"/>
  <c r="FN11" i="45"/>
  <c r="HA11" i="45"/>
  <c r="GN11" i="45"/>
  <c r="GA11" i="45"/>
  <c r="HN11" i="45"/>
  <c r="GD87" i="45"/>
  <c r="FT97" i="45"/>
  <c r="ET97" i="45"/>
  <c r="HD77" i="45"/>
  <c r="GZ62" i="45"/>
  <c r="FZ62" i="45"/>
  <c r="EB95" i="45"/>
  <c r="FR59" i="45"/>
  <c r="FR55" i="45"/>
  <c r="ET54" i="45"/>
  <c r="FG54" i="45"/>
  <c r="FR51" i="45"/>
  <c r="FR47" i="45"/>
  <c r="ET46" i="45"/>
  <c r="FT46" i="45"/>
  <c r="FR43" i="45"/>
  <c r="FR39" i="45"/>
  <c r="FG38" i="45"/>
  <c r="HG38" i="45"/>
  <c r="FR35" i="45"/>
  <c r="FR31" i="45"/>
  <c r="FR27" i="45"/>
  <c r="FR23" i="45"/>
  <c r="FR19" i="45"/>
  <c r="FR15" i="45"/>
  <c r="HF68" i="45"/>
  <c r="FB65" i="45"/>
  <c r="GR59" i="45"/>
  <c r="GR57" i="45"/>
  <c r="HA54" i="45"/>
  <c r="HN52" i="45"/>
  <c r="GT50" i="45"/>
  <c r="GE49" i="45"/>
  <c r="HA46" i="45"/>
  <c r="HN44" i="45"/>
  <c r="GT42" i="45"/>
  <c r="GE41" i="45"/>
  <c r="FD40" i="45"/>
  <c r="HA38" i="45"/>
  <c r="HN36" i="45"/>
  <c r="GT34" i="45"/>
  <c r="ET31" i="45"/>
  <c r="FT30" i="45"/>
  <c r="GT29" i="45"/>
  <c r="EE25" i="45"/>
  <c r="FZ23" i="45"/>
  <c r="ET23" i="45"/>
  <c r="FT22" i="45"/>
  <c r="GE19" i="45"/>
  <c r="GT17" i="45"/>
  <c r="ET15" i="45"/>
  <c r="FS33" i="45"/>
  <c r="ES33" i="45"/>
  <c r="HS12" i="45"/>
  <c r="FF12" i="45"/>
  <c r="EF12" i="45"/>
  <c r="HF11" i="45"/>
  <c r="GS11" i="45"/>
  <c r="FS11" i="45"/>
  <c r="ER208" i="45"/>
  <c r="HE208" i="45"/>
  <c r="HR208" i="45"/>
  <c r="GE171" i="45"/>
  <c r="EE171" i="45"/>
  <c r="HE171" i="45"/>
  <c r="FQ26" i="45"/>
  <c r="FD26" i="45"/>
  <c r="GQ26" i="45"/>
  <c r="EQ26" i="45"/>
  <c r="HQ26" i="45"/>
  <c r="HD26" i="45"/>
  <c r="GD26" i="45"/>
  <c r="ED124" i="45"/>
  <c r="FQ124" i="45"/>
  <c r="FD124" i="45"/>
  <c r="GD124" i="45"/>
  <c r="FD6" i="45"/>
  <c r="HQ6" i="45"/>
  <c r="GQ6" i="45"/>
  <c r="HD6" i="45"/>
  <c r="FQ6" i="45"/>
  <c r="ED6" i="45"/>
  <c r="GD93" i="45"/>
  <c r="ED103" i="45"/>
  <c r="FO95" i="45"/>
  <c r="EO95" i="45"/>
  <c r="GO78" i="45"/>
  <c r="EO63" i="45"/>
  <c r="GZ39" i="45"/>
  <c r="EB87" i="45"/>
  <c r="GO65" i="45"/>
  <c r="GO64" i="45"/>
  <c r="FN60" i="45"/>
  <c r="FN56" i="45"/>
  <c r="FN52" i="45"/>
  <c r="GG51" i="45"/>
  <c r="HT51" i="45"/>
  <c r="FN48" i="45"/>
  <c r="FN44" i="45"/>
  <c r="FN40" i="45"/>
  <c r="FN36" i="45"/>
  <c r="FN32" i="45"/>
  <c r="FN24" i="45"/>
  <c r="FN20" i="45"/>
  <c r="FN16" i="45"/>
  <c r="EG68" i="45"/>
  <c r="HB64" i="45"/>
  <c r="EB64" i="45"/>
  <c r="HN60" i="45"/>
  <c r="GT58" i="45"/>
  <c r="GE57" i="45"/>
  <c r="FD56" i="45"/>
  <c r="EG53" i="45"/>
  <c r="HA48" i="45"/>
  <c r="GE47" i="45"/>
  <c r="EG45" i="45"/>
  <c r="HA40" i="45"/>
  <c r="GE39" i="45"/>
  <c r="EG37" i="45"/>
  <c r="GE33" i="45"/>
  <c r="FT29" i="45"/>
  <c r="GE27" i="45"/>
  <c r="ET22" i="45"/>
  <c r="EE21" i="45"/>
  <c r="GB52" i="45"/>
  <c r="FO52" i="45"/>
  <c r="EO52" i="45"/>
  <c r="GS12" i="45"/>
  <c r="HD189" i="45"/>
  <c r="EQ189" i="45"/>
  <c r="ED189" i="45"/>
  <c r="FD189" i="45"/>
  <c r="HD216" i="45"/>
  <c r="ED216" i="45"/>
  <c r="EB96" i="45"/>
  <c r="FB96" i="45"/>
  <c r="FF92" i="45"/>
  <c r="GF92" i="45"/>
  <c r="HF46" i="45"/>
  <c r="FS46" i="45"/>
  <c r="ES46" i="45"/>
  <c r="GF46" i="45"/>
  <c r="FF46" i="45"/>
  <c r="EB30" i="45"/>
  <c r="HO30" i="45"/>
  <c r="FB30" i="45"/>
  <c r="GB30" i="45"/>
  <c r="HB30" i="45"/>
  <c r="GO30" i="45"/>
  <c r="HM8" i="45"/>
  <c r="GB8" i="45"/>
  <c r="FA14" i="45"/>
  <c r="GE13" i="45"/>
  <c r="GQ30" i="45"/>
  <c r="GO12" i="45"/>
  <c r="FB12" i="45"/>
  <c r="EE11" i="45"/>
  <c r="ER13" i="45"/>
  <c r="ER11" i="45"/>
  <c r="HO209" i="45"/>
  <c r="GT207" i="45"/>
  <c r="GS205" i="45"/>
  <c r="GN209" i="45"/>
  <c r="FN209" i="45"/>
  <c r="EA205" i="45"/>
  <c r="GA139" i="45"/>
  <c r="EA139" i="45"/>
  <c r="GE148" i="45"/>
  <c r="ED182" i="45"/>
  <c r="FE168" i="45"/>
  <c r="GD138" i="45"/>
  <c r="GF84" i="45"/>
  <c r="GO22" i="45"/>
  <c r="FB221" i="45"/>
  <c r="FB15" i="45"/>
  <c r="FQ130" i="45"/>
  <c r="HB55" i="45"/>
  <c r="HB39" i="45"/>
  <c r="FS9" i="45"/>
  <c r="EO15" i="45"/>
  <c r="HS78" i="45"/>
  <c r="FF36" i="45"/>
  <c r="EO72" i="45"/>
  <c r="FT10" i="45"/>
  <c r="FQ174" i="45"/>
  <c r="HQ174" i="45"/>
  <c r="FN205" i="45"/>
  <c r="HD114" i="45"/>
  <c r="HF88" i="45"/>
  <c r="FQ138" i="45"/>
  <c r="HQ113" i="45"/>
  <c r="HF96" i="45"/>
  <c r="GQ4" i="45"/>
  <c r="HB59" i="45"/>
  <c r="HD109" i="45"/>
  <c r="HF61" i="45"/>
  <c r="HF53" i="45"/>
  <c r="HF37" i="45"/>
  <c r="FQ33" i="45"/>
  <c r="GT14" i="45"/>
  <c r="GZ5" i="45"/>
  <c r="HA8" i="45"/>
  <c r="FR11" i="45"/>
  <c r="HD23" i="45"/>
  <c r="FB13" i="45"/>
  <c r="FE11" i="45"/>
  <c r="EB209" i="45"/>
  <c r="EG207" i="45"/>
  <c r="FT207" i="45"/>
  <c r="GO209" i="45"/>
  <c r="FF85" i="45"/>
  <c r="HD182" i="45"/>
  <c r="ED174" i="45"/>
  <c r="HA139" i="45"/>
  <c r="HE148" i="45"/>
  <c r="FD114" i="45"/>
  <c r="GS61" i="45"/>
  <c r="EE169" i="45"/>
  <c r="FB18" i="45"/>
  <c r="HB26" i="45"/>
  <c r="HB22" i="45"/>
  <c r="EO18" i="45"/>
  <c r="HB47" i="45"/>
  <c r="GO18" i="45"/>
  <c r="FD109" i="45"/>
  <c r="EF89" i="45"/>
  <c r="FE235" i="45"/>
  <c r="GG235" i="45"/>
  <c r="HT235" i="45"/>
  <c r="ER221" i="45"/>
  <c r="HS223" i="45"/>
  <c r="FF223" i="45"/>
  <c r="HE220" i="45"/>
  <c r="FE220" i="45"/>
  <c r="GR220" i="45"/>
  <c r="FB216" i="45"/>
  <c r="FG211" i="45"/>
  <c r="HD214" i="45"/>
  <c r="EG211" i="45"/>
  <c r="ED210" i="45"/>
  <c r="HR203" i="45"/>
  <c r="GE203" i="45"/>
  <c r="HR201" i="45"/>
  <c r="FR201" i="45"/>
  <c r="FE203" i="45"/>
  <c r="GT235" i="45"/>
  <c r="EF235" i="45"/>
  <c r="HR234" i="45"/>
  <c r="GN234" i="45"/>
  <c r="EN234" i="45"/>
  <c r="FS235" i="45"/>
  <c r="HF235" i="45"/>
  <c r="GB235" i="45"/>
  <c r="EE235" i="45"/>
  <c r="EB234" i="45"/>
  <c r="HE235" i="45"/>
  <c r="FG235" i="45"/>
  <c r="HE234" i="45"/>
  <c r="EB235" i="45"/>
  <c r="GD234" i="45"/>
  <c r="HO234" i="45"/>
  <c r="EE234" i="45"/>
  <c r="GR233" i="45"/>
  <c r="EG233" i="45"/>
  <c r="ES235" i="45"/>
  <c r="GO234" i="45"/>
  <c r="HQ233" i="45"/>
  <c r="ED233" i="45"/>
  <c r="HN232" i="45"/>
  <c r="GG232" i="45"/>
  <c r="FF235" i="45"/>
  <c r="HT233" i="45"/>
  <c r="ET233" i="45"/>
  <c r="ES231" i="45"/>
  <c r="FS231" i="45"/>
  <c r="ER232" i="45"/>
  <c r="FG231" i="45"/>
  <c r="GN230" i="45"/>
  <c r="GS234" i="45"/>
  <c r="EE233" i="45"/>
  <c r="FT232" i="45"/>
  <c r="FF231" i="45"/>
  <c r="EB231" i="45"/>
  <c r="HG230" i="45"/>
  <c r="HM229" i="45"/>
  <c r="HT229" i="45"/>
  <c r="FD233" i="45"/>
  <c r="HE232" i="45"/>
  <c r="ET232" i="45"/>
  <c r="HG231" i="45"/>
  <c r="HT232" i="45"/>
  <c r="EG232" i="45"/>
  <c r="HA231" i="45"/>
  <c r="FT230" i="45"/>
  <c r="HN229" i="45"/>
  <c r="GA229" i="45"/>
  <c r="FB229" i="45"/>
  <c r="FF228" i="45"/>
  <c r="GG231" i="45"/>
  <c r="FT229" i="45"/>
  <c r="FO228" i="45"/>
  <c r="EQ228" i="45"/>
  <c r="GZ229" i="45"/>
  <c r="ET229" i="45"/>
  <c r="EF228" i="45"/>
  <c r="FS230" i="45"/>
  <c r="HS230" i="45"/>
  <c r="GQ229" i="45"/>
  <c r="ED229" i="45"/>
  <c r="ED228" i="45"/>
  <c r="FS227" i="45"/>
  <c r="GM226" i="45"/>
  <c r="FT223" i="45"/>
  <c r="HN225" i="45"/>
  <c r="HN224" i="45"/>
  <c r="EA227" i="45"/>
  <c r="FA227" i="45"/>
  <c r="FM226" i="45"/>
  <c r="FD225" i="45"/>
  <c r="HD225" i="45"/>
  <c r="EQ225" i="45"/>
  <c r="GR225" i="45"/>
  <c r="FG225" i="45"/>
  <c r="GG224" i="45"/>
  <c r="ER224" i="45"/>
  <c r="HG223" i="45"/>
  <c r="FR223" i="45"/>
  <c r="FR221" i="45"/>
  <c r="EE221" i="45"/>
  <c r="HN220" i="45"/>
  <c r="FN220" i="45"/>
  <c r="EN220" i="45"/>
  <c r="HN218" i="45"/>
  <c r="FN218" i="45"/>
  <c r="EN218" i="45"/>
  <c r="GO227" i="45"/>
  <c r="GS227" i="45"/>
  <c r="FZ226" i="45"/>
  <c r="HA225" i="45"/>
  <c r="GE223" i="45"/>
  <c r="GN222" i="45"/>
  <c r="EA222" i="45"/>
  <c r="EM218" i="45"/>
  <c r="GA225" i="45"/>
  <c r="ED225" i="45"/>
  <c r="FQ224" i="45"/>
  <c r="HS224" i="45"/>
  <c r="FS224" i="45"/>
  <c r="HF224" i="45"/>
  <c r="HB223" i="45"/>
  <c r="FB223" i="45"/>
  <c r="GB223" i="45"/>
  <c r="GO223" i="45"/>
  <c r="EB223" i="45"/>
  <c r="HE223" i="45"/>
  <c r="EF223" i="45"/>
  <c r="FB222" i="45"/>
  <c r="GB222" i="45"/>
  <c r="EB222" i="45"/>
  <c r="HB222" i="45"/>
  <c r="HA220" i="45"/>
  <c r="GA220" i="45"/>
  <c r="FA220" i="45"/>
  <c r="EA220" i="45"/>
  <c r="FR219" i="45"/>
  <c r="HE218" i="45"/>
  <c r="GE218" i="45"/>
  <c r="FE218" i="45"/>
  <c r="EE218" i="45"/>
  <c r="EM217" i="45"/>
  <c r="HT225" i="45"/>
  <c r="GE225" i="45"/>
  <c r="FA225" i="45"/>
  <c r="HA224" i="45"/>
  <c r="GA222" i="45"/>
  <c r="HD222" i="45"/>
  <c r="FQ222" i="45"/>
  <c r="GQ222" i="45"/>
  <c r="FN221" i="45"/>
  <c r="GT217" i="45"/>
  <c r="FT216" i="45"/>
  <c r="HQ224" i="45"/>
  <c r="GF223" i="45"/>
  <c r="GM221" i="45"/>
  <c r="HM221" i="45"/>
  <c r="FM221" i="45"/>
  <c r="EG217" i="45"/>
  <c r="FM214" i="45"/>
  <c r="HM214" i="45"/>
  <c r="FM212" i="45"/>
  <c r="HM212" i="45"/>
  <c r="FM208" i="45"/>
  <c r="EM208" i="45"/>
  <c r="EM206" i="45"/>
  <c r="FM206" i="45"/>
  <c r="FM204" i="45"/>
  <c r="EM204" i="45"/>
  <c r="FQ225" i="45"/>
  <c r="FE217" i="45"/>
  <c r="ET216" i="45"/>
  <c r="HQ222" i="45"/>
  <c r="GO222" i="45"/>
  <c r="GR219" i="45"/>
  <c r="GR218" i="45"/>
  <c r="FD218" i="45"/>
  <c r="EE217" i="45"/>
  <c r="FQ214" i="45"/>
  <c r="FQ213" i="45"/>
  <c r="HS213" i="45"/>
  <c r="FQ212" i="45"/>
  <c r="FQ211" i="45"/>
  <c r="HS211" i="45"/>
  <c r="FQ210" i="45"/>
  <c r="HD207" i="45"/>
  <c r="HB203" i="45"/>
  <c r="EO203" i="45"/>
  <c r="HE219" i="45"/>
  <c r="GR217" i="45"/>
  <c r="GE216" i="45"/>
  <c r="EG216" i="45"/>
  <c r="GZ215" i="45"/>
  <c r="DZ215" i="45"/>
  <c r="EZ215" i="45"/>
  <c r="GO213" i="45"/>
  <c r="HD211" i="45"/>
  <c r="HE210" i="45"/>
  <c r="FE210" i="45"/>
  <c r="GD207" i="45"/>
  <c r="GN203" i="45"/>
  <c r="EN203" i="45"/>
  <c r="GN201" i="45"/>
  <c r="EN201" i="45"/>
  <c r="GN218" i="45"/>
  <c r="ES215" i="45"/>
  <c r="FS215" i="45"/>
  <c r="GS215" i="45"/>
  <c r="EF213" i="45"/>
  <c r="HQ212" i="45"/>
  <c r="FD211" i="45"/>
  <c r="HD210" i="45"/>
  <c r="FR210" i="45"/>
  <c r="EE210" i="45"/>
  <c r="HT209" i="45"/>
  <c r="GG208" i="45"/>
  <c r="FG208" i="45"/>
  <c r="GM208" i="45"/>
  <c r="EG208" i="45"/>
  <c r="FN207" i="45"/>
  <c r="GN207" i="45"/>
  <c r="FA207" i="45"/>
  <c r="GD206" i="45"/>
  <c r="EE206" i="45"/>
  <c r="HE206" i="45"/>
  <c r="ER206" i="45"/>
  <c r="HT205" i="45"/>
  <c r="GG204" i="45"/>
  <c r="FG204" i="45"/>
  <c r="GM204" i="45"/>
  <c r="EG204" i="45"/>
  <c r="GD203" i="45"/>
  <c r="FA203" i="45"/>
  <c r="EB203" i="45"/>
  <c r="EB202" i="45"/>
  <c r="FA201" i="45"/>
  <c r="EB201" i="45"/>
  <c r="FS187" i="45"/>
  <c r="ES187" i="45"/>
  <c r="FS185" i="45"/>
  <c r="ES185" i="45"/>
  <c r="FS183" i="45"/>
  <c r="ES183" i="45"/>
  <c r="HE221" i="45"/>
  <c r="GD221" i="45"/>
  <c r="EN221" i="45"/>
  <c r="EF219" i="45"/>
  <c r="GT216" i="45"/>
  <c r="GM215" i="45"/>
  <c r="FB214" i="45"/>
  <c r="FS213" i="45"/>
  <c r="FS211" i="45"/>
  <c r="HE211" i="45"/>
  <c r="FE211" i="45"/>
  <c r="GQ209" i="45"/>
  <c r="GF208" i="45"/>
  <c r="HF208" i="45"/>
  <c r="FS208" i="45"/>
  <c r="EF208" i="45"/>
  <c r="GQ205" i="45"/>
  <c r="GF204" i="45"/>
  <c r="HF204" i="45"/>
  <c r="FS204" i="45"/>
  <c r="EQ204" i="45"/>
  <c r="HF203" i="45"/>
  <c r="FS203" i="45"/>
  <c r="HQ202" i="45"/>
  <c r="EE202" i="45"/>
  <c r="EA201" i="45"/>
  <c r="GA200" i="45"/>
  <c r="EA200" i="45"/>
  <c r="HE224" i="45"/>
  <c r="EQ224" i="45"/>
  <c r="GS219" i="45"/>
  <c r="ES219" i="45"/>
  <c r="HG213" i="45"/>
  <c r="GD211" i="45"/>
  <c r="EO211" i="45"/>
  <c r="HQ210" i="45"/>
  <c r="FF208" i="45"/>
  <c r="FD207" i="45"/>
  <c r="HM206" i="45"/>
  <c r="GR206" i="45"/>
  <c r="FM205" i="45"/>
  <c r="HD204" i="45"/>
  <c r="HO203" i="45"/>
  <c r="GF203" i="45"/>
  <c r="HE201" i="45"/>
  <c r="GB201" i="45"/>
  <c r="FO198" i="45"/>
  <c r="GT214" i="45"/>
  <c r="HN203" i="45"/>
  <c r="ED203" i="45"/>
  <c r="HD201" i="45"/>
  <c r="FB201" i="45"/>
  <c r="GA198" i="45"/>
  <c r="EA198" i="45"/>
  <c r="HF197" i="45"/>
  <c r="EA196" i="45"/>
  <c r="HF195" i="45"/>
  <c r="EA194" i="45"/>
  <c r="HF193" i="45"/>
  <c r="EA192" i="45"/>
  <c r="HF191" i="45"/>
  <c r="EA190" i="45"/>
  <c r="HF189" i="45"/>
  <c r="EA188" i="45"/>
  <c r="HF187" i="45"/>
  <c r="EA186" i="45"/>
  <c r="HF185" i="45"/>
  <c r="EA184" i="45"/>
  <c r="HF183" i="45"/>
  <c r="EA182" i="45"/>
  <c r="GQ180" i="45"/>
  <c r="HQ180" i="45"/>
  <c r="GQ178" i="45"/>
  <c r="HQ178" i="45"/>
  <c r="GQ176" i="45"/>
  <c r="HQ176" i="45"/>
  <c r="HT213" i="45"/>
  <c r="GQ212" i="45"/>
  <c r="GT211" i="45"/>
  <c r="GE209" i="45"/>
  <c r="GR209" i="45"/>
  <c r="FE209" i="45"/>
  <c r="EA207" i="45"/>
  <c r="HN202" i="45"/>
  <c r="FF201" i="45"/>
  <c r="HN200" i="45"/>
  <c r="FN200" i="45"/>
  <c r="EF199" i="45"/>
  <c r="GD198" i="45"/>
  <c r="HA196" i="45"/>
  <c r="HA194" i="45"/>
  <c r="HA192" i="45"/>
  <c r="HA190" i="45"/>
  <c r="EZ189" i="45"/>
  <c r="GZ189" i="45"/>
  <c r="HE188" i="45"/>
  <c r="GB188" i="45"/>
  <c r="EZ187" i="45"/>
  <c r="GZ187" i="45"/>
  <c r="HE186" i="45"/>
  <c r="GB186" i="45"/>
  <c r="EZ185" i="45"/>
  <c r="GZ185" i="45"/>
  <c r="HE184" i="45"/>
  <c r="GB184" i="45"/>
  <c r="EZ183" i="45"/>
  <c r="GZ183" i="45"/>
  <c r="HE182" i="45"/>
  <c r="GB182" i="45"/>
  <c r="HT214" i="45"/>
  <c r="GQ213" i="45"/>
  <c r="GQ210" i="45"/>
  <c r="HB207" i="45"/>
  <c r="FB203" i="45"/>
  <c r="FQ202" i="45"/>
  <c r="GR201" i="45"/>
  <c r="ED201" i="45"/>
  <c r="FR198" i="45"/>
  <c r="HA198" i="45"/>
  <c r="FE198" i="45"/>
  <c r="GT196" i="45"/>
  <c r="FF196" i="45"/>
  <c r="FB195" i="45"/>
  <c r="GA194" i="45"/>
  <c r="GT192" i="45"/>
  <c r="FF192" i="45"/>
  <c r="FB191" i="45"/>
  <c r="GA190" i="45"/>
  <c r="GT188" i="45"/>
  <c r="GA186" i="45"/>
  <c r="GT184" i="45"/>
  <c r="GA182" i="45"/>
  <c r="HF215" i="45"/>
  <c r="FQ201" i="45"/>
  <c r="GF198" i="45"/>
  <c r="HN196" i="45"/>
  <c r="EF195" i="45"/>
  <c r="EO194" i="45"/>
  <c r="HS192" i="45"/>
  <c r="FE192" i="45"/>
  <c r="HN188" i="45"/>
  <c r="EF187" i="45"/>
  <c r="EB182" i="45"/>
  <c r="HD180" i="45"/>
  <c r="EG177" i="45"/>
  <c r="HD176" i="45"/>
  <c r="GB174" i="45"/>
  <c r="HB174" i="45"/>
  <c r="FB174" i="45"/>
  <c r="HO174" i="45"/>
  <c r="GZ174" i="45"/>
  <c r="FD220" i="45"/>
  <c r="HA204" i="45"/>
  <c r="EN204" i="45"/>
  <c r="HN204" i="45"/>
  <c r="GA204" i="45"/>
  <c r="GN198" i="45"/>
  <c r="EB198" i="45"/>
  <c r="FT197" i="45"/>
  <c r="GR196" i="45"/>
  <c r="GO194" i="45"/>
  <c r="GN191" i="45"/>
  <c r="ER191" i="45"/>
  <c r="EB189" i="45"/>
  <c r="GR188" i="45"/>
  <c r="GO186" i="45"/>
  <c r="GN183" i="45"/>
  <c r="GO182" i="45"/>
  <c r="GB180" i="45"/>
  <c r="HB180" i="45"/>
  <c r="FB180" i="45"/>
  <c r="GB179" i="45"/>
  <c r="HB179" i="45"/>
  <c r="FB179" i="45"/>
  <c r="GB177" i="45"/>
  <c r="HB177" i="45"/>
  <c r="FB177" i="45"/>
  <c r="HG177" i="45"/>
  <c r="GB175" i="45"/>
  <c r="HB175" i="45"/>
  <c r="FB175" i="45"/>
  <c r="FG174" i="45"/>
  <c r="EG174" i="45"/>
  <c r="ET170" i="45"/>
  <c r="GT170" i="45"/>
  <c r="ET166" i="45"/>
  <c r="GT166" i="45"/>
  <c r="GT162" i="45"/>
  <c r="ET162" i="45"/>
  <c r="FT162" i="45"/>
  <c r="GT158" i="45"/>
  <c r="ET158" i="45"/>
  <c r="FT158" i="45"/>
  <c r="GQ214" i="45"/>
  <c r="ES208" i="45"/>
  <c r="IJ203" i="45"/>
  <c r="HR200" i="45"/>
  <c r="GQ199" i="45"/>
  <c r="FD198" i="45"/>
  <c r="EF197" i="45"/>
  <c r="FG196" i="45"/>
  <c r="HR195" i="45"/>
  <c r="FE194" i="45"/>
  <c r="FA193" i="45"/>
  <c r="FT192" i="45"/>
  <c r="EB192" i="45"/>
  <c r="GR191" i="45"/>
  <c r="FG188" i="45"/>
  <c r="HR187" i="45"/>
  <c r="HN186" i="45"/>
  <c r="ER186" i="45"/>
  <c r="HG184" i="45"/>
  <c r="HR183" i="45"/>
  <c r="HN182" i="45"/>
  <c r="ER182" i="45"/>
  <c r="HR181" i="45"/>
  <c r="FR181" i="45"/>
  <c r="GG180" i="45"/>
  <c r="EO179" i="45"/>
  <c r="EO177" i="45"/>
  <c r="GG176" i="45"/>
  <c r="EO175" i="45"/>
  <c r="GS195" i="45"/>
  <c r="GS193" i="45"/>
  <c r="EF188" i="45"/>
  <c r="FT187" i="45"/>
  <c r="FE185" i="45"/>
  <c r="EQ180" i="45"/>
  <c r="FM179" i="45"/>
  <c r="ED177" i="45"/>
  <c r="EQ176" i="45"/>
  <c r="FM175" i="45"/>
  <c r="FT174" i="45"/>
  <c r="EB174" i="45"/>
  <c r="GB172" i="45"/>
  <c r="EG172" i="45"/>
  <c r="GG170" i="45"/>
  <c r="FB169" i="45"/>
  <c r="FT167" i="45"/>
  <c r="HB167" i="45"/>
  <c r="FG167" i="45"/>
  <c r="FS165" i="45"/>
  <c r="HF163" i="45"/>
  <c r="GG162" i="45"/>
  <c r="FS161" i="45"/>
  <c r="HF159" i="45"/>
  <c r="GG158" i="45"/>
  <c r="FS157" i="45"/>
  <c r="HF155" i="45"/>
  <c r="HF154" i="45"/>
  <c r="EQ148" i="45"/>
  <c r="FD148" i="45"/>
  <c r="EQ145" i="45"/>
  <c r="GQ145" i="45"/>
  <c r="GD145" i="45"/>
  <c r="EQ143" i="45"/>
  <c r="GQ143" i="45"/>
  <c r="HQ143" i="45"/>
  <c r="EQ141" i="45"/>
  <c r="GQ141" i="45"/>
  <c r="GD141" i="45"/>
  <c r="HO216" i="45"/>
  <c r="GN197" i="45"/>
  <c r="FG195" i="45"/>
  <c r="HG191" i="45"/>
  <c r="HS189" i="45"/>
  <c r="EB187" i="45"/>
  <c r="FG180" i="45"/>
  <c r="FG179" i="45"/>
  <c r="FG178" i="45"/>
  <c r="FG177" i="45"/>
  <c r="FG176" i="45"/>
  <c r="FG175" i="45"/>
  <c r="HQ173" i="45"/>
  <c r="GO173" i="45"/>
  <c r="FF173" i="45"/>
  <c r="HS172" i="45"/>
  <c r="FD172" i="45"/>
  <c r="HQ171" i="45"/>
  <c r="GO171" i="45"/>
  <c r="FF171" i="45"/>
  <c r="HS170" i="45"/>
  <c r="FD170" i="45"/>
  <c r="HQ169" i="45"/>
  <c r="GO169" i="45"/>
  <c r="FF169" i="45"/>
  <c r="HS168" i="45"/>
  <c r="FD168" i="45"/>
  <c r="HQ167" i="45"/>
  <c r="GO167" i="45"/>
  <c r="FF167" i="45"/>
  <c r="HS166" i="45"/>
  <c r="FD166" i="45"/>
  <c r="ED166" i="45"/>
  <c r="FB164" i="45"/>
  <c r="FG163" i="45"/>
  <c r="GF162" i="45"/>
  <c r="FB160" i="45"/>
  <c r="FG159" i="45"/>
  <c r="GF158" i="45"/>
  <c r="FB156" i="45"/>
  <c r="FG155" i="45"/>
  <c r="GF154" i="45"/>
  <c r="FT152" i="45"/>
  <c r="ET152" i="45"/>
  <c r="HT152" i="45"/>
  <c r="FT148" i="45"/>
  <c r="ET148" i="45"/>
  <c r="HT148" i="45"/>
  <c r="FT144" i="45"/>
  <c r="HT144" i="45"/>
  <c r="HG144" i="45"/>
  <c r="FT140" i="45"/>
  <c r="HT140" i="45"/>
  <c r="HG140" i="45"/>
  <c r="FG198" i="45"/>
  <c r="ER197" i="45"/>
  <c r="HN193" i="45"/>
  <c r="FA188" i="45"/>
  <c r="FZ182" i="45"/>
  <c r="HT179" i="45"/>
  <c r="EN179" i="45"/>
  <c r="HT177" i="45"/>
  <c r="EN177" i="45"/>
  <c r="HT175" i="45"/>
  <c r="EN175" i="45"/>
  <c r="GE174" i="45"/>
  <c r="EE174" i="45"/>
  <c r="FT172" i="45"/>
  <c r="GG171" i="45"/>
  <c r="HG170" i="45"/>
  <c r="GB169" i="45"/>
  <c r="HB168" i="45"/>
  <c r="FG168" i="45"/>
  <c r="EB167" i="45"/>
  <c r="EG166" i="45"/>
  <c r="FO165" i="45"/>
  <c r="EB165" i="45"/>
  <c r="FF164" i="45"/>
  <c r="EB163" i="45"/>
  <c r="FF162" i="45"/>
  <c r="EB161" i="45"/>
  <c r="FF160" i="45"/>
  <c r="EB159" i="45"/>
  <c r="FF158" i="45"/>
  <c r="EB157" i="45"/>
  <c r="FF156" i="45"/>
  <c r="EB155" i="45"/>
  <c r="FF154" i="45"/>
  <c r="EM154" i="45"/>
  <c r="EF154" i="45"/>
  <c r="GM153" i="45"/>
  <c r="FM153" i="45"/>
  <c r="FQ152" i="45"/>
  <c r="EM152" i="45"/>
  <c r="HM150" i="45"/>
  <c r="GM149" i="45"/>
  <c r="FM149" i="45"/>
  <c r="ES149" i="45"/>
  <c r="FF149" i="45"/>
  <c r="FQ148" i="45"/>
  <c r="EM148" i="45"/>
  <c r="FE180" i="45"/>
  <c r="FE176" i="45"/>
  <c r="HA174" i="45"/>
  <c r="FQ172" i="45"/>
  <c r="HO171" i="45"/>
  <c r="HS169" i="45"/>
  <c r="GS168" i="45"/>
  <c r="FO167" i="45"/>
  <c r="HT166" i="45"/>
  <c r="EO166" i="45"/>
  <c r="HD164" i="45"/>
  <c r="FD164" i="45"/>
  <c r="EO162" i="45"/>
  <c r="HD160" i="45"/>
  <c r="FD160" i="45"/>
  <c r="EO158" i="45"/>
  <c r="HD156" i="45"/>
  <c r="FD156" i="45"/>
  <c r="GE154" i="45"/>
  <c r="HE154" i="45"/>
  <c r="FB150" i="45"/>
  <c r="FD146" i="45"/>
  <c r="FD144" i="45"/>
  <c r="FD142" i="45"/>
  <c r="FD140" i="45"/>
  <c r="HT139" i="45"/>
  <c r="FT139" i="45"/>
  <c r="GT139" i="45"/>
  <c r="GG137" i="45"/>
  <c r="HG137" i="45"/>
  <c r="GG135" i="45"/>
  <c r="HG135" i="45"/>
  <c r="FG135" i="45"/>
  <c r="GG133" i="45"/>
  <c r="FG133" i="45"/>
  <c r="GT133" i="45"/>
  <c r="FG131" i="45"/>
  <c r="GG131" i="45"/>
  <c r="GT131" i="45"/>
  <c r="ET131" i="45"/>
  <c r="FG129" i="45"/>
  <c r="GG129" i="45"/>
  <c r="HG129" i="45"/>
  <c r="ET127" i="45"/>
  <c r="GG127" i="45"/>
  <c r="HG127" i="45"/>
  <c r="FG125" i="45"/>
  <c r="GG125" i="45"/>
  <c r="GT125" i="45"/>
  <c r="ET123" i="45"/>
  <c r="GG123" i="45"/>
  <c r="GT123" i="45"/>
  <c r="GG121" i="45"/>
  <c r="HG121" i="45"/>
  <c r="EG121" i="45"/>
  <c r="HT121" i="45"/>
  <c r="GG119" i="45"/>
  <c r="HG119" i="45"/>
  <c r="EG119" i="45"/>
  <c r="HT119" i="45"/>
  <c r="HT116" i="45"/>
  <c r="GG116" i="45"/>
  <c r="HG116" i="45"/>
  <c r="EG116" i="45"/>
  <c r="ET116" i="45"/>
  <c r="GG112" i="45"/>
  <c r="GT112" i="45"/>
  <c r="FG112" i="45"/>
  <c r="HG112" i="45"/>
  <c r="HT108" i="45"/>
  <c r="GG108" i="45"/>
  <c r="HG108" i="45"/>
  <c r="GT108" i="45"/>
  <c r="EG108" i="45"/>
  <c r="ET108" i="45"/>
  <c r="HG104" i="45"/>
  <c r="GG104" i="45"/>
  <c r="FG104" i="45"/>
  <c r="GT104" i="45"/>
  <c r="HT100" i="45"/>
  <c r="GG100" i="45"/>
  <c r="EG100" i="45"/>
  <c r="ET100" i="45"/>
  <c r="GT100" i="45"/>
  <c r="HG100" i="45"/>
  <c r="GO202" i="45"/>
  <c r="EF184" i="45"/>
  <c r="GA178" i="45"/>
  <c r="HO173" i="45"/>
  <c r="HS171" i="45"/>
  <c r="GS170" i="45"/>
  <c r="EA169" i="45"/>
  <c r="FS167" i="45"/>
  <c r="GD166" i="45"/>
  <c r="HS165" i="45"/>
  <c r="GO165" i="45"/>
  <c r="HB164" i="45"/>
  <c r="HG163" i="45"/>
  <c r="EF163" i="45"/>
  <c r="HG162" i="45"/>
  <c r="EF162" i="45"/>
  <c r="EF161" i="45"/>
  <c r="HG160" i="45"/>
  <c r="EF160" i="45"/>
  <c r="HG159" i="45"/>
  <c r="EF159" i="45"/>
  <c r="HG158" i="45"/>
  <c r="EF158" i="45"/>
  <c r="EF157" i="45"/>
  <c r="HG156" i="45"/>
  <c r="EF156" i="45"/>
  <c r="HG155" i="45"/>
  <c r="EF155" i="45"/>
  <c r="GF153" i="45"/>
  <c r="FD153" i="45"/>
  <c r="GD152" i="45"/>
  <c r="HO151" i="45"/>
  <c r="FD151" i="45"/>
  <c r="HF150" i="45"/>
  <c r="GD150" i="45"/>
  <c r="ES150" i="45"/>
  <c r="GF149" i="45"/>
  <c r="FD149" i="45"/>
  <c r="GD148" i="45"/>
  <c r="HO147" i="45"/>
  <c r="FD147" i="45"/>
  <c r="ED146" i="45"/>
  <c r="FG145" i="45"/>
  <c r="GM144" i="45"/>
  <c r="FQ142" i="45"/>
  <c r="FG141" i="45"/>
  <c r="GM140" i="45"/>
  <c r="ES137" i="45"/>
  <c r="GS137" i="45"/>
  <c r="GF137" i="45"/>
  <c r="HS137" i="45"/>
  <c r="ES135" i="45"/>
  <c r="GS135" i="45"/>
  <c r="HS135" i="45"/>
  <c r="GF135" i="45"/>
  <c r="EF135" i="45"/>
  <c r="ES133" i="45"/>
  <c r="GS133" i="45"/>
  <c r="EF133" i="45"/>
  <c r="GF133" i="45"/>
  <c r="FS133" i="45"/>
  <c r="ES131" i="45"/>
  <c r="GS131" i="45"/>
  <c r="FS131" i="45"/>
  <c r="ES129" i="45"/>
  <c r="GS129" i="45"/>
  <c r="FS129" i="45"/>
  <c r="HS129" i="45"/>
  <c r="GF129" i="45"/>
  <c r="ES127" i="45"/>
  <c r="GS127" i="45"/>
  <c r="HS127" i="45"/>
  <c r="FS127" i="45"/>
  <c r="EF127" i="45"/>
  <c r="ES125" i="45"/>
  <c r="GS125" i="45"/>
  <c r="GF125" i="45"/>
  <c r="EF125" i="45"/>
  <c r="FS125" i="45"/>
  <c r="ES123" i="45"/>
  <c r="GS123" i="45"/>
  <c r="FS123" i="45"/>
  <c r="HS123" i="45"/>
  <c r="GF123" i="45"/>
  <c r="ES121" i="45"/>
  <c r="GS121" i="45"/>
  <c r="GF121" i="45"/>
  <c r="FF121" i="45"/>
  <c r="HS121" i="45"/>
  <c r="ES119" i="45"/>
  <c r="GS119" i="45"/>
  <c r="GF119" i="45"/>
  <c r="FS119" i="45"/>
  <c r="EF119" i="45"/>
  <c r="ES117" i="45"/>
  <c r="GS117" i="45"/>
  <c r="EF117" i="45"/>
  <c r="GF117" i="45"/>
  <c r="FS117" i="45"/>
  <c r="ES115" i="45"/>
  <c r="GS115" i="45"/>
  <c r="GF115" i="45"/>
  <c r="HF115" i="45"/>
  <c r="FS115" i="45"/>
  <c r="ES113" i="45"/>
  <c r="GS113" i="45"/>
  <c r="HS113" i="45"/>
  <c r="GF113" i="45"/>
  <c r="HF113" i="45"/>
  <c r="ES111" i="45"/>
  <c r="GS111" i="45"/>
  <c r="FS111" i="45"/>
  <c r="EF111" i="45"/>
  <c r="ES109" i="45"/>
  <c r="GS109" i="45"/>
  <c r="EF109" i="45"/>
  <c r="HS109" i="45"/>
  <c r="ES107" i="45"/>
  <c r="GS107" i="45"/>
  <c r="HF107" i="45"/>
  <c r="GF107" i="45"/>
  <c r="ES105" i="45"/>
  <c r="GS105" i="45"/>
  <c r="FS105" i="45"/>
  <c r="HF105" i="45"/>
  <c r="GF105" i="45"/>
  <c r="ES103" i="45"/>
  <c r="GS103" i="45"/>
  <c r="EF103" i="45"/>
  <c r="GF103" i="45"/>
  <c r="HS103" i="45"/>
  <c r="ES101" i="45"/>
  <c r="GS101" i="45"/>
  <c r="EF101" i="45"/>
  <c r="HS101" i="45"/>
  <c r="FS101" i="45"/>
  <c r="ES99" i="45"/>
  <c r="GS99" i="45"/>
  <c r="HS99" i="45"/>
  <c r="HF99" i="45"/>
  <c r="FS99" i="45"/>
  <c r="GF99" i="45"/>
  <c r="FN210" i="45"/>
  <c r="FB206" i="45"/>
  <c r="GS189" i="45"/>
  <c r="FZ186" i="45"/>
  <c r="FA174" i="45"/>
  <c r="HQ172" i="45"/>
  <c r="EA171" i="45"/>
  <c r="FS169" i="45"/>
  <c r="GD168" i="45"/>
  <c r="HO167" i="45"/>
  <c r="GS165" i="45"/>
  <c r="GS164" i="45"/>
  <c r="GS163" i="45"/>
  <c r="GS162" i="45"/>
  <c r="GS161" i="45"/>
  <c r="GS155" i="45"/>
  <c r="FB153" i="45"/>
  <c r="FT151" i="45"/>
  <c r="GB150" i="45"/>
  <c r="EG150" i="45"/>
  <c r="FB149" i="45"/>
  <c r="FT147" i="45"/>
  <c r="GE146" i="45"/>
  <c r="EE146" i="45"/>
  <c r="GR146" i="45"/>
  <c r="HN117" i="45"/>
  <c r="FN117" i="45"/>
  <c r="GN117" i="45"/>
  <c r="EN117" i="45"/>
  <c r="GR116" i="45"/>
  <c r="GE116" i="45"/>
  <c r="HR116" i="45"/>
  <c r="ER116" i="45"/>
  <c r="FN113" i="45"/>
  <c r="HA113" i="45"/>
  <c r="EA113" i="45"/>
  <c r="EN113" i="45"/>
  <c r="FR112" i="45"/>
  <c r="HE112" i="45"/>
  <c r="HR112" i="45"/>
  <c r="ER112" i="45"/>
  <c r="FE112" i="45"/>
  <c r="FT111" i="45"/>
  <c r="FN109" i="45"/>
  <c r="HN109" i="45"/>
  <c r="GA109" i="45"/>
  <c r="GN109" i="45"/>
  <c r="EN109" i="45"/>
  <c r="GR108" i="45"/>
  <c r="GE108" i="45"/>
  <c r="HR108" i="45"/>
  <c r="ER108" i="45"/>
  <c r="HA105" i="45"/>
  <c r="EA105" i="45"/>
  <c r="EN105" i="45"/>
  <c r="FE104" i="45"/>
  <c r="FR104" i="45"/>
  <c r="HE104" i="45"/>
  <c r="HR104" i="45"/>
  <c r="HN101" i="45"/>
  <c r="FN101" i="45"/>
  <c r="GA101" i="45"/>
  <c r="GN101" i="45"/>
  <c r="EN101" i="45"/>
  <c r="GR100" i="45"/>
  <c r="FE100" i="45"/>
  <c r="ER100" i="45"/>
  <c r="GE100" i="45"/>
  <c r="HR100" i="45"/>
  <c r="FT99" i="45"/>
  <c r="EB195" i="45"/>
  <c r="GA166" i="45"/>
  <c r="HT163" i="45"/>
  <c r="HT155" i="45"/>
  <c r="EA154" i="45"/>
  <c r="ES153" i="45"/>
  <c r="FD152" i="45"/>
  <c r="HF151" i="45"/>
  <c r="FS148" i="45"/>
  <c r="GO147" i="45"/>
  <c r="HF142" i="45"/>
  <c r="FF142" i="45"/>
  <c r="EA142" i="45"/>
  <c r="GT141" i="45"/>
  <c r="FT136" i="45"/>
  <c r="FF135" i="45"/>
  <c r="EB135" i="45"/>
  <c r="HF134" i="45"/>
  <c r="GB134" i="45"/>
  <c r="FZ133" i="45"/>
  <c r="HT133" i="45"/>
  <c r="EG133" i="45"/>
  <c r="FS132" i="45"/>
  <c r="GG132" i="45"/>
  <c r="EZ131" i="45"/>
  <c r="GZ131" i="45"/>
  <c r="HA128" i="45"/>
  <c r="FT128" i="45"/>
  <c r="FF127" i="45"/>
  <c r="EB127" i="45"/>
  <c r="GB126" i="45"/>
  <c r="FZ125" i="45"/>
  <c r="HT125" i="45"/>
  <c r="GE125" i="45"/>
  <c r="EG125" i="45"/>
  <c r="FS124" i="45"/>
  <c r="GG124" i="45"/>
  <c r="EN123" i="45"/>
  <c r="FS122" i="45"/>
  <c r="GB122" i="45"/>
  <c r="EN121" i="45"/>
  <c r="FT120" i="45"/>
  <c r="FF119" i="45"/>
  <c r="GB118" i="45"/>
  <c r="FF117" i="45"/>
  <c r="FF115" i="45"/>
  <c r="FF113" i="45"/>
  <c r="GB112" i="45"/>
  <c r="FF111" i="45"/>
  <c r="GB110" i="45"/>
  <c r="FF109" i="45"/>
  <c r="GB108" i="45"/>
  <c r="FF107" i="45"/>
  <c r="GB106" i="45"/>
  <c r="FF105" i="45"/>
  <c r="GB104" i="45"/>
  <c r="FF103" i="45"/>
  <c r="GB102" i="45"/>
  <c r="FF101" i="45"/>
  <c r="GB100" i="45"/>
  <c r="FF99" i="45"/>
  <c r="HA98" i="45"/>
  <c r="GA95" i="45"/>
  <c r="HA95" i="45"/>
  <c r="FA95" i="45"/>
  <c r="GN95" i="45"/>
  <c r="HN95" i="45"/>
  <c r="EA95" i="45"/>
  <c r="GA93" i="45"/>
  <c r="HA93" i="45"/>
  <c r="FA93" i="45"/>
  <c r="EN93" i="45"/>
  <c r="EN91" i="45"/>
  <c r="FA91" i="45"/>
  <c r="GN91" i="45"/>
  <c r="HN91" i="45"/>
  <c r="EA91" i="45"/>
  <c r="GN89" i="45"/>
  <c r="EA89" i="45"/>
  <c r="HA89" i="45"/>
  <c r="EN89" i="45"/>
  <c r="FA89" i="45"/>
  <c r="GA89" i="45"/>
  <c r="GA87" i="45"/>
  <c r="FA87" i="45"/>
  <c r="GN87" i="45"/>
  <c r="HA87" i="45"/>
  <c r="EA87" i="45"/>
  <c r="GN85" i="45"/>
  <c r="FA85" i="45"/>
  <c r="GA85" i="45"/>
  <c r="HN85" i="45"/>
  <c r="EN85" i="45"/>
  <c r="EA83" i="45"/>
  <c r="FA83" i="45"/>
  <c r="GA83" i="45"/>
  <c r="EN83" i="45"/>
  <c r="HN83" i="45"/>
  <c r="GN81" i="45"/>
  <c r="HN81" i="45"/>
  <c r="FA81" i="45"/>
  <c r="GA81" i="45"/>
  <c r="HA81" i="45"/>
  <c r="EN81" i="45"/>
  <c r="HA79" i="45"/>
  <c r="EA79" i="45"/>
  <c r="GA79" i="45"/>
  <c r="HN79" i="45"/>
  <c r="EN79" i="45"/>
  <c r="FA79" i="45"/>
  <c r="GN79" i="45"/>
  <c r="FA77" i="45"/>
  <c r="HA77" i="45"/>
  <c r="GA77" i="45"/>
  <c r="GN77" i="45"/>
  <c r="EN77" i="45"/>
  <c r="GN75" i="45"/>
  <c r="EA75" i="45"/>
  <c r="EN75" i="45"/>
  <c r="FA75" i="45"/>
  <c r="GA75" i="45"/>
  <c r="HN75" i="45"/>
  <c r="HA73" i="45"/>
  <c r="EN73" i="45"/>
  <c r="HN73" i="45"/>
  <c r="FA73" i="45"/>
  <c r="GA73" i="45"/>
  <c r="GN73" i="45"/>
  <c r="EA73" i="45"/>
  <c r="FA71" i="45"/>
  <c r="EN71" i="45"/>
  <c r="GA71" i="45"/>
  <c r="HA71" i="45"/>
  <c r="GN71" i="45"/>
  <c r="HN71" i="45"/>
  <c r="EA71" i="45"/>
  <c r="HA69" i="45"/>
  <c r="EN69" i="45"/>
  <c r="HN69" i="45"/>
  <c r="FA69" i="45"/>
  <c r="GA69" i="45"/>
  <c r="GN69" i="45"/>
  <c r="EA69" i="45"/>
  <c r="GN67" i="45"/>
  <c r="HN67" i="45"/>
  <c r="FN67" i="45"/>
  <c r="EN67" i="45"/>
  <c r="GA67" i="45"/>
  <c r="EA67" i="45"/>
  <c r="FA67" i="45"/>
  <c r="HA67" i="45"/>
  <c r="FN65" i="45"/>
  <c r="HN65" i="45"/>
  <c r="EN65" i="45"/>
  <c r="FA65" i="45"/>
  <c r="EA65" i="45"/>
  <c r="GN65" i="45"/>
  <c r="HA65" i="45"/>
  <c r="GA65" i="45"/>
  <c r="FN63" i="45"/>
  <c r="HN63" i="45"/>
  <c r="EN63" i="45"/>
  <c r="HA63" i="45"/>
  <c r="GA63" i="45"/>
  <c r="EA63" i="45"/>
  <c r="GN63" i="45"/>
  <c r="FA63" i="45"/>
  <c r="ED161" i="45"/>
  <c r="GO153" i="45"/>
  <c r="GT148" i="45"/>
  <c r="GT144" i="45"/>
  <c r="GE142" i="45"/>
  <c r="GT140" i="45"/>
  <c r="HE138" i="45"/>
  <c r="FN138" i="45"/>
  <c r="GT137" i="45"/>
  <c r="GA136" i="45"/>
  <c r="HB135" i="45"/>
  <c r="FB134" i="45"/>
  <c r="HN131" i="45"/>
  <c r="FG130" i="45"/>
  <c r="GA128" i="45"/>
  <c r="HB127" i="45"/>
  <c r="GA126" i="45"/>
  <c r="HB125" i="45"/>
  <c r="ER125" i="45"/>
  <c r="FG124" i="45"/>
  <c r="EF123" i="45"/>
  <c r="HE122" i="45"/>
  <c r="ET118" i="45"/>
  <c r="HN115" i="45"/>
  <c r="HN113" i="45"/>
  <c r="FE113" i="45"/>
  <c r="GA110" i="45"/>
  <c r="HB109" i="45"/>
  <c r="HE108" i="45"/>
  <c r="FG108" i="45"/>
  <c r="EF107" i="45"/>
  <c r="HE106" i="45"/>
  <c r="FG106" i="45"/>
  <c r="EF105" i="45"/>
  <c r="GR104" i="45"/>
  <c r="GF102" i="45"/>
  <c r="HG101" i="45"/>
  <c r="GF100" i="45"/>
  <c r="FN98" i="45"/>
  <c r="HQ94" i="45"/>
  <c r="EQ94" i="45"/>
  <c r="GQ94" i="45"/>
  <c r="HD94" i="45"/>
  <c r="FD94" i="45"/>
  <c r="ED94" i="45"/>
  <c r="HQ90" i="45"/>
  <c r="EQ90" i="45"/>
  <c r="GD90" i="45"/>
  <c r="FQ90" i="45"/>
  <c r="GQ90" i="45"/>
  <c r="ED90" i="45"/>
  <c r="FD90" i="45"/>
  <c r="HQ86" i="45"/>
  <c r="EQ86" i="45"/>
  <c r="GD86" i="45"/>
  <c r="GQ86" i="45"/>
  <c r="FD86" i="45"/>
  <c r="HD86" i="45"/>
  <c r="ED86" i="45"/>
  <c r="GQ82" i="45"/>
  <c r="EQ82" i="45"/>
  <c r="HQ82" i="45"/>
  <c r="FQ82" i="45"/>
  <c r="GD82" i="45"/>
  <c r="ED82" i="45"/>
  <c r="FD82" i="45"/>
  <c r="GQ78" i="45"/>
  <c r="EQ78" i="45"/>
  <c r="FD78" i="45"/>
  <c r="HQ78" i="45"/>
  <c r="GD78" i="45"/>
  <c r="HD78" i="45"/>
  <c r="ED78" i="45"/>
  <c r="FQ78" i="45"/>
  <c r="GQ74" i="45"/>
  <c r="EQ74" i="45"/>
  <c r="HQ74" i="45"/>
  <c r="FD74" i="45"/>
  <c r="ED74" i="45"/>
  <c r="GD74" i="45"/>
  <c r="FQ74" i="45"/>
  <c r="EQ70" i="45"/>
  <c r="GQ70" i="45"/>
  <c r="HD70" i="45"/>
  <c r="FQ70" i="45"/>
  <c r="ED70" i="45"/>
  <c r="HQ70" i="45"/>
  <c r="GD70" i="45"/>
  <c r="FD70" i="45"/>
  <c r="FD66" i="45"/>
  <c r="GQ66" i="45"/>
  <c r="GD66" i="45"/>
  <c r="EQ66" i="45"/>
  <c r="HQ66" i="45"/>
  <c r="FQ66" i="45"/>
  <c r="HD66" i="45"/>
  <c r="ED66" i="45"/>
  <c r="ER179" i="45"/>
  <c r="HT172" i="45"/>
  <c r="FD167" i="45"/>
  <c r="HT158" i="45"/>
  <c r="ED153" i="45"/>
  <c r="FF151" i="45"/>
  <c r="EF150" i="45"/>
  <c r="HF147" i="45"/>
  <c r="FA140" i="45"/>
  <c r="EA140" i="45"/>
  <c r="HT138" i="45"/>
  <c r="DZ137" i="45"/>
  <c r="FT137" i="45"/>
  <c r="HF133" i="45"/>
  <c r="EB132" i="45"/>
  <c r="EE131" i="45"/>
  <c r="FF130" i="45"/>
  <c r="HF129" i="45"/>
  <c r="EB128" i="45"/>
  <c r="GB127" i="45"/>
  <c r="EB126" i="45"/>
  <c r="EB124" i="45"/>
  <c r="EB122" i="45"/>
  <c r="EB120" i="45"/>
  <c r="GB119" i="45"/>
  <c r="EB118" i="45"/>
  <c r="FR116" i="45"/>
  <c r="EN114" i="45"/>
  <c r="GN113" i="45"/>
  <c r="EE113" i="45"/>
  <c r="GE112" i="45"/>
  <c r="EG112" i="45"/>
  <c r="EB110" i="45"/>
  <c r="FR108" i="45"/>
  <c r="EN106" i="45"/>
  <c r="GN105" i="45"/>
  <c r="HA99" i="45"/>
  <c r="GE98" i="45"/>
  <c r="EG93" i="45"/>
  <c r="FT93" i="45"/>
  <c r="GT93" i="45"/>
  <c r="HG93" i="45"/>
  <c r="ET93" i="45"/>
  <c r="HT93" i="45"/>
  <c r="EG89" i="45"/>
  <c r="FG89" i="45"/>
  <c r="GT89" i="45"/>
  <c r="HT89" i="45"/>
  <c r="ET89" i="45"/>
  <c r="HG89" i="45"/>
  <c r="FG85" i="45"/>
  <c r="ET85" i="45"/>
  <c r="GT85" i="45"/>
  <c r="HG85" i="45"/>
  <c r="EG85" i="45"/>
  <c r="GG85" i="45"/>
  <c r="HT85" i="45"/>
  <c r="EG81" i="45"/>
  <c r="ET81" i="45"/>
  <c r="FG81" i="45"/>
  <c r="GG81" i="45"/>
  <c r="HG81" i="45"/>
  <c r="GT77" i="45"/>
  <c r="HG77" i="45"/>
  <c r="ET77" i="45"/>
  <c r="FT77" i="45"/>
  <c r="EG77" i="45"/>
  <c r="FG77" i="45"/>
  <c r="FT73" i="45"/>
  <c r="EG73" i="45"/>
  <c r="GT73" i="45"/>
  <c r="GG73" i="45"/>
  <c r="HG73" i="45"/>
  <c r="ET73" i="45"/>
  <c r="FG73" i="45"/>
  <c r="HT73" i="45"/>
  <c r="FT69" i="45"/>
  <c r="GT69" i="45"/>
  <c r="HG69" i="45"/>
  <c r="EG69" i="45"/>
  <c r="GG69" i="45"/>
  <c r="FG69" i="45"/>
  <c r="ET69" i="45"/>
  <c r="HT69" i="45"/>
  <c r="FE144" i="45"/>
  <c r="EQ139" i="45"/>
  <c r="GQ139" i="45"/>
  <c r="HQ139" i="45"/>
  <c r="FQ139" i="45"/>
  <c r="GD137" i="45"/>
  <c r="ED137" i="45"/>
  <c r="HQ137" i="45"/>
  <c r="EQ137" i="45"/>
  <c r="FQ137" i="45"/>
  <c r="EA136" i="45"/>
  <c r="ET141" i="45"/>
  <c r="HQ146" i="45"/>
  <c r="HD137" i="45"/>
  <c r="FS135" i="45"/>
  <c r="GT134" i="45"/>
  <c r="EO132" i="45"/>
  <c r="FF168" i="45"/>
  <c r="EZ164" i="45"/>
  <c r="ED156" i="45"/>
  <c r="GT152" i="45"/>
  <c r="GA143" i="45"/>
  <c r="GN143" i="45"/>
  <c r="EA143" i="45"/>
  <c r="EE140" i="45"/>
  <c r="ET135" i="45"/>
  <c r="FN127" i="45"/>
  <c r="HS124" i="45"/>
  <c r="ET113" i="45"/>
  <c r="GF127" i="45"/>
  <c r="FG121" i="45"/>
  <c r="HS115" i="45"/>
  <c r="GF111" i="45"/>
  <c r="HG132" i="45"/>
  <c r="GA117" i="45"/>
  <c r="GA123" i="45"/>
  <c r="FS121" i="45"/>
  <c r="HS119" i="45"/>
  <c r="FE116" i="45"/>
  <c r="EA110" i="45"/>
  <c r="HB100" i="45"/>
  <c r="FQ86" i="45"/>
  <c r="FE81" i="45"/>
  <c r="EM68" i="45"/>
  <c r="HN93" i="45"/>
  <c r="HA91" i="45"/>
  <c r="GG87" i="45"/>
  <c r="HA85" i="45"/>
  <c r="GT81" i="45"/>
  <c r="EE81" i="45"/>
  <c r="ET80" i="45"/>
  <c r="EB76" i="45"/>
  <c r="HO76" i="45"/>
  <c r="GO76" i="45"/>
  <c r="FB76" i="45"/>
  <c r="HB76" i="45"/>
  <c r="FO76" i="45"/>
  <c r="GB76" i="45"/>
  <c r="EO76" i="45"/>
  <c r="HB112" i="45"/>
  <c r="GA91" i="45"/>
  <c r="FT89" i="45"/>
  <c r="HR85" i="45"/>
  <c r="GN83" i="45"/>
  <c r="GM198" i="45"/>
  <c r="EM198" i="45"/>
  <c r="FO197" i="45"/>
  <c r="HO197" i="45"/>
  <c r="FO193" i="45"/>
  <c r="HO193" i="45"/>
  <c r="HO191" i="45"/>
  <c r="EO191" i="45"/>
  <c r="HM189" i="45"/>
  <c r="FM189" i="45"/>
  <c r="FO189" i="45"/>
  <c r="HO189" i="45"/>
  <c r="HM187" i="45"/>
  <c r="FM187" i="45"/>
  <c r="HM185" i="45"/>
  <c r="FM185" i="45"/>
  <c r="EO185" i="45"/>
  <c r="FO185" i="45"/>
  <c r="HO185" i="45"/>
  <c r="HM183" i="45"/>
  <c r="FM183" i="45"/>
  <c r="EO183" i="45"/>
  <c r="HO183" i="45"/>
  <c r="HQ220" i="45"/>
  <c r="GF219" i="45"/>
  <c r="EA219" i="45"/>
  <c r="EE215" i="45"/>
  <c r="GM214" i="45"/>
  <c r="ET214" i="45"/>
  <c r="GR213" i="45"/>
  <c r="EE213" i="45"/>
  <c r="GM212" i="45"/>
  <c r="GE212" i="45"/>
  <c r="ET212" i="45"/>
  <c r="GR211" i="45"/>
  <c r="EE211" i="45"/>
  <c r="FG209" i="45"/>
  <c r="GO207" i="45"/>
  <c r="EN206" i="45"/>
  <c r="HN206" i="45"/>
  <c r="HA206" i="45"/>
  <c r="GN206" i="45"/>
  <c r="EO206" i="45"/>
  <c r="FG205" i="45"/>
  <c r="EF204" i="45"/>
  <c r="EE203" i="45"/>
  <c r="HF202" i="45"/>
  <c r="EA202" i="45"/>
  <c r="HB201" i="45"/>
  <c r="HA200" i="45"/>
  <c r="HR199" i="45"/>
  <c r="ER199" i="45"/>
  <c r="EZ226" i="45"/>
  <c r="HG216" i="45"/>
  <c r="HG214" i="45"/>
  <c r="HB213" i="45"/>
  <c r="ES213" i="45"/>
  <c r="GD212" i="45"/>
  <c r="EO212" i="45"/>
  <c r="FR211" i="45"/>
  <c r="HM210" i="45"/>
  <c r="GR210" i="45"/>
  <c r="FQ209" i="45"/>
  <c r="GT208" i="45"/>
  <c r="FG206" i="45"/>
  <c r="GG206" i="45"/>
  <c r="ET206" i="45"/>
  <c r="GM206" i="45"/>
  <c r="FF204" i="45"/>
  <c r="HE203" i="45"/>
  <c r="GB203" i="45"/>
  <c r="EZ202" i="45"/>
  <c r="FZ202" i="45"/>
  <c r="GQ202" i="45"/>
  <c r="HA201" i="45"/>
  <c r="GZ199" i="45"/>
  <c r="FS199" i="45"/>
  <c r="FN222" i="45"/>
  <c r="GG217" i="45"/>
  <c r="FN217" i="45"/>
  <c r="GB211" i="45"/>
  <c r="HN207" i="45"/>
  <c r="GQ206" i="45"/>
  <c r="ET204" i="45"/>
  <c r="GR203" i="45"/>
  <c r="HO202" i="45"/>
  <c r="FR199" i="45"/>
  <c r="FA199" i="45"/>
  <c r="HO198" i="45"/>
  <c r="FN197" i="45"/>
  <c r="HB197" i="45"/>
  <c r="FN196" i="45"/>
  <c r="HB196" i="45"/>
  <c r="FN195" i="45"/>
  <c r="HB195" i="45"/>
  <c r="FN194" i="45"/>
  <c r="HB194" i="45"/>
  <c r="FN193" i="45"/>
  <c r="HB193" i="45"/>
  <c r="FN192" i="45"/>
  <c r="HB192" i="45"/>
  <c r="FN191" i="45"/>
  <c r="HB191" i="45"/>
  <c r="FN190" i="45"/>
  <c r="HB190" i="45"/>
  <c r="FN189" i="45"/>
  <c r="HB189" i="45"/>
  <c r="FN188" i="45"/>
  <c r="HB188" i="45"/>
  <c r="FN187" i="45"/>
  <c r="HB187" i="45"/>
  <c r="FN186" i="45"/>
  <c r="FN185" i="45"/>
  <c r="HB185" i="45"/>
  <c r="FN184" i="45"/>
  <c r="HB184" i="45"/>
  <c r="FN183" i="45"/>
  <c r="HB183" i="45"/>
  <c r="FN182" i="45"/>
  <c r="EM180" i="45"/>
  <c r="GM180" i="45"/>
  <c r="FZ179" i="45"/>
  <c r="EM178" i="45"/>
  <c r="GM178" i="45"/>
  <c r="FZ177" i="45"/>
  <c r="DZ177" i="45"/>
  <c r="EM176" i="45"/>
  <c r="GM176" i="45"/>
  <c r="FZ175" i="45"/>
  <c r="HF213" i="45"/>
  <c r="GG212" i="45"/>
  <c r="FB210" i="45"/>
  <c r="EE209" i="45"/>
  <c r="GT205" i="45"/>
  <c r="GS201" i="45"/>
  <c r="ES201" i="45"/>
  <c r="HD199" i="45"/>
  <c r="GF199" i="45"/>
  <c r="EB199" i="45"/>
  <c r="HF198" i="45"/>
  <c r="FB198" i="45"/>
  <c r="EZ197" i="45"/>
  <c r="GZ197" i="45"/>
  <c r="GZ196" i="45"/>
  <c r="EZ196" i="45"/>
  <c r="EZ195" i="45"/>
  <c r="GZ195" i="45"/>
  <c r="EZ194" i="45"/>
  <c r="GZ194" i="45"/>
  <c r="EZ193" i="45"/>
  <c r="GZ193" i="45"/>
  <c r="GZ192" i="45"/>
  <c r="EZ192" i="45"/>
  <c r="EZ191" i="45"/>
  <c r="GZ191" i="45"/>
  <c r="EZ190" i="45"/>
  <c r="GZ190" i="45"/>
  <c r="FS189" i="45"/>
  <c r="GF189" i="45"/>
  <c r="HA188" i="45"/>
  <c r="HT187" i="45"/>
  <c r="GF187" i="45"/>
  <c r="HA186" i="45"/>
  <c r="GF185" i="45"/>
  <c r="DZ184" i="45"/>
  <c r="HA184" i="45"/>
  <c r="HT183" i="45"/>
  <c r="GF183" i="45"/>
  <c r="HA182" i="45"/>
  <c r="HF214" i="45"/>
  <c r="GG213" i="45"/>
  <c r="GT212" i="45"/>
  <c r="FT209" i="45"/>
  <c r="GA206" i="45"/>
  <c r="EB206" i="45"/>
  <c r="HD203" i="45"/>
  <c r="HS201" i="45"/>
  <c r="GE201" i="45"/>
  <c r="GE199" i="45"/>
  <c r="EE199" i="45"/>
  <c r="GT198" i="45"/>
  <c r="FA198" i="45"/>
  <c r="HS197" i="45"/>
  <c r="GT197" i="45"/>
  <c r="FF197" i="45"/>
  <c r="GE196" i="45"/>
  <c r="FB196" i="45"/>
  <c r="GA195" i="45"/>
  <c r="GT193" i="45"/>
  <c r="FF193" i="45"/>
  <c r="GE192" i="45"/>
  <c r="FB192" i="45"/>
  <c r="GA191" i="45"/>
  <c r="GT189" i="45"/>
  <c r="FF189" i="45"/>
  <c r="GE188" i="45"/>
  <c r="FB188" i="45"/>
  <c r="GA187" i="45"/>
  <c r="GT185" i="45"/>
  <c r="FF185" i="45"/>
  <c r="GE184" i="45"/>
  <c r="GA183" i="45"/>
  <c r="HT206" i="45"/>
  <c r="ES203" i="45"/>
  <c r="ED199" i="45"/>
  <c r="ER198" i="45"/>
  <c r="GN196" i="45"/>
  <c r="ER196" i="45"/>
  <c r="HG194" i="45"/>
  <c r="EG194" i="45"/>
  <c r="GR193" i="45"/>
  <c r="HN192" i="45"/>
  <c r="EF191" i="45"/>
  <c r="EB190" i="45"/>
  <c r="GN188" i="45"/>
  <c r="ER188" i="45"/>
  <c r="HG186" i="45"/>
  <c r="FG186" i="45"/>
  <c r="FZ185" i="45"/>
  <c r="FE184" i="45"/>
  <c r="EF183" i="45"/>
  <c r="HE181" i="45"/>
  <c r="FE181" i="45"/>
  <c r="GO179" i="45"/>
  <c r="HN178" i="45"/>
  <c r="EG178" i="45"/>
  <c r="HD177" i="45"/>
  <c r="GO175" i="45"/>
  <c r="GO174" i="45"/>
  <c r="FZ174" i="45"/>
  <c r="HT216" i="45"/>
  <c r="GE205" i="45"/>
  <c r="GR205" i="45"/>
  <c r="FE205" i="45"/>
  <c r="GN204" i="45"/>
  <c r="HS199" i="45"/>
  <c r="FB199" i="45"/>
  <c r="FG197" i="45"/>
  <c r="HR196" i="45"/>
  <c r="HS195" i="45"/>
  <c r="FE195" i="45"/>
  <c r="FA194" i="45"/>
  <c r="FT193" i="45"/>
  <c r="EB193" i="45"/>
  <c r="GR192" i="45"/>
  <c r="FG189" i="45"/>
  <c r="HR188" i="45"/>
  <c r="HS187" i="45"/>
  <c r="FE187" i="45"/>
  <c r="FA186" i="45"/>
  <c r="FT185" i="45"/>
  <c r="EG185" i="45"/>
  <c r="FA182" i="45"/>
  <c r="EQ181" i="45"/>
  <c r="GN181" i="45"/>
  <c r="EN181" i="45"/>
  <c r="GD180" i="45"/>
  <c r="GR179" i="45"/>
  <c r="FO179" i="45"/>
  <c r="HM178" i="45"/>
  <c r="GD178" i="45"/>
  <c r="FO177" i="45"/>
  <c r="HM176" i="45"/>
  <c r="GD176" i="45"/>
  <c r="GR175" i="45"/>
  <c r="FO175" i="45"/>
  <c r="HN174" i="45"/>
  <c r="GG174" i="45"/>
  <c r="ER174" i="45"/>
  <c r="GT173" i="45"/>
  <c r="ET173" i="45"/>
  <c r="GT169" i="45"/>
  <c r="ET169" i="45"/>
  <c r="HT169" i="45"/>
  <c r="GT165" i="45"/>
  <c r="ET165" i="45"/>
  <c r="FT165" i="45"/>
  <c r="GT161" i="45"/>
  <c r="ET161" i="45"/>
  <c r="FT161" i="45"/>
  <c r="GT157" i="45"/>
  <c r="ET157" i="45"/>
  <c r="FT157" i="45"/>
  <c r="GG214" i="45"/>
  <c r="GT213" i="45"/>
  <c r="EF198" i="45"/>
  <c r="HG196" i="45"/>
  <c r="EO196" i="45"/>
  <c r="HN194" i="45"/>
  <c r="EF193" i="45"/>
  <c r="FG192" i="45"/>
  <c r="HR191" i="45"/>
  <c r="FE190" i="45"/>
  <c r="FA189" i="45"/>
  <c r="FT188" i="45"/>
  <c r="GN186" i="45"/>
  <c r="GO185" i="45"/>
  <c r="FG184" i="45"/>
  <c r="GN182" i="45"/>
  <c r="HN181" i="45"/>
  <c r="FN181" i="45"/>
  <c r="EE181" i="45"/>
  <c r="FR180" i="45"/>
  <c r="FT179" i="45"/>
  <c r="FD179" i="45"/>
  <c r="FT177" i="45"/>
  <c r="FR176" i="45"/>
  <c r="FT175" i="45"/>
  <c r="FD175" i="45"/>
  <c r="FM173" i="45"/>
  <c r="FM172" i="45"/>
  <c r="FM171" i="45"/>
  <c r="FM170" i="45"/>
  <c r="FM169" i="45"/>
  <c r="FM168" i="45"/>
  <c r="FM167" i="45"/>
  <c r="HM165" i="45"/>
  <c r="FM165" i="45"/>
  <c r="GM162" i="45"/>
  <c r="EM162" i="45"/>
  <c r="HM161" i="45"/>
  <c r="FM161" i="45"/>
  <c r="GM158" i="45"/>
  <c r="EM158" i="45"/>
  <c r="HM157" i="45"/>
  <c r="FM157" i="45"/>
  <c r="EO195" i="45"/>
  <c r="GN193" i="45"/>
  <c r="FG191" i="45"/>
  <c r="HG187" i="45"/>
  <c r="FO187" i="45"/>
  <c r="GR186" i="45"/>
  <c r="EG183" i="45"/>
  <c r="GE180" i="45"/>
  <c r="ED180" i="45"/>
  <c r="FM178" i="45"/>
  <c r="HE177" i="45"/>
  <c r="GE176" i="45"/>
  <c r="ED176" i="45"/>
  <c r="HT174" i="45"/>
  <c r="FT173" i="45"/>
  <c r="HB173" i="45"/>
  <c r="FG173" i="45"/>
  <c r="EB172" i="45"/>
  <c r="HG171" i="45"/>
  <c r="GB170" i="45"/>
  <c r="EG170" i="45"/>
  <c r="HN169" i="45"/>
  <c r="GG168" i="45"/>
  <c r="FB167" i="45"/>
  <c r="DZ164" i="45"/>
  <c r="HF164" i="45"/>
  <c r="GB162" i="45"/>
  <c r="DZ160" i="45"/>
  <c r="HF160" i="45"/>
  <c r="GG159" i="45"/>
  <c r="FS158" i="45"/>
  <c r="GB158" i="45"/>
  <c r="DZ156" i="45"/>
  <c r="HF156" i="45"/>
  <c r="FS154" i="45"/>
  <c r="FZ150" i="45"/>
  <c r="DZ150" i="45"/>
  <c r="FZ146" i="45"/>
  <c r="DZ146" i="45"/>
  <c r="EM145" i="45"/>
  <c r="FM145" i="45"/>
  <c r="HM145" i="45"/>
  <c r="FZ144" i="45"/>
  <c r="EM143" i="45"/>
  <c r="FM143" i="45"/>
  <c r="HM143" i="45"/>
  <c r="FZ142" i="45"/>
  <c r="DZ142" i="45"/>
  <c r="EM141" i="45"/>
  <c r="FM141" i="45"/>
  <c r="HM141" i="45"/>
  <c r="FZ140" i="45"/>
  <c r="GA203" i="45"/>
  <c r="FZ194" i="45"/>
  <c r="ER193" i="45"/>
  <c r="HN189" i="45"/>
  <c r="FA184" i="45"/>
  <c r="EB180" i="45"/>
  <c r="EB179" i="45"/>
  <c r="EB177" i="45"/>
  <c r="EB175" i="45"/>
  <c r="GD173" i="45"/>
  <c r="ES173" i="45"/>
  <c r="HO172" i="45"/>
  <c r="GF172" i="45"/>
  <c r="EQ172" i="45"/>
  <c r="GD171" i="45"/>
  <c r="ES171" i="45"/>
  <c r="HO170" i="45"/>
  <c r="GF170" i="45"/>
  <c r="EQ170" i="45"/>
  <c r="GD169" i="45"/>
  <c r="ES169" i="45"/>
  <c r="HO168" i="45"/>
  <c r="GF168" i="45"/>
  <c r="EQ168" i="45"/>
  <c r="GD167" i="45"/>
  <c r="ES167" i="45"/>
  <c r="HO166" i="45"/>
  <c r="GF166" i="45"/>
  <c r="EQ166" i="45"/>
  <c r="GF165" i="45"/>
  <c r="EQ164" i="45"/>
  <c r="FB163" i="45"/>
  <c r="FG162" i="45"/>
  <c r="GF161" i="45"/>
  <c r="EQ160" i="45"/>
  <c r="FB159" i="45"/>
  <c r="FG158" i="45"/>
  <c r="GF157" i="45"/>
  <c r="EQ156" i="45"/>
  <c r="FB155" i="45"/>
  <c r="GT154" i="45"/>
  <c r="FT154" i="45"/>
  <c r="ET151" i="45"/>
  <c r="GT151" i="45"/>
  <c r="ET147" i="45"/>
  <c r="GT147" i="45"/>
  <c r="FT143" i="45"/>
  <c r="HG143" i="45"/>
  <c r="HT143" i="45"/>
  <c r="FE193" i="45"/>
  <c r="GS187" i="45"/>
  <c r="GS185" i="45"/>
  <c r="HA181" i="45"/>
  <c r="FA180" i="45"/>
  <c r="HO179" i="45"/>
  <c r="EA179" i="45"/>
  <c r="FA178" i="45"/>
  <c r="HO177" i="45"/>
  <c r="EA177" i="45"/>
  <c r="FA176" i="45"/>
  <c r="HO175" i="45"/>
  <c r="EA175" i="45"/>
  <c r="GG173" i="45"/>
  <c r="GB171" i="45"/>
  <c r="EG171" i="45"/>
  <c r="HB170" i="45"/>
  <c r="FG170" i="45"/>
  <c r="EB169" i="45"/>
  <c r="FB168" i="45"/>
  <c r="FT166" i="45"/>
  <c r="HG166" i="45"/>
  <c r="EB166" i="45"/>
  <c r="HQ164" i="45"/>
  <c r="FO163" i="45"/>
  <c r="GZ162" i="45"/>
  <c r="HQ162" i="45"/>
  <c r="EG162" i="45"/>
  <c r="FO161" i="45"/>
  <c r="GZ160" i="45"/>
  <c r="HQ160" i="45"/>
  <c r="FO159" i="45"/>
  <c r="GZ158" i="45"/>
  <c r="HQ158" i="45"/>
  <c r="EG158" i="45"/>
  <c r="FO157" i="45"/>
  <c r="GZ156" i="45"/>
  <c r="HQ156" i="45"/>
  <c r="FO155" i="45"/>
  <c r="GZ154" i="45"/>
  <c r="HQ154" i="45"/>
  <c r="GM152" i="45"/>
  <c r="FM152" i="45"/>
  <c r="FS152" i="45"/>
  <c r="EF152" i="45"/>
  <c r="FQ151" i="45"/>
  <c r="EM151" i="45"/>
  <c r="GM148" i="45"/>
  <c r="FM148" i="45"/>
  <c r="FQ147" i="45"/>
  <c r="EM147" i="45"/>
  <c r="GS191" i="45"/>
  <c r="GR182" i="45"/>
  <c r="HD173" i="45"/>
  <c r="ES172" i="45"/>
  <c r="GF171" i="45"/>
  <c r="FD169" i="45"/>
  <c r="EF167" i="45"/>
  <c r="HF166" i="45"/>
  <c r="HD165" i="45"/>
  <c r="FD165" i="45"/>
  <c r="GQ164" i="45"/>
  <c r="EO163" i="45"/>
  <c r="GD162" i="45"/>
  <c r="HD161" i="45"/>
  <c r="FD161" i="45"/>
  <c r="GQ160" i="45"/>
  <c r="EO159" i="45"/>
  <c r="GD158" i="45"/>
  <c r="HD157" i="45"/>
  <c r="FD157" i="45"/>
  <c r="EO155" i="45"/>
  <c r="GD154" i="45"/>
  <c r="EE154" i="45"/>
  <c r="GG153" i="45"/>
  <c r="GG151" i="45"/>
  <c r="GG149" i="45"/>
  <c r="GG147" i="45"/>
  <c r="GG144" i="45"/>
  <c r="GG142" i="45"/>
  <c r="GG140" i="45"/>
  <c r="FG139" i="45"/>
  <c r="EG139" i="45"/>
  <c r="GT115" i="45"/>
  <c r="EG115" i="45"/>
  <c r="HT115" i="45"/>
  <c r="ET115" i="45"/>
  <c r="GG115" i="45"/>
  <c r="FG111" i="45"/>
  <c r="HG111" i="45"/>
  <c r="EG111" i="45"/>
  <c r="HT111" i="45"/>
  <c r="ET111" i="45"/>
  <c r="GT107" i="45"/>
  <c r="EG107" i="45"/>
  <c r="HT107" i="45"/>
  <c r="FG107" i="45"/>
  <c r="GG107" i="45"/>
  <c r="ET103" i="45"/>
  <c r="FG103" i="45"/>
  <c r="HG103" i="45"/>
  <c r="EG103" i="45"/>
  <c r="HT103" i="45"/>
  <c r="FG99" i="45"/>
  <c r="ET99" i="45"/>
  <c r="GT99" i="45"/>
  <c r="EG99" i="45"/>
  <c r="HT99" i="45"/>
  <c r="GG99" i="45"/>
  <c r="FA192" i="45"/>
  <c r="GA179" i="45"/>
  <c r="GA175" i="45"/>
  <c r="GF173" i="45"/>
  <c r="FD171" i="45"/>
  <c r="FO169" i="45"/>
  <c r="EO168" i="45"/>
  <c r="FA167" i="45"/>
  <c r="FQ166" i="45"/>
  <c r="ES165" i="45"/>
  <c r="HS164" i="45"/>
  <c r="GO164" i="45"/>
  <c r="HB163" i="45"/>
  <c r="HB162" i="45"/>
  <c r="HB161" i="45"/>
  <c r="HB160" i="45"/>
  <c r="HB159" i="45"/>
  <c r="HB158" i="45"/>
  <c r="HB157" i="45"/>
  <c r="HB156" i="45"/>
  <c r="HB155" i="45"/>
  <c r="GO154" i="45"/>
  <c r="HD153" i="45"/>
  <c r="EQ153" i="45"/>
  <c r="EO152" i="45"/>
  <c r="HD151" i="45"/>
  <c r="EQ151" i="45"/>
  <c r="EO150" i="45"/>
  <c r="HD149" i="45"/>
  <c r="EQ149" i="45"/>
  <c r="HD147" i="45"/>
  <c r="EQ147" i="45"/>
  <c r="FQ146" i="45"/>
  <c r="FG146" i="45"/>
  <c r="GM145" i="45"/>
  <c r="FQ143" i="45"/>
  <c r="ED143" i="45"/>
  <c r="FG142" i="45"/>
  <c r="GM141" i="45"/>
  <c r="HO137" i="45"/>
  <c r="FO137" i="45"/>
  <c r="EO137" i="45"/>
  <c r="HB137" i="45"/>
  <c r="HO135" i="45"/>
  <c r="FO135" i="45"/>
  <c r="FB135" i="45"/>
  <c r="EO135" i="45"/>
  <c r="HM133" i="45"/>
  <c r="HO133" i="45"/>
  <c r="FO133" i="45"/>
  <c r="EO133" i="45"/>
  <c r="FB133" i="45"/>
  <c r="HO131" i="45"/>
  <c r="FO131" i="45"/>
  <c r="EO131" i="45"/>
  <c r="HB131" i="45"/>
  <c r="GO131" i="45"/>
  <c r="HO129" i="45"/>
  <c r="FO129" i="45"/>
  <c r="EO129" i="45"/>
  <c r="HB129" i="45"/>
  <c r="HO127" i="45"/>
  <c r="FO127" i="45"/>
  <c r="GO127" i="45"/>
  <c r="FB127" i="45"/>
  <c r="HM125" i="45"/>
  <c r="FM125" i="45"/>
  <c r="HO125" i="45"/>
  <c r="FO125" i="45"/>
  <c r="EO125" i="45"/>
  <c r="GO125" i="45"/>
  <c r="FB125" i="45"/>
  <c r="HO123" i="45"/>
  <c r="FO123" i="45"/>
  <c r="GO123" i="45"/>
  <c r="FB123" i="45"/>
  <c r="HB123" i="45"/>
  <c r="HO121" i="45"/>
  <c r="FO121" i="45"/>
  <c r="EO121" i="45"/>
  <c r="HB121" i="45"/>
  <c r="EB121" i="45"/>
  <c r="FB121" i="45"/>
  <c r="GO121" i="45"/>
  <c r="HO119" i="45"/>
  <c r="FO119" i="45"/>
  <c r="EO119" i="45"/>
  <c r="FB119" i="45"/>
  <c r="HO117" i="45"/>
  <c r="FO117" i="45"/>
  <c r="FB117" i="45"/>
  <c r="GO117" i="45"/>
  <c r="EO117" i="45"/>
  <c r="HO115" i="45"/>
  <c r="FO115" i="45"/>
  <c r="GB115" i="45"/>
  <c r="GO115" i="45"/>
  <c r="FB115" i="45"/>
  <c r="HB115" i="45"/>
  <c r="EO115" i="45"/>
  <c r="HO113" i="45"/>
  <c r="FO113" i="45"/>
  <c r="EO113" i="45"/>
  <c r="HB113" i="45"/>
  <c r="FB113" i="45"/>
  <c r="GO113" i="45"/>
  <c r="GB113" i="45"/>
  <c r="HO111" i="45"/>
  <c r="FO111" i="45"/>
  <c r="EO111" i="45"/>
  <c r="FB111" i="45"/>
  <c r="GO111" i="45"/>
  <c r="HO109" i="45"/>
  <c r="FO109" i="45"/>
  <c r="FB109" i="45"/>
  <c r="GO109" i="45"/>
  <c r="HO107" i="45"/>
  <c r="FO107" i="45"/>
  <c r="FB107" i="45"/>
  <c r="EO107" i="45"/>
  <c r="GB107" i="45"/>
  <c r="HB107" i="45"/>
  <c r="HO105" i="45"/>
  <c r="FO105" i="45"/>
  <c r="GO105" i="45"/>
  <c r="HB105" i="45"/>
  <c r="GB105" i="45"/>
  <c r="FB105" i="45"/>
  <c r="HO103" i="45"/>
  <c r="FO103" i="45"/>
  <c r="GO103" i="45"/>
  <c r="EO103" i="45"/>
  <c r="FB103" i="45"/>
  <c r="HO101" i="45"/>
  <c r="FO101" i="45"/>
  <c r="EO101" i="45"/>
  <c r="FB101" i="45"/>
  <c r="GO101" i="45"/>
  <c r="HO99" i="45"/>
  <c r="FO99" i="45"/>
  <c r="GO99" i="45"/>
  <c r="GB99" i="45"/>
  <c r="HB99" i="45"/>
  <c r="FB99" i="45"/>
  <c r="GN189" i="45"/>
  <c r="HS173" i="45"/>
  <c r="GS172" i="45"/>
  <c r="FO171" i="45"/>
  <c r="HT170" i="45"/>
  <c r="EO170" i="45"/>
  <c r="FA169" i="45"/>
  <c r="FQ168" i="45"/>
  <c r="GF167" i="45"/>
  <c r="GS157" i="45"/>
  <c r="GS156" i="45"/>
  <c r="GG152" i="45"/>
  <c r="HB151" i="45"/>
  <c r="FG151" i="45"/>
  <c r="EB150" i="45"/>
  <c r="GG148" i="45"/>
  <c r="HB147" i="45"/>
  <c r="FG147" i="45"/>
  <c r="HR146" i="45"/>
  <c r="HE145" i="45"/>
  <c r="GR145" i="45"/>
  <c r="FE145" i="45"/>
  <c r="HD145" i="45"/>
  <c r="EG145" i="45"/>
  <c r="HR144" i="45"/>
  <c r="HD143" i="45"/>
  <c r="EG143" i="45"/>
  <c r="HR142" i="45"/>
  <c r="GS142" i="45"/>
  <c r="HE141" i="45"/>
  <c r="GR141" i="45"/>
  <c r="FE141" i="45"/>
  <c r="HD141" i="45"/>
  <c r="EG141" i="45"/>
  <c r="HR140" i="45"/>
  <c r="GE138" i="45"/>
  <c r="FR138" i="45"/>
  <c r="GR137" i="45"/>
  <c r="ER137" i="45"/>
  <c r="HE137" i="45"/>
  <c r="HR137" i="45"/>
  <c r="FE136" i="45"/>
  <c r="GE136" i="45"/>
  <c r="FR136" i="45"/>
  <c r="HE136" i="45"/>
  <c r="HE135" i="45"/>
  <c r="HR135" i="45"/>
  <c r="GE134" i="45"/>
  <c r="HE134" i="45"/>
  <c r="ER134" i="45"/>
  <c r="FR134" i="45"/>
  <c r="GR134" i="45"/>
  <c r="HR133" i="45"/>
  <c r="FE133" i="45"/>
  <c r="GE132" i="45"/>
  <c r="GR132" i="45"/>
  <c r="FR132" i="45"/>
  <c r="ER132" i="45"/>
  <c r="FE131" i="45"/>
  <c r="HR131" i="45"/>
  <c r="ER131" i="45"/>
  <c r="HE131" i="45"/>
  <c r="GE130" i="45"/>
  <c r="FE130" i="45"/>
  <c r="FR130" i="45"/>
  <c r="ER129" i="45"/>
  <c r="HR129" i="45"/>
  <c r="HE129" i="45"/>
  <c r="GR129" i="45"/>
  <c r="GE128" i="45"/>
  <c r="FE128" i="45"/>
  <c r="ER128" i="45"/>
  <c r="FR128" i="45"/>
  <c r="HE128" i="45"/>
  <c r="HR127" i="45"/>
  <c r="GR127" i="45"/>
  <c r="GE126" i="45"/>
  <c r="HE126" i="45"/>
  <c r="ER126" i="45"/>
  <c r="FR126" i="45"/>
  <c r="GR126" i="45"/>
  <c r="FE126" i="45"/>
  <c r="GR125" i="45"/>
  <c r="HR125" i="45"/>
  <c r="FE125" i="45"/>
  <c r="ER124" i="45"/>
  <c r="GE124" i="45"/>
  <c r="GR124" i="45"/>
  <c r="FE124" i="45"/>
  <c r="FR124" i="45"/>
  <c r="FE123" i="45"/>
  <c r="HR123" i="45"/>
  <c r="ER123" i="45"/>
  <c r="GE122" i="45"/>
  <c r="EE122" i="45"/>
  <c r="FR122" i="45"/>
  <c r="HE121" i="45"/>
  <c r="GR121" i="45"/>
  <c r="ER121" i="45"/>
  <c r="HR121" i="45"/>
  <c r="GE121" i="45"/>
  <c r="GE120" i="45"/>
  <c r="ER120" i="45"/>
  <c r="FR120" i="45"/>
  <c r="HE120" i="45"/>
  <c r="GE119" i="45"/>
  <c r="GR119" i="45"/>
  <c r="HR119" i="45"/>
  <c r="FR119" i="45"/>
  <c r="FN116" i="45"/>
  <c r="GA116" i="45"/>
  <c r="GN116" i="45"/>
  <c r="FE115" i="45"/>
  <c r="GE115" i="45"/>
  <c r="HE115" i="45"/>
  <c r="GR115" i="45"/>
  <c r="EE115" i="45"/>
  <c r="ER115" i="45"/>
  <c r="FR115" i="45"/>
  <c r="FT114" i="45"/>
  <c r="HN112" i="45"/>
  <c r="EN112" i="45"/>
  <c r="EA112" i="45"/>
  <c r="FA112" i="45"/>
  <c r="GN112" i="45"/>
  <c r="HE111" i="45"/>
  <c r="HR111" i="45"/>
  <c r="GE111" i="45"/>
  <c r="GR111" i="45"/>
  <c r="FR111" i="45"/>
  <c r="FN108" i="45"/>
  <c r="HN108" i="45"/>
  <c r="GA108" i="45"/>
  <c r="GN108" i="45"/>
  <c r="EA108" i="45"/>
  <c r="FE107" i="45"/>
  <c r="GE107" i="45"/>
  <c r="GR107" i="45"/>
  <c r="EE107" i="45"/>
  <c r="ER107" i="45"/>
  <c r="FR107" i="45"/>
  <c r="FT106" i="45"/>
  <c r="EN104" i="45"/>
  <c r="EA104" i="45"/>
  <c r="FA104" i="45"/>
  <c r="GN104" i="45"/>
  <c r="HE103" i="45"/>
  <c r="HR103" i="45"/>
  <c r="GE103" i="45"/>
  <c r="FR103" i="45"/>
  <c r="FT102" i="45"/>
  <c r="FN100" i="45"/>
  <c r="EA100" i="45"/>
  <c r="HN100" i="45"/>
  <c r="GA100" i="45"/>
  <c r="GN100" i="45"/>
  <c r="FE99" i="45"/>
  <c r="GE99" i="45"/>
  <c r="EE99" i="45"/>
  <c r="ER99" i="45"/>
  <c r="FR99" i="45"/>
  <c r="GR99" i="45"/>
  <c r="HE99" i="45"/>
  <c r="FT98" i="45"/>
  <c r="ER180" i="45"/>
  <c r="ER176" i="45"/>
  <c r="EA173" i="45"/>
  <c r="HT165" i="45"/>
  <c r="HT157" i="45"/>
  <c r="EQ152" i="45"/>
  <c r="EO151" i="45"/>
  <c r="GF150" i="45"/>
  <c r="ED149" i="45"/>
  <c r="FF147" i="45"/>
  <c r="GN146" i="45"/>
  <c r="EA146" i="45"/>
  <c r="GT145" i="45"/>
  <c r="GE143" i="45"/>
  <c r="HT142" i="45"/>
  <c r="EF142" i="45"/>
  <c r="HQ141" i="45"/>
  <c r="ET140" i="45"/>
  <c r="FS138" i="45"/>
  <c r="GG138" i="45"/>
  <c r="FR137" i="45"/>
  <c r="HR136" i="45"/>
  <c r="GN136" i="45"/>
  <c r="HA134" i="45"/>
  <c r="FT134" i="45"/>
  <c r="EE134" i="45"/>
  <c r="FF133" i="45"/>
  <c r="EB133" i="45"/>
  <c r="HF132" i="45"/>
  <c r="FZ131" i="45"/>
  <c r="HT131" i="45"/>
  <c r="GE131" i="45"/>
  <c r="EG131" i="45"/>
  <c r="EZ129" i="45"/>
  <c r="GZ129" i="45"/>
  <c r="FR129" i="45"/>
  <c r="EN129" i="45"/>
  <c r="HR128" i="45"/>
  <c r="GN128" i="45"/>
  <c r="FA127" i="45"/>
  <c r="EE126" i="45"/>
  <c r="FF125" i="45"/>
  <c r="EB125" i="45"/>
  <c r="GB124" i="45"/>
  <c r="FR123" i="45"/>
  <c r="EG123" i="45"/>
  <c r="HR120" i="45"/>
  <c r="FA117" i="45"/>
  <c r="FA115" i="45"/>
  <c r="FA113" i="45"/>
  <c r="FA109" i="45"/>
  <c r="FA107" i="45"/>
  <c r="FA105" i="45"/>
  <c r="FA101" i="45"/>
  <c r="FA99" i="45"/>
  <c r="ER185" i="45"/>
  <c r="FT183" i="45"/>
  <c r="GD170" i="45"/>
  <c r="HQ166" i="45"/>
  <c r="FF153" i="45"/>
  <c r="GF148" i="45"/>
  <c r="ED147" i="45"/>
  <c r="FE146" i="45"/>
  <c r="FF145" i="45"/>
  <c r="HF145" i="45"/>
  <c r="FS145" i="45"/>
  <c r="FE142" i="45"/>
  <c r="FF141" i="45"/>
  <c r="HF141" i="45"/>
  <c r="FS141" i="45"/>
  <c r="FF139" i="45"/>
  <c r="EF139" i="45"/>
  <c r="HF139" i="45"/>
  <c r="FS139" i="45"/>
  <c r="GS139" i="45"/>
  <c r="GT135" i="45"/>
  <c r="FE135" i="45"/>
  <c r="ER133" i="45"/>
  <c r="GF132" i="45"/>
  <c r="HG131" i="45"/>
  <c r="GR130" i="45"/>
  <c r="GT127" i="45"/>
  <c r="ER127" i="45"/>
  <c r="FB126" i="45"/>
  <c r="EA125" i="45"/>
  <c r="FB124" i="45"/>
  <c r="EA123" i="45"/>
  <c r="GR122" i="45"/>
  <c r="EF121" i="45"/>
  <c r="GR120" i="45"/>
  <c r="HG117" i="45"/>
  <c r="HG115" i="45"/>
  <c r="FN114" i="45"/>
  <c r="GT113" i="45"/>
  <c r="FN112" i="45"/>
  <c r="GT111" i="45"/>
  <c r="ER111" i="45"/>
  <c r="EA109" i="45"/>
  <c r="EA107" i="45"/>
  <c r="GR106" i="45"/>
  <c r="FE105" i="45"/>
  <c r="GA104" i="45"/>
  <c r="HB103" i="45"/>
  <c r="FE103" i="45"/>
  <c r="GA102" i="45"/>
  <c r="HB101" i="45"/>
  <c r="HE100" i="45"/>
  <c r="FG100" i="45"/>
  <c r="EF99" i="45"/>
  <c r="GM94" i="45"/>
  <c r="HM94" i="45"/>
  <c r="FM94" i="45"/>
  <c r="DZ94" i="45"/>
  <c r="FZ94" i="45"/>
  <c r="EM94" i="45"/>
  <c r="EZ92" i="45"/>
  <c r="GM90" i="45"/>
  <c r="HM90" i="45"/>
  <c r="DZ90" i="45"/>
  <c r="FZ90" i="45"/>
  <c r="EM90" i="45"/>
  <c r="HM86" i="45"/>
  <c r="GM86" i="45"/>
  <c r="DZ86" i="45"/>
  <c r="FZ86" i="45"/>
  <c r="EM86" i="45"/>
  <c r="FM82" i="45"/>
  <c r="HM82" i="45"/>
  <c r="DZ82" i="45"/>
  <c r="FZ82" i="45"/>
  <c r="EM82" i="45"/>
  <c r="GM82" i="45"/>
  <c r="FM78" i="45"/>
  <c r="HM78" i="45"/>
  <c r="DZ78" i="45"/>
  <c r="FZ78" i="45"/>
  <c r="EM78" i="45"/>
  <c r="GM78" i="45"/>
  <c r="FM74" i="45"/>
  <c r="HM74" i="45"/>
  <c r="GM74" i="45"/>
  <c r="DZ74" i="45"/>
  <c r="FZ74" i="45"/>
  <c r="EM74" i="45"/>
  <c r="FM70" i="45"/>
  <c r="HM70" i="45"/>
  <c r="DZ70" i="45"/>
  <c r="FZ70" i="45"/>
  <c r="GM70" i="45"/>
  <c r="EM70" i="45"/>
  <c r="GM66" i="45"/>
  <c r="FM66" i="45"/>
  <c r="DZ66" i="45"/>
  <c r="FZ66" i="45"/>
  <c r="EM66" i="45"/>
  <c r="HM66" i="45"/>
  <c r="HF172" i="45"/>
  <c r="EQ167" i="45"/>
  <c r="HD152" i="45"/>
  <c r="GD146" i="45"/>
  <c r="GE141" i="45"/>
  <c r="GN140" i="45"/>
  <c r="FF140" i="45"/>
  <c r="HF140" i="45"/>
  <c r="FS140" i="45"/>
  <c r="EF140" i="45"/>
  <c r="HF137" i="45"/>
  <c r="DZ135" i="45"/>
  <c r="FT135" i="45"/>
  <c r="HT132" i="45"/>
  <c r="DZ131" i="45"/>
  <c r="FT131" i="45"/>
  <c r="HT128" i="45"/>
  <c r="FT127" i="45"/>
  <c r="FT125" i="45"/>
  <c r="FT123" i="45"/>
  <c r="FT121" i="45"/>
  <c r="FT119" i="45"/>
  <c r="FA116" i="45"/>
  <c r="GE114" i="45"/>
  <c r="GG113" i="45"/>
  <c r="GB111" i="45"/>
  <c r="FA108" i="45"/>
  <c r="GG105" i="45"/>
  <c r="HT104" i="45"/>
  <c r="HF101" i="45"/>
  <c r="EN100" i="45"/>
  <c r="GN99" i="45"/>
  <c r="FN95" i="45"/>
  <c r="HG94" i="45"/>
  <c r="ET94" i="45"/>
  <c r="GT94" i="45"/>
  <c r="FG94" i="45"/>
  <c r="GG94" i="45"/>
  <c r="FT94" i="45"/>
  <c r="FN91" i="45"/>
  <c r="HT90" i="45"/>
  <c r="GT90" i="45"/>
  <c r="ET90" i="45"/>
  <c r="FT90" i="45"/>
  <c r="GG90" i="45"/>
  <c r="EG90" i="45"/>
  <c r="FG90" i="45"/>
  <c r="FN87" i="45"/>
  <c r="HG86" i="45"/>
  <c r="EG86" i="45"/>
  <c r="GT86" i="45"/>
  <c r="FG86" i="45"/>
  <c r="GG86" i="45"/>
  <c r="FT86" i="45"/>
  <c r="FN83" i="45"/>
  <c r="GT82" i="45"/>
  <c r="FT82" i="45"/>
  <c r="HT82" i="45"/>
  <c r="ET82" i="45"/>
  <c r="GG82" i="45"/>
  <c r="HG82" i="45"/>
  <c r="EG82" i="45"/>
  <c r="FN79" i="45"/>
  <c r="HT78" i="45"/>
  <c r="FT78" i="45"/>
  <c r="GG78" i="45"/>
  <c r="EG78" i="45"/>
  <c r="HG78" i="45"/>
  <c r="GT78" i="45"/>
  <c r="ET78" i="45"/>
  <c r="FN75" i="45"/>
  <c r="GT74" i="45"/>
  <c r="HG74" i="45"/>
  <c r="FT74" i="45"/>
  <c r="ET74" i="45"/>
  <c r="GG74" i="45"/>
  <c r="HT74" i="45"/>
  <c r="EG74" i="45"/>
  <c r="FN71" i="45"/>
  <c r="GG70" i="45"/>
  <c r="FT70" i="45"/>
  <c r="ET70" i="45"/>
  <c r="HT70" i="45"/>
  <c r="GT70" i="45"/>
  <c r="EG70" i="45"/>
  <c r="HG70" i="45"/>
  <c r="GT146" i="45"/>
  <c r="FE140" i="45"/>
  <c r="FS137" i="45"/>
  <c r="GR135" i="45"/>
  <c r="FE132" i="45"/>
  <c r="EF148" i="45"/>
  <c r="GE144" i="45"/>
  <c r="FE138" i="45"/>
  <c r="GO137" i="45"/>
  <c r="GZ135" i="45"/>
  <c r="GF152" i="45"/>
  <c r="EO130" i="45"/>
  <c r="GO129" i="45"/>
  <c r="HE119" i="45"/>
  <c r="HS117" i="45"/>
  <c r="FG115" i="45"/>
  <c r="FE120" i="45"/>
  <c r="FS109" i="45"/>
  <c r="HS107" i="45"/>
  <c r="EO123" i="45"/>
  <c r="HN118" i="45"/>
  <c r="FS113" i="45"/>
  <c r="HS111" i="45"/>
  <c r="FE108" i="45"/>
  <c r="GO107" i="45"/>
  <c r="GF109" i="45"/>
  <c r="HS105" i="45"/>
  <c r="GF101" i="45"/>
  <c r="EN95" i="45"/>
  <c r="EA93" i="45"/>
  <c r="FG78" i="45"/>
  <c r="HN89" i="45"/>
  <c r="HA83" i="45"/>
  <c r="HN77" i="45"/>
  <c r="HE107" i="45"/>
  <c r="GA105" i="45"/>
  <c r="FS103" i="45"/>
  <c r="GD101" i="45"/>
  <c r="ED101" i="45"/>
  <c r="FD101" i="45"/>
  <c r="HD101" i="45"/>
  <c r="GN93" i="45"/>
  <c r="GB232" i="45"/>
  <c r="FN231" i="45"/>
  <c r="HB229" i="45"/>
  <c r="EO229" i="45"/>
  <c r="GO229" i="45"/>
  <c r="GZ233" i="45"/>
  <c r="EZ233" i="45"/>
  <c r="HT231" i="45"/>
  <c r="EG231" i="45"/>
  <c r="FB232" i="45"/>
  <c r="EA231" i="45"/>
  <c r="GA230" i="45"/>
  <c r="FS228" i="45"/>
  <c r="HS228" i="45"/>
  <c r="GF228" i="45"/>
  <c r="HG225" i="45"/>
  <c r="FR225" i="45"/>
  <c r="HD224" i="45"/>
  <c r="FD224" i="45"/>
  <c r="GQ224" i="45"/>
  <c r="GN229" i="45"/>
  <c r="EN222" i="45"/>
  <c r="GB216" i="45"/>
  <c r="GQ208" i="45"/>
  <c r="FQ208" i="45"/>
  <c r="FQ218" i="45"/>
  <c r="FD206" i="45"/>
  <c r="HQ234" i="45"/>
  <c r="GQ234" i="45"/>
  <c r="FQ234" i="45"/>
  <c r="EQ234" i="45"/>
  <c r="FB235" i="45"/>
  <c r="HO235" i="45"/>
  <c r="FE234" i="45"/>
  <c r="FD235" i="45"/>
  <c r="HD234" i="45"/>
  <c r="GE235" i="45"/>
  <c r="GA234" i="45"/>
  <c r="HM233" i="45"/>
  <c r="GQ233" i="45"/>
  <c r="FQ233" i="45"/>
  <c r="EQ233" i="45"/>
  <c r="GO233" i="45"/>
  <c r="HG232" i="45"/>
  <c r="FO234" i="45"/>
  <c r="FZ233" i="45"/>
  <c r="EB233" i="45"/>
  <c r="HO231" i="45"/>
  <c r="EO231" i="45"/>
  <c r="FB231" i="45"/>
  <c r="GM229" i="45"/>
  <c r="EM229" i="45"/>
  <c r="FA231" i="45"/>
  <c r="EQ230" i="45"/>
  <c r="HD230" i="45"/>
  <c r="FD230" i="45"/>
  <c r="GA232" i="45"/>
  <c r="HB231" i="45"/>
  <c r="EB232" i="45"/>
  <c r="FQ229" i="45"/>
  <c r="FZ227" i="45"/>
  <c r="DZ227" i="45"/>
  <c r="EO232" i="45"/>
  <c r="GB231" i="45"/>
  <c r="ED230" i="45"/>
  <c r="EB229" i="45"/>
  <c r="ET227" i="45"/>
  <c r="FT227" i="45"/>
  <c r="GT227" i="45"/>
  <c r="EN230" i="45"/>
  <c r="FN229" i="45"/>
  <c r="HQ228" i="45"/>
  <c r="EO228" i="45"/>
  <c r="GO228" i="45"/>
  <c r="HM227" i="45"/>
  <c r="GM227" i="45"/>
  <c r="GG227" i="45"/>
  <c r="HT226" i="45"/>
  <c r="FT226" i="45"/>
  <c r="GT226" i="45"/>
  <c r="ET226" i="45"/>
  <c r="GD229" i="45"/>
  <c r="GQ228" i="45"/>
  <c r="EG229" i="45"/>
  <c r="GN224" i="45"/>
  <c r="GG225" i="45"/>
  <c r="ER225" i="45"/>
  <c r="GR223" i="45"/>
  <c r="FG223" i="45"/>
  <c r="GR221" i="45"/>
  <c r="GM224" i="45"/>
  <c r="EM224" i="45"/>
  <c r="HM224" i="45"/>
  <c r="FM224" i="45"/>
  <c r="FS223" i="45"/>
  <c r="FM218" i="45"/>
  <c r="GZ218" i="45"/>
  <c r="EM227" i="45"/>
  <c r="HB225" i="45"/>
  <c r="FB225" i="45"/>
  <c r="GB225" i="45"/>
  <c r="EB225" i="45"/>
  <c r="HE225" i="45"/>
  <c r="GD224" i="45"/>
  <c r="GS223" i="45"/>
  <c r="HN222" i="45"/>
  <c r="FE221" i="45"/>
  <c r="GF217" i="45"/>
  <c r="ES217" i="45"/>
  <c r="HO225" i="45"/>
  <c r="GM223" i="45"/>
  <c r="EM223" i="45"/>
  <c r="FM223" i="45"/>
  <c r="FZ223" i="45"/>
  <c r="HM223" i="45"/>
  <c r="ET223" i="45"/>
  <c r="EZ219" i="45"/>
  <c r="HM219" i="45"/>
  <c r="HT217" i="45"/>
  <c r="GE217" i="45"/>
  <c r="FE225" i="45"/>
  <c r="GN221" i="45"/>
  <c r="FF217" i="45"/>
  <c r="HR216" i="45"/>
  <c r="EQ207" i="45"/>
  <c r="HQ207" i="45"/>
  <c r="GQ225" i="45"/>
  <c r="FS225" i="45"/>
  <c r="HF225" i="45"/>
  <c r="HS225" i="45"/>
  <c r="FF225" i="45"/>
  <c r="HG217" i="45"/>
  <c r="EF217" i="45"/>
  <c r="GR216" i="45"/>
  <c r="ES223" i="45"/>
  <c r="HQ218" i="45"/>
  <c r="GS217" i="45"/>
  <c r="GM217" i="45"/>
  <c r="HM217" i="45"/>
  <c r="EZ217" i="45"/>
  <c r="HO213" i="45"/>
  <c r="EN210" i="45"/>
  <c r="FD208" i="45"/>
  <c r="FD204" i="45"/>
  <c r="GQ220" i="45"/>
  <c r="FR216" i="45"/>
  <c r="EB216" i="45"/>
  <c r="EG213" i="45"/>
  <c r="HD212" i="45"/>
  <c r="ED206" i="45"/>
  <c r="GD205" i="45"/>
  <c r="ED204" i="45"/>
  <c r="FR202" i="45"/>
  <c r="HR202" i="45"/>
  <c r="GT225" i="45"/>
  <c r="HQ213" i="45"/>
  <c r="FO213" i="45"/>
  <c r="FD212" i="45"/>
  <c r="ET209" i="45"/>
  <c r="HD206" i="45"/>
  <c r="ET205" i="45"/>
  <c r="EQ203" i="45"/>
  <c r="FT235" i="45"/>
  <c r="HG235" i="45"/>
  <c r="ER235" i="45"/>
  <c r="HG234" i="45"/>
  <c r="FG234" i="45"/>
  <c r="EG234" i="45"/>
  <c r="HR235" i="45"/>
  <c r="GN235" i="45"/>
  <c r="EQ235" i="45"/>
  <c r="HB234" i="45"/>
  <c r="GB234" i="45"/>
  <c r="FB234" i="45"/>
  <c r="EF234" i="45"/>
  <c r="GD235" i="45"/>
  <c r="HQ235" i="45"/>
  <c r="ET235" i="45"/>
  <c r="GT234" i="45"/>
  <c r="GS235" i="45"/>
  <c r="EO235" i="45"/>
  <c r="GG233" i="45"/>
  <c r="ER233" i="45"/>
  <c r="ED234" i="45"/>
  <c r="HB233" i="45"/>
  <c r="GM233" i="45"/>
  <c r="GB233" i="45"/>
  <c r="FM233" i="45"/>
  <c r="FB233" i="45"/>
  <c r="EM233" i="45"/>
  <c r="GR232" i="45"/>
  <c r="FN232" i="45"/>
  <c r="HD235" i="45"/>
  <c r="FS233" i="45"/>
  <c r="HF232" i="45"/>
  <c r="GF232" i="45"/>
  <c r="EO233" i="45"/>
  <c r="ES233" i="45"/>
  <c r="EF232" i="45"/>
  <c r="GA231" i="45"/>
  <c r="ET231" i="45"/>
  <c r="HN230" i="45"/>
  <c r="FN230" i="45"/>
  <c r="HF229" i="45"/>
  <c r="FS229" i="45"/>
  <c r="FO232" i="45"/>
  <c r="EE232" i="45"/>
  <c r="EN231" i="45"/>
  <c r="GR230" i="45"/>
  <c r="FG230" i="45"/>
  <c r="EG230" i="45"/>
  <c r="HA229" i="45"/>
  <c r="FG232" i="45"/>
  <c r="GT231" i="45"/>
  <c r="EF231" i="45"/>
  <c r="HA230" i="45"/>
  <c r="HO232" i="45"/>
  <c r="FM230" i="45"/>
  <c r="DZ230" i="45"/>
  <c r="GZ230" i="45"/>
  <c r="GQ230" i="45"/>
  <c r="GT229" i="45"/>
  <c r="FQ228" i="45"/>
  <c r="HS231" i="45"/>
  <c r="FA230" i="45"/>
  <c r="FA229" i="45"/>
  <c r="EN232" i="45"/>
  <c r="GB230" i="45"/>
  <c r="GO230" i="45"/>
  <c r="EA229" i="45"/>
  <c r="ET228" i="45"/>
  <c r="EB228" i="45"/>
  <c r="GN231" i="45"/>
  <c r="GB227" i="45"/>
  <c r="FG226" i="45"/>
  <c r="EG226" i="45"/>
  <c r="FG229" i="45"/>
  <c r="FF232" i="45"/>
  <c r="HO229" i="45"/>
  <c r="GB228" i="45"/>
  <c r="HG227" i="45"/>
  <c r="FN227" i="45"/>
  <c r="EN227" i="45"/>
  <c r="FT225" i="45"/>
  <c r="FQ230" i="45"/>
  <c r="HA227" i="45"/>
  <c r="EG227" i="45"/>
  <c r="HS226" i="45"/>
  <c r="FN224" i="45"/>
  <c r="GS228" i="45"/>
  <c r="EM226" i="45"/>
  <c r="HR225" i="45"/>
  <c r="EG225" i="45"/>
  <c r="HG224" i="45"/>
  <c r="FR224" i="45"/>
  <c r="GG223" i="45"/>
  <c r="ER223" i="45"/>
  <c r="EA221" i="45"/>
  <c r="GS229" i="45"/>
  <c r="FO225" i="45"/>
  <c r="FZ224" i="45"/>
  <c r="HT224" i="45"/>
  <c r="GE224" i="45"/>
  <c r="FA224" i="45"/>
  <c r="DZ223" i="45"/>
  <c r="GT223" i="45"/>
  <c r="HO222" i="45"/>
  <c r="FA221" i="45"/>
  <c r="GQ221" i="45"/>
  <c r="EQ221" i="45"/>
  <c r="FM220" i="45"/>
  <c r="GZ220" i="45"/>
  <c r="GM219" i="45"/>
  <c r="EA224" i="45"/>
  <c r="HQ223" i="45"/>
  <c r="GN223" i="45"/>
  <c r="FA222" i="45"/>
  <c r="EZ221" i="45"/>
  <c r="EZ220" i="45"/>
  <c r="HM218" i="45"/>
  <c r="FM217" i="45"/>
  <c r="HB217" i="45"/>
  <c r="FO217" i="45"/>
  <c r="EO217" i="45"/>
  <c r="GS216" i="45"/>
  <c r="HS216" i="45"/>
  <c r="DZ224" i="45"/>
  <c r="EM219" i="45"/>
  <c r="DZ218" i="45"/>
  <c r="HE217" i="45"/>
  <c r="GA217" i="45"/>
  <c r="EZ223" i="45"/>
  <c r="ED223" i="45"/>
  <c r="ER220" i="45"/>
  <c r="GD218" i="45"/>
  <c r="EQ218" i="45"/>
  <c r="HO217" i="45"/>
  <c r="FA217" i="45"/>
  <c r="GG216" i="45"/>
  <c r="FZ215" i="45"/>
  <c r="FZ214" i="45"/>
  <c r="DZ214" i="45"/>
  <c r="FM213" i="45"/>
  <c r="HM213" i="45"/>
  <c r="FZ212" i="45"/>
  <c r="DZ212" i="45"/>
  <c r="FM211" i="45"/>
  <c r="HM211" i="45"/>
  <c r="FZ210" i="45"/>
  <c r="DZ210" i="45"/>
  <c r="GM209" i="45"/>
  <c r="HM209" i="45"/>
  <c r="FZ208" i="45"/>
  <c r="DZ208" i="45"/>
  <c r="HM207" i="45"/>
  <c r="GM207" i="45"/>
  <c r="FZ206" i="45"/>
  <c r="DZ206" i="45"/>
  <c r="GM205" i="45"/>
  <c r="HM205" i="45"/>
  <c r="FZ204" i="45"/>
  <c r="DZ204" i="45"/>
  <c r="GD225" i="45"/>
  <c r="EF225" i="45"/>
  <c r="FD223" i="45"/>
  <c r="FD221" i="45"/>
  <c r="EQ220" i="45"/>
  <c r="HR218" i="45"/>
  <c r="GO217" i="45"/>
  <c r="EA217" i="45"/>
  <c r="HN215" i="45"/>
  <c r="FN215" i="45"/>
  <c r="HQ221" i="45"/>
  <c r="HF219" i="45"/>
  <c r="FA219" i="45"/>
  <c r="HD218" i="45"/>
  <c r="ER218" i="45"/>
  <c r="EM214" i="45"/>
  <c r="ED214" i="45"/>
  <c r="EM213" i="45"/>
  <c r="ED213" i="45"/>
  <c r="EM212" i="45"/>
  <c r="ED212" i="45"/>
  <c r="EM211" i="45"/>
  <c r="ED211" i="45"/>
  <c r="EM210" i="45"/>
  <c r="FD210" i="45"/>
  <c r="HD209" i="45"/>
  <c r="HD205" i="45"/>
  <c r="HD223" i="45"/>
  <c r="FO223" i="45"/>
  <c r="HR220" i="45"/>
  <c r="GQ218" i="45"/>
  <c r="HQ217" i="45"/>
  <c r="FQ217" i="45"/>
  <c r="GD217" i="45"/>
  <c r="FB217" i="45"/>
  <c r="GD215" i="45"/>
  <c r="ED215" i="45"/>
  <c r="FD215" i="45"/>
  <c r="HO215" i="45"/>
  <c r="EO215" i="45"/>
  <c r="FO215" i="45"/>
  <c r="EG214" i="45"/>
  <c r="HD213" i="45"/>
  <c r="HR211" i="45"/>
  <c r="GO211" i="45"/>
  <c r="HR210" i="45"/>
  <c r="GS208" i="45"/>
  <c r="EN202" i="45"/>
  <c r="GN202" i="45"/>
  <c r="GO216" i="45"/>
  <c r="EO216" i="45"/>
  <c r="EA215" i="45"/>
  <c r="HQ214" i="45"/>
  <c r="FO214" i="45"/>
  <c r="FD213" i="45"/>
  <c r="EF211" i="45"/>
  <c r="FA210" i="45"/>
  <c r="GG209" i="45"/>
  <c r="ED209" i="45"/>
  <c r="HQ208" i="45"/>
  <c r="GG205" i="45"/>
  <c r="ED205" i="45"/>
  <c r="GS203" i="45"/>
  <c r="FO203" i="45"/>
  <c r="FO202" i="45"/>
  <c r="FO201" i="45"/>
  <c r="ES194" i="45"/>
  <c r="GS194" i="45"/>
  <c r="ES190" i="45"/>
  <c r="GS190" i="45"/>
  <c r="FS188" i="45"/>
  <c r="ES188" i="45"/>
  <c r="FS186" i="45"/>
  <c r="ES186" i="45"/>
  <c r="GS186" i="45"/>
  <c r="FS184" i="45"/>
  <c r="ES184" i="45"/>
  <c r="FS182" i="45"/>
  <c r="ES182" i="45"/>
  <c r="GS182" i="45"/>
  <c r="GZ221" i="45"/>
  <c r="HD220" i="45"/>
  <c r="GA219" i="45"/>
  <c r="ES216" i="45"/>
  <c r="FS214" i="45"/>
  <c r="HE214" i="45"/>
  <c r="FE214" i="45"/>
  <c r="FB213" i="45"/>
  <c r="FS212" i="45"/>
  <c r="FB211" i="45"/>
  <c r="GN210" i="45"/>
  <c r="EA203" i="45"/>
  <c r="HB202" i="45"/>
  <c r="FN201" i="45"/>
  <c r="EN199" i="45"/>
  <c r="GN199" i="45"/>
  <c r="HN199" i="45"/>
  <c r="GN220" i="45"/>
  <c r="GE219" i="45"/>
  <c r="EN219" i="45"/>
  <c r="HB216" i="45"/>
  <c r="HB214" i="45"/>
  <c r="ES214" i="45"/>
  <c r="GD213" i="45"/>
  <c r="EO213" i="45"/>
  <c r="FR212" i="45"/>
  <c r="HG211" i="45"/>
  <c r="GD208" i="45"/>
  <c r="HO207" i="45"/>
  <c r="FO206" i="45"/>
  <c r="FQ205" i="45"/>
  <c r="GT204" i="45"/>
  <c r="HM203" i="45"/>
  <c r="EZ203" i="45"/>
  <c r="GM203" i="45"/>
  <c r="HA203" i="45"/>
  <c r="GF202" i="45"/>
  <c r="EZ201" i="45"/>
  <c r="FZ201" i="45"/>
  <c r="GQ201" i="45"/>
  <c r="EQ200" i="45"/>
  <c r="HD200" i="45"/>
  <c r="FO199" i="45"/>
  <c r="FZ198" i="45"/>
  <c r="GB217" i="45"/>
  <c r="GB215" i="45"/>
  <c r="HT212" i="45"/>
  <c r="GQ211" i="45"/>
  <c r="HA210" i="45"/>
  <c r="HS203" i="45"/>
  <c r="ER203" i="45"/>
  <c r="FF202" i="45"/>
  <c r="GO201" i="45"/>
  <c r="GO199" i="45"/>
  <c r="ET197" i="45"/>
  <c r="ET196" i="45"/>
  <c r="ET195" i="45"/>
  <c r="ET192" i="45"/>
  <c r="ET191" i="45"/>
  <c r="ET188" i="45"/>
  <c r="ET187" i="45"/>
  <c r="ET184" i="45"/>
  <c r="ET183" i="45"/>
  <c r="FZ181" i="45"/>
  <c r="DZ181" i="45"/>
  <c r="EZ181" i="45"/>
  <c r="GZ181" i="45"/>
  <c r="GQ179" i="45"/>
  <c r="HQ179" i="45"/>
  <c r="GQ177" i="45"/>
  <c r="HQ177" i="45"/>
  <c r="GQ175" i="45"/>
  <c r="HQ175" i="45"/>
  <c r="GE210" i="45"/>
  <c r="HF210" i="45"/>
  <c r="FF210" i="45"/>
  <c r="HG204" i="45"/>
  <c r="GR202" i="45"/>
  <c r="ED202" i="45"/>
  <c r="ED200" i="45"/>
  <c r="ES199" i="45"/>
  <c r="HN198" i="45"/>
  <c r="HB198" i="45"/>
  <c r="EQ198" i="45"/>
  <c r="FS197" i="45"/>
  <c r="HT197" i="45"/>
  <c r="GF197" i="45"/>
  <c r="FS196" i="45"/>
  <c r="HT196" i="45"/>
  <c r="GF196" i="45"/>
  <c r="FS195" i="45"/>
  <c r="HT195" i="45"/>
  <c r="GF195" i="45"/>
  <c r="FS194" i="45"/>
  <c r="GF194" i="45"/>
  <c r="FS193" i="45"/>
  <c r="GF193" i="45"/>
  <c r="FS192" i="45"/>
  <c r="HT192" i="45"/>
  <c r="GF192" i="45"/>
  <c r="FS191" i="45"/>
  <c r="HT191" i="45"/>
  <c r="GF191" i="45"/>
  <c r="FS190" i="45"/>
  <c r="GF190" i="45"/>
  <c r="HE189" i="45"/>
  <c r="GB189" i="45"/>
  <c r="GZ188" i="45"/>
  <c r="EZ188" i="45"/>
  <c r="HE187" i="45"/>
  <c r="GB187" i="45"/>
  <c r="EZ186" i="45"/>
  <c r="GZ186" i="45"/>
  <c r="HE185" i="45"/>
  <c r="GB185" i="45"/>
  <c r="GZ184" i="45"/>
  <c r="EZ184" i="45"/>
  <c r="HE183" i="45"/>
  <c r="GB183" i="45"/>
  <c r="EZ182" i="45"/>
  <c r="GZ182" i="45"/>
  <c r="HR209" i="45"/>
  <c r="EQ209" i="45"/>
  <c r="ET208" i="45"/>
  <c r="FR206" i="45"/>
  <c r="GO203" i="45"/>
  <c r="HN201" i="45"/>
  <c r="ER201" i="45"/>
  <c r="GA199" i="45"/>
  <c r="EA199" i="45"/>
  <c r="GO198" i="45"/>
  <c r="GE197" i="45"/>
  <c r="FB197" i="45"/>
  <c r="GA196" i="45"/>
  <c r="GT194" i="45"/>
  <c r="FF194" i="45"/>
  <c r="GE193" i="45"/>
  <c r="FB193" i="45"/>
  <c r="GA192" i="45"/>
  <c r="GT190" i="45"/>
  <c r="FF190" i="45"/>
  <c r="GE189" i="45"/>
  <c r="FB189" i="45"/>
  <c r="GA188" i="45"/>
  <c r="GT186" i="45"/>
  <c r="FF186" i="45"/>
  <c r="GE185" i="45"/>
  <c r="FB185" i="45"/>
  <c r="GA184" i="45"/>
  <c r="GT182" i="45"/>
  <c r="FF182" i="45"/>
  <c r="HQ181" i="45"/>
  <c r="GQ181" i="45"/>
  <c r="HQ198" i="45"/>
  <c r="HR197" i="45"/>
  <c r="GO195" i="45"/>
  <c r="FT194" i="45"/>
  <c r="GN192" i="45"/>
  <c r="ER192" i="45"/>
  <c r="HG190" i="45"/>
  <c r="FG190" i="45"/>
  <c r="HR189" i="45"/>
  <c r="GO187" i="45"/>
  <c r="FT186" i="45"/>
  <c r="EG186" i="45"/>
  <c r="GR185" i="45"/>
  <c r="HN184" i="45"/>
  <c r="ER184" i="45"/>
  <c r="HG182" i="45"/>
  <c r="FG182" i="45"/>
  <c r="GR181" i="45"/>
  <c r="ER181" i="45"/>
  <c r="HR180" i="45"/>
  <c r="GO180" i="45"/>
  <c r="EG179" i="45"/>
  <c r="HD178" i="45"/>
  <c r="HR176" i="45"/>
  <c r="EG175" i="45"/>
  <c r="FO174" i="45"/>
  <c r="FF203" i="45"/>
  <c r="HG197" i="45"/>
  <c r="EO197" i="45"/>
  <c r="HN195" i="45"/>
  <c r="EF194" i="45"/>
  <c r="FG193" i="45"/>
  <c r="HR192" i="45"/>
  <c r="HS191" i="45"/>
  <c r="FE191" i="45"/>
  <c r="FA190" i="45"/>
  <c r="FT189" i="45"/>
  <c r="EO189" i="45"/>
  <c r="HN187" i="45"/>
  <c r="EF186" i="45"/>
  <c r="EB185" i="45"/>
  <c r="GR184" i="45"/>
  <c r="HS183" i="45"/>
  <c r="FE183" i="45"/>
  <c r="EF182" i="45"/>
  <c r="HG180" i="45"/>
  <c r="GB178" i="45"/>
  <c r="HB178" i="45"/>
  <c r="FB178" i="45"/>
  <c r="HG178" i="45"/>
  <c r="GB176" i="45"/>
  <c r="HB176" i="45"/>
  <c r="FB176" i="45"/>
  <c r="HG176" i="45"/>
  <c r="HG174" i="45"/>
  <c r="FR174" i="45"/>
  <c r="EN174" i="45"/>
  <c r="ET172" i="45"/>
  <c r="GT172" i="45"/>
  <c r="ET168" i="45"/>
  <c r="GT168" i="45"/>
  <c r="GT164" i="45"/>
  <c r="ET164" i="45"/>
  <c r="FT164" i="45"/>
  <c r="HT164" i="45"/>
  <c r="GT160" i="45"/>
  <c r="ET160" i="45"/>
  <c r="FT160" i="45"/>
  <c r="HT160" i="45"/>
  <c r="GT156" i="45"/>
  <c r="ET156" i="45"/>
  <c r="FT156" i="45"/>
  <c r="HT156" i="45"/>
  <c r="HT211" i="45"/>
  <c r="HF206" i="45"/>
  <c r="GF206" i="45"/>
  <c r="GO197" i="45"/>
  <c r="EG196" i="45"/>
  <c r="FZ195" i="45"/>
  <c r="GN194" i="45"/>
  <c r="ER194" i="45"/>
  <c r="HG192" i="45"/>
  <c r="EO192" i="45"/>
  <c r="HN190" i="45"/>
  <c r="EF189" i="45"/>
  <c r="EG188" i="45"/>
  <c r="FZ187" i="45"/>
  <c r="FA185" i="45"/>
  <c r="FT184" i="45"/>
  <c r="EG184" i="45"/>
  <c r="FZ183" i="45"/>
  <c r="FN180" i="45"/>
  <c r="EO180" i="45"/>
  <c r="GG179" i="45"/>
  <c r="FN178" i="45"/>
  <c r="EO178" i="45"/>
  <c r="GG177" i="45"/>
  <c r="FN176" i="45"/>
  <c r="EO176" i="45"/>
  <c r="GG175" i="45"/>
  <c r="GB198" i="45"/>
  <c r="HR194" i="45"/>
  <c r="FZ190" i="45"/>
  <c r="ER189" i="45"/>
  <c r="HS185" i="45"/>
  <c r="GS184" i="45"/>
  <c r="EB183" i="45"/>
  <c r="HE180" i="45"/>
  <c r="GE179" i="45"/>
  <c r="ED179" i="45"/>
  <c r="EQ178" i="45"/>
  <c r="EE177" i="45"/>
  <c r="ER177" i="45"/>
  <c r="HE176" i="45"/>
  <c r="GE175" i="45"/>
  <c r="ED175" i="45"/>
  <c r="HE174" i="45"/>
  <c r="FB173" i="45"/>
  <c r="FT171" i="45"/>
  <c r="HB171" i="45"/>
  <c r="EB170" i="45"/>
  <c r="HG169" i="45"/>
  <c r="FN169" i="45"/>
  <c r="GB168" i="45"/>
  <c r="EG168" i="45"/>
  <c r="GG166" i="45"/>
  <c r="DZ165" i="45"/>
  <c r="HF165" i="45"/>
  <c r="GG164" i="45"/>
  <c r="FS163" i="45"/>
  <c r="GB163" i="45"/>
  <c r="DZ161" i="45"/>
  <c r="HF161" i="45"/>
  <c r="GG160" i="45"/>
  <c r="FS159" i="45"/>
  <c r="GB159" i="45"/>
  <c r="DZ157" i="45"/>
  <c r="HF157" i="45"/>
  <c r="GG156" i="45"/>
  <c r="FS155" i="45"/>
  <c r="GB155" i="45"/>
  <c r="FZ151" i="45"/>
  <c r="DZ151" i="45"/>
  <c r="GQ150" i="45"/>
  <c r="EQ150" i="45"/>
  <c r="FZ147" i="45"/>
  <c r="DZ147" i="45"/>
  <c r="GQ144" i="45"/>
  <c r="EQ144" i="45"/>
  <c r="EQ142" i="45"/>
  <c r="GQ142" i="45"/>
  <c r="HQ142" i="45"/>
  <c r="GQ140" i="45"/>
  <c r="EQ140" i="45"/>
  <c r="HR198" i="45"/>
  <c r="FE189" i="45"/>
  <c r="GS183" i="45"/>
  <c r="FQ180" i="45"/>
  <c r="FQ179" i="45"/>
  <c r="FQ178" i="45"/>
  <c r="FQ177" i="45"/>
  <c r="FQ176" i="45"/>
  <c r="FQ175" i="45"/>
  <c r="GA174" i="45"/>
  <c r="HF173" i="45"/>
  <c r="FQ173" i="45"/>
  <c r="EO173" i="45"/>
  <c r="HD172" i="45"/>
  <c r="HF171" i="45"/>
  <c r="FQ171" i="45"/>
  <c r="EO171" i="45"/>
  <c r="HD170" i="45"/>
  <c r="FS170" i="45"/>
  <c r="HF169" i="45"/>
  <c r="FQ169" i="45"/>
  <c r="EO169" i="45"/>
  <c r="HD168" i="45"/>
  <c r="FS168" i="45"/>
  <c r="HF167" i="45"/>
  <c r="FQ167" i="45"/>
  <c r="EO167" i="45"/>
  <c r="FS166" i="45"/>
  <c r="FG165" i="45"/>
  <c r="GF164" i="45"/>
  <c r="FB162" i="45"/>
  <c r="FG161" i="45"/>
  <c r="GF160" i="45"/>
  <c r="FB158" i="45"/>
  <c r="FG157" i="45"/>
  <c r="FT150" i="45"/>
  <c r="ET150" i="45"/>
  <c r="FT146" i="45"/>
  <c r="ET146" i="45"/>
  <c r="FT142" i="45"/>
  <c r="ET142" i="45"/>
  <c r="EN198" i="45"/>
  <c r="EF196" i="45"/>
  <c r="FT195" i="45"/>
  <c r="GR194" i="45"/>
  <c r="EG191" i="45"/>
  <c r="EO187" i="45"/>
  <c r="GN185" i="45"/>
  <c r="HT180" i="45"/>
  <c r="EN180" i="45"/>
  <c r="HT178" i="45"/>
  <c r="EN178" i="45"/>
  <c r="HT176" i="45"/>
  <c r="EN176" i="45"/>
  <c r="GT174" i="45"/>
  <c r="GB173" i="45"/>
  <c r="EG173" i="45"/>
  <c r="HB172" i="45"/>
  <c r="FG172" i="45"/>
  <c r="EB171" i="45"/>
  <c r="FB170" i="45"/>
  <c r="GN169" i="45"/>
  <c r="FT168" i="45"/>
  <c r="HB166" i="45"/>
  <c r="FG166" i="45"/>
  <c r="GZ165" i="45"/>
  <c r="FF165" i="45"/>
  <c r="EB164" i="45"/>
  <c r="FF163" i="45"/>
  <c r="EB162" i="45"/>
  <c r="FF161" i="45"/>
  <c r="EB160" i="45"/>
  <c r="FF159" i="45"/>
  <c r="EB158" i="45"/>
  <c r="FF157" i="45"/>
  <c r="EB156" i="45"/>
  <c r="FF155" i="45"/>
  <c r="EQ154" i="45"/>
  <c r="GM151" i="45"/>
  <c r="FQ150" i="45"/>
  <c r="EM150" i="45"/>
  <c r="HO148" i="45"/>
  <c r="FO148" i="45"/>
  <c r="GM147" i="45"/>
  <c r="HN197" i="45"/>
  <c r="HR190" i="45"/>
  <c r="FE178" i="45"/>
  <c r="GQ173" i="45"/>
  <c r="FA172" i="45"/>
  <c r="HA172" i="45"/>
  <c r="GA171" i="45"/>
  <c r="GO170" i="45"/>
  <c r="EQ169" i="45"/>
  <c r="ED168" i="45"/>
  <c r="GQ165" i="45"/>
  <c r="EO164" i="45"/>
  <c r="GD163" i="45"/>
  <c r="HD162" i="45"/>
  <c r="FD162" i="45"/>
  <c r="EO160" i="45"/>
  <c r="GD159" i="45"/>
  <c r="HD158" i="45"/>
  <c r="FD158" i="45"/>
  <c r="GQ157" i="45"/>
  <c r="EO156" i="45"/>
  <c r="GD155" i="45"/>
  <c r="HD154" i="45"/>
  <c r="FD154" i="45"/>
  <c r="GB153" i="45"/>
  <c r="EG153" i="45"/>
  <c r="HG152" i="45"/>
  <c r="GB151" i="45"/>
  <c r="EG151" i="45"/>
  <c r="HG150" i="45"/>
  <c r="GB149" i="45"/>
  <c r="EG149" i="45"/>
  <c r="HG148" i="45"/>
  <c r="GB147" i="45"/>
  <c r="EG147" i="45"/>
  <c r="GQ146" i="45"/>
  <c r="FD145" i="45"/>
  <c r="FD143" i="45"/>
  <c r="FR142" i="45"/>
  <c r="FD141" i="45"/>
  <c r="GG139" i="45"/>
  <c r="EG138" i="45"/>
  <c r="ET138" i="45"/>
  <c r="HG138" i="45"/>
  <c r="GT138" i="45"/>
  <c r="EG136" i="45"/>
  <c r="HG136" i="45"/>
  <c r="FG136" i="45"/>
  <c r="EG134" i="45"/>
  <c r="FG134" i="45"/>
  <c r="EG132" i="45"/>
  <c r="ET132" i="45"/>
  <c r="HG130" i="45"/>
  <c r="EG130" i="45"/>
  <c r="ET130" i="45"/>
  <c r="EG128" i="45"/>
  <c r="FG128" i="45"/>
  <c r="GT128" i="45"/>
  <c r="EG126" i="45"/>
  <c r="FG126" i="45"/>
  <c r="GT126" i="45"/>
  <c r="GT124" i="45"/>
  <c r="EG124" i="45"/>
  <c r="ET124" i="45"/>
  <c r="HG122" i="45"/>
  <c r="GT122" i="45"/>
  <c r="EG122" i="45"/>
  <c r="ET122" i="45"/>
  <c r="FT122" i="45"/>
  <c r="EG120" i="45"/>
  <c r="GT120" i="45"/>
  <c r="FG120" i="45"/>
  <c r="GG120" i="45"/>
  <c r="EG118" i="45"/>
  <c r="FG118" i="45"/>
  <c r="GG118" i="45"/>
  <c r="HG118" i="45"/>
  <c r="GT118" i="45"/>
  <c r="HG114" i="45"/>
  <c r="ET114" i="45"/>
  <c r="GG114" i="45"/>
  <c r="HT114" i="45"/>
  <c r="GT114" i="45"/>
  <c r="HG110" i="45"/>
  <c r="EG110" i="45"/>
  <c r="FG110" i="45"/>
  <c r="GG110" i="45"/>
  <c r="GT110" i="45"/>
  <c r="ET106" i="45"/>
  <c r="GG106" i="45"/>
  <c r="HT106" i="45"/>
  <c r="GT106" i="45"/>
  <c r="HG106" i="45"/>
  <c r="EG102" i="45"/>
  <c r="FG102" i="45"/>
  <c r="GG102" i="45"/>
  <c r="HG102" i="45"/>
  <c r="GT102" i="45"/>
  <c r="HG98" i="45"/>
  <c r="GG98" i="45"/>
  <c r="GT98" i="45"/>
  <c r="EG98" i="45"/>
  <c r="HT98" i="45"/>
  <c r="FG98" i="45"/>
  <c r="FG187" i="45"/>
  <c r="GA180" i="45"/>
  <c r="GA176" i="45"/>
  <c r="GO172" i="45"/>
  <c r="EQ171" i="45"/>
  <c r="EF169" i="45"/>
  <c r="HF168" i="45"/>
  <c r="HD167" i="45"/>
  <c r="ES166" i="45"/>
  <c r="HG165" i="45"/>
  <c r="HO164" i="45"/>
  <c r="HS163" i="45"/>
  <c r="GO162" i="45"/>
  <c r="GO161" i="45"/>
  <c r="GO160" i="45"/>
  <c r="GO159" i="45"/>
  <c r="GO158" i="45"/>
  <c r="GO157" i="45"/>
  <c r="GO156" i="45"/>
  <c r="GO155" i="45"/>
  <c r="HS154" i="45"/>
  <c r="EO154" i="45"/>
  <c r="GQ153" i="45"/>
  <c r="FS153" i="45"/>
  <c r="HQ152" i="45"/>
  <c r="GS152" i="45"/>
  <c r="FF152" i="45"/>
  <c r="ED152" i="45"/>
  <c r="GQ151" i="45"/>
  <c r="FS151" i="45"/>
  <c r="HQ150" i="45"/>
  <c r="GS150" i="45"/>
  <c r="ED150" i="45"/>
  <c r="GQ149" i="45"/>
  <c r="FS149" i="45"/>
  <c r="HQ148" i="45"/>
  <c r="GS148" i="45"/>
  <c r="FF148" i="45"/>
  <c r="ED148" i="45"/>
  <c r="FS147" i="45"/>
  <c r="FQ144" i="45"/>
  <c r="ED144" i="45"/>
  <c r="FG143" i="45"/>
  <c r="FQ140" i="45"/>
  <c r="ED140" i="45"/>
  <c r="GS138" i="45"/>
  <c r="ES138" i="45"/>
  <c r="HS138" i="45"/>
  <c r="EF138" i="45"/>
  <c r="GF138" i="45"/>
  <c r="GS136" i="45"/>
  <c r="ES136" i="45"/>
  <c r="GF136" i="45"/>
  <c r="GS134" i="45"/>
  <c r="ES134" i="45"/>
  <c r="HS134" i="45"/>
  <c r="GS132" i="45"/>
  <c r="ES132" i="45"/>
  <c r="HS132" i="45"/>
  <c r="GS130" i="45"/>
  <c r="ES130" i="45"/>
  <c r="GF130" i="45"/>
  <c r="GS128" i="45"/>
  <c r="ES128" i="45"/>
  <c r="EF128" i="45"/>
  <c r="GF128" i="45"/>
  <c r="HS128" i="45"/>
  <c r="GS126" i="45"/>
  <c r="ES126" i="45"/>
  <c r="HS126" i="45"/>
  <c r="GS124" i="45"/>
  <c r="ES124" i="45"/>
  <c r="EF124" i="45"/>
  <c r="GS122" i="45"/>
  <c r="ES122" i="45"/>
  <c r="EF122" i="45"/>
  <c r="HS122" i="45"/>
  <c r="GF122" i="45"/>
  <c r="GS120" i="45"/>
  <c r="ES120" i="45"/>
  <c r="EF120" i="45"/>
  <c r="GF120" i="45"/>
  <c r="HF120" i="45"/>
  <c r="FS120" i="45"/>
  <c r="GS118" i="45"/>
  <c r="ES118" i="45"/>
  <c r="FS118" i="45"/>
  <c r="EF118" i="45"/>
  <c r="HS118" i="45"/>
  <c r="GS116" i="45"/>
  <c r="ES116" i="45"/>
  <c r="EF116" i="45"/>
  <c r="FF116" i="45"/>
  <c r="FS116" i="45"/>
  <c r="GS114" i="45"/>
  <c r="ES114" i="45"/>
  <c r="EF114" i="45"/>
  <c r="FS114" i="45"/>
  <c r="FF114" i="45"/>
  <c r="GF114" i="45"/>
  <c r="HS114" i="45"/>
  <c r="GS112" i="45"/>
  <c r="ES112" i="45"/>
  <c r="GF112" i="45"/>
  <c r="FS112" i="45"/>
  <c r="HS112" i="45"/>
  <c r="GS110" i="45"/>
  <c r="ES110" i="45"/>
  <c r="FS110" i="45"/>
  <c r="EF110" i="45"/>
  <c r="HS110" i="45"/>
  <c r="GS108" i="45"/>
  <c r="ES108" i="45"/>
  <c r="EF108" i="45"/>
  <c r="FF108" i="45"/>
  <c r="FS108" i="45"/>
  <c r="GS106" i="45"/>
  <c r="ES106" i="45"/>
  <c r="FS106" i="45"/>
  <c r="EF106" i="45"/>
  <c r="FF106" i="45"/>
  <c r="GF106" i="45"/>
  <c r="HS106" i="45"/>
  <c r="GS104" i="45"/>
  <c r="ES104" i="45"/>
  <c r="GF104" i="45"/>
  <c r="FS104" i="45"/>
  <c r="HS104" i="45"/>
  <c r="GS102" i="45"/>
  <c r="ES102" i="45"/>
  <c r="HS102" i="45"/>
  <c r="FS102" i="45"/>
  <c r="GS100" i="45"/>
  <c r="ES100" i="45"/>
  <c r="FF100" i="45"/>
  <c r="FS100" i="45"/>
  <c r="FS210" i="45"/>
  <c r="GE206" i="45"/>
  <c r="GS196" i="45"/>
  <c r="FD173" i="45"/>
  <c r="GA172" i="45"/>
  <c r="EF171" i="45"/>
  <c r="HF170" i="45"/>
  <c r="HD169" i="45"/>
  <c r="GA167" i="45"/>
  <c r="GS159" i="45"/>
  <c r="FT153" i="45"/>
  <c r="GB152" i="45"/>
  <c r="EG152" i="45"/>
  <c r="FB151" i="45"/>
  <c r="FT149" i="45"/>
  <c r="GB148" i="45"/>
  <c r="EG148" i="45"/>
  <c r="FB147" i="45"/>
  <c r="HN146" i="45"/>
  <c r="HA142" i="45"/>
  <c r="HN142" i="45"/>
  <c r="EA138" i="45"/>
  <c r="GA138" i="45"/>
  <c r="EN138" i="45"/>
  <c r="GA137" i="45"/>
  <c r="FN137" i="45"/>
  <c r="GN137" i="45"/>
  <c r="EA137" i="45"/>
  <c r="HN136" i="45"/>
  <c r="EN136" i="45"/>
  <c r="GA135" i="45"/>
  <c r="EA135" i="45"/>
  <c r="FN135" i="45"/>
  <c r="GN135" i="45"/>
  <c r="HN135" i="45"/>
  <c r="HN134" i="45"/>
  <c r="EN134" i="45"/>
  <c r="FN134" i="45"/>
  <c r="GA133" i="45"/>
  <c r="HN133" i="45"/>
  <c r="GN133" i="45"/>
  <c r="FN132" i="45"/>
  <c r="EA132" i="45"/>
  <c r="EN132" i="45"/>
  <c r="GA132" i="45"/>
  <c r="GA131" i="45"/>
  <c r="GN131" i="45"/>
  <c r="GA130" i="45"/>
  <c r="EA130" i="45"/>
  <c r="HN130" i="45"/>
  <c r="EN130" i="45"/>
  <c r="GA129" i="45"/>
  <c r="GN129" i="45"/>
  <c r="EA129" i="45"/>
  <c r="HN128" i="45"/>
  <c r="EN128" i="45"/>
  <c r="EA128" i="45"/>
  <c r="EA127" i="45"/>
  <c r="GN127" i="45"/>
  <c r="HN127" i="45"/>
  <c r="HN126" i="45"/>
  <c r="EA126" i="45"/>
  <c r="EN126" i="45"/>
  <c r="FN126" i="45"/>
  <c r="HN125" i="45"/>
  <c r="GN125" i="45"/>
  <c r="GA125" i="45"/>
  <c r="FN124" i="45"/>
  <c r="EN124" i="45"/>
  <c r="GA124" i="45"/>
  <c r="FA123" i="45"/>
  <c r="GN123" i="45"/>
  <c r="HN122" i="45"/>
  <c r="GA122" i="45"/>
  <c r="HA122" i="45"/>
  <c r="EN122" i="45"/>
  <c r="FN121" i="45"/>
  <c r="GN121" i="45"/>
  <c r="EA121" i="45"/>
  <c r="HN120" i="45"/>
  <c r="EN120" i="45"/>
  <c r="EA120" i="45"/>
  <c r="GA119" i="45"/>
  <c r="EA119" i="45"/>
  <c r="GN119" i="45"/>
  <c r="HN119" i="45"/>
  <c r="EN119" i="45"/>
  <c r="GE118" i="45"/>
  <c r="HE118" i="45"/>
  <c r="FR118" i="45"/>
  <c r="GR118" i="45"/>
  <c r="HR118" i="45"/>
  <c r="FE118" i="45"/>
  <c r="ER118" i="45"/>
  <c r="FN115" i="45"/>
  <c r="EN115" i="45"/>
  <c r="GA115" i="45"/>
  <c r="FT113" i="45"/>
  <c r="GN111" i="45"/>
  <c r="EA111" i="45"/>
  <c r="GA111" i="45"/>
  <c r="HA111" i="45"/>
  <c r="HN111" i="45"/>
  <c r="EN111" i="45"/>
  <c r="GE110" i="45"/>
  <c r="HE110" i="45"/>
  <c r="FR110" i="45"/>
  <c r="GR110" i="45"/>
  <c r="HR110" i="45"/>
  <c r="FE110" i="45"/>
  <c r="FN107" i="45"/>
  <c r="GA107" i="45"/>
  <c r="EN107" i="45"/>
  <c r="ER106" i="45"/>
  <c r="FE106" i="45"/>
  <c r="HR106" i="45"/>
  <c r="FN103" i="45"/>
  <c r="GN103" i="45"/>
  <c r="EA103" i="45"/>
  <c r="HA103" i="45"/>
  <c r="HN103" i="45"/>
  <c r="EN103" i="45"/>
  <c r="GA103" i="45"/>
  <c r="GE102" i="45"/>
  <c r="HE102" i="45"/>
  <c r="FE102" i="45"/>
  <c r="FR102" i="45"/>
  <c r="GR102" i="45"/>
  <c r="HR102" i="45"/>
  <c r="ER102" i="45"/>
  <c r="EN99" i="45"/>
  <c r="FN99" i="45"/>
  <c r="EE98" i="45"/>
  <c r="HE98" i="45"/>
  <c r="HR98" i="45"/>
  <c r="FE98" i="45"/>
  <c r="FR154" i="45"/>
  <c r="HS152" i="45"/>
  <c r="GA151" i="45"/>
  <c r="EA151" i="45"/>
  <c r="HT150" i="45"/>
  <c r="HQ149" i="45"/>
  <c r="HD148" i="45"/>
  <c r="GA146" i="45"/>
  <c r="EF146" i="45"/>
  <c r="HQ145" i="45"/>
  <c r="ET144" i="45"/>
  <c r="FE143" i="45"/>
  <c r="FS142" i="45"/>
  <c r="HG141" i="45"/>
  <c r="HF138" i="45"/>
  <c r="GB138" i="45"/>
  <c r="FZ137" i="45"/>
  <c r="HT137" i="45"/>
  <c r="GE137" i="45"/>
  <c r="EG137" i="45"/>
  <c r="FS136" i="45"/>
  <c r="GG136" i="45"/>
  <c r="FR135" i="45"/>
  <c r="EN135" i="45"/>
  <c r="HR134" i="45"/>
  <c r="GN134" i="45"/>
  <c r="FA133" i="45"/>
  <c r="HA132" i="45"/>
  <c r="FT132" i="45"/>
  <c r="EE132" i="45"/>
  <c r="FF131" i="45"/>
  <c r="EB131" i="45"/>
  <c r="HF130" i="45"/>
  <c r="GB130" i="45"/>
  <c r="FZ129" i="45"/>
  <c r="HT129" i="45"/>
  <c r="GE129" i="45"/>
  <c r="EG129" i="45"/>
  <c r="FS128" i="45"/>
  <c r="GG128" i="45"/>
  <c r="EZ127" i="45"/>
  <c r="GZ127" i="45"/>
  <c r="FR127" i="45"/>
  <c r="EN127" i="45"/>
  <c r="HR126" i="45"/>
  <c r="GN126" i="45"/>
  <c r="FA125" i="45"/>
  <c r="HA124" i="45"/>
  <c r="FT124" i="45"/>
  <c r="EE124" i="45"/>
  <c r="EZ123" i="45"/>
  <c r="GZ123" i="45"/>
  <c r="EB123" i="45"/>
  <c r="GN122" i="45"/>
  <c r="EZ121" i="45"/>
  <c r="FZ121" i="45"/>
  <c r="FR121" i="45"/>
  <c r="HA120" i="45"/>
  <c r="EB119" i="45"/>
  <c r="HF118" i="45"/>
  <c r="EB117" i="45"/>
  <c r="HF116" i="45"/>
  <c r="EB115" i="45"/>
  <c r="HF114" i="45"/>
  <c r="EB113" i="45"/>
  <c r="HF112" i="45"/>
  <c r="EB111" i="45"/>
  <c r="HF110" i="45"/>
  <c r="EB109" i="45"/>
  <c r="HF108" i="45"/>
  <c r="EB107" i="45"/>
  <c r="HF106" i="45"/>
  <c r="EB105" i="45"/>
  <c r="HF104" i="45"/>
  <c r="EB103" i="45"/>
  <c r="HF102" i="45"/>
  <c r="EB101" i="45"/>
  <c r="HF100" i="45"/>
  <c r="EB99" i="45"/>
  <c r="HG183" i="45"/>
  <c r="FO183" i="45"/>
  <c r="FA171" i="45"/>
  <c r="FQ170" i="45"/>
  <c r="GS166" i="45"/>
  <c r="EZ157" i="45"/>
  <c r="HA152" i="45"/>
  <c r="GA152" i="45"/>
  <c r="GD151" i="45"/>
  <c r="HF149" i="45"/>
  <c r="HE146" i="45"/>
  <c r="HQ144" i="45"/>
  <c r="GD143" i="45"/>
  <c r="HQ140" i="45"/>
  <c r="GR138" i="45"/>
  <c r="EF137" i="45"/>
  <c r="ET136" i="45"/>
  <c r="GF134" i="45"/>
  <c r="HG133" i="45"/>
  <c r="EA133" i="45"/>
  <c r="HE132" i="45"/>
  <c r="FG132" i="45"/>
  <c r="HN129" i="45"/>
  <c r="EF129" i="45"/>
  <c r="ET128" i="45"/>
  <c r="ET126" i="45"/>
  <c r="HN123" i="45"/>
  <c r="HN121" i="45"/>
  <c r="FE121" i="45"/>
  <c r="GA120" i="45"/>
  <c r="HB119" i="45"/>
  <c r="FE119" i="45"/>
  <c r="HB117" i="45"/>
  <c r="HE116" i="45"/>
  <c r="FG116" i="45"/>
  <c r="EF115" i="45"/>
  <c r="HE114" i="45"/>
  <c r="FG114" i="45"/>
  <c r="ET112" i="45"/>
  <c r="ET110" i="45"/>
  <c r="HN107" i="45"/>
  <c r="HN105" i="45"/>
  <c r="FN104" i="45"/>
  <c r="GT103" i="45"/>
  <c r="ER103" i="45"/>
  <c r="EA101" i="45"/>
  <c r="EA99" i="45"/>
  <c r="GR98" i="45"/>
  <c r="HQ96" i="45"/>
  <c r="EQ96" i="45"/>
  <c r="FD96" i="45"/>
  <c r="HD96" i="45"/>
  <c r="GQ96" i="45"/>
  <c r="GD96" i="45"/>
  <c r="FQ96" i="45"/>
  <c r="HQ92" i="45"/>
  <c r="EQ92" i="45"/>
  <c r="FD92" i="45"/>
  <c r="ED92" i="45"/>
  <c r="GQ92" i="45"/>
  <c r="GD92" i="45"/>
  <c r="FQ92" i="45"/>
  <c r="HQ88" i="45"/>
  <c r="EQ88" i="45"/>
  <c r="FD88" i="45"/>
  <c r="GD88" i="45"/>
  <c r="FQ88" i="45"/>
  <c r="GQ88" i="45"/>
  <c r="GQ84" i="45"/>
  <c r="EQ84" i="45"/>
  <c r="FQ84" i="45"/>
  <c r="HD84" i="45"/>
  <c r="FD84" i="45"/>
  <c r="HQ84" i="45"/>
  <c r="ED84" i="45"/>
  <c r="GQ80" i="45"/>
  <c r="EQ80" i="45"/>
  <c r="FD80" i="45"/>
  <c r="FQ80" i="45"/>
  <c r="HQ80" i="45"/>
  <c r="GD80" i="45"/>
  <c r="HD80" i="45"/>
  <c r="ED80" i="45"/>
  <c r="GQ76" i="45"/>
  <c r="EQ76" i="45"/>
  <c r="FQ76" i="45"/>
  <c r="GD76" i="45"/>
  <c r="HD76" i="45"/>
  <c r="HQ76" i="45"/>
  <c r="FD76" i="45"/>
  <c r="ED76" i="45"/>
  <c r="EQ72" i="45"/>
  <c r="GQ72" i="45"/>
  <c r="HD72" i="45"/>
  <c r="FQ72" i="45"/>
  <c r="HQ72" i="45"/>
  <c r="ED72" i="45"/>
  <c r="FD72" i="45"/>
  <c r="GD72" i="45"/>
  <c r="HD68" i="45"/>
  <c r="EQ68" i="45"/>
  <c r="HQ68" i="45"/>
  <c r="FQ68" i="45"/>
  <c r="GQ68" i="45"/>
  <c r="ED68" i="45"/>
  <c r="FD68" i="45"/>
  <c r="GD64" i="45"/>
  <c r="FQ64" i="45"/>
  <c r="HD64" i="45"/>
  <c r="ED64" i="45"/>
  <c r="FD64" i="45"/>
  <c r="GQ64" i="45"/>
  <c r="EQ64" i="45"/>
  <c r="HQ64" i="45"/>
  <c r="ER175" i="45"/>
  <c r="HD171" i="45"/>
  <c r="HT162" i="45"/>
  <c r="HT154" i="45"/>
  <c r="FA144" i="45"/>
  <c r="EA144" i="45"/>
  <c r="EE141" i="45"/>
  <c r="GF140" i="45"/>
  <c r="FA138" i="45"/>
  <c r="HA137" i="45"/>
  <c r="EE137" i="45"/>
  <c r="FF136" i="45"/>
  <c r="HF135" i="45"/>
  <c r="GB133" i="45"/>
  <c r="EE133" i="45"/>
  <c r="FF132" i="45"/>
  <c r="HF131" i="45"/>
  <c r="GB129" i="45"/>
  <c r="EE129" i="45"/>
  <c r="FF128" i="45"/>
  <c r="HF127" i="45"/>
  <c r="HT126" i="45"/>
  <c r="FF126" i="45"/>
  <c r="HF125" i="45"/>
  <c r="HT124" i="45"/>
  <c r="FF124" i="45"/>
  <c r="HF123" i="45"/>
  <c r="HT122" i="45"/>
  <c r="FF122" i="45"/>
  <c r="HF121" i="45"/>
  <c r="HT120" i="45"/>
  <c r="FF120" i="45"/>
  <c r="HF119" i="45"/>
  <c r="HT118" i="45"/>
  <c r="FF118" i="45"/>
  <c r="HF117" i="45"/>
  <c r="EN116" i="45"/>
  <c r="GN115" i="45"/>
  <c r="FR114" i="45"/>
  <c r="HT112" i="45"/>
  <c r="HT110" i="45"/>
  <c r="FF110" i="45"/>
  <c r="HF109" i="45"/>
  <c r="EN108" i="45"/>
  <c r="GN107" i="45"/>
  <c r="FR106" i="45"/>
  <c r="FF104" i="45"/>
  <c r="HF103" i="45"/>
  <c r="EE103" i="45"/>
  <c r="HA101" i="45"/>
  <c r="ET95" i="45"/>
  <c r="HG95" i="45"/>
  <c r="FG95" i="45"/>
  <c r="GG95" i="45"/>
  <c r="EG95" i="45"/>
  <c r="FT95" i="45"/>
  <c r="GT95" i="45"/>
  <c r="ET91" i="45"/>
  <c r="HT91" i="45"/>
  <c r="FT91" i="45"/>
  <c r="GT91" i="45"/>
  <c r="EG91" i="45"/>
  <c r="FG91" i="45"/>
  <c r="GG91" i="45"/>
  <c r="ET87" i="45"/>
  <c r="GT87" i="45"/>
  <c r="HG87" i="45"/>
  <c r="FG87" i="45"/>
  <c r="EG87" i="45"/>
  <c r="FT87" i="45"/>
  <c r="FT83" i="45"/>
  <c r="HT83" i="45"/>
  <c r="GT83" i="45"/>
  <c r="ET83" i="45"/>
  <c r="EG83" i="45"/>
  <c r="GG83" i="45"/>
  <c r="EG79" i="45"/>
  <c r="FT79" i="45"/>
  <c r="HT79" i="45"/>
  <c r="GG79" i="45"/>
  <c r="FG79" i="45"/>
  <c r="ET79" i="45"/>
  <c r="GT79" i="45"/>
  <c r="FG75" i="45"/>
  <c r="HT75" i="45"/>
  <c r="EG75" i="45"/>
  <c r="GT75" i="45"/>
  <c r="FT75" i="45"/>
  <c r="ET75" i="45"/>
  <c r="GG75" i="45"/>
  <c r="GT71" i="45"/>
  <c r="EG71" i="45"/>
  <c r="FT71" i="45"/>
  <c r="GG71" i="45"/>
  <c r="HG71" i="45"/>
  <c r="ET71" i="45"/>
  <c r="FG71" i="45"/>
  <c r="HT71" i="45"/>
  <c r="HO169" i="45"/>
  <c r="FE154" i="45"/>
  <c r="GS151" i="45"/>
  <c r="ES147" i="45"/>
  <c r="HS136" i="45"/>
  <c r="FE134" i="45"/>
  <c r="HO152" i="45"/>
  <c r="GF139" i="45"/>
  <c r="GZ137" i="45"/>
  <c r="EF134" i="45"/>
  <c r="HF153" i="45"/>
  <c r="ED151" i="45"/>
  <c r="HA148" i="45"/>
  <c r="EA148" i="45"/>
  <c r="GA148" i="45"/>
  <c r="FD137" i="45"/>
  <c r="HS133" i="45"/>
  <c r="FB131" i="45"/>
  <c r="GB142" i="45"/>
  <c r="EB142" i="45"/>
  <c r="FB142" i="45"/>
  <c r="HB142" i="45"/>
  <c r="HG134" i="45"/>
  <c r="FN133" i="45"/>
  <c r="EF130" i="45"/>
  <c r="EA124" i="45"/>
  <c r="ET121" i="45"/>
  <c r="FN119" i="45"/>
  <c r="HS116" i="45"/>
  <c r="FE114" i="45"/>
  <c r="ET133" i="45"/>
  <c r="GT130" i="45"/>
  <c r="HG126" i="45"/>
  <c r="ET119" i="45"/>
  <c r="GT116" i="45"/>
  <c r="FN131" i="45"/>
  <c r="HE123" i="45"/>
  <c r="FN129" i="45"/>
  <c r="EF126" i="45"/>
  <c r="ER122" i="45"/>
  <c r="EO109" i="45"/>
  <c r="HN104" i="45"/>
  <c r="ED96" i="45"/>
  <c r="FQ94" i="45"/>
  <c r="HG83" i="45"/>
  <c r="FG82" i="45"/>
  <c r="EA81" i="45"/>
  <c r="HT77" i="45"/>
  <c r="HG75" i="45"/>
  <c r="FG74" i="45"/>
  <c r="FG70" i="45"/>
  <c r="EF112" i="45"/>
  <c r="FN111" i="45"/>
  <c r="FN105" i="45"/>
  <c r="GR103" i="45"/>
  <c r="EF102" i="45"/>
  <c r="EG94" i="45"/>
  <c r="GG93" i="45"/>
  <c r="HD90" i="45"/>
  <c r="HN87" i="45"/>
  <c r="FM86" i="45"/>
  <c r="EG84" i="45"/>
  <c r="HD82" i="45"/>
  <c r="GG77" i="45"/>
  <c r="HA75" i="45"/>
  <c r="EO105" i="45"/>
  <c r="HS100" i="45"/>
  <c r="GS97" i="45"/>
  <c r="FS97" i="45"/>
  <c r="ES97" i="45"/>
  <c r="FF97" i="45"/>
  <c r="EF97" i="45"/>
  <c r="GF97" i="45"/>
  <c r="HS97" i="45"/>
  <c r="GD94" i="45"/>
  <c r="HG90" i="45"/>
  <c r="HT86" i="45"/>
  <c r="FG83" i="45"/>
  <c r="GR235" i="45"/>
  <c r="HB232" i="45"/>
  <c r="HD233" i="45"/>
  <c r="FO229" i="45"/>
  <c r="HD228" i="45"/>
  <c r="FD228" i="45"/>
  <c r="FZ229" i="45"/>
  <c r="DZ229" i="45"/>
  <c r="FD229" i="45"/>
  <c r="HQ229" i="45"/>
  <c r="GE220" i="45"/>
  <c r="EE220" i="45"/>
  <c r="HF223" i="45"/>
  <c r="GQ204" i="45"/>
  <c r="FQ204" i="45"/>
  <c r="FD214" i="45"/>
  <c r="GD210" i="45"/>
  <c r="FD203" i="45"/>
  <c r="HQ203" i="45"/>
  <c r="FE201" i="45"/>
  <c r="FO196" i="45"/>
  <c r="HO196" i="45"/>
  <c r="HO194" i="45"/>
  <c r="FO194" i="45"/>
  <c r="FO192" i="45"/>
  <c r="HO192" i="45"/>
  <c r="HO190" i="45"/>
  <c r="FO190" i="45"/>
  <c r="FO188" i="45"/>
  <c r="HO188" i="45"/>
  <c r="EO186" i="45"/>
  <c r="HO186" i="45"/>
  <c r="FO186" i="45"/>
  <c r="EO184" i="45"/>
  <c r="FO184" i="45"/>
  <c r="HO184" i="45"/>
  <c r="EO182" i="45"/>
  <c r="HO182" i="45"/>
  <c r="FO182" i="45"/>
  <c r="ET211" i="45"/>
  <c r="EG209" i="45"/>
  <c r="HG209" i="45"/>
  <c r="EQ208" i="45"/>
  <c r="EG205" i="45"/>
  <c r="HG205" i="45"/>
  <c r="EE201" i="45"/>
  <c r="EE219" i="45"/>
  <c r="GD214" i="45"/>
  <c r="HD208" i="45"/>
  <c r="HQ206" i="45"/>
  <c r="GD204" i="45"/>
  <c r="GQ203" i="45"/>
  <c r="FR203" i="45"/>
  <c r="GG211" i="45"/>
  <c r="GA210" i="45"/>
  <c r="EQ205" i="45"/>
  <c r="GE198" i="45"/>
  <c r="EE198" i="45"/>
  <c r="EE196" i="45"/>
  <c r="EE194" i="45"/>
  <c r="EE192" i="45"/>
  <c r="EE190" i="45"/>
  <c r="EE188" i="45"/>
  <c r="EE186" i="45"/>
  <c r="EE184" i="45"/>
  <c r="EE182" i="45"/>
  <c r="EM179" i="45"/>
  <c r="GM179" i="45"/>
  <c r="EM177" i="45"/>
  <c r="GM177" i="45"/>
  <c r="EM175" i="45"/>
  <c r="GM175" i="45"/>
  <c r="GE202" i="45"/>
  <c r="HO201" i="45"/>
  <c r="GQ198" i="45"/>
  <c r="ED198" i="45"/>
  <c r="HE196" i="45"/>
  <c r="GB196" i="45"/>
  <c r="HE194" i="45"/>
  <c r="GB194" i="45"/>
  <c r="HE192" i="45"/>
  <c r="GB192" i="45"/>
  <c r="HE190" i="45"/>
  <c r="GB190" i="45"/>
  <c r="HD181" i="45"/>
  <c r="FD181" i="45"/>
  <c r="GD181" i="45"/>
  <c r="ED181" i="45"/>
  <c r="GB213" i="45"/>
  <c r="EQ206" i="45"/>
  <c r="HE198" i="45"/>
  <c r="GT195" i="45"/>
  <c r="GE194" i="45"/>
  <c r="FB194" i="45"/>
  <c r="GT191" i="45"/>
  <c r="GE190" i="45"/>
  <c r="FB190" i="45"/>
  <c r="GT187" i="45"/>
  <c r="GE186" i="45"/>
  <c r="FB186" i="45"/>
  <c r="GT183" i="45"/>
  <c r="GE182" i="45"/>
  <c r="FB182" i="45"/>
  <c r="FB202" i="45"/>
  <c r="GN200" i="45"/>
  <c r="HD198" i="45"/>
  <c r="FE196" i="45"/>
  <c r="EO190" i="45"/>
  <c r="FE188" i="45"/>
  <c r="EB186" i="45"/>
  <c r="FQ220" i="45"/>
  <c r="HR184" i="45"/>
  <c r="HM179" i="45"/>
  <c r="HM177" i="45"/>
  <c r="HM175" i="45"/>
  <c r="GT171" i="45"/>
  <c r="ET171" i="45"/>
  <c r="GT167" i="45"/>
  <c r="ET167" i="45"/>
  <c r="GT163" i="45"/>
  <c r="ET163" i="45"/>
  <c r="FT163" i="45"/>
  <c r="GT159" i="45"/>
  <c r="ET159" i="45"/>
  <c r="FT159" i="45"/>
  <c r="GT155" i="45"/>
  <c r="ET155" i="45"/>
  <c r="FT155" i="45"/>
  <c r="HF211" i="45"/>
  <c r="EB196" i="45"/>
  <c r="ER190" i="45"/>
  <c r="EB188" i="45"/>
  <c r="FE186" i="45"/>
  <c r="EB184" i="45"/>
  <c r="FE182" i="45"/>
  <c r="HM174" i="45"/>
  <c r="FM174" i="45"/>
  <c r="EM174" i="45"/>
  <c r="GM174" i="45"/>
  <c r="FA196" i="45"/>
  <c r="GO188" i="45"/>
  <c r="ED178" i="45"/>
  <c r="EB168" i="45"/>
  <c r="HG167" i="45"/>
  <c r="GB164" i="45"/>
  <c r="GB160" i="45"/>
  <c r="GB156" i="45"/>
  <c r="GD147" i="45"/>
  <c r="HQ147" i="45"/>
  <c r="EM146" i="45"/>
  <c r="FM146" i="45"/>
  <c r="EM144" i="45"/>
  <c r="FM144" i="45"/>
  <c r="HM144" i="45"/>
  <c r="EM142" i="45"/>
  <c r="FM142" i="45"/>
  <c r="HM142" i="45"/>
  <c r="EM140" i="45"/>
  <c r="FM140" i="45"/>
  <c r="HM140" i="45"/>
  <c r="GS197" i="45"/>
  <c r="EF192" i="45"/>
  <c r="FT191" i="45"/>
  <c r="GR190" i="45"/>
  <c r="EG187" i="45"/>
  <c r="HR182" i="45"/>
  <c r="GT180" i="45"/>
  <c r="GT177" i="45"/>
  <c r="GT176" i="45"/>
  <c r="ED173" i="45"/>
  <c r="GQ172" i="45"/>
  <c r="FO172" i="45"/>
  <c r="ED171" i="45"/>
  <c r="GQ170" i="45"/>
  <c r="ED169" i="45"/>
  <c r="GQ168" i="45"/>
  <c r="FO168" i="45"/>
  <c r="ED167" i="45"/>
  <c r="ET153" i="45"/>
  <c r="GT153" i="45"/>
  <c r="HT153" i="45"/>
  <c r="ET149" i="45"/>
  <c r="GT149" i="45"/>
  <c r="HT149" i="45"/>
  <c r="HG195" i="45"/>
  <c r="FO195" i="45"/>
  <c r="HS193" i="45"/>
  <c r="GS192" i="45"/>
  <c r="EB191" i="45"/>
  <c r="HR186" i="45"/>
  <c r="FG183" i="45"/>
  <c r="HO180" i="45"/>
  <c r="EA180" i="45"/>
  <c r="EA178" i="45"/>
  <c r="EA176" i="45"/>
  <c r="EB173" i="45"/>
  <c r="FB172" i="45"/>
  <c r="FT170" i="45"/>
  <c r="EG167" i="45"/>
  <c r="EG163" i="45"/>
  <c r="FO162" i="45"/>
  <c r="GZ161" i="45"/>
  <c r="FO160" i="45"/>
  <c r="EG159" i="45"/>
  <c r="FO158" i="45"/>
  <c r="FO156" i="45"/>
  <c r="EG155" i="45"/>
  <c r="GM150" i="45"/>
  <c r="FS150" i="45"/>
  <c r="HS150" i="45"/>
  <c r="FE197" i="45"/>
  <c r="GD172" i="45"/>
  <c r="HT171" i="45"/>
  <c r="EB151" i="45"/>
  <c r="EB147" i="45"/>
  <c r="GM146" i="45"/>
  <c r="GG145" i="45"/>
  <c r="GG141" i="45"/>
  <c r="GG117" i="45"/>
  <c r="EG117" i="45"/>
  <c r="HT117" i="45"/>
  <c r="FG117" i="45"/>
  <c r="ET117" i="45"/>
  <c r="GT117" i="45"/>
  <c r="EG113" i="45"/>
  <c r="HT113" i="45"/>
  <c r="HG113" i="45"/>
  <c r="ET109" i="45"/>
  <c r="GG109" i="45"/>
  <c r="EG109" i="45"/>
  <c r="HT109" i="45"/>
  <c r="FG109" i="45"/>
  <c r="GT109" i="45"/>
  <c r="ET105" i="45"/>
  <c r="EG105" i="45"/>
  <c r="HT105" i="45"/>
  <c r="HG105" i="45"/>
  <c r="FG105" i="45"/>
  <c r="FG101" i="45"/>
  <c r="GG101" i="45"/>
  <c r="EG101" i="45"/>
  <c r="HT101" i="45"/>
  <c r="GT101" i="45"/>
  <c r="ET101" i="45"/>
  <c r="HD202" i="45"/>
  <c r="GO184" i="45"/>
  <c r="HT173" i="45"/>
  <c r="HQ170" i="45"/>
  <c r="HG164" i="45"/>
  <c r="HS161" i="45"/>
  <c r="HS159" i="45"/>
  <c r="HS157" i="45"/>
  <c r="HS155" i="45"/>
  <c r="FO151" i="45"/>
  <c r="FO147" i="45"/>
  <c r="FO138" i="45"/>
  <c r="HO138" i="45"/>
  <c r="HB138" i="45"/>
  <c r="FB138" i="45"/>
  <c r="FO136" i="45"/>
  <c r="HO136" i="45"/>
  <c r="HB136" i="45"/>
  <c r="EO136" i="45"/>
  <c r="FB136" i="45"/>
  <c r="GO136" i="45"/>
  <c r="FO134" i="45"/>
  <c r="HO134" i="45"/>
  <c r="GO134" i="45"/>
  <c r="EO134" i="45"/>
  <c r="FO132" i="45"/>
  <c r="HO132" i="45"/>
  <c r="GO132" i="45"/>
  <c r="HB132" i="45"/>
  <c r="FO130" i="45"/>
  <c r="HO130" i="45"/>
  <c r="GO130" i="45"/>
  <c r="FB130" i="45"/>
  <c r="HB130" i="45"/>
  <c r="FO128" i="45"/>
  <c r="HO128" i="45"/>
  <c r="FB128" i="45"/>
  <c r="GO128" i="45"/>
  <c r="EO128" i="45"/>
  <c r="FO126" i="45"/>
  <c r="HO126" i="45"/>
  <c r="EO126" i="45"/>
  <c r="FO124" i="45"/>
  <c r="HO124" i="45"/>
  <c r="HB124" i="45"/>
  <c r="EO124" i="45"/>
  <c r="FO122" i="45"/>
  <c r="HO122" i="45"/>
  <c r="EO122" i="45"/>
  <c r="FB122" i="45"/>
  <c r="HB122" i="45"/>
  <c r="FO120" i="45"/>
  <c r="HO120" i="45"/>
  <c r="FB120" i="45"/>
  <c r="GB120" i="45"/>
  <c r="EO120" i="45"/>
  <c r="GO120" i="45"/>
  <c r="FO118" i="45"/>
  <c r="HO118" i="45"/>
  <c r="EO118" i="45"/>
  <c r="HB118" i="45"/>
  <c r="FO116" i="45"/>
  <c r="HO116" i="45"/>
  <c r="HB116" i="45"/>
  <c r="GO116" i="45"/>
  <c r="EB116" i="45"/>
  <c r="EO116" i="45"/>
  <c r="FO114" i="45"/>
  <c r="HO114" i="45"/>
  <c r="GO114" i="45"/>
  <c r="EO114" i="45"/>
  <c r="EB114" i="45"/>
  <c r="FB114" i="45"/>
  <c r="HB114" i="45"/>
  <c r="FO112" i="45"/>
  <c r="HO112" i="45"/>
  <c r="FB112" i="45"/>
  <c r="EO112" i="45"/>
  <c r="GO112" i="45"/>
  <c r="FO110" i="45"/>
  <c r="HO110" i="45"/>
  <c r="EO110" i="45"/>
  <c r="GO110" i="45"/>
  <c r="HB110" i="45"/>
  <c r="FO108" i="45"/>
  <c r="HO108" i="45"/>
  <c r="HB108" i="45"/>
  <c r="EB108" i="45"/>
  <c r="EO108" i="45"/>
  <c r="GO108" i="45"/>
  <c r="FO106" i="45"/>
  <c r="HO106" i="45"/>
  <c r="GO106" i="45"/>
  <c r="EB106" i="45"/>
  <c r="FB106" i="45"/>
  <c r="EO106" i="45"/>
  <c r="FO104" i="45"/>
  <c r="HO104" i="45"/>
  <c r="FB104" i="45"/>
  <c r="GO104" i="45"/>
  <c r="HB104" i="45"/>
  <c r="EO104" i="45"/>
  <c r="FO102" i="45"/>
  <c r="HO102" i="45"/>
  <c r="HB102" i="45"/>
  <c r="GO102" i="45"/>
  <c r="EO102" i="45"/>
  <c r="FO100" i="45"/>
  <c r="HO100" i="45"/>
  <c r="EB100" i="45"/>
  <c r="GO100" i="45"/>
  <c r="EO100" i="45"/>
  <c r="HT167" i="45"/>
  <c r="GS154" i="45"/>
  <c r="FG153" i="45"/>
  <c r="EB152" i="45"/>
  <c r="GG150" i="45"/>
  <c r="FG149" i="45"/>
  <c r="HD146" i="45"/>
  <c r="EG146" i="45"/>
  <c r="HE144" i="45"/>
  <c r="GR144" i="45"/>
  <c r="EE144" i="45"/>
  <c r="HD144" i="45"/>
  <c r="EG144" i="45"/>
  <c r="HE142" i="45"/>
  <c r="EE142" i="45"/>
  <c r="GR142" i="45"/>
  <c r="HD142" i="45"/>
  <c r="EG142" i="45"/>
  <c r="HE140" i="45"/>
  <c r="GR140" i="45"/>
  <c r="HD140" i="45"/>
  <c r="EG140" i="45"/>
  <c r="EN118" i="45"/>
  <c r="FN118" i="45"/>
  <c r="GN118" i="45"/>
  <c r="EE117" i="45"/>
  <c r="GE117" i="45"/>
  <c r="HE117" i="45"/>
  <c r="GR117" i="45"/>
  <c r="HR117" i="45"/>
  <c r="FE117" i="45"/>
  <c r="FR117" i="45"/>
  <c r="FT116" i="45"/>
  <c r="FA114" i="45"/>
  <c r="GA114" i="45"/>
  <c r="GN114" i="45"/>
  <c r="EA114" i="45"/>
  <c r="HE113" i="45"/>
  <c r="ER113" i="45"/>
  <c r="GE113" i="45"/>
  <c r="FR113" i="45"/>
  <c r="GR113" i="45"/>
  <c r="FT112" i="45"/>
  <c r="EN110" i="45"/>
  <c r="FN110" i="45"/>
  <c r="GN110" i="45"/>
  <c r="GR109" i="45"/>
  <c r="HE109" i="45"/>
  <c r="EE109" i="45"/>
  <c r="GE109" i="45"/>
  <c r="HR109" i="45"/>
  <c r="FE109" i="45"/>
  <c r="FR109" i="45"/>
  <c r="FT108" i="45"/>
  <c r="EA106" i="45"/>
  <c r="FA106" i="45"/>
  <c r="GA106" i="45"/>
  <c r="GN106" i="45"/>
  <c r="ER105" i="45"/>
  <c r="GE105" i="45"/>
  <c r="GR105" i="45"/>
  <c r="FR105" i="45"/>
  <c r="FT104" i="45"/>
  <c r="EA102" i="45"/>
  <c r="EN102" i="45"/>
  <c r="FN102" i="45"/>
  <c r="GN102" i="45"/>
  <c r="HN102" i="45"/>
  <c r="GR101" i="45"/>
  <c r="EE101" i="45"/>
  <c r="GE101" i="45"/>
  <c r="HE101" i="45"/>
  <c r="HR101" i="45"/>
  <c r="FE101" i="45"/>
  <c r="FR101" i="45"/>
  <c r="FT100" i="45"/>
  <c r="FA98" i="45"/>
  <c r="HN98" i="45"/>
  <c r="GN98" i="45"/>
  <c r="EG195" i="45"/>
  <c r="ER178" i="45"/>
  <c r="HT161" i="45"/>
  <c r="HA154" i="45"/>
  <c r="FA154" i="45"/>
  <c r="GA154" i="45"/>
  <c r="GD153" i="45"/>
  <c r="HT151" i="45"/>
  <c r="HO150" i="45"/>
  <c r="GS149" i="45"/>
  <c r="GQ148" i="45"/>
  <c r="HT146" i="45"/>
  <c r="HG145" i="45"/>
  <c r="FF137" i="45"/>
  <c r="GB136" i="45"/>
  <c r="HT135" i="45"/>
  <c r="EG135" i="45"/>
  <c r="GG134" i="45"/>
  <c r="EZ133" i="45"/>
  <c r="GZ133" i="45"/>
  <c r="FT130" i="45"/>
  <c r="FF129" i="45"/>
  <c r="GB128" i="45"/>
  <c r="HT127" i="45"/>
  <c r="EG127" i="45"/>
  <c r="GG126" i="45"/>
  <c r="EZ125" i="45"/>
  <c r="GZ125" i="45"/>
  <c r="HT123" i="45"/>
  <c r="FF123" i="45"/>
  <c r="GG122" i="45"/>
  <c r="HA118" i="45"/>
  <c r="HA114" i="45"/>
  <c r="HA110" i="45"/>
  <c r="HA106" i="45"/>
  <c r="HA102" i="45"/>
  <c r="FR95" i="45"/>
  <c r="ER95" i="45"/>
  <c r="FE95" i="45"/>
  <c r="GR95" i="45"/>
  <c r="GE95" i="45"/>
  <c r="HE95" i="45"/>
  <c r="GR93" i="45"/>
  <c r="HE93" i="45"/>
  <c r="FR93" i="45"/>
  <c r="GE93" i="45"/>
  <c r="HR93" i="45"/>
  <c r="EE93" i="45"/>
  <c r="HR91" i="45"/>
  <c r="EE91" i="45"/>
  <c r="FR91" i="45"/>
  <c r="HE91" i="45"/>
  <c r="GR91" i="45"/>
  <c r="GE91" i="45"/>
  <c r="ER91" i="45"/>
  <c r="FE91" i="45"/>
  <c r="GR89" i="45"/>
  <c r="FE89" i="45"/>
  <c r="FR89" i="45"/>
  <c r="GE89" i="45"/>
  <c r="HR89" i="45"/>
  <c r="EE89" i="45"/>
  <c r="EE87" i="45"/>
  <c r="FR87" i="45"/>
  <c r="FE87" i="45"/>
  <c r="GR87" i="45"/>
  <c r="GE87" i="45"/>
  <c r="HE87" i="45"/>
  <c r="ER87" i="45"/>
  <c r="GR85" i="45"/>
  <c r="ER85" i="45"/>
  <c r="FR85" i="45"/>
  <c r="GE85" i="45"/>
  <c r="EE85" i="45"/>
  <c r="HE85" i="45"/>
  <c r="HR83" i="45"/>
  <c r="ER83" i="45"/>
  <c r="FE83" i="45"/>
  <c r="FR83" i="45"/>
  <c r="GR83" i="45"/>
  <c r="HE83" i="45"/>
  <c r="EE83" i="45"/>
  <c r="GE83" i="45"/>
  <c r="FR81" i="45"/>
  <c r="ER81" i="45"/>
  <c r="GE81" i="45"/>
  <c r="GR81" i="45"/>
  <c r="HE81" i="45"/>
  <c r="HR79" i="45"/>
  <c r="FE79" i="45"/>
  <c r="FR79" i="45"/>
  <c r="HE79" i="45"/>
  <c r="GR79" i="45"/>
  <c r="GE79" i="45"/>
  <c r="EE79" i="45"/>
  <c r="GE77" i="45"/>
  <c r="EE77" i="45"/>
  <c r="FR77" i="45"/>
  <c r="GR77" i="45"/>
  <c r="HR77" i="45"/>
  <c r="HE77" i="45"/>
  <c r="ER77" i="45"/>
  <c r="ER75" i="45"/>
  <c r="FE75" i="45"/>
  <c r="FR75" i="45"/>
  <c r="EE75" i="45"/>
  <c r="HR75" i="45"/>
  <c r="GR75" i="45"/>
  <c r="GE75" i="45"/>
  <c r="HE75" i="45"/>
  <c r="GR73" i="45"/>
  <c r="EE73" i="45"/>
  <c r="HR73" i="45"/>
  <c r="FR73" i="45"/>
  <c r="ER73" i="45"/>
  <c r="HE73" i="45"/>
  <c r="GE73" i="45"/>
  <c r="FE73" i="45"/>
  <c r="HR71" i="45"/>
  <c r="FR71" i="45"/>
  <c r="EE71" i="45"/>
  <c r="GR71" i="45"/>
  <c r="GE71" i="45"/>
  <c r="HE71" i="45"/>
  <c r="ER71" i="45"/>
  <c r="FE71" i="45"/>
  <c r="GR69" i="45"/>
  <c r="EE69" i="45"/>
  <c r="HR69" i="45"/>
  <c r="FR69" i="45"/>
  <c r="ER69" i="45"/>
  <c r="HE69" i="45"/>
  <c r="GE69" i="45"/>
  <c r="FE69" i="45"/>
  <c r="HR67" i="45"/>
  <c r="GR67" i="45"/>
  <c r="EE67" i="45"/>
  <c r="ER67" i="45"/>
  <c r="FR67" i="45"/>
  <c r="HE67" i="45"/>
  <c r="GE67" i="45"/>
  <c r="FE67" i="45"/>
  <c r="GR65" i="45"/>
  <c r="ER65" i="45"/>
  <c r="EE65" i="45"/>
  <c r="GE65" i="45"/>
  <c r="HR65" i="45"/>
  <c r="FE65" i="45"/>
  <c r="FR65" i="45"/>
  <c r="HE65" i="45"/>
  <c r="GR63" i="45"/>
  <c r="ER63" i="45"/>
  <c r="EE63" i="45"/>
  <c r="FE63" i="45"/>
  <c r="FR63" i="45"/>
  <c r="HE63" i="45"/>
  <c r="HR63" i="45"/>
  <c r="GE63" i="45"/>
  <c r="GA169" i="45"/>
  <c r="EO149" i="45"/>
  <c r="HT145" i="45"/>
  <c r="ET143" i="45"/>
  <c r="HT141" i="45"/>
  <c r="HB133" i="45"/>
  <c r="FB132" i="45"/>
  <c r="EF131" i="45"/>
  <c r="GT129" i="45"/>
  <c r="GF126" i="45"/>
  <c r="HG125" i="45"/>
  <c r="GF124" i="45"/>
  <c r="HG123" i="45"/>
  <c r="GT121" i="45"/>
  <c r="GT119" i="45"/>
  <c r="FB118" i="45"/>
  <c r="FB116" i="45"/>
  <c r="EF113" i="45"/>
  <c r="GF110" i="45"/>
  <c r="HG109" i="45"/>
  <c r="GF108" i="45"/>
  <c r="HG107" i="45"/>
  <c r="FN106" i="45"/>
  <c r="GT105" i="45"/>
  <c r="ET104" i="45"/>
  <c r="ET102" i="45"/>
  <c r="GA98" i="45"/>
  <c r="GM96" i="45"/>
  <c r="HM96" i="45"/>
  <c r="EM96" i="45"/>
  <c r="DZ96" i="45"/>
  <c r="FZ96" i="45"/>
  <c r="FM96" i="45"/>
  <c r="GM92" i="45"/>
  <c r="HM92" i="45"/>
  <c r="DZ92" i="45"/>
  <c r="FZ92" i="45"/>
  <c r="FM92" i="45"/>
  <c r="GM88" i="45"/>
  <c r="HM88" i="45"/>
  <c r="EM88" i="45"/>
  <c r="DZ88" i="45"/>
  <c r="FZ88" i="45"/>
  <c r="FM88" i="45"/>
  <c r="HM84" i="45"/>
  <c r="DZ84" i="45"/>
  <c r="FZ84" i="45"/>
  <c r="EM84" i="45"/>
  <c r="GM84" i="45"/>
  <c r="FM84" i="45"/>
  <c r="FM80" i="45"/>
  <c r="HM80" i="45"/>
  <c r="GM80" i="45"/>
  <c r="DZ80" i="45"/>
  <c r="FZ80" i="45"/>
  <c r="EM80" i="45"/>
  <c r="FM76" i="45"/>
  <c r="HM76" i="45"/>
  <c r="EM76" i="45"/>
  <c r="DZ76" i="45"/>
  <c r="FZ76" i="45"/>
  <c r="GM76" i="45"/>
  <c r="HM72" i="45"/>
  <c r="FM72" i="45"/>
  <c r="GM72" i="45"/>
  <c r="DZ72" i="45"/>
  <c r="FZ72" i="45"/>
  <c r="EM72" i="45"/>
  <c r="HM68" i="45"/>
  <c r="DZ68" i="45"/>
  <c r="FZ68" i="45"/>
  <c r="FM68" i="45"/>
  <c r="GM68" i="45"/>
  <c r="DZ64" i="45"/>
  <c r="FZ64" i="45"/>
  <c r="GM64" i="45"/>
  <c r="FM64" i="45"/>
  <c r="HM64" i="45"/>
  <c r="EM64" i="45"/>
  <c r="HT147" i="45"/>
  <c r="GE145" i="45"/>
  <c r="FF144" i="45"/>
  <c r="HF144" i="45"/>
  <c r="FS144" i="45"/>
  <c r="EF144" i="45"/>
  <c r="GD142" i="45"/>
  <c r="EB138" i="45"/>
  <c r="GB137" i="45"/>
  <c r="FA136" i="45"/>
  <c r="HA135" i="45"/>
  <c r="HT134" i="45"/>
  <c r="DZ133" i="45"/>
  <c r="FT133" i="45"/>
  <c r="FA132" i="45"/>
  <c r="HA131" i="45"/>
  <c r="HT130" i="45"/>
  <c r="DZ129" i="45"/>
  <c r="FT129" i="45"/>
  <c r="FA128" i="45"/>
  <c r="HA127" i="45"/>
  <c r="EE127" i="45"/>
  <c r="FA126" i="45"/>
  <c r="HA125" i="45"/>
  <c r="EE125" i="45"/>
  <c r="FA124" i="45"/>
  <c r="HA123" i="45"/>
  <c r="EE123" i="45"/>
  <c r="FA122" i="45"/>
  <c r="HA121" i="45"/>
  <c r="EE121" i="45"/>
  <c r="FA120" i="45"/>
  <c r="HA119" i="45"/>
  <c r="EE119" i="45"/>
  <c r="FA118" i="45"/>
  <c r="HA117" i="45"/>
  <c r="FF112" i="45"/>
  <c r="HF111" i="45"/>
  <c r="EE111" i="45"/>
  <c r="FA110" i="45"/>
  <c r="HA109" i="45"/>
  <c r="EE105" i="45"/>
  <c r="GE104" i="45"/>
  <c r="EG104" i="45"/>
  <c r="GG103" i="45"/>
  <c r="EB102" i="45"/>
  <c r="GB101" i="45"/>
  <c r="FR100" i="45"/>
  <c r="HR99" i="45"/>
  <c r="EN98" i="45"/>
  <c r="FG96" i="45"/>
  <c r="GG96" i="45"/>
  <c r="HT96" i="45"/>
  <c r="EG96" i="45"/>
  <c r="GT96" i="45"/>
  <c r="HG96" i="45"/>
  <c r="ET96" i="45"/>
  <c r="FN93" i="45"/>
  <c r="FT92" i="45"/>
  <c r="GG92" i="45"/>
  <c r="HG92" i="45"/>
  <c r="ET92" i="45"/>
  <c r="GT92" i="45"/>
  <c r="HT92" i="45"/>
  <c r="EG92" i="45"/>
  <c r="FN89" i="45"/>
  <c r="FG88" i="45"/>
  <c r="GG88" i="45"/>
  <c r="HT88" i="45"/>
  <c r="ET88" i="45"/>
  <c r="GT88" i="45"/>
  <c r="HG88" i="45"/>
  <c r="EG88" i="45"/>
  <c r="FN85" i="45"/>
  <c r="GG84" i="45"/>
  <c r="HG84" i="45"/>
  <c r="ET84" i="45"/>
  <c r="FG84" i="45"/>
  <c r="GT84" i="45"/>
  <c r="FN81" i="45"/>
  <c r="EG80" i="45"/>
  <c r="FG80" i="45"/>
  <c r="HG80" i="45"/>
  <c r="GT80" i="45"/>
  <c r="GG80" i="45"/>
  <c r="HT80" i="45"/>
  <c r="FN77" i="45"/>
  <c r="GG76" i="45"/>
  <c r="ET76" i="45"/>
  <c r="FG76" i="45"/>
  <c r="HT76" i="45"/>
  <c r="GT76" i="45"/>
  <c r="HG76" i="45"/>
  <c r="FN73" i="45"/>
  <c r="FT72" i="45"/>
  <c r="GG72" i="45"/>
  <c r="EG72" i="45"/>
  <c r="HT72" i="45"/>
  <c r="GT72" i="45"/>
  <c r="ET72" i="45"/>
  <c r="HG72" i="45"/>
  <c r="FN69" i="45"/>
  <c r="HD150" i="45"/>
  <c r="ET145" i="45"/>
  <c r="GO138" i="45"/>
  <c r="EF136" i="45"/>
  <c r="ET139" i="45"/>
  <c r="GT136" i="45"/>
  <c r="EA134" i="45"/>
  <c r="GT142" i="45"/>
  <c r="ET137" i="45"/>
  <c r="ER136" i="45"/>
  <c r="GR133" i="45"/>
  <c r="GE140" i="45"/>
  <c r="FG137" i="45"/>
  <c r="GO135" i="45"/>
  <c r="HB134" i="45"/>
  <c r="HS130" i="45"/>
  <c r="ET129" i="45"/>
  <c r="HE127" i="45"/>
  <c r="HS125" i="45"/>
  <c r="FG123" i="45"/>
  <c r="HG120" i="45"/>
  <c r="HN116" i="45"/>
  <c r="GA113" i="45"/>
  <c r="HS131" i="45"/>
  <c r="HB126" i="45"/>
  <c r="GR123" i="45"/>
  <c r="EA122" i="45"/>
  <c r="ER110" i="45"/>
  <c r="ER130" i="45"/>
  <c r="FG127" i="45"/>
  <c r="ET125" i="45"/>
  <c r="HS120" i="45"/>
  <c r="FG119" i="45"/>
  <c r="GF131" i="45"/>
  <c r="GZ121" i="45"/>
  <c r="EA118" i="45"/>
  <c r="ER114" i="45"/>
  <c r="ET107" i="45"/>
  <c r="ER98" i="45"/>
  <c r="HT95" i="45"/>
  <c r="FE93" i="45"/>
  <c r="FG92" i="45"/>
  <c r="HG91" i="45"/>
  <c r="FT88" i="45"/>
  <c r="EN87" i="45"/>
  <c r="EA85" i="45"/>
  <c r="FT84" i="45"/>
  <c r="HT81" i="45"/>
  <c r="EA77" i="45"/>
  <c r="FT76" i="45"/>
  <c r="HE105" i="45"/>
  <c r="EO99" i="45"/>
  <c r="ER93" i="45"/>
  <c r="GG89" i="45"/>
  <c r="HD88" i="45"/>
  <c r="ET86" i="45"/>
  <c r="EB84" i="45"/>
  <c r="FB84" i="45"/>
  <c r="GB84" i="45"/>
  <c r="HO84" i="45"/>
  <c r="FO84" i="45"/>
  <c r="HB84" i="45"/>
  <c r="GO84" i="45"/>
  <c r="EO84" i="45"/>
  <c r="EG76" i="45"/>
  <c r="HD74" i="45"/>
  <c r="FS107" i="45"/>
  <c r="ER104" i="45"/>
  <c r="HR95" i="45"/>
  <c r="FG93" i="45"/>
  <c r="HE89" i="45"/>
  <c r="FT85" i="45"/>
  <c r="GD84" i="45"/>
  <c r="FT81" i="45"/>
  <c r="HF79" i="45"/>
  <c r="EF79" i="45"/>
  <c r="GF79" i="45"/>
  <c r="FS79" i="45"/>
  <c r="FF79" i="45"/>
  <c r="GS79" i="45"/>
  <c r="GZ115" i="45"/>
  <c r="FE97" i="45"/>
  <c r="EA97" i="45"/>
  <c r="HE96" i="45"/>
  <c r="GA96" i="45"/>
  <c r="HR94" i="45"/>
  <c r="GN90" i="45"/>
  <c r="HE88" i="45"/>
  <c r="GA88" i="45"/>
  <c r="HR86" i="45"/>
  <c r="HE84" i="45"/>
  <c r="GA84" i="45"/>
  <c r="HE80" i="45"/>
  <c r="GA80" i="45"/>
  <c r="HE76" i="45"/>
  <c r="GA76" i="45"/>
  <c r="FA68" i="45"/>
  <c r="FO98" i="45"/>
  <c r="HO98" i="45"/>
  <c r="GE96" i="45"/>
  <c r="GR94" i="45"/>
  <c r="FA86" i="45"/>
  <c r="GR84" i="45"/>
  <c r="FA80" i="45"/>
  <c r="GE78" i="45"/>
  <c r="GO77" i="45"/>
  <c r="GR76" i="45"/>
  <c r="FB97" i="45"/>
  <c r="EN92" i="45"/>
  <c r="FE90" i="45"/>
  <c r="EA90" i="45"/>
  <c r="ED87" i="45"/>
  <c r="EN80" i="45"/>
  <c r="FQ79" i="45"/>
  <c r="FE78" i="45"/>
  <c r="EA78" i="45"/>
  <c r="GF73" i="45"/>
  <c r="GS73" i="45"/>
  <c r="GF71" i="45"/>
  <c r="GS71" i="45"/>
  <c r="GF69" i="45"/>
  <c r="GS69" i="45"/>
  <c r="EO68" i="45"/>
  <c r="GZ101" i="45"/>
  <c r="GO98" i="45"/>
  <c r="FA97" i="45"/>
  <c r="EE96" i="45"/>
  <c r="HN94" i="45"/>
  <c r="EE92" i="45"/>
  <c r="HN90" i="45"/>
  <c r="EE88" i="45"/>
  <c r="HN86" i="45"/>
  <c r="HA82" i="45"/>
  <c r="FF80" i="45"/>
  <c r="HF80" i="45"/>
  <c r="HQ73" i="45"/>
  <c r="GR70" i="45"/>
  <c r="HD69" i="45"/>
  <c r="HO68" i="45"/>
  <c r="HA66" i="45"/>
  <c r="FM65" i="45"/>
  <c r="GN62" i="45"/>
  <c r="FN62" i="45"/>
  <c r="HN62" i="45"/>
  <c r="HA61" i="45"/>
  <c r="HN61" i="45"/>
  <c r="HN59" i="45"/>
  <c r="GN59" i="45"/>
  <c r="GA53" i="45"/>
  <c r="HN53" i="45"/>
  <c r="GN51" i="45"/>
  <c r="HA51" i="45"/>
  <c r="HA49" i="45"/>
  <c r="HN49" i="45"/>
  <c r="HN45" i="45"/>
  <c r="GA45" i="45"/>
  <c r="GA43" i="45"/>
  <c r="HA43" i="45"/>
  <c r="HA41" i="45"/>
  <c r="GN41" i="45"/>
  <c r="HN41" i="45"/>
  <c r="HA37" i="45"/>
  <c r="HN37" i="45"/>
  <c r="GN37" i="45"/>
  <c r="HA35" i="45"/>
  <c r="HN35" i="45"/>
  <c r="GA35" i="45"/>
  <c r="HA33" i="45"/>
  <c r="HN33" i="45"/>
  <c r="EA31" i="45"/>
  <c r="GA31" i="45"/>
  <c r="HA31" i="45"/>
  <c r="EA27" i="45"/>
  <c r="GA27" i="45"/>
  <c r="FA27" i="45"/>
  <c r="EA15" i="45"/>
  <c r="HA15" i="45"/>
  <c r="GA15" i="45"/>
  <c r="EM85" i="45"/>
  <c r="HN82" i="45"/>
  <c r="FB82" i="45"/>
  <c r="HA76" i="45"/>
  <c r="HN74" i="45"/>
  <c r="FB74" i="45"/>
  <c r="HA72" i="45"/>
  <c r="FQ71" i="45"/>
  <c r="EB68" i="45"/>
  <c r="FR66" i="45"/>
  <c r="GE64" i="45"/>
  <c r="FG63" i="45"/>
  <c r="HG63" i="45"/>
  <c r="FQ61" i="45"/>
  <c r="GQ61" i="45"/>
  <c r="FD61" i="45"/>
  <c r="EQ61" i="45"/>
  <c r="HQ61" i="45"/>
  <c r="FQ59" i="45"/>
  <c r="EQ59" i="45"/>
  <c r="GQ59" i="45"/>
  <c r="HQ59" i="45"/>
  <c r="FQ57" i="45"/>
  <c r="HQ57" i="45"/>
  <c r="GQ57" i="45"/>
  <c r="EQ57" i="45"/>
  <c r="FD57" i="45"/>
  <c r="FQ55" i="45"/>
  <c r="EQ55" i="45"/>
  <c r="HQ55" i="45"/>
  <c r="GQ55" i="45"/>
  <c r="ED55" i="45"/>
  <c r="FD55" i="45"/>
  <c r="FQ53" i="45"/>
  <c r="HQ53" i="45"/>
  <c r="EQ53" i="45"/>
  <c r="GQ53" i="45"/>
  <c r="ED53" i="45"/>
  <c r="FD53" i="45"/>
  <c r="FQ51" i="45"/>
  <c r="GQ51" i="45"/>
  <c r="HQ51" i="45"/>
  <c r="EQ51" i="45"/>
  <c r="FD51" i="45"/>
  <c r="ED51" i="45"/>
  <c r="FQ49" i="45"/>
  <c r="EQ49" i="45"/>
  <c r="FD49" i="45"/>
  <c r="HQ49" i="45"/>
  <c r="GQ49" i="45"/>
  <c r="FQ47" i="45"/>
  <c r="GQ47" i="45"/>
  <c r="HQ47" i="45"/>
  <c r="EQ47" i="45"/>
  <c r="ED47" i="45"/>
  <c r="FQ45" i="45"/>
  <c r="GQ45" i="45"/>
  <c r="EQ45" i="45"/>
  <c r="HQ45" i="45"/>
  <c r="FD45" i="45"/>
  <c r="FQ43" i="45"/>
  <c r="GQ43" i="45"/>
  <c r="HQ43" i="45"/>
  <c r="EQ43" i="45"/>
  <c r="ED43" i="45"/>
  <c r="FD43" i="45"/>
  <c r="FQ41" i="45"/>
  <c r="ED41" i="45"/>
  <c r="FD41" i="45"/>
  <c r="GQ41" i="45"/>
  <c r="HQ41" i="45"/>
  <c r="EQ41" i="45"/>
  <c r="FQ39" i="45"/>
  <c r="EQ39" i="45"/>
  <c r="HQ39" i="45"/>
  <c r="GQ39" i="45"/>
  <c r="FD39" i="45"/>
  <c r="FQ37" i="45"/>
  <c r="HQ37" i="45"/>
  <c r="FD37" i="45"/>
  <c r="GQ37" i="45"/>
  <c r="EQ37" i="45"/>
  <c r="FQ35" i="45"/>
  <c r="HQ35" i="45"/>
  <c r="EQ35" i="45"/>
  <c r="GQ35" i="45"/>
  <c r="GO82" i="45"/>
  <c r="GM81" i="45"/>
  <c r="ER80" i="45"/>
  <c r="EF77" i="45"/>
  <c r="GO74" i="45"/>
  <c r="HQ71" i="45"/>
  <c r="FS70" i="45"/>
  <c r="EE68" i="45"/>
  <c r="FG67" i="45"/>
  <c r="HG67" i="45"/>
  <c r="FT67" i="45"/>
  <c r="FD67" i="45"/>
  <c r="FE66" i="45"/>
  <c r="GM65" i="45"/>
  <c r="GD63" i="45"/>
  <c r="FR60" i="45"/>
  <c r="FR58" i="45"/>
  <c r="FR54" i="45"/>
  <c r="FR52" i="45"/>
  <c r="FR50" i="45"/>
  <c r="FR48" i="45"/>
  <c r="FR46" i="45"/>
  <c r="FR44" i="45"/>
  <c r="FR42" i="45"/>
  <c r="FR38" i="45"/>
  <c r="FR36" i="45"/>
  <c r="FR34" i="45"/>
  <c r="FR32" i="45"/>
  <c r="FR30" i="45"/>
  <c r="FR28" i="45"/>
  <c r="FR26" i="45"/>
  <c r="FR24" i="45"/>
  <c r="FR22" i="45"/>
  <c r="FR20" i="45"/>
  <c r="FR18" i="45"/>
  <c r="FR16" i="45"/>
  <c r="EE84" i="45"/>
  <c r="FB68" i="45"/>
  <c r="GB66" i="45"/>
  <c r="FO63" i="45"/>
  <c r="EE60" i="45"/>
  <c r="HD55" i="45"/>
  <c r="FA55" i="45"/>
  <c r="EE52" i="45"/>
  <c r="HD47" i="45"/>
  <c r="FA47" i="45"/>
  <c r="ER46" i="45"/>
  <c r="HD39" i="45"/>
  <c r="FA39" i="45"/>
  <c r="ER38" i="45"/>
  <c r="HM32" i="45"/>
  <c r="GZ32" i="45"/>
  <c r="EZ32" i="45"/>
  <c r="FM32" i="45"/>
  <c r="FM28" i="45"/>
  <c r="GZ28" i="45"/>
  <c r="EZ28" i="45"/>
  <c r="HM28" i="45"/>
  <c r="EE28" i="45"/>
  <c r="GE26" i="45"/>
  <c r="DZ25" i="45"/>
  <c r="HE25" i="45"/>
  <c r="HM24" i="45"/>
  <c r="FM24" i="45"/>
  <c r="GZ24" i="45"/>
  <c r="EZ24" i="45"/>
  <c r="FE23" i="45"/>
  <c r="DZ21" i="45"/>
  <c r="HE21" i="45"/>
  <c r="FM20" i="45"/>
  <c r="HM20" i="45"/>
  <c r="GZ20" i="45"/>
  <c r="EZ20" i="45"/>
  <c r="FE19" i="45"/>
  <c r="DZ17" i="45"/>
  <c r="HE17" i="45"/>
  <c r="HM16" i="45"/>
  <c r="FM16" i="45"/>
  <c r="GZ16" i="45"/>
  <c r="EZ16" i="45"/>
  <c r="FE15" i="45"/>
  <c r="GQ11" i="45"/>
  <c r="GD11" i="45"/>
  <c r="ED11" i="45"/>
  <c r="FD11" i="45"/>
  <c r="EQ11" i="45"/>
  <c r="HQ11" i="45"/>
  <c r="FQ11" i="45"/>
  <c r="HD11" i="45"/>
  <c r="EM10" i="45"/>
  <c r="HM10" i="45"/>
  <c r="GQ7" i="45"/>
  <c r="EQ7" i="45"/>
  <c r="GD7" i="45"/>
  <c r="HQ7" i="45"/>
  <c r="HD7" i="45"/>
  <c r="ED7" i="45"/>
  <c r="FD7" i="45"/>
  <c r="FQ7" i="45"/>
  <c r="CK225" i="45" a="1"/>
  <c r="CK225" i="45" s="1"/>
  <c r="CK177" i="45" a="1"/>
  <c r="CK177" i="45" s="1"/>
  <c r="CL129" i="45" a="1"/>
  <c r="CL129" i="45" s="1"/>
  <c r="FM7" i="45"/>
  <c r="EM6" i="45"/>
  <c r="HM6" i="45"/>
  <c r="GM6" i="45"/>
  <c r="FM6" i="45"/>
  <c r="DG225" i="45"/>
  <c r="AW225" i="45" a="1"/>
  <c r="AW225" i="45" s="1"/>
  <c r="AL225" i="45" a="1"/>
  <c r="AL225" i="45" s="1"/>
  <c r="BJ217" i="45" a="1"/>
  <c r="BJ217" i="45" s="1"/>
  <c r="X201" i="45" a="1"/>
  <c r="X201" i="45" s="1"/>
  <c r="CX189" i="45" a="1"/>
  <c r="CX189" i="45" s="1"/>
  <c r="X185" i="45" a="1"/>
  <c r="X185" i="45" s="1"/>
  <c r="BY177" i="45" a="1"/>
  <c r="BY177" i="45" s="1"/>
  <c r="DQ177" i="45"/>
  <c r="HC177" i="45" s="1"/>
  <c r="DG169" i="45"/>
  <c r="DQ169" i="45"/>
  <c r="FP169" i="45" s="1"/>
  <c r="DG161" i="45"/>
  <c r="BJ161" i="45" a="1"/>
  <c r="BJ161" i="45" s="1"/>
  <c r="Y145" i="45" a="1"/>
  <c r="Y145" i="45" s="1"/>
  <c r="DQ145" i="45"/>
  <c r="EP145" i="45" s="1"/>
  <c r="DQ129" i="45"/>
  <c r="EP129" i="45" s="1"/>
  <c r="J129" i="45" a="1"/>
  <c r="J129" i="45" s="1"/>
  <c r="HF71" i="45"/>
  <c r="HQ67" i="45"/>
  <c r="GG63" i="45"/>
  <c r="FM62" i="45"/>
  <c r="EA62" i="45"/>
  <c r="GN61" i="45"/>
  <c r="EN60" i="45"/>
  <c r="HE57" i="45"/>
  <c r="GD50" i="45"/>
  <c r="HR49" i="45"/>
  <c r="EA48" i="45"/>
  <c r="HE45" i="45"/>
  <c r="EN44" i="45"/>
  <c r="HE43" i="45"/>
  <c r="EN42" i="45"/>
  <c r="GN39" i="45"/>
  <c r="HR37" i="45"/>
  <c r="GA33" i="45"/>
  <c r="HA32" i="45"/>
  <c r="EA30" i="45"/>
  <c r="HA26" i="45"/>
  <c r="EA24" i="45"/>
  <c r="FA20" i="45"/>
  <c r="GA17" i="45"/>
  <c r="FA13" i="45"/>
  <c r="EA13" i="45"/>
  <c r="EN13" i="45"/>
  <c r="HA13" i="45"/>
  <c r="GN13" i="45"/>
  <c r="FN13" i="45"/>
  <c r="HN13" i="45"/>
  <c r="GA13" i="45"/>
  <c r="DZ4" i="45"/>
  <c r="DG234" i="45"/>
  <c r="BJ231" i="45" a="1"/>
  <c r="BJ231" i="45" s="1"/>
  <c r="CW224" i="45" a="1"/>
  <c r="CW224" i="45" s="1"/>
  <c r="Y208" i="45" a="1"/>
  <c r="Y208" i="45" s="1"/>
  <c r="DG208" i="45"/>
  <c r="CY204" i="45" a="1"/>
  <c r="CY204" i="45" s="1"/>
  <c r="X196" i="45" a="1"/>
  <c r="X196" i="45" s="1"/>
  <c r="DQ184" i="45"/>
  <c r="FP184" i="45" s="1"/>
  <c r="L184" i="45" a="1"/>
  <c r="L184" i="45" s="1"/>
  <c r="DG184" i="45"/>
  <c r="CY180" i="45" a="1"/>
  <c r="CY180" i="45" s="1"/>
  <c r="DQ168" i="45"/>
  <c r="EP168" i="45" s="1"/>
  <c r="DG160" i="45"/>
  <c r="BJ160" i="45" a="1"/>
  <c r="BJ160" i="45" s="1"/>
  <c r="BX156" i="45" a="1"/>
  <c r="BX156" i="45" s="1"/>
  <c r="DG152" i="45"/>
  <c r="DQ152" i="45"/>
  <c r="FP152" i="45" s="1"/>
  <c r="BJ132" i="45" a="1"/>
  <c r="BJ132" i="45" s="1"/>
  <c r="EE76" i="45"/>
  <c r="FO68" i="45"/>
  <c r="FB67" i="45"/>
  <c r="EF65" i="45"/>
  <c r="EF64" i="45"/>
  <c r="EQ62" i="45"/>
  <c r="GA60" i="45"/>
  <c r="FT58" i="45"/>
  <c r="ED56" i="45"/>
  <c r="GD55" i="45"/>
  <c r="EN55" i="45"/>
  <c r="FQ54" i="45"/>
  <c r="ED54" i="45"/>
  <c r="GD53" i="45"/>
  <c r="EN53" i="45"/>
  <c r="FQ52" i="45"/>
  <c r="HR50" i="45"/>
  <c r="FT50" i="45"/>
  <c r="GA48" i="45"/>
  <c r="FE47" i="45"/>
  <c r="EA47" i="45"/>
  <c r="GA46" i="45"/>
  <c r="HG45" i="45"/>
  <c r="FE45" i="45"/>
  <c r="EA45" i="45"/>
  <c r="HF44" i="45"/>
  <c r="EF44" i="45"/>
  <c r="FF44" i="45"/>
  <c r="GF44" i="45"/>
  <c r="FS44" i="45"/>
  <c r="GN44" i="45"/>
  <c r="FG44" i="45"/>
  <c r="FE43" i="45"/>
  <c r="EA43" i="45"/>
  <c r="ED40" i="45"/>
  <c r="GD39" i="45"/>
  <c r="EN39" i="45"/>
  <c r="GN38" i="45"/>
  <c r="GD37" i="45"/>
  <c r="EN37" i="45"/>
  <c r="GN36" i="45"/>
  <c r="FG36" i="45"/>
  <c r="HG35" i="45"/>
  <c r="FE35" i="45"/>
  <c r="EA35" i="45"/>
  <c r="HF34" i="45"/>
  <c r="GF34" i="45"/>
  <c r="EF34" i="45"/>
  <c r="FF34" i="45"/>
  <c r="FS34" i="45"/>
  <c r="GN34" i="45"/>
  <c r="FG34" i="45"/>
  <c r="GS32" i="45"/>
  <c r="ES32" i="45"/>
  <c r="HF32" i="45"/>
  <c r="GF32" i="45"/>
  <c r="HS32" i="45"/>
  <c r="EF32" i="45"/>
  <c r="FS32" i="45"/>
  <c r="FF32" i="45"/>
  <c r="GS31" i="45"/>
  <c r="ES31" i="45"/>
  <c r="FS31" i="45"/>
  <c r="GF31" i="45"/>
  <c r="HF31" i="45"/>
  <c r="HS31" i="45"/>
  <c r="FF31" i="45"/>
  <c r="EF31" i="45"/>
  <c r="GS30" i="45"/>
  <c r="ES30" i="45"/>
  <c r="FF30" i="45"/>
  <c r="EF30" i="45"/>
  <c r="HS30" i="45"/>
  <c r="GF30" i="45"/>
  <c r="HF30" i="45"/>
  <c r="FS30" i="45"/>
  <c r="GS29" i="45"/>
  <c r="ES29" i="45"/>
  <c r="HS29" i="45"/>
  <c r="GF29" i="45"/>
  <c r="FS29" i="45"/>
  <c r="FF29" i="45"/>
  <c r="HF29" i="45"/>
  <c r="EF29" i="45"/>
  <c r="GS28" i="45"/>
  <c r="ES28" i="45"/>
  <c r="FS28" i="45"/>
  <c r="GF28" i="45"/>
  <c r="FF28" i="45"/>
  <c r="HF28" i="45"/>
  <c r="EF28" i="45"/>
  <c r="HS28" i="45"/>
  <c r="GS27" i="45"/>
  <c r="ES27" i="45"/>
  <c r="EF27" i="45"/>
  <c r="FF27" i="45"/>
  <c r="HS27" i="45"/>
  <c r="HF27" i="45"/>
  <c r="GF27" i="45"/>
  <c r="FS27" i="45"/>
  <c r="HN26" i="45"/>
  <c r="HN25" i="45"/>
  <c r="EM24" i="45"/>
  <c r="EM23" i="45"/>
  <c r="HN23" i="45"/>
  <c r="EM22" i="45"/>
  <c r="HN21" i="45"/>
  <c r="EM20" i="45"/>
  <c r="HN20" i="45"/>
  <c r="EM19" i="45"/>
  <c r="HN19" i="45"/>
  <c r="EM18" i="45"/>
  <c r="HN18" i="45"/>
  <c r="HN17" i="45"/>
  <c r="EM16" i="45"/>
  <c r="HN16" i="45"/>
  <c r="EM15" i="45"/>
  <c r="HN15" i="45"/>
  <c r="HT9" i="45"/>
  <c r="HG9" i="45"/>
  <c r="EG9" i="45"/>
  <c r="ET9" i="45"/>
  <c r="FT9" i="45"/>
  <c r="GG9" i="45"/>
  <c r="FG9" i="45"/>
  <c r="GT9" i="45"/>
  <c r="FA6" i="45"/>
  <c r="HA6" i="45"/>
  <c r="GA6" i="45"/>
  <c r="EA6" i="45"/>
  <c r="EN6" i="45"/>
  <c r="GN6" i="45"/>
  <c r="FN6" i="45"/>
  <c r="GM4" i="45"/>
  <c r="BX226" i="45" a="1"/>
  <c r="BX226" i="45" s="1"/>
  <c r="BL226" i="45" a="1"/>
  <c r="BL226" i="45" s="1"/>
  <c r="CY222" i="45" a="1"/>
  <c r="CY222" i="45" s="1"/>
  <c r="CW222" i="45" a="1"/>
  <c r="CW222" i="45" s="1"/>
  <c r="AL218" i="45" a="1"/>
  <c r="AL218" i="45" s="1"/>
  <c r="DG218" i="45"/>
  <c r="AW218" i="45" a="1"/>
  <c r="AW218" i="45" s="1"/>
  <c r="AK214" i="45" a="1"/>
  <c r="AK214" i="45" s="1"/>
  <c r="Y210" i="45" a="1"/>
  <c r="Y210" i="45" s="1"/>
  <c r="BW210" i="45" a="1"/>
  <c r="BW210" i="45" s="1"/>
  <c r="DQ202" i="45"/>
  <c r="HC202" i="45" s="1"/>
  <c r="DG202" i="45"/>
  <c r="AX202" i="45" a="1"/>
  <c r="AX202" i="45" s="1"/>
  <c r="CX194" i="45" a="1"/>
  <c r="CX194" i="45" s="1"/>
  <c r="X190" i="45" a="1"/>
  <c r="X190" i="45" s="1"/>
  <c r="DQ186" i="45"/>
  <c r="HC186" i="45" s="1"/>
  <c r="L186" i="45" a="1"/>
  <c r="L186" i="45" s="1"/>
  <c r="DG186" i="45"/>
  <c r="AL182" i="45" a="1"/>
  <c r="AL182" i="45" s="1"/>
  <c r="DQ170" i="45"/>
  <c r="HC170" i="45" s="1"/>
  <c r="DG162" i="45"/>
  <c r="BJ162" i="45" a="1"/>
  <c r="BJ162" i="45" s="1"/>
  <c r="BX158" i="45" a="1"/>
  <c r="BX158" i="45" s="1"/>
  <c r="X154" i="45" a="1"/>
  <c r="X154" i="45" s="1"/>
  <c r="BX154" i="45" a="1"/>
  <c r="BX154" i="45" s="1"/>
  <c r="CW142" i="45" a="1"/>
  <c r="CW142" i="45" s="1"/>
  <c r="DQ138" i="45"/>
  <c r="HC138" i="45" s="1"/>
  <c r="J138" i="45" a="1"/>
  <c r="J138" i="45" s="1"/>
  <c r="DG134" i="45"/>
  <c r="AX134" i="45" a="1"/>
  <c r="AX134" i="45" s="1"/>
  <c r="BJ130" i="45" a="1"/>
  <c r="BJ130" i="45" s="1"/>
  <c r="CJ232" i="45" a="1"/>
  <c r="CJ232" i="45" s="1"/>
  <c r="CK180" i="45" a="1"/>
  <c r="CK180" i="45" s="1"/>
  <c r="CJ136" i="45" a="1"/>
  <c r="CJ136" i="45" s="1"/>
  <c r="EB9" i="45"/>
  <c r="FO9" i="45"/>
  <c r="FB9" i="45"/>
  <c r="GO9" i="45"/>
  <c r="GB9" i="45"/>
  <c r="HO9" i="45"/>
  <c r="HB9" i="45"/>
  <c r="EO9" i="45"/>
  <c r="HF8" i="45"/>
  <c r="ES8" i="45"/>
  <c r="FS8" i="45"/>
  <c r="GS8" i="45"/>
  <c r="EF8" i="45"/>
  <c r="GF8" i="45"/>
  <c r="FF8" i="45"/>
  <c r="HS8" i="45"/>
  <c r="HM65" i="45"/>
  <c r="HM63" i="45"/>
  <c r="HR59" i="45"/>
  <c r="GD56" i="45"/>
  <c r="HR51" i="45"/>
  <c r="FG51" i="45"/>
  <c r="ED49" i="45"/>
  <c r="GN45" i="45"/>
  <c r="HT44" i="45"/>
  <c r="FE42" i="45"/>
  <c r="EA40" i="45"/>
  <c r="EA38" i="45"/>
  <c r="ED37" i="45"/>
  <c r="GF33" i="45"/>
  <c r="HF33" i="45"/>
  <c r="EF33" i="45"/>
  <c r="FF33" i="45"/>
  <c r="HS33" i="45"/>
  <c r="FA32" i="45"/>
  <c r="FA26" i="45"/>
  <c r="GA23" i="45"/>
  <c r="GA21" i="45"/>
  <c r="HA17" i="45"/>
  <c r="ER7" i="45"/>
  <c r="GE7" i="45"/>
  <c r="HE7" i="45"/>
  <c r="FR7" i="45"/>
  <c r="EE7" i="45"/>
  <c r="FE7" i="45"/>
  <c r="GR7" i="45"/>
  <c r="HR7" i="45"/>
  <c r="BX235" i="45" a="1"/>
  <c r="BX235" i="45" s="1"/>
  <c r="BL235" i="45" a="1"/>
  <c r="BL235" i="45" s="1"/>
  <c r="DG233" i="45"/>
  <c r="AX233" i="45" a="1"/>
  <c r="AX233" i="45" s="1"/>
  <c r="DQ230" i="45"/>
  <c r="HC230" i="45" s="1"/>
  <c r="BL228" i="45" a="1"/>
  <c r="BL228" i="45" s="1"/>
  <c r="CX192" i="45" a="1"/>
  <c r="CX192" i="45" s="1"/>
  <c r="X188" i="45" a="1"/>
  <c r="X188" i="45" s="1"/>
  <c r="Y144" i="45" a="1"/>
  <c r="Y144" i="45" s="1"/>
  <c r="DQ144" i="45"/>
  <c r="FC144" i="45" s="1"/>
  <c r="DG140" i="45"/>
  <c r="AY140" i="45" a="1"/>
  <c r="AY140" i="45" s="1"/>
  <c r="AK140" i="45" a="1"/>
  <c r="AK140" i="45" s="1"/>
  <c r="BJ136" i="45" a="1"/>
  <c r="BJ136" i="45" s="1"/>
  <c r="FO67" i="45"/>
  <c r="EG54" i="45"/>
  <c r="EE49" i="45"/>
  <c r="FA48" i="45"/>
  <c r="HA47" i="45"/>
  <c r="GB46" i="45"/>
  <c r="EB46" i="45"/>
  <c r="FB46" i="45"/>
  <c r="HB46" i="45"/>
  <c r="EO46" i="45"/>
  <c r="HN43" i="45"/>
  <c r="ET42" i="45"/>
  <c r="HD40" i="45"/>
  <c r="GR38" i="45"/>
  <c r="EE37" i="45"/>
  <c r="GB34" i="45"/>
  <c r="EB34" i="45"/>
  <c r="FB34" i="45"/>
  <c r="HB34" i="45"/>
  <c r="GR31" i="45"/>
  <c r="HR28" i="45"/>
  <c r="ER26" i="45"/>
  <c r="ER21" i="45"/>
  <c r="GD15" i="45"/>
  <c r="ED15" i="45"/>
  <c r="GQ15" i="45"/>
  <c r="FQ15" i="45"/>
  <c r="FD15" i="45"/>
  <c r="EQ15" i="45"/>
  <c r="HQ15" i="45"/>
  <c r="HD15" i="45"/>
  <c r="HB11" i="45"/>
  <c r="HO11" i="45"/>
  <c r="EB11" i="45"/>
  <c r="GO11" i="45"/>
  <c r="GB11" i="45"/>
  <c r="FO11" i="45"/>
  <c r="FB11" i="45"/>
  <c r="EO11" i="45"/>
  <c r="FM10" i="45"/>
  <c r="ED61" i="45"/>
  <c r="GD58" i="45"/>
  <c r="HT54" i="45"/>
  <c r="HE49" i="45"/>
  <c r="EA29" i="45"/>
  <c r="GR12" i="45"/>
  <c r="EE12" i="45"/>
  <c r="FE12" i="45"/>
  <c r="FR12" i="45"/>
  <c r="ER12" i="45"/>
  <c r="HE12" i="45"/>
  <c r="HR12" i="45"/>
  <c r="ER96" i="45"/>
  <c r="HA94" i="45"/>
  <c r="ER92" i="45"/>
  <c r="HA90" i="45"/>
  <c r="ER88" i="45"/>
  <c r="HA86" i="45"/>
  <c r="FA72" i="45"/>
  <c r="GR60" i="45"/>
  <c r="GE60" i="45"/>
  <c r="GR58" i="45"/>
  <c r="GE58" i="45"/>
  <c r="GR56" i="45"/>
  <c r="GE56" i="45"/>
  <c r="GR54" i="45"/>
  <c r="GE54" i="45"/>
  <c r="FE54" i="45"/>
  <c r="GE52" i="45"/>
  <c r="FE52" i="45"/>
  <c r="GR48" i="45"/>
  <c r="GE48" i="45"/>
  <c r="GR46" i="45"/>
  <c r="GE46" i="45"/>
  <c r="FE44" i="45"/>
  <c r="GE44" i="45"/>
  <c r="GR40" i="45"/>
  <c r="GE40" i="45"/>
  <c r="FE36" i="45"/>
  <c r="GR36" i="45"/>
  <c r="GE36" i="45"/>
  <c r="ER32" i="45"/>
  <c r="HR32" i="45"/>
  <c r="GR32" i="45"/>
  <c r="ER30" i="45"/>
  <c r="HR30" i="45"/>
  <c r="GR30" i="45"/>
  <c r="ER24" i="45"/>
  <c r="HR24" i="45"/>
  <c r="ER22" i="45"/>
  <c r="HR22" i="45"/>
  <c r="GR22" i="45"/>
  <c r="ER20" i="45"/>
  <c r="HR20" i="45"/>
  <c r="ER18" i="45"/>
  <c r="HR18" i="45"/>
  <c r="ER16" i="45"/>
  <c r="HR16" i="45"/>
  <c r="GR16" i="45"/>
  <c r="ER78" i="45"/>
  <c r="FS73" i="45"/>
  <c r="GE72" i="45"/>
  <c r="FS69" i="45"/>
  <c r="FG66" i="45"/>
  <c r="HG66" i="45"/>
  <c r="GG66" i="45"/>
  <c r="GA64" i="45"/>
  <c r="EM61" i="45"/>
  <c r="GM61" i="45"/>
  <c r="HM61" i="45"/>
  <c r="EM59" i="45"/>
  <c r="GM59" i="45"/>
  <c r="EM57" i="45"/>
  <c r="HM57" i="45"/>
  <c r="GM57" i="45"/>
  <c r="EM55" i="45"/>
  <c r="HM55" i="45"/>
  <c r="GM55" i="45"/>
  <c r="EM53" i="45"/>
  <c r="HM53" i="45"/>
  <c r="GM53" i="45"/>
  <c r="EM51" i="45"/>
  <c r="HM51" i="45"/>
  <c r="GM51" i="45"/>
  <c r="EM49" i="45"/>
  <c r="HM49" i="45"/>
  <c r="GM49" i="45"/>
  <c r="EM47" i="45"/>
  <c r="GM47" i="45"/>
  <c r="EM45" i="45"/>
  <c r="HM45" i="45"/>
  <c r="GM45" i="45"/>
  <c r="EM43" i="45"/>
  <c r="HM43" i="45"/>
  <c r="GM43" i="45"/>
  <c r="EM41" i="45"/>
  <c r="HM41" i="45"/>
  <c r="GM41" i="45"/>
  <c r="EM39" i="45"/>
  <c r="GM39" i="45"/>
  <c r="EM37" i="45"/>
  <c r="HM37" i="45"/>
  <c r="GM37" i="45"/>
  <c r="EM35" i="45"/>
  <c r="HM35" i="45"/>
  <c r="GM35" i="45"/>
  <c r="FB88" i="45"/>
  <c r="EQ85" i="45"/>
  <c r="HB77" i="45"/>
  <c r="HS73" i="45"/>
  <c r="GR72" i="45"/>
  <c r="FA70" i="45"/>
  <c r="HS69" i="45"/>
  <c r="EA68" i="45"/>
  <c r="FA66" i="45"/>
  <c r="FQ65" i="45"/>
  <c r="EM63" i="45"/>
  <c r="GT63" i="45"/>
  <c r="FN61" i="45"/>
  <c r="FN59" i="45"/>
  <c r="FN57" i="45"/>
  <c r="FN55" i="45"/>
  <c r="FN53" i="45"/>
  <c r="FN51" i="45"/>
  <c r="FN49" i="45"/>
  <c r="FN47" i="45"/>
  <c r="FN45" i="45"/>
  <c r="FN43" i="45"/>
  <c r="FN41" i="45"/>
  <c r="FN39" i="45"/>
  <c r="FN37" i="45"/>
  <c r="FN35" i="45"/>
  <c r="FN33" i="45"/>
  <c r="FN31" i="45"/>
  <c r="FN29" i="45"/>
  <c r="FN27" i="45"/>
  <c r="FN25" i="45"/>
  <c r="FN23" i="45"/>
  <c r="FN21" i="45"/>
  <c r="FN19" i="45"/>
  <c r="FN17" i="45"/>
  <c r="FN15" i="45"/>
  <c r="GM75" i="45"/>
  <c r="FS71" i="45"/>
  <c r="HB66" i="45"/>
  <c r="FT66" i="45"/>
  <c r="EB66" i="45"/>
  <c r="FB63" i="45"/>
  <c r="HD61" i="45"/>
  <c r="FA61" i="45"/>
  <c r="ER60" i="45"/>
  <c r="EE58" i="45"/>
  <c r="FM55" i="45"/>
  <c r="HD53" i="45"/>
  <c r="FA53" i="45"/>
  <c r="ER52" i="45"/>
  <c r="EE50" i="45"/>
  <c r="FM47" i="45"/>
  <c r="HD45" i="45"/>
  <c r="FA45" i="45"/>
  <c r="ER44" i="45"/>
  <c r="EE42" i="45"/>
  <c r="FM39" i="45"/>
  <c r="HD37" i="45"/>
  <c r="FA37" i="45"/>
  <c r="ER36" i="45"/>
  <c r="EE34" i="45"/>
  <c r="FE32" i="45"/>
  <c r="HE30" i="45"/>
  <c r="HM29" i="45"/>
  <c r="FM29" i="45"/>
  <c r="GZ29" i="45"/>
  <c r="EZ29" i="45"/>
  <c r="FE28" i="45"/>
  <c r="HE26" i="45"/>
  <c r="FM25" i="45"/>
  <c r="HM25" i="45"/>
  <c r="GZ25" i="45"/>
  <c r="EZ25" i="45"/>
  <c r="FE24" i="45"/>
  <c r="HE22" i="45"/>
  <c r="HM21" i="45"/>
  <c r="FM21" i="45"/>
  <c r="GZ21" i="45"/>
  <c r="EZ21" i="45"/>
  <c r="FE20" i="45"/>
  <c r="HE18" i="45"/>
  <c r="FM17" i="45"/>
  <c r="GZ17" i="45"/>
  <c r="EZ17" i="45"/>
  <c r="HM17" i="45"/>
  <c r="EE17" i="45"/>
  <c r="FE16" i="45"/>
  <c r="GE15" i="45"/>
  <c r="GQ14" i="45"/>
  <c r="GD14" i="45"/>
  <c r="FQ14" i="45"/>
  <c r="ED14" i="45"/>
  <c r="FD14" i="45"/>
  <c r="HD14" i="45"/>
  <c r="EQ14" i="45"/>
  <c r="HQ14" i="45"/>
  <c r="GQ12" i="45"/>
  <c r="HD12" i="45"/>
  <c r="EQ12" i="45"/>
  <c r="GD12" i="45"/>
  <c r="HQ12" i="45"/>
  <c r="FD12" i="45"/>
  <c r="ED12" i="45"/>
  <c r="FQ12" i="45"/>
  <c r="FM11" i="45"/>
  <c r="GM11" i="45"/>
  <c r="EM11" i="45"/>
  <c r="ED8" i="45"/>
  <c r="HQ8" i="45"/>
  <c r="FD8" i="45"/>
  <c r="GD8" i="45"/>
  <c r="EQ8" i="45"/>
  <c r="HD8" i="45"/>
  <c r="GQ8" i="45"/>
  <c r="GF6" i="45"/>
  <c r="HF6" i="45"/>
  <c r="FF6" i="45"/>
  <c r="EF6" i="45"/>
  <c r="FS6" i="45"/>
  <c r="HS6" i="45"/>
  <c r="ES6" i="45"/>
  <c r="GS6" i="45"/>
  <c r="FG5" i="45"/>
  <c r="GG5" i="45"/>
  <c r="HG5" i="45"/>
  <c r="GT5" i="45"/>
  <c r="EG5" i="45"/>
  <c r="HT5" i="45"/>
  <c r="ET5" i="45"/>
  <c r="F130" i="43"/>
  <c r="CE127" i="45" s="1"/>
  <c r="T130" i="43"/>
  <c r="Q129" i="43"/>
  <c r="T131" i="43"/>
  <c r="BK225" i="45" a="1"/>
  <c r="BK225" i="45" s="1"/>
  <c r="CX217" i="45" a="1"/>
  <c r="CX217" i="45" s="1"/>
  <c r="DG209" i="45"/>
  <c r="DQ201" i="45"/>
  <c r="EP201" i="45" s="1"/>
  <c r="DG201" i="45"/>
  <c r="AX201" i="45" a="1"/>
  <c r="AX201" i="45" s="1"/>
  <c r="X189" i="45" a="1"/>
  <c r="X189" i="45" s="1"/>
  <c r="DQ185" i="45"/>
  <c r="EP185" i="45" s="1"/>
  <c r="L185" i="45" a="1"/>
  <c r="L185" i="45" s="1"/>
  <c r="DG185" i="45"/>
  <c r="CY177" i="45" a="1"/>
  <c r="CY177" i="45" s="1"/>
  <c r="DG165" i="45"/>
  <c r="BJ165" i="45" a="1"/>
  <c r="BJ165" i="45" s="1"/>
  <c r="BX161" i="45" a="1"/>
  <c r="BX161" i="45" s="1"/>
  <c r="DG145" i="45"/>
  <c r="AY145" i="45" a="1"/>
  <c r="AY145" i="45" s="1"/>
  <c r="AK145" i="45" a="1"/>
  <c r="AK145" i="45" s="1"/>
  <c r="DG129" i="45"/>
  <c r="AJ129" i="45" a="1"/>
  <c r="AJ129" i="45" s="1"/>
  <c r="CJ235" i="45" a="1"/>
  <c r="CJ235" i="45" s="1"/>
  <c r="HD67" i="45"/>
  <c r="EM67" i="45"/>
  <c r="GA61" i="45"/>
  <c r="EA60" i="45"/>
  <c r="EN58" i="45"/>
  <c r="HE55" i="45"/>
  <c r="EA54" i="45"/>
  <c r="EN52" i="45"/>
  <c r="FE50" i="45"/>
  <c r="EN46" i="45"/>
  <c r="EA44" i="45"/>
  <c r="EA42" i="45"/>
  <c r="GA41" i="45"/>
  <c r="HR39" i="45"/>
  <c r="EN36" i="45"/>
  <c r="HR33" i="45"/>
  <c r="FA33" i="45"/>
  <c r="GA32" i="45"/>
  <c r="HA29" i="45"/>
  <c r="GA26" i="45"/>
  <c r="EA23" i="45"/>
  <c r="HA19" i="45"/>
  <c r="FA17" i="45"/>
  <c r="DQ224" i="45"/>
  <c r="EC224" i="45" s="1"/>
  <c r="K224" i="45" a="1"/>
  <c r="K224" i="45" s="1"/>
  <c r="CY208" i="45" a="1"/>
  <c r="CY208" i="45" s="1"/>
  <c r="DQ204" i="45"/>
  <c r="GC204" i="45" s="1"/>
  <c r="DQ196" i="45"/>
  <c r="EP196" i="45" s="1"/>
  <c r="L196" i="45" a="1"/>
  <c r="L196" i="45" s="1"/>
  <c r="DG196" i="45"/>
  <c r="AL184" i="45" a="1"/>
  <c r="AL184" i="45" s="1"/>
  <c r="DG176" i="45"/>
  <c r="AW176" i="45" a="1"/>
  <c r="AW176" i="45" s="1"/>
  <c r="DQ172" i="45"/>
  <c r="EP172" i="45" s="1"/>
  <c r="DG164" i="45"/>
  <c r="BJ164" i="45" a="1"/>
  <c r="BJ164" i="45" s="1"/>
  <c r="BX160" i="45" a="1"/>
  <c r="BX160" i="45" s="1"/>
  <c r="CX156" i="45" a="1"/>
  <c r="CX156" i="45" s="1"/>
  <c r="DQ156" i="45"/>
  <c r="GP156" i="45" s="1"/>
  <c r="L156" i="45" a="1"/>
  <c r="L156" i="45" s="1"/>
  <c r="DQ128" i="45"/>
  <c r="HP128" i="45" s="1"/>
  <c r="J128" i="45" a="1"/>
  <c r="J128" i="45" s="1"/>
  <c r="GN66" i="45"/>
  <c r="GN64" i="45"/>
  <c r="EA64" i="45"/>
  <c r="HR60" i="45"/>
  <c r="GD57" i="45"/>
  <c r="EN57" i="45"/>
  <c r="GN56" i="45"/>
  <c r="FE55" i="45"/>
  <c r="EA55" i="45"/>
  <c r="HF54" i="45"/>
  <c r="EF54" i="45"/>
  <c r="GF54" i="45"/>
  <c r="FF54" i="45"/>
  <c r="GN54" i="45"/>
  <c r="FE53" i="45"/>
  <c r="EA53" i="45"/>
  <c r="HR48" i="45"/>
  <c r="HR46" i="45"/>
  <c r="HE44" i="45"/>
  <c r="GA44" i="45"/>
  <c r="HF42" i="45"/>
  <c r="FF42" i="45"/>
  <c r="EF42" i="45"/>
  <c r="FS42" i="45"/>
  <c r="GF42" i="45"/>
  <c r="ES42" i="45"/>
  <c r="GN42" i="45"/>
  <c r="GD41" i="45"/>
  <c r="EN41" i="45"/>
  <c r="GN40" i="45"/>
  <c r="FE39" i="45"/>
  <c r="EA39" i="45"/>
  <c r="HE38" i="45"/>
  <c r="GA38" i="45"/>
  <c r="FE37" i="45"/>
  <c r="EA37" i="45"/>
  <c r="HE36" i="45"/>
  <c r="GA36" i="45"/>
  <c r="HE34" i="45"/>
  <c r="GS26" i="45"/>
  <c r="ES26" i="45"/>
  <c r="GF26" i="45"/>
  <c r="FS26" i="45"/>
  <c r="HS26" i="45"/>
  <c r="FF26" i="45"/>
  <c r="EF26" i="45"/>
  <c r="HF26" i="45"/>
  <c r="GM25" i="45"/>
  <c r="GS25" i="45"/>
  <c r="ES25" i="45"/>
  <c r="HF25" i="45"/>
  <c r="EF25" i="45"/>
  <c r="GF25" i="45"/>
  <c r="FS25" i="45"/>
  <c r="HS25" i="45"/>
  <c r="FF25" i="45"/>
  <c r="GM24" i="45"/>
  <c r="GS24" i="45"/>
  <c r="ES24" i="45"/>
  <c r="FF24" i="45"/>
  <c r="FS24" i="45"/>
  <c r="HS24" i="45"/>
  <c r="HF24" i="45"/>
  <c r="EF24" i="45"/>
  <c r="GF24" i="45"/>
  <c r="GM23" i="45"/>
  <c r="GS23" i="45"/>
  <c r="ES23" i="45"/>
  <c r="HF23" i="45"/>
  <c r="EF23" i="45"/>
  <c r="FF23" i="45"/>
  <c r="GF23" i="45"/>
  <c r="FS23" i="45"/>
  <c r="HS23" i="45"/>
  <c r="GS22" i="45"/>
  <c r="ES22" i="45"/>
  <c r="HF22" i="45"/>
  <c r="EF22" i="45"/>
  <c r="FS22" i="45"/>
  <c r="HS22" i="45"/>
  <c r="GF22" i="45"/>
  <c r="FF22" i="45"/>
  <c r="GM21" i="45"/>
  <c r="GS21" i="45"/>
  <c r="ES21" i="45"/>
  <c r="FF21" i="45"/>
  <c r="EF21" i="45"/>
  <c r="GF21" i="45"/>
  <c r="FS21" i="45"/>
  <c r="HS21" i="45"/>
  <c r="HF21" i="45"/>
  <c r="GM20" i="45"/>
  <c r="GS20" i="45"/>
  <c r="ES20" i="45"/>
  <c r="GF20" i="45"/>
  <c r="FS20" i="45"/>
  <c r="HS20" i="45"/>
  <c r="FF20" i="45"/>
  <c r="EF20" i="45"/>
  <c r="HF20" i="45"/>
  <c r="GM19" i="45"/>
  <c r="GS19" i="45"/>
  <c r="ES19" i="45"/>
  <c r="HF19" i="45"/>
  <c r="EF19" i="45"/>
  <c r="GF19" i="45"/>
  <c r="FS19" i="45"/>
  <c r="HS19" i="45"/>
  <c r="FF19" i="45"/>
  <c r="GS18" i="45"/>
  <c r="ES18" i="45"/>
  <c r="FS18" i="45"/>
  <c r="HS18" i="45"/>
  <c r="FF18" i="45"/>
  <c r="EF18" i="45"/>
  <c r="HF18" i="45"/>
  <c r="GF18" i="45"/>
  <c r="GM17" i="45"/>
  <c r="GS17" i="45"/>
  <c r="ES17" i="45"/>
  <c r="HF17" i="45"/>
  <c r="FF17" i="45"/>
  <c r="EF17" i="45"/>
  <c r="FS17" i="45"/>
  <c r="HS17" i="45"/>
  <c r="GF17" i="45"/>
  <c r="GM16" i="45"/>
  <c r="GS16" i="45"/>
  <c r="ES16" i="45"/>
  <c r="GF16" i="45"/>
  <c r="HF16" i="45"/>
  <c r="EF16" i="45"/>
  <c r="FS16" i="45"/>
  <c r="HS16" i="45"/>
  <c r="FF16" i="45"/>
  <c r="GM15" i="45"/>
  <c r="GS15" i="45"/>
  <c r="ES15" i="45"/>
  <c r="EF15" i="45"/>
  <c r="HF15" i="45"/>
  <c r="GF15" i="45"/>
  <c r="FS15" i="45"/>
  <c r="FF15" i="45"/>
  <c r="HS15" i="45"/>
  <c r="GM14" i="45"/>
  <c r="ET11" i="45"/>
  <c r="EG11" i="45"/>
  <c r="HG11" i="45"/>
  <c r="HT11" i="45"/>
  <c r="GT11" i="45"/>
  <c r="GG11" i="45"/>
  <c r="FT11" i="45"/>
  <c r="FG11" i="45"/>
  <c r="HN6" i="45"/>
  <c r="HF5" i="45"/>
  <c r="HS5" i="45"/>
  <c r="ES5" i="45"/>
  <c r="GS5" i="45"/>
  <c r="EF5" i="45"/>
  <c r="FS5" i="45"/>
  <c r="FF5" i="45"/>
  <c r="GF5" i="45"/>
  <c r="CL220" i="45" a="1"/>
  <c r="CL220" i="45" s="1"/>
  <c r="CK176" i="45" a="1"/>
  <c r="CK176" i="45" s="1"/>
  <c r="FQ8" i="45"/>
  <c r="HM7" i="45"/>
  <c r="EB7" i="45"/>
  <c r="FB7" i="45"/>
  <c r="EO7" i="45"/>
  <c r="GB7" i="45"/>
  <c r="HO7" i="45"/>
  <c r="FO7" i="45"/>
  <c r="HB7" i="45"/>
  <c r="GO7" i="45"/>
  <c r="AL221" i="45" a="1"/>
  <c r="AL221" i="45" s="1"/>
  <c r="AJ221" i="45" a="1"/>
  <c r="AJ221" i="45" s="1"/>
  <c r="DG213" i="45"/>
  <c r="AY213" i="45" a="1"/>
  <c r="AY213" i="45" s="1"/>
  <c r="CX197" i="45" a="1"/>
  <c r="CX197" i="45" s="1"/>
  <c r="X193" i="45" a="1"/>
  <c r="X193" i="45" s="1"/>
  <c r="DG173" i="45"/>
  <c r="DQ173" i="45"/>
  <c r="FP173" i="45" s="1"/>
  <c r="DG157" i="45"/>
  <c r="BJ157" i="45" a="1"/>
  <c r="BJ157" i="45" s="1"/>
  <c r="Y141" i="45" a="1"/>
  <c r="Y141" i="45" s="1"/>
  <c r="DQ141" i="45"/>
  <c r="HC141" i="45" s="1"/>
  <c r="DG137" i="45"/>
  <c r="AJ137" i="45" a="1"/>
  <c r="AJ137" i="45" s="1"/>
  <c r="FE56" i="45"/>
  <c r="GA55" i="45"/>
  <c r="ES54" i="45"/>
  <c r="GN53" i="45"/>
  <c r="FE48" i="45"/>
  <c r="GN43" i="45"/>
  <c r="ES34" i="45"/>
  <c r="GA30" i="45"/>
  <c r="GA25" i="45"/>
  <c r="EA17" i="45"/>
  <c r="DQ233" i="45"/>
  <c r="FP233" i="45" s="1"/>
  <c r="AK230" i="45" a="1"/>
  <c r="AK230" i="45" s="1"/>
  <c r="DQ228" i="45"/>
  <c r="HP228" i="45" s="1"/>
  <c r="X192" i="45" a="1"/>
  <c r="X192" i="45" s="1"/>
  <c r="DQ188" i="45"/>
  <c r="EP188" i="45" s="1"/>
  <c r="L188" i="45" a="1"/>
  <c r="L188" i="45" s="1"/>
  <c r="DG188" i="45"/>
  <c r="DG144" i="45"/>
  <c r="AY144" i="45" a="1"/>
  <c r="AY144" i="45" s="1"/>
  <c r="AK144" i="45" a="1"/>
  <c r="AK144" i="45" s="1"/>
  <c r="HB82" i="45"/>
  <c r="HB74" i="45"/>
  <c r="EE61" i="45"/>
  <c r="FA60" i="45"/>
  <c r="HA59" i="45"/>
  <c r="GB58" i="45"/>
  <c r="FB58" i="45"/>
  <c r="EO58" i="45"/>
  <c r="EB58" i="45"/>
  <c r="HB58" i="45"/>
  <c r="HA55" i="45"/>
  <c r="GB54" i="45"/>
  <c r="FB54" i="45"/>
  <c r="EO54" i="45"/>
  <c r="HB54" i="45"/>
  <c r="EB54" i="45"/>
  <c r="GR52" i="45"/>
  <c r="GE50" i="45"/>
  <c r="HM47" i="45"/>
  <c r="FA36" i="45"/>
  <c r="GR34" i="45"/>
  <c r="ER33" i="45"/>
  <c r="GR27" i="45"/>
  <c r="GD22" i="45"/>
  <c r="ED22" i="45"/>
  <c r="FQ22" i="45"/>
  <c r="FD22" i="45"/>
  <c r="EQ22" i="45"/>
  <c r="GQ22" i="45"/>
  <c r="HQ22" i="45"/>
  <c r="HD22" i="45"/>
  <c r="GR17" i="45"/>
  <c r="FF10" i="45"/>
  <c r="ES10" i="45"/>
  <c r="FS10" i="45"/>
  <c r="HS10" i="45"/>
  <c r="GF10" i="45"/>
  <c r="HF10" i="45"/>
  <c r="GS10" i="45"/>
  <c r="EF10" i="45"/>
  <c r="BY205" i="45" a="1"/>
  <c r="BY205" i="45" s="1"/>
  <c r="DQ205" i="45"/>
  <c r="HC205" i="45" s="1"/>
  <c r="K205" i="45" a="1"/>
  <c r="K205" i="45" s="1"/>
  <c r="DG181" i="45"/>
  <c r="BJ133" i="45" a="1"/>
  <c r="BJ133" i="45" s="1"/>
  <c r="GA19" i="45"/>
  <c r="DG229" i="45"/>
  <c r="AX229" i="45" a="1"/>
  <c r="AX229" i="45" s="1"/>
  <c r="BL220" i="45" a="1"/>
  <c r="BL220" i="45" s="1"/>
  <c r="BW220" i="45" a="1"/>
  <c r="BW220" i="45" s="1"/>
  <c r="BJ216" i="45" a="1"/>
  <c r="BJ216" i="45" s="1"/>
  <c r="BW212" i="45" a="1"/>
  <c r="BW212" i="45" s="1"/>
  <c r="HA97" i="45"/>
  <c r="ER68" i="45"/>
  <c r="GR68" i="45"/>
  <c r="GR66" i="45"/>
  <c r="ER66" i="45"/>
  <c r="EE66" i="45"/>
  <c r="GR64" i="45"/>
  <c r="ER64" i="45"/>
  <c r="EE64" i="45"/>
  <c r="HR64" i="45"/>
  <c r="FQ105" i="45"/>
  <c r="FQ97" i="45"/>
  <c r="GD97" i="45"/>
  <c r="FQ95" i="45"/>
  <c r="GQ95" i="45"/>
  <c r="FQ93" i="45"/>
  <c r="GQ93" i="45"/>
  <c r="FQ91" i="45"/>
  <c r="GQ91" i="45"/>
  <c r="FQ89" i="45"/>
  <c r="GQ89" i="45"/>
  <c r="EQ89" i="45"/>
  <c r="FQ87" i="45"/>
  <c r="GQ87" i="45"/>
  <c r="EQ83" i="45"/>
  <c r="GQ83" i="45"/>
  <c r="EQ81" i="45"/>
  <c r="GQ81" i="45"/>
  <c r="EQ79" i="45"/>
  <c r="GQ79" i="45"/>
  <c r="EQ77" i="45"/>
  <c r="GQ77" i="45"/>
  <c r="EQ75" i="45"/>
  <c r="GQ75" i="45"/>
  <c r="GQ73" i="45"/>
  <c r="EQ73" i="45"/>
  <c r="EQ71" i="45"/>
  <c r="GQ71" i="45"/>
  <c r="GQ69" i="45"/>
  <c r="EQ69" i="45"/>
  <c r="FM139" i="45"/>
  <c r="HM139" i="45"/>
  <c r="DZ111" i="45"/>
  <c r="DZ103" i="45"/>
  <c r="FN97" i="45"/>
  <c r="HN97" i="45"/>
  <c r="GG97" i="45"/>
  <c r="GA153" i="45"/>
  <c r="FA153" i="45"/>
  <c r="FB139" i="45"/>
  <c r="FF143" i="45"/>
  <c r="HF143" i="45"/>
  <c r="GZ119" i="45"/>
  <c r="ED131" i="45"/>
  <c r="ED123" i="45"/>
  <c r="HQ131" i="45"/>
  <c r="ED129" i="45"/>
  <c r="HD123" i="45"/>
  <c r="FD123" i="45"/>
  <c r="GZ99" i="45"/>
  <c r="GN94" i="45"/>
  <c r="HE92" i="45"/>
  <c r="GA92" i="45"/>
  <c r="HR90" i="45"/>
  <c r="GD89" i="45"/>
  <c r="FO88" i="45"/>
  <c r="GN86" i="45"/>
  <c r="GD83" i="45"/>
  <c r="HE82" i="45"/>
  <c r="GA82" i="45"/>
  <c r="GS80" i="45"/>
  <c r="GD79" i="45"/>
  <c r="HE78" i="45"/>
  <c r="GA78" i="45"/>
  <c r="HO77" i="45"/>
  <c r="GD75" i="45"/>
  <c r="HE74" i="45"/>
  <c r="GA74" i="45"/>
  <c r="ES73" i="45"/>
  <c r="HE72" i="45"/>
  <c r="GA72" i="45"/>
  <c r="ES71" i="45"/>
  <c r="HE70" i="45"/>
  <c r="GA70" i="45"/>
  <c r="ES69" i="45"/>
  <c r="GD67" i="45"/>
  <c r="ED105" i="45"/>
  <c r="EZ98" i="45"/>
  <c r="GO97" i="45"/>
  <c r="EE97" i="45"/>
  <c r="FA94" i="45"/>
  <c r="GE92" i="45"/>
  <c r="FD91" i="45"/>
  <c r="GE90" i="45"/>
  <c r="GE88" i="45"/>
  <c r="FD87" i="45"/>
  <c r="GR86" i="45"/>
  <c r="EO86" i="45"/>
  <c r="FA84" i="45"/>
  <c r="GE82" i="45"/>
  <c r="GR80" i="45"/>
  <c r="EO80" i="45"/>
  <c r="FD77" i="45"/>
  <c r="FA76" i="45"/>
  <c r="GE74" i="45"/>
  <c r="HD105" i="45"/>
  <c r="FD105" i="45"/>
  <c r="FO97" i="45"/>
  <c r="EN96" i="45"/>
  <c r="FE94" i="45"/>
  <c r="EA94" i="45"/>
  <c r="FB93" i="45"/>
  <c r="ED91" i="45"/>
  <c r="FO89" i="45"/>
  <c r="HB88" i="45"/>
  <c r="EN88" i="45"/>
  <c r="HO86" i="45"/>
  <c r="EN86" i="45"/>
  <c r="FO85" i="45"/>
  <c r="ED85" i="45"/>
  <c r="FE84" i="45"/>
  <c r="EA84" i="45"/>
  <c r="EN82" i="45"/>
  <c r="FQ81" i="45"/>
  <c r="GS81" i="45"/>
  <c r="GF77" i="45"/>
  <c r="ED77" i="45"/>
  <c r="EN76" i="45"/>
  <c r="FQ75" i="45"/>
  <c r="GS75" i="45"/>
  <c r="HO74" i="45"/>
  <c r="FE74" i="45"/>
  <c r="EA74" i="45"/>
  <c r="ED73" i="45"/>
  <c r="FE72" i="45"/>
  <c r="EA72" i="45"/>
  <c r="ED71" i="45"/>
  <c r="FE70" i="45"/>
  <c r="EA70" i="45"/>
  <c r="ED69" i="45"/>
  <c r="HE68" i="45"/>
  <c r="FS68" i="45"/>
  <c r="HD103" i="45"/>
  <c r="FD103" i="45"/>
  <c r="HQ97" i="45"/>
  <c r="EO97" i="45"/>
  <c r="HN96" i="45"/>
  <c r="EE94" i="45"/>
  <c r="EO93" i="45"/>
  <c r="HN92" i="45"/>
  <c r="EE90" i="45"/>
  <c r="EO89" i="45"/>
  <c r="HN88" i="45"/>
  <c r="EE86" i="45"/>
  <c r="HN84" i="45"/>
  <c r="HB95" i="45"/>
  <c r="GB88" i="45"/>
  <c r="HB85" i="45"/>
  <c r="ER84" i="45"/>
  <c r="HD83" i="45"/>
  <c r="HS80" i="45"/>
  <c r="GB80" i="45"/>
  <c r="HQ75" i="45"/>
  <c r="EE72" i="45"/>
  <c r="EB71" i="45"/>
  <c r="HB71" i="45"/>
  <c r="EF69" i="45"/>
  <c r="HB67" i="45"/>
  <c r="EQ67" i="45"/>
  <c r="EO66" i="45"/>
  <c r="FS64" i="45"/>
  <c r="FM63" i="45"/>
  <c r="GA62" i="45"/>
  <c r="FA50" i="45"/>
  <c r="EN50" i="45"/>
  <c r="FA34" i="45"/>
  <c r="EA34" i="45"/>
  <c r="EA28" i="45"/>
  <c r="HA28" i="45"/>
  <c r="FA24" i="45"/>
  <c r="GA24" i="45"/>
  <c r="FA22" i="45"/>
  <c r="GA22" i="45"/>
  <c r="HA22" i="45"/>
  <c r="EA20" i="45"/>
  <c r="GA20" i="45"/>
  <c r="EB93" i="45"/>
  <c r="HB89" i="45"/>
  <c r="GF80" i="45"/>
  <c r="EB77" i="45"/>
  <c r="EF75" i="45"/>
  <c r="FD71" i="45"/>
  <c r="ES68" i="45"/>
  <c r="HT66" i="45"/>
  <c r="GE66" i="45"/>
  <c r="FG65" i="45"/>
  <c r="HG65" i="45"/>
  <c r="FR64" i="45"/>
  <c r="ES64" i="45"/>
  <c r="HO63" i="45"/>
  <c r="HQ60" i="45"/>
  <c r="EQ60" i="45"/>
  <c r="GD60" i="45"/>
  <c r="GQ60" i="45"/>
  <c r="HQ58" i="45"/>
  <c r="EQ58" i="45"/>
  <c r="GQ58" i="45"/>
  <c r="HD58" i="45"/>
  <c r="HQ56" i="45"/>
  <c r="EQ56" i="45"/>
  <c r="GQ56" i="45"/>
  <c r="HD56" i="45"/>
  <c r="HQ54" i="45"/>
  <c r="EQ54" i="45"/>
  <c r="GQ54" i="45"/>
  <c r="HD54" i="45"/>
  <c r="HQ52" i="45"/>
  <c r="EQ52" i="45"/>
  <c r="GQ52" i="45"/>
  <c r="HD52" i="45"/>
  <c r="HQ50" i="45"/>
  <c r="EQ50" i="45"/>
  <c r="GQ50" i="45"/>
  <c r="HD50" i="45"/>
  <c r="HQ48" i="45"/>
  <c r="EQ48" i="45"/>
  <c r="GQ48" i="45"/>
  <c r="GD48" i="45"/>
  <c r="HQ46" i="45"/>
  <c r="EQ46" i="45"/>
  <c r="GQ46" i="45"/>
  <c r="GD46" i="45"/>
  <c r="HD46" i="45"/>
  <c r="HQ44" i="45"/>
  <c r="EQ44" i="45"/>
  <c r="GQ44" i="45"/>
  <c r="HD44" i="45"/>
  <c r="GD44" i="45"/>
  <c r="HQ42" i="45"/>
  <c r="EQ42" i="45"/>
  <c r="HD42" i="45"/>
  <c r="GQ42" i="45"/>
  <c r="GD42" i="45"/>
  <c r="HQ40" i="45"/>
  <c r="EQ40" i="45"/>
  <c r="GD40" i="45"/>
  <c r="GQ40" i="45"/>
  <c r="HQ38" i="45"/>
  <c r="EQ38" i="45"/>
  <c r="GQ38" i="45"/>
  <c r="HD38" i="45"/>
  <c r="HQ36" i="45"/>
  <c r="EQ36" i="45"/>
  <c r="GQ36" i="45"/>
  <c r="GD36" i="45"/>
  <c r="HQ34" i="45"/>
  <c r="EQ34" i="45"/>
  <c r="GQ34" i="45"/>
  <c r="HD34" i="45"/>
  <c r="GB86" i="45"/>
  <c r="EB85" i="45"/>
  <c r="EE82" i="45"/>
  <c r="HN76" i="45"/>
  <c r="EE74" i="45"/>
  <c r="EO71" i="45"/>
  <c r="EE70" i="45"/>
  <c r="GS68" i="45"/>
  <c r="GG67" i="45"/>
  <c r="HM67" i="45"/>
  <c r="GT66" i="45"/>
  <c r="HS65" i="45"/>
  <c r="GD65" i="45"/>
  <c r="FE64" i="45"/>
  <c r="GO63" i="45"/>
  <c r="GT61" i="45"/>
  <c r="GG61" i="45"/>
  <c r="FT61" i="45"/>
  <c r="EG60" i="45"/>
  <c r="HT60" i="45"/>
  <c r="ET60" i="45"/>
  <c r="FT59" i="45"/>
  <c r="GG59" i="45"/>
  <c r="GT59" i="45"/>
  <c r="HG58" i="45"/>
  <c r="ET58" i="45"/>
  <c r="FT57" i="45"/>
  <c r="GG57" i="45"/>
  <c r="GT57" i="45"/>
  <c r="ET56" i="45"/>
  <c r="HG56" i="45"/>
  <c r="GG55" i="45"/>
  <c r="GT55" i="45"/>
  <c r="FT55" i="45"/>
  <c r="GG53" i="45"/>
  <c r="GT53" i="45"/>
  <c r="ET52" i="45"/>
  <c r="EG52" i="45"/>
  <c r="FT51" i="45"/>
  <c r="GT51" i="45"/>
  <c r="GT49" i="45"/>
  <c r="FT49" i="45"/>
  <c r="GG49" i="45"/>
  <c r="EG48" i="45"/>
  <c r="ET48" i="45"/>
  <c r="GG47" i="45"/>
  <c r="FG47" i="45"/>
  <c r="GT47" i="45"/>
  <c r="GG45" i="45"/>
  <c r="GT45" i="45"/>
  <c r="ET44" i="45"/>
  <c r="EG44" i="45"/>
  <c r="GT43" i="45"/>
  <c r="FT43" i="45"/>
  <c r="GT41" i="45"/>
  <c r="FT41" i="45"/>
  <c r="GG41" i="45"/>
  <c r="EG40" i="45"/>
  <c r="HT40" i="45"/>
  <c r="ET40" i="45"/>
  <c r="GG39" i="45"/>
  <c r="FT39" i="45"/>
  <c r="GT39" i="45"/>
  <c r="ET38" i="45"/>
  <c r="EG38" i="45"/>
  <c r="HT38" i="45"/>
  <c r="GT37" i="45"/>
  <c r="GG37" i="45"/>
  <c r="EG36" i="45"/>
  <c r="ET36" i="45"/>
  <c r="GG35" i="45"/>
  <c r="FT35" i="45"/>
  <c r="ET34" i="45"/>
  <c r="EG34" i="45"/>
  <c r="HT34" i="45"/>
  <c r="EG33" i="45"/>
  <c r="FG33" i="45"/>
  <c r="GG33" i="45"/>
  <c r="EG32" i="45"/>
  <c r="HG32" i="45"/>
  <c r="GG32" i="45"/>
  <c r="FG31" i="45"/>
  <c r="EG31" i="45"/>
  <c r="HG31" i="45"/>
  <c r="GG31" i="45"/>
  <c r="EG30" i="45"/>
  <c r="HG30" i="45"/>
  <c r="GG30" i="45"/>
  <c r="GG29" i="45"/>
  <c r="FG29" i="45"/>
  <c r="FG28" i="45"/>
  <c r="EG28" i="45"/>
  <c r="HG28" i="45"/>
  <c r="FG27" i="45"/>
  <c r="EG27" i="45"/>
  <c r="HG27" i="45"/>
  <c r="GG27" i="45"/>
  <c r="FG26" i="45"/>
  <c r="EG26" i="45"/>
  <c r="HG26" i="45"/>
  <c r="FG25" i="45"/>
  <c r="EG25" i="45"/>
  <c r="HG25" i="45"/>
  <c r="GG25" i="45"/>
  <c r="FG24" i="45"/>
  <c r="EG24" i="45"/>
  <c r="HG24" i="45"/>
  <c r="GG24" i="45"/>
  <c r="EG23" i="45"/>
  <c r="HG23" i="45"/>
  <c r="GG23" i="45"/>
  <c r="GG22" i="45"/>
  <c r="FG22" i="45"/>
  <c r="FG21" i="45"/>
  <c r="EG21" i="45"/>
  <c r="HG21" i="45"/>
  <c r="FG20" i="45"/>
  <c r="EG20" i="45"/>
  <c r="HG20" i="45"/>
  <c r="GG20" i="45"/>
  <c r="EG19" i="45"/>
  <c r="HG19" i="45"/>
  <c r="GG19" i="45"/>
  <c r="FG18" i="45"/>
  <c r="EG18" i="45"/>
  <c r="HG18" i="45"/>
  <c r="GG18" i="45"/>
  <c r="FG17" i="45"/>
  <c r="EG17" i="45"/>
  <c r="HG17" i="45"/>
  <c r="GG17" i="45"/>
  <c r="EG16" i="45"/>
  <c r="HG16" i="45"/>
  <c r="GG16" i="45"/>
  <c r="GG15" i="45"/>
  <c r="FG15" i="45"/>
  <c r="HS70" i="45"/>
  <c r="HF69" i="45"/>
  <c r="FQ69" i="45"/>
  <c r="GE68" i="45"/>
  <c r="FO66" i="45"/>
  <c r="HQ65" i="45"/>
  <c r="GB65" i="45"/>
  <c r="EG65" i="45"/>
  <c r="FO64" i="45"/>
  <c r="HQ63" i="45"/>
  <c r="GB63" i="45"/>
  <c r="EG63" i="45"/>
  <c r="FD62" i="45"/>
  <c r="FM61" i="45"/>
  <c r="GE61" i="45"/>
  <c r="ET61" i="45"/>
  <c r="HA60" i="45"/>
  <c r="HD59" i="45"/>
  <c r="FA59" i="45"/>
  <c r="HN58" i="45"/>
  <c r="GG58" i="45"/>
  <c r="ER58" i="45"/>
  <c r="EG57" i="45"/>
  <c r="EE56" i="45"/>
  <c r="GT54" i="45"/>
  <c r="FD54" i="45"/>
  <c r="FM53" i="45"/>
  <c r="ET53" i="45"/>
  <c r="HA52" i="45"/>
  <c r="HD51" i="45"/>
  <c r="FA51" i="45"/>
  <c r="HM50" i="45"/>
  <c r="HN50" i="45"/>
  <c r="GG50" i="45"/>
  <c r="ER50" i="45"/>
  <c r="EG49" i="45"/>
  <c r="EE48" i="45"/>
  <c r="GR47" i="45"/>
  <c r="GT46" i="45"/>
  <c r="FD46" i="45"/>
  <c r="FM45" i="45"/>
  <c r="ET45" i="45"/>
  <c r="HA44" i="45"/>
  <c r="HD43" i="45"/>
  <c r="FA43" i="45"/>
  <c r="HN42" i="45"/>
  <c r="GG42" i="45"/>
  <c r="ER42" i="45"/>
  <c r="EG41" i="45"/>
  <c r="EE40" i="45"/>
  <c r="GR39" i="45"/>
  <c r="GT38" i="45"/>
  <c r="FD38" i="45"/>
  <c r="FM37" i="45"/>
  <c r="GE37" i="45"/>
  <c r="ET37" i="45"/>
  <c r="HA36" i="45"/>
  <c r="HD35" i="45"/>
  <c r="FA35" i="45"/>
  <c r="HN34" i="45"/>
  <c r="GG34" i="45"/>
  <c r="ER34" i="45"/>
  <c r="GR33" i="45"/>
  <c r="FE33" i="45"/>
  <c r="ET33" i="45"/>
  <c r="EM33" i="45"/>
  <c r="GM33" i="45"/>
  <c r="HM33" i="45"/>
  <c r="FZ32" i="45"/>
  <c r="GE32" i="45"/>
  <c r="ET32" i="45"/>
  <c r="FT31" i="45"/>
  <c r="HM30" i="45"/>
  <c r="GZ30" i="45"/>
  <c r="EZ30" i="45"/>
  <c r="FM30" i="45"/>
  <c r="GT30" i="45"/>
  <c r="EE30" i="45"/>
  <c r="HT29" i="45"/>
  <c r="FZ28" i="45"/>
  <c r="GE28" i="45"/>
  <c r="ET28" i="45"/>
  <c r="FT27" i="45"/>
  <c r="GZ26" i="45"/>
  <c r="EZ26" i="45"/>
  <c r="HM26" i="45"/>
  <c r="FM26" i="45"/>
  <c r="GT26" i="45"/>
  <c r="EE26" i="45"/>
  <c r="HT25" i="45"/>
  <c r="FZ24" i="45"/>
  <c r="GE24" i="45"/>
  <c r="ET24" i="45"/>
  <c r="FT23" i="45"/>
  <c r="HM22" i="45"/>
  <c r="FM22" i="45"/>
  <c r="GZ22" i="45"/>
  <c r="EZ22" i="45"/>
  <c r="GT22" i="45"/>
  <c r="EE22" i="45"/>
  <c r="HT21" i="45"/>
  <c r="FE21" i="45"/>
  <c r="FZ20" i="45"/>
  <c r="GE20" i="45"/>
  <c r="ET20" i="45"/>
  <c r="FT19" i="45"/>
  <c r="HM18" i="45"/>
  <c r="FM18" i="45"/>
  <c r="GZ18" i="45"/>
  <c r="EZ18" i="45"/>
  <c r="GT18" i="45"/>
  <c r="EE18" i="45"/>
  <c r="HT17" i="45"/>
  <c r="FZ16" i="45"/>
  <c r="GE16" i="45"/>
  <c r="ET16" i="45"/>
  <c r="FT15" i="45"/>
  <c r="HM14" i="45"/>
  <c r="GZ14" i="45"/>
  <c r="EM14" i="45"/>
  <c r="EQ13" i="45"/>
  <c r="FD13" i="45"/>
  <c r="ED13" i="45"/>
  <c r="HQ13" i="45"/>
  <c r="GQ13" i="45"/>
  <c r="GD13" i="45"/>
  <c r="HD13" i="45"/>
  <c r="HM12" i="45"/>
  <c r="FM12" i="45"/>
  <c r="GM12" i="45"/>
  <c r="EM12" i="45"/>
  <c r="FZ10" i="45"/>
  <c r="DZ10" i="45"/>
  <c r="EQ9" i="45"/>
  <c r="HQ9" i="45"/>
  <c r="FD9" i="45"/>
  <c r="GD9" i="45"/>
  <c r="GQ9" i="45"/>
  <c r="ED9" i="45"/>
  <c r="HD9" i="45"/>
  <c r="FQ9" i="45"/>
  <c r="FZ6" i="45"/>
  <c r="FB6" i="45"/>
  <c r="HB6" i="45"/>
  <c r="GB6" i="45"/>
  <c r="FO6" i="45"/>
  <c r="HO6" i="45"/>
  <c r="EB6" i="45"/>
  <c r="GO6" i="45"/>
  <c r="EO6" i="45"/>
  <c r="ET4" i="45"/>
  <c r="EG4" i="45"/>
  <c r="HG4" i="45"/>
  <c r="GT4" i="45"/>
  <c r="FT4" i="45"/>
  <c r="FG4" i="45"/>
  <c r="GG4" i="45"/>
  <c r="HT4" i="45"/>
  <c r="HM9" i="45"/>
  <c r="GM7" i="45"/>
  <c r="EM7" i="45"/>
  <c r="ER4" i="45"/>
  <c r="GE4" i="45"/>
  <c r="FE4" i="45"/>
  <c r="EE4" i="45"/>
  <c r="FR4" i="45"/>
  <c r="GR4" i="45"/>
  <c r="HE4" i="45"/>
  <c r="HR4" i="45"/>
  <c r="X217" i="45" a="1"/>
  <c r="X217" i="45" s="1"/>
  <c r="DQ217" i="45"/>
  <c r="GC217" i="45" s="1"/>
  <c r="BY209" i="45" a="1"/>
  <c r="BY209" i="45" s="1"/>
  <c r="DQ209" i="45"/>
  <c r="HC209" i="45" s="1"/>
  <c r="K209" i="45" a="1"/>
  <c r="K209" i="45" s="1"/>
  <c r="AL201" i="45" a="1"/>
  <c r="AL201" i="45" s="1"/>
  <c r="DQ189" i="45"/>
  <c r="GC189" i="45" s="1"/>
  <c r="L189" i="45" a="1"/>
  <c r="L189" i="45" s="1"/>
  <c r="DG189" i="45"/>
  <c r="AL185" i="45" a="1"/>
  <c r="AL185" i="45" s="1"/>
  <c r="BX165" i="45" a="1"/>
  <c r="BX165" i="45" s="1"/>
  <c r="CX161" i="45" a="1"/>
  <c r="CX161" i="45" s="1"/>
  <c r="DQ161" i="45"/>
  <c r="HC161" i="45" s="1"/>
  <c r="L161" i="45" a="1"/>
  <c r="L161" i="45" s="1"/>
  <c r="BJ129" i="45" a="1"/>
  <c r="BJ129" i="45" s="1"/>
  <c r="CK179" i="45" a="1"/>
  <c r="CK179" i="45" s="1"/>
  <c r="HQ93" i="45"/>
  <c r="EB89" i="45"/>
  <c r="GB78" i="45"/>
  <c r="GQ65" i="45"/>
  <c r="GQ63" i="45"/>
  <c r="HT58" i="45"/>
  <c r="EA58" i="45"/>
  <c r="GA57" i="45"/>
  <c r="EN56" i="45"/>
  <c r="GN55" i="45"/>
  <c r="HT52" i="45"/>
  <c r="EA52" i="45"/>
  <c r="HT50" i="45"/>
  <c r="GN49" i="45"/>
  <c r="GA47" i="45"/>
  <c r="HG46" i="45"/>
  <c r="EA46" i="45"/>
  <c r="ED39" i="45"/>
  <c r="EN38" i="45"/>
  <c r="GA37" i="45"/>
  <c r="FE34" i="45"/>
  <c r="EA33" i="45"/>
  <c r="FA31" i="45"/>
  <c r="FA28" i="45"/>
  <c r="FA25" i="45"/>
  <c r="EA22" i="45"/>
  <c r="FA18" i="45"/>
  <c r="EA16" i="45"/>
  <c r="HA7" i="45"/>
  <c r="FN7" i="45"/>
  <c r="GN7" i="45"/>
  <c r="EA7" i="45"/>
  <c r="HN7" i="45"/>
  <c r="GA7" i="45"/>
  <c r="EN7" i="45"/>
  <c r="EZ4" i="45"/>
  <c r="CX234" i="45" a="1"/>
  <c r="CX234" i="45" s="1"/>
  <c r="X231" i="45" a="1"/>
  <c r="X231" i="45" s="1"/>
  <c r="DQ231" i="45"/>
  <c r="HP231" i="45" s="1"/>
  <c r="L231" i="45" a="1"/>
  <c r="L231" i="45" s="1"/>
  <c r="DG224" i="45"/>
  <c r="AK224" i="45" a="1"/>
  <c r="AK224" i="45" s="1"/>
  <c r="DQ208" i="45"/>
  <c r="FP208" i="45" s="1"/>
  <c r="DQ200" i="45"/>
  <c r="FC200" i="45" s="1"/>
  <c r="DG200" i="45"/>
  <c r="AL196" i="45" a="1"/>
  <c r="AL196" i="45" s="1"/>
  <c r="CX184" i="45" a="1"/>
  <c r="CX184" i="45" s="1"/>
  <c r="DG180" i="45"/>
  <c r="AW180" i="45" a="1"/>
  <c r="AW180" i="45" s="1"/>
  <c r="BY176" i="45" a="1"/>
  <c r="BY176" i="45" s="1"/>
  <c r="DQ176" i="45"/>
  <c r="GP176" i="45" s="1"/>
  <c r="DG168" i="45"/>
  <c r="BX164" i="45" a="1"/>
  <c r="BX164" i="45" s="1"/>
  <c r="CX160" i="45" a="1"/>
  <c r="CX160" i="45" s="1"/>
  <c r="DQ160" i="45"/>
  <c r="GC160" i="45" s="1"/>
  <c r="L160" i="45" a="1"/>
  <c r="L160" i="45" s="1"/>
  <c r="DQ132" i="45"/>
  <c r="EP132" i="45" s="1"/>
  <c r="J132" i="45" a="1"/>
  <c r="J132" i="45" s="1"/>
  <c r="DG128" i="45"/>
  <c r="AX128" i="45" a="1"/>
  <c r="AX128" i="45" s="1"/>
  <c r="AL128" i="45" a="1"/>
  <c r="AL128" i="45" s="1"/>
  <c r="FS81" i="45"/>
  <c r="EB81" i="45"/>
  <c r="FF73" i="45"/>
  <c r="GB69" i="45"/>
  <c r="HF66" i="45"/>
  <c r="FF66" i="45"/>
  <c r="HF65" i="45"/>
  <c r="FF65" i="45"/>
  <c r="HF64" i="45"/>
  <c r="FF64" i="45"/>
  <c r="HF63" i="45"/>
  <c r="FF63" i="45"/>
  <c r="EF62" i="45"/>
  <c r="FF62" i="45"/>
  <c r="ES62" i="45"/>
  <c r="GF62" i="45"/>
  <c r="ED62" i="45"/>
  <c r="GD61" i="45"/>
  <c r="EN61" i="45"/>
  <c r="FQ60" i="45"/>
  <c r="ED60" i="45"/>
  <c r="GD59" i="45"/>
  <c r="EN59" i="45"/>
  <c r="FQ58" i="45"/>
  <c r="GN58" i="45"/>
  <c r="FG58" i="45"/>
  <c r="HG57" i="45"/>
  <c r="EA57" i="45"/>
  <c r="HE56" i="45"/>
  <c r="GA56" i="45"/>
  <c r="HE54" i="45"/>
  <c r="GA54" i="45"/>
  <c r="HF52" i="45"/>
  <c r="FF52" i="45"/>
  <c r="EF52" i="45"/>
  <c r="GF52" i="45"/>
  <c r="FS52" i="45"/>
  <c r="GN52" i="45"/>
  <c r="FG52" i="45"/>
  <c r="GD51" i="45"/>
  <c r="EN51" i="45"/>
  <c r="FQ50" i="45"/>
  <c r="GN50" i="45"/>
  <c r="FG50" i="45"/>
  <c r="GD49" i="45"/>
  <c r="EN49" i="45"/>
  <c r="FQ48" i="45"/>
  <c r="ED48" i="45"/>
  <c r="HT47" i="45"/>
  <c r="FO46" i="45"/>
  <c r="ED46" i="45"/>
  <c r="HT45" i="45"/>
  <c r="HR44" i="45"/>
  <c r="FT44" i="45"/>
  <c r="HT43" i="45"/>
  <c r="HE42" i="45"/>
  <c r="GA42" i="45"/>
  <c r="HG41" i="45"/>
  <c r="FE41" i="45"/>
  <c r="EA41" i="45"/>
  <c r="HE40" i="45"/>
  <c r="GA40" i="45"/>
  <c r="HR38" i="45"/>
  <c r="FT38" i="45"/>
  <c r="HR36" i="45"/>
  <c r="FT36" i="45"/>
  <c r="HT35" i="45"/>
  <c r="HR34" i="45"/>
  <c r="FT34" i="45"/>
  <c r="EN33" i="45"/>
  <c r="GN32" i="45"/>
  <c r="GN31" i="45"/>
  <c r="GN30" i="45"/>
  <c r="GN29" i="45"/>
  <c r="GN28" i="45"/>
  <c r="GN27" i="45"/>
  <c r="FG13" i="45"/>
  <c r="HT13" i="45"/>
  <c r="HG13" i="45"/>
  <c r="GG13" i="45"/>
  <c r="GT13" i="45"/>
  <c r="EG13" i="45"/>
  <c r="ET13" i="45"/>
  <c r="FT13" i="45"/>
  <c r="EG8" i="45"/>
  <c r="GT8" i="45"/>
  <c r="GG8" i="45"/>
  <c r="HT8" i="45"/>
  <c r="FG8" i="45"/>
  <c r="HG8" i="45"/>
  <c r="ET8" i="45"/>
  <c r="HM4" i="45"/>
  <c r="FM4" i="45"/>
  <c r="ES4" i="45"/>
  <c r="HS4" i="45"/>
  <c r="HF4" i="45"/>
  <c r="EF4" i="45"/>
  <c r="FF4" i="45"/>
  <c r="GS4" i="45"/>
  <c r="GF4" i="45"/>
  <c r="FS4" i="45"/>
  <c r="DQ226" i="45"/>
  <c r="HC226" i="45" s="1"/>
  <c r="K226" i="45" a="1"/>
  <c r="K226" i="45" s="1"/>
  <c r="DG222" i="45"/>
  <c r="AJ222" i="45" a="1"/>
  <c r="AJ222" i="45" s="1"/>
  <c r="BL218" i="45" a="1"/>
  <c r="BL218" i="45" s="1"/>
  <c r="CW218" i="45" a="1"/>
  <c r="CW218" i="45" s="1"/>
  <c r="BW214" i="45" a="1"/>
  <c r="BW214" i="45" s="1"/>
  <c r="DG210" i="45"/>
  <c r="DQ206" i="45"/>
  <c r="HC206" i="45" s="1"/>
  <c r="BK206" i="45" a="1"/>
  <c r="BK206" i="45" s="1"/>
  <c r="BL202" i="45" a="1"/>
  <c r="BL202" i="45" s="1"/>
  <c r="DQ194" i="45"/>
  <c r="HC194" i="45" s="1"/>
  <c r="L194" i="45" a="1"/>
  <c r="L194" i="45" s="1"/>
  <c r="DG194" i="45"/>
  <c r="AL190" i="45" a="1"/>
  <c r="AL190" i="45" s="1"/>
  <c r="CX186" i="45" a="1"/>
  <c r="CX186" i="45" s="1"/>
  <c r="X182" i="45" a="1"/>
  <c r="X182" i="45" s="1"/>
  <c r="BY178" i="45" a="1"/>
  <c r="BY178" i="45" s="1"/>
  <c r="DQ178" i="45"/>
  <c r="HC178" i="45" s="1"/>
  <c r="DG170" i="45"/>
  <c r="CX162" i="45" a="1"/>
  <c r="CX162" i="45" s="1"/>
  <c r="DQ162" i="45"/>
  <c r="HC162" i="45" s="1"/>
  <c r="L162" i="45" a="1"/>
  <c r="L162" i="45" s="1"/>
  <c r="DQ154" i="45"/>
  <c r="HC154" i="45" s="1"/>
  <c r="BJ154" i="45" a="1"/>
  <c r="BJ154" i="45" s="1"/>
  <c r="Y146" i="45" a="1"/>
  <c r="Y146" i="45" s="1"/>
  <c r="DQ146" i="45"/>
  <c r="HC146" i="45" s="1"/>
  <c r="DG142" i="45"/>
  <c r="AY142" i="45" a="1"/>
  <c r="AY142" i="45" s="1"/>
  <c r="AK142" i="45" a="1"/>
  <c r="AK142" i="45" s="1"/>
  <c r="BJ138" i="45" a="1"/>
  <c r="BJ138" i="45" s="1"/>
  <c r="DQ130" i="45"/>
  <c r="HC130" i="45" s="1"/>
  <c r="J130" i="45" a="1"/>
  <c r="J130" i="45" s="1"/>
  <c r="CJ216" i="45" a="1"/>
  <c r="CJ216" i="45" s="1"/>
  <c r="CJ132" i="45" a="1"/>
  <c r="CJ132" i="45" s="1"/>
  <c r="DG221" i="45"/>
  <c r="AW221" i="45" a="1"/>
  <c r="AW221" i="45" s="1"/>
  <c r="AY221" i="45" a="1"/>
  <c r="AY221" i="45" s="1"/>
  <c r="BJ221" i="45" a="1"/>
  <c r="BJ221" i="45" s="1"/>
  <c r="BW213" i="45" a="1"/>
  <c r="BW213" i="45" s="1"/>
  <c r="X197" i="45" a="1"/>
  <c r="X197" i="45" s="1"/>
  <c r="DQ193" i="45"/>
  <c r="FP193" i="45" s="1"/>
  <c r="L193" i="45" a="1"/>
  <c r="L193" i="45" s="1"/>
  <c r="DG193" i="45"/>
  <c r="BX157" i="45" a="1"/>
  <c r="BX157" i="45" s="1"/>
  <c r="DQ153" i="45"/>
  <c r="GP153" i="45" s="1"/>
  <c r="DG141" i="45"/>
  <c r="AY141" i="45" a="1"/>
  <c r="AY141" i="45" s="1"/>
  <c r="AK141" i="45" a="1"/>
  <c r="AK141" i="45" s="1"/>
  <c r="BJ137" i="45" a="1"/>
  <c r="BJ137" i="45" s="1"/>
  <c r="CL131" i="45" a="1"/>
  <c r="CL131" i="45" s="1"/>
  <c r="FF70" i="45"/>
  <c r="HG60" i="45"/>
  <c r="FG55" i="45"/>
  <c r="EN54" i="45"/>
  <c r="GA51" i="45"/>
  <c r="HG50" i="45"/>
  <c r="FG45" i="45"/>
  <c r="HR43" i="45"/>
  <c r="FG43" i="45"/>
  <c r="FE40" i="45"/>
  <c r="HE37" i="45"/>
  <c r="FG35" i="45"/>
  <c r="EN34" i="45"/>
  <c r="GS33" i="45"/>
  <c r="FA29" i="45"/>
  <c r="HA24" i="45"/>
  <c r="FA19" i="45"/>
  <c r="HA16" i="45"/>
  <c r="GE12" i="45"/>
  <c r="FT8" i="45"/>
  <c r="HQ62" i="45"/>
  <c r="HM59" i="45"/>
  <c r="EG56" i="45"/>
  <c r="HN51" i="45"/>
  <c r="HD48" i="45"/>
  <c r="FD47" i="45"/>
  <c r="HA45" i="45"/>
  <c r="GB44" i="45"/>
  <c r="EB44" i="45"/>
  <c r="FB44" i="45"/>
  <c r="HB44" i="45"/>
  <c r="GG43" i="45"/>
  <c r="EE41" i="45"/>
  <c r="HD36" i="45"/>
  <c r="FD35" i="45"/>
  <c r="GT33" i="45"/>
  <c r="ER28" i="45"/>
  <c r="HR26" i="45"/>
  <c r="GR24" i="45"/>
  <c r="HR21" i="45"/>
  <c r="FG19" i="45"/>
  <c r="HG15" i="45"/>
  <c r="HF14" i="45"/>
  <c r="GS14" i="45"/>
  <c r="GF14" i="45"/>
  <c r="HS14" i="45"/>
  <c r="FF14" i="45"/>
  <c r="ES14" i="45"/>
  <c r="FS14" i="45"/>
  <c r="EF14" i="45"/>
  <c r="ER74" i="45"/>
  <c r="FG53" i="45"/>
  <c r="FZ119" i="45"/>
  <c r="FZ117" i="45"/>
  <c r="FZ115" i="45"/>
  <c r="FZ113" i="45"/>
  <c r="FZ111" i="45"/>
  <c r="FZ109" i="45"/>
  <c r="FZ107" i="45"/>
  <c r="FZ105" i="45"/>
  <c r="FZ103" i="45"/>
  <c r="FZ101" i="45"/>
  <c r="FZ99" i="45"/>
  <c r="GS98" i="45"/>
  <c r="ES98" i="45"/>
  <c r="GN68" i="45"/>
  <c r="FN68" i="45"/>
  <c r="GA68" i="45"/>
  <c r="FN66" i="45"/>
  <c r="HN66" i="45"/>
  <c r="FN64" i="45"/>
  <c r="HN64" i="45"/>
  <c r="GF98" i="45"/>
  <c r="FB98" i="45"/>
  <c r="GZ97" i="45"/>
  <c r="EM97" i="45"/>
  <c r="FM97" i="45"/>
  <c r="EM95" i="45"/>
  <c r="FM95" i="45"/>
  <c r="EM93" i="45"/>
  <c r="FM93" i="45"/>
  <c r="EM91" i="45"/>
  <c r="FM91" i="45"/>
  <c r="EM89" i="45"/>
  <c r="FM89" i="45"/>
  <c r="EM87" i="45"/>
  <c r="FM87" i="45"/>
  <c r="HM83" i="45"/>
  <c r="FM83" i="45"/>
  <c r="HM81" i="45"/>
  <c r="FM81" i="45"/>
  <c r="HM79" i="45"/>
  <c r="FM79" i="45"/>
  <c r="HM77" i="45"/>
  <c r="FM77" i="45"/>
  <c r="HM75" i="45"/>
  <c r="FM75" i="45"/>
  <c r="HM73" i="45"/>
  <c r="FM73" i="45"/>
  <c r="GM73" i="45"/>
  <c r="FM71" i="45"/>
  <c r="HM71" i="45"/>
  <c r="FM69" i="45"/>
  <c r="HM69" i="45"/>
  <c r="GA147" i="45"/>
  <c r="FA147" i="45"/>
  <c r="DZ113" i="45"/>
  <c r="DZ105" i="45"/>
  <c r="EQ105" i="45"/>
  <c r="HG97" i="45"/>
  <c r="FR96" i="45"/>
  <c r="FR94" i="45"/>
  <c r="FR92" i="45"/>
  <c r="FR90" i="45"/>
  <c r="FR88" i="45"/>
  <c r="FR86" i="45"/>
  <c r="FR84" i="45"/>
  <c r="FR82" i="45"/>
  <c r="FR80" i="45"/>
  <c r="FR78" i="45"/>
  <c r="FR76" i="45"/>
  <c r="FR74" i="45"/>
  <c r="FR72" i="45"/>
  <c r="FR70" i="45"/>
  <c r="GZ139" i="45"/>
  <c r="FA149" i="45"/>
  <c r="EA147" i="45"/>
  <c r="HQ133" i="45"/>
  <c r="ED115" i="45"/>
  <c r="HD131" i="45"/>
  <c r="FD131" i="45"/>
  <c r="HQ115" i="45"/>
  <c r="HQ107" i="45"/>
  <c r="EM98" i="45"/>
  <c r="GQ97" i="45"/>
  <c r="GN96" i="45"/>
  <c r="HE94" i="45"/>
  <c r="HR92" i="45"/>
  <c r="GD91" i="45"/>
  <c r="GM89" i="45"/>
  <c r="HO89" i="45"/>
  <c r="GN88" i="45"/>
  <c r="HE86" i="45"/>
  <c r="GA86" i="45"/>
  <c r="GN84" i="45"/>
  <c r="HR82" i="45"/>
  <c r="GN80" i="45"/>
  <c r="HR78" i="45"/>
  <c r="ES77" i="45"/>
  <c r="GN76" i="45"/>
  <c r="HR74" i="45"/>
  <c r="GD73" i="45"/>
  <c r="HR72" i="45"/>
  <c r="GD71" i="45"/>
  <c r="HR70" i="45"/>
  <c r="GD69" i="45"/>
  <c r="FE68" i="45"/>
  <c r="GZ111" i="45"/>
  <c r="ED111" i="45"/>
  <c r="GZ105" i="45"/>
  <c r="GB97" i="45"/>
  <c r="FA96" i="45"/>
  <c r="HM95" i="45"/>
  <c r="GE94" i="45"/>
  <c r="FD93" i="45"/>
  <c r="EB90" i="45"/>
  <c r="FB90" i="45"/>
  <c r="GR90" i="45"/>
  <c r="EO90" i="45"/>
  <c r="FD89" i="45"/>
  <c r="GR88" i="45"/>
  <c r="EO88" i="45"/>
  <c r="GO85" i="45"/>
  <c r="GR82" i="45"/>
  <c r="EO82" i="45"/>
  <c r="FS80" i="45"/>
  <c r="FD79" i="45"/>
  <c r="FA78" i="45"/>
  <c r="GE76" i="45"/>
  <c r="EO74" i="45"/>
  <c r="EO98" i="45"/>
  <c r="FG97" i="45"/>
  <c r="EA96" i="45"/>
  <c r="ED93" i="45"/>
  <c r="HB90" i="45"/>
  <c r="HO88" i="45"/>
  <c r="EA88" i="45"/>
  <c r="FE86" i="45"/>
  <c r="FQ85" i="45"/>
  <c r="ED83" i="45"/>
  <c r="HO82" i="45"/>
  <c r="FE82" i="45"/>
  <c r="EF80" i="45"/>
  <c r="ES80" i="45"/>
  <c r="ED79" i="45"/>
  <c r="EN78" i="45"/>
  <c r="FQ77" i="45"/>
  <c r="GS77" i="45"/>
  <c r="FO77" i="45"/>
  <c r="FE76" i="45"/>
  <c r="HA68" i="45"/>
  <c r="HD97" i="45"/>
  <c r="HD95" i="45"/>
  <c r="HD91" i="45"/>
  <c r="GO90" i="45"/>
  <c r="HD87" i="45"/>
  <c r="GO86" i="45"/>
  <c r="EO85" i="45"/>
  <c r="FB85" i="45"/>
  <c r="HN80" i="45"/>
  <c r="FB80" i="45"/>
  <c r="EM77" i="45"/>
  <c r="HD75" i="45"/>
  <c r="EF73" i="45"/>
  <c r="HS71" i="45"/>
  <c r="HQ69" i="45"/>
  <c r="FF68" i="45"/>
  <c r="GQ67" i="45"/>
  <c r="HE66" i="45"/>
  <c r="EO65" i="45"/>
  <c r="ED63" i="45"/>
  <c r="HR62" i="45"/>
  <c r="FR62" i="45"/>
  <c r="GR62" i="45"/>
  <c r="ER62" i="45"/>
  <c r="HA62" i="45"/>
  <c r="HE61" i="45"/>
  <c r="ER61" i="45"/>
  <c r="ER59" i="45"/>
  <c r="EE59" i="45"/>
  <c r="ER57" i="45"/>
  <c r="EE57" i="45"/>
  <c r="HR57" i="45"/>
  <c r="HR55" i="45"/>
  <c r="ER55" i="45"/>
  <c r="EE55" i="45"/>
  <c r="ER53" i="45"/>
  <c r="HR53" i="45"/>
  <c r="EE53" i="45"/>
  <c r="ER51" i="45"/>
  <c r="EE51" i="45"/>
  <c r="ER47" i="45"/>
  <c r="EE47" i="45"/>
  <c r="HE47" i="45"/>
  <c r="HR45" i="45"/>
  <c r="ER45" i="45"/>
  <c r="EE45" i="45"/>
  <c r="ER39" i="45"/>
  <c r="EE39" i="45"/>
  <c r="ER35" i="45"/>
  <c r="EE35" i="45"/>
  <c r="ER31" i="45"/>
  <c r="HR31" i="45"/>
  <c r="ER29" i="45"/>
  <c r="HR29" i="45"/>
  <c r="GR29" i="45"/>
  <c r="ER27" i="45"/>
  <c r="HR27" i="45"/>
  <c r="ER25" i="45"/>
  <c r="HR25" i="45"/>
  <c r="ER23" i="45"/>
  <c r="HR23" i="45"/>
  <c r="GR23" i="45"/>
  <c r="ER19" i="45"/>
  <c r="HR19" i="45"/>
  <c r="GR19" i="45"/>
  <c r="ER17" i="45"/>
  <c r="HR17" i="45"/>
  <c r="ER15" i="45"/>
  <c r="HR15" i="45"/>
  <c r="GR15" i="45"/>
  <c r="GB90" i="45"/>
  <c r="GB82" i="45"/>
  <c r="FS77" i="45"/>
  <c r="GB74" i="45"/>
  <c r="EF68" i="45"/>
  <c r="HO66" i="45"/>
  <c r="GA66" i="45"/>
  <c r="HT65" i="45"/>
  <c r="FG64" i="45"/>
  <c r="HG64" i="45"/>
  <c r="GG64" i="45"/>
  <c r="HD63" i="45"/>
  <c r="EM62" i="45"/>
  <c r="GM62" i="45"/>
  <c r="FZ61" i="45"/>
  <c r="DZ61" i="45"/>
  <c r="GM60" i="45"/>
  <c r="FM60" i="45"/>
  <c r="EM60" i="45"/>
  <c r="FZ59" i="45"/>
  <c r="DZ59" i="45"/>
  <c r="GM58" i="45"/>
  <c r="EM58" i="45"/>
  <c r="FM58" i="45"/>
  <c r="FZ57" i="45"/>
  <c r="DZ57" i="45"/>
  <c r="GM56" i="45"/>
  <c r="FM56" i="45"/>
  <c r="EM56" i="45"/>
  <c r="FZ55" i="45"/>
  <c r="DZ55" i="45"/>
  <c r="GM54" i="45"/>
  <c r="FM54" i="45"/>
  <c r="EM54" i="45"/>
  <c r="FZ53" i="45"/>
  <c r="DZ53" i="45"/>
  <c r="GM52" i="45"/>
  <c r="EM52" i="45"/>
  <c r="FZ51" i="45"/>
  <c r="DZ51" i="45"/>
  <c r="GM50" i="45"/>
  <c r="EM50" i="45"/>
  <c r="FZ49" i="45"/>
  <c r="DZ49" i="45"/>
  <c r="GM48" i="45"/>
  <c r="FM48" i="45"/>
  <c r="EM48" i="45"/>
  <c r="FZ47" i="45"/>
  <c r="DZ47" i="45"/>
  <c r="GM46" i="45"/>
  <c r="FM46" i="45"/>
  <c r="EM46" i="45"/>
  <c r="FZ45" i="45"/>
  <c r="DZ45" i="45"/>
  <c r="GM44" i="45"/>
  <c r="EM44" i="45"/>
  <c r="FM44" i="45"/>
  <c r="FZ43" i="45"/>
  <c r="DZ43" i="45"/>
  <c r="GM42" i="45"/>
  <c r="EM42" i="45"/>
  <c r="FM42" i="45"/>
  <c r="FZ41" i="45"/>
  <c r="DZ41" i="45"/>
  <c r="GM40" i="45"/>
  <c r="EM40" i="45"/>
  <c r="FM40" i="45"/>
  <c r="FZ39" i="45"/>
  <c r="DZ39" i="45"/>
  <c r="GM38" i="45"/>
  <c r="EM38" i="45"/>
  <c r="FM38" i="45"/>
  <c r="FZ37" i="45"/>
  <c r="DZ37" i="45"/>
  <c r="GM36" i="45"/>
  <c r="FM36" i="45"/>
  <c r="EM36" i="45"/>
  <c r="FZ35" i="45"/>
  <c r="DZ35" i="45"/>
  <c r="GM34" i="45"/>
  <c r="FM34" i="45"/>
  <c r="EM34" i="45"/>
  <c r="EQ95" i="45"/>
  <c r="HQ91" i="45"/>
  <c r="EQ87" i="45"/>
  <c r="FF81" i="45"/>
  <c r="HB80" i="45"/>
  <c r="HQ79" i="45"/>
  <c r="HA78" i="45"/>
  <c r="EO77" i="45"/>
  <c r="EF71" i="45"/>
  <c r="GF70" i="45"/>
  <c r="HR68" i="45"/>
  <c r="GO66" i="45"/>
  <c r="GT65" i="45"/>
  <c r="HS64" i="45"/>
  <c r="FA64" i="45"/>
  <c r="FQ63" i="45"/>
  <c r="GG62" i="45"/>
  <c r="FG62" i="45"/>
  <c r="HG62" i="45"/>
  <c r="EG62" i="45"/>
  <c r="GM83" i="45"/>
  <c r="EM83" i="45"/>
  <c r="GF76" i="45"/>
  <c r="HN70" i="45"/>
  <c r="GM69" i="45"/>
  <c r="EG67" i="45"/>
  <c r="GF66" i="45"/>
  <c r="HB65" i="45"/>
  <c r="FT65" i="45"/>
  <c r="GF64" i="45"/>
  <c r="HB63" i="45"/>
  <c r="FT63" i="45"/>
  <c r="EE62" i="45"/>
  <c r="GR61" i="45"/>
  <c r="GT60" i="45"/>
  <c r="FD60" i="45"/>
  <c r="FM59" i="45"/>
  <c r="GE59" i="45"/>
  <c r="ET59" i="45"/>
  <c r="HA58" i="45"/>
  <c r="HD57" i="45"/>
  <c r="FA57" i="45"/>
  <c r="HM56" i="45"/>
  <c r="HN56" i="45"/>
  <c r="GG56" i="45"/>
  <c r="ER56" i="45"/>
  <c r="EG55" i="45"/>
  <c r="HS54" i="45"/>
  <c r="EE54" i="45"/>
  <c r="GR53" i="45"/>
  <c r="GT52" i="45"/>
  <c r="FD52" i="45"/>
  <c r="FM51" i="45"/>
  <c r="GE51" i="45"/>
  <c r="ET51" i="45"/>
  <c r="HA50" i="45"/>
  <c r="HD49" i="45"/>
  <c r="FA49" i="45"/>
  <c r="HM48" i="45"/>
  <c r="HN48" i="45"/>
  <c r="GG48" i="45"/>
  <c r="ER48" i="45"/>
  <c r="EG47" i="45"/>
  <c r="EE46" i="45"/>
  <c r="GR45" i="45"/>
  <c r="GT44" i="45"/>
  <c r="FD44" i="45"/>
  <c r="FM43" i="45"/>
  <c r="GE43" i="45"/>
  <c r="ET43" i="45"/>
  <c r="HA42" i="45"/>
  <c r="HD41" i="45"/>
  <c r="FA41" i="45"/>
  <c r="HM40" i="45"/>
  <c r="HN40" i="45"/>
  <c r="GG40" i="45"/>
  <c r="ER40" i="45"/>
  <c r="EG39" i="45"/>
  <c r="EE38" i="45"/>
  <c r="GR37" i="45"/>
  <c r="GT36" i="45"/>
  <c r="FD36" i="45"/>
  <c r="FM35" i="45"/>
  <c r="GE35" i="45"/>
  <c r="ET35" i="45"/>
  <c r="HA34" i="45"/>
  <c r="FT33" i="45"/>
  <c r="DZ33" i="45"/>
  <c r="DZ32" i="45"/>
  <c r="HE32" i="45"/>
  <c r="FT32" i="45"/>
  <c r="HM31" i="45"/>
  <c r="FM31" i="45"/>
  <c r="GZ31" i="45"/>
  <c r="EZ31" i="45"/>
  <c r="GT31" i="45"/>
  <c r="EE31" i="45"/>
  <c r="HT30" i="45"/>
  <c r="FE30" i="45"/>
  <c r="FZ29" i="45"/>
  <c r="GE29" i="45"/>
  <c r="ET29" i="45"/>
  <c r="DZ28" i="45"/>
  <c r="HE28" i="45"/>
  <c r="FT28" i="45"/>
  <c r="GZ27" i="45"/>
  <c r="EZ27" i="45"/>
  <c r="HM27" i="45"/>
  <c r="FM27" i="45"/>
  <c r="GT27" i="45"/>
  <c r="EE27" i="45"/>
  <c r="HT26" i="45"/>
  <c r="FE26" i="45"/>
  <c r="FZ25" i="45"/>
  <c r="GE25" i="45"/>
  <c r="ET25" i="45"/>
  <c r="DZ24" i="45"/>
  <c r="HE24" i="45"/>
  <c r="FT24" i="45"/>
  <c r="HM23" i="45"/>
  <c r="FM23" i="45"/>
  <c r="GZ23" i="45"/>
  <c r="EZ23" i="45"/>
  <c r="GT23" i="45"/>
  <c r="EE23" i="45"/>
  <c r="HT22" i="45"/>
  <c r="FE22" i="45"/>
  <c r="FZ21" i="45"/>
  <c r="GE21" i="45"/>
  <c r="ET21" i="45"/>
  <c r="DZ20" i="45"/>
  <c r="HE20" i="45"/>
  <c r="FT20" i="45"/>
  <c r="FM19" i="45"/>
  <c r="HM19" i="45"/>
  <c r="GZ19" i="45"/>
  <c r="EZ19" i="45"/>
  <c r="GT19" i="45"/>
  <c r="EE19" i="45"/>
  <c r="HT18" i="45"/>
  <c r="FE18" i="45"/>
  <c r="FZ17" i="45"/>
  <c r="GE17" i="45"/>
  <c r="ET17" i="45"/>
  <c r="DZ16" i="45"/>
  <c r="HE16" i="45"/>
  <c r="FT16" i="45"/>
  <c r="HM15" i="45"/>
  <c r="FM15" i="45"/>
  <c r="GZ15" i="45"/>
  <c r="EZ15" i="45"/>
  <c r="GT15" i="45"/>
  <c r="EE15" i="45"/>
  <c r="HM13" i="45"/>
  <c r="FM13" i="45"/>
  <c r="GM13" i="45"/>
  <c r="FZ11" i="45"/>
  <c r="DZ11" i="45"/>
  <c r="EQ10" i="45"/>
  <c r="HD10" i="45"/>
  <c r="ED10" i="45"/>
  <c r="HQ10" i="45"/>
  <c r="FQ10" i="45"/>
  <c r="GD10" i="45"/>
  <c r="FD10" i="45"/>
  <c r="GQ10" i="45"/>
  <c r="FZ7" i="45"/>
  <c r="AF129" i="44"/>
  <c r="AG129" i="44" s="1"/>
  <c r="L129" i="44"/>
  <c r="AD128" i="44"/>
  <c r="AF130" i="44"/>
  <c r="AG130" i="44" s="1"/>
  <c r="CL133" i="45" a="1"/>
  <c r="CL133" i="45" s="1"/>
  <c r="GM8" i="45"/>
  <c r="DZ6" i="45"/>
  <c r="DQ225" i="45"/>
  <c r="EP225" i="45" s="1"/>
  <c r="K225" i="45" a="1"/>
  <c r="K225" i="45" s="1"/>
  <c r="FP217" i="45"/>
  <c r="DG217" i="45"/>
  <c r="AJ217" i="45" a="1"/>
  <c r="AJ217" i="45" s="1"/>
  <c r="W209" i="45" a="1"/>
  <c r="W209" i="45" s="1"/>
  <c r="BL201" i="45" a="1"/>
  <c r="BL201" i="45" s="1"/>
  <c r="AL189" i="45" a="1"/>
  <c r="AL189" i="45" s="1"/>
  <c r="CX185" i="45" a="1"/>
  <c r="CX185" i="45" s="1"/>
  <c r="DG177" i="45"/>
  <c r="FP177" i="45"/>
  <c r="AW177" i="45" a="1"/>
  <c r="AW177" i="45" s="1"/>
  <c r="DQ165" i="45"/>
  <c r="FP165" i="45" s="1"/>
  <c r="L165" i="45" a="1"/>
  <c r="L165" i="45" s="1"/>
  <c r="CX129" i="45" a="1"/>
  <c r="CX129" i="45" s="1"/>
  <c r="CK175" i="45" a="1"/>
  <c r="CK175" i="45" s="1"/>
  <c r="HB93" i="45"/>
  <c r="FB77" i="45"/>
  <c r="FQ73" i="45"/>
  <c r="EN62" i="45"/>
  <c r="GA59" i="45"/>
  <c r="FE58" i="45"/>
  <c r="EA56" i="45"/>
  <c r="HE53" i="45"/>
  <c r="GA49" i="45"/>
  <c r="HG48" i="45"/>
  <c r="FT47" i="45"/>
  <c r="FE46" i="45"/>
  <c r="ES44" i="45"/>
  <c r="HT42" i="45"/>
  <c r="HE41" i="45"/>
  <c r="FG41" i="45"/>
  <c r="FT37" i="45"/>
  <c r="GN35" i="45"/>
  <c r="HA30" i="45"/>
  <c r="HA27" i="45"/>
  <c r="EA25" i="45"/>
  <c r="FA21" i="45"/>
  <c r="EA18" i="45"/>
  <c r="FA15" i="45"/>
  <c r="ED5" i="45"/>
  <c r="FD5" i="45"/>
  <c r="GD5" i="45"/>
  <c r="GQ5" i="45"/>
  <c r="HD5" i="45"/>
  <c r="EQ5" i="45"/>
  <c r="FQ5" i="45"/>
  <c r="HQ5" i="45"/>
  <c r="GZ4" i="45"/>
  <c r="DQ234" i="45"/>
  <c r="HC234" i="45" s="1"/>
  <c r="DG231" i="45"/>
  <c r="AJ231" i="45" a="1"/>
  <c r="AJ231" i="45" s="1"/>
  <c r="BW224" i="45" a="1"/>
  <c r="BW224" i="45" s="1"/>
  <c r="Y204" i="45" a="1"/>
  <c r="Y204" i="45" s="1"/>
  <c r="DG204" i="45"/>
  <c r="CX196" i="45" a="1"/>
  <c r="CX196" i="45" s="1"/>
  <c r="X184" i="45" a="1"/>
  <c r="X184" i="45" s="1"/>
  <c r="BY180" i="45" a="1"/>
  <c r="BY180" i="45" s="1"/>
  <c r="DQ180" i="45"/>
  <c r="FC180" i="45" s="1"/>
  <c r="CY176" i="45" a="1"/>
  <c r="CY176" i="45" s="1"/>
  <c r="DG172" i="45"/>
  <c r="CX164" i="45" a="1"/>
  <c r="CX164" i="45" s="1"/>
  <c r="DQ164" i="45"/>
  <c r="FC164" i="45" s="1"/>
  <c r="L164" i="45" a="1"/>
  <c r="L164" i="45" s="1"/>
  <c r="DG156" i="45"/>
  <c r="BJ156" i="45" a="1"/>
  <c r="BJ156" i="45" s="1"/>
  <c r="DG148" i="45"/>
  <c r="DQ148" i="45"/>
  <c r="FC148" i="45" s="1"/>
  <c r="DG132" i="45"/>
  <c r="AX132" i="45" a="1"/>
  <c r="AX132" i="45" s="1"/>
  <c r="BJ128" i="45" a="1"/>
  <c r="BJ128" i="45" s="1"/>
  <c r="HQ81" i="45"/>
  <c r="FB78" i="45"/>
  <c r="FT68" i="45"/>
  <c r="EN66" i="45"/>
  <c r="EN64" i="45"/>
  <c r="HG61" i="45"/>
  <c r="FE61" i="45"/>
  <c r="EA61" i="45"/>
  <c r="HF60" i="45"/>
  <c r="GF60" i="45"/>
  <c r="FF60" i="45"/>
  <c r="FS60" i="45"/>
  <c r="EF60" i="45"/>
  <c r="ES60" i="45"/>
  <c r="FG60" i="45"/>
  <c r="HG59" i="45"/>
  <c r="FE59" i="45"/>
  <c r="EA59" i="45"/>
  <c r="HE58" i="45"/>
  <c r="GA58" i="45"/>
  <c r="HR56" i="45"/>
  <c r="FT56" i="45"/>
  <c r="HT55" i="45"/>
  <c r="HR54" i="45"/>
  <c r="FT54" i="45"/>
  <c r="HT53" i="45"/>
  <c r="HE52" i="45"/>
  <c r="GA52" i="45"/>
  <c r="HG51" i="45"/>
  <c r="FE51" i="45"/>
  <c r="EA51" i="45"/>
  <c r="HE50" i="45"/>
  <c r="GA50" i="45"/>
  <c r="HG49" i="45"/>
  <c r="FE49" i="45"/>
  <c r="EA49" i="45"/>
  <c r="HF48" i="45"/>
  <c r="FF48" i="45"/>
  <c r="EF48" i="45"/>
  <c r="FS48" i="45"/>
  <c r="GF48" i="45"/>
  <c r="GN48" i="45"/>
  <c r="FG48" i="45"/>
  <c r="GD47" i="45"/>
  <c r="EN47" i="45"/>
  <c r="FQ46" i="45"/>
  <c r="GN46" i="45"/>
  <c r="FG46" i="45"/>
  <c r="GD45" i="45"/>
  <c r="EN45" i="45"/>
  <c r="FQ44" i="45"/>
  <c r="GS44" i="45"/>
  <c r="ED44" i="45"/>
  <c r="GD43" i="45"/>
  <c r="EN43" i="45"/>
  <c r="FQ42" i="45"/>
  <c r="HR42" i="45"/>
  <c r="FT42" i="45"/>
  <c r="HR40" i="45"/>
  <c r="FT40" i="45"/>
  <c r="HT39" i="45"/>
  <c r="ED38" i="45"/>
  <c r="HT37" i="45"/>
  <c r="ED36" i="45"/>
  <c r="GD35" i="45"/>
  <c r="EN35" i="45"/>
  <c r="FQ34" i="45"/>
  <c r="GS34" i="45"/>
  <c r="FO34" i="45"/>
  <c r="ED34" i="45"/>
  <c r="HT33" i="45"/>
  <c r="EQ33" i="45"/>
  <c r="HQ33" i="45"/>
  <c r="GQ33" i="45"/>
  <c r="GM32" i="45"/>
  <c r="EM32" i="45"/>
  <c r="HN32" i="45"/>
  <c r="EN32" i="45"/>
  <c r="GM31" i="45"/>
  <c r="EM31" i="45"/>
  <c r="HN31" i="45"/>
  <c r="EN31" i="45"/>
  <c r="GM30" i="45"/>
  <c r="EM30" i="45"/>
  <c r="HN30" i="45"/>
  <c r="EN30" i="45"/>
  <c r="GM29" i="45"/>
  <c r="EM29" i="45"/>
  <c r="HN29" i="45"/>
  <c r="EN29" i="45"/>
  <c r="GM28" i="45"/>
  <c r="EM28" i="45"/>
  <c r="HN28" i="45"/>
  <c r="EN28" i="45"/>
  <c r="GM27" i="45"/>
  <c r="EM27" i="45"/>
  <c r="HN27" i="45"/>
  <c r="EN27" i="45"/>
  <c r="GN26" i="45"/>
  <c r="EN26" i="45"/>
  <c r="GN25" i="45"/>
  <c r="EN25" i="45"/>
  <c r="GN24" i="45"/>
  <c r="EN24" i="45"/>
  <c r="GN23" i="45"/>
  <c r="EN23" i="45"/>
  <c r="GN22" i="45"/>
  <c r="EN22" i="45"/>
  <c r="GN21" i="45"/>
  <c r="EN21" i="45"/>
  <c r="GN20" i="45"/>
  <c r="EN20" i="45"/>
  <c r="GN19" i="45"/>
  <c r="EN19" i="45"/>
  <c r="GN18" i="45"/>
  <c r="EN18" i="45"/>
  <c r="GN17" i="45"/>
  <c r="GN16" i="45"/>
  <c r="EN16" i="45"/>
  <c r="GN15" i="45"/>
  <c r="EN15" i="45"/>
  <c r="FG14" i="45"/>
  <c r="ET14" i="45"/>
  <c r="EG14" i="45"/>
  <c r="HG14" i="45"/>
  <c r="HE6" i="45"/>
  <c r="GE6" i="45"/>
  <c r="FE6" i="45"/>
  <c r="ER6" i="45"/>
  <c r="GR6" i="45"/>
  <c r="FR6" i="45"/>
  <c r="EE6" i="45"/>
  <c r="HR6" i="45"/>
  <c r="FO4" i="45"/>
  <c r="EB4" i="45"/>
  <c r="HB4" i="45"/>
  <c r="FB4" i="45"/>
  <c r="GB4" i="45"/>
  <c r="HO4" i="45"/>
  <c r="EO4" i="45"/>
  <c r="GO4" i="45"/>
  <c r="DG226" i="45"/>
  <c r="BK222" i="45" a="1"/>
  <c r="BK222" i="45" s="1"/>
  <c r="W218" i="45" a="1"/>
  <c r="W218" i="45" s="1"/>
  <c r="Y214" i="45" a="1"/>
  <c r="Y214" i="45" s="1"/>
  <c r="DQ214" i="45"/>
  <c r="HC214" i="45" s="1"/>
  <c r="K214" i="45" a="1"/>
  <c r="K214" i="45" s="1"/>
  <c r="DQ210" i="45"/>
  <c r="HC210" i="45" s="1"/>
  <c r="BK210" i="45" a="1"/>
  <c r="BK210" i="45" s="1"/>
  <c r="Y206" i="45" a="1"/>
  <c r="Y206" i="45" s="1"/>
  <c r="BW206" i="45" a="1"/>
  <c r="BW206" i="45" s="1"/>
  <c r="GP206" i="45"/>
  <c r="X202" i="45" a="1"/>
  <c r="X202" i="45" s="1"/>
  <c r="DQ198" i="45"/>
  <c r="HC198" i="45" s="1"/>
  <c r="DG198" i="45"/>
  <c r="AL194" i="45" a="1"/>
  <c r="AL194" i="45" s="1"/>
  <c r="CX190" i="45" a="1"/>
  <c r="CX190" i="45" s="1"/>
  <c r="X186" i="45" a="1"/>
  <c r="X186" i="45" s="1"/>
  <c r="DQ182" i="45"/>
  <c r="HC182" i="45" s="1"/>
  <c r="L182" i="45" a="1"/>
  <c r="L182" i="45" s="1"/>
  <c r="DG182" i="45"/>
  <c r="CY178" i="45" a="1"/>
  <c r="CY178" i="45" s="1"/>
  <c r="DG174" i="45"/>
  <c r="DQ166" i="45"/>
  <c r="HC166" i="45" s="1"/>
  <c r="L166" i="45" a="1"/>
  <c r="L166" i="45" s="1"/>
  <c r="DG158" i="45"/>
  <c r="BJ158" i="45" a="1"/>
  <c r="BJ158" i="45" s="1"/>
  <c r="DG154" i="45"/>
  <c r="DG150" i="45"/>
  <c r="DQ150" i="45"/>
  <c r="HC150" i="45" s="1"/>
  <c r="DG146" i="45"/>
  <c r="AY146" i="45" a="1"/>
  <c r="AY146" i="45" s="1"/>
  <c r="AK146" i="45" a="1"/>
  <c r="AK146" i="45" s="1"/>
  <c r="DQ134" i="45"/>
  <c r="HC134" i="45" s="1"/>
  <c r="J134" i="45" a="1"/>
  <c r="J134" i="45" s="1"/>
  <c r="DG130" i="45"/>
  <c r="AX130" i="45" a="1"/>
  <c r="AX130" i="45" s="1"/>
  <c r="AL130" i="45" a="1"/>
  <c r="AL130" i="45" s="1"/>
  <c r="HC224" i="45"/>
  <c r="CJ128" i="45" a="1"/>
  <c r="CJ128" i="45" s="1"/>
  <c r="EM8" i="45"/>
  <c r="HN4" i="45"/>
  <c r="HA4" i="45"/>
  <c r="EA4" i="45"/>
  <c r="FA4" i="45"/>
  <c r="GN4" i="45"/>
  <c r="FN4" i="45"/>
  <c r="EN4" i="45"/>
  <c r="Y213" i="45" a="1"/>
  <c r="Y213" i="45" s="1"/>
  <c r="DQ213" i="45"/>
  <c r="GC213" i="45" s="1"/>
  <c r="K213" i="45" a="1"/>
  <c r="K213" i="45" s="1"/>
  <c r="DQ197" i="45"/>
  <c r="GC197" i="45" s="1"/>
  <c r="L197" i="45" a="1"/>
  <c r="L197" i="45" s="1"/>
  <c r="DG197" i="45"/>
  <c r="AL193" i="45" a="1"/>
  <c r="AL193" i="45" s="1"/>
  <c r="CX157" i="45" a="1"/>
  <c r="CX157" i="45" s="1"/>
  <c r="DQ157" i="45"/>
  <c r="GP157" i="45" s="1"/>
  <c r="L157" i="45" a="1"/>
  <c r="L157" i="45" s="1"/>
  <c r="CX137" i="45" a="1"/>
  <c r="CX137" i="45" s="1"/>
  <c r="CK223" i="45" a="1"/>
  <c r="CK223" i="45" s="1"/>
  <c r="CJ203" i="45" a="1"/>
  <c r="CJ203" i="45" s="1"/>
  <c r="EQ97" i="45"/>
  <c r="EQ65" i="45"/>
  <c r="EQ63" i="45"/>
  <c r="HO58" i="45"/>
  <c r="GN57" i="45"/>
  <c r="HG54" i="45"/>
  <c r="ES52" i="45"/>
  <c r="FG49" i="45"/>
  <c r="ES48" i="45"/>
  <c r="GN47" i="45"/>
  <c r="ED45" i="45"/>
  <c r="HG42" i="45"/>
  <c r="GA39" i="45"/>
  <c r="GD38" i="45"/>
  <c r="FE38" i="45"/>
  <c r="HT36" i="45"/>
  <c r="HE35" i="45"/>
  <c r="ED35" i="45"/>
  <c r="GN33" i="45"/>
  <c r="GA28" i="45"/>
  <c r="HA23" i="45"/>
  <c r="HA21" i="45"/>
  <c r="HA18" i="45"/>
  <c r="ER14" i="45"/>
  <c r="EE14" i="45"/>
  <c r="FE14" i="45"/>
  <c r="HE14" i="45"/>
  <c r="FR14" i="45"/>
  <c r="GR14" i="45"/>
  <c r="HN12" i="45"/>
  <c r="HA12" i="45"/>
  <c r="EN12" i="45"/>
  <c r="GA12" i="45"/>
  <c r="FA12" i="45"/>
  <c r="GN12" i="45"/>
  <c r="EA12" i="45"/>
  <c r="FN12" i="45"/>
  <c r="GR9" i="45"/>
  <c r="GE9" i="45"/>
  <c r="HE9" i="45"/>
  <c r="ER9" i="45"/>
  <c r="FE9" i="45"/>
  <c r="HR9" i="45"/>
  <c r="EE9" i="45"/>
  <c r="FR9" i="45"/>
  <c r="FA7" i="45"/>
  <c r="DG235" i="45"/>
  <c r="AX235" i="45" a="1"/>
  <c r="AX235" i="45" s="1"/>
  <c r="DG230" i="45"/>
  <c r="DG228" i="45"/>
  <c r="AX228" i="45" a="1"/>
  <c r="AX228" i="45" s="1"/>
  <c r="AL192" i="45" a="1"/>
  <c r="AL192" i="45" s="1"/>
  <c r="CX188" i="45" a="1"/>
  <c r="CX188" i="45" s="1"/>
  <c r="CW144" i="45" a="1"/>
  <c r="CW144" i="45" s="1"/>
  <c r="Y140" i="45" a="1"/>
  <c r="Y140" i="45" s="1"/>
  <c r="DQ140" i="45"/>
  <c r="FC140" i="45" s="1"/>
  <c r="DG136" i="45"/>
  <c r="AX136" i="45" a="1"/>
  <c r="AX136" i="45" s="1"/>
  <c r="AL136" i="45" a="1"/>
  <c r="AL136" i="45" s="1"/>
  <c r="HD60" i="45"/>
  <c r="FD59" i="45"/>
  <c r="HA57" i="45"/>
  <c r="GB56" i="45"/>
  <c r="FB56" i="45"/>
  <c r="EB56" i="45"/>
  <c r="EO56" i="45"/>
  <c r="HO56" i="45"/>
  <c r="HB56" i="45"/>
  <c r="FS54" i="45"/>
  <c r="HA53" i="45"/>
  <c r="FM52" i="45"/>
  <c r="ET50" i="45"/>
  <c r="EG46" i="45"/>
  <c r="GR44" i="45"/>
  <c r="ER43" i="45"/>
  <c r="GE42" i="45"/>
  <c r="FA40" i="45"/>
  <c r="HA39" i="45"/>
  <c r="GB38" i="45"/>
  <c r="EB38" i="45"/>
  <c r="FB38" i="45"/>
  <c r="HB38" i="45"/>
  <c r="EO38" i="45"/>
  <c r="EO34" i="45"/>
  <c r="FG32" i="45"/>
  <c r="FG30" i="45"/>
  <c r="GD29" i="45"/>
  <c r="ED29" i="45"/>
  <c r="FD29" i="45"/>
  <c r="FQ29" i="45"/>
  <c r="HD29" i="45"/>
  <c r="GQ29" i="45"/>
  <c r="EQ29" i="45"/>
  <c r="HQ29" i="45"/>
  <c r="EG29" i="45"/>
  <c r="GG26" i="45"/>
  <c r="GR25" i="45"/>
  <c r="HG22" i="45"/>
  <c r="GG21" i="45"/>
  <c r="GR20" i="45"/>
  <c r="GR18" i="45"/>
  <c r="GM10" i="45"/>
  <c r="EB97" i="45"/>
  <c r="ER70" i="45"/>
  <c r="FE60" i="45"/>
  <c r="ED59" i="45"/>
  <c r="ED57" i="45"/>
  <c r="GD52" i="45"/>
  <c r="HR41" i="45"/>
  <c r="FA16" i="45"/>
  <c r="W222" i="45" a="1"/>
  <c r="W222" i="45" s="1"/>
  <c r="Y222" i="45" a="1"/>
  <c r="Y222" i="45" s="1"/>
  <c r="DQ222" i="45"/>
  <c r="HC222" i="45" s="1"/>
  <c r="L222" i="45" a="1"/>
  <c r="L222" i="45" s="1"/>
  <c r="J222" i="45" a="1"/>
  <c r="J222" i="45" s="1"/>
  <c r="DQ218" i="45"/>
  <c r="HC218" i="45" s="1"/>
  <c r="L218" i="45" a="1"/>
  <c r="L218" i="45" s="1"/>
  <c r="BW218" i="45" a="1"/>
  <c r="BW218" i="45" s="1"/>
  <c r="DG214" i="45"/>
  <c r="AY214" i="45" a="1"/>
  <c r="AY214" i="45" s="1"/>
  <c r="DG206" i="45"/>
  <c r="AL202" i="45" a="1"/>
  <c r="AL202" i="45" s="1"/>
  <c r="X194" i="45" a="1"/>
  <c r="X194" i="45" s="1"/>
  <c r="DQ190" i="45"/>
  <c r="HC190" i="45" s="1"/>
  <c r="L190" i="45" a="1"/>
  <c r="L190" i="45" s="1"/>
  <c r="DG190" i="45"/>
  <c r="AL186" i="45" a="1"/>
  <c r="AL186" i="45" s="1"/>
  <c r="CX182" i="45" a="1"/>
  <c r="CX182" i="45" s="1"/>
  <c r="DG178" i="45"/>
  <c r="AW178" i="45" a="1"/>
  <c r="AW178" i="45" s="1"/>
  <c r="DQ174" i="45"/>
  <c r="HC174" i="45" s="1"/>
  <c r="DG166" i="45"/>
  <c r="BX162" i="45" a="1"/>
  <c r="BX162" i="45" s="1"/>
  <c r="CX158" i="45" a="1"/>
  <c r="CX158" i="45" s="1"/>
  <c r="DQ158" i="45"/>
  <c r="HC158" i="45" s="1"/>
  <c r="L158" i="45" a="1"/>
  <c r="L158" i="45" s="1"/>
  <c r="CX154" i="45" a="1"/>
  <c r="CX154" i="45" s="1"/>
  <c r="CW146" i="45" a="1"/>
  <c r="CW146" i="45" s="1"/>
  <c r="Y142" i="45" a="1"/>
  <c r="Y142" i="45" s="1"/>
  <c r="DQ142" i="45"/>
  <c r="HC142" i="45" s="1"/>
  <c r="DG138" i="45"/>
  <c r="AX138" i="45" a="1"/>
  <c r="AX138" i="45" s="1"/>
  <c r="AL138" i="45" a="1"/>
  <c r="AL138" i="45" s="1"/>
  <c r="BJ134" i="45" a="1"/>
  <c r="BJ134" i="45" s="1"/>
  <c r="HN5" i="45"/>
  <c r="FN5" i="45"/>
  <c r="EN5" i="45"/>
  <c r="GN5" i="45"/>
  <c r="DQ221" i="45"/>
  <c r="EP221" i="45" s="1"/>
  <c r="K221" i="45" a="1"/>
  <c r="K221" i="45" s="1"/>
  <c r="AK213" i="45" a="1"/>
  <c r="AK213" i="45" s="1"/>
  <c r="AL197" i="45" a="1"/>
  <c r="AL197" i="45" s="1"/>
  <c r="CX193" i="45" a="1"/>
  <c r="CX193" i="45" s="1"/>
  <c r="DG153" i="45"/>
  <c r="DQ137" i="45"/>
  <c r="FP137" i="45" s="1"/>
  <c r="J137" i="45" a="1"/>
  <c r="J137" i="45" s="1"/>
  <c r="DQ235" i="45"/>
  <c r="GP235" i="45" s="1"/>
  <c r="J235" i="45" a="1"/>
  <c r="J235" i="45" s="1"/>
  <c r="X233" i="45" a="1"/>
  <c r="X233" i="45" s="1"/>
  <c r="AJ233" i="45" a="1"/>
  <c r="AJ233" i="45" s="1"/>
  <c r="Y230" i="45" a="1"/>
  <c r="Y230" i="45" s="1"/>
  <c r="DQ192" i="45"/>
  <c r="GC192" i="45" s="1"/>
  <c r="L192" i="45" a="1"/>
  <c r="L192" i="45" s="1"/>
  <c r="DG192" i="45"/>
  <c r="AL188" i="45" a="1"/>
  <c r="AL188" i="45" s="1"/>
  <c r="CW140" i="45" a="1"/>
  <c r="CW140" i="45" s="1"/>
  <c r="DQ136" i="45"/>
  <c r="GC136" i="45" s="1"/>
  <c r="J136" i="45" a="1"/>
  <c r="J136" i="45" s="1"/>
  <c r="EO50" i="45"/>
  <c r="GD28" i="45"/>
  <c r="ED28" i="45"/>
  <c r="GD21" i="45"/>
  <c r="ED21" i="45"/>
  <c r="GB14" i="45"/>
  <c r="HO14" i="45"/>
  <c r="W205" i="45" a="1"/>
  <c r="W205" i="45" s="1"/>
  <c r="DQ149" i="45"/>
  <c r="HP149" i="45" s="1"/>
  <c r="CX133" i="45" a="1"/>
  <c r="CX133" i="45" s="1"/>
  <c r="HB60" i="45"/>
  <c r="EA8" i="45"/>
  <c r="HT6" i="45"/>
  <c r="GT6" i="45"/>
  <c r="FT6" i="45"/>
  <c r="ET6" i="45"/>
  <c r="DQ232" i="45"/>
  <c r="HC232" i="45" s="1"/>
  <c r="J232" i="45" a="1"/>
  <c r="J232" i="45" s="1"/>
  <c r="BL229" i="45" a="1"/>
  <c r="BL229" i="45" s="1"/>
  <c r="AL220" i="45" a="1"/>
  <c r="AL220" i="45" s="1"/>
  <c r="CW220" i="45" a="1"/>
  <c r="CW220" i="45" s="1"/>
  <c r="Y212" i="45" a="1"/>
  <c r="Y212" i="45" s="1"/>
  <c r="DQ212" i="45"/>
  <c r="EP212" i="45" s="1"/>
  <c r="K212" i="45" a="1"/>
  <c r="K212" i="45" s="1"/>
  <c r="GT10" i="45"/>
  <c r="GO8" i="45"/>
  <c r="HD21" i="45"/>
  <c r="GG12" i="45"/>
  <c r="EG12" i="45"/>
  <c r="FN10" i="45"/>
  <c r="DQ219" i="45"/>
  <c r="EC219" i="45" s="1"/>
  <c r="K219" i="45" a="1"/>
  <c r="K219" i="45" s="1"/>
  <c r="DG219" i="45"/>
  <c r="DQ207" i="45"/>
  <c r="GC207" i="45" s="1"/>
  <c r="BJ195" i="45" a="1"/>
  <c r="BJ195" i="45" s="1"/>
  <c r="CX195" i="45" a="1"/>
  <c r="CX195" i="45" s="1"/>
  <c r="X187" i="45" a="1"/>
  <c r="X187" i="45" s="1"/>
  <c r="DG171" i="45"/>
  <c r="DQ171" i="45"/>
  <c r="FP171" i="45" s="1"/>
  <c r="DG155" i="45"/>
  <c r="BJ155" i="45" a="1"/>
  <c r="BJ155" i="45" s="1"/>
  <c r="CW143" i="45" a="1"/>
  <c r="CW143" i="45" s="1"/>
  <c r="DQ139" i="45"/>
  <c r="HP139" i="45" s="1"/>
  <c r="J139" i="45" a="1"/>
  <c r="J139" i="45" s="1"/>
  <c r="FD32" i="45"/>
  <c r="HD30" i="45"/>
  <c r="FB14" i="45"/>
  <c r="GS13" i="45"/>
  <c r="HB10" i="45"/>
  <c r="EN10" i="45"/>
  <c r="EN8" i="45"/>
  <c r="EB8" i="45"/>
  <c r="DQ223" i="45"/>
  <c r="HC223" i="45" s="1"/>
  <c r="J223" i="45" a="1"/>
  <c r="J223" i="45" s="1"/>
  <c r="AK215" i="45" a="1"/>
  <c r="AK215" i="45" s="1"/>
  <c r="DG179" i="45"/>
  <c r="AW179" i="45" a="1"/>
  <c r="AW179" i="45" s="1"/>
  <c r="DQ151" i="45"/>
  <c r="HC151" i="45" s="1"/>
  <c r="DG135" i="45"/>
  <c r="AJ135" i="45" a="1"/>
  <c r="AJ135" i="45" s="1"/>
  <c r="FB60" i="45"/>
  <c r="EB50" i="45"/>
  <c r="FD16" i="45"/>
  <c r="FO14" i="45"/>
  <c r="HF13" i="45"/>
  <c r="HO12" i="45"/>
  <c r="HO10" i="45"/>
  <c r="HT7" i="45"/>
  <c r="HA5" i="45"/>
  <c r="FD19" i="45"/>
  <c r="EG10" i="45"/>
  <c r="HN8" i="45"/>
  <c r="GG7" i="45"/>
  <c r="Y211" i="45" a="1"/>
  <c r="Y211" i="45" s="1"/>
  <c r="DQ211" i="45"/>
  <c r="EP211" i="45" s="1"/>
  <c r="K211" i="45" a="1"/>
  <c r="K211" i="45" s="1"/>
  <c r="AL203" i="45" a="1"/>
  <c r="AL203" i="45" s="1"/>
  <c r="BJ191" i="45" a="1"/>
  <c r="BJ191" i="45" s="1"/>
  <c r="CX191" i="45" a="1"/>
  <c r="CX191" i="45" s="1"/>
  <c r="X183" i="45" a="1"/>
  <c r="X183" i="45" s="1"/>
  <c r="BY175" i="45" a="1"/>
  <c r="BY175" i="45" s="1"/>
  <c r="DQ175" i="45"/>
  <c r="HC175" i="45" s="1"/>
  <c r="DG159" i="45"/>
  <c r="BJ159" i="45" a="1"/>
  <c r="BJ159" i="45" s="1"/>
  <c r="DQ131" i="45"/>
  <c r="EP131" i="45" s="1"/>
  <c r="J131" i="45" a="1"/>
  <c r="J131" i="45" s="1"/>
  <c r="EO60" i="45"/>
  <c r="EO48" i="45"/>
  <c r="EO40" i="45"/>
  <c r="EO36" i="45"/>
  <c r="GD27" i="45"/>
  <c r="ED27" i="45"/>
  <c r="GD25" i="45"/>
  <c r="ED25" i="45"/>
  <c r="GD24" i="45"/>
  <c r="ED24" i="45"/>
  <c r="GD20" i="45"/>
  <c r="ED20" i="45"/>
  <c r="FR5" i="45"/>
  <c r="ER5" i="45"/>
  <c r="HR5" i="45"/>
  <c r="GR5" i="45"/>
  <c r="DQ181" i="45"/>
  <c r="GC181" i="45" s="1"/>
  <c r="DQ133" i="45"/>
  <c r="GC133" i="45" s="1"/>
  <c r="J133" i="45" a="1"/>
  <c r="J133" i="45" s="1"/>
  <c r="CK219" i="45" a="1"/>
  <c r="CK219" i="45" s="1"/>
  <c r="CL135" i="45" a="1"/>
  <c r="CL135" i="45" s="1"/>
  <c r="HB52" i="45"/>
  <c r="DG232" i="45"/>
  <c r="DQ229" i="45"/>
  <c r="FP229" i="45" s="1"/>
  <c r="J229" i="45" a="1"/>
  <c r="J229" i="45" s="1"/>
  <c r="W220" i="45" a="1"/>
  <c r="W220" i="45" s="1"/>
  <c r="DQ216" i="45"/>
  <c r="GC216" i="45" s="1"/>
  <c r="J216" i="45" a="1"/>
  <c r="J216" i="45" s="1"/>
  <c r="AK212" i="45" a="1"/>
  <c r="AK212" i="45" s="1"/>
  <c r="HB50" i="45"/>
  <c r="EQ28" i="45"/>
  <c r="FQ25" i="45"/>
  <c r="GQ24" i="45"/>
  <c r="EQ24" i="45"/>
  <c r="FQ21" i="45"/>
  <c r="GQ20" i="45"/>
  <c r="EQ20" i="45"/>
  <c r="FR13" i="45"/>
  <c r="EO13" i="45"/>
  <c r="GF12" i="45"/>
  <c r="EF11" i="45"/>
  <c r="GO10" i="45"/>
  <c r="EA10" i="45"/>
  <c r="GA8" i="45"/>
  <c r="EO8" i="45"/>
  <c r="ET7" i="45"/>
  <c r="GA5" i="45"/>
  <c r="EO5" i="45"/>
  <c r="HD25" i="45"/>
  <c r="EB13" i="45"/>
  <c r="GB12" i="45"/>
  <c r="HS11" i="45"/>
  <c r="EG6" i="45"/>
  <c r="AK219" i="45" a="1"/>
  <c r="AK219" i="45" s="1"/>
  <c r="DG207" i="45"/>
  <c r="AY207" i="45" a="1"/>
  <c r="AY207" i="45" s="1"/>
  <c r="X195" i="45" a="1"/>
  <c r="X195" i="45" s="1"/>
  <c r="DQ187" i="45"/>
  <c r="EP187" i="45" s="1"/>
  <c r="L187" i="45" a="1"/>
  <c r="L187" i="45" s="1"/>
  <c r="DG187" i="45"/>
  <c r="DG163" i="45"/>
  <c r="BJ163" i="45" a="1"/>
  <c r="BJ163" i="45" s="1"/>
  <c r="BX155" i="45" a="1"/>
  <c r="BX155" i="45" s="1"/>
  <c r="Y143" i="45" a="1"/>
  <c r="Y143" i="45" s="1"/>
  <c r="DQ143" i="45"/>
  <c r="HC143" i="45" s="1"/>
  <c r="DG139" i="45"/>
  <c r="AJ139" i="45" a="1"/>
  <c r="AJ139" i="45" s="1"/>
  <c r="HD28" i="45"/>
  <c r="FD24" i="45"/>
  <c r="HB14" i="45"/>
  <c r="ES13" i="45"/>
  <c r="ES12" i="45"/>
  <c r="FG10" i="45"/>
  <c r="HB8" i="45"/>
  <c r="FG7" i="45"/>
  <c r="HB5" i="45"/>
  <c r="FB5" i="45"/>
  <c r="FN8" i="45"/>
  <c r="DG223" i="45"/>
  <c r="AK223" i="45" a="1"/>
  <c r="AK223" i="45" s="1"/>
  <c r="DG215" i="45"/>
  <c r="AY215" i="45" a="1"/>
  <c r="AY215" i="45" s="1"/>
  <c r="BY179" i="45" a="1"/>
  <c r="BY179" i="45" s="1"/>
  <c r="DQ179" i="45"/>
  <c r="FP179" i="45" s="1"/>
  <c r="BJ135" i="45" a="1"/>
  <c r="BJ135" i="45" s="1"/>
  <c r="EB62" i="45"/>
  <c r="HB36" i="45"/>
  <c r="HQ28" i="45"/>
  <c r="FO13" i="45"/>
  <c r="HF12" i="45"/>
  <c r="GR11" i="45"/>
  <c r="FA5" i="45"/>
  <c r="FD25" i="45"/>
  <c r="FN14" i="45"/>
  <c r="GB10" i="45"/>
  <c r="EB10" i="45"/>
  <c r="DQ227" i="45"/>
  <c r="HC227" i="45" s="1"/>
  <c r="AK211" i="45" a="1"/>
  <c r="AK211" i="45" s="1"/>
  <c r="BL203" i="45" a="1"/>
  <c r="BL203" i="45" s="1"/>
  <c r="X191" i="45" a="1"/>
  <c r="X191" i="45" s="1"/>
  <c r="DQ183" i="45"/>
  <c r="HC183" i="45" s="1"/>
  <c r="L183" i="45" a="1"/>
  <c r="L183" i="45" s="1"/>
  <c r="DG183" i="45"/>
  <c r="CY175" i="45" a="1"/>
  <c r="CY175" i="45" s="1"/>
  <c r="BX159" i="45" a="1"/>
  <c r="BX159" i="45" s="1"/>
  <c r="DQ147" i="45"/>
  <c r="HC147" i="45" s="1"/>
  <c r="DG131" i="45"/>
  <c r="AJ131" i="45" a="1"/>
  <c r="AJ131" i="45" s="1"/>
  <c r="GD32" i="45"/>
  <c r="ED32" i="45"/>
  <c r="GD30" i="45"/>
  <c r="ED30" i="45"/>
  <c r="GD23" i="45"/>
  <c r="ED23" i="45"/>
  <c r="GD19" i="45"/>
  <c r="ED19" i="45"/>
  <c r="GD16" i="45"/>
  <c r="ED16" i="45"/>
  <c r="DG205" i="45"/>
  <c r="DG149" i="45"/>
  <c r="DG133" i="45"/>
  <c r="AJ133" i="45" a="1"/>
  <c r="AJ133" i="45" s="1"/>
  <c r="HB42" i="45"/>
  <c r="FA10" i="45"/>
  <c r="BX232" i="45" a="1"/>
  <c r="BX232" i="45" s="1"/>
  <c r="BL232" i="45" a="1"/>
  <c r="BL232" i="45" s="1"/>
  <c r="DQ220" i="45"/>
  <c r="HP220" i="45" s="1"/>
  <c r="L220" i="45" a="1"/>
  <c r="L220" i="45" s="1"/>
  <c r="DG220" i="45"/>
  <c r="AW220" i="45" a="1"/>
  <c r="AW220" i="45" s="1"/>
  <c r="DG216" i="45"/>
  <c r="AX216" i="45" a="1"/>
  <c r="AX216" i="45" s="1"/>
  <c r="AL216" i="45" a="1"/>
  <c r="AL216" i="45" s="1"/>
  <c r="DG212" i="45"/>
  <c r="AY212" i="45" a="1"/>
  <c r="AY212" i="45" s="1"/>
  <c r="FB50" i="45"/>
  <c r="EB36" i="45"/>
  <c r="GQ28" i="45"/>
  <c r="HQ27" i="45"/>
  <c r="GO14" i="45"/>
  <c r="HR13" i="45"/>
  <c r="GO13" i="45"/>
  <c r="EF13" i="45"/>
  <c r="ET12" i="45"/>
  <c r="HR11" i="45"/>
  <c r="ET10" i="45"/>
  <c r="FD27" i="45"/>
  <c r="HQ16" i="45"/>
  <c r="FE13" i="45"/>
  <c r="FS12" i="45"/>
  <c r="HE11" i="45"/>
  <c r="EG7" i="45"/>
  <c r="BK219" i="45" a="1"/>
  <c r="BK219" i="45" s="1"/>
  <c r="BY207" i="45" a="1"/>
  <c r="BY207" i="45" s="1"/>
  <c r="DQ195" i="45"/>
  <c r="HC195" i="45" s="1"/>
  <c r="L195" i="45" a="1"/>
  <c r="L195" i="45" s="1"/>
  <c r="DG195" i="45"/>
  <c r="AL187" i="45" a="1"/>
  <c r="AL187" i="45" s="1"/>
  <c r="BX163" i="45" a="1"/>
  <c r="BX163" i="45" s="1"/>
  <c r="CX155" i="45" a="1"/>
  <c r="CX155" i="45" s="1"/>
  <c r="DQ155" i="45"/>
  <c r="FP155" i="45" s="1"/>
  <c r="L155" i="45" a="1"/>
  <c r="L155" i="45" s="1"/>
  <c r="DG143" i="45"/>
  <c r="AY143" i="45" a="1"/>
  <c r="AY143" i="45" s="1"/>
  <c r="AK143" i="45" a="1"/>
  <c r="AK143" i="45" s="1"/>
  <c r="BJ139" i="45" a="1"/>
  <c r="BJ139" i="45" s="1"/>
  <c r="HD32" i="45"/>
  <c r="FD30" i="45"/>
  <c r="HD20" i="45"/>
  <c r="GQ16" i="45"/>
  <c r="EQ16" i="45"/>
  <c r="HG12" i="45"/>
  <c r="ES11" i="45"/>
  <c r="GN10" i="45"/>
  <c r="FB10" i="45"/>
  <c r="FB8" i="45"/>
  <c r="BY223" i="45" a="1"/>
  <c r="BY223" i="45" s="1"/>
  <c r="BW223" i="45" a="1"/>
  <c r="BW223" i="45" s="1"/>
  <c r="BL223" i="45" a="1"/>
  <c r="BL223" i="45" s="1"/>
  <c r="BW215" i="45" a="1"/>
  <c r="BW215" i="45" s="1"/>
  <c r="DG199" i="45"/>
  <c r="CY179" i="45" a="1"/>
  <c r="CY179" i="45" s="1"/>
  <c r="DG151" i="45"/>
  <c r="CX135" i="45" a="1"/>
  <c r="CX135" i="45" s="1"/>
  <c r="HB48" i="45"/>
  <c r="FB40" i="45"/>
  <c r="FB36" i="45"/>
  <c r="FQ32" i="45"/>
  <c r="EQ27" i="45"/>
  <c r="GQ25" i="45"/>
  <c r="EQ25" i="45"/>
  <c r="FQ24" i="45"/>
  <c r="GQ23" i="45"/>
  <c r="EQ23" i="45"/>
  <c r="GQ21" i="45"/>
  <c r="EQ21" i="45"/>
  <c r="FQ20" i="45"/>
  <c r="GQ19" i="45"/>
  <c r="EQ19" i="45"/>
  <c r="HD16" i="45"/>
  <c r="GR13" i="45"/>
  <c r="FF13" i="45"/>
  <c r="FT12" i="45"/>
  <c r="FF11" i="45"/>
  <c r="HA10" i="45"/>
  <c r="FO10" i="45"/>
  <c r="HO8" i="45"/>
  <c r="HO5" i="45"/>
  <c r="FD23" i="45"/>
  <c r="HS13" i="45"/>
  <c r="GB13" i="45"/>
  <c r="EB12" i="45"/>
  <c r="GB5" i="45"/>
  <c r="DG211" i="45"/>
  <c r="AY211" i="45" a="1"/>
  <c r="AY211" i="45" s="1"/>
  <c r="X203" i="45" a="1"/>
  <c r="X203" i="45" s="1"/>
  <c r="DQ191" i="45"/>
  <c r="EP191" i="45" s="1"/>
  <c r="L191" i="45" a="1"/>
  <c r="L191" i="45" s="1"/>
  <c r="DG191" i="45"/>
  <c r="AL183" i="45" a="1"/>
  <c r="AL183" i="45" s="1"/>
  <c r="CX159" i="45" a="1"/>
  <c r="CX159" i="45" s="1"/>
  <c r="DQ159" i="45"/>
  <c r="GC159" i="45" s="1"/>
  <c r="L159" i="45" a="1"/>
  <c r="L159" i="45" s="1"/>
  <c r="BJ131" i="45" a="1"/>
  <c r="BJ131" i="45" s="1"/>
  <c r="EB60" i="45"/>
  <c r="EB52" i="45"/>
  <c r="EB48" i="45"/>
  <c r="EB40" i="45"/>
  <c r="EQ32" i="45"/>
  <c r="EQ30" i="45"/>
  <c r="HQ25" i="45"/>
  <c r="HQ23" i="45"/>
  <c r="HQ21" i="45"/>
  <c r="HQ19" i="45"/>
  <c r="EO14" i="45"/>
  <c r="GF13" i="45"/>
  <c r="GT12" i="45"/>
  <c r="EO12" i="45"/>
  <c r="GF11" i="45"/>
  <c r="GA10" i="45"/>
  <c r="GT7" i="45"/>
  <c r="GO5" i="45"/>
  <c r="EA5" i="45"/>
  <c r="EB14" i="45"/>
  <c r="GG10" i="45"/>
  <c r="AL195" i="45" a="1"/>
  <c r="AL195" i="45" s="1"/>
  <c r="BJ187" i="45" a="1"/>
  <c r="BJ187" i="45" s="1"/>
  <c r="CX187" i="45" a="1"/>
  <c r="CX187" i="45" s="1"/>
  <c r="CX163" i="45" a="1"/>
  <c r="CX163" i="45" s="1"/>
  <c r="DQ163" i="45"/>
  <c r="HC163" i="45" s="1"/>
  <c r="L163" i="45" a="1"/>
  <c r="L163" i="45" s="1"/>
  <c r="CX139" i="45" a="1"/>
  <c r="CX139" i="45" s="1"/>
  <c r="FD28" i="45"/>
  <c r="HD24" i="45"/>
  <c r="HB13" i="45"/>
  <c r="EE13" i="45"/>
  <c r="HB12" i="45"/>
  <c r="FG12" i="45"/>
  <c r="HG10" i="45"/>
  <c r="HG7" i="45"/>
  <c r="HG6" i="45"/>
  <c r="FG6" i="45"/>
  <c r="EE5" i="45"/>
  <c r="EB5" i="45"/>
  <c r="Y215" i="45" a="1"/>
  <c r="Y215" i="45" s="1"/>
  <c r="DQ215" i="45"/>
  <c r="HP215" i="45" s="1"/>
  <c r="K215" i="45" a="1"/>
  <c r="K215" i="45" s="1"/>
  <c r="DQ199" i="45"/>
  <c r="HC199" i="45" s="1"/>
  <c r="DQ135" i="45"/>
  <c r="HC135" i="45" s="1"/>
  <c r="J135" i="45" a="1"/>
  <c r="J135" i="45" s="1"/>
  <c r="FB48" i="45"/>
  <c r="EB42" i="45"/>
  <c r="HQ30" i="45"/>
  <c r="FQ28" i="45"/>
  <c r="GQ27" i="45"/>
  <c r="FD21" i="45"/>
  <c r="FE5" i="45"/>
  <c r="DG227" i="45"/>
  <c r="BW211" i="45" a="1"/>
  <c r="BW211" i="45" s="1"/>
  <c r="DQ203" i="45"/>
  <c r="HC203" i="45" s="1"/>
  <c r="DG203" i="45"/>
  <c r="AX203" i="45" a="1"/>
  <c r="AX203" i="45" s="1"/>
  <c r="AL191" i="45" a="1"/>
  <c r="AL191" i="45" s="1"/>
  <c r="BJ183" i="45" a="1"/>
  <c r="BJ183" i="45" s="1"/>
  <c r="CX183" i="45" a="1"/>
  <c r="CX183" i="45" s="1"/>
  <c r="DG175" i="45"/>
  <c r="AW175" i="45" a="1"/>
  <c r="AW175" i="45" s="1"/>
  <c r="DG167" i="45"/>
  <c r="DQ167" i="45"/>
  <c r="HP167" i="45" s="1"/>
  <c r="DG147" i="45"/>
  <c r="CX131" i="45" a="1"/>
  <c r="CX131" i="45" s="1"/>
  <c r="IG136" i="45" l="1"/>
  <c r="U128" i="47"/>
  <c r="F129" i="47"/>
  <c r="W129" i="47"/>
  <c r="X129" i="47" s="1"/>
  <c r="S128" i="49"/>
  <c r="T128" i="49" s="1"/>
  <c r="F128" i="49"/>
  <c r="Q127" i="49"/>
  <c r="U128" i="49" s="1"/>
  <c r="V128" i="50"/>
  <c r="S127" i="50"/>
  <c r="F129" i="52"/>
  <c r="Q128" i="52"/>
  <c r="T129" i="52"/>
  <c r="Y130" i="47"/>
  <c r="F128" i="53"/>
  <c r="Q127" i="53"/>
  <c r="U129" i="49"/>
  <c r="AF126" i="50"/>
  <c r="AI125" i="50"/>
  <c r="W129" i="50"/>
  <c r="F129" i="50"/>
  <c r="IE96" i="45"/>
  <c r="II218" i="45"/>
  <c r="IG188" i="45"/>
  <c r="IH168" i="45"/>
  <c r="II176" i="45"/>
  <c r="IH227" i="45"/>
  <c r="IC232" i="45"/>
  <c r="II7" i="45"/>
  <c r="IE218" i="45"/>
  <c r="ID226" i="45"/>
  <c r="IC102" i="45"/>
  <c r="ID151" i="45"/>
  <c r="IH156" i="45"/>
  <c r="IC228" i="45"/>
  <c r="IG192" i="45"/>
  <c r="IH212" i="45"/>
  <c r="IH155" i="45"/>
  <c r="IG231" i="45"/>
  <c r="IH162" i="45"/>
  <c r="IC225" i="45"/>
  <c r="II220" i="45"/>
  <c r="IJ219" i="45"/>
  <c r="IG195" i="45"/>
  <c r="IE92" i="45"/>
  <c r="IJ200" i="45"/>
  <c r="IC110" i="45"/>
  <c r="IH158" i="45"/>
  <c r="IG112" i="45"/>
  <c r="IC120" i="45"/>
  <c r="IE61" i="45"/>
  <c r="IE219" i="45"/>
  <c r="II221" i="45"/>
  <c r="IG108" i="45"/>
  <c r="ID157" i="45"/>
  <c r="IH160" i="45"/>
  <c r="IE145" i="45"/>
  <c r="HP206" i="45"/>
  <c r="IC132" i="45"/>
  <c r="IE204" i="45"/>
  <c r="ID159" i="45"/>
  <c r="IE210" i="45"/>
  <c r="IG196" i="45"/>
  <c r="FC210" i="45"/>
  <c r="IG113" i="45"/>
  <c r="ID209" i="45"/>
  <c r="IG193" i="45"/>
  <c r="II179" i="45"/>
  <c r="IE16" i="45"/>
  <c r="IH153" i="45"/>
  <c r="IH164" i="45"/>
  <c r="II174" i="45"/>
  <c r="ID212" i="45"/>
  <c r="II175" i="45"/>
  <c r="IC118" i="45"/>
  <c r="II92" i="45"/>
  <c r="IC104" i="45"/>
  <c r="ID211" i="45"/>
  <c r="ID161" i="45"/>
  <c r="ID233" i="45"/>
  <c r="IH161" i="45"/>
  <c r="IE37" i="45"/>
  <c r="IG191" i="45"/>
  <c r="IC136" i="45"/>
  <c r="IG31" i="45"/>
  <c r="IE45" i="45"/>
  <c r="IE53" i="45"/>
  <c r="HP205" i="45"/>
  <c r="HV205" i="45" s="1" a="1"/>
  <c r="HV205" i="45" s="1"/>
  <c r="EP202" i="45"/>
  <c r="EV202" i="45" s="1" a="1"/>
  <c r="EV202" i="45" s="1"/>
  <c r="FC217" i="45"/>
  <c r="II89" i="45"/>
  <c r="IG100" i="45"/>
  <c r="ID213" i="45"/>
  <c r="IG183" i="45"/>
  <c r="IH163" i="45"/>
  <c r="ID158" i="45"/>
  <c r="IG134" i="45"/>
  <c r="FC155" i="45"/>
  <c r="II205" i="45"/>
  <c r="IH191" i="45"/>
  <c r="ID205" i="45"/>
  <c r="EP206" i="45"/>
  <c r="HC169" i="45"/>
  <c r="HI169" i="45" s="1" a="1"/>
  <c r="HI169" i="45" s="1"/>
  <c r="IE181" i="45"/>
  <c r="IE208" i="45"/>
  <c r="IH159" i="45"/>
  <c r="IG197" i="45"/>
  <c r="ID156" i="45"/>
  <c r="II85" i="45"/>
  <c r="ID155" i="45"/>
  <c r="IG125" i="45"/>
  <c r="ID163" i="45"/>
  <c r="II50" i="45"/>
  <c r="IE224" i="45"/>
  <c r="IG219" i="45"/>
  <c r="GC230" i="45"/>
  <c r="GH230" i="45" s="1" a="1"/>
  <c r="GH230" i="45" s="1"/>
  <c r="GC193" i="45"/>
  <c r="GI193" i="45" s="1" a="1"/>
  <c r="GI193" i="45" s="1"/>
  <c r="GC224" i="45"/>
  <c r="IE146" i="45"/>
  <c r="IH173" i="45"/>
  <c r="IC100" i="45"/>
  <c r="ID145" i="45"/>
  <c r="IE49" i="45"/>
  <c r="II83" i="45"/>
  <c r="II181" i="45"/>
  <c r="IG122" i="45"/>
  <c r="IH147" i="45"/>
  <c r="ID168" i="45"/>
  <c r="II209" i="45"/>
  <c r="II90" i="45"/>
  <c r="ID214" i="45"/>
  <c r="II222" i="45"/>
  <c r="IH151" i="45"/>
  <c r="IG184" i="45"/>
  <c r="ID153" i="45"/>
  <c r="IC116" i="45"/>
  <c r="ID170" i="45"/>
  <c r="GC170" i="45"/>
  <c r="IH178" i="45"/>
  <c r="ID152" i="45"/>
  <c r="ID173" i="45"/>
  <c r="ID181" i="45"/>
  <c r="IH207" i="45"/>
  <c r="IG121" i="45"/>
  <c r="IC112" i="45"/>
  <c r="IH150" i="45"/>
  <c r="IE21" i="45"/>
  <c r="IE32" i="45"/>
  <c r="IE29" i="45"/>
  <c r="II51" i="45"/>
  <c r="IH226" i="45"/>
  <c r="IE31" i="45"/>
  <c r="IE143" i="45"/>
  <c r="II43" i="45"/>
  <c r="IG135" i="45"/>
  <c r="IG187" i="45"/>
  <c r="EP155" i="45"/>
  <c r="FP232" i="45"/>
  <c r="FC189" i="45"/>
  <c r="FH189" i="45" s="1" a="1"/>
  <c r="FH189" i="45" s="1"/>
  <c r="FC224" i="45"/>
  <c r="II96" i="45"/>
  <c r="IE139" i="45"/>
  <c r="IE144" i="45"/>
  <c r="ID160" i="45"/>
  <c r="IG120" i="45"/>
  <c r="ID164" i="45"/>
  <c r="II91" i="45"/>
  <c r="II45" i="45"/>
  <c r="IC235" i="45"/>
  <c r="ID162" i="45"/>
  <c r="IH152" i="45"/>
  <c r="IC201" i="45"/>
  <c r="IH172" i="45"/>
  <c r="II38" i="45"/>
  <c r="IC202" i="45"/>
  <c r="GP183" i="45"/>
  <c r="FC227" i="45"/>
  <c r="FC139" i="45"/>
  <c r="FJ139" i="45" s="1" a="1"/>
  <c r="FJ139" i="45" s="1"/>
  <c r="IH167" i="45"/>
  <c r="IC108" i="45"/>
  <c r="II180" i="45"/>
  <c r="IC114" i="45"/>
  <c r="EP227" i="45"/>
  <c r="EV227" i="45" s="1" a="1"/>
  <c r="EV227" i="45" s="1"/>
  <c r="GC144" i="45"/>
  <c r="FP138" i="45"/>
  <c r="FV138" i="45" s="1" a="1"/>
  <c r="FV138" i="45" s="1"/>
  <c r="HP196" i="45"/>
  <c r="HV196" i="45" s="1" a="1"/>
  <c r="HV196" i="45" s="1"/>
  <c r="GP138" i="45"/>
  <c r="GV138" i="45" s="1" a="1"/>
  <c r="GV138" i="45" s="1"/>
  <c r="FP224" i="45"/>
  <c r="FW224" i="45" s="1" a="1"/>
  <c r="FW224" i="45" s="1"/>
  <c r="HC144" i="45"/>
  <c r="IG175" i="45"/>
  <c r="IH189" i="45"/>
  <c r="IE178" i="45"/>
  <c r="ID174" i="45"/>
  <c r="IJ228" i="45"/>
  <c r="IC199" i="45"/>
  <c r="II78" i="45"/>
  <c r="IE55" i="45"/>
  <c r="IG155" i="45"/>
  <c r="IH176" i="45"/>
  <c r="IG110" i="45"/>
  <c r="IH170" i="45"/>
  <c r="IE23" i="45"/>
  <c r="IG194" i="45"/>
  <c r="IE75" i="45"/>
  <c r="HP144" i="45"/>
  <c r="FP144" i="45"/>
  <c r="FV144" i="45" s="1" a="1"/>
  <c r="FV144" i="45" s="1"/>
  <c r="II88" i="45"/>
  <c r="II164" i="45"/>
  <c r="IJ202" i="45"/>
  <c r="IE70" i="45"/>
  <c r="II207" i="45"/>
  <c r="IH139" i="45"/>
  <c r="HP207" i="45"/>
  <c r="HU207" i="45" s="1" a="1"/>
  <c r="HU207" i="45" s="1"/>
  <c r="FC223" i="45"/>
  <c r="GP144" i="45"/>
  <c r="GW144" i="45" s="1" a="1"/>
  <c r="GW144" i="45" s="1"/>
  <c r="HP202" i="45"/>
  <c r="HU202" i="45" s="1" a="1"/>
  <c r="HU202" i="45" s="1"/>
  <c r="ID144" i="45"/>
  <c r="IH165" i="45"/>
  <c r="IE140" i="45"/>
  <c r="FC161" i="45"/>
  <c r="IC178" i="45"/>
  <c r="IE78" i="45"/>
  <c r="IE72" i="45"/>
  <c r="IE79" i="45"/>
  <c r="GC227" i="45"/>
  <c r="FC232" i="45"/>
  <c r="FI232" i="45" s="1" a="1"/>
  <c r="FI232" i="45" s="1"/>
  <c r="GC153" i="45"/>
  <c r="GJ153" i="45" s="1" a="1"/>
  <c r="GJ153" i="45" s="1"/>
  <c r="GP128" i="45"/>
  <c r="GU128" i="45" s="1" a="1"/>
  <c r="GU128" i="45" s="1"/>
  <c r="EC206" i="45"/>
  <c r="EH206" i="45" s="1" a="1"/>
  <c r="EH206" i="45" s="1"/>
  <c r="IC182" i="45"/>
  <c r="ID210" i="45"/>
  <c r="IH214" i="45"/>
  <c r="IE230" i="45"/>
  <c r="IJ68" i="45"/>
  <c r="IG159" i="45"/>
  <c r="IE94" i="45"/>
  <c r="IG116" i="45"/>
  <c r="IC106" i="45"/>
  <c r="IE19" i="45"/>
  <c r="IG126" i="45"/>
  <c r="IH166" i="45"/>
  <c r="IG102" i="45"/>
  <c r="IJ201" i="45"/>
  <c r="IE200" i="45"/>
  <c r="IG117" i="45"/>
  <c r="IE28" i="45"/>
  <c r="II49" i="45"/>
  <c r="II58" i="45"/>
  <c r="IJ218" i="45"/>
  <c r="IE83" i="45"/>
  <c r="II82" i="45"/>
  <c r="IG127" i="45"/>
  <c r="II177" i="45"/>
  <c r="II39" i="45"/>
  <c r="II55" i="45"/>
  <c r="II87" i="45"/>
  <c r="II37" i="45"/>
  <c r="GC223" i="45"/>
  <c r="IC152" i="45"/>
  <c r="ID177" i="45"/>
  <c r="IG227" i="45"/>
  <c r="II72" i="45"/>
  <c r="IH148" i="45"/>
  <c r="IH204" i="45"/>
  <c r="GC232" i="45"/>
  <c r="IG107" i="45"/>
  <c r="HP173" i="45"/>
  <c r="HW173" i="45" s="1" a="1"/>
  <c r="HW173" i="45" s="1"/>
  <c r="II143" i="45"/>
  <c r="FP145" i="45"/>
  <c r="FU145" i="45" s="1" a="1"/>
  <c r="FU145" i="45" s="1"/>
  <c r="IH182" i="45"/>
  <c r="IC109" i="45"/>
  <c r="ID9" i="45"/>
  <c r="IG130" i="45"/>
  <c r="IC138" i="45"/>
  <c r="IG106" i="45"/>
  <c r="IC124" i="45"/>
  <c r="IH157" i="45"/>
  <c r="IG128" i="45"/>
  <c r="IC126" i="45"/>
  <c r="II86" i="45"/>
  <c r="IC128" i="45"/>
  <c r="II84" i="45"/>
  <c r="IG99" i="45"/>
  <c r="II74" i="45"/>
  <c r="IG119" i="45"/>
  <c r="IE41" i="45"/>
  <c r="IH149" i="45"/>
  <c r="IE141" i="45"/>
  <c r="II178" i="45"/>
  <c r="IC222" i="45"/>
  <c r="IJ210" i="45"/>
  <c r="FC202" i="45"/>
  <c r="EP162" i="45"/>
  <c r="EV162" i="45" s="1" a="1"/>
  <c r="EV162" i="45" s="1"/>
  <c r="FC178" i="45"/>
  <c r="FJ178" i="45" s="1" a="1"/>
  <c r="FJ178" i="45" s="1"/>
  <c r="GC177" i="45"/>
  <c r="GH177" i="45" s="1" a="1"/>
  <c r="GH177" i="45" s="1"/>
  <c r="HC185" i="45"/>
  <c r="EP128" i="45"/>
  <c r="EW128" i="45" s="1" a="1"/>
  <c r="EW128" i="45" s="1"/>
  <c r="HP177" i="45"/>
  <c r="II171" i="45"/>
  <c r="IG109" i="45"/>
  <c r="IE15" i="45"/>
  <c r="IC200" i="45"/>
  <c r="IJ215" i="45"/>
  <c r="IE153" i="45"/>
  <c r="II36" i="45"/>
  <c r="IH10" i="45"/>
  <c r="IC162" i="45"/>
  <c r="IG138" i="45"/>
  <c r="EV155" i="45" a="1"/>
  <c r="EV155" i="45" s="1"/>
  <c r="FC207" i="45"/>
  <c r="FJ207" i="45" s="1" a="1"/>
  <c r="FJ207" i="45" s="1"/>
  <c r="HC128" i="45"/>
  <c r="HH128" i="45" s="1" a="1"/>
  <c r="HH128" i="45" s="1"/>
  <c r="FC231" i="45"/>
  <c r="FI231" i="45" s="1" a="1"/>
  <c r="FI231" i="45" s="1"/>
  <c r="GC202" i="45"/>
  <c r="GH202" i="45" s="1" a="1"/>
  <c r="GH202" i="45" s="1"/>
  <c r="EP177" i="45"/>
  <c r="EU177" i="45" s="1" a="1"/>
  <c r="EU177" i="45" s="1"/>
  <c r="II216" i="45"/>
  <c r="ID221" i="45"/>
  <c r="ID232" i="45"/>
  <c r="II231" i="45"/>
  <c r="IH108" i="45"/>
  <c r="IH100" i="45"/>
  <c r="ID218" i="45"/>
  <c r="IE59" i="45"/>
  <c r="IH187" i="45"/>
  <c r="IC172" i="45"/>
  <c r="IH224" i="45"/>
  <c r="II190" i="45"/>
  <c r="IG104" i="45"/>
  <c r="II56" i="45"/>
  <c r="ID141" i="45"/>
  <c r="ID166" i="45"/>
  <c r="IJ220" i="45"/>
  <c r="GC173" i="45"/>
  <c r="IG93" i="45"/>
  <c r="IJ144" i="45"/>
  <c r="IG157" i="45"/>
  <c r="II61" i="45"/>
  <c r="IC159" i="45"/>
  <c r="IC163" i="45"/>
  <c r="II206" i="45"/>
  <c r="GC147" i="45"/>
  <c r="GP191" i="45"/>
  <c r="GP207" i="45"/>
  <c r="FC233" i="45"/>
  <c r="FH233" i="45" s="1" a="1"/>
  <c r="FH233" i="45" s="1"/>
  <c r="GP173" i="45"/>
  <c r="GP162" i="45"/>
  <c r="GV162" i="45" s="1" a="1"/>
  <c r="GV162" i="45" s="1"/>
  <c r="FP178" i="45"/>
  <c r="FV178" i="45" s="1" a="1"/>
  <c r="FV178" i="45" s="1"/>
  <c r="GP202" i="45"/>
  <c r="GW202" i="45" s="1" a="1"/>
  <c r="GW202" i="45" s="1"/>
  <c r="FP206" i="45"/>
  <c r="ID49" i="45"/>
  <c r="ID66" i="45"/>
  <c r="EP209" i="45"/>
  <c r="EW209" i="45" s="1" a="1"/>
  <c r="EW209" i="45" s="1"/>
  <c r="FC173" i="45"/>
  <c r="FJ173" i="45" s="1" a="1"/>
  <c r="FJ173" i="45" s="1"/>
  <c r="ID7" i="45"/>
  <c r="EP178" i="45"/>
  <c r="IG235" i="45"/>
  <c r="IE129" i="45"/>
  <c r="IJ165" i="45"/>
  <c r="IC180" i="45"/>
  <c r="IC185" i="45"/>
  <c r="IG4" i="45"/>
  <c r="IJ198" i="45"/>
  <c r="ID149" i="45"/>
  <c r="IH228" i="45"/>
  <c r="IE17" i="45"/>
  <c r="II93" i="45"/>
  <c r="IE69" i="45"/>
  <c r="IE57" i="45"/>
  <c r="IE25" i="45"/>
  <c r="ID52" i="45"/>
  <c r="ID204" i="45"/>
  <c r="ID115" i="45"/>
  <c r="HP146" i="45"/>
  <c r="HP154" i="45"/>
  <c r="HW154" i="45" s="1" a="1"/>
  <c r="HW154" i="45" s="1"/>
  <c r="HP188" i="45"/>
  <c r="HU188" i="45" s="1" a="1"/>
  <c r="HU188" i="45" s="1"/>
  <c r="FC146" i="45"/>
  <c r="FJ146" i="45" s="1" a="1"/>
  <c r="FJ146" i="45" s="1"/>
  <c r="IG111" i="45"/>
  <c r="IG133" i="45"/>
  <c r="GP172" i="45"/>
  <c r="GU172" i="45" s="1" a="1"/>
  <c r="GU172" i="45" s="1"/>
  <c r="FC152" i="45"/>
  <c r="FH152" i="45" s="1" a="1"/>
  <c r="FH152" i="45" s="1"/>
  <c r="EC169" i="45"/>
  <c r="IH220" i="45"/>
  <c r="II153" i="45"/>
  <c r="IH138" i="45"/>
  <c r="IG223" i="45"/>
  <c r="II232" i="45"/>
  <c r="IC197" i="45"/>
  <c r="II201" i="45"/>
  <c r="IJ206" i="45"/>
  <c r="IH208" i="45"/>
  <c r="IC183" i="45"/>
  <c r="IE73" i="45"/>
  <c r="IE24" i="45"/>
  <c r="II57" i="45"/>
  <c r="IH195" i="45"/>
  <c r="ID167" i="45"/>
  <c r="IG163" i="45"/>
  <c r="IC155" i="45"/>
  <c r="IC134" i="45"/>
  <c r="HP223" i="45"/>
  <c r="HV223" i="45" s="1" a="1"/>
  <c r="HV223" i="45" s="1"/>
  <c r="IE60" i="45"/>
  <c r="EP171" i="45"/>
  <c r="EU171" i="45" s="1" a="1"/>
  <c r="EU171" i="45" s="1"/>
  <c r="FP149" i="45"/>
  <c r="HP171" i="45"/>
  <c r="HU171" i="45" s="1" a="1"/>
  <c r="HU171" i="45" s="1"/>
  <c r="GP219" i="45"/>
  <c r="HC171" i="45"/>
  <c r="HJ171" i="45" s="1" a="1"/>
  <c r="HJ171" i="45" s="1"/>
  <c r="EP205" i="45"/>
  <c r="EU205" i="45" s="1" a="1"/>
  <c r="EU205" i="45" s="1"/>
  <c r="EP230" i="45"/>
  <c r="EV230" i="45" s="1" a="1"/>
  <c r="EV230" i="45" s="1"/>
  <c r="EP233" i="45"/>
  <c r="EP157" i="45"/>
  <c r="EC221" i="45"/>
  <c r="FC138" i="45"/>
  <c r="FH138" i="45" s="1" a="1"/>
  <c r="FH138" i="45" s="1"/>
  <c r="GC150" i="45"/>
  <c r="GJ150" i="45" s="1" a="1"/>
  <c r="GJ150" i="45" s="1"/>
  <c r="GP170" i="45"/>
  <c r="FC130" i="45"/>
  <c r="FC209" i="45"/>
  <c r="FJ209" i="45" s="1" a="1"/>
  <c r="FJ209" i="45" s="1"/>
  <c r="IC42" i="45"/>
  <c r="EP146" i="45"/>
  <c r="EV146" i="45" s="1" a="1"/>
  <c r="EV146" i="45" s="1"/>
  <c r="GC169" i="45"/>
  <c r="HC201" i="45"/>
  <c r="HJ201" i="45" s="1" a="1"/>
  <c r="HJ201" i="45" s="1"/>
  <c r="II10" i="45"/>
  <c r="HV228" i="45" a="1"/>
  <c r="HV228" i="45" s="1"/>
  <c r="HP169" i="45"/>
  <c r="IH44" i="45"/>
  <c r="HC200" i="45"/>
  <c r="IH111" i="45"/>
  <c r="IH121" i="45"/>
  <c r="IE149" i="45"/>
  <c r="IJ180" i="45"/>
  <c r="IG178" i="45"/>
  <c r="IJ154" i="45"/>
  <c r="II210" i="45"/>
  <c r="IC219" i="45"/>
  <c r="II233" i="45"/>
  <c r="IJ131" i="45"/>
  <c r="IH107" i="45"/>
  <c r="ID112" i="45"/>
  <c r="IC141" i="45"/>
  <c r="ID175" i="45"/>
  <c r="IG160" i="45"/>
  <c r="IG164" i="45"/>
  <c r="II173" i="45"/>
  <c r="IH193" i="45"/>
  <c r="IJ157" i="45"/>
  <c r="IJ169" i="45"/>
  <c r="IH205" i="45"/>
  <c r="IG199" i="45"/>
  <c r="IJ189" i="45"/>
  <c r="IH116" i="45"/>
  <c r="II162" i="45"/>
  <c r="IG145" i="45"/>
  <c r="II227" i="45"/>
  <c r="IH169" i="45"/>
  <c r="IE39" i="45"/>
  <c r="IE35" i="45"/>
  <c r="IE43" i="45"/>
  <c r="IG185" i="45"/>
  <c r="IH231" i="45"/>
  <c r="ID228" i="45"/>
  <c r="IH229" i="45"/>
  <c r="IH200" i="45"/>
  <c r="IG222" i="45"/>
  <c r="ID216" i="45"/>
  <c r="IH230" i="45"/>
  <c r="II168" i="45"/>
  <c r="IG17" i="45"/>
  <c r="IE51" i="45"/>
  <c r="IG186" i="45"/>
  <c r="IC5" i="45"/>
  <c r="ID14" i="45"/>
  <c r="II76" i="45"/>
  <c r="IE27" i="45"/>
  <c r="II47" i="45"/>
  <c r="IE20" i="45"/>
  <c r="II9" i="45"/>
  <c r="IE221" i="45"/>
  <c r="II200" i="45"/>
  <c r="IG18" i="45"/>
  <c r="II53" i="45"/>
  <c r="II94" i="45"/>
  <c r="IC122" i="45"/>
  <c r="EP179" i="45"/>
  <c r="EU179" i="45" s="1" a="1"/>
  <c r="EU179" i="45" s="1"/>
  <c r="GC151" i="45"/>
  <c r="GC171" i="45"/>
  <c r="GJ171" i="45" s="1" a="1"/>
  <c r="GJ171" i="45" s="1"/>
  <c r="FP205" i="45"/>
  <c r="FW205" i="45" s="1" a="1"/>
  <c r="FW205" i="45" s="1"/>
  <c r="HP211" i="45"/>
  <c r="HV211" i="45" s="1" a="1"/>
  <c r="HV211" i="45" s="1"/>
  <c r="GP149" i="45"/>
  <c r="GP203" i="45"/>
  <c r="GV203" i="45" s="1" a="1"/>
  <c r="GV203" i="45" s="1"/>
  <c r="FC170" i="45"/>
  <c r="FP230" i="45"/>
  <c r="FU230" i="45" s="1" a="1"/>
  <c r="FU230" i="45" s="1"/>
  <c r="IC54" i="45"/>
  <c r="II66" i="45"/>
  <c r="IE67" i="45"/>
  <c r="FC169" i="45"/>
  <c r="FJ169" i="45" s="1" a="1"/>
  <c r="FJ169" i="45" s="1"/>
  <c r="EP138" i="45"/>
  <c r="EW168" i="45" a="1"/>
  <c r="EW168" i="45" s="1"/>
  <c r="IE173" i="45"/>
  <c r="II151" i="45"/>
  <c r="IC176" i="45"/>
  <c r="IE212" i="45"/>
  <c r="ID206" i="45"/>
  <c r="IC187" i="45"/>
  <c r="IH112" i="45"/>
  <c r="IE64" i="45"/>
  <c r="IH171" i="45"/>
  <c r="IJ42" i="45"/>
  <c r="II35" i="45"/>
  <c r="IC130" i="45"/>
  <c r="IG118" i="45"/>
  <c r="IJ181" i="45"/>
  <c r="FP175" i="45"/>
  <c r="GC183" i="45"/>
  <c r="GI183" i="45" s="1" a="1"/>
  <c r="GI183" i="45" s="1"/>
  <c r="GC175" i="45"/>
  <c r="GH175" i="45" s="1" a="1"/>
  <c r="GH175" i="45" s="1"/>
  <c r="FP211" i="45"/>
  <c r="FW211" i="45" s="1" a="1"/>
  <c r="FW211" i="45" s="1"/>
  <c r="FC179" i="45"/>
  <c r="FI179" i="45" s="1" a="1"/>
  <c r="FI179" i="45" s="1"/>
  <c r="HU220" i="45" a="1"/>
  <c r="HU220" i="45" s="1"/>
  <c r="GP232" i="45"/>
  <c r="FP183" i="45"/>
  <c r="FW183" i="45" s="1" a="1"/>
  <c r="FW183" i="45" s="1"/>
  <c r="EP207" i="45"/>
  <c r="EW207" i="45" s="1" a="1"/>
  <c r="EW207" i="45" s="1"/>
  <c r="GC205" i="45"/>
  <c r="GH205" i="45" s="1" a="1"/>
  <c r="GH205" i="45" s="1"/>
  <c r="EP163" i="45"/>
  <c r="EP232" i="45"/>
  <c r="FC205" i="45"/>
  <c r="HP130" i="45"/>
  <c r="HV130" i="45" s="1" a="1"/>
  <c r="HV130" i="45" s="1"/>
  <c r="FC154" i="45"/>
  <c r="FP166" i="45"/>
  <c r="HH222" i="45" a="1"/>
  <c r="HH222" i="45" s="1"/>
  <c r="IH25" i="45"/>
  <c r="HP233" i="45"/>
  <c r="HV233" i="45" s="1" a="1"/>
  <c r="HV233" i="45" s="1"/>
  <c r="HP138" i="45"/>
  <c r="HU138" i="45" s="1" a="1"/>
  <c r="HU138" i="45" s="1"/>
  <c r="FP146" i="45"/>
  <c r="FP154" i="45"/>
  <c r="FU154" i="45" s="1" a="1"/>
  <c r="FU154" i="45" s="1"/>
  <c r="FC162" i="45"/>
  <c r="FI162" i="45" s="1" a="1"/>
  <c r="FI162" i="45" s="1"/>
  <c r="HP170" i="45"/>
  <c r="HP178" i="45"/>
  <c r="FP172" i="45"/>
  <c r="FU172" i="45" s="1" a="1"/>
  <c r="FU172" i="45" s="1"/>
  <c r="GP224" i="45"/>
  <c r="HP145" i="45"/>
  <c r="HW145" i="45" s="1" a="1"/>
  <c r="HW145" i="45" s="1"/>
  <c r="GP169" i="45"/>
  <c r="GW169" i="45" s="1" a="1"/>
  <c r="GW169" i="45" s="1"/>
  <c r="GC201" i="45"/>
  <c r="GH201" i="45" s="1" a="1"/>
  <c r="GH201" i="45" s="1"/>
  <c r="IC73" i="45"/>
  <c r="GC138" i="45"/>
  <c r="GH138" i="45" s="1" a="1"/>
  <c r="GH138" i="45" s="1"/>
  <c r="GC152" i="45"/>
  <c r="GI152" i="45" s="1" a="1"/>
  <c r="GI152" i="45" s="1"/>
  <c r="GP196" i="45"/>
  <c r="EP169" i="45"/>
  <c r="EV169" i="45" s="1" a="1"/>
  <c r="EV169" i="45" s="1"/>
  <c r="FC201" i="45"/>
  <c r="HC217" i="45"/>
  <c r="IH33" i="45"/>
  <c r="IG129" i="45"/>
  <c r="EP224" i="45"/>
  <c r="EW224" i="45" s="1" a="1"/>
  <c r="EW224" i="45" s="1"/>
  <c r="FP201" i="45"/>
  <c r="FV201" i="45" s="1" a="1"/>
  <c r="FV201" i="45" s="1"/>
  <c r="IH114" i="45"/>
  <c r="II136" i="45"/>
  <c r="IJ161" i="45"/>
  <c r="IE100" i="45"/>
  <c r="IE104" i="45"/>
  <c r="GV128" i="45" a="1"/>
  <c r="GV128" i="45" s="1"/>
  <c r="HI138" i="45" a="1"/>
  <c r="HI138" i="45" s="1"/>
  <c r="IH219" i="45"/>
  <c r="IE107" i="45"/>
  <c r="IE111" i="45"/>
  <c r="IE154" i="45"/>
  <c r="IG162" i="45"/>
  <c r="IJ182" i="45"/>
  <c r="IH185" i="45"/>
  <c r="ID215" i="45"/>
  <c r="II99" i="45"/>
  <c r="IE227" i="45"/>
  <c r="IG174" i="45"/>
  <c r="IG114" i="45"/>
  <c r="IG182" i="45"/>
  <c r="II95" i="45"/>
  <c r="II40" i="45"/>
  <c r="IE205" i="45"/>
  <c r="IC168" i="45"/>
  <c r="IG226" i="45"/>
  <c r="II230" i="45"/>
  <c r="IJ222" i="45"/>
  <c r="IC167" i="45"/>
  <c r="II145" i="45"/>
  <c r="IG207" i="45"/>
  <c r="IG232" i="45"/>
  <c r="IC234" i="45"/>
  <c r="IC148" i="45"/>
  <c r="IC145" i="45"/>
  <c r="IH180" i="45"/>
  <c r="IG65" i="45"/>
  <c r="IC189" i="45"/>
  <c r="IG218" i="45"/>
  <c r="IH120" i="45"/>
  <c r="II172" i="45"/>
  <c r="IH197" i="45"/>
  <c r="IE22" i="45"/>
  <c r="II170" i="45"/>
  <c r="IE5" i="45"/>
  <c r="HP163" i="45"/>
  <c r="HU163" i="45" s="1" a="1"/>
  <c r="HU163" i="45" s="1"/>
  <c r="FC195" i="45"/>
  <c r="FC143" i="45"/>
  <c r="GC203" i="45"/>
  <c r="GI203" i="45" s="1" a="1"/>
  <c r="GI203" i="45" s="1"/>
  <c r="IE62" i="45"/>
  <c r="GC163" i="45"/>
  <c r="HP143" i="45"/>
  <c r="HV143" i="45" s="1" a="1"/>
  <c r="HV143" i="45" s="1"/>
  <c r="ID19" i="45"/>
  <c r="FP204" i="45"/>
  <c r="FV204" i="45" s="1" a="1"/>
  <c r="FV204" i="45" s="1"/>
  <c r="IC13" i="45"/>
  <c r="IJ47" i="45"/>
  <c r="IJ62" i="45"/>
  <c r="IC40" i="45"/>
  <c r="IJ64" i="45"/>
  <c r="IH39" i="45"/>
  <c r="IE82" i="45"/>
  <c r="II98" i="45"/>
  <c r="FW193" i="45" a="1"/>
  <c r="FW193" i="45" s="1"/>
  <c r="HI226" i="45" a="1"/>
  <c r="HI226" i="45" s="1"/>
  <c r="IJ13" i="45"/>
  <c r="II63" i="45"/>
  <c r="FP200" i="45"/>
  <c r="FV200" i="45" s="1" a="1"/>
  <c r="FV200" i="45" s="1"/>
  <c r="HW231" i="45" a="1"/>
  <c r="HW231" i="45" s="1"/>
  <c r="HP161" i="45"/>
  <c r="GP209" i="45"/>
  <c r="EP217" i="45"/>
  <c r="EU217" i="45" s="1" a="1"/>
  <c r="EU217" i="45" s="1"/>
  <c r="IJ45" i="45"/>
  <c r="II75" i="45"/>
  <c r="II69" i="45"/>
  <c r="II81" i="45"/>
  <c r="HP232" i="45"/>
  <c r="HU232" i="45" s="1" a="1"/>
  <c r="HU232" i="45" s="1"/>
  <c r="GP234" i="45"/>
  <c r="GU234" i="45" s="1" a="1"/>
  <c r="GU234" i="45" s="1"/>
  <c r="EP144" i="45"/>
  <c r="EV144" i="45" s="1" a="1"/>
  <c r="EV144" i="45" s="1"/>
  <c r="ID38" i="45"/>
  <c r="FP202" i="45"/>
  <c r="FV202" i="45" s="1" a="1"/>
  <c r="FV202" i="45" s="1"/>
  <c r="HP204" i="45"/>
  <c r="HW204" i="45" s="1" a="1"/>
  <c r="HW204" i="45" s="1"/>
  <c r="HP224" i="45"/>
  <c r="HW224" i="45" s="1" a="1"/>
  <c r="HW224" i="45" s="1"/>
  <c r="IE68" i="45"/>
  <c r="ID77" i="45"/>
  <c r="IH130" i="45"/>
  <c r="IH136" i="45"/>
  <c r="ID98" i="45"/>
  <c r="II149" i="45"/>
  <c r="IE134" i="45"/>
  <c r="II146" i="45"/>
  <c r="IH102" i="45"/>
  <c r="IH118" i="45"/>
  <c r="ID128" i="45"/>
  <c r="IJ148" i="45"/>
  <c r="IJ152" i="45"/>
  <c r="IJ114" i="45"/>
  <c r="ID223" i="45"/>
  <c r="IH106" i="45"/>
  <c r="IG141" i="45"/>
  <c r="IC158" i="45"/>
  <c r="IG220" i="45"/>
  <c r="IG139" i="45"/>
  <c r="ID69" i="45"/>
  <c r="IE26" i="45"/>
  <c r="IJ207" i="45"/>
  <c r="IE30" i="45"/>
  <c r="II46" i="45"/>
  <c r="IE87" i="45"/>
  <c r="IG6" i="45"/>
  <c r="IG26" i="45"/>
  <c r="IE95" i="45"/>
  <c r="IG132" i="45"/>
  <c r="II41" i="45"/>
  <c r="IE220" i="45"/>
  <c r="ID116" i="45"/>
  <c r="IJ191" i="45"/>
  <c r="II214" i="45"/>
  <c r="FC191" i="45"/>
  <c r="FI191" i="45" s="1" a="1"/>
  <c r="FI191" i="45" s="1"/>
  <c r="GC143" i="45"/>
  <c r="GJ143" i="45" s="1" a="1"/>
  <c r="GJ143" i="45" s="1"/>
  <c r="IE48" i="45"/>
  <c r="GC131" i="45"/>
  <c r="GJ131" i="45" s="1" a="1"/>
  <c r="GJ131" i="45" s="1"/>
  <c r="FP191" i="45"/>
  <c r="IE10" i="45"/>
  <c r="EP143" i="45"/>
  <c r="EV143" i="45" s="1" a="1"/>
  <c r="EV143" i="45" s="1"/>
  <c r="EV187" i="45" a="1"/>
  <c r="EV187" i="45" s="1"/>
  <c r="GC199" i="45"/>
  <c r="GH199" i="45" s="1" a="1"/>
  <c r="GH199" i="45" s="1"/>
  <c r="HC155" i="45"/>
  <c r="EP140" i="45"/>
  <c r="EW140" i="45" s="1" a="1"/>
  <c r="EW140" i="45" s="1"/>
  <c r="IG45" i="45"/>
  <c r="HC192" i="45"/>
  <c r="HJ192" i="45" s="1" a="1"/>
  <c r="HJ192" i="45" s="1"/>
  <c r="IJ35" i="45"/>
  <c r="ID147" i="45"/>
  <c r="HH146" i="45" a="1"/>
  <c r="HH146" i="45" s="1"/>
  <c r="IE81" i="45"/>
  <c r="IC22" i="45"/>
  <c r="IH97" i="45"/>
  <c r="FC221" i="45"/>
  <c r="EW196" i="45" a="1"/>
  <c r="EW196" i="45" s="1"/>
  <c r="IE34" i="45"/>
  <c r="GP154" i="45"/>
  <c r="GU154" i="45" s="1" a="1"/>
  <c r="GU154" i="45" s="1"/>
  <c r="IJ195" i="45"/>
  <c r="IE147" i="45"/>
  <c r="IJ209" i="45"/>
  <c r="IC203" i="45"/>
  <c r="IE213" i="45"/>
  <c r="IG217" i="45"/>
  <c r="ID217" i="45"/>
  <c r="IH216" i="45"/>
  <c r="IH145" i="45"/>
  <c r="IH213" i="45"/>
  <c r="IH234" i="45"/>
  <c r="IE47" i="45"/>
  <c r="IE209" i="45"/>
  <c r="ID139" i="45"/>
  <c r="IE33" i="45"/>
  <c r="IE148" i="45"/>
  <c r="IE91" i="45"/>
  <c r="IC107" i="45"/>
  <c r="IC143" i="45"/>
  <c r="II212" i="45"/>
  <c r="II202" i="45"/>
  <c r="ID150" i="45"/>
  <c r="IC117" i="45"/>
  <c r="IC170" i="45"/>
  <c r="IH8" i="45"/>
  <c r="II59" i="45"/>
  <c r="EC199" i="45"/>
  <c r="FI155" i="45" a="1"/>
  <c r="FI155" i="45" s="1"/>
  <c r="EC163" i="45"/>
  <c r="EI163" i="45" s="1" a="1"/>
  <c r="EI163" i="45" s="1"/>
  <c r="FC199" i="45"/>
  <c r="FJ199" i="45" s="1" a="1"/>
  <c r="FJ199" i="45" s="1"/>
  <c r="HP155" i="45"/>
  <c r="FP216" i="45"/>
  <c r="GC149" i="45"/>
  <c r="GI149" i="45" s="1" a="1"/>
  <c r="GI149" i="45" s="1"/>
  <c r="IH11" i="45"/>
  <c r="FC149" i="45"/>
  <c r="FH149" i="45" s="1" a="1"/>
  <c r="FH149" i="45" s="1"/>
  <c r="HJ151" i="45" a="1"/>
  <c r="HJ151" i="45" s="1"/>
  <c r="EC149" i="45"/>
  <c r="EH149" i="45" s="1" a="1"/>
  <c r="EH149" i="45" s="1"/>
  <c r="GJ136" i="45" a="1"/>
  <c r="GJ136" i="45" s="1"/>
  <c r="GP197" i="45"/>
  <c r="GU197" i="45" s="1" a="1"/>
  <c r="GU197" i="45" s="1"/>
  <c r="GP134" i="45"/>
  <c r="GV134" i="45" s="1" a="1"/>
  <c r="GV134" i="45" s="1"/>
  <c r="GP186" i="45"/>
  <c r="GV186" i="45" s="1" a="1"/>
  <c r="GV186" i="45" s="1"/>
  <c r="HP157" i="45"/>
  <c r="HV157" i="45" s="1" a="1"/>
  <c r="HV157" i="45" s="1"/>
  <c r="IC8" i="45"/>
  <c r="HC204" i="45"/>
  <c r="HI204" i="45" s="1" a="1"/>
  <c r="HI204" i="45" s="1"/>
  <c r="IH6" i="45"/>
  <c r="IJ14" i="45"/>
  <c r="IC27" i="45"/>
  <c r="IC30" i="45"/>
  <c r="IC31" i="45"/>
  <c r="IG33" i="45"/>
  <c r="IG44" i="45"/>
  <c r="GC172" i="45"/>
  <c r="GI172" i="45" s="1" a="1"/>
  <c r="GI172" i="45" s="1"/>
  <c r="EP204" i="45"/>
  <c r="EW204" i="45" s="1" a="1"/>
  <c r="EW204" i="45" s="1"/>
  <c r="HC149" i="45"/>
  <c r="HH149" i="45" s="1" a="1"/>
  <c r="HH149" i="45" s="1"/>
  <c r="IE98" i="45"/>
  <c r="IG115" i="45"/>
  <c r="IC93" i="45"/>
  <c r="FC158" i="45"/>
  <c r="FH158" i="45" s="1" a="1"/>
  <c r="FH158" i="45" s="1"/>
  <c r="HP162" i="45"/>
  <c r="GP178" i="45"/>
  <c r="GU178" i="45" s="1" a="1"/>
  <c r="GU178" i="45" s="1"/>
  <c r="HP186" i="45"/>
  <c r="HV186" i="45" s="1" a="1"/>
  <c r="HV186" i="45" s="1"/>
  <c r="FC172" i="45"/>
  <c r="FJ172" i="45" s="1" a="1"/>
  <c r="FJ172" i="45" s="1"/>
  <c r="EC209" i="45"/>
  <c r="EJ209" i="45" s="1" a="1"/>
  <c r="EJ209" i="45" s="1"/>
  <c r="EC217" i="45"/>
  <c r="II70" i="45"/>
  <c r="IG103" i="45"/>
  <c r="ID82" i="45"/>
  <c r="IG89" i="45"/>
  <c r="IE58" i="45"/>
  <c r="GP233" i="45"/>
  <c r="GP204" i="45"/>
  <c r="GW204" i="45" s="1" a="1"/>
  <c r="GW204" i="45" s="1"/>
  <c r="IH36" i="45"/>
  <c r="FJ144" i="45" a="1"/>
  <c r="FJ144" i="45" s="1"/>
  <c r="EC202" i="45"/>
  <c r="EI202" i="45" s="1" a="1"/>
  <c r="EI202" i="45" s="1"/>
  <c r="ID13" i="45"/>
  <c r="GC209" i="45"/>
  <c r="GH209" i="45" s="1" a="1"/>
  <c r="GH209" i="45" s="1"/>
  <c r="ID81" i="45"/>
  <c r="II126" i="45"/>
  <c r="II147" i="45"/>
  <c r="IJ75" i="45"/>
  <c r="IJ91" i="45"/>
  <c r="IG88" i="45"/>
  <c r="II115" i="45"/>
  <c r="II129" i="45"/>
  <c r="II137" i="45"/>
  <c r="II185" i="45"/>
  <c r="II189" i="45"/>
  <c r="ID187" i="45"/>
  <c r="II194" i="45"/>
  <c r="IJ192" i="45"/>
  <c r="ID224" i="45"/>
  <c r="IJ223" i="45"/>
  <c r="IJ230" i="45"/>
  <c r="IH232" i="45"/>
  <c r="IG234" i="45"/>
  <c r="HI234" i="45" a="1"/>
  <c r="HI234" i="45" s="1"/>
  <c r="IH154" i="45"/>
  <c r="IH183" i="45"/>
  <c r="II215" i="45"/>
  <c r="IE18" i="45"/>
  <c r="IG189" i="45"/>
  <c r="IG124" i="45"/>
  <c r="ID11" i="45"/>
  <c r="II166" i="45"/>
  <c r="ID208" i="45"/>
  <c r="IE226" i="45"/>
  <c r="IH222" i="45"/>
  <c r="IC231" i="45"/>
  <c r="IC171" i="45"/>
  <c r="IH143" i="45"/>
  <c r="IC169" i="45"/>
  <c r="IC173" i="45"/>
  <c r="IG190" i="45"/>
  <c r="II224" i="45"/>
  <c r="ID225" i="45"/>
  <c r="II141" i="45"/>
  <c r="IC166" i="45"/>
  <c r="GP159" i="45"/>
  <c r="ID16" i="45"/>
  <c r="ID50" i="45"/>
  <c r="IC75" i="45"/>
  <c r="IH32" i="45"/>
  <c r="HJ198" i="45" a="1"/>
  <c r="HJ198" i="45" s="1"/>
  <c r="IG221" i="45"/>
  <c r="IJ224" i="45"/>
  <c r="ID93" i="45"/>
  <c r="IG170" i="45"/>
  <c r="EC167" i="45"/>
  <c r="EJ167" i="45" s="1" a="1"/>
  <c r="EJ167" i="45" s="1"/>
  <c r="IE42" i="45"/>
  <c r="EC135" i="45"/>
  <c r="EC215" i="45"/>
  <c r="EJ215" i="45" s="1" a="1"/>
  <c r="EJ215" i="45" s="1"/>
  <c r="IH13" i="45"/>
  <c r="EC159" i="45"/>
  <c r="EJ159" i="45" s="1" a="1"/>
  <c r="EJ159" i="45" s="1"/>
  <c r="FC133" i="45"/>
  <c r="FH133" i="45" s="1" a="1"/>
  <c r="FH133" i="45" s="1"/>
  <c r="HJ147" i="45" a="1"/>
  <c r="HJ147" i="45" s="1"/>
  <c r="EP167" i="45"/>
  <c r="GP135" i="45"/>
  <c r="GV135" i="45" s="1" a="1"/>
  <c r="GV135" i="45" s="1"/>
  <c r="EC179" i="45"/>
  <c r="EH179" i="45" s="1" a="1"/>
  <c r="EH179" i="45" s="1"/>
  <c r="EP220" i="45"/>
  <c r="EC229" i="45"/>
  <c r="EH229" i="45" s="1" a="1"/>
  <c r="EH229" i="45" s="1"/>
  <c r="EC133" i="45"/>
  <c r="EI133" i="45" s="1" a="1"/>
  <c r="EI133" i="45" s="1"/>
  <c r="EP181" i="45"/>
  <c r="EW181" i="45" s="1" a="1"/>
  <c r="EW181" i="45" s="1"/>
  <c r="FC167" i="45"/>
  <c r="HP227" i="45"/>
  <c r="HW227" i="45" s="1" a="1"/>
  <c r="HW227" i="45" s="1"/>
  <c r="GC195" i="45"/>
  <c r="ID8" i="45"/>
  <c r="EP136" i="45"/>
  <c r="EP235" i="45"/>
  <c r="FP153" i="45"/>
  <c r="HP213" i="45"/>
  <c r="HW213" i="45" s="1" a="1"/>
  <c r="HW213" i="45" s="1"/>
  <c r="EC174" i="45"/>
  <c r="EJ174" i="45" s="1" a="1"/>
  <c r="EJ174" i="45" s="1"/>
  <c r="FP214" i="45"/>
  <c r="FW214" i="45" s="1" a="1"/>
  <c r="FW214" i="45" s="1"/>
  <c r="IJ50" i="45"/>
  <c r="GP192" i="45"/>
  <c r="GU192" i="45" s="1" a="1"/>
  <c r="GU192" i="45" s="1"/>
  <c r="IG35" i="45"/>
  <c r="FC193" i="45"/>
  <c r="FH193" i="45" s="1" a="1"/>
  <c r="FH193" i="45" s="1"/>
  <c r="EP213" i="45"/>
  <c r="EW213" i="45" s="1" a="1"/>
  <c r="EW213" i="45" s="1"/>
  <c r="EC166" i="45"/>
  <c r="EI166" i="45" s="1" a="1"/>
  <c r="EI166" i="45" s="1"/>
  <c r="EC214" i="45"/>
  <c r="FC226" i="45"/>
  <c r="FJ226" i="45" s="1" a="1"/>
  <c r="FJ226" i="45" s="1"/>
  <c r="IC29" i="45"/>
  <c r="FC160" i="45"/>
  <c r="EC164" i="45"/>
  <c r="GC196" i="45"/>
  <c r="GI196" i="45" s="1" a="1"/>
  <c r="GI196" i="45" s="1"/>
  <c r="IJ39" i="45"/>
  <c r="IJ43" i="45"/>
  <c r="IJ59" i="45"/>
  <c r="IC56" i="45"/>
  <c r="IC62" i="45"/>
  <c r="IH57" i="45"/>
  <c r="IC77" i="45"/>
  <c r="II80" i="45"/>
  <c r="EC153" i="45"/>
  <c r="EI153" i="45" s="1" a="1"/>
  <c r="EI153" i="45" s="1"/>
  <c r="EC193" i="45"/>
  <c r="GP213" i="45"/>
  <c r="GU213" i="45" s="1" a="1"/>
  <c r="GU213" i="45" s="1"/>
  <c r="HC196" i="45"/>
  <c r="HI196" i="45" s="1" a="1"/>
  <c r="HI196" i="45" s="1"/>
  <c r="GP174" i="45"/>
  <c r="GC186" i="45"/>
  <c r="GI186" i="45" s="1" a="1"/>
  <c r="GI186" i="45" s="1"/>
  <c r="FC156" i="45"/>
  <c r="FI156" i="45" s="1" a="1"/>
  <c r="FI156" i="45" s="1"/>
  <c r="EC160" i="45"/>
  <c r="EJ160" i="45" s="1" a="1"/>
  <c r="EJ160" i="45" s="1"/>
  <c r="GP164" i="45"/>
  <c r="GW164" i="45" s="1" a="1"/>
  <c r="GW164" i="45" s="1"/>
  <c r="GI189" i="45" a="1"/>
  <c r="GI189" i="45" s="1"/>
  <c r="IJ37" i="45"/>
  <c r="IH48" i="45"/>
  <c r="IJ34" i="45"/>
  <c r="IJ66" i="45"/>
  <c r="IG50" i="45"/>
  <c r="IG52" i="45"/>
  <c r="IG58" i="45"/>
  <c r="ID72" i="45"/>
  <c r="ID76" i="45"/>
  <c r="IG85" i="45"/>
  <c r="IE80" i="45"/>
  <c r="IE86" i="45"/>
  <c r="IG131" i="45"/>
  <c r="IG81" i="45"/>
  <c r="FP181" i="45"/>
  <c r="FV181" i="45" s="1" a="1"/>
  <c r="FV181" i="45" s="1"/>
  <c r="GC140" i="45"/>
  <c r="GI140" i="45" s="1" a="1"/>
  <c r="GI140" i="45" s="1"/>
  <c r="EC228" i="45"/>
  <c r="EJ228" i="45" s="1" a="1"/>
  <c r="EJ228" i="45" s="1"/>
  <c r="ID17" i="45"/>
  <c r="HP153" i="45"/>
  <c r="HV153" i="45" s="1" a="1"/>
  <c r="HV153" i="45" s="1"/>
  <c r="EP193" i="45"/>
  <c r="FP213" i="45"/>
  <c r="FU213" i="45" s="1" a="1"/>
  <c r="FU213" i="45" s="1"/>
  <c r="HC156" i="45"/>
  <c r="HJ156" i="45" s="1" a="1"/>
  <c r="HJ156" i="45" s="1"/>
  <c r="GC148" i="45"/>
  <c r="GH148" i="45" s="1" a="1"/>
  <c r="GH148" i="45" s="1"/>
  <c r="EC156" i="45"/>
  <c r="GP160" i="45"/>
  <c r="GV160" i="45" s="1" a="1"/>
  <c r="GV160" i="45" s="1"/>
  <c r="EC196" i="45"/>
  <c r="EI196" i="45" s="1" a="1"/>
  <c r="EI196" i="45" s="1"/>
  <c r="GV234" i="45" a="1"/>
  <c r="GV234" i="45" s="1"/>
  <c r="IH16" i="45"/>
  <c r="IH20" i="45"/>
  <c r="EC186" i="45"/>
  <c r="EH186" i="45" s="1" a="1"/>
  <c r="EH186" i="45" s="1"/>
  <c r="IC15" i="45"/>
  <c r="EC145" i="45"/>
  <c r="GC161" i="45"/>
  <c r="IG55" i="45"/>
  <c r="ID80" i="45"/>
  <c r="IH104" i="45"/>
  <c r="ID118" i="45"/>
  <c r="IH110" i="45"/>
  <c r="IH119" i="45"/>
  <c r="IH127" i="45"/>
  <c r="II113" i="45"/>
  <c r="GJ169" i="45" a="1"/>
  <c r="GJ169" i="45" s="1"/>
  <c r="FH130" i="45" a="1"/>
  <c r="FH130" i="45" s="1"/>
  <c r="IG171" i="45"/>
  <c r="IG173" i="45"/>
  <c r="IH188" i="45"/>
  <c r="IH192" i="45"/>
  <c r="IH196" i="45"/>
  <c r="FH144" i="45" a="1"/>
  <c r="FH144" i="45" s="1"/>
  <c r="IH175" i="45"/>
  <c r="IG84" i="45"/>
  <c r="IE103" i="45"/>
  <c r="IE115" i="45"/>
  <c r="EW138" i="45" a="1"/>
  <c r="EW138" i="45" s="1"/>
  <c r="HJ142" i="45" a="1"/>
  <c r="HJ142" i="45" s="1"/>
  <c r="IG148" i="45"/>
  <c r="IJ122" i="45"/>
  <c r="IJ124" i="45"/>
  <c r="IJ132" i="45"/>
  <c r="IG165" i="45"/>
  <c r="IH177" i="45"/>
  <c r="FU201" i="45" a="1"/>
  <c r="FU201" i="45" s="1"/>
  <c r="IJ214" i="45"/>
  <c r="IE217" i="45"/>
  <c r="ID229" i="45"/>
  <c r="II234" i="45"/>
  <c r="IH223" i="45"/>
  <c r="IG230" i="45"/>
  <c r="II139" i="45"/>
  <c r="IG172" i="45"/>
  <c r="HW169" i="45" a="1"/>
  <c r="HW169" i="45" s="1"/>
  <c r="IJ185" i="45"/>
  <c r="II203" i="45"/>
  <c r="IJ193" i="45"/>
  <c r="ID171" i="45"/>
  <c r="IG224" i="45"/>
  <c r="II67" i="45"/>
  <c r="HC164" i="45"/>
  <c r="HJ164" i="45" s="1" a="1"/>
  <c r="HJ164" i="45" s="1"/>
  <c r="IJ57" i="45"/>
  <c r="GP228" i="45"/>
  <c r="GV228" i="45" s="1" a="1"/>
  <c r="GV228" i="45" s="1"/>
  <c r="HP214" i="45"/>
  <c r="HW214" i="45" s="1" a="1"/>
  <c r="HW214" i="45" s="1"/>
  <c r="IE170" i="45"/>
  <c r="FP227" i="45"/>
  <c r="FW227" i="45" s="1" a="1"/>
  <c r="FW227" i="45" s="1"/>
  <c r="HP151" i="45"/>
  <c r="GP195" i="45"/>
  <c r="EP229" i="45"/>
  <c r="EW229" i="45" s="1" a="1"/>
  <c r="EW229" i="45" s="1"/>
  <c r="EC151" i="45"/>
  <c r="EJ151" i="45" s="1" a="1"/>
  <c r="EJ151" i="45" s="1"/>
  <c r="EC223" i="45"/>
  <c r="EI223" i="45" s="1" a="1"/>
  <c r="EI223" i="45" s="1"/>
  <c r="EP139" i="45"/>
  <c r="EU139" i="45" s="1" a="1"/>
  <c r="EU139" i="45" s="1"/>
  <c r="GC155" i="45"/>
  <c r="EC171" i="45"/>
  <c r="HP133" i="45"/>
  <c r="IG21" i="45"/>
  <c r="EC192" i="45"/>
  <c r="FW137" i="45" a="1"/>
  <c r="FW137" i="45" s="1"/>
  <c r="EP174" i="45"/>
  <c r="FC186" i="45"/>
  <c r="IJ29" i="45"/>
  <c r="IH43" i="45"/>
  <c r="EC140" i="45"/>
  <c r="FP228" i="45"/>
  <c r="IG97" i="45"/>
  <c r="FC153" i="45"/>
  <c r="FI153" i="45" s="1" a="1"/>
  <c r="FI153" i="45" s="1"/>
  <c r="EC157" i="45"/>
  <c r="EI157" i="45" s="1" a="1"/>
  <c r="EI157" i="45" s="1"/>
  <c r="EP173" i="45"/>
  <c r="EC197" i="45"/>
  <c r="HC160" i="45"/>
  <c r="HJ160" i="45" s="1" a="1"/>
  <c r="HJ160" i="45" s="1"/>
  <c r="FP130" i="45"/>
  <c r="EC134" i="45"/>
  <c r="HH150" i="45" a="1"/>
  <c r="HH150" i="45" s="1"/>
  <c r="EP166" i="45"/>
  <c r="EV166" i="45" s="1" a="1"/>
  <c r="EV166" i="45" s="1"/>
  <c r="FP182" i="45"/>
  <c r="EP186" i="45"/>
  <c r="EV186" i="45" s="1" a="1"/>
  <c r="EV186" i="45" s="1"/>
  <c r="EC148" i="45"/>
  <c r="EI148" i="45" s="1" a="1"/>
  <c r="EI148" i="45" s="1"/>
  <c r="GC156" i="45"/>
  <c r="GI156" i="45" s="1" a="1"/>
  <c r="GI156" i="45" s="1"/>
  <c r="EP160" i="45"/>
  <c r="GP200" i="45"/>
  <c r="HH234" i="45" a="1"/>
  <c r="HH234" i="45" s="1"/>
  <c r="ID56" i="45"/>
  <c r="HC207" i="45"/>
  <c r="HI207" i="45" s="1" a="1"/>
  <c r="HI207" i="45" s="1"/>
  <c r="EP161" i="45"/>
  <c r="EU161" i="45" s="1" a="1"/>
  <c r="EU161" i="45" s="1"/>
  <c r="HP185" i="45"/>
  <c r="HU185" i="45" s="1" a="1"/>
  <c r="HU185" i="45" s="1"/>
  <c r="HP201" i="45"/>
  <c r="HU201" i="45" s="1" a="1"/>
  <c r="HU201" i="45" s="1"/>
  <c r="HC213" i="45"/>
  <c r="HJ213" i="45" s="1" a="1"/>
  <c r="HJ213" i="45" s="1"/>
  <c r="IJ15" i="45"/>
  <c r="IJ67" i="45"/>
  <c r="IH29" i="45"/>
  <c r="IC87" i="45"/>
  <c r="EP153" i="45"/>
  <c r="EW153" i="45" s="1" a="1"/>
  <c r="EW153" i="45" s="1"/>
  <c r="EC130" i="45"/>
  <c r="EI130" i="45" s="1" a="1"/>
  <c r="EI130" i="45" s="1"/>
  <c r="GH170" i="45" a="1"/>
  <c r="GH170" i="45" s="1"/>
  <c r="HJ178" i="45" a="1"/>
  <c r="HJ178" i="45" s="1"/>
  <c r="GP214" i="45"/>
  <c r="GV214" i="45" s="1" a="1"/>
  <c r="GV214" i="45" s="1"/>
  <c r="ID41" i="45"/>
  <c r="EP156" i="45"/>
  <c r="EW156" i="45" s="1" a="1"/>
  <c r="EW156" i="45" s="1"/>
  <c r="FP168" i="45"/>
  <c r="FW168" i="45" s="1" a="1"/>
  <c r="FW168" i="45" s="1"/>
  <c r="FC196" i="45"/>
  <c r="EC200" i="45"/>
  <c r="IG39" i="45"/>
  <c r="GC145" i="45"/>
  <c r="GJ145" i="45" s="1" a="1"/>
  <c r="GJ145" i="45" s="1"/>
  <c r="EC161" i="45"/>
  <c r="EJ161" i="45" s="1" a="1"/>
  <c r="EJ161" i="45" s="1"/>
  <c r="EC189" i="45"/>
  <c r="EJ189" i="45" s="1" a="1"/>
  <c r="EJ189" i="45" s="1"/>
  <c r="HC153" i="45"/>
  <c r="HJ153" i="45" s="1" a="1"/>
  <c r="HJ153" i="45" s="1"/>
  <c r="IG9" i="45"/>
  <c r="IG13" i="45"/>
  <c r="IJ22" i="45"/>
  <c r="IJ53" i="45"/>
  <c r="IJ52" i="45"/>
  <c r="IJ58" i="45"/>
  <c r="IG67" i="45"/>
  <c r="EC173" i="45"/>
  <c r="EJ173" i="45" s="1" a="1"/>
  <c r="EJ173" i="45" s="1"/>
  <c r="ID37" i="45"/>
  <c r="EC172" i="45"/>
  <c r="ID36" i="45"/>
  <c r="HC235" i="45"/>
  <c r="HJ235" i="45" s="1" a="1"/>
  <c r="HJ235" i="45" s="1"/>
  <c r="FC145" i="45"/>
  <c r="HV169" i="45" a="1"/>
  <c r="HV169" i="45" s="1"/>
  <c r="EC201" i="45"/>
  <c r="EI201" i="45" s="1" a="1"/>
  <c r="EI201" i="45" s="1"/>
  <c r="IH78" i="45"/>
  <c r="IH24" i="45"/>
  <c r="EC144" i="45"/>
  <c r="EJ144" i="45" s="1" a="1"/>
  <c r="EJ144" i="45" s="1"/>
  <c r="GC228" i="45"/>
  <c r="GH228" i="45" s="1" a="1"/>
  <c r="GH228" i="45" s="1"/>
  <c r="IG49" i="45"/>
  <c r="GP146" i="45"/>
  <c r="HC193" i="45"/>
  <c r="HI193" i="45" s="1" a="1"/>
  <c r="HI193" i="45" s="1"/>
  <c r="IH21" i="45"/>
  <c r="IH80" i="45"/>
  <c r="ID97" i="45"/>
  <c r="IC121" i="45"/>
  <c r="IJ104" i="45"/>
  <c r="IH125" i="45"/>
  <c r="IH83" i="45"/>
  <c r="IH85" i="45"/>
  <c r="IH89" i="45"/>
  <c r="IH91" i="45"/>
  <c r="IH95" i="45"/>
  <c r="IE137" i="45"/>
  <c r="IE152" i="45"/>
  <c r="ID178" i="45"/>
  <c r="IG167" i="45"/>
  <c r="IG169" i="45"/>
  <c r="IJ176" i="45"/>
  <c r="IJ187" i="45"/>
  <c r="IE184" i="45"/>
  <c r="IG181" i="45"/>
  <c r="IC179" i="45"/>
  <c r="IH184" i="45"/>
  <c r="IG208" i="45"/>
  <c r="IJ94" i="45"/>
  <c r="HI142" i="45" a="1"/>
  <c r="HI142" i="45" s="1"/>
  <c r="II134" i="45"/>
  <c r="GH152" i="45" a="1"/>
  <c r="GH152" i="45" s="1"/>
  <c r="IH124" i="45"/>
  <c r="IC127" i="45"/>
  <c r="IE131" i="45"/>
  <c r="ID131" i="45"/>
  <c r="II100" i="45"/>
  <c r="II132" i="45"/>
  <c r="II169" i="45"/>
  <c r="IG158" i="45"/>
  <c r="IE171" i="45"/>
  <c r="ID185" i="45"/>
  <c r="IG142" i="45"/>
  <c r="IE183" i="45"/>
  <c r="IE176" i="45"/>
  <c r="HI178" i="45" a="1"/>
  <c r="HI178" i="45" s="1"/>
  <c r="IE185" i="45"/>
  <c r="IE197" i="45"/>
  <c r="IJ179" i="45"/>
  <c r="HI210" i="45" a="1"/>
  <c r="HI210" i="45" s="1"/>
  <c r="HH202" i="45" a="1"/>
  <c r="HH202" i="45" s="1"/>
  <c r="IG215" i="45"/>
  <c r="IG212" i="45"/>
  <c r="IG214" i="45"/>
  <c r="IC205" i="45"/>
  <c r="II226" i="45"/>
  <c r="IC233" i="45"/>
  <c r="IJ235" i="45"/>
  <c r="IJ213" i="45"/>
  <c r="IH225" i="45"/>
  <c r="IJ231" i="45"/>
  <c r="II140" i="45"/>
  <c r="II142" i="45"/>
  <c r="ID189" i="45"/>
  <c r="II165" i="45"/>
  <c r="IJ158" i="45"/>
  <c r="ID179" i="45"/>
  <c r="IG176" i="45"/>
  <c r="IG180" i="45"/>
  <c r="II204" i="45"/>
  <c r="IE207" i="45"/>
  <c r="IH215" i="45"/>
  <c r="II158" i="45"/>
  <c r="IC154" i="45"/>
  <c r="IE165" i="45"/>
  <c r="HH198" i="45" a="1"/>
  <c r="HH198" i="45" s="1"/>
  <c r="IJ221" i="45"/>
  <c r="GC215" i="45"/>
  <c r="GJ215" i="45" s="1" a="1"/>
  <c r="GJ215" i="45" s="1"/>
  <c r="FP174" i="45"/>
  <c r="FW174" i="45" s="1" a="1"/>
  <c r="FW174" i="45" s="1"/>
  <c r="IJ51" i="45"/>
  <c r="IH26" i="45"/>
  <c r="HC145" i="45"/>
  <c r="HJ145" i="45" s="1" a="1"/>
  <c r="HJ145" i="45" s="1"/>
  <c r="FC159" i="45"/>
  <c r="FI159" i="45" s="1" a="1"/>
  <c r="FI159" i="45" s="1"/>
  <c r="IE52" i="45"/>
  <c r="FC147" i="45"/>
  <c r="FH147" i="45" s="1" a="1"/>
  <c r="FH147" i="45" s="1"/>
  <c r="FP151" i="45"/>
  <c r="FU151" i="45" s="1" a="1"/>
  <c r="FU151" i="45" s="1"/>
  <c r="HP179" i="45"/>
  <c r="HW179" i="45" s="1" a="1"/>
  <c r="HW179" i="45" s="1"/>
  <c r="GP215" i="45"/>
  <c r="EC195" i="45"/>
  <c r="FP133" i="45"/>
  <c r="FV133" i="45" s="1" a="1"/>
  <c r="FV133" i="45" s="1"/>
  <c r="EP147" i="45"/>
  <c r="EC227" i="45"/>
  <c r="FC151" i="45"/>
  <c r="FI151" i="45" s="1" a="1"/>
  <c r="FI151" i="45" s="1"/>
  <c r="GP179" i="45"/>
  <c r="GU179" i="45" s="1" a="1"/>
  <c r="GU179" i="45" s="1"/>
  <c r="FP215" i="45"/>
  <c r="FP223" i="45"/>
  <c r="FU223" i="45" s="1" a="1"/>
  <c r="FU223" i="45" s="1"/>
  <c r="II12" i="45"/>
  <c r="HP229" i="45"/>
  <c r="HW229" i="45" s="1" a="1"/>
  <c r="HW229" i="45" s="1"/>
  <c r="EP159" i="45"/>
  <c r="EV159" i="45" s="1" a="1"/>
  <c r="EV159" i="45" s="1"/>
  <c r="HP183" i="45"/>
  <c r="GC179" i="45"/>
  <c r="GH179" i="45" s="1" a="1"/>
  <c r="GH179" i="45" s="1"/>
  <c r="EP215" i="45"/>
  <c r="EW215" i="45" s="1" a="1"/>
  <c r="EW215" i="45" s="1"/>
  <c r="GP143" i="45"/>
  <c r="HH163" i="45" a="1"/>
  <c r="HH163" i="45" s="1"/>
  <c r="GP171" i="45"/>
  <c r="GW171" i="45" s="1" a="1"/>
  <c r="GW171" i="45" s="1"/>
  <c r="HP159" i="45"/>
  <c r="HU159" i="45" s="1" a="1"/>
  <c r="HU159" i="45" s="1"/>
  <c r="FC183" i="45"/>
  <c r="GP223" i="45"/>
  <c r="GW223" i="45" s="1" a="1"/>
  <c r="GW223" i="45" s="1"/>
  <c r="GP139" i="45"/>
  <c r="GV139" i="45" s="1" a="1"/>
  <c r="GV139" i="45" s="1"/>
  <c r="FP143" i="45"/>
  <c r="FV143" i="45" s="1" a="1"/>
  <c r="FV143" i="45" s="1"/>
  <c r="EC155" i="45"/>
  <c r="EI155" i="45" s="1" a="1"/>
  <c r="EI155" i="45" s="1"/>
  <c r="GP163" i="45"/>
  <c r="GU163" i="45" s="1" a="1"/>
  <c r="GU163" i="45" s="1"/>
  <c r="FP220" i="45"/>
  <c r="FV220" i="45" s="1" a="1"/>
  <c r="FV220" i="45" s="1"/>
  <c r="HC215" i="45"/>
  <c r="HI215" i="45" s="1" a="1"/>
  <c r="HI215" i="45" s="1"/>
  <c r="FC181" i="45"/>
  <c r="FP131" i="45"/>
  <c r="FU131" i="45" s="1" a="1"/>
  <c r="FU131" i="45" s="1"/>
  <c r="EC183" i="45"/>
  <c r="EH183" i="45" s="1" a="1"/>
  <c r="EH183" i="45" s="1"/>
  <c r="GP227" i="45"/>
  <c r="GP151" i="45"/>
  <c r="EC143" i="45"/>
  <c r="EI143" i="45" s="1" a="1"/>
  <c r="EI143" i="45" s="1"/>
  <c r="GP155" i="45"/>
  <c r="GV155" i="45" s="1" a="1"/>
  <c r="GV155" i="45" s="1"/>
  <c r="FC171" i="45"/>
  <c r="FJ171" i="45" s="1" a="1"/>
  <c r="FJ171" i="45" s="1"/>
  <c r="FP207" i="45"/>
  <c r="FC219" i="45"/>
  <c r="FI219" i="45" s="1" a="1"/>
  <c r="FI219" i="45" s="1"/>
  <c r="FP159" i="45"/>
  <c r="FV159" i="45" s="1" a="1"/>
  <c r="FV159" i="45" s="1"/>
  <c r="GP175" i="45"/>
  <c r="GU175" i="45" s="1" a="1"/>
  <c r="GU175" i="45" s="1"/>
  <c r="FC135" i="45"/>
  <c r="FC215" i="45"/>
  <c r="FJ215" i="45" s="1" a="1"/>
  <c r="FJ215" i="45" s="1"/>
  <c r="IE8" i="45"/>
  <c r="HP195" i="45"/>
  <c r="HU195" i="45" s="1" a="1"/>
  <c r="HU195" i="45" s="1"/>
  <c r="EC207" i="45"/>
  <c r="FC220" i="45"/>
  <c r="FI220" i="45" s="1" a="1"/>
  <c r="FI220" i="45" s="1"/>
  <c r="EC232" i="45"/>
  <c r="EJ232" i="45" s="1" a="1"/>
  <c r="EJ232" i="45" s="1"/>
  <c r="FI205" i="45" a="1"/>
  <c r="FI205" i="45" s="1"/>
  <c r="HP140" i="45"/>
  <c r="EP228" i="45"/>
  <c r="EV228" i="45" s="1" a="1"/>
  <c r="EV228" i="45" s="1"/>
  <c r="EP137" i="45"/>
  <c r="EW137" i="45" s="1" a="1"/>
  <c r="EW137" i="45" s="1"/>
  <c r="FC157" i="45"/>
  <c r="FH157" i="45" s="1" a="1"/>
  <c r="FH157" i="45" s="1"/>
  <c r="HP193" i="45"/>
  <c r="FC197" i="45"/>
  <c r="GC134" i="45"/>
  <c r="GH134" i="45" s="1" a="1"/>
  <c r="GH134" i="45" s="1"/>
  <c r="GC166" i="45"/>
  <c r="HP182" i="45"/>
  <c r="HV182" i="45" s="1" a="1"/>
  <c r="HV182" i="45" s="1"/>
  <c r="HP198" i="45"/>
  <c r="HV198" i="45" s="1" a="1"/>
  <c r="HV198" i="45" s="1"/>
  <c r="GC214" i="45"/>
  <c r="GJ214" i="45" s="1" a="1"/>
  <c r="GJ214" i="45" s="1"/>
  <c r="IG59" i="45"/>
  <c r="FC192" i="45"/>
  <c r="FI192" i="45" s="1" a="1"/>
  <c r="FI192" i="45" s="1"/>
  <c r="FC228" i="45"/>
  <c r="FH228" i="45" s="1" a="1"/>
  <c r="FH228" i="45" s="1"/>
  <c r="GP193" i="45"/>
  <c r="GV193" i="45" s="1" a="1"/>
  <c r="GV193" i="45" s="1"/>
  <c r="FP197" i="45"/>
  <c r="FW197" i="45" s="1" a="1"/>
  <c r="FW197" i="45" s="1"/>
  <c r="GP221" i="45"/>
  <c r="GW221" i="45" s="1" a="1"/>
  <c r="GW221" i="45" s="1"/>
  <c r="HC172" i="45"/>
  <c r="HJ172" i="45" s="1" a="1"/>
  <c r="HJ172" i="45" s="1"/>
  <c r="EP134" i="45"/>
  <c r="EU134" i="45" s="1" a="1"/>
  <c r="EU134" i="45" s="1"/>
  <c r="FP158" i="45"/>
  <c r="FU158" i="45" s="1" a="1"/>
  <c r="FU158" i="45" s="1"/>
  <c r="ID32" i="45"/>
  <c r="IG38" i="45"/>
  <c r="FP148" i="45"/>
  <c r="FV148" i="45" s="1" a="1"/>
  <c r="FV148" i="45" s="1"/>
  <c r="FP156" i="45"/>
  <c r="FU156" i="45" s="1" a="1"/>
  <c r="FU156" i="45" s="1"/>
  <c r="HP164" i="45"/>
  <c r="HV164" i="45" s="1" a="1"/>
  <c r="HV164" i="45" s="1"/>
  <c r="GC200" i="45"/>
  <c r="EC234" i="45"/>
  <c r="EH234" i="45" s="1" a="1"/>
  <c r="EH234" i="45" s="1"/>
  <c r="GP189" i="45"/>
  <c r="GU189" i="45" s="1" a="1"/>
  <c r="GU189" i="45" s="1"/>
  <c r="IH46" i="45"/>
  <c r="IH54" i="45"/>
  <c r="IC69" i="45"/>
  <c r="II71" i="45"/>
  <c r="IG95" i="45"/>
  <c r="IC38" i="45"/>
  <c r="IH59" i="45"/>
  <c r="II73" i="45"/>
  <c r="IE74" i="45"/>
  <c r="IE88" i="45"/>
  <c r="IJ97" i="45"/>
  <c r="EP197" i="45"/>
  <c r="GC221" i="45"/>
  <c r="GH221" i="45" s="1" a="1"/>
  <c r="GH221" i="45" s="1"/>
  <c r="HC228" i="45"/>
  <c r="HI228" i="45" s="1" a="1"/>
  <c r="HI228" i="45" s="1"/>
  <c r="HP134" i="45"/>
  <c r="HW134" i="45" s="1" a="1"/>
  <c r="HW134" i="45" s="1"/>
  <c r="EC146" i="45"/>
  <c r="EH146" i="45" s="1" a="1"/>
  <c r="EH146" i="45" s="1"/>
  <c r="EC162" i="45"/>
  <c r="EJ162" i="45" s="1" a="1"/>
  <c r="EJ162" i="45" s="1"/>
  <c r="FP170" i="45"/>
  <c r="EC178" i="45"/>
  <c r="EI178" i="45" s="1" a="1"/>
  <c r="EI178" i="45" s="1"/>
  <c r="HJ206" i="45" a="1"/>
  <c r="HJ206" i="45" s="1"/>
  <c r="EW132" i="45" a="1"/>
  <c r="EW132" i="45" s="1"/>
  <c r="HP160" i="45"/>
  <c r="HV160" i="45" s="1" a="1"/>
  <c r="HV160" i="45" s="1"/>
  <c r="HP184" i="45"/>
  <c r="HV184" i="45" s="1" a="1"/>
  <c r="HV184" i="45" s="1"/>
  <c r="GP145" i="45"/>
  <c r="GV145" i="45" s="1" a="1"/>
  <c r="GV145" i="45" s="1"/>
  <c r="GP201" i="45"/>
  <c r="IC7" i="45"/>
  <c r="IJ61" i="45"/>
  <c r="IJ63" i="45"/>
  <c r="IJ65" i="45"/>
  <c r="IJ16" i="45"/>
  <c r="IJ28" i="45"/>
  <c r="IG42" i="45"/>
  <c r="IG73" i="45"/>
  <c r="ID84" i="45"/>
  <c r="ID86" i="45"/>
  <c r="ID94" i="45"/>
  <c r="IG75" i="45"/>
  <c r="IH66" i="45"/>
  <c r="GP133" i="45"/>
  <c r="GC157" i="45"/>
  <c r="GH157" i="45" s="1" a="1"/>
  <c r="GH157" i="45" s="1"/>
  <c r="HP197" i="45"/>
  <c r="II5" i="45"/>
  <c r="IJ11" i="45"/>
  <c r="II15" i="45"/>
  <c r="II17" i="45"/>
  <c r="II18" i="45"/>
  <c r="II20" i="45"/>
  <c r="II21" i="45"/>
  <c r="HP156" i="45"/>
  <c r="HV156" i="45" s="1" a="1"/>
  <c r="HV156" i="45" s="1"/>
  <c r="GC164" i="45"/>
  <c r="FC177" i="45"/>
  <c r="FP209" i="45"/>
  <c r="FW209" i="45" s="1" a="1"/>
  <c r="FW209" i="45" s="1"/>
  <c r="HC173" i="45"/>
  <c r="HI173" i="45" s="1" a="1"/>
  <c r="HI173" i="45" s="1"/>
  <c r="HP192" i="45"/>
  <c r="GC235" i="45"/>
  <c r="GH235" i="45" s="1" a="1"/>
  <c r="GH235" i="45" s="1"/>
  <c r="GP130" i="45"/>
  <c r="GV130" i="45" s="1" a="1"/>
  <c r="GV130" i="45" s="1"/>
  <c r="GP158" i="45"/>
  <c r="GV158" i="45" s="1" a="1"/>
  <c r="GV158" i="45" s="1"/>
  <c r="EC170" i="45"/>
  <c r="FP160" i="45"/>
  <c r="HP200" i="45"/>
  <c r="HW200" i="45" s="1" a="1"/>
  <c r="HW200" i="45" s="1"/>
  <c r="GC231" i="45"/>
  <c r="GH231" i="45" s="1" a="1"/>
  <c r="GH231" i="45" s="1"/>
  <c r="EV129" i="45" a="1"/>
  <c r="EV129" i="45" s="1"/>
  <c r="EC177" i="45"/>
  <c r="EI177" i="45" s="1" a="1"/>
  <c r="EI177" i="45" s="1"/>
  <c r="HP189" i="45"/>
  <c r="HV189" i="45" s="1" a="1"/>
  <c r="HV189" i="45" s="1"/>
  <c r="IC65" i="45"/>
  <c r="IC81" i="45"/>
  <c r="IG53" i="45"/>
  <c r="ID92" i="45"/>
  <c r="ID85" i="45"/>
  <c r="ID117" i="45"/>
  <c r="IH123" i="45"/>
  <c r="IE138" i="45"/>
  <c r="IH101" i="45"/>
  <c r="IJ140" i="45"/>
  <c r="IJ142" i="45"/>
  <c r="IE136" i="45"/>
  <c r="IE151" i="45"/>
  <c r="IJ159" i="45"/>
  <c r="IE168" i="45"/>
  <c r="IE196" i="45"/>
  <c r="IH194" i="45"/>
  <c r="IH198" i="45"/>
  <c r="IH201" i="45"/>
  <c r="IH129" i="45"/>
  <c r="IH137" i="45"/>
  <c r="IH141" i="45"/>
  <c r="IG68" i="45"/>
  <c r="IE101" i="45"/>
  <c r="IE113" i="45"/>
  <c r="IE123" i="45"/>
  <c r="II104" i="45"/>
  <c r="IJ106" i="45"/>
  <c r="EV156" i="45" a="1"/>
  <c r="EV156" i="45" s="1"/>
  <c r="ID197" i="45"/>
  <c r="IG154" i="45"/>
  <c r="IE158" i="45"/>
  <c r="IJ184" i="45"/>
  <c r="IJ188" i="45"/>
  <c r="IJ156" i="45"/>
  <c r="IJ160" i="45"/>
  <c r="IJ164" i="45"/>
  <c r="IJ197" i="45"/>
  <c r="IJ175" i="45"/>
  <c r="IJ190" i="45"/>
  <c r="HI214" i="45" a="1"/>
  <c r="HI214" i="45" s="1"/>
  <c r="IC221" i="45"/>
  <c r="IE215" i="45"/>
  <c r="HH217" i="45" a="1"/>
  <c r="HH217" i="45" s="1"/>
  <c r="II229" i="45"/>
  <c r="IE130" i="45"/>
  <c r="IH135" i="45"/>
  <c r="IJ78" i="45"/>
  <c r="IH128" i="45"/>
  <c r="FJ155" i="45" a="1"/>
  <c r="FJ155" i="45" s="1"/>
  <c r="IE177" i="45"/>
  <c r="GI170" i="45" a="1"/>
  <c r="GI170" i="45" s="1"/>
  <c r="II198" i="45"/>
  <c r="FU177" i="45" a="1"/>
  <c r="FU177" i="45" s="1"/>
  <c r="IJ212" i="45"/>
  <c r="IC198" i="45"/>
  <c r="IH179" i="45"/>
  <c r="HW186" i="45" a="1"/>
  <c r="HW186" i="45" s="1"/>
  <c r="FH179" i="45" a="1"/>
  <c r="FH179" i="45" s="1"/>
  <c r="HJ224" i="45" a="1"/>
  <c r="HJ224" i="45" s="1"/>
  <c r="IE223" i="45"/>
  <c r="IG216" i="45"/>
  <c r="IJ199" i="45"/>
  <c r="HW149" i="45" a="1"/>
  <c r="HW149" i="45" s="1"/>
  <c r="HV149" i="45" a="1"/>
  <c r="HV149" i="45" s="1"/>
  <c r="HU149" i="45" a="1"/>
  <c r="HU149" i="45" s="1"/>
  <c r="HH209" i="45" a="1"/>
  <c r="HH209" i="45" s="1"/>
  <c r="HJ209" i="45" a="1"/>
  <c r="HJ209" i="45" s="1"/>
  <c r="HI209" i="45" a="1"/>
  <c r="HI209" i="45" s="1"/>
  <c r="HJ205" i="45" a="1"/>
  <c r="HJ205" i="45" s="1"/>
  <c r="HH205" i="45" a="1"/>
  <c r="HH205" i="45" s="1"/>
  <c r="HI205" i="45" a="1"/>
  <c r="HI205" i="45" s="1"/>
  <c r="HJ141" i="45" a="1"/>
  <c r="HJ141" i="45" s="1"/>
  <c r="HH141" i="45" a="1"/>
  <c r="HH141" i="45" s="1"/>
  <c r="HI141" i="45" a="1"/>
  <c r="HI141" i="45" s="1"/>
  <c r="GJ160" i="45" a="1"/>
  <c r="GJ160" i="45" s="1"/>
  <c r="EW187" i="45" a="1"/>
  <c r="EW187" i="45" s="1"/>
  <c r="HJ203" i="45" a="1"/>
  <c r="HJ203" i="45" s="1"/>
  <c r="FW229" i="45" a="1"/>
  <c r="FW229" i="45" s="1"/>
  <c r="HV231" i="45" a="1"/>
  <c r="HV231" i="45" s="1"/>
  <c r="EW129" i="45" a="1"/>
  <c r="EW129" i="45" s="1"/>
  <c r="EJ219" i="45" a="1"/>
  <c r="EJ219" i="45" s="1"/>
  <c r="FH140" i="45" a="1"/>
  <c r="FH140" i="45" s="1"/>
  <c r="HI223" i="45" a="1"/>
  <c r="HI223" i="45" s="1"/>
  <c r="EW191" i="45" a="1"/>
  <c r="EW191" i="45" s="1"/>
  <c r="EV191" i="45" a="1"/>
  <c r="EV191" i="45" s="1"/>
  <c r="HV167" i="45" a="1"/>
  <c r="HV167" i="45" s="1"/>
  <c r="HW167" i="45" a="1"/>
  <c r="HW167" i="45" s="1"/>
  <c r="EV185" i="45" a="1"/>
  <c r="EV185" i="45" s="1"/>
  <c r="EW185" i="45" a="1"/>
  <c r="EW185" i="45" s="1"/>
  <c r="GW157" i="45" a="1"/>
  <c r="GW157" i="45" s="1"/>
  <c r="GJ159" i="45" a="1"/>
  <c r="GJ159" i="45" s="1"/>
  <c r="GJ192" i="45" a="1"/>
  <c r="GJ192" i="45" s="1"/>
  <c r="GH189" i="45" a="1"/>
  <c r="GH189" i="45" s="1"/>
  <c r="HH227" i="45" a="1"/>
  <c r="HH227" i="45" s="1"/>
  <c r="EU129" i="45" a="1"/>
  <c r="EU129" i="45" s="1"/>
  <c r="EU131" i="45" a="1"/>
  <c r="EU131" i="45" s="1"/>
  <c r="FJ180" i="45" a="1"/>
  <c r="FJ180" i="45" s="1"/>
  <c r="FU184" i="45" a="1"/>
  <c r="FU184" i="45" s="1"/>
  <c r="EU185" i="45" a="1"/>
  <c r="EU185" i="45" s="1"/>
  <c r="EU201" i="45" a="1"/>
  <c r="EU201" i="45" s="1"/>
  <c r="EV131" i="45" a="1"/>
  <c r="EV131" i="45" s="1"/>
  <c r="EW131" i="45" a="1"/>
  <c r="EW131" i="45" s="1"/>
  <c r="HH223" i="45" a="1"/>
  <c r="HH223" i="45" s="1"/>
  <c r="HJ223" i="45" a="1"/>
  <c r="HJ223" i="45" s="1"/>
  <c r="FI140" i="45" a="1"/>
  <c r="FI140" i="45" s="1"/>
  <c r="FJ140" i="45" a="1"/>
  <c r="FJ140" i="45" s="1"/>
  <c r="GV157" i="45" a="1"/>
  <c r="GV157" i="45" s="1"/>
  <c r="GU157" i="45" a="1"/>
  <c r="GU157" i="45" s="1"/>
  <c r="GI197" i="45" a="1"/>
  <c r="GI197" i="45" s="1"/>
  <c r="GJ197" i="45" a="1"/>
  <c r="GJ197" i="45" s="1"/>
  <c r="GH197" i="45" a="1"/>
  <c r="GH197" i="45" s="1"/>
  <c r="FH148" i="45" a="1"/>
  <c r="FH148" i="45" s="1"/>
  <c r="FJ148" i="45" a="1"/>
  <c r="FJ148" i="45" s="1"/>
  <c r="FI148" i="45" a="1"/>
  <c r="FI148" i="45" s="1"/>
  <c r="EV225" i="45" a="1"/>
  <c r="EV225" i="45" s="1"/>
  <c r="EU225" i="45" a="1"/>
  <c r="EU225" i="45" s="1"/>
  <c r="EW225" i="45" a="1"/>
  <c r="EW225" i="45" s="1"/>
  <c r="FJ200" i="45" a="1"/>
  <c r="FJ200" i="45" s="1"/>
  <c r="FI200" i="45" a="1"/>
  <c r="FI200" i="45" s="1"/>
  <c r="FH200" i="45" a="1"/>
  <c r="FH200" i="45" s="1"/>
  <c r="EU188" i="45" a="1"/>
  <c r="EU188" i="45" s="1"/>
  <c r="EV188" i="45" a="1"/>
  <c r="EV188" i="45" s="1"/>
  <c r="EW188" i="45" a="1"/>
  <c r="EW188" i="45" s="1"/>
  <c r="EW172" i="45" a="1"/>
  <c r="EW172" i="45" s="1"/>
  <c r="EU172" i="45" a="1"/>
  <c r="EU172" i="45" s="1"/>
  <c r="EV172" i="45" a="1"/>
  <c r="EV172" i="45" s="1"/>
  <c r="EV201" i="45" a="1"/>
  <c r="EV201" i="45" s="1"/>
  <c r="EW201" i="45" a="1"/>
  <c r="EW201" i="45" s="1"/>
  <c r="GI213" i="45" a="1"/>
  <c r="GI213" i="45" s="1"/>
  <c r="FV184" i="45" a="1"/>
  <c r="FV184" i="45" s="1"/>
  <c r="GI216" i="45" a="1"/>
  <c r="GI216" i="45" s="1"/>
  <c r="EV168" i="45" a="1"/>
  <c r="EV168" i="45" s="1"/>
  <c r="EV196" i="45" a="1"/>
  <c r="EV196" i="45" s="1"/>
  <c r="EU191" i="45" a="1"/>
  <c r="EU191" i="45" s="1"/>
  <c r="HH175" i="45" a="1"/>
  <c r="HH175" i="45" s="1"/>
  <c r="HH177" i="45" a="1"/>
  <c r="HH177" i="45" s="1"/>
  <c r="HH143" i="45" a="1"/>
  <c r="HH143" i="45" s="1"/>
  <c r="HI143" i="45" a="1"/>
  <c r="HI143" i="45" s="1"/>
  <c r="HJ143" i="45" a="1"/>
  <c r="HJ143" i="45" s="1"/>
  <c r="HJ175" i="45" a="1"/>
  <c r="HJ175" i="45" s="1"/>
  <c r="HI175" i="45" a="1"/>
  <c r="HI175" i="45" s="1"/>
  <c r="GH207" i="45" a="1"/>
  <c r="GH207" i="45" s="1"/>
  <c r="GJ207" i="45" a="1"/>
  <c r="GJ207" i="45" s="1"/>
  <c r="GI207" i="45" a="1"/>
  <c r="GI207" i="45" s="1"/>
  <c r="HI177" i="45" a="1"/>
  <c r="HI177" i="45" s="1"/>
  <c r="HJ177" i="45" a="1"/>
  <c r="HJ177" i="45" s="1"/>
  <c r="HV128" i="45" a="1"/>
  <c r="HV128" i="45" s="1"/>
  <c r="FV229" i="45" a="1"/>
  <c r="FV229" i="45" s="1"/>
  <c r="HI232" i="45" a="1"/>
  <c r="HI232" i="45" s="1"/>
  <c r="HU128" i="45" a="1"/>
  <c r="HU128" i="45" s="1"/>
  <c r="HU215" i="45" a="1"/>
  <c r="HU215" i="45" s="1"/>
  <c r="GI217" i="45" a="1"/>
  <c r="GI217" i="45" s="1"/>
  <c r="GW235" i="45" a="1"/>
  <c r="GW235" i="45" s="1"/>
  <c r="HH151" i="45" a="1"/>
  <c r="HH151" i="45" s="1"/>
  <c r="HU167" i="45" a="1"/>
  <c r="HU167" i="45" s="1"/>
  <c r="CX127" i="45" a="1"/>
  <c r="CX127" i="45" s="1"/>
  <c r="CW127" i="45" a="1"/>
  <c r="CW127" i="45" s="1"/>
  <c r="CY127" i="45" a="1"/>
  <c r="CY127" i="45" s="1"/>
  <c r="IC49" i="45"/>
  <c r="HP131" i="45"/>
  <c r="HV131" i="45" s="1" a="1"/>
  <c r="HV131" i="45" s="1"/>
  <c r="FP167" i="45"/>
  <c r="FU167" i="45" s="1" a="1"/>
  <c r="FU167" i="45" s="1"/>
  <c r="EC203" i="45"/>
  <c r="EJ203" i="45" s="1" a="1"/>
  <c r="EJ203" i="45" s="1"/>
  <c r="EP135" i="45"/>
  <c r="EV135" i="45" s="1" a="1"/>
  <c r="EV135" i="45" s="1"/>
  <c r="GP199" i="45"/>
  <c r="GV199" i="45" s="1" a="1"/>
  <c r="GV199" i="45" s="1"/>
  <c r="GC187" i="45"/>
  <c r="IE14" i="45"/>
  <c r="IE40" i="45"/>
  <c r="GP147" i="45"/>
  <c r="GV147" i="45" s="1" a="1"/>
  <c r="GV147" i="45" s="1"/>
  <c r="EP175" i="45"/>
  <c r="EC191" i="45"/>
  <c r="EI191" i="45" s="1" a="1"/>
  <c r="EI191" i="45" s="1"/>
  <c r="HP135" i="45"/>
  <c r="HW135" i="45" s="1" a="1"/>
  <c r="HW135" i="45" s="1"/>
  <c r="FP199" i="45"/>
  <c r="FV199" i="45" s="1" a="1"/>
  <c r="FV199" i="45" s="1"/>
  <c r="GC139" i="45"/>
  <c r="GP187" i="45"/>
  <c r="FP195" i="45"/>
  <c r="FW195" i="45" s="1" a="1"/>
  <c r="FW195" i="45" s="1"/>
  <c r="GC219" i="45"/>
  <c r="IE36" i="45"/>
  <c r="FP212" i="45"/>
  <c r="FV212" i="45" s="1" a="1"/>
  <c r="FV212" i="45" s="1"/>
  <c r="EC220" i="45"/>
  <c r="EH220" i="45" s="1" a="1"/>
  <c r="EH220" i="45" s="1"/>
  <c r="GP181" i="45"/>
  <c r="GV181" i="45" s="1" a="1"/>
  <c r="GV181" i="45" s="1"/>
  <c r="IG16" i="45"/>
  <c r="IG23" i="45"/>
  <c r="IG32" i="45"/>
  <c r="FC131" i="45"/>
  <c r="FI131" i="45" s="1" a="1"/>
  <c r="FI131" i="45" s="1"/>
  <c r="EC147" i="45"/>
  <c r="GC167" i="45"/>
  <c r="GH167" i="45" s="1" a="1"/>
  <c r="GH167" i="45" s="1"/>
  <c r="HP175" i="45"/>
  <c r="HW175" i="45" s="1" a="1"/>
  <c r="HW175" i="45" s="1"/>
  <c r="HP203" i="45"/>
  <c r="FC211" i="45"/>
  <c r="FP139" i="45"/>
  <c r="EP195" i="45"/>
  <c r="IJ6" i="45"/>
  <c r="II11" i="45"/>
  <c r="HC219" i="45"/>
  <c r="EP133" i="45"/>
  <c r="EC181" i="45"/>
  <c r="EI181" i="45" s="1" a="1"/>
  <c r="EI181" i="45" s="1"/>
  <c r="IG20" i="45"/>
  <c r="IG25" i="45"/>
  <c r="HP147" i="45"/>
  <c r="HV147" i="45" s="1" a="1"/>
  <c r="HV147" i="45" s="1"/>
  <c r="EC175" i="45"/>
  <c r="EP183" i="45"/>
  <c r="GC191" i="45"/>
  <c r="IJ10" i="45"/>
  <c r="GP127" i="45"/>
  <c r="BW127" i="45" a="1"/>
  <c r="BW127" i="45" s="1"/>
  <c r="BX127" i="45" a="1"/>
  <c r="BX127" i="45" s="1"/>
  <c r="BY127" i="45" a="1"/>
  <c r="BY127" i="45" s="1"/>
  <c r="GC127" i="45"/>
  <c r="GI127" i="45" s="1" a="1"/>
  <c r="GI127" i="45" s="1"/>
  <c r="BJ127" i="45" a="1"/>
  <c r="BJ127" i="45" s="1"/>
  <c r="BL127" i="45" a="1"/>
  <c r="BL127" i="45" s="1"/>
  <c r="BK127" i="45" a="1"/>
  <c r="BK127" i="45" s="1"/>
  <c r="IE50" i="45"/>
  <c r="FP135" i="45"/>
  <c r="FU135" i="45" s="1" a="1"/>
  <c r="FU135" i="45" s="1"/>
  <c r="EP151" i="45"/>
  <c r="EU151" i="45" s="1" a="1"/>
  <c r="EU151" i="45" s="1"/>
  <c r="HP199" i="45"/>
  <c r="HW199" i="45" s="1" a="1"/>
  <c r="HW199" i="45" s="1"/>
  <c r="EP223" i="45"/>
  <c r="EW223" i="45" s="1" a="1"/>
  <c r="EW223" i="45" s="1"/>
  <c r="EC139" i="45"/>
  <c r="FC163" i="45"/>
  <c r="FP219" i="45"/>
  <c r="GC229" i="45"/>
  <c r="EC136" i="45"/>
  <c r="EI136" i="45" s="1" a="1"/>
  <c r="EI136" i="45" s="1"/>
  <c r="FC188" i="45"/>
  <c r="EC235" i="45"/>
  <c r="HC139" i="45"/>
  <c r="HJ139" i="45" s="1" a="1"/>
  <c r="HJ139" i="45" s="1"/>
  <c r="EC137" i="45"/>
  <c r="EI137" i="45" s="1" a="1"/>
  <c r="EI137" i="45" s="1"/>
  <c r="FC213" i="45"/>
  <c r="FJ213" i="45" s="1" a="1"/>
  <c r="FJ213" i="45" s="1"/>
  <c r="EC142" i="45"/>
  <c r="EI142" i="45" s="1" a="1"/>
  <c r="EI142" i="45" s="1"/>
  <c r="EC158" i="45"/>
  <c r="EJ158" i="45" s="1" a="1"/>
  <c r="EJ158" i="45" s="1"/>
  <c r="EP194" i="45"/>
  <c r="IG57" i="45"/>
  <c r="IE97" i="45"/>
  <c r="IG29" i="45"/>
  <c r="IE38" i="45"/>
  <c r="FP136" i="45"/>
  <c r="GC233" i="45"/>
  <c r="GH233" i="45" s="1" a="1"/>
  <c r="GH233" i="45" s="1"/>
  <c r="FP235" i="45"/>
  <c r="IH9" i="45"/>
  <c r="ID12" i="45"/>
  <c r="GP141" i="45"/>
  <c r="GU141" i="45" s="1" a="1"/>
  <c r="GU141" i="45" s="1"/>
  <c r="EC213" i="45"/>
  <c r="ID4" i="45"/>
  <c r="GC158" i="45"/>
  <c r="EC182" i="45"/>
  <c r="EI182" i="45" s="1" a="1"/>
  <c r="EI182" i="45" s="1"/>
  <c r="HP190" i="45"/>
  <c r="HV190" i="45" s="1" a="1"/>
  <c r="HV190" i="45" s="1"/>
  <c r="FC194" i="45"/>
  <c r="FH194" i="45" s="1" a="1"/>
  <c r="FH194" i="45" s="1"/>
  <c r="EC198" i="45"/>
  <c r="EJ198" i="45" s="1" a="1"/>
  <c r="EJ198" i="45" s="1"/>
  <c r="GC210" i="45"/>
  <c r="GJ210" i="45" s="1" a="1"/>
  <c r="GJ210" i="45" s="1"/>
  <c r="GP222" i="45"/>
  <c r="GV222" i="45" s="1" a="1"/>
  <c r="GV222" i="45" s="1"/>
  <c r="IG34" i="45"/>
  <c r="II48" i="45"/>
  <c r="ID51" i="45"/>
  <c r="ID59" i="45"/>
  <c r="GC128" i="45"/>
  <c r="GI128" i="45" s="1" a="1"/>
  <c r="GI128" i="45" s="1"/>
  <c r="FP132" i="45"/>
  <c r="FW132" i="45" s="1" a="1"/>
  <c r="FW132" i="45" s="1"/>
  <c r="HP176" i="45"/>
  <c r="HV176" i="45" s="1" a="1"/>
  <c r="HV176" i="45" s="1"/>
  <c r="FC208" i="45"/>
  <c r="HC191" i="45"/>
  <c r="HP129" i="45"/>
  <c r="HC133" i="45"/>
  <c r="HC197" i="45"/>
  <c r="HH197" i="45" s="1" a="1"/>
  <c r="HH197" i="45" s="1"/>
  <c r="AD127" i="44"/>
  <c r="L128" i="44"/>
  <c r="IC11" i="45"/>
  <c r="IH15" i="45"/>
  <c r="IC16" i="45"/>
  <c r="IH23" i="45"/>
  <c r="IC24" i="45"/>
  <c r="IH31" i="45"/>
  <c r="IC32" i="45"/>
  <c r="IH38" i="45"/>
  <c r="IC35" i="45"/>
  <c r="IC37" i="45"/>
  <c r="IC39" i="45"/>
  <c r="IC57" i="45"/>
  <c r="IC59" i="45"/>
  <c r="IC61" i="45"/>
  <c r="II68" i="45"/>
  <c r="IH45" i="45"/>
  <c r="IH47" i="45"/>
  <c r="IH53" i="45"/>
  <c r="IG79" i="45"/>
  <c r="IC113" i="45"/>
  <c r="IH41" i="45"/>
  <c r="IE44" i="45"/>
  <c r="HC167" i="45"/>
  <c r="HJ167" i="45" s="1" a="1"/>
  <c r="HJ167" i="45" s="1"/>
  <c r="GP137" i="45"/>
  <c r="FP141" i="45"/>
  <c r="HC152" i="45"/>
  <c r="HH152" i="45" s="1" a="1"/>
  <c r="HH152" i="45" s="1"/>
  <c r="FC142" i="45"/>
  <c r="GP150" i="45"/>
  <c r="EC154" i="45"/>
  <c r="EI154" i="45" s="1" a="1"/>
  <c r="EI154" i="45" s="1"/>
  <c r="HP166" i="45"/>
  <c r="FC174" i="45"/>
  <c r="GC206" i="45"/>
  <c r="GI206" i="45" s="1" a="1"/>
  <c r="GI206" i="45" s="1"/>
  <c r="FP210" i="45"/>
  <c r="FU210" i="45" s="1" a="1"/>
  <c r="FU210" i="45" s="1"/>
  <c r="II4" i="45"/>
  <c r="IJ8" i="45"/>
  <c r="II52" i="45"/>
  <c r="FC128" i="45"/>
  <c r="FJ128" i="45" s="1" a="1"/>
  <c r="FJ128" i="45" s="1"/>
  <c r="GP148" i="45"/>
  <c r="GW148" i="45" s="1" a="1"/>
  <c r="GW148" i="45" s="1"/>
  <c r="GC168" i="45"/>
  <c r="EC208" i="45"/>
  <c r="EI208" i="45" s="1" a="1"/>
  <c r="EI208" i="45" s="1"/>
  <c r="EC231" i="45"/>
  <c r="EJ231" i="45" s="1" a="1"/>
  <c r="EJ231" i="45" s="1"/>
  <c r="HP234" i="45"/>
  <c r="HW234" i="45" s="1" a="1"/>
  <c r="HW234" i="45" s="1"/>
  <c r="ID46" i="45"/>
  <c r="IE89" i="45"/>
  <c r="HC179" i="45"/>
  <c r="GP129" i="45"/>
  <c r="GW129" i="45" s="1" a="1"/>
  <c r="GW129" i="45" s="1"/>
  <c r="FC185" i="45"/>
  <c r="FI185" i="45" s="1" a="1"/>
  <c r="FI185" i="45" s="1"/>
  <c r="HC233" i="45"/>
  <c r="HH233" i="45" s="1" a="1"/>
  <c r="HH233" i="45" s="1"/>
  <c r="IH30" i="45"/>
  <c r="IJ41" i="45"/>
  <c r="IH56" i="45"/>
  <c r="IJ17" i="45"/>
  <c r="IJ18" i="45"/>
  <c r="IJ19" i="45"/>
  <c r="IJ23" i="45"/>
  <c r="IJ36" i="45"/>
  <c r="IJ38" i="45"/>
  <c r="IJ60" i="45"/>
  <c r="IH70" i="45"/>
  <c r="IH82" i="45"/>
  <c r="ID20" i="45"/>
  <c r="ID28" i="45"/>
  <c r="IH72" i="45"/>
  <c r="IH86" i="45"/>
  <c r="ID70" i="45"/>
  <c r="IG77" i="45"/>
  <c r="IG123" i="45"/>
  <c r="FU139" i="45" a="1"/>
  <c r="FU139" i="45" s="1"/>
  <c r="GP216" i="45"/>
  <c r="GU216" i="45" s="1" a="1"/>
  <c r="GU216" i="45" s="1"/>
  <c r="GC220" i="45"/>
  <c r="GJ220" i="45" s="1" a="1"/>
  <c r="GJ220" i="45" s="1"/>
  <c r="FC229" i="45"/>
  <c r="EC205" i="45"/>
  <c r="IG22" i="45"/>
  <c r="GP140" i="45"/>
  <c r="GV140" i="45" s="1" a="1"/>
  <c r="GV140" i="45" s="1"/>
  <c r="EP192" i="45"/>
  <c r="EV192" i="45" s="1" a="1"/>
  <c r="EV192" i="45" s="1"/>
  <c r="HP230" i="45"/>
  <c r="EC233" i="45"/>
  <c r="EI233" i="45" s="1" a="1"/>
  <c r="EI233" i="45" s="1"/>
  <c r="HC231" i="45"/>
  <c r="EP141" i="45"/>
  <c r="FP157" i="45"/>
  <c r="FU157" i="45" s="1" a="1"/>
  <c r="FU157" i="45" s="1"/>
  <c r="HC176" i="45"/>
  <c r="HJ176" i="45" s="1" a="1"/>
  <c r="HJ176" i="45" s="1"/>
  <c r="HC220" i="45"/>
  <c r="HI220" i="45" s="1" a="1"/>
  <c r="HI220" i="45" s="1"/>
  <c r="II16" i="45"/>
  <c r="II24" i="45"/>
  <c r="II25" i="45"/>
  <c r="II42" i="45"/>
  <c r="ID53" i="45"/>
  <c r="ID55" i="45"/>
  <c r="EC128" i="45"/>
  <c r="EJ128" i="45" s="1" a="1"/>
  <c r="EJ128" i="45" s="1"/>
  <c r="EP148" i="45"/>
  <c r="EV148" i="45" s="1" a="1"/>
  <c r="EV148" i="45" s="1"/>
  <c r="FP164" i="45"/>
  <c r="FP176" i="45"/>
  <c r="FV176" i="45" s="1" a="1"/>
  <c r="FV176" i="45" s="1"/>
  <c r="GP184" i="45"/>
  <c r="GW184" i="45" s="1" a="1"/>
  <c r="GW184" i="45" s="1"/>
  <c r="FP196" i="45"/>
  <c r="EP200" i="45"/>
  <c r="GC208" i="45"/>
  <c r="GH208" i="45" s="1" a="1"/>
  <c r="GH208" i="45" s="1"/>
  <c r="GC234" i="45"/>
  <c r="GJ234" i="45" s="1" a="1"/>
  <c r="GJ234" i="45" s="1"/>
  <c r="FP129" i="45"/>
  <c r="FV129" i="45" s="1" a="1"/>
  <c r="FV129" i="45" s="1"/>
  <c r="GP161" i="45"/>
  <c r="EP189" i="45"/>
  <c r="GC225" i="45"/>
  <c r="Q128" i="43"/>
  <c r="T129" i="43"/>
  <c r="F129" i="43"/>
  <c r="CE126" i="45" s="1"/>
  <c r="HC157" i="45"/>
  <c r="HC221" i="45"/>
  <c r="HI221" i="45" s="1" a="1"/>
  <c r="HI221" i="45" s="1"/>
  <c r="II6" i="45"/>
  <c r="IG12" i="45"/>
  <c r="IG14" i="45"/>
  <c r="ID68" i="45"/>
  <c r="ID29" i="45"/>
  <c r="IG61" i="45"/>
  <c r="IE11" i="45"/>
  <c r="IJ54" i="45"/>
  <c r="GP136" i="45"/>
  <c r="FP140" i="45"/>
  <c r="FV140" i="45" s="1" a="1"/>
  <c r="FV140" i="45" s="1"/>
  <c r="EC230" i="45"/>
  <c r="EI230" i="45" s="1" a="1"/>
  <c r="EI230" i="45" s="1"/>
  <c r="ID40" i="45"/>
  <c r="II8" i="45"/>
  <c r="IE9" i="45"/>
  <c r="HC168" i="45"/>
  <c r="HJ168" i="45" s="1" a="1"/>
  <c r="HJ168" i="45" s="1"/>
  <c r="HC212" i="45"/>
  <c r="GC130" i="45"/>
  <c r="GH130" i="45" s="1" a="1"/>
  <c r="GH130" i="45" s="1"/>
  <c r="FP134" i="45"/>
  <c r="FV134" i="45" s="1" a="1"/>
  <c r="FV134" i="45" s="1"/>
  <c r="EC138" i="45"/>
  <c r="EJ138" i="45" s="1" a="1"/>
  <c r="EJ138" i="45" s="1"/>
  <c r="GC146" i="45"/>
  <c r="FP162" i="45"/>
  <c r="GC178" i="45"/>
  <c r="GI178" i="45" s="1" a="1"/>
  <c r="GI178" i="45" s="1"/>
  <c r="FC182" i="45"/>
  <c r="FJ182" i="45" s="1" a="1"/>
  <c r="FJ182" i="45" s="1"/>
  <c r="GC198" i="45"/>
  <c r="GI198" i="45" s="1" a="1"/>
  <c r="GI198" i="45" s="1"/>
  <c r="GP210" i="45"/>
  <c r="FC214" i="45"/>
  <c r="FI214" i="45" s="1" a="1"/>
  <c r="FI214" i="45" s="1"/>
  <c r="FP218" i="45"/>
  <c r="FW218" i="45" s="1" a="1"/>
  <c r="FW218" i="45" s="1"/>
  <c r="II32" i="45"/>
  <c r="II34" i="45"/>
  <c r="ID45" i="45"/>
  <c r="ID47" i="45"/>
  <c r="IG54" i="45"/>
  <c r="IG56" i="45"/>
  <c r="HP148" i="45"/>
  <c r="HU148" i="45" s="1" a="1"/>
  <c r="HU148" i="45" s="1"/>
  <c r="EP164" i="45"/>
  <c r="EW164" i="45" s="1" a="1"/>
  <c r="EW164" i="45" s="1"/>
  <c r="HP172" i="45"/>
  <c r="HU172" i="45" s="1" a="1"/>
  <c r="HU172" i="45" s="1"/>
  <c r="FP234" i="45"/>
  <c r="FW234" i="45" s="1" a="1"/>
  <c r="FW234" i="45" s="1"/>
  <c r="ID48" i="45"/>
  <c r="FC165" i="45"/>
  <c r="GP177" i="45"/>
  <c r="GV177" i="45" s="1" a="1"/>
  <c r="GV177" i="45" s="1"/>
  <c r="GP217" i="45"/>
  <c r="FP225" i="45"/>
  <c r="FU225" i="45" s="1" a="1"/>
  <c r="FU225" i="45" s="1"/>
  <c r="HC129" i="45"/>
  <c r="HH129" i="45" s="1" a="1"/>
  <c r="HH129" i="45" s="1"/>
  <c r="HC225" i="45"/>
  <c r="HJ225" i="45" s="1" a="1"/>
  <c r="HJ225" i="45" s="1"/>
  <c r="IG11" i="45"/>
  <c r="IC17" i="45"/>
  <c r="IC25" i="45"/>
  <c r="IH68" i="45"/>
  <c r="II77" i="45"/>
  <c r="ID15" i="45"/>
  <c r="ID31" i="45"/>
  <c r="IH88" i="45"/>
  <c r="IH96" i="45"/>
  <c r="ID134" i="45"/>
  <c r="IC133" i="45"/>
  <c r="IC84" i="45"/>
  <c r="IC96" i="45"/>
  <c r="IH79" i="45"/>
  <c r="IH87" i="45"/>
  <c r="IJ135" i="45"/>
  <c r="ID106" i="45"/>
  <c r="IH142" i="45"/>
  <c r="IH144" i="45"/>
  <c r="IE116" i="45"/>
  <c r="IJ101" i="45"/>
  <c r="IJ113" i="45"/>
  <c r="IJ163" i="45"/>
  <c r="ID176" i="45"/>
  <c r="II192" i="45"/>
  <c r="FI144" i="45" a="1"/>
  <c r="FI144" i="45" s="1"/>
  <c r="GI145" i="45" a="1"/>
  <c r="GI145" i="45" s="1"/>
  <c r="HI150" i="45" a="1"/>
  <c r="HI150" i="45" s="1"/>
  <c r="IE188" i="45"/>
  <c r="FJ179" i="45" a="1"/>
  <c r="FJ179" i="45" s="1"/>
  <c r="IE186" i="45"/>
  <c r="EV177" i="45" a="1"/>
  <c r="EV177" i="45" s="1"/>
  <c r="IC229" i="45"/>
  <c r="GV235" i="45" a="1"/>
  <c r="GV235" i="45" s="1"/>
  <c r="IC23" i="45"/>
  <c r="IG96" i="45"/>
  <c r="IG151" i="45"/>
  <c r="IJ83" i="45"/>
  <c r="IJ95" i="45"/>
  <c r="IH103" i="45"/>
  <c r="ID99" i="45"/>
  <c r="ID133" i="45"/>
  <c r="IE99" i="45"/>
  <c r="IE119" i="45"/>
  <c r="IJ137" i="45"/>
  <c r="ID120" i="45"/>
  <c r="ID126" i="45"/>
  <c r="ID127" i="45"/>
  <c r="ID129" i="45"/>
  <c r="FU137" i="45" a="1"/>
  <c r="FU137" i="45" s="1"/>
  <c r="ID138" i="45"/>
  <c r="II106" i="45"/>
  <c r="II116" i="45"/>
  <c r="II118" i="45"/>
  <c r="II122" i="45"/>
  <c r="II128" i="45"/>
  <c r="IG152" i="45"/>
  <c r="IJ128" i="45"/>
  <c r="IE156" i="45"/>
  <c r="IE162" i="45"/>
  <c r="II196" i="45"/>
  <c r="GI151" i="45" a="1"/>
  <c r="GI151" i="45" s="1"/>
  <c r="GJ151" i="45" a="1"/>
  <c r="GJ151" i="45" s="1"/>
  <c r="GH151" i="45" a="1"/>
  <c r="GH151" i="45" s="1"/>
  <c r="IG179" i="45"/>
  <c r="II186" i="45"/>
  <c r="IJ186" i="45"/>
  <c r="FI186" i="45" a="1"/>
  <c r="FI186" i="45" s="1"/>
  <c r="ID203" i="45"/>
  <c r="HU198" i="45" a="1"/>
  <c r="HU198" i="45" s="1"/>
  <c r="GH216" i="45" a="1"/>
  <c r="GH216" i="45" s="1"/>
  <c r="EW211" i="45" a="1"/>
  <c r="EW211" i="45" s="1"/>
  <c r="EV211" i="45" a="1"/>
  <c r="EV211" i="45" s="1"/>
  <c r="EU211" i="45" a="1"/>
  <c r="EU211" i="45" s="1"/>
  <c r="IG213" i="45"/>
  <c r="HJ214" i="45" a="1"/>
  <c r="HJ214" i="45" s="1"/>
  <c r="II225" i="45"/>
  <c r="HW205" i="45" a="1"/>
  <c r="HW205" i="45" s="1"/>
  <c r="IC206" i="45"/>
  <c r="IC210" i="45"/>
  <c r="IC214" i="45"/>
  <c r="EJ214" i="45" a="1"/>
  <c r="EJ214" i="45" s="1"/>
  <c r="HI222" i="45" a="1"/>
  <c r="HI222" i="45" s="1"/>
  <c r="IJ227" i="45"/>
  <c r="IJ226" i="45"/>
  <c r="HJ230" i="45" a="1"/>
  <c r="HJ230" i="45" s="1"/>
  <c r="HI230" i="45" a="1"/>
  <c r="HI230" i="45" s="1"/>
  <c r="HH230" i="45" a="1"/>
  <c r="HH230" i="45" s="1"/>
  <c r="IG206" i="45"/>
  <c r="IE216" i="45"/>
  <c r="IE225" i="45"/>
  <c r="EU227" i="45" a="1"/>
  <c r="EU227" i="45" s="1"/>
  <c r="HV224" i="45" a="1"/>
  <c r="HV224" i="45" s="1"/>
  <c r="IE229" i="45"/>
  <c r="IC227" i="45"/>
  <c r="IE232" i="45"/>
  <c r="ID235" i="45"/>
  <c r="ID231" i="45"/>
  <c r="HH135" i="45" a="1"/>
  <c r="HH135" i="45" s="1"/>
  <c r="HI135" i="45" a="1"/>
  <c r="HI135" i="45" s="1"/>
  <c r="HJ135" i="45" a="1"/>
  <c r="HJ135" i="45" s="1"/>
  <c r="II148" i="45"/>
  <c r="IC135" i="45"/>
  <c r="IC74" i="45"/>
  <c r="IC78" i="45"/>
  <c r="IC90" i="45"/>
  <c r="II121" i="45"/>
  <c r="ID125" i="45"/>
  <c r="IJ123" i="45"/>
  <c r="IH126" i="45"/>
  <c r="IH134" i="45"/>
  <c r="IG149" i="45"/>
  <c r="ID104" i="45"/>
  <c r="IG143" i="45"/>
  <c r="IJ103" i="45"/>
  <c r="FU152" i="45" a="1"/>
  <c r="FU152" i="45" s="1"/>
  <c r="FW152" i="45" a="1"/>
  <c r="FW152" i="45" s="1"/>
  <c r="FV152" i="45" a="1"/>
  <c r="FV152" i="45" s="1"/>
  <c r="HH154" i="45" a="1"/>
  <c r="HH154" i="45" s="1"/>
  <c r="HI154" i="45" a="1"/>
  <c r="HI154" i="45" s="1"/>
  <c r="HJ154" i="45" a="1"/>
  <c r="HJ154" i="45" s="1"/>
  <c r="HH158" i="45" a="1"/>
  <c r="HH158" i="45" s="1"/>
  <c r="HI158" i="45" a="1"/>
  <c r="HI158" i="45" s="1"/>
  <c r="HJ158" i="45" a="1"/>
  <c r="HJ158" i="45" s="1"/>
  <c r="HH162" i="45" a="1"/>
  <c r="HH162" i="45" s="1"/>
  <c r="HI162" i="45" a="1"/>
  <c r="HI162" i="45" s="1"/>
  <c r="HJ162" i="45" a="1"/>
  <c r="HJ162" i="45" s="1"/>
  <c r="ID172" i="45"/>
  <c r="FH178" i="45" a="1"/>
  <c r="FH178" i="45" s="1"/>
  <c r="IE175" i="45"/>
  <c r="FH155" i="45" a="1"/>
  <c r="FH155" i="45" s="1"/>
  <c r="FW159" i="45" a="1"/>
  <c r="FW159" i="45" s="1"/>
  <c r="GH160" i="45" a="1"/>
  <c r="GH160" i="45" s="1"/>
  <c r="FU178" i="45" a="1"/>
  <c r="FU178" i="45" s="1"/>
  <c r="FV168" i="45" a="1"/>
  <c r="FV168" i="45" s="1"/>
  <c r="FU168" i="45" a="1"/>
  <c r="FU168" i="45" s="1"/>
  <c r="IE190" i="45"/>
  <c r="IJ194" i="45"/>
  <c r="IH199" i="45"/>
  <c r="HJ202" i="45" a="1"/>
  <c r="HJ202" i="45" s="1"/>
  <c r="GW176" i="45" a="1"/>
  <c r="GW176" i="45" s="1"/>
  <c r="GU176" i="45" a="1"/>
  <c r="GU176" i="45" s="1"/>
  <c r="GV176" i="45" a="1"/>
  <c r="GV176" i="45" s="1"/>
  <c r="IC177" i="45"/>
  <c r="FU193" i="45" a="1"/>
  <c r="FU193" i="45" s="1"/>
  <c r="HI217" i="45" a="1"/>
  <c r="HI217" i="45" s="1"/>
  <c r="FW201" i="45" a="1"/>
  <c r="FW201" i="45" s="1"/>
  <c r="IH203" i="45"/>
  <c r="IH211" i="45"/>
  <c r="ID110" i="45"/>
  <c r="ID143" i="45"/>
  <c r="IG156" i="45"/>
  <c r="FJ130" i="45" a="1"/>
  <c r="FJ130" i="45" s="1"/>
  <c r="IJ69" i="45"/>
  <c r="IE110" i="45"/>
  <c r="IE126" i="45"/>
  <c r="IG153" i="45"/>
  <c r="IG66" i="45"/>
  <c r="IG74" i="45"/>
  <c r="IG82" i="45"/>
  <c r="IG90" i="45"/>
  <c r="IG94" i="45"/>
  <c r="II107" i="45"/>
  <c r="II123" i="45"/>
  <c r="GI136" i="45" a="1"/>
  <c r="GI136" i="45" s="1"/>
  <c r="GH136" i="45" a="1"/>
  <c r="GH136" i="45" s="1"/>
  <c r="ID75" i="45"/>
  <c r="ID79" i="45"/>
  <c r="ID83" i="45"/>
  <c r="GJ133" i="45" a="1"/>
  <c r="GJ133" i="45" s="1"/>
  <c r="GH133" i="45" a="1"/>
  <c r="GH133" i="45" s="1"/>
  <c r="GI133" i="45" a="1"/>
  <c r="GI133" i="45" s="1"/>
  <c r="IE195" i="45"/>
  <c r="GJ186" i="45" a="1"/>
  <c r="GJ186" i="45" s="1"/>
  <c r="II101" i="45"/>
  <c r="II119" i="45"/>
  <c r="II125" i="45"/>
  <c r="II127" i="45"/>
  <c r="GV144" i="45" a="1"/>
  <c r="GV144" i="45" s="1"/>
  <c r="II155" i="45"/>
  <c r="II157" i="45"/>
  <c r="II154" i="45"/>
  <c r="IE155" i="45"/>
  <c r="EI162" i="45" a="1"/>
  <c r="EI162" i="45" s="1"/>
  <c r="IE174" i="45"/>
  <c r="II197" i="45"/>
  <c r="IJ177" i="45"/>
  <c r="EU207" i="45" a="1"/>
  <c r="EU207" i="45" s="1"/>
  <c r="IG201" i="45"/>
  <c r="HH183" i="45" a="1"/>
  <c r="HH183" i="45" s="1"/>
  <c r="HI183" i="45" a="1"/>
  <c r="HI183" i="45" s="1"/>
  <c r="HJ183" i="45" a="1"/>
  <c r="HJ183" i="45" s="1"/>
  <c r="IC191" i="45"/>
  <c r="IC192" i="45"/>
  <c r="HH203" i="45" a="1"/>
  <c r="HH203" i="45" s="1"/>
  <c r="ID183" i="45"/>
  <c r="ID188" i="45"/>
  <c r="ID191" i="45"/>
  <c r="ID196" i="45"/>
  <c r="IG203" i="45"/>
  <c r="ID200" i="45"/>
  <c r="II208" i="45"/>
  <c r="HV215" i="45" a="1"/>
  <c r="HV215" i="45" s="1"/>
  <c r="FU204" i="45" a="1"/>
  <c r="FU204" i="45" s="1"/>
  <c r="IC211" i="45"/>
  <c r="IJ217" i="45"/>
  <c r="IE222" i="45"/>
  <c r="HH226" i="45" a="1"/>
  <c r="HH226" i="45" s="1"/>
  <c r="IH221" i="45"/>
  <c r="II228" i="45"/>
  <c r="IE235" i="45"/>
  <c r="IH235" i="45"/>
  <c r="IG210" i="45"/>
  <c r="FJ160" i="45" a="1"/>
  <c r="FJ160" i="45" s="1"/>
  <c r="FW177" i="45" a="1"/>
  <c r="FW177" i="45" s="1"/>
  <c r="IE194" i="45"/>
  <c r="ID230" i="45"/>
  <c r="ID234" i="45"/>
  <c r="IC140" i="45"/>
  <c r="GH145" i="45" a="1"/>
  <c r="GH145" i="45" s="1"/>
  <c r="HH153" i="45" a="1"/>
  <c r="HH153" i="45" s="1"/>
  <c r="GU155" i="45" a="1"/>
  <c r="GU155" i="45" s="1"/>
  <c r="HU169" i="45" a="1"/>
  <c r="HU169" i="45" s="1"/>
  <c r="GU169" i="45" a="1"/>
  <c r="GU169" i="45" s="1"/>
  <c r="FH209" i="45" a="1"/>
  <c r="FH209" i="45" s="1"/>
  <c r="EV207" i="45" a="1"/>
  <c r="EV207" i="45" s="1"/>
  <c r="GJ216" i="45" a="1"/>
  <c r="GJ216" i="45" s="1"/>
  <c r="IC123" i="45"/>
  <c r="HW128" i="45" a="1"/>
  <c r="HW128" i="45" s="1"/>
  <c r="EV205" i="45" a="1"/>
  <c r="EV205" i="45" s="1"/>
  <c r="HI224" i="45" a="1"/>
  <c r="HI224" i="45" s="1"/>
  <c r="GJ189" i="45" a="1"/>
  <c r="GJ189" i="45" s="1"/>
  <c r="EI228" i="45" a="1"/>
  <c r="EI228" i="45" s="1"/>
  <c r="IE112" i="45"/>
  <c r="EP222" i="45"/>
  <c r="GC190" i="45"/>
  <c r="GI190" i="45" s="1" a="1"/>
  <c r="GI190" i="45" s="1"/>
  <c r="EP218" i="45"/>
  <c r="EU218" i="45" s="1" a="1"/>
  <c r="EU218" i="45" s="1"/>
  <c r="ID18" i="45"/>
  <c r="IE90" i="45"/>
  <c r="HC187" i="45"/>
  <c r="HI187" i="45" s="1" a="1"/>
  <c r="HI187" i="45" s="1"/>
  <c r="FC190" i="45"/>
  <c r="FI190" i="45" s="1" a="1"/>
  <c r="FI190" i="45" s="1"/>
  <c r="IJ33" i="45"/>
  <c r="GP212" i="45"/>
  <c r="GW212" i="45" s="1" a="1"/>
  <c r="GW212" i="45" s="1"/>
  <c r="HC188" i="45"/>
  <c r="HJ188" i="45" s="1" a="1"/>
  <c r="HJ188" i="45" s="1"/>
  <c r="GP225" i="45"/>
  <c r="IC9" i="45"/>
  <c r="IC52" i="45"/>
  <c r="IG15" i="45"/>
  <c r="HP194" i="45"/>
  <c r="HV194" i="45" s="1" a="1"/>
  <c r="HV194" i="45" s="1"/>
  <c r="EP210" i="45"/>
  <c r="HP222" i="45"/>
  <c r="HV222" i="45" s="1" a="1"/>
  <c r="HV222" i="45" s="1"/>
  <c r="GP226" i="45"/>
  <c r="GU226" i="45" s="1" a="1"/>
  <c r="GU226" i="45" s="1"/>
  <c r="II64" i="45"/>
  <c r="GC132" i="45"/>
  <c r="GC176" i="45"/>
  <c r="GJ176" i="45" s="1" a="1"/>
  <c r="GJ176" i="45" s="1"/>
  <c r="HP180" i="45"/>
  <c r="HW180" i="45" s="1" a="1"/>
  <c r="HW180" i="45" s="1"/>
  <c r="EP208" i="45"/>
  <c r="EU208" i="45" s="1" a="1"/>
  <c r="EU208" i="45" s="1"/>
  <c r="ID24" i="45"/>
  <c r="EP165" i="45"/>
  <c r="IC12" i="45"/>
  <c r="IH28" i="45"/>
  <c r="IG51" i="45"/>
  <c r="ID27" i="45"/>
  <c r="IG87" i="45"/>
  <c r="IC72" i="45"/>
  <c r="IC76" i="45"/>
  <c r="IC80" i="45"/>
  <c r="IC85" i="45"/>
  <c r="IC88" i="45"/>
  <c r="II131" i="45"/>
  <c r="IH75" i="45"/>
  <c r="FI133" i="45" a="1"/>
  <c r="FI133" i="45" s="1"/>
  <c r="IH117" i="45"/>
  <c r="HJ130" i="45" a="1"/>
  <c r="HJ130" i="45" s="1"/>
  <c r="HJ138" i="45" a="1"/>
  <c r="HJ138" i="45" s="1"/>
  <c r="IJ117" i="45"/>
  <c r="GW146" i="45" a="1"/>
  <c r="GW146" i="45" s="1"/>
  <c r="FU144" i="45" a="1"/>
  <c r="FU144" i="45" s="1"/>
  <c r="FW146" i="45" a="1"/>
  <c r="FW146" i="45" s="1"/>
  <c r="FV146" i="45" a="1"/>
  <c r="FV146" i="45" s="1"/>
  <c r="FU146" i="45" a="1"/>
  <c r="FU146" i="45" s="1"/>
  <c r="HI146" i="45" a="1"/>
  <c r="HI146" i="45" s="1"/>
  <c r="GI164" i="45" a="1"/>
  <c r="GI164" i="45" s="1"/>
  <c r="EW193" i="45" a="1"/>
  <c r="EW193" i="45" s="1"/>
  <c r="IH186" i="45"/>
  <c r="IH190" i="45"/>
  <c r="IE63" i="45"/>
  <c r="IJ84" i="45"/>
  <c r="FH128" i="45" a="1"/>
  <c r="FH128" i="45" s="1"/>
  <c r="ID124" i="45"/>
  <c r="IH133" i="45"/>
  <c r="ID101" i="45"/>
  <c r="IH98" i="45"/>
  <c r="ID130" i="45"/>
  <c r="IJ126" i="45"/>
  <c r="IJ147" i="45"/>
  <c r="IJ149" i="45"/>
  <c r="IJ151" i="45"/>
  <c r="IJ153" i="45"/>
  <c r="IC147" i="45"/>
  <c r="IC157" i="45"/>
  <c r="EH157" i="45" a="1"/>
  <c r="EH157" i="45" s="1"/>
  <c r="EJ157" i="45" a="1"/>
  <c r="EJ157" i="45" s="1"/>
  <c r="GH183" i="45" a="1"/>
  <c r="GH183" i="45" s="1"/>
  <c r="GH169" i="45" a="1"/>
  <c r="GH169" i="45" s="1"/>
  <c r="GI192" i="45" a="1"/>
  <c r="GI192" i="45" s="1"/>
  <c r="HH182" i="45" a="1"/>
  <c r="HH182" i="45" s="1"/>
  <c r="HJ182" i="45" a="1"/>
  <c r="HJ182" i="45" s="1"/>
  <c r="HI182" i="45" a="1"/>
  <c r="HI182" i="45" s="1"/>
  <c r="HV203" i="45" a="1"/>
  <c r="HV203" i="45" s="1"/>
  <c r="FJ210" i="45" a="1"/>
  <c r="FJ210" i="45" s="1"/>
  <c r="FH210" i="45" a="1"/>
  <c r="FH210" i="45" s="1"/>
  <c r="GU209" i="45" a="1"/>
  <c r="GU209" i="45" s="1"/>
  <c r="FW213" i="45" a="1"/>
  <c r="FW213" i="45" s="1"/>
  <c r="GI214" i="45" a="1"/>
  <c r="GI214" i="45" s="1"/>
  <c r="IC218" i="45"/>
  <c r="FW217" i="45" a="1"/>
  <c r="FW217" i="45" s="1"/>
  <c r="FU217" i="45" a="1"/>
  <c r="FU217" i="45" s="1"/>
  <c r="FV217" i="45" a="1"/>
  <c r="FV217" i="45" s="1"/>
  <c r="FI221" i="45" a="1"/>
  <c r="FI221" i="45" s="1"/>
  <c r="HI227" i="45" a="1"/>
  <c r="HI227" i="45" s="1"/>
  <c r="IC230" i="45"/>
  <c r="EH232" i="45" a="1"/>
  <c r="EH232" i="45" s="1"/>
  <c r="FV232" i="45" a="1"/>
  <c r="FV232" i="45" s="1"/>
  <c r="FV233" i="45" a="1"/>
  <c r="FV233" i="45" s="1"/>
  <c r="FU233" i="45" a="1"/>
  <c r="FU233" i="45" s="1"/>
  <c r="FW233" i="45" a="1"/>
  <c r="FW233" i="45" s="1"/>
  <c r="IE211" i="45"/>
  <c r="HJ222" i="45" a="1"/>
  <c r="HJ222" i="45" s="1"/>
  <c r="HH235" i="45" a="1"/>
  <c r="HH235" i="45" s="1"/>
  <c r="FJ233" i="45" a="1"/>
  <c r="FJ233" i="45" s="1"/>
  <c r="IC131" i="45"/>
  <c r="IC71" i="45"/>
  <c r="IC83" i="45"/>
  <c r="GI131" i="45" a="1"/>
  <c r="GI131" i="45" s="1"/>
  <c r="ID146" i="45"/>
  <c r="IH99" i="45"/>
  <c r="ID108" i="45"/>
  <c r="IH122" i="45"/>
  <c r="IE150" i="45"/>
  <c r="HJ146" i="45" a="1"/>
  <c r="HJ146" i="45" s="1"/>
  <c r="EU168" i="45" a="1"/>
  <c r="EU168" i="45" s="1"/>
  <c r="IJ115" i="45"/>
  <c r="II167" i="45"/>
  <c r="FU155" i="45" a="1"/>
  <c r="FU155" i="45" s="1"/>
  <c r="FU159" i="45" a="1"/>
  <c r="FU159" i="45" s="1"/>
  <c r="IE166" i="45"/>
  <c r="HI170" i="45" a="1"/>
  <c r="HI170" i="45" s="1"/>
  <c r="HH170" i="45" a="1"/>
  <c r="HH170" i="45" s="1"/>
  <c r="GH203" i="45" a="1"/>
  <c r="GH203" i="45" s="1"/>
  <c r="GJ203" i="45" a="1"/>
  <c r="GJ203" i="45" s="1"/>
  <c r="IC142" i="45"/>
  <c r="FI145" i="45" a="1"/>
  <c r="FI145" i="45" s="1"/>
  <c r="IE172" i="45"/>
  <c r="HI198" i="45" a="1"/>
  <c r="HI198" i="45" s="1"/>
  <c r="EI171" i="45" a="1"/>
  <c r="EI171" i="45" s="1"/>
  <c r="EU196" i="45" a="1"/>
  <c r="EU196" i="45" s="1"/>
  <c r="IE193" i="45"/>
  <c r="EH193" i="45" a="1"/>
  <c r="EH193" i="45" s="1"/>
  <c r="II183" i="45"/>
  <c r="II191" i="45"/>
  <c r="FW184" i="45" a="1"/>
  <c r="FW184" i="45" s="1"/>
  <c r="HH190" i="45" a="1"/>
  <c r="HH190" i="45" s="1"/>
  <c r="HI190" i="45" a="1"/>
  <c r="HI190" i="45" s="1"/>
  <c r="HJ190" i="45" a="1"/>
  <c r="HJ190" i="45" s="1"/>
  <c r="FH191" i="45" a="1"/>
  <c r="FH191" i="45" s="1"/>
  <c r="HH195" i="45" a="1"/>
  <c r="HH195" i="45" s="1"/>
  <c r="HI195" i="45" a="1"/>
  <c r="HI195" i="45" s="1"/>
  <c r="HJ195" i="45" a="1"/>
  <c r="HJ195" i="45" s="1"/>
  <c r="HI203" i="45" a="1"/>
  <c r="HI203" i="45" s="1"/>
  <c r="GJ177" i="45" a="1"/>
  <c r="GJ177" i="45" s="1"/>
  <c r="FI180" i="45" a="1"/>
  <c r="FI180" i="45" s="1"/>
  <c r="HJ199" i="45" a="1"/>
  <c r="HJ199" i="45" s="1"/>
  <c r="HI199" i="45" a="1"/>
  <c r="HI199" i="45" s="1"/>
  <c r="HH199" i="45" a="1"/>
  <c r="HH199" i="45" s="1"/>
  <c r="GW206" i="45" a="1"/>
  <c r="GW206" i="45" s="1"/>
  <c r="GV206" i="45" a="1"/>
  <c r="GV206" i="45" s="1"/>
  <c r="GU206" i="45" a="1"/>
  <c r="GU206" i="45" s="1"/>
  <c r="HH206" i="45" a="1"/>
  <c r="HH206" i="45" s="1"/>
  <c r="IH81" i="45"/>
  <c r="FI130" i="45" a="1"/>
  <c r="FI130" i="45" s="1"/>
  <c r="ID136" i="45"/>
  <c r="IG137" i="45"/>
  <c r="IJ77" i="45"/>
  <c r="IJ85" i="45"/>
  <c r="IJ93" i="45"/>
  <c r="IC101" i="45"/>
  <c r="IJ112" i="45"/>
  <c r="IE120" i="45"/>
  <c r="IH131" i="45"/>
  <c r="IC137" i="45"/>
  <c r="IG78" i="45"/>
  <c r="IG86" i="45"/>
  <c r="II105" i="45"/>
  <c r="ID63" i="45"/>
  <c r="ID67" i="45"/>
  <c r="ID73" i="45"/>
  <c r="ID91" i="45"/>
  <c r="IJ125" i="45"/>
  <c r="IE127" i="45"/>
  <c r="ID142" i="45"/>
  <c r="ID105" i="45"/>
  <c r="IJ150" i="45"/>
  <c r="II103" i="45"/>
  <c r="II111" i="45"/>
  <c r="II117" i="45"/>
  <c r="II160" i="45"/>
  <c r="IJ116" i="45"/>
  <c r="EU148" i="45" a="1"/>
  <c r="EU148" i="45" s="1"/>
  <c r="FV149" i="45" a="1"/>
  <c r="FV149" i="45" s="1"/>
  <c r="FU149" i="45" a="1"/>
  <c r="FU149" i="45" s="1"/>
  <c r="FW149" i="45" a="1"/>
  <c r="FW149" i="45" s="1"/>
  <c r="IJ166" i="45"/>
  <c r="IH174" i="45"/>
  <c r="IG166" i="45"/>
  <c r="EI149" i="45" a="1"/>
  <c r="EI149" i="45" s="1"/>
  <c r="HI151" i="45" a="1"/>
  <c r="HI151" i="45" s="1"/>
  <c r="EJ171" i="45" a="1"/>
  <c r="EJ171" i="45" s="1"/>
  <c r="II188" i="45"/>
  <c r="IJ174" i="45"/>
  <c r="FH185" i="45" a="1"/>
  <c r="FH185" i="45" s="1"/>
  <c r="FI189" i="45" a="1"/>
  <c r="FI189" i="45" s="1"/>
  <c r="IC190" i="45"/>
  <c r="EI193" i="45" a="1"/>
  <c r="EI193" i="45" s="1"/>
  <c r="ID186" i="45"/>
  <c r="ID194" i="45"/>
  <c r="HJ217" i="45" a="1"/>
  <c r="HJ217" i="45" s="1"/>
  <c r="IE202" i="45"/>
  <c r="IJ204" i="45"/>
  <c r="FJ205" i="45" a="1"/>
  <c r="FJ205" i="45" s="1"/>
  <c r="IH206" i="45"/>
  <c r="IH210" i="45"/>
  <c r="IC215" i="45"/>
  <c r="HI206" i="45" a="1"/>
  <c r="HI206" i="45" s="1"/>
  <c r="FI210" i="45" a="1"/>
  <c r="FI210" i="45" s="1"/>
  <c r="HV214" i="45" a="1"/>
  <c r="HV214" i="45" s="1"/>
  <c r="GI220" i="45" a="1"/>
  <c r="GI220" i="45" s="1"/>
  <c r="EJ221" i="45" a="1"/>
  <c r="EJ221" i="45" s="1"/>
  <c r="HH225" i="45" a="1"/>
  <c r="HH225" i="45" s="1"/>
  <c r="ID227" i="45"/>
  <c r="IG233" i="45"/>
  <c r="HU234" i="45" a="1"/>
  <c r="HU234" i="45" s="1"/>
  <c r="IJ211" i="45"/>
  <c r="FI172" i="45" a="1"/>
  <c r="FI172" i="45" s="1"/>
  <c r="EI183" i="45" a="1"/>
  <c r="EI183" i="45" s="1"/>
  <c r="FV177" i="45" a="1"/>
  <c r="FV177" i="45" s="1"/>
  <c r="EU187" i="45" a="1"/>
  <c r="EU187" i="45" s="1"/>
  <c r="HU231" i="45" a="1"/>
  <c r="HU231" i="45" s="1"/>
  <c r="GV169" i="45" a="1"/>
  <c r="GV169" i="45" s="1"/>
  <c r="GV172" i="45" a="1"/>
  <c r="GV172" i="45" s="1"/>
  <c r="HJ226" i="45" a="1"/>
  <c r="HJ226" i="45" s="1"/>
  <c r="EH145" i="45" a="1"/>
  <c r="EH145" i="45" s="1"/>
  <c r="HW215" i="45" a="1"/>
  <c r="HW215" i="45" s="1"/>
  <c r="FW232" i="45" a="1"/>
  <c r="FW232" i="45" s="1"/>
  <c r="HH142" i="45" a="1"/>
  <c r="HH142" i="45" s="1"/>
  <c r="IC175" i="45"/>
  <c r="FH205" i="45" a="1"/>
  <c r="FH205" i="45" s="1"/>
  <c r="EW205" i="45" a="1"/>
  <c r="EW205" i="45" s="1"/>
  <c r="HJ227" i="45" a="1"/>
  <c r="HJ227" i="45" s="1"/>
  <c r="ID5" i="45"/>
  <c r="IJ7" i="45"/>
  <c r="IJ12" i="45"/>
  <c r="HP216" i="45"/>
  <c r="IC6" i="45"/>
  <c r="IC33" i="45"/>
  <c r="HC216" i="45"/>
  <c r="HP210" i="45"/>
  <c r="HV210" i="45" s="1" a="1"/>
  <c r="HV210" i="45" s="1"/>
  <c r="HP218" i="45"/>
  <c r="HU218" i="45" s="1" a="1"/>
  <c r="HU218" i="45" s="1"/>
  <c r="FC222" i="45"/>
  <c r="FI222" i="45" s="1" a="1"/>
  <c r="FI222" i="45" s="1"/>
  <c r="HC211" i="45"/>
  <c r="GP165" i="45"/>
  <c r="IE85" i="45"/>
  <c r="IC111" i="45"/>
  <c r="ID42" i="45"/>
  <c r="IH17" i="45"/>
  <c r="FP147" i="45"/>
  <c r="FV147" i="45" s="1" a="1"/>
  <c r="FV147" i="45" s="1"/>
  <c r="FP203" i="45"/>
  <c r="FU203" i="45" s="1" a="1"/>
  <c r="FU203" i="45" s="1"/>
  <c r="GP211" i="45"/>
  <c r="GV211" i="45" s="1" a="1"/>
  <c r="GV211" i="45" s="1"/>
  <c r="IH5" i="45"/>
  <c r="HP187" i="45"/>
  <c r="HU187" i="45" s="1" a="1"/>
  <c r="HU187" i="45" s="1"/>
  <c r="EP219" i="45"/>
  <c r="EV219" i="45" s="1" a="1"/>
  <c r="EV219" i="45" s="1"/>
  <c r="GP131" i="45"/>
  <c r="GU131" i="45" s="1" a="1"/>
  <c r="GU131" i="45" s="1"/>
  <c r="GP167" i="45"/>
  <c r="GW167" i="45" s="1" a="1"/>
  <c r="GW167" i="45" s="1"/>
  <c r="EP203" i="45"/>
  <c r="EV203" i="45" s="1" a="1"/>
  <c r="EV203" i="45" s="1"/>
  <c r="IE12" i="45"/>
  <c r="FC187" i="45"/>
  <c r="FH187" i="45" s="1" a="1"/>
  <c r="FH187" i="45" s="1"/>
  <c r="HP219" i="45"/>
  <c r="HW219" i="45" s="1" a="1"/>
  <c r="HW219" i="45" s="1"/>
  <c r="II13" i="45"/>
  <c r="GC212" i="45"/>
  <c r="GI212" i="45" s="1" a="1"/>
  <c r="GI212" i="45" s="1"/>
  <c r="HC159" i="45"/>
  <c r="HI159" i="45" s="1" a="1"/>
  <c r="HI159" i="45" s="1"/>
  <c r="IG19" i="45"/>
  <c r="IG30" i="45"/>
  <c r="FC175" i="45"/>
  <c r="GC135" i="45"/>
  <c r="GI135" i="45" s="1" a="1"/>
  <c r="GI135" i="45" s="1"/>
  <c r="EP199" i="45"/>
  <c r="EV199" i="45" s="1" a="1"/>
  <c r="EV199" i="45" s="1"/>
  <c r="FP163" i="45"/>
  <c r="FU163" i="45" s="1" a="1"/>
  <c r="FU163" i="45" s="1"/>
  <c r="EC187" i="45"/>
  <c r="EI187" i="45" s="1" a="1"/>
  <c r="EI187" i="45" s="1"/>
  <c r="ID10" i="45"/>
  <c r="FC212" i="45"/>
  <c r="EC216" i="45"/>
  <c r="EJ216" i="45" s="1" a="1"/>
  <c r="EJ216" i="45" s="1"/>
  <c r="IG24" i="45"/>
  <c r="IG27" i="45"/>
  <c r="EC131" i="45"/>
  <c r="EJ131" i="45" s="1" a="1"/>
  <c r="EJ131" i="45" s="1"/>
  <c r="HP191" i="45"/>
  <c r="FC203" i="45"/>
  <c r="FI203" i="45" s="1" a="1"/>
  <c r="FI203" i="45" s="1"/>
  <c r="EC211" i="45"/>
  <c r="EP127" i="45"/>
  <c r="EW127" i="45" s="1" a="1"/>
  <c r="EW127" i="45" s="1"/>
  <c r="X127" i="45" a="1"/>
  <c r="X127" i="45" s="1"/>
  <c r="W127" i="45" a="1"/>
  <c r="W127" i="45" s="1"/>
  <c r="Y127" i="45" a="1"/>
  <c r="Y127" i="45" s="1"/>
  <c r="EC127" i="45"/>
  <c r="EJ127" i="45" s="1" a="1"/>
  <c r="EJ127" i="45" s="1"/>
  <c r="DQ127" i="45"/>
  <c r="HP127" i="45" s="1"/>
  <c r="J127" i="45" a="1"/>
  <c r="J127" i="45" s="1"/>
  <c r="L127" i="45" a="1"/>
  <c r="L127" i="45" s="1"/>
  <c r="K127" i="45" a="1"/>
  <c r="K127" i="45" s="1"/>
  <c r="EC212" i="45"/>
  <c r="EI212" i="45" s="1" a="1"/>
  <c r="EI212" i="45" s="1"/>
  <c r="GP229" i="45"/>
  <c r="GV229" i="45" s="1" a="1"/>
  <c r="GV229" i="45" s="1"/>
  <c r="EP149" i="45"/>
  <c r="GP188" i="45"/>
  <c r="GW188" i="45" s="1" a="1"/>
  <c r="GW188" i="45" s="1"/>
  <c r="FP192" i="45"/>
  <c r="FU192" i="45" s="1" a="1"/>
  <c r="FU192" i="45" s="1"/>
  <c r="HP141" i="45"/>
  <c r="HU141" i="45" s="1" a="1"/>
  <c r="HU141" i="45" s="1"/>
  <c r="HP221" i="45"/>
  <c r="HU221" i="45" s="1" a="1"/>
  <c r="HU221" i="45" s="1"/>
  <c r="EP142" i="45"/>
  <c r="EV142" i="45" s="1" a="1"/>
  <c r="EV142" i="45" s="1"/>
  <c r="EP150" i="45"/>
  <c r="EU150" i="45" s="1" a="1"/>
  <c r="EU150" i="45" s="1"/>
  <c r="HP158" i="45"/>
  <c r="GC182" i="45"/>
  <c r="GH182" i="45" s="1" a="1"/>
  <c r="GH182" i="45" s="1"/>
  <c r="EC190" i="45"/>
  <c r="EH190" i="45" s="1" a="1"/>
  <c r="EH190" i="45" s="1"/>
  <c r="FC198" i="45"/>
  <c r="FH198" i="45" s="1" a="1"/>
  <c r="FH198" i="45" s="1"/>
  <c r="EC218" i="45"/>
  <c r="EJ218" i="45" s="1" a="1"/>
  <c r="EJ218" i="45" s="1"/>
  <c r="EC222" i="45"/>
  <c r="HP226" i="45"/>
  <c r="FC136" i="45"/>
  <c r="FI136" i="45" s="1" a="1"/>
  <c r="FI136" i="45" s="1"/>
  <c r="GC188" i="45"/>
  <c r="GH188" i="45" s="1" a="1"/>
  <c r="GH188" i="45" s="1"/>
  <c r="FC235" i="45"/>
  <c r="FI235" i="45" s="1" a="1"/>
  <c r="FI235" i="45" s="1"/>
  <c r="HP137" i="45"/>
  <c r="HU137" i="45" s="1" a="1"/>
  <c r="HU137" i="45" s="1"/>
  <c r="HC140" i="45"/>
  <c r="GC142" i="45"/>
  <c r="GI142" i="45" s="1" a="1"/>
  <c r="GI142" i="45" s="1"/>
  <c r="EC150" i="45"/>
  <c r="EH150" i="45" s="1" a="1"/>
  <c r="EH150" i="45" s="1"/>
  <c r="GC174" i="45"/>
  <c r="GI174" i="45" s="1" a="1"/>
  <c r="GI174" i="45" s="1"/>
  <c r="GP194" i="45"/>
  <c r="GU194" i="45" s="1" a="1"/>
  <c r="GU194" i="45" s="1"/>
  <c r="FP198" i="45"/>
  <c r="EC210" i="45"/>
  <c r="EI210" i="45" s="1" a="1"/>
  <c r="EI210" i="45" s="1"/>
  <c r="EP214" i="45"/>
  <c r="EW214" i="45" s="1" a="1"/>
  <c r="EW214" i="45" s="1"/>
  <c r="FP226" i="45"/>
  <c r="FV226" i="45" s="1" a="1"/>
  <c r="FV226" i="45" s="1"/>
  <c r="IE4" i="45"/>
  <c r="IG36" i="45"/>
  <c r="II60" i="45"/>
  <c r="FC132" i="45"/>
  <c r="FI132" i="45" s="1" a="1"/>
  <c r="FI132" i="45" s="1"/>
  <c r="GP152" i="45"/>
  <c r="GV152" i="45" s="1" a="1"/>
  <c r="GV152" i="45" s="1"/>
  <c r="HP168" i="45"/>
  <c r="FC176" i="45"/>
  <c r="EC180" i="45"/>
  <c r="EP184" i="45"/>
  <c r="EV184" i="45" s="1" a="1"/>
  <c r="EV184" i="45" s="1"/>
  <c r="FP231" i="45"/>
  <c r="FV231" i="45" s="1" a="1"/>
  <c r="FV231" i="45" s="1"/>
  <c r="EP234" i="45"/>
  <c r="EV234" i="45" s="1" a="1"/>
  <c r="EV234" i="45" s="1"/>
  <c r="EC165" i="45"/>
  <c r="EJ165" i="45" s="1" a="1"/>
  <c r="EJ165" i="45" s="1"/>
  <c r="GC185" i="45"/>
  <c r="GJ185" i="45" s="1" a="1"/>
  <c r="GJ185" i="45" s="1"/>
  <c r="EC225" i="45"/>
  <c r="HC165" i="45"/>
  <c r="HH165" i="45" s="1" a="1"/>
  <c r="HH165" i="45" s="1"/>
  <c r="HC229" i="45"/>
  <c r="HI229" i="45" s="1" a="1"/>
  <c r="HI229" i="45" s="1"/>
  <c r="IH19" i="45"/>
  <c r="IC20" i="45"/>
  <c r="IH27" i="45"/>
  <c r="IC28" i="45"/>
  <c r="IH62" i="45"/>
  <c r="IC45" i="45"/>
  <c r="IC47" i="45"/>
  <c r="IC53" i="45"/>
  <c r="IH51" i="45"/>
  <c r="IG63" i="45"/>
  <c r="IG83" i="45"/>
  <c r="ID96" i="45"/>
  <c r="IC105" i="45"/>
  <c r="II14" i="45"/>
  <c r="HC131" i="45"/>
  <c r="HH131" i="45" s="1" a="1"/>
  <c r="HH131" i="45" s="1"/>
  <c r="FC141" i="45"/>
  <c r="FP221" i="45"/>
  <c r="FW221" i="45" s="1" a="1"/>
  <c r="FW221" i="45" s="1"/>
  <c r="HC184" i="45"/>
  <c r="EP130" i="45"/>
  <c r="EV130" i="45" s="1" a="1"/>
  <c r="EV130" i="45" s="1"/>
  <c r="FP142" i="45"/>
  <c r="FV142" i="45" s="1" a="1"/>
  <c r="FV142" i="45" s="1"/>
  <c r="GC154" i="45"/>
  <c r="GH154" i="45" s="1" a="1"/>
  <c r="GH154" i="45" s="1"/>
  <c r="EP158" i="45"/>
  <c r="EV158" i="45" s="1" a="1"/>
  <c r="EV158" i="45" s="1"/>
  <c r="EC194" i="45"/>
  <c r="FP222" i="45"/>
  <c r="FW222" i="45" s="1" a="1"/>
  <c r="FW222" i="45" s="1"/>
  <c r="EC226" i="45"/>
  <c r="IG48" i="45"/>
  <c r="IG60" i="45"/>
  <c r="IG62" i="45"/>
  <c r="II62" i="45"/>
  <c r="FP128" i="45"/>
  <c r="FV128" i="45" s="1" a="1"/>
  <c r="FV128" i="45" s="1"/>
  <c r="EC132" i="45"/>
  <c r="EP152" i="45"/>
  <c r="EV152" i="45" s="1" a="1"/>
  <c r="EV152" i="45" s="1"/>
  <c r="EC176" i="45"/>
  <c r="EH176" i="45" s="1" a="1"/>
  <c r="EH176" i="45" s="1"/>
  <c r="FP180" i="45"/>
  <c r="FV180" i="45" s="1" a="1"/>
  <c r="FV180" i="45" s="1"/>
  <c r="GC184" i="45"/>
  <c r="GJ184" i="45" s="1" a="1"/>
  <c r="GJ184" i="45" s="1"/>
  <c r="FC204" i="45"/>
  <c r="EP231" i="45"/>
  <c r="EW231" i="45" s="1" a="1"/>
  <c r="EW231" i="45" s="1"/>
  <c r="ID58" i="45"/>
  <c r="GP185" i="45"/>
  <c r="GV185" i="45" s="1" a="1"/>
  <c r="GV185" i="45" s="1"/>
  <c r="FP189" i="45"/>
  <c r="FW189" i="45" s="1" a="1"/>
  <c r="FW189" i="45" s="1"/>
  <c r="HP225" i="45"/>
  <c r="HW225" i="45" s="1" a="1"/>
  <c r="HW225" i="45" s="1"/>
  <c r="HC137" i="45"/>
  <c r="HI137" i="45" s="1" a="1"/>
  <c r="HI137" i="45" s="1"/>
  <c r="IH18" i="45"/>
  <c r="IH22" i="45"/>
  <c r="IJ49" i="45"/>
  <c r="IJ21" i="45"/>
  <c r="IJ26" i="45"/>
  <c r="IJ27" i="45"/>
  <c r="IJ31" i="45"/>
  <c r="IJ32" i="45"/>
  <c r="IJ44" i="45"/>
  <c r="IJ48" i="45"/>
  <c r="IH74" i="45"/>
  <c r="IE77" i="45"/>
  <c r="IE93" i="45"/>
  <c r="ID26" i="45"/>
  <c r="ID34" i="45"/>
  <c r="IH94" i="45"/>
  <c r="IG71" i="45"/>
  <c r="ID74" i="45"/>
  <c r="IH64" i="45"/>
  <c r="GP220" i="45"/>
  <c r="GV220" i="45" s="1" a="1"/>
  <c r="GV220" i="45" s="1"/>
  <c r="GP205" i="45"/>
  <c r="GW205" i="45" s="1" a="1"/>
  <c r="GW205" i="45" s="1"/>
  <c r="IE54" i="45"/>
  <c r="HP136" i="45"/>
  <c r="HV136" i="45" s="1" a="1"/>
  <c r="HV136" i="45" s="1"/>
  <c r="EC188" i="45"/>
  <c r="EJ188" i="45" s="1" a="1"/>
  <c r="EJ188" i="45" s="1"/>
  <c r="FC230" i="45"/>
  <c r="FI230" i="45" s="1" a="1"/>
  <c r="FI230" i="45" s="1"/>
  <c r="HP235" i="45"/>
  <c r="HU235" i="45" s="1" a="1"/>
  <c r="HU235" i="45" s="1"/>
  <c r="FC137" i="45"/>
  <c r="EC141" i="45"/>
  <c r="IE7" i="45"/>
  <c r="HC208" i="45"/>
  <c r="II22" i="45"/>
  <c r="II23" i="45"/>
  <c r="II26" i="45"/>
  <c r="II54" i="45"/>
  <c r="HP132" i="45"/>
  <c r="HU132" i="45" s="1" a="1"/>
  <c r="HU132" i="45" s="1"/>
  <c r="HP152" i="45"/>
  <c r="HW152" i="45" s="1" a="1"/>
  <c r="HW152" i="45" s="1"/>
  <c r="FC168" i="45"/>
  <c r="FJ168" i="45" s="1" a="1"/>
  <c r="FJ168" i="45" s="1"/>
  <c r="GC180" i="45"/>
  <c r="FC184" i="45"/>
  <c r="FI184" i="45" s="1" a="1"/>
  <c r="FI184" i="45" s="1"/>
  <c r="EC204" i="45"/>
  <c r="HP208" i="45"/>
  <c r="ID54" i="45"/>
  <c r="ID60" i="45"/>
  <c r="GC165" i="45"/>
  <c r="EC185" i="45"/>
  <c r="EH185" i="45" s="1" a="1"/>
  <c r="EH185" i="45" s="1"/>
  <c r="HP209" i="45"/>
  <c r="HW209" i="45" s="1" a="1"/>
  <c r="HW209" i="45" s="1"/>
  <c r="HP217" i="45"/>
  <c r="HU217" i="45" s="1" a="1"/>
  <c r="HU217" i="45" s="1"/>
  <c r="HC127" i="45"/>
  <c r="CJ127" i="45" a="1"/>
  <c r="CJ127" i="45" s="1"/>
  <c r="CL127" i="45" a="1"/>
  <c r="CL127" i="45" s="1"/>
  <c r="CK127" i="45" a="1"/>
  <c r="CK127" i="45" s="1"/>
  <c r="HC189" i="45"/>
  <c r="HH189" i="45" s="1" a="1"/>
  <c r="HH189" i="45" s="1"/>
  <c r="IG8" i="45"/>
  <c r="IC18" i="45"/>
  <c r="IC26" i="45"/>
  <c r="IH34" i="45"/>
  <c r="IH42" i="45"/>
  <c r="IH50" i="45"/>
  <c r="IH58" i="45"/>
  <c r="IC44" i="45"/>
  <c r="IC46" i="45"/>
  <c r="IC48" i="45"/>
  <c r="IH12" i="45"/>
  <c r="GP230" i="45"/>
  <c r="IG37" i="45"/>
  <c r="HC136" i="45"/>
  <c r="HJ136" i="45" s="1" a="1"/>
  <c r="HJ136" i="45" s="1"/>
  <c r="HC180" i="45"/>
  <c r="HI180" i="45" s="1" a="1"/>
  <c r="HI180" i="45" s="1"/>
  <c r="FC134" i="45"/>
  <c r="FC150" i="45"/>
  <c r="FH150" i="45" s="1" a="1"/>
  <c r="FH150" i="45" s="1"/>
  <c r="EP154" i="45"/>
  <c r="EW154" i="45" s="1" a="1"/>
  <c r="EW154" i="45" s="1"/>
  <c r="FC166" i="45"/>
  <c r="EP170" i="45"/>
  <c r="GP182" i="45"/>
  <c r="GW182" i="45" s="1" a="1"/>
  <c r="GW182" i="45" s="1"/>
  <c r="FP186" i="45"/>
  <c r="FW186" i="45" s="1" a="1"/>
  <c r="FW186" i="45" s="1"/>
  <c r="GC194" i="45"/>
  <c r="GI194" i="45" s="1" a="1"/>
  <c r="GI194" i="45" s="1"/>
  <c r="FC206" i="45"/>
  <c r="FC218" i="45"/>
  <c r="ID6" i="45"/>
  <c r="II29" i="45"/>
  <c r="II30" i="45"/>
  <c r="II31" i="45"/>
  <c r="IG40" i="45"/>
  <c r="II44" i="45"/>
  <c r="II65" i="45"/>
  <c r="IH76" i="45"/>
  <c r="GP132" i="45"/>
  <c r="EC152" i="45"/>
  <c r="EC168" i="45"/>
  <c r="EP176" i="45"/>
  <c r="EW176" i="45" s="1" a="1"/>
  <c r="EW176" i="45" s="1"/>
  <c r="EC184" i="45"/>
  <c r="EI184" i="45" s="1" a="1"/>
  <c r="EI184" i="45" s="1"/>
  <c r="GP231" i="45"/>
  <c r="GV231" i="45" s="1" a="1"/>
  <c r="GV231" i="45" s="1"/>
  <c r="IC4" i="45"/>
  <c r="ID62" i="45"/>
  <c r="EC129" i="45"/>
  <c r="FP161" i="45"/>
  <c r="FU161" i="45" s="1" a="1"/>
  <c r="FU161" i="45" s="1"/>
  <c r="FC225" i="45"/>
  <c r="FJ225" i="45" s="1" a="1"/>
  <c r="FJ225" i="45" s="1"/>
  <c r="IG7" i="45"/>
  <c r="IC14" i="45"/>
  <c r="IC21" i="45"/>
  <c r="IH52" i="45"/>
  <c r="IH84" i="45"/>
  <c r="IG41" i="45"/>
  <c r="IG43" i="45"/>
  <c r="IG47" i="45"/>
  <c r="ID21" i="45"/>
  <c r="IH92" i="45"/>
  <c r="ID78" i="45"/>
  <c r="ID90" i="45"/>
  <c r="IC19" i="45"/>
  <c r="II79" i="45"/>
  <c r="IJ76" i="45"/>
  <c r="IE84" i="45"/>
  <c r="ID122" i="45"/>
  <c r="IJ96" i="45"/>
  <c r="IE102" i="45"/>
  <c r="IH105" i="45"/>
  <c r="IC68" i="45"/>
  <c r="FI161" i="45" a="1"/>
  <c r="FI161" i="45" s="1"/>
  <c r="IH63" i="45"/>
  <c r="IH65" i="45"/>
  <c r="IH67" i="45"/>
  <c r="IH71" i="45"/>
  <c r="IH77" i="45"/>
  <c r="IJ127" i="45"/>
  <c r="HH130" i="45" a="1"/>
  <c r="HH130" i="45" s="1"/>
  <c r="IH109" i="45"/>
  <c r="ID114" i="45"/>
  <c r="IE106" i="45"/>
  <c r="IJ105" i="45"/>
  <c r="IJ155" i="45"/>
  <c r="HH161" i="45" a="1"/>
  <c r="HH161" i="45" s="1"/>
  <c r="HJ161" i="45" a="1"/>
  <c r="HJ161" i="45" s="1"/>
  <c r="HI161" i="45" a="1"/>
  <c r="HI161" i="45" s="1"/>
  <c r="ID180" i="45"/>
  <c r="IE191" i="45"/>
  <c r="HV140" i="45" a="1"/>
  <c r="HV140" i="45" s="1"/>
  <c r="EI145" i="45" a="1"/>
  <c r="EI145" i="45" s="1"/>
  <c r="GI160" i="45" a="1"/>
  <c r="GI160" i="45" s="1"/>
  <c r="IC174" i="45"/>
  <c r="GJ213" i="45" a="1"/>
  <c r="GJ213" i="45" s="1"/>
  <c r="GH213" i="45" a="1"/>
  <c r="GH213" i="45" s="1"/>
  <c r="GI176" i="45" a="1"/>
  <c r="GI176" i="45" s="1"/>
  <c r="IJ205" i="45"/>
  <c r="HH232" i="45" a="1"/>
  <c r="HH232" i="45" s="1"/>
  <c r="HJ232" i="45" a="1"/>
  <c r="HJ232" i="45" s="1"/>
  <c r="II130" i="45"/>
  <c r="ID148" i="45"/>
  <c r="IJ79" i="45"/>
  <c r="IJ87" i="45"/>
  <c r="IC99" i="45"/>
  <c r="IG64" i="45"/>
  <c r="IG72" i="45"/>
  <c r="IG80" i="45"/>
  <c r="IE105" i="45"/>
  <c r="IE109" i="45"/>
  <c r="IE117" i="45"/>
  <c r="ID111" i="45"/>
  <c r="ID119" i="45"/>
  <c r="EU132" i="45" a="1"/>
  <c r="EU132" i="45" s="1"/>
  <c r="ID135" i="45"/>
  <c r="ID137" i="45"/>
  <c r="EU138" i="45" a="1"/>
  <c r="EU138" i="45" s="1"/>
  <c r="II108" i="45"/>
  <c r="II110" i="45"/>
  <c r="IG144" i="45"/>
  <c r="GU156" i="45" a="1"/>
  <c r="GU156" i="45" s="1"/>
  <c r="IJ98" i="45"/>
  <c r="IJ102" i="45"/>
  <c r="IJ118" i="45"/>
  <c r="IJ120" i="45"/>
  <c r="IJ130" i="45"/>
  <c r="IJ136" i="45"/>
  <c r="IJ138" i="45"/>
  <c r="IG168" i="45"/>
  <c r="IE160" i="45"/>
  <c r="IE164" i="45"/>
  <c r="HJ166" i="45" a="1"/>
  <c r="HJ166" i="45" s="1"/>
  <c r="HI166" i="45" a="1"/>
  <c r="HI166" i="45" s="1"/>
  <c r="HH166" i="45" a="1"/>
  <c r="HH166" i="45" s="1"/>
  <c r="GJ170" i="45" a="1"/>
  <c r="GJ170" i="45" s="1"/>
  <c r="IJ173" i="45"/>
  <c r="HI153" i="45" a="1"/>
  <c r="HI153" i="45" s="1"/>
  <c r="GH159" i="45" a="1"/>
  <c r="GH159" i="45" s="1"/>
  <c r="IC161" i="45"/>
  <c r="GH195" i="45" a="1"/>
  <c r="GH195" i="45" s="1"/>
  <c r="HH178" i="45" a="1"/>
  <c r="HH178" i="45" s="1"/>
  <c r="IG200" i="45"/>
  <c r="IC181" i="45"/>
  <c r="EH181" i="45" a="1"/>
  <c r="EH181" i="45" s="1"/>
  <c r="GU193" i="45" a="1"/>
  <c r="GU193" i="45" s="1"/>
  <c r="IG205" i="45"/>
  <c r="IG209" i="45"/>
  <c r="II211" i="45"/>
  <c r="IG211" i="45"/>
  <c r="EV213" i="45" a="1"/>
  <c r="EV213" i="45" s="1"/>
  <c r="IC204" i="45"/>
  <c r="GW207" i="45" a="1"/>
  <c r="GW207" i="45" s="1"/>
  <c r="GU207" i="45" a="1"/>
  <c r="GU207" i="45" s="1"/>
  <c r="GV207" i="45" a="1"/>
  <c r="GV207" i="45" s="1"/>
  <c r="IC208" i="45"/>
  <c r="FI209" i="45" a="1"/>
  <c r="FI209" i="45" s="1"/>
  <c r="IC212" i="45"/>
  <c r="GH217" i="45" a="1"/>
  <c r="GH217" i="45" s="1"/>
  <c r="FI223" i="45" a="1"/>
  <c r="FI223" i="45" s="1"/>
  <c r="FJ223" i="45" a="1"/>
  <c r="FJ223" i="45" s="1"/>
  <c r="FH223" i="45" a="1"/>
  <c r="FH223" i="45" s="1"/>
  <c r="IC224" i="45"/>
  <c r="EI224" i="45" a="1"/>
  <c r="EI224" i="45" s="1"/>
  <c r="EJ224" i="45" a="1"/>
  <c r="EJ224" i="45" s="1"/>
  <c r="EH224" i="45" a="1"/>
  <c r="EH224" i="45" s="1"/>
  <c r="HW218" i="45" a="1"/>
  <c r="HW218" i="45" s="1"/>
  <c r="FU220" i="45" a="1"/>
  <c r="FU220" i="45" s="1"/>
  <c r="IC223" i="45"/>
  <c r="EJ223" i="45" a="1"/>
  <c r="EJ223" i="45" s="1"/>
  <c r="EH223" i="45" a="1"/>
  <c r="EH223" i="45" s="1"/>
  <c r="GH224" i="45" a="1"/>
  <c r="GH224" i="45" s="1"/>
  <c r="GI224" i="45" a="1"/>
  <c r="GI224" i="45" s="1"/>
  <c r="GJ224" i="45" a="1"/>
  <c r="GJ224" i="45" s="1"/>
  <c r="IJ225" i="45"/>
  <c r="IE228" i="45"/>
  <c r="HI235" i="45" a="1"/>
  <c r="HI235" i="45" s="1"/>
  <c r="IG204" i="45"/>
  <c r="FI217" i="45" a="1"/>
  <c r="FI217" i="45" s="1"/>
  <c r="FH217" i="45" a="1"/>
  <c r="FH217" i="45" s="1"/>
  <c r="FJ217" i="45" a="1"/>
  <c r="FJ217" i="45" s="1"/>
  <c r="II217" i="45"/>
  <c r="GJ217" i="45" a="1"/>
  <c r="GJ217" i="45" s="1"/>
  <c r="IC220" i="45"/>
  <c r="HU222" i="45" a="1"/>
  <c r="HU222" i="45" s="1"/>
  <c r="GI223" i="45" a="1"/>
  <c r="GI223" i="45" s="1"/>
  <c r="GJ223" i="45" a="1"/>
  <c r="GJ223" i="45" s="1"/>
  <c r="GH223" i="45" a="1"/>
  <c r="GH223" i="45" s="1"/>
  <c r="HJ218" i="45" a="1"/>
  <c r="HJ218" i="45" s="1"/>
  <c r="HH218" i="45" a="1"/>
  <c r="HH218" i="45" s="1"/>
  <c r="HI218" i="45" a="1"/>
  <c r="HI218" i="45" s="1"/>
  <c r="IJ229" i="45"/>
  <c r="HW228" i="45" a="1"/>
  <c r="HW228" i="45" s="1"/>
  <c r="HJ234" i="45" a="1"/>
  <c r="HJ234" i="45" s="1"/>
  <c r="IE65" i="45"/>
  <c r="IG101" i="45"/>
  <c r="IJ74" i="45"/>
  <c r="IJ82" i="45"/>
  <c r="IJ86" i="45"/>
  <c r="IJ90" i="45"/>
  <c r="IC119" i="45"/>
  <c r="IC67" i="45"/>
  <c r="IC70" i="45"/>
  <c r="IC79" i="45"/>
  <c r="IC82" i="45"/>
  <c r="IC86" i="45"/>
  <c r="ID107" i="45"/>
  <c r="ID123" i="45"/>
  <c r="IE125" i="45"/>
  <c r="HI129" i="45" a="1"/>
  <c r="HI129" i="45" s="1"/>
  <c r="FW131" i="45" a="1"/>
  <c r="FW131" i="45" s="1"/>
  <c r="IE133" i="45"/>
  <c r="HI134" i="45" a="1"/>
  <c r="HI134" i="45" s="1"/>
  <c r="HH134" i="45" a="1"/>
  <c r="HH134" i="45" s="1"/>
  <c r="HJ134" i="45" a="1"/>
  <c r="HJ134" i="45" s="1"/>
  <c r="IJ141" i="45"/>
  <c r="IJ143" i="45"/>
  <c r="IJ145" i="45"/>
  <c r="HH147" i="45" a="1"/>
  <c r="HH147" i="45" s="1"/>
  <c r="EJ153" i="45" a="1"/>
  <c r="EJ153" i="45" s="1"/>
  <c r="GW128" i="45" a="1"/>
  <c r="GW128" i="45" s="1"/>
  <c r="EV132" i="45" a="1"/>
  <c r="EV132" i="45" s="1"/>
  <c r="EV134" i="45" a="1"/>
  <c r="EV134" i="45" s="1"/>
  <c r="EV138" i="45" a="1"/>
  <c r="EV138" i="45" s="1"/>
  <c r="GV141" i="45" a="1"/>
  <c r="GV141" i="45" s="1"/>
  <c r="HJ163" i="45" a="1"/>
  <c r="HJ163" i="45" s="1"/>
  <c r="EJ145" i="45" a="1"/>
  <c r="EJ145" i="45" s="1"/>
  <c r="II152" i="45"/>
  <c r="IJ162" i="45"/>
  <c r="IE169" i="45"/>
  <c r="IJ171" i="45"/>
  <c r="IE179" i="45"/>
  <c r="GJ140" i="45" a="1"/>
  <c r="GJ140" i="45" s="1"/>
  <c r="GH140" i="45" a="1"/>
  <c r="GH140" i="45" s="1"/>
  <c r="IJ170" i="45"/>
  <c r="IJ183" i="45"/>
  <c r="GW156" i="45" a="1"/>
  <c r="GW156" i="45" s="1"/>
  <c r="EV160" i="45" a="1"/>
  <c r="EV160" i="45" s="1"/>
  <c r="HV161" i="45" a="1"/>
  <c r="HV161" i="45" s="1"/>
  <c r="HW161" i="45" a="1"/>
  <c r="HW161" i="45" s="1"/>
  <c r="HU161" i="45" a="1"/>
  <c r="HU161" i="45" s="1"/>
  <c r="FV165" i="45" a="1"/>
  <c r="FV165" i="45" s="1"/>
  <c r="FW165" i="45" a="1"/>
  <c r="FW165" i="45" s="1"/>
  <c r="FU165" i="45" a="1"/>
  <c r="FU165" i="45" s="1"/>
  <c r="FV169" i="45" a="1"/>
  <c r="FV169" i="45" s="1"/>
  <c r="FW169" i="45" a="1"/>
  <c r="FW169" i="45" s="1"/>
  <c r="FU169" i="45" a="1"/>
  <c r="FU169" i="45" s="1"/>
  <c r="FV171" i="45" a="1"/>
  <c r="FV171" i="45" s="1"/>
  <c r="FW171" i="45" a="1"/>
  <c r="FW171" i="45" s="1"/>
  <c r="FU171" i="45" a="1"/>
  <c r="FU171" i="45" s="1"/>
  <c r="FV173" i="45" a="1"/>
  <c r="FV173" i="45" s="1"/>
  <c r="FW173" i="45" a="1"/>
  <c r="FW173" i="45" s="1"/>
  <c r="FU173" i="45" a="1"/>
  <c r="FU173" i="45" s="1"/>
  <c r="IH181" i="45"/>
  <c r="II193" i="45"/>
  <c r="IE206" i="45"/>
  <c r="HH194" i="45" a="1"/>
  <c r="HH194" i="45" s="1"/>
  <c r="HI194" i="45" a="1"/>
  <c r="HI194" i="45" s="1"/>
  <c r="HJ194" i="45" a="1"/>
  <c r="HJ194" i="45" s="1"/>
  <c r="GI179" i="45" a="1"/>
  <c r="GI179" i="45" s="1"/>
  <c r="GJ179" i="45" a="1"/>
  <c r="GJ179" i="45" s="1"/>
  <c r="ID202" i="45"/>
  <c r="EH202" i="45" a="1"/>
  <c r="EH202" i="45" s="1"/>
  <c r="EJ202" i="45" a="1"/>
  <c r="EJ202" i="45" s="1"/>
  <c r="ID219" i="45"/>
  <c r="FV193" i="45" a="1"/>
  <c r="FV193" i="45" s="1"/>
  <c r="FI164" i="45" a="1"/>
  <c r="FI164" i="45" s="1"/>
  <c r="FH164" i="45" a="1"/>
  <c r="FH164" i="45" s="1"/>
  <c r="FJ164" i="45" a="1"/>
  <c r="FJ164" i="45" s="1"/>
  <c r="IJ73" i="45"/>
  <c r="IJ81" i="45"/>
  <c r="IE122" i="45"/>
  <c r="IE128" i="45"/>
  <c r="IE132" i="45"/>
  <c r="II150" i="45"/>
  <c r="IG70" i="45"/>
  <c r="IG161" i="45"/>
  <c r="ID65" i="45"/>
  <c r="ID71" i="45"/>
  <c r="ID87" i="45"/>
  <c r="ID95" i="45"/>
  <c r="IJ133" i="45"/>
  <c r="IE135" i="45"/>
  <c r="II109" i="45"/>
  <c r="II135" i="45"/>
  <c r="IG146" i="45"/>
  <c r="II156" i="45"/>
  <c r="II163" i="45"/>
  <c r="II184" i="45"/>
  <c r="IJ119" i="45"/>
  <c r="IJ121" i="45"/>
  <c r="GJ152" i="45" a="1"/>
  <c r="GJ152" i="45" s="1"/>
  <c r="EU166" i="45" a="1"/>
  <c r="EU166" i="45" s="1"/>
  <c r="GV149" i="45" a="1"/>
  <c r="GV149" i="45" s="1"/>
  <c r="GU149" i="45" a="1"/>
  <c r="GU149" i="45" s="1"/>
  <c r="GW149" i="45" a="1"/>
  <c r="GW149" i="45" s="1"/>
  <c r="FV153" i="45" a="1"/>
  <c r="FV153" i="45" s="1"/>
  <c r="IE167" i="45"/>
  <c r="IE187" i="45"/>
  <c r="HI147" i="45" a="1"/>
  <c r="HI147" i="45" s="1"/>
  <c r="IC149" i="45"/>
  <c r="IJ172" i="45"/>
  <c r="FW175" i="45" a="1"/>
  <c r="FW175" i="45" s="1"/>
  <c r="FU175" i="45" a="1"/>
  <c r="FU175" i="45" s="1"/>
  <c r="FV175" i="45" a="1"/>
  <c r="FV175" i="45" s="1"/>
  <c r="IG177" i="45"/>
  <c r="IE192" i="45"/>
  <c r="IE189" i="45"/>
  <c r="IE198" i="45"/>
  <c r="HU204" i="45" a="1"/>
  <c r="HU204" i="45" s="1"/>
  <c r="HI174" i="45" a="1"/>
  <c r="HI174" i="45" s="1"/>
  <c r="HJ174" i="45" a="1"/>
  <c r="HJ174" i="45" s="1"/>
  <c r="HH174" i="45" a="1"/>
  <c r="HH174" i="45" s="1"/>
  <c r="IE182" i="45"/>
  <c r="II195" i="45"/>
  <c r="EJ193" i="45" a="1"/>
  <c r="EJ193" i="45" s="1"/>
  <c r="IC195" i="45"/>
  <c r="IC196" i="45"/>
  <c r="ID207" i="45"/>
  <c r="ID184" i="45"/>
  <c r="ID192" i="45"/>
  <c r="ID195" i="45"/>
  <c r="ID201" i="45"/>
  <c r="II219" i="45"/>
  <c r="IE203" i="45"/>
  <c r="II213" i="45"/>
  <c r="EW203" i="45" a="1"/>
  <c r="EW203" i="45" s="1"/>
  <c r="FW208" i="45" a="1"/>
  <c r="FW208" i="45" s="1"/>
  <c r="FU208" i="45" a="1"/>
  <c r="FU208" i="45" s="1"/>
  <c r="FV208" i="45" a="1"/>
  <c r="FV208" i="45" s="1"/>
  <c r="IC209" i="45"/>
  <c r="IH218" i="45"/>
  <c r="ID222" i="45"/>
  <c r="GW226" i="45" a="1"/>
  <c r="GW226" i="45" s="1"/>
  <c r="IG228" i="45"/>
  <c r="IJ232" i="45"/>
  <c r="IH233" i="45"/>
  <c r="FU232" i="45" a="1"/>
  <c r="FU232" i="45" s="1"/>
  <c r="IJ233" i="45"/>
  <c r="IE234" i="45"/>
  <c r="IC125" i="45"/>
  <c r="HW164" i="45" a="1"/>
  <c r="HW164" i="45" s="1"/>
  <c r="GH192" i="45" a="1"/>
  <c r="GH192" i="45" s="1"/>
  <c r="GI169" i="45" a="1"/>
  <c r="GI169" i="45" s="1"/>
  <c r="FH199" i="45" a="1"/>
  <c r="FH199" i="45" s="1"/>
  <c r="GI221" i="45" a="1"/>
  <c r="GI221" i="45" s="1"/>
  <c r="FJ232" i="45" a="1"/>
  <c r="FJ232" i="45" s="1"/>
  <c r="HU228" i="45" a="1"/>
  <c r="HU228" i="45" s="1"/>
  <c r="HV234" i="45" a="1"/>
  <c r="HV234" i="45" s="1"/>
  <c r="EI219" i="45" a="1"/>
  <c r="EI219" i="45" s="1"/>
  <c r="HJ170" i="45" a="1"/>
  <c r="HJ170" i="45" s="1"/>
  <c r="EJ179" i="45" a="1"/>
  <c r="EJ179" i="45" s="1"/>
  <c r="EV181" i="45" a="1"/>
  <c r="EV181" i="45" s="1"/>
  <c r="HH224" i="45" a="1"/>
  <c r="HH224" i="45" s="1"/>
  <c r="GU235" i="45" a="1"/>
  <c r="GU235" i="45" s="1"/>
  <c r="FH153" i="45" a="1"/>
  <c r="FH153" i="45" s="1"/>
  <c r="EH171" i="45" a="1"/>
  <c r="EH171" i="45" s="1"/>
  <c r="HI202" i="45" a="1"/>
  <c r="HI202" i="45" s="1"/>
  <c r="IC188" i="45"/>
  <c r="EI221" i="45" a="1"/>
  <c r="EI221" i="45" s="1"/>
  <c r="IC226" i="45"/>
  <c r="IC55" i="45"/>
  <c r="GC211" i="45"/>
  <c r="GI211" i="45" s="1" a="1"/>
  <c r="GI211" i="45" s="1"/>
  <c r="FC216" i="45"/>
  <c r="FI216" i="45" s="1" a="1"/>
  <c r="FI216" i="45" s="1"/>
  <c r="FP187" i="45"/>
  <c r="FU187" i="45" s="1" a="1"/>
  <c r="FU187" i="45" s="1"/>
  <c r="IE13" i="45"/>
  <c r="HP212" i="45"/>
  <c r="HU212" i="45" s="1" a="1"/>
  <c r="HU212" i="45" s="1"/>
  <c r="EP216" i="45"/>
  <c r="EU216" i="45" s="1" a="1"/>
  <c r="EU216" i="45" s="1"/>
  <c r="DG127" i="45"/>
  <c r="FP127" i="45"/>
  <c r="FV127" i="45" s="1" a="1"/>
  <c r="FV127" i="45" s="1"/>
  <c r="AX127" i="45" a="1"/>
  <c r="AX127" i="45" s="1"/>
  <c r="AW127" i="45" a="1"/>
  <c r="AW127" i="45" s="1"/>
  <c r="AY127" i="45" a="1"/>
  <c r="AY127" i="45" s="1"/>
  <c r="FC127" i="45"/>
  <c r="FJ127" i="45" s="1" a="1"/>
  <c r="FJ127" i="45" s="1"/>
  <c r="AJ127" i="45" a="1"/>
  <c r="AJ127" i="45" s="1"/>
  <c r="AK127" i="45" a="1"/>
  <c r="AK127" i="45" s="1"/>
  <c r="AL127" i="45" a="1"/>
  <c r="AL127" i="45" s="1"/>
  <c r="HP181" i="45"/>
  <c r="HV181" i="45" s="1" a="1"/>
  <c r="HV181" i="45" s="1"/>
  <c r="IG28" i="45"/>
  <c r="FP190" i="45"/>
  <c r="FU190" i="45" s="1" a="1"/>
  <c r="FU190" i="45" s="1"/>
  <c r="GP218" i="45"/>
  <c r="GV218" i="45" s="1" a="1"/>
  <c r="GV218" i="45" s="1"/>
  <c r="IJ46" i="45"/>
  <c r="IE56" i="45"/>
  <c r="IH14" i="45"/>
  <c r="GC141" i="45"/>
  <c r="GP142" i="45"/>
  <c r="FP150" i="45"/>
  <c r="GC222" i="45"/>
  <c r="GI222" i="45" s="1" a="1"/>
  <c r="GI222" i="45" s="1"/>
  <c r="ID61" i="45"/>
  <c r="GP180" i="45"/>
  <c r="GW180" i="45" s="1" a="1"/>
  <c r="GW180" i="45" s="1"/>
  <c r="IG5" i="45"/>
  <c r="ID25" i="45"/>
  <c r="HP165" i="45"/>
  <c r="HW165" i="45" s="1" a="1"/>
  <c r="HW165" i="45" s="1"/>
  <c r="HC181" i="45"/>
  <c r="HH181" i="45" s="1" a="1"/>
  <c r="HH181" i="45" s="1"/>
  <c r="IG10" i="45"/>
  <c r="IJ55" i="45"/>
  <c r="IC41" i="45"/>
  <c r="IC43" i="45"/>
  <c r="IC51" i="45"/>
  <c r="IH35" i="45"/>
  <c r="IH55" i="45"/>
  <c r="ID88" i="45"/>
  <c r="IJ56" i="45"/>
  <c r="GC137" i="45"/>
  <c r="GI137" i="45" s="1" a="1"/>
  <c r="GI137" i="45" s="1"/>
  <c r="EH153" i="45" a="1"/>
  <c r="EH153" i="45" s="1"/>
  <c r="HC132" i="45"/>
  <c r="HH132" i="45" s="1" a="1"/>
  <c r="HH132" i="45" s="1"/>
  <c r="EP182" i="45"/>
  <c r="GP190" i="45"/>
  <c r="FP194" i="45"/>
  <c r="FU194" i="45" s="1" a="1"/>
  <c r="FU194" i="45" s="1"/>
  <c r="EP198" i="45"/>
  <c r="EW198" i="45" s="1" a="1"/>
  <c r="EW198" i="45" s="1"/>
  <c r="GC218" i="45"/>
  <c r="EP226" i="45"/>
  <c r="EV226" i="45" s="1" a="1"/>
  <c r="EV226" i="45" s="1"/>
  <c r="IG46" i="45"/>
  <c r="ID57" i="45"/>
  <c r="GP208" i="45"/>
  <c r="GW208" i="45" s="1" a="1"/>
  <c r="GW208" i="45" s="1"/>
  <c r="ID22" i="45"/>
  <c r="ID33" i="45"/>
  <c r="GC129" i="45"/>
  <c r="GI129" i="45" s="1" a="1"/>
  <c r="GI129" i="45" s="1"/>
  <c r="EH209" i="45" a="1"/>
  <c r="EH209" i="45" s="1"/>
  <c r="IH4" i="45"/>
  <c r="IJ4" i="45"/>
  <c r="IE6" i="45"/>
  <c r="IC10" i="45"/>
  <c r="IH40" i="45"/>
  <c r="IJ20" i="45"/>
  <c r="IJ24" i="45"/>
  <c r="IJ25" i="45"/>
  <c r="IJ30" i="45"/>
  <c r="IJ40" i="45"/>
  <c r="IE71" i="45"/>
  <c r="IH90" i="45"/>
  <c r="IG69" i="45"/>
  <c r="IG91" i="45"/>
  <c r="IG105" i="45"/>
  <c r="GH153" i="45" a="1"/>
  <c r="GH153" i="45" s="1"/>
  <c r="IC103" i="45"/>
  <c r="HU139" i="45" a="1"/>
  <c r="HU139" i="45" s="1"/>
  <c r="HW139" i="45" a="1"/>
  <c r="HW139" i="45" s="1"/>
  <c r="HV139" i="45" a="1"/>
  <c r="HV139" i="45" s="1"/>
  <c r="IH61" i="45"/>
  <c r="FP188" i="45"/>
  <c r="FV188" i="45" s="1" a="1"/>
  <c r="FV188" i="45" s="1"/>
  <c r="II19" i="45"/>
  <c r="ID39" i="45"/>
  <c r="ID64" i="45"/>
  <c r="GP168" i="45"/>
  <c r="EP180" i="45"/>
  <c r="EU180" i="45" s="1" a="1"/>
  <c r="EU180" i="45" s="1"/>
  <c r="ID23" i="45"/>
  <c r="ID44" i="45"/>
  <c r="FC129" i="45"/>
  <c r="FJ129" i="45" s="1" a="1"/>
  <c r="FJ129" i="45" s="1"/>
  <c r="FP185" i="45"/>
  <c r="FW185" i="45" s="1" a="1"/>
  <c r="FW185" i="45" s="1"/>
  <c r="IJ5" i="45"/>
  <c r="IE66" i="45"/>
  <c r="IC34" i="45"/>
  <c r="IC36" i="45"/>
  <c r="IC50" i="45"/>
  <c r="IC58" i="45"/>
  <c r="IC60" i="45"/>
  <c r="IH37" i="45"/>
  <c r="IE46" i="45"/>
  <c r="IH49" i="45"/>
  <c r="IH7" i="45"/>
  <c r="II33" i="45"/>
  <c r="HC148" i="45"/>
  <c r="HJ148" i="45" s="1" a="1"/>
  <c r="HJ148" i="45" s="1"/>
  <c r="HP142" i="45"/>
  <c r="HU142" i="45" s="1" a="1"/>
  <c r="HU142" i="45" s="1"/>
  <c r="HP150" i="45"/>
  <c r="HU150" i="45" s="1" a="1"/>
  <c r="HU150" i="45" s="1"/>
  <c r="GC162" i="45"/>
  <c r="GJ162" i="45" s="1" a="1"/>
  <c r="GJ162" i="45" s="1"/>
  <c r="GP166" i="45"/>
  <c r="HP174" i="45"/>
  <c r="HU174" i="45" s="1" a="1"/>
  <c r="HU174" i="45" s="1"/>
  <c r="EP190" i="45"/>
  <c r="EW190" i="45" s="1" a="1"/>
  <c r="EW190" i="45" s="1"/>
  <c r="GP198" i="45"/>
  <c r="GW198" i="45" s="1" a="1"/>
  <c r="GW198" i="45" s="1"/>
  <c r="GC226" i="45"/>
  <c r="GJ226" i="45" s="1" a="1"/>
  <c r="GJ226" i="45" s="1"/>
  <c r="IJ9" i="45"/>
  <c r="II27" i="45"/>
  <c r="II28" i="45"/>
  <c r="ID35" i="45"/>
  <c r="ID43" i="45"/>
  <c r="FC234" i="45"/>
  <c r="FH234" i="45" s="1" a="1"/>
  <c r="FH234" i="45" s="1"/>
  <c r="ID30" i="45"/>
  <c r="IH60" i="45"/>
  <c r="IJ72" i="45"/>
  <c r="IJ80" i="45"/>
  <c r="IJ88" i="45"/>
  <c r="IJ92" i="45"/>
  <c r="IC115" i="45"/>
  <c r="IC129" i="45"/>
  <c r="II144" i="45"/>
  <c r="IC64" i="45"/>
  <c r="IC89" i="45"/>
  <c r="IC92" i="45"/>
  <c r="IC97" i="45"/>
  <c r="IH69" i="45"/>
  <c r="IH73" i="45"/>
  <c r="IH93" i="45"/>
  <c r="HI130" i="45" a="1"/>
  <c r="HI130" i="45" s="1"/>
  <c r="HH138" i="45" a="1"/>
  <c r="HH138" i="45" s="1"/>
  <c r="ID102" i="45"/>
  <c r="IJ146" i="45"/>
  <c r="IE108" i="45"/>
  <c r="IE114" i="45"/>
  <c r="FV130" i="45" a="1"/>
  <c r="FV130" i="45" s="1"/>
  <c r="IJ109" i="45"/>
  <c r="IJ167" i="45"/>
  <c r="HV173" i="45" a="1"/>
  <c r="HV173" i="45" s="1"/>
  <c r="HW177" i="45" a="1"/>
  <c r="HW177" i="45" s="1"/>
  <c r="HV177" i="45" a="1"/>
  <c r="HV177" i="45" s="1"/>
  <c r="HU177" i="45" a="1"/>
  <c r="HU177" i="45" s="1"/>
  <c r="EJ183" i="45" a="1"/>
  <c r="EJ183" i="45" s="1"/>
  <c r="IG198" i="45"/>
  <c r="GU177" i="45" a="1"/>
  <c r="GU177" i="45" s="1"/>
  <c r="GV197" i="45" a="1"/>
  <c r="GV197" i="45" s="1"/>
  <c r="II97" i="45"/>
  <c r="II102" i="45"/>
  <c r="II112" i="45"/>
  <c r="IE142" i="45"/>
  <c r="IJ71" i="45"/>
  <c r="FJ138" i="45" a="1"/>
  <c r="FJ138" i="45" s="1"/>
  <c r="IC139" i="45"/>
  <c r="IG76" i="45"/>
  <c r="IG92" i="45"/>
  <c r="IJ129" i="45"/>
  <c r="IH132" i="45"/>
  <c r="EH138" i="45" a="1"/>
  <c r="EH138" i="45" s="1"/>
  <c r="ID103" i="45"/>
  <c r="ID121" i="45"/>
  <c r="ID132" i="45"/>
  <c r="HU135" i="45" a="1"/>
  <c r="HU135" i="45" s="1"/>
  <c r="II114" i="45"/>
  <c r="II120" i="45"/>
  <c r="II124" i="45"/>
  <c r="II138" i="45"/>
  <c r="IG140" i="45"/>
  <c r="IG150" i="45"/>
  <c r="IJ110" i="45"/>
  <c r="IJ134" i="45"/>
  <c r="EU156" i="45" a="1"/>
  <c r="EU156" i="45" s="1"/>
  <c r="FH172" i="45" a="1"/>
  <c r="FH172" i="45" s="1"/>
  <c r="FI149" i="45" a="1"/>
  <c r="FI149" i="45" s="1"/>
  <c r="IC151" i="45"/>
  <c r="EI151" i="45" a="1"/>
  <c r="EI151" i="45" s="1"/>
  <c r="EH151" i="45" a="1"/>
  <c r="EH151" i="45" s="1"/>
  <c r="GH163" i="45" a="1"/>
  <c r="GH163" i="45" s="1"/>
  <c r="IC165" i="45"/>
  <c r="IJ168" i="45"/>
  <c r="GJ190" i="45" a="1"/>
  <c r="GJ190" i="45" s="1"/>
  <c r="IJ196" i="45"/>
  <c r="II182" i="45"/>
  <c r="ID199" i="45"/>
  <c r="EH199" i="45" a="1"/>
  <c r="EH199" i="45" s="1"/>
  <c r="HH186" i="45" a="1"/>
  <c r="HH186" i="45" s="1"/>
  <c r="HJ186" i="45" a="1"/>
  <c r="HJ186" i="45" s="1"/>
  <c r="HI186" i="45" a="1"/>
  <c r="HI186" i="45" s="1"/>
  <c r="IG202" i="45"/>
  <c r="GH181" i="45" a="1"/>
  <c r="GH181" i="45" s="1"/>
  <c r="GJ181" i="45" a="1"/>
  <c r="GJ181" i="45" s="1"/>
  <c r="GI181" i="45" a="1"/>
  <c r="GI181" i="45" s="1"/>
  <c r="HJ210" i="45" a="1"/>
  <c r="HJ210" i="45" s="1"/>
  <c r="HH210" i="45" a="1"/>
  <c r="HH210" i="45" s="1"/>
  <c r="GW203" i="45" a="1"/>
  <c r="GW203" i="45" s="1"/>
  <c r="HH214" i="45" a="1"/>
  <c r="HH214" i="45" s="1"/>
  <c r="HH221" i="45" a="1"/>
  <c r="HH221" i="45" s="1"/>
  <c r="EW212" i="45" a="1"/>
  <c r="EW212" i="45" s="1"/>
  <c r="EV212" i="45" a="1"/>
  <c r="EV212" i="45" s="1"/>
  <c r="EU212" i="45" a="1"/>
  <c r="EU212" i="45" s="1"/>
  <c r="GI204" i="45" a="1"/>
  <c r="GI204" i="45" s="1"/>
  <c r="GJ204" i="45" a="1"/>
  <c r="GJ204" i="45" s="1"/>
  <c r="GH204" i="45" a="1"/>
  <c r="GH204" i="45" s="1"/>
  <c r="FU229" i="45" a="1"/>
  <c r="FU229" i="45" s="1"/>
  <c r="GV233" i="45" a="1"/>
  <c r="GV233" i="45" s="1"/>
  <c r="GU233" i="45" a="1"/>
  <c r="GU233" i="45" s="1"/>
  <c r="GW233" i="45" a="1"/>
  <c r="GW233" i="45" s="1"/>
  <c r="IJ234" i="45"/>
  <c r="FH219" i="45" a="1"/>
  <c r="FH219" i="45" s="1"/>
  <c r="EH221" i="45" a="1"/>
  <c r="EH221" i="45" s="1"/>
  <c r="HW222" i="45" a="1"/>
  <c r="HW222" i="45" s="1"/>
  <c r="FV218" i="45" a="1"/>
  <c r="FV218" i="45" s="1"/>
  <c r="IE233" i="45"/>
  <c r="HU233" i="45" a="1"/>
  <c r="HU233" i="45" s="1"/>
  <c r="GI230" i="45" a="1"/>
  <c r="GI230" i="45" s="1"/>
  <c r="IJ70" i="45"/>
  <c r="IC63" i="45"/>
  <c r="IC66" i="45"/>
  <c r="IC91" i="45"/>
  <c r="IC94" i="45"/>
  <c r="IC95" i="45"/>
  <c r="ID109" i="45"/>
  <c r="IG147" i="45"/>
  <c r="IC98" i="45"/>
  <c r="ID100" i="45"/>
  <c r="IH115" i="45"/>
  <c r="IE121" i="45"/>
  <c r="FV137" i="45" a="1"/>
  <c r="FV137" i="45" s="1"/>
  <c r="IJ99" i="45"/>
  <c r="IJ107" i="45"/>
  <c r="IJ111" i="45"/>
  <c r="IJ139" i="45"/>
  <c r="HH160" i="45" a="1"/>
  <c r="HH160" i="45" s="1"/>
  <c r="HI160" i="45" a="1"/>
  <c r="HI160" i="45" s="1"/>
  <c r="FH180" i="45" a="1"/>
  <c r="FH180" i="45" s="1"/>
  <c r="IE180" i="45"/>
  <c r="EU145" i="45" a="1"/>
  <c r="EU145" i="45" s="1"/>
  <c r="EW145" i="45" a="1"/>
  <c r="EW145" i="45" s="1"/>
  <c r="EV145" i="45" a="1"/>
  <c r="EV145" i="45" s="1"/>
  <c r="IC146" i="45"/>
  <c r="EI146" i="45" a="1"/>
  <c r="EI146" i="45" s="1"/>
  <c r="IC150" i="45"/>
  <c r="FW155" i="45" a="1"/>
  <c r="FW155" i="45" s="1"/>
  <c r="IC156" i="45"/>
  <c r="EJ156" i="45" a="1"/>
  <c r="EJ156" i="45" s="1"/>
  <c r="EI156" i="45" a="1"/>
  <c r="EI156" i="45" s="1"/>
  <c r="EH156" i="45" a="1"/>
  <c r="EH156" i="45" s="1"/>
  <c r="EI159" i="45" a="1"/>
  <c r="EI159" i="45" s="1"/>
  <c r="IC160" i="45"/>
  <c r="IC164" i="45"/>
  <c r="EH164" i="45" a="1"/>
  <c r="EH164" i="45" s="1"/>
  <c r="FV155" i="45" a="1"/>
  <c r="FV155" i="45" s="1"/>
  <c r="GV156" i="45" a="1"/>
  <c r="GV156" i="45" s="1"/>
  <c r="GW160" i="45" a="1"/>
  <c r="GW160" i="45" s="1"/>
  <c r="EI170" i="45" a="1"/>
  <c r="EI170" i="45" s="1"/>
  <c r="HW176" i="45" a="1"/>
  <c r="HW176" i="45" s="1"/>
  <c r="HW178" i="45" a="1"/>
  <c r="HW178" i="45" s="1"/>
  <c r="HV178" i="45" a="1"/>
  <c r="HV178" i="45" s="1"/>
  <c r="HU178" i="45" a="1"/>
  <c r="HU178" i="45" s="1"/>
  <c r="IJ178" i="45"/>
  <c r="IC184" i="45"/>
  <c r="FJ192" i="45" a="1"/>
  <c r="FJ192" i="45" s="1"/>
  <c r="HI197" i="45" a="1"/>
  <c r="HI197" i="45" s="1"/>
  <c r="IE199" i="45"/>
  <c r="IH209" i="45"/>
  <c r="GI175" i="45" a="1"/>
  <c r="GI175" i="45" s="1"/>
  <c r="GJ175" i="45" a="1"/>
  <c r="GJ175" i="45" s="1"/>
  <c r="EU178" i="45" a="1"/>
  <c r="EU178" i="45" s="1"/>
  <c r="EW178" i="45" a="1"/>
  <c r="EW178" i="45" s="1"/>
  <c r="EV178" i="45" a="1"/>
  <c r="EV178" i="45" s="1"/>
  <c r="IE76" i="45"/>
  <c r="IH140" i="45"/>
  <c r="IJ89" i="45"/>
  <c r="IH113" i="45"/>
  <c r="IE118" i="45"/>
  <c r="IE124" i="45"/>
  <c r="ID140" i="45"/>
  <c r="ID89" i="45"/>
  <c r="EH134" i="45" a="1"/>
  <c r="EH134" i="45" s="1"/>
  <c r="ID154" i="45"/>
  <c r="EH154" i="45" a="1"/>
  <c r="EH154" i="45" s="1"/>
  <c r="ID113" i="45"/>
  <c r="IH146" i="45"/>
  <c r="HJ150" i="45" a="1"/>
  <c r="HJ150" i="45" s="1"/>
  <c r="FV210" i="45" a="1"/>
  <c r="FV210" i="45" s="1"/>
  <c r="II133" i="45"/>
  <c r="II159" i="45"/>
  <c r="II161" i="45"/>
  <c r="ID169" i="45"/>
  <c r="IJ100" i="45"/>
  <c r="IJ108" i="45"/>
  <c r="GV153" i="45" a="1"/>
  <c r="GV153" i="45" s="1"/>
  <c r="GU153" i="45" a="1"/>
  <c r="GU153" i="45" s="1"/>
  <c r="GW153" i="45" a="1"/>
  <c r="GW153" i="45" s="1"/>
  <c r="IE157" i="45"/>
  <c r="IE159" i="45"/>
  <c r="EH159" i="45" a="1"/>
  <c r="EH159" i="45" s="1"/>
  <c r="IE161" i="45"/>
  <c r="IE163" i="45"/>
  <c r="FJ167" i="45" a="1"/>
  <c r="FJ167" i="45" s="1"/>
  <c r="IC153" i="45"/>
  <c r="FW179" i="45" a="1"/>
  <c r="FW179" i="45" s="1"/>
  <c r="FU179" i="45" a="1"/>
  <c r="FU179" i="45" s="1"/>
  <c r="FV179" i="45" a="1"/>
  <c r="FV179" i="45" s="1"/>
  <c r="II187" i="45"/>
  <c r="IC193" i="45"/>
  <c r="IC194" i="45"/>
  <c r="II199" i="45"/>
  <c r="ID182" i="45"/>
  <c r="ID190" i="45"/>
  <c r="ID193" i="45"/>
  <c r="ID198" i="45"/>
  <c r="HW206" i="45" a="1"/>
  <c r="HW206" i="45" s="1"/>
  <c r="HV206" i="45" a="1"/>
  <c r="HV206" i="45" s="1"/>
  <c r="HU206" i="45" a="1"/>
  <c r="HU206" i="45" s="1"/>
  <c r="IH202" i="45"/>
  <c r="EW221" i="45" a="1"/>
  <c r="EW221" i="45" s="1"/>
  <c r="EV221" i="45" a="1"/>
  <c r="EV221" i="45" s="1"/>
  <c r="EU221" i="45" a="1"/>
  <c r="EU221" i="45" s="1"/>
  <c r="IE201" i="45"/>
  <c r="FH207" i="45" a="1"/>
  <c r="FH207" i="45" s="1"/>
  <c r="IJ208" i="45"/>
  <c r="IE214" i="45"/>
  <c r="IJ216" i="45"/>
  <c r="IH217" i="45"/>
  <c r="EW206" i="45" a="1"/>
  <c r="EW206" i="45" s="1"/>
  <c r="EU206" i="45" a="1"/>
  <c r="EU206" i="45" s="1"/>
  <c r="EV206" i="45" a="1"/>
  <c r="EV206" i="45" s="1"/>
  <c r="IC207" i="45"/>
  <c r="IC213" i="45"/>
  <c r="ID220" i="45"/>
  <c r="II223" i="45"/>
  <c r="IG225" i="45"/>
  <c r="EH228" i="45" a="1"/>
  <c r="EH228" i="45" s="1"/>
  <c r="HW220" i="45" a="1"/>
  <c r="HW220" i="45" s="1"/>
  <c r="HU225" i="45" a="1"/>
  <c r="HU225" i="45" s="1"/>
  <c r="IG229" i="45"/>
  <c r="IE231" i="45"/>
  <c r="FH232" i="45" a="1"/>
  <c r="FH232" i="45" s="1"/>
  <c r="II235" i="45"/>
  <c r="GJ156" i="45" a="1"/>
  <c r="GJ156" i="45" s="1"/>
  <c r="GI159" i="45" a="1"/>
  <c r="GI159" i="45" s="1"/>
  <c r="FJ170" i="45" a="1"/>
  <c r="FJ170" i="45" s="1"/>
  <c r="EW136" i="45" a="1"/>
  <c r="EW136" i="45" s="1"/>
  <c r="EI140" i="45" a="1"/>
  <c r="EI140" i="45" s="1"/>
  <c r="IC144" i="45"/>
  <c r="HV204" i="45" a="1"/>
  <c r="HV204" i="45" s="1"/>
  <c r="GJ221" i="45" a="1"/>
  <c r="GJ221" i="45" s="1"/>
  <c r="IC186" i="45"/>
  <c r="IC217" i="45"/>
  <c r="EH219" i="45" a="1"/>
  <c r="EH219" i="45" s="1"/>
  <c r="EJ182" i="45" a="1"/>
  <c r="EJ182" i="45" s="1"/>
  <c r="EI179" i="45" a="1"/>
  <c r="EI179" i="45" s="1"/>
  <c r="FJ231" i="45" a="1"/>
  <c r="FJ231" i="45" s="1"/>
  <c r="HI163" i="45" a="1"/>
  <c r="HI163" i="45" s="1"/>
  <c r="EH162" i="45" a="1"/>
  <c r="EH162" i="45" s="1"/>
  <c r="EH173" i="45" a="1"/>
  <c r="EH173" i="45" s="1"/>
  <c r="HV220" i="45" a="1"/>
  <c r="HV220" i="45" s="1"/>
  <c r="HI155" i="45" a="1"/>
  <c r="HI155" i="45" s="1"/>
  <c r="GI209" i="45" l="1" a="1"/>
  <c r="GI209" i="45" s="1"/>
  <c r="HW143" i="45" a="1"/>
  <c r="HW143" i="45" s="1"/>
  <c r="GV216" i="45" a="1"/>
  <c r="GV216" i="45" s="1"/>
  <c r="GU134" i="45" a="1"/>
  <c r="GU134" i="45" s="1"/>
  <c r="EJ230" i="45" a="1"/>
  <c r="EJ230" i="45" s="1"/>
  <c r="GH234" i="45" a="1"/>
  <c r="GH234" i="45" s="1"/>
  <c r="EU140" i="45" a="1"/>
  <c r="EU140" i="45" s="1"/>
  <c r="HW159" i="45" a="1"/>
  <c r="HW159" i="45" s="1"/>
  <c r="EJ220" i="45" a="1"/>
  <c r="EJ220" i="45" s="1"/>
  <c r="EJ154" i="45" a="1"/>
  <c r="EJ154" i="45" s="1"/>
  <c r="HI176" i="45" a="1"/>
  <c r="HI176" i="45" s="1"/>
  <c r="HU176" i="45" a="1"/>
  <c r="HU176" i="45" s="1"/>
  <c r="EV164" i="45" a="1"/>
  <c r="EV164" i="45" s="1"/>
  <c r="FU211" i="45" a="1"/>
  <c r="FU211" i="45" s="1"/>
  <c r="EV179" i="45" a="1"/>
  <c r="EV179" i="45" s="1"/>
  <c r="FW230" i="45" a="1"/>
  <c r="FW230" i="45" s="1"/>
  <c r="EJ233" i="45" a="1"/>
  <c r="EJ233" i="45" s="1"/>
  <c r="EI231" i="45" a="1"/>
  <c r="EI231" i="45" s="1"/>
  <c r="FW210" i="45" a="1"/>
  <c r="FW210" i="45" s="1"/>
  <c r="HV135" i="45" a="1"/>
  <c r="HV135" i="45" s="1"/>
  <c r="FU218" i="45" a="1"/>
  <c r="FU218" i="45" s="1"/>
  <c r="EI128" i="45" a="1"/>
  <c r="EI128" i="45" s="1"/>
  <c r="HJ129" i="45" a="1"/>
  <c r="HJ129" i="45" s="1"/>
  <c r="GI210" i="45" a="1"/>
  <c r="GI210" i="45" s="1"/>
  <c r="F127" i="53"/>
  <c r="Q126" i="53"/>
  <c r="AI124" i="50"/>
  <c r="AF125" i="50"/>
  <c r="S126" i="50"/>
  <c r="V127" i="50"/>
  <c r="S127" i="49"/>
  <c r="T127" i="49" s="1"/>
  <c r="F127" i="49"/>
  <c r="Q126" i="49"/>
  <c r="U127" i="49" s="1"/>
  <c r="Q127" i="52"/>
  <c r="T128" i="52"/>
  <c r="F128" i="52"/>
  <c r="W128" i="50"/>
  <c r="F128" i="50"/>
  <c r="W128" i="47"/>
  <c r="X128" i="47" s="1"/>
  <c r="F128" i="47"/>
  <c r="U127" i="47"/>
  <c r="T128" i="53"/>
  <c r="T128" i="50"/>
  <c r="U128" i="50" s="1"/>
  <c r="Y129" i="47"/>
  <c r="HU189" i="45" a="1"/>
  <c r="HU189" i="45" s="1"/>
  <c r="HU200" i="45" a="1"/>
  <c r="HU200" i="45" s="1"/>
  <c r="HH196" i="45" a="1"/>
  <c r="HH196" i="45" s="1"/>
  <c r="FJ214" i="45" a="1"/>
  <c r="FJ214" i="45" s="1"/>
  <c r="EW171" i="45" a="1"/>
  <c r="EW171" i="45" s="1"/>
  <c r="HH156" i="45" a="1"/>
  <c r="HH156" i="45" s="1"/>
  <c r="GJ196" i="45" a="1"/>
  <c r="GJ196" i="45" s="1"/>
  <c r="EJ234" i="45" a="1"/>
  <c r="EJ234" i="45" s="1"/>
  <c r="GV204" i="45" a="1"/>
  <c r="GV204" i="45" s="1"/>
  <c r="HW184" i="45" a="1"/>
  <c r="HW184" i="45" s="1"/>
  <c r="GW178" i="45" a="1"/>
  <c r="GW178" i="45" s="1"/>
  <c r="FV167" i="45" a="1"/>
  <c r="FV167" i="45" s="1"/>
  <c r="FW220" i="45" a="1"/>
  <c r="FW220" i="45" s="1"/>
  <c r="HU229" i="45" a="1"/>
  <c r="HU229" i="45" s="1"/>
  <c r="GH214" i="45" a="1"/>
  <c r="GH214" i="45" s="1"/>
  <c r="FJ151" i="45" a="1"/>
  <c r="FJ151" i="45" s="1"/>
  <c r="GJ230" i="45" a="1"/>
  <c r="GJ230" i="45" s="1"/>
  <c r="HU205" i="45" a="1"/>
  <c r="HU205" i="45" s="1"/>
  <c r="EI234" i="45" a="1"/>
  <c r="EI234" i="45" s="1"/>
  <c r="EV171" i="45" a="1"/>
  <c r="EV171" i="45" s="1"/>
  <c r="EH160" i="45" a="1"/>
  <c r="EH160" i="45" s="1"/>
  <c r="FV211" i="45" a="1"/>
  <c r="FV211" i="45" s="1"/>
  <c r="GI143" i="45" a="1"/>
  <c r="GI143" i="45" s="1"/>
  <c r="FI169" i="45" a="1"/>
  <c r="FI169" i="45" s="1"/>
  <c r="GU204" i="45" a="1"/>
  <c r="GU204" i="45" s="1"/>
  <c r="GU160" i="45" a="1"/>
  <c r="GU160" i="45" s="1"/>
  <c r="EV137" i="45" a="1"/>
  <c r="EV137" i="45" s="1"/>
  <c r="EW217" i="45" a="1"/>
  <c r="EW217" i="45" s="1"/>
  <c r="EW134" i="45" a="1"/>
  <c r="EW134" i="45" s="1"/>
  <c r="FJ147" i="45" a="1"/>
  <c r="FJ147" i="45" s="1"/>
  <c r="EI232" i="45" a="1"/>
  <c r="EI232" i="45" s="1"/>
  <c r="HW189" i="45" a="1"/>
  <c r="HW189" i="45" s="1"/>
  <c r="EI160" i="45" a="1"/>
  <c r="EI160" i="45" s="1"/>
  <c r="GW134" i="45" a="1"/>
  <c r="GW134" i="45" s="1"/>
  <c r="GJ228" i="45" a="1"/>
  <c r="GJ228" i="45" s="1"/>
  <c r="FW156" i="45" a="1"/>
  <c r="FW156" i="45" s="1"/>
  <c r="FV214" i="45" a="1"/>
  <c r="FV214" i="45" s="1"/>
  <c r="GI215" i="45" a="1"/>
  <c r="GI215" i="45" s="1"/>
  <c r="HU211" i="45" a="1"/>
  <c r="HU211" i="45" s="1"/>
  <c r="GV179" i="45" a="1"/>
  <c r="GV179" i="45" s="1"/>
  <c r="FU143" i="45" a="1"/>
  <c r="FU143" i="45" s="1"/>
  <c r="FW212" i="45" a="1"/>
  <c r="FW212" i="45" s="1"/>
  <c r="EJ150" i="45" a="1"/>
  <c r="EJ150" i="45" s="1"/>
  <c r="HU143" i="45" a="1"/>
  <c r="HU143" i="45" s="1"/>
  <c r="EW179" i="45" a="1"/>
  <c r="EW179" i="45" s="1"/>
  <c r="EV215" i="45" a="1"/>
  <c r="EV215" i="45" s="1"/>
  <c r="GV178" i="45" a="1"/>
  <c r="GV178" i="45" s="1"/>
  <c r="GH215" i="45" a="1"/>
  <c r="GH215" i="45" s="1"/>
  <c r="HW211" i="45" a="1"/>
  <c r="HW211" i="45" s="1"/>
  <c r="GW179" i="45" a="1"/>
  <c r="GW179" i="45" s="1"/>
  <c r="HV138" i="45" a="1"/>
  <c r="HV138" i="45" s="1"/>
  <c r="GJ209" i="45" a="1"/>
  <c r="GJ209" i="45" s="1"/>
  <c r="GH172" i="45" a="1"/>
  <c r="GH172" i="45" s="1"/>
  <c r="IF196" i="45"/>
  <c r="EI198" i="45" a="1"/>
  <c r="EI198" i="45" s="1"/>
  <c r="GI228" i="45" a="1"/>
  <c r="GI228" i="45" s="1"/>
  <c r="FU212" i="45" a="1"/>
  <c r="FU212" i="45" s="1"/>
  <c r="EU215" i="45" a="1"/>
  <c r="EU215" i="45" s="1"/>
  <c r="FH214" i="45" a="1"/>
  <c r="FH214" i="45" s="1"/>
  <c r="EJ186" i="45" a="1"/>
  <c r="EJ186" i="45" s="1"/>
  <c r="EJ201" i="45" a="1"/>
  <c r="EJ201" i="45" s="1"/>
  <c r="HI145" i="45" a="1"/>
  <c r="HI145" i="45" s="1"/>
  <c r="FV230" i="45" a="1"/>
  <c r="FV230" i="45" s="1"/>
  <c r="FV209" i="45" a="1"/>
  <c r="FV209" i="45" s="1"/>
  <c r="EI186" i="45" a="1"/>
  <c r="EI186" i="45" s="1"/>
  <c r="EV204" i="45" a="1"/>
  <c r="EV204" i="45" s="1"/>
  <c r="EH163" i="45" a="1"/>
  <c r="EH163" i="45" s="1"/>
  <c r="HJ197" i="45" a="1"/>
  <c r="HJ197" i="45" s="1"/>
  <c r="GU158" i="45" a="1"/>
  <c r="GU158" i="45" s="1"/>
  <c r="HW217" i="45" a="1"/>
  <c r="HW217" i="45" s="1"/>
  <c r="GJ201" i="45" a="1"/>
  <c r="GJ201" i="45" s="1"/>
  <c r="FI138" i="45" a="1"/>
  <c r="FI138" i="45" s="1"/>
  <c r="GW177" i="45" a="1"/>
  <c r="GW177" i="45" s="1"/>
  <c r="IF173" i="45"/>
  <c r="IF171" i="45"/>
  <c r="FU214" i="45" a="1"/>
  <c r="FU214" i="45" s="1"/>
  <c r="EJ181" i="45" a="1"/>
  <c r="EJ181" i="45" s="1"/>
  <c r="FH156" i="45" a="1"/>
  <c r="FH156" i="45" s="1"/>
  <c r="EJ163" i="45" a="1"/>
  <c r="EJ163" i="45" s="1"/>
  <c r="GU138" i="45" a="1"/>
  <c r="GU138" i="45" s="1"/>
  <c r="EU209" i="45" a="1"/>
  <c r="EU209" i="45" s="1"/>
  <c r="HH169" i="45" a="1"/>
  <c r="HH169" i="45" s="1"/>
  <c r="HI225" i="45" a="1"/>
  <c r="HI225" i="45" s="1"/>
  <c r="GH220" i="45" a="1"/>
  <c r="GH220" i="45" s="1"/>
  <c r="FJ189" i="45" a="1"/>
  <c r="FJ189" i="45" s="1"/>
  <c r="GI177" i="45" a="1"/>
  <c r="GI177" i="45" s="1"/>
  <c r="FI152" i="45" a="1"/>
  <c r="FI152" i="45" s="1"/>
  <c r="FI233" i="45" a="1"/>
  <c r="FI233" i="45" s="1"/>
  <c r="HU223" i="45" a="1"/>
  <c r="HU223" i="45" s="1"/>
  <c r="FV213" i="45" a="1"/>
  <c r="FV213" i="45" s="1"/>
  <c r="GJ205" i="45" a="1"/>
  <c r="GJ205" i="45" s="1"/>
  <c r="GH198" i="45" a="1"/>
  <c r="GH198" i="45" s="1"/>
  <c r="GJ183" i="45" a="1"/>
  <c r="GJ183" i="45" s="1"/>
  <c r="FJ156" i="45" a="1"/>
  <c r="FJ156" i="45" s="1"/>
  <c r="HJ169" i="45" a="1"/>
  <c r="HJ169" i="45" s="1"/>
  <c r="HU186" i="45" a="1"/>
  <c r="HU186" i="45" s="1"/>
  <c r="FI215" i="45" a="1"/>
  <c r="FI215" i="45" s="1"/>
  <c r="GU181" i="45" a="1"/>
  <c r="GU181" i="45" s="1"/>
  <c r="GU144" i="45" a="1"/>
  <c r="GU144" i="45" s="1"/>
  <c r="HJ128" i="45" a="1"/>
  <c r="HJ128" i="45" s="1"/>
  <c r="HU131" i="45" a="1"/>
  <c r="HU131" i="45" s="1"/>
  <c r="EJ149" i="45" a="1"/>
  <c r="EJ149" i="45" s="1"/>
  <c r="HW130" i="45" a="1"/>
  <c r="HW130" i="45" s="1"/>
  <c r="HU224" i="45" a="1"/>
  <c r="HU224" i="45" s="1"/>
  <c r="EU153" i="45" a="1"/>
  <c r="EU153" i="45" s="1"/>
  <c r="HV171" i="45" a="1"/>
  <c r="HV171" i="45" s="1"/>
  <c r="HU173" i="45" a="1"/>
  <c r="HU173" i="45" s="1"/>
  <c r="GW138" i="45" a="1"/>
  <c r="GW138" i="45" s="1"/>
  <c r="EH143" i="45" a="1"/>
  <c r="EH143" i="45" s="1"/>
  <c r="GW222" i="45" a="1"/>
  <c r="GW222" i="45" s="1"/>
  <c r="EU204" i="45" a="1"/>
  <c r="EU204" i="45" s="1"/>
  <c r="HJ193" i="45" a="1"/>
  <c r="HJ193" i="45" s="1"/>
  <c r="GU196" i="45" a="1"/>
  <c r="GU196" i="45" s="1"/>
  <c r="GW158" i="45" a="1"/>
  <c r="GW158" i="45" s="1"/>
  <c r="FV131" i="45" a="1"/>
  <c r="FV131" i="45" s="1"/>
  <c r="EU230" i="45" a="1"/>
  <c r="EU230" i="45" s="1"/>
  <c r="FJ219" i="45" a="1"/>
  <c r="FJ219" i="45" s="1"/>
  <c r="HJ221" i="45" a="1"/>
  <c r="HJ221" i="45" s="1"/>
  <c r="GU203" i="45" a="1"/>
  <c r="GU203" i="45" s="1"/>
  <c r="GI201" i="45" a="1"/>
  <c r="GI201" i="45" s="1"/>
  <c r="HH139" i="45" a="1"/>
  <c r="HH139" i="45" s="1"/>
  <c r="HJ173" i="45" a="1"/>
  <c r="HJ173" i="45" s="1"/>
  <c r="GW199" i="45" a="1"/>
  <c r="GW199" i="45" s="1"/>
  <c r="GW213" i="45" a="1"/>
  <c r="GW213" i="45" s="1"/>
  <c r="FJ152" i="45" a="1"/>
  <c r="FJ152" i="45" s="1"/>
  <c r="IF163" i="45"/>
  <c r="HW163" i="45" a="1"/>
  <c r="HW163" i="45" s="1"/>
  <c r="GV202" i="45" a="1"/>
  <c r="GV202" i="45" s="1"/>
  <c r="GI205" i="45" a="1"/>
  <c r="GI205" i="45" s="1"/>
  <c r="HW223" i="45" a="1"/>
  <c r="HW223" i="45" s="1"/>
  <c r="HI128" i="45" a="1"/>
  <c r="HI128" i="45" s="1"/>
  <c r="FW172" i="45" a="1"/>
  <c r="FW172" i="45" s="1"/>
  <c r="EW227" i="45" a="1"/>
  <c r="EW227" i="45" s="1"/>
  <c r="GV213" i="45" a="1"/>
  <c r="GV213" i="45" s="1"/>
  <c r="EV209" i="45" a="1"/>
  <c r="EV209" i="45" s="1"/>
  <c r="GH196" i="45" a="1"/>
  <c r="GH196" i="45" s="1"/>
  <c r="EW230" i="45" a="1"/>
  <c r="EW230" i="45" s="1"/>
  <c r="GU222" i="45" a="1"/>
  <c r="GU222" i="45" s="1"/>
  <c r="HH193" i="45" a="1"/>
  <c r="HH193" i="45" s="1"/>
  <c r="EW228" i="45" a="1"/>
  <c r="EW228" i="45" s="1"/>
  <c r="IF153" i="45"/>
  <c r="HI139" i="45" a="1"/>
  <c r="HI139" i="45" s="1"/>
  <c r="HV163" i="45" a="1"/>
  <c r="HV163" i="45" s="1"/>
  <c r="HH172" i="45" a="1"/>
  <c r="HH172" i="45" s="1"/>
  <c r="FU129" i="45" a="1"/>
  <c r="FU129" i="45" s="1"/>
  <c r="FH146" i="45" a="1"/>
  <c r="FH146" i="45" s="1"/>
  <c r="EW148" i="45" a="1"/>
  <c r="EW148" i="45" s="1"/>
  <c r="FJ191" i="45" a="1"/>
  <c r="FJ191" i="45" s="1"/>
  <c r="FW204" i="45" a="1"/>
  <c r="FW204" i="45" s="1"/>
  <c r="GI153" i="45" a="1"/>
  <c r="GI153" i="45" s="1"/>
  <c r="FI146" i="45" a="1"/>
  <c r="FI146" i="45" s="1"/>
  <c r="FJ153" i="45" a="1"/>
  <c r="FJ153" i="45" s="1"/>
  <c r="FJ149" i="45" a="1"/>
  <c r="FJ149" i="45" s="1"/>
  <c r="HV159" i="45" a="1"/>
  <c r="HV159" i="45" s="1"/>
  <c r="FJ133" i="45" a="1"/>
  <c r="FJ133" i="45" s="1"/>
  <c r="FV156" i="45" a="1"/>
  <c r="FV156" i="45" s="1"/>
  <c r="EU202" i="45" a="1"/>
  <c r="EU202" i="45" s="1"/>
  <c r="EU181" i="45" a="1"/>
  <c r="EU181" i="45" s="1"/>
  <c r="FW176" i="45" a="1"/>
  <c r="FW176" i="45" s="1"/>
  <c r="FW151" i="45" a="1"/>
  <c r="FW151" i="45" s="1"/>
  <c r="EW143" i="45" a="1"/>
  <c r="EW143" i="45" s="1"/>
  <c r="EV140" i="45" a="1"/>
  <c r="EV140" i="45" s="1"/>
  <c r="HV229" i="45" a="1"/>
  <c r="HV229" i="45" s="1"/>
  <c r="EU143" i="45" a="1"/>
  <c r="EU143" i="45" s="1"/>
  <c r="IF143" i="45"/>
  <c r="HV225" i="45" a="1"/>
  <c r="HV225" i="45" s="1"/>
  <c r="EH184" i="45" a="1"/>
  <c r="EH184" i="45" s="1"/>
  <c r="HV141" i="45" a="1"/>
  <c r="HV141" i="45" s="1"/>
  <c r="EW159" i="45" a="1"/>
  <c r="EW159" i="45" s="1"/>
  <c r="GW130" i="45" a="1"/>
  <c r="GW130" i="45" s="1"/>
  <c r="EW202" i="45" a="1"/>
  <c r="EW202" i="45" s="1"/>
  <c r="FU209" i="45" a="1"/>
  <c r="FU209" i="45" s="1"/>
  <c r="FH159" i="45" a="1"/>
  <c r="FH159" i="45" s="1"/>
  <c r="HW148" i="45" a="1"/>
  <c r="HW148" i="45" s="1"/>
  <c r="EU213" i="45" a="1"/>
  <c r="EU213" i="45" s="1"/>
  <c r="EV153" i="45" a="1"/>
  <c r="EV153" i="45" s="1"/>
  <c r="HJ196" i="45" a="1"/>
  <c r="HJ196" i="45" s="1"/>
  <c r="HV145" i="45" a="1"/>
  <c r="HV145" i="45" s="1"/>
  <c r="HH188" i="45" a="1"/>
  <c r="HH188" i="45" s="1"/>
  <c r="GJ157" i="45" a="1"/>
  <c r="GJ157" i="45" s="1"/>
  <c r="GI157" i="45" a="1"/>
  <c r="GI157" i="45" s="1"/>
  <c r="EJ148" i="45" a="1"/>
  <c r="EJ148" i="45" s="1"/>
  <c r="GV198" i="45" a="1"/>
  <c r="GV198" i="45" s="1"/>
  <c r="GU130" i="45" a="1"/>
  <c r="GU130" i="45" s="1"/>
  <c r="IF209" i="45"/>
  <c r="GU221" i="45" a="1"/>
  <c r="GU221" i="45" s="1"/>
  <c r="FH190" i="45" a="1"/>
  <c r="FH190" i="45" s="1"/>
  <c r="EJ212" i="45" a="1"/>
  <c r="EJ212" i="45" s="1"/>
  <c r="IF149" i="45"/>
  <c r="FJ159" i="45" a="1"/>
  <c r="FJ159" i="45" s="1"/>
  <c r="FI199" i="45" a="1"/>
  <c r="FI199" i="45" s="1"/>
  <c r="EH188" i="45" a="1"/>
  <c r="EH188" i="45" s="1"/>
  <c r="FJ190" i="45" a="1"/>
  <c r="FJ190" i="45" s="1"/>
  <c r="HW171" i="45" a="1"/>
  <c r="HW171" i="45" s="1"/>
  <c r="FH127" i="45" a="1"/>
  <c r="FH127" i="45" s="1"/>
  <c r="FW147" i="45" a="1"/>
  <c r="FW147" i="45" s="1"/>
  <c r="GI234" i="45" a="1"/>
  <c r="GI234" i="45" s="1"/>
  <c r="HJ229" i="45" a="1"/>
  <c r="HJ229" i="45" s="1"/>
  <c r="FW133" i="45" a="1"/>
  <c r="FW133" i="45" s="1"/>
  <c r="HU214" i="45" a="1"/>
  <c r="HU214" i="45" s="1"/>
  <c r="EW208" i="45" a="1"/>
  <c r="EW208" i="45" s="1"/>
  <c r="HH207" i="45" a="1"/>
  <c r="HH207" i="45" s="1"/>
  <c r="EI173" i="45" a="1"/>
  <c r="EI173" i="45" s="1"/>
  <c r="EH230" i="45" a="1"/>
  <c r="EH230" i="45" s="1"/>
  <c r="EH201" i="45" a="1"/>
  <c r="EH201" i="45" s="1"/>
  <c r="FV151" i="45" a="1"/>
  <c r="FV151" i="45" s="1"/>
  <c r="FV172" i="45" a="1"/>
  <c r="FV172" i="45" s="1"/>
  <c r="FW143" i="45" a="1"/>
  <c r="FW143" i="45" s="1"/>
  <c r="GU202" i="45" a="1"/>
  <c r="GU202" i="45" s="1"/>
  <c r="HH176" i="45" a="1"/>
  <c r="HH176" i="45" s="1"/>
  <c r="HJ207" i="45" a="1"/>
  <c r="HJ207" i="45" s="1"/>
  <c r="HV199" i="45" a="1"/>
  <c r="HV199" i="45" s="1"/>
  <c r="GW216" i="45" a="1"/>
  <c r="GW216" i="45" s="1"/>
  <c r="HU175" i="45" a="1"/>
  <c r="HU175" i="45" s="1"/>
  <c r="FU133" i="45" a="1"/>
  <c r="FU133" i="45" s="1"/>
  <c r="HU130" i="45" a="1"/>
  <c r="HU130" i="45" s="1"/>
  <c r="GJ208" i="45" a="1"/>
  <c r="GJ208" i="45" s="1"/>
  <c r="GI208" i="45" a="1"/>
  <c r="GI208" i="45" s="1"/>
  <c r="EI203" i="45" a="1"/>
  <c r="EI203" i="45" s="1"/>
  <c r="EH203" i="45" a="1"/>
  <c r="EH203" i="45" s="1"/>
  <c r="EJ170" i="45" a="1"/>
  <c r="EJ170" i="45" s="1"/>
  <c r="EH170" i="45" a="1"/>
  <c r="EH170" i="45" s="1"/>
  <c r="HV192" i="45" a="1"/>
  <c r="HV192" i="45" s="1"/>
  <c r="HW192" i="45" a="1"/>
  <c r="HW192" i="45" s="1"/>
  <c r="GH164" i="45" a="1"/>
  <c r="GH164" i="45" s="1"/>
  <c r="GJ164" i="45" a="1"/>
  <c r="GJ164" i="45" s="1"/>
  <c r="EJ178" i="45" a="1"/>
  <c r="EJ178" i="45" s="1"/>
  <c r="IF178" i="45"/>
  <c r="GV189" i="45" a="1"/>
  <c r="GV189" i="45" s="1"/>
  <c r="GW189" i="45" a="1"/>
  <c r="GW189" i="45" s="1"/>
  <c r="HH215" i="45" a="1"/>
  <c r="HH215" i="45" s="1"/>
  <c r="HJ215" i="45" a="1"/>
  <c r="HJ215" i="45" s="1"/>
  <c r="EU193" i="45" a="1"/>
  <c r="EU193" i="45" s="1"/>
  <c r="EV193" i="45" a="1"/>
  <c r="EV193" i="45" s="1"/>
  <c r="FH167" i="45" a="1"/>
  <c r="FH167" i="45" s="1"/>
  <c r="FI167" i="45" a="1"/>
  <c r="FI167" i="45" s="1"/>
  <c r="EW220" i="45" a="1"/>
  <c r="EW220" i="45" s="1"/>
  <c r="EU220" i="45" a="1"/>
  <c r="EU220" i="45" s="1"/>
  <c r="HH155" i="45" a="1"/>
  <c r="HH155" i="45" s="1"/>
  <c r="HJ155" i="45" a="1"/>
  <c r="HJ155" i="45" s="1"/>
  <c r="FH143" i="45" a="1"/>
  <c r="FH143" i="45" s="1"/>
  <c r="FI143" i="45" a="1"/>
  <c r="FI143" i="45" s="1"/>
  <c r="FI201" i="45" a="1"/>
  <c r="FI201" i="45" s="1"/>
  <c r="FJ201" i="45" a="1"/>
  <c r="FJ201" i="45" s="1"/>
  <c r="GJ138" i="45" a="1"/>
  <c r="GJ138" i="45" s="1"/>
  <c r="GI138" i="45" a="1"/>
  <c r="GI138" i="45" s="1"/>
  <c r="HU170" i="45" a="1"/>
  <c r="HU170" i="45" s="1"/>
  <c r="HV170" i="45" a="1"/>
  <c r="HV170" i="45" s="1"/>
  <c r="FU166" i="45" a="1"/>
  <c r="FU166" i="45" s="1"/>
  <c r="FV166" i="45" a="1"/>
  <c r="FV166" i="45" s="1"/>
  <c r="EU232" i="45" a="1"/>
  <c r="EU232" i="45" s="1"/>
  <c r="EV232" i="45" a="1"/>
  <c r="EV232" i="45" s="1"/>
  <c r="EW232" i="45" a="1"/>
  <c r="EW232" i="45" s="1"/>
  <c r="EU146" i="45" a="1"/>
  <c r="EU146" i="45" s="1"/>
  <c r="EW146" i="45" a="1"/>
  <c r="EW146" i="45" s="1"/>
  <c r="GV170" i="45" a="1"/>
  <c r="GV170" i="45" s="1"/>
  <c r="GW170" i="45" a="1"/>
  <c r="GW170" i="45" s="1"/>
  <c r="GU170" i="45" a="1"/>
  <c r="GU170" i="45" s="1"/>
  <c r="EW157" i="45" a="1"/>
  <c r="EW157" i="45" s="1"/>
  <c r="EV157" i="45" a="1"/>
  <c r="EV157" i="45" s="1"/>
  <c r="HI171" i="45" a="1"/>
  <c r="HI171" i="45" s="1"/>
  <c r="HH171" i="45" a="1"/>
  <c r="HH171" i="45" s="1"/>
  <c r="GH193" i="45" a="1"/>
  <c r="GH193" i="45" s="1"/>
  <c r="GJ193" i="45" a="1"/>
  <c r="GJ193" i="45" s="1"/>
  <c r="EJ130" i="45" a="1"/>
  <c r="EJ130" i="45" s="1"/>
  <c r="EH130" i="45" a="1"/>
  <c r="EH130" i="45" s="1"/>
  <c r="FU130" i="45" a="1"/>
  <c r="FU130" i="45" s="1"/>
  <c r="FW130" i="45" a="1"/>
  <c r="FW130" i="45" s="1"/>
  <c r="EJ140" i="45" a="1"/>
  <c r="EJ140" i="45" s="1"/>
  <c r="EH140" i="45" a="1"/>
  <c r="EH140" i="45" s="1"/>
  <c r="EW174" i="45" a="1"/>
  <c r="EW174" i="45" s="1"/>
  <c r="EU174" i="45" a="1"/>
  <c r="EU174" i="45" s="1"/>
  <c r="HV133" i="45" a="1"/>
  <c r="HV133" i="45" s="1"/>
  <c r="HW133" i="45" a="1"/>
  <c r="HW133" i="45" s="1"/>
  <c r="GH143" i="45" a="1"/>
  <c r="GH143" i="45" s="1"/>
  <c r="FI160" i="45" a="1"/>
  <c r="FI160" i="45" s="1"/>
  <c r="FH160" i="45" a="1"/>
  <c r="FH160" i="45" s="1"/>
  <c r="EH166" i="45" a="1"/>
  <c r="EH166" i="45" s="1"/>
  <c r="EJ166" i="45" a="1"/>
  <c r="EJ166" i="45" s="1"/>
  <c r="GJ149" i="45" a="1"/>
  <c r="GJ149" i="45" s="1"/>
  <c r="GH149" i="45" a="1"/>
  <c r="GH149" i="45" s="1"/>
  <c r="FW191" i="45" a="1"/>
  <c r="FW191" i="45" s="1"/>
  <c r="FU191" i="45" a="1"/>
  <c r="FU191" i="45" s="1"/>
  <c r="FV191" i="45" a="1"/>
  <c r="FV191" i="45" s="1"/>
  <c r="EU144" i="45" a="1"/>
  <c r="EU144" i="45" s="1"/>
  <c r="EW144" i="45" a="1"/>
  <c r="EW144" i="45" s="1"/>
  <c r="GW209" i="45" a="1"/>
  <c r="GW209" i="45" s="1"/>
  <c r="GV209" i="45" a="1"/>
  <c r="GV209" i="45" s="1"/>
  <c r="GI163" i="45" a="1"/>
  <c r="GI163" i="45" s="1"/>
  <c r="GJ163" i="45" a="1"/>
  <c r="GJ163" i="45" s="1"/>
  <c r="EU233" i="45" a="1"/>
  <c r="EU233" i="45" s="1"/>
  <c r="EV233" i="45" a="1"/>
  <c r="EV233" i="45" s="1"/>
  <c r="IF169" i="45"/>
  <c r="FH161" i="45" a="1"/>
  <c r="FH161" i="45" s="1"/>
  <c r="FJ161" i="45" a="1"/>
  <c r="FJ161" i="45" s="1"/>
  <c r="EW184" i="45" a="1"/>
  <c r="EW184" i="45" s="1"/>
  <c r="EU184" i="45" a="1"/>
  <c r="EU184" i="45" s="1"/>
  <c r="EV220" i="45" a="1"/>
  <c r="EV220" i="45" s="1"/>
  <c r="EV217" i="45" a="1"/>
  <c r="EV217" i="45" s="1"/>
  <c r="FV183" i="45" a="1"/>
  <c r="FV183" i="45" s="1"/>
  <c r="EV174" i="45" a="1"/>
  <c r="EV174" i="45" s="1"/>
  <c r="EH178" i="45" a="1"/>
  <c r="EH178" i="45" s="1"/>
  <c r="FV223" i="45" a="1"/>
  <c r="FV223" i="45" s="1"/>
  <c r="FW223" i="45" a="1"/>
  <c r="FW223" i="45" s="1"/>
  <c r="GV146" i="45" a="1"/>
  <c r="GV146" i="45" s="1"/>
  <c r="GU146" i="45" a="1"/>
  <c r="GU146" i="45" s="1"/>
  <c r="FH145" i="45" a="1"/>
  <c r="FH145" i="45" s="1"/>
  <c r="FJ145" i="45" a="1"/>
  <c r="FJ145" i="45" s="1"/>
  <c r="EI161" i="45" a="1"/>
  <c r="EI161" i="45" s="1"/>
  <c r="EH161" i="45" a="1"/>
  <c r="EH161" i="45" s="1"/>
  <c r="FJ196" i="45" a="1"/>
  <c r="FJ196" i="45" s="1"/>
  <c r="FH196" i="45" a="1"/>
  <c r="FH196" i="45" s="1"/>
  <c r="FI196" i="45" a="1"/>
  <c r="FI196" i="45" s="1"/>
  <c r="HV185" i="45" a="1"/>
  <c r="HV185" i="45" s="1"/>
  <c r="HW185" i="45" a="1"/>
  <c r="HW185" i="45" s="1"/>
  <c r="HW157" i="45" a="1"/>
  <c r="HW157" i="45" s="1"/>
  <c r="HU157" i="45" a="1"/>
  <c r="HU157" i="45" s="1"/>
  <c r="EU157" i="45" a="1"/>
  <c r="EU157" i="45" s="1"/>
  <c r="FV216" i="45" a="1"/>
  <c r="FV216" i="45" s="1"/>
  <c r="FW216" i="45" a="1"/>
  <c r="FW216" i="45" s="1"/>
  <c r="FU216" i="45" a="1"/>
  <c r="FU216" i="45" s="1"/>
  <c r="FH129" i="45" a="1"/>
  <c r="FH129" i="45" s="1"/>
  <c r="FH182" i="45" a="1"/>
  <c r="FH182" i="45" s="1"/>
  <c r="FI182" i="45" a="1"/>
  <c r="FI182" i="45" s="1"/>
  <c r="HI168" i="45" a="1"/>
  <c r="HI168" i="45" s="1"/>
  <c r="HH168" i="45" a="1"/>
  <c r="HH168" i="45" s="1"/>
  <c r="HJ157" i="45" a="1"/>
  <c r="HJ157" i="45" s="1"/>
  <c r="HI157" i="45" a="1"/>
  <c r="HI157" i="45" s="1"/>
  <c r="HH157" i="45" a="1"/>
  <c r="HH157" i="45" s="1"/>
  <c r="GI225" i="45" a="1"/>
  <c r="GI225" i="45" s="1"/>
  <c r="GH225" i="45" a="1"/>
  <c r="GH225" i="45" s="1"/>
  <c r="GU184" i="45" a="1"/>
  <c r="GU184" i="45" s="1"/>
  <c r="GV184" i="45" a="1"/>
  <c r="GV184" i="45" s="1"/>
  <c r="FW141" i="45" a="1"/>
  <c r="FW141" i="45" s="1"/>
  <c r="FV141" i="45" a="1"/>
  <c r="FV141" i="45" s="1"/>
  <c r="HJ133" i="45" a="1"/>
  <c r="HJ133" i="45" s="1"/>
  <c r="HH133" i="45" a="1"/>
  <c r="HH133" i="45" s="1"/>
  <c r="GW197" i="45" a="1"/>
  <c r="GW197" i="45" s="1"/>
  <c r="GW151" i="45" a="1"/>
  <c r="GW151" i="45" s="1"/>
  <c r="GU151" i="45" a="1"/>
  <c r="GU151" i="45" s="1"/>
  <c r="FH183" i="45" a="1"/>
  <c r="FH183" i="45" s="1"/>
  <c r="FJ183" i="45" a="1"/>
  <c r="FJ183" i="45" s="1"/>
  <c r="FI183" i="45" a="1"/>
  <c r="FI183" i="45" s="1"/>
  <c r="GW143" i="45" a="1"/>
  <c r="GW143" i="45" s="1"/>
  <c r="GV143" i="45" a="1"/>
  <c r="GV143" i="45" s="1"/>
  <c r="FV215" i="45" a="1"/>
  <c r="FV215" i="45" s="1"/>
  <c r="FW215" i="45" a="1"/>
  <c r="FW215" i="45" s="1"/>
  <c r="HV227" i="45" a="1"/>
  <c r="HV227" i="45" s="1"/>
  <c r="HU227" i="45" a="1"/>
  <c r="HU227" i="45" s="1"/>
  <c r="IF183" i="45"/>
  <c r="IF166" i="45"/>
  <c r="HI188" i="45" a="1"/>
  <c r="HI188" i="45" s="1"/>
  <c r="GV129" i="45" a="1"/>
  <c r="GV129" i="45" s="1"/>
  <c r="FI129" i="45" a="1"/>
  <c r="FI129" i="45" s="1"/>
  <c r="FJ184" i="45" a="1"/>
  <c r="FJ184" i="45" s="1"/>
  <c r="GU129" i="45" a="1"/>
  <c r="GU129" i="45" s="1"/>
  <c r="EH148" i="45" a="1"/>
  <c r="EH148" i="45" s="1"/>
  <c r="IF197" i="45"/>
  <c r="EW182" i="45" a="1"/>
  <c r="EW182" i="45" s="1"/>
  <c r="EU182" i="45" a="1"/>
  <c r="EU182" i="45" s="1"/>
  <c r="HI184" i="45" a="1"/>
  <c r="HI184" i="45" s="1"/>
  <c r="HJ184" i="45" a="1"/>
  <c r="HJ184" i="45" s="1"/>
  <c r="EJ222" i="45" a="1"/>
  <c r="EJ222" i="45" s="1"/>
  <c r="EI222" i="45" a="1"/>
  <c r="EI222" i="45" s="1"/>
  <c r="GV217" i="45" a="1"/>
  <c r="GV217" i="45" s="1"/>
  <c r="GU217" i="45" a="1"/>
  <c r="GU217" i="45" s="1"/>
  <c r="IF217" i="45"/>
  <c r="GW210" i="45" a="1"/>
  <c r="GW210" i="45" s="1"/>
  <c r="GV210" i="45" a="1"/>
  <c r="GV210" i="45" s="1"/>
  <c r="EV141" i="45" a="1"/>
  <c r="EV141" i="45" s="1"/>
  <c r="EU141" i="45" a="1"/>
  <c r="EU141" i="45" s="1"/>
  <c r="FJ229" i="45" a="1"/>
  <c r="FJ229" i="45" s="1"/>
  <c r="FH229" i="45" a="1"/>
  <c r="FH229" i="45" s="1"/>
  <c r="FI229" i="45" a="1"/>
  <c r="FI229" i="45" s="1"/>
  <c r="GI168" i="45" a="1"/>
  <c r="GI168" i="45" s="1"/>
  <c r="GJ168" i="45" a="1"/>
  <c r="GJ168" i="45" s="1"/>
  <c r="GH168" i="45" a="1"/>
  <c r="GH168" i="45" s="1"/>
  <c r="FI174" i="45" a="1"/>
  <c r="FI174" i="45" s="1"/>
  <c r="FJ174" i="45" a="1"/>
  <c r="FJ174" i="45" s="1"/>
  <c r="FH174" i="45" a="1"/>
  <c r="FH174" i="45" s="1"/>
  <c r="HH191" i="45" a="1"/>
  <c r="HH191" i="45" s="1"/>
  <c r="HI191" i="45" a="1"/>
  <c r="HI191" i="45" s="1"/>
  <c r="EH137" i="45" a="1"/>
  <c r="EH137" i="45" s="1"/>
  <c r="EJ137" i="45" a="1"/>
  <c r="EJ137" i="45" s="1"/>
  <c r="EJ147" i="45" a="1"/>
  <c r="EJ147" i="45" s="1"/>
  <c r="EH147" i="45" a="1"/>
  <c r="EH147" i="45" s="1"/>
  <c r="EU175" i="45" a="1"/>
  <c r="EU175" i="45" s="1"/>
  <c r="EW175" i="45" a="1"/>
  <c r="EW175" i="45" s="1"/>
  <c r="EV175" i="45" a="1"/>
  <c r="EV175" i="45" s="1"/>
  <c r="EV128" i="45" a="1"/>
  <c r="EV128" i="45" s="1"/>
  <c r="EU128" i="45" a="1"/>
  <c r="EU128" i="45" s="1"/>
  <c r="HW144" i="45" a="1"/>
  <c r="HW144" i="45" s="1"/>
  <c r="HV144" i="45" a="1"/>
  <c r="HV144" i="45" s="1"/>
  <c r="HU144" i="45" a="1"/>
  <c r="HU144" i="45" s="1"/>
  <c r="HI144" i="45" a="1"/>
  <c r="HI144" i="45" s="1"/>
  <c r="HJ144" i="45" a="1"/>
  <c r="HJ144" i="45" s="1"/>
  <c r="HH144" i="45" a="1"/>
  <c r="HH144" i="45" s="1"/>
  <c r="FJ227" i="45" a="1"/>
  <c r="FJ227" i="45" s="1"/>
  <c r="FH227" i="45" a="1"/>
  <c r="FH227" i="45" s="1"/>
  <c r="FI227" i="45" a="1"/>
  <c r="FI227" i="45" s="1"/>
  <c r="EU162" i="45" a="1"/>
  <c r="EU162" i="45" s="1"/>
  <c r="EI150" i="45" a="1"/>
  <c r="EI150" i="45" s="1"/>
  <c r="HV132" i="45" a="1"/>
  <c r="HV132" i="45" s="1"/>
  <c r="IF159" i="45"/>
  <c r="HU154" i="45" a="1"/>
  <c r="HU154" i="45" s="1"/>
  <c r="FJ185" i="45" a="1"/>
  <c r="FJ185" i="45" s="1"/>
  <c r="HJ191" i="45" a="1"/>
  <c r="HJ191" i="45" s="1"/>
  <c r="IF145" i="45"/>
  <c r="GW145" i="45" a="1"/>
  <c r="GW145" i="45" s="1"/>
  <c r="EV197" i="45" a="1"/>
  <c r="EV197" i="45" s="1"/>
  <c r="EU197" i="45" a="1"/>
  <c r="EU197" i="45" s="1"/>
  <c r="HV193" i="45" a="1"/>
  <c r="HV193" i="45" s="1"/>
  <c r="HU193" i="45" a="1"/>
  <c r="HU193" i="45" s="1"/>
  <c r="HW193" i="45" a="1"/>
  <c r="HW193" i="45" s="1"/>
  <c r="HU140" i="45" a="1"/>
  <c r="HU140" i="45" s="1"/>
  <c r="HW140" i="45" a="1"/>
  <c r="HW140" i="45" s="1"/>
  <c r="EJ207" i="45" a="1"/>
  <c r="EJ207" i="45" s="1"/>
  <c r="IF207" i="45"/>
  <c r="FI135" i="45" a="1"/>
  <c r="FI135" i="45" s="1"/>
  <c r="FJ135" i="45" a="1"/>
  <c r="FJ135" i="45" s="1"/>
  <c r="FU207" i="45" a="1"/>
  <c r="FU207" i="45" s="1"/>
  <c r="FW207" i="45" a="1"/>
  <c r="FW207" i="45" s="1"/>
  <c r="FH181" i="45" a="1"/>
  <c r="FH181" i="45" s="1"/>
  <c r="FI181" i="45" a="1"/>
  <c r="FI181" i="45" s="1"/>
  <c r="GW163" i="45" a="1"/>
  <c r="GW163" i="45" s="1"/>
  <c r="GV163" i="45" a="1"/>
  <c r="GV163" i="45" s="1"/>
  <c r="GU223" i="45" a="1"/>
  <c r="GU223" i="45" s="1"/>
  <c r="IF223" i="45"/>
  <c r="GV223" i="45" a="1"/>
  <c r="GV223" i="45" s="1"/>
  <c r="HW183" i="45" a="1"/>
  <c r="HW183" i="45" s="1"/>
  <c r="HU183" i="45" a="1"/>
  <c r="HU183" i="45" s="1"/>
  <c r="EJ227" i="45" a="1"/>
  <c r="EJ227" i="45" s="1"/>
  <c r="EI227" i="45" a="1"/>
  <c r="EI227" i="45" s="1"/>
  <c r="IF227" i="45"/>
  <c r="GV215" i="45" a="1"/>
  <c r="GV215" i="45" s="1"/>
  <c r="GU215" i="45" a="1"/>
  <c r="GU215" i="45" s="1"/>
  <c r="GW215" i="45" a="1"/>
  <c r="GW215" i="45" s="1"/>
  <c r="IF215" i="45"/>
  <c r="EW160" i="45" a="1"/>
  <c r="EW160" i="45" s="1"/>
  <c r="EU160" i="45" a="1"/>
  <c r="EU160" i="45" s="1"/>
  <c r="FW182" i="45" a="1"/>
  <c r="FW182" i="45" s="1"/>
  <c r="FV182" i="45" a="1"/>
  <c r="FV182" i="45" s="1"/>
  <c r="EI134" i="45" a="1"/>
  <c r="EI134" i="45" s="1"/>
  <c r="EJ134" i="45" a="1"/>
  <c r="EJ134" i="45" s="1"/>
  <c r="EW173" i="45" a="1"/>
  <c r="EW173" i="45" s="1"/>
  <c r="EU173" i="45" a="1"/>
  <c r="EU173" i="45" s="1"/>
  <c r="FV228" i="45" a="1"/>
  <c r="FV228" i="45" s="1"/>
  <c r="FW228" i="45" a="1"/>
  <c r="FW228" i="45" s="1"/>
  <c r="FU228" i="45" a="1"/>
  <c r="FU228" i="45" s="1"/>
  <c r="FJ186" i="45" a="1"/>
  <c r="FJ186" i="45" s="1"/>
  <c r="FH186" i="45" a="1"/>
  <c r="FH186" i="45" s="1"/>
  <c r="EW139" i="45" a="1"/>
  <c r="EW139" i="45" s="1"/>
  <c r="EV139" i="45" a="1"/>
  <c r="EV139" i="45" s="1"/>
  <c r="GU195" i="45" a="1"/>
  <c r="GU195" i="45" s="1"/>
  <c r="GV195" i="45" a="1"/>
  <c r="GV195" i="45" s="1"/>
  <c r="FJ221" i="45" a="1"/>
  <c r="FJ221" i="45" s="1"/>
  <c r="FH221" i="45" a="1"/>
  <c r="FH221" i="45" s="1"/>
  <c r="FH195" i="45" a="1"/>
  <c r="FH195" i="45" s="1"/>
  <c r="FJ195" i="45" a="1"/>
  <c r="FJ195" i="45" s="1"/>
  <c r="EW169" i="45" a="1"/>
  <c r="EW169" i="45" s="1"/>
  <c r="EU169" i="45" a="1"/>
  <c r="EU169" i="45" s="1"/>
  <c r="GU224" i="45" a="1"/>
  <c r="GU224" i="45" s="1"/>
  <c r="GW224" i="45" a="1"/>
  <c r="GW224" i="45" s="1"/>
  <c r="FH154" i="45" a="1"/>
  <c r="FH154" i="45" s="1"/>
  <c r="FJ154" i="45" a="1"/>
  <c r="FJ154" i="45" s="1"/>
  <c r="FI154" i="45" a="1"/>
  <c r="FI154" i="45" s="1"/>
  <c r="EW163" i="45" a="1"/>
  <c r="EW163" i="45" s="1"/>
  <c r="EU163" i="45" a="1"/>
  <c r="EU163" i="45" s="1"/>
  <c r="GU232" i="45" a="1"/>
  <c r="GU232" i="45" s="1"/>
  <c r="GW232" i="45" a="1"/>
  <c r="GW232" i="45" s="1"/>
  <c r="FI170" i="45" a="1"/>
  <c r="FI170" i="45" s="1"/>
  <c r="FH170" i="45" a="1"/>
  <c r="FH170" i="45" s="1"/>
  <c r="HJ200" i="45" a="1"/>
  <c r="HJ200" i="45" s="1"/>
  <c r="HI200" i="45" a="1"/>
  <c r="HI200" i="45" s="1"/>
  <c r="GI150" i="45" a="1"/>
  <c r="GI150" i="45" s="1"/>
  <c r="GH150" i="45" a="1"/>
  <c r="GH150" i="45" s="1"/>
  <c r="GW219" i="45" a="1"/>
  <c r="GW219" i="45" s="1"/>
  <c r="GU219" i="45" a="1"/>
  <c r="GU219" i="45" s="1"/>
  <c r="GV219" i="45" a="1"/>
  <c r="GV219" i="45" s="1"/>
  <c r="EI169" i="45" a="1"/>
  <c r="EI169" i="45" s="1"/>
  <c r="EH169" i="45" a="1"/>
  <c r="EH169" i="45" s="1"/>
  <c r="EJ169" i="45" a="1"/>
  <c r="EJ169" i="45" s="1"/>
  <c r="HU146" i="45" a="1"/>
  <c r="HU146" i="45" s="1"/>
  <c r="HW146" i="45" a="1"/>
  <c r="HW146" i="45" s="1"/>
  <c r="HV146" i="45" a="1"/>
  <c r="HV146" i="45" s="1"/>
  <c r="FW206" i="45" a="1"/>
  <c r="FW206" i="45" s="1"/>
  <c r="FU206" i="45" a="1"/>
  <c r="FU206" i="45" s="1"/>
  <c r="GU173" i="45" a="1"/>
  <c r="GU173" i="45" s="1"/>
  <c r="GW173" i="45" a="1"/>
  <c r="GW173" i="45" s="1"/>
  <c r="GJ147" i="45" a="1"/>
  <c r="GJ147" i="45" s="1"/>
  <c r="GH147" i="45" a="1"/>
  <c r="GH147" i="45" s="1"/>
  <c r="GJ173" i="45" a="1"/>
  <c r="GJ173" i="45" s="1"/>
  <c r="GH173" i="45" a="1"/>
  <c r="GH173" i="45" s="1"/>
  <c r="GI173" i="45" a="1"/>
  <c r="GI173" i="45" s="1"/>
  <c r="HJ185" i="45" a="1"/>
  <c r="HJ185" i="45" s="1"/>
  <c r="HI185" i="45" a="1"/>
  <c r="HI185" i="45" s="1"/>
  <c r="HH185" i="45" a="1"/>
  <c r="HH185" i="45" s="1"/>
  <c r="FH202" i="45" a="1"/>
  <c r="FH202" i="45" s="1"/>
  <c r="FJ202" i="45" a="1"/>
  <c r="FJ202" i="45" s="1"/>
  <c r="FI202" i="45" a="1"/>
  <c r="FI202" i="45" s="1"/>
  <c r="HW202" i="45" a="1"/>
  <c r="HW202" i="45" s="1"/>
  <c r="HV202" i="45" a="1"/>
  <c r="HV202" i="45" s="1"/>
  <c r="GI144" i="45" a="1"/>
  <c r="GI144" i="45" s="1"/>
  <c r="GJ144" i="45" a="1"/>
  <c r="GJ144" i="45" s="1"/>
  <c r="GH144" i="45" a="1"/>
  <c r="GH144" i="45" s="1"/>
  <c r="GU183" i="45" a="1"/>
  <c r="GU183" i="45" s="1"/>
  <c r="GW183" i="45" a="1"/>
  <c r="GW183" i="45" s="1"/>
  <c r="GV183" i="45" a="1"/>
  <c r="GV183" i="45" s="1"/>
  <c r="FI224" i="45" a="1"/>
  <c r="FI224" i="45" s="1"/>
  <c r="FH224" i="45" a="1"/>
  <c r="FH224" i="45" s="1"/>
  <c r="EW158" i="45" a="1"/>
  <c r="EW158" i="45" s="1"/>
  <c r="EU158" i="45" a="1"/>
  <c r="EU158" i="45" s="1"/>
  <c r="HH216" i="45" a="1"/>
  <c r="HH216" i="45" s="1"/>
  <c r="HI216" i="45" a="1"/>
  <c r="HI216" i="45" s="1"/>
  <c r="FU162" i="45" a="1"/>
  <c r="FU162" i="45" s="1"/>
  <c r="FW162" i="45" a="1"/>
  <c r="FW162" i="45" s="1"/>
  <c r="GV136" i="45" a="1"/>
  <c r="GV136" i="45" s="1"/>
  <c r="GW136" i="45" a="1"/>
  <c r="GW136" i="45" s="1"/>
  <c r="GU136" i="45" a="1"/>
  <c r="GU136" i="45" s="1"/>
  <c r="GV161" i="45" a="1"/>
  <c r="GV161" i="45" s="1"/>
  <c r="GU161" i="45" a="1"/>
  <c r="GU161" i="45" s="1"/>
  <c r="EW192" i="45" a="1"/>
  <c r="EW192" i="45" s="1"/>
  <c r="EU192" i="45" a="1"/>
  <c r="EU192" i="45" s="1"/>
  <c r="EI192" i="45" a="1"/>
  <c r="EI192" i="45" s="1"/>
  <c r="EJ192" i="45" a="1"/>
  <c r="EJ192" i="45" s="1"/>
  <c r="GJ199" i="45" a="1"/>
  <c r="GJ199" i="45" s="1"/>
  <c r="GJ202" i="45" a="1"/>
  <c r="GJ202" i="45" s="1"/>
  <c r="FH192" i="45" a="1"/>
  <c r="FH192" i="45" s="1"/>
  <c r="EW162" i="45" a="1"/>
  <c r="EW162" i="45" s="1"/>
  <c r="GU145" i="45" a="1"/>
  <c r="GU145" i="45" s="1"/>
  <c r="FV224" i="45" a="1"/>
  <c r="FV224" i="45" s="1"/>
  <c r="HV207" i="45" a="1"/>
  <c r="HV207" i="45" s="1"/>
  <c r="HH200" i="45" a="1"/>
  <c r="HH200" i="45" s="1"/>
  <c r="GV151" i="45" a="1"/>
  <c r="GV151" i="45" s="1"/>
  <c r="HW174" i="45" a="1"/>
  <c r="HW174" i="45" s="1"/>
  <c r="IF134" i="45"/>
  <c r="EH197" i="45" a="1"/>
  <c r="EH197" i="45" s="1"/>
  <c r="FJ162" i="45" a="1"/>
  <c r="FJ162" i="45" s="1"/>
  <c r="HJ216" i="45" a="1"/>
  <c r="HJ216" i="45" s="1"/>
  <c r="FI173" i="45" a="1"/>
  <c r="FI173" i="45" s="1"/>
  <c r="EH222" i="45" a="1"/>
  <c r="EH222" i="45" s="1"/>
  <c r="GV221" i="45" a="1"/>
  <c r="GV221" i="45" s="1"/>
  <c r="EI207" i="45" a="1"/>
  <c r="EI207" i="45" s="1"/>
  <c r="EH207" i="45" a="1"/>
  <c r="EH207" i="45" s="1"/>
  <c r="HH180" i="45" a="1"/>
  <c r="HH180" i="45" s="1"/>
  <c r="HV183" i="45" a="1"/>
  <c r="HV183" i="45" s="1"/>
  <c r="HJ159" i="45" a="1"/>
  <c r="HJ159" i="45" s="1"/>
  <c r="GV224" i="45" a="1"/>
  <c r="GV224" i="45" s="1"/>
  <c r="FH173" i="45" a="1"/>
  <c r="FH173" i="45" s="1"/>
  <c r="GI147" i="45" a="1"/>
  <c r="GI147" i="45" s="1"/>
  <c r="EV163" i="45" a="1"/>
  <c r="EV163" i="45" s="1"/>
  <c r="FU205" i="45" a="1"/>
  <c r="FU205" i="45" s="1"/>
  <c r="EW141" i="45" a="1"/>
  <c r="EW141" i="45" s="1"/>
  <c r="FU234" i="45" a="1"/>
  <c r="FU234" i="45" s="1"/>
  <c r="FJ181" i="45" a="1"/>
  <c r="FJ181" i="45" s="1"/>
  <c r="HV154" i="45" a="1"/>
  <c r="HV154" i="45" s="1"/>
  <c r="GI199" i="45" a="1"/>
  <c r="GI199" i="45" s="1"/>
  <c r="GV232" i="45" a="1"/>
  <c r="GV232" i="45" s="1"/>
  <c r="GW217" i="45" a="1"/>
  <c r="GW217" i="45" s="1"/>
  <c r="HV197" i="45" a="1"/>
  <c r="HV197" i="45" s="1"/>
  <c r="HW197" i="45" a="1"/>
  <c r="HW197" i="45" s="1"/>
  <c r="HU197" i="45" a="1"/>
  <c r="HU197" i="45" s="1"/>
  <c r="IF164" i="45"/>
  <c r="EJ164" i="45" a="1"/>
  <c r="EJ164" i="45" s="1"/>
  <c r="EI164" i="45" a="1"/>
  <c r="EI164" i="45" s="1"/>
  <c r="EI214" i="45" a="1"/>
  <c r="EI214" i="45" s="1"/>
  <c r="EH214" i="45" a="1"/>
  <c r="EH214" i="45" s="1"/>
  <c r="EJ135" i="45" a="1"/>
  <c r="EJ135" i="45" s="1"/>
  <c r="EI135" i="45" a="1"/>
  <c r="EI135" i="45" s="1"/>
  <c r="EH135" i="45" a="1"/>
  <c r="EH135" i="45" s="1"/>
  <c r="HJ204" i="45" a="1"/>
  <c r="HJ204" i="45" s="1"/>
  <c r="HH204" i="45" a="1"/>
  <c r="HH204" i="45" s="1"/>
  <c r="HU155" i="45" a="1"/>
  <c r="HU155" i="45" s="1"/>
  <c r="HV155" i="45" a="1"/>
  <c r="HV155" i="45" s="1"/>
  <c r="HW155" i="45" a="1"/>
  <c r="HW155" i="45" s="1"/>
  <c r="EJ199" i="45" a="1"/>
  <c r="EJ199" i="45" s="1"/>
  <c r="EI199" i="45" a="1"/>
  <c r="EI199" i="45" s="1"/>
  <c r="GW154" i="45" a="1"/>
  <c r="GW154" i="45" s="1"/>
  <c r="GV154" i="45" a="1"/>
  <c r="GV154" i="45" s="1"/>
  <c r="GJ130" i="45" a="1"/>
  <c r="GJ130" i="45" s="1"/>
  <c r="GI130" i="45" a="1"/>
  <c r="GI130" i="45" s="1"/>
  <c r="HI167" i="45" a="1"/>
  <c r="HI167" i="45" s="1"/>
  <c r="HH167" i="45" a="1"/>
  <c r="HH167" i="45" s="1"/>
  <c r="GJ128" i="45" a="1"/>
  <c r="GJ128" i="45" s="1"/>
  <c r="GH128" i="45" a="1"/>
  <c r="GH128" i="45" s="1"/>
  <c r="FJ194" i="45" a="1"/>
  <c r="FJ194" i="45" s="1"/>
  <c r="FI194" i="45" a="1"/>
  <c r="FI194" i="45" s="1"/>
  <c r="EV194" i="45" a="1"/>
  <c r="EV194" i="45" s="1"/>
  <c r="EU194" i="45" a="1"/>
  <c r="EU194" i="45" s="1"/>
  <c r="FI211" i="45" a="1"/>
  <c r="FI211" i="45" s="1"/>
  <c r="FJ211" i="45" a="1"/>
  <c r="FJ211" i="45" s="1"/>
  <c r="FH211" i="45" a="1"/>
  <c r="FH211" i="45" s="1"/>
  <c r="GJ187" i="45" a="1"/>
  <c r="GJ187" i="45" s="1"/>
  <c r="GH187" i="45" a="1"/>
  <c r="GH187" i="45" s="1"/>
  <c r="EJ197" i="45" a="1"/>
  <c r="EJ197" i="45" s="1"/>
  <c r="EI197" i="45" a="1"/>
  <c r="EI197" i="45" s="1"/>
  <c r="GW162" i="45" a="1"/>
  <c r="GW162" i="45" s="1"/>
  <c r="GU162" i="45" a="1"/>
  <c r="GU162" i="45" s="1"/>
  <c r="GU191" i="45" a="1"/>
  <c r="GU191" i="45" s="1"/>
  <c r="GW191" i="45" a="1"/>
  <c r="GW191" i="45" s="1"/>
  <c r="GV191" i="45" a="1"/>
  <c r="GV191" i="45" s="1"/>
  <c r="FV145" i="45" a="1"/>
  <c r="FV145" i="45" s="1"/>
  <c r="FW145" i="45" a="1"/>
  <c r="FW145" i="45" s="1"/>
  <c r="GH232" i="45" a="1"/>
  <c r="GH232" i="45" s="1"/>
  <c r="GJ232" i="45" a="1"/>
  <c r="GJ232" i="45" s="1"/>
  <c r="GI232" i="45" a="1"/>
  <c r="GI232" i="45" s="1"/>
  <c r="EI206" i="45" a="1"/>
  <c r="EI206" i="45" s="1"/>
  <c r="IF206" i="45"/>
  <c r="EJ206" i="45" a="1"/>
  <c r="EJ206" i="45" s="1"/>
  <c r="GH227" i="45" a="1"/>
  <c r="GH227" i="45" s="1"/>
  <c r="GI227" i="45" a="1"/>
  <c r="GI227" i="45" s="1"/>
  <c r="GJ227" i="45" a="1"/>
  <c r="GJ227" i="45" s="1"/>
  <c r="FU138" i="45" a="1"/>
  <c r="FU138" i="45" s="1"/>
  <c r="FW138" i="45" a="1"/>
  <c r="FW138" i="45" s="1"/>
  <c r="EW155" i="45" a="1"/>
  <c r="EW155" i="45" s="1"/>
  <c r="EU155" i="45" a="1"/>
  <c r="EU155" i="45" s="1"/>
  <c r="GI202" i="45" a="1"/>
  <c r="GI202" i="45" s="1"/>
  <c r="EJ146" i="45" a="1"/>
  <c r="EJ146" i="45" s="1"/>
  <c r="HW233" i="45" a="1"/>
  <c r="HW233" i="45" s="1"/>
  <c r="FH231" i="45" a="1"/>
  <c r="FH231" i="45" s="1"/>
  <c r="FU224" i="45" a="1"/>
  <c r="FU224" i="45" s="1"/>
  <c r="HV217" i="45" a="1"/>
  <c r="HV217" i="45" s="1"/>
  <c r="FV234" i="45" a="1"/>
  <c r="FV234" i="45" s="1"/>
  <c r="EW233" i="45" a="1"/>
  <c r="EW233" i="45" s="1"/>
  <c r="FJ224" i="45" a="1"/>
  <c r="FJ224" i="45" s="1"/>
  <c r="HW207" i="45" a="1"/>
  <c r="HW207" i="45" s="1"/>
  <c r="HH184" i="45" a="1"/>
  <c r="HH184" i="45" s="1"/>
  <c r="HH148" i="45" a="1"/>
  <c r="HH148" i="45" s="1"/>
  <c r="IF232" i="45"/>
  <c r="FV206" i="45" a="1"/>
  <c r="FV206" i="45" s="1"/>
  <c r="FI195" i="45" a="1"/>
  <c r="FI195" i="45" s="1"/>
  <c r="FW167" i="45" a="1"/>
  <c r="FW167" i="45" s="1"/>
  <c r="FH184" i="45" a="1"/>
  <c r="FH184" i="45" s="1"/>
  <c r="HI127" i="45" a="1"/>
  <c r="HI127" i="45" s="1"/>
  <c r="HH127" i="45" a="1"/>
  <c r="HH127" i="45" s="1"/>
  <c r="GV173" i="45" a="1"/>
  <c r="GV173" i="45" s="1"/>
  <c r="FV205" i="45" a="1"/>
  <c r="FV205" i="45" s="1"/>
  <c r="EV173" i="45" a="1"/>
  <c r="EV173" i="45" s="1"/>
  <c r="FV135" i="45" a="1"/>
  <c r="FV135" i="45" s="1"/>
  <c r="GI187" i="45" a="1"/>
  <c r="GI187" i="45" s="1"/>
  <c r="EI147" i="45" a="1"/>
  <c r="EI147" i="45" s="1"/>
  <c r="FW135" i="45" a="1"/>
  <c r="FW135" i="45" s="1"/>
  <c r="EH227" i="45" a="1"/>
  <c r="EH227" i="45" s="1"/>
  <c r="HJ233" i="45" a="1"/>
  <c r="HJ233" i="45" s="1"/>
  <c r="HI233" i="45" a="1"/>
  <c r="HI233" i="45" s="1"/>
  <c r="EJ208" i="45" a="1"/>
  <c r="EJ208" i="45" s="1"/>
  <c r="EH208" i="45" a="1"/>
  <c r="EH208" i="45" s="1"/>
  <c r="GJ206" i="45" a="1"/>
  <c r="GJ206" i="45" s="1"/>
  <c r="GH206" i="45" a="1"/>
  <c r="GH206" i="45" s="1"/>
  <c r="GW150" i="45" a="1"/>
  <c r="GW150" i="45" s="1"/>
  <c r="GU150" i="45" a="1"/>
  <c r="GU150" i="45" s="1"/>
  <c r="GV137" i="45" a="1"/>
  <c r="GV137" i="45" s="1"/>
  <c r="GU137" i="45" a="1"/>
  <c r="GU137" i="45" s="1"/>
  <c r="HW129" i="45" a="1"/>
  <c r="HW129" i="45" s="1"/>
  <c r="HU129" i="45" a="1"/>
  <c r="HU129" i="45" s="1"/>
  <c r="HV129" i="45" a="1"/>
  <c r="HV129" i="45" s="1"/>
  <c r="GI158" i="45" a="1"/>
  <c r="GI158" i="45" s="1"/>
  <c r="GJ158" i="45" a="1"/>
  <c r="GJ158" i="45" s="1"/>
  <c r="GH158" i="45" a="1"/>
  <c r="GH158" i="45" s="1"/>
  <c r="FW136" i="45" a="1"/>
  <c r="FW136" i="45" s="1"/>
  <c r="FV136" i="45" a="1"/>
  <c r="FV136" i="45" s="1"/>
  <c r="FH213" i="45" a="1"/>
  <c r="FH213" i="45" s="1"/>
  <c r="FI213" i="45" a="1"/>
  <c r="FI213" i="45" s="1"/>
  <c r="FJ188" i="45" a="1"/>
  <c r="FJ188" i="45" s="1"/>
  <c r="FI188" i="45" a="1"/>
  <c r="FI188" i="45" s="1"/>
  <c r="FI163" i="45" a="1"/>
  <c r="FI163" i="45" s="1"/>
  <c r="FH163" i="45" a="1"/>
  <c r="FH163" i="45" s="1"/>
  <c r="EW151" i="45" a="1"/>
  <c r="EW151" i="45" s="1"/>
  <c r="EV151" i="45" a="1"/>
  <c r="EV151" i="45" s="1"/>
  <c r="GJ191" i="45" a="1"/>
  <c r="GJ191" i="45" s="1"/>
  <c r="GH191" i="45" a="1"/>
  <c r="GH191" i="45" s="1"/>
  <c r="FV139" i="45" a="1"/>
  <c r="FV139" i="45" s="1"/>
  <c r="FW139" i="45" a="1"/>
  <c r="FW139" i="45" s="1"/>
  <c r="GI167" i="45" a="1"/>
  <c r="GI167" i="45" s="1"/>
  <c r="GJ167" i="45" a="1"/>
  <c r="GJ167" i="45" s="1"/>
  <c r="GV187" i="45" a="1"/>
  <c r="GV187" i="45" s="1"/>
  <c r="GW187" i="45" a="1"/>
  <c r="GW187" i="45" s="1"/>
  <c r="EJ191" i="45" a="1"/>
  <c r="EJ191" i="45" s="1"/>
  <c r="EH191" i="45" a="1"/>
  <c r="EH191" i="45" s="1"/>
  <c r="HU182" i="45" a="1"/>
  <c r="HU182" i="45" s="1"/>
  <c r="FH162" i="45" a="1"/>
  <c r="FH162" i="45" s="1"/>
  <c r="GI148" i="45" a="1"/>
  <c r="GI148" i="45" s="1"/>
  <c r="GJ148" i="45" a="1"/>
  <c r="GJ148" i="45" s="1"/>
  <c r="HW153" i="45" a="1"/>
  <c r="HW153" i="45" s="1"/>
  <c r="HU153" i="45" a="1"/>
  <c r="HU153" i="45" s="1"/>
  <c r="GW192" i="45" a="1"/>
  <c r="GW192" i="45" s="1"/>
  <c r="GV192" i="45" a="1"/>
  <c r="GV192" i="45" s="1"/>
  <c r="EU235" i="45" a="1"/>
  <c r="EU235" i="45" s="1"/>
  <c r="EW235" i="45" a="1"/>
  <c r="EW235" i="45" s="1"/>
  <c r="EV235" i="45" a="1"/>
  <c r="EV235" i="45" s="1"/>
  <c r="EI229" i="45" a="1"/>
  <c r="EI229" i="45" s="1"/>
  <c r="EJ229" i="45" a="1"/>
  <c r="EJ229" i="45" s="1"/>
  <c r="EU167" i="45" a="1"/>
  <c r="EU167" i="45" s="1"/>
  <c r="EW167" i="45" a="1"/>
  <c r="EW167" i="45" s="1"/>
  <c r="EV167" i="45" a="1"/>
  <c r="EV167" i="45" s="1"/>
  <c r="GH146" i="45" a="1"/>
  <c r="GH146" i="45" s="1"/>
  <c r="GJ146" i="45" a="1"/>
  <c r="GJ146" i="45" s="1"/>
  <c r="FW196" i="45" a="1"/>
  <c r="FW196" i="45" s="1"/>
  <c r="FV196" i="45" a="1"/>
  <c r="FV196" i="45" s="1"/>
  <c r="HJ220" i="45" a="1"/>
  <c r="HJ220" i="45" s="1"/>
  <c r="HH220" i="45" a="1"/>
  <c r="HH220" i="45" s="1"/>
  <c r="GU140" i="45" a="1"/>
  <c r="GU140" i="45" s="1"/>
  <c r="GW140" i="45" a="1"/>
  <c r="GW140" i="45" s="1"/>
  <c r="IF200" i="45"/>
  <c r="HI156" i="45" a="1"/>
  <c r="HI156" i="45" s="1"/>
  <c r="IF156" i="45"/>
  <c r="HU213" i="45" a="1"/>
  <c r="HU213" i="45" s="1"/>
  <c r="HV213" i="45" a="1"/>
  <c r="HV213" i="45" s="1"/>
  <c r="EU136" i="45" a="1"/>
  <c r="EU136" i="45" s="1"/>
  <c r="EV136" i="45" a="1"/>
  <c r="EV136" i="45" s="1"/>
  <c r="HW162" i="45" a="1"/>
  <c r="HW162" i="45" s="1"/>
  <c r="HU162" i="45" a="1"/>
  <c r="HU162" i="45" s="1"/>
  <c r="FU202" i="45" a="1"/>
  <c r="FU202" i="45" s="1"/>
  <c r="FW202" i="45" a="1"/>
  <c r="FW202" i="45" s="1"/>
  <c r="HW232" i="45" a="1"/>
  <c r="HW232" i="45" s="1"/>
  <c r="HV232" i="45" a="1"/>
  <c r="HV232" i="45" s="1"/>
  <c r="GW196" i="45" a="1"/>
  <c r="GW196" i="45" s="1"/>
  <c r="GV196" i="45" a="1"/>
  <c r="GV196" i="45" s="1"/>
  <c r="FW154" i="45" a="1"/>
  <c r="FW154" i="45" s="1"/>
  <c r="FV154" i="45" a="1"/>
  <c r="FV154" i="45" s="1"/>
  <c r="GI171" i="45" a="1"/>
  <c r="GI171" i="45" s="1"/>
  <c r="GH171" i="45" a="1"/>
  <c r="GH171" i="45" s="1"/>
  <c r="HH201" i="45" a="1"/>
  <c r="HH201" i="45" s="1"/>
  <c r="HI201" i="45" a="1"/>
  <c r="HI201" i="45" s="1"/>
  <c r="IF140" i="45"/>
  <c r="GI200" i="45" a="1"/>
  <c r="GI200" i="45" s="1"/>
  <c r="GH200" i="45" a="1"/>
  <c r="GH200" i="45" s="1"/>
  <c r="FI197" i="45" a="1"/>
  <c r="FI197" i="45" s="1"/>
  <c r="FJ197" i="45" a="1"/>
  <c r="FJ197" i="45" s="1"/>
  <c r="EH195" i="45" a="1"/>
  <c r="EH195" i="45" s="1"/>
  <c r="EI195" i="45" a="1"/>
  <c r="EI195" i="45" s="1"/>
  <c r="GW214" i="45" a="1"/>
  <c r="GW214" i="45" s="1"/>
  <c r="GU214" i="45" a="1"/>
  <c r="GU214" i="45" s="1"/>
  <c r="FH226" i="45" a="1"/>
  <c r="FH226" i="45" s="1"/>
  <c r="FI226" i="45" a="1"/>
  <c r="FI226" i="45" s="1"/>
  <c r="FJ193" i="45" a="1"/>
  <c r="FJ193" i="45" s="1"/>
  <c r="FI193" i="45" a="1"/>
  <c r="FI193" i="45" s="1"/>
  <c r="IF202" i="45"/>
  <c r="FJ158" i="45" a="1"/>
  <c r="FJ158" i="45" s="1"/>
  <c r="FI158" i="45" a="1"/>
  <c r="FI158" i="45" s="1"/>
  <c r="HI149" i="45" a="1"/>
  <c r="HI149" i="45" s="1"/>
  <c r="HJ149" i="45" a="1"/>
  <c r="HJ149" i="45" s="1"/>
  <c r="HH192" i="45" a="1"/>
  <c r="HH192" i="45" s="1"/>
  <c r="HI192" i="45" a="1"/>
  <c r="HI192" i="45" s="1"/>
  <c r="FU200" i="45" a="1"/>
  <c r="FU200" i="45" s="1"/>
  <c r="FW200" i="45" a="1"/>
  <c r="FW200" i="45" s="1"/>
  <c r="EI138" i="45" a="1"/>
  <c r="EI138" i="45" s="1"/>
  <c r="IF195" i="45"/>
  <c r="IF224" i="45"/>
  <c r="FW226" i="45" a="1"/>
  <c r="FW226" i="45" s="1"/>
  <c r="GV180" i="45" a="1"/>
  <c r="GV180" i="45" s="1"/>
  <c r="HH229" i="45" a="1"/>
  <c r="HH229" i="45" s="1"/>
  <c r="GV226" i="45" a="1"/>
  <c r="GV226" i="45" s="1"/>
  <c r="FJ198" i="45" a="1"/>
  <c r="FJ198" i="45" s="1"/>
  <c r="GW141" i="45" a="1"/>
  <c r="GW141" i="45" s="1"/>
  <c r="GI231" i="45" a="1"/>
  <c r="GI231" i="45" s="1"/>
  <c r="FJ228" i="45" a="1"/>
  <c r="FJ228" i="45" s="1"/>
  <c r="EH212" i="45" a="1"/>
  <c r="EH212" i="45" s="1"/>
  <c r="HI172" i="45" a="1"/>
  <c r="HI172" i="45" s="1"/>
  <c r="EV161" i="45" a="1"/>
  <c r="EV161" i="45" s="1"/>
  <c r="IF204" i="45"/>
  <c r="FV227" i="45" a="1"/>
  <c r="FV227" i="45" s="1"/>
  <c r="GV171" i="45" a="1"/>
  <c r="GV171" i="45" s="1"/>
  <c r="GW234" i="45" a="1"/>
  <c r="GW234" i="45" s="1"/>
  <c r="EH215" i="45" a="1"/>
  <c r="EH215" i="45" s="1"/>
  <c r="HU145" i="45" a="1"/>
  <c r="HU145" i="45" s="1"/>
  <c r="EH142" i="45" a="1"/>
  <c r="EH142" i="45" s="1"/>
  <c r="GH131" i="45" a="1"/>
  <c r="GH131" i="45" s="1"/>
  <c r="EV224" i="45" a="1"/>
  <c r="EV224" i="45" s="1"/>
  <c r="HU180" i="45" a="1"/>
  <c r="HU180" i="45" s="1"/>
  <c r="HV188" i="45" a="1"/>
  <c r="HV188" i="45" s="1"/>
  <c r="HV175" i="45" a="1"/>
  <c r="HV175" i="45" s="1"/>
  <c r="IF157" i="45"/>
  <c r="FU227" i="45" a="1"/>
  <c r="FU227" i="45" s="1"/>
  <c r="HV148" i="45" a="1"/>
  <c r="HV148" i="45" s="1"/>
  <c r="FH215" i="45" a="1"/>
  <c r="FH215" i="45" s="1"/>
  <c r="GH186" i="45" a="1"/>
  <c r="GH186" i="45" s="1"/>
  <c r="FI178" i="45" a="1"/>
  <c r="FI178" i="45" s="1"/>
  <c r="FH197" i="45" a="1"/>
  <c r="FH197" i="45" s="1"/>
  <c r="FW178" i="45" a="1"/>
  <c r="FW178" i="45" s="1"/>
  <c r="FU141" i="45" a="1"/>
  <c r="FU141" i="45" s="1"/>
  <c r="EJ143" i="45" a="1"/>
  <c r="EJ143" i="45" s="1"/>
  <c r="FH169" i="45" a="1"/>
  <c r="FH169" i="45" s="1"/>
  <c r="HW138" i="45" a="1"/>
  <c r="HW138" i="45" s="1"/>
  <c r="GI233" i="45" a="1"/>
  <c r="GI233" i="45" s="1"/>
  <c r="FH201" i="45" a="1"/>
  <c r="FH201" i="45" s="1"/>
  <c r="EW177" i="45" a="1"/>
  <c r="EW177" i="45" s="1"/>
  <c r="GU139" i="45" a="1"/>
  <c r="GU139" i="45" s="1"/>
  <c r="HW170" i="45" a="1"/>
  <c r="HW170" i="45" s="1"/>
  <c r="HW196" i="45" a="1"/>
  <c r="HW196" i="45" s="1"/>
  <c r="GW172" i="45" a="1"/>
  <c r="GW172" i="45" s="1"/>
  <c r="FU226" i="45" a="1"/>
  <c r="FU226" i="45" s="1"/>
  <c r="GU198" i="45" a="1"/>
  <c r="GU198" i="45" s="1"/>
  <c r="GU180" i="45" a="1"/>
  <c r="GU180" i="45" s="1"/>
  <c r="FW163" i="45" a="1"/>
  <c r="FW163" i="45" s="1"/>
  <c r="EI185" i="45" a="1"/>
  <c r="EI185" i="45" s="1"/>
  <c r="EW135" i="45" a="1"/>
  <c r="EW135" i="45" s="1"/>
  <c r="FV189" i="45" a="1"/>
  <c r="FV189" i="45" s="1"/>
  <c r="IF161" i="45"/>
  <c r="FW166" i="45" a="1"/>
  <c r="FW166" i="45" s="1"/>
  <c r="FW181" i="45" a="1"/>
  <c r="FW181" i="45" s="1"/>
  <c r="FI228" i="45" a="1"/>
  <c r="FI228" i="45" s="1"/>
  <c r="EI209" i="45" a="1"/>
  <c r="EI209" i="45" s="1"/>
  <c r="EI215" i="45" a="1"/>
  <c r="EI215" i="45" s="1"/>
  <c r="FU176" i="45" a="1"/>
  <c r="FU176" i="45" s="1"/>
  <c r="FU183" i="45" a="1"/>
  <c r="FU183" i="45" s="1"/>
  <c r="EJ142" i="45" a="1"/>
  <c r="EJ142" i="45" s="1"/>
  <c r="EU224" i="45" a="1"/>
  <c r="EU224" i="45" s="1"/>
  <c r="GH210" i="45" a="1"/>
  <c r="GH210" i="45" s="1"/>
  <c r="HV162" i="45" a="1"/>
  <c r="HV162" i="45" s="1"/>
  <c r="FW144" i="45" a="1"/>
  <c r="FW144" i="45" s="1"/>
  <c r="FJ143" i="45" a="1"/>
  <c r="FJ143" i="45" s="1"/>
  <c r="HH145" i="45" a="1"/>
  <c r="HH145" i="45" s="1"/>
  <c r="FU195" i="45" a="1"/>
  <c r="FU195" i="45" s="1"/>
  <c r="GU186" i="45" a="1"/>
  <c r="GU186" i="45" s="1"/>
  <c r="HH173" i="45" a="1"/>
  <c r="HH173" i="45" s="1"/>
  <c r="GJ233" i="45" a="1"/>
  <c r="GJ233" i="45" s="1"/>
  <c r="GJ231" i="45" a="1"/>
  <c r="GJ231" i="45" s="1"/>
  <c r="FJ220" i="45" a="1"/>
  <c r="FJ220" i="45" s="1"/>
  <c r="HU199" i="45" a="1"/>
  <c r="HU199" i="45" s="1"/>
  <c r="GW186" i="45" a="1"/>
  <c r="GW186" i="45" s="1"/>
  <c r="FI139" i="45" a="1"/>
  <c r="FI139" i="45" s="1"/>
  <c r="FI128" i="45" a="1"/>
  <c r="FI128" i="45" s="1"/>
  <c r="HI133" i="45" a="1"/>
  <c r="HI133" i="45" s="1"/>
  <c r="FI207" i="45" a="1"/>
  <c r="FI207" i="45" s="1"/>
  <c r="GU135" i="45" a="1"/>
  <c r="GU135" i="45" s="1"/>
  <c r="FH139" i="45" a="1"/>
  <c r="FH139" i="45" s="1"/>
  <c r="GJ129" i="45" a="1"/>
  <c r="GJ129" i="45" s="1"/>
  <c r="FJ136" i="45" a="1"/>
  <c r="FJ136" i="45" s="1"/>
  <c r="EU203" i="45" a="1"/>
  <c r="EU203" i="45" s="1"/>
  <c r="FV195" i="45" a="1"/>
  <c r="FV195" i="45" s="1"/>
  <c r="GV182" i="45" a="1"/>
  <c r="GV182" i="45" s="1"/>
  <c r="EH182" i="45" a="1"/>
  <c r="EH182" i="45" s="1"/>
  <c r="EJ195" i="45" a="1"/>
  <c r="EJ195" i="45" s="1"/>
  <c r="FI147" i="45" a="1"/>
  <c r="FI147" i="45" s="1"/>
  <c r="EW161" i="45" a="1"/>
  <c r="EW161" i="45" s="1"/>
  <c r="GW139" i="45" a="1"/>
  <c r="GW139" i="45" s="1"/>
  <c r="FH151" i="45" a="1"/>
  <c r="FH151" i="45" s="1"/>
  <c r="EW197" i="45" a="1"/>
  <c r="EW197" i="45" s="1"/>
  <c r="GU171" i="45" a="1"/>
  <c r="GU171" i="45" s="1"/>
  <c r="GU228" i="45" a="1"/>
  <c r="GU228" i="45" s="1"/>
  <c r="EU228" i="45" a="1"/>
  <c r="EU228" i="45" s="1"/>
  <c r="FH220" i="45" a="1"/>
  <c r="FH220" i="45" s="1"/>
  <c r="EH189" i="45" a="1"/>
  <c r="EH189" i="45" s="1"/>
  <c r="IF138" i="45"/>
  <c r="GW135" i="45" a="1"/>
  <c r="GW135" i="45" s="1"/>
  <c r="IF162" i="45"/>
  <c r="HU196" i="45" a="1"/>
  <c r="HU196" i="45" s="1"/>
  <c r="GU188" i="45" a="1"/>
  <c r="GU188" i="45" s="1"/>
  <c r="GH190" i="45" a="1"/>
  <c r="GH190" i="45" s="1"/>
  <c r="GH129" i="45" a="1"/>
  <c r="GH129" i="45" s="1"/>
  <c r="HV218" i="45" a="1"/>
  <c r="HV218" i="45" s="1"/>
  <c r="HW194" i="45" a="1"/>
  <c r="HW194" i="45" s="1"/>
  <c r="GV188" i="45" a="1"/>
  <c r="GV188" i="45" s="1"/>
  <c r="GW220" i="45" a="1"/>
  <c r="GW220" i="45" s="1"/>
  <c r="HV142" i="45" a="1"/>
  <c r="HV142" i="45" s="1"/>
  <c r="EV208" i="45" a="1"/>
  <c r="EV208" i="45" s="1"/>
  <c r="FU182" i="45" a="1"/>
  <c r="FU182" i="45" s="1"/>
  <c r="FU181" i="45" a="1"/>
  <c r="FU181" i="45" s="1"/>
  <c r="GJ172" i="45" a="1"/>
  <c r="GJ172" i="45" s="1"/>
  <c r="GU220" i="45" a="1"/>
  <c r="GU220" i="45" s="1"/>
  <c r="EI190" i="45" a="1"/>
  <c r="EI190" i="45" s="1"/>
  <c r="HW142" i="45" a="1"/>
  <c r="HW142" i="45" s="1"/>
  <c r="EH204" i="45" a="1"/>
  <c r="EH204" i="45" s="1"/>
  <c r="HJ127" i="45" a="1"/>
  <c r="HJ127" i="45" s="1"/>
  <c r="HV134" i="45" a="1"/>
  <c r="HV134" i="45" s="1"/>
  <c r="IF146" i="45"/>
  <c r="HW188" i="45" a="1"/>
  <c r="HW188" i="45" s="1"/>
  <c r="GJ132" i="45" a="1"/>
  <c r="GJ132" i="45" s="1"/>
  <c r="GI132" i="45" a="1"/>
  <c r="GI132" i="45" s="1"/>
  <c r="EV210" i="45" a="1"/>
  <c r="EV210" i="45" s="1"/>
  <c r="EU210" i="45" a="1"/>
  <c r="EU210" i="45" s="1"/>
  <c r="EW210" i="45" a="1"/>
  <c r="EW210" i="45" s="1"/>
  <c r="EJ168" i="45" a="1"/>
  <c r="EJ168" i="45" s="1"/>
  <c r="EI168" i="45" a="1"/>
  <c r="EI168" i="45" s="1"/>
  <c r="EH168" i="45" a="1"/>
  <c r="EH168" i="45" s="1"/>
  <c r="FJ206" i="45" a="1"/>
  <c r="FJ206" i="45" s="1"/>
  <c r="FH206" i="45" a="1"/>
  <c r="FH206" i="45" s="1"/>
  <c r="EW170" i="45" a="1"/>
  <c r="EW170" i="45" s="1"/>
  <c r="EV170" i="45" a="1"/>
  <c r="EV170" i="45" s="1"/>
  <c r="FH176" i="45" a="1"/>
  <c r="FH176" i="45" s="1"/>
  <c r="FI176" i="45" a="1"/>
  <c r="FI176" i="45" s="1"/>
  <c r="EH144" i="45" a="1"/>
  <c r="EH144" i="45" s="1"/>
  <c r="EI144" i="45" a="1"/>
  <c r="EI144" i="45" s="1"/>
  <c r="IF144" i="45"/>
  <c r="EJ172" i="45" a="1"/>
  <c r="EJ172" i="45" s="1"/>
  <c r="IF172" i="45"/>
  <c r="EH172" i="45" a="1"/>
  <c r="EH172" i="45" s="1"/>
  <c r="EI172" i="45" a="1"/>
  <c r="EI172" i="45" s="1"/>
  <c r="EH200" i="45" a="1"/>
  <c r="EH200" i="45" s="1"/>
  <c r="EJ200" i="45" a="1"/>
  <c r="EJ200" i="45" s="1"/>
  <c r="EI200" i="45" a="1"/>
  <c r="EI200" i="45" s="1"/>
  <c r="HI213" i="45" a="1"/>
  <c r="HI213" i="45" s="1"/>
  <c r="HH213" i="45" a="1"/>
  <c r="HH213" i="45" s="1"/>
  <c r="GU200" i="45" a="1"/>
  <c r="GU200" i="45" s="1"/>
  <c r="GV200" i="45" a="1"/>
  <c r="GV200" i="45" s="1"/>
  <c r="GW200" i="45" a="1"/>
  <c r="GW200" i="45" s="1"/>
  <c r="IF186" i="45"/>
  <c r="EW186" i="45" a="1"/>
  <c r="EW186" i="45" s="1"/>
  <c r="EU186" i="45" a="1"/>
  <c r="EU186" i="45" s="1"/>
  <c r="EH192" i="45" a="1"/>
  <c r="EH192" i="45" s="1"/>
  <c r="IF192" i="45"/>
  <c r="GI155" i="45" a="1"/>
  <c r="GI155" i="45" s="1"/>
  <c r="GJ155" i="45" a="1"/>
  <c r="GJ155" i="45" s="1"/>
  <c r="GH155" i="45" a="1"/>
  <c r="GH155" i="45" s="1"/>
  <c r="EV229" i="45" a="1"/>
  <c r="EV229" i="45" s="1"/>
  <c r="EU229" i="45" a="1"/>
  <c r="EU229" i="45" s="1"/>
  <c r="HW151" i="45" a="1"/>
  <c r="HW151" i="45" s="1"/>
  <c r="IF151" i="45"/>
  <c r="HU151" i="45" a="1"/>
  <c r="HU151" i="45" s="1"/>
  <c r="HV151" i="45" a="1"/>
  <c r="HV151" i="45" s="1"/>
  <c r="HH164" i="45" a="1"/>
  <c r="HH164" i="45" s="1"/>
  <c r="HI164" i="45" a="1"/>
  <c r="HI164" i="45" s="1"/>
  <c r="GV159" i="45" a="1"/>
  <c r="GV159" i="45" s="1"/>
  <c r="GU159" i="45" a="1"/>
  <c r="GU159" i="45" s="1"/>
  <c r="GW159" i="45" a="1"/>
  <c r="GW159" i="45" s="1"/>
  <c r="EI217" i="45" a="1"/>
  <c r="EI217" i="45" s="1"/>
  <c r="EH217" i="45" a="1"/>
  <c r="EH217" i="45" s="1"/>
  <c r="EJ217" i="45" a="1"/>
  <c r="EJ217" i="45" s="1"/>
  <c r="HV165" i="45" a="1"/>
  <c r="HV165" i="45" s="1"/>
  <c r="GU148" i="45" a="1"/>
  <c r="GU148" i="45" s="1"/>
  <c r="GV148" i="45" a="1"/>
  <c r="GV148" i="45" s="1"/>
  <c r="HJ152" i="45" a="1"/>
  <c r="HJ152" i="45" s="1"/>
  <c r="HI152" i="45" a="1"/>
  <c r="HI152" i="45" s="1"/>
  <c r="EI158" i="45" a="1"/>
  <c r="EI158" i="45" s="1"/>
  <c r="EH158" i="45" a="1"/>
  <c r="EH158" i="45" s="1"/>
  <c r="GJ229" i="45" a="1"/>
  <c r="GJ229" i="45" s="1"/>
  <c r="GI229" i="45" a="1"/>
  <c r="GI229" i="45" s="1"/>
  <c r="GH229" i="45" a="1"/>
  <c r="GH229" i="45" s="1"/>
  <c r="EU223" i="45" a="1"/>
  <c r="EU223" i="45" s="1"/>
  <c r="EV223" i="45" a="1"/>
  <c r="EV223" i="45" s="1"/>
  <c r="GV127" i="45" a="1"/>
  <c r="GV127" i="45" s="1"/>
  <c r="GW127" i="45" a="1"/>
  <c r="GW127" i="45" s="1"/>
  <c r="EI175" i="45" a="1"/>
  <c r="EI175" i="45" s="1"/>
  <c r="EH175" i="45" a="1"/>
  <c r="EH175" i="45" s="1"/>
  <c r="EJ175" i="45" a="1"/>
  <c r="EJ175" i="45" s="1"/>
  <c r="HU203" i="45" a="1"/>
  <c r="HU203" i="45" s="1"/>
  <c r="HW203" i="45" a="1"/>
  <c r="HW203" i="45" s="1"/>
  <c r="FH131" i="45" a="1"/>
  <c r="FH131" i="45" s="1"/>
  <c r="FJ131" i="45" a="1"/>
  <c r="FJ131" i="45" s="1"/>
  <c r="GJ219" i="45" a="1"/>
  <c r="GJ219" i="45" s="1"/>
  <c r="GH219" i="45" a="1"/>
  <c r="GH219" i="45" s="1"/>
  <c r="GI219" i="45" a="1"/>
  <c r="GI219" i="45" s="1"/>
  <c r="FW199" i="45" a="1"/>
  <c r="FW199" i="45" s="1"/>
  <c r="FU199" i="45" a="1"/>
  <c r="FU199" i="45" s="1"/>
  <c r="GW147" i="45" a="1"/>
  <c r="GW147" i="45" s="1"/>
  <c r="GU147" i="45" a="1"/>
  <c r="GU147" i="45" s="1"/>
  <c r="EH177" i="45" a="1"/>
  <c r="EH177" i="45" s="1"/>
  <c r="EJ177" i="45" a="1"/>
  <c r="EJ177" i="45" s="1"/>
  <c r="IF177" i="45"/>
  <c r="FU160" i="45" a="1"/>
  <c r="FU160" i="45" s="1"/>
  <c r="FV160" i="45" a="1"/>
  <c r="FV160" i="45" s="1"/>
  <c r="FW160" i="45" a="1"/>
  <c r="FW160" i="45" s="1"/>
  <c r="GJ235" i="45" a="1"/>
  <c r="GJ235" i="45" s="1"/>
  <c r="GI235" i="45" a="1"/>
  <c r="GI235" i="45" s="1"/>
  <c r="FJ177" i="45" a="1"/>
  <c r="FJ177" i="45" s="1"/>
  <c r="FI177" i="45" a="1"/>
  <c r="FI177" i="45" s="1"/>
  <c r="GV133" i="45" a="1"/>
  <c r="GV133" i="45" s="1"/>
  <c r="GU133" i="45" a="1"/>
  <c r="GU133" i="45" s="1"/>
  <c r="GW201" i="45" a="1"/>
  <c r="GW201" i="45" s="1"/>
  <c r="IF201" i="45"/>
  <c r="HW160" i="45" a="1"/>
  <c r="HW160" i="45" s="1"/>
  <c r="HU160" i="45" a="1"/>
  <c r="HU160" i="45" s="1"/>
  <c r="IF160" i="45"/>
  <c r="FW170" i="45" a="1"/>
  <c r="FW170" i="45" s="1"/>
  <c r="FU170" i="45" a="1"/>
  <c r="FU170" i="45" s="1"/>
  <c r="FV170" i="45" a="1"/>
  <c r="FV170" i="45" s="1"/>
  <c r="HJ228" i="45" a="1"/>
  <c r="HJ228" i="45" s="1"/>
  <c r="IF228" i="45"/>
  <c r="HH228" i="45" a="1"/>
  <c r="HH228" i="45" s="1"/>
  <c r="FU148" i="45" a="1"/>
  <c r="FU148" i="45" s="1"/>
  <c r="FW148" i="45" a="1"/>
  <c r="FW148" i="45" s="1"/>
  <c r="FW158" i="45" a="1"/>
  <c r="FW158" i="45" s="1"/>
  <c r="FV158" i="45" a="1"/>
  <c r="FV158" i="45" s="1"/>
  <c r="FU197" i="45" a="1"/>
  <c r="FU197" i="45" s="1"/>
  <c r="FV197" i="45" a="1"/>
  <c r="FV197" i="45" s="1"/>
  <c r="GH166" i="45" a="1"/>
  <c r="GH166" i="45" s="1"/>
  <c r="GJ166" i="45" a="1"/>
  <c r="GJ166" i="45" s="1"/>
  <c r="GI166" i="45" a="1"/>
  <c r="GI166" i="45" s="1"/>
  <c r="FI157" i="45" a="1"/>
  <c r="FI157" i="45" s="1"/>
  <c r="FJ157" i="45" a="1"/>
  <c r="FJ157" i="45" s="1"/>
  <c r="HW195" i="45" a="1"/>
  <c r="HW195" i="45" s="1"/>
  <c r="HV195" i="45" a="1"/>
  <c r="HV195" i="45" s="1"/>
  <c r="GW175" i="45" a="1"/>
  <c r="GW175" i="45" s="1"/>
  <c r="GV175" i="45" a="1"/>
  <c r="GV175" i="45" s="1"/>
  <c r="FI171" i="45" a="1"/>
  <c r="FI171" i="45" s="1"/>
  <c r="FH171" i="45" a="1"/>
  <c r="FH171" i="45" s="1"/>
  <c r="GW227" i="45" a="1"/>
  <c r="GW227" i="45" s="1"/>
  <c r="GU227" i="45" a="1"/>
  <c r="GU227" i="45" s="1"/>
  <c r="GV227" i="45" a="1"/>
  <c r="GV227" i="45" s="1"/>
  <c r="EH155" i="45" a="1"/>
  <c r="EH155" i="45" s="1"/>
  <c r="EJ155" i="45" a="1"/>
  <c r="EJ155" i="45" s="1"/>
  <c r="EV147" i="45" a="1"/>
  <c r="EV147" i="45" s="1"/>
  <c r="EU147" i="45" a="1"/>
  <c r="EU147" i="45" s="1"/>
  <c r="EW147" i="45" a="1"/>
  <c r="EW147" i="45" s="1"/>
  <c r="HU179" i="45" a="1"/>
  <c r="HU179" i="45" s="1"/>
  <c r="IF179" i="45"/>
  <c r="HV179" i="45" a="1"/>
  <c r="HV179" i="45" s="1"/>
  <c r="FV174" i="45" a="1"/>
  <c r="FV174" i="45" s="1"/>
  <c r="FU174" i="45" a="1"/>
  <c r="FU174" i="45" s="1"/>
  <c r="GH161" i="45" a="1"/>
  <c r="GH161" i="45" s="1"/>
  <c r="GI161" i="45" a="1"/>
  <c r="GI161" i="45" s="1"/>
  <c r="GJ161" i="45" a="1"/>
  <c r="GJ161" i="45" s="1"/>
  <c r="EH196" i="45" a="1"/>
  <c r="EH196" i="45" s="1"/>
  <c r="EJ196" i="45" a="1"/>
  <c r="EJ196" i="45" s="1"/>
  <c r="GV164" i="45" a="1"/>
  <c r="GV164" i="45" s="1"/>
  <c r="GU164" i="45" a="1"/>
  <c r="GU164" i="45" s="1"/>
  <c r="GU174" i="45" a="1"/>
  <c r="GU174" i="45" s="1"/>
  <c r="GV174" i="45" a="1"/>
  <c r="GV174" i="45" s="1"/>
  <c r="GW174" i="45" a="1"/>
  <c r="GW174" i="45" s="1"/>
  <c r="EI174" i="45" a="1"/>
  <c r="EI174" i="45" s="1"/>
  <c r="EH174" i="45" a="1"/>
  <c r="EH174" i="45" s="1"/>
  <c r="FU153" i="45" a="1"/>
  <c r="FU153" i="45" s="1"/>
  <c r="FW153" i="45" a="1"/>
  <c r="FW153" i="45" s="1"/>
  <c r="GI195" i="45" a="1"/>
  <c r="GI195" i="45" s="1"/>
  <c r="GJ195" i="45" a="1"/>
  <c r="GJ195" i="45" s="1"/>
  <c r="EJ133" i="45" a="1"/>
  <c r="EJ133" i="45" s="1"/>
  <c r="EH133" i="45" a="1"/>
  <c r="EH133" i="45" s="1"/>
  <c r="IF133" i="45"/>
  <c r="EI167" i="45" a="1"/>
  <c r="EI167" i="45" s="1"/>
  <c r="EH167" i="45" a="1"/>
  <c r="EH167" i="45" s="1"/>
  <c r="FJ222" i="45" a="1"/>
  <c r="FJ222" i="45" s="1"/>
  <c r="IF129" i="45"/>
  <c r="EJ129" i="45" a="1"/>
  <c r="EJ129" i="45" s="1"/>
  <c r="IF184" i="45"/>
  <c r="EJ184" i="45" a="1"/>
  <c r="EJ184" i="45" s="1"/>
  <c r="GW132" i="45" a="1"/>
  <c r="GW132" i="45" s="1"/>
  <c r="GV132" i="45" a="1"/>
  <c r="GV132" i="45" s="1"/>
  <c r="GU132" i="45" a="1"/>
  <c r="GU132" i="45" s="1"/>
  <c r="HV235" i="45" a="1"/>
  <c r="HV235" i="45" s="1"/>
  <c r="HW235" i="45" a="1"/>
  <c r="HW235" i="45" s="1"/>
  <c r="GI185" i="45" a="1"/>
  <c r="GI185" i="45" s="1"/>
  <c r="GH185" i="45" a="1"/>
  <c r="GH185" i="45" s="1"/>
  <c r="GJ142" i="45" a="1"/>
  <c r="GJ142" i="45" s="1"/>
  <c r="GH142" i="45" a="1"/>
  <c r="GH142" i="45" s="1"/>
  <c r="GH212" i="45" a="1"/>
  <c r="GH212" i="45" s="1"/>
  <c r="GJ212" i="45" a="1"/>
  <c r="GJ212" i="45" s="1"/>
  <c r="IF219" i="45"/>
  <c r="EU219" i="45" a="1"/>
  <c r="EU219" i="45" s="1"/>
  <c r="FV225" i="45" a="1"/>
  <c r="FV225" i="45" s="1"/>
  <c r="FW225" i="45" a="1"/>
  <c r="FW225" i="45" s="1"/>
  <c r="FU140" i="45" a="1"/>
  <c r="FU140" i="45" s="1"/>
  <c r="FW140" i="45" a="1"/>
  <c r="FW140" i="45" s="1"/>
  <c r="FW157" i="45" a="1"/>
  <c r="FW157" i="45" s="1"/>
  <c r="FV157" i="45" a="1"/>
  <c r="FV157" i="45" s="1"/>
  <c r="HU230" i="45" a="1"/>
  <c r="HU230" i="45" s="1"/>
  <c r="HW230" i="45" a="1"/>
  <c r="HW230" i="45" s="1"/>
  <c r="HV230" i="45" a="1"/>
  <c r="HV230" i="45" s="1"/>
  <c r="IF174" i="45"/>
  <c r="HV221" i="45" a="1"/>
  <c r="HV221" i="45" s="1"/>
  <c r="GJ198" i="45" a="1"/>
  <c r="GJ198" i="45" s="1"/>
  <c r="EH198" i="45" a="1"/>
  <c r="EH198" i="45" s="1"/>
  <c r="HW156" i="45" a="1"/>
  <c r="HW156" i="45" s="1"/>
  <c r="GH156" i="45" a="1"/>
  <c r="GH156" i="45" s="1"/>
  <c r="GI146" i="45" a="1"/>
  <c r="GI146" i="45" s="1"/>
  <c r="HU133" i="45" a="1"/>
  <c r="HU133" i="45" s="1"/>
  <c r="HW201" i="45" a="1"/>
  <c r="HW201" i="45" s="1"/>
  <c r="FH188" i="45" a="1"/>
  <c r="FH188" i="45" s="1"/>
  <c r="HU156" i="45" a="1"/>
  <c r="HU156" i="45" s="1"/>
  <c r="FW129" i="45" a="1"/>
  <c r="FW129" i="45" s="1"/>
  <c r="GV150" i="45" a="1"/>
  <c r="GV150" i="45" s="1"/>
  <c r="HV174" i="45" a="1"/>
  <c r="HV174" i="45" s="1"/>
  <c r="IF222" i="45"/>
  <c r="GW228" i="45" a="1"/>
  <c r="GW228" i="45" s="1"/>
  <c r="EW166" i="45" a="1"/>
  <c r="EW166" i="45" s="1"/>
  <c r="IF165" i="45"/>
  <c r="IF180" i="45"/>
  <c r="FU147" i="45" a="1"/>
  <c r="FU147" i="45" s="1"/>
  <c r="GJ182" i="45" a="1"/>
  <c r="GJ182" i="45" s="1"/>
  <c r="GV194" i="45" a="1"/>
  <c r="GV194" i="45" s="1"/>
  <c r="FU222" i="45" a="1"/>
  <c r="FU222" i="45" s="1"/>
  <c r="GW229" i="45" a="1"/>
  <c r="GW229" i="45" s="1"/>
  <c r="EV150" i="45" a="1"/>
  <c r="EV150" i="45" s="1"/>
  <c r="HH187" i="45" a="1"/>
  <c r="HH187" i="45" s="1"/>
  <c r="IF155" i="45"/>
  <c r="FH135" i="45" a="1"/>
  <c r="FH135" i="45" s="1"/>
  <c r="FU215" i="45" a="1"/>
  <c r="FU215" i="45" s="1"/>
  <c r="HW198" i="45" a="1"/>
  <c r="HW198" i="45" s="1"/>
  <c r="FH177" i="45" a="1"/>
  <c r="FH177" i="45" s="1"/>
  <c r="HV201" i="45" a="1"/>
  <c r="HV201" i="45" s="1"/>
  <c r="HV212" i="45" a="1"/>
  <c r="HV212" i="45" s="1"/>
  <c r="EV198" i="45" a="1"/>
  <c r="EV198" i="45" s="1"/>
  <c r="FU189" i="45" a="1"/>
  <c r="FU189" i="45" s="1"/>
  <c r="IF132" i="45"/>
  <c r="IF194" i="45"/>
  <c r="HW221" i="45" a="1"/>
  <c r="HW221" i="45" s="1"/>
  <c r="FJ187" i="45" a="1"/>
  <c r="FJ187" i="45" s="1"/>
  <c r="GI182" i="45" a="1"/>
  <c r="GI182" i="45" s="1"/>
  <c r="HW187" i="45" a="1"/>
  <c r="HW187" i="45" s="1"/>
  <c r="GU152" i="45" a="1"/>
  <c r="GU152" i="45" s="1"/>
  <c r="FV207" i="45" a="1"/>
  <c r="FV207" i="45" s="1"/>
  <c r="GV201" i="45" a="1"/>
  <c r="GV201" i="45" s="1"/>
  <c r="HV200" i="45" a="1"/>
  <c r="HV200" i="45" s="1"/>
  <c r="GW193" i="45" a="1"/>
  <c r="GW193" i="45" s="1"/>
  <c r="EU159" i="45" a="1"/>
  <c r="EU159" i="45" s="1"/>
  <c r="GW155" i="45" a="1"/>
  <c r="GW155" i="45" s="1"/>
  <c r="HV150" i="45" a="1"/>
  <c r="HV150" i="45" s="1"/>
  <c r="HU165" i="45" a="1"/>
  <c r="HU165" i="45" s="1"/>
  <c r="FW190" i="45" a="1"/>
  <c r="FW190" i="45" s="1"/>
  <c r="GW218" i="45" a="1"/>
  <c r="GW218" i="45" s="1"/>
  <c r="FI168" i="45" a="1"/>
  <c r="FI168" i="45" s="1"/>
  <c r="GJ154" i="45" a="1"/>
  <c r="GJ154" i="45" s="1"/>
  <c r="FV163" i="45" a="1"/>
  <c r="FV163" i="45" s="1"/>
  <c r="GI162" i="45" a="1"/>
  <c r="GI162" i="45" s="1"/>
  <c r="GW152" i="45" a="1"/>
  <c r="GW152" i="45" s="1"/>
  <c r="EV218" i="45" a="1"/>
  <c r="EV218" i="45" s="1"/>
  <c r="IF221" i="45"/>
  <c r="GI191" i="45" a="1"/>
  <c r="GI191" i="45" s="1"/>
  <c r="HU184" i="45" a="1"/>
  <c r="HU184" i="45" s="1"/>
  <c r="HW182" i="45" a="1"/>
  <c r="HW182" i="45" s="1"/>
  <c r="GU201" i="45" a="1"/>
  <c r="GU201" i="45" s="1"/>
  <c r="HU192" i="45" a="1"/>
  <c r="HU192" i="45" s="1"/>
  <c r="GJ200" i="45" a="1"/>
  <c r="GJ200" i="45" s="1"/>
  <c r="GI134" i="45" a="1"/>
  <c r="GI134" i="45" s="1"/>
  <c r="GH226" i="45" a="1"/>
  <c r="GH226" i="45" s="1"/>
  <c r="IF218" i="45"/>
  <c r="FJ235" i="45" a="1"/>
  <c r="FJ235" i="45" s="1"/>
  <c r="FH225" i="45" a="1"/>
  <c r="FH225" i="45" s="1"/>
  <c r="FW161" i="45" a="1"/>
  <c r="FW161" i="45" s="1"/>
  <c r="EU170" i="45" a="1"/>
  <c r="EU170" i="45" s="1"/>
  <c r="EW150" i="45" a="1"/>
  <c r="EW150" i="45" s="1"/>
  <c r="HI132" i="45" a="1"/>
  <c r="HI132" i="45" s="1"/>
  <c r="GI154" i="45" a="1"/>
  <c r="GI154" i="45" s="1"/>
  <c r="EW218" i="45" a="1"/>
  <c r="EW218" i="45" s="1"/>
  <c r="HJ187" i="45" a="1"/>
  <c r="HJ187" i="45" s="1"/>
  <c r="IF147" i="45"/>
  <c r="EI189" i="45" a="1"/>
  <c r="EI189" i="45" s="1"/>
  <c r="EU137" i="45" a="1"/>
  <c r="EU137" i="45" s="1"/>
  <c r="GW195" i="45" a="1"/>
  <c r="GW195" i="45" s="1"/>
  <c r="HU164" i="45" a="1"/>
  <c r="HU164" i="45" s="1"/>
  <c r="HU134" i="45" a="1"/>
  <c r="HU134" i="45" s="1"/>
  <c r="IF193" i="45"/>
  <c r="GU143" i="45" a="1"/>
  <c r="GU143" i="45" s="1"/>
  <c r="GW133" i="45" a="1"/>
  <c r="GW133" i="45" s="1"/>
  <c r="GJ134" i="45" a="1"/>
  <c r="GJ134" i="45" s="1"/>
  <c r="HW127" i="45" a="1"/>
  <c r="HW127" i="45" s="1"/>
  <c r="HV127" i="45" a="1"/>
  <c r="HV127" i="45" s="1"/>
  <c r="HU127" i="45" a="1"/>
  <c r="HU127" i="45" s="1"/>
  <c r="HW150" i="45" a="1"/>
  <c r="HW150" i="45" s="1"/>
  <c r="GH174" i="45" a="1"/>
  <c r="GH174" i="45" s="1"/>
  <c r="EH165" i="45" a="1"/>
  <c r="EH165" i="45" s="1"/>
  <c r="EH129" i="45" a="1"/>
  <c r="EH129" i="45" s="1"/>
  <c r="GW168" i="45" a="1"/>
  <c r="GW168" i="45" s="1"/>
  <c r="GV168" i="45" a="1"/>
  <c r="GV168" i="45" s="1"/>
  <c r="GU168" i="45" a="1"/>
  <c r="GU168" i="45" s="1"/>
  <c r="GU142" i="45" a="1"/>
  <c r="GU142" i="45" s="1"/>
  <c r="GV142" i="45" a="1"/>
  <c r="GV142" i="45" s="1"/>
  <c r="GW142" i="45" a="1"/>
  <c r="GW142" i="45" s="1"/>
  <c r="GH184" i="45" a="1"/>
  <c r="GH184" i="45" s="1"/>
  <c r="GI226" i="45" a="1"/>
  <c r="GI226" i="45" s="1"/>
  <c r="HH136" i="45" a="1"/>
  <c r="HH136" i="45" s="1"/>
  <c r="EU198" i="45" a="1"/>
  <c r="EU198" i="45" s="1"/>
  <c r="HU219" i="45" a="1"/>
  <c r="HU219" i="45" s="1"/>
  <c r="EI204" i="45" a="1"/>
  <c r="EI204" i="45" s="1"/>
  <c r="GU185" i="45" a="1"/>
  <c r="GU185" i="45" s="1"/>
  <c r="EI180" i="45" a="1"/>
  <c r="EI180" i="45" s="1"/>
  <c r="IF152" i="45"/>
  <c r="FJ134" i="45" a="1"/>
  <c r="FJ134" i="45" s="1"/>
  <c r="FI134" i="45" a="1"/>
  <c r="FI134" i="45" s="1"/>
  <c r="FH134" i="45" a="1"/>
  <c r="FH134" i="45" s="1"/>
  <c r="GI165" i="45" a="1"/>
  <c r="GI165" i="45" s="1"/>
  <c r="GJ165" i="45" a="1"/>
  <c r="GJ165" i="45" s="1"/>
  <c r="GH165" i="45" a="1"/>
  <c r="GH165" i="45" s="1"/>
  <c r="GJ180" i="45" a="1"/>
  <c r="GJ180" i="45" s="1"/>
  <c r="GI180" i="45" a="1"/>
  <c r="GI180" i="45" s="1"/>
  <c r="IF176" i="45"/>
  <c r="IF226" i="45"/>
  <c r="EI226" i="45" a="1"/>
  <c r="EI226" i="45" s="1"/>
  <c r="EH226" i="45" a="1"/>
  <c r="EH226" i="45" s="1"/>
  <c r="EJ226" i="45" a="1"/>
  <c r="EJ226" i="45" s="1"/>
  <c r="IF225" i="45"/>
  <c r="EH225" i="45" a="1"/>
  <c r="EH225" i="45" s="1"/>
  <c r="HW168" i="45" a="1"/>
  <c r="HW168" i="45" s="1"/>
  <c r="HV168" i="45" a="1"/>
  <c r="HV168" i="45" s="1"/>
  <c r="FW198" i="45" a="1"/>
  <c r="FW198" i="45" s="1"/>
  <c r="FV198" i="45" a="1"/>
  <c r="FV198" i="45" s="1"/>
  <c r="HW158" i="45" a="1"/>
  <c r="HW158" i="45" s="1"/>
  <c r="HU158" i="45" a="1"/>
  <c r="HU158" i="45" s="1"/>
  <c r="HV158" i="45" a="1"/>
  <c r="HV158" i="45" s="1"/>
  <c r="IF187" i="45"/>
  <c r="EH187" i="45" a="1"/>
  <c r="EH187" i="45" s="1"/>
  <c r="EJ187" i="45" a="1"/>
  <c r="EJ187" i="45" s="1"/>
  <c r="FI175" i="45" a="1"/>
  <c r="FI175" i="45" s="1"/>
  <c r="FJ175" i="45" a="1"/>
  <c r="FJ175" i="45" s="1"/>
  <c r="HJ211" i="45" a="1"/>
  <c r="HJ211" i="45" s="1"/>
  <c r="HI211" i="45" a="1"/>
  <c r="HI211" i="45" s="1"/>
  <c r="HH211" i="45" a="1"/>
  <c r="HH211" i="45" s="1"/>
  <c r="IF229" i="45"/>
  <c r="FU231" i="45" a="1"/>
  <c r="FU231" i="45" s="1"/>
  <c r="GI184" i="45" a="1"/>
  <c r="GI184" i="45" s="1"/>
  <c r="GV167" i="45" a="1"/>
  <c r="GV167" i="45" s="1"/>
  <c r="EW199" i="45" a="1"/>
  <c r="EW199" i="45" s="1"/>
  <c r="EU154" i="45" a="1"/>
  <c r="EU154" i="45" s="1"/>
  <c r="HJ131" i="45" a="1"/>
  <c r="HJ131" i="45" s="1"/>
  <c r="FW127" i="45" a="1"/>
  <c r="FW127" i="45" s="1"/>
  <c r="EV182" i="45" a="1"/>
  <c r="EV182" i="45" s="1"/>
  <c r="GJ211" i="45" a="1"/>
  <c r="GJ211" i="45" s="1"/>
  <c r="EU176" i="45" a="1"/>
  <c r="EU176" i="45" s="1"/>
  <c r="FW194" i="45" a="1"/>
  <c r="FW194" i="45" s="1"/>
  <c r="EI131" i="45" a="1"/>
  <c r="EI131" i="45" s="1"/>
  <c r="EI218" i="45" a="1"/>
  <c r="EI218" i="45" s="1"/>
  <c r="HU136" i="45" a="1"/>
  <c r="HU136" i="45" s="1"/>
  <c r="HJ132" i="45" a="1"/>
  <c r="HJ132" i="45" s="1"/>
  <c r="EW142" i="45" a="1"/>
  <c r="EW142" i="45" s="1"/>
  <c r="IF170" i="45"/>
  <c r="IF130" i="45"/>
  <c r="EP126" i="45"/>
  <c r="W126" i="45" a="1"/>
  <c r="W126" i="45" s="1"/>
  <c r="X126" i="45" a="1"/>
  <c r="X126" i="45" s="1"/>
  <c r="Y126" i="45" a="1"/>
  <c r="Y126" i="45" s="1"/>
  <c r="EC126" i="45"/>
  <c r="DQ126" i="45"/>
  <c r="HP126" i="45" s="1"/>
  <c r="J126" i="45" a="1"/>
  <c r="J126" i="45" s="1"/>
  <c r="K126" i="45" a="1"/>
  <c r="K126" i="45" s="1"/>
  <c r="L126" i="45" a="1"/>
  <c r="L126" i="45" s="1"/>
  <c r="IF234" i="45"/>
  <c r="EV149" i="45" a="1"/>
  <c r="EV149" i="45" s="1"/>
  <c r="EU234" i="45" a="1"/>
  <c r="EU234" i="45" s="1"/>
  <c r="FV221" i="45" a="1"/>
  <c r="FV221" i="45" s="1"/>
  <c r="FW203" i="45" a="1"/>
  <c r="FW203" i="45" s="1"/>
  <c r="GU208" i="45" a="1"/>
  <c r="GU208" i="45" s="1"/>
  <c r="EW152" i="45" a="1"/>
  <c r="EW152" i="45" s="1"/>
  <c r="FW187" i="45" a="1"/>
  <c r="FW187" i="45" s="1"/>
  <c r="FV185" i="45" a="1"/>
  <c r="FV185" i="45" s="1"/>
  <c r="HV180" i="45" a="1"/>
  <c r="HV180" i="45" s="1"/>
  <c r="GJ194" i="45" a="1"/>
  <c r="GJ194" i="45" s="1"/>
  <c r="EJ225" i="45" a="1"/>
  <c r="EJ225" i="45" s="1"/>
  <c r="EU231" i="45" a="1"/>
  <c r="EU231" i="45" s="1"/>
  <c r="EH210" i="45" a="1"/>
  <c r="EH210" i="45" s="1"/>
  <c r="HV209" i="45" a="1"/>
  <c r="HV209" i="45" s="1"/>
  <c r="FJ203" i="45" a="1"/>
  <c r="FJ203" i="45" s="1"/>
  <c r="HJ181" i="45" a="1"/>
  <c r="HJ181" i="45" s="1"/>
  <c r="HI165" i="45" a="1"/>
  <c r="HI165" i="45" s="1"/>
  <c r="GH137" i="45" a="1"/>
  <c r="GH137" i="45" s="1"/>
  <c r="HI136" i="45" a="1"/>
  <c r="HI136" i="45" s="1"/>
  <c r="GW211" i="45" a="1"/>
  <c r="GW211" i="45" s="1"/>
  <c r="EI176" i="45" a="1"/>
  <c r="EI176" i="45" s="1"/>
  <c r="FW142" i="45" a="1"/>
  <c r="FW142" i="45" s="1"/>
  <c r="FI165" i="45" a="1"/>
  <c r="FI165" i="45" s="1"/>
  <c r="FH165" i="45" a="1"/>
  <c r="FH165" i="45" s="1"/>
  <c r="FJ165" i="45" a="1"/>
  <c r="FJ165" i="45" s="1"/>
  <c r="EV189" i="45" a="1"/>
  <c r="EV189" i="45" s="1"/>
  <c r="EW189" i="45" a="1"/>
  <c r="EW189" i="45" s="1"/>
  <c r="HJ179" i="45" a="1"/>
  <c r="HJ179" i="45" s="1"/>
  <c r="HI179" i="45" a="1"/>
  <c r="HI179" i="45" s="1"/>
  <c r="FI142" i="45" a="1"/>
  <c r="FI142" i="45" s="1"/>
  <c r="FJ142" i="45" a="1"/>
  <c r="FJ142" i="45" s="1"/>
  <c r="L127" i="44"/>
  <c r="AD126" i="44"/>
  <c r="AF127" i="44" s="1"/>
  <c r="AG127" i="44" s="1"/>
  <c r="IF213" i="45"/>
  <c r="EH213" i="45" a="1"/>
  <c r="EH213" i="45" s="1"/>
  <c r="EJ213" i="45" a="1"/>
  <c r="EJ213" i="45" s="1"/>
  <c r="EI213" i="45" a="1"/>
  <c r="EI213" i="45" s="1"/>
  <c r="FU235" i="45" a="1"/>
  <c r="FU235" i="45" s="1"/>
  <c r="FV235" i="45" a="1"/>
  <c r="FV235" i="45" s="1"/>
  <c r="FW235" i="45" a="1"/>
  <c r="FW235" i="45" s="1"/>
  <c r="IF158" i="45"/>
  <c r="IF137" i="45"/>
  <c r="IF136" i="45"/>
  <c r="EJ136" i="45" a="1"/>
  <c r="EJ136" i="45" s="1"/>
  <c r="EH136" i="45" a="1"/>
  <c r="EH136" i="45" s="1"/>
  <c r="IF139" i="45"/>
  <c r="EH139" i="45" a="1"/>
  <c r="EH139" i="45" s="1"/>
  <c r="EJ139" i="45" a="1"/>
  <c r="EJ139" i="45" s="1"/>
  <c r="EI139" i="45" a="1"/>
  <c r="EI139" i="45" s="1"/>
  <c r="EW183" i="45" a="1"/>
  <c r="EW183" i="45" s="1"/>
  <c r="EV183" i="45" a="1"/>
  <c r="EV183" i="45" s="1"/>
  <c r="GJ139" i="45" a="1"/>
  <c r="GJ139" i="45" s="1"/>
  <c r="GH139" i="45" a="1"/>
  <c r="GH139" i="45" s="1"/>
  <c r="GI139" i="45" a="1"/>
  <c r="GI139" i="45" s="1"/>
  <c r="GU218" i="45" a="1"/>
  <c r="GU218" i="45" s="1"/>
  <c r="HH159" i="45" a="1"/>
  <c r="HH159" i="45" s="1"/>
  <c r="FJ230" i="45" a="1"/>
  <c r="FJ230" i="45" s="1"/>
  <c r="EU199" i="45" a="1"/>
  <c r="EU199" i="45" s="1"/>
  <c r="GW194" i="45" a="1"/>
  <c r="GW194" i="45" s="1"/>
  <c r="GH176" i="45" a="1"/>
  <c r="GH176" i="45" s="1"/>
  <c r="GU167" i="45" a="1"/>
  <c r="GU167" i="45" s="1"/>
  <c r="FI198" i="45" a="1"/>
  <c r="FI198" i="45" s="1"/>
  <c r="FW134" i="45" a="1"/>
  <c r="FW134" i="45" s="1"/>
  <c r="FU198" i="45" a="1"/>
  <c r="FU198" i="45" s="1"/>
  <c r="FU196" i="45" a="1"/>
  <c r="FU196" i="45" s="1"/>
  <c r="FU188" i="45" a="1"/>
  <c r="FU188" i="45" s="1"/>
  <c r="EV231" i="45" a="1"/>
  <c r="EV231" i="45" s="1"/>
  <c r="GI188" i="45" a="1"/>
  <c r="GI188" i="45" s="1"/>
  <c r="FU134" i="45" a="1"/>
  <c r="FU134" i="45" s="1"/>
  <c r="FW192" i="45" a="1"/>
  <c r="FW192" i="45" s="1"/>
  <c r="FU128" i="45" a="1"/>
  <c r="FU128" i="45" s="1"/>
  <c r="GW166" i="45" a="1"/>
  <c r="GW166" i="45" s="1"/>
  <c r="GV166" i="45" a="1"/>
  <c r="GV166" i="45" s="1"/>
  <c r="GU166" i="45" a="1"/>
  <c r="GU166" i="45" s="1"/>
  <c r="HW212" i="45" a="1"/>
  <c r="HW212" i="45" s="1"/>
  <c r="EJ176" i="45" a="1"/>
  <c r="EJ176" i="45" s="1"/>
  <c r="GJ174" i="45" a="1"/>
  <c r="GJ174" i="45" s="1"/>
  <c r="HW141" i="45" a="1"/>
  <c r="HW141" i="45" s="1"/>
  <c r="EW130" i="45" a="1"/>
  <c r="EW130" i="45" s="1"/>
  <c r="EH132" i="45" a="1"/>
  <c r="EH132" i="45" s="1"/>
  <c r="EI165" i="45" a="1"/>
  <c r="EI165" i="45" s="1"/>
  <c r="EU130" i="45" a="1"/>
  <c r="EU130" i="45" s="1"/>
  <c r="FI127" i="45" a="1"/>
  <c r="FI127" i="45" s="1"/>
  <c r="FH136" i="45" a="1"/>
  <c r="FH136" i="45" s="1"/>
  <c r="EI129" i="45" a="1"/>
  <c r="EI129" i="45" s="1"/>
  <c r="IF148" i="45"/>
  <c r="GJ222" i="45" a="1"/>
  <c r="GJ222" i="45" s="1"/>
  <c r="GH222" i="45" a="1"/>
  <c r="GH222" i="45" s="1"/>
  <c r="GJ141" i="45" a="1"/>
  <c r="GJ141" i="45" s="1"/>
  <c r="GI141" i="45" a="1"/>
  <c r="GI141" i="45" s="1"/>
  <c r="GH141" i="45" a="1"/>
  <c r="GH141" i="45" s="1"/>
  <c r="EH127" i="45" a="1"/>
  <c r="EH127" i="45" s="1"/>
  <c r="FH235" i="45" a="1"/>
  <c r="FH235" i="45" s="1"/>
  <c r="FJ234" i="45" a="1"/>
  <c r="FJ234" i="45" s="1"/>
  <c r="HV219" i="45" a="1"/>
  <c r="HV219" i="45" s="1"/>
  <c r="EW219" i="45" a="1"/>
  <c r="EW219" i="45" s="1"/>
  <c r="FH166" i="45" a="1"/>
  <c r="FH166" i="45" s="1"/>
  <c r="FI166" i="45" a="1"/>
  <c r="FI166" i="45" s="1"/>
  <c r="FJ166" i="45" a="1"/>
  <c r="FJ166" i="45" s="1"/>
  <c r="GW230" i="45" a="1"/>
  <c r="GW230" i="45" s="1"/>
  <c r="GV230" i="45" a="1"/>
  <c r="GV230" i="45" s="1"/>
  <c r="HU208" i="45" a="1"/>
  <c r="HU208" i="45" s="1"/>
  <c r="HW208" i="45" a="1"/>
  <c r="HW208" i="45" s="1"/>
  <c r="HV208" i="45" a="1"/>
  <c r="HV208" i="45" s="1"/>
  <c r="IF141" i="45"/>
  <c r="EJ141" i="45" a="1"/>
  <c r="EJ141" i="45" s="1"/>
  <c r="EH141" i="45" a="1"/>
  <c r="EH141" i="45" s="1"/>
  <c r="EI141" i="45" a="1"/>
  <c r="EI141" i="45" s="1"/>
  <c r="IF188" i="45"/>
  <c r="FH204" i="45" a="1"/>
  <c r="FH204" i="45" s="1"/>
  <c r="FI204" i="45" a="1"/>
  <c r="FI204" i="45" s="1"/>
  <c r="FJ204" i="45" a="1"/>
  <c r="FJ204" i="45" s="1"/>
  <c r="FH141" i="45" a="1"/>
  <c r="FH141" i="45" s="1"/>
  <c r="FI141" i="45" a="1"/>
  <c r="FI141" i="45" s="1"/>
  <c r="FJ141" i="45" a="1"/>
  <c r="FJ141" i="45" s="1"/>
  <c r="HI140" i="45" a="1"/>
  <c r="HI140" i="45" s="1"/>
  <c r="HJ140" i="45" a="1"/>
  <c r="HJ140" i="45" s="1"/>
  <c r="HH140" i="45" a="1"/>
  <c r="HH140" i="45" s="1"/>
  <c r="IF212" i="45"/>
  <c r="HV191" i="45" a="1"/>
  <c r="HV191" i="45" s="1"/>
  <c r="HW191" i="45" a="1"/>
  <c r="HW191" i="45" s="1"/>
  <c r="IF216" i="45"/>
  <c r="IF189" i="45"/>
  <c r="FI187" i="45" a="1"/>
  <c r="FI187" i="45" s="1"/>
  <c r="HU181" i="45" a="1"/>
  <c r="HU181" i="45" s="1"/>
  <c r="EV154" i="45" a="1"/>
  <c r="EV154" i="45" s="1"/>
  <c r="HI131" i="45" a="1"/>
  <c r="HI131" i="45" s="1"/>
  <c r="HV187" i="45" a="1"/>
  <c r="HV187" i="45" s="1"/>
  <c r="FV222" i="45" a="1"/>
  <c r="FV222" i="45" s="1"/>
  <c r="GH211" i="45" a="1"/>
  <c r="GH211" i="45" s="1"/>
  <c r="FJ176" i="45" a="1"/>
  <c r="FJ176" i="45" s="1"/>
  <c r="FV161" i="45" a="1"/>
  <c r="FV161" i="45" s="1"/>
  <c r="GH162" i="45" a="1"/>
  <c r="GH162" i="45" s="1"/>
  <c r="GU229" i="45" a="1"/>
  <c r="GU229" i="45" s="1"/>
  <c r="GU205" i="45" a="1"/>
  <c r="GU205" i="45" s="1"/>
  <c r="EU214" i="45" a="1"/>
  <c r="EU214" i="45" s="1"/>
  <c r="EU142" i="45" a="1"/>
  <c r="EU142" i="45" s="1"/>
  <c r="GU225" i="45" a="1"/>
  <c r="GU225" i="45" s="1"/>
  <c r="GV225" i="45" a="1"/>
  <c r="GV225" i="45" s="1"/>
  <c r="GW225" i="45" a="1"/>
  <c r="GW225" i="45" s="1"/>
  <c r="DG126" i="45"/>
  <c r="FP126" i="45"/>
  <c r="AX126" i="45" a="1"/>
  <c r="AX126" i="45" s="1"/>
  <c r="AW126" i="45" a="1"/>
  <c r="AW126" i="45" s="1"/>
  <c r="AY126" i="45" a="1"/>
  <c r="AY126" i="45" s="1"/>
  <c r="FC126" i="45"/>
  <c r="AJ126" i="45" a="1"/>
  <c r="AJ126" i="45" s="1"/>
  <c r="AL126" i="45" a="1"/>
  <c r="AL126" i="45" s="1"/>
  <c r="AK126" i="45" a="1"/>
  <c r="AK126" i="45" s="1"/>
  <c r="EI188" i="45" a="1"/>
  <c r="EI188" i="45" s="1"/>
  <c r="EW216" i="45" a="1"/>
  <c r="EW216" i="45" s="1"/>
  <c r="EW234" i="45" a="1"/>
  <c r="EW234" i="45" s="1"/>
  <c r="FU221" i="45" a="1"/>
  <c r="FU221" i="45" s="1"/>
  <c r="GU211" i="45" a="1"/>
  <c r="GU211" i="45" s="1"/>
  <c r="HJ189" i="45" a="1"/>
  <c r="HJ189" i="45" s="1"/>
  <c r="EU152" i="45" a="1"/>
  <c r="EU152" i="45" s="1"/>
  <c r="FV187" i="45" a="1"/>
  <c r="FV187" i="45" s="1"/>
  <c r="GV212" i="45" a="1"/>
  <c r="GV212" i="45" s="1"/>
  <c r="HW210" i="45" a="1"/>
  <c r="HW210" i="45" s="1"/>
  <c r="EV180" i="45" a="1"/>
  <c r="EV180" i="45" s="1"/>
  <c r="GH194" i="45" a="1"/>
  <c r="GH194" i="45" s="1"/>
  <c r="FW231" i="45" a="1"/>
  <c r="FW231" i="45" s="1"/>
  <c r="EI225" i="45" a="1"/>
  <c r="EI225" i="45" s="1"/>
  <c r="EI216" i="45" a="1"/>
  <c r="EI216" i="45" s="1"/>
  <c r="EW226" i="45" a="1"/>
  <c r="EW226" i="45" s="1"/>
  <c r="HU209" i="45" a="1"/>
  <c r="HU209" i="45" s="1"/>
  <c r="FH203" i="45" a="1"/>
  <c r="FH203" i="45" s="1"/>
  <c r="HJ165" i="45" a="1"/>
  <c r="HJ165" i="45" s="1"/>
  <c r="GJ137" i="45" a="1"/>
  <c r="GJ137" i="45" s="1"/>
  <c r="HH137" i="45" a="1"/>
  <c r="HH137" i="45" s="1"/>
  <c r="FV192" i="45" a="1"/>
  <c r="FV192" i="45" s="1"/>
  <c r="FV162" i="45" a="1"/>
  <c r="FV162" i="45" s="1"/>
  <c r="FU142" i="45" a="1"/>
  <c r="FU142" i="45" s="1"/>
  <c r="HH212" i="45" a="1"/>
  <c r="HH212" i="45" s="1"/>
  <c r="HJ212" i="45" a="1"/>
  <c r="HJ212" i="45" s="1"/>
  <c r="HI212" i="45" a="1"/>
  <c r="HI212" i="45" s="1"/>
  <c r="IF128" i="45"/>
  <c r="EH128" i="45" a="1"/>
  <c r="EH128" i="45" s="1"/>
  <c r="IF205" i="45"/>
  <c r="EH205" i="45" a="1"/>
  <c r="EH205" i="45" s="1"/>
  <c r="EI205" i="45" a="1"/>
  <c r="EI205" i="45" s="1"/>
  <c r="EJ205" i="45" a="1"/>
  <c r="EJ205" i="45" s="1"/>
  <c r="IF231" i="45"/>
  <c r="EH231" i="45" a="1"/>
  <c r="EH231" i="45" s="1"/>
  <c r="HW166" i="45" a="1"/>
  <c r="HW166" i="45" s="1"/>
  <c r="HV166" i="45" a="1"/>
  <c r="HV166" i="45" s="1"/>
  <c r="AF128" i="44"/>
  <c r="AG128" i="44" s="1"/>
  <c r="IF182" i="45"/>
  <c r="IF142" i="45"/>
  <c r="GJ127" i="45" a="1"/>
  <c r="GJ127" i="45" s="1"/>
  <c r="GH127" i="45" a="1"/>
  <c r="GH127" i="45" s="1"/>
  <c r="IF175" i="45"/>
  <c r="IF181" i="45"/>
  <c r="HU191" i="45" a="1"/>
  <c r="HU191" i="45" s="1"/>
  <c r="HW131" i="45" a="1"/>
  <c r="HW131" i="45" s="1"/>
  <c r="GW231" i="45" a="1"/>
  <c r="GW231" i="45" s="1"/>
  <c r="GU127" i="45" a="1"/>
  <c r="GU127" i="45" s="1"/>
  <c r="EW149" i="45" a="1"/>
  <c r="EW149" i="45" s="1"/>
  <c r="FI206" i="45" a="1"/>
  <c r="FI206" i="45" s="1"/>
  <c r="GJ225" i="45" a="1"/>
  <c r="GJ225" i="45" s="1"/>
  <c r="GU210" i="45" a="1"/>
  <c r="GU210" i="45" s="1"/>
  <c r="HU190" i="45" a="1"/>
  <c r="HU190" i="45" s="1"/>
  <c r="HH179" i="45" a="1"/>
  <c r="HH179" i="45" s="1"/>
  <c r="HU194" i="45" a="1"/>
  <c r="HU194" i="45" s="1"/>
  <c r="FV203" i="45" a="1"/>
  <c r="FV203" i="45" s="1"/>
  <c r="HW136" i="45" a="1"/>
  <c r="HW136" i="45" s="1"/>
  <c r="FV194" i="45" a="1"/>
  <c r="FV194" i="45" s="1"/>
  <c r="FV132" i="45" a="1"/>
  <c r="FV132" i="45" s="1"/>
  <c r="EW194" i="45" a="1"/>
  <c r="EW194" i="45" s="1"/>
  <c r="FU186" i="45" a="1"/>
  <c r="FU186" i="45" s="1"/>
  <c r="GJ178" i="45" a="1"/>
  <c r="GJ178" i="45" s="1"/>
  <c r="FU132" i="45" a="1"/>
  <c r="FU132" i="45" s="1"/>
  <c r="HI148" i="45" a="1"/>
  <c r="HI148" i="45" s="1"/>
  <c r="FW188" i="45" a="1"/>
  <c r="FW188" i="45" s="1"/>
  <c r="GU190" i="45" a="1"/>
  <c r="GU190" i="45" s="1"/>
  <c r="GV190" i="45" a="1"/>
  <c r="GV190" i="45" s="1"/>
  <c r="GW190" i="45" a="1"/>
  <c r="GW190" i="45" s="1"/>
  <c r="GP126" i="45"/>
  <c r="BX126" i="45" a="1"/>
  <c r="BX126" i="45" s="1"/>
  <c r="BW126" i="45" a="1"/>
  <c r="BW126" i="45" s="1"/>
  <c r="BY126" i="45" a="1"/>
  <c r="BY126" i="45" s="1"/>
  <c r="GC126" i="45"/>
  <c r="BJ126" i="45" a="1"/>
  <c r="BJ126" i="45" s="1"/>
  <c r="BL126" i="45" a="1"/>
  <c r="BL126" i="45" s="1"/>
  <c r="BK126" i="45" a="1"/>
  <c r="BK126" i="45" s="1"/>
  <c r="EU222" i="45" a="1"/>
  <c r="EU222" i="45" s="1"/>
  <c r="EW222" i="45" a="1"/>
  <c r="EW222" i="45" s="1"/>
  <c r="EV222" i="45" a="1"/>
  <c r="EV222" i="45" s="1"/>
  <c r="GV208" i="45" a="1"/>
  <c r="GV208" i="45" s="1"/>
  <c r="HI189" i="45" a="1"/>
  <c r="HI189" i="45" s="1"/>
  <c r="EJ180" i="45" a="1"/>
  <c r="EJ180" i="45" s="1"/>
  <c r="EV190" i="45" a="1"/>
  <c r="EV190" i="45" s="1"/>
  <c r="FU185" i="45" a="1"/>
  <c r="FU185" i="45" s="1"/>
  <c r="GU212" i="45" a="1"/>
  <c r="GU212" i="45" s="1"/>
  <c r="HU210" i="45" a="1"/>
  <c r="HU210" i="45" s="1"/>
  <c r="EW180" i="45" a="1"/>
  <c r="EW180" i="45" s="1"/>
  <c r="FH168" i="45" a="1"/>
  <c r="FH168" i="45" s="1"/>
  <c r="EU226" i="45" a="1"/>
  <c r="EU226" i="45" s="1"/>
  <c r="HI181" i="45" a="1"/>
  <c r="HI181" i="45" s="1"/>
  <c r="EU149" i="45" a="1"/>
  <c r="EU149" i="45" s="1"/>
  <c r="EU164" i="45" a="1"/>
  <c r="EU164" i="45" s="1"/>
  <c r="HJ137" i="45" a="1"/>
  <c r="HJ137" i="45" s="1"/>
  <c r="FW128" i="45" a="1"/>
  <c r="FW128" i="45" s="1"/>
  <c r="IF230" i="45"/>
  <c r="F128" i="43"/>
  <c r="CE125" i="45" s="1"/>
  <c r="Q127" i="43"/>
  <c r="HJ231" i="45" a="1"/>
  <c r="HJ231" i="45" s="1"/>
  <c r="HI231" i="45" a="1"/>
  <c r="HI231" i="45" s="1"/>
  <c r="IF208" i="45"/>
  <c r="IF154" i="45"/>
  <c r="IF198" i="45"/>
  <c r="IF235" i="45"/>
  <c r="EI235" i="45" a="1"/>
  <c r="EI235" i="45" s="1"/>
  <c r="EH235" i="45" a="1"/>
  <c r="EH235" i="45" s="1"/>
  <c r="EJ235" i="45" a="1"/>
  <c r="EJ235" i="45" s="1"/>
  <c r="FV219" i="45" a="1"/>
  <c r="FV219" i="45" s="1"/>
  <c r="FU219" i="45" a="1"/>
  <c r="FU219" i="45" s="1"/>
  <c r="FW219" i="45" a="1"/>
  <c r="FW219" i="45" s="1"/>
  <c r="HW147" i="45" a="1"/>
  <c r="HW147" i="45" s="1"/>
  <c r="HU147" i="45" a="1"/>
  <c r="HU147" i="45" s="1"/>
  <c r="EV133" i="45" a="1"/>
  <c r="EV133" i="45" s="1"/>
  <c r="EW133" i="45" a="1"/>
  <c r="EW133" i="45" s="1"/>
  <c r="EW195" i="45" a="1"/>
  <c r="EW195" i="45" s="1"/>
  <c r="EV195" i="45" a="1"/>
  <c r="EV195" i="45" s="1"/>
  <c r="IF220" i="45"/>
  <c r="EI220" i="45" a="1"/>
  <c r="EI220" i="45" s="1"/>
  <c r="IF135" i="45"/>
  <c r="EI194" i="45" a="1"/>
  <c r="EI194" i="45" s="1"/>
  <c r="GW181" i="45" a="1"/>
  <c r="GW181" i="45" s="1"/>
  <c r="FI234" i="45" a="1"/>
  <c r="FI234" i="45" s="1"/>
  <c r="EV216" i="45" a="1"/>
  <c r="EV216" i="45" s="1"/>
  <c r="GU187" i="45" a="1"/>
  <c r="GU187" i="45" s="1"/>
  <c r="GH180" i="45" a="1"/>
  <c r="GH180" i="45" s="1"/>
  <c r="EJ132" i="45" a="1"/>
  <c r="EJ132" i="45" s="1"/>
  <c r="EU135" i="45" a="1"/>
  <c r="EU135" i="45" s="1"/>
  <c r="HW181" i="45" a="1"/>
  <c r="HW181" i="45" s="1"/>
  <c r="GU199" i="45" a="1"/>
  <c r="GU199" i="45" s="1"/>
  <c r="FU180" i="45" a="1"/>
  <c r="FU180" i="45" s="1"/>
  <c r="HV152" i="45" a="1"/>
  <c r="HV152" i="45" s="1"/>
  <c r="FH175" i="45" a="1"/>
  <c r="FH175" i="45" s="1"/>
  <c r="EU133" i="45" a="1"/>
  <c r="EU133" i="45" s="1"/>
  <c r="GW161" i="45" a="1"/>
  <c r="GW161" i="45" s="1"/>
  <c r="FV190" i="45" a="1"/>
  <c r="FV190" i="45" s="1"/>
  <c r="HJ180" i="45" a="1"/>
  <c r="HJ180" i="45" s="1"/>
  <c r="EU183" i="45" a="1"/>
  <c r="EU183" i="45" s="1"/>
  <c r="FH142" i="45" a="1"/>
  <c r="FH142" i="45" s="1"/>
  <c r="FV186" i="45" a="1"/>
  <c r="FV186" i="45" s="1"/>
  <c r="EH180" i="45" a="1"/>
  <c r="EH180" i="45" s="1"/>
  <c r="FI137" i="45" a="1"/>
  <c r="FI137" i="45" s="1"/>
  <c r="FH137" i="45" a="1"/>
  <c r="FH137" i="45" s="1"/>
  <c r="FJ137" i="45" a="1"/>
  <c r="FJ137" i="45" s="1"/>
  <c r="FJ132" i="45" a="1"/>
  <c r="FJ132" i="45" s="1"/>
  <c r="FH132" i="45" a="1"/>
  <c r="FH132" i="45" s="1"/>
  <c r="HV137" i="45" a="1"/>
  <c r="HV137" i="45" s="1"/>
  <c r="HW137" i="45" a="1"/>
  <c r="HW137" i="45" s="1"/>
  <c r="HW226" i="45" a="1"/>
  <c r="HW226" i="45" s="1"/>
  <c r="HU226" i="45" a="1"/>
  <c r="HU226" i="45" s="1"/>
  <c r="HV226" i="45" a="1"/>
  <c r="HV226" i="45" s="1"/>
  <c r="IF190" i="45"/>
  <c r="IF127" i="45"/>
  <c r="EU127" i="45" a="1"/>
  <c r="EU127" i="45" s="1"/>
  <c r="EV127" i="45" a="1"/>
  <c r="EV127" i="45" s="1"/>
  <c r="IF131" i="45"/>
  <c r="FH212" i="45" a="1"/>
  <c r="FH212" i="45" s="1"/>
  <c r="FJ212" i="45" a="1"/>
  <c r="FJ212" i="45" s="1"/>
  <c r="FI212" i="45" a="1"/>
  <c r="FI212" i="45" s="1"/>
  <c r="GV165" i="45" a="1"/>
  <c r="GV165" i="45" s="1"/>
  <c r="GU165" i="45" a="1"/>
  <c r="GU165" i="45" s="1"/>
  <c r="IF214" i="45"/>
  <c r="HU216" i="45" a="1"/>
  <c r="HU216" i="45" s="1"/>
  <c r="HW216" i="45" a="1"/>
  <c r="HW216" i="45" s="1"/>
  <c r="HU152" i="45" a="1"/>
  <c r="HU152" i="45" s="1"/>
  <c r="EH194" i="45" a="1"/>
  <c r="EH194" i="45" s="1"/>
  <c r="EV176" i="45" a="1"/>
  <c r="EV176" i="45" s="1"/>
  <c r="GV205" i="45" a="1"/>
  <c r="GV205" i="45" s="1"/>
  <c r="EV214" i="45" a="1"/>
  <c r="EV214" i="45" s="1"/>
  <c r="EI127" i="45" a="1"/>
  <c r="EI127" i="45" s="1"/>
  <c r="EJ152" i="45" a="1"/>
  <c r="EJ152" i="45" s="1"/>
  <c r="FH222" i="45" a="1"/>
  <c r="FH222" i="45" s="1"/>
  <c r="EI132" i="45" a="1"/>
  <c r="EI132" i="45" s="1"/>
  <c r="GI218" i="45" a="1"/>
  <c r="GI218" i="45" s="1"/>
  <c r="GJ218" i="45" a="1"/>
  <c r="GJ218" i="45" s="1"/>
  <c r="GH218" i="45" a="1"/>
  <c r="GH218" i="45" s="1"/>
  <c r="FU150" i="45" a="1"/>
  <c r="FU150" i="45" s="1"/>
  <c r="FW150" i="45" a="1"/>
  <c r="FW150" i="45" s="1"/>
  <c r="FV150" i="45" a="1"/>
  <c r="FV150" i="45" s="1"/>
  <c r="FJ216" i="45" a="1"/>
  <c r="FJ216" i="45" s="1"/>
  <c r="FH216" i="45" a="1"/>
  <c r="FH216" i="45" s="1"/>
  <c r="IF167" i="45"/>
  <c r="IF199" i="45"/>
  <c r="EJ194" i="45" a="1"/>
  <c r="EJ194" i="45" s="1"/>
  <c r="EJ204" i="45" a="1"/>
  <c r="EJ204" i="45" s="1"/>
  <c r="EU190" i="45" a="1"/>
  <c r="EU190" i="45" s="1"/>
  <c r="IF168" i="45"/>
  <c r="FI218" i="45" a="1"/>
  <c r="FI218" i="45" s="1"/>
  <c r="FJ218" i="45" a="1"/>
  <c r="FJ218" i="45" s="1"/>
  <c r="FH218" i="45" a="1"/>
  <c r="FH218" i="45" s="1"/>
  <c r="FI150" i="45" a="1"/>
  <c r="FI150" i="45" s="1"/>
  <c r="FJ150" i="45" a="1"/>
  <c r="FJ150" i="45" s="1"/>
  <c r="IF185" i="45"/>
  <c r="EJ185" i="45" a="1"/>
  <c r="EJ185" i="45" s="1"/>
  <c r="HH208" i="45" a="1"/>
  <c r="HH208" i="45" s="1"/>
  <c r="HJ208" i="45" a="1"/>
  <c r="HJ208" i="45" s="1"/>
  <c r="HI208" i="45" a="1"/>
  <c r="HI208" i="45" s="1"/>
  <c r="IF210" i="45"/>
  <c r="IF150" i="45"/>
  <c r="IF211" i="45"/>
  <c r="EH211" i="45" a="1"/>
  <c r="EH211" i="45" s="1"/>
  <c r="EI211" i="45" a="1"/>
  <c r="EI211" i="45" s="1"/>
  <c r="EJ211" i="45" a="1"/>
  <c r="EJ211" i="45" s="1"/>
  <c r="GJ135" i="45" a="1"/>
  <c r="GJ135" i="45" s="1"/>
  <c r="GH135" i="45" a="1"/>
  <c r="GH135" i="45" s="1"/>
  <c r="GW131" i="45" a="1"/>
  <c r="GW131" i="45" s="1"/>
  <c r="GV131" i="45" a="1"/>
  <c r="GV131" i="45" s="1"/>
  <c r="EH152" i="45" a="1"/>
  <c r="EH152" i="45" s="1"/>
  <c r="FI225" i="45" a="1"/>
  <c r="FI225" i="45" s="1"/>
  <c r="EH216" i="45" a="1"/>
  <c r="EH216" i="45" s="1"/>
  <c r="FU127" i="45" a="1"/>
  <c r="FU127" i="45" s="1"/>
  <c r="GU182" i="45" a="1"/>
  <c r="GU182" i="45" s="1"/>
  <c r="FW180" i="45" a="1"/>
  <c r="FW180" i="45" s="1"/>
  <c r="GJ188" i="45" a="1"/>
  <c r="GJ188" i="45" s="1"/>
  <c r="EH131" i="45" a="1"/>
  <c r="EH131" i="45" s="1"/>
  <c r="FH230" i="45" a="1"/>
  <c r="FH230" i="45" s="1"/>
  <c r="EH218" i="45" a="1"/>
  <c r="EH218" i="45" s="1"/>
  <c r="GH132" i="45" a="1"/>
  <c r="GH132" i="45" s="1"/>
  <c r="EI152" i="45" a="1"/>
  <c r="EI152" i="45" s="1"/>
  <c r="EW165" i="45" a="1"/>
  <c r="EW165" i="45" s="1"/>
  <c r="EV165" i="45" a="1"/>
  <c r="EV165" i="45" s="1"/>
  <c r="EU165" i="45" a="1"/>
  <c r="EU165" i="45" s="1"/>
  <c r="CX126" i="45" a="1"/>
  <c r="CX126" i="45" s="1"/>
  <c r="CW126" i="45" a="1"/>
  <c r="CW126" i="45" s="1"/>
  <c r="CY126" i="45" a="1"/>
  <c r="CY126" i="45" s="1"/>
  <c r="GU231" i="45" a="1"/>
  <c r="GU231" i="45" s="1"/>
  <c r="GW185" i="45" a="1"/>
  <c r="GW185" i="45" s="1"/>
  <c r="HW132" i="45" a="1"/>
  <c r="HW132" i="45" s="1"/>
  <c r="EJ210" i="45" a="1"/>
  <c r="EJ210" i="45" s="1"/>
  <c r="HW190" i="45" a="1"/>
  <c r="HW190" i="45" s="1"/>
  <c r="HV172" i="45" a="1"/>
  <c r="HV172" i="45" s="1"/>
  <c r="HW172" i="45" a="1"/>
  <c r="HW172" i="45" s="1"/>
  <c r="HC126" i="45"/>
  <c r="CJ126" i="45" a="1"/>
  <c r="CJ126" i="45" s="1"/>
  <c r="CL126" i="45" a="1"/>
  <c r="CL126" i="45" s="1"/>
  <c r="CK126" i="45" a="1"/>
  <c r="CK126" i="45" s="1"/>
  <c r="EV200" i="45" a="1"/>
  <c r="EV200" i="45" s="1"/>
  <c r="EW200" i="45" a="1"/>
  <c r="EW200" i="45" s="1"/>
  <c r="EU200" i="45" a="1"/>
  <c r="EU200" i="45" s="1"/>
  <c r="FW164" i="45" a="1"/>
  <c r="FW164" i="45" s="1"/>
  <c r="FU164" i="45" a="1"/>
  <c r="FU164" i="45" s="1"/>
  <c r="FV164" i="45" a="1"/>
  <c r="FV164" i="45" s="1"/>
  <c r="IF233" i="45"/>
  <c r="FH208" i="45" a="1"/>
  <c r="FH208" i="45" s="1"/>
  <c r="FI208" i="45" a="1"/>
  <c r="FI208" i="45" s="1"/>
  <c r="FJ208" i="45" a="1"/>
  <c r="FJ208" i="45" s="1"/>
  <c r="HJ219" i="45" a="1"/>
  <c r="HJ219" i="45" s="1"/>
  <c r="HH219" i="45" a="1"/>
  <c r="HH219" i="45" s="1"/>
  <c r="HI219" i="45" a="1"/>
  <c r="HI219" i="45" s="1"/>
  <c r="IF191" i="45"/>
  <c r="IF203" i="45"/>
  <c r="HH231" i="45" a="1"/>
  <c r="HH231" i="45" s="1"/>
  <c r="EJ190" i="45" a="1"/>
  <c r="EJ190" i="45" s="1"/>
  <c r="EU195" i="45" a="1"/>
  <c r="EU195" i="45" s="1"/>
  <c r="GW137" i="45" a="1"/>
  <c r="GW137" i="45" s="1"/>
  <c r="FU136" i="45" a="1"/>
  <c r="FU136" i="45" s="1"/>
  <c r="GU230" i="45" a="1"/>
  <c r="GU230" i="45" s="1"/>
  <c r="GH178" i="45" a="1"/>
  <c r="GH178" i="45" s="1"/>
  <c r="HU168" i="45" a="1"/>
  <c r="HU168" i="45" s="1"/>
  <c r="EU189" i="45" a="1"/>
  <c r="EU189" i="45" s="1"/>
  <c r="HV216" i="45" a="1"/>
  <c r="HV216" i="45" s="1"/>
  <c r="HU166" i="45" a="1"/>
  <c r="HU166" i="45" s="1"/>
  <c r="EH233" i="45" a="1"/>
  <c r="EH233" i="45" s="1"/>
  <c r="GW165" i="45" a="1"/>
  <c r="GW165" i="45" s="1"/>
  <c r="FJ163" i="45" a="1"/>
  <c r="FJ163" i="45" s="1"/>
  <c r="V126" i="50" l="1"/>
  <c r="S125" i="50"/>
  <c r="T126" i="50"/>
  <c r="U126" i="50" s="1"/>
  <c r="F126" i="53"/>
  <c r="Q125" i="53"/>
  <c r="T126" i="53"/>
  <c r="W127" i="47"/>
  <c r="X127" i="47" s="1"/>
  <c r="F127" i="47"/>
  <c r="U126" i="47"/>
  <c r="Y127" i="47"/>
  <c r="F127" i="52"/>
  <c r="Q126" i="52"/>
  <c r="T127" i="52"/>
  <c r="T127" i="50"/>
  <c r="U127" i="50" s="1"/>
  <c r="Y128" i="47"/>
  <c r="S126" i="49"/>
  <c r="T126" i="49" s="1"/>
  <c r="F126" i="49"/>
  <c r="Q125" i="49"/>
  <c r="F127" i="50"/>
  <c r="W127" i="50"/>
  <c r="AF124" i="50"/>
  <c r="AI123" i="50"/>
  <c r="T127" i="53"/>
  <c r="IF126" i="45"/>
  <c r="EH126" i="45" a="1"/>
  <c r="EH126" i="45" s="1"/>
  <c r="EI126" i="45" a="1"/>
  <c r="EI126" i="45" s="1"/>
  <c r="EJ126" i="45" a="1"/>
  <c r="EJ126" i="45" s="1"/>
  <c r="EW126" i="45" a="1"/>
  <c r="EW126" i="45" s="1"/>
  <c r="EV126" i="45" a="1"/>
  <c r="EV126" i="45" s="1"/>
  <c r="EU126" i="45" a="1"/>
  <c r="EU126" i="45" s="1"/>
  <c r="CX125" i="45" a="1"/>
  <c r="CX125" i="45" s="1"/>
  <c r="CW125" i="45" a="1"/>
  <c r="CW125" i="45" s="1"/>
  <c r="CY125" i="45" a="1"/>
  <c r="CY125" i="45" s="1"/>
  <c r="GP125" i="45"/>
  <c r="BX125" i="45" a="1"/>
  <c r="BX125" i="45" s="1"/>
  <c r="BW125" i="45" a="1"/>
  <c r="BW125" i="45" s="1"/>
  <c r="BY125" i="45" a="1"/>
  <c r="BY125" i="45" s="1"/>
  <c r="HC125" i="45"/>
  <c r="CL125" i="45" a="1"/>
  <c r="CL125" i="45" s="1"/>
  <c r="CJ125" i="45" a="1"/>
  <c r="CJ125" i="45" s="1"/>
  <c r="CK125" i="45" a="1"/>
  <c r="CK125" i="45" s="1"/>
  <c r="GJ126" i="45" a="1"/>
  <c r="GJ126" i="45" s="1"/>
  <c r="GH126" i="45" a="1"/>
  <c r="GH126" i="45" s="1"/>
  <c r="GI126" i="45" a="1"/>
  <c r="GI126" i="45" s="1"/>
  <c r="GV126" i="45" a="1"/>
  <c r="GV126" i="45" s="1"/>
  <c r="GW126" i="45" a="1"/>
  <c r="GW126" i="45" s="1"/>
  <c r="GU126" i="45" a="1"/>
  <c r="GU126" i="45" s="1"/>
  <c r="FH126" i="45" a="1"/>
  <c r="FH126" i="45" s="1"/>
  <c r="FI126" i="45" a="1"/>
  <c r="FI126" i="45" s="1"/>
  <c r="FJ126" i="45" a="1"/>
  <c r="FJ126" i="45" s="1"/>
  <c r="FV126" i="45" a="1"/>
  <c r="FV126" i="45" s="1"/>
  <c r="FU126" i="45" a="1"/>
  <c r="FU126" i="45" s="1"/>
  <c r="FW126" i="45" a="1"/>
  <c r="FW126" i="45" s="1"/>
  <c r="EP125" i="45"/>
  <c r="X125" i="45" a="1"/>
  <c r="X125" i="45" s="1"/>
  <c r="W125" i="45" a="1"/>
  <c r="W125" i="45" s="1"/>
  <c r="Y125" i="45" a="1"/>
  <c r="Y125" i="45" s="1"/>
  <c r="EC125" i="45"/>
  <c r="DQ125" i="45"/>
  <c r="HP125" i="45" s="1"/>
  <c r="J125" i="45" a="1"/>
  <c r="J125" i="45" s="1"/>
  <c r="L125" i="45" a="1"/>
  <c r="L125" i="45" s="1"/>
  <c r="K125" i="45" a="1"/>
  <c r="K125" i="45" s="1"/>
  <c r="HW126" i="45" a="1"/>
  <c r="HW126" i="45" s="1"/>
  <c r="HU126" i="45" a="1"/>
  <c r="HU126" i="45" s="1"/>
  <c r="HV126" i="45" a="1"/>
  <c r="HV126" i="45" s="1"/>
  <c r="T127" i="43"/>
  <c r="Q126" i="43"/>
  <c r="F127" i="43"/>
  <c r="CE124" i="45" s="1"/>
  <c r="L126" i="44"/>
  <c r="AD125" i="44"/>
  <c r="AF126" i="44" s="1"/>
  <c r="AG126" i="44" s="1"/>
  <c r="GC125" i="45"/>
  <c r="BJ125" i="45" a="1"/>
  <c r="BJ125" i="45" s="1"/>
  <c r="BL125" i="45" a="1"/>
  <c r="BL125" i="45" s="1"/>
  <c r="BK125" i="45" a="1"/>
  <c r="BK125" i="45" s="1"/>
  <c r="DG125" i="45"/>
  <c r="FP125" i="45"/>
  <c r="AX125" i="45" a="1"/>
  <c r="AX125" i="45" s="1"/>
  <c r="AW125" i="45" a="1"/>
  <c r="AW125" i="45" s="1"/>
  <c r="AY125" i="45" a="1"/>
  <c r="AY125" i="45" s="1"/>
  <c r="FC125" i="45"/>
  <c r="AJ125" i="45" a="1"/>
  <c r="AJ125" i="45" s="1"/>
  <c r="AK125" i="45" a="1"/>
  <c r="AK125" i="45" s="1"/>
  <c r="AL125" i="45" a="1"/>
  <c r="AL125" i="45" s="1"/>
  <c r="HJ126" i="45" a="1"/>
  <c r="HJ126" i="45" s="1"/>
  <c r="HH126" i="45" a="1"/>
  <c r="HH126" i="45" s="1"/>
  <c r="HI126" i="45" a="1"/>
  <c r="HI126" i="45" s="1"/>
  <c r="T128" i="43"/>
  <c r="S125" i="49" l="1"/>
  <c r="T125" i="49" s="1"/>
  <c r="F125" i="49"/>
  <c r="Q124" i="49"/>
  <c r="Q125" i="52"/>
  <c r="T126" i="52"/>
  <c r="F126" i="52"/>
  <c r="U125" i="47"/>
  <c r="Y126" i="47"/>
  <c r="W126" i="47"/>
  <c r="X126" i="47" s="1"/>
  <c r="F126" i="47"/>
  <c r="Q124" i="53"/>
  <c r="T125" i="53"/>
  <c r="F125" i="53"/>
  <c r="V125" i="50"/>
  <c r="S124" i="50"/>
  <c r="T125" i="50"/>
  <c r="U125" i="50" s="1"/>
  <c r="AF123" i="50"/>
  <c r="AI122" i="50"/>
  <c r="U126" i="49"/>
  <c r="F126" i="50"/>
  <c r="W126" i="50"/>
  <c r="CX124" i="45" a="1"/>
  <c r="CX124" i="45" s="1"/>
  <c r="CW124" i="45" a="1"/>
  <c r="CW124" i="45" s="1"/>
  <c r="CY124" i="45" a="1"/>
  <c r="CY124" i="45" s="1"/>
  <c r="GI125" i="45" a="1"/>
  <c r="GI125" i="45" s="1"/>
  <c r="GJ125" i="45" a="1"/>
  <c r="GJ125" i="45" s="1"/>
  <c r="GH125" i="45" a="1"/>
  <c r="GH125" i="45" s="1"/>
  <c r="HC124" i="45"/>
  <c r="CJ124" i="45" a="1"/>
  <c r="CJ124" i="45" s="1"/>
  <c r="CL124" i="45" a="1"/>
  <c r="CL124" i="45" s="1"/>
  <c r="CK124" i="45" a="1"/>
  <c r="CK124" i="45" s="1"/>
  <c r="GP124" i="45"/>
  <c r="BW124" i="45" a="1"/>
  <c r="BW124" i="45" s="1"/>
  <c r="BY124" i="45" a="1"/>
  <c r="BY124" i="45" s="1"/>
  <c r="BX124" i="45" a="1"/>
  <c r="BX124" i="45" s="1"/>
  <c r="GC124" i="45"/>
  <c r="BJ124" i="45" a="1"/>
  <c r="BJ124" i="45" s="1"/>
  <c r="BL124" i="45" a="1"/>
  <c r="BL124" i="45" s="1"/>
  <c r="BK124" i="45" a="1"/>
  <c r="BK124" i="45" s="1"/>
  <c r="IF125" i="45"/>
  <c r="EI125" i="45" a="1"/>
  <c r="EI125" i="45" s="1"/>
  <c r="EJ125" i="45" a="1"/>
  <c r="EJ125" i="45" s="1"/>
  <c r="EH125" i="45" a="1"/>
  <c r="EH125" i="45" s="1"/>
  <c r="EW125" i="45" a="1"/>
  <c r="EW125" i="45" s="1"/>
  <c r="EV125" i="45" a="1"/>
  <c r="EV125" i="45" s="1"/>
  <c r="EU125" i="45" a="1"/>
  <c r="EU125" i="45" s="1"/>
  <c r="HI125" i="45" a="1"/>
  <c r="HI125" i="45" s="1"/>
  <c r="HJ125" i="45" a="1"/>
  <c r="HJ125" i="45" s="1"/>
  <c r="HH125" i="45" a="1"/>
  <c r="HH125" i="45" s="1"/>
  <c r="HV125" i="45" a="1"/>
  <c r="HV125" i="45" s="1"/>
  <c r="HW125" i="45" a="1"/>
  <c r="HW125" i="45" s="1"/>
  <c r="HU125" i="45" a="1"/>
  <c r="HU125" i="45" s="1"/>
  <c r="EP124" i="45"/>
  <c r="X124" i="45" a="1"/>
  <c r="X124" i="45" s="1"/>
  <c r="W124" i="45" a="1"/>
  <c r="W124" i="45" s="1"/>
  <c r="Y124" i="45" a="1"/>
  <c r="Y124" i="45" s="1"/>
  <c r="EC124" i="45"/>
  <c r="DQ124" i="45"/>
  <c r="HP124" i="45" s="1"/>
  <c r="J124" i="45" a="1"/>
  <c r="J124" i="45" s="1"/>
  <c r="K124" i="45" a="1"/>
  <c r="K124" i="45" s="1"/>
  <c r="L124" i="45" a="1"/>
  <c r="L124" i="45" s="1"/>
  <c r="FI125" i="45" a="1"/>
  <c r="FI125" i="45" s="1"/>
  <c r="FJ125" i="45" a="1"/>
  <c r="FJ125" i="45" s="1"/>
  <c r="FH125" i="45" a="1"/>
  <c r="FH125" i="45" s="1"/>
  <c r="FV125" i="45" a="1"/>
  <c r="FV125" i="45" s="1"/>
  <c r="FW125" i="45" a="1"/>
  <c r="FW125" i="45" s="1"/>
  <c r="FU125" i="45" a="1"/>
  <c r="FU125" i="45" s="1"/>
  <c r="GV125" i="45" a="1"/>
  <c r="GV125" i="45" s="1"/>
  <c r="GW125" i="45" a="1"/>
  <c r="GW125" i="45" s="1"/>
  <c r="GU125" i="45" a="1"/>
  <c r="GU125" i="45" s="1"/>
  <c r="DG124" i="45"/>
  <c r="FP124" i="45"/>
  <c r="AX124" i="45" a="1"/>
  <c r="AX124" i="45" s="1"/>
  <c r="AW124" i="45" a="1"/>
  <c r="AW124" i="45" s="1"/>
  <c r="AY124" i="45" a="1"/>
  <c r="AY124" i="45" s="1"/>
  <c r="FC124" i="45"/>
  <c r="AL124" i="45" a="1"/>
  <c r="AL124" i="45" s="1"/>
  <c r="AK124" i="45" a="1"/>
  <c r="AK124" i="45" s="1"/>
  <c r="AJ124" i="45" a="1"/>
  <c r="AJ124" i="45" s="1"/>
  <c r="L125" i="44"/>
  <c r="AD124" i="44"/>
  <c r="AF125" i="44"/>
  <c r="AG125" i="44" s="1"/>
  <c r="T126" i="43"/>
  <c r="Q125" i="43"/>
  <c r="F126" i="43"/>
  <c r="CE123" i="45" s="1"/>
  <c r="S124" i="49" l="1"/>
  <c r="T124" i="49" s="1"/>
  <c r="F124" i="49"/>
  <c r="Q123" i="49"/>
  <c r="U124" i="49"/>
  <c r="V124" i="50"/>
  <c r="S123" i="50"/>
  <c r="F125" i="52"/>
  <c r="Q124" i="52"/>
  <c r="T125" i="52"/>
  <c r="AF122" i="50"/>
  <c r="AI121" i="50"/>
  <c r="W125" i="50"/>
  <c r="F125" i="50"/>
  <c r="F124" i="53"/>
  <c r="Q123" i="53"/>
  <c r="T124" i="53" s="1"/>
  <c r="Y125" i="47"/>
  <c r="U124" i="47"/>
  <c r="W125" i="47"/>
  <c r="X125" i="47" s="1"/>
  <c r="F125" i="47"/>
  <c r="U125" i="49"/>
  <c r="HU124" i="45" a="1"/>
  <c r="HU124" i="45" s="1"/>
  <c r="HV124" i="45" a="1"/>
  <c r="HV124" i="45" s="1"/>
  <c r="HW124" i="45" a="1"/>
  <c r="HW124" i="45" s="1"/>
  <c r="L124" i="44"/>
  <c r="AD123" i="44"/>
  <c r="AF124" i="44" s="1"/>
  <c r="AG124" i="44" s="1"/>
  <c r="IF124" i="45"/>
  <c r="EI124" i="45" a="1"/>
  <c r="EI124" i="45" s="1"/>
  <c r="EJ124" i="45" a="1"/>
  <c r="EJ124" i="45" s="1"/>
  <c r="EH124" i="45" a="1"/>
  <c r="EH124" i="45" s="1"/>
  <c r="EW124" i="45" a="1"/>
  <c r="EW124" i="45" s="1"/>
  <c r="EU124" i="45" a="1"/>
  <c r="EU124" i="45" s="1"/>
  <c r="EV124" i="45" a="1"/>
  <c r="EV124" i="45" s="1"/>
  <c r="CX123" i="45" a="1"/>
  <c r="CX123" i="45" s="1"/>
  <c r="CW123" i="45" a="1"/>
  <c r="CW123" i="45" s="1"/>
  <c r="CY123" i="45" a="1"/>
  <c r="CY123" i="45" s="1"/>
  <c r="F125" i="43"/>
  <c r="CE122" i="45" s="1"/>
  <c r="Q124" i="43"/>
  <c r="T125" i="43" s="1"/>
  <c r="FJ124" i="45" a="1"/>
  <c r="FJ124" i="45" s="1"/>
  <c r="FI124" i="45" a="1"/>
  <c r="FI124" i="45" s="1"/>
  <c r="FH124" i="45" a="1"/>
  <c r="FH124" i="45" s="1"/>
  <c r="FV124" i="45" a="1"/>
  <c r="FV124" i="45" s="1"/>
  <c r="FU124" i="45" a="1"/>
  <c r="FU124" i="45" s="1"/>
  <c r="FW124" i="45" a="1"/>
  <c r="FW124" i="45" s="1"/>
  <c r="GJ124" i="45" a="1"/>
  <c r="GJ124" i="45" s="1"/>
  <c r="GI124" i="45" a="1"/>
  <c r="GI124" i="45" s="1"/>
  <c r="GH124" i="45" a="1"/>
  <c r="GH124" i="45" s="1"/>
  <c r="GU124" i="45" a="1"/>
  <c r="GU124" i="45" s="1"/>
  <c r="GV124" i="45" a="1"/>
  <c r="GV124" i="45" s="1"/>
  <c r="GW124" i="45" a="1"/>
  <c r="GW124" i="45" s="1"/>
  <c r="HI124" i="45" a="1"/>
  <c r="HI124" i="45" s="1"/>
  <c r="HH124" i="45" a="1"/>
  <c r="HH124" i="45" s="1"/>
  <c r="HJ124" i="45" a="1"/>
  <c r="HJ124" i="45" s="1"/>
  <c r="EP123" i="45"/>
  <c r="X123" i="45" a="1"/>
  <c r="X123" i="45" s="1"/>
  <c r="W123" i="45" a="1"/>
  <c r="W123" i="45" s="1"/>
  <c r="Y123" i="45" a="1"/>
  <c r="Y123" i="45" s="1"/>
  <c r="EC123" i="45"/>
  <c r="DQ123" i="45"/>
  <c r="HP123" i="45" s="1"/>
  <c r="J123" i="45" a="1"/>
  <c r="J123" i="45" s="1"/>
  <c r="L123" i="45" a="1"/>
  <c r="L123" i="45" s="1"/>
  <c r="K123" i="45" a="1"/>
  <c r="K123" i="45" s="1"/>
  <c r="DG123" i="45"/>
  <c r="FP123" i="45"/>
  <c r="AW123" i="45" a="1"/>
  <c r="AW123" i="45" s="1"/>
  <c r="AY123" i="45" a="1"/>
  <c r="AY123" i="45" s="1"/>
  <c r="AX123" i="45" a="1"/>
  <c r="AX123" i="45" s="1"/>
  <c r="FC123" i="45"/>
  <c r="AJ123" i="45" a="1"/>
  <c r="AJ123" i="45" s="1"/>
  <c r="AL123" i="45" a="1"/>
  <c r="AL123" i="45" s="1"/>
  <c r="AK123" i="45" a="1"/>
  <c r="AK123" i="45" s="1"/>
  <c r="HC123" i="45"/>
  <c r="CJ123" i="45" a="1"/>
  <c r="CJ123" i="45" s="1"/>
  <c r="CL123" i="45" a="1"/>
  <c r="CL123" i="45" s="1"/>
  <c r="CK123" i="45" a="1"/>
  <c r="CK123" i="45" s="1"/>
  <c r="GP123" i="45"/>
  <c r="BW123" i="45" a="1"/>
  <c r="BW123" i="45" s="1"/>
  <c r="BX123" i="45" a="1"/>
  <c r="BX123" i="45" s="1"/>
  <c r="BY123" i="45" a="1"/>
  <c r="BY123" i="45" s="1"/>
  <c r="GC123" i="45"/>
  <c r="BJ123" i="45" a="1"/>
  <c r="BJ123" i="45" s="1"/>
  <c r="BL123" i="45" a="1"/>
  <c r="BL123" i="45" s="1"/>
  <c r="BK123" i="45" a="1"/>
  <c r="BK123" i="45" s="1"/>
  <c r="F123" i="53" l="1"/>
  <c r="Q122" i="53"/>
  <c r="S122" i="50"/>
  <c r="V123" i="50"/>
  <c r="S123" i="49"/>
  <c r="T123" i="49" s="1"/>
  <c r="F123" i="49"/>
  <c r="Q122" i="49"/>
  <c r="U123" i="49" s="1"/>
  <c r="Q123" i="52"/>
  <c r="T124" i="52"/>
  <c r="F124" i="52"/>
  <c r="W124" i="50"/>
  <c r="F124" i="50"/>
  <c r="W124" i="47"/>
  <c r="X124" i="47" s="1"/>
  <c r="F124" i="47"/>
  <c r="U123" i="47"/>
  <c r="Y124" i="47" s="1"/>
  <c r="AI120" i="50"/>
  <c r="AF121" i="50"/>
  <c r="T124" i="50"/>
  <c r="U124" i="50" s="1"/>
  <c r="HV123" i="45" a="1"/>
  <c r="HV123" i="45" s="1"/>
  <c r="HU123" i="45" a="1"/>
  <c r="HU123" i="45" s="1"/>
  <c r="HW123" i="45" a="1"/>
  <c r="HW123" i="45" s="1"/>
  <c r="IF123" i="45"/>
  <c r="EI123" i="45" a="1"/>
  <c r="EI123" i="45" s="1"/>
  <c r="EH123" i="45" a="1"/>
  <c r="EH123" i="45" s="1"/>
  <c r="EJ123" i="45" a="1"/>
  <c r="EJ123" i="45" s="1"/>
  <c r="EV123" i="45" a="1"/>
  <c r="EV123" i="45" s="1"/>
  <c r="EW123" i="45" a="1"/>
  <c r="EW123" i="45" s="1"/>
  <c r="EU123" i="45" a="1"/>
  <c r="EU123" i="45" s="1"/>
  <c r="EP122" i="45"/>
  <c r="W122" i="45" a="1"/>
  <c r="W122" i="45" s="1"/>
  <c r="Y122" i="45" a="1"/>
  <c r="Y122" i="45" s="1"/>
  <c r="X122" i="45" a="1"/>
  <c r="X122" i="45" s="1"/>
  <c r="EC122" i="45"/>
  <c r="DQ122" i="45"/>
  <c r="HP122" i="45" s="1"/>
  <c r="J122" i="45" a="1"/>
  <c r="J122" i="45" s="1"/>
  <c r="L122" i="45" a="1"/>
  <c r="L122" i="45" s="1"/>
  <c r="K122" i="45" a="1"/>
  <c r="K122" i="45" s="1"/>
  <c r="DG122" i="45"/>
  <c r="FP122" i="45"/>
  <c r="AX122" i="45" a="1"/>
  <c r="AX122" i="45" s="1"/>
  <c r="AW122" i="45" a="1"/>
  <c r="AW122" i="45" s="1"/>
  <c r="AY122" i="45" a="1"/>
  <c r="AY122" i="45" s="1"/>
  <c r="FC122" i="45"/>
  <c r="AJ122" i="45" a="1"/>
  <c r="AJ122" i="45" s="1"/>
  <c r="AK122" i="45" a="1"/>
  <c r="AK122" i="45" s="1"/>
  <c r="AL122" i="45" a="1"/>
  <c r="AL122" i="45" s="1"/>
  <c r="HC122" i="45"/>
  <c r="CJ122" i="45" a="1"/>
  <c r="CJ122" i="45" s="1"/>
  <c r="CK122" i="45" a="1"/>
  <c r="CK122" i="45" s="1"/>
  <c r="CL122" i="45" a="1"/>
  <c r="CL122" i="45" s="1"/>
  <c r="GH123" i="45" a="1"/>
  <c r="GH123" i="45" s="1"/>
  <c r="GI123" i="45" a="1"/>
  <c r="GI123" i="45" s="1"/>
  <c r="GJ123" i="45" a="1"/>
  <c r="GJ123" i="45" s="1"/>
  <c r="GV123" i="45" a="1"/>
  <c r="GV123" i="45" s="1"/>
  <c r="GU123" i="45" a="1"/>
  <c r="GU123" i="45" s="1"/>
  <c r="GW123" i="45" a="1"/>
  <c r="GW123" i="45" s="1"/>
  <c r="HH123" i="45" a="1"/>
  <c r="HH123" i="45" s="1"/>
  <c r="HI123" i="45" a="1"/>
  <c r="HI123" i="45" s="1"/>
  <c r="HJ123" i="45" a="1"/>
  <c r="HJ123" i="45" s="1"/>
  <c r="FJ123" i="45" a="1"/>
  <c r="FJ123" i="45" s="1"/>
  <c r="FH123" i="45" a="1"/>
  <c r="FH123" i="45" s="1"/>
  <c r="FI123" i="45" a="1"/>
  <c r="FI123" i="45" s="1"/>
  <c r="FW123" i="45" a="1"/>
  <c r="FW123" i="45" s="1"/>
  <c r="FV123" i="45" a="1"/>
  <c r="FV123" i="45" s="1"/>
  <c r="FU123" i="45" a="1"/>
  <c r="FU123" i="45" s="1"/>
  <c r="GP122" i="45"/>
  <c r="BX122" i="45" a="1"/>
  <c r="BX122" i="45" s="1"/>
  <c r="BW122" i="45" a="1"/>
  <c r="BW122" i="45" s="1"/>
  <c r="BY122" i="45" a="1"/>
  <c r="BY122" i="45" s="1"/>
  <c r="GC122" i="45"/>
  <c r="BJ122" i="45" a="1"/>
  <c r="BJ122" i="45" s="1"/>
  <c r="BL122" i="45" a="1"/>
  <c r="BL122" i="45" s="1"/>
  <c r="BK122" i="45" a="1"/>
  <c r="BK122" i="45" s="1"/>
  <c r="L123" i="44"/>
  <c r="AD122" i="44"/>
  <c r="CX122" i="45" a="1"/>
  <c r="CX122" i="45" s="1"/>
  <c r="CW122" i="45" a="1"/>
  <c r="CW122" i="45" s="1"/>
  <c r="CY122" i="45" a="1"/>
  <c r="CY122" i="45" s="1"/>
  <c r="F124" i="43"/>
  <c r="CE121" i="45" s="1"/>
  <c r="Q123" i="43"/>
  <c r="T124" i="43"/>
  <c r="F122" i="53" l="1"/>
  <c r="Q121" i="53"/>
  <c r="T122" i="53" s="1"/>
  <c r="S122" i="49"/>
  <c r="T122" i="49" s="1"/>
  <c r="F122" i="49"/>
  <c r="Q121" i="49"/>
  <c r="U122" i="49" s="1"/>
  <c r="F123" i="50"/>
  <c r="W123" i="50"/>
  <c r="AF120" i="50"/>
  <c r="AI119" i="50"/>
  <c r="V122" i="50"/>
  <c r="S121" i="50"/>
  <c r="T122" i="50" s="1"/>
  <c r="U122" i="50" s="1"/>
  <c r="W123" i="47"/>
  <c r="X123" i="47" s="1"/>
  <c r="F123" i="47"/>
  <c r="U122" i="47"/>
  <c r="Y123" i="47" s="1"/>
  <c r="F123" i="52"/>
  <c r="Q122" i="52"/>
  <c r="T123" i="52" s="1"/>
  <c r="T123" i="50"/>
  <c r="U123" i="50" s="1"/>
  <c r="T123" i="53"/>
  <c r="DG121" i="45"/>
  <c r="FP121" i="45"/>
  <c r="AW121" i="45" a="1"/>
  <c r="AW121" i="45" s="1"/>
  <c r="AY121" i="45" a="1"/>
  <c r="AY121" i="45" s="1"/>
  <c r="AX121" i="45" a="1"/>
  <c r="AX121" i="45" s="1"/>
  <c r="FC121" i="45"/>
  <c r="AJ121" i="45" a="1"/>
  <c r="AJ121" i="45" s="1"/>
  <c r="AL121" i="45" a="1"/>
  <c r="AL121" i="45" s="1"/>
  <c r="AK121" i="45" a="1"/>
  <c r="AK121" i="45" s="1"/>
  <c r="HC121" i="45"/>
  <c r="CL121" i="45" a="1"/>
  <c r="CL121" i="45" s="1"/>
  <c r="CK121" i="45" a="1"/>
  <c r="CK121" i="45" s="1"/>
  <c r="CJ121" i="45" a="1"/>
  <c r="CJ121" i="45" s="1"/>
  <c r="GJ122" i="45" a="1"/>
  <c r="GJ122" i="45" s="1"/>
  <c r="GH122" i="45" a="1"/>
  <c r="GH122" i="45" s="1"/>
  <c r="GI122" i="45" a="1"/>
  <c r="GI122" i="45" s="1"/>
  <c r="GW122" i="45" a="1"/>
  <c r="GW122" i="45" s="1"/>
  <c r="GV122" i="45" a="1"/>
  <c r="GV122" i="45" s="1"/>
  <c r="GU122" i="45" a="1"/>
  <c r="GU122" i="45" s="1"/>
  <c r="GP121" i="45"/>
  <c r="BX121" i="45" a="1"/>
  <c r="BX121" i="45" s="1"/>
  <c r="BW121" i="45" a="1"/>
  <c r="BW121" i="45" s="1"/>
  <c r="BY121" i="45" a="1"/>
  <c r="BY121" i="45" s="1"/>
  <c r="GC121" i="45"/>
  <c r="BJ121" i="45" a="1"/>
  <c r="BJ121" i="45" s="1"/>
  <c r="BK121" i="45" a="1"/>
  <c r="BK121" i="45" s="1"/>
  <c r="BL121" i="45" a="1"/>
  <c r="BL121" i="45" s="1"/>
  <c r="HW122" i="45" a="1"/>
  <c r="HW122" i="45" s="1"/>
  <c r="HU122" i="45" a="1"/>
  <c r="HU122" i="45" s="1"/>
  <c r="HV122" i="45" a="1"/>
  <c r="HV122" i="45" s="1"/>
  <c r="IF122" i="45"/>
  <c r="EH122" i="45" a="1"/>
  <c r="EH122" i="45" s="1"/>
  <c r="EI122" i="45" a="1"/>
  <c r="EI122" i="45" s="1"/>
  <c r="EJ122" i="45" a="1"/>
  <c r="EJ122" i="45" s="1"/>
  <c r="EU122" i="45" a="1"/>
  <c r="EU122" i="45" s="1"/>
  <c r="EV122" i="45" a="1"/>
  <c r="EV122" i="45" s="1"/>
  <c r="EW122" i="45" a="1"/>
  <c r="EW122" i="45" s="1"/>
  <c r="CX121" i="45" a="1"/>
  <c r="CX121" i="45" s="1"/>
  <c r="CW121" i="45" a="1"/>
  <c r="CW121" i="45" s="1"/>
  <c r="CY121" i="45" a="1"/>
  <c r="CY121" i="45" s="1"/>
  <c r="L122" i="44"/>
  <c r="AD121" i="44"/>
  <c r="AF122" i="44"/>
  <c r="AG122" i="44" s="1"/>
  <c r="EP121" i="45"/>
  <c r="X121" i="45" a="1"/>
  <c r="X121" i="45" s="1"/>
  <c r="W121" i="45" a="1"/>
  <c r="W121" i="45" s="1"/>
  <c r="Y121" i="45" a="1"/>
  <c r="Y121" i="45" s="1"/>
  <c r="EC121" i="45"/>
  <c r="DQ121" i="45"/>
  <c r="HP121" i="45" s="1"/>
  <c r="J121" i="45" a="1"/>
  <c r="J121" i="45" s="1"/>
  <c r="L121" i="45" a="1"/>
  <c r="L121" i="45" s="1"/>
  <c r="K121" i="45" a="1"/>
  <c r="K121" i="45" s="1"/>
  <c r="T123" i="43"/>
  <c r="Q122" i="43"/>
  <c r="F123" i="43"/>
  <c r="CE120" i="45" s="1"/>
  <c r="AF123" i="44"/>
  <c r="AG123" i="44" s="1"/>
  <c r="HH122" i="45" a="1"/>
  <c r="HH122" i="45" s="1"/>
  <c r="HI122" i="45" a="1"/>
  <c r="HI122" i="45" s="1"/>
  <c r="HJ122" i="45" a="1"/>
  <c r="HJ122" i="45" s="1"/>
  <c r="FJ122" i="45" a="1"/>
  <c r="FJ122" i="45" s="1"/>
  <c r="FI122" i="45" a="1"/>
  <c r="FI122" i="45" s="1"/>
  <c r="FH122" i="45" a="1"/>
  <c r="FH122" i="45" s="1"/>
  <c r="FU122" i="45" a="1"/>
  <c r="FU122" i="45" s="1"/>
  <c r="FW122" i="45" a="1"/>
  <c r="FW122" i="45" s="1"/>
  <c r="FV122" i="45" a="1"/>
  <c r="FV122" i="45" s="1"/>
  <c r="AF119" i="50" l="1"/>
  <c r="AI118" i="50"/>
  <c r="S121" i="49"/>
  <c r="T121" i="49" s="1"/>
  <c r="F121" i="49"/>
  <c r="Q120" i="49"/>
  <c r="U121" i="49" s="1"/>
  <c r="Q120" i="53"/>
  <c r="T121" i="53"/>
  <c r="F121" i="53"/>
  <c r="F122" i="52"/>
  <c r="Q121" i="52"/>
  <c r="T122" i="52" s="1"/>
  <c r="U121" i="47"/>
  <c r="Y122" i="47"/>
  <c r="W122" i="47"/>
  <c r="X122" i="47" s="1"/>
  <c r="F122" i="47"/>
  <c r="V121" i="50"/>
  <c r="S120" i="50"/>
  <c r="F122" i="50"/>
  <c r="W122" i="50"/>
  <c r="HU121" i="45" a="1"/>
  <c r="HU121" i="45" s="1"/>
  <c r="HV121" i="45" a="1"/>
  <c r="HV121" i="45" s="1"/>
  <c r="HW121" i="45" a="1"/>
  <c r="HW121" i="45" s="1"/>
  <c r="HC120" i="45"/>
  <c r="CJ120" i="45" a="1"/>
  <c r="CJ120" i="45" s="1"/>
  <c r="CK120" i="45" a="1"/>
  <c r="CK120" i="45" s="1"/>
  <c r="CL120" i="45" a="1"/>
  <c r="CL120" i="45" s="1"/>
  <c r="IF121" i="45"/>
  <c r="EH121" i="45" a="1"/>
  <c r="EH121" i="45" s="1"/>
  <c r="EJ121" i="45" a="1"/>
  <c r="EJ121" i="45" s="1"/>
  <c r="EI121" i="45" a="1"/>
  <c r="EI121" i="45" s="1"/>
  <c r="EV121" i="45" a="1"/>
  <c r="EV121" i="45" s="1"/>
  <c r="EU121" i="45" a="1"/>
  <c r="EU121" i="45" s="1"/>
  <c r="EW121" i="45" a="1"/>
  <c r="EW121" i="45" s="1"/>
  <c r="EP120" i="45"/>
  <c r="W120" i="45" a="1"/>
  <c r="W120" i="45" s="1"/>
  <c r="Y120" i="45" a="1"/>
  <c r="Y120" i="45" s="1"/>
  <c r="X120" i="45" a="1"/>
  <c r="X120" i="45" s="1"/>
  <c r="EC120" i="45"/>
  <c r="DQ120" i="45"/>
  <c r="HP120" i="45" s="1"/>
  <c r="J120" i="45" a="1"/>
  <c r="J120" i="45" s="1"/>
  <c r="L120" i="45" a="1"/>
  <c r="L120" i="45" s="1"/>
  <c r="K120" i="45" a="1"/>
  <c r="K120" i="45" s="1"/>
  <c r="GH121" i="45" a="1"/>
  <c r="GH121" i="45" s="1"/>
  <c r="GI121" i="45" a="1"/>
  <c r="GI121" i="45" s="1"/>
  <c r="GJ121" i="45" a="1"/>
  <c r="GJ121" i="45" s="1"/>
  <c r="GW121" i="45" a="1"/>
  <c r="GW121" i="45" s="1"/>
  <c r="GV121" i="45" a="1"/>
  <c r="GV121" i="45" s="1"/>
  <c r="GU121" i="45" a="1"/>
  <c r="GU121" i="45" s="1"/>
  <c r="DG120" i="45"/>
  <c r="FP120" i="45"/>
  <c r="AX120" i="45" a="1"/>
  <c r="AX120" i="45" s="1"/>
  <c r="AW120" i="45" a="1"/>
  <c r="AW120" i="45" s="1"/>
  <c r="AY120" i="45" a="1"/>
  <c r="AY120" i="45" s="1"/>
  <c r="FC120" i="45"/>
  <c r="AL120" i="45" a="1"/>
  <c r="AL120" i="45" s="1"/>
  <c r="AJ120" i="45" a="1"/>
  <c r="AJ120" i="45" s="1"/>
  <c r="AK120" i="45" a="1"/>
  <c r="AK120" i="45" s="1"/>
  <c r="F122" i="43"/>
  <c r="CE119" i="45" s="1"/>
  <c r="Q121" i="43"/>
  <c r="T122" i="43" s="1"/>
  <c r="L121" i="44"/>
  <c r="AD120" i="44"/>
  <c r="AF121" i="44" s="1"/>
  <c r="AG121" i="44" s="1"/>
  <c r="GP120" i="45"/>
  <c r="BX120" i="45" a="1"/>
  <c r="BX120" i="45" s="1"/>
  <c r="BW120" i="45" a="1"/>
  <c r="BW120" i="45" s="1"/>
  <c r="BY120" i="45" a="1"/>
  <c r="BY120" i="45" s="1"/>
  <c r="GC120" i="45"/>
  <c r="BJ120" i="45" a="1"/>
  <c r="BJ120" i="45" s="1"/>
  <c r="BL120" i="45" a="1"/>
  <c r="BL120" i="45" s="1"/>
  <c r="BK120" i="45" a="1"/>
  <c r="BK120" i="45" s="1"/>
  <c r="HH121" i="45" a="1"/>
  <c r="HH121" i="45" s="1"/>
  <c r="HI121" i="45" a="1"/>
  <c r="HI121" i="45" s="1"/>
  <c r="HJ121" i="45" a="1"/>
  <c r="HJ121" i="45" s="1"/>
  <c r="FI121" i="45" a="1"/>
  <c r="FI121" i="45" s="1"/>
  <c r="FH121" i="45" a="1"/>
  <c r="FH121" i="45" s="1"/>
  <c r="FJ121" i="45" a="1"/>
  <c r="FJ121" i="45" s="1"/>
  <c r="FU121" i="45" a="1"/>
  <c r="FU121" i="45" s="1"/>
  <c r="FW121" i="45" a="1"/>
  <c r="FW121" i="45" s="1"/>
  <c r="FV121" i="45" a="1"/>
  <c r="FV121" i="45" s="1"/>
  <c r="CX120" i="45" a="1"/>
  <c r="CX120" i="45" s="1"/>
  <c r="CW120" i="45" a="1"/>
  <c r="CW120" i="45" s="1"/>
  <c r="CY120" i="45" a="1"/>
  <c r="CY120" i="45" s="1"/>
  <c r="W121" i="50" l="1"/>
  <c r="F121" i="50"/>
  <c r="Y121" i="47"/>
  <c r="F121" i="47"/>
  <c r="W121" i="47"/>
  <c r="X121" i="47" s="1"/>
  <c r="U120" i="47"/>
  <c r="T120" i="53"/>
  <c r="F120" i="53"/>
  <c r="Q119" i="53"/>
  <c r="F121" i="52"/>
  <c r="Q120" i="52"/>
  <c r="T121" i="52"/>
  <c r="S120" i="49"/>
  <c r="T120" i="49" s="1"/>
  <c r="F120" i="49"/>
  <c r="Q119" i="49"/>
  <c r="U120" i="49"/>
  <c r="AF118" i="50"/>
  <c r="AI117" i="50"/>
  <c r="V120" i="50"/>
  <c r="S119" i="50"/>
  <c r="T121" i="50"/>
  <c r="U121" i="50" s="1"/>
  <c r="DG119" i="45"/>
  <c r="FP119" i="45"/>
  <c r="AX119" i="45" a="1"/>
  <c r="AX119" i="45" s="1"/>
  <c r="AW119" i="45" a="1"/>
  <c r="AW119" i="45" s="1"/>
  <c r="AY119" i="45" a="1"/>
  <c r="AY119" i="45" s="1"/>
  <c r="FC119" i="45"/>
  <c r="AJ119" i="45" a="1"/>
  <c r="AJ119" i="45" s="1"/>
  <c r="AK119" i="45" a="1"/>
  <c r="AK119" i="45" s="1"/>
  <c r="AL119" i="45" a="1"/>
  <c r="AL119" i="45" s="1"/>
  <c r="HI120" i="45" a="1"/>
  <c r="HI120" i="45" s="1"/>
  <c r="HH120" i="45" a="1"/>
  <c r="HH120" i="45" s="1"/>
  <c r="HJ120" i="45" a="1"/>
  <c r="HJ120" i="45" s="1"/>
  <c r="GP119" i="45"/>
  <c r="BW119" i="45" a="1"/>
  <c r="BW119" i="45" s="1"/>
  <c r="BX119" i="45" a="1"/>
  <c r="BX119" i="45" s="1"/>
  <c r="BY119" i="45" a="1"/>
  <c r="BY119" i="45" s="1"/>
  <c r="GC119" i="45"/>
  <c r="BJ119" i="45" a="1"/>
  <c r="BJ119" i="45" s="1"/>
  <c r="BL119" i="45" a="1"/>
  <c r="BL119" i="45" s="1"/>
  <c r="BK119" i="45" a="1"/>
  <c r="BK119" i="45" s="1"/>
  <c r="HC119" i="45"/>
  <c r="CL119" i="45" a="1"/>
  <c r="CL119" i="45" s="1"/>
  <c r="CJ119" i="45" a="1"/>
  <c r="CJ119" i="45" s="1"/>
  <c r="CK119" i="45" a="1"/>
  <c r="CK119" i="45" s="1"/>
  <c r="FH120" i="45" a="1"/>
  <c r="FH120" i="45" s="1"/>
  <c r="FJ120" i="45" a="1"/>
  <c r="FJ120" i="45" s="1"/>
  <c r="FI120" i="45" a="1"/>
  <c r="FI120" i="45" s="1"/>
  <c r="FV120" i="45" a="1"/>
  <c r="FV120" i="45" s="1"/>
  <c r="FU120" i="45" a="1"/>
  <c r="FU120" i="45" s="1"/>
  <c r="FW120" i="45" a="1"/>
  <c r="FW120" i="45" s="1"/>
  <c r="IF120" i="45"/>
  <c r="EJ120" i="45" a="1"/>
  <c r="EJ120" i="45" s="1"/>
  <c r="EH120" i="45" a="1"/>
  <c r="EH120" i="45" s="1"/>
  <c r="EI120" i="45" a="1"/>
  <c r="EI120" i="45" s="1"/>
  <c r="EW120" i="45" a="1"/>
  <c r="EW120" i="45" s="1"/>
  <c r="EV120" i="45" a="1"/>
  <c r="EV120" i="45" s="1"/>
  <c r="EU120" i="45" a="1"/>
  <c r="EU120" i="45" s="1"/>
  <c r="HV120" i="45" a="1"/>
  <c r="HV120" i="45" s="1"/>
  <c r="HU120" i="45" a="1"/>
  <c r="HU120" i="45" s="1"/>
  <c r="HW120" i="45" a="1"/>
  <c r="HW120" i="45" s="1"/>
  <c r="CX119" i="45" a="1"/>
  <c r="CX119" i="45" s="1"/>
  <c r="CW119" i="45" a="1"/>
  <c r="CW119" i="45" s="1"/>
  <c r="CY119" i="45" a="1"/>
  <c r="CY119" i="45" s="1"/>
  <c r="GJ120" i="45" a="1"/>
  <c r="GJ120" i="45" s="1"/>
  <c r="GH120" i="45" a="1"/>
  <c r="GH120" i="45" s="1"/>
  <c r="GI120" i="45" a="1"/>
  <c r="GI120" i="45" s="1"/>
  <c r="GU120" i="45" a="1"/>
  <c r="GU120" i="45" s="1"/>
  <c r="GW120" i="45" a="1"/>
  <c r="GW120" i="45" s="1"/>
  <c r="GV120" i="45" a="1"/>
  <c r="GV120" i="45" s="1"/>
  <c r="EP119" i="45"/>
  <c r="X119" i="45" a="1"/>
  <c r="X119" i="45" s="1"/>
  <c r="W119" i="45" a="1"/>
  <c r="W119" i="45" s="1"/>
  <c r="Y119" i="45" a="1"/>
  <c r="Y119" i="45" s="1"/>
  <c r="EC119" i="45"/>
  <c r="DQ119" i="45"/>
  <c r="HP119" i="45" s="1"/>
  <c r="J119" i="45" a="1"/>
  <c r="J119" i="45" s="1"/>
  <c r="L119" i="45" a="1"/>
  <c r="L119" i="45" s="1"/>
  <c r="K119" i="45" a="1"/>
  <c r="K119" i="45" s="1"/>
  <c r="L120" i="44"/>
  <c r="AD119" i="44"/>
  <c r="AF120" i="44" s="1"/>
  <c r="AG120" i="44" s="1"/>
  <c r="F121" i="43"/>
  <c r="CE118" i="45" s="1"/>
  <c r="Q120" i="43"/>
  <c r="T121" i="43" s="1"/>
  <c r="AI116" i="50" l="1"/>
  <c r="AF117" i="50"/>
  <c r="S118" i="50"/>
  <c r="T119" i="50" s="1"/>
  <c r="U119" i="50" s="1"/>
  <c r="V119" i="50"/>
  <c r="W120" i="50"/>
  <c r="F120" i="50"/>
  <c r="T119" i="53"/>
  <c r="F119" i="53"/>
  <c r="Q118" i="53"/>
  <c r="W120" i="47"/>
  <c r="X120" i="47" s="1"/>
  <c r="F120" i="47"/>
  <c r="U119" i="47"/>
  <c r="Y120" i="47"/>
  <c r="T120" i="50"/>
  <c r="U120" i="50" s="1"/>
  <c r="S119" i="49"/>
  <c r="T119" i="49" s="1"/>
  <c r="F119" i="49"/>
  <c r="Q118" i="49"/>
  <c r="F120" i="52"/>
  <c r="Q119" i="52"/>
  <c r="HW119" i="45" a="1"/>
  <c r="HW119" i="45" s="1"/>
  <c r="HV119" i="45" a="1"/>
  <c r="HV119" i="45" s="1"/>
  <c r="HU119" i="45" a="1"/>
  <c r="HU119" i="45" s="1"/>
  <c r="HH119" i="45" a="1"/>
  <c r="HH119" i="45" s="1"/>
  <c r="HJ119" i="45" a="1"/>
  <c r="HJ119" i="45" s="1"/>
  <c r="HI119" i="45" a="1"/>
  <c r="HI119" i="45" s="1"/>
  <c r="GI119" i="45" a="1"/>
  <c r="GI119" i="45" s="1"/>
  <c r="GJ119" i="45" a="1"/>
  <c r="GJ119" i="45" s="1"/>
  <c r="GH119" i="45" a="1"/>
  <c r="GH119" i="45" s="1"/>
  <c r="GV119" i="45" a="1"/>
  <c r="GV119" i="45" s="1"/>
  <c r="GW119" i="45" a="1"/>
  <c r="GW119" i="45" s="1"/>
  <c r="GU119" i="45" a="1"/>
  <c r="GU119" i="45" s="1"/>
  <c r="EP118" i="45"/>
  <c r="W118" i="45" a="1"/>
  <c r="W118" i="45" s="1"/>
  <c r="Y118" i="45" a="1"/>
  <c r="Y118" i="45" s="1"/>
  <c r="X118" i="45" a="1"/>
  <c r="X118" i="45" s="1"/>
  <c r="EC118" i="45"/>
  <c r="DQ118" i="45"/>
  <c r="HP118" i="45" s="1"/>
  <c r="J118" i="45" a="1"/>
  <c r="J118" i="45" s="1"/>
  <c r="L118" i="45" a="1"/>
  <c r="L118" i="45" s="1"/>
  <c r="K118" i="45" a="1"/>
  <c r="K118" i="45" s="1"/>
  <c r="DG118" i="45"/>
  <c r="FP118" i="45"/>
  <c r="AX118" i="45" a="1"/>
  <c r="AX118" i="45" s="1"/>
  <c r="AW118" i="45" a="1"/>
  <c r="AW118" i="45" s="1"/>
  <c r="AY118" i="45" a="1"/>
  <c r="AY118" i="45" s="1"/>
  <c r="FC118" i="45"/>
  <c r="AL118" i="45" a="1"/>
  <c r="AL118" i="45" s="1"/>
  <c r="AJ118" i="45" a="1"/>
  <c r="AJ118" i="45" s="1"/>
  <c r="AK118" i="45" a="1"/>
  <c r="AK118" i="45" s="1"/>
  <c r="HC118" i="45"/>
  <c r="CJ118" i="45" a="1"/>
  <c r="CJ118" i="45" s="1"/>
  <c r="CL118" i="45" a="1"/>
  <c r="CL118" i="45" s="1"/>
  <c r="CK118" i="45" a="1"/>
  <c r="CK118" i="45" s="1"/>
  <c r="IF119" i="45"/>
  <c r="EH119" i="45" a="1"/>
  <c r="EH119" i="45" s="1"/>
  <c r="EJ119" i="45" a="1"/>
  <c r="EJ119" i="45" s="1"/>
  <c r="EI119" i="45" a="1"/>
  <c r="EI119" i="45" s="1"/>
  <c r="EV119" i="45" a="1"/>
  <c r="EV119" i="45" s="1"/>
  <c r="EW119" i="45" a="1"/>
  <c r="EW119" i="45" s="1"/>
  <c r="EU119" i="45" a="1"/>
  <c r="EU119" i="45" s="1"/>
  <c r="GP118" i="45"/>
  <c r="BX118" i="45" a="1"/>
  <c r="BX118" i="45" s="1"/>
  <c r="BW118" i="45" a="1"/>
  <c r="BW118" i="45" s="1"/>
  <c r="BY118" i="45" a="1"/>
  <c r="BY118" i="45" s="1"/>
  <c r="GC118" i="45"/>
  <c r="BJ118" i="45" a="1"/>
  <c r="BJ118" i="45" s="1"/>
  <c r="BL118" i="45" a="1"/>
  <c r="BL118" i="45" s="1"/>
  <c r="BK118" i="45" a="1"/>
  <c r="BK118" i="45" s="1"/>
  <c r="FI119" i="45" a="1"/>
  <c r="FI119" i="45" s="1"/>
  <c r="FJ119" i="45" a="1"/>
  <c r="FJ119" i="45" s="1"/>
  <c r="FH119" i="45" a="1"/>
  <c r="FH119" i="45" s="1"/>
  <c r="FV119" i="45" a="1"/>
  <c r="FV119" i="45" s="1"/>
  <c r="FU119" i="45" a="1"/>
  <c r="FU119" i="45" s="1"/>
  <c r="FW119" i="45" a="1"/>
  <c r="FW119" i="45" s="1"/>
  <c r="F120" i="43"/>
  <c r="CE117" i="45" s="1"/>
  <c r="Q119" i="43"/>
  <c r="AF119" i="44"/>
  <c r="AG119" i="44" s="1"/>
  <c r="L119" i="44"/>
  <c r="AD118" i="44"/>
  <c r="CX118" i="45" a="1"/>
  <c r="CX118" i="45" s="1"/>
  <c r="CW118" i="45" a="1"/>
  <c r="CW118" i="45" s="1"/>
  <c r="CY118" i="45" a="1"/>
  <c r="CY118" i="45" s="1"/>
  <c r="S118" i="49" l="1"/>
  <c r="T118" i="49" s="1"/>
  <c r="F118" i="49"/>
  <c r="Q117" i="49"/>
  <c r="U118" i="49" s="1"/>
  <c r="F118" i="53"/>
  <c r="Q117" i="53"/>
  <c r="T118" i="53" s="1"/>
  <c r="F119" i="52"/>
  <c r="Q118" i="52"/>
  <c r="T119" i="52" s="1"/>
  <c r="W119" i="47"/>
  <c r="X119" i="47" s="1"/>
  <c r="F119" i="47"/>
  <c r="U118" i="47"/>
  <c r="Y119" i="47" s="1"/>
  <c r="V118" i="50"/>
  <c r="S117" i="50"/>
  <c r="T118" i="50"/>
  <c r="U118" i="50" s="1"/>
  <c r="T120" i="52"/>
  <c r="U119" i="49"/>
  <c r="F119" i="50"/>
  <c r="W119" i="50"/>
  <c r="AF116" i="50"/>
  <c r="AI115" i="50"/>
  <c r="HC117" i="45"/>
  <c r="CL117" i="45" a="1"/>
  <c r="CL117" i="45" s="1"/>
  <c r="CK117" i="45" a="1"/>
  <c r="CK117" i="45" s="1"/>
  <c r="CJ117" i="45" a="1"/>
  <c r="CJ117" i="45" s="1"/>
  <c r="IF118" i="45"/>
  <c r="EJ118" i="45" a="1"/>
  <c r="EJ118" i="45" s="1"/>
  <c r="EH118" i="45" a="1"/>
  <c r="EH118" i="45" s="1"/>
  <c r="EI118" i="45" a="1"/>
  <c r="EI118" i="45" s="1"/>
  <c r="EV118" i="45" a="1"/>
  <c r="EV118" i="45" s="1"/>
  <c r="EU118" i="45" a="1"/>
  <c r="EU118" i="45" s="1"/>
  <c r="EW118" i="45" a="1"/>
  <c r="EW118" i="45" s="1"/>
  <c r="GP117" i="45"/>
  <c r="BW117" i="45" a="1"/>
  <c r="BW117" i="45" s="1"/>
  <c r="BX117" i="45" a="1"/>
  <c r="BX117" i="45" s="1"/>
  <c r="BY117" i="45" a="1"/>
  <c r="BY117" i="45" s="1"/>
  <c r="GC117" i="45"/>
  <c r="BJ117" i="45" a="1"/>
  <c r="BJ117" i="45" s="1"/>
  <c r="BL117" i="45" a="1"/>
  <c r="BL117" i="45" s="1"/>
  <c r="BK117" i="45" a="1"/>
  <c r="BK117" i="45" s="1"/>
  <c r="CX117" i="45" a="1"/>
  <c r="CX117" i="45" s="1"/>
  <c r="CW117" i="45" a="1"/>
  <c r="CW117" i="45" s="1"/>
  <c r="CY117" i="45" a="1"/>
  <c r="CY117" i="45" s="1"/>
  <c r="HW118" i="45" a="1"/>
  <c r="HW118" i="45" s="1"/>
  <c r="HU118" i="45" a="1"/>
  <c r="HU118" i="45" s="1"/>
  <c r="HV118" i="45" a="1"/>
  <c r="HV118" i="45" s="1"/>
  <c r="T119" i="43"/>
  <c r="Q118" i="43"/>
  <c r="F119" i="43"/>
  <c r="CE116" i="45" s="1"/>
  <c r="HJ118" i="45" a="1"/>
  <c r="HJ118" i="45" s="1"/>
  <c r="HH118" i="45" a="1"/>
  <c r="HH118" i="45" s="1"/>
  <c r="HI118" i="45" a="1"/>
  <c r="HI118" i="45" s="1"/>
  <c r="FJ118" i="45" a="1"/>
  <c r="FJ118" i="45" s="1"/>
  <c r="FH118" i="45" a="1"/>
  <c r="FH118" i="45" s="1"/>
  <c r="FI118" i="45" a="1"/>
  <c r="FI118" i="45" s="1"/>
  <c r="FW118" i="45" a="1"/>
  <c r="FW118" i="45" s="1"/>
  <c r="FU118" i="45" a="1"/>
  <c r="FU118" i="45" s="1"/>
  <c r="FV118" i="45" a="1"/>
  <c r="FV118" i="45" s="1"/>
  <c r="EP117" i="45"/>
  <c r="X117" i="45" a="1"/>
  <c r="X117" i="45" s="1"/>
  <c r="W117" i="45" a="1"/>
  <c r="W117" i="45" s="1"/>
  <c r="Y117" i="45" a="1"/>
  <c r="Y117" i="45" s="1"/>
  <c r="EC117" i="45"/>
  <c r="DQ117" i="45"/>
  <c r="HP117" i="45" s="1"/>
  <c r="J117" i="45" a="1"/>
  <c r="J117" i="45" s="1"/>
  <c r="L117" i="45" a="1"/>
  <c r="L117" i="45" s="1"/>
  <c r="K117" i="45" a="1"/>
  <c r="K117" i="45" s="1"/>
  <c r="L118" i="44"/>
  <c r="AD117" i="44"/>
  <c r="AF118" i="44"/>
  <c r="AG118" i="44" s="1"/>
  <c r="T120" i="43"/>
  <c r="GJ118" i="45" a="1"/>
  <c r="GJ118" i="45" s="1"/>
  <c r="GI118" i="45" a="1"/>
  <c r="GI118" i="45" s="1"/>
  <c r="GH118" i="45" a="1"/>
  <c r="GH118" i="45" s="1"/>
  <c r="GW118" i="45" a="1"/>
  <c r="GW118" i="45" s="1"/>
  <c r="GV118" i="45" a="1"/>
  <c r="GV118" i="45" s="1"/>
  <c r="GU118" i="45" a="1"/>
  <c r="GU118" i="45" s="1"/>
  <c r="DG117" i="45"/>
  <c r="FP117" i="45"/>
  <c r="AX117" i="45" a="1"/>
  <c r="AX117" i="45" s="1"/>
  <c r="AW117" i="45" a="1"/>
  <c r="AW117" i="45" s="1"/>
  <c r="AY117" i="45" a="1"/>
  <c r="AY117" i="45" s="1"/>
  <c r="FC117" i="45"/>
  <c r="AJ117" i="45" a="1"/>
  <c r="AJ117" i="45" s="1"/>
  <c r="AK117" i="45" a="1"/>
  <c r="AK117" i="45" s="1"/>
  <c r="AL117" i="45" a="1"/>
  <c r="AL117" i="45" s="1"/>
  <c r="Y118" i="47" l="1"/>
  <c r="U117" i="47"/>
  <c r="F118" i="47"/>
  <c r="W118" i="47"/>
  <c r="X118" i="47" s="1"/>
  <c r="F118" i="52"/>
  <c r="Q117" i="52"/>
  <c r="Q116" i="53"/>
  <c r="T117" i="53" s="1"/>
  <c r="F117" i="53"/>
  <c r="S117" i="49"/>
  <c r="T117" i="49" s="1"/>
  <c r="F117" i="49"/>
  <c r="Q116" i="49"/>
  <c r="V117" i="50"/>
  <c r="S116" i="50"/>
  <c r="T117" i="50"/>
  <c r="U117" i="50" s="1"/>
  <c r="AF115" i="50"/>
  <c r="AI114" i="50"/>
  <c r="F118" i="50"/>
  <c r="W118" i="50"/>
  <c r="HW117" i="45" a="1"/>
  <c r="HW117" i="45" s="1"/>
  <c r="HU117" i="45" a="1"/>
  <c r="HU117" i="45" s="1"/>
  <c r="HV117" i="45" a="1"/>
  <c r="HV117" i="45" s="1"/>
  <c r="HI117" i="45" a="1"/>
  <c r="HI117" i="45" s="1"/>
  <c r="HH117" i="45" a="1"/>
  <c r="HH117" i="45" s="1"/>
  <c r="HJ117" i="45" a="1"/>
  <c r="HJ117" i="45" s="1"/>
  <c r="CX116" i="45" a="1"/>
  <c r="CX116" i="45" s="1"/>
  <c r="CW116" i="45" a="1"/>
  <c r="CW116" i="45" s="1"/>
  <c r="CY116" i="45" a="1"/>
  <c r="CY116" i="45" s="1"/>
  <c r="FH117" i="45" a="1"/>
  <c r="FH117" i="45" s="1"/>
  <c r="FI117" i="45" a="1"/>
  <c r="FI117" i="45" s="1"/>
  <c r="FJ117" i="45" a="1"/>
  <c r="FJ117" i="45" s="1"/>
  <c r="FV117" i="45" a="1"/>
  <c r="FV117" i="45" s="1"/>
  <c r="FW117" i="45" a="1"/>
  <c r="FW117" i="45" s="1"/>
  <c r="FU117" i="45" a="1"/>
  <c r="FU117" i="45" s="1"/>
  <c r="IF117" i="45"/>
  <c r="EI117" i="45" a="1"/>
  <c r="EI117" i="45" s="1"/>
  <c r="EH117" i="45" a="1"/>
  <c r="EH117" i="45" s="1"/>
  <c r="EJ117" i="45" a="1"/>
  <c r="EJ117" i="45" s="1"/>
  <c r="EV117" i="45" a="1"/>
  <c r="EV117" i="45" s="1"/>
  <c r="EW117" i="45" a="1"/>
  <c r="EW117" i="45" s="1"/>
  <c r="EU117" i="45" a="1"/>
  <c r="EU117" i="45" s="1"/>
  <c r="F118" i="43"/>
  <c r="CE115" i="45" s="1"/>
  <c r="Q117" i="43"/>
  <c r="GI117" i="45" a="1"/>
  <c r="GI117" i="45" s="1"/>
  <c r="GJ117" i="45" a="1"/>
  <c r="GJ117" i="45" s="1"/>
  <c r="GH117" i="45" a="1"/>
  <c r="GH117" i="45" s="1"/>
  <c r="GW117" i="45" a="1"/>
  <c r="GW117" i="45" s="1"/>
  <c r="GV117" i="45" a="1"/>
  <c r="GV117" i="45" s="1"/>
  <c r="GU117" i="45" a="1"/>
  <c r="GU117" i="45" s="1"/>
  <c r="EP116" i="45"/>
  <c r="W116" i="45" a="1"/>
  <c r="W116" i="45" s="1"/>
  <c r="Y116" i="45" a="1"/>
  <c r="Y116" i="45" s="1"/>
  <c r="X116" i="45" a="1"/>
  <c r="X116" i="45" s="1"/>
  <c r="EC116" i="45"/>
  <c r="DQ116" i="45"/>
  <c r="HP116" i="45" s="1"/>
  <c r="J116" i="45" a="1"/>
  <c r="J116" i="45" s="1"/>
  <c r="L116" i="45" a="1"/>
  <c r="L116" i="45" s="1"/>
  <c r="K116" i="45" a="1"/>
  <c r="K116" i="45" s="1"/>
  <c r="DG116" i="45"/>
  <c r="FP116" i="45"/>
  <c r="AX116" i="45" a="1"/>
  <c r="AX116" i="45" s="1"/>
  <c r="AW116" i="45" a="1"/>
  <c r="AW116" i="45" s="1"/>
  <c r="AY116" i="45" a="1"/>
  <c r="AY116" i="45" s="1"/>
  <c r="FC116" i="45"/>
  <c r="AL116" i="45" a="1"/>
  <c r="AL116" i="45" s="1"/>
  <c r="AJ116" i="45" a="1"/>
  <c r="AJ116" i="45" s="1"/>
  <c r="AK116" i="45" a="1"/>
  <c r="AK116" i="45" s="1"/>
  <c r="AF117" i="44"/>
  <c r="AG117" i="44" s="1"/>
  <c r="L117" i="44"/>
  <c r="AD116" i="44"/>
  <c r="HC116" i="45"/>
  <c r="CJ116" i="45" a="1"/>
  <c r="CJ116" i="45" s="1"/>
  <c r="CL116" i="45" a="1"/>
  <c r="CL116" i="45" s="1"/>
  <c r="CK116" i="45" a="1"/>
  <c r="CK116" i="45" s="1"/>
  <c r="GP116" i="45"/>
  <c r="BX116" i="45" a="1"/>
  <c r="BX116" i="45" s="1"/>
  <c r="BW116" i="45" a="1"/>
  <c r="BW116" i="45" s="1"/>
  <c r="BY116" i="45" a="1"/>
  <c r="BY116" i="45" s="1"/>
  <c r="GC116" i="45"/>
  <c r="BJ116" i="45" a="1"/>
  <c r="BJ116" i="45" s="1"/>
  <c r="BK116" i="45" a="1"/>
  <c r="BK116" i="45" s="1"/>
  <c r="BL116" i="45" a="1"/>
  <c r="BL116" i="45" s="1"/>
  <c r="S116" i="49" l="1"/>
  <c r="T116" i="49" s="1"/>
  <c r="F116" i="49"/>
  <c r="Q115" i="49"/>
  <c r="U116" i="49"/>
  <c r="F117" i="52"/>
  <c r="Q116" i="52"/>
  <c r="T117" i="52"/>
  <c r="V116" i="50"/>
  <c r="S115" i="50"/>
  <c r="Y117" i="47"/>
  <c r="U116" i="47"/>
  <c r="W117" i="47"/>
  <c r="X117" i="47" s="1"/>
  <c r="F117" i="47"/>
  <c r="AF114" i="50"/>
  <c r="AI113" i="50"/>
  <c r="W117" i="50"/>
  <c r="F117" i="50"/>
  <c r="U117" i="49"/>
  <c r="F116" i="53"/>
  <c r="Q115" i="53"/>
  <c r="T118" i="52"/>
  <c r="HU116" i="45" a="1"/>
  <c r="HU116" i="45" s="1"/>
  <c r="HV116" i="45" a="1"/>
  <c r="HV116" i="45" s="1"/>
  <c r="HW116" i="45" a="1"/>
  <c r="HW116" i="45" s="1"/>
  <c r="GC115" i="45"/>
  <c r="BJ115" i="45" a="1"/>
  <c r="BJ115" i="45" s="1"/>
  <c r="BL115" i="45" a="1"/>
  <c r="BL115" i="45" s="1"/>
  <c r="BK115" i="45" a="1"/>
  <c r="BK115" i="45" s="1"/>
  <c r="FV116" i="45" a="1"/>
  <c r="FV116" i="45" s="1"/>
  <c r="FW116" i="45" a="1"/>
  <c r="FW116" i="45" s="1"/>
  <c r="FU116" i="45" a="1"/>
  <c r="FU116" i="45" s="1"/>
  <c r="HC115" i="45"/>
  <c r="CK115" i="45" a="1"/>
  <c r="CK115" i="45" s="1"/>
  <c r="CL115" i="45" a="1"/>
  <c r="CL115" i="45" s="1"/>
  <c r="CJ115" i="45" a="1"/>
  <c r="CJ115" i="45" s="1"/>
  <c r="CX115" i="45" a="1"/>
  <c r="CX115" i="45" s="1"/>
  <c r="CW115" i="45" a="1"/>
  <c r="CW115" i="45" s="1"/>
  <c r="CY115" i="45" a="1"/>
  <c r="CY115" i="45" s="1"/>
  <c r="GJ116" i="45" a="1"/>
  <c r="GJ116" i="45" s="1"/>
  <c r="GH116" i="45" a="1"/>
  <c r="GH116" i="45" s="1"/>
  <c r="GI116" i="45" a="1"/>
  <c r="GI116" i="45" s="1"/>
  <c r="GU116" i="45" a="1"/>
  <c r="GU116" i="45" s="1"/>
  <c r="GV116" i="45" a="1"/>
  <c r="GV116" i="45" s="1"/>
  <c r="GW116" i="45" a="1"/>
  <c r="GW116" i="45" s="1"/>
  <c r="HI116" i="45" a="1"/>
  <c r="HI116" i="45" s="1"/>
  <c r="HJ116" i="45" a="1"/>
  <c r="HJ116" i="45" s="1"/>
  <c r="HH116" i="45" a="1"/>
  <c r="HH116" i="45" s="1"/>
  <c r="EP115" i="45"/>
  <c r="X115" i="45" a="1"/>
  <c r="X115" i="45" s="1"/>
  <c r="W115" i="45" a="1"/>
  <c r="W115" i="45" s="1"/>
  <c r="Y115" i="45" a="1"/>
  <c r="Y115" i="45" s="1"/>
  <c r="EC115" i="45"/>
  <c r="DQ115" i="45"/>
  <c r="HP115" i="45" s="1"/>
  <c r="J115" i="45" a="1"/>
  <c r="J115" i="45" s="1"/>
  <c r="K115" i="45" a="1"/>
  <c r="K115" i="45" s="1"/>
  <c r="L115" i="45" a="1"/>
  <c r="L115" i="45" s="1"/>
  <c r="IF116" i="45"/>
  <c r="EH116" i="45" a="1"/>
  <c r="EH116" i="45" s="1"/>
  <c r="EJ116" i="45" a="1"/>
  <c r="EJ116" i="45" s="1"/>
  <c r="EI116" i="45" a="1"/>
  <c r="EI116" i="45" s="1"/>
  <c r="EW116" i="45" a="1"/>
  <c r="EW116" i="45" s="1"/>
  <c r="EU116" i="45" a="1"/>
  <c r="EU116" i="45" s="1"/>
  <c r="EV116" i="45" a="1"/>
  <c r="EV116" i="45" s="1"/>
  <c r="F117" i="43"/>
  <c r="CE114" i="45" s="1"/>
  <c r="Q116" i="43"/>
  <c r="GP115" i="45"/>
  <c r="BW115" i="45" a="1"/>
  <c r="BW115" i="45" s="1"/>
  <c r="BX115" i="45" a="1"/>
  <c r="BX115" i="45" s="1"/>
  <c r="BY115" i="45" a="1"/>
  <c r="BY115" i="45" s="1"/>
  <c r="FH116" i="45" a="1"/>
  <c r="FH116" i="45" s="1"/>
  <c r="FJ116" i="45" a="1"/>
  <c r="FJ116" i="45" s="1"/>
  <c r="FI116" i="45" a="1"/>
  <c r="FI116" i="45" s="1"/>
  <c r="L116" i="44"/>
  <c r="AD115" i="44"/>
  <c r="DG115" i="45"/>
  <c r="FP115" i="45"/>
  <c r="AW115" i="45" a="1"/>
  <c r="AW115" i="45" s="1"/>
  <c r="AX115" i="45" a="1"/>
  <c r="AX115" i="45" s="1"/>
  <c r="AY115" i="45" a="1"/>
  <c r="AY115" i="45" s="1"/>
  <c r="FC115" i="45"/>
  <c r="AJ115" i="45" a="1"/>
  <c r="AJ115" i="45" s="1"/>
  <c r="AL115" i="45" a="1"/>
  <c r="AL115" i="45" s="1"/>
  <c r="AK115" i="45" a="1"/>
  <c r="AK115" i="45" s="1"/>
  <c r="T118" i="43"/>
  <c r="S114" i="50" l="1"/>
  <c r="V115" i="50"/>
  <c r="T116" i="52"/>
  <c r="F116" i="52"/>
  <c r="Q115" i="52"/>
  <c r="U115" i="49"/>
  <c r="S115" i="49"/>
  <c r="T115" i="49" s="1"/>
  <c r="F115" i="49"/>
  <c r="Q114" i="49"/>
  <c r="T115" i="53"/>
  <c r="F115" i="53"/>
  <c r="Q114" i="53"/>
  <c r="W116" i="50"/>
  <c r="F116" i="50"/>
  <c r="T116" i="53"/>
  <c r="AI112" i="50"/>
  <c r="AF113" i="50"/>
  <c r="W116" i="47"/>
  <c r="X116" i="47" s="1"/>
  <c r="F116" i="47"/>
  <c r="U115" i="47"/>
  <c r="T116" i="50"/>
  <c r="U116" i="50" s="1"/>
  <c r="HW115" i="45" a="1"/>
  <c r="HW115" i="45" s="1"/>
  <c r="HV115" i="45" a="1"/>
  <c r="HV115" i="45" s="1"/>
  <c r="HU115" i="45" a="1"/>
  <c r="HU115" i="45" s="1"/>
  <c r="HC114" i="45"/>
  <c r="CJ114" i="45" a="1"/>
  <c r="CJ114" i="45" s="1"/>
  <c r="CK114" i="45" a="1"/>
  <c r="CK114" i="45" s="1"/>
  <c r="CL114" i="45" a="1"/>
  <c r="CL114" i="45" s="1"/>
  <c r="GC114" i="45"/>
  <c r="BJ114" i="45" a="1"/>
  <c r="BJ114" i="45" s="1"/>
  <c r="BK114" i="45" a="1"/>
  <c r="BK114" i="45" s="1"/>
  <c r="BL114" i="45" a="1"/>
  <c r="BL114" i="45" s="1"/>
  <c r="GV115" i="45" a="1"/>
  <c r="GV115" i="45" s="1"/>
  <c r="GW115" i="45" a="1"/>
  <c r="GW115" i="45" s="1"/>
  <c r="GU115" i="45" a="1"/>
  <c r="GU115" i="45" s="1"/>
  <c r="IF115" i="45"/>
  <c r="EJ115" i="45" a="1"/>
  <c r="EJ115" i="45" s="1"/>
  <c r="EI115" i="45" a="1"/>
  <c r="EI115" i="45" s="1"/>
  <c r="EH115" i="45" a="1"/>
  <c r="EH115" i="45" s="1"/>
  <c r="EW115" i="45" a="1"/>
  <c r="EW115" i="45" s="1"/>
  <c r="EV115" i="45" a="1"/>
  <c r="EV115" i="45" s="1"/>
  <c r="EU115" i="45" a="1"/>
  <c r="EU115" i="45" s="1"/>
  <c r="GH115" i="45" a="1"/>
  <c r="GH115" i="45" s="1"/>
  <c r="GI115" i="45" a="1"/>
  <c r="GI115" i="45" s="1"/>
  <c r="GJ115" i="45" a="1"/>
  <c r="GJ115" i="45" s="1"/>
  <c r="CX114" i="45" a="1"/>
  <c r="CX114" i="45" s="1"/>
  <c r="CW114" i="45" a="1"/>
  <c r="CW114" i="45" s="1"/>
  <c r="CY114" i="45" a="1"/>
  <c r="CY114" i="45" s="1"/>
  <c r="AF115" i="44"/>
  <c r="AG115" i="44" s="1"/>
  <c r="L115" i="44"/>
  <c r="AD114" i="44"/>
  <c r="FH115" i="45" a="1"/>
  <c r="FH115" i="45" s="1"/>
  <c r="FI115" i="45" a="1"/>
  <c r="FI115" i="45" s="1"/>
  <c r="FJ115" i="45" a="1"/>
  <c r="FJ115" i="45" s="1"/>
  <c r="FU115" i="45" a="1"/>
  <c r="FU115" i="45" s="1"/>
  <c r="FV115" i="45" a="1"/>
  <c r="FV115" i="45" s="1"/>
  <c r="FW115" i="45" a="1"/>
  <c r="FW115" i="45" s="1"/>
  <c r="AF116" i="44"/>
  <c r="AG116" i="44" s="1"/>
  <c r="F116" i="43"/>
  <c r="CE113" i="45" s="1"/>
  <c r="T116" i="43"/>
  <c r="Q115" i="43"/>
  <c r="HJ115" i="45" a="1"/>
  <c r="HJ115" i="45" s="1"/>
  <c r="HH115" i="45" a="1"/>
  <c r="HH115" i="45" s="1"/>
  <c r="HI115" i="45" a="1"/>
  <c r="HI115" i="45" s="1"/>
  <c r="EP114" i="45"/>
  <c r="W114" i="45" a="1"/>
  <c r="W114" i="45" s="1"/>
  <c r="Y114" i="45" a="1"/>
  <c r="Y114" i="45" s="1"/>
  <c r="X114" i="45" a="1"/>
  <c r="X114" i="45" s="1"/>
  <c r="EC114" i="45"/>
  <c r="DQ114" i="45"/>
  <c r="HP114" i="45" s="1"/>
  <c r="J114" i="45" a="1"/>
  <c r="J114" i="45" s="1"/>
  <c r="L114" i="45" a="1"/>
  <c r="L114" i="45" s="1"/>
  <c r="K114" i="45" a="1"/>
  <c r="K114" i="45" s="1"/>
  <c r="GP114" i="45"/>
  <c r="BW114" i="45" a="1"/>
  <c r="BW114" i="45" s="1"/>
  <c r="BY114" i="45" a="1"/>
  <c r="BY114" i="45" s="1"/>
  <c r="BX114" i="45" a="1"/>
  <c r="BX114" i="45" s="1"/>
  <c r="T117" i="43"/>
  <c r="DG114" i="45"/>
  <c r="FP114" i="45"/>
  <c r="AX114" i="45" a="1"/>
  <c r="AX114" i="45" s="1"/>
  <c r="AW114" i="45" a="1"/>
  <c r="AW114" i="45" s="1"/>
  <c r="AY114" i="45" a="1"/>
  <c r="AY114" i="45" s="1"/>
  <c r="FC114" i="45"/>
  <c r="AL114" i="45" a="1"/>
  <c r="AL114" i="45" s="1"/>
  <c r="AJ114" i="45" a="1"/>
  <c r="AJ114" i="45" s="1"/>
  <c r="AK114" i="45" a="1"/>
  <c r="AK114" i="45" s="1"/>
  <c r="F114" i="53" l="1"/>
  <c r="Q113" i="53"/>
  <c r="T114" i="53"/>
  <c r="S114" i="49"/>
  <c r="T114" i="49" s="1"/>
  <c r="F114" i="49"/>
  <c r="Q113" i="49"/>
  <c r="U114" i="49"/>
  <c r="F115" i="52"/>
  <c r="Q114" i="52"/>
  <c r="T115" i="52"/>
  <c r="F115" i="50"/>
  <c r="W115" i="50"/>
  <c r="W115" i="47"/>
  <c r="X115" i="47" s="1"/>
  <c r="F115" i="47"/>
  <c r="U114" i="47"/>
  <c r="Y115" i="47"/>
  <c r="AF112" i="50"/>
  <c r="AI111" i="50"/>
  <c r="V114" i="50"/>
  <c r="S113" i="50"/>
  <c r="T114" i="50"/>
  <c r="U114" i="50" s="1"/>
  <c r="Y116" i="47"/>
  <c r="T115" i="50"/>
  <c r="U115" i="50" s="1"/>
  <c r="HW114" i="45" a="1"/>
  <c r="HW114" i="45" s="1"/>
  <c r="HV114" i="45" a="1"/>
  <c r="HV114" i="45" s="1"/>
  <c r="HU114" i="45" a="1"/>
  <c r="HU114" i="45" s="1"/>
  <c r="FJ114" i="45" a="1"/>
  <c r="FJ114" i="45" s="1"/>
  <c r="FI114" i="45" a="1"/>
  <c r="FI114" i="45" s="1"/>
  <c r="FH114" i="45" a="1"/>
  <c r="FH114" i="45" s="1"/>
  <c r="FW114" i="45" a="1"/>
  <c r="FW114" i="45" s="1"/>
  <c r="FU114" i="45" a="1"/>
  <c r="FU114" i="45" s="1"/>
  <c r="FV114" i="45" a="1"/>
  <c r="FV114" i="45" s="1"/>
  <c r="DG113" i="45"/>
  <c r="FP113" i="45"/>
  <c r="AW113" i="45" a="1"/>
  <c r="AW113" i="45" s="1"/>
  <c r="AX113" i="45" a="1"/>
  <c r="AX113" i="45" s="1"/>
  <c r="AY113" i="45" a="1"/>
  <c r="AY113" i="45" s="1"/>
  <c r="HC113" i="45"/>
  <c r="CL113" i="45" a="1"/>
  <c r="CL113" i="45" s="1"/>
  <c r="CK113" i="45" a="1"/>
  <c r="CK113" i="45" s="1"/>
  <c r="CJ113" i="45" a="1"/>
  <c r="CJ113" i="45" s="1"/>
  <c r="GJ114" i="45" a="1"/>
  <c r="GJ114" i="45" s="1"/>
  <c r="GI114" i="45" a="1"/>
  <c r="GI114" i="45" s="1"/>
  <c r="GH114" i="45" a="1"/>
  <c r="GH114" i="45" s="1"/>
  <c r="HI114" i="45" a="1"/>
  <c r="HI114" i="45" s="1"/>
  <c r="HH114" i="45" a="1"/>
  <c r="HH114" i="45" s="1"/>
  <c r="HJ114" i="45" a="1"/>
  <c r="HJ114" i="45" s="1"/>
  <c r="GP113" i="45"/>
  <c r="BW113" i="45" a="1"/>
  <c r="BW113" i="45" s="1"/>
  <c r="BX113" i="45" a="1"/>
  <c r="BX113" i="45" s="1"/>
  <c r="BY113" i="45" a="1"/>
  <c r="BY113" i="45" s="1"/>
  <c r="GC113" i="45"/>
  <c r="BJ113" i="45" a="1"/>
  <c r="BJ113" i="45" s="1"/>
  <c r="BL113" i="45" a="1"/>
  <c r="BL113" i="45" s="1"/>
  <c r="BK113" i="45" a="1"/>
  <c r="BK113" i="45" s="1"/>
  <c r="GV114" i="45" a="1"/>
  <c r="GV114" i="45" s="1"/>
  <c r="GU114" i="45" a="1"/>
  <c r="GU114" i="45" s="1"/>
  <c r="GW114" i="45" a="1"/>
  <c r="GW114" i="45" s="1"/>
  <c r="L114" i="44"/>
  <c r="AD113" i="44"/>
  <c r="AF114" i="44" s="1"/>
  <c r="AG114" i="44" s="1"/>
  <c r="CX113" i="45" a="1"/>
  <c r="CX113" i="45" s="1"/>
  <c r="CW113" i="45" a="1"/>
  <c r="CW113" i="45" s="1"/>
  <c r="CY113" i="45" a="1"/>
  <c r="CY113" i="45" s="1"/>
  <c r="IF114" i="45"/>
  <c r="EJ114" i="45" a="1"/>
  <c r="EJ114" i="45" s="1"/>
  <c r="EI114" i="45" a="1"/>
  <c r="EI114" i="45" s="1"/>
  <c r="EH114" i="45" a="1"/>
  <c r="EH114" i="45" s="1"/>
  <c r="EW114" i="45" a="1"/>
  <c r="EW114" i="45" s="1"/>
  <c r="EU114" i="45" a="1"/>
  <c r="EU114" i="45" s="1"/>
  <c r="EV114" i="45" a="1"/>
  <c r="EV114" i="45" s="1"/>
  <c r="T115" i="43"/>
  <c r="Q114" i="43"/>
  <c r="F115" i="43"/>
  <c r="CE112" i="45" s="1"/>
  <c r="FC113" i="45"/>
  <c r="AJ113" i="45" a="1"/>
  <c r="AJ113" i="45" s="1"/>
  <c r="AL113" i="45" a="1"/>
  <c r="AL113" i="45" s="1"/>
  <c r="AK113" i="45" a="1"/>
  <c r="AK113" i="45" s="1"/>
  <c r="EP113" i="45"/>
  <c r="X113" i="45" a="1"/>
  <c r="X113" i="45" s="1"/>
  <c r="W113" i="45" a="1"/>
  <c r="W113" i="45" s="1"/>
  <c r="Y113" i="45" a="1"/>
  <c r="Y113" i="45" s="1"/>
  <c r="EC113" i="45"/>
  <c r="DQ113" i="45"/>
  <c r="HP113" i="45" s="1"/>
  <c r="J113" i="45" a="1"/>
  <c r="J113" i="45" s="1"/>
  <c r="K113" i="45" a="1"/>
  <c r="K113" i="45" s="1"/>
  <c r="L113" i="45" a="1"/>
  <c r="L113" i="45" s="1"/>
  <c r="F114" i="52" l="1"/>
  <c r="Q113" i="52"/>
  <c r="S113" i="49"/>
  <c r="T113" i="49" s="1"/>
  <c r="F113" i="49"/>
  <c r="Q112" i="49"/>
  <c r="Q112" i="53"/>
  <c r="T113" i="53"/>
  <c r="F113" i="53"/>
  <c r="AF111" i="50"/>
  <c r="AI110" i="50"/>
  <c r="V113" i="50"/>
  <c r="S112" i="50"/>
  <c r="F114" i="50"/>
  <c r="W114" i="50"/>
  <c r="U113" i="47"/>
  <c r="W114" i="47"/>
  <c r="X114" i="47" s="1"/>
  <c r="F114" i="47"/>
  <c r="HW113" i="45" a="1"/>
  <c r="HW113" i="45" s="1"/>
  <c r="HV113" i="45" a="1"/>
  <c r="HV113" i="45" s="1"/>
  <c r="HU113" i="45" a="1"/>
  <c r="HU113" i="45" s="1"/>
  <c r="EC112" i="45"/>
  <c r="DQ112" i="45"/>
  <c r="J112" i="45" a="1"/>
  <c r="J112" i="45" s="1"/>
  <c r="L112" i="45" a="1"/>
  <c r="L112" i="45" s="1"/>
  <c r="K112" i="45" a="1"/>
  <c r="K112" i="45" s="1"/>
  <c r="DG112" i="45"/>
  <c r="FP112" i="45"/>
  <c r="AX112" i="45" a="1"/>
  <c r="AX112" i="45" s="1"/>
  <c r="AW112" i="45" a="1"/>
  <c r="AW112" i="45" s="1"/>
  <c r="AY112" i="45" a="1"/>
  <c r="AY112" i="45" s="1"/>
  <c r="FC112" i="45"/>
  <c r="AL112" i="45" a="1"/>
  <c r="AL112" i="45" s="1"/>
  <c r="AJ112" i="45" a="1"/>
  <c r="AJ112" i="45" s="1"/>
  <c r="AK112" i="45" a="1"/>
  <c r="AK112" i="45" s="1"/>
  <c r="F114" i="43"/>
  <c r="CE111" i="45" s="1"/>
  <c r="Q113" i="43"/>
  <c r="HH113" i="45" a="1"/>
  <c r="HH113" i="45" s="1"/>
  <c r="HJ113" i="45" a="1"/>
  <c r="HJ113" i="45" s="1"/>
  <c r="HI113" i="45" a="1"/>
  <c r="HI113" i="45" s="1"/>
  <c r="FV113" i="45" a="1"/>
  <c r="FV113" i="45" s="1"/>
  <c r="FW113" i="45" a="1"/>
  <c r="FW113" i="45" s="1"/>
  <c r="FU113" i="45" a="1"/>
  <c r="FU113" i="45" s="1"/>
  <c r="GP112" i="45"/>
  <c r="BX112" i="45" a="1"/>
  <c r="BX112" i="45" s="1"/>
  <c r="BW112" i="45" a="1"/>
  <c r="BW112" i="45" s="1"/>
  <c r="BY112" i="45" a="1"/>
  <c r="BY112" i="45" s="1"/>
  <c r="GC112" i="45"/>
  <c r="BJ112" i="45" a="1"/>
  <c r="BJ112" i="45" s="1"/>
  <c r="BL112" i="45" a="1"/>
  <c r="BL112" i="45" s="1"/>
  <c r="BK112" i="45" a="1"/>
  <c r="BK112" i="45" s="1"/>
  <c r="EP112" i="45"/>
  <c r="W112" i="45" a="1"/>
  <c r="W112" i="45" s="1"/>
  <c r="Y112" i="45" a="1"/>
  <c r="Y112" i="45" s="1"/>
  <c r="X112" i="45" a="1"/>
  <c r="X112" i="45" s="1"/>
  <c r="IF113" i="45"/>
  <c r="EJ113" i="45" a="1"/>
  <c r="EJ113" i="45" s="1"/>
  <c r="EI113" i="45" a="1"/>
  <c r="EI113" i="45" s="1"/>
  <c r="EH113" i="45" a="1"/>
  <c r="EH113" i="45" s="1"/>
  <c r="EV113" i="45" a="1"/>
  <c r="EV113" i="45" s="1"/>
  <c r="EU113" i="45" a="1"/>
  <c r="EU113" i="45" s="1"/>
  <c r="EW113" i="45" a="1"/>
  <c r="EW113" i="45" s="1"/>
  <c r="FI113" i="45" a="1"/>
  <c r="FI113" i="45" s="1"/>
  <c r="FH113" i="45" a="1"/>
  <c r="FH113" i="45" s="1"/>
  <c r="FJ113" i="45" a="1"/>
  <c r="FJ113" i="45" s="1"/>
  <c r="HP112" i="45"/>
  <c r="CX112" i="45" a="1"/>
  <c r="CX112" i="45" s="1"/>
  <c r="CW112" i="45" a="1"/>
  <c r="CW112" i="45" s="1"/>
  <c r="CY112" i="45" a="1"/>
  <c r="CY112" i="45" s="1"/>
  <c r="HC112" i="45"/>
  <c r="CJ112" i="45" a="1"/>
  <c r="CJ112" i="45" s="1"/>
  <c r="CK112" i="45" a="1"/>
  <c r="CK112" i="45" s="1"/>
  <c r="CL112" i="45" a="1"/>
  <c r="CL112" i="45" s="1"/>
  <c r="L113" i="44"/>
  <c r="AD112" i="44"/>
  <c r="GH113" i="45" a="1"/>
  <c r="GH113" i="45" s="1"/>
  <c r="GI113" i="45" a="1"/>
  <c r="GI113" i="45" s="1"/>
  <c r="GJ113" i="45" a="1"/>
  <c r="GJ113" i="45" s="1"/>
  <c r="GU113" i="45" a="1"/>
  <c r="GU113" i="45" s="1"/>
  <c r="GV113" i="45" a="1"/>
  <c r="GV113" i="45" s="1"/>
  <c r="GW113" i="45" a="1"/>
  <c r="GW113" i="45" s="1"/>
  <c r="V112" i="50" l="1"/>
  <c r="S111" i="50"/>
  <c r="W113" i="50"/>
  <c r="F113" i="50"/>
  <c r="S112" i="49"/>
  <c r="T112" i="49" s="1"/>
  <c r="F112" i="49"/>
  <c r="Q111" i="49"/>
  <c r="AF110" i="50"/>
  <c r="AI109" i="50"/>
  <c r="Y113" i="47"/>
  <c r="W113" i="47"/>
  <c r="X113" i="47" s="1"/>
  <c r="F113" i="47"/>
  <c r="U112" i="47"/>
  <c r="F113" i="52"/>
  <c r="Q112" i="52"/>
  <c r="T113" i="52"/>
  <c r="Y114" i="47"/>
  <c r="T113" i="50"/>
  <c r="U113" i="50" s="1"/>
  <c r="F112" i="53"/>
  <c r="Q111" i="53"/>
  <c r="T112" i="53" s="1"/>
  <c r="U113" i="49"/>
  <c r="T114" i="52"/>
  <c r="IF112" i="45"/>
  <c r="EH112" i="45" a="1"/>
  <c r="EH112" i="45" s="1"/>
  <c r="EJ112" i="45" a="1"/>
  <c r="EJ112" i="45" s="1"/>
  <c r="EI112" i="45" a="1"/>
  <c r="EI112" i="45" s="1"/>
  <c r="AD111" i="44"/>
  <c r="L112" i="44"/>
  <c r="EU112" i="45" a="1"/>
  <c r="EU112" i="45" s="1"/>
  <c r="EW112" i="45" a="1"/>
  <c r="EW112" i="45" s="1"/>
  <c r="EV112" i="45" a="1"/>
  <c r="EV112" i="45" s="1"/>
  <c r="GH112" i="45" a="1"/>
  <c r="GH112" i="45" s="1"/>
  <c r="GJ112" i="45" a="1"/>
  <c r="GJ112" i="45" s="1"/>
  <c r="GI112" i="45" a="1"/>
  <c r="GI112" i="45" s="1"/>
  <c r="GW112" i="45" a="1"/>
  <c r="GW112" i="45" s="1"/>
  <c r="GV112" i="45" a="1"/>
  <c r="GV112" i="45" s="1"/>
  <c r="GU112" i="45" a="1"/>
  <c r="GU112" i="45" s="1"/>
  <c r="Q112" i="43"/>
  <c r="F113" i="43"/>
  <c r="CE110" i="45" s="1"/>
  <c r="T113" i="43"/>
  <c r="EP111" i="45"/>
  <c r="X111" i="45" a="1"/>
  <c r="X111" i="45" s="1"/>
  <c r="W111" i="45" a="1"/>
  <c r="W111" i="45" s="1"/>
  <c r="Y111" i="45" a="1"/>
  <c r="Y111" i="45" s="1"/>
  <c r="EC111" i="45"/>
  <c r="DQ111" i="45"/>
  <c r="HP111" i="45" s="1"/>
  <c r="J111" i="45" a="1"/>
  <c r="J111" i="45" s="1"/>
  <c r="L111" i="45" a="1"/>
  <c r="L111" i="45" s="1"/>
  <c r="K111" i="45" a="1"/>
  <c r="K111" i="45" s="1"/>
  <c r="CX111" i="45" a="1"/>
  <c r="CX111" i="45" s="1"/>
  <c r="CW111" i="45" a="1"/>
  <c r="CW111" i="45" s="1"/>
  <c r="CY111" i="45" a="1"/>
  <c r="CY111" i="45" s="1"/>
  <c r="T114" i="43"/>
  <c r="DG111" i="45"/>
  <c r="FP111" i="45"/>
  <c r="AX111" i="45" a="1"/>
  <c r="AX111" i="45" s="1"/>
  <c r="AW111" i="45" a="1"/>
  <c r="AW111" i="45" s="1"/>
  <c r="AY111" i="45" a="1"/>
  <c r="AY111" i="45" s="1"/>
  <c r="FC111" i="45"/>
  <c r="AJ111" i="45" a="1"/>
  <c r="AJ111" i="45" s="1"/>
  <c r="AK111" i="45" a="1"/>
  <c r="AK111" i="45" s="1"/>
  <c r="AL111" i="45" a="1"/>
  <c r="AL111" i="45" s="1"/>
  <c r="AF113" i="44"/>
  <c r="AG113" i="44" s="1"/>
  <c r="HH112" i="45" a="1"/>
  <c r="HH112" i="45" s="1"/>
  <c r="HJ112" i="45" a="1"/>
  <c r="HJ112" i="45" s="1"/>
  <c r="HI112" i="45" a="1"/>
  <c r="HI112" i="45" s="1"/>
  <c r="HW112" i="45" a="1"/>
  <c r="HW112" i="45" s="1"/>
  <c r="HV112" i="45" a="1"/>
  <c r="HV112" i="45" s="1"/>
  <c r="HU112" i="45" a="1"/>
  <c r="HU112" i="45" s="1"/>
  <c r="HC111" i="45"/>
  <c r="CJ111" i="45" a="1"/>
  <c r="CJ111" i="45" s="1"/>
  <c r="CL111" i="45" a="1"/>
  <c r="CL111" i="45" s="1"/>
  <c r="CK111" i="45" a="1"/>
  <c r="CK111" i="45" s="1"/>
  <c r="FH112" i="45" a="1"/>
  <c r="FH112" i="45" s="1"/>
  <c r="FJ112" i="45" a="1"/>
  <c r="FJ112" i="45" s="1"/>
  <c r="FI112" i="45" a="1"/>
  <c r="FI112" i="45" s="1"/>
  <c r="FU112" i="45" a="1"/>
  <c r="FU112" i="45" s="1"/>
  <c r="FW112" i="45" a="1"/>
  <c r="FW112" i="45" s="1"/>
  <c r="FV112" i="45" a="1"/>
  <c r="FV112" i="45" s="1"/>
  <c r="GP111" i="45"/>
  <c r="BW111" i="45" a="1"/>
  <c r="BW111" i="45" s="1"/>
  <c r="BX111" i="45" a="1"/>
  <c r="BX111" i="45" s="1"/>
  <c r="BY111" i="45" a="1"/>
  <c r="BY111" i="45" s="1"/>
  <c r="GC111" i="45"/>
  <c r="BJ111" i="45" a="1"/>
  <c r="BJ111" i="45" s="1"/>
  <c r="BL111" i="45" a="1"/>
  <c r="BL111" i="45" s="1"/>
  <c r="BK111" i="45" a="1"/>
  <c r="BK111" i="45" s="1"/>
  <c r="W112" i="47" l="1"/>
  <c r="X112" i="47" s="1"/>
  <c r="F112" i="47"/>
  <c r="U111" i="47"/>
  <c r="Y112" i="47"/>
  <c r="AI108" i="50"/>
  <c r="AF109" i="50"/>
  <c r="S110" i="50"/>
  <c r="T111" i="50" s="1"/>
  <c r="U111" i="50" s="1"/>
  <c r="V111" i="50"/>
  <c r="F112" i="52"/>
  <c r="Q111" i="52"/>
  <c r="T112" i="52" s="1"/>
  <c r="W112" i="50"/>
  <c r="F112" i="50"/>
  <c r="U111" i="49"/>
  <c r="S111" i="49"/>
  <c r="T111" i="49" s="1"/>
  <c r="F111" i="49"/>
  <c r="Q110" i="49"/>
  <c r="T111" i="53"/>
  <c r="F111" i="53"/>
  <c r="Q110" i="53"/>
  <c r="U112" i="49"/>
  <c r="T112" i="50"/>
  <c r="U112" i="50" s="1"/>
  <c r="GV111" i="45" a="1"/>
  <c r="GV111" i="45" s="1"/>
  <c r="GW111" i="45" a="1"/>
  <c r="GW111" i="45" s="1"/>
  <c r="GU111" i="45" a="1"/>
  <c r="GU111" i="45" s="1"/>
  <c r="GP110" i="45"/>
  <c r="BW110" i="45" a="1"/>
  <c r="BW110" i="45" s="1"/>
  <c r="BY110" i="45" a="1"/>
  <c r="BY110" i="45" s="1"/>
  <c r="BX110" i="45" a="1"/>
  <c r="BX110" i="45" s="1"/>
  <c r="GC110" i="45"/>
  <c r="BJ110" i="45" a="1"/>
  <c r="BJ110" i="45" s="1"/>
  <c r="BL110" i="45" a="1"/>
  <c r="BL110" i="45" s="1"/>
  <c r="BK110" i="45" a="1"/>
  <c r="BK110" i="45" s="1"/>
  <c r="FI111" i="45" a="1"/>
  <c r="FI111" i="45" s="1"/>
  <c r="FJ111" i="45" a="1"/>
  <c r="FJ111" i="45" s="1"/>
  <c r="FH111" i="45" a="1"/>
  <c r="FH111" i="45" s="1"/>
  <c r="FV111" i="45" a="1"/>
  <c r="FV111" i="45" s="1"/>
  <c r="FW111" i="45" a="1"/>
  <c r="FW111" i="45" s="1"/>
  <c r="FU111" i="45" a="1"/>
  <c r="FU111" i="45" s="1"/>
  <c r="CX110" i="45" a="1"/>
  <c r="CX110" i="45" s="1"/>
  <c r="CW110" i="45" a="1"/>
  <c r="CW110" i="45" s="1"/>
  <c r="CY110" i="45" a="1"/>
  <c r="CY110" i="45" s="1"/>
  <c r="HC110" i="45"/>
  <c r="CJ110" i="45" a="1"/>
  <c r="CJ110" i="45" s="1"/>
  <c r="CL110" i="45" a="1"/>
  <c r="CL110" i="45" s="1"/>
  <c r="CK110" i="45" a="1"/>
  <c r="CK110" i="45" s="1"/>
  <c r="GH111" i="45" a="1"/>
  <c r="GH111" i="45" s="1"/>
  <c r="GI111" i="45" a="1"/>
  <c r="GI111" i="45" s="1"/>
  <c r="GJ111" i="45" a="1"/>
  <c r="GJ111" i="45" s="1"/>
  <c r="HI111" i="45" a="1"/>
  <c r="HI111" i="45" s="1"/>
  <c r="HJ111" i="45" a="1"/>
  <c r="HJ111" i="45" s="1"/>
  <c r="HH111" i="45" a="1"/>
  <c r="HH111" i="45" s="1"/>
  <c r="EP110" i="45"/>
  <c r="W110" i="45" a="1"/>
  <c r="W110" i="45" s="1"/>
  <c r="Y110" i="45" a="1"/>
  <c r="Y110" i="45" s="1"/>
  <c r="X110" i="45" a="1"/>
  <c r="X110" i="45" s="1"/>
  <c r="EC110" i="45"/>
  <c r="DQ110" i="45"/>
  <c r="HP110" i="45" s="1"/>
  <c r="J110" i="45" a="1"/>
  <c r="J110" i="45" s="1"/>
  <c r="L110" i="45" a="1"/>
  <c r="L110" i="45" s="1"/>
  <c r="K110" i="45" a="1"/>
  <c r="K110" i="45" s="1"/>
  <c r="HV111" i="45" a="1"/>
  <c r="HV111" i="45" s="1"/>
  <c r="HW111" i="45" a="1"/>
  <c r="HW111" i="45" s="1"/>
  <c r="HU111" i="45" a="1"/>
  <c r="HU111" i="45" s="1"/>
  <c r="AD110" i="44"/>
  <c r="AF111" i="44"/>
  <c r="AG111" i="44" s="1"/>
  <c r="L111" i="44"/>
  <c r="DG110" i="45"/>
  <c r="FP110" i="45"/>
  <c r="AX110" i="45" a="1"/>
  <c r="AX110" i="45" s="1"/>
  <c r="AW110" i="45" a="1"/>
  <c r="AW110" i="45" s="1"/>
  <c r="AY110" i="45" a="1"/>
  <c r="AY110" i="45" s="1"/>
  <c r="FC110" i="45"/>
  <c r="AK110" i="45" a="1"/>
  <c r="AK110" i="45" s="1"/>
  <c r="AL110" i="45" a="1"/>
  <c r="AL110" i="45" s="1"/>
  <c r="AJ110" i="45" a="1"/>
  <c r="AJ110" i="45" s="1"/>
  <c r="IF111" i="45"/>
  <c r="EH111" i="45" a="1"/>
  <c r="EH111" i="45" s="1"/>
  <c r="EJ111" i="45" a="1"/>
  <c r="EJ111" i="45" s="1"/>
  <c r="EI111" i="45" a="1"/>
  <c r="EI111" i="45" s="1"/>
  <c r="EV111" i="45" a="1"/>
  <c r="EV111" i="45" s="1"/>
  <c r="EU111" i="45" a="1"/>
  <c r="EU111" i="45" s="1"/>
  <c r="EW111" i="45" a="1"/>
  <c r="EW111" i="45" s="1"/>
  <c r="F112" i="43"/>
  <c r="CE109" i="45" s="1"/>
  <c r="T112" i="43"/>
  <c r="Q111" i="43"/>
  <c r="AF112" i="44"/>
  <c r="AG112" i="44" s="1"/>
  <c r="S110" i="49" l="1"/>
  <c r="T110" i="49" s="1"/>
  <c r="F110" i="49"/>
  <c r="Q109" i="49"/>
  <c r="U110" i="49"/>
  <c r="W111" i="47"/>
  <c r="X111" i="47" s="1"/>
  <c r="F111" i="47"/>
  <c r="U110" i="47"/>
  <c r="Y111" i="47"/>
  <c r="V110" i="50"/>
  <c r="S109" i="50"/>
  <c r="T110" i="50"/>
  <c r="U110" i="50" s="1"/>
  <c r="F110" i="53"/>
  <c r="Q109" i="53"/>
  <c r="T110" i="53"/>
  <c r="F111" i="52"/>
  <c r="Q110" i="52"/>
  <c r="T111" i="52"/>
  <c r="F111" i="50"/>
  <c r="W111" i="50"/>
  <c r="AF108" i="50"/>
  <c r="AI107" i="50"/>
  <c r="HV110" i="45" a="1"/>
  <c r="HV110" i="45" s="1"/>
  <c r="HW110" i="45" a="1"/>
  <c r="HW110" i="45" s="1"/>
  <c r="HU110" i="45" a="1"/>
  <c r="HU110" i="45" s="1"/>
  <c r="EP109" i="45"/>
  <c r="X109" i="45" a="1"/>
  <c r="X109" i="45" s="1"/>
  <c r="W109" i="45" a="1"/>
  <c r="W109" i="45" s="1"/>
  <c r="Y109" i="45" a="1"/>
  <c r="Y109" i="45" s="1"/>
  <c r="EC109" i="45"/>
  <c r="DQ109" i="45"/>
  <c r="J109" i="45" a="1"/>
  <c r="J109" i="45" s="1"/>
  <c r="L109" i="45" a="1"/>
  <c r="L109" i="45" s="1"/>
  <c r="K109" i="45" a="1"/>
  <c r="K109" i="45" s="1"/>
  <c r="GJ110" i="45" a="1"/>
  <c r="GJ110" i="45" s="1"/>
  <c r="GH110" i="45" a="1"/>
  <c r="GH110" i="45" s="1"/>
  <c r="GI110" i="45" a="1"/>
  <c r="GI110" i="45" s="1"/>
  <c r="GU110" i="45" a="1"/>
  <c r="GU110" i="45" s="1"/>
  <c r="GW110" i="45" a="1"/>
  <c r="GW110" i="45" s="1"/>
  <c r="GV110" i="45" a="1"/>
  <c r="GV110" i="45" s="1"/>
  <c r="HC109" i="45"/>
  <c r="CL109" i="45" a="1"/>
  <c r="CL109" i="45" s="1"/>
  <c r="CK109" i="45" a="1"/>
  <c r="CK109" i="45" s="1"/>
  <c r="CJ109" i="45" a="1"/>
  <c r="CJ109" i="45" s="1"/>
  <c r="FV110" i="45" a="1"/>
  <c r="FV110" i="45" s="1"/>
  <c r="FU110" i="45" a="1"/>
  <c r="FU110" i="45" s="1"/>
  <c r="FW110" i="45" a="1"/>
  <c r="FW110" i="45" s="1"/>
  <c r="L110" i="44"/>
  <c r="AD109" i="44"/>
  <c r="AF110" i="44"/>
  <c r="AG110" i="44" s="1"/>
  <c r="DG109" i="45"/>
  <c r="FP109" i="45"/>
  <c r="AX109" i="45" a="1"/>
  <c r="AX109" i="45" s="1"/>
  <c r="AW109" i="45" a="1"/>
  <c r="AW109" i="45" s="1"/>
  <c r="AY109" i="45" a="1"/>
  <c r="AY109" i="45" s="1"/>
  <c r="FC109" i="45"/>
  <c r="AJ109" i="45" a="1"/>
  <c r="AJ109" i="45" s="1"/>
  <c r="AK109" i="45" a="1"/>
  <c r="AK109" i="45" s="1"/>
  <c r="AL109" i="45" a="1"/>
  <c r="AL109" i="45" s="1"/>
  <c r="GP109" i="45"/>
  <c r="BW109" i="45" a="1"/>
  <c r="BW109" i="45" s="1"/>
  <c r="BX109" i="45" a="1"/>
  <c r="BX109" i="45" s="1"/>
  <c r="BY109" i="45" a="1"/>
  <c r="BY109" i="45" s="1"/>
  <c r="GC109" i="45"/>
  <c r="BJ109" i="45" a="1"/>
  <c r="BJ109" i="45" s="1"/>
  <c r="BL109" i="45" a="1"/>
  <c r="BL109" i="45" s="1"/>
  <c r="BK109" i="45" a="1"/>
  <c r="BK109" i="45" s="1"/>
  <c r="HI110" i="45" a="1"/>
  <c r="HI110" i="45" s="1"/>
  <c r="HH110" i="45" a="1"/>
  <c r="HH110" i="45" s="1"/>
  <c r="HJ110" i="45" a="1"/>
  <c r="HJ110" i="45" s="1"/>
  <c r="FH110" i="45" a="1"/>
  <c r="FH110" i="45" s="1"/>
  <c r="FI110" i="45" a="1"/>
  <c r="FI110" i="45" s="1"/>
  <c r="FJ110" i="45" a="1"/>
  <c r="FJ110" i="45" s="1"/>
  <c r="IF110" i="45"/>
  <c r="EJ110" i="45" a="1"/>
  <c r="EJ110" i="45" s="1"/>
  <c r="EI110" i="45" a="1"/>
  <c r="EI110" i="45" s="1"/>
  <c r="EH110" i="45" a="1"/>
  <c r="EH110" i="45" s="1"/>
  <c r="EW110" i="45" a="1"/>
  <c r="EW110" i="45" s="1"/>
  <c r="EU110" i="45" a="1"/>
  <c r="EU110" i="45" s="1"/>
  <c r="EV110" i="45" a="1"/>
  <c r="EV110" i="45" s="1"/>
  <c r="Q110" i="43"/>
  <c r="T111" i="43" s="1"/>
  <c r="F111" i="43"/>
  <c r="CE108" i="45" s="1"/>
  <c r="HP109" i="45"/>
  <c r="CX109" i="45" a="1"/>
  <c r="CX109" i="45" s="1"/>
  <c r="CW109" i="45" a="1"/>
  <c r="CW109" i="45" s="1"/>
  <c r="CY109" i="45" a="1"/>
  <c r="CY109" i="45" s="1"/>
  <c r="U109" i="47" l="1"/>
  <c r="Y110" i="47" s="1"/>
  <c r="W110" i="47"/>
  <c r="X110" i="47" s="1"/>
  <c r="F110" i="47"/>
  <c r="S109" i="49"/>
  <c r="T109" i="49" s="1"/>
  <c r="F109" i="49"/>
  <c r="Q108" i="49"/>
  <c r="AF107" i="50"/>
  <c r="AI106" i="50"/>
  <c r="T110" i="52"/>
  <c r="F110" i="52"/>
  <c r="Q109" i="52"/>
  <c r="Q108" i="53"/>
  <c r="T109" i="53"/>
  <c r="F109" i="53"/>
  <c r="V109" i="50"/>
  <c r="S108" i="50"/>
  <c r="F110" i="50"/>
  <c r="W110" i="50"/>
  <c r="FC108" i="45"/>
  <c r="AL108" i="45" a="1"/>
  <c r="AL108" i="45" s="1"/>
  <c r="AJ108" i="45" a="1"/>
  <c r="AJ108" i="45" s="1"/>
  <c r="AK108" i="45" a="1"/>
  <c r="AK108" i="45" s="1"/>
  <c r="IF109" i="45"/>
  <c r="EJ109" i="45" a="1"/>
  <c r="EJ109" i="45" s="1"/>
  <c r="EI109" i="45" a="1"/>
  <c r="EI109" i="45" s="1"/>
  <c r="EH109" i="45" a="1"/>
  <c r="EH109" i="45" s="1"/>
  <c r="EW109" i="45" a="1"/>
  <c r="EW109" i="45" s="1"/>
  <c r="EV109" i="45" a="1"/>
  <c r="EV109" i="45" s="1"/>
  <c r="EU109" i="45" a="1"/>
  <c r="EU109" i="45" s="1"/>
  <c r="GP108" i="45"/>
  <c r="BX108" i="45" a="1"/>
  <c r="BX108" i="45" s="1"/>
  <c r="BW108" i="45" a="1"/>
  <c r="BW108" i="45" s="1"/>
  <c r="BY108" i="45" a="1"/>
  <c r="BY108" i="45" s="1"/>
  <c r="GC108" i="45"/>
  <c r="BJ108" i="45" a="1"/>
  <c r="BJ108" i="45" s="1"/>
  <c r="BK108" i="45" a="1"/>
  <c r="BK108" i="45" s="1"/>
  <c r="BL108" i="45" a="1"/>
  <c r="BL108" i="45" s="1"/>
  <c r="L109" i="44"/>
  <c r="AD108" i="44"/>
  <c r="AF109" i="44"/>
  <c r="AG109" i="44" s="1"/>
  <c r="HH109" i="45" a="1"/>
  <c r="HH109" i="45" s="1"/>
  <c r="HJ109" i="45" a="1"/>
  <c r="HJ109" i="45" s="1"/>
  <c r="HI109" i="45" a="1"/>
  <c r="HI109" i="45" s="1"/>
  <c r="DG108" i="45"/>
  <c r="FP108" i="45"/>
  <c r="AX108" i="45" a="1"/>
  <c r="AX108" i="45" s="1"/>
  <c r="AW108" i="45" a="1"/>
  <c r="AW108" i="45" s="1"/>
  <c r="AY108" i="45" a="1"/>
  <c r="AY108" i="45" s="1"/>
  <c r="F110" i="43"/>
  <c r="CE107" i="45" s="1"/>
  <c r="Q109" i="43"/>
  <c r="T110" i="43" s="1"/>
  <c r="CX108" i="45" a="1"/>
  <c r="CX108" i="45" s="1"/>
  <c r="CW108" i="45" a="1"/>
  <c r="CW108" i="45" s="1"/>
  <c r="CY108" i="45" a="1"/>
  <c r="CY108" i="45" s="1"/>
  <c r="HC108" i="45"/>
  <c r="CJ108" i="45" a="1"/>
  <c r="CJ108" i="45" s="1"/>
  <c r="CL108" i="45" a="1"/>
  <c r="CL108" i="45" s="1"/>
  <c r="CK108" i="45" a="1"/>
  <c r="CK108" i="45" s="1"/>
  <c r="GH109" i="45" a="1"/>
  <c r="GH109" i="45" s="1"/>
  <c r="GI109" i="45" a="1"/>
  <c r="GI109" i="45" s="1"/>
  <c r="GJ109" i="45" a="1"/>
  <c r="GJ109" i="45" s="1"/>
  <c r="GV109" i="45" a="1"/>
  <c r="GV109" i="45" s="1"/>
  <c r="GW109" i="45" a="1"/>
  <c r="GW109" i="45" s="1"/>
  <c r="GU109" i="45" a="1"/>
  <c r="GU109" i="45" s="1"/>
  <c r="FH109" i="45" a="1"/>
  <c r="FH109" i="45" s="1"/>
  <c r="FI109" i="45" a="1"/>
  <c r="FI109" i="45" s="1"/>
  <c r="FJ109" i="45" a="1"/>
  <c r="FJ109" i="45" s="1"/>
  <c r="FU109" i="45" a="1"/>
  <c r="FU109" i="45" s="1"/>
  <c r="FV109" i="45" a="1"/>
  <c r="FV109" i="45" s="1"/>
  <c r="FW109" i="45" a="1"/>
  <c r="FW109" i="45" s="1"/>
  <c r="HW109" i="45" a="1"/>
  <c r="HW109" i="45" s="1"/>
  <c r="HU109" i="45" a="1"/>
  <c r="HU109" i="45" s="1"/>
  <c r="HV109" i="45" a="1"/>
  <c r="HV109" i="45" s="1"/>
  <c r="EP108" i="45"/>
  <c r="W108" i="45" a="1"/>
  <c r="W108" i="45" s="1"/>
  <c r="Y108" i="45" a="1"/>
  <c r="Y108" i="45" s="1"/>
  <c r="X108" i="45" a="1"/>
  <c r="X108" i="45" s="1"/>
  <c r="EC108" i="45"/>
  <c r="DQ108" i="45"/>
  <c r="HP108" i="45" s="1"/>
  <c r="J108" i="45" a="1"/>
  <c r="J108" i="45" s="1"/>
  <c r="L108" i="45" a="1"/>
  <c r="L108" i="45" s="1"/>
  <c r="K108" i="45" a="1"/>
  <c r="K108" i="45" s="1"/>
  <c r="F108" i="53" l="1"/>
  <c r="Q107" i="53"/>
  <c r="S108" i="49"/>
  <c r="T108" i="49" s="1"/>
  <c r="F108" i="49"/>
  <c r="Q107" i="49"/>
  <c r="U108" i="49"/>
  <c r="W109" i="50"/>
  <c r="F109" i="50"/>
  <c r="F109" i="52"/>
  <c r="Q108" i="52"/>
  <c r="T109" i="52"/>
  <c r="AF106" i="50"/>
  <c r="AI105" i="50"/>
  <c r="V108" i="50"/>
  <c r="S107" i="50"/>
  <c r="T109" i="50"/>
  <c r="U109" i="50" s="1"/>
  <c r="U109" i="49"/>
  <c r="Y109" i="47"/>
  <c r="W109" i="47"/>
  <c r="X109" i="47" s="1"/>
  <c r="F109" i="47"/>
  <c r="U108" i="47"/>
  <c r="HV108" i="45" a="1"/>
  <c r="HV108" i="45" s="1"/>
  <c r="HW108" i="45" a="1"/>
  <c r="HW108" i="45" s="1"/>
  <c r="HU108" i="45" a="1"/>
  <c r="HU108" i="45" s="1"/>
  <c r="DG107" i="45"/>
  <c r="FP107" i="45"/>
  <c r="AW107" i="45" a="1"/>
  <c r="AW107" i="45" s="1"/>
  <c r="AY107" i="45" a="1"/>
  <c r="AY107" i="45" s="1"/>
  <c r="AX107" i="45" a="1"/>
  <c r="AX107" i="45" s="1"/>
  <c r="FC107" i="45"/>
  <c r="AJ107" i="45" a="1"/>
  <c r="AJ107" i="45" s="1"/>
  <c r="AL107" i="45" a="1"/>
  <c r="AL107" i="45" s="1"/>
  <c r="AK107" i="45" a="1"/>
  <c r="AK107" i="45" s="1"/>
  <c r="GJ108" i="45" a="1"/>
  <c r="GJ108" i="45" s="1"/>
  <c r="GH108" i="45" a="1"/>
  <c r="GH108" i="45" s="1"/>
  <c r="GI108" i="45" a="1"/>
  <c r="GI108" i="45" s="1"/>
  <c r="GU108" i="45" a="1"/>
  <c r="GU108" i="45" s="1"/>
  <c r="GV108" i="45" a="1"/>
  <c r="GV108" i="45" s="1"/>
  <c r="GW108" i="45" a="1"/>
  <c r="GW108" i="45" s="1"/>
  <c r="GP107" i="45"/>
  <c r="BW107" i="45" a="1"/>
  <c r="BW107" i="45" s="1"/>
  <c r="BX107" i="45" a="1"/>
  <c r="BX107" i="45" s="1"/>
  <c r="BY107" i="45" a="1"/>
  <c r="BY107" i="45" s="1"/>
  <c r="GC107" i="45"/>
  <c r="BJ107" i="45" a="1"/>
  <c r="BJ107" i="45" s="1"/>
  <c r="BL107" i="45" a="1"/>
  <c r="BL107" i="45" s="1"/>
  <c r="BK107" i="45" a="1"/>
  <c r="BK107" i="45" s="1"/>
  <c r="HI108" i="45" a="1"/>
  <c r="HI108" i="45" s="1"/>
  <c r="HJ108" i="45" a="1"/>
  <c r="HJ108" i="45" s="1"/>
  <c r="HH108" i="45" a="1"/>
  <c r="HH108" i="45" s="1"/>
  <c r="HC107" i="45"/>
  <c r="CK107" i="45" a="1"/>
  <c r="CK107" i="45" s="1"/>
  <c r="CJ107" i="45" a="1"/>
  <c r="CJ107" i="45" s="1"/>
  <c r="CL107" i="45" a="1"/>
  <c r="CL107" i="45" s="1"/>
  <c r="FW108" i="45" a="1"/>
  <c r="FW108" i="45" s="1"/>
  <c r="FU108" i="45" a="1"/>
  <c r="FU108" i="45" s="1"/>
  <c r="FV108" i="45" a="1"/>
  <c r="FV108" i="45" s="1"/>
  <c r="CX107" i="45" a="1"/>
  <c r="CX107" i="45" s="1"/>
  <c r="CW107" i="45" a="1"/>
  <c r="CW107" i="45" s="1"/>
  <c r="CY107" i="45" a="1"/>
  <c r="CY107" i="45" s="1"/>
  <c r="IF108" i="45"/>
  <c r="EI108" i="45" a="1"/>
  <c r="EI108" i="45" s="1"/>
  <c r="EH108" i="45" a="1"/>
  <c r="EH108" i="45" s="1"/>
  <c r="EJ108" i="45" a="1"/>
  <c r="EJ108" i="45" s="1"/>
  <c r="EW108" i="45" a="1"/>
  <c r="EW108" i="45" s="1"/>
  <c r="EV108" i="45" a="1"/>
  <c r="EV108" i="45" s="1"/>
  <c r="EU108" i="45" a="1"/>
  <c r="EU108" i="45" s="1"/>
  <c r="EP107" i="45"/>
  <c r="X107" i="45" a="1"/>
  <c r="X107" i="45" s="1"/>
  <c r="W107" i="45" a="1"/>
  <c r="W107" i="45" s="1"/>
  <c r="Y107" i="45" a="1"/>
  <c r="Y107" i="45" s="1"/>
  <c r="EC107" i="45"/>
  <c r="DQ107" i="45"/>
  <c r="HP107" i="45" s="1"/>
  <c r="J107" i="45" a="1"/>
  <c r="J107" i="45" s="1"/>
  <c r="K107" i="45" a="1"/>
  <c r="K107" i="45" s="1"/>
  <c r="L107" i="45" a="1"/>
  <c r="L107" i="45" s="1"/>
  <c r="F109" i="43"/>
  <c r="CE106" i="45" s="1"/>
  <c r="Q108" i="43"/>
  <c r="T109" i="43" s="1"/>
  <c r="AF108" i="44"/>
  <c r="AG108" i="44" s="1"/>
  <c r="AD107" i="44"/>
  <c r="L108" i="44"/>
  <c r="FI108" i="45" a="1"/>
  <c r="FI108" i="45" s="1"/>
  <c r="FH108" i="45" a="1"/>
  <c r="FH108" i="45" s="1"/>
  <c r="FJ108" i="45" a="1"/>
  <c r="FJ108" i="45" s="1"/>
  <c r="AF105" i="50" l="1"/>
  <c r="AI104" i="50"/>
  <c r="F107" i="53"/>
  <c r="Q106" i="53"/>
  <c r="T107" i="53" s="1"/>
  <c r="S106" i="50"/>
  <c r="V107" i="50"/>
  <c r="W108" i="50"/>
  <c r="F108" i="50"/>
  <c r="U107" i="49"/>
  <c r="S107" i="49"/>
  <c r="T107" i="49" s="1"/>
  <c r="F107" i="49"/>
  <c r="Q106" i="49"/>
  <c r="W108" i="47"/>
  <c r="X108" i="47" s="1"/>
  <c r="F108" i="47"/>
  <c r="U107" i="47"/>
  <c r="Y108" i="47" s="1"/>
  <c r="T108" i="50"/>
  <c r="U108" i="50" s="1"/>
  <c r="F108" i="52"/>
  <c r="Q107" i="52"/>
  <c r="T108" i="53"/>
  <c r="HU107" i="45" a="1"/>
  <c r="HU107" i="45" s="1"/>
  <c r="HV107" i="45" a="1"/>
  <c r="HV107" i="45" s="1"/>
  <c r="HW107" i="45" a="1"/>
  <c r="HW107" i="45" s="1"/>
  <c r="CX106" i="45" a="1"/>
  <c r="CX106" i="45" s="1"/>
  <c r="CW106" i="45" a="1"/>
  <c r="CW106" i="45" s="1"/>
  <c r="CY106" i="45" a="1"/>
  <c r="CY106" i="45" s="1"/>
  <c r="F108" i="43"/>
  <c r="CE105" i="45" s="1"/>
  <c r="Q107" i="43"/>
  <c r="IF107" i="45"/>
  <c r="EJ107" i="45" a="1"/>
  <c r="EJ107" i="45" s="1"/>
  <c r="EI107" i="45" a="1"/>
  <c r="EI107" i="45" s="1"/>
  <c r="EH107" i="45" a="1"/>
  <c r="EH107" i="45" s="1"/>
  <c r="EW107" i="45" a="1"/>
  <c r="EW107" i="45" s="1"/>
  <c r="EU107" i="45" a="1"/>
  <c r="EU107" i="45" s="1"/>
  <c r="EV107" i="45" a="1"/>
  <c r="EV107" i="45" s="1"/>
  <c r="EP106" i="45"/>
  <c r="W106" i="45" a="1"/>
  <c r="W106" i="45" s="1"/>
  <c r="Y106" i="45" a="1"/>
  <c r="Y106" i="45" s="1"/>
  <c r="X106" i="45" a="1"/>
  <c r="X106" i="45" s="1"/>
  <c r="EC106" i="45"/>
  <c r="DQ106" i="45"/>
  <c r="HP106" i="45" s="1"/>
  <c r="J106" i="45" a="1"/>
  <c r="J106" i="45" s="1"/>
  <c r="L106" i="45" a="1"/>
  <c r="L106" i="45" s="1"/>
  <c r="K106" i="45" a="1"/>
  <c r="K106" i="45" s="1"/>
  <c r="HC106" i="45"/>
  <c r="CJ106" i="45" a="1"/>
  <c r="CJ106" i="45" s="1"/>
  <c r="CK106" i="45" a="1"/>
  <c r="CK106" i="45" s="1"/>
  <c r="CL106" i="45" a="1"/>
  <c r="CL106" i="45" s="1"/>
  <c r="GJ107" i="45" a="1"/>
  <c r="GJ107" i="45" s="1"/>
  <c r="GH107" i="45" a="1"/>
  <c r="GH107" i="45" s="1"/>
  <c r="GI107" i="45" a="1"/>
  <c r="GI107" i="45" s="1"/>
  <c r="GW107" i="45" a="1"/>
  <c r="GW107" i="45" s="1"/>
  <c r="GV107" i="45" a="1"/>
  <c r="GV107" i="45" s="1"/>
  <c r="GU107" i="45" a="1"/>
  <c r="GU107" i="45" s="1"/>
  <c r="DG106" i="45"/>
  <c r="FP106" i="45"/>
  <c r="AX106" i="45" a="1"/>
  <c r="AX106" i="45" s="1"/>
  <c r="AW106" i="45" a="1"/>
  <c r="AW106" i="45" s="1"/>
  <c r="AY106" i="45" a="1"/>
  <c r="AY106" i="45" s="1"/>
  <c r="FC106" i="45"/>
  <c r="AL106" i="45" a="1"/>
  <c r="AL106" i="45" s="1"/>
  <c r="AK106" i="45" a="1"/>
  <c r="AK106" i="45" s="1"/>
  <c r="AJ106" i="45" a="1"/>
  <c r="AJ106" i="45" s="1"/>
  <c r="AD106" i="44"/>
  <c r="AF107" i="44"/>
  <c r="AG107" i="44" s="1"/>
  <c r="L107" i="44"/>
  <c r="HJ107" i="45" a="1"/>
  <c r="HJ107" i="45" s="1"/>
  <c r="HH107" i="45" a="1"/>
  <c r="HH107" i="45" s="1"/>
  <c r="HI107" i="45" a="1"/>
  <c r="HI107" i="45" s="1"/>
  <c r="GP106" i="45"/>
  <c r="BW106" i="45" a="1"/>
  <c r="BW106" i="45" s="1"/>
  <c r="BX106" i="45" a="1"/>
  <c r="BX106" i="45" s="1"/>
  <c r="BY106" i="45" a="1"/>
  <c r="BY106" i="45" s="1"/>
  <c r="GC106" i="45"/>
  <c r="BJ106" i="45" a="1"/>
  <c r="BJ106" i="45" s="1"/>
  <c r="BK106" i="45" a="1"/>
  <c r="BK106" i="45" s="1"/>
  <c r="BL106" i="45" a="1"/>
  <c r="BL106" i="45" s="1"/>
  <c r="FH107" i="45" a="1"/>
  <c r="FH107" i="45" s="1"/>
  <c r="FI107" i="45" a="1"/>
  <c r="FI107" i="45" s="1"/>
  <c r="FJ107" i="45" a="1"/>
  <c r="FJ107" i="45" s="1"/>
  <c r="FW107" i="45" a="1"/>
  <c r="FW107" i="45" s="1"/>
  <c r="FU107" i="45" a="1"/>
  <c r="FU107" i="45" s="1"/>
  <c r="FV107" i="45" a="1"/>
  <c r="FV107" i="45" s="1"/>
  <c r="F107" i="52" l="1"/>
  <c r="Q106" i="52"/>
  <c r="T107" i="52"/>
  <c r="V106" i="50"/>
  <c r="S105" i="50"/>
  <c r="T106" i="50"/>
  <c r="U106" i="50" s="1"/>
  <c r="S106" i="49"/>
  <c r="T106" i="49" s="1"/>
  <c r="F106" i="49"/>
  <c r="Q105" i="49"/>
  <c r="U106" i="49"/>
  <c r="T107" i="50"/>
  <c r="U107" i="50" s="1"/>
  <c r="W107" i="47"/>
  <c r="X107" i="47" s="1"/>
  <c r="F107" i="47"/>
  <c r="U106" i="47"/>
  <c r="Y107" i="47"/>
  <c r="F106" i="53"/>
  <c r="Q105" i="53"/>
  <c r="T106" i="53"/>
  <c r="AF104" i="50"/>
  <c r="AI103" i="50"/>
  <c r="T108" i="52"/>
  <c r="F107" i="50"/>
  <c r="W107" i="50"/>
  <c r="HW106" i="45" a="1"/>
  <c r="HW106" i="45" s="1"/>
  <c r="HV106" i="45" a="1"/>
  <c r="HV106" i="45" s="1"/>
  <c r="HU106" i="45" a="1"/>
  <c r="HU106" i="45" s="1"/>
  <c r="GI106" i="45" a="1"/>
  <c r="GI106" i="45" s="1"/>
  <c r="GH106" i="45" a="1"/>
  <c r="GH106" i="45" s="1"/>
  <c r="GJ106" i="45" a="1"/>
  <c r="GJ106" i="45" s="1"/>
  <c r="GV106" i="45" a="1"/>
  <c r="GV106" i="45" s="1"/>
  <c r="GU106" i="45" a="1"/>
  <c r="GU106" i="45" s="1"/>
  <c r="GW106" i="45" a="1"/>
  <c r="GW106" i="45" s="1"/>
  <c r="GP105" i="45"/>
  <c r="BW105" i="45" a="1"/>
  <c r="BW105" i="45" s="1"/>
  <c r="BX105" i="45" a="1"/>
  <c r="BX105" i="45" s="1"/>
  <c r="BY105" i="45" a="1"/>
  <c r="BY105" i="45" s="1"/>
  <c r="GC105" i="45"/>
  <c r="BJ105" i="45" a="1"/>
  <c r="BJ105" i="45" s="1"/>
  <c r="BL105" i="45" a="1"/>
  <c r="BL105" i="45" s="1"/>
  <c r="BK105" i="45" a="1"/>
  <c r="BK105" i="45" s="1"/>
  <c r="HI106" i="45" a="1"/>
  <c r="HI106" i="45" s="1"/>
  <c r="HH106" i="45" a="1"/>
  <c r="HH106" i="45" s="1"/>
  <c r="HJ106" i="45" a="1"/>
  <c r="HJ106" i="45" s="1"/>
  <c r="CX105" i="45" a="1"/>
  <c r="CX105" i="45" s="1"/>
  <c r="CW105" i="45" a="1"/>
  <c r="CW105" i="45" s="1"/>
  <c r="CY105" i="45" a="1"/>
  <c r="CY105" i="45" s="1"/>
  <c r="IF106" i="45"/>
  <c r="EI106" i="45" a="1"/>
  <c r="EI106" i="45" s="1"/>
  <c r="EH106" i="45" a="1"/>
  <c r="EH106" i="45" s="1"/>
  <c r="EJ106" i="45" a="1"/>
  <c r="EJ106" i="45" s="1"/>
  <c r="EW106" i="45" a="1"/>
  <c r="EW106" i="45" s="1"/>
  <c r="EU106" i="45" a="1"/>
  <c r="EU106" i="45" s="1"/>
  <c r="EV106" i="45" a="1"/>
  <c r="EV106" i="45" s="1"/>
  <c r="T107" i="43"/>
  <c r="Q106" i="43"/>
  <c r="F107" i="43"/>
  <c r="CE104" i="45" s="1"/>
  <c r="L106" i="44"/>
  <c r="AD105" i="44"/>
  <c r="AF106" i="44"/>
  <c r="AG106" i="44" s="1"/>
  <c r="FJ106" i="45" a="1"/>
  <c r="FJ106" i="45" s="1"/>
  <c r="FI106" i="45" a="1"/>
  <c r="FI106" i="45" s="1"/>
  <c r="FH106" i="45" a="1"/>
  <c r="FH106" i="45" s="1"/>
  <c r="FW106" i="45" a="1"/>
  <c r="FW106" i="45" s="1"/>
  <c r="FV106" i="45" a="1"/>
  <c r="FV106" i="45" s="1"/>
  <c r="FU106" i="45" a="1"/>
  <c r="FU106" i="45" s="1"/>
  <c r="EP105" i="45"/>
  <c r="X105" i="45" a="1"/>
  <c r="X105" i="45" s="1"/>
  <c r="W105" i="45" a="1"/>
  <c r="W105" i="45" s="1"/>
  <c r="Y105" i="45" a="1"/>
  <c r="Y105" i="45" s="1"/>
  <c r="EC105" i="45"/>
  <c r="DQ105" i="45"/>
  <c r="HP105" i="45" s="1"/>
  <c r="J105" i="45" a="1"/>
  <c r="J105" i="45" s="1"/>
  <c r="K105" i="45" a="1"/>
  <c r="K105" i="45" s="1"/>
  <c r="L105" i="45" a="1"/>
  <c r="L105" i="45" s="1"/>
  <c r="T108" i="43"/>
  <c r="DG105" i="45"/>
  <c r="FP105" i="45"/>
  <c r="AW105" i="45" a="1"/>
  <c r="AW105" i="45" s="1"/>
  <c r="AY105" i="45" a="1"/>
  <c r="AY105" i="45" s="1"/>
  <c r="AX105" i="45" a="1"/>
  <c r="AX105" i="45" s="1"/>
  <c r="FC105" i="45"/>
  <c r="AJ105" i="45" a="1"/>
  <c r="AJ105" i="45" s="1"/>
  <c r="AL105" i="45" a="1"/>
  <c r="AL105" i="45" s="1"/>
  <c r="AK105" i="45" a="1"/>
  <c r="AK105" i="45" s="1"/>
  <c r="HC105" i="45"/>
  <c r="CL105" i="45" a="1"/>
  <c r="CL105" i="45" s="1"/>
  <c r="CJ105" i="45" a="1"/>
  <c r="CJ105" i="45" s="1"/>
  <c r="CK105" i="45" a="1"/>
  <c r="CK105" i="45" s="1"/>
  <c r="F106" i="52" l="1"/>
  <c r="Q105" i="52"/>
  <c r="U105" i="47"/>
  <c r="Y106" i="47" s="1"/>
  <c r="W106" i="47"/>
  <c r="X106" i="47" s="1"/>
  <c r="F106" i="47"/>
  <c r="AF103" i="50"/>
  <c r="AI102" i="50"/>
  <c r="U105" i="49"/>
  <c r="S105" i="49"/>
  <c r="T105" i="49" s="1"/>
  <c r="F105" i="49"/>
  <c r="Q104" i="49"/>
  <c r="V105" i="50"/>
  <c r="S104" i="50"/>
  <c r="Q104" i="53"/>
  <c r="T105" i="53"/>
  <c r="F105" i="53"/>
  <c r="F106" i="50"/>
  <c r="W106" i="50"/>
  <c r="HW105" i="45" a="1"/>
  <c r="HW105" i="45" s="1"/>
  <c r="HV105" i="45" a="1"/>
  <c r="HV105" i="45" s="1"/>
  <c r="HU105" i="45" a="1"/>
  <c r="HU105" i="45" s="1"/>
  <c r="IF105" i="45"/>
  <c r="EJ105" i="45" a="1"/>
  <c r="EJ105" i="45" s="1"/>
  <c r="EI105" i="45" a="1"/>
  <c r="EI105" i="45" s="1"/>
  <c r="EH105" i="45" a="1"/>
  <c r="EH105" i="45" s="1"/>
  <c r="EV105" i="45" a="1"/>
  <c r="EV105" i="45" s="1"/>
  <c r="EU105" i="45" a="1"/>
  <c r="EU105" i="45" s="1"/>
  <c r="EW105" i="45" a="1"/>
  <c r="EW105" i="45" s="1"/>
  <c r="L105" i="44"/>
  <c r="AD104" i="44"/>
  <c r="AF105" i="44"/>
  <c r="AG105" i="44" s="1"/>
  <c r="T106" i="43"/>
  <c r="Q105" i="43"/>
  <c r="F106" i="43"/>
  <c r="CE103" i="45" s="1"/>
  <c r="EP104" i="45"/>
  <c r="W104" i="45" a="1"/>
  <c r="W104" i="45" s="1"/>
  <c r="Y104" i="45" a="1"/>
  <c r="Y104" i="45" s="1"/>
  <c r="X104" i="45" a="1"/>
  <c r="X104" i="45" s="1"/>
  <c r="EC104" i="45"/>
  <c r="DQ104" i="45"/>
  <c r="J104" i="45" a="1"/>
  <c r="J104" i="45" s="1"/>
  <c r="L104" i="45" a="1"/>
  <c r="L104" i="45" s="1"/>
  <c r="K104" i="45" a="1"/>
  <c r="K104" i="45" s="1"/>
  <c r="HI105" i="45" a="1"/>
  <c r="HI105" i="45" s="1"/>
  <c r="HJ105" i="45" a="1"/>
  <c r="HJ105" i="45" s="1"/>
  <c r="HH105" i="45" a="1"/>
  <c r="HH105" i="45" s="1"/>
  <c r="FI105" i="45" a="1"/>
  <c r="FI105" i="45" s="1"/>
  <c r="FH105" i="45" a="1"/>
  <c r="FH105" i="45" s="1"/>
  <c r="FJ105" i="45" a="1"/>
  <c r="FJ105" i="45" s="1"/>
  <c r="FW105" i="45" a="1"/>
  <c r="FW105" i="45" s="1"/>
  <c r="FV105" i="45" a="1"/>
  <c r="FV105" i="45" s="1"/>
  <c r="FU105" i="45" a="1"/>
  <c r="FU105" i="45" s="1"/>
  <c r="DG104" i="45"/>
  <c r="FP104" i="45"/>
  <c r="AX104" i="45" a="1"/>
  <c r="AX104" i="45" s="1"/>
  <c r="AW104" i="45" a="1"/>
  <c r="AW104" i="45" s="1"/>
  <c r="AY104" i="45" a="1"/>
  <c r="AY104" i="45" s="1"/>
  <c r="FC104" i="45"/>
  <c r="AK104" i="45" a="1"/>
  <c r="AK104" i="45" s="1"/>
  <c r="AL104" i="45" a="1"/>
  <c r="AL104" i="45" s="1"/>
  <c r="AJ104" i="45" a="1"/>
  <c r="AJ104" i="45" s="1"/>
  <c r="HC104" i="45"/>
  <c r="CJ104" i="45" a="1"/>
  <c r="CJ104" i="45" s="1"/>
  <c r="CK104" i="45" a="1"/>
  <c r="CK104" i="45" s="1"/>
  <c r="CL104" i="45" a="1"/>
  <c r="CL104" i="45" s="1"/>
  <c r="GP104" i="45"/>
  <c r="BW104" i="45" a="1"/>
  <c r="BW104" i="45" s="1"/>
  <c r="BY104" i="45" a="1"/>
  <c r="BY104" i="45" s="1"/>
  <c r="BX104" i="45" a="1"/>
  <c r="BX104" i="45" s="1"/>
  <c r="GC104" i="45"/>
  <c r="BJ104" i="45" a="1"/>
  <c r="BJ104" i="45" s="1"/>
  <c r="BL104" i="45" a="1"/>
  <c r="BL104" i="45" s="1"/>
  <c r="BK104" i="45" a="1"/>
  <c r="BK104" i="45" s="1"/>
  <c r="GJ105" i="45" a="1"/>
  <c r="GJ105" i="45" s="1"/>
  <c r="GH105" i="45" a="1"/>
  <c r="GH105" i="45" s="1"/>
  <c r="GI105" i="45" a="1"/>
  <c r="GI105" i="45" s="1"/>
  <c r="GV105" i="45" a="1"/>
  <c r="GV105" i="45" s="1"/>
  <c r="GW105" i="45" a="1"/>
  <c r="GW105" i="45" s="1"/>
  <c r="GU105" i="45" a="1"/>
  <c r="GU105" i="45" s="1"/>
  <c r="HP104" i="45"/>
  <c r="CX104" i="45" a="1"/>
  <c r="CX104" i="45" s="1"/>
  <c r="CW104" i="45" a="1"/>
  <c r="CW104" i="45" s="1"/>
  <c r="CY104" i="45" a="1"/>
  <c r="CY104" i="45" s="1"/>
  <c r="S103" i="50" l="1"/>
  <c r="V104" i="50"/>
  <c r="F105" i="52"/>
  <c r="Q104" i="52"/>
  <c r="T105" i="52"/>
  <c r="W105" i="50"/>
  <c r="F105" i="50"/>
  <c r="T104" i="53"/>
  <c r="F104" i="53"/>
  <c r="Q103" i="53"/>
  <c r="S104" i="49"/>
  <c r="T104" i="49" s="1"/>
  <c r="F104" i="49"/>
  <c r="Q103" i="49"/>
  <c r="AF102" i="50"/>
  <c r="AI101" i="50"/>
  <c r="T105" i="50"/>
  <c r="U105" i="50" s="1"/>
  <c r="W105" i="47"/>
  <c r="X105" i="47" s="1"/>
  <c r="F105" i="47"/>
  <c r="U104" i="47"/>
  <c r="T106" i="52"/>
  <c r="GJ104" i="45" a="1"/>
  <c r="GJ104" i="45" s="1"/>
  <c r="GI104" i="45" a="1"/>
  <c r="GI104" i="45" s="1"/>
  <c r="GH104" i="45" a="1"/>
  <c r="GH104" i="45" s="1"/>
  <c r="GW104" i="45" a="1"/>
  <c r="GW104" i="45" s="1"/>
  <c r="GU104" i="45" a="1"/>
  <c r="GU104" i="45" s="1"/>
  <c r="GV104" i="45" a="1"/>
  <c r="GV104" i="45" s="1"/>
  <c r="HI104" i="45" a="1"/>
  <c r="HI104" i="45" s="1"/>
  <c r="HJ104" i="45" a="1"/>
  <c r="HJ104" i="45" s="1"/>
  <c r="HH104" i="45" a="1"/>
  <c r="HH104" i="45" s="1"/>
  <c r="FI104" i="45" a="1"/>
  <c r="FI104" i="45" s="1"/>
  <c r="FJ104" i="45" a="1"/>
  <c r="FJ104" i="45" s="1"/>
  <c r="FH104" i="45" a="1"/>
  <c r="FH104" i="45" s="1"/>
  <c r="FW104" i="45" a="1"/>
  <c r="FW104" i="45" s="1"/>
  <c r="FV104" i="45" a="1"/>
  <c r="FV104" i="45" s="1"/>
  <c r="FU104" i="45" a="1"/>
  <c r="FU104" i="45" s="1"/>
  <c r="GP103" i="45"/>
  <c r="BW103" i="45" a="1"/>
  <c r="BW103" i="45" s="1"/>
  <c r="BX103" i="45" a="1"/>
  <c r="BX103" i="45" s="1"/>
  <c r="BY103" i="45" a="1"/>
  <c r="BY103" i="45" s="1"/>
  <c r="GC103" i="45"/>
  <c r="BJ103" i="45" a="1"/>
  <c r="BJ103" i="45" s="1"/>
  <c r="BL103" i="45" a="1"/>
  <c r="BL103" i="45" s="1"/>
  <c r="BK103" i="45" a="1"/>
  <c r="BK103" i="45" s="1"/>
  <c r="HC103" i="45"/>
  <c r="CL103" i="45" a="1"/>
  <c r="CL103" i="45" s="1"/>
  <c r="CK103" i="45" a="1"/>
  <c r="CK103" i="45" s="1"/>
  <c r="CJ103" i="45" a="1"/>
  <c r="CJ103" i="45" s="1"/>
  <c r="AD103" i="44"/>
  <c r="AF104" i="44" s="1"/>
  <c r="AG104" i="44" s="1"/>
  <c r="L104" i="44"/>
  <c r="CX103" i="45" a="1"/>
  <c r="CX103" i="45" s="1"/>
  <c r="CW103" i="45" a="1"/>
  <c r="CW103" i="45" s="1"/>
  <c r="CY103" i="45" a="1"/>
  <c r="CY103" i="45" s="1"/>
  <c r="T105" i="43"/>
  <c r="Q104" i="43"/>
  <c r="F105" i="43"/>
  <c r="CE102" i="45" s="1"/>
  <c r="HW104" i="45" a="1"/>
  <c r="HW104" i="45" s="1"/>
  <c r="HU104" i="45" a="1"/>
  <c r="HU104" i="45" s="1"/>
  <c r="HV104" i="45" a="1"/>
  <c r="HV104" i="45" s="1"/>
  <c r="EP103" i="45"/>
  <c r="X103" i="45" a="1"/>
  <c r="X103" i="45" s="1"/>
  <c r="W103" i="45" a="1"/>
  <c r="W103" i="45" s="1"/>
  <c r="Y103" i="45" a="1"/>
  <c r="Y103" i="45" s="1"/>
  <c r="EC103" i="45"/>
  <c r="DQ103" i="45"/>
  <c r="HP103" i="45" s="1"/>
  <c r="J103" i="45" a="1"/>
  <c r="J103" i="45" s="1"/>
  <c r="L103" i="45" a="1"/>
  <c r="L103" i="45" s="1"/>
  <c r="K103" i="45" a="1"/>
  <c r="K103" i="45" s="1"/>
  <c r="IF104" i="45"/>
  <c r="EJ104" i="45" a="1"/>
  <c r="EJ104" i="45" s="1"/>
  <c r="EI104" i="45" a="1"/>
  <c r="EI104" i="45" s="1"/>
  <c r="EH104" i="45" a="1"/>
  <c r="EH104" i="45" s="1"/>
  <c r="EW104" i="45" a="1"/>
  <c r="EW104" i="45" s="1"/>
  <c r="EV104" i="45" a="1"/>
  <c r="EV104" i="45" s="1"/>
  <c r="EU104" i="45" a="1"/>
  <c r="EU104" i="45" s="1"/>
  <c r="DG103" i="45"/>
  <c r="FP103" i="45"/>
  <c r="AX103" i="45" a="1"/>
  <c r="AX103" i="45" s="1"/>
  <c r="AW103" i="45" a="1"/>
  <c r="AW103" i="45" s="1"/>
  <c r="AY103" i="45" a="1"/>
  <c r="AY103" i="45" s="1"/>
  <c r="FC103" i="45"/>
  <c r="AJ103" i="45" a="1"/>
  <c r="AJ103" i="45" s="1"/>
  <c r="AK103" i="45" a="1"/>
  <c r="AK103" i="45" s="1"/>
  <c r="AL103" i="45" a="1"/>
  <c r="AL103" i="45" s="1"/>
  <c r="AF101" i="50" l="1"/>
  <c r="AI100" i="50"/>
  <c r="W104" i="50"/>
  <c r="F104" i="50"/>
  <c r="S103" i="49"/>
  <c r="T103" i="49" s="1"/>
  <c r="F103" i="49"/>
  <c r="Q102" i="49"/>
  <c r="F104" i="52"/>
  <c r="Q103" i="52"/>
  <c r="S102" i="50"/>
  <c r="V103" i="50"/>
  <c r="W104" i="47"/>
  <c r="X104" i="47" s="1"/>
  <c r="F104" i="47"/>
  <c r="U103" i="47"/>
  <c r="Y104" i="47"/>
  <c r="Y105" i="47"/>
  <c r="U104" i="49"/>
  <c r="T103" i="53"/>
  <c r="F103" i="53"/>
  <c r="Q102" i="53"/>
  <c r="T104" i="50"/>
  <c r="U104" i="50" s="1"/>
  <c r="HW103" i="45" a="1"/>
  <c r="HW103" i="45" s="1"/>
  <c r="HU103" i="45" a="1"/>
  <c r="HU103" i="45" s="1"/>
  <c r="HV103" i="45" a="1"/>
  <c r="HV103" i="45" s="1"/>
  <c r="DG102" i="45"/>
  <c r="FP102" i="45"/>
  <c r="AX102" i="45" a="1"/>
  <c r="AX102" i="45" s="1"/>
  <c r="AW102" i="45" a="1"/>
  <c r="AW102" i="45" s="1"/>
  <c r="AY102" i="45" a="1"/>
  <c r="AY102" i="45" s="1"/>
  <c r="FC102" i="45"/>
  <c r="AL102" i="45" a="1"/>
  <c r="AL102" i="45" s="1"/>
  <c r="AK102" i="45" a="1"/>
  <c r="AK102" i="45" s="1"/>
  <c r="AJ102" i="45" a="1"/>
  <c r="AJ102" i="45" s="1"/>
  <c r="F104" i="43"/>
  <c r="CE101" i="45" s="1"/>
  <c r="T104" i="43"/>
  <c r="Q103" i="43"/>
  <c r="HI103" i="45" a="1"/>
  <c r="HI103" i="45" s="1"/>
  <c r="HH103" i="45" a="1"/>
  <c r="HH103" i="45" s="1"/>
  <c r="HJ103" i="45" a="1"/>
  <c r="HJ103" i="45" s="1"/>
  <c r="GJ103" i="45" a="1"/>
  <c r="GJ103" i="45" s="1"/>
  <c r="GH103" i="45" a="1"/>
  <c r="GH103" i="45" s="1"/>
  <c r="GI103" i="45" a="1"/>
  <c r="GI103" i="45" s="1"/>
  <c r="GV103" i="45" a="1"/>
  <c r="GV103" i="45" s="1"/>
  <c r="GW103" i="45" a="1"/>
  <c r="GW103" i="45" s="1"/>
  <c r="GU103" i="45" a="1"/>
  <c r="GU103" i="45" s="1"/>
  <c r="GP102" i="45"/>
  <c r="BX102" i="45" a="1"/>
  <c r="BX102" i="45" s="1"/>
  <c r="BW102" i="45" a="1"/>
  <c r="BW102" i="45" s="1"/>
  <c r="BY102" i="45" a="1"/>
  <c r="BY102" i="45" s="1"/>
  <c r="GC102" i="45"/>
  <c r="BJ102" i="45" a="1"/>
  <c r="BJ102" i="45" s="1"/>
  <c r="BL102" i="45" a="1"/>
  <c r="BL102" i="45" s="1"/>
  <c r="BK102" i="45" a="1"/>
  <c r="BK102" i="45" s="1"/>
  <c r="FI103" i="45" a="1"/>
  <c r="FI103" i="45" s="1"/>
  <c r="FH103" i="45" a="1"/>
  <c r="FH103" i="45" s="1"/>
  <c r="FJ103" i="45" a="1"/>
  <c r="FJ103" i="45" s="1"/>
  <c r="FW103" i="45" a="1"/>
  <c r="FW103" i="45" s="1"/>
  <c r="FU103" i="45" a="1"/>
  <c r="FU103" i="45" s="1"/>
  <c r="FV103" i="45" a="1"/>
  <c r="FV103" i="45" s="1"/>
  <c r="CX102" i="45" a="1"/>
  <c r="CX102" i="45" s="1"/>
  <c r="CW102" i="45" a="1"/>
  <c r="CW102" i="45" s="1"/>
  <c r="CY102" i="45" a="1"/>
  <c r="CY102" i="45" s="1"/>
  <c r="HC102" i="45"/>
  <c r="CJ102" i="45" a="1"/>
  <c r="CJ102" i="45" s="1"/>
  <c r="CL102" i="45" a="1"/>
  <c r="CL102" i="45" s="1"/>
  <c r="CK102" i="45" a="1"/>
  <c r="CK102" i="45" s="1"/>
  <c r="IF103" i="45"/>
  <c r="EJ103" i="45" a="1"/>
  <c r="EJ103" i="45" s="1"/>
  <c r="EI103" i="45" a="1"/>
  <c r="EI103" i="45" s="1"/>
  <c r="EH103" i="45" a="1"/>
  <c r="EH103" i="45" s="1"/>
  <c r="EW103" i="45" a="1"/>
  <c r="EW103" i="45" s="1"/>
  <c r="EV103" i="45" a="1"/>
  <c r="EV103" i="45" s="1"/>
  <c r="EU103" i="45" a="1"/>
  <c r="EU103" i="45" s="1"/>
  <c r="EP102" i="45"/>
  <c r="W102" i="45" a="1"/>
  <c r="W102" i="45" s="1"/>
  <c r="Y102" i="45" a="1"/>
  <c r="Y102" i="45" s="1"/>
  <c r="X102" i="45" a="1"/>
  <c r="X102" i="45" s="1"/>
  <c r="EC102" i="45"/>
  <c r="DQ102" i="45"/>
  <c r="HP102" i="45" s="1"/>
  <c r="J102" i="45" a="1"/>
  <c r="J102" i="45" s="1"/>
  <c r="L102" i="45" a="1"/>
  <c r="L102" i="45" s="1"/>
  <c r="K102" i="45" a="1"/>
  <c r="K102" i="45" s="1"/>
  <c r="AD102" i="44"/>
  <c r="AF103" i="44" s="1"/>
  <c r="AG103" i="44" s="1"/>
  <c r="L103" i="44"/>
  <c r="F103" i="50" l="1"/>
  <c r="W103" i="50"/>
  <c r="S102" i="49"/>
  <c r="T102" i="49" s="1"/>
  <c r="F102" i="49"/>
  <c r="Q101" i="49"/>
  <c r="U102" i="49" s="1"/>
  <c r="W103" i="47"/>
  <c r="X103" i="47" s="1"/>
  <c r="F103" i="47"/>
  <c r="U102" i="47"/>
  <c r="Y103" i="47" s="1"/>
  <c r="V102" i="50"/>
  <c r="S101" i="50"/>
  <c r="AF100" i="50"/>
  <c r="AI99" i="50"/>
  <c r="F103" i="52"/>
  <c r="Q102" i="52"/>
  <c r="T103" i="52"/>
  <c r="F102" i="53"/>
  <c r="Q101" i="53"/>
  <c r="T102" i="53"/>
  <c r="T103" i="50"/>
  <c r="U103" i="50" s="1"/>
  <c r="T104" i="52"/>
  <c r="U103" i="49"/>
  <c r="HW102" i="45" a="1"/>
  <c r="HW102" i="45" s="1"/>
  <c r="HV102" i="45" a="1"/>
  <c r="HV102" i="45" s="1"/>
  <c r="HU102" i="45" a="1"/>
  <c r="HU102" i="45" s="1"/>
  <c r="GP101" i="45"/>
  <c r="BW101" i="45" a="1"/>
  <c r="BW101" i="45" s="1"/>
  <c r="BX101" i="45" a="1"/>
  <c r="BX101" i="45" s="1"/>
  <c r="BY101" i="45" a="1"/>
  <c r="BY101" i="45" s="1"/>
  <c r="GC101" i="45"/>
  <c r="BJ101" i="45" a="1"/>
  <c r="BJ101" i="45" s="1"/>
  <c r="BL101" i="45" a="1"/>
  <c r="BL101" i="45" s="1"/>
  <c r="BK101" i="45" a="1"/>
  <c r="BK101" i="45" s="1"/>
  <c r="HJ102" i="45" a="1"/>
  <c r="HJ102" i="45" s="1"/>
  <c r="HH102" i="45" a="1"/>
  <c r="HH102" i="45" s="1"/>
  <c r="HI102" i="45" a="1"/>
  <c r="HI102" i="45" s="1"/>
  <c r="T103" i="43"/>
  <c r="Q102" i="43"/>
  <c r="F103" i="43"/>
  <c r="CE100" i="45" s="1"/>
  <c r="L102" i="44"/>
  <c r="AD101" i="44"/>
  <c r="AF102" i="44"/>
  <c r="AG102" i="44" s="1"/>
  <c r="CX101" i="45" a="1"/>
  <c r="CX101" i="45" s="1"/>
  <c r="CW101" i="45" a="1"/>
  <c r="CW101" i="45" s="1"/>
  <c r="CY101" i="45" a="1"/>
  <c r="CY101" i="45" s="1"/>
  <c r="IF102" i="45"/>
  <c r="EI102" i="45" a="1"/>
  <c r="EI102" i="45" s="1"/>
  <c r="EJ102" i="45" a="1"/>
  <c r="EJ102" i="45" s="1"/>
  <c r="EH102" i="45" a="1"/>
  <c r="EH102" i="45" s="1"/>
  <c r="EU102" i="45" a="1"/>
  <c r="EU102" i="45" s="1"/>
  <c r="EW102" i="45" a="1"/>
  <c r="EW102" i="45" s="1"/>
  <c r="EV102" i="45" a="1"/>
  <c r="EV102" i="45" s="1"/>
  <c r="EP101" i="45"/>
  <c r="X101" i="45" a="1"/>
  <c r="X101" i="45" s="1"/>
  <c r="W101" i="45" a="1"/>
  <c r="W101" i="45" s="1"/>
  <c r="Y101" i="45" a="1"/>
  <c r="Y101" i="45" s="1"/>
  <c r="EC101" i="45"/>
  <c r="DQ101" i="45"/>
  <c r="HP101" i="45" s="1"/>
  <c r="J101" i="45" a="1"/>
  <c r="J101" i="45" s="1"/>
  <c r="L101" i="45" a="1"/>
  <c r="L101" i="45" s="1"/>
  <c r="K101" i="45" a="1"/>
  <c r="K101" i="45" s="1"/>
  <c r="GJ102" i="45" a="1"/>
  <c r="GJ102" i="45" s="1"/>
  <c r="GH102" i="45" a="1"/>
  <c r="GH102" i="45" s="1"/>
  <c r="GI102" i="45" a="1"/>
  <c r="GI102" i="45" s="1"/>
  <c r="GV102" i="45" a="1"/>
  <c r="GV102" i="45" s="1"/>
  <c r="GW102" i="45" a="1"/>
  <c r="GW102" i="45" s="1"/>
  <c r="GU102" i="45" a="1"/>
  <c r="GU102" i="45" s="1"/>
  <c r="HC101" i="45"/>
  <c r="CK101" i="45" a="1"/>
  <c r="CK101" i="45" s="1"/>
  <c r="CL101" i="45" a="1"/>
  <c r="CL101" i="45" s="1"/>
  <c r="CJ101" i="45" a="1"/>
  <c r="CJ101" i="45" s="1"/>
  <c r="DG101" i="45"/>
  <c r="FP101" i="45"/>
  <c r="AX101" i="45" a="1"/>
  <c r="AX101" i="45" s="1"/>
  <c r="AW101" i="45" a="1"/>
  <c r="AW101" i="45" s="1"/>
  <c r="AY101" i="45" a="1"/>
  <c r="AY101" i="45" s="1"/>
  <c r="FC101" i="45"/>
  <c r="AJ101" i="45" a="1"/>
  <c r="AJ101" i="45" s="1"/>
  <c r="AK101" i="45" a="1"/>
  <c r="AK101" i="45" s="1"/>
  <c r="AL101" i="45" a="1"/>
  <c r="AL101" i="45" s="1"/>
  <c r="FH102" i="45" a="1"/>
  <c r="FH102" i="45" s="1"/>
  <c r="FJ102" i="45" a="1"/>
  <c r="FJ102" i="45" s="1"/>
  <c r="FI102" i="45" a="1"/>
  <c r="FI102" i="45" s="1"/>
  <c r="FU102" i="45" a="1"/>
  <c r="FU102" i="45" s="1"/>
  <c r="FV102" i="45" a="1"/>
  <c r="FV102" i="45" s="1"/>
  <c r="FW102" i="45" a="1"/>
  <c r="FW102" i="45" s="1"/>
  <c r="AF99" i="50" l="1"/>
  <c r="AI98" i="50"/>
  <c r="F102" i="50"/>
  <c r="W102" i="50"/>
  <c r="Q100" i="53"/>
  <c r="T101" i="53" s="1"/>
  <c r="F101" i="53"/>
  <c r="F102" i="52"/>
  <c r="Q101" i="52"/>
  <c r="V101" i="50"/>
  <c r="S100" i="50"/>
  <c r="T101" i="50"/>
  <c r="U101" i="50" s="1"/>
  <c r="T102" i="50"/>
  <c r="U102" i="50" s="1"/>
  <c r="U101" i="47"/>
  <c r="Y102" i="47" s="1"/>
  <c r="W102" i="47"/>
  <c r="X102" i="47" s="1"/>
  <c r="F102" i="47"/>
  <c r="S101" i="49"/>
  <c r="T101" i="49" s="1"/>
  <c r="F101" i="49"/>
  <c r="Q100" i="49"/>
  <c r="HW101" i="45" a="1"/>
  <c r="HW101" i="45" s="1"/>
  <c r="HV101" i="45" a="1"/>
  <c r="HV101" i="45" s="1"/>
  <c r="HU101" i="45" a="1"/>
  <c r="HU101" i="45" s="1"/>
  <c r="FH101" i="45" a="1"/>
  <c r="FH101" i="45" s="1"/>
  <c r="FJ101" i="45" a="1"/>
  <c r="FJ101" i="45" s="1"/>
  <c r="FI101" i="45" a="1"/>
  <c r="FI101" i="45" s="1"/>
  <c r="FU101" i="45" a="1"/>
  <c r="FU101" i="45" s="1"/>
  <c r="FW101" i="45" a="1"/>
  <c r="FW101" i="45" s="1"/>
  <c r="FV101" i="45" a="1"/>
  <c r="FV101" i="45" s="1"/>
  <c r="GP100" i="45"/>
  <c r="BX100" i="45" a="1"/>
  <c r="BX100" i="45" s="1"/>
  <c r="BW100" i="45" a="1"/>
  <c r="BW100" i="45" s="1"/>
  <c r="BY100" i="45" a="1"/>
  <c r="BY100" i="45" s="1"/>
  <c r="GC100" i="45"/>
  <c r="BJ100" i="45" a="1"/>
  <c r="BJ100" i="45" s="1"/>
  <c r="BK100" i="45" a="1"/>
  <c r="BK100" i="45" s="1"/>
  <c r="BL100" i="45" a="1"/>
  <c r="BL100" i="45" s="1"/>
  <c r="HI101" i="45" a="1"/>
  <c r="HI101" i="45" s="1"/>
  <c r="HJ101" i="45" a="1"/>
  <c r="HJ101" i="45" s="1"/>
  <c r="HH101" i="45" a="1"/>
  <c r="HH101" i="45" s="1"/>
  <c r="L101" i="44"/>
  <c r="AD100" i="44"/>
  <c r="AF101" i="44"/>
  <c r="AG101" i="44" s="1"/>
  <c r="T102" i="43"/>
  <c r="Q101" i="43"/>
  <c r="F102" i="43"/>
  <c r="CE99" i="45" s="1"/>
  <c r="GJ101" i="45" a="1"/>
  <c r="GJ101" i="45" s="1"/>
  <c r="GH101" i="45" a="1"/>
  <c r="GH101" i="45" s="1"/>
  <c r="GI101" i="45" a="1"/>
  <c r="GI101" i="45" s="1"/>
  <c r="GV101" i="45" a="1"/>
  <c r="GV101" i="45" s="1"/>
  <c r="GW101" i="45" a="1"/>
  <c r="GW101" i="45" s="1"/>
  <c r="GU101" i="45" a="1"/>
  <c r="GU101" i="45" s="1"/>
  <c r="CX100" i="45" a="1"/>
  <c r="CX100" i="45" s="1"/>
  <c r="CW100" i="45" a="1"/>
  <c r="CW100" i="45" s="1"/>
  <c r="CY100" i="45" a="1"/>
  <c r="CY100" i="45" s="1"/>
  <c r="EP100" i="45"/>
  <c r="W100" i="45" a="1"/>
  <c r="W100" i="45" s="1"/>
  <c r="Y100" i="45" a="1"/>
  <c r="Y100" i="45" s="1"/>
  <c r="X100" i="45" a="1"/>
  <c r="X100" i="45" s="1"/>
  <c r="EC100" i="45"/>
  <c r="DQ100" i="45"/>
  <c r="HP100" i="45" s="1"/>
  <c r="J100" i="45" a="1"/>
  <c r="J100" i="45" s="1"/>
  <c r="L100" i="45" a="1"/>
  <c r="L100" i="45" s="1"/>
  <c r="K100" i="45" a="1"/>
  <c r="K100" i="45" s="1"/>
  <c r="HC100" i="45"/>
  <c r="CJ100" i="45" a="1"/>
  <c r="CJ100" i="45" s="1"/>
  <c r="CL100" i="45" a="1"/>
  <c r="CL100" i="45" s="1"/>
  <c r="CK100" i="45" a="1"/>
  <c r="CK100" i="45" s="1"/>
  <c r="DG100" i="45"/>
  <c r="FP100" i="45"/>
  <c r="AX100" i="45" a="1"/>
  <c r="AX100" i="45" s="1"/>
  <c r="AW100" i="45" a="1"/>
  <c r="AW100" i="45" s="1"/>
  <c r="AY100" i="45" a="1"/>
  <c r="AY100" i="45" s="1"/>
  <c r="FC100" i="45"/>
  <c r="AL100" i="45" a="1"/>
  <c r="AL100" i="45" s="1"/>
  <c r="AK100" i="45" a="1"/>
  <c r="AK100" i="45" s="1"/>
  <c r="AJ100" i="45" a="1"/>
  <c r="AJ100" i="45" s="1"/>
  <c r="IF101" i="45"/>
  <c r="EI101" i="45" a="1"/>
  <c r="EI101" i="45" s="1"/>
  <c r="EH101" i="45" a="1"/>
  <c r="EH101" i="45" s="1"/>
  <c r="EJ101" i="45" a="1"/>
  <c r="EJ101" i="45" s="1"/>
  <c r="EV101" i="45" a="1"/>
  <c r="EV101" i="45" s="1"/>
  <c r="EW101" i="45" a="1"/>
  <c r="EW101" i="45" s="1"/>
  <c r="EU101" i="45" a="1"/>
  <c r="EU101" i="45" s="1"/>
  <c r="F101" i="52" l="1"/>
  <c r="Q100" i="52"/>
  <c r="T101" i="52"/>
  <c r="S99" i="50"/>
  <c r="V100" i="50"/>
  <c r="AI97" i="50"/>
  <c r="AF98" i="50"/>
  <c r="S100" i="49"/>
  <c r="T100" i="49" s="1"/>
  <c r="F100" i="49"/>
  <c r="Q99" i="49"/>
  <c r="U101" i="49"/>
  <c r="Y101" i="47"/>
  <c r="W101" i="47"/>
  <c r="X101" i="47" s="1"/>
  <c r="F101" i="47"/>
  <c r="U100" i="47"/>
  <c r="W101" i="50"/>
  <c r="F101" i="50"/>
  <c r="T102" i="52"/>
  <c r="T100" i="53"/>
  <c r="F100" i="53"/>
  <c r="Q99" i="53"/>
  <c r="HV100" i="45" a="1"/>
  <c r="HV100" i="45" s="1"/>
  <c r="HW100" i="45" a="1"/>
  <c r="HW100" i="45" s="1"/>
  <c r="HU100" i="45" a="1"/>
  <c r="HU100" i="45" s="1"/>
  <c r="EP99" i="45"/>
  <c r="X99" i="45" a="1"/>
  <c r="X99" i="45" s="1"/>
  <c r="W99" i="45" a="1"/>
  <c r="W99" i="45" s="1"/>
  <c r="Y99" i="45" a="1"/>
  <c r="Y99" i="45" s="1"/>
  <c r="EC99" i="45"/>
  <c r="DQ99" i="45"/>
  <c r="J99" i="45" a="1"/>
  <c r="J99" i="45" s="1"/>
  <c r="K99" i="45" a="1"/>
  <c r="K99" i="45" s="1"/>
  <c r="L99" i="45" a="1"/>
  <c r="L99" i="45" s="1"/>
  <c r="DG99" i="45"/>
  <c r="FP99" i="45"/>
  <c r="AW99" i="45" a="1"/>
  <c r="AW99" i="45" s="1"/>
  <c r="AY99" i="45" a="1"/>
  <c r="AY99" i="45" s="1"/>
  <c r="AX99" i="45" a="1"/>
  <c r="AX99" i="45" s="1"/>
  <c r="FC99" i="45"/>
  <c r="AJ99" i="45" a="1"/>
  <c r="AJ99" i="45" s="1"/>
  <c r="AL99" i="45" a="1"/>
  <c r="AL99" i="45" s="1"/>
  <c r="AK99" i="45" a="1"/>
  <c r="AK99" i="45" s="1"/>
  <c r="HC99" i="45"/>
  <c r="CJ99" i="45" a="1"/>
  <c r="CJ99" i="45" s="1"/>
  <c r="CK99" i="45" a="1"/>
  <c r="CK99" i="45" s="1"/>
  <c r="CL99" i="45" a="1"/>
  <c r="CL99" i="45" s="1"/>
  <c r="FI100" i="45" a="1"/>
  <c r="FI100" i="45" s="1"/>
  <c r="FH100" i="45" a="1"/>
  <c r="FH100" i="45" s="1"/>
  <c r="FJ100" i="45" a="1"/>
  <c r="FJ100" i="45" s="1"/>
  <c r="FV100" i="45" a="1"/>
  <c r="FV100" i="45" s="1"/>
  <c r="FW100" i="45" a="1"/>
  <c r="FW100" i="45" s="1"/>
  <c r="FU100" i="45" a="1"/>
  <c r="FU100" i="45" s="1"/>
  <c r="HI100" i="45" a="1"/>
  <c r="HI100" i="45" s="1"/>
  <c r="HH100" i="45" a="1"/>
  <c r="HH100" i="45" s="1"/>
  <c r="HJ100" i="45" a="1"/>
  <c r="HJ100" i="45" s="1"/>
  <c r="GP99" i="45"/>
  <c r="BW99" i="45" a="1"/>
  <c r="BW99" i="45" s="1"/>
  <c r="BX99" i="45" a="1"/>
  <c r="BX99" i="45" s="1"/>
  <c r="BY99" i="45" a="1"/>
  <c r="BY99" i="45" s="1"/>
  <c r="GC99" i="45"/>
  <c r="BJ99" i="45" a="1"/>
  <c r="BJ99" i="45" s="1"/>
  <c r="BL99" i="45" a="1"/>
  <c r="BL99" i="45" s="1"/>
  <c r="BK99" i="45" a="1"/>
  <c r="BK99" i="45" s="1"/>
  <c r="Q100" i="43"/>
  <c r="T101" i="43"/>
  <c r="F101" i="43"/>
  <c r="CE98" i="45" s="1"/>
  <c r="L100" i="44"/>
  <c r="AD99" i="44"/>
  <c r="AF100" i="44" s="1"/>
  <c r="AG100" i="44" s="1"/>
  <c r="GJ100" i="45" a="1"/>
  <c r="GJ100" i="45" s="1"/>
  <c r="GH100" i="45" a="1"/>
  <c r="GH100" i="45" s="1"/>
  <c r="GI100" i="45" a="1"/>
  <c r="GI100" i="45" s="1"/>
  <c r="GV100" i="45" a="1"/>
  <c r="GV100" i="45" s="1"/>
  <c r="GW100" i="45" a="1"/>
  <c r="GW100" i="45" s="1"/>
  <c r="GU100" i="45" a="1"/>
  <c r="GU100" i="45" s="1"/>
  <c r="IF100" i="45"/>
  <c r="EI100" i="45" a="1"/>
  <c r="EI100" i="45" s="1"/>
  <c r="EJ100" i="45" a="1"/>
  <c r="EJ100" i="45" s="1"/>
  <c r="EH100" i="45" a="1"/>
  <c r="EH100" i="45" s="1"/>
  <c r="EU100" i="45" a="1"/>
  <c r="EU100" i="45" s="1"/>
  <c r="EV100" i="45" a="1"/>
  <c r="EV100" i="45" s="1"/>
  <c r="EW100" i="45" a="1"/>
  <c r="EW100" i="45" s="1"/>
  <c r="HP99" i="45"/>
  <c r="CX99" i="45" a="1"/>
  <c r="CX99" i="45" s="1"/>
  <c r="CW99" i="45" a="1"/>
  <c r="CW99" i="45" s="1"/>
  <c r="CY99" i="45" a="1"/>
  <c r="CY99" i="45" s="1"/>
  <c r="S99" i="49" l="1"/>
  <c r="T99" i="49" s="1"/>
  <c r="F99" i="49"/>
  <c r="Q98" i="49"/>
  <c r="W100" i="50"/>
  <c r="F100" i="50"/>
  <c r="T100" i="52"/>
  <c r="F100" i="52"/>
  <c r="Q99" i="52"/>
  <c r="AI96" i="50"/>
  <c r="AF97" i="50"/>
  <c r="W100" i="47"/>
  <c r="X100" i="47" s="1"/>
  <c r="F100" i="47"/>
  <c r="U99" i="47"/>
  <c r="Y100" i="47"/>
  <c r="V99" i="50"/>
  <c r="S98" i="50"/>
  <c r="T99" i="53"/>
  <c r="F99" i="53"/>
  <c r="Q98" i="53"/>
  <c r="U100" i="49"/>
  <c r="T100" i="50"/>
  <c r="U100" i="50" s="1"/>
  <c r="DG98" i="45"/>
  <c r="FP98" i="45"/>
  <c r="AX98" i="45" a="1"/>
  <c r="AX98" i="45" s="1"/>
  <c r="AW98" i="45" a="1"/>
  <c r="AW98" i="45" s="1"/>
  <c r="AY98" i="45" a="1"/>
  <c r="AY98" i="45" s="1"/>
  <c r="FC98" i="45"/>
  <c r="AL98" i="45" a="1"/>
  <c r="AL98" i="45" s="1"/>
  <c r="AJ98" i="45" a="1"/>
  <c r="AJ98" i="45" s="1"/>
  <c r="AK98" i="45" a="1"/>
  <c r="AK98" i="45" s="1"/>
  <c r="IF99" i="45"/>
  <c r="EJ99" i="45" a="1"/>
  <c r="EJ99" i="45" s="1"/>
  <c r="EH99" i="45" a="1"/>
  <c r="EH99" i="45" s="1"/>
  <c r="EI99" i="45" a="1"/>
  <c r="EI99" i="45" s="1"/>
  <c r="EW99" i="45" a="1"/>
  <c r="EW99" i="45" s="1"/>
  <c r="EV99" i="45" a="1"/>
  <c r="EV99" i="45" s="1"/>
  <c r="EU99" i="45" a="1"/>
  <c r="EU99" i="45" s="1"/>
  <c r="EC98" i="45"/>
  <c r="DQ98" i="45"/>
  <c r="J98" i="45" a="1"/>
  <c r="J98" i="45" s="1"/>
  <c r="L98" i="45" a="1"/>
  <c r="L98" i="45" s="1"/>
  <c r="K98" i="45" a="1"/>
  <c r="K98" i="45" s="1"/>
  <c r="GP98" i="45"/>
  <c r="BX98" i="45" a="1"/>
  <c r="BX98" i="45" s="1"/>
  <c r="BW98" i="45" a="1"/>
  <c r="BW98" i="45" s="1"/>
  <c r="BY98" i="45" a="1"/>
  <c r="BY98" i="45" s="1"/>
  <c r="GC98" i="45"/>
  <c r="BJ98" i="45" a="1"/>
  <c r="BJ98" i="45" s="1"/>
  <c r="BK98" i="45" a="1"/>
  <c r="BK98" i="45" s="1"/>
  <c r="BL98" i="45" a="1"/>
  <c r="BL98" i="45" s="1"/>
  <c r="HW99" i="45" a="1"/>
  <c r="HW99" i="45" s="1"/>
  <c r="HV99" i="45" a="1"/>
  <c r="HV99" i="45" s="1"/>
  <c r="HU99" i="45" a="1"/>
  <c r="HU99" i="45" s="1"/>
  <c r="F100" i="43"/>
  <c r="CE97" i="45" s="1"/>
  <c r="Q99" i="43"/>
  <c r="GJ99" i="45" a="1"/>
  <c r="GJ99" i="45" s="1"/>
  <c r="GH99" i="45" a="1"/>
  <c r="GH99" i="45" s="1"/>
  <c r="GI99" i="45" a="1"/>
  <c r="GI99" i="45" s="1"/>
  <c r="GV99" i="45" a="1"/>
  <c r="GV99" i="45" s="1"/>
  <c r="GW99" i="45" a="1"/>
  <c r="GW99" i="45" s="1"/>
  <c r="GU99" i="45" a="1"/>
  <c r="GU99" i="45" s="1"/>
  <c r="HP98" i="45"/>
  <c r="CX98" i="45" a="1"/>
  <c r="CX98" i="45" s="1"/>
  <c r="CW98" i="45" a="1"/>
  <c r="CW98" i="45" s="1"/>
  <c r="CY98" i="45" a="1"/>
  <c r="CY98" i="45" s="1"/>
  <c r="HC98" i="45"/>
  <c r="CJ98" i="45" a="1"/>
  <c r="CJ98" i="45" s="1"/>
  <c r="CK98" i="45" a="1"/>
  <c r="CK98" i="45" s="1"/>
  <c r="CL98" i="45" a="1"/>
  <c r="CL98" i="45" s="1"/>
  <c r="HI99" i="45" a="1"/>
  <c r="HI99" i="45" s="1"/>
  <c r="HJ99" i="45" a="1"/>
  <c r="HJ99" i="45" s="1"/>
  <c r="HH99" i="45" a="1"/>
  <c r="HH99" i="45" s="1"/>
  <c r="FH99" i="45" a="1"/>
  <c r="FH99" i="45" s="1"/>
  <c r="FJ99" i="45" a="1"/>
  <c r="FJ99" i="45" s="1"/>
  <c r="FI99" i="45" a="1"/>
  <c r="FI99" i="45" s="1"/>
  <c r="FV99" i="45" a="1"/>
  <c r="FV99" i="45" s="1"/>
  <c r="FU99" i="45" a="1"/>
  <c r="FU99" i="45" s="1"/>
  <c r="FW99" i="45" a="1"/>
  <c r="FW99" i="45" s="1"/>
  <c r="EP98" i="45"/>
  <c r="Y98" i="45" a="1"/>
  <c r="Y98" i="45" s="1"/>
  <c r="X98" i="45" a="1"/>
  <c r="X98" i="45" s="1"/>
  <c r="W98" i="45" a="1"/>
  <c r="W98" i="45" s="1"/>
  <c r="L99" i="44"/>
  <c r="AF99" i="44"/>
  <c r="AG99" i="44" s="1"/>
  <c r="AD98" i="44"/>
  <c r="V98" i="50" l="1"/>
  <c r="S97" i="50"/>
  <c r="T98" i="50"/>
  <c r="U98" i="50" s="1"/>
  <c r="W99" i="47"/>
  <c r="X99" i="47" s="1"/>
  <c r="F99" i="47"/>
  <c r="U98" i="47"/>
  <c r="Y99" i="47"/>
  <c r="AF96" i="50"/>
  <c r="AI95" i="50"/>
  <c r="S98" i="49"/>
  <c r="T98" i="49" s="1"/>
  <c r="F98" i="49"/>
  <c r="Q97" i="49"/>
  <c r="F98" i="53"/>
  <c r="Q97" i="53"/>
  <c r="F99" i="50"/>
  <c r="W99" i="50"/>
  <c r="F99" i="52"/>
  <c r="Q98" i="52"/>
  <c r="T99" i="52"/>
  <c r="T99" i="50"/>
  <c r="U99" i="50" s="1"/>
  <c r="U99" i="49"/>
  <c r="IF98" i="45"/>
  <c r="EH98" i="45" a="1"/>
  <c r="EH98" i="45" s="1"/>
  <c r="EI98" i="45" a="1"/>
  <c r="EI98" i="45" s="1"/>
  <c r="EJ98" i="45" a="1"/>
  <c r="EJ98" i="45" s="1"/>
  <c r="EC97" i="45"/>
  <c r="DQ97" i="45"/>
  <c r="J97" i="45" a="1"/>
  <c r="J97" i="45" s="1"/>
  <c r="L97" i="45" a="1"/>
  <c r="L97" i="45" s="1"/>
  <c r="K97" i="45" a="1"/>
  <c r="K97" i="45" s="1"/>
  <c r="FP97" i="45"/>
  <c r="DG97" i="45"/>
  <c r="AW97" i="45" a="1"/>
  <c r="AW97" i="45" s="1"/>
  <c r="AY97" i="45" a="1"/>
  <c r="AY97" i="45" s="1"/>
  <c r="AX97" i="45" a="1"/>
  <c r="AX97" i="45" s="1"/>
  <c r="EW98" i="45" a="1"/>
  <c r="EW98" i="45" s="1"/>
  <c r="EV98" i="45" a="1"/>
  <c r="EV98" i="45" s="1"/>
  <c r="EU98" i="45" a="1"/>
  <c r="EU98" i="45" s="1"/>
  <c r="Q98" i="43"/>
  <c r="F99" i="43"/>
  <c r="CE96" i="45" s="1"/>
  <c r="FC97" i="45"/>
  <c r="AK97" i="45" a="1"/>
  <c r="AK97" i="45" s="1"/>
  <c r="AJ97" i="45" a="1"/>
  <c r="AJ97" i="45" s="1"/>
  <c r="AL97" i="45" a="1"/>
  <c r="AL97" i="45" s="1"/>
  <c r="GP97" i="45"/>
  <c r="BX97" i="45" a="1"/>
  <c r="BX97" i="45" s="1"/>
  <c r="BW97" i="45" a="1"/>
  <c r="BW97" i="45" s="1"/>
  <c r="BY97" i="45" a="1"/>
  <c r="BY97" i="45" s="1"/>
  <c r="HJ98" i="45" a="1"/>
  <c r="HJ98" i="45" s="1"/>
  <c r="HI98" i="45" a="1"/>
  <c r="HI98" i="45" s="1"/>
  <c r="HH98" i="45" a="1"/>
  <c r="HH98" i="45" s="1"/>
  <c r="HU98" i="45" a="1"/>
  <c r="HU98" i="45" s="1"/>
  <c r="HW98" i="45" a="1"/>
  <c r="HW98" i="45" s="1"/>
  <c r="HV98" i="45" a="1"/>
  <c r="HV98" i="45" s="1"/>
  <c r="T100" i="43"/>
  <c r="GC97" i="45"/>
  <c r="BK97" i="45" a="1"/>
  <c r="BK97" i="45" s="1"/>
  <c r="BJ97" i="45" a="1"/>
  <c r="BJ97" i="45" s="1"/>
  <c r="BL97" i="45" a="1"/>
  <c r="BL97" i="45" s="1"/>
  <c r="HP97" i="45"/>
  <c r="CW97" i="45" a="1"/>
  <c r="CW97" i="45" s="1"/>
  <c r="CY97" i="45" a="1"/>
  <c r="CY97" i="45" s="1"/>
  <c r="CX97" i="45" a="1"/>
  <c r="CX97" i="45" s="1"/>
  <c r="FH98" i="45" a="1"/>
  <c r="FH98" i="45" s="1"/>
  <c r="FI98" i="45" a="1"/>
  <c r="FI98" i="45" s="1"/>
  <c r="FJ98" i="45" a="1"/>
  <c r="FJ98" i="45" s="1"/>
  <c r="FW98" i="45" a="1"/>
  <c r="FW98" i="45" s="1"/>
  <c r="FV98" i="45" a="1"/>
  <c r="FV98" i="45" s="1"/>
  <c r="FU98" i="45" a="1"/>
  <c r="FU98" i="45" s="1"/>
  <c r="L98" i="44"/>
  <c r="AD97" i="44"/>
  <c r="AF98" i="44" s="1"/>
  <c r="AG98" i="44" s="1"/>
  <c r="HC97" i="45"/>
  <c r="CK97" i="45" a="1"/>
  <c r="CK97" i="45" s="1"/>
  <c r="CJ97" i="45" a="1"/>
  <c r="CJ97" i="45" s="1"/>
  <c r="CL97" i="45" a="1"/>
  <c r="CL97" i="45" s="1"/>
  <c r="GJ98" i="45" a="1"/>
  <c r="GJ98" i="45" s="1"/>
  <c r="GI98" i="45" a="1"/>
  <c r="GI98" i="45" s="1"/>
  <c r="GH98" i="45" a="1"/>
  <c r="GH98" i="45" s="1"/>
  <c r="GW98" i="45" a="1"/>
  <c r="GW98" i="45" s="1"/>
  <c r="GU98" i="45" a="1"/>
  <c r="GU98" i="45" s="1"/>
  <c r="GV98" i="45" a="1"/>
  <c r="GV98" i="45" s="1"/>
  <c r="EP97" i="45"/>
  <c r="W97" i="45" a="1"/>
  <c r="W97" i="45" s="1"/>
  <c r="Y97" i="45" a="1"/>
  <c r="Y97" i="45" s="1"/>
  <c r="X97" i="45" a="1"/>
  <c r="X97" i="45" s="1"/>
  <c r="S97" i="49" l="1"/>
  <c r="T97" i="49" s="1"/>
  <c r="F97" i="49"/>
  <c r="Q96" i="49"/>
  <c r="F98" i="52"/>
  <c r="Q97" i="52"/>
  <c r="U97" i="47"/>
  <c r="Y98" i="47"/>
  <c r="W98" i="47"/>
  <c r="X98" i="47" s="1"/>
  <c r="F98" i="47"/>
  <c r="V97" i="50"/>
  <c r="S96" i="50"/>
  <c r="T97" i="50"/>
  <c r="U97" i="50" s="1"/>
  <c r="Q96" i="53"/>
  <c r="F97" i="53"/>
  <c r="T98" i="53"/>
  <c r="U98" i="49"/>
  <c r="AF95" i="50"/>
  <c r="AI94" i="50"/>
  <c r="W98" i="50"/>
  <c r="F98" i="50"/>
  <c r="HV97" i="45" a="1"/>
  <c r="HV97" i="45" s="1"/>
  <c r="HW97" i="45" a="1"/>
  <c r="HW97" i="45" s="1"/>
  <c r="HU97" i="45" a="1"/>
  <c r="HU97" i="45" s="1"/>
  <c r="GI97" i="45" a="1"/>
  <c r="GI97" i="45" s="1"/>
  <c r="GJ97" i="45" a="1"/>
  <c r="GJ97" i="45" s="1"/>
  <c r="GH97" i="45" a="1"/>
  <c r="GH97" i="45" s="1"/>
  <c r="HC96" i="45"/>
  <c r="CJ96" i="45" a="1"/>
  <c r="CJ96" i="45" s="1"/>
  <c r="CK96" i="45" a="1"/>
  <c r="CK96" i="45" s="1"/>
  <c r="CL96" i="45" a="1"/>
  <c r="CL96" i="45" s="1"/>
  <c r="FC96" i="45"/>
  <c r="AK96" i="45" a="1"/>
  <c r="AK96" i="45" s="1"/>
  <c r="AJ96" i="45" a="1"/>
  <c r="AJ96" i="45" s="1"/>
  <c r="AL96" i="45" a="1"/>
  <c r="AL96" i="45" s="1"/>
  <c r="GP96" i="45"/>
  <c r="BW96" i="45" a="1"/>
  <c r="BW96" i="45" s="1"/>
  <c r="BX96" i="45" a="1"/>
  <c r="BX96" i="45" s="1"/>
  <c r="BY96" i="45" a="1"/>
  <c r="BY96" i="45" s="1"/>
  <c r="EW97" i="45" a="1"/>
  <c r="EW97" i="45" s="1"/>
  <c r="EU97" i="45" a="1"/>
  <c r="EU97" i="45" s="1"/>
  <c r="EV97" i="45" a="1"/>
  <c r="EV97" i="45" s="1"/>
  <c r="L97" i="44"/>
  <c r="AD96" i="44"/>
  <c r="GC96" i="45"/>
  <c r="BK96" i="45" a="1"/>
  <c r="BK96" i="45" s="1"/>
  <c r="BJ96" i="45" a="1"/>
  <c r="BJ96" i="45" s="1"/>
  <c r="BL96" i="45" a="1"/>
  <c r="BL96" i="45" s="1"/>
  <c r="CW96" i="45" a="1"/>
  <c r="CW96" i="45" s="1"/>
  <c r="CX96" i="45" a="1"/>
  <c r="CX96" i="45" s="1"/>
  <c r="CY96" i="45" a="1"/>
  <c r="CY96" i="45" s="1"/>
  <c r="Q97" i="43"/>
  <c r="F98" i="43"/>
  <c r="CE95" i="45" s="1"/>
  <c r="EP96" i="45"/>
  <c r="X96" i="45" a="1"/>
  <c r="X96" i="45" s="1"/>
  <c r="Y96" i="45" a="1"/>
  <c r="Y96" i="45" s="1"/>
  <c r="W96" i="45" a="1"/>
  <c r="W96" i="45" s="1"/>
  <c r="FV97" i="45" a="1"/>
  <c r="FV97" i="45" s="1"/>
  <c r="FW97" i="45" a="1"/>
  <c r="FW97" i="45" s="1"/>
  <c r="FU97" i="45" a="1"/>
  <c r="FU97" i="45" s="1"/>
  <c r="HJ97" i="45" a="1"/>
  <c r="HJ97" i="45" s="1"/>
  <c r="HI97" i="45" a="1"/>
  <c r="HI97" i="45" s="1"/>
  <c r="HH97" i="45" a="1"/>
  <c r="HH97" i="45" s="1"/>
  <c r="GV97" i="45" a="1"/>
  <c r="GV97" i="45" s="1"/>
  <c r="GW97" i="45" a="1"/>
  <c r="GW97" i="45" s="1"/>
  <c r="GU97" i="45" a="1"/>
  <c r="GU97" i="45" s="1"/>
  <c r="FI97" i="45" a="1"/>
  <c r="FI97" i="45" s="1"/>
  <c r="FH97" i="45" a="1"/>
  <c r="FH97" i="45" s="1"/>
  <c r="FJ97" i="45" a="1"/>
  <c r="FJ97" i="45" s="1"/>
  <c r="T99" i="43"/>
  <c r="EC96" i="45"/>
  <c r="DQ96" i="45"/>
  <c r="HP96" i="45" s="1"/>
  <c r="K96" i="45" a="1"/>
  <c r="K96" i="45" s="1"/>
  <c r="J96" i="45" a="1"/>
  <c r="J96" i="45" s="1"/>
  <c r="L96" i="45" a="1"/>
  <c r="L96" i="45" s="1"/>
  <c r="FP96" i="45"/>
  <c r="DG96" i="45"/>
  <c r="AW96" i="45" a="1"/>
  <c r="AW96" i="45" s="1"/>
  <c r="AY96" i="45" a="1"/>
  <c r="AY96" i="45" s="1"/>
  <c r="AX96" i="45" a="1"/>
  <c r="AX96" i="45" s="1"/>
  <c r="IF97" i="45"/>
  <c r="EJ97" i="45" a="1"/>
  <c r="EJ97" i="45" s="1"/>
  <c r="EI97" i="45" a="1"/>
  <c r="EI97" i="45" s="1"/>
  <c r="EH97" i="45" a="1"/>
  <c r="EH97" i="45" s="1"/>
  <c r="AI93" i="50" l="1"/>
  <c r="AF94" i="50"/>
  <c r="F97" i="52"/>
  <c r="Q96" i="52"/>
  <c r="T97" i="52" s="1"/>
  <c r="Q95" i="53"/>
  <c r="T96" i="53" s="1"/>
  <c r="F96" i="53"/>
  <c r="S95" i="50"/>
  <c r="T96" i="50" s="1"/>
  <c r="U96" i="50" s="1"/>
  <c r="V96" i="50"/>
  <c r="S96" i="49"/>
  <c r="T96" i="49" s="1"/>
  <c r="F96" i="49"/>
  <c r="Q95" i="49"/>
  <c r="T97" i="53"/>
  <c r="W97" i="50"/>
  <c r="F97" i="50"/>
  <c r="W97" i="47"/>
  <c r="X97" i="47" s="1"/>
  <c r="F97" i="47"/>
  <c r="U96" i="47"/>
  <c r="T98" i="52"/>
  <c r="U97" i="49"/>
  <c r="HU96" i="45" a="1"/>
  <c r="HU96" i="45" s="1"/>
  <c r="HW96" i="45" a="1"/>
  <c r="HW96" i="45" s="1"/>
  <c r="HV96" i="45" a="1"/>
  <c r="HV96" i="45" s="1"/>
  <c r="EU96" i="45" a="1"/>
  <c r="EU96" i="45" s="1"/>
  <c r="EW96" i="45" a="1"/>
  <c r="EW96" i="45" s="1"/>
  <c r="EV96" i="45" a="1"/>
  <c r="EV96" i="45" s="1"/>
  <c r="EP95" i="45"/>
  <c r="W95" i="45" a="1"/>
  <c r="W95" i="45" s="1"/>
  <c r="X95" i="45" a="1"/>
  <c r="X95" i="45" s="1"/>
  <c r="Y95" i="45" a="1"/>
  <c r="Y95" i="45" s="1"/>
  <c r="AD95" i="44"/>
  <c r="L96" i="44"/>
  <c r="HC95" i="45"/>
  <c r="CK95" i="45" a="1"/>
  <c r="CK95" i="45" s="1"/>
  <c r="CJ95" i="45" a="1"/>
  <c r="CJ95" i="45" s="1"/>
  <c r="CL95" i="45" a="1"/>
  <c r="CL95" i="45" s="1"/>
  <c r="EC95" i="45"/>
  <c r="DQ95" i="45"/>
  <c r="K95" i="45" a="1"/>
  <c r="K95" i="45" s="1"/>
  <c r="J95" i="45" a="1"/>
  <c r="J95" i="45" s="1"/>
  <c r="L95" i="45" a="1"/>
  <c r="L95" i="45" s="1"/>
  <c r="FP95" i="45"/>
  <c r="DG95" i="45"/>
  <c r="AW95" i="45" a="1"/>
  <c r="AW95" i="45" s="1"/>
  <c r="AX95" i="45" a="1"/>
  <c r="AX95" i="45" s="1"/>
  <c r="AY95" i="45" a="1"/>
  <c r="AY95" i="45" s="1"/>
  <c r="GW96" i="45" a="1"/>
  <c r="GW96" i="45" s="1"/>
  <c r="GV96" i="45" a="1"/>
  <c r="GV96" i="45" s="1"/>
  <c r="GU96" i="45" a="1"/>
  <c r="GU96" i="45" s="1"/>
  <c r="FI96" i="45" a="1"/>
  <c r="FI96" i="45" s="1"/>
  <c r="FH96" i="45" a="1"/>
  <c r="FH96" i="45" s="1"/>
  <c r="FJ96" i="45" a="1"/>
  <c r="FJ96" i="45" s="1"/>
  <c r="HJ96" i="45" a="1"/>
  <c r="HJ96" i="45" s="1"/>
  <c r="HH96" i="45" a="1"/>
  <c r="HH96" i="45" s="1"/>
  <c r="HI96" i="45" a="1"/>
  <c r="HI96" i="45" s="1"/>
  <c r="FU96" i="45" a="1"/>
  <c r="FU96" i="45" s="1"/>
  <c r="FW96" i="45" a="1"/>
  <c r="FW96" i="45" s="1"/>
  <c r="FV96" i="45" a="1"/>
  <c r="FV96" i="45" s="1"/>
  <c r="Q96" i="43"/>
  <c r="F97" i="43"/>
  <c r="CE94" i="45" s="1"/>
  <c r="FC95" i="45"/>
  <c r="AK95" i="45" a="1"/>
  <c r="AK95" i="45" s="1"/>
  <c r="AJ95" i="45" a="1"/>
  <c r="AJ95" i="45" s="1"/>
  <c r="AL95" i="45" a="1"/>
  <c r="AL95" i="45" s="1"/>
  <c r="GP95" i="45"/>
  <c r="BX95" i="45" a="1"/>
  <c r="BX95" i="45" s="1"/>
  <c r="BY95" i="45" a="1"/>
  <c r="BY95" i="45" s="1"/>
  <c r="BW95" i="45" a="1"/>
  <c r="BW95" i="45" s="1"/>
  <c r="AF97" i="44"/>
  <c r="AG97" i="44" s="1"/>
  <c r="IF96" i="45"/>
  <c r="EJ96" i="45" a="1"/>
  <c r="EJ96" i="45" s="1"/>
  <c r="EI96" i="45" a="1"/>
  <c r="EI96" i="45" s="1"/>
  <c r="EH96" i="45" a="1"/>
  <c r="EH96" i="45" s="1"/>
  <c r="T98" i="43"/>
  <c r="GC95" i="45"/>
  <c r="BK95" i="45" a="1"/>
  <c r="BK95" i="45" s="1"/>
  <c r="BJ95" i="45" a="1"/>
  <c r="BJ95" i="45" s="1"/>
  <c r="BL95" i="45" a="1"/>
  <c r="BL95" i="45" s="1"/>
  <c r="HP95" i="45"/>
  <c r="CW95" i="45" a="1"/>
  <c r="CW95" i="45" s="1"/>
  <c r="CX95" i="45" a="1"/>
  <c r="CX95" i="45" s="1"/>
  <c r="CY95" i="45" a="1"/>
  <c r="CY95" i="45" s="1"/>
  <c r="GI96" i="45" a="1"/>
  <c r="GI96" i="45" s="1"/>
  <c r="GH96" i="45" a="1"/>
  <c r="GH96" i="45" s="1"/>
  <c r="GJ96" i="45" a="1"/>
  <c r="GJ96" i="45" s="1"/>
  <c r="W96" i="47" l="1"/>
  <c r="X96" i="47" s="1"/>
  <c r="F96" i="47"/>
  <c r="U95" i="47"/>
  <c r="Y96" i="47"/>
  <c r="S95" i="49"/>
  <c r="T95" i="49" s="1"/>
  <c r="F95" i="49"/>
  <c r="Q94" i="49"/>
  <c r="F95" i="53"/>
  <c r="Q94" i="53"/>
  <c r="V95" i="50"/>
  <c r="S94" i="50"/>
  <c r="Y97" i="47"/>
  <c r="U96" i="49"/>
  <c r="W96" i="50"/>
  <c r="F96" i="50"/>
  <c r="T96" i="52"/>
  <c r="F96" i="52"/>
  <c r="Q95" i="52"/>
  <c r="AI92" i="50"/>
  <c r="AF93" i="50"/>
  <c r="F96" i="43"/>
  <c r="CE93" i="45" s="1"/>
  <c r="Q95" i="43"/>
  <c r="GC94" i="45"/>
  <c r="BK94" i="45" a="1"/>
  <c r="BK94" i="45" s="1"/>
  <c r="BJ94" i="45" a="1"/>
  <c r="BJ94" i="45" s="1"/>
  <c r="BL94" i="45" a="1"/>
  <c r="BL94" i="45" s="1"/>
  <c r="CY94" i="45" a="1"/>
  <c r="CY94" i="45" s="1"/>
  <c r="CX94" i="45" a="1"/>
  <c r="CX94" i="45" s="1"/>
  <c r="CW94" i="45" a="1"/>
  <c r="CW94" i="45" s="1"/>
  <c r="AD94" i="44"/>
  <c r="AF95" i="44"/>
  <c r="AG95" i="44" s="1"/>
  <c r="L95" i="44"/>
  <c r="GV95" i="45" a="1"/>
  <c r="GV95" i="45" s="1"/>
  <c r="GW95" i="45" a="1"/>
  <c r="GW95" i="45" s="1"/>
  <c r="GU95" i="45" a="1"/>
  <c r="GU95" i="45" s="1"/>
  <c r="FI95" i="45" a="1"/>
  <c r="FI95" i="45" s="1"/>
  <c r="FJ95" i="45" a="1"/>
  <c r="FJ95" i="45" s="1"/>
  <c r="FH95" i="45" a="1"/>
  <c r="FH95" i="45" s="1"/>
  <c r="T97" i="43"/>
  <c r="EP94" i="45"/>
  <c r="W94" i="45" a="1"/>
  <c r="W94" i="45" s="1"/>
  <c r="Y94" i="45" a="1"/>
  <c r="Y94" i="45" s="1"/>
  <c r="X94" i="45" a="1"/>
  <c r="X94" i="45" s="1"/>
  <c r="FV95" i="45" a="1"/>
  <c r="FV95" i="45" s="1"/>
  <c r="FU95" i="45" a="1"/>
  <c r="FU95" i="45" s="1"/>
  <c r="FW95" i="45" a="1"/>
  <c r="FW95" i="45" s="1"/>
  <c r="AF96" i="44"/>
  <c r="AG96" i="44" s="1"/>
  <c r="EU95" i="45" a="1"/>
  <c r="EU95" i="45" s="1"/>
  <c r="EW95" i="45" a="1"/>
  <c r="EW95" i="45" s="1"/>
  <c r="EV95" i="45" a="1"/>
  <c r="EV95" i="45" s="1"/>
  <c r="EC94" i="45"/>
  <c r="DQ94" i="45"/>
  <c r="HP94" i="45" s="1"/>
  <c r="K94" i="45" a="1"/>
  <c r="K94" i="45" s="1"/>
  <c r="J94" i="45" a="1"/>
  <c r="J94" i="45" s="1"/>
  <c r="L94" i="45" a="1"/>
  <c r="L94" i="45" s="1"/>
  <c r="FP94" i="45"/>
  <c r="DG94" i="45"/>
  <c r="AW94" i="45" a="1"/>
  <c r="AW94" i="45" s="1"/>
  <c r="AX94" i="45" a="1"/>
  <c r="AX94" i="45" s="1"/>
  <c r="AY94" i="45" a="1"/>
  <c r="AY94" i="45" s="1"/>
  <c r="IF95" i="45"/>
  <c r="EI95" i="45" a="1"/>
  <c r="EI95" i="45" s="1"/>
  <c r="EJ95" i="45" a="1"/>
  <c r="EJ95" i="45" s="1"/>
  <c r="EH95" i="45" a="1"/>
  <c r="EH95" i="45" s="1"/>
  <c r="HI95" i="45" a="1"/>
  <c r="HI95" i="45" s="1"/>
  <c r="HJ95" i="45" a="1"/>
  <c r="HJ95" i="45" s="1"/>
  <c r="HH95" i="45" a="1"/>
  <c r="HH95" i="45" s="1"/>
  <c r="HV95" i="45" a="1"/>
  <c r="HV95" i="45" s="1"/>
  <c r="HW95" i="45" a="1"/>
  <c r="HW95" i="45" s="1"/>
  <c r="HU95" i="45" a="1"/>
  <c r="HU95" i="45" s="1"/>
  <c r="GI95" i="45" a="1"/>
  <c r="GI95" i="45" s="1"/>
  <c r="GJ95" i="45" a="1"/>
  <c r="GJ95" i="45" s="1"/>
  <c r="GH95" i="45" a="1"/>
  <c r="GH95" i="45" s="1"/>
  <c r="HC94" i="45"/>
  <c r="CK94" i="45" a="1"/>
  <c r="CK94" i="45" s="1"/>
  <c r="CJ94" i="45" a="1"/>
  <c r="CJ94" i="45" s="1"/>
  <c r="CL94" i="45" a="1"/>
  <c r="CL94" i="45" s="1"/>
  <c r="FC94" i="45"/>
  <c r="AK94" i="45" a="1"/>
  <c r="AK94" i="45" s="1"/>
  <c r="AJ94" i="45" a="1"/>
  <c r="AJ94" i="45" s="1"/>
  <c r="AL94" i="45" a="1"/>
  <c r="AL94" i="45" s="1"/>
  <c r="GP94" i="45"/>
  <c r="BW94" i="45" a="1"/>
  <c r="BW94" i="45" s="1"/>
  <c r="BY94" i="45" a="1"/>
  <c r="BY94" i="45" s="1"/>
  <c r="BX94" i="45" a="1"/>
  <c r="BX94" i="45" s="1"/>
  <c r="S94" i="49" l="1"/>
  <c r="T94" i="49" s="1"/>
  <c r="F94" i="49"/>
  <c r="Q93" i="49"/>
  <c r="U94" i="49"/>
  <c r="V94" i="50"/>
  <c r="S93" i="50"/>
  <c r="T94" i="50"/>
  <c r="U94" i="50" s="1"/>
  <c r="F95" i="52"/>
  <c r="Q94" i="52"/>
  <c r="T95" i="52"/>
  <c r="T95" i="50"/>
  <c r="U95" i="50" s="1"/>
  <c r="AF92" i="50"/>
  <c r="AI91" i="50"/>
  <c r="F94" i="53"/>
  <c r="Q93" i="53"/>
  <c r="T94" i="53"/>
  <c r="W95" i="47"/>
  <c r="X95" i="47" s="1"/>
  <c r="F95" i="47"/>
  <c r="U94" i="47"/>
  <c r="Y95" i="47"/>
  <c r="F95" i="50"/>
  <c r="W95" i="50"/>
  <c r="T95" i="53"/>
  <c r="U95" i="49"/>
  <c r="HW94" i="45" a="1"/>
  <c r="HW94" i="45" s="1"/>
  <c r="HV94" i="45" a="1"/>
  <c r="HV94" i="45" s="1"/>
  <c r="HU94" i="45" a="1"/>
  <c r="HU94" i="45" s="1"/>
  <c r="EP93" i="45"/>
  <c r="W93" i="45" a="1"/>
  <c r="W93" i="45" s="1"/>
  <c r="X93" i="45" a="1"/>
  <c r="X93" i="45" s="1"/>
  <c r="Y93" i="45" a="1"/>
  <c r="Y93" i="45" s="1"/>
  <c r="Q94" i="43"/>
  <c r="T95" i="43" s="1"/>
  <c r="F95" i="43"/>
  <c r="CE92" i="45" s="1"/>
  <c r="EC93" i="45"/>
  <c r="DQ93" i="45"/>
  <c r="J93" i="45" a="1"/>
  <c r="J93" i="45" s="1"/>
  <c r="K93" i="45" a="1"/>
  <c r="K93" i="45" s="1"/>
  <c r="L93" i="45" a="1"/>
  <c r="L93" i="45" s="1"/>
  <c r="FP93" i="45"/>
  <c r="DG93" i="45"/>
  <c r="AW93" i="45" a="1"/>
  <c r="AW93" i="45" s="1"/>
  <c r="AX93" i="45" a="1"/>
  <c r="AX93" i="45" s="1"/>
  <c r="AY93" i="45" a="1"/>
  <c r="AY93" i="45" s="1"/>
  <c r="FU94" i="45" a="1"/>
  <c r="FU94" i="45" s="1"/>
  <c r="FW94" i="45" a="1"/>
  <c r="FW94" i="45" s="1"/>
  <c r="FV94" i="45" a="1"/>
  <c r="FV94" i="45" s="1"/>
  <c r="EW94" i="45" a="1"/>
  <c r="EW94" i="45" s="1"/>
  <c r="EU94" i="45" a="1"/>
  <c r="EU94" i="45" s="1"/>
  <c r="EV94" i="45" a="1"/>
  <c r="EV94" i="45" s="1"/>
  <c r="T96" i="43"/>
  <c r="FC93" i="45"/>
  <c r="AK93" i="45" a="1"/>
  <c r="AK93" i="45" s="1"/>
  <c r="AJ93" i="45" a="1"/>
  <c r="AJ93" i="45" s="1"/>
  <c r="AL93" i="45" a="1"/>
  <c r="AL93" i="45" s="1"/>
  <c r="GP93" i="45"/>
  <c r="BW93" i="45" a="1"/>
  <c r="BW93" i="45" s="1"/>
  <c r="BY93" i="45" a="1"/>
  <c r="BY93" i="45" s="1"/>
  <c r="BX93" i="45" a="1"/>
  <c r="BX93" i="45" s="1"/>
  <c r="IF94" i="45"/>
  <c r="EI94" i="45" a="1"/>
  <c r="EI94" i="45" s="1"/>
  <c r="EJ94" i="45" a="1"/>
  <c r="EJ94" i="45" s="1"/>
  <c r="EH94" i="45" a="1"/>
  <c r="EH94" i="45" s="1"/>
  <c r="HC93" i="45"/>
  <c r="CK93" i="45" a="1"/>
  <c r="CK93" i="45" s="1"/>
  <c r="CJ93" i="45" a="1"/>
  <c r="CJ93" i="45" s="1"/>
  <c r="CL93" i="45" a="1"/>
  <c r="CL93" i="45" s="1"/>
  <c r="GC93" i="45"/>
  <c r="BK93" i="45" a="1"/>
  <c r="BK93" i="45" s="1"/>
  <c r="BJ93" i="45" a="1"/>
  <c r="BJ93" i="45" s="1"/>
  <c r="BL93" i="45" a="1"/>
  <c r="BL93" i="45" s="1"/>
  <c r="HP93" i="45"/>
  <c r="CW93" i="45" a="1"/>
  <c r="CW93" i="45" s="1"/>
  <c r="CY93" i="45" a="1"/>
  <c r="CY93" i="45" s="1"/>
  <c r="CX93" i="45" a="1"/>
  <c r="CX93" i="45" s="1"/>
  <c r="GU94" i="45" a="1"/>
  <c r="GU94" i="45" s="1"/>
  <c r="GW94" i="45" a="1"/>
  <c r="GW94" i="45" s="1"/>
  <c r="GV94" i="45" a="1"/>
  <c r="GV94" i="45" s="1"/>
  <c r="FI94" i="45" a="1"/>
  <c r="FI94" i="45" s="1"/>
  <c r="FH94" i="45" a="1"/>
  <c r="FH94" i="45" s="1"/>
  <c r="FJ94" i="45" a="1"/>
  <c r="FJ94" i="45" s="1"/>
  <c r="HI94" i="45" a="1"/>
  <c r="HI94" i="45" s="1"/>
  <c r="HH94" i="45" a="1"/>
  <c r="HH94" i="45" s="1"/>
  <c r="HJ94" i="45" a="1"/>
  <c r="HJ94" i="45" s="1"/>
  <c r="L94" i="44"/>
  <c r="AD93" i="44"/>
  <c r="AF94" i="44"/>
  <c r="AG94" i="44" s="1"/>
  <c r="GH94" i="45" a="1"/>
  <c r="GH94" i="45" s="1"/>
  <c r="GJ94" i="45" a="1"/>
  <c r="GJ94" i="45" s="1"/>
  <c r="GI94" i="45" a="1"/>
  <c r="GI94" i="45" s="1"/>
  <c r="S93" i="49" l="1"/>
  <c r="T93" i="49" s="1"/>
  <c r="F93" i="49"/>
  <c r="Q92" i="49"/>
  <c r="AF91" i="50"/>
  <c r="AI90" i="50"/>
  <c r="T94" i="52"/>
  <c r="F94" i="52"/>
  <c r="Q93" i="52"/>
  <c r="V93" i="50"/>
  <c r="S92" i="50"/>
  <c r="U93" i="47"/>
  <c r="Y94" i="47"/>
  <c r="W94" i="47"/>
  <c r="X94" i="47" s="1"/>
  <c r="F94" i="47"/>
  <c r="Q92" i="53"/>
  <c r="F93" i="53"/>
  <c r="W94" i="50"/>
  <c r="F94" i="50"/>
  <c r="HU93" i="45" a="1"/>
  <c r="HU93" i="45" s="1"/>
  <c r="HW93" i="45" a="1"/>
  <c r="HW93" i="45" s="1"/>
  <c r="HV93" i="45" a="1"/>
  <c r="HV93" i="45" s="1"/>
  <c r="GI93" i="45" a="1"/>
  <c r="GI93" i="45" s="1"/>
  <c r="GH93" i="45" a="1"/>
  <c r="GH93" i="45" s="1"/>
  <c r="GJ93" i="45" a="1"/>
  <c r="GJ93" i="45" s="1"/>
  <c r="HJ93" i="45" a="1"/>
  <c r="HJ93" i="45" s="1"/>
  <c r="HH93" i="45" a="1"/>
  <c r="HH93" i="45" s="1"/>
  <c r="HI93" i="45" a="1"/>
  <c r="HI93" i="45" s="1"/>
  <c r="GW93" i="45" a="1"/>
  <c r="GW93" i="45" s="1"/>
  <c r="GV93" i="45" a="1"/>
  <c r="GV93" i="45" s="1"/>
  <c r="GU93" i="45" a="1"/>
  <c r="GU93" i="45" s="1"/>
  <c r="FI93" i="45" a="1"/>
  <c r="FI93" i="45" s="1"/>
  <c r="FH93" i="45" a="1"/>
  <c r="FH93" i="45" s="1"/>
  <c r="FJ93" i="45" a="1"/>
  <c r="FJ93" i="45" s="1"/>
  <c r="GC92" i="45"/>
  <c r="BK92" i="45" a="1"/>
  <c r="BK92" i="45" s="1"/>
  <c r="BJ92" i="45" a="1"/>
  <c r="BJ92" i="45" s="1"/>
  <c r="BL92" i="45" a="1"/>
  <c r="BL92" i="45" s="1"/>
  <c r="CY92" i="45" a="1"/>
  <c r="CY92" i="45" s="1"/>
  <c r="CW92" i="45" a="1"/>
  <c r="CW92" i="45" s="1"/>
  <c r="CX92" i="45" a="1"/>
  <c r="CX92" i="45" s="1"/>
  <c r="IF93" i="45"/>
  <c r="EJ93" i="45" a="1"/>
  <c r="EJ93" i="45" s="1"/>
  <c r="EI93" i="45" a="1"/>
  <c r="EI93" i="45" s="1"/>
  <c r="EH93" i="45" a="1"/>
  <c r="EH93" i="45" s="1"/>
  <c r="EW93" i="45" a="1"/>
  <c r="EW93" i="45" s="1"/>
  <c r="EV93" i="45" a="1"/>
  <c r="EV93" i="45" s="1"/>
  <c r="EU93" i="45" a="1"/>
  <c r="EU93" i="45" s="1"/>
  <c r="EP92" i="45"/>
  <c r="X92" i="45" a="1"/>
  <c r="X92" i="45" s="1"/>
  <c r="W92" i="45" a="1"/>
  <c r="W92" i="45" s="1"/>
  <c r="Y92" i="45" a="1"/>
  <c r="Y92" i="45" s="1"/>
  <c r="HC92" i="45"/>
  <c r="CJ92" i="45" a="1"/>
  <c r="CJ92" i="45" s="1"/>
  <c r="CK92" i="45" a="1"/>
  <c r="CK92" i="45" s="1"/>
  <c r="CL92" i="45" a="1"/>
  <c r="CL92" i="45" s="1"/>
  <c r="L93" i="44"/>
  <c r="AD92" i="44"/>
  <c r="EC92" i="45"/>
  <c r="DQ92" i="45"/>
  <c r="HP92" i="45" s="1"/>
  <c r="K92" i="45" a="1"/>
  <c r="K92" i="45" s="1"/>
  <c r="J92" i="45" a="1"/>
  <c r="J92" i="45" s="1"/>
  <c r="L92" i="45" a="1"/>
  <c r="L92" i="45" s="1"/>
  <c r="FP92" i="45"/>
  <c r="DG92" i="45"/>
  <c r="AW92" i="45" a="1"/>
  <c r="AW92" i="45" s="1"/>
  <c r="AX92" i="45" a="1"/>
  <c r="AX92" i="45" s="1"/>
  <c r="AY92" i="45" a="1"/>
  <c r="AY92" i="45" s="1"/>
  <c r="FC92" i="45"/>
  <c r="AK92" i="45" a="1"/>
  <c r="AK92" i="45" s="1"/>
  <c r="AJ92" i="45" a="1"/>
  <c r="AJ92" i="45" s="1"/>
  <c r="AL92" i="45" a="1"/>
  <c r="AL92" i="45" s="1"/>
  <c r="GP92" i="45"/>
  <c r="BW92" i="45" a="1"/>
  <c r="BW92" i="45" s="1"/>
  <c r="BY92" i="45" a="1"/>
  <c r="BY92" i="45" s="1"/>
  <c r="BX92" i="45" a="1"/>
  <c r="BX92" i="45" s="1"/>
  <c r="FW93" i="45" a="1"/>
  <c r="FW93" i="45" s="1"/>
  <c r="FV93" i="45" a="1"/>
  <c r="FV93" i="45" s="1"/>
  <c r="FU93" i="45" a="1"/>
  <c r="FU93" i="45" s="1"/>
  <c r="Q93" i="43"/>
  <c r="F94" i="43"/>
  <c r="CE91" i="45" s="1"/>
  <c r="Q91" i="53" l="1"/>
  <c r="F92" i="53"/>
  <c r="W93" i="47"/>
  <c r="X93" i="47" s="1"/>
  <c r="F93" i="47"/>
  <c r="U92" i="47"/>
  <c r="AI89" i="50"/>
  <c r="AF90" i="50"/>
  <c r="S91" i="50"/>
  <c r="V92" i="50"/>
  <c r="S92" i="49"/>
  <c r="T92" i="49" s="1"/>
  <c r="F92" i="49"/>
  <c r="Q91" i="49"/>
  <c r="W93" i="50"/>
  <c r="F93" i="50"/>
  <c r="T93" i="53"/>
  <c r="T93" i="50"/>
  <c r="U93" i="50" s="1"/>
  <c r="F93" i="52"/>
  <c r="Q92" i="52"/>
  <c r="U93" i="49"/>
  <c r="HV92" i="45" a="1"/>
  <c r="HV92" i="45" s="1"/>
  <c r="HW92" i="45" a="1"/>
  <c r="HW92" i="45" s="1"/>
  <c r="HU92" i="45" a="1"/>
  <c r="HU92" i="45" s="1"/>
  <c r="F93" i="43"/>
  <c r="CE90" i="45" s="1"/>
  <c r="Q92" i="43"/>
  <c r="T93" i="43" s="1"/>
  <c r="EP91" i="45"/>
  <c r="W91" i="45" a="1"/>
  <c r="W91" i="45" s="1"/>
  <c r="Y91" i="45" a="1"/>
  <c r="Y91" i="45" s="1"/>
  <c r="X91" i="45" a="1"/>
  <c r="X91" i="45" s="1"/>
  <c r="AD91" i="44"/>
  <c r="AF92" i="44" s="1"/>
  <c r="AG92" i="44" s="1"/>
  <c r="L92" i="44"/>
  <c r="T94" i="43"/>
  <c r="GW92" i="45" a="1"/>
  <c r="GW92" i="45" s="1"/>
  <c r="GU92" i="45" a="1"/>
  <c r="GU92" i="45" s="1"/>
  <c r="GV92" i="45" a="1"/>
  <c r="GV92" i="45" s="1"/>
  <c r="FH92" i="45" a="1"/>
  <c r="FH92" i="45" s="1"/>
  <c r="FI92" i="45" a="1"/>
  <c r="FI92" i="45" s="1"/>
  <c r="FJ92" i="45" a="1"/>
  <c r="FJ92" i="45" s="1"/>
  <c r="GI92" i="45" a="1"/>
  <c r="GI92" i="45" s="1"/>
  <c r="GJ92" i="45" a="1"/>
  <c r="GJ92" i="45" s="1"/>
  <c r="GH92" i="45" a="1"/>
  <c r="GH92" i="45" s="1"/>
  <c r="EC91" i="45"/>
  <c r="DQ91" i="45"/>
  <c r="J91" i="45" a="1"/>
  <c r="J91" i="45" s="1"/>
  <c r="L91" i="45" a="1"/>
  <c r="L91" i="45" s="1"/>
  <c r="K91" i="45" a="1"/>
  <c r="K91" i="45" s="1"/>
  <c r="FP91" i="45"/>
  <c r="DG91" i="45"/>
  <c r="AY91" i="45" a="1"/>
  <c r="AY91" i="45" s="1"/>
  <c r="AW91" i="45" a="1"/>
  <c r="AW91" i="45" s="1"/>
  <c r="AX91" i="45" a="1"/>
  <c r="AX91" i="45" s="1"/>
  <c r="HC91" i="45"/>
  <c r="CK91" i="45" a="1"/>
  <c r="CK91" i="45" s="1"/>
  <c r="CJ91" i="45" a="1"/>
  <c r="CJ91" i="45" s="1"/>
  <c r="CL91" i="45" a="1"/>
  <c r="CL91" i="45" s="1"/>
  <c r="FU92" i="45" a="1"/>
  <c r="FU92" i="45" s="1"/>
  <c r="FV92" i="45" a="1"/>
  <c r="FV92" i="45" s="1"/>
  <c r="FW92" i="45" a="1"/>
  <c r="FW92" i="45" s="1"/>
  <c r="AF93" i="44"/>
  <c r="AG93" i="44" s="1"/>
  <c r="HI92" i="45" a="1"/>
  <c r="HI92" i="45" s="1"/>
  <c r="HH92" i="45" a="1"/>
  <c r="HH92" i="45" s="1"/>
  <c r="HJ92" i="45" a="1"/>
  <c r="HJ92" i="45" s="1"/>
  <c r="EV92" i="45" a="1"/>
  <c r="EV92" i="45" s="1"/>
  <c r="EW92" i="45" a="1"/>
  <c r="EW92" i="45" s="1"/>
  <c r="EU92" i="45" a="1"/>
  <c r="EU92" i="45" s="1"/>
  <c r="FC91" i="45"/>
  <c r="AK91" i="45" a="1"/>
  <c r="AK91" i="45" s="1"/>
  <c r="AJ91" i="45" a="1"/>
  <c r="AJ91" i="45" s="1"/>
  <c r="AL91" i="45" a="1"/>
  <c r="AL91" i="45" s="1"/>
  <c r="GP91" i="45"/>
  <c r="BX91" i="45" a="1"/>
  <c r="BX91" i="45" s="1"/>
  <c r="BW91" i="45" a="1"/>
  <c r="BW91" i="45" s="1"/>
  <c r="BY91" i="45" a="1"/>
  <c r="BY91" i="45" s="1"/>
  <c r="IF92" i="45"/>
  <c r="EI92" i="45" a="1"/>
  <c r="EI92" i="45" s="1"/>
  <c r="EH92" i="45" a="1"/>
  <c r="EH92" i="45" s="1"/>
  <c r="EJ92" i="45" a="1"/>
  <c r="EJ92" i="45" s="1"/>
  <c r="GC91" i="45"/>
  <c r="BK91" i="45" a="1"/>
  <c r="BK91" i="45" s="1"/>
  <c r="BJ91" i="45" a="1"/>
  <c r="BJ91" i="45" s="1"/>
  <c r="BL91" i="45" a="1"/>
  <c r="BL91" i="45" s="1"/>
  <c r="HP91" i="45"/>
  <c r="CW91" i="45" a="1"/>
  <c r="CW91" i="45" s="1"/>
  <c r="CY91" i="45" a="1"/>
  <c r="CY91" i="45" s="1"/>
  <c r="CX91" i="45" a="1"/>
  <c r="CX91" i="45" s="1"/>
  <c r="F92" i="52" l="1"/>
  <c r="Q91" i="52"/>
  <c r="S91" i="49"/>
  <c r="T91" i="49" s="1"/>
  <c r="F91" i="49"/>
  <c r="Q90" i="49"/>
  <c r="V91" i="50"/>
  <c r="S90" i="50"/>
  <c r="T92" i="50"/>
  <c r="U92" i="50" s="1"/>
  <c r="F91" i="53"/>
  <c r="Q90" i="53"/>
  <c r="W92" i="47"/>
  <c r="X92" i="47" s="1"/>
  <c r="F92" i="47"/>
  <c r="U91" i="47"/>
  <c r="Y92" i="47"/>
  <c r="T93" i="52"/>
  <c r="U92" i="49"/>
  <c r="W92" i="50"/>
  <c r="F92" i="50"/>
  <c r="AI88" i="50"/>
  <c r="AF89" i="50"/>
  <c r="Y93" i="47"/>
  <c r="T92" i="53"/>
  <c r="HW91" i="45" a="1"/>
  <c r="HW91" i="45" s="1"/>
  <c r="HV91" i="45" a="1"/>
  <c r="HV91" i="45" s="1"/>
  <c r="HU91" i="45" a="1"/>
  <c r="HU91" i="45" s="1"/>
  <c r="GI91" i="45" a="1"/>
  <c r="GI91" i="45" s="1"/>
  <c r="GJ91" i="45" a="1"/>
  <c r="GJ91" i="45" s="1"/>
  <c r="GH91" i="45" a="1"/>
  <c r="GH91" i="45" s="1"/>
  <c r="GU91" i="45" a="1"/>
  <c r="GU91" i="45" s="1"/>
  <c r="GW91" i="45" a="1"/>
  <c r="GW91" i="45" s="1"/>
  <c r="GV91" i="45" a="1"/>
  <c r="GV91" i="45" s="1"/>
  <c r="FI91" i="45" a="1"/>
  <c r="FI91" i="45" s="1"/>
  <c r="FH91" i="45" a="1"/>
  <c r="FH91" i="45" s="1"/>
  <c r="FJ91" i="45" a="1"/>
  <c r="FJ91" i="45" s="1"/>
  <c r="IF91" i="45"/>
  <c r="EI91" i="45" a="1"/>
  <c r="EI91" i="45" s="1"/>
  <c r="EJ91" i="45" a="1"/>
  <c r="EJ91" i="45" s="1"/>
  <c r="EH91" i="45" a="1"/>
  <c r="EH91" i="45" s="1"/>
  <c r="EC90" i="45"/>
  <c r="DQ90" i="45"/>
  <c r="HP90" i="45" s="1"/>
  <c r="K90" i="45" a="1"/>
  <c r="K90" i="45" s="1"/>
  <c r="J90" i="45" a="1"/>
  <c r="J90" i="45" s="1"/>
  <c r="L90" i="45" a="1"/>
  <c r="L90" i="45" s="1"/>
  <c r="FP90" i="45"/>
  <c r="DG90" i="45"/>
  <c r="AW90" i="45" a="1"/>
  <c r="AW90" i="45" s="1"/>
  <c r="AY90" i="45" a="1"/>
  <c r="AY90" i="45" s="1"/>
  <c r="AX90" i="45" a="1"/>
  <c r="AX90" i="45" s="1"/>
  <c r="EU91" i="45" a="1"/>
  <c r="EU91" i="45" s="1"/>
  <c r="EW91" i="45" a="1"/>
  <c r="EW91" i="45" s="1"/>
  <c r="EV91" i="45" a="1"/>
  <c r="EV91" i="45" s="1"/>
  <c r="FC90" i="45"/>
  <c r="AK90" i="45" a="1"/>
  <c r="AK90" i="45" s="1"/>
  <c r="AJ90" i="45" a="1"/>
  <c r="AJ90" i="45" s="1"/>
  <c r="AL90" i="45" a="1"/>
  <c r="AL90" i="45" s="1"/>
  <c r="GP90" i="45"/>
  <c r="BW90" i="45" a="1"/>
  <c r="BW90" i="45" s="1"/>
  <c r="BY90" i="45" a="1"/>
  <c r="BY90" i="45" s="1"/>
  <c r="BX90" i="45" a="1"/>
  <c r="BX90" i="45" s="1"/>
  <c r="HI91" i="45" a="1"/>
  <c r="HI91" i="45" s="1"/>
  <c r="HJ91" i="45" a="1"/>
  <c r="HJ91" i="45" s="1"/>
  <c r="HH91" i="45" a="1"/>
  <c r="HH91" i="45" s="1"/>
  <c r="GC90" i="45"/>
  <c r="BK90" i="45" a="1"/>
  <c r="BK90" i="45" s="1"/>
  <c r="BJ90" i="45" a="1"/>
  <c r="BJ90" i="45" s="1"/>
  <c r="BL90" i="45" a="1"/>
  <c r="BL90" i="45" s="1"/>
  <c r="CX90" i="45" a="1"/>
  <c r="CX90" i="45" s="1"/>
  <c r="CW90" i="45" a="1"/>
  <c r="CW90" i="45" s="1"/>
  <c r="CY90" i="45" a="1"/>
  <c r="CY90" i="45" s="1"/>
  <c r="F92" i="43"/>
  <c r="CE89" i="45" s="1"/>
  <c r="Q91" i="43"/>
  <c r="FV91" i="45" a="1"/>
  <c r="FV91" i="45" s="1"/>
  <c r="FU91" i="45" a="1"/>
  <c r="FU91" i="45" s="1"/>
  <c r="FW91" i="45" a="1"/>
  <c r="FW91" i="45" s="1"/>
  <c r="EP90" i="45"/>
  <c r="Y90" i="45" a="1"/>
  <c r="Y90" i="45" s="1"/>
  <c r="X90" i="45" a="1"/>
  <c r="X90" i="45" s="1"/>
  <c r="W90" i="45" a="1"/>
  <c r="W90" i="45" s="1"/>
  <c r="AD90" i="44"/>
  <c r="AF91" i="44"/>
  <c r="AG91" i="44" s="1"/>
  <c r="L91" i="44"/>
  <c r="HC90" i="45"/>
  <c r="CJ90" i="45" a="1"/>
  <c r="CJ90" i="45" s="1"/>
  <c r="CL90" i="45" a="1"/>
  <c r="CL90" i="45" s="1"/>
  <c r="CK90" i="45" a="1"/>
  <c r="CK90" i="45" s="1"/>
  <c r="F90" i="53" l="1"/>
  <c r="Q89" i="53"/>
  <c r="S90" i="49"/>
  <c r="T90" i="49" s="1"/>
  <c r="F90" i="49"/>
  <c r="Q89" i="49"/>
  <c r="U90" i="49"/>
  <c r="W91" i="47"/>
  <c r="X91" i="47" s="1"/>
  <c r="F91" i="47"/>
  <c r="U90" i="47"/>
  <c r="Y91" i="47"/>
  <c r="V90" i="50"/>
  <c r="S89" i="50"/>
  <c r="T90" i="50"/>
  <c r="U90" i="50" s="1"/>
  <c r="T91" i="50"/>
  <c r="U91" i="50" s="1"/>
  <c r="F91" i="52"/>
  <c r="Q90" i="52"/>
  <c r="T91" i="52"/>
  <c r="AF88" i="50"/>
  <c r="AI87" i="50"/>
  <c r="T91" i="53"/>
  <c r="F91" i="50"/>
  <c r="W91" i="50"/>
  <c r="U91" i="49"/>
  <c r="T92" i="52"/>
  <c r="EP89" i="45"/>
  <c r="W89" i="45" a="1"/>
  <c r="W89" i="45" s="1"/>
  <c r="X89" i="45" a="1"/>
  <c r="X89" i="45" s="1"/>
  <c r="Y89" i="45" a="1"/>
  <c r="Y89" i="45" s="1"/>
  <c r="L90" i="44"/>
  <c r="AD89" i="44"/>
  <c r="AF90" i="44" s="1"/>
  <c r="AG90" i="44" s="1"/>
  <c r="EW90" i="45" a="1"/>
  <c r="EW90" i="45" s="1"/>
  <c r="EV90" i="45" a="1"/>
  <c r="EV90" i="45" s="1"/>
  <c r="EU90" i="45" a="1"/>
  <c r="EU90" i="45" s="1"/>
  <c r="Q90" i="43"/>
  <c r="F91" i="43"/>
  <c r="CE88" i="45" s="1"/>
  <c r="EC89" i="45"/>
  <c r="DQ89" i="45"/>
  <c r="J89" i="45" a="1"/>
  <c r="J89" i="45" s="1"/>
  <c r="L89" i="45" a="1"/>
  <c r="L89" i="45" s="1"/>
  <c r="K89" i="45" a="1"/>
  <c r="K89" i="45" s="1"/>
  <c r="FP89" i="45"/>
  <c r="DG89" i="45"/>
  <c r="AY89" i="45" a="1"/>
  <c r="AY89" i="45" s="1"/>
  <c r="AW89" i="45" a="1"/>
  <c r="AW89" i="45" s="1"/>
  <c r="AX89" i="45" a="1"/>
  <c r="AX89" i="45" s="1"/>
  <c r="HH90" i="45" a="1"/>
  <c r="HH90" i="45" s="1"/>
  <c r="HI90" i="45" a="1"/>
  <c r="HI90" i="45" s="1"/>
  <c r="HJ90" i="45" a="1"/>
  <c r="HJ90" i="45" s="1"/>
  <c r="T92" i="43"/>
  <c r="FC89" i="45"/>
  <c r="AK89" i="45" a="1"/>
  <c r="AK89" i="45" s="1"/>
  <c r="AJ89" i="45" a="1"/>
  <c r="AJ89" i="45" s="1"/>
  <c r="AL89" i="45" a="1"/>
  <c r="AL89" i="45" s="1"/>
  <c r="GP89" i="45"/>
  <c r="BY89" i="45" a="1"/>
  <c r="BY89" i="45" s="1"/>
  <c r="BX89" i="45" a="1"/>
  <c r="BX89" i="45" s="1"/>
  <c r="BW89" i="45" a="1"/>
  <c r="BW89" i="45" s="1"/>
  <c r="GW90" i="45" a="1"/>
  <c r="GW90" i="45" s="1"/>
  <c r="GU90" i="45" a="1"/>
  <c r="GU90" i="45" s="1"/>
  <c r="GV90" i="45" a="1"/>
  <c r="GV90" i="45" s="1"/>
  <c r="FJ90" i="45" a="1"/>
  <c r="FJ90" i="45" s="1"/>
  <c r="FH90" i="45" a="1"/>
  <c r="FH90" i="45" s="1"/>
  <c r="FI90" i="45" a="1"/>
  <c r="FI90" i="45" s="1"/>
  <c r="FV90" i="45" a="1"/>
  <c r="FV90" i="45" s="1"/>
  <c r="FW90" i="45" a="1"/>
  <c r="FW90" i="45" s="1"/>
  <c r="FU90" i="45" a="1"/>
  <c r="FU90" i="45" s="1"/>
  <c r="HC89" i="45"/>
  <c r="CK89" i="45" a="1"/>
  <c r="CK89" i="45" s="1"/>
  <c r="CJ89" i="45" a="1"/>
  <c r="CJ89" i="45" s="1"/>
  <c r="CL89" i="45" a="1"/>
  <c r="CL89" i="45" s="1"/>
  <c r="GC89" i="45"/>
  <c r="BK89" i="45" a="1"/>
  <c r="BK89" i="45" s="1"/>
  <c r="BJ89" i="45" a="1"/>
  <c r="BJ89" i="45" s="1"/>
  <c r="BL89" i="45" a="1"/>
  <c r="BL89" i="45" s="1"/>
  <c r="HP89" i="45"/>
  <c r="CW89" i="45" a="1"/>
  <c r="CW89" i="45" s="1"/>
  <c r="CX89" i="45" a="1"/>
  <c r="CX89" i="45" s="1"/>
  <c r="CY89" i="45" a="1"/>
  <c r="CY89" i="45" s="1"/>
  <c r="HV90" i="45" a="1"/>
  <c r="HV90" i="45" s="1"/>
  <c r="HW90" i="45" a="1"/>
  <c r="HW90" i="45" s="1"/>
  <c r="HU90" i="45" a="1"/>
  <c r="HU90" i="45" s="1"/>
  <c r="GH90" i="45" a="1"/>
  <c r="GH90" i="45" s="1"/>
  <c r="GI90" i="45" a="1"/>
  <c r="GI90" i="45" s="1"/>
  <c r="GJ90" i="45" a="1"/>
  <c r="GJ90" i="45" s="1"/>
  <c r="IF90" i="45"/>
  <c r="EJ90" i="45" a="1"/>
  <c r="EJ90" i="45" s="1"/>
  <c r="EH90" i="45" a="1"/>
  <c r="EH90" i="45" s="1"/>
  <c r="EI90" i="45" a="1"/>
  <c r="EI90" i="45" s="1"/>
  <c r="F90" i="52" l="1"/>
  <c r="Q89" i="52"/>
  <c r="S89" i="49"/>
  <c r="T89" i="49" s="1"/>
  <c r="F89" i="49"/>
  <c r="Q88" i="49"/>
  <c r="AF87" i="50"/>
  <c r="AI86" i="50"/>
  <c r="V89" i="50"/>
  <c r="S88" i="50"/>
  <c r="F89" i="53"/>
  <c r="Q88" i="53"/>
  <c r="U89" i="47"/>
  <c r="Y90" i="47"/>
  <c r="W90" i="47"/>
  <c r="X90" i="47" s="1"/>
  <c r="F90" i="47"/>
  <c r="T90" i="53"/>
  <c r="W90" i="50"/>
  <c r="F90" i="50"/>
  <c r="EC88" i="45"/>
  <c r="DQ88" i="45"/>
  <c r="HP88" i="45" s="1"/>
  <c r="K88" i="45" a="1"/>
  <c r="K88" i="45" s="1"/>
  <c r="J88" i="45" a="1"/>
  <c r="J88" i="45" s="1"/>
  <c r="L88" i="45" a="1"/>
  <c r="L88" i="45" s="1"/>
  <c r="FP88" i="45"/>
  <c r="DG88" i="45"/>
  <c r="AW88" i="45" a="1"/>
  <c r="AW88" i="45" s="1"/>
  <c r="AY88" i="45" a="1"/>
  <c r="AY88" i="45" s="1"/>
  <c r="AX88" i="45" a="1"/>
  <c r="AX88" i="45" s="1"/>
  <c r="FU89" i="45" a="1"/>
  <c r="FU89" i="45" s="1"/>
  <c r="FV89" i="45" a="1"/>
  <c r="FV89" i="45" s="1"/>
  <c r="FW89" i="45" a="1"/>
  <c r="FW89" i="45" s="1"/>
  <c r="Q89" i="43"/>
  <c r="F90" i="43"/>
  <c r="CE87" i="45" s="1"/>
  <c r="FC88" i="45"/>
  <c r="AK88" i="45" a="1"/>
  <c r="AK88" i="45" s="1"/>
  <c r="AJ88" i="45" a="1"/>
  <c r="AJ88" i="45" s="1"/>
  <c r="AL88" i="45" a="1"/>
  <c r="AL88" i="45" s="1"/>
  <c r="GP88" i="45"/>
  <c r="BW88" i="45" a="1"/>
  <c r="BW88" i="45" s="1"/>
  <c r="BY88" i="45" a="1"/>
  <c r="BY88" i="45" s="1"/>
  <c r="BX88" i="45" a="1"/>
  <c r="BX88" i="45" s="1"/>
  <c r="IF89" i="45"/>
  <c r="EH89" i="45" a="1"/>
  <c r="EH89" i="45" s="1"/>
  <c r="EJ89" i="45" a="1"/>
  <c r="EJ89" i="45" s="1"/>
  <c r="EI89" i="45" a="1"/>
  <c r="EI89" i="45" s="1"/>
  <c r="T91" i="43"/>
  <c r="CW88" i="45" a="1"/>
  <c r="CW88" i="45" s="1"/>
  <c r="CX88" i="45" a="1"/>
  <c r="CX88" i="45" s="1"/>
  <c r="CY88" i="45" a="1"/>
  <c r="CY88" i="45" s="1"/>
  <c r="HC88" i="45"/>
  <c r="CJ88" i="45" a="1"/>
  <c r="CJ88" i="45" s="1"/>
  <c r="CL88" i="45" a="1"/>
  <c r="CL88" i="45" s="1"/>
  <c r="CK88" i="45" a="1"/>
  <c r="CK88" i="45" s="1"/>
  <c r="L89" i="44"/>
  <c r="AD88" i="44"/>
  <c r="AF89" i="44" s="1"/>
  <c r="AG89" i="44" s="1"/>
  <c r="GC88" i="45"/>
  <c r="BK88" i="45" a="1"/>
  <c r="BK88" i="45" s="1"/>
  <c r="BJ88" i="45" a="1"/>
  <c r="BJ88" i="45" s="1"/>
  <c r="BL88" i="45" a="1"/>
  <c r="BL88" i="45" s="1"/>
  <c r="HW89" i="45" a="1"/>
  <c r="HW89" i="45" s="1"/>
  <c r="HU89" i="45" a="1"/>
  <c r="HU89" i="45" s="1"/>
  <c r="HV89" i="45" a="1"/>
  <c r="HV89" i="45" s="1"/>
  <c r="GJ89" i="45" a="1"/>
  <c r="GJ89" i="45" s="1"/>
  <c r="GI89" i="45" a="1"/>
  <c r="GI89" i="45" s="1"/>
  <c r="GH89" i="45" a="1"/>
  <c r="GH89" i="45" s="1"/>
  <c r="HH89" i="45" a="1"/>
  <c r="HH89" i="45" s="1"/>
  <c r="HI89" i="45" a="1"/>
  <c r="HI89" i="45" s="1"/>
  <c r="HJ89" i="45" a="1"/>
  <c r="HJ89" i="45" s="1"/>
  <c r="EP88" i="45"/>
  <c r="X88" i="45" a="1"/>
  <c r="X88" i="45" s="1"/>
  <c r="Y88" i="45" a="1"/>
  <c r="Y88" i="45" s="1"/>
  <c r="W88" i="45" a="1"/>
  <c r="W88" i="45" s="1"/>
  <c r="GU89" i="45" a="1"/>
  <c r="GU89" i="45" s="1"/>
  <c r="GW89" i="45" a="1"/>
  <c r="GW89" i="45" s="1"/>
  <c r="GV89" i="45" a="1"/>
  <c r="GV89" i="45" s="1"/>
  <c r="FI89" i="45" a="1"/>
  <c r="FI89" i="45" s="1"/>
  <c r="FJ89" i="45" a="1"/>
  <c r="FJ89" i="45" s="1"/>
  <c r="FH89" i="45" a="1"/>
  <c r="FH89" i="45" s="1"/>
  <c r="EV89" i="45" a="1"/>
  <c r="EV89" i="45" s="1"/>
  <c r="EU89" i="45" a="1"/>
  <c r="EU89" i="45" s="1"/>
  <c r="EW89" i="45" a="1"/>
  <c r="EW89" i="45" s="1"/>
  <c r="S87" i="50" l="1"/>
  <c r="V88" i="50"/>
  <c r="W89" i="50"/>
  <c r="F89" i="50"/>
  <c r="Y89" i="47"/>
  <c r="W89" i="47"/>
  <c r="X89" i="47" s="1"/>
  <c r="F89" i="47"/>
  <c r="U88" i="47"/>
  <c r="AI85" i="50"/>
  <c r="AF86" i="50"/>
  <c r="T88" i="53"/>
  <c r="F88" i="53"/>
  <c r="Q87" i="53"/>
  <c r="S88" i="49"/>
  <c r="T88" i="49" s="1"/>
  <c r="F88" i="49"/>
  <c r="Q87" i="49"/>
  <c r="U88" i="49"/>
  <c r="F89" i="52"/>
  <c r="Q88" i="52"/>
  <c r="T89" i="52"/>
  <c r="T89" i="53"/>
  <c r="T89" i="50"/>
  <c r="U89" i="50" s="1"/>
  <c r="U89" i="49"/>
  <c r="T90" i="52"/>
  <c r="GC87" i="45"/>
  <c r="BJ87" i="45" a="1"/>
  <c r="BJ87" i="45" s="1"/>
  <c r="BK87" i="45" a="1"/>
  <c r="BK87" i="45" s="1"/>
  <c r="BL87" i="45" a="1"/>
  <c r="BL87" i="45" s="1"/>
  <c r="CW87" i="45" a="1"/>
  <c r="CW87" i="45" s="1"/>
  <c r="CX87" i="45" a="1"/>
  <c r="CX87" i="45" s="1"/>
  <c r="CY87" i="45" a="1"/>
  <c r="CY87" i="45" s="1"/>
  <c r="EC87" i="45"/>
  <c r="DQ87" i="45"/>
  <c r="HP87" i="45" s="1"/>
  <c r="K87" i="45" a="1"/>
  <c r="K87" i="45" s="1"/>
  <c r="J87" i="45" a="1"/>
  <c r="J87" i="45" s="1"/>
  <c r="L87" i="45" a="1"/>
  <c r="L87" i="45" s="1"/>
  <c r="FP87" i="45"/>
  <c r="DG87" i="45"/>
  <c r="AW87" i="45" a="1"/>
  <c r="AW87" i="45" s="1"/>
  <c r="AX87" i="45" a="1"/>
  <c r="AX87" i="45" s="1"/>
  <c r="AY87" i="45" a="1"/>
  <c r="AY87" i="45" s="1"/>
  <c r="EV88" i="45" a="1"/>
  <c r="EV88" i="45" s="1"/>
  <c r="EW88" i="45" a="1"/>
  <c r="EW88" i="45" s="1"/>
  <c r="EU88" i="45" a="1"/>
  <c r="EU88" i="45" s="1"/>
  <c r="HI88" i="45" a="1"/>
  <c r="HI88" i="45" s="1"/>
  <c r="HH88" i="45" a="1"/>
  <c r="HH88" i="45" s="1"/>
  <c r="HJ88" i="45" a="1"/>
  <c r="HJ88" i="45" s="1"/>
  <c r="HV88" i="45" a="1"/>
  <c r="HV88" i="45" s="1"/>
  <c r="HU88" i="45" a="1"/>
  <c r="HU88" i="45" s="1"/>
  <c r="HW88" i="45" a="1"/>
  <c r="HW88" i="45" s="1"/>
  <c r="T89" i="43"/>
  <c r="Q88" i="43"/>
  <c r="F89" i="43"/>
  <c r="CE86" i="45" s="1"/>
  <c r="EP87" i="45"/>
  <c r="W87" i="45" a="1"/>
  <c r="W87" i="45" s="1"/>
  <c r="Y87" i="45" a="1"/>
  <c r="Y87" i="45" s="1"/>
  <c r="X87" i="45" a="1"/>
  <c r="X87" i="45" s="1"/>
  <c r="FC87" i="45"/>
  <c r="AK87" i="45" a="1"/>
  <c r="AK87" i="45" s="1"/>
  <c r="AJ87" i="45" a="1"/>
  <c r="AJ87" i="45" s="1"/>
  <c r="AL87" i="45" a="1"/>
  <c r="AL87" i="45" s="1"/>
  <c r="GP87" i="45"/>
  <c r="BX87" i="45" a="1"/>
  <c r="BX87" i="45" s="1"/>
  <c r="BY87" i="45" a="1"/>
  <c r="BY87" i="45" s="1"/>
  <c r="BW87" i="45" a="1"/>
  <c r="BW87" i="45" s="1"/>
  <c r="GJ88" i="45" a="1"/>
  <c r="GJ88" i="45" s="1"/>
  <c r="GH88" i="45" a="1"/>
  <c r="GH88" i="45" s="1"/>
  <c r="GI88" i="45" a="1"/>
  <c r="GI88" i="45" s="1"/>
  <c r="GV88" i="45" a="1"/>
  <c r="GV88" i="45" s="1"/>
  <c r="GW88" i="45" a="1"/>
  <c r="GW88" i="45" s="1"/>
  <c r="GU88" i="45" a="1"/>
  <c r="GU88" i="45" s="1"/>
  <c r="FI88" i="45" a="1"/>
  <c r="FI88" i="45" s="1"/>
  <c r="FH88" i="45" a="1"/>
  <c r="FH88" i="45" s="1"/>
  <c r="FJ88" i="45" a="1"/>
  <c r="FJ88" i="45" s="1"/>
  <c r="T90" i="43"/>
  <c r="FU88" i="45" a="1"/>
  <c r="FU88" i="45" s="1"/>
  <c r="FW88" i="45" a="1"/>
  <c r="FW88" i="45" s="1"/>
  <c r="FV88" i="45" a="1"/>
  <c r="FV88" i="45" s="1"/>
  <c r="AD87" i="44"/>
  <c r="AF88" i="44" s="1"/>
  <c r="AG88" i="44" s="1"/>
  <c r="L88" i="44"/>
  <c r="HC87" i="45"/>
  <c r="CK87" i="45" a="1"/>
  <c r="CK87" i="45" s="1"/>
  <c r="CJ87" i="45" a="1"/>
  <c r="CJ87" i="45" s="1"/>
  <c r="CL87" i="45" a="1"/>
  <c r="CL87" i="45" s="1"/>
  <c r="IF88" i="45"/>
  <c r="EJ88" i="45" a="1"/>
  <c r="EJ88" i="45" s="1"/>
  <c r="EI88" i="45" a="1"/>
  <c r="EI88" i="45" s="1"/>
  <c r="EH88" i="45" a="1"/>
  <c r="EH88" i="45" s="1"/>
  <c r="F88" i="52" l="1"/>
  <c r="Q87" i="52"/>
  <c r="S87" i="49"/>
  <c r="T87" i="49" s="1"/>
  <c r="F87" i="49"/>
  <c r="Q86" i="49"/>
  <c r="AI84" i="50"/>
  <c r="AF85" i="50"/>
  <c r="V87" i="50"/>
  <c r="T87" i="50"/>
  <c r="U87" i="50" s="1"/>
  <c r="S86" i="50"/>
  <c r="T87" i="53"/>
  <c r="F87" i="53"/>
  <c r="Q86" i="53"/>
  <c r="W88" i="50"/>
  <c r="F88" i="50"/>
  <c r="W88" i="47"/>
  <c r="X88" i="47" s="1"/>
  <c r="F88" i="47"/>
  <c r="U87" i="47"/>
  <c r="Y88" i="47"/>
  <c r="T88" i="50"/>
  <c r="U88" i="50" s="1"/>
  <c r="HU87" i="45" a="1"/>
  <c r="HU87" i="45" s="1"/>
  <c r="HV87" i="45" a="1"/>
  <c r="HV87" i="45" s="1"/>
  <c r="HW87" i="45" a="1"/>
  <c r="HW87" i="45" s="1"/>
  <c r="IF87" i="45"/>
  <c r="EJ87" i="45" a="1"/>
  <c r="EJ87" i="45" s="1"/>
  <c r="EI87" i="45" a="1"/>
  <c r="EI87" i="45" s="1"/>
  <c r="EH87" i="45" a="1"/>
  <c r="EH87" i="45" s="1"/>
  <c r="GI87" i="45" a="1"/>
  <c r="GI87" i="45" s="1"/>
  <c r="GJ87" i="45" a="1"/>
  <c r="GJ87" i="45" s="1"/>
  <c r="GH87" i="45" a="1"/>
  <c r="GH87" i="45" s="1"/>
  <c r="EP86" i="45"/>
  <c r="W86" i="45" a="1"/>
  <c r="W86" i="45" s="1"/>
  <c r="Y86" i="45" a="1"/>
  <c r="Y86" i="45" s="1"/>
  <c r="X86" i="45" a="1"/>
  <c r="X86" i="45" s="1"/>
  <c r="HI87" i="45" a="1"/>
  <c r="HI87" i="45" s="1"/>
  <c r="HH87" i="45" a="1"/>
  <c r="HH87" i="45" s="1"/>
  <c r="HJ87" i="45" a="1"/>
  <c r="HJ87" i="45" s="1"/>
  <c r="GV87" i="45" a="1"/>
  <c r="GV87" i="45" s="1"/>
  <c r="GW87" i="45" a="1"/>
  <c r="GW87" i="45" s="1"/>
  <c r="GU87" i="45" a="1"/>
  <c r="GU87" i="45" s="1"/>
  <c r="FJ87" i="45" a="1"/>
  <c r="FJ87" i="45" s="1"/>
  <c r="FH87" i="45" a="1"/>
  <c r="FH87" i="45" s="1"/>
  <c r="FI87" i="45" a="1"/>
  <c r="FI87" i="45" s="1"/>
  <c r="EV87" i="45" a="1"/>
  <c r="EV87" i="45" s="1"/>
  <c r="EU87" i="45" a="1"/>
  <c r="EU87" i="45" s="1"/>
  <c r="EW87" i="45" a="1"/>
  <c r="EW87" i="45" s="1"/>
  <c r="EC86" i="45"/>
  <c r="DQ86" i="45"/>
  <c r="HP86" i="45" s="1"/>
  <c r="K86" i="45" a="1"/>
  <c r="K86" i="45" s="1"/>
  <c r="J86" i="45" a="1"/>
  <c r="J86" i="45" s="1"/>
  <c r="L86" i="45" a="1"/>
  <c r="L86" i="45" s="1"/>
  <c r="FP86" i="45"/>
  <c r="DG86" i="45"/>
  <c r="AW86" i="45" a="1"/>
  <c r="AW86" i="45" s="1"/>
  <c r="AY86" i="45" a="1"/>
  <c r="AY86" i="45" s="1"/>
  <c r="AX86" i="45" a="1"/>
  <c r="AX86" i="45" s="1"/>
  <c r="HC86" i="45"/>
  <c r="CK86" i="45" a="1"/>
  <c r="CK86" i="45" s="1"/>
  <c r="CJ86" i="45" a="1"/>
  <c r="CJ86" i="45" s="1"/>
  <c r="CL86" i="45" a="1"/>
  <c r="CL86" i="45" s="1"/>
  <c r="FC86" i="45"/>
  <c r="AK86" i="45" a="1"/>
  <c r="AK86" i="45" s="1"/>
  <c r="AJ86" i="45" a="1"/>
  <c r="AJ86" i="45" s="1"/>
  <c r="AL86" i="45" a="1"/>
  <c r="AL86" i="45" s="1"/>
  <c r="GP86" i="45"/>
  <c r="BX86" i="45" a="1"/>
  <c r="BX86" i="45" s="1"/>
  <c r="BW86" i="45" a="1"/>
  <c r="BW86" i="45" s="1"/>
  <c r="BY86" i="45" a="1"/>
  <c r="BY86" i="45" s="1"/>
  <c r="AD86" i="44"/>
  <c r="AF87" i="44"/>
  <c r="AG87" i="44" s="1"/>
  <c r="L87" i="44"/>
  <c r="F88" i="43"/>
  <c r="CE85" i="45" s="1"/>
  <c r="Q87" i="43"/>
  <c r="FV87" i="45" a="1"/>
  <c r="FV87" i="45" s="1"/>
  <c r="FU87" i="45" a="1"/>
  <c r="FU87" i="45" s="1"/>
  <c r="FW87" i="45" a="1"/>
  <c r="FW87" i="45" s="1"/>
  <c r="GC86" i="45"/>
  <c r="BK86" i="45" a="1"/>
  <c r="BK86" i="45" s="1"/>
  <c r="BJ86" i="45" a="1"/>
  <c r="BJ86" i="45" s="1"/>
  <c r="BL86" i="45" a="1"/>
  <c r="BL86" i="45" s="1"/>
  <c r="CW86" i="45" a="1"/>
  <c r="CW86" i="45" s="1"/>
  <c r="CY86" i="45" a="1"/>
  <c r="CY86" i="45" s="1"/>
  <c r="CX86" i="45" a="1"/>
  <c r="CX86" i="45" s="1"/>
  <c r="W87" i="47" l="1"/>
  <c r="X87" i="47" s="1"/>
  <c r="F87" i="47"/>
  <c r="U86" i="47"/>
  <c r="Y87" i="47"/>
  <c r="S86" i="49"/>
  <c r="T86" i="49" s="1"/>
  <c r="F86" i="49"/>
  <c r="Q85" i="49"/>
  <c r="U86" i="49"/>
  <c r="F87" i="50"/>
  <c r="W87" i="50"/>
  <c r="F87" i="52"/>
  <c r="Q86" i="52"/>
  <c r="T87" i="52"/>
  <c r="F86" i="53"/>
  <c r="Q85" i="53"/>
  <c r="T86" i="53"/>
  <c r="V86" i="50"/>
  <c r="S85" i="50"/>
  <c r="AF84" i="50"/>
  <c r="AI83" i="50"/>
  <c r="U87" i="49"/>
  <c r="T88" i="52"/>
  <c r="HC85" i="45"/>
  <c r="CK85" i="45" a="1"/>
  <c r="CK85" i="45" s="1"/>
  <c r="CJ85" i="45" a="1"/>
  <c r="CJ85" i="45" s="1"/>
  <c r="CL85" i="45" a="1"/>
  <c r="CL85" i="45" s="1"/>
  <c r="L86" i="44"/>
  <c r="AD85" i="44"/>
  <c r="AF86" i="44" s="1"/>
  <c r="AG86" i="44" s="1"/>
  <c r="GV86" i="45" a="1"/>
  <c r="GV86" i="45" s="1"/>
  <c r="GU86" i="45" a="1"/>
  <c r="GU86" i="45" s="1"/>
  <c r="GW86" i="45" a="1"/>
  <c r="GW86" i="45" s="1"/>
  <c r="FI86" i="45" a="1"/>
  <c r="FI86" i="45" s="1"/>
  <c r="FH86" i="45" a="1"/>
  <c r="FH86" i="45" s="1"/>
  <c r="FJ86" i="45" a="1"/>
  <c r="FJ86" i="45" s="1"/>
  <c r="HH86" i="45" a="1"/>
  <c r="HH86" i="45" s="1"/>
  <c r="HI86" i="45" a="1"/>
  <c r="HI86" i="45" s="1"/>
  <c r="HJ86" i="45" a="1"/>
  <c r="HJ86" i="45" s="1"/>
  <c r="GC85" i="45"/>
  <c r="BJ85" i="45" a="1"/>
  <c r="BJ85" i="45" s="1"/>
  <c r="BL85" i="45" a="1"/>
  <c r="BL85" i="45" s="1"/>
  <c r="BK85" i="45" a="1"/>
  <c r="BK85" i="45" s="1"/>
  <c r="CW85" i="45" a="1"/>
  <c r="CW85" i="45" s="1"/>
  <c r="CX85" i="45" a="1"/>
  <c r="CX85" i="45" s="1"/>
  <c r="CY85" i="45" a="1"/>
  <c r="CY85" i="45" s="1"/>
  <c r="FU86" i="45" a="1"/>
  <c r="FU86" i="45" s="1"/>
  <c r="FV86" i="45" a="1"/>
  <c r="FV86" i="45" s="1"/>
  <c r="FW86" i="45" a="1"/>
  <c r="FW86" i="45" s="1"/>
  <c r="EP85" i="45"/>
  <c r="Y85" i="45" a="1"/>
  <c r="Y85" i="45" s="1"/>
  <c r="W85" i="45" a="1"/>
  <c r="W85" i="45" s="1"/>
  <c r="X85" i="45" a="1"/>
  <c r="X85" i="45" s="1"/>
  <c r="HW86" i="45" a="1"/>
  <c r="HW86" i="45" s="1"/>
  <c r="HV86" i="45" a="1"/>
  <c r="HV86" i="45" s="1"/>
  <c r="HU86" i="45" a="1"/>
  <c r="HU86" i="45" s="1"/>
  <c r="GJ86" i="45" a="1"/>
  <c r="GJ86" i="45" s="1"/>
  <c r="GH86" i="45" a="1"/>
  <c r="GH86" i="45" s="1"/>
  <c r="GI86" i="45" a="1"/>
  <c r="GI86" i="45" s="1"/>
  <c r="T87" i="43"/>
  <c r="Q86" i="43"/>
  <c r="F87" i="43"/>
  <c r="CE84" i="45" s="1"/>
  <c r="IF86" i="45"/>
  <c r="EI86" i="45" a="1"/>
  <c r="EI86" i="45" s="1"/>
  <c r="EJ86" i="45" a="1"/>
  <c r="EJ86" i="45" s="1"/>
  <c r="EH86" i="45" a="1"/>
  <c r="EH86" i="45" s="1"/>
  <c r="EU86" i="45" a="1"/>
  <c r="EU86" i="45" s="1"/>
  <c r="EW86" i="45" a="1"/>
  <c r="EW86" i="45" s="1"/>
  <c r="EV86" i="45" a="1"/>
  <c r="EV86" i="45" s="1"/>
  <c r="EC85" i="45"/>
  <c r="DQ85" i="45"/>
  <c r="HP85" i="45" s="1"/>
  <c r="J85" i="45" a="1"/>
  <c r="J85" i="45" s="1"/>
  <c r="L85" i="45" a="1"/>
  <c r="L85" i="45" s="1"/>
  <c r="K85" i="45" a="1"/>
  <c r="K85" i="45" s="1"/>
  <c r="FP85" i="45"/>
  <c r="DG85" i="45"/>
  <c r="AW85" i="45" a="1"/>
  <c r="AW85" i="45" s="1"/>
  <c r="AX85" i="45" a="1"/>
  <c r="AX85" i="45" s="1"/>
  <c r="AY85" i="45" a="1"/>
  <c r="AY85" i="45" s="1"/>
  <c r="T88" i="43"/>
  <c r="FC85" i="45"/>
  <c r="AK85" i="45" a="1"/>
  <c r="AK85" i="45" s="1"/>
  <c r="AJ85" i="45" a="1"/>
  <c r="AJ85" i="45" s="1"/>
  <c r="AL85" i="45" a="1"/>
  <c r="AL85" i="45" s="1"/>
  <c r="GP85" i="45"/>
  <c r="BW85" i="45" a="1"/>
  <c r="BW85" i="45" s="1"/>
  <c r="BY85" i="45" a="1"/>
  <c r="BY85" i="45" s="1"/>
  <c r="BX85" i="45" a="1"/>
  <c r="BX85" i="45" s="1"/>
  <c r="AF83" i="50" l="1"/>
  <c r="AI82" i="50"/>
  <c r="U85" i="47"/>
  <c r="Y86" i="47"/>
  <c r="W86" i="47"/>
  <c r="X86" i="47" s="1"/>
  <c r="F86" i="47"/>
  <c r="V85" i="50"/>
  <c r="S84" i="50"/>
  <c r="W86" i="50"/>
  <c r="F86" i="50"/>
  <c r="U85" i="49"/>
  <c r="S85" i="49"/>
  <c r="T85" i="49" s="1"/>
  <c r="F85" i="49"/>
  <c r="Q84" i="49"/>
  <c r="T86" i="50"/>
  <c r="U86" i="50" s="1"/>
  <c r="Q84" i="53"/>
  <c r="T85" i="53"/>
  <c r="F85" i="53"/>
  <c r="F86" i="52"/>
  <c r="Q85" i="52"/>
  <c r="HU85" i="45" a="1"/>
  <c r="HU85" i="45" s="1"/>
  <c r="HW85" i="45" a="1"/>
  <c r="HW85" i="45" s="1"/>
  <c r="HV85" i="45" a="1"/>
  <c r="HV85" i="45" s="1"/>
  <c r="IF85" i="45"/>
  <c r="EJ85" i="45" a="1"/>
  <c r="EJ85" i="45" s="1"/>
  <c r="EI85" i="45" a="1"/>
  <c r="EI85" i="45" s="1"/>
  <c r="EH85" i="45" a="1"/>
  <c r="EH85" i="45" s="1"/>
  <c r="EC84" i="45"/>
  <c r="DQ84" i="45"/>
  <c r="K84" i="45" a="1"/>
  <c r="K84" i="45" s="1"/>
  <c r="J84" i="45" a="1"/>
  <c r="J84" i="45" s="1"/>
  <c r="L84" i="45" a="1"/>
  <c r="L84" i="45" s="1"/>
  <c r="FP84" i="45"/>
  <c r="DG84" i="45"/>
  <c r="AW84" i="45" a="1"/>
  <c r="AW84" i="45" s="1"/>
  <c r="AX84" i="45" a="1"/>
  <c r="AX84" i="45" s="1"/>
  <c r="AY84" i="45" a="1"/>
  <c r="AY84" i="45" s="1"/>
  <c r="EW85" i="45" a="1"/>
  <c r="EW85" i="45" s="1"/>
  <c r="EU85" i="45" a="1"/>
  <c r="EU85" i="45" s="1"/>
  <c r="EV85" i="45" a="1"/>
  <c r="EV85" i="45" s="1"/>
  <c r="GW85" i="45" a="1"/>
  <c r="GW85" i="45" s="1"/>
  <c r="GV85" i="45" a="1"/>
  <c r="GV85" i="45" s="1"/>
  <c r="GU85" i="45" a="1"/>
  <c r="GU85" i="45" s="1"/>
  <c r="FH85" i="45" a="1"/>
  <c r="FH85" i="45" s="1"/>
  <c r="FI85" i="45" a="1"/>
  <c r="FI85" i="45" s="1"/>
  <c r="FJ85" i="45" a="1"/>
  <c r="FJ85" i="45" s="1"/>
  <c r="FC84" i="45"/>
  <c r="AK84" i="45" a="1"/>
  <c r="AK84" i="45" s="1"/>
  <c r="AJ84" i="45" a="1"/>
  <c r="AJ84" i="45" s="1"/>
  <c r="AL84" i="45" a="1"/>
  <c r="AL84" i="45" s="1"/>
  <c r="GP84" i="45"/>
  <c r="BY84" i="45" a="1"/>
  <c r="BY84" i="45" s="1"/>
  <c r="BW84" i="45" a="1"/>
  <c r="BW84" i="45" s="1"/>
  <c r="BX84" i="45" a="1"/>
  <c r="BX84" i="45" s="1"/>
  <c r="Q85" i="43"/>
  <c r="F86" i="43"/>
  <c r="CE83" i="45" s="1"/>
  <c r="GC84" i="45"/>
  <c r="BK84" i="45" a="1"/>
  <c r="BK84" i="45" s="1"/>
  <c r="BJ84" i="45" a="1"/>
  <c r="BJ84" i="45" s="1"/>
  <c r="BL84" i="45" a="1"/>
  <c r="BL84" i="45" s="1"/>
  <c r="HP84" i="45"/>
  <c r="CW84" i="45" a="1"/>
  <c r="CW84" i="45" s="1"/>
  <c r="CX84" i="45" a="1"/>
  <c r="CX84" i="45" s="1"/>
  <c r="CY84" i="45" a="1"/>
  <c r="CY84" i="45" s="1"/>
  <c r="L85" i="44"/>
  <c r="AD84" i="44"/>
  <c r="AF85" i="44" s="1"/>
  <c r="AG85" i="44" s="1"/>
  <c r="FU85" i="45" a="1"/>
  <c r="FU85" i="45" s="1"/>
  <c r="FV85" i="45" a="1"/>
  <c r="FV85" i="45" s="1"/>
  <c r="FW85" i="45" a="1"/>
  <c r="FW85" i="45" s="1"/>
  <c r="EP84" i="45"/>
  <c r="Y84" i="45" a="1"/>
  <c r="Y84" i="45" s="1"/>
  <c r="X84" i="45" a="1"/>
  <c r="X84" i="45" s="1"/>
  <c r="W84" i="45" a="1"/>
  <c r="W84" i="45" s="1"/>
  <c r="HC84" i="45"/>
  <c r="CK84" i="45" a="1"/>
  <c r="CK84" i="45" s="1"/>
  <c r="CJ84" i="45" a="1"/>
  <c r="CJ84" i="45" s="1"/>
  <c r="CL84" i="45" a="1"/>
  <c r="CL84" i="45" s="1"/>
  <c r="GJ85" i="45" a="1"/>
  <c r="GJ85" i="45" s="1"/>
  <c r="GH85" i="45" a="1"/>
  <c r="GH85" i="45" s="1"/>
  <c r="GI85" i="45" a="1"/>
  <c r="GI85" i="45" s="1"/>
  <c r="HI85" i="45" a="1"/>
  <c r="HI85" i="45" s="1"/>
  <c r="HH85" i="45" a="1"/>
  <c r="HH85" i="45" s="1"/>
  <c r="HJ85" i="45" a="1"/>
  <c r="HJ85" i="45" s="1"/>
  <c r="S83" i="50" l="1"/>
  <c r="V84" i="50"/>
  <c r="S84" i="49"/>
  <c r="T84" i="49" s="1"/>
  <c r="F84" i="49"/>
  <c r="Q83" i="49"/>
  <c r="U84" i="49"/>
  <c r="Y85" i="47"/>
  <c r="W85" i="47"/>
  <c r="X85" i="47" s="1"/>
  <c r="F85" i="47"/>
  <c r="U84" i="47"/>
  <c r="AI81" i="50"/>
  <c r="AF82" i="50"/>
  <c r="F85" i="52"/>
  <c r="Q84" i="52"/>
  <c r="W85" i="50"/>
  <c r="F85" i="50"/>
  <c r="T86" i="52"/>
  <c r="F84" i="53"/>
  <c r="Q83" i="53"/>
  <c r="T85" i="50"/>
  <c r="U85" i="50" s="1"/>
  <c r="EC83" i="45"/>
  <c r="DQ83" i="45"/>
  <c r="J83" i="45" a="1"/>
  <c r="J83" i="45" s="1"/>
  <c r="L83" i="45" a="1"/>
  <c r="L83" i="45" s="1"/>
  <c r="K83" i="45" a="1"/>
  <c r="K83" i="45" s="1"/>
  <c r="T85" i="43"/>
  <c r="F85" i="43"/>
  <c r="CE82" i="45" s="1"/>
  <c r="Q84" i="43"/>
  <c r="IF84" i="45"/>
  <c r="EH84" i="45" a="1"/>
  <c r="EH84" i="45" s="1"/>
  <c r="EJ84" i="45" a="1"/>
  <c r="EJ84" i="45" s="1"/>
  <c r="EI84" i="45" a="1"/>
  <c r="EI84" i="45" s="1"/>
  <c r="GC83" i="45"/>
  <c r="BK83" i="45" a="1"/>
  <c r="BK83" i="45" s="1"/>
  <c r="BJ83" i="45" a="1"/>
  <c r="BJ83" i="45" s="1"/>
  <c r="BL83" i="45" a="1"/>
  <c r="BL83" i="45" s="1"/>
  <c r="HP83" i="45"/>
  <c r="CW83" i="45" a="1"/>
  <c r="CW83" i="45" s="1"/>
  <c r="CY83" i="45" a="1"/>
  <c r="CY83" i="45" s="1"/>
  <c r="CX83" i="45" a="1"/>
  <c r="CX83" i="45" s="1"/>
  <c r="EP83" i="45"/>
  <c r="W83" i="45" a="1"/>
  <c r="W83" i="45" s="1"/>
  <c r="Y83" i="45" a="1"/>
  <c r="Y83" i="45" s="1"/>
  <c r="X83" i="45" a="1"/>
  <c r="X83" i="45" s="1"/>
  <c r="HU84" i="45" a="1"/>
  <c r="HU84" i="45" s="1"/>
  <c r="HV84" i="45" a="1"/>
  <c r="HV84" i="45" s="1"/>
  <c r="HW84" i="45" a="1"/>
  <c r="HW84" i="45" s="1"/>
  <c r="GI84" i="45" a="1"/>
  <c r="GI84" i="45" s="1"/>
  <c r="GH84" i="45" a="1"/>
  <c r="GH84" i="45" s="1"/>
  <c r="GJ84" i="45" a="1"/>
  <c r="GJ84" i="45" s="1"/>
  <c r="T86" i="43"/>
  <c r="GV84" i="45" a="1"/>
  <c r="GV84" i="45" s="1"/>
  <c r="GW84" i="45" a="1"/>
  <c r="GW84" i="45" s="1"/>
  <c r="GU84" i="45" a="1"/>
  <c r="GU84" i="45" s="1"/>
  <c r="FH84" i="45" a="1"/>
  <c r="FH84" i="45" s="1"/>
  <c r="FJ84" i="45" a="1"/>
  <c r="FJ84" i="45" s="1"/>
  <c r="FI84" i="45" a="1"/>
  <c r="FI84" i="45" s="1"/>
  <c r="HC83" i="45"/>
  <c r="CK83" i="45" a="1"/>
  <c r="CK83" i="45" s="1"/>
  <c r="CJ83" i="45" a="1"/>
  <c r="CJ83" i="45" s="1"/>
  <c r="CL83" i="45" a="1"/>
  <c r="CL83" i="45" s="1"/>
  <c r="FP83" i="45"/>
  <c r="DG83" i="45"/>
  <c r="AW83" i="45" a="1"/>
  <c r="AW83" i="45" s="1"/>
  <c r="AY83" i="45" a="1"/>
  <c r="AY83" i="45" s="1"/>
  <c r="AX83" i="45" a="1"/>
  <c r="AX83" i="45" s="1"/>
  <c r="FC83" i="45"/>
  <c r="AK83" i="45" a="1"/>
  <c r="AK83" i="45" s="1"/>
  <c r="AJ83" i="45" a="1"/>
  <c r="AJ83" i="45" s="1"/>
  <c r="AL83" i="45" a="1"/>
  <c r="AL83" i="45" s="1"/>
  <c r="GP83" i="45"/>
  <c r="BY83" i="45" a="1"/>
  <c r="BY83" i="45" s="1"/>
  <c r="BW83" i="45" a="1"/>
  <c r="BW83" i="45" s="1"/>
  <c r="BX83" i="45" a="1"/>
  <c r="BX83" i="45" s="1"/>
  <c r="HH84" i="45" a="1"/>
  <c r="HH84" i="45" s="1"/>
  <c r="HI84" i="45" a="1"/>
  <c r="HI84" i="45" s="1"/>
  <c r="HJ84" i="45" a="1"/>
  <c r="HJ84" i="45" s="1"/>
  <c r="EV84" i="45" a="1"/>
  <c r="EV84" i="45" s="1"/>
  <c r="EW84" i="45" a="1"/>
  <c r="EW84" i="45" s="1"/>
  <c r="EU84" i="45" a="1"/>
  <c r="EU84" i="45" s="1"/>
  <c r="AF84" i="44"/>
  <c r="AG84" i="44" s="1"/>
  <c r="L84" i="44"/>
  <c r="AD83" i="44"/>
  <c r="FW84" i="45" a="1"/>
  <c r="FW84" i="45" s="1"/>
  <c r="FV84" i="45" a="1"/>
  <c r="FV84" i="45" s="1"/>
  <c r="FU84" i="45" a="1"/>
  <c r="FU84" i="45" s="1"/>
  <c r="F83" i="53" l="1"/>
  <c r="Q82" i="53"/>
  <c r="F84" i="52"/>
  <c r="Q83" i="52"/>
  <c r="W84" i="47"/>
  <c r="X84" i="47" s="1"/>
  <c r="F84" i="47"/>
  <c r="U83" i="47"/>
  <c r="Y84" i="47"/>
  <c r="W84" i="50"/>
  <c r="F84" i="50"/>
  <c r="U83" i="49"/>
  <c r="S83" i="49"/>
  <c r="T83" i="49" s="1"/>
  <c r="F83" i="49"/>
  <c r="Q82" i="49"/>
  <c r="V83" i="50"/>
  <c r="T83" i="50"/>
  <c r="U83" i="50" s="1"/>
  <c r="S82" i="50"/>
  <c r="AI80" i="50"/>
  <c r="AF81" i="50"/>
  <c r="T84" i="53"/>
  <c r="T85" i="52"/>
  <c r="T84" i="50"/>
  <c r="U84" i="50" s="1"/>
  <c r="F84" i="43"/>
  <c r="CE81" i="45" s="1"/>
  <c r="Q83" i="43"/>
  <c r="EC82" i="45"/>
  <c r="DQ82" i="45"/>
  <c r="HP82" i="45" s="1"/>
  <c r="K82" i="45" a="1"/>
  <c r="K82" i="45" s="1"/>
  <c r="J82" i="45" a="1"/>
  <c r="J82" i="45" s="1"/>
  <c r="L82" i="45" a="1"/>
  <c r="L82" i="45" s="1"/>
  <c r="FP82" i="45"/>
  <c r="DG82" i="45"/>
  <c r="AW82" i="45" a="1"/>
  <c r="AW82" i="45" s="1"/>
  <c r="AY82" i="45" a="1"/>
  <c r="AY82" i="45" s="1"/>
  <c r="AX82" i="45" a="1"/>
  <c r="AX82" i="45" s="1"/>
  <c r="AD82" i="44"/>
  <c r="AF83" i="44"/>
  <c r="AG83" i="44" s="1"/>
  <c r="L83" i="44"/>
  <c r="GW83" i="45" a="1"/>
  <c r="GW83" i="45" s="1"/>
  <c r="GU83" i="45" a="1"/>
  <c r="GU83" i="45" s="1"/>
  <c r="GV83" i="45" a="1"/>
  <c r="GV83" i="45" s="1"/>
  <c r="FH83" i="45" a="1"/>
  <c r="FH83" i="45" s="1"/>
  <c r="FI83" i="45" a="1"/>
  <c r="FI83" i="45" s="1"/>
  <c r="FJ83" i="45" a="1"/>
  <c r="FJ83" i="45" s="1"/>
  <c r="HC82" i="45"/>
  <c r="CK82" i="45" a="1"/>
  <c r="CK82" i="45" s="1"/>
  <c r="CJ82" i="45" a="1"/>
  <c r="CJ82" i="45" s="1"/>
  <c r="CL82" i="45" a="1"/>
  <c r="CL82" i="45" s="1"/>
  <c r="FC82" i="45"/>
  <c r="AK82" i="45" a="1"/>
  <c r="AK82" i="45" s="1"/>
  <c r="AJ82" i="45" a="1"/>
  <c r="AJ82" i="45" s="1"/>
  <c r="AL82" i="45" a="1"/>
  <c r="AL82" i="45" s="1"/>
  <c r="GP82" i="45"/>
  <c r="BY82" i="45" a="1"/>
  <c r="BY82" i="45" s="1"/>
  <c r="BX82" i="45" a="1"/>
  <c r="BX82" i="45" s="1"/>
  <c r="BW82" i="45" a="1"/>
  <c r="BW82" i="45" s="1"/>
  <c r="FU83" i="45" a="1"/>
  <c r="FU83" i="45" s="1"/>
  <c r="FV83" i="45" a="1"/>
  <c r="FV83" i="45" s="1"/>
  <c r="FW83" i="45" a="1"/>
  <c r="FW83" i="45" s="1"/>
  <c r="HJ83" i="45" a="1"/>
  <c r="HJ83" i="45" s="1"/>
  <c r="HI83" i="45" a="1"/>
  <c r="HI83" i="45" s="1"/>
  <c r="HH83" i="45" a="1"/>
  <c r="HH83" i="45" s="1"/>
  <c r="GC82" i="45"/>
  <c r="BK82" i="45" a="1"/>
  <c r="BK82" i="45" s="1"/>
  <c r="BJ82" i="45" a="1"/>
  <c r="BJ82" i="45" s="1"/>
  <c r="BL82" i="45" a="1"/>
  <c r="BL82" i="45" s="1"/>
  <c r="CW82" i="45" a="1"/>
  <c r="CW82" i="45" s="1"/>
  <c r="CY82" i="45" a="1"/>
  <c r="CY82" i="45" s="1"/>
  <c r="CX82" i="45" a="1"/>
  <c r="CX82" i="45" s="1"/>
  <c r="EW83" i="45" a="1"/>
  <c r="EW83" i="45" s="1"/>
  <c r="EU83" i="45" a="1"/>
  <c r="EU83" i="45" s="1"/>
  <c r="EV83" i="45" a="1"/>
  <c r="EV83" i="45" s="1"/>
  <c r="HV83" i="45" a="1"/>
  <c r="HV83" i="45" s="1"/>
  <c r="HU83" i="45" a="1"/>
  <c r="HU83" i="45" s="1"/>
  <c r="HW83" i="45" a="1"/>
  <c r="HW83" i="45" s="1"/>
  <c r="GJ83" i="45" a="1"/>
  <c r="GJ83" i="45" s="1"/>
  <c r="GI83" i="45" a="1"/>
  <c r="GI83" i="45" s="1"/>
  <c r="GH83" i="45" a="1"/>
  <c r="GH83" i="45" s="1"/>
  <c r="EP82" i="45"/>
  <c r="W82" i="45" a="1"/>
  <c r="W82" i="45" s="1"/>
  <c r="X82" i="45" a="1"/>
  <c r="X82" i="45" s="1"/>
  <c r="Y82" i="45" a="1"/>
  <c r="Y82" i="45" s="1"/>
  <c r="IF83" i="45"/>
  <c r="EJ83" i="45" a="1"/>
  <c r="EJ83" i="45" s="1"/>
  <c r="EI83" i="45" a="1"/>
  <c r="EI83" i="45" s="1"/>
  <c r="EH83" i="45" a="1"/>
  <c r="EH83" i="45" s="1"/>
  <c r="F83" i="52" l="1"/>
  <c r="Q82" i="52"/>
  <c r="T83" i="52"/>
  <c r="F83" i="50"/>
  <c r="W83" i="50"/>
  <c r="W83" i="47"/>
  <c r="X83" i="47" s="1"/>
  <c r="F83" i="47"/>
  <c r="U82" i="47"/>
  <c r="Y83" i="47"/>
  <c r="AF80" i="50"/>
  <c r="AI79" i="50"/>
  <c r="S82" i="49"/>
  <c r="T82" i="49" s="1"/>
  <c r="F82" i="49"/>
  <c r="Q81" i="49"/>
  <c r="U82" i="49"/>
  <c r="F82" i="53"/>
  <c r="Q81" i="53"/>
  <c r="T82" i="53"/>
  <c r="V82" i="50"/>
  <c r="S81" i="50"/>
  <c r="T82" i="50"/>
  <c r="U82" i="50" s="1"/>
  <c r="T84" i="52"/>
  <c r="T83" i="53"/>
  <c r="GC81" i="45"/>
  <c r="BJ81" i="45" a="1"/>
  <c r="BJ81" i="45" s="1"/>
  <c r="BL81" i="45" a="1"/>
  <c r="BL81" i="45" s="1"/>
  <c r="BK81" i="45" a="1"/>
  <c r="BK81" i="45" s="1"/>
  <c r="CW81" i="45" a="1"/>
  <c r="CW81" i="45" s="1"/>
  <c r="CX81" i="45" a="1"/>
  <c r="CX81" i="45" s="1"/>
  <c r="CY81" i="45" a="1"/>
  <c r="CY81" i="45" s="1"/>
  <c r="GW82" i="45" a="1"/>
  <c r="GW82" i="45" s="1"/>
  <c r="GV82" i="45" a="1"/>
  <c r="GV82" i="45" s="1"/>
  <c r="GU82" i="45" a="1"/>
  <c r="GU82" i="45" s="1"/>
  <c r="FJ82" i="45" a="1"/>
  <c r="FJ82" i="45" s="1"/>
  <c r="FH82" i="45" a="1"/>
  <c r="FH82" i="45" s="1"/>
  <c r="FI82" i="45" a="1"/>
  <c r="FI82" i="45" s="1"/>
  <c r="HH82" i="45" a="1"/>
  <c r="HH82" i="45" s="1"/>
  <c r="HI82" i="45" a="1"/>
  <c r="HI82" i="45" s="1"/>
  <c r="HJ82" i="45" a="1"/>
  <c r="HJ82" i="45" s="1"/>
  <c r="T83" i="43"/>
  <c r="Q82" i="43"/>
  <c r="F83" i="43"/>
  <c r="CE80" i="45" s="1"/>
  <c r="EP81" i="45"/>
  <c r="X81" i="45" a="1"/>
  <c r="X81" i="45" s="1"/>
  <c r="W81" i="45" a="1"/>
  <c r="W81" i="45" s="1"/>
  <c r="Y81" i="45" a="1"/>
  <c r="Y81" i="45" s="1"/>
  <c r="L82" i="44"/>
  <c r="AD81" i="44"/>
  <c r="AF82" i="44" s="1"/>
  <c r="AG82" i="44" s="1"/>
  <c r="T84" i="43"/>
  <c r="EU82" i="45" a="1"/>
  <c r="EU82" i="45" s="1"/>
  <c r="EV82" i="45" a="1"/>
  <c r="EV82" i="45" s="1"/>
  <c r="EW82" i="45" a="1"/>
  <c r="EW82" i="45" s="1"/>
  <c r="EC81" i="45"/>
  <c r="DQ81" i="45"/>
  <c r="HP81" i="45" s="1"/>
  <c r="J81" i="45" a="1"/>
  <c r="J81" i="45" s="1"/>
  <c r="L81" i="45" a="1"/>
  <c r="L81" i="45" s="1"/>
  <c r="K81" i="45" a="1"/>
  <c r="K81" i="45" s="1"/>
  <c r="FP81" i="45"/>
  <c r="DG81" i="45"/>
  <c r="AW81" i="45" a="1"/>
  <c r="AW81" i="45" s="1"/>
  <c r="AX81" i="45" a="1"/>
  <c r="AX81" i="45" s="1"/>
  <c r="AY81" i="45" a="1"/>
  <c r="AY81" i="45" s="1"/>
  <c r="FU82" i="45" a="1"/>
  <c r="FU82" i="45" s="1"/>
  <c r="FV82" i="45" a="1"/>
  <c r="FV82" i="45" s="1"/>
  <c r="FW82" i="45" a="1"/>
  <c r="FW82" i="45" s="1"/>
  <c r="HC81" i="45"/>
  <c r="CK81" i="45" a="1"/>
  <c r="CK81" i="45" s="1"/>
  <c r="CJ81" i="45" a="1"/>
  <c r="CJ81" i="45" s="1"/>
  <c r="CL81" i="45" a="1"/>
  <c r="CL81" i="45" s="1"/>
  <c r="HU82" i="45" a="1"/>
  <c r="HU82" i="45" s="1"/>
  <c r="HW82" i="45" a="1"/>
  <c r="HW82" i="45" s="1"/>
  <c r="HV82" i="45" a="1"/>
  <c r="HV82" i="45" s="1"/>
  <c r="GJ82" i="45" a="1"/>
  <c r="GJ82" i="45" s="1"/>
  <c r="GH82" i="45" a="1"/>
  <c r="GH82" i="45" s="1"/>
  <c r="GI82" i="45" a="1"/>
  <c r="GI82" i="45" s="1"/>
  <c r="FC81" i="45"/>
  <c r="AK81" i="45" a="1"/>
  <c r="AK81" i="45" s="1"/>
  <c r="AJ81" i="45" a="1"/>
  <c r="AJ81" i="45" s="1"/>
  <c r="AL81" i="45" a="1"/>
  <c r="AL81" i="45" s="1"/>
  <c r="GP81" i="45"/>
  <c r="BY81" i="45" a="1"/>
  <c r="BY81" i="45" s="1"/>
  <c r="BW81" i="45" a="1"/>
  <c r="BW81" i="45" s="1"/>
  <c r="BX81" i="45" a="1"/>
  <c r="BX81" i="45" s="1"/>
  <c r="IF82" i="45"/>
  <c r="EJ82" i="45" a="1"/>
  <c r="EJ82" i="45" s="1"/>
  <c r="EH82" i="45" a="1"/>
  <c r="EH82" i="45" s="1"/>
  <c r="EI82" i="45" a="1"/>
  <c r="EI82" i="45" s="1"/>
  <c r="AF79" i="50" l="1"/>
  <c r="AI78" i="50"/>
  <c r="Q80" i="53"/>
  <c r="T81" i="53"/>
  <c r="F81" i="53"/>
  <c r="S81" i="49"/>
  <c r="T81" i="49" s="1"/>
  <c r="F81" i="49"/>
  <c r="Q80" i="49"/>
  <c r="U81" i="49" s="1"/>
  <c r="T82" i="52"/>
  <c r="F82" i="52"/>
  <c r="Q81" i="52"/>
  <c r="V81" i="50"/>
  <c r="S80" i="50"/>
  <c r="W82" i="50"/>
  <c r="F82" i="50"/>
  <c r="U81" i="47"/>
  <c r="W82" i="47"/>
  <c r="X82" i="47" s="1"/>
  <c r="F82" i="47"/>
  <c r="HV81" i="45" a="1"/>
  <c r="HV81" i="45" s="1"/>
  <c r="HW81" i="45" a="1"/>
  <c r="HW81" i="45" s="1"/>
  <c r="HU81" i="45" a="1"/>
  <c r="HU81" i="45" s="1"/>
  <c r="EP80" i="45"/>
  <c r="Y80" i="45" a="1"/>
  <c r="Y80" i="45" s="1"/>
  <c r="W80" i="45" a="1"/>
  <c r="W80" i="45" s="1"/>
  <c r="X80" i="45" a="1"/>
  <c r="X80" i="45" s="1"/>
  <c r="GC80" i="45"/>
  <c r="BK80" i="45" a="1"/>
  <c r="BK80" i="45" s="1"/>
  <c r="BJ80" i="45" a="1"/>
  <c r="BJ80" i="45" s="1"/>
  <c r="BL80" i="45" a="1"/>
  <c r="BL80" i="45" s="1"/>
  <c r="CW80" i="45" a="1"/>
  <c r="CW80" i="45" s="1"/>
  <c r="CX80" i="45" a="1"/>
  <c r="CX80" i="45" s="1"/>
  <c r="CY80" i="45" a="1"/>
  <c r="CY80" i="45" s="1"/>
  <c r="GW81" i="45" a="1"/>
  <c r="GW81" i="45" s="1"/>
  <c r="GU81" i="45" a="1"/>
  <c r="GU81" i="45" s="1"/>
  <c r="GV81" i="45" a="1"/>
  <c r="GV81" i="45" s="1"/>
  <c r="FI81" i="45" a="1"/>
  <c r="FI81" i="45" s="1"/>
  <c r="FJ81" i="45" a="1"/>
  <c r="FJ81" i="45" s="1"/>
  <c r="FH81" i="45" a="1"/>
  <c r="FH81" i="45" s="1"/>
  <c r="L81" i="44"/>
  <c r="AD80" i="44"/>
  <c r="AF81" i="44" s="1"/>
  <c r="AG81" i="44" s="1"/>
  <c r="Q81" i="43"/>
  <c r="F82" i="43"/>
  <c r="CE79" i="45" s="1"/>
  <c r="EC80" i="45"/>
  <c r="DQ80" i="45"/>
  <c r="HP80" i="45" s="1"/>
  <c r="K80" i="45" a="1"/>
  <c r="K80" i="45" s="1"/>
  <c r="J80" i="45" a="1"/>
  <c r="J80" i="45" s="1"/>
  <c r="L80" i="45" a="1"/>
  <c r="L80" i="45" s="1"/>
  <c r="FP80" i="45"/>
  <c r="DG80" i="45"/>
  <c r="AW80" i="45" a="1"/>
  <c r="AW80" i="45" s="1"/>
  <c r="AX80" i="45" a="1"/>
  <c r="AX80" i="45" s="1"/>
  <c r="AY80" i="45" a="1"/>
  <c r="AY80" i="45" s="1"/>
  <c r="HH81" i="45" a="1"/>
  <c r="HH81" i="45" s="1"/>
  <c r="HI81" i="45" a="1"/>
  <c r="HI81" i="45" s="1"/>
  <c r="HJ81" i="45" a="1"/>
  <c r="HJ81" i="45" s="1"/>
  <c r="FU81" i="45" a="1"/>
  <c r="FU81" i="45" s="1"/>
  <c r="FW81" i="45" a="1"/>
  <c r="FW81" i="45" s="1"/>
  <c r="FV81" i="45" a="1"/>
  <c r="FV81" i="45" s="1"/>
  <c r="EU81" i="45" a="1"/>
  <c r="EU81" i="45" s="1"/>
  <c r="EW81" i="45" a="1"/>
  <c r="EW81" i="45" s="1"/>
  <c r="EV81" i="45" a="1"/>
  <c r="EV81" i="45" s="1"/>
  <c r="FC80" i="45"/>
  <c r="AK80" i="45" a="1"/>
  <c r="AK80" i="45" s="1"/>
  <c r="AJ80" i="45" a="1"/>
  <c r="AJ80" i="45" s="1"/>
  <c r="AL80" i="45" a="1"/>
  <c r="AL80" i="45" s="1"/>
  <c r="GP80" i="45"/>
  <c r="BW80" i="45" a="1"/>
  <c r="BW80" i="45" s="1"/>
  <c r="BX80" i="45" a="1"/>
  <c r="BX80" i="45" s="1"/>
  <c r="BY80" i="45" a="1"/>
  <c r="BY80" i="45" s="1"/>
  <c r="IF81" i="45"/>
  <c r="EI81" i="45" a="1"/>
  <c r="EI81" i="45" s="1"/>
  <c r="EH81" i="45" a="1"/>
  <c r="EH81" i="45" s="1"/>
  <c r="EJ81" i="45" a="1"/>
  <c r="EJ81" i="45" s="1"/>
  <c r="HC80" i="45"/>
  <c r="CK80" i="45" a="1"/>
  <c r="CK80" i="45" s="1"/>
  <c r="CJ80" i="45" a="1"/>
  <c r="CJ80" i="45" s="1"/>
  <c r="CL80" i="45" a="1"/>
  <c r="CL80" i="45" s="1"/>
  <c r="GJ81" i="45" a="1"/>
  <c r="GJ81" i="45" s="1"/>
  <c r="GH81" i="45" a="1"/>
  <c r="GH81" i="45" s="1"/>
  <c r="GI81" i="45" a="1"/>
  <c r="GI81" i="45" s="1"/>
  <c r="W81" i="47" l="1"/>
  <c r="X81" i="47" s="1"/>
  <c r="F81" i="47"/>
  <c r="U80" i="47"/>
  <c r="W81" i="50"/>
  <c r="F81" i="50"/>
  <c r="F80" i="53"/>
  <c r="Q79" i="53"/>
  <c r="T80" i="53" s="1"/>
  <c r="S80" i="49"/>
  <c r="T80" i="49" s="1"/>
  <c r="F80" i="49"/>
  <c r="Q79" i="49"/>
  <c r="U80" i="49"/>
  <c r="AI77" i="50"/>
  <c r="AF78" i="50"/>
  <c r="S79" i="50"/>
  <c r="V80" i="50"/>
  <c r="Y82" i="47"/>
  <c r="T81" i="50"/>
  <c r="U81" i="50" s="1"/>
  <c r="F81" i="52"/>
  <c r="Q80" i="52"/>
  <c r="HU80" i="45" a="1"/>
  <c r="HU80" i="45" s="1"/>
  <c r="HV80" i="45" a="1"/>
  <c r="HV80" i="45" s="1"/>
  <c r="HW80" i="45" a="1"/>
  <c r="HW80" i="45" s="1"/>
  <c r="EP79" i="45"/>
  <c r="W79" i="45" a="1"/>
  <c r="W79" i="45" s="1"/>
  <c r="X79" i="45" a="1"/>
  <c r="X79" i="45" s="1"/>
  <c r="Y79" i="45" a="1"/>
  <c r="Y79" i="45" s="1"/>
  <c r="HC79" i="45"/>
  <c r="CK79" i="45" a="1"/>
  <c r="CK79" i="45" s="1"/>
  <c r="CJ79" i="45" a="1"/>
  <c r="CJ79" i="45" s="1"/>
  <c r="CL79" i="45" a="1"/>
  <c r="CL79" i="45" s="1"/>
  <c r="GI80" i="45" a="1"/>
  <c r="GI80" i="45" s="1"/>
  <c r="GJ80" i="45" a="1"/>
  <c r="GJ80" i="45" s="1"/>
  <c r="GH80" i="45" a="1"/>
  <c r="GH80" i="45" s="1"/>
  <c r="EU80" i="45" a="1"/>
  <c r="EU80" i="45" s="1"/>
  <c r="EV80" i="45" a="1"/>
  <c r="EV80" i="45" s="1"/>
  <c r="EW80" i="45" a="1"/>
  <c r="EW80" i="45" s="1"/>
  <c r="HI80" i="45" a="1"/>
  <c r="HI80" i="45" s="1"/>
  <c r="HH80" i="45" a="1"/>
  <c r="HH80" i="45" s="1"/>
  <c r="HJ80" i="45" a="1"/>
  <c r="HJ80" i="45" s="1"/>
  <c r="GU80" i="45" a="1"/>
  <c r="GU80" i="45" s="1"/>
  <c r="GV80" i="45" a="1"/>
  <c r="GV80" i="45" s="1"/>
  <c r="GW80" i="45" a="1"/>
  <c r="GW80" i="45" s="1"/>
  <c r="FI80" i="45" a="1"/>
  <c r="FI80" i="45" s="1"/>
  <c r="FJ80" i="45" a="1"/>
  <c r="FJ80" i="45" s="1"/>
  <c r="FH80" i="45" a="1"/>
  <c r="FH80" i="45" s="1"/>
  <c r="EC79" i="45"/>
  <c r="DQ79" i="45"/>
  <c r="HP79" i="45" s="1"/>
  <c r="J79" i="45" a="1"/>
  <c r="J79" i="45" s="1"/>
  <c r="L79" i="45" a="1"/>
  <c r="L79" i="45" s="1"/>
  <c r="K79" i="45" a="1"/>
  <c r="K79" i="45" s="1"/>
  <c r="FP79" i="45"/>
  <c r="DG79" i="45"/>
  <c r="AW79" i="45" a="1"/>
  <c r="AW79" i="45" s="1"/>
  <c r="AY79" i="45" a="1"/>
  <c r="AY79" i="45" s="1"/>
  <c r="AX79" i="45" a="1"/>
  <c r="AX79" i="45" s="1"/>
  <c r="T81" i="43"/>
  <c r="F81" i="43"/>
  <c r="CE78" i="45" s="1"/>
  <c r="Q80" i="43"/>
  <c r="AF80" i="44"/>
  <c r="AG80" i="44" s="1"/>
  <c r="L80" i="44"/>
  <c r="AD79" i="44"/>
  <c r="FC79" i="45"/>
  <c r="AK79" i="45" a="1"/>
  <c r="AK79" i="45" s="1"/>
  <c r="AJ79" i="45" a="1"/>
  <c r="AJ79" i="45" s="1"/>
  <c r="AL79" i="45" a="1"/>
  <c r="AL79" i="45" s="1"/>
  <c r="GP79" i="45"/>
  <c r="BX79" i="45" a="1"/>
  <c r="BX79" i="45" s="1"/>
  <c r="BY79" i="45" a="1"/>
  <c r="BY79" i="45" s="1"/>
  <c r="BW79" i="45" a="1"/>
  <c r="BW79" i="45" s="1"/>
  <c r="FU80" i="45" a="1"/>
  <c r="FU80" i="45" s="1"/>
  <c r="FW80" i="45" a="1"/>
  <c r="FW80" i="45" s="1"/>
  <c r="FV80" i="45" a="1"/>
  <c r="FV80" i="45" s="1"/>
  <c r="T82" i="43"/>
  <c r="GC79" i="45"/>
  <c r="BJ79" i="45" a="1"/>
  <c r="BJ79" i="45" s="1"/>
  <c r="BL79" i="45" a="1"/>
  <c r="BL79" i="45" s="1"/>
  <c r="BK79" i="45" a="1"/>
  <c r="BK79" i="45" s="1"/>
  <c r="CW79" i="45" a="1"/>
  <c r="CW79" i="45" s="1"/>
  <c r="CY79" i="45" a="1"/>
  <c r="CY79" i="45" s="1"/>
  <c r="CX79" i="45" a="1"/>
  <c r="CX79" i="45" s="1"/>
  <c r="IF80" i="45"/>
  <c r="EJ80" i="45" a="1"/>
  <c r="EJ80" i="45" s="1"/>
  <c r="EI80" i="45" a="1"/>
  <c r="EI80" i="45" s="1"/>
  <c r="EH80" i="45" a="1"/>
  <c r="EH80" i="45" s="1"/>
  <c r="F80" i="52" l="1"/>
  <c r="Q79" i="52"/>
  <c r="W80" i="47"/>
  <c r="X80" i="47" s="1"/>
  <c r="F80" i="47"/>
  <c r="U79" i="47"/>
  <c r="Y80" i="47"/>
  <c r="W80" i="50"/>
  <c r="F80" i="50"/>
  <c r="AI76" i="50"/>
  <c r="AF77" i="50"/>
  <c r="V79" i="50"/>
  <c r="T79" i="50"/>
  <c r="U79" i="50" s="1"/>
  <c r="S78" i="50"/>
  <c r="T79" i="53"/>
  <c r="F79" i="53"/>
  <c r="Q78" i="53"/>
  <c r="T81" i="52"/>
  <c r="T80" i="50"/>
  <c r="U80" i="50" s="1"/>
  <c r="U79" i="49"/>
  <c r="S79" i="49"/>
  <c r="T79" i="49" s="1"/>
  <c r="F79" i="49"/>
  <c r="Q78" i="49"/>
  <c r="Y81" i="47"/>
  <c r="GC78" i="45"/>
  <c r="BK78" i="45" a="1"/>
  <c r="BK78" i="45" s="1"/>
  <c r="BJ78" i="45" a="1"/>
  <c r="BJ78" i="45" s="1"/>
  <c r="BL78" i="45" a="1"/>
  <c r="BL78" i="45" s="1"/>
  <c r="CW78" i="45" a="1"/>
  <c r="CW78" i="45" s="1"/>
  <c r="CY78" i="45" a="1"/>
  <c r="CY78" i="45" s="1"/>
  <c r="CX78" i="45" a="1"/>
  <c r="CX78" i="45" s="1"/>
  <c r="GU79" i="45" a="1"/>
  <c r="GU79" i="45" s="1"/>
  <c r="GV79" i="45" a="1"/>
  <c r="GV79" i="45" s="1"/>
  <c r="GW79" i="45" a="1"/>
  <c r="GW79" i="45" s="1"/>
  <c r="FI79" i="45" a="1"/>
  <c r="FI79" i="45" s="1"/>
  <c r="FH79" i="45" a="1"/>
  <c r="FH79" i="45" s="1"/>
  <c r="FJ79" i="45" a="1"/>
  <c r="FJ79" i="45" s="1"/>
  <c r="FW79" i="45" a="1"/>
  <c r="FW79" i="45" s="1"/>
  <c r="FU79" i="45" a="1"/>
  <c r="FU79" i="45" s="1"/>
  <c r="FV79" i="45" a="1"/>
  <c r="FV79" i="45" s="1"/>
  <c r="HJ79" i="45" a="1"/>
  <c r="HJ79" i="45" s="1"/>
  <c r="HI79" i="45" a="1"/>
  <c r="HI79" i="45" s="1"/>
  <c r="HH79" i="45" a="1"/>
  <c r="HH79" i="45" s="1"/>
  <c r="EU79" i="45" a="1"/>
  <c r="EU79" i="45" s="1"/>
  <c r="EW79" i="45" a="1"/>
  <c r="EW79" i="45" s="1"/>
  <c r="EV79" i="45" a="1"/>
  <c r="EV79" i="45" s="1"/>
  <c r="HU79" i="45" a="1"/>
  <c r="HU79" i="45" s="1"/>
  <c r="HW79" i="45" a="1"/>
  <c r="HW79" i="45" s="1"/>
  <c r="HV79" i="45" a="1"/>
  <c r="HV79" i="45" s="1"/>
  <c r="GI79" i="45" a="1"/>
  <c r="GI79" i="45" s="1"/>
  <c r="GJ79" i="45" a="1"/>
  <c r="GJ79" i="45" s="1"/>
  <c r="GH79" i="45" a="1"/>
  <c r="GH79" i="45" s="1"/>
  <c r="EP78" i="45"/>
  <c r="Y78" i="45" a="1"/>
  <c r="Y78" i="45" s="1"/>
  <c r="X78" i="45" a="1"/>
  <c r="X78" i="45" s="1"/>
  <c r="W78" i="45" a="1"/>
  <c r="W78" i="45" s="1"/>
  <c r="L79" i="44"/>
  <c r="AD78" i="44"/>
  <c r="F80" i="43"/>
  <c r="CE77" i="45" s="1"/>
  <c r="Q79" i="43"/>
  <c r="IF79" i="45"/>
  <c r="EI79" i="45" a="1"/>
  <c r="EI79" i="45" s="1"/>
  <c r="EJ79" i="45" a="1"/>
  <c r="EJ79" i="45" s="1"/>
  <c r="EH79" i="45" a="1"/>
  <c r="EH79" i="45" s="1"/>
  <c r="EC78" i="45"/>
  <c r="DQ78" i="45"/>
  <c r="HP78" i="45" s="1"/>
  <c r="K78" i="45" a="1"/>
  <c r="K78" i="45" s="1"/>
  <c r="J78" i="45" a="1"/>
  <c r="J78" i="45" s="1"/>
  <c r="L78" i="45" a="1"/>
  <c r="L78" i="45" s="1"/>
  <c r="FP78" i="45"/>
  <c r="DG78" i="45"/>
  <c r="AW78" i="45" a="1"/>
  <c r="AW78" i="45" s="1"/>
  <c r="AX78" i="45" a="1"/>
  <c r="AX78" i="45" s="1"/>
  <c r="AY78" i="45" a="1"/>
  <c r="AY78" i="45" s="1"/>
  <c r="HC78" i="45"/>
  <c r="CK78" i="45" a="1"/>
  <c r="CK78" i="45" s="1"/>
  <c r="CJ78" i="45" a="1"/>
  <c r="CJ78" i="45" s="1"/>
  <c r="CL78" i="45" a="1"/>
  <c r="CL78" i="45" s="1"/>
  <c r="FC78" i="45"/>
  <c r="AK78" i="45" a="1"/>
  <c r="AK78" i="45" s="1"/>
  <c r="AJ78" i="45" a="1"/>
  <c r="AJ78" i="45" s="1"/>
  <c r="AL78" i="45" a="1"/>
  <c r="AL78" i="45" s="1"/>
  <c r="GP78" i="45"/>
  <c r="BW78" i="45" a="1"/>
  <c r="BW78" i="45" s="1"/>
  <c r="BX78" i="45" a="1"/>
  <c r="BX78" i="45" s="1"/>
  <c r="BY78" i="45" a="1"/>
  <c r="BY78" i="45" s="1"/>
  <c r="F78" i="53" l="1"/>
  <c r="Q77" i="53"/>
  <c r="T78" i="53"/>
  <c r="V78" i="50"/>
  <c r="S77" i="50"/>
  <c r="T78" i="50" s="1"/>
  <c r="U78" i="50" s="1"/>
  <c r="AF76" i="50"/>
  <c r="AI75" i="50"/>
  <c r="W79" i="47"/>
  <c r="X79" i="47" s="1"/>
  <c r="F79" i="47"/>
  <c r="U78" i="47"/>
  <c r="F79" i="52"/>
  <c r="Q78" i="52"/>
  <c r="S78" i="49"/>
  <c r="T78" i="49" s="1"/>
  <c r="F78" i="49"/>
  <c r="Q77" i="49"/>
  <c r="F79" i="50"/>
  <c r="W79" i="50"/>
  <c r="T80" i="52"/>
  <c r="HU78" i="45" a="1"/>
  <c r="HU78" i="45" s="1"/>
  <c r="HW78" i="45" a="1"/>
  <c r="HW78" i="45" s="1"/>
  <c r="HV78" i="45" a="1"/>
  <c r="HV78" i="45" s="1"/>
  <c r="FC77" i="45"/>
  <c r="AK77" i="45" a="1"/>
  <c r="AK77" i="45" s="1"/>
  <c r="AJ77" i="45" a="1"/>
  <c r="AJ77" i="45" s="1"/>
  <c r="AL77" i="45" a="1"/>
  <c r="AL77" i="45" s="1"/>
  <c r="Q78" i="43"/>
  <c r="T79" i="43" s="1"/>
  <c r="F79" i="43"/>
  <c r="CE76" i="45" s="1"/>
  <c r="L78" i="44"/>
  <c r="AD77" i="44"/>
  <c r="AF78" i="44" s="1"/>
  <c r="AG78" i="44" s="1"/>
  <c r="GP77" i="45"/>
  <c r="BY77" i="45" a="1"/>
  <c r="BY77" i="45" s="1"/>
  <c r="BX77" i="45" a="1"/>
  <c r="BX77" i="45" s="1"/>
  <c r="BW77" i="45" a="1"/>
  <c r="BW77" i="45" s="1"/>
  <c r="GC77" i="45"/>
  <c r="BJ77" i="45" a="1"/>
  <c r="BJ77" i="45" s="1"/>
  <c r="BK77" i="45" a="1"/>
  <c r="BK77" i="45" s="1"/>
  <c r="BL77" i="45" a="1"/>
  <c r="BL77" i="45" s="1"/>
  <c r="CW77" i="45" a="1"/>
  <c r="CW77" i="45" s="1"/>
  <c r="CX77" i="45" a="1"/>
  <c r="CX77" i="45" s="1"/>
  <c r="CY77" i="45" a="1"/>
  <c r="CY77" i="45" s="1"/>
  <c r="T80" i="43"/>
  <c r="AF79" i="44"/>
  <c r="AG79" i="44" s="1"/>
  <c r="GW78" i="45" a="1"/>
  <c r="GW78" i="45" s="1"/>
  <c r="GV78" i="45" a="1"/>
  <c r="GV78" i="45" s="1"/>
  <c r="GU78" i="45" a="1"/>
  <c r="GU78" i="45" s="1"/>
  <c r="FJ78" i="45" a="1"/>
  <c r="FJ78" i="45" s="1"/>
  <c r="FI78" i="45" a="1"/>
  <c r="FI78" i="45" s="1"/>
  <c r="FH78" i="45" a="1"/>
  <c r="FH78" i="45" s="1"/>
  <c r="HH78" i="45" a="1"/>
  <c r="HH78" i="45" s="1"/>
  <c r="HJ78" i="45" a="1"/>
  <c r="HJ78" i="45" s="1"/>
  <c r="HI78" i="45" a="1"/>
  <c r="HI78" i="45" s="1"/>
  <c r="EP77" i="45"/>
  <c r="Y77" i="45" a="1"/>
  <c r="Y77" i="45" s="1"/>
  <c r="W77" i="45" a="1"/>
  <c r="W77" i="45" s="1"/>
  <c r="X77" i="45" a="1"/>
  <c r="X77" i="45" s="1"/>
  <c r="FW78" i="45" a="1"/>
  <c r="FW78" i="45" s="1"/>
  <c r="FU78" i="45" a="1"/>
  <c r="FU78" i="45" s="1"/>
  <c r="FV78" i="45" a="1"/>
  <c r="FV78" i="45" s="1"/>
  <c r="HC77" i="45"/>
  <c r="CK77" i="45" a="1"/>
  <c r="CK77" i="45" s="1"/>
  <c r="CJ77" i="45" a="1"/>
  <c r="CJ77" i="45" s="1"/>
  <c r="CL77" i="45" a="1"/>
  <c r="CL77" i="45" s="1"/>
  <c r="EW78" i="45" a="1"/>
  <c r="EW78" i="45" s="1"/>
  <c r="EU78" i="45" a="1"/>
  <c r="EU78" i="45" s="1"/>
  <c r="EV78" i="45" a="1"/>
  <c r="EV78" i="45" s="1"/>
  <c r="EC77" i="45"/>
  <c r="DQ77" i="45"/>
  <c r="HP77" i="45" s="1"/>
  <c r="J77" i="45" a="1"/>
  <c r="J77" i="45" s="1"/>
  <c r="L77" i="45" a="1"/>
  <c r="L77" i="45" s="1"/>
  <c r="K77" i="45" a="1"/>
  <c r="K77" i="45" s="1"/>
  <c r="FP77" i="45"/>
  <c r="DG77" i="45"/>
  <c r="AW77" i="45" a="1"/>
  <c r="AW77" i="45" s="1"/>
  <c r="AX77" i="45" a="1"/>
  <c r="AX77" i="45" s="1"/>
  <c r="AY77" i="45" a="1"/>
  <c r="AY77" i="45" s="1"/>
  <c r="IF78" i="45"/>
  <c r="EJ78" i="45" a="1"/>
  <c r="EJ78" i="45" s="1"/>
  <c r="EI78" i="45" a="1"/>
  <c r="EI78" i="45" s="1"/>
  <c r="EH78" i="45" a="1"/>
  <c r="EH78" i="45" s="1"/>
  <c r="GI78" i="45" a="1"/>
  <c r="GI78" i="45" s="1"/>
  <c r="GH78" i="45" a="1"/>
  <c r="GH78" i="45" s="1"/>
  <c r="GJ78" i="45" a="1"/>
  <c r="GJ78" i="45" s="1"/>
  <c r="S77" i="49" l="1"/>
  <c r="T77" i="49" s="1"/>
  <c r="F77" i="49"/>
  <c r="Q76" i="49"/>
  <c r="U77" i="47"/>
  <c r="Y78" i="47"/>
  <c r="W78" i="47"/>
  <c r="X78" i="47" s="1"/>
  <c r="F78" i="47"/>
  <c r="Q76" i="53"/>
  <c r="T77" i="53"/>
  <c r="F77" i="53"/>
  <c r="V77" i="50"/>
  <c r="S76" i="50"/>
  <c r="T77" i="50" s="1"/>
  <c r="U77" i="50" s="1"/>
  <c r="T78" i="52"/>
  <c r="F78" i="52"/>
  <c r="Q77" i="52"/>
  <c r="U78" i="49"/>
  <c r="T79" i="52"/>
  <c r="Y79" i="47"/>
  <c r="AF75" i="50"/>
  <c r="AI74" i="50"/>
  <c r="W78" i="50"/>
  <c r="F78" i="50"/>
  <c r="HU77" i="45" a="1"/>
  <c r="HU77" i="45" s="1"/>
  <c r="HW77" i="45" a="1"/>
  <c r="HW77" i="45" s="1"/>
  <c r="HV77" i="45" a="1"/>
  <c r="HV77" i="45" s="1"/>
  <c r="FW77" i="45" a="1"/>
  <c r="FW77" i="45" s="1"/>
  <c r="FV77" i="45" a="1"/>
  <c r="FV77" i="45" s="1"/>
  <c r="FU77" i="45" a="1"/>
  <c r="FU77" i="45" s="1"/>
  <c r="EP76" i="45"/>
  <c r="Y76" i="45" a="1"/>
  <c r="Y76" i="45" s="1"/>
  <c r="W76" i="45" a="1"/>
  <c r="W76" i="45" s="1"/>
  <c r="X76" i="45" a="1"/>
  <c r="X76" i="45" s="1"/>
  <c r="FI77" i="45" a="1"/>
  <c r="FI77" i="45" s="1"/>
  <c r="FJ77" i="45" a="1"/>
  <c r="FJ77" i="45" s="1"/>
  <c r="FH77" i="45" a="1"/>
  <c r="FH77" i="45" s="1"/>
  <c r="IF77" i="45"/>
  <c r="EI77" i="45" a="1"/>
  <c r="EI77" i="45" s="1"/>
  <c r="EH77" i="45" a="1"/>
  <c r="EH77" i="45" s="1"/>
  <c r="EJ77" i="45" a="1"/>
  <c r="EJ77" i="45" s="1"/>
  <c r="EC76" i="45"/>
  <c r="DQ76" i="45"/>
  <c r="K76" i="45" a="1"/>
  <c r="K76" i="45" s="1"/>
  <c r="J76" i="45" a="1"/>
  <c r="J76" i="45" s="1"/>
  <c r="L76" i="45" a="1"/>
  <c r="L76" i="45" s="1"/>
  <c r="FP76" i="45"/>
  <c r="DG76" i="45"/>
  <c r="AW76" i="45" a="1"/>
  <c r="AW76" i="45" s="1"/>
  <c r="AY76" i="45" a="1"/>
  <c r="AY76" i="45" s="1"/>
  <c r="AX76" i="45" a="1"/>
  <c r="AX76" i="45" s="1"/>
  <c r="GI77" i="45" a="1"/>
  <c r="GI77" i="45" s="1"/>
  <c r="GH77" i="45" a="1"/>
  <c r="GH77" i="45" s="1"/>
  <c r="GJ77" i="45" a="1"/>
  <c r="GJ77" i="45" s="1"/>
  <c r="GU77" i="45" a="1"/>
  <c r="GU77" i="45" s="1"/>
  <c r="GW77" i="45" a="1"/>
  <c r="GW77" i="45" s="1"/>
  <c r="GV77" i="45" a="1"/>
  <c r="GV77" i="45" s="1"/>
  <c r="HC76" i="45"/>
  <c r="CK76" i="45" a="1"/>
  <c r="CK76" i="45" s="1"/>
  <c r="CJ76" i="45" a="1"/>
  <c r="CJ76" i="45" s="1"/>
  <c r="CL76" i="45" a="1"/>
  <c r="CL76" i="45" s="1"/>
  <c r="FC76" i="45"/>
  <c r="AK76" i="45" a="1"/>
  <c r="AK76" i="45" s="1"/>
  <c r="AJ76" i="45" a="1"/>
  <c r="AJ76" i="45" s="1"/>
  <c r="AL76" i="45" a="1"/>
  <c r="AL76" i="45" s="1"/>
  <c r="GP76" i="45"/>
  <c r="BY76" i="45" a="1"/>
  <c r="BY76" i="45" s="1"/>
  <c r="BW76" i="45" a="1"/>
  <c r="BW76" i="45" s="1"/>
  <c r="BX76" i="45" a="1"/>
  <c r="BX76" i="45" s="1"/>
  <c r="EW77" i="45" a="1"/>
  <c r="EW77" i="45" s="1"/>
  <c r="EV77" i="45" a="1"/>
  <c r="EV77" i="45" s="1"/>
  <c r="EU77" i="45" a="1"/>
  <c r="EU77" i="45" s="1"/>
  <c r="GC76" i="45"/>
  <c r="BK76" i="45" a="1"/>
  <c r="BK76" i="45" s="1"/>
  <c r="BJ76" i="45" a="1"/>
  <c r="BJ76" i="45" s="1"/>
  <c r="BL76" i="45" a="1"/>
  <c r="BL76" i="45" s="1"/>
  <c r="HP76" i="45"/>
  <c r="CW76" i="45" a="1"/>
  <c r="CW76" i="45" s="1"/>
  <c r="CX76" i="45" a="1"/>
  <c r="CX76" i="45" s="1"/>
  <c r="CY76" i="45" a="1"/>
  <c r="CY76" i="45" s="1"/>
  <c r="HH77" i="45" a="1"/>
  <c r="HH77" i="45" s="1"/>
  <c r="HJ77" i="45" a="1"/>
  <c r="HJ77" i="45" s="1"/>
  <c r="HI77" i="45" a="1"/>
  <c r="HI77" i="45" s="1"/>
  <c r="AF77" i="44"/>
  <c r="AG77" i="44" s="1"/>
  <c r="L77" i="44"/>
  <c r="AD76" i="44"/>
  <c r="Q77" i="43"/>
  <c r="F78" i="43"/>
  <c r="CE75" i="45" s="1"/>
  <c r="AI73" i="50" l="1"/>
  <c r="AF74" i="50"/>
  <c r="S76" i="49"/>
  <c r="T76" i="49" s="1"/>
  <c r="F76" i="49"/>
  <c r="Q75" i="49"/>
  <c r="U76" i="49"/>
  <c r="F77" i="52"/>
  <c r="Q76" i="52"/>
  <c r="T77" i="52" s="1"/>
  <c r="S75" i="50"/>
  <c r="T76" i="50" s="1"/>
  <c r="U76" i="50" s="1"/>
  <c r="V76" i="50"/>
  <c r="W77" i="50"/>
  <c r="F77" i="50"/>
  <c r="T76" i="53"/>
  <c r="F76" i="53"/>
  <c r="Q75" i="53"/>
  <c r="Y77" i="47"/>
  <c r="W77" i="47"/>
  <c r="X77" i="47" s="1"/>
  <c r="F77" i="47"/>
  <c r="U76" i="47"/>
  <c r="U77" i="49"/>
  <c r="HW76" i="45" a="1"/>
  <c r="HW76" i="45" s="1"/>
  <c r="HU76" i="45" a="1"/>
  <c r="HU76" i="45" s="1"/>
  <c r="HV76" i="45" a="1"/>
  <c r="HV76" i="45" s="1"/>
  <c r="GH76" i="45" a="1"/>
  <c r="GH76" i="45" s="1"/>
  <c r="GJ76" i="45" a="1"/>
  <c r="GJ76" i="45" s="1"/>
  <c r="GI76" i="45" a="1"/>
  <c r="GI76" i="45" s="1"/>
  <c r="FC75" i="45"/>
  <c r="AK75" i="45" a="1"/>
  <c r="AK75" i="45" s="1"/>
  <c r="AJ75" i="45" a="1"/>
  <c r="AJ75" i="45" s="1"/>
  <c r="AL75" i="45" a="1"/>
  <c r="AL75" i="45" s="1"/>
  <c r="GP75" i="45"/>
  <c r="BX75" i="45" a="1"/>
  <c r="BX75" i="45" s="1"/>
  <c r="BY75" i="45" a="1"/>
  <c r="BY75" i="45" s="1"/>
  <c r="BW75" i="45" a="1"/>
  <c r="BW75" i="45" s="1"/>
  <c r="GC75" i="45"/>
  <c r="BJ75" i="45" a="1"/>
  <c r="BJ75" i="45" s="1"/>
  <c r="BL75" i="45" a="1"/>
  <c r="BL75" i="45" s="1"/>
  <c r="BK75" i="45" a="1"/>
  <c r="BK75" i="45" s="1"/>
  <c r="CW75" i="45" a="1"/>
  <c r="CW75" i="45" s="1"/>
  <c r="CX75" i="45" a="1"/>
  <c r="CX75" i="45" s="1"/>
  <c r="CY75" i="45" a="1"/>
  <c r="CY75" i="45" s="1"/>
  <c r="EW76" i="45" a="1"/>
  <c r="EW76" i="45" s="1"/>
  <c r="EU76" i="45" a="1"/>
  <c r="EU76" i="45" s="1"/>
  <c r="EV76" i="45" a="1"/>
  <c r="EV76" i="45" s="1"/>
  <c r="FV76" i="45" a="1"/>
  <c r="FV76" i="45" s="1"/>
  <c r="FU76" i="45" a="1"/>
  <c r="FU76" i="45" s="1"/>
  <c r="FW76" i="45" a="1"/>
  <c r="FW76" i="45" s="1"/>
  <c r="EP75" i="45"/>
  <c r="Y75" i="45" a="1"/>
  <c r="Y75" i="45" s="1"/>
  <c r="W75" i="45" a="1"/>
  <c r="W75" i="45" s="1"/>
  <c r="X75" i="45" a="1"/>
  <c r="X75" i="45" s="1"/>
  <c r="T77" i="43"/>
  <c r="Q76" i="43"/>
  <c r="F77" i="43"/>
  <c r="CE74" i="45" s="1"/>
  <c r="T78" i="43"/>
  <c r="HC75" i="45"/>
  <c r="CK75" i="45" a="1"/>
  <c r="CK75" i="45" s="1"/>
  <c r="CJ75" i="45" a="1"/>
  <c r="CJ75" i="45" s="1"/>
  <c r="CL75" i="45" a="1"/>
  <c r="CL75" i="45" s="1"/>
  <c r="AD75" i="44"/>
  <c r="L76" i="44"/>
  <c r="GU76" i="45" a="1"/>
  <c r="GU76" i="45" s="1"/>
  <c r="GV76" i="45" a="1"/>
  <c r="GV76" i="45" s="1"/>
  <c r="GW76" i="45" a="1"/>
  <c r="GW76" i="45" s="1"/>
  <c r="FH76" i="45" a="1"/>
  <c r="FH76" i="45" s="1"/>
  <c r="FI76" i="45" a="1"/>
  <c r="FI76" i="45" s="1"/>
  <c r="FJ76" i="45" a="1"/>
  <c r="FJ76" i="45" s="1"/>
  <c r="HI76" i="45" a="1"/>
  <c r="HI76" i="45" s="1"/>
  <c r="HJ76" i="45" a="1"/>
  <c r="HJ76" i="45" s="1"/>
  <c r="HH76" i="45" a="1"/>
  <c r="HH76" i="45" s="1"/>
  <c r="IF76" i="45"/>
  <c r="EI76" i="45" a="1"/>
  <c r="EI76" i="45" s="1"/>
  <c r="EH76" i="45" a="1"/>
  <c r="EH76" i="45" s="1"/>
  <c r="EJ76" i="45" a="1"/>
  <c r="EJ76" i="45" s="1"/>
  <c r="EC75" i="45"/>
  <c r="DQ75" i="45"/>
  <c r="HP75" i="45" s="1"/>
  <c r="K75" i="45" a="1"/>
  <c r="K75" i="45" s="1"/>
  <c r="J75" i="45" a="1"/>
  <c r="J75" i="45" s="1"/>
  <c r="L75" i="45" a="1"/>
  <c r="L75" i="45" s="1"/>
  <c r="FP75" i="45"/>
  <c r="DG75" i="45"/>
  <c r="AW75" i="45" a="1"/>
  <c r="AW75" i="45" s="1"/>
  <c r="AY75" i="45" a="1"/>
  <c r="AY75" i="45" s="1"/>
  <c r="AX75" i="45" a="1"/>
  <c r="AX75" i="45" s="1"/>
  <c r="W76" i="47" l="1"/>
  <c r="X76" i="47" s="1"/>
  <c r="F76" i="47"/>
  <c r="U75" i="47"/>
  <c r="Y76" i="47"/>
  <c r="F75" i="53"/>
  <c r="Q74" i="53"/>
  <c r="V75" i="50"/>
  <c r="S74" i="50"/>
  <c r="W76" i="50"/>
  <c r="F76" i="50"/>
  <c r="T76" i="52"/>
  <c r="F76" i="52"/>
  <c r="Q75" i="52"/>
  <c r="U75" i="49"/>
  <c r="S75" i="49"/>
  <c r="T75" i="49" s="1"/>
  <c r="F75" i="49"/>
  <c r="Q74" i="49"/>
  <c r="AI72" i="50"/>
  <c r="AF73" i="50"/>
  <c r="HW75" i="45" a="1"/>
  <c r="HW75" i="45" s="1"/>
  <c r="HU75" i="45" a="1"/>
  <c r="HU75" i="45" s="1"/>
  <c r="HV75" i="45" a="1"/>
  <c r="HV75" i="45" s="1"/>
  <c r="EP74" i="45"/>
  <c r="W74" i="45" a="1"/>
  <c r="W74" i="45" s="1"/>
  <c r="X74" i="45" a="1"/>
  <c r="X74" i="45" s="1"/>
  <c r="Y74" i="45" a="1"/>
  <c r="Y74" i="45" s="1"/>
  <c r="HC74" i="45"/>
  <c r="CK74" i="45" a="1"/>
  <c r="CK74" i="45" s="1"/>
  <c r="CJ74" i="45" a="1"/>
  <c r="CJ74" i="45" s="1"/>
  <c r="CL74" i="45" a="1"/>
  <c r="CL74" i="45" s="1"/>
  <c r="FU75" i="45" a="1"/>
  <c r="FU75" i="45" s="1"/>
  <c r="FV75" i="45" a="1"/>
  <c r="FV75" i="45" s="1"/>
  <c r="FW75" i="45" a="1"/>
  <c r="FW75" i="45" s="1"/>
  <c r="EC74" i="45"/>
  <c r="DQ74" i="45"/>
  <c r="K74" i="45" a="1"/>
  <c r="K74" i="45" s="1"/>
  <c r="J74" i="45" a="1"/>
  <c r="J74" i="45" s="1"/>
  <c r="L74" i="45" a="1"/>
  <c r="L74" i="45" s="1"/>
  <c r="FP74" i="45"/>
  <c r="DG74" i="45"/>
  <c r="AW74" i="45" a="1"/>
  <c r="AW74" i="45" s="1"/>
  <c r="AX74" i="45" a="1"/>
  <c r="AX74" i="45" s="1"/>
  <c r="AY74" i="45" a="1"/>
  <c r="AY74" i="45" s="1"/>
  <c r="F76" i="43"/>
  <c r="CE73" i="45" s="1"/>
  <c r="T76" i="43"/>
  <c r="Q75" i="43"/>
  <c r="GI75" i="45" a="1"/>
  <c r="GI75" i="45" s="1"/>
  <c r="GJ75" i="45" a="1"/>
  <c r="GJ75" i="45" s="1"/>
  <c r="GH75" i="45" a="1"/>
  <c r="GH75" i="45" s="1"/>
  <c r="GU75" i="45" a="1"/>
  <c r="GU75" i="45" s="1"/>
  <c r="GV75" i="45" a="1"/>
  <c r="GV75" i="45" s="1"/>
  <c r="GW75" i="45" a="1"/>
  <c r="GW75" i="45" s="1"/>
  <c r="FI75" i="45" a="1"/>
  <c r="FI75" i="45" s="1"/>
  <c r="FH75" i="45" a="1"/>
  <c r="FH75" i="45" s="1"/>
  <c r="FJ75" i="45" a="1"/>
  <c r="FJ75" i="45" s="1"/>
  <c r="AF75" i="44"/>
  <c r="AG75" i="44" s="1"/>
  <c r="L75" i="44"/>
  <c r="AD74" i="44"/>
  <c r="FC74" i="45"/>
  <c r="AK74" i="45" a="1"/>
  <c r="AK74" i="45" s="1"/>
  <c r="AJ74" i="45" a="1"/>
  <c r="AJ74" i="45" s="1"/>
  <c r="AL74" i="45" a="1"/>
  <c r="AL74" i="45" s="1"/>
  <c r="GP74" i="45"/>
  <c r="BY74" i="45" a="1"/>
  <c r="BY74" i="45" s="1"/>
  <c r="BW74" i="45" a="1"/>
  <c r="BW74" i="45" s="1"/>
  <c r="BX74" i="45" a="1"/>
  <c r="BX74" i="45" s="1"/>
  <c r="IF75" i="45"/>
  <c r="EI75" i="45" a="1"/>
  <c r="EI75" i="45" s="1"/>
  <c r="EJ75" i="45" a="1"/>
  <c r="EJ75" i="45" s="1"/>
  <c r="EH75" i="45" a="1"/>
  <c r="EH75" i="45" s="1"/>
  <c r="AF76" i="44"/>
  <c r="AG76" i="44" s="1"/>
  <c r="HI75" i="45" a="1"/>
  <c r="HI75" i="45" s="1"/>
  <c r="HH75" i="45" a="1"/>
  <c r="HH75" i="45" s="1"/>
  <c r="HJ75" i="45" a="1"/>
  <c r="HJ75" i="45" s="1"/>
  <c r="GC74" i="45"/>
  <c r="BK74" i="45" a="1"/>
  <c r="BK74" i="45" s="1"/>
  <c r="BJ74" i="45" a="1"/>
  <c r="BJ74" i="45" s="1"/>
  <c r="BL74" i="45" a="1"/>
  <c r="BL74" i="45" s="1"/>
  <c r="HP74" i="45"/>
  <c r="CW74" i="45" a="1"/>
  <c r="CW74" i="45" s="1"/>
  <c r="CY74" i="45" a="1"/>
  <c r="CY74" i="45" s="1"/>
  <c r="CX74" i="45" a="1"/>
  <c r="CX74" i="45" s="1"/>
  <c r="EW75" i="45" a="1"/>
  <c r="EW75" i="45" s="1"/>
  <c r="EU75" i="45" a="1"/>
  <c r="EU75" i="45" s="1"/>
  <c r="EV75" i="45" a="1"/>
  <c r="EV75" i="45" s="1"/>
  <c r="F74" i="53" l="1"/>
  <c r="Q73" i="53"/>
  <c r="T74" i="53"/>
  <c r="V74" i="50"/>
  <c r="S73" i="50"/>
  <c r="T74" i="50"/>
  <c r="U74" i="50" s="1"/>
  <c r="W75" i="47"/>
  <c r="X75" i="47" s="1"/>
  <c r="F75" i="47"/>
  <c r="U74" i="47"/>
  <c r="Y75" i="47"/>
  <c r="T75" i="50"/>
  <c r="U75" i="50" s="1"/>
  <c r="AF72" i="50"/>
  <c r="AI71" i="50"/>
  <c r="S74" i="49"/>
  <c r="T74" i="49" s="1"/>
  <c r="F74" i="49"/>
  <c r="Q73" i="49"/>
  <c r="U74" i="49"/>
  <c r="F75" i="52"/>
  <c r="Q74" i="52"/>
  <c r="T75" i="52"/>
  <c r="F75" i="50"/>
  <c r="W75" i="50"/>
  <c r="T75" i="53"/>
  <c r="HW74" i="45" a="1"/>
  <c r="HW74" i="45" s="1"/>
  <c r="HV74" i="45" a="1"/>
  <c r="HV74" i="45" s="1"/>
  <c r="HU74" i="45" a="1"/>
  <c r="HU74" i="45" s="1"/>
  <c r="GJ74" i="45" a="1"/>
  <c r="GJ74" i="45" s="1"/>
  <c r="GH74" i="45" a="1"/>
  <c r="GH74" i="45" s="1"/>
  <c r="GI74" i="45" a="1"/>
  <c r="GI74" i="45" s="1"/>
  <c r="GW74" i="45" a="1"/>
  <c r="GW74" i="45" s="1"/>
  <c r="GU74" i="45" a="1"/>
  <c r="GU74" i="45" s="1"/>
  <c r="GV74" i="45" a="1"/>
  <c r="GV74" i="45" s="1"/>
  <c r="FI74" i="45" a="1"/>
  <c r="FI74" i="45" s="1"/>
  <c r="FH74" i="45" a="1"/>
  <c r="FH74" i="45" s="1"/>
  <c r="FJ74" i="45" a="1"/>
  <c r="FJ74" i="45" s="1"/>
  <c r="FC73" i="45"/>
  <c r="AK73" i="45" a="1"/>
  <c r="AK73" i="45" s="1"/>
  <c r="AJ73" i="45" a="1"/>
  <c r="AJ73" i="45" s="1"/>
  <c r="AL73" i="45" a="1"/>
  <c r="AL73" i="45" s="1"/>
  <c r="GP73" i="45"/>
  <c r="BY73" i="45" a="1"/>
  <c r="BY73" i="45" s="1"/>
  <c r="BW73" i="45" a="1"/>
  <c r="BW73" i="45" s="1"/>
  <c r="BX73" i="45" a="1"/>
  <c r="BX73" i="45" s="1"/>
  <c r="HJ74" i="45" a="1"/>
  <c r="HJ74" i="45" s="1"/>
  <c r="HH74" i="45" a="1"/>
  <c r="HH74" i="45" s="1"/>
  <c r="HI74" i="45" a="1"/>
  <c r="HI74" i="45" s="1"/>
  <c r="EV74" i="45" a="1"/>
  <c r="EV74" i="45" s="1"/>
  <c r="EW74" i="45" a="1"/>
  <c r="EW74" i="45" s="1"/>
  <c r="EU74" i="45" a="1"/>
  <c r="EU74" i="45" s="1"/>
  <c r="L74" i="44"/>
  <c r="AD73" i="44"/>
  <c r="T75" i="43"/>
  <c r="Q74" i="43"/>
  <c r="F75" i="43"/>
  <c r="CE72" i="45" s="1"/>
  <c r="FV74" i="45" a="1"/>
  <c r="FV74" i="45" s="1"/>
  <c r="FU74" i="45" a="1"/>
  <c r="FU74" i="45" s="1"/>
  <c r="FW74" i="45" a="1"/>
  <c r="FW74" i="45" s="1"/>
  <c r="GC73" i="45"/>
  <c r="BK73" i="45" a="1"/>
  <c r="BK73" i="45" s="1"/>
  <c r="BJ73" i="45" a="1"/>
  <c r="BJ73" i="45" s="1"/>
  <c r="BL73" i="45" a="1"/>
  <c r="BL73" i="45" s="1"/>
  <c r="CW73" i="45" a="1"/>
  <c r="CW73" i="45" s="1"/>
  <c r="CY73" i="45" a="1"/>
  <c r="CY73" i="45" s="1"/>
  <c r="CX73" i="45" a="1"/>
  <c r="CX73" i="45" s="1"/>
  <c r="IF74" i="45"/>
  <c r="EI74" i="45" a="1"/>
  <c r="EI74" i="45" s="1"/>
  <c r="EJ74" i="45" a="1"/>
  <c r="EJ74" i="45" s="1"/>
  <c r="EH74" i="45" a="1"/>
  <c r="EH74" i="45" s="1"/>
  <c r="EP73" i="45"/>
  <c r="Y73" i="45" a="1"/>
  <c r="Y73" i="45" s="1"/>
  <c r="W73" i="45" a="1"/>
  <c r="W73" i="45" s="1"/>
  <c r="X73" i="45" a="1"/>
  <c r="X73" i="45" s="1"/>
  <c r="HC73" i="45"/>
  <c r="CK73" i="45" a="1"/>
  <c r="CK73" i="45" s="1"/>
  <c r="CJ73" i="45" a="1"/>
  <c r="CJ73" i="45" s="1"/>
  <c r="CL73" i="45" a="1"/>
  <c r="CL73" i="45" s="1"/>
  <c r="EC73" i="45"/>
  <c r="DQ73" i="45"/>
  <c r="HP73" i="45" s="1"/>
  <c r="J73" i="45" a="1"/>
  <c r="J73" i="45" s="1"/>
  <c r="L73" i="45" a="1"/>
  <c r="L73" i="45" s="1"/>
  <c r="K73" i="45" a="1"/>
  <c r="K73" i="45" s="1"/>
  <c r="FP73" i="45"/>
  <c r="DG73" i="45"/>
  <c r="AW73" i="45" a="1"/>
  <c r="AW73" i="45" s="1"/>
  <c r="AY73" i="45" a="1"/>
  <c r="AY73" i="45" s="1"/>
  <c r="AX73" i="45" a="1"/>
  <c r="AX73" i="45" s="1"/>
  <c r="Q72" i="53" l="1"/>
  <c r="T73" i="53"/>
  <c r="F73" i="53"/>
  <c r="AF71" i="50"/>
  <c r="AI70" i="50"/>
  <c r="U73" i="47"/>
  <c r="Y74" i="47"/>
  <c r="W74" i="47"/>
  <c r="X74" i="47" s="1"/>
  <c r="F74" i="47"/>
  <c r="V73" i="50"/>
  <c r="S72" i="50"/>
  <c r="F74" i="52"/>
  <c r="Q73" i="52"/>
  <c r="U73" i="49"/>
  <c r="S73" i="49"/>
  <c r="T73" i="49" s="1"/>
  <c r="F73" i="49"/>
  <c r="Q72" i="49"/>
  <c r="W74" i="50"/>
  <c r="F74" i="50"/>
  <c r="HW73" i="45" a="1"/>
  <c r="HW73" i="45" s="1"/>
  <c r="HV73" i="45" a="1"/>
  <c r="HV73" i="45" s="1"/>
  <c r="HU73" i="45" a="1"/>
  <c r="HU73" i="45" s="1"/>
  <c r="IF73" i="45"/>
  <c r="EJ73" i="45" a="1"/>
  <c r="EJ73" i="45" s="1"/>
  <c r="EI73" i="45" a="1"/>
  <c r="EI73" i="45" s="1"/>
  <c r="EH73" i="45" a="1"/>
  <c r="EH73" i="45" s="1"/>
  <c r="HJ73" i="45" a="1"/>
  <c r="HJ73" i="45" s="1"/>
  <c r="HH73" i="45" a="1"/>
  <c r="HH73" i="45" s="1"/>
  <c r="HI73" i="45" a="1"/>
  <c r="HI73" i="45" s="1"/>
  <c r="EU73" i="45" a="1"/>
  <c r="EU73" i="45" s="1"/>
  <c r="EW73" i="45" a="1"/>
  <c r="EW73" i="45" s="1"/>
  <c r="EV73" i="45" a="1"/>
  <c r="EV73" i="45" s="1"/>
  <c r="EP72" i="45"/>
  <c r="Y72" i="45" a="1"/>
  <c r="Y72" i="45" s="1"/>
  <c r="X72" i="45" a="1"/>
  <c r="X72" i="45" s="1"/>
  <c r="W72" i="45" a="1"/>
  <c r="W72" i="45" s="1"/>
  <c r="L73" i="44"/>
  <c r="AD72" i="44"/>
  <c r="AF73" i="44" s="1"/>
  <c r="AG73" i="44" s="1"/>
  <c r="EC72" i="45"/>
  <c r="DQ72" i="45"/>
  <c r="HP72" i="45" s="1"/>
  <c r="K72" i="45" a="1"/>
  <c r="K72" i="45" s="1"/>
  <c r="J72" i="45" a="1"/>
  <c r="J72" i="45" s="1"/>
  <c r="L72" i="45" a="1"/>
  <c r="L72" i="45" s="1"/>
  <c r="FP72" i="45"/>
  <c r="DG72" i="45"/>
  <c r="AW72" i="45" a="1"/>
  <c r="AW72" i="45" s="1"/>
  <c r="AX72" i="45" a="1"/>
  <c r="AX72" i="45" s="1"/>
  <c r="AY72" i="45" a="1"/>
  <c r="AY72" i="45" s="1"/>
  <c r="Q73" i="43"/>
  <c r="F74" i="43"/>
  <c r="CE71" i="45" s="1"/>
  <c r="FC72" i="45"/>
  <c r="AK72" i="45" a="1"/>
  <c r="AK72" i="45" s="1"/>
  <c r="AJ72" i="45" a="1"/>
  <c r="AJ72" i="45" s="1"/>
  <c r="AL72" i="45" a="1"/>
  <c r="AL72" i="45" s="1"/>
  <c r="GP72" i="45"/>
  <c r="BY72" i="45" a="1"/>
  <c r="BY72" i="45" s="1"/>
  <c r="BW72" i="45" a="1"/>
  <c r="BW72" i="45" s="1"/>
  <c r="BX72" i="45" a="1"/>
  <c r="BX72" i="45" s="1"/>
  <c r="FU73" i="45" a="1"/>
  <c r="FU73" i="45" s="1"/>
  <c r="FV73" i="45" a="1"/>
  <c r="FV73" i="45" s="1"/>
  <c r="FW73" i="45" a="1"/>
  <c r="FW73" i="45" s="1"/>
  <c r="GC72" i="45"/>
  <c r="BK72" i="45" a="1"/>
  <c r="BK72" i="45" s="1"/>
  <c r="BJ72" i="45" a="1"/>
  <c r="BJ72" i="45" s="1"/>
  <c r="BL72" i="45" a="1"/>
  <c r="BL72" i="45" s="1"/>
  <c r="CW72" i="45" a="1"/>
  <c r="CW72" i="45" s="1"/>
  <c r="CY72" i="45" a="1"/>
  <c r="CY72" i="45" s="1"/>
  <c r="CX72" i="45" a="1"/>
  <c r="CX72" i="45" s="1"/>
  <c r="GI73" i="45" a="1"/>
  <c r="GI73" i="45" s="1"/>
  <c r="GJ73" i="45" a="1"/>
  <c r="GJ73" i="45" s="1"/>
  <c r="GH73" i="45" a="1"/>
  <c r="GH73" i="45" s="1"/>
  <c r="HC72" i="45"/>
  <c r="CK72" i="45" a="1"/>
  <c r="CK72" i="45" s="1"/>
  <c r="CJ72" i="45" a="1"/>
  <c r="CJ72" i="45" s="1"/>
  <c r="CL72" i="45" a="1"/>
  <c r="CL72" i="45" s="1"/>
  <c r="AF74" i="44"/>
  <c r="AG74" i="44" s="1"/>
  <c r="GU73" i="45" a="1"/>
  <c r="GU73" i="45" s="1"/>
  <c r="GW73" i="45" a="1"/>
  <c r="GW73" i="45" s="1"/>
  <c r="GV73" i="45" a="1"/>
  <c r="GV73" i="45" s="1"/>
  <c r="FI73" i="45" a="1"/>
  <c r="FI73" i="45" s="1"/>
  <c r="FH73" i="45" a="1"/>
  <c r="FH73" i="45" s="1"/>
  <c r="FJ73" i="45" a="1"/>
  <c r="FJ73" i="45" s="1"/>
  <c r="S71" i="50" l="1"/>
  <c r="V72" i="50"/>
  <c r="W73" i="50"/>
  <c r="F73" i="50"/>
  <c r="Y73" i="47"/>
  <c r="W73" i="47"/>
  <c r="X73" i="47" s="1"/>
  <c r="F73" i="47"/>
  <c r="U72" i="47"/>
  <c r="AF70" i="50"/>
  <c r="AI69" i="50"/>
  <c r="F73" i="52"/>
  <c r="Q72" i="52"/>
  <c r="T73" i="52" s="1"/>
  <c r="T74" i="52"/>
  <c r="S72" i="49"/>
  <c r="T72" i="49" s="1"/>
  <c r="F72" i="49"/>
  <c r="Q71" i="49"/>
  <c r="U72" i="49"/>
  <c r="T73" i="50"/>
  <c r="U73" i="50" s="1"/>
  <c r="T72" i="53"/>
  <c r="F72" i="53"/>
  <c r="Q71" i="53"/>
  <c r="HJ72" i="45" a="1"/>
  <c r="HJ72" i="45" s="1"/>
  <c r="HH72" i="45" a="1"/>
  <c r="HH72" i="45" s="1"/>
  <c r="HI72" i="45" a="1"/>
  <c r="HI72" i="45" s="1"/>
  <c r="FC71" i="45"/>
  <c r="AK71" i="45" a="1"/>
  <c r="AK71" i="45" s="1"/>
  <c r="AJ71" i="45" a="1"/>
  <c r="AJ71" i="45" s="1"/>
  <c r="AL71" i="45" a="1"/>
  <c r="AL71" i="45" s="1"/>
  <c r="GP71" i="45"/>
  <c r="BX71" i="45" a="1"/>
  <c r="BX71" i="45" s="1"/>
  <c r="BY71" i="45" a="1"/>
  <c r="BY71" i="45" s="1"/>
  <c r="BW71" i="45" a="1"/>
  <c r="BW71" i="45" s="1"/>
  <c r="F73" i="43"/>
  <c r="CE70" i="45" s="1"/>
  <c r="Q72" i="43"/>
  <c r="T73" i="43" s="1"/>
  <c r="GC71" i="45"/>
  <c r="BK71" i="45" a="1"/>
  <c r="BK71" i="45" s="1"/>
  <c r="BJ71" i="45" a="1"/>
  <c r="BJ71" i="45" s="1"/>
  <c r="BL71" i="45" a="1"/>
  <c r="BL71" i="45" s="1"/>
  <c r="CW71" i="45" a="1"/>
  <c r="CW71" i="45" s="1"/>
  <c r="CY71" i="45" a="1"/>
  <c r="CY71" i="45" s="1"/>
  <c r="CX71" i="45" a="1"/>
  <c r="CX71" i="45" s="1"/>
  <c r="T74" i="43"/>
  <c r="L72" i="44"/>
  <c r="AD71" i="44"/>
  <c r="GU72" i="45" a="1"/>
  <c r="GU72" i="45" s="1"/>
  <c r="GW72" i="45" a="1"/>
  <c r="GW72" i="45" s="1"/>
  <c r="GV72" i="45" a="1"/>
  <c r="GV72" i="45" s="1"/>
  <c r="FI72" i="45" a="1"/>
  <c r="FI72" i="45" s="1"/>
  <c r="FJ72" i="45" a="1"/>
  <c r="FJ72" i="45" s="1"/>
  <c r="FH72" i="45" a="1"/>
  <c r="FH72" i="45" s="1"/>
  <c r="EP71" i="45"/>
  <c r="Y71" i="45" a="1"/>
  <c r="Y71" i="45" s="1"/>
  <c r="W71" i="45" a="1"/>
  <c r="W71" i="45" s="1"/>
  <c r="X71" i="45" a="1"/>
  <c r="X71" i="45" s="1"/>
  <c r="HC71" i="45"/>
  <c r="CK71" i="45" a="1"/>
  <c r="CK71" i="45" s="1"/>
  <c r="CJ71" i="45" a="1"/>
  <c r="CJ71" i="45" s="1"/>
  <c r="CL71" i="45" a="1"/>
  <c r="CL71" i="45" s="1"/>
  <c r="FU72" i="45" a="1"/>
  <c r="FU72" i="45" s="1"/>
  <c r="FW72" i="45" a="1"/>
  <c r="FW72" i="45" s="1"/>
  <c r="FV72" i="45" a="1"/>
  <c r="FV72" i="45" s="1"/>
  <c r="EW72" i="45" a="1"/>
  <c r="EW72" i="45" s="1"/>
  <c r="EV72" i="45" a="1"/>
  <c r="EV72" i="45" s="1"/>
  <c r="EU72" i="45" a="1"/>
  <c r="EU72" i="45" s="1"/>
  <c r="HU72" i="45" a="1"/>
  <c r="HU72" i="45" s="1"/>
  <c r="HW72" i="45" a="1"/>
  <c r="HW72" i="45" s="1"/>
  <c r="HV72" i="45" a="1"/>
  <c r="HV72" i="45" s="1"/>
  <c r="GI72" i="45" a="1"/>
  <c r="GI72" i="45" s="1"/>
  <c r="GJ72" i="45" a="1"/>
  <c r="GJ72" i="45" s="1"/>
  <c r="GH72" i="45" a="1"/>
  <c r="GH72" i="45" s="1"/>
  <c r="EC71" i="45"/>
  <c r="DQ71" i="45"/>
  <c r="HP71" i="45" s="1"/>
  <c r="J71" i="45" a="1"/>
  <c r="J71" i="45" s="1"/>
  <c r="L71" i="45" a="1"/>
  <c r="L71" i="45" s="1"/>
  <c r="K71" i="45" a="1"/>
  <c r="K71" i="45" s="1"/>
  <c r="FP71" i="45"/>
  <c r="DG71" i="45"/>
  <c r="AW71" i="45" a="1"/>
  <c r="AW71" i="45" s="1"/>
  <c r="AY71" i="45" a="1"/>
  <c r="AY71" i="45" s="1"/>
  <c r="AX71" i="45" a="1"/>
  <c r="AX71" i="45" s="1"/>
  <c r="IF72" i="45"/>
  <c r="EI72" i="45" a="1"/>
  <c r="EI72" i="45" s="1"/>
  <c r="EJ72" i="45" a="1"/>
  <c r="EJ72" i="45" s="1"/>
  <c r="EH72" i="45" a="1"/>
  <c r="EH72" i="45" s="1"/>
  <c r="S71" i="49" l="1"/>
  <c r="T71" i="49" s="1"/>
  <c r="F71" i="49"/>
  <c r="Q70" i="49"/>
  <c r="AF69" i="50"/>
  <c r="AI68" i="50"/>
  <c r="W72" i="50"/>
  <c r="F72" i="50"/>
  <c r="F72" i="52"/>
  <c r="Q71" i="52"/>
  <c r="V71" i="50"/>
  <c r="S70" i="50"/>
  <c r="T71" i="53"/>
  <c r="F71" i="53"/>
  <c r="Q70" i="53"/>
  <c r="W72" i="47"/>
  <c r="X72" i="47" s="1"/>
  <c r="F72" i="47"/>
  <c r="U71" i="47"/>
  <c r="Y72" i="47"/>
  <c r="T72" i="50"/>
  <c r="U72" i="50" s="1"/>
  <c r="HW71" i="45" a="1"/>
  <c r="HW71" i="45" s="1"/>
  <c r="HV71" i="45" a="1"/>
  <c r="HV71" i="45" s="1"/>
  <c r="HU71" i="45" a="1"/>
  <c r="HU71" i="45" s="1"/>
  <c r="EP70" i="45"/>
  <c r="X70" i="45" a="1"/>
  <c r="X70" i="45" s="1"/>
  <c r="Y70" i="45" a="1"/>
  <c r="Y70" i="45" s="1"/>
  <c r="W70" i="45" a="1"/>
  <c r="W70" i="45" s="1"/>
  <c r="GI71" i="45" a="1"/>
  <c r="GI71" i="45" s="1"/>
  <c r="GJ71" i="45" a="1"/>
  <c r="GJ71" i="45" s="1"/>
  <c r="GH71" i="45" a="1"/>
  <c r="GH71" i="45" s="1"/>
  <c r="GU71" i="45" a="1"/>
  <c r="GU71" i="45" s="1"/>
  <c r="GV71" i="45" a="1"/>
  <c r="GV71" i="45" s="1"/>
  <c r="GW71" i="45" a="1"/>
  <c r="GW71" i="45" s="1"/>
  <c r="FH71" i="45" a="1"/>
  <c r="FH71" i="45" s="1"/>
  <c r="FI71" i="45" a="1"/>
  <c r="FI71" i="45" s="1"/>
  <c r="FJ71" i="45" a="1"/>
  <c r="FJ71" i="45" s="1"/>
  <c r="EC70" i="45"/>
  <c r="DQ70" i="45"/>
  <c r="K70" i="45" a="1"/>
  <c r="K70" i="45" s="1"/>
  <c r="J70" i="45" a="1"/>
  <c r="J70" i="45" s="1"/>
  <c r="L70" i="45" a="1"/>
  <c r="L70" i="45" s="1"/>
  <c r="FP70" i="45"/>
  <c r="DG70" i="45"/>
  <c r="AW70" i="45" a="1"/>
  <c r="AW70" i="45" s="1"/>
  <c r="AX70" i="45" a="1"/>
  <c r="AX70" i="45" s="1"/>
  <c r="AY70" i="45" a="1"/>
  <c r="AY70" i="45" s="1"/>
  <c r="AD70" i="44"/>
  <c r="AF71" i="44"/>
  <c r="AG71" i="44" s="1"/>
  <c r="L71" i="44"/>
  <c r="F72" i="43"/>
  <c r="CE69" i="45" s="1"/>
  <c r="T72" i="43"/>
  <c r="Q71" i="43"/>
  <c r="FU71" i="45" a="1"/>
  <c r="FU71" i="45" s="1"/>
  <c r="FV71" i="45" a="1"/>
  <c r="FV71" i="45" s="1"/>
  <c r="FW71" i="45" a="1"/>
  <c r="FW71" i="45" s="1"/>
  <c r="FC70" i="45"/>
  <c r="AK70" i="45" a="1"/>
  <c r="AK70" i="45" s="1"/>
  <c r="AJ70" i="45" a="1"/>
  <c r="AJ70" i="45" s="1"/>
  <c r="AL70" i="45" a="1"/>
  <c r="AL70" i="45" s="1"/>
  <c r="GP70" i="45"/>
  <c r="BY70" i="45" a="1"/>
  <c r="BY70" i="45" s="1"/>
  <c r="BW70" i="45" a="1"/>
  <c r="BW70" i="45" s="1"/>
  <c r="BX70" i="45" a="1"/>
  <c r="BX70" i="45" s="1"/>
  <c r="HI71" i="45" a="1"/>
  <c r="HI71" i="45" s="1"/>
  <c r="HJ71" i="45" a="1"/>
  <c r="HJ71" i="45" s="1"/>
  <c r="HH71" i="45" a="1"/>
  <c r="HH71" i="45" s="1"/>
  <c r="EV71" i="45" a="1"/>
  <c r="EV71" i="45" s="1"/>
  <c r="EW71" i="45" a="1"/>
  <c r="EW71" i="45" s="1"/>
  <c r="EU71" i="45" a="1"/>
  <c r="EU71" i="45" s="1"/>
  <c r="HC70" i="45"/>
  <c r="CK70" i="45" a="1"/>
  <c r="CK70" i="45" s="1"/>
  <c r="CJ70" i="45" a="1"/>
  <c r="CJ70" i="45" s="1"/>
  <c r="CL70" i="45" a="1"/>
  <c r="CL70" i="45" s="1"/>
  <c r="IF71" i="45"/>
  <c r="EH71" i="45" a="1"/>
  <c r="EH71" i="45" s="1"/>
  <c r="EJ71" i="45" a="1"/>
  <c r="EJ71" i="45" s="1"/>
  <c r="EI71" i="45" a="1"/>
  <c r="EI71" i="45" s="1"/>
  <c r="GC70" i="45"/>
  <c r="BK70" i="45" a="1"/>
  <c r="BK70" i="45" s="1"/>
  <c r="BJ70" i="45" a="1"/>
  <c r="BJ70" i="45" s="1"/>
  <c r="BL70" i="45" a="1"/>
  <c r="BL70" i="45" s="1"/>
  <c r="HP70" i="45"/>
  <c r="CW70" i="45" a="1"/>
  <c r="CW70" i="45" s="1"/>
  <c r="CY70" i="45" a="1"/>
  <c r="CY70" i="45" s="1"/>
  <c r="CX70" i="45" a="1"/>
  <c r="CX70" i="45" s="1"/>
  <c r="AF72" i="44"/>
  <c r="AG72" i="44" s="1"/>
  <c r="F70" i="53" l="1"/>
  <c r="Q69" i="53"/>
  <c r="T70" i="53"/>
  <c r="V70" i="50"/>
  <c r="S69" i="50"/>
  <c r="F71" i="52"/>
  <c r="Q70" i="52"/>
  <c r="T71" i="52"/>
  <c r="W71" i="47"/>
  <c r="X71" i="47" s="1"/>
  <c r="F71" i="47"/>
  <c r="U70" i="47"/>
  <c r="Y71" i="47"/>
  <c r="W71" i="50"/>
  <c r="F71" i="50"/>
  <c r="AF68" i="50"/>
  <c r="AI67" i="50"/>
  <c r="S70" i="49"/>
  <c r="T70" i="49" s="1"/>
  <c r="F70" i="49"/>
  <c r="Q69" i="49"/>
  <c r="U70" i="49"/>
  <c r="T71" i="50"/>
  <c r="U71" i="50" s="1"/>
  <c r="T72" i="52"/>
  <c r="U71" i="49"/>
  <c r="FC69" i="45"/>
  <c r="AK69" i="45" a="1"/>
  <c r="AK69" i="45" s="1"/>
  <c r="AJ69" i="45" a="1"/>
  <c r="AJ69" i="45" s="1"/>
  <c r="AL69" i="45" a="1"/>
  <c r="AL69" i="45" s="1"/>
  <c r="GP69" i="45"/>
  <c r="BW69" i="45" a="1"/>
  <c r="BW69" i="45" s="1"/>
  <c r="BX69" i="45" a="1"/>
  <c r="BX69" i="45" s="1"/>
  <c r="BY69" i="45" a="1"/>
  <c r="BY69" i="45" s="1"/>
  <c r="EW70" i="45" a="1"/>
  <c r="EW70" i="45" s="1"/>
  <c r="EV70" i="45" a="1"/>
  <c r="EV70" i="45" s="1"/>
  <c r="EU70" i="45" a="1"/>
  <c r="EU70" i="45" s="1"/>
  <c r="GC69" i="45"/>
  <c r="BJ69" i="45" a="1"/>
  <c r="BJ69" i="45" s="1"/>
  <c r="BK69" i="45" a="1"/>
  <c r="BK69" i="45" s="1"/>
  <c r="BL69" i="45" a="1"/>
  <c r="BL69" i="45" s="1"/>
  <c r="CW69" i="45" a="1"/>
  <c r="CW69" i="45" s="1"/>
  <c r="CY69" i="45" a="1"/>
  <c r="CY69" i="45" s="1"/>
  <c r="CX69" i="45" a="1"/>
  <c r="CX69" i="45" s="1"/>
  <c r="HC69" i="45"/>
  <c r="CK69" i="45" a="1"/>
  <c r="CK69" i="45" s="1"/>
  <c r="CJ69" i="45" a="1"/>
  <c r="CJ69" i="45" s="1"/>
  <c r="CL69" i="45" a="1"/>
  <c r="CL69" i="45" s="1"/>
  <c r="L70" i="44"/>
  <c r="AD69" i="44"/>
  <c r="AF70" i="44"/>
  <c r="AG70" i="44" s="1"/>
  <c r="HV70" i="45" a="1"/>
  <c r="HV70" i="45" s="1"/>
  <c r="HW70" i="45" a="1"/>
  <c r="HW70" i="45" s="1"/>
  <c r="HU70" i="45" a="1"/>
  <c r="HU70" i="45" s="1"/>
  <c r="GI70" i="45" a="1"/>
  <c r="GI70" i="45" s="1"/>
  <c r="GJ70" i="45" a="1"/>
  <c r="GJ70" i="45" s="1"/>
  <c r="GH70" i="45" a="1"/>
  <c r="GH70" i="45" s="1"/>
  <c r="HH70" i="45" a="1"/>
  <c r="HH70" i="45" s="1"/>
  <c r="HI70" i="45" a="1"/>
  <c r="HI70" i="45" s="1"/>
  <c r="HJ70" i="45" a="1"/>
  <c r="HJ70" i="45" s="1"/>
  <c r="EP69" i="45"/>
  <c r="Y69" i="45" a="1"/>
  <c r="Y69" i="45" s="1"/>
  <c r="W69" i="45" a="1"/>
  <c r="W69" i="45" s="1"/>
  <c r="X69" i="45" a="1"/>
  <c r="X69" i="45" s="1"/>
  <c r="FU70" i="45" a="1"/>
  <c r="FU70" i="45" s="1"/>
  <c r="FW70" i="45" a="1"/>
  <c r="FW70" i="45" s="1"/>
  <c r="FV70" i="45" a="1"/>
  <c r="FV70" i="45" s="1"/>
  <c r="EC69" i="45"/>
  <c r="DQ69" i="45"/>
  <c r="HP69" i="45" s="1"/>
  <c r="J69" i="45" a="1"/>
  <c r="J69" i="45" s="1"/>
  <c r="L69" i="45" a="1"/>
  <c r="L69" i="45" s="1"/>
  <c r="K69" i="45" a="1"/>
  <c r="K69" i="45" s="1"/>
  <c r="FP69" i="45"/>
  <c r="DG69" i="45"/>
  <c r="AW69" i="45" a="1"/>
  <c r="AW69" i="45" s="1"/>
  <c r="AY69" i="45" a="1"/>
  <c r="AY69" i="45" s="1"/>
  <c r="AX69" i="45" a="1"/>
  <c r="AX69" i="45" s="1"/>
  <c r="GV70" i="45" a="1"/>
  <c r="GV70" i="45" s="1"/>
  <c r="GU70" i="45" a="1"/>
  <c r="GU70" i="45" s="1"/>
  <c r="GW70" i="45" a="1"/>
  <c r="GW70" i="45" s="1"/>
  <c r="FJ70" i="45" a="1"/>
  <c r="FJ70" i="45" s="1"/>
  <c r="FH70" i="45" a="1"/>
  <c r="FH70" i="45" s="1"/>
  <c r="FI70" i="45" a="1"/>
  <c r="FI70" i="45" s="1"/>
  <c r="T71" i="43"/>
  <c r="Q70" i="43"/>
  <c r="F71" i="43"/>
  <c r="CE68" i="45" s="1"/>
  <c r="IF70" i="45"/>
  <c r="EI70" i="45" a="1"/>
  <c r="EI70" i="45" s="1"/>
  <c r="EJ70" i="45" a="1"/>
  <c r="EJ70" i="45" s="1"/>
  <c r="EH70" i="45" a="1"/>
  <c r="EH70" i="45" s="1"/>
  <c r="AF67" i="50" l="1"/>
  <c r="AI66" i="50"/>
  <c r="V69" i="50"/>
  <c r="S68" i="50"/>
  <c r="Q68" i="53"/>
  <c r="T69" i="53" s="1"/>
  <c r="F69" i="53"/>
  <c r="U69" i="49"/>
  <c r="S69" i="49"/>
  <c r="T69" i="49" s="1"/>
  <c r="F69" i="49"/>
  <c r="Q68" i="49"/>
  <c r="U69" i="47"/>
  <c r="Y70" i="47" s="1"/>
  <c r="W70" i="47"/>
  <c r="X70" i="47" s="1"/>
  <c r="F70" i="47"/>
  <c r="F70" i="52"/>
  <c r="Q69" i="52"/>
  <c r="F70" i="50"/>
  <c r="W70" i="50"/>
  <c r="T70" i="50"/>
  <c r="U70" i="50" s="1"/>
  <c r="HU69" i="45" a="1"/>
  <c r="HU69" i="45" s="1"/>
  <c r="HW69" i="45" a="1"/>
  <c r="HW69" i="45" s="1"/>
  <c r="HV69" i="45" a="1"/>
  <c r="HV69" i="45" s="1"/>
  <c r="EP68" i="45"/>
  <c r="W68" i="45" a="1"/>
  <c r="W68" i="45" s="1"/>
  <c r="Y68" i="45" a="1"/>
  <c r="Y68" i="45" s="1"/>
  <c r="X68" i="45" a="1"/>
  <c r="X68" i="45" s="1"/>
  <c r="FP68" i="45"/>
  <c r="DG68" i="45"/>
  <c r="AX68" i="45" a="1"/>
  <c r="AX68" i="45" s="1"/>
  <c r="AY68" i="45" a="1"/>
  <c r="AY68" i="45" s="1"/>
  <c r="AW68" i="45" a="1"/>
  <c r="AW68" i="45" s="1"/>
  <c r="EC68" i="45"/>
  <c r="DQ68" i="45"/>
  <c r="HP68" i="45" s="1"/>
  <c r="K68" i="45" a="1"/>
  <c r="K68" i="45" s="1"/>
  <c r="J68" i="45" a="1"/>
  <c r="J68" i="45" s="1"/>
  <c r="L68" i="45" a="1"/>
  <c r="L68" i="45" s="1"/>
  <c r="GP68" i="45"/>
  <c r="BW68" i="45" a="1"/>
  <c r="BW68" i="45" s="1"/>
  <c r="BY68" i="45" a="1"/>
  <c r="BY68" i="45" s="1"/>
  <c r="BX68" i="45" a="1"/>
  <c r="BX68" i="45" s="1"/>
  <c r="Q69" i="43"/>
  <c r="F70" i="43"/>
  <c r="CE67" i="45" s="1"/>
  <c r="FW69" i="45" a="1"/>
  <c r="FW69" i="45" s="1"/>
  <c r="FU69" i="45" a="1"/>
  <c r="FU69" i="45" s="1"/>
  <c r="FV69" i="45" a="1"/>
  <c r="FV69" i="45" s="1"/>
  <c r="EW69" i="45" a="1"/>
  <c r="EW69" i="45" s="1"/>
  <c r="EV69" i="45" a="1"/>
  <c r="EV69" i="45" s="1"/>
  <c r="EU69" i="45" a="1"/>
  <c r="EU69" i="45" s="1"/>
  <c r="HI69" i="45" a="1"/>
  <c r="HI69" i="45" s="1"/>
  <c r="HJ69" i="45" a="1"/>
  <c r="HJ69" i="45" s="1"/>
  <c r="HH69" i="45" a="1"/>
  <c r="HH69" i="45" s="1"/>
  <c r="GH69" i="45" a="1"/>
  <c r="GH69" i="45" s="1"/>
  <c r="GI69" i="45" a="1"/>
  <c r="GI69" i="45" s="1"/>
  <c r="GJ69" i="45" a="1"/>
  <c r="GJ69" i="45" s="1"/>
  <c r="IF69" i="45"/>
  <c r="EI69" i="45" a="1"/>
  <c r="EI69" i="45" s="1"/>
  <c r="EJ69" i="45" a="1"/>
  <c r="EJ69" i="45" s="1"/>
  <c r="EH69" i="45" a="1"/>
  <c r="EH69" i="45" s="1"/>
  <c r="FC68" i="45"/>
  <c r="AK68" i="45" a="1"/>
  <c r="AK68" i="45" s="1"/>
  <c r="AJ68" i="45" a="1"/>
  <c r="AJ68" i="45" s="1"/>
  <c r="AL68" i="45" a="1"/>
  <c r="AL68" i="45" s="1"/>
  <c r="HC68" i="45"/>
  <c r="CK68" i="45" a="1"/>
  <c r="CK68" i="45" s="1"/>
  <c r="CJ68" i="45" a="1"/>
  <c r="CJ68" i="45" s="1"/>
  <c r="CL68" i="45" a="1"/>
  <c r="CL68" i="45" s="1"/>
  <c r="CX68" i="45" a="1"/>
  <c r="CX68" i="45" s="1"/>
  <c r="CY68" i="45" a="1"/>
  <c r="CY68" i="45" s="1"/>
  <c r="CW68" i="45" a="1"/>
  <c r="CW68" i="45" s="1"/>
  <c r="GC68" i="45"/>
  <c r="BK68" i="45" a="1"/>
  <c r="BK68" i="45" s="1"/>
  <c r="BJ68" i="45" a="1"/>
  <c r="BJ68" i="45" s="1"/>
  <c r="BL68" i="45" a="1"/>
  <c r="BL68" i="45" s="1"/>
  <c r="L69" i="44"/>
  <c r="AD68" i="44"/>
  <c r="AF69" i="44"/>
  <c r="AG69" i="44" s="1"/>
  <c r="GV69" i="45" a="1"/>
  <c r="GV69" i="45" s="1"/>
  <c r="GU69" i="45" a="1"/>
  <c r="GU69" i="45" s="1"/>
  <c r="GW69" i="45" a="1"/>
  <c r="GW69" i="45" s="1"/>
  <c r="FH69" i="45" a="1"/>
  <c r="FH69" i="45" s="1"/>
  <c r="FI69" i="45" a="1"/>
  <c r="FI69" i="45" s="1"/>
  <c r="FJ69" i="45" a="1"/>
  <c r="FJ69" i="45" s="1"/>
  <c r="F69" i="52" l="1"/>
  <c r="Q68" i="52"/>
  <c r="T69" i="52"/>
  <c r="V68" i="50"/>
  <c r="S67" i="50"/>
  <c r="T68" i="50" s="1"/>
  <c r="U68" i="50" s="1"/>
  <c r="F69" i="50"/>
  <c r="W69" i="50"/>
  <c r="Y69" i="47"/>
  <c r="W69" i="47"/>
  <c r="X69" i="47" s="1"/>
  <c r="F69" i="47"/>
  <c r="U68" i="47"/>
  <c r="T68" i="53"/>
  <c r="F68" i="53"/>
  <c r="Q67" i="53"/>
  <c r="AF66" i="50"/>
  <c r="AI65" i="50"/>
  <c r="T70" i="52"/>
  <c r="S68" i="49"/>
  <c r="T68" i="49" s="1"/>
  <c r="F68" i="49"/>
  <c r="Q67" i="49"/>
  <c r="U68" i="49"/>
  <c r="T69" i="50"/>
  <c r="U69" i="50" s="1"/>
  <c r="FC67" i="45"/>
  <c r="AK67" i="45" a="1"/>
  <c r="AK67" i="45" s="1"/>
  <c r="AJ67" i="45" a="1"/>
  <c r="AJ67" i="45" s="1"/>
  <c r="AL67" i="45" a="1"/>
  <c r="AL67" i="45" s="1"/>
  <c r="CX67" i="45" a="1"/>
  <c r="CX67" i="45" s="1"/>
  <c r="CW67" i="45" a="1"/>
  <c r="CW67" i="45" s="1"/>
  <c r="CY67" i="45" a="1"/>
  <c r="CY67" i="45" s="1"/>
  <c r="FU68" i="45" a="1"/>
  <c r="FU68" i="45" s="1"/>
  <c r="FW68" i="45" a="1"/>
  <c r="FW68" i="45" s="1"/>
  <c r="FV68" i="45" a="1"/>
  <c r="FV68" i="45" s="1"/>
  <c r="EV68" i="45" a="1"/>
  <c r="EV68" i="45" s="1"/>
  <c r="EU68" i="45" a="1"/>
  <c r="EU68" i="45" s="1"/>
  <c r="EW68" i="45" a="1"/>
  <c r="EW68" i="45" s="1"/>
  <c r="EP67" i="45"/>
  <c r="X67" i="45" a="1"/>
  <c r="X67" i="45" s="1"/>
  <c r="W67" i="45" a="1"/>
  <c r="W67" i="45" s="1"/>
  <c r="Y67" i="45" a="1"/>
  <c r="Y67" i="45" s="1"/>
  <c r="F69" i="43"/>
  <c r="CE66" i="45" s="1"/>
  <c r="Q68" i="43"/>
  <c r="T69" i="43" s="1"/>
  <c r="AD67" i="44"/>
  <c r="L68" i="44"/>
  <c r="EC67" i="45"/>
  <c r="DQ67" i="45"/>
  <c r="HP67" i="45" s="1"/>
  <c r="J67" i="45" a="1"/>
  <c r="J67" i="45" s="1"/>
  <c r="L67" i="45" a="1"/>
  <c r="L67" i="45" s="1"/>
  <c r="K67" i="45" a="1"/>
  <c r="K67" i="45" s="1"/>
  <c r="FP67" i="45"/>
  <c r="DG67" i="45"/>
  <c r="AX67" i="45" a="1"/>
  <c r="AX67" i="45" s="1"/>
  <c r="AY67" i="45" a="1"/>
  <c r="AY67" i="45" s="1"/>
  <c r="AW67" i="45" a="1"/>
  <c r="AW67" i="45" s="1"/>
  <c r="T70" i="43"/>
  <c r="GV68" i="45" a="1"/>
  <c r="GV68" i="45" s="1"/>
  <c r="GU68" i="45" a="1"/>
  <c r="GU68" i="45" s="1"/>
  <c r="GW68" i="45" a="1"/>
  <c r="GW68" i="45" s="1"/>
  <c r="GI68" i="45" a="1"/>
  <c r="GI68" i="45" s="1"/>
  <c r="GJ68" i="45" a="1"/>
  <c r="GJ68" i="45" s="1"/>
  <c r="GH68" i="45" a="1"/>
  <c r="GH68" i="45" s="1"/>
  <c r="HV68" i="45" a="1"/>
  <c r="HV68" i="45" s="1"/>
  <c r="HU68" i="45" a="1"/>
  <c r="HU68" i="45" s="1"/>
  <c r="HW68" i="45" a="1"/>
  <c r="HW68" i="45" s="1"/>
  <c r="HI68" i="45" a="1"/>
  <c r="HI68" i="45" s="1"/>
  <c r="HH68" i="45" a="1"/>
  <c r="HH68" i="45" s="1"/>
  <c r="HJ68" i="45" a="1"/>
  <c r="HJ68" i="45" s="1"/>
  <c r="FI68" i="45" a="1"/>
  <c r="FI68" i="45" s="1"/>
  <c r="FH68" i="45" a="1"/>
  <c r="FH68" i="45" s="1"/>
  <c r="FJ68" i="45" a="1"/>
  <c r="FJ68" i="45" s="1"/>
  <c r="GC67" i="45"/>
  <c r="BK67" i="45" a="1"/>
  <c r="BK67" i="45" s="1"/>
  <c r="BJ67" i="45" a="1"/>
  <c r="BJ67" i="45" s="1"/>
  <c r="BL67" i="45" a="1"/>
  <c r="BL67" i="45" s="1"/>
  <c r="GP67" i="45"/>
  <c r="BW67" i="45" a="1"/>
  <c r="BW67" i="45" s="1"/>
  <c r="BY67" i="45" a="1"/>
  <c r="BY67" i="45" s="1"/>
  <c r="BX67" i="45" a="1"/>
  <c r="BX67" i="45" s="1"/>
  <c r="HC67" i="45"/>
  <c r="CK67" i="45" a="1"/>
  <c r="CK67" i="45" s="1"/>
  <c r="CJ67" i="45" a="1"/>
  <c r="CJ67" i="45" s="1"/>
  <c r="CL67" i="45" a="1"/>
  <c r="CL67" i="45" s="1"/>
  <c r="IF68" i="45"/>
  <c r="EI68" i="45" a="1"/>
  <c r="EI68" i="45" s="1"/>
  <c r="EJ68" i="45" a="1"/>
  <c r="EJ68" i="45" s="1"/>
  <c r="EH68" i="45" a="1"/>
  <c r="EH68" i="45" s="1"/>
  <c r="S67" i="49" l="1"/>
  <c r="T67" i="49" s="1"/>
  <c r="F67" i="49"/>
  <c r="Q66" i="49"/>
  <c r="AF65" i="50"/>
  <c r="AI64" i="50"/>
  <c r="F68" i="52"/>
  <c r="Q67" i="52"/>
  <c r="T68" i="52" s="1"/>
  <c r="T67" i="50"/>
  <c r="U67" i="50" s="1"/>
  <c r="V67" i="50"/>
  <c r="S66" i="50"/>
  <c r="T67" i="53"/>
  <c r="F67" i="53"/>
  <c r="Q66" i="53"/>
  <c r="W68" i="47"/>
  <c r="X68" i="47" s="1"/>
  <c r="F68" i="47"/>
  <c r="U67" i="47"/>
  <c r="W68" i="50"/>
  <c r="F68" i="50"/>
  <c r="HV67" i="45" a="1"/>
  <c r="HV67" i="45" s="1"/>
  <c r="HU67" i="45" a="1"/>
  <c r="HU67" i="45" s="1"/>
  <c r="HW67" i="45" a="1"/>
  <c r="HW67" i="45" s="1"/>
  <c r="FC66" i="45"/>
  <c r="AK66" i="45" a="1"/>
  <c r="AK66" i="45" s="1"/>
  <c r="AJ66" i="45" a="1"/>
  <c r="AJ66" i="45" s="1"/>
  <c r="AL66" i="45" a="1"/>
  <c r="AL66" i="45" s="1"/>
  <c r="CW66" i="45" a="1"/>
  <c r="CW66" i="45" s="1"/>
  <c r="CX66" i="45" a="1"/>
  <c r="CX66" i="45" s="1"/>
  <c r="CY66" i="45" a="1"/>
  <c r="CY66" i="45" s="1"/>
  <c r="L67" i="44"/>
  <c r="AD66" i="44"/>
  <c r="AF67" i="44"/>
  <c r="AG67" i="44" s="1"/>
  <c r="HI67" i="45" a="1"/>
  <c r="HI67" i="45" s="1"/>
  <c r="HJ67" i="45" a="1"/>
  <c r="HJ67" i="45" s="1"/>
  <c r="HH67" i="45" a="1"/>
  <c r="HH67" i="45" s="1"/>
  <c r="GW67" i="45" a="1"/>
  <c r="GW67" i="45" s="1"/>
  <c r="GU67" i="45" a="1"/>
  <c r="GU67" i="45" s="1"/>
  <c r="GV67" i="45" a="1"/>
  <c r="GV67" i="45" s="1"/>
  <c r="GI67" i="45" a="1"/>
  <c r="GI67" i="45" s="1"/>
  <c r="GJ67" i="45" a="1"/>
  <c r="GJ67" i="45" s="1"/>
  <c r="GH67" i="45" a="1"/>
  <c r="GH67" i="45" s="1"/>
  <c r="EP66" i="45"/>
  <c r="W66" i="45" a="1"/>
  <c r="W66" i="45" s="1"/>
  <c r="Y66" i="45" a="1"/>
  <c r="Y66" i="45" s="1"/>
  <c r="X66" i="45" a="1"/>
  <c r="X66" i="45" s="1"/>
  <c r="FU67" i="45" a="1"/>
  <c r="FU67" i="45" s="1"/>
  <c r="FV67" i="45" a="1"/>
  <c r="FV67" i="45" s="1"/>
  <c r="FW67" i="45" a="1"/>
  <c r="FW67" i="45" s="1"/>
  <c r="AF68" i="44"/>
  <c r="AG68" i="44" s="1"/>
  <c r="EW67" i="45" a="1"/>
  <c r="EW67" i="45" s="1"/>
  <c r="EU67" i="45" a="1"/>
  <c r="EU67" i="45" s="1"/>
  <c r="EV67" i="45" a="1"/>
  <c r="EV67" i="45" s="1"/>
  <c r="GC66" i="45"/>
  <c r="BK66" i="45" a="1"/>
  <c r="BK66" i="45" s="1"/>
  <c r="BJ66" i="45" a="1"/>
  <c r="BJ66" i="45" s="1"/>
  <c r="BL66" i="45" a="1"/>
  <c r="BL66" i="45" s="1"/>
  <c r="FP66" i="45"/>
  <c r="DG66" i="45"/>
  <c r="AW66" i="45" a="1"/>
  <c r="AW66" i="45" s="1"/>
  <c r="AY66" i="45" a="1"/>
  <c r="AY66" i="45" s="1"/>
  <c r="AX66" i="45" a="1"/>
  <c r="AX66" i="45" s="1"/>
  <c r="IF67" i="45"/>
  <c r="EI67" i="45" a="1"/>
  <c r="EI67" i="45" s="1"/>
  <c r="EJ67" i="45" a="1"/>
  <c r="EJ67" i="45" s="1"/>
  <c r="EH67" i="45" a="1"/>
  <c r="EH67" i="45" s="1"/>
  <c r="F68" i="43"/>
  <c r="CE65" i="45" s="1"/>
  <c r="T68" i="43"/>
  <c r="Q67" i="43"/>
  <c r="EC66" i="45"/>
  <c r="DQ66" i="45"/>
  <c r="HP66" i="45" s="1"/>
  <c r="K66" i="45" a="1"/>
  <c r="K66" i="45" s="1"/>
  <c r="J66" i="45" a="1"/>
  <c r="J66" i="45" s="1"/>
  <c r="L66" i="45" a="1"/>
  <c r="L66" i="45" s="1"/>
  <c r="GP66" i="45"/>
  <c r="BY66" i="45" a="1"/>
  <c r="BY66" i="45" s="1"/>
  <c r="BX66" i="45" a="1"/>
  <c r="BX66" i="45" s="1"/>
  <c r="BW66" i="45" a="1"/>
  <c r="BW66" i="45" s="1"/>
  <c r="HC66" i="45"/>
  <c r="CJ66" i="45" a="1"/>
  <c r="CJ66" i="45" s="1"/>
  <c r="CK66" i="45" a="1"/>
  <c r="CK66" i="45" s="1"/>
  <c r="CL66" i="45" a="1"/>
  <c r="CL66" i="45" s="1"/>
  <c r="FJ67" i="45" a="1"/>
  <c r="FJ67" i="45" s="1"/>
  <c r="FI67" i="45" a="1"/>
  <c r="FI67" i="45" s="1"/>
  <c r="FH67" i="45" a="1"/>
  <c r="FH67" i="45" s="1"/>
  <c r="W67" i="47" l="1"/>
  <c r="X67" i="47" s="1"/>
  <c r="F67" i="47"/>
  <c r="U66" i="47"/>
  <c r="Y67" i="47"/>
  <c r="W67" i="50"/>
  <c r="F67" i="50"/>
  <c r="S66" i="49"/>
  <c r="T66" i="49" s="1"/>
  <c r="F66" i="49"/>
  <c r="Q65" i="49"/>
  <c r="U66" i="49"/>
  <c r="F67" i="52"/>
  <c r="Q66" i="52"/>
  <c r="T67" i="52"/>
  <c r="AF64" i="50"/>
  <c r="AI63" i="50"/>
  <c r="Y68" i="47"/>
  <c r="F66" i="53"/>
  <c r="Q65" i="53"/>
  <c r="V66" i="50"/>
  <c r="S65" i="50"/>
  <c r="U67" i="49"/>
  <c r="HV66" i="45" a="1"/>
  <c r="HV66" i="45" s="1"/>
  <c r="HW66" i="45" a="1"/>
  <c r="HW66" i="45" s="1"/>
  <c r="HU66" i="45" a="1"/>
  <c r="HU66" i="45" s="1"/>
  <c r="FC65" i="45"/>
  <c r="AK65" i="45" a="1"/>
  <c r="AK65" i="45" s="1"/>
  <c r="AJ65" i="45" a="1"/>
  <c r="AJ65" i="45" s="1"/>
  <c r="AL65" i="45" a="1"/>
  <c r="AL65" i="45" s="1"/>
  <c r="HJ66" i="45" a="1"/>
  <c r="HJ66" i="45" s="1"/>
  <c r="HH66" i="45" a="1"/>
  <c r="HH66" i="45" s="1"/>
  <c r="HI66" i="45" a="1"/>
  <c r="HI66" i="45" s="1"/>
  <c r="EP65" i="45"/>
  <c r="W65" i="45" a="1"/>
  <c r="W65" i="45" s="1"/>
  <c r="X65" i="45" a="1"/>
  <c r="X65" i="45" s="1"/>
  <c r="Y65" i="45" a="1"/>
  <c r="Y65" i="45" s="1"/>
  <c r="IF66" i="45"/>
  <c r="EI66" i="45" a="1"/>
  <c r="EI66" i="45" s="1"/>
  <c r="EH66" i="45" a="1"/>
  <c r="EH66" i="45" s="1"/>
  <c r="EJ66" i="45" a="1"/>
  <c r="EJ66" i="45" s="1"/>
  <c r="EW66" i="45" a="1"/>
  <c r="EW66" i="45" s="1"/>
  <c r="EV66" i="45" a="1"/>
  <c r="EV66" i="45" s="1"/>
  <c r="EU66" i="45" a="1"/>
  <c r="EU66" i="45" s="1"/>
  <c r="FJ66" i="45" a="1"/>
  <c r="FJ66" i="45" s="1"/>
  <c r="FH66" i="45" a="1"/>
  <c r="FH66" i="45" s="1"/>
  <c r="FI66" i="45" a="1"/>
  <c r="FI66" i="45" s="1"/>
  <c r="GC65" i="45"/>
  <c r="BJ65" i="45" a="1"/>
  <c r="BJ65" i="45" s="1"/>
  <c r="BL65" i="45" a="1"/>
  <c r="BL65" i="45" s="1"/>
  <c r="BK65" i="45" a="1"/>
  <c r="BK65" i="45" s="1"/>
  <c r="FP65" i="45"/>
  <c r="DG65" i="45"/>
  <c r="AX65" i="45" a="1"/>
  <c r="AX65" i="45" s="1"/>
  <c r="AW65" i="45" a="1"/>
  <c r="AW65" i="45" s="1"/>
  <c r="AY65" i="45" a="1"/>
  <c r="AY65" i="45" s="1"/>
  <c r="Q66" i="43"/>
  <c r="F67" i="43"/>
  <c r="CE64" i="45" s="1"/>
  <c r="FU66" i="45" a="1"/>
  <c r="FU66" i="45" s="1"/>
  <c r="FW66" i="45" a="1"/>
  <c r="FW66" i="45" s="1"/>
  <c r="FV66" i="45" a="1"/>
  <c r="FV66" i="45" s="1"/>
  <c r="GJ66" i="45" a="1"/>
  <c r="GJ66" i="45" s="1"/>
  <c r="GH66" i="45" a="1"/>
  <c r="GH66" i="45" s="1"/>
  <c r="GI66" i="45" a="1"/>
  <c r="GI66" i="45" s="1"/>
  <c r="EC65" i="45"/>
  <c r="DQ65" i="45"/>
  <c r="J65" i="45" a="1"/>
  <c r="J65" i="45" s="1"/>
  <c r="L65" i="45" a="1"/>
  <c r="L65" i="45" s="1"/>
  <c r="K65" i="45" a="1"/>
  <c r="K65" i="45" s="1"/>
  <c r="GP65" i="45"/>
  <c r="BY65" i="45" a="1"/>
  <c r="BY65" i="45" s="1"/>
  <c r="BX65" i="45" a="1"/>
  <c r="BX65" i="45" s="1"/>
  <c r="BW65" i="45" a="1"/>
  <c r="BW65" i="45" s="1"/>
  <c r="HP65" i="45"/>
  <c r="CY65" i="45" a="1"/>
  <c r="CY65" i="45" s="1"/>
  <c r="CW65" i="45" a="1"/>
  <c r="CW65" i="45" s="1"/>
  <c r="CX65" i="45" a="1"/>
  <c r="CX65" i="45" s="1"/>
  <c r="GU66" i="45" a="1"/>
  <c r="GU66" i="45" s="1"/>
  <c r="GV66" i="45" a="1"/>
  <c r="GV66" i="45" s="1"/>
  <c r="GW66" i="45" a="1"/>
  <c r="GW66" i="45" s="1"/>
  <c r="HC65" i="45"/>
  <c r="CK65" i="45" a="1"/>
  <c r="CK65" i="45" s="1"/>
  <c r="CJ65" i="45" a="1"/>
  <c r="CJ65" i="45" s="1"/>
  <c r="CL65" i="45" a="1"/>
  <c r="CL65" i="45" s="1"/>
  <c r="L66" i="44"/>
  <c r="AD65" i="44"/>
  <c r="AF66" i="44"/>
  <c r="AG66" i="44" s="1"/>
  <c r="Q64" i="53" l="1"/>
  <c r="T65" i="53"/>
  <c r="F65" i="53"/>
  <c r="F66" i="50"/>
  <c r="W66" i="50"/>
  <c r="U65" i="47"/>
  <c r="Y66" i="47"/>
  <c r="W66" i="47"/>
  <c r="X66" i="47" s="1"/>
  <c r="F66" i="47"/>
  <c r="AF63" i="50"/>
  <c r="AI62" i="50"/>
  <c r="V65" i="50"/>
  <c r="S64" i="50"/>
  <c r="T65" i="50"/>
  <c r="U65" i="50" s="1"/>
  <c r="T66" i="50"/>
  <c r="U66" i="50" s="1"/>
  <c r="T66" i="53"/>
  <c r="F66" i="52"/>
  <c r="Q65" i="52"/>
  <c r="S65" i="49"/>
  <c r="T65" i="49" s="1"/>
  <c r="Q64" i="49"/>
  <c r="U65" i="49" s="1"/>
  <c r="F65" i="49"/>
  <c r="L65" i="44"/>
  <c r="AD64" i="44"/>
  <c r="HU65" i="45" a="1"/>
  <c r="HU65" i="45" s="1"/>
  <c r="HV65" i="45" a="1"/>
  <c r="HV65" i="45" s="1"/>
  <c r="HW65" i="45" a="1"/>
  <c r="HW65" i="45" s="1"/>
  <c r="GU65" i="45" a="1"/>
  <c r="GU65" i="45" s="1"/>
  <c r="GV65" i="45" a="1"/>
  <c r="GV65" i="45" s="1"/>
  <c r="GW65" i="45" a="1"/>
  <c r="GW65" i="45" s="1"/>
  <c r="HC64" i="45"/>
  <c r="CJ64" i="45" a="1"/>
  <c r="CJ64" i="45" s="1"/>
  <c r="CK64" i="45" a="1"/>
  <c r="CK64" i="45" s="1"/>
  <c r="CL64" i="45" a="1"/>
  <c r="CL64" i="45" s="1"/>
  <c r="FV65" i="45" a="1"/>
  <c r="FV65" i="45" s="1"/>
  <c r="FU65" i="45" a="1"/>
  <c r="FU65" i="45" s="1"/>
  <c r="FW65" i="45" a="1"/>
  <c r="FW65" i="45" s="1"/>
  <c r="GI65" i="45" a="1"/>
  <c r="GI65" i="45" s="1"/>
  <c r="GH65" i="45" a="1"/>
  <c r="GH65" i="45" s="1"/>
  <c r="GJ65" i="45" a="1"/>
  <c r="GJ65" i="45" s="1"/>
  <c r="GC64" i="45"/>
  <c r="BK64" i="45" a="1"/>
  <c r="BK64" i="45" s="1"/>
  <c r="BJ64" i="45" a="1"/>
  <c r="BJ64" i="45" s="1"/>
  <c r="BL64" i="45" a="1"/>
  <c r="BL64" i="45" s="1"/>
  <c r="FP64" i="45"/>
  <c r="DG64" i="45"/>
  <c r="AX64" i="45" a="1"/>
  <c r="AX64" i="45" s="1"/>
  <c r="AW64" i="45" a="1"/>
  <c r="AW64" i="45" s="1"/>
  <c r="AY64" i="45" a="1"/>
  <c r="AY64" i="45" s="1"/>
  <c r="FH65" i="45" a="1"/>
  <c r="FH65" i="45" s="1"/>
  <c r="FJ65" i="45" a="1"/>
  <c r="FJ65" i="45" s="1"/>
  <c r="FI65" i="45" a="1"/>
  <c r="FI65" i="45" s="1"/>
  <c r="HH65" i="45" a="1"/>
  <c r="HH65" i="45" s="1"/>
  <c r="HI65" i="45" a="1"/>
  <c r="HI65" i="45" s="1"/>
  <c r="HJ65" i="45" a="1"/>
  <c r="HJ65" i="45" s="1"/>
  <c r="IF65" i="45"/>
  <c r="EI65" i="45" a="1"/>
  <c r="EI65" i="45" s="1"/>
  <c r="EJ65" i="45" a="1"/>
  <c r="EJ65" i="45" s="1"/>
  <c r="EH65" i="45" a="1"/>
  <c r="EH65" i="45" s="1"/>
  <c r="EC64" i="45"/>
  <c r="DQ64" i="45"/>
  <c r="HP64" i="45" s="1"/>
  <c r="K64" i="45" a="1"/>
  <c r="K64" i="45" s="1"/>
  <c r="J64" i="45" a="1"/>
  <c r="J64" i="45" s="1"/>
  <c r="L64" i="45" a="1"/>
  <c r="L64" i="45" s="1"/>
  <c r="GP64" i="45"/>
  <c r="BY64" i="45" a="1"/>
  <c r="BY64" i="45" s="1"/>
  <c r="BX64" i="45" a="1"/>
  <c r="BX64" i="45" s="1"/>
  <c r="BW64" i="45" a="1"/>
  <c r="BW64" i="45" s="1"/>
  <c r="EU65" i="45" a="1"/>
  <c r="EU65" i="45" s="1"/>
  <c r="EW65" i="45" a="1"/>
  <c r="EW65" i="45" s="1"/>
  <c r="EV65" i="45" a="1"/>
  <c r="EV65" i="45" s="1"/>
  <c r="Q65" i="43"/>
  <c r="F66" i="43"/>
  <c r="CE63" i="45" s="1"/>
  <c r="FC64" i="45"/>
  <c r="AK64" i="45" a="1"/>
  <c r="AK64" i="45" s="1"/>
  <c r="AJ64" i="45" a="1"/>
  <c r="AJ64" i="45" s="1"/>
  <c r="AL64" i="45" a="1"/>
  <c r="AL64" i="45" s="1"/>
  <c r="CW64" i="45" a="1"/>
  <c r="CW64" i="45" s="1"/>
  <c r="CX64" i="45" a="1"/>
  <c r="CX64" i="45" s="1"/>
  <c r="CY64" i="45" a="1"/>
  <c r="CY64" i="45" s="1"/>
  <c r="T67" i="43"/>
  <c r="EP64" i="45"/>
  <c r="W64" i="45" a="1"/>
  <c r="W64" i="45" s="1"/>
  <c r="Y64" i="45" a="1"/>
  <c r="Y64" i="45" s="1"/>
  <c r="X64" i="45" a="1"/>
  <c r="X64" i="45" s="1"/>
  <c r="F65" i="52" l="1"/>
  <c r="Q64" i="52"/>
  <c r="T65" i="52"/>
  <c r="W65" i="47"/>
  <c r="X65" i="47" s="1"/>
  <c r="F65" i="47"/>
  <c r="U64" i="47"/>
  <c r="T66" i="52"/>
  <c r="V64" i="50"/>
  <c r="S63" i="50"/>
  <c r="T64" i="50"/>
  <c r="U64" i="50" s="1"/>
  <c r="S64" i="49"/>
  <c r="T64" i="49" s="1"/>
  <c r="F64" i="49"/>
  <c r="Q63" i="49"/>
  <c r="U64" i="49"/>
  <c r="AF62" i="50"/>
  <c r="AI61" i="50"/>
  <c r="F65" i="50"/>
  <c r="W65" i="50"/>
  <c r="F64" i="53"/>
  <c r="Q63" i="53"/>
  <c r="HV64" i="45" a="1"/>
  <c r="HV64" i="45" s="1"/>
  <c r="HW64" i="45" a="1"/>
  <c r="HW64" i="45" s="1"/>
  <c r="HU64" i="45" a="1"/>
  <c r="HU64" i="45" s="1"/>
  <c r="FC63" i="45"/>
  <c r="AK63" i="45" a="1"/>
  <c r="AK63" i="45" s="1"/>
  <c r="AJ63" i="45" a="1"/>
  <c r="AJ63" i="45" s="1"/>
  <c r="AL63" i="45" a="1"/>
  <c r="AL63" i="45" s="1"/>
  <c r="CX63" i="45" a="1"/>
  <c r="CX63" i="45" s="1"/>
  <c r="CW63" i="45" a="1"/>
  <c r="CW63" i="45" s="1"/>
  <c r="CY63" i="45" a="1"/>
  <c r="CY63" i="45" s="1"/>
  <c r="FW64" i="45" a="1"/>
  <c r="FW64" i="45" s="1"/>
  <c r="FV64" i="45" a="1"/>
  <c r="FV64" i="45" s="1"/>
  <c r="FU64" i="45" a="1"/>
  <c r="FU64" i="45" s="1"/>
  <c r="GI64" i="45" a="1"/>
  <c r="GI64" i="45" s="1"/>
  <c r="GH64" i="45" a="1"/>
  <c r="GH64" i="45" s="1"/>
  <c r="GJ64" i="45" a="1"/>
  <c r="GJ64" i="45" s="1"/>
  <c r="GU64" i="45" a="1"/>
  <c r="GU64" i="45" s="1"/>
  <c r="GW64" i="45" a="1"/>
  <c r="GW64" i="45" s="1"/>
  <c r="GV64" i="45" a="1"/>
  <c r="GV64" i="45" s="1"/>
  <c r="EP63" i="45"/>
  <c r="W63" i="45" a="1"/>
  <c r="W63" i="45" s="1"/>
  <c r="Y63" i="45" a="1"/>
  <c r="Y63" i="45" s="1"/>
  <c r="X63" i="45" a="1"/>
  <c r="X63" i="45" s="1"/>
  <c r="AD63" i="44"/>
  <c r="L64" i="44"/>
  <c r="Q64" i="43"/>
  <c r="T65" i="43" s="1"/>
  <c r="F65" i="43"/>
  <c r="CE62" i="45" s="1"/>
  <c r="EU64" i="45" a="1"/>
  <c r="EU64" i="45" s="1"/>
  <c r="EW64" i="45" a="1"/>
  <c r="EW64" i="45" s="1"/>
  <c r="EV64" i="45" a="1"/>
  <c r="EV64" i="45" s="1"/>
  <c r="T66" i="43"/>
  <c r="FI64" i="45" a="1"/>
  <c r="FI64" i="45" s="1"/>
  <c r="FJ64" i="45" a="1"/>
  <c r="FJ64" i="45" s="1"/>
  <c r="FH64" i="45" a="1"/>
  <c r="FH64" i="45" s="1"/>
  <c r="IF64" i="45"/>
  <c r="EI64" i="45" a="1"/>
  <c r="EI64" i="45" s="1"/>
  <c r="EJ64" i="45" a="1"/>
  <c r="EJ64" i="45" s="1"/>
  <c r="EH64" i="45" a="1"/>
  <c r="EH64" i="45" s="1"/>
  <c r="GC63" i="45"/>
  <c r="BK63" i="45" a="1"/>
  <c r="BK63" i="45" s="1"/>
  <c r="BJ63" i="45" a="1"/>
  <c r="BJ63" i="45" s="1"/>
  <c r="BL63" i="45" a="1"/>
  <c r="BL63" i="45" s="1"/>
  <c r="FP63" i="45"/>
  <c r="DG63" i="45"/>
  <c r="AX63" i="45" a="1"/>
  <c r="AX63" i="45" s="1"/>
  <c r="AW63" i="45" a="1"/>
  <c r="AW63" i="45" s="1"/>
  <c r="AY63" i="45" a="1"/>
  <c r="AY63" i="45" s="1"/>
  <c r="HH64" i="45" a="1"/>
  <c r="HH64" i="45" s="1"/>
  <c r="HI64" i="45" a="1"/>
  <c r="HI64" i="45" s="1"/>
  <c r="HJ64" i="45" a="1"/>
  <c r="HJ64" i="45" s="1"/>
  <c r="HC63" i="45"/>
  <c r="CK63" i="45" a="1"/>
  <c r="CK63" i="45" s="1"/>
  <c r="CJ63" i="45" a="1"/>
  <c r="CJ63" i="45" s="1"/>
  <c r="CL63" i="45" a="1"/>
  <c r="CL63" i="45" s="1"/>
  <c r="EC63" i="45"/>
  <c r="DQ63" i="45"/>
  <c r="HP63" i="45" s="1"/>
  <c r="J63" i="45" a="1"/>
  <c r="J63" i="45" s="1"/>
  <c r="K63" i="45" a="1"/>
  <c r="K63" i="45" s="1"/>
  <c r="L63" i="45" a="1"/>
  <c r="L63" i="45" s="1"/>
  <c r="GP63" i="45"/>
  <c r="BY63" i="45" a="1"/>
  <c r="BY63" i="45" s="1"/>
  <c r="BW63" i="45" a="1"/>
  <c r="BW63" i="45" s="1"/>
  <c r="BX63" i="45" a="1"/>
  <c r="BX63" i="45" s="1"/>
  <c r="AF65" i="44"/>
  <c r="AG65" i="44" s="1"/>
  <c r="F63" i="53" l="1"/>
  <c r="Q62" i="53"/>
  <c r="W64" i="47"/>
  <c r="X64" i="47" s="1"/>
  <c r="F64" i="47"/>
  <c r="U63" i="47"/>
  <c r="Y64" i="47"/>
  <c r="F63" i="49"/>
  <c r="S63" i="49"/>
  <c r="T63" i="49" s="1"/>
  <c r="Q62" i="49"/>
  <c r="V63" i="50"/>
  <c r="S62" i="50"/>
  <c r="T64" i="52"/>
  <c r="F64" i="52"/>
  <c r="Q63" i="52"/>
  <c r="AF61" i="50"/>
  <c r="AI60" i="50"/>
  <c r="W64" i="50"/>
  <c r="F64" i="50"/>
  <c r="T64" i="53"/>
  <c r="Y65" i="47"/>
  <c r="HW63" i="45" a="1"/>
  <c r="HW63" i="45" s="1"/>
  <c r="HV63" i="45" a="1"/>
  <c r="HV63" i="45" s="1"/>
  <c r="HU63" i="45" a="1"/>
  <c r="HU63" i="45" s="1"/>
  <c r="FC62" i="45"/>
  <c r="AK62" i="45" a="1"/>
  <c r="AK62" i="45" s="1"/>
  <c r="AJ62" i="45" a="1"/>
  <c r="AJ62" i="45" s="1"/>
  <c r="AL62" i="45" a="1"/>
  <c r="AL62" i="45" s="1"/>
  <c r="GP62" i="45"/>
  <c r="BW62" i="45" a="1"/>
  <c r="BW62" i="45" s="1"/>
  <c r="BY62" i="45" a="1"/>
  <c r="BY62" i="45" s="1"/>
  <c r="BX62" i="45" a="1"/>
  <c r="BX62" i="45" s="1"/>
  <c r="FI63" i="45" a="1"/>
  <c r="FI63" i="45" s="1"/>
  <c r="FH63" i="45" a="1"/>
  <c r="FH63" i="45" s="1"/>
  <c r="FJ63" i="45" a="1"/>
  <c r="FJ63" i="45" s="1"/>
  <c r="EC62" i="45"/>
  <c r="DQ62" i="45"/>
  <c r="HP62" i="45" s="1"/>
  <c r="J62" i="45" a="1"/>
  <c r="J62" i="45" s="1"/>
  <c r="L62" i="45" a="1"/>
  <c r="L62" i="45" s="1"/>
  <c r="K62" i="45" a="1"/>
  <c r="K62" i="45" s="1"/>
  <c r="GV63" i="45" a="1"/>
  <c r="GV63" i="45" s="1"/>
  <c r="GW63" i="45" a="1"/>
  <c r="GW63" i="45" s="1"/>
  <c r="GU63" i="45" a="1"/>
  <c r="GU63" i="45" s="1"/>
  <c r="BK62" i="45" a="1"/>
  <c r="BK62" i="45" s="1"/>
  <c r="GC62" i="45"/>
  <c r="BJ62" i="45" a="1"/>
  <c r="BJ62" i="45" s="1"/>
  <c r="BL62" i="45" a="1"/>
  <c r="BL62" i="45" s="1"/>
  <c r="CW62" i="45" a="1"/>
  <c r="CW62" i="45" s="1"/>
  <c r="CY62" i="45" a="1"/>
  <c r="CY62" i="45" s="1"/>
  <c r="CX62" i="45" a="1"/>
  <c r="CX62" i="45" s="1"/>
  <c r="FV63" i="45" a="1"/>
  <c r="FV63" i="45" s="1"/>
  <c r="FU63" i="45" a="1"/>
  <c r="FU63" i="45" s="1"/>
  <c r="FW63" i="45" a="1"/>
  <c r="FW63" i="45" s="1"/>
  <c r="GH63" i="45" a="1"/>
  <c r="GH63" i="45" s="1"/>
  <c r="GJ63" i="45" a="1"/>
  <c r="GJ63" i="45" s="1"/>
  <c r="GI63" i="45" a="1"/>
  <c r="GI63" i="45" s="1"/>
  <c r="HC62" i="45"/>
  <c r="CK62" i="45" a="1"/>
  <c r="CK62" i="45" s="1"/>
  <c r="CJ62" i="45" a="1"/>
  <c r="CJ62" i="45" s="1"/>
  <c r="CL62" i="45" a="1"/>
  <c r="CL62" i="45" s="1"/>
  <c r="IF63" i="45"/>
  <c r="EI63" i="45" a="1"/>
  <c r="EI63" i="45" s="1"/>
  <c r="EJ63" i="45" a="1"/>
  <c r="EJ63" i="45" s="1"/>
  <c r="EH63" i="45" a="1"/>
  <c r="EH63" i="45" s="1"/>
  <c r="HH63" i="45" a="1"/>
  <c r="HH63" i="45" s="1"/>
  <c r="HI63" i="45" a="1"/>
  <c r="HI63" i="45" s="1"/>
  <c r="HJ63" i="45" a="1"/>
  <c r="HJ63" i="45" s="1"/>
  <c r="EP62" i="45"/>
  <c r="W62" i="45" a="1"/>
  <c r="W62" i="45" s="1"/>
  <c r="Y62" i="45" a="1"/>
  <c r="Y62" i="45" s="1"/>
  <c r="X62" i="45" a="1"/>
  <c r="X62" i="45" s="1"/>
  <c r="L63" i="44"/>
  <c r="AD62" i="44"/>
  <c r="AF63" i="44" s="1"/>
  <c r="AG63" i="44" s="1"/>
  <c r="FP62" i="45"/>
  <c r="DG62" i="45"/>
  <c r="AY62" i="45" a="1"/>
  <c r="AY62" i="45" s="1"/>
  <c r="AW62" i="45" a="1"/>
  <c r="AW62" i="45" s="1"/>
  <c r="AX62" i="45" a="1"/>
  <c r="AX62" i="45" s="1"/>
  <c r="F64" i="43"/>
  <c r="CE61" i="45" s="1"/>
  <c r="Q63" i="43"/>
  <c r="T64" i="43" s="1"/>
  <c r="AF64" i="44"/>
  <c r="AG64" i="44" s="1"/>
  <c r="EU63" i="45" a="1"/>
  <c r="EU63" i="45" s="1"/>
  <c r="EW63" i="45" a="1"/>
  <c r="EW63" i="45" s="1"/>
  <c r="EV63" i="45" a="1"/>
  <c r="EV63" i="45" s="1"/>
  <c r="Q61" i="53" l="1"/>
  <c r="T62" i="53"/>
  <c r="F62" i="53"/>
  <c r="V62" i="50"/>
  <c r="S61" i="50"/>
  <c r="W63" i="47"/>
  <c r="X63" i="47" s="1"/>
  <c r="F63" i="47"/>
  <c r="U62" i="47"/>
  <c r="Y63" i="47" s="1"/>
  <c r="S62" i="49"/>
  <c r="T62" i="49" s="1"/>
  <c r="F62" i="49"/>
  <c r="Q61" i="49"/>
  <c r="U62" i="49" s="1"/>
  <c r="F63" i="52"/>
  <c r="Q62" i="52"/>
  <c r="T63" i="52" s="1"/>
  <c r="W63" i="50"/>
  <c r="F63" i="50"/>
  <c r="AF60" i="50"/>
  <c r="AI59" i="50"/>
  <c r="T63" i="50"/>
  <c r="U63" i="50" s="1"/>
  <c r="U63" i="49"/>
  <c r="T63" i="53"/>
  <c r="FV62" i="45" a="1"/>
  <c r="FV62" i="45" s="1"/>
  <c r="FU62" i="45" a="1"/>
  <c r="FU62" i="45" s="1"/>
  <c r="FW62" i="45" a="1"/>
  <c r="FW62" i="45" s="1"/>
  <c r="EP61" i="45"/>
  <c r="W61" i="45" a="1"/>
  <c r="W61" i="45" s="1"/>
  <c r="X61" i="45" a="1"/>
  <c r="X61" i="45" s="1"/>
  <c r="Y61" i="45" a="1"/>
  <c r="Y61" i="45" s="1"/>
  <c r="GH62" i="45" a="1"/>
  <c r="GH62" i="45" s="1"/>
  <c r="GI62" i="45" a="1"/>
  <c r="GI62" i="45" s="1"/>
  <c r="GJ62" i="45" a="1"/>
  <c r="GJ62" i="45" s="1"/>
  <c r="GU62" i="45" a="1"/>
  <c r="GU62" i="45" s="1"/>
  <c r="GV62" i="45" a="1"/>
  <c r="GV62" i="45" s="1"/>
  <c r="GW62" i="45" a="1"/>
  <c r="GW62" i="45" s="1"/>
  <c r="FI62" i="45" a="1"/>
  <c r="FI62" i="45" s="1"/>
  <c r="FH62" i="45" a="1"/>
  <c r="FH62" i="45" s="1"/>
  <c r="FJ62" i="45" a="1"/>
  <c r="FJ62" i="45" s="1"/>
  <c r="L62" i="44"/>
  <c r="AD61" i="44"/>
  <c r="AF62" i="44"/>
  <c r="AG62" i="44" s="1"/>
  <c r="HC61" i="45"/>
  <c r="CK61" i="45" a="1"/>
  <c r="CK61" i="45" s="1"/>
  <c r="CJ61" i="45" a="1"/>
  <c r="CJ61" i="45" s="1"/>
  <c r="CL61" i="45" a="1"/>
  <c r="CL61" i="45" s="1"/>
  <c r="EV62" i="45" a="1"/>
  <c r="EV62" i="45" s="1"/>
  <c r="EU62" i="45" a="1"/>
  <c r="EU62" i="45" s="1"/>
  <c r="EW62" i="45" a="1"/>
  <c r="EW62" i="45" s="1"/>
  <c r="EC61" i="45"/>
  <c r="DQ61" i="45"/>
  <c r="HP61" i="45" s="1"/>
  <c r="K61" i="45" a="1"/>
  <c r="K61" i="45" s="1"/>
  <c r="J61" i="45" a="1"/>
  <c r="J61" i="45" s="1"/>
  <c r="L61" i="45" a="1"/>
  <c r="L61" i="45" s="1"/>
  <c r="FP61" i="45"/>
  <c r="DG61" i="45"/>
  <c r="AW61" i="45" a="1"/>
  <c r="AW61" i="45" s="1"/>
  <c r="AY61" i="45" a="1"/>
  <c r="AY61" i="45" s="1"/>
  <c r="AX61" i="45" a="1"/>
  <c r="AX61" i="45" s="1"/>
  <c r="HW62" i="45" a="1"/>
  <c r="HW62" i="45" s="1"/>
  <c r="HV62" i="45" a="1"/>
  <c r="HV62" i="45" s="1"/>
  <c r="HU62" i="45" a="1"/>
  <c r="HU62" i="45" s="1"/>
  <c r="IF62" i="45"/>
  <c r="EI62" i="45" a="1"/>
  <c r="EI62" i="45" s="1"/>
  <c r="EH62" i="45" a="1"/>
  <c r="EH62" i="45" s="1"/>
  <c r="EJ62" i="45" a="1"/>
  <c r="EJ62" i="45" s="1"/>
  <c r="Q62" i="43"/>
  <c r="F63" i="43"/>
  <c r="CE60" i="45" s="1"/>
  <c r="FC61" i="45"/>
  <c r="AK61" i="45" a="1"/>
  <c r="AK61" i="45" s="1"/>
  <c r="AJ61" i="45" a="1"/>
  <c r="AJ61" i="45" s="1"/>
  <c r="AL61" i="45" a="1"/>
  <c r="AL61" i="45" s="1"/>
  <c r="GP61" i="45"/>
  <c r="BY61" i="45" a="1"/>
  <c r="BY61" i="45" s="1"/>
  <c r="BW61" i="45" a="1"/>
  <c r="BW61" i="45" s="1"/>
  <c r="BX61" i="45" a="1"/>
  <c r="BX61" i="45" s="1"/>
  <c r="GC61" i="45"/>
  <c r="BK61" i="45" a="1"/>
  <c r="BK61" i="45" s="1"/>
  <c r="BJ61" i="45" a="1"/>
  <c r="BJ61" i="45" s="1"/>
  <c r="BL61" i="45" a="1"/>
  <c r="BL61" i="45" s="1"/>
  <c r="CY61" i="45" a="1"/>
  <c r="CY61" i="45" s="1"/>
  <c r="CX61" i="45" a="1"/>
  <c r="CX61" i="45" s="1"/>
  <c r="CW61" i="45" a="1"/>
  <c r="CW61" i="45" s="1"/>
  <c r="HH62" i="45" a="1"/>
  <c r="HH62" i="45" s="1"/>
  <c r="HJ62" i="45" a="1"/>
  <c r="HJ62" i="45" s="1"/>
  <c r="HI62" i="45" a="1"/>
  <c r="HI62" i="45" s="1"/>
  <c r="AF59" i="50" l="1"/>
  <c r="AI58" i="50"/>
  <c r="V61" i="50"/>
  <c r="S60" i="50"/>
  <c r="Q61" i="52"/>
  <c r="T62" i="52"/>
  <c r="F62" i="52"/>
  <c r="U61" i="49"/>
  <c r="F61" i="49"/>
  <c r="S61" i="49"/>
  <c r="T61" i="49" s="1"/>
  <c r="Q60" i="49"/>
  <c r="U61" i="47"/>
  <c r="Y62" i="47"/>
  <c r="W62" i="47"/>
  <c r="X62" i="47" s="1"/>
  <c r="F62" i="47"/>
  <c r="F62" i="50"/>
  <c r="W62" i="50"/>
  <c r="T62" i="50"/>
  <c r="U62" i="50" s="1"/>
  <c r="F61" i="53"/>
  <c r="Q60" i="53"/>
  <c r="Q61" i="43"/>
  <c r="F62" i="43"/>
  <c r="CE59" i="45" s="1"/>
  <c r="GC60" i="45"/>
  <c r="BK60" i="45" a="1"/>
  <c r="BK60" i="45" s="1"/>
  <c r="BJ60" i="45" a="1"/>
  <c r="BJ60" i="45" s="1"/>
  <c r="BL60" i="45" a="1"/>
  <c r="BL60" i="45" s="1"/>
  <c r="CW60" i="45" a="1"/>
  <c r="CW60" i="45" s="1"/>
  <c r="CX60" i="45" a="1"/>
  <c r="CX60" i="45" s="1"/>
  <c r="CY60" i="45" a="1"/>
  <c r="CY60" i="45" s="1"/>
  <c r="HJ61" i="45" a="1"/>
  <c r="HJ61" i="45" s="1"/>
  <c r="HH61" i="45" a="1"/>
  <c r="HH61" i="45" s="1"/>
  <c r="HI61" i="45" a="1"/>
  <c r="HI61" i="45" s="1"/>
  <c r="EV61" i="45" a="1"/>
  <c r="EV61" i="45" s="1"/>
  <c r="EW61" i="45" a="1"/>
  <c r="EW61" i="45" s="1"/>
  <c r="EU61" i="45" a="1"/>
  <c r="EU61" i="45" s="1"/>
  <c r="HU61" i="45" a="1"/>
  <c r="HU61" i="45" s="1"/>
  <c r="HV61" i="45" a="1"/>
  <c r="HV61" i="45" s="1"/>
  <c r="HW61" i="45" a="1"/>
  <c r="HW61" i="45" s="1"/>
  <c r="GH61" i="45" a="1"/>
  <c r="GH61" i="45" s="1"/>
  <c r="GI61" i="45" a="1"/>
  <c r="GI61" i="45" s="1"/>
  <c r="GJ61" i="45" a="1"/>
  <c r="GJ61" i="45" s="1"/>
  <c r="GW61" i="45" a="1"/>
  <c r="GW61" i="45" s="1"/>
  <c r="GU61" i="45" a="1"/>
  <c r="GU61" i="45" s="1"/>
  <c r="GV61" i="45" a="1"/>
  <c r="GV61" i="45" s="1"/>
  <c r="FH61" i="45" a="1"/>
  <c r="FH61" i="45" s="1"/>
  <c r="FI61" i="45" a="1"/>
  <c r="FI61" i="45" s="1"/>
  <c r="FJ61" i="45" a="1"/>
  <c r="FJ61" i="45" s="1"/>
  <c r="T63" i="43"/>
  <c r="FU61" i="45" a="1"/>
  <c r="FU61" i="45" s="1"/>
  <c r="FW61" i="45" a="1"/>
  <c r="FW61" i="45" s="1"/>
  <c r="FV61" i="45" a="1"/>
  <c r="FV61" i="45" s="1"/>
  <c r="EP60" i="45"/>
  <c r="X60" i="45" a="1"/>
  <c r="X60" i="45" s="1"/>
  <c r="W60" i="45" a="1"/>
  <c r="W60" i="45" s="1"/>
  <c r="Y60" i="45" a="1"/>
  <c r="Y60" i="45" s="1"/>
  <c r="HC60" i="45"/>
  <c r="CK60" i="45" a="1"/>
  <c r="CK60" i="45" s="1"/>
  <c r="CJ60" i="45" a="1"/>
  <c r="CJ60" i="45" s="1"/>
  <c r="CL60" i="45" a="1"/>
  <c r="CL60" i="45" s="1"/>
  <c r="IF61" i="45"/>
  <c r="EJ61" i="45" a="1"/>
  <c r="EJ61" i="45" s="1"/>
  <c r="EH61" i="45" a="1"/>
  <c r="EH61" i="45" s="1"/>
  <c r="EI61" i="45" a="1"/>
  <c r="EI61" i="45" s="1"/>
  <c r="EC60" i="45"/>
  <c r="DQ60" i="45"/>
  <c r="HP60" i="45" s="1"/>
  <c r="J60" i="45" a="1"/>
  <c r="J60" i="45" s="1"/>
  <c r="L60" i="45" a="1"/>
  <c r="L60" i="45" s="1"/>
  <c r="K60" i="45" a="1"/>
  <c r="K60" i="45" s="1"/>
  <c r="FP60" i="45"/>
  <c r="DG60" i="45"/>
  <c r="AX60" i="45" a="1"/>
  <c r="AX60" i="45" s="1"/>
  <c r="AW60" i="45" a="1"/>
  <c r="AW60" i="45" s="1"/>
  <c r="AY60" i="45" a="1"/>
  <c r="AY60" i="45" s="1"/>
  <c r="L61" i="44"/>
  <c r="AD60" i="44"/>
  <c r="FC60" i="45"/>
  <c r="AK60" i="45" a="1"/>
  <c r="AK60" i="45" s="1"/>
  <c r="AJ60" i="45" a="1"/>
  <c r="AJ60" i="45" s="1"/>
  <c r="AL60" i="45" a="1"/>
  <c r="AL60" i="45" s="1"/>
  <c r="GP60" i="45"/>
  <c r="BW60" i="45" a="1"/>
  <c r="BW60" i="45" s="1"/>
  <c r="BX60" i="45" a="1"/>
  <c r="BX60" i="45" s="1"/>
  <c r="BY60" i="45" a="1"/>
  <c r="BY60" i="45" s="1"/>
  <c r="F60" i="53" l="1"/>
  <c r="Q59" i="53"/>
  <c r="F61" i="52"/>
  <c r="Q60" i="52"/>
  <c r="T61" i="52"/>
  <c r="F61" i="50"/>
  <c r="W61" i="50"/>
  <c r="Y61" i="47"/>
  <c r="W61" i="47"/>
  <c r="X61" i="47" s="1"/>
  <c r="F61" i="47"/>
  <c r="U60" i="47"/>
  <c r="AF58" i="50"/>
  <c r="AI57" i="50"/>
  <c r="V60" i="50"/>
  <c r="S59" i="50"/>
  <c r="T60" i="50"/>
  <c r="U60" i="50" s="1"/>
  <c r="T61" i="53"/>
  <c r="S60" i="49"/>
  <c r="T60" i="49" s="1"/>
  <c r="F60" i="49"/>
  <c r="Q59" i="49"/>
  <c r="U60" i="49"/>
  <c r="T61" i="50"/>
  <c r="U61" i="50" s="1"/>
  <c r="HW60" i="45" a="1"/>
  <c r="HW60" i="45" s="1"/>
  <c r="HU60" i="45" a="1"/>
  <c r="HU60" i="45" s="1"/>
  <c r="HV60" i="45" a="1"/>
  <c r="HV60" i="45" s="1"/>
  <c r="GC59" i="45"/>
  <c r="BK59" i="45" a="1"/>
  <c r="BK59" i="45" s="1"/>
  <c r="BJ59" i="45" a="1"/>
  <c r="BJ59" i="45" s="1"/>
  <c r="BL59" i="45" a="1"/>
  <c r="BL59" i="45" s="1"/>
  <c r="CX59" i="45" a="1"/>
  <c r="CX59" i="45" s="1"/>
  <c r="CY59" i="45" a="1"/>
  <c r="CY59" i="45" s="1"/>
  <c r="CW59" i="45" a="1"/>
  <c r="CW59" i="45" s="1"/>
  <c r="GU60" i="45" a="1"/>
  <c r="GU60" i="45" s="1"/>
  <c r="GV60" i="45" a="1"/>
  <c r="GV60" i="45" s="1"/>
  <c r="GW60" i="45" a="1"/>
  <c r="GW60" i="45" s="1"/>
  <c r="FH60" i="45" a="1"/>
  <c r="FH60" i="45" s="1"/>
  <c r="FJ60" i="45" a="1"/>
  <c r="FJ60" i="45" s="1"/>
  <c r="FI60" i="45" a="1"/>
  <c r="FI60" i="45" s="1"/>
  <c r="FV60" i="45" a="1"/>
  <c r="FV60" i="45" s="1"/>
  <c r="FU60" i="45" a="1"/>
  <c r="FU60" i="45" s="1"/>
  <c r="FW60" i="45" a="1"/>
  <c r="FW60" i="45" s="1"/>
  <c r="HC59" i="45"/>
  <c r="CK59" i="45" a="1"/>
  <c r="CK59" i="45" s="1"/>
  <c r="CJ59" i="45" a="1"/>
  <c r="CJ59" i="45" s="1"/>
  <c r="CL59" i="45" a="1"/>
  <c r="CL59" i="45" s="1"/>
  <c r="EP59" i="45"/>
  <c r="W59" i="45" a="1"/>
  <c r="W59" i="45" s="1"/>
  <c r="X59" i="45" a="1"/>
  <c r="X59" i="45" s="1"/>
  <c r="Y59" i="45" a="1"/>
  <c r="Y59" i="45" s="1"/>
  <c r="L60" i="44"/>
  <c r="AD59" i="44"/>
  <c r="AF60" i="44" s="1"/>
  <c r="AG60" i="44" s="1"/>
  <c r="IF60" i="45"/>
  <c r="EJ60" i="45" a="1"/>
  <c r="EJ60" i="45" s="1"/>
  <c r="EI60" i="45" a="1"/>
  <c r="EI60" i="45" s="1"/>
  <c r="EH60" i="45" a="1"/>
  <c r="EH60" i="45" s="1"/>
  <c r="HH60" i="45" a="1"/>
  <c r="HH60" i="45" s="1"/>
  <c r="HI60" i="45" a="1"/>
  <c r="HI60" i="45" s="1"/>
  <c r="HJ60" i="45" a="1"/>
  <c r="HJ60" i="45" s="1"/>
  <c r="EU60" i="45" a="1"/>
  <c r="EU60" i="45" s="1"/>
  <c r="EW60" i="45" a="1"/>
  <c r="EW60" i="45" s="1"/>
  <c r="EV60" i="45" a="1"/>
  <c r="EV60" i="45" s="1"/>
  <c r="Q60" i="43"/>
  <c r="F61" i="43"/>
  <c r="CE58" i="45" s="1"/>
  <c r="EC59" i="45"/>
  <c r="DQ59" i="45"/>
  <c r="HP59" i="45" s="1"/>
  <c r="K59" i="45" a="1"/>
  <c r="K59" i="45" s="1"/>
  <c r="J59" i="45" a="1"/>
  <c r="J59" i="45" s="1"/>
  <c r="L59" i="45" a="1"/>
  <c r="L59" i="45" s="1"/>
  <c r="FP59" i="45"/>
  <c r="DG59" i="45"/>
  <c r="AW59" i="45" a="1"/>
  <c r="AW59" i="45" s="1"/>
  <c r="AY59" i="45" a="1"/>
  <c r="AY59" i="45" s="1"/>
  <c r="AX59" i="45" a="1"/>
  <c r="AX59" i="45" s="1"/>
  <c r="T62" i="43"/>
  <c r="FC59" i="45"/>
  <c r="AK59" i="45" a="1"/>
  <c r="AK59" i="45" s="1"/>
  <c r="AJ59" i="45" a="1"/>
  <c r="AJ59" i="45" s="1"/>
  <c r="AL59" i="45" a="1"/>
  <c r="AL59" i="45" s="1"/>
  <c r="GP59" i="45"/>
  <c r="BY59" i="45" a="1"/>
  <c r="BY59" i="45" s="1"/>
  <c r="BX59" i="45" a="1"/>
  <c r="BX59" i="45" s="1"/>
  <c r="BW59" i="45" a="1"/>
  <c r="BW59" i="45" s="1"/>
  <c r="AF61" i="44"/>
  <c r="AG61" i="44" s="1"/>
  <c r="GI60" i="45" a="1"/>
  <c r="GI60" i="45" s="1"/>
  <c r="GJ60" i="45" a="1"/>
  <c r="GJ60" i="45" s="1"/>
  <c r="GH60" i="45" a="1"/>
  <c r="GH60" i="45" s="1"/>
  <c r="S59" i="49" l="1"/>
  <c r="T59" i="49" s="1"/>
  <c r="Q58" i="49"/>
  <c r="F59" i="49"/>
  <c r="F60" i="52"/>
  <c r="Q59" i="52"/>
  <c r="V59" i="50"/>
  <c r="S58" i="50"/>
  <c r="W60" i="47"/>
  <c r="X60" i="47" s="1"/>
  <c r="F60" i="47"/>
  <c r="U59" i="47"/>
  <c r="Y60" i="47"/>
  <c r="AF57" i="50"/>
  <c r="AI56" i="50"/>
  <c r="F59" i="53"/>
  <c r="Q58" i="53"/>
  <c r="W60" i="50"/>
  <c r="F60" i="50"/>
  <c r="T60" i="53"/>
  <c r="HW59" i="45" a="1"/>
  <c r="HW59" i="45" s="1"/>
  <c r="HU59" i="45" a="1"/>
  <c r="HU59" i="45" s="1"/>
  <c r="HV59" i="45" a="1"/>
  <c r="HV59" i="45" s="1"/>
  <c r="GV59" i="45" a="1"/>
  <c r="GV59" i="45" s="1"/>
  <c r="GU59" i="45" a="1"/>
  <c r="GU59" i="45" s="1"/>
  <c r="GW59" i="45" a="1"/>
  <c r="GW59" i="45" s="1"/>
  <c r="FJ59" i="45" a="1"/>
  <c r="FJ59" i="45" s="1"/>
  <c r="FH59" i="45" a="1"/>
  <c r="FH59" i="45" s="1"/>
  <c r="FI59" i="45" a="1"/>
  <c r="FI59" i="45" s="1"/>
  <c r="HC58" i="45"/>
  <c r="CK58" i="45" a="1"/>
  <c r="CK58" i="45" s="1"/>
  <c r="CJ58" i="45" a="1"/>
  <c r="CJ58" i="45" s="1"/>
  <c r="CL58" i="45" a="1"/>
  <c r="CL58" i="45" s="1"/>
  <c r="EV59" i="45" a="1"/>
  <c r="EV59" i="45" s="1"/>
  <c r="EU59" i="45" a="1"/>
  <c r="EU59" i="45" s="1"/>
  <c r="EW59" i="45" a="1"/>
  <c r="EW59" i="45" s="1"/>
  <c r="EP58" i="45"/>
  <c r="W58" i="45" a="1"/>
  <c r="W58" i="45" s="1"/>
  <c r="X58" i="45" a="1"/>
  <c r="X58" i="45" s="1"/>
  <c r="Y58" i="45" a="1"/>
  <c r="Y58" i="45" s="1"/>
  <c r="GI59" i="45" a="1"/>
  <c r="GI59" i="45" s="1"/>
  <c r="GH59" i="45" a="1"/>
  <c r="GH59" i="45" s="1"/>
  <c r="GJ59" i="45" a="1"/>
  <c r="GJ59" i="45" s="1"/>
  <c r="EC58" i="45"/>
  <c r="DQ58" i="45"/>
  <c r="J58" i="45" a="1"/>
  <c r="J58" i="45" s="1"/>
  <c r="L58" i="45" a="1"/>
  <c r="L58" i="45" s="1"/>
  <c r="K58" i="45" a="1"/>
  <c r="K58" i="45" s="1"/>
  <c r="FP58" i="45"/>
  <c r="DG58" i="45"/>
  <c r="AX58" i="45" a="1"/>
  <c r="AX58" i="45" s="1"/>
  <c r="AY58" i="45" a="1"/>
  <c r="AY58" i="45" s="1"/>
  <c r="AW58" i="45" a="1"/>
  <c r="AW58" i="45" s="1"/>
  <c r="FU59" i="45" a="1"/>
  <c r="FU59" i="45" s="1"/>
  <c r="FW59" i="45" a="1"/>
  <c r="FW59" i="45" s="1"/>
  <c r="FV59" i="45" a="1"/>
  <c r="FV59" i="45" s="1"/>
  <c r="F60" i="43"/>
  <c r="CE57" i="45" s="1"/>
  <c r="T60" i="43"/>
  <c r="Q59" i="43"/>
  <c r="AD58" i="44"/>
  <c r="AF59" i="44"/>
  <c r="AG59" i="44" s="1"/>
  <c r="L59" i="44"/>
  <c r="FC58" i="45"/>
  <c r="AK58" i="45" a="1"/>
  <c r="AK58" i="45" s="1"/>
  <c r="AJ58" i="45" a="1"/>
  <c r="AJ58" i="45" s="1"/>
  <c r="AL58" i="45" a="1"/>
  <c r="AL58" i="45" s="1"/>
  <c r="GP58" i="45"/>
  <c r="BW58" i="45" a="1"/>
  <c r="BW58" i="45" s="1"/>
  <c r="BY58" i="45" a="1"/>
  <c r="BY58" i="45" s="1"/>
  <c r="BX58" i="45" a="1"/>
  <c r="BX58" i="45" s="1"/>
  <c r="IF59" i="45"/>
  <c r="EI59" i="45" a="1"/>
  <c r="EI59" i="45" s="1"/>
  <c r="EJ59" i="45" a="1"/>
  <c r="EJ59" i="45" s="1"/>
  <c r="EH59" i="45" a="1"/>
  <c r="EH59" i="45" s="1"/>
  <c r="T61" i="43"/>
  <c r="GC58" i="45"/>
  <c r="BK58" i="45" a="1"/>
  <c r="BK58" i="45" s="1"/>
  <c r="BJ58" i="45" a="1"/>
  <c r="BJ58" i="45" s="1"/>
  <c r="BL58" i="45" a="1"/>
  <c r="BL58" i="45" s="1"/>
  <c r="HP58" i="45"/>
  <c r="CW58" i="45" a="1"/>
  <c r="CW58" i="45" s="1"/>
  <c r="CY58" i="45" a="1"/>
  <c r="CY58" i="45" s="1"/>
  <c r="CX58" i="45" a="1"/>
  <c r="CX58" i="45" s="1"/>
  <c r="HH59" i="45" a="1"/>
  <c r="HH59" i="45" s="1"/>
  <c r="HJ59" i="45" a="1"/>
  <c r="HJ59" i="45" s="1"/>
  <c r="HI59" i="45" a="1"/>
  <c r="HI59" i="45" s="1"/>
  <c r="Q57" i="53" l="1"/>
  <c r="T58" i="53" s="1"/>
  <c r="F58" i="53"/>
  <c r="F59" i="52"/>
  <c r="Q58" i="52"/>
  <c r="T59" i="52"/>
  <c r="V58" i="50"/>
  <c r="S57" i="50"/>
  <c r="S58" i="49"/>
  <c r="T58" i="49" s="1"/>
  <c r="F58" i="49"/>
  <c r="Q57" i="49"/>
  <c r="U58" i="49"/>
  <c r="W59" i="47"/>
  <c r="X59" i="47" s="1"/>
  <c r="F59" i="47"/>
  <c r="U58" i="47"/>
  <c r="Y59" i="47"/>
  <c r="W59" i="50"/>
  <c r="F59" i="50"/>
  <c r="T59" i="53"/>
  <c r="AF56" i="50"/>
  <c r="AI55" i="50"/>
  <c r="T59" i="50"/>
  <c r="U59" i="50" s="1"/>
  <c r="T60" i="52"/>
  <c r="U59" i="49"/>
  <c r="GP57" i="45"/>
  <c r="BW57" i="45" a="1"/>
  <c r="BW57" i="45" s="1"/>
  <c r="BX57" i="45" a="1"/>
  <c r="BX57" i="45" s="1"/>
  <c r="BY57" i="45" a="1"/>
  <c r="BY57" i="45" s="1"/>
  <c r="HW58" i="45" a="1"/>
  <c r="HW58" i="45" s="1"/>
  <c r="HU58" i="45" a="1"/>
  <c r="HU58" i="45" s="1"/>
  <c r="HV58" i="45" a="1"/>
  <c r="HV58" i="45" s="1"/>
  <c r="GI58" i="45" a="1"/>
  <c r="GI58" i="45" s="1"/>
  <c r="GH58" i="45" a="1"/>
  <c r="GH58" i="45" s="1"/>
  <c r="GJ58" i="45" a="1"/>
  <c r="GJ58" i="45" s="1"/>
  <c r="EP57" i="45"/>
  <c r="W57" i="45" a="1"/>
  <c r="W57" i="45" s="1"/>
  <c r="Y57" i="45" a="1"/>
  <c r="Y57" i="45" s="1"/>
  <c r="X57" i="45" a="1"/>
  <c r="X57" i="45" s="1"/>
  <c r="GV58" i="45" a="1"/>
  <c r="GV58" i="45" s="1"/>
  <c r="GW58" i="45" a="1"/>
  <c r="GW58" i="45" s="1"/>
  <c r="GU58" i="45" a="1"/>
  <c r="GU58" i="45" s="1"/>
  <c r="FJ58" i="45" a="1"/>
  <c r="FJ58" i="45" s="1"/>
  <c r="FI58" i="45" a="1"/>
  <c r="FI58" i="45" s="1"/>
  <c r="FH58" i="45" a="1"/>
  <c r="FH58" i="45" s="1"/>
  <c r="Q58" i="43"/>
  <c r="F59" i="43"/>
  <c r="CE56" i="45" s="1"/>
  <c r="IF58" i="45"/>
  <c r="EH58" i="45" a="1"/>
  <c r="EH58" i="45" s="1"/>
  <c r="EI58" i="45" a="1"/>
  <c r="EI58" i="45" s="1"/>
  <c r="EJ58" i="45" a="1"/>
  <c r="EJ58" i="45" s="1"/>
  <c r="EC57" i="45"/>
  <c r="DQ57" i="45"/>
  <c r="HP57" i="45" s="1"/>
  <c r="K57" i="45" a="1"/>
  <c r="K57" i="45" s="1"/>
  <c r="J57" i="45" a="1"/>
  <c r="J57" i="45" s="1"/>
  <c r="L57" i="45" a="1"/>
  <c r="L57" i="45" s="1"/>
  <c r="FP57" i="45"/>
  <c r="DG57" i="45"/>
  <c r="AW57" i="45" a="1"/>
  <c r="AW57" i="45" s="1"/>
  <c r="AX57" i="45" a="1"/>
  <c r="AX57" i="45" s="1"/>
  <c r="AY57" i="45" a="1"/>
  <c r="AY57" i="45" s="1"/>
  <c r="FC57" i="45"/>
  <c r="AJ57" i="45" a="1"/>
  <c r="AJ57" i="45" s="1"/>
  <c r="AL57" i="45" a="1"/>
  <c r="AL57" i="45" s="1"/>
  <c r="AK57" i="45" a="1"/>
  <c r="AK57" i="45" s="1"/>
  <c r="HC57" i="45"/>
  <c r="CK57" i="45" a="1"/>
  <c r="CK57" i="45" s="1"/>
  <c r="CJ57" i="45" a="1"/>
  <c r="CJ57" i="45" s="1"/>
  <c r="CL57" i="45" a="1"/>
  <c r="CL57" i="45" s="1"/>
  <c r="HI58" i="45" a="1"/>
  <c r="HI58" i="45" s="1"/>
  <c r="HH58" i="45" a="1"/>
  <c r="HH58" i="45" s="1"/>
  <c r="HJ58" i="45" a="1"/>
  <c r="HJ58" i="45" s="1"/>
  <c r="GC57" i="45"/>
  <c r="BJ57" i="45" a="1"/>
  <c r="BJ57" i="45" s="1"/>
  <c r="BK57" i="45" a="1"/>
  <c r="BK57" i="45" s="1"/>
  <c r="BL57" i="45" a="1"/>
  <c r="BL57" i="45" s="1"/>
  <c r="CY57" i="45" a="1"/>
  <c r="CY57" i="45" s="1"/>
  <c r="CW57" i="45" a="1"/>
  <c r="CW57" i="45" s="1"/>
  <c r="CX57" i="45" a="1"/>
  <c r="CX57" i="45" s="1"/>
  <c r="L58" i="44"/>
  <c r="AD57" i="44"/>
  <c r="AF58" i="44"/>
  <c r="AG58" i="44" s="1"/>
  <c r="FU58" i="45" a="1"/>
  <c r="FU58" i="45" s="1"/>
  <c r="FW58" i="45" a="1"/>
  <c r="FW58" i="45" s="1"/>
  <c r="FV58" i="45" a="1"/>
  <c r="FV58" i="45" s="1"/>
  <c r="EU58" i="45" a="1"/>
  <c r="EU58" i="45" s="1"/>
  <c r="EW58" i="45" a="1"/>
  <c r="EW58" i="45" s="1"/>
  <c r="EV58" i="45" a="1"/>
  <c r="EV58" i="45" s="1"/>
  <c r="AF55" i="50" l="1"/>
  <c r="AI54" i="50"/>
  <c r="V57" i="50"/>
  <c r="S56" i="50"/>
  <c r="T58" i="52"/>
  <c r="F58" i="52"/>
  <c r="Q57" i="52"/>
  <c r="U57" i="47"/>
  <c r="Y58" i="47" s="1"/>
  <c r="W58" i="47"/>
  <c r="X58" i="47" s="1"/>
  <c r="F58" i="47"/>
  <c r="U57" i="49"/>
  <c r="Q56" i="49"/>
  <c r="F57" i="49"/>
  <c r="S57" i="49"/>
  <c r="T57" i="49" s="1"/>
  <c r="F58" i="50"/>
  <c r="W58" i="50"/>
  <c r="T58" i="50"/>
  <c r="U58" i="50" s="1"/>
  <c r="F57" i="53"/>
  <c r="Q56" i="53"/>
  <c r="FC56" i="45"/>
  <c r="AK56" i="45" a="1"/>
  <c r="AK56" i="45" s="1"/>
  <c r="AJ56" i="45" a="1"/>
  <c r="AJ56" i="45" s="1"/>
  <c r="AL56" i="45" a="1"/>
  <c r="AL56" i="45" s="1"/>
  <c r="GP56" i="45"/>
  <c r="BW56" i="45" a="1"/>
  <c r="BW56" i="45" s="1"/>
  <c r="BY56" i="45" a="1"/>
  <c r="BY56" i="45" s="1"/>
  <c r="BX56" i="45" a="1"/>
  <c r="BX56" i="45" s="1"/>
  <c r="HC56" i="45"/>
  <c r="CK56" i="45" a="1"/>
  <c r="CK56" i="45" s="1"/>
  <c r="CJ56" i="45" a="1"/>
  <c r="CJ56" i="45" s="1"/>
  <c r="CL56" i="45" a="1"/>
  <c r="CL56" i="45" s="1"/>
  <c r="GC56" i="45"/>
  <c r="BK56" i="45" a="1"/>
  <c r="BK56" i="45" s="1"/>
  <c r="BJ56" i="45" a="1"/>
  <c r="BJ56" i="45" s="1"/>
  <c r="BL56" i="45" a="1"/>
  <c r="BL56" i="45" s="1"/>
  <c r="CW56" i="45" a="1"/>
  <c r="CW56" i="45" s="1"/>
  <c r="CY56" i="45" a="1"/>
  <c r="CY56" i="45" s="1"/>
  <c r="CX56" i="45" a="1"/>
  <c r="CX56" i="45" s="1"/>
  <c r="EV57" i="45" a="1"/>
  <c r="EV57" i="45" s="1"/>
  <c r="EU57" i="45" a="1"/>
  <c r="EU57" i="45" s="1"/>
  <c r="EW57" i="45" a="1"/>
  <c r="EW57" i="45" s="1"/>
  <c r="L57" i="44"/>
  <c r="AD56" i="44"/>
  <c r="AF57" i="44"/>
  <c r="AG57" i="44" s="1"/>
  <c r="HI57" i="45" a="1"/>
  <c r="HI57" i="45" s="1"/>
  <c r="HH57" i="45" a="1"/>
  <c r="HH57" i="45" s="1"/>
  <c r="HJ57" i="45" a="1"/>
  <c r="HJ57" i="45" s="1"/>
  <c r="FJ57" i="45" a="1"/>
  <c r="FJ57" i="45" s="1"/>
  <c r="FH57" i="45" a="1"/>
  <c r="FH57" i="45" s="1"/>
  <c r="FI57" i="45" a="1"/>
  <c r="FI57" i="45" s="1"/>
  <c r="EP56" i="45"/>
  <c r="W56" i="45" a="1"/>
  <c r="W56" i="45" s="1"/>
  <c r="Y56" i="45" a="1"/>
  <c r="Y56" i="45" s="1"/>
  <c r="X56" i="45" a="1"/>
  <c r="X56" i="45" s="1"/>
  <c r="FW57" i="45" a="1"/>
  <c r="FW57" i="45" s="1"/>
  <c r="FV57" i="45" a="1"/>
  <c r="FV57" i="45" s="1"/>
  <c r="FU57" i="45" a="1"/>
  <c r="FU57" i="45" s="1"/>
  <c r="Q57" i="43"/>
  <c r="F58" i="43"/>
  <c r="CE55" i="45" s="1"/>
  <c r="HV57" i="45" a="1"/>
  <c r="HV57" i="45" s="1"/>
  <c r="HW57" i="45" a="1"/>
  <c r="HW57" i="45" s="1"/>
  <c r="HU57" i="45" a="1"/>
  <c r="HU57" i="45" s="1"/>
  <c r="GJ57" i="45" a="1"/>
  <c r="GJ57" i="45" s="1"/>
  <c r="GI57" i="45" a="1"/>
  <c r="GI57" i="45" s="1"/>
  <c r="GH57" i="45" a="1"/>
  <c r="GH57" i="45" s="1"/>
  <c r="EC56" i="45"/>
  <c r="DQ56" i="45"/>
  <c r="HP56" i="45" s="1"/>
  <c r="K56" i="45" a="1"/>
  <c r="K56" i="45" s="1"/>
  <c r="J56" i="45" a="1"/>
  <c r="J56" i="45" s="1"/>
  <c r="L56" i="45" a="1"/>
  <c r="L56" i="45" s="1"/>
  <c r="FP56" i="45"/>
  <c r="DG56" i="45"/>
  <c r="AX56" i="45" a="1"/>
  <c r="AX56" i="45" s="1"/>
  <c r="AY56" i="45" a="1"/>
  <c r="AY56" i="45" s="1"/>
  <c r="AW56" i="45" a="1"/>
  <c r="AW56" i="45" s="1"/>
  <c r="IF57" i="45"/>
  <c r="EI57" i="45" a="1"/>
  <c r="EI57" i="45" s="1"/>
  <c r="EJ57" i="45" a="1"/>
  <c r="EJ57" i="45" s="1"/>
  <c r="EH57" i="45" a="1"/>
  <c r="EH57" i="45" s="1"/>
  <c r="T59" i="43"/>
  <c r="GW57" i="45" a="1"/>
  <c r="GW57" i="45" s="1"/>
  <c r="GV57" i="45" a="1"/>
  <c r="GV57" i="45" s="1"/>
  <c r="GU57" i="45" a="1"/>
  <c r="GU57" i="45" s="1"/>
  <c r="F56" i="53" l="1"/>
  <c r="Q55" i="53"/>
  <c r="V56" i="50"/>
  <c r="S55" i="50"/>
  <c r="T56" i="50"/>
  <c r="U56" i="50" s="1"/>
  <c r="S56" i="49"/>
  <c r="T56" i="49" s="1"/>
  <c r="F56" i="49"/>
  <c r="Q55" i="49"/>
  <c r="U56" i="49"/>
  <c r="F57" i="50"/>
  <c r="W57" i="50"/>
  <c r="Y57" i="47"/>
  <c r="W57" i="47"/>
  <c r="X57" i="47" s="1"/>
  <c r="F57" i="47"/>
  <c r="U56" i="47"/>
  <c r="AF54" i="50"/>
  <c r="AI53" i="50"/>
  <c r="T57" i="53"/>
  <c r="F57" i="52"/>
  <c r="Q56" i="52"/>
  <c r="T57" i="52"/>
  <c r="T57" i="50"/>
  <c r="U57" i="50" s="1"/>
  <c r="HU56" i="45" a="1"/>
  <c r="HU56" i="45" s="1"/>
  <c r="HW56" i="45" a="1"/>
  <c r="HW56" i="45" s="1"/>
  <c r="HV56" i="45" a="1"/>
  <c r="HV56" i="45" s="1"/>
  <c r="GC55" i="45"/>
  <c r="BK55" i="45" a="1"/>
  <c r="BK55" i="45" s="1"/>
  <c r="BJ55" i="45" a="1"/>
  <c r="BJ55" i="45" s="1"/>
  <c r="BL55" i="45" a="1"/>
  <c r="BL55" i="45" s="1"/>
  <c r="CY55" i="45" a="1"/>
  <c r="CY55" i="45" s="1"/>
  <c r="CX55" i="45" a="1"/>
  <c r="CX55" i="45" s="1"/>
  <c r="CW55" i="45" a="1"/>
  <c r="CW55" i="45" s="1"/>
  <c r="EP55" i="45"/>
  <c r="W55" i="45" a="1"/>
  <c r="W55" i="45" s="1"/>
  <c r="Y55" i="45" a="1"/>
  <c r="Y55" i="45" s="1"/>
  <c r="X55" i="45" a="1"/>
  <c r="X55" i="45" s="1"/>
  <c r="HC55" i="45"/>
  <c r="CK55" i="45" a="1"/>
  <c r="CK55" i="45" s="1"/>
  <c r="CJ55" i="45" a="1"/>
  <c r="CJ55" i="45" s="1"/>
  <c r="CL55" i="45" a="1"/>
  <c r="CL55" i="45" s="1"/>
  <c r="FW56" i="45" a="1"/>
  <c r="FW56" i="45" s="1"/>
  <c r="FU56" i="45" a="1"/>
  <c r="FU56" i="45" s="1"/>
  <c r="FV56" i="45" a="1"/>
  <c r="FV56" i="45" s="1"/>
  <c r="EC55" i="45"/>
  <c r="DQ55" i="45"/>
  <c r="HP55" i="45" s="1"/>
  <c r="K55" i="45" a="1"/>
  <c r="K55" i="45" s="1"/>
  <c r="J55" i="45" a="1"/>
  <c r="J55" i="45" s="1"/>
  <c r="L55" i="45" a="1"/>
  <c r="L55" i="45" s="1"/>
  <c r="FP55" i="45"/>
  <c r="DG55" i="45"/>
  <c r="AW55" i="45" a="1"/>
  <c r="AW55" i="45" s="1"/>
  <c r="AX55" i="45" a="1"/>
  <c r="AX55" i="45" s="1"/>
  <c r="AY55" i="45" a="1"/>
  <c r="AY55" i="45" s="1"/>
  <c r="F57" i="43"/>
  <c r="CE54" i="45" s="1"/>
  <c r="Q56" i="43"/>
  <c r="T57" i="43" s="1"/>
  <c r="IF56" i="45"/>
  <c r="EI56" i="45" a="1"/>
  <c r="EI56" i="45" s="1"/>
  <c r="EJ56" i="45" a="1"/>
  <c r="EJ56" i="45" s="1"/>
  <c r="EH56" i="45" a="1"/>
  <c r="EH56" i="45" s="1"/>
  <c r="FC55" i="45"/>
  <c r="AK55" i="45" a="1"/>
  <c r="AK55" i="45" s="1"/>
  <c r="AJ55" i="45" a="1"/>
  <c r="AJ55" i="45" s="1"/>
  <c r="AL55" i="45" a="1"/>
  <c r="AL55" i="45" s="1"/>
  <c r="GP55" i="45"/>
  <c r="BX55" i="45" a="1"/>
  <c r="BX55" i="45" s="1"/>
  <c r="BW55" i="45" a="1"/>
  <c r="BW55" i="45" s="1"/>
  <c r="BY55" i="45" a="1"/>
  <c r="BY55" i="45" s="1"/>
  <c r="T58" i="43"/>
  <c r="EV56" i="45" a="1"/>
  <c r="EV56" i="45" s="1"/>
  <c r="EU56" i="45" a="1"/>
  <c r="EU56" i="45" s="1"/>
  <c r="EW56" i="45" a="1"/>
  <c r="EW56" i="45" s="1"/>
  <c r="L56" i="44"/>
  <c r="AD55" i="44"/>
  <c r="AF56" i="44" s="1"/>
  <c r="AG56" i="44" s="1"/>
  <c r="GJ56" i="45" a="1"/>
  <c r="GJ56" i="45" s="1"/>
  <c r="GI56" i="45" a="1"/>
  <c r="GI56" i="45" s="1"/>
  <c r="GH56" i="45" a="1"/>
  <c r="GH56" i="45" s="1"/>
  <c r="HI56" i="45" a="1"/>
  <c r="HI56" i="45" s="1"/>
  <c r="HJ56" i="45" a="1"/>
  <c r="HJ56" i="45" s="1"/>
  <c r="HH56" i="45" a="1"/>
  <c r="HH56" i="45" s="1"/>
  <c r="GW56" i="45" a="1"/>
  <c r="GW56" i="45" s="1"/>
  <c r="GV56" i="45" a="1"/>
  <c r="GV56" i="45" s="1"/>
  <c r="GU56" i="45" a="1"/>
  <c r="GU56" i="45" s="1"/>
  <c r="FI56" i="45" a="1"/>
  <c r="FI56" i="45" s="1"/>
  <c r="FH56" i="45" a="1"/>
  <c r="FH56" i="45" s="1"/>
  <c r="FJ56" i="45" a="1"/>
  <c r="FJ56" i="45" s="1"/>
  <c r="F56" i="52" l="1"/>
  <c r="Q55" i="52"/>
  <c r="AF53" i="50"/>
  <c r="AI52" i="50"/>
  <c r="F55" i="53"/>
  <c r="Q54" i="53"/>
  <c r="T55" i="53"/>
  <c r="F55" i="49"/>
  <c r="S55" i="49"/>
  <c r="T55" i="49" s="1"/>
  <c r="Q54" i="49"/>
  <c r="U55" i="49" s="1"/>
  <c r="T55" i="50"/>
  <c r="U55" i="50" s="1"/>
  <c r="V55" i="50"/>
  <c r="S54" i="50"/>
  <c r="W56" i="47"/>
  <c r="X56" i="47" s="1"/>
  <c r="F56" i="47"/>
  <c r="U55" i="47"/>
  <c r="W56" i="50"/>
  <c r="F56" i="50"/>
  <c r="T56" i="53"/>
  <c r="HV55" i="45" a="1"/>
  <c r="HV55" i="45" s="1"/>
  <c r="HW55" i="45" a="1"/>
  <c r="HW55" i="45" s="1"/>
  <c r="HU55" i="45" a="1"/>
  <c r="HU55" i="45" s="1"/>
  <c r="GU55" i="45" a="1"/>
  <c r="GU55" i="45" s="1"/>
  <c r="GW55" i="45" a="1"/>
  <c r="GW55" i="45" s="1"/>
  <c r="GV55" i="45" a="1"/>
  <c r="GV55" i="45" s="1"/>
  <c r="FI55" i="45" a="1"/>
  <c r="FI55" i="45" s="1"/>
  <c r="FJ55" i="45" a="1"/>
  <c r="FJ55" i="45" s="1"/>
  <c r="FH55" i="45" a="1"/>
  <c r="FH55" i="45" s="1"/>
  <c r="GC54" i="45"/>
  <c r="BK54" i="45" a="1"/>
  <c r="BK54" i="45" s="1"/>
  <c r="BJ54" i="45" a="1"/>
  <c r="BJ54" i="45" s="1"/>
  <c r="BL54" i="45" a="1"/>
  <c r="BL54" i="45" s="1"/>
  <c r="CW54" i="45" a="1"/>
  <c r="CW54" i="45" s="1"/>
  <c r="CY54" i="45" a="1"/>
  <c r="CY54" i="45" s="1"/>
  <c r="CX54" i="45" a="1"/>
  <c r="CX54" i="45" s="1"/>
  <c r="GJ55" i="45" a="1"/>
  <c r="GJ55" i="45" s="1"/>
  <c r="GH55" i="45" a="1"/>
  <c r="GH55" i="45" s="1"/>
  <c r="GI55" i="45" a="1"/>
  <c r="GI55" i="45" s="1"/>
  <c r="FW55" i="45" a="1"/>
  <c r="FW55" i="45" s="1"/>
  <c r="FV55" i="45" a="1"/>
  <c r="FV55" i="45" s="1"/>
  <c r="FU55" i="45" a="1"/>
  <c r="FU55" i="45" s="1"/>
  <c r="HJ55" i="45" a="1"/>
  <c r="HJ55" i="45" s="1"/>
  <c r="HH55" i="45" a="1"/>
  <c r="HH55" i="45" s="1"/>
  <c r="HI55" i="45" a="1"/>
  <c r="HI55" i="45" s="1"/>
  <c r="EU55" i="45" a="1"/>
  <c r="EU55" i="45" s="1"/>
  <c r="EW55" i="45" a="1"/>
  <c r="EW55" i="45" s="1"/>
  <c r="EV55" i="45" a="1"/>
  <c r="EV55" i="45" s="1"/>
  <c r="EP54" i="45"/>
  <c r="Y54" i="45" a="1"/>
  <c r="Y54" i="45" s="1"/>
  <c r="W54" i="45" a="1"/>
  <c r="W54" i="45" s="1"/>
  <c r="X54" i="45" a="1"/>
  <c r="X54" i="45" s="1"/>
  <c r="L55" i="44"/>
  <c r="AD54" i="44"/>
  <c r="F56" i="43"/>
  <c r="CE53" i="45" s="1"/>
  <c r="Q55" i="43"/>
  <c r="IF55" i="45"/>
  <c r="EJ55" i="45" a="1"/>
  <c r="EJ55" i="45" s="1"/>
  <c r="EH55" i="45" a="1"/>
  <c r="EH55" i="45" s="1"/>
  <c r="EI55" i="45" a="1"/>
  <c r="EI55" i="45" s="1"/>
  <c r="EC54" i="45"/>
  <c r="DQ54" i="45"/>
  <c r="HP54" i="45" s="1"/>
  <c r="K54" i="45" a="1"/>
  <c r="K54" i="45" s="1"/>
  <c r="J54" i="45" a="1"/>
  <c r="J54" i="45" s="1"/>
  <c r="L54" i="45" a="1"/>
  <c r="L54" i="45" s="1"/>
  <c r="FP54" i="45"/>
  <c r="DG54" i="45"/>
  <c r="AY54" i="45" a="1"/>
  <c r="AY54" i="45" s="1"/>
  <c r="AX54" i="45" a="1"/>
  <c r="AX54" i="45" s="1"/>
  <c r="AW54" i="45" a="1"/>
  <c r="AW54" i="45" s="1"/>
  <c r="HC54" i="45"/>
  <c r="CK54" i="45" a="1"/>
  <c r="CK54" i="45" s="1"/>
  <c r="CJ54" i="45" a="1"/>
  <c r="CJ54" i="45" s="1"/>
  <c r="CL54" i="45" a="1"/>
  <c r="CL54" i="45" s="1"/>
  <c r="FC54" i="45"/>
  <c r="AK54" i="45" a="1"/>
  <c r="AK54" i="45" s="1"/>
  <c r="AJ54" i="45" a="1"/>
  <c r="AJ54" i="45" s="1"/>
  <c r="AL54" i="45" a="1"/>
  <c r="AL54" i="45" s="1"/>
  <c r="GP54" i="45"/>
  <c r="BW54" i="45" a="1"/>
  <c r="BW54" i="45" s="1"/>
  <c r="BY54" i="45" a="1"/>
  <c r="BY54" i="45" s="1"/>
  <c r="BX54" i="45" a="1"/>
  <c r="BX54" i="45" s="1"/>
  <c r="W55" i="50" l="1"/>
  <c r="F55" i="50"/>
  <c r="F55" i="52"/>
  <c r="Q54" i="52"/>
  <c r="T55" i="52"/>
  <c r="S54" i="49"/>
  <c r="T54" i="49" s="1"/>
  <c r="F54" i="49"/>
  <c r="Q53" i="49"/>
  <c r="U54" i="49"/>
  <c r="AF52" i="50"/>
  <c r="AI51" i="50"/>
  <c r="W55" i="47"/>
  <c r="X55" i="47" s="1"/>
  <c r="F55" i="47"/>
  <c r="U54" i="47"/>
  <c r="Y55" i="47"/>
  <c r="Y56" i="47"/>
  <c r="V54" i="50"/>
  <c r="S53" i="50"/>
  <c r="T54" i="50" s="1"/>
  <c r="U54" i="50" s="1"/>
  <c r="Q53" i="53"/>
  <c r="T54" i="53"/>
  <c r="F54" i="53"/>
  <c r="T56" i="52"/>
  <c r="HV54" i="45" a="1"/>
  <c r="HV54" i="45" s="1"/>
  <c r="HW54" i="45" a="1"/>
  <c r="HW54" i="45" s="1"/>
  <c r="HU54" i="45" a="1"/>
  <c r="HU54" i="45" s="1"/>
  <c r="IF54" i="45"/>
  <c r="EH54" i="45" a="1"/>
  <c r="EH54" i="45" s="1"/>
  <c r="EJ54" i="45" a="1"/>
  <c r="EJ54" i="45" s="1"/>
  <c r="EI54" i="45" a="1"/>
  <c r="EI54" i="45" s="1"/>
  <c r="GC53" i="45"/>
  <c r="BK53" i="45" a="1"/>
  <c r="BK53" i="45" s="1"/>
  <c r="BJ53" i="45" a="1"/>
  <c r="BJ53" i="45" s="1"/>
  <c r="BL53" i="45" a="1"/>
  <c r="BL53" i="45" s="1"/>
  <c r="CY53" i="45" a="1"/>
  <c r="CY53" i="45" s="1"/>
  <c r="CX53" i="45" a="1"/>
  <c r="CX53" i="45" s="1"/>
  <c r="CW53" i="45" a="1"/>
  <c r="CW53" i="45" s="1"/>
  <c r="Q54" i="43"/>
  <c r="T55" i="43" s="1"/>
  <c r="F55" i="43"/>
  <c r="CE52" i="45" s="1"/>
  <c r="L54" i="44"/>
  <c r="AD53" i="44"/>
  <c r="AF54" i="44" s="1"/>
  <c r="AG54" i="44" s="1"/>
  <c r="EP53" i="45"/>
  <c r="W53" i="45" a="1"/>
  <c r="W53" i="45" s="1"/>
  <c r="Y53" i="45" a="1"/>
  <c r="Y53" i="45" s="1"/>
  <c r="X53" i="45" a="1"/>
  <c r="X53" i="45" s="1"/>
  <c r="GV54" i="45" a="1"/>
  <c r="GV54" i="45" s="1"/>
  <c r="GU54" i="45" a="1"/>
  <c r="GU54" i="45" s="1"/>
  <c r="GW54" i="45" a="1"/>
  <c r="GW54" i="45" s="1"/>
  <c r="FI54" i="45" a="1"/>
  <c r="FI54" i="45" s="1"/>
  <c r="FH54" i="45" a="1"/>
  <c r="FH54" i="45" s="1"/>
  <c r="FJ54" i="45" a="1"/>
  <c r="FJ54" i="45" s="1"/>
  <c r="HJ54" i="45" a="1"/>
  <c r="HJ54" i="45" s="1"/>
  <c r="HI54" i="45" a="1"/>
  <c r="HI54" i="45" s="1"/>
  <c r="HH54" i="45" a="1"/>
  <c r="HH54" i="45" s="1"/>
  <c r="T56" i="43"/>
  <c r="AF55" i="44"/>
  <c r="AG55" i="44" s="1"/>
  <c r="EC53" i="45"/>
  <c r="DQ53" i="45"/>
  <c r="HP53" i="45" s="1"/>
  <c r="K53" i="45" a="1"/>
  <c r="K53" i="45" s="1"/>
  <c r="J53" i="45" a="1"/>
  <c r="J53" i="45" s="1"/>
  <c r="L53" i="45" a="1"/>
  <c r="L53" i="45" s="1"/>
  <c r="FP53" i="45"/>
  <c r="DG53" i="45"/>
  <c r="AW53" i="45" a="1"/>
  <c r="AW53" i="45" s="1"/>
  <c r="AX53" i="45" a="1"/>
  <c r="AX53" i="45" s="1"/>
  <c r="AY53" i="45" a="1"/>
  <c r="AY53" i="45" s="1"/>
  <c r="FU54" i="45" a="1"/>
  <c r="FU54" i="45" s="1"/>
  <c r="FW54" i="45" a="1"/>
  <c r="FW54" i="45" s="1"/>
  <c r="FV54" i="45" a="1"/>
  <c r="FV54" i="45" s="1"/>
  <c r="HC53" i="45"/>
  <c r="CK53" i="45" a="1"/>
  <c r="CK53" i="45" s="1"/>
  <c r="CJ53" i="45" a="1"/>
  <c r="CJ53" i="45" s="1"/>
  <c r="CL53" i="45" a="1"/>
  <c r="CL53" i="45" s="1"/>
  <c r="EU54" i="45" a="1"/>
  <c r="EU54" i="45" s="1"/>
  <c r="EW54" i="45" a="1"/>
  <c r="EW54" i="45" s="1"/>
  <c r="EV54" i="45" a="1"/>
  <c r="EV54" i="45" s="1"/>
  <c r="GI54" i="45" a="1"/>
  <c r="GI54" i="45" s="1"/>
  <c r="GH54" i="45" a="1"/>
  <c r="GH54" i="45" s="1"/>
  <c r="GJ54" i="45" a="1"/>
  <c r="GJ54" i="45" s="1"/>
  <c r="FC53" i="45"/>
  <c r="AJ53" i="45" a="1"/>
  <c r="AJ53" i="45" s="1"/>
  <c r="AL53" i="45" a="1"/>
  <c r="AL53" i="45" s="1"/>
  <c r="AK53" i="45" a="1"/>
  <c r="AK53" i="45" s="1"/>
  <c r="GP53" i="45"/>
  <c r="BW53" i="45" a="1"/>
  <c r="BW53" i="45" s="1"/>
  <c r="BY53" i="45" a="1"/>
  <c r="BY53" i="45" s="1"/>
  <c r="BX53" i="45" a="1"/>
  <c r="BX53" i="45" s="1"/>
  <c r="F54" i="50" l="1"/>
  <c r="W54" i="50"/>
  <c r="U53" i="47"/>
  <c r="Y54" i="47"/>
  <c r="W54" i="47"/>
  <c r="X54" i="47" s="1"/>
  <c r="F54" i="47"/>
  <c r="AF51" i="50"/>
  <c r="AI50" i="50"/>
  <c r="V53" i="50"/>
  <c r="S52" i="50"/>
  <c r="T53" i="50"/>
  <c r="U53" i="50" s="1"/>
  <c r="T53" i="53"/>
  <c r="F53" i="53"/>
  <c r="Q52" i="53"/>
  <c r="U53" i="49"/>
  <c r="F53" i="49"/>
  <c r="S53" i="49"/>
  <c r="T53" i="49" s="1"/>
  <c r="Q52" i="49"/>
  <c r="T54" i="52"/>
  <c r="F54" i="52"/>
  <c r="Q53" i="52"/>
  <c r="HW53" i="45" a="1"/>
  <c r="HW53" i="45" s="1"/>
  <c r="HU53" i="45" a="1"/>
  <c r="HU53" i="45" s="1"/>
  <c r="HV53" i="45" a="1"/>
  <c r="HV53" i="45" s="1"/>
  <c r="GU53" i="45" a="1"/>
  <c r="GU53" i="45" s="1"/>
  <c r="GW53" i="45" a="1"/>
  <c r="GW53" i="45" s="1"/>
  <c r="GV53" i="45" a="1"/>
  <c r="GV53" i="45" s="1"/>
  <c r="FJ53" i="45" a="1"/>
  <c r="FJ53" i="45" s="1"/>
  <c r="FH53" i="45" a="1"/>
  <c r="FH53" i="45" s="1"/>
  <c r="FI53" i="45" a="1"/>
  <c r="FI53" i="45" s="1"/>
  <c r="FC52" i="45"/>
  <c r="AK52" i="45" a="1"/>
  <c r="AK52" i="45" s="1"/>
  <c r="AJ52" i="45" a="1"/>
  <c r="AJ52" i="45" s="1"/>
  <c r="AL52" i="45" a="1"/>
  <c r="AL52" i="45" s="1"/>
  <c r="GP52" i="45"/>
  <c r="BW52" i="45" a="1"/>
  <c r="BW52" i="45" s="1"/>
  <c r="BY52" i="45" a="1"/>
  <c r="BY52" i="45" s="1"/>
  <c r="BX52" i="45" a="1"/>
  <c r="BX52" i="45" s="1"/>
  <c r="GH53" i="45" a="1"/>
  <c r="GH53" i="45" s="1"/>
  <c r="GI53" i="45" a="1"/>
  <c r="GI53" i="45" s="1"/>
  <c r="GJ53" i="45" a="1"/>
  <c r="GJ53" i="45" s="1"/>
  <c r="GC52" i="45"/>
  <c r="BK52" i="45" a="1"/>
  <c r="BK52" i="45" s="1"/>
  <c r="BJ52" i="45" a="1"/>
  <c r="BJ52" i="45" s="1"/>
  <c r="BL52" i="45" a="1"/>
  <c r="BL52" i="45" s="1"/>
  <c r="CW52" i="45" a="1"/>
  <c r="CW52" i="45" s="1"/>
  <c r="CY52" i="45" a="1"/>
  <c r="CY52" i="45" s="1"/>
  <c r="CX52" i="45" a="1"/>
  <c r="CX52" i="45" s="1"/>
  <c r="HI53" i="45" a="1"/>
  <c r="HI53" i="45" s="1"/>
  <c r="HJ53" i="45" a="1"/>
  <c r="HJ53" i="45" s="1"/>
  <c r="HH53" i="45" a="1"/>
  <c r="HH53" i="45" s="1"/>
  <c r="FU53" i="45" a="1"/>
  <c r="FU53" i="45" s="1"/>
  <c r="FW53" i="45" a="1"/>
  <c r="FW53" i="45" s="1"/>
  <c r="FV53" i="45" a="1"/>
  <c r="FV53" i="45" s="1"/>
  <c r="EU53" i="45" a="1"/>
  <c r="EU53" i="45" s="1"/>
  <c r="EV53" i="45" a="1"/>
  <c r="EV53" i="45" s="1"/>
  <c r="EW53" i="45" a="1"/>
  <c r="EW53" i="45" s="1"/>
  <c r="HC52" i="45"/>
  <c r="CK52" i="45" a="1"/>
  <c r="CK52" i="45" s="1"/>
  <c r="CJ52" i="45" a="1"/>
  <c r="CJ52" i="45" s="1"/>
  <c r="CL52" i="45" a="1"/>
  <c r="CL52" i="45" s="1"/>
  <c r="EP52" i="45"/>
  <c r="W52" i="45" a="1"/>
  <c r="W52" i="45" s="1"/>
  <c r="X52" i="45" a="1"/>
  <c r="X52" i="45" s="1"/>
  <c r="Y52" i="45" a="1"/>
  <c r="Y52" i="45" s="1"/>
  <c r="IF53" i="45"/>
  <c r="EI53" i="45" a="1"/>
  <c r="EI53" i="45" s="1"/>
  <c r="EJ53" i="45" a="1"/>
  <c r="EJ53" i="45" s="1"/>
  <c r="EH53" i="45" a="1"/>
  <c r="EH53" i="45" s="1"/>
  <c r="EC52" i="45"/>
  <c r="DQ52" i="45"/>
  <c r="HP52" i="45" s="1"/>
  <c r="J52" i="45" a="1"/>
  <c r="J52" i="45" s="1"/>
  <c r="L52" i="45" a="1"/>
  <c r="L52" i="45" s="1"/>
  <c r="K52" i="45" a="1"/>
  <c r="K52" i="45" s="1"/>
  <c r="FP52" i="45"/>
  <c r="DG52" i="45"/>
  <c r="AX52" i="45" a="1"/>
  <c r="AX52" i="45" s="1"/>
  <c r="AY52" i="45" a="1"/>
  <c r="AY52" i="45" s="1"/>
  <c r="AW52" i="45" a="1"/>
  <c r="AW52" i="45" s="1"/>
  <c r="L53" i="44"/>
  <c r="AD52" i="44"/>
  <c r="AF53" i="44" s="1"/>
  <c r="AG53" i="44" s="1"/>
  <c r="Q53" i="43"/>
  <c r="F54" i="43"/>
  <c r="CE51" i="45" s="1"/>
  <c r="AF50" i="50" l="1"/>
  <c r="AI49" i="50"/>
  <c r="F53" i="52"/>
  <c r="Q52" i="52"/>
  <c r="T53" i="52"/>
  <c r="S52" i="49"/>
  <c r="T52" i="49" s="1"/>
  <c r="F52" i="49"/>
  <c r="Q51" i="49"/>
  <c r="U52" i="49"/>
  <c r="F52" i="53"/>
  <c r="Q51" i="53"/>
  <c r="T52" i="53" s="1"/>
  <c r="W53" i="47"/>
  <c r="X53" i="47" s="1"/>
  <c r="F53" i="47"/>
  <c r="U52" i="47"/>
  <c r="Y53" i="47" s="1"/>
  <c r="V52" i="50"/>
  <c r="S51" i="50"/>
  <c r="F53" i="50"/>
  <c r="W53" i="50"/>
  <c r="HW52" i="45" a="1"/>
  <c r="HW52" i="45" s="1"/>
  <c r="HU52" i="45" a="1"/>
  <c r="HU52" i="45" s="1"/>
  <c r="HV52" i="45" a="1"/>
  <c r="HV52" i="45" s="1"/>
  <c r="Q52" i="43"/>
  <c r="T53" i="43" s="1"/>
  <c r="F53" i="43"/>
  <c r="CE50" i="45" s="1"/>
  <c r="GI52" i="45" a="1"/>
  <c r="GI52" i="45" s="1"/>
  <c r="GH52" i="45" a="1"/>
  <c r="GH52" i="45" s="1"/>
  <c r="GJ52" i="45" a="1"/>
  <c r="GJ52" i="45" s="1"/>
  <c r="EC51" i="45"/>
  <c r="DQ51" i="45"/>
  <c r="HP51" i="45" s="1"/>
  <c r="K51" i="45" a="1"/>
  <c r="K51" i="45" s="1"/>
  <c r="J51" i="45" a="1"/>
  <c r="J51" i="45" s="1"/>
  <c r="L51" i="45" a="1"/>
  <c r="L51" i="45" s="1"/>
  <c r="FP51" i="45"/>
  <c r="DG51" i="45"/>
  <c r="AW51" i="45" a="1"/>
  <c r="AW51" i="45" s="1"/>
  <c r="AY51" i="45" a="1"/>
  <c r="AY51" i="45" s="1"/>
  <c r="AX51" i="45" a="1"/>
  <c r="AX51" i="45" s="1"/>
  <c r="T54" i="43"/>
  <c r="FC51" i="45"/>
  <c r="AK51" i="45" a="1"/>
  <c r="AK51" i="45" s="1"/>
  <c r="AJ51" i="45" a="1"/>
  <c r="AJ51" i="45" s="1"/>
  <c r="AL51" i="45" a="1"/>
  <c r="AL51" i="45" s="1"/>
  <c r="GP51" i="45"/>
  <c r="BY51" i="45" a="1"/>
  <c r="BY51" i="45" s="1"/>
  <c r="BX51" i="45" a="1"/>
  <c r="BX51" i="45" s="1"/>
  <c r="BW51" i="45" a="1"/>
  <c r="BW51" i="45" s="1"/>
  <c r="HC51" i="45"/>
  <c r="CK51" i="45" a="1"/>
  <c r="CK51" i="45" s="1"/>
  <c r="CJ51" i="45" a="1"/>
  <c r="CJ51" i="45" s="1"/>
  <c r="CL51" i="45" a="1"/>
  <c r="CL51" i="45" s="1"/>
  <c r="FV52" i="45" a="1"/>
  <c r="FV52" i="45" s="1"/>
  <c r="FW52" i="45" a="1"/>
  <c r="FW52" i="45" s="1"/>
  <c r="FU52" i="45" a="1"/>
  <c r="FU52" i="45" s="1"/>
  <c r="GC51" i="45"/>
  <c r="BK51" i="45" a="1"/>
  <c r="BK51" i="45" s="1"/>
  <c r="BJ51" i="45" a="1"/>
  <c r="BJ51" i="45" s="1"/>
  <c r="BL51" i="45" a="1"/>
  <c r="BL51" i="45" s="1"/>
  <c r="CY51" i="45" a="1"/>
  <c r="CY51" i="45" s="1"/>
  <c r="CW51" i="45" a="1"/>
  <c r="CW51" i="45" s="1"/>
  <c r="CX51" i="45" a="1"/>
  <c r="CX51" i="45" s="1"/>
  <c r="GV52" i="45" a="1"/>
  <c r="GV52" i="45" s="1"/>
  <c r="GU52" i="45" a="1"/>
  <c r="GU52" i="45" s="1"/>
  <c r="GW52" i="45" a="1"/>
  <c r="GW52" i="45" s="1"/>
  <c r="FJ52" i="45" a="1"/>
  <c r="FJ52" i="45" s="1"/>
  <c r="FH52" i="45" a="1"/>
  <c r="FH52" i="45" s="1"/>
  <c r="FI52" i="45" a="1"/>
  <c r="FI52" i="45" s="1"/>
  <c r="AF52" i="44"/>
  <c r="AG52" i="44" s="1"/>
  <c r="L52" i="44"/>
  <c r="AD51" i="44"/>
  <c r="IF52" i="45"/>
  <c r="EH52" i="45" a="1"/>
  <c r="EH52" i="45" s="1"/>
  <c r="EJ52" i="45" a="1"/>
  <c r="EJ52" i="45" s="1"/>
  <c r="EI52" i="45" a="1"/>
  <c r="EI52" i="45" s="1"/>
  <c r="EW52" i="45" a="1"/>
  <c r="EW52" i="45" s="1"/>
  <c r="EV52" i="45" a="1"/>
  <c r="EV52" i="45" s="1"/>
  <c r="EU52" i="45" a="1"/>
  <c r="EU52" i="45" s="1"/>
  <c r="HI52" i="45" a="1"/>
  <c r="HI52" i="45" s="1"/>
  <c r="HH52" i="45" a="1"/>
  <c r="HH52" i="45" s="1"/>
  <c r="HJ52" i="45" a="1"/>
  <c r="HJ52" i="45" s="1"/>
  <c r="EP51" i="45"/>
  <c r="W51" i="45" a="1"/>
  <c r="W51" i="45" s="1"/>
  <c r="Y51" i="45" a="1"/>
  <c r="Y51" i="45" s="1"/>
  <c r="X51" i="45" a="1"/>
  <c r="X51" i="45" s="1"/>
  <c r="V51" i="50" l="1"/>
  <c r="S50" i="50"/>
  <c r="W52" i="50"/>
  <c r="F52" i="50"/>
  <c r="F51" i="53"/>
  <c r="Q50" i="53"/>
  <c r="AF49" i="50"/>
  <c r="AI48" i="50"/>
  <c r="W52" i="47"/>
  <c r="X52" i="47" s="1"/>
  <c r="F52" i="47"/>
  <c r="U51" i="47"/>
  <c r="Y52" i="47" s="1"/>
  <c r="T52" i="50"/>
  <c r="U52" i="50" s="1"/>
  <c r="S51" i="49"/>
  <c r="T51" i="49" s="1"/>
  <c r="Q50" i="49"/>
  <c r="F51" i="49"/>
  <c r="F52" i="52"/>
  <c r="Q51" i="52"/>
  <c r="AD50" i="44"/>
  <c r="AF51" i="44"/>
  <c r="AG51" i="44" s="1"/>
  <c r="L51" i="44"/>
  <c r="HV51" i="45" a="1"/>
  <c r="HV51" i="45" s="1"/>
  <c r="HW51" i="45" a="1"/>
  <c r="HW51" i="45" s="1"/>
  <c r="HU51" i="45" a="1"/>
  <c r="HU51" i="45" s="1"/>
  <c r="GJ51" i="45" a="1"/>
  <c r="GJ51" i="45" s="1"/>
  <c r="GI51" i="45" a="1"/>
  <c r="GI51" i="45" s="1"/>
  <c r="GH51" i="45" a="1"/>
  <c r="GH51" i="45" s="1"/>
  <c r="GC50" i="45"/>
  <c r="BK50" i="45" a="1"/>
  <c r="BK50" i="45" s="1"/>
  <c r="BJ50" i="45" a="1"/>
  <c r="BJ50" i="45" s="1"/>
  <c r="BL50" i="45" a="1"/>
  <c r="BL50" i="45" s="1"/>
  <c r="CW50" i="45" a="1"/>
  <c r="CW50" i="45" s="1"/>
  <c r="CY50" i="45" a="1"/>
  <c r="CY50" i="45" s="1"/>
  <c r="CX50" i="45" a="1"/>
  <c r="CX50" i="45" s="1"/>
  <c r="EV51" i="45" a="1"/>
  <c r="EV51" i="45" s="1"/>
  <c r="EU51" i="45" a="1"/>
  <c r="EU51" i="45" s="1"/>
  <c r="EW51" i="45" a="1"/>
  <c r="EW51" i="45" s="1"/>
  <c r="FU51" i="45" a="1"/>
  <c r="FU51" i="45" s="1"/>
  <c r="FW51" i="45" a="1"/>
  <c r="FW51" i="45" s="1"/>
  <c r="FV51" i="45" a="1"/>
  <c r="FV51" i="45" s="1"/>
  <c r="EP50" i="45"/>
  <c r="W50" i="45" a="1"/>
  <c r="W50" i="45" s="1"/>
  <c r="X50" i="45" a="1"/>
  <c r="X50" i="45" s="1"/>
  <c r="Y50" i="45" a="1"/>
  <c r="Y50" i="45" s="1"/>
  <c r="HC50" i="45"/>
  <c r="CK50" i="45" a="1"/>
  <c r="CK50" i="45" s="1"/>
  <c r="CJ50" i="45" a="1"/>
  <c r="CJ50" i="45" s="1"/>
  <c r="CL50" i="45" a="1"/>
  <c r="CL50" i="45" s="1"/>
  <c r="IF51" i="45"/>
  <c r="EJ51" i="45" a="1"/>
  <c r="EJ51" i="45" s="1"/>
  <c r="EH51" i="45" a="1"/>
  <c r="EH51" i="45" s="1"/>
  <c r="EI51" i="45" a="1"/>
  <c r="EI51" i="45" s="1"/>
  <c r="EC50" i="45"/>
  <c r="DQ50" i="45"/>
  <c r="HP50" i="45" s="1"/>
  <c r="J50" i="45" a="1"/>
  <c r="J50" i="45" s="1"/>
  <c r="L50" i="45" a="1"/>
  <c r="L50" i="45" s="1"/>
  <c r="K50" i="45" a="1"/>
  <c r="K50" i="45" s="1"/>
  <c r="FP50" i="45"/>
  <c r="DG50" i="45"/>
  <c r="AW50" i="45" a="1"/>
  <c r="AW50" i="45" s="1"/>
  <c r="AX50" i="45" a="1"/>
  <c r="AX50" i="45" s="1"/>
  <c r="AY50" i="45" a="1"/>
  <c r="AY50" i="45" s="1"/>
  <c r="F52" i="43"/>
  <c r="CE49" i="45" s="1"/>
  <c r="Q51" i="43"/>
  <c r="HI51" i="45" a="1"/>
  <c r="HI51" i="45" s="1"/>
  <c r="HJ51" i="45" a="1"/>
  <c r="HJ51" i="45" s="1"/>
  <c r="HH51" i="45" a="1"/>
  <c r="HH51" i="45" s="1"/>
  <c r="GV51" i="45" a="1"/>
  <c r="GV51" i="45" s="1"/>
  <c r="GU51" i="45" a="1"/>
  <c r="GU51" i="45" s="1"/>
  <c r="GW51" i="45" a="1"/>
  <c r="GW51" i="45" s="1"/>
  <c r="FI51" i="45" a="1"/>
  <c r="FI51" i="45" s="1"/>
  <c r="FJ51" i="45" a="1"/>
  <c r="FJ51" i="45" s="1"/>
  <c r="FH51" i="45" a="1"/>
  <c r="FH51" i="45" s="1"/>
  <c r="FC50" i="45"/>
  <c r="AK50" i="45" a="1"/>
  <c r="AK50" i="45" s="1"/>
  <c r="AJ50" i="45" a="1"/>
  <c r="AJ50" i="45" s="1"/>
  <c r="AL50" i="45" a="1"/>
  <c r="AL50" i="45" s="1"/>
  <c r="GP50" i="45"/>
  <c r="BW50" i="45" a="1"/>
  <c r="BW50" i="45" s="1"/>
  <c r="BX50" i="45" a="1"/>
  <c r="BX50" i="45" s="1"/>
  <c r="BY50" i="45" a="1"/>
  <c r="BY50" i="45" s="1"/>
  <c r="F51" i="52" l="1"/>
  <c r="Q50" i="52"/>
  <c r="T51" i="52"/>
  <c r="S50" i="49"/>
  <c r="T50" i="49" s="1"/>
  <c r="F50" i="49"/>
  <c r="Q49" i="49"/>
  <c r="U50" i="49"/>
  <c r="AF48" i="50"/>
  <c r="AI47" i="50"/>
  <c r="T50" i="50"/>
  <c r="U50" i="50" s="1"/>
  <c r="V50" i="50"/>
  <c r="S49" i="50"/>
  <c r="W51" i="47"/>
  <c r="X51" i="47" s="1"/>
  <c r="F51" i="47"/>
  <c r="U50" i="47"/>
  <c r="W51" i="50"/>
  <c r="F51" i="50"/>
  <c r="Q49" i="53"/>
  <c r="F50" i="53"/>
  <c r="T52" i="52"/>
  <c r="U51" i="49"/>
  <c r="T51" i="53"/>
  <c r="T51" i="50"/>
  <c r="U51" i="50" s="1"/>
  <c r="HW50" i="45" a="1"/>
  <c r="HW50" i="45" s="1"/>
  <c r="HU50" i="45" a="1"/>
  <c r="HU50" i="45" s="1"/>
  <c r="HV50" i="45" a="1"/>
  <c r="HV50" i="45" s="1"/>
  <c r="Q50" i="43"/>
  <c r="T51" i="43" s="1"/>
  <c r="F51" i="43"/>
  <c r="CE48" i="45" s="1"/>
  <c r="FW50" i="45" a="1"/>
  <c r="FW50" i="45" s="1"/>
  <c r="FV50" i="45" a="1"/>
  <c r="FV50" i="45" s="1"/>
  <c r="FU50" i="45" a="1"/>
  <c r="FU50" i="45" s="1"/>
  <c r="EP49" i="45"/>
  <c r="W49" i="45" a="1"/>
  <c r="W49" i="45" s="1"/>
  <c r="X49" i="45" a="1"/>
  <c r="X49" i="45" s="1"/>
  <c r="Y49" i="45" a="1"/>
  <c r="Y49" i="45" s="1"/>
  <c r="T52" i="43"/>
  <c r="IF50" i="45"/>
  <c r="EJ50" i="45" a="1"/>
  <c r="EJ50" i="45" s="1"/>
  <c r="EI50" i="45" a="1"/>
  <c r="EI50" i="45" s="1"/>
  <c r="EH50" i="45" a="1"/>
  <c r="EH50" i="45" s="1"/>
  <c r="HH50" i="45" a="1"/>
  <c r="HH50" i="45" s="1"/>
  <c r="HI50" i="45" a="1"/>
  <c r="HI50" i="45" s="1"/>
  <c r="HJ50" i="45" a="1"/>
  <c r="HJ50" i="45" s="1"/>
  <c r="EW50" i="45" a="1"/>
  <c r="EW50" i="45" s="1"/>
  <c r="EV50" i="45" a="1"/>
  <c r="EV50" i="45" s="1"/>
  <c r="EU50" i="45" a="1"/>
  <c r="EU50" i="45" s="1"/>
  <c r="EC49" i="45"/>
  <c r="DQ49" i="45"/>
  <c r="HP49" i="45" s="1"/>
  <c r="K49" i="45" a="1"/>
  <c r="K49" i="45" s="1"/>
  <c r="J49" i="45" a="1"/>
  <c r="J49" i="45" s="1"/>
  <c r="L49" i="45" a="1"/>
  <c r="L49" i="45" s="1"/>
  <c r="FP49" i="45"/>
  <c r="DG49" i="45"/>
  <c r="AW49" i="45" a="1"/>
  <c r="AW49" i="45" s="1"/>
  <c r="AY49" i="45" a="1"/>
  <c r="AY49" i="45" s="1"/>
  <c r="AX49" i="45" a="1"/>
  <c r="AX49" i="45" s="1"/>
  <c r="GW50" i="45" a="1"/>
  <c r="GW50" i="45" s="1"/>
  <c r="GU50" i="45" a="1"/>
  <c r="GU50" i="45" s="1"/>
  <c r="GV50" i="45" a="1"/>
  <c r="GV50" i="45" s="1"/>
  <c r="FI50" i="45" a="1"/>
  <c r="FI50" i="45" s="1"/>
  <c r="FH50" i="45" a="1"/>
  <c r="FH50" i="45" s="1"/>
  <c r="FJ50" i="45" a="1"/>
  <c r="FJ50" i="45" s="1"/>
  <c r="HC49" i="45"/>
  <c r="CK49" i="45" a="1"/>
  <c r="CK49" i="45" s="1"/>
  <c r="CJ49" i="45" a="1"/>
  <c r="CJ49" i="45" s="1"/>
  <c r="CL49" i="45" a="1"/>
  <c r="CL49" i="45" s="1"/>
  <c r="FC49" i="45"/>
  <c r="AK49" i="45" a="1"/>
  <c r="AK49" i="45" s="1"/>
  <c r="AJ49" i="45" a="1"/>
  <c r="AJ49" i="45" s="1"/>
  <c r="AL49" i="45" a="1"/>
  <c r="AL49" i="45" s="1"/>
  <c r="GP49" i="45"/>
  <c r="BX49" i="45" a="1"/>
  <c r="BX49" i="45" s="1"/>
  <c r="BW49" i="45" a="1"/>
  <c r="BW49" i="45" s="1"/>
  <c r="BY49" i="45" a="1"/>
  <c r="BY49" i="45" s="1"/>
  <c r="GI50" i="45" a="1"/>
  <c r="GI50" i="45" s="1"/>
  <c r="GH50" i="45" a="1"/>
  <c r="GH50" i="45" s="1"/>
  <c r="GJ50" i="45" a="1"/>
  <c r="GJ50" i="45" s="1"/>
  <c r="GC49" i="45"/>
  <c r="BK49" i="45" a="1"/>
  <c r="BK49" i="45" s="1"/>
  <c r="BJ49" i="45" a="1"/>
  <c r="BJ49" i="45" s="1"/>
  <c r="BL49" i="45" a="1"/>
  <c r="BL49" i="45" s="1"/>
  <c r="CY49" i="45" a="1"/>
  <c r="CY49" i="45" s="1"/>
  <c r="CX49" i="45" a="1"/>
  <c r="CX49" i="45" s="1"/>
  <c r="CW49" i="45" a="1"/>
  <c r="CW49" i="45" s="1"/>
  <c r="L50" i="44"/>
  <c r="AD49" i="44"/>
  <c r="AF50" i="44"/>
  <c r="AG50" i="44" s="1"/>
  <c r="U49" i="47" l="1"/>
  <c r="Y50" i="47"/>
  <c r="W50" i="47"/>
  <c r="X50" i="47" s="1"/>
  <c r="F50" i="47"/>
  <c r="Q48" i="49"/>
  <c r="F49" i="49"/>
  <c r="S49" i="49"/>
  <c r="T49" i="49" s="1"/>
  <c r="F50" i="52"/>
  <c r="Q49" i="52"/>
  <c r="F49" i="53"/>
  <c r="Q48" i="53"/>
  <c r="AF47" i="50"/>
  <c r="AI46" i="50"/>
  <c r="F50" i="50"/>
  <c r="W50" i="50"/>
  <c r="T50" i="53"/>
  <c r="Y51" i="47"/>
  <c r="V49" i="50"/>
  <c r="S48" i="50"/>
  <c r="HW49" i="45" a="1"/>
  <c r="HW49" i="45" s="1"/>
  <c r="HV49" i="45" a="1"/>
  <c r="HV49" i="45" s="1"/>
  <c r="HU49" i="45" a="1"/>
  <c r="HU49" i="45" s="1"/>
  <c r="GI49" i="45" a="1"/>
  <c r="GI49" i="45" s="1"/>
  <c r="GH49" i="45" a="1"/>
  <c r="GH49" i="45" s="1"/>
  <c r="GJ49" i="45" a="1"/>
  <c r="GJ49" i="45" s="1"/>
  <c r="GC48" i="45"/>
  <c r="BK48" i="45" a="1"/>
  <c r="BK48" i="45" s="1"/>
  <c r="BJ48" i="45" a="1"/>
  <c r="BJ48" i="45" s="1"/>
  <c r="BL48" i="45" a="1"/>
  <c r="BL48" i="45" s="1"/>
  <c r="CW48" i="45" a="1"/>
  <c r="CW48" i="45" s="1"/>
  <c r="CX48" i="45" a="1"/>
  <c r="CX48" i="45" s="1"/>
  <c r="CY48" i="45" a="1"/>
  <c r="CY48" i="45" s="1"/>
  <c r="EP48" i="45"/>
  <c r="Y48" i="45" a="1"/>
  <c r="Y48" i="45" s="1"/>
  <c r="W48" i="45" a="1"/>
  <c r="W48" i="45" s="1"/>
  <c r="X48" i="45" a="1"/>
  <c r="X48" i="45" s="1"/>
  <c r="FU49" i="45" a="1"/>
  <c r="FU49" i="45" s="1"/>
  <c r="FV49" i="45" a="1"/>
  <c r="FV49" i="45" s="1"/>
  <c r="FW49" i="45" a="1"/>
  <c r="FW49" i="45" s="1"/>
  <c r="EW49" i="45" a="1"/>
  <c r="EW49" i="45" s="1"/>
  <c r="EV49" i="45" a="1"/>
  <c r="EV49" i="45" s="1"/>
  <c r="EU49" i="45" a="1"/>
  <c r="EU49" i="45" s="1"/>
  <c r="HC48" i="45"/>
  <c r="CK48" i="45" a="1"/>
  <c r="CK48" i="45" s="1"/>
  <c r="CJ48" i="45" a="1"/>
  <c r="CJ48" i="45" s="1"/>
  <c r="CL48" i="45" a="1"/>
  <c r="CL48" i="45" s="1"/>
  <c r="EC48" i="45"/>
  <c r="DQ48" i="45"/>
  <c r="HP48" i="45" s="1"/>
  <c r="J48" i="45" a="1"/>
  <c r="J48" i="45" s="1"/>
  <c r="L48" i="45" a="1"/>
  <c r="L48" i="45" s="1"/>
  <c r="K48" i="45" a="1"/>
  <c r="K48" i="45" s="1"/>
  <c r="FP48" i="45"/>
  <c r="DG48" i="45"/>
  <c r="AX48" i="45" a="1"/>
  <c r="AX48" i="45" s="1"/>
  <c r="AY48" i="45" a="1"/>
  <c r="AY48" i="45" s="1"/>
  <c r="AW48" i="45" a="1"/>
  <c r="AW48" i="45" s="1"/>
  <c r="IF49" i="45"/>
  <c r="EI49" i="45" a="1"/>
  <c r="EI49" i="45" s="1"/>
  <c r="EJ49" i="45" a="1"/>
  <c r="EJ49" i="45" s="1"/>
  <c r="EH49" i="45" a="1"/>
  <c r="EH49" i="45" s="1"/>
  <c r="L49" i="44"/>
  <c r="AD48" i="44"/>
  <c r="AF49" i="44"/>
  <c r="AG49" i="44" s="1"/>
  <c r="GU49" i="45" a="1"/>
  <c r="GU49" i="45" s="1"/>
  <c r="GW49" i="45" a="1"/>
  <c r="GW49" i="45" s="1"/>
  <c r="GV49" i="45" a="1"/>
  <c r="GV49" i="45" s="1"/>
  <c r="FJ49" i="45" a="1"/>
  <c r="FJ49" i="45" s="1"/>
  <c r="FI49" i="45" a="1"/>
  <c r="FI49" i="45" s="1"/>
  <c r="FH49" i="45" a="1"/>
  <c r="FH49" i="45" s="1"/>
  <c r="HI49" i="45" a="1"/>
  <c r="HI49" i="45" s="1"/>
  <c r="HJ49" i="45" a="1"/>
  <c r="HJ49" i="45" s="1"/>
  <c r="HH49" i="45" a="1"/>
  <c r="HH49" i="45" s="1"/>
  <c r="FC48" i="45"/>
  <c r="AK48" i="45" a="1"/>
  <c r="AK48" i="45" s="1"/>
  <c r="AJ48" i="45" a="1"/>
  <c r="AJ48" i="45" s="1"/>
  <c r="AL48" i="45" a="1"/>
  <c r="AL48" i="45" s="1"/>
  <c r="GP48" i="45"/>
  <c r="BW48" i="45" a="1"/>
  <c r="BW48" i="45" s="1"/>
  <c r="BX48" i="45" a="1"/>
  <c r="BX48" i="45" s="1"/>
  <c r="BY48" i="45" a="1"/>
  <c r="BY48" i="45" s="1"/>
  <c r="Q49" i="43"/>
  <c r="F50" i="43"/>
  <c r="CE47" i="45" s="1"/>
  <c r="V48" i="50" l="1"/>
  <c r="S47" i="50"/>
  <c r="T48" i="50" s="1"/>
  <c r="U48" i="50" s="1"/>
  <c r="T48" i="53"/>
  <c r="F48" i="53"/>
  <c r="Q47" i="53"/>
  <c r="F49" i="50"/>
  <c r="W49" i="50"/>
  <c r="S48" i="49"/>
  <c r="T48" i="49" s="1"/>
  <c r="F48" i="49"/>
  <c r="Q47" i="49"/>
  <c r="F49" i="52"/>
  <c r="Q48" i="52"/>
  <c r="AF46" i="50"/>
  <c r="AI45" i="50"/>
  <c r="T49" i="50"/>
  <c r="U49" i="50" s="1"/>
  <c r="T49" i="53"/>
  <c r="T50" i="52"/>
  <c r="U49" i="49"/>
  <c r="Y49" i="47"/>
  <c r="W49" i="47"/>
  <c r="X49" i="47" s="1"/>
  <c r="F49" i="47"/>
  <c r="U48" i="47"/>
  <c r="HU48" i="45" a="1"/>
  <c r="HU48" i="45" s="1"/>
  <c r="HV48" i="45" a="1"/>
  <c r="HV48" i="45" s="1"/>
  <c r="HW48" i="45" a="1"/>
  <c r="HW48" i="45" s="1"/>
  <c r="HC47" i="45"/>
  <c r="CK47" i="45" a="1"/>
  <c r="CK47" i="45" s="1"/>
  <c r="CJ47" i="45" a="1"/>
  <c r="CJ47" i="45" s="1"/>
  <c r="CL47" i="45" a="1"/>
  <c r="CL47" i="45" s="1"/>
  <c r="IF48" i="45"/>
  <c r="EI48" i="45" a="1"/>
  <c r="EI48" i="45" s="1"/>
  <c r="EJ48" i="45" a="1"/>
  <c r="EJ48" i="45" s="1"/>
  <c r="EH48" i="45" a="1"/>
  <c r="EH48" i="45" s="1"/>
  <c r="HI48" i="45" a="1"/>
  <c r="HI48" i="45" s="1"/>
  <c r="HJ48" i="45" a="1"/>
  <c r="HJ48" i="45" s="1"/>
  <c r="HH48" i="45" a="1"/>
  <c r="HH48" i="45" s="1"/>
  <c r="EP47" i="45"/>
  <c r="W47" i="45" a="1"/>
  <c r="W47" i="45" s="1"/>
  <c r="X47" i="45" a="1"/>
  <c r="X47" i="45" s="1"/>
  <c r="Y47" i="45" a="1"/>
  <c r="Y47" i="45" s="1"/>
  <c r="EC47" i="45"/>
  <c r="DQ47" i="45"/>
  <c r="HP47" i="45" s="1"/>
  <c r="K47" i="45" a="1"/>
  <c r="K47" i="45" s="1"/>
  <c r="J47" i="45" a="1"/>
  <c r="J47" i="45" s="1"/>
  <c r="L47" i="45" a="1"/>
  <c r="L47" i="45" s="1"/>
  <c r="FP47" i="45"/>
  <c r="DG47" i="45"/>
  <c r="AW47" i="45" a="1"/>
  <c r="AW47" i="45" s="1"/>
  <c r="AX47" i="45" a="1"/>
  <c r="AX47" i="45" s="1"/>
  <c r="AY47" i="45" a="1"/>
  <c r="AY47" i="45" s="1"/>
  <c r="T49" i="43"/>
  <c r="F49" i="43"/>
  <c r="CE46" i="45" s="1"/>
  <c r="Q48" i="43"/>
  <c r="T50" i="43"/>
  <c r="AF48" i="44"/>
  <c r="AG48" i="44" s="1"/>
  <c r="L48" i="44"/>
  <c r="AD47" i="44"/>
  <c r="GW48" i="45" a="1"/>
  <c r="GW48" i="45" s="1"/>
  <c r="GV48" i="45" a="1"/>
  <c r="GV48" i="45" s="1"/>
  <c r="GU48" i="45" a="1"/>
  <c r="GU48" i="45" s="1"/>
  <c r="FI48" i="45" a="1"/>
  <c r="FI48" i="45" s="1"/>
  <c r="FH48" i="45" a="1"/>
  <c r="FH48" i="45" s="1"/>
  <c r="FJ48" i="45" a="1"/>
  <c r="FJ48" i="45" s="1"/>
  <c r="EW48" i="45" a="1"/>
  <c r="EW48" i="45" s="1"/>
  <c r="EV48" i="45" a="1"/>
  <c r="EV48" i="45" s="1"/>
  <c r="EU48" i="45" a="1"/>
  <c r="EU48" i="45" s="1"/>
  <c r="GJ48" i="45" a="1"/>
  <c r="GJ48" i="45" s="1"/>
  <c r="GI48" i="45" a="1"/>
  <c r="GI48" i="45" s="1"/>
  <c r="GH48" i="45" a="1"/>
  <c r="GH48" i="45" s="1"/>
  <c r="FC47" i="45"/>
  <c r="AK47" i="45" a="1"/>
  <c r="AK47" i="45" s="1"/>
  <c r="AJ47" i="45" a="1"/>
  <c r="AJ47" i="45" s="1"/>
  <c r="AL47" i="45" a="1"/>
  <c r="AL47" i="45" s="1"/>
  <c r="GP47" i="45"/>
  <c r="BX47" i="45" a="1"/>
  <c r="BX47" i="45" s="1"/>
  <c r="BW47" i="45" a="1"/>
  <c r="BW47" i="45" s="1"/>
  <c r="BY47" i="45" a="1"/>
  <c r="BY47" i="45" s="1"/>
  <c r="FV48" i="45" a="1"/>
  <c r="FV48" i="45" s="1"/>
  <c r="FW48" i="45" a="1"/>
  <c r="FW48" i="45" s="1"/>
  <c r="FU48" i="45" a="1"/>
  <c r="FU48" i="45" s="1"/>
  <c r="GC47" i="45"/>
  <c r="BK47" i="45" a="1"/>
  <c r="BK47" i="45" s="1"/>
  <c r="BJ47" i="45" a="1"/>
  <c r="BJ47" i="45" s="1"/>
  <c r="BL47" i="45" a="1"/>
  <c r="BL47" i="45" s="1"/>
  <c r="CX47" i="45" a="1"/>
  <c r="CX47" i="45" s="1"/>
  <c r="CW47" i="45" a="1"/>
  <c r="CW47" i="45" s="1"/>
  <c r="CY47" i="45" a="1"/>
  <c r="CY47" i="45" s="1"/>
  <c r="W48" i="47" l="1"/>
  <c r="X48" i="47" s="1"/>
  <c r="F48" i="47"/>
  <c r="U47" i="47"/>
  <c r="Y48" i="47" s="1"/>
  <c r="AF45" i="50"/>
  <c r="AI44" i="50"/>
  <c r="S198" i="53"/>
  <c r="S194" i="53"/>
  <c r="S190" i="53"/>
  <c r="S186" i="53"/>
  <c r="S182" i="53"/>
  <c r="S178" i="53"/>
  <c r="S174" i="53"/>
  <c r="S170" i="53"/>
  <c r="S166" i="53"/>
  <c r="S162" i="53"/>
  <c r="S158" i="53"/>
  <c r="S154" i="53"/>
  <c r="S150" i="53"/>
  <c r="S228" i="53"/>
  <c r="S224" i="53"/>
  <c r="S220" i="53"/>
  <c r="S216" i="53"/>
  <c r="S204" i="53"/>
  <c r="S245" i="53"/>
  <c r="S241" i="53"/>
  <c r="S237" i="53"/>
  <c r="S233" i="53"/>
  <c r="S219" i="53"/>
  <c r="S195" i="53"/>
  <c r="S187" i="53"/>
  <c r="S179" i="53"/>
  <c r="S171" i="53"/>
  <c r="S163" i="53"/>
  <c r="S155" i="53"/>
  <c r="S246" i="53"/>
  <c r="S242" i="53"/>
  <c r="S238" i="53"/>
  <c r="S234" i="53"/>
  <c r="S231" i="53"/>
  <c r="S215" i="53"/>
  <c r="S203" i="53"/>
  <c r="S243" i="53"/>
  <c r="S239" i="53"/>
  <c r="S235" i="53"/>
  <c r="S227" i="53"/>
  <c r="S211" i="53"/>
  <c r="S191" i="53"/>
  <c r="S183" i="53"/>
  <c r="S175" i="53"/>
  <c r="S167" i="53"/>
  <c r="S159" i="53"/>
  <c r="S151" i="53"/>
  <c r="S148" i="53"/>
  <c r="S144" i="53"/>
  <c r="S140" i="53"/>
  <c r="S136" i="53"/>
  <c r="S132" i="53"/>
  <c r="S244" i="53"/>
  <c r="S240" i="53"/>
  <c r="S236" i="53"/>
  <c r="S232" i="53"/>
  <c r="S223" i="53"/>
  <c r="S207" i="53"/>
  <c r="S199" i="53"/>
  <c r="S147" i="53"/>
  <c r="S143" i="53"/>
  <c r="S139" i="53"/>
  <c r="S135" i="53"/>
  <c r="S47" i="53"/>
  <c r="F47" i="53"/>
  <c r="Q46" i="53"/>
  <c r="S134" i="53"/>
  <c r="S133" i="53"/>
  <c r="S214" i="53"/>
  <c r="S165" i="53"/>
  <c r="S173" i="53"/>
  <c r="S200" i="53"/>
  <c r="S206" i="53"/>
  <c r="S153" i="53"/>
  <c r="S164" i="53"/>
  <c r="S222" i="53"/>
  <c r="S180" i="53"/>
  <c r="S188" i="53"/>
  <c r="S196" i="53"/>
  <c r="S208" i="53"/>
  <c r="S138" i="53"/>
  <c r="S137" i="53"/>
  <c r="S226" i="53"/>
  <c r="S152" i="53"/>
  <c r="S181" i="53"/>
  <c r="S189" i="53"/>
  <c r="S197" i="53"/>
  <c r="S217" i="53"/>
  <c r="S218" i="53"/>
  <c r="S161" i="53"/>
  <c r="S172" i="53"/>
  <c r="S142" i="53"/>
  <c r="S141" i="53"/>
  <c r="S202" i="53"/>
  <c r="S160" i="53"/>
  <c r="S205" i="53"/>
  <c r="S209" i="53"/>
  <c r="S130" i="53"/>
  <c r="S169" i="53"/>
  <c r="S213" i="53"/>
  <c r="S225" i="53"/>
  <c r="S168" i="53"/>
  <c r="S184" i="53"/>
  <c r="S192" i="53"/>
  <c r="S212" i="53"/>
  <c r="S131" i="53"/>
  <c r="S146" i="53"/>
  <c r="S145" i="53"/>
  <c r="S210" i="53"/>
  <c r="S229" i="53"/>
  <c r="S157" i="53"/>
  <c r="S176" i="53"/>
  <c r="S230" i="53"/>
  <c r="S149" i="53"/>
  <c r="S221" i="53"/>
  <c r="S156" i="53"/>
  <c r="S177" i="53"/>
  <c r="S185" i="53"/>
  <c r="S193" i="53"/>
  <c r="S201" i="53"/>
  <c r="S129" i="53"/>
  <c r="S128" i="53"/>
  <c r="S127" i="53"/>
  <c r="S126" i="53"/>
  <c r="S125" i="53"/>
  <c r="S124" i="53"/>
  <c r="S123" i="53"/>
  <c r="S122" i="53"/>
  <c r="S121" i="53"/>
  <c r="S120" i="53"/>
  <c r="S119" i="53"/>
  <c r="S118" i="53"/>
  <c r="S117" i="53"/>
  <c r="S116" i="53"/>
  <c r="S115" i="53"/>
  <c r="S114" i="53"/>
  <c r="S113" i="53"/>
  <c r="S112" i="53"/>
  <c r="S111" i="53"/>
  <c r="S110" i="53"/>
  <c r="S109" i="53"/>
  <c r="S108" i="53"/>
  <c r="S107" i="53"/>
  <c r="S106" i="53"/>
  <c r="S105" i="53"/>
  <c r="S104" i="53"/>
  <c r="S103" i="53"/>
  <c r="S102" i="53"/>
  <c r="S101" i="53"/>
  <c r="S100" i="53"/>
  <c r="S99" i="53"/>
  <c r="S98" i="53"/>
  <c r="S97" i="53"/>
  <c r="S96" i="53"/>
  <c r="S95" i="53"/>
  <c r="S94" i="53"/>
  <c r="S93" i="53"/>
  <c r="S92" i="53"/>
  <c r="S91" i="53"/>
  <c r="S90" i="53"/>
  <c r="S89" i="53"/>
  <c r="S88" i="53"/>
  <c r="S87" i="53"/>
  <c r="S86" i="53"/>
  <c r="S85" i="53"/>
  <c r="S84" i="53"/>
  <c r="S83" i="53"/>
  <c r="S82" i="53"/>
  <c r="S81" i="53"/>
  <c r="S80" i="53"/>
  <c r="S79" i="53"/>
  <c r="S78" i="53"/>
  <c r="S77" i="53"/>
  <c r="S76" i="53"/>
  <c r="S75" i="53"/>
  <c r="S74" i="53"/>
  <c r="S73" i="53"/>
  <c r="S72" i="53"/>
  <c r="S71" i="53"/>
  <c r="S70" i="53"/>
  <c r="S69" i="53"/>
  <c r="S68" i="53"/>
  <c r="S67" i="53"/>
  <c r="S66" i="53"/>
  <c r="S65" i="53"/>
  <c r="S64" i="53"/>
  <c r="S63" i="53"/>
  <c r="S62" i="53"/>
  <c r="S61" i="53"/>
  <c r="S60" i="53"/>
  <c r="S59" i="53"/>
  <c r="S58" i="53"/>
  <c r="S57" i="53"/>
  <c r="S56" i="53"/>
  <c r="S55" i="53"/>
  <c r="S54" i="53"/>
  <c r="S53" i="53"/>
  <c r="S52" i="53"/>
  <c r="S51" i="53"/>
  <c r="S50" i="53"/>
  <c r="S49" i="53"/>
  <c r="F48" i="52"/>
  <c r="Q47" i="52"/>
  <c r="S48" i="52" s="1"/>
  <c r="F47" i="49"/>
  <c r="S47" i="49"/>
  <c r="T47" i="49" s="1"/>
  <c r="Q46" i="49"/>
  <c r="V47" i="50"/>
  <c r="S46" i="50"/>
  <c r="T49" i="52"/>
  <c r="U48" i="49"/>
  <c r="S48" i="53"/>
  <c r="W48" i="50"/>
  <c r="F48" i="50"/>
  <c r="GU47" i="45" a="1"/>
  <c r="GU47" i="45" s="1"/>
  <c r="GW47" i="45" a="1"/>
  <c r="GW47" i="45" s="1"/>
  <c r="GV47" i="45" a="1"/>
  <c r="GV47" i="45" s="1"/>
  <c r="FI47" i="45" a="1"/>
  <c r="FI47" i="45" s="1"/>
  <c r="FJ47" i="45" a="1"/>
  <c r="FJ47" i="45" s="1"/>
  <c r="FH47" i="45" a="1"/>
  <c r="FH47" i="45" s="1"/>
  <c r="FC46" i="45"/>
  <c r="AK46" i="45" a="1"/>
  <c r="AK46" i="45" s="1"/>
  <c r="AJ46" i="45" a="1"/>
  <c r="AJ46" i="45" s="1"/>
  <c r="AL46" i="45" a="1"/>
  <c r="AL46" i="45" s="1"/>
  <c r="GP46" i="45"/>
  <c r="BW46" i="45" a="1"/>
  <c r="BW46" i="45" s="1"/>
  <c r="BY46" i="45" a="1"/>
  <c r="BY46" i="45" s="1"/>
  <c r="BX46" i="45" a="1"/>
  <c r="BX46" i="45" s="1"/>
  <c r="AD46" i="44"/>
  <c r="AF47" i="44"/>
  <c r="AG47" i="44" s="1"/>
  <c r="L47" i="44"/>
  <c r="F48" i="43"/>
  <c r="CE45" i="45" s="1"/>
  <c r="Q47" i="43"/>
  <c r="S48" i="43" s="1"/>
  <c r="FU47" i="45" a="1"/>
  <c r="FU47" i="45" s="1"/>
  <c r="FV47" i="45" a="1"/>
  <c r="FV47" i="45" s="1"/>
  <c r="FW47" i="45" a="1"/>
  <c r="FW47" i="45" s="1"/>
  <c r="HJ47" i="45" a="1"/>
  <c r="HJ47" i="45" s="1"/>
  <c r="HI47" i="45" a="1"/>
  <c r="HI47" i="45" s="1"/>
  <c r="HH47" i="45" a="1"/>
  <c r="HH47" i="45" s="1"/>
  <c r="HV47" i="45" a="1"/>
  <c r="HV47" i="45" s="1"/>
  <c r="HW47" i="45" a="1"/>
  <c r="HW47" i="45" s="1"/>
  <c r="HU47" i="45" a="1"/>
  <c r="HU47" i="45" s="1"/>
  <c r="GI47" i="45" a="1"/>
  <c r="GI47" i="45" s="1"/>
  <c r="GJ47" i="45" a="1"/>
  <c r="GJ47" i="45" s="1"/>
  <c r="GH47" i="45" a="1"/>
  <c r="GH47" i="45" s="1"/>
  <c r="GC46" i="45"/>
  <c r="BK46" i="45" a="1"/>
  <c r="BK46" i="45" s="1"/>
  <c r="BJ46" i="45" a="1"/>
  <c r="BJ46" i="45" s="1"/>
  <c r="BL46" i="45" a="1"/>
  <c r="BL46" i="45" s="1"/>
  <c r="CW46" i="45" a="1"/>
  <c r="CW46" i="45" s="1"/>
  <c r="CX46" i="45" a="1"/>
  <c r="CX46" i="45" s="1"/>
  <c r="CY46" i="45" a="1"/>
  <c r="CY46" i="45" s="1"/>
  <c r="HC46" i="45"/>
  <c r="CK46" i="45" a="1"/>
  <c r="CK46" i="45" s="1"/>
  <c r="CJ46" i="45" a="1"/>
  <c r="CJ46" i="45" s="1"/>
  <c r="CL46" i="45" a="1"/>
  <c r="CL46" i="45" s="1"/>
  <c r="IF47" i="45"/>
  <c r="EJ47" i="45" a="1"/>
  <c r="EJ47" i="45" s="1"/>
  <c r="EH47" i="45" a="1"/>
  <c r="EH47" i="45" s="1"/>
  <c r="EI47" i="45" a="1"/>
  <c r="EI47" i="45" s="1"/>
  <c r="EU47" i="45" a="1"/>
  <c r="EU47" i="45" s="1"/>
  <c r="EV47" i="45" a="1"/>
  <c r="EV47" i="45" s="1"/>
  <c r="EW47" i="45" a="1"/>
  <c r="EW47" i="45" s="1"/>
  <c r="EP46" i="45"/>
  <c r="Y46" i="45" a="1"/>
  <c r="Y46" i="45" s="1"/>
  <c r="X46" i="45" a="1"/>
  <c r="X46" i="45" s="1"/>
  <c r="W46" i="45" a="1"/>
  <c r="W46" i="45" s="1"/>
  <c r="EC46" i="45"/>
  <c r="DQ46" i="45"/>
  <c r="HP46" i="45" s="1"/>
  <c r="J46" i="45" a="1"/>
  <c r="J46" i="45" s="1"/>
  <c r="L46" i="45" a="1"/>
  <c r="L46" i="45" s="1"/>
  <c r="K46" i="45" a="1"/>
  <c r="K46" i="45" s="1"/>
  <c r="FP46" i="45"/>
  <c r="DG46" i="45"/>
  <c r="AX46" i="45" a="1"/>
  <c r="AX46" i="45" s="1"/>
  <c r="AY46" i="45" a="1"/>
  <c r="AY46" i="45" s="1"/>
  <c r="AW46" i="45" a="1"/>
  <c r="AW46" i="45" s="1"/>
  <c r="S46" i="49" l="1"/>
  <c r="T46" i="49" s="1"/>
  <c r="F46" i="49"/>
  <c r="Q45" i="49"/>
  <c r="U46" i="49"/>
  <c r="W47" i="47"/>
  <c r="X47" i="47" s="1"/>
  <c r="F47" i="47"/>
  <c r="U46" i="47"/>
  <c r="Y47" i="47" s="1"/>
  <c r="V46" i="50"/>
  <c r="S45" i="50"/>
  <c r="W47" i="50"/>
  <c r="F47" i="50"/>
  <c r="AF44" i="50"/>
  <c r="AI43" i="50"/>
  <c r="S230" i="52"/>
  <c r="S228" i="52"/>
  <c r="S226" i="52"/>
  <c r="S224" i="52"/>
  <c r="S222" i="52"/>
  <c r="S220" i="52"/>
  <c r="S218" i="52"/>
  <c r="S216" i="52"/>
  <c r="S214" i="52"/>
  <c r="S212" i="52"/>
  <c r="S210" i="52"/>
  <c r="S208" i="52"/>
  <c r="S206" i="52"/>
  <c r="S204" i="52"/>
  <c r="S202" i="52"/>
  <c r="S200" i="52"/>
  <c r="S198" i="52"/>
  <c r="S196" i="52"/>
  <c r="S194" i="52"/>
  <c r="S192" i="52"/>
  <c r="S190" i="52"/>
  <c r="S188" i="52"/>
  <c r="S186" i="52"/>
  <c r="S184" i="52"/>
  <c r="S182" i="52"/>
  <c r="S180" i="52"/>
  <c r="S178" i="52"/>
  <c r="S176" i="52"/>
  <c r="S174" i="52"/>
  <c r="S172" i="52"/>
  <c r="S170" i="52"/>
  <c r="S168" i="52"/>
  <c r="S166" i="52"/>
  <c r="S164" i="52"/>
  <c r="S162" i="52"/>
  <c r="S160" i="52"/>
  <c r="S158" i="52"/>
  <c r="S156" i="52"/>
  <c r="S154" i="52"/>
  <c r="S152" i="52"/>
  <c r="S150" i="52"/>
  <c r="S148" i="52"/>
  <c r="S146" i="52"/>
  <c r="S144" i="52"/>
  <c r="S142" i="52"/>
  <c r="S140" i="52"/>
  <c r="S138" i="52"/>
  <c r="S136" i="52"/>
  <c r="S134" i="52"/>
  <c r="S132" i="52"/>
  <c r="S47" i="52"/>
  <c r="F47" i="52"/>
  <c r="Q46" i="52"/>
  <c r="T47" i="52" s="1"/>
  <c r="S163" i="52"/>
  <c r="S195" i="52"/>
  <c r="S227" i="52"/>
  <c r="S238" i="52"/>
  <c r="S141" i="52"/>
  <c r="S173" i="52"/>
  <c r="S205" i="52"/>
  <c r="S131" i="52"/>
  <c r="S135" i="52"/>
  <c r="S159" i="52"/>
  <c r="S191" i="52"/>
  <c r="S223" i="52"/>
  <c r="S237" i="52"/>
  <c r="S246" i="52"/>
  <c r="S161" i="52"/>
  <c r="S193" i="52"/>
  <c r="S225" i="52"/>
  <c r="S139" i="52"/>
  <c r="S171" i="52"/>
  <c r="S203" i="52"/>
  <c r="S232" i="52"/>
  <c r="S240" i="52"/>
  <c r="S149" i="52"/>
  <c r="S181" i="52"/>
  <c r="S213" i="52"/>
  <c r="S167" i="52"/>
  <c r="S199" i="52"/>
  <c r="S231" i="52"/>
  <c r="S239" i="52"/>
  <c r="S137" i="52"/>
  <c r="S169" i="52"/>
  <c r="S201" i="52"/>
  <c r="S245" i="52"/>
  <c r="S133" i="52"/>
  <c r="S147" i="52"/>
  <c r="S179" i="52"/>
  <c r="S211" i="52"/>
  <c r="S234" i="52"/>
  <c r="S242" i="52"/>
  <c r="S157" i="52"/>
  <c r="S189" i="52"/>
  <c r="S221" i="52"/>
  <c r="S143" i="52"/>
  <c r="S175" i="52"/>
  <c r="S207" i="52"/>
  <c r="S233" i="52"/>
  <c r="S241" i="52"/>
  <c r="S145" i="52"/>
  <c r="S177" i="52"/>
  <c r="S209" i="52"/>
  <c r="S155" i="52"/>
  <c r="S187" i="52"/>
  <c r="S219" i="52"/>
  <c r="S236" i="52"/>
  <c r="S244" i="52"/>
  <c r="S165" i="52"/>
  <c r="S197" i="52"/>
  <c r="S229" i="52"/>
  <c r="S151" i="52"/>
  <c r="S183" i="52"/>
  <c r="S215" i="52"/>
  <c r="S235" i="52"/>
  <c r="S243" i="52"/>
  <c r="S153" i="52"/>
  <c r="S185" i="52"/>
  <c r="S217" i="52"/>
  <c r="S130" i="52"/>
  <c r="S129" i="52"/>
  <c r="S128" i="52"/>
  <c r="S127" i="52"/>
  <c r="S126" i="52"/>
  <c r="S125" i="52"/>
  <c r="S124" i="52"/>
  <c r="S123" i="52"/>
  <c r="S122" i="52"/>
  <c r="S121" i="52"/>
  <c r="S120" i="52"/>
  <c r="S119" i="52"/>
  <c r="S118" i="52"/>
  <c r="S117" i="52"/>
  <c r="S116" i="52"/>
  <c r="S115" i="52"/>
  <c r="S114" i="52"/>
  <c r="S113" i="52"/>
  <c r="S112" i="52"/>
  <c r="S111" i="52"/>
  <c r="S110" i="52"/>
  <c r="S109" i="52"/>
  <c r="S108" i="52"/>
  <c r="S107" i="52"/>
  <c r="S106" i="52"/>
  <c r="S105" i="52"/>
  <c r="S104" i="52"/>
  <c r="S103" i="52"/>
  <c r="S102" i="52"/>
  <c r="S101" i="52"/>
  <c r="S100" i="52"/>
  <c r="S99" i="52"/>
  <c r="S98" i="52"/>
  <c r="S97" i="52"/>
  <c r="S96" i="52"/>
  <c r="S95" i="52"/>
  <c r="S94" i="52"/>
  <c r="S93" i="52"/>
  <c r="S92" i="52"/>
  <c r="S91" i="52"/>
  <c r="S90" i="52"/>
  <c r="S89" i="52"/>
  <c r="S88" i="52"/>
  <c r="S87" i="52"/>
  <c r="S86" i="52"/>
  <c r="S85" i="52"/>
  <c r="S84" i="52"/>
  <c r="S83" i="52"/>
  <c r="S82" i="52"/>
  <c r="S81" i="52"/>
  <c r="S80" i="52"/>
  <c r="S79" i="52"/>
  <c r="S78" i="52"/>
  <c r="S77" i="52"/>
  <c r="S76" i="52"/>
  <c r="S75" i="52"/>
  <c r="S74" i="52"/>
  <c r="S73" i="52"/>
  <c r="S72" i="52"/>
  <c r="S71" i="52"/>
  <c r="S70" i="52"/>
  <c r="S69" i="52"/>
  <c r="S68" i="52"/>
  <c r="S67" i="52"/>
  <c r="S66" i="52"/>
  <c r="S65" i="52"/>
  <c r="S64" i="52"/>
  <c r="S63" i="52"/>
  <c r="S62" i="52"/>
  <c r="S61" i="52"/>
  <c r="S60" i="52"/>
  <c r="S59" i="52"/>
  <c r="S58" i="52"/>
  <c r="S57" i="52"/>
  <c r="S56" i="52"/>
  <c r="S55" i="52"/>
  <c r="S54" i="52"/>
  <c r="S53" i="52"/>
  <c r="S52" i="52"/>
  <c r="S51" i="52"/>
  <c r="S50" i="52"/>
  <c r="S49" i="52"/>
  <c r="Q45" i="53"/>
  <c r="F46" i="53"/>
  <c r="T46" i="53"/>
  <c r="T47" i="50"/>
  <c r="U47" i="50" s="1"/>
  <c r="U47" i="49"/>
  <c r="T48" i="52"/>
  <c r="T47" i="53"/>
  <c r="HU46" i="45" a="1"/>
  <c r="HU46" i="45" s="1"/>
  <c r="HW46" i="45" a="1"/>
  <c r="HW46" i="45" s="1"/>
  <c r="HV46" i="45" a="1"/>
  <c r="HV46" i="45" s="1"/>
  <c r="IF46" i="45"/>
  <c r="EI46" i="45" a="1"/>
  <c r="EI46" i="45" s="1"/>
  <c r="EH46" i="45" a="1"/>
  <c r="EH46" i="45" s="1"/>
  <c r="EJ46" i="45" a="1"/>
  <c r="EJ46" i="45" s="1"/>
  <c r="EW46" i="45" a="1"/>
  <c r="EW46" i="45" s="1"/>
  <c r="EU46" i="45" a="1"/>
  <c r="EU46" i="45" s="1"/>
  <c r="EV46" i="45" a="1"/>
  <c r="EV46" i="45" s="1"/>
  <c r="EC45" i="45"/>
  <c r="DQ45" i="45"/>
  <c r="HP45" i="45" s="1"/>
  <c r="K45" i="45" a="1"/>
  <c r="K45" i="45" s="1"/>
  <c r="J45" i="45" a="1"/>
  <c r="J45" i="45" s="1"/>
  <c r="L45" i="45" a="1"/>
  <c r="L45" i="45" s="1"/>
  <c r="FP45" i="45"/>
  <c r="DG45" i="45"/>
  <c r="AW45" i="45" a="1"/>
  <c r="AW45" i="45" s="1"/>
  <c r="AX45" i="45" a="1"/>
  <c r="AX45" i="45" s="1"/>
  <c r="AY45" i="45" a="1"/>
  <c r="AY45" i="45" s="1"/>
  <c r="T48" i="43"/>
  <c r="FC45" i="45"/>
  <c r="AJ45" i="45" a="1"/>
  <c r="AJ45" i="45" s="1"/>
  <c r="AL45" i="45" a="1"/>
  <c r="AL45" i="45" s="1"/>
  <c r="AK45" i="45" a="1"/>
  <c r="AK45" i="45" s="1"/>
  <c r="GP45" i="45"/>
  <c r="BY45" i="45" a="1"/>
  <c r="BY45" i="45" s="1"/>
  <c r="BW45" i="45" a="1"/>
  <c r="BW45" i="45" s="1"/>
  <c r="BX45" i="45" a="1"/>
  <c r="BX45" i="45" s="1"/>
  <c r="HC45" i="45"/>
  <c r="CK45" i="45" a="1"/>
  <c r="CK45" i="45" s="1"/>
  <c r="CJ45" i="45" a="1"/>
  <c r="CJ45" i="45" s="1"/>
  <c r="CL45" i="45" a="1"/>
  <c r="CL45" i="45" s="1"/>
  <c r="L46" i="44"/>
  <c r="AD45" i="44"/>
  <c r="AF46" i="44" s="1"/>
  <c r="AG46" i="44" s="1"/>
  <c r="GU46" i="45" a="1"/>
  <c r="GU46" i="45" s="1"/>
  <c r="GW46" i="45" a="1"/>
  <c r="GW46" i="45" s="1"/>
  <c r="GV46" i="45" a="1"/>
  <c r="GV46" i="45" s="1"/>
  <c r="FJ46" i="45" a="1"/>
  <c r="FJ46" i="45" s="1"/>
  <c r="FI46" i="45" a="1"/>
  <c r="FI46" i="45" s="1"/>
  <c r="FH46" i="45" a="1"/>
  <c r="FH46" i="45" s="1"/>
  <c r="GC45" i="45"/>
  <c r="BK45" i="45" a="1"/>
  <c r="BK45" i="45" s="1"/>
  <c r="BJ45" i="45" a="1"/>
  <c r="BJ45" i="45" s="1"/>
  <c r="BL45" i="45" a="1"/>
  <c r="BL45" i="45" s="1"/>
  <c r="CY45" i="45" a="1"/>
  <c r="CY45" i="45" s="1"/>
  <c r="CX45" i="45" a="1"/>
  <c r="CX45" i="45" s="1"/>
  <c r="CW45" i="45" a="1"/>
  <c r="CW45" i="45" s="1"/>
  <c r="GJ46" i="45" a="1"/>
  <c r="GJ46" i="45" s="1"/>
  <c r="GI46" i="45" a="1"/>
  <c r="GI46" i="45" s="1"/>
  <c r="GH46" i="45" a="1"/>
  <c r="GH46" i="45" s="1"/>
  <c r="FV46" i="45" a="1"/>
  <c r="FV46" i="45" s="1"/>
  <c r="FW46" i="45" a="1"/>
  <c r="FW46" i="45" s="1"/>
  <c r="FU46" i="45" a="1"/>
  <c r="FU46" i="45" s="1"/>
  <c r="HI46" i="45" a="1"/>
  <c r="HI46" i="45" s="1"/>
  <c r="HJ46" i="45" a="1"/>
  <c r="HJ46" i="45" s="1"/>
  <c r="HH46" i="45" a="1"/>
  <c r="HH46" i="45" s="1"/>
  <c r="EP45" i="45"/>
  <c r="W45" i="45" a="1"/>
  <c r="W45" i="45" s="1"/>
  <c r="Y45" i="45" a="1"/>
  <c r="Y45" i="45" s="1"/>
  <c r="X45" i="45" a="1"/>
  <c r="X45" i="45" s="1"/>
  <c r="Q46" i="43"/>
  <c r="T47" i="43" s="1"/>
  <c r="S246" i="43"/>
  <c r="S238" i="43"/>
  <c r="S226" i="43"/>
  <c r="S218" i="43"/>
  <c r="S206" i="43"/>
  <c r="S198" i="43"/>
  <c r="S178" i="43"/>
  <c r="S162" i="43"/>
  <c r="S142" i="43"/>
  <c r="S138" i="43"/>
  <c r="S245" i="43"/>
  <c r="S237" i="43"/>
  <c r="S233" i="43"/>
  <c r="S225" i="43"/>
  <c r="S217" i="43"/>
  <c r="S197" i="43"/>
  <c r="S177" i="43"/>
  <c r="S161" i="43"/>
  <c r="S149" i="43"/>
  <c r="S145" i="43"/>
  <c r="S133" i="43"/>
  <c r="S47" i="43"/>
  <c r="F47" i="43"/>
  <c r="CE44" i="45" s="1"/>
  <c r="S234" i="43"/>
  <c r="S230" i="43"/>
  <c r="S222" i="43"/>
  <c r="S186" i="43"/>
  <c r="S174" i="43"/>
  <c r="S150" i="43"/>
  <c r="S146" i="43"/>
  <c r="S241" i="43"/>
  <c r="S229" i="43"/>
  <c r="S221" i="43"/>
  <c r="S213" i="43"/>
  <c r="S205" i="43"/>
  <c r="S201" i="43"/>
  <c r="S193" i="43"/>
  <c r="S189" i="43"/>
  <c r="S185" i="43"/>
  <c r="S173" i="43"/>
  <c r="S169" i="43"/>
  <c r="S165" i="43"/>
  <c r="S157" i="43"/>
  <c r="S153" i="43"/>
  <c r="S141" i="43"/>
  <c r="S137" i="43"/>
  <c r="S242" i="43"/>
  <c r="S214" i="43"/>
  <c r="S210" i="43"/>
  <c r="S202" i="43"/>
  <c r="S194" i="43"/>
  <c r="S190" i="43"/>
  <c r="S182" i="43"/>
  <c r="S170" i="43"/>
  <c r="S166" i="43"/>
  <c r="S158" i="43"/>
  <c r="S154" i="43"/>
  <c r="S134" i="43"/>
  <c r="S209" i="43"/>
  <c r="S181" i="43"/>
  <c r="S140" i="43"/>
  <c r="S244" i="43"/>
  <c r="S136" i="43"/>
  <c r="S208" i="43"/>
  <c r="S172" i="43"/>
  <c r="S132" i="43"/>
  <c r="S184" i="43"/>
  <c r="S236" i="43"/>
  <c r="S160" i="43"/>
  <c r="S232" i="43"/>
  <c r="S156" i="43"/>
  <c r="S152" i="43"/>
  <c r="S224" i="43"/>
  <c r="S228" i="43"/>
  <c r="S148" i="43"/>
  <c r="S188" i="43"/>
  <c r="S176" i="43"/>
  <c r="S196" i="43"/>
  <c r="S168" i="43"/>
  <c r="S240" i="43"/>
  <c r="S164" i="43"/>
  <c r="S204" i="43"/>
  <c r="S200" i="43"/>
  <c r="S212" i="43"/>
  <c r="S192" i="43"/>
  <c r="S180" i="43"/>
  <c r="S220" i="43"/>
  <c r="S144" i="43"/>
  <c r="S216" i="43"/>
  <c r="S131" i="43"/>
  <c r="S139" i="43"/>
  <c r="S147" i="43"/>
  <c r="S155" i="43"/>
  <c r="S163" i="43"/>
  <c r="S171" i="43"/>
  <c r="S179" i="43"/>
  <c r="S187" i="43"/>
  <c r="S195" i="43"/>
  <c r="S203" i="43"/>
  <c r="S211" i="43"/>
  <c r="S219" i="43"/>
  <c r="S227" i="43"/>
  <c r="S235" i="43"/>
  <c r="S243" i="43"/>
  <c r="S151" i="43"/>
  <c r="S183" i="43"/>
  <c r="S215" i="43"/>
  <c r="S143" i="43"/>
  <c r="S175" i="43"/>
  <c r="S207" i="43"/>
  <c r="S239" i="43"/>
  <c r="S135" i="43"/>
  <c r="S167" i="43"/>
  <c r="S199" i="43"/>
  <c r="S231" i="43"/>
  <c r="S159" i="43"/>
  <c r="S191" i="43"/>
  <c r="S223" i="43"/>
  <c r="S130" i="43"/>
  <c r="S129" i="43"/>
  <c r="S128" i="43"/>
  <c r="S127" i="43"/>
  <c r="S126" i="43"/>
  <c r="S125" i="43"/>
  <c r="S124" i="43"/>
  <c r="S123" i="43"/>
  <c r="S122" i="43"/>
  <c r="S121" i="43"/>
  <c r="S120" i="43"/>
  <c r="S119" i="43"/>
  <c r="S118" i="43"/>
  <c r="S117" i="43"/>
  <c r="S116" i="43"/>
  <c r="S115" i="43"/>
  <c r="S114" i="43"/>
  <c r="S113" i="43"/>
  <c r="S112" i="43"/>
  <c r="S111" i="43"/>
  <c r="S110" i="43"/>
  <c r="S109" i="43"/>
  <c r="S108" i="43"/>
  <c r="S107" i="43"/>
  <c r="S106" i="43"/>
  <c r="S105" i="43"/>
  <c r="S104" i="43"/>
  <c r="S103" i="43"/>
  <c r="S102" i="43"/>
  <c r="S101" i="43"/>
  <c r="S100" i="43"/>
  <c r="S99" i="43"/>
  <c r="S98" i="43"/>
  <c r="S97" i="43"/>
  <c r="S96" i="43"/>
  <c r="S95" i="43"/>
  <c r="S94" i="43"/>
  <c r="S93" i="43"/>
  <c r="S92" i="43"/>
  <c r="S91" i="43"/>
  <c r="S90" i="43"/>
  <c r="S89" i="43"/>
  <c r="S88" i="43"/>
  <c r="S87" i="43"/>
  <c r="S86" i="43"/>
  <c r="S85" i="43"/>
  <c r="S84" i="43"/>
  <c r="S83" i="43"/>
  <c r="S82" i="43"/>
  <c r="S81" i="43"/>
  <c r="S80" i="43"/>
  <c r="S79" i="43"/>
  <c r="S78" i="43"/>
  <c r="S77" i="43"/>
  <c r="S76" i="43"/>
  <c r="S75" i="43"/>
  <c r="S74" i="43"/>
  <c r="S73" i="43"/>
  <c r="S72" i="43"/>
  <c r="S71" i="43"/>
  <c r="S70" i="43"/>
  <c r="S69" i="43"/>
  <c r="S68" i="43"/>
  <c r="S67" i="43"/>
  <c r="S66" i="43"/>
  <c r="S65" i="43"/>
  <c r="S64" i="43"/>
  <c r="S63" i="43"/>
  <c r="S62" i="43"/>
  <c r="S61" i="43"/>
  <c r="S60" i="43"/>
  <c r="S59" i="43"/>
  <c r="S58" i="43"/>
  <c r="S57" i="43"/>
  <c r="S56" i="43"/>
  <c r="S55" i="43"/>
  <c r="S54" i="43"/>
  <c r="S53" i="43"/>
  <c r="S52" i="43"/>
  <c r="S51" i="43"/>
  <c r="S50" i="43"/>
  <c r="S49" i="43"/>
  <c r="AF43" i="50" l="1"/>
  <c r="AI42" i="50"/>
  <c r="V45" i="50"/>
  <c r="S44" i="50"/>
  <c r="U45" i="49"/>
  <c r="F45" i="49"/>
  <c r="S45" i="49"/>
  <c r="T45" i="49" s="1"/>
  <c r="Q44" i="49"/>
  <c r="W46" i="47"/>
  <c r="X46" i="47" s="1"/>
  <c r="F46" i="47"/>
  <c r="Y46" i="47"/>
  <c r="U45" i="47"/>
  <c r="Q44" i="53"/>
  <c r="F45" i="53"/>
  <c r="T45" i="53"/>
  <c r="F46" i="50"/>
  <c r="W46" i="50"/>
  <c r="S46" i="52"/>
  <c r="F46" i="52"/>
  <c r="Q45" i="52"/>
  <c r="T46" i="52" s="1"/>
  <c r="T46" i="50"/>
  <c r="U46" i="50" s="1"/>
  <c r="EC44" i="45"/>
  <c r="DQ44" i="45"/>
  <c r="J44" i="45" a="1"/>
  <c r="J44" i="45" s="1"/>
  <c r="K44" i="45" a="1"/>
  <c r="K44" i="45" s="1"/>
  <c r="L44" i="45" a="1"/>
  <c r="L44" i="45" s="1"/>
  <c r="FP44" i="45"/>
  <c r="DG44" i="45"/>
  <c r="AY44" i="45" a="1"/>
  <c r="AY44" i="45" s="1"/>
  <c r="AX44" i="45" a="1"/>
  <c r="AX44" i="45" s="1"/>
  <c r="AW44" i="45" a="1"/>
  <c r="AW44" i="45" s="1"/>
  <c r="HC44" i="45"/>
  <c r="CK44" i="45" a="1"/>
  <c r="CK44" i="45" s="1"/>
  <c r="CJ44" i="45" a="1"/>
  <c r="CJ44" i="45" s="1"/>
  <c r="CL44" i="45" a="1"/>
  <c r="CL44" i="45" s="1"/>
  <c r="EU45" i="45" a="1"/>
  <c r="EU45" i="45" s="1"/>
  <c r="EV45" i="45" a="1"/>
  <c r="EV45" i="45" s="1"/>
  <c r="EW45" i="45" a="1"/>
  <c r="EW45" i="45" s="1"/>
  <c r="FU45" i="45" a="1"/>
  <c r="FU45" i="45" s="1"/>
  <c r="FV45" i="45" a="1"/>
  <c r="FV45" i="45" s="1"/>
  <c r="FW45" i="45" a="1"/>
  <c r="FW45" i="45" s="1"/>
  <c r="FC44" i="45"/>
  <c r="AK44" i="45" a="1"/>
  <c r="AK44" i="45" s="1"/>
  <c r="AJ44" i="45" a="1"/>
  <c r="AJ44" i="45" s="1"/>
  <c r="AL44" i="45" a="1"/>
  <c r="AL44" i="45" s="1"/>
  <c r="GP44" i="45"/>
  <c r="BW44" i="45" a="1"/>
  <c r="BW44" i="45" s="1"/>
  <c r="BY44" i="45" a="1"/>
  <c r="BY44" i="45" s="1"/>
  <c r="BX44" i="45" a="1"/>
  <c r="BX44" i="45" s="1"/>
  <c r="HV45" i="45" a="1"/>
  <c r="HV45" i="45" s="1"/>
  <c r="HW45" i="45" a="1"/>
  <c r="HW45" i="45" s="1"/>
  <c r="HU45" i="45" a="1"/>
  <c r="HU45" i="45" s="1"/>
  <c r="GI45" i="45" a="1"/>
  <c r="GI45" i="45" s="1"/>
  <c r="GJ45" i="45" a="1"/>
  <c r="GJ45" i="45" s="1"/>
  <c r="GH45" i="45" a="1"/>
  <c r="GH45" i="45" s="1"/>
  <c r="L45" i="44"/>
  <c r="AD44" i="44"/>
  <c r="IF45" i="45"/>
  <c r="EI45" i="45" a="1"/>
  <c r="EI45" i="45" s="1"/>
  <c r="EJ45" i="45" a="1"/>
  <c r="EJ45" i="45" s="1"/>
  <c r="EH45" i="45" a="1"/>
  <c r="EH45" i="45" s="1"/>
  <c r="GC44" i="45"/>
  <c r="BK44" i="45" a="1"/>
  <c r="BK44" i="45" s="1"/>
  <c r="BJ44" i="45" a="1"/>
  <c r="BJ44" i="45" s="1"/>
  <c r="BL44" i="45" a="1"/>
  <c r="BL44" i="45" s="1"/>
  <c r="HP44" i="45"/>
  <c r="CW44" i="45" a="1"/>
  <c r="CW44" i="45" s="1"/>
  <c r="CX44" i="45" a="1"/>
  <c r="CX44" i="45" s="1"/>
  <c r="CY44" i="45" a="1"/>
  <c r="CY44" i="45" s="1"/>
  <c r="HJ45" i="45" a="1"/>
  <c r="HJ45" i="45" s="1"/>
  <c r="HH45" i="45" a="1"/>
  <c r="HH45" i="45" s="1"/>
  <c r="HI45" i="45" a="1"/>
  <c r="HI45" i="45" s="1"/>
  <c r="GU45" i="45" a="1"/>
  <c r="GU45" i="45" s="1"/>
  <c r="GW45" i="45" a="1"/>
  <c r="GW45" i="45" s="1"/>
  <c r="GV45" i="45" a="1"/>
  <c r="GV45" i="45" s="1"/>
  <c r="FJ45" i="45" a="1"/>
  <c r="FJ45" i="45" s="1"/>
  <c r="FH45" i="45" a="1"/>
  <c r="FH45" i="45" s="1"/>
  <c r="FI45" i="45" a="1"/>
  <c r="FI45" i="45" s="1"/>
  <c r="EP44" i="45"/>
  <c r="X44" i="45" a="1"/>
  <c r="X44" i="45" s="1"/>
  <c r="W44" i="45" a="1"/>
  <c r="W44" i="45" s="1"/>
  <c r="Y44" i="45" a="1"/>
  <c r="Y44" i="45" s="1"/>
  <c r="F46" i="43"/>
  <c r="CE43" i="45" s="1"/>
  <c r="Q45" i="43"/>
  <c r="S46" i="43"/>
  <c r="F45" i="50" l="1"/>
  <c r="W45" i="50"/>
  <c r="T45" i="52"/>
  <c r="S45" i="52"/>
  <c r="F45" i="52"/>
  <c r="Q44" i="52"/>
  <c r="Q43" i="53"/>
  <c r="T44" i="53" s="1"/>
  <c r="F44" i="53"/>
  <c r="AF42" i="50"/>
  <c r="AI41" i="50"/>
  <c r="V44" i="50"/>
  <c r="S43" i="50"/>
  <c r="T44" i="50"/>
  <c r="U44" i="50" s="1"/>
  <c r="W45" i="47"/>
  <c r="X45" i="47" s="1"/>
  <c r="F45" i="47"/>
  <c r="U44" i="47"/>
  <c r="S44" i="49"/>
  <c r="T44" i="49" s="1"/>
  <c r="F44" i="49"/>
  <c r="Q43" i="49"/>
  <c r="U44" i="49"/>
  <c r="T45" i="50"/>
  <c r="U45" i="50" s="1"/>
  <c r="EC43" i="45"/>
  <c r="DQ43" i="45"/>
  <c r="K43" i="45" a="1"/>
  <c r="K43" i="45" s="1"/>
  <c r="J43" i="45" a="1"/>
  <c r="J43" i="45" s="1"/>
  <c r="L43" i="45" a="1"/>
  <c r="L43" i="45" s="1"/>
  <c r="FP43" i="45"/>
  <c r="DG43" i="45"/>
  <c r="AW43" i="45" a="1"/>
  <c r="AW43" i="45" s="1"/>
  <c r="AX43" i="45" a="1"/>
  <c r="AX43" i="45" s="1"/>
  <c r="AY43" i="45" a="1"/>
  <c r="AY43" i="45" s="1"/>
  <c r="AD43" i="44"/>
  <c r="L44" i="44"/>
  <c r="Q44" i="43"/>
  <c r="S45" i="43"/>
  <c r="F45" i="43"/>
  <c r="CE42" i="45" s="1"/>
  <c r="T45" i="43"/>
  <c r="FC43" i="45"/>
  <c r="AK43" i="45" a="1"/>
  <c r="AK43" i="45" s="1"/>
  <c r="AJ43" i="45" a="1"/>
  <c r="AJ43" i="45" s="1"/>
  <c r="AL43" i="45" a="1"/>
  <c r="AL43" i="45" s="1"/>
  <c r="GP43" i="45"/>
  <c r="BY43" i="45" a="1"/>
  <c r="BY43" i="45" s="1"/>
  <c r="BW43" i="45" a="1"/>
  <c r="BW43" i="45" s="1"/>
  <c r="BX43" i="45" a="1"/>
  <c r="BX43" i="45" s="1"/>
  <c r="HI44" i="45" a="1"/>
  <c r="HI44" i="45" s="1"/>
  <c r="HJ44" i="45" a="1"/>
  <c r="HJ44" i="45" s="1"/>
  <c r="HH44" i="45" a="1"/>
  <c r="HH44" i="45" s="1"/>
  <c r="T46" i="43"/>
  <c r="HC43" i="45"/>
  <c r="CK43" i="45" a="1"/>
  <c r="CK43" i="45" s="1"/>
  <c r="CJ43" i="45" a="1"/>
  <c r="CJ43" i="45" s="1"/>
  <c r="CL43" i="45" a="1"/>
  <c r="CL43" i="45" s="1"/>
  <c r="EU44" i="45" a="1"/>
  <c r="EU44" i="45" s="1"/>
  <c r="EW44" i="45" a="1"/>
  <c r="EW44" i="45" s="1"/>
  <c r="EV44" i="45" a="1"/>
  <c r="EV44" i="45" s="1"/>
  <c r="GC43" i="45"/>
  <c r="BK43" i="45" a="1"/>
  <c r="BK43" i="45" s="1"/>
  <c r="BJ43" i="45" a="1"/>
  <c r="BJ43" i="45" s="1"/>
  <c r="BL43" i="45" a="1"/>
  <c r="BL43" i="45" s="1"/>
  <c r="HP43" i="45"/>
  <c r="CX43" i="45" a="1"/>
  <c r="CX43" i="45" s="1"/>
  <c r="CY43" i="45" a="1"/>
  <c r="CY43" i="45" s="1"/>
  <c r="CW43" i="45" a="1"/>
  <c r="CW43" i="45" s="1"/>
  <c r="HV44" i="45" a="1"/>
  <c r="HV44" i="45" s="1"/>
  <c r="HU44" i="45" a="1"/>
  <c r="HU44" i="45" s="1"/>
  <c r="HW44" i="45" a="1"/>
  <c r="HW44" i="45" s="1"/>
  <c r="GJ44" i="45" a="1"/>
  <c r="GJ44" i="45" s="1"/>
  <c r="GI44" i="45" a="1"/>
  <c r="GI44" i="45" s="1"/>
  <c r="GH44" i="45" a="1"/>
  <c r="GH44" i="45" s="1"/>
  <c r="FU44" i="45" a="1"/>
  <c r="FU44" i="45" s="1"/>
  <c r="FV44" i="45" a="1"/>
  <c r="FV44" i="45" s="1"/>
  <c r="FW44" i="45" a="1"/>
  <c r="FW44" i="45" s="1"/>
  <c r="EP43" i="45"/>
  <c r="W43" i="45" a="1"/>
  <c r="W43" i="45" s="1"/>
  <c r="Y43" i="45" a="1"/>
  <c r="Y43" i="45" s="1"/>
  <c r="X43" i="45" a="1"/>
  <c r="X43" i="45" s="1"/>
  <c r="AF45" i="44"/>
  <c r="AG45" i="44" s="1"/>
  <c r="GW44" i="45" a="1"/>
  <c r="GW44" i="45" s="1"/>
  <c r="GV44" i="45" a="1"/>
  <c r="GV44" i="45" s="1"/>
  <c r="GU44" i="45" a="1"/>
  <c r="GU44" i="45" s="1"/>
  <c r="FJ44" i="45" a="1"/>
  <c r="FJ44" i="45" s="1"/>
  <c r="FH44" i="45" a="1"/>
  <c r="FH44" i="45" s="1"/>
  <c r="FI44" i="45" a="1"/>
  <c r="FI44" i="45" s="1"/>
  <c r="IF44" i="45"/>
  <c r="EI44" i="45" a="1"/>
  <c r="EI44" i="45" s="1"/>
  <c r="EJ44" i="45" a="1"/>
  <c r="EJ44" i="45" s="1"/>
  <c r="EH44" i="45" a="1"/>
  <c r="EH44" i="45" s="1"/>
  <c r="W44" i="50" l="1"/>
  <c r="F44" i="50"/>
  <c r="AF41" i="50"/>
  <c r="AI40" i="50"/>
  <c r="W44" i="47"/>
  <c r="X44" i="47" s="1"/>
  <c r="F44" i="47"/>
  <c r="U43" i="47"/>
  <c r="Y44" i="47" s="1"/>
  <c r="S44" i="52"/>
  <c r="F44" i="52"/>
  <c r="Q43" i="52"/>
  <c r="F43" i="53"/>
  <c r="Q42" i="53"/>
  <c r="U43" i="49"/>
  <c r="S43" i="49"/>
  <c r="T43" i="49" s="1"/>
  <c r="Q42" i="49"/>
  <c r="F43" i="49"/>
  <c r="Y45" i="47"/>
  <c r="V43" i="50"/>
  <c r="S42" i="50"/>
  <c r="HU43" i="45" a="1"/>
  <c r="HU43" i="45" s="1"/>
  <c r="HV43" i="45" a="1"/>
  <c r="HV43" i="45" s="1"/>
  <c r="HW43" i="45" a="1"/>
  <c r="HW43" i="45" s="1"/>
  <c r="GI43" i="45" a="1"/>
  <c r="GI43" i="45" s="1"/>
  <c r="GH43" i="45" a="1"/>
  <c r="GH43" i="45" s="1"/>
  <c r="GJ43" i="45" a="1"/>
  <c r="GJ43" i="45" s="1"/>
  <c r="EC42" i="45"/>
  <c r="DQ42" i="45"/>
  <c r="HP42" i="45" s="1"/>
  <c r="K42" i="45" a="1"/>
  <c r="K42" i="45" s="1"/>
  <c r="J42" i="45" a="1"/>
  <c r="J42" i="45" s="1"/>
  <c r="L42" i="45" a="1"/>
  <c r="L42" i="45" s="1"/>
  <c r="FP42" i="45"/>
  <c r="DG42" i="45"/>
  <c r="AY42" i="45" a="1"/>
  <c r="AY42" i="45" s="1"/>
  <c r="AW42" i="45" a="1"/>
  <c r="AW42" i="45" s="1"/>
  <c r="AX42" i="45" a="1"/>
  <c r="AX42" i="45" s="1"/>
  <c r="HC42" i="45"/>
  <c r="CK42" i="45" a="1"/>
  <c r="CK42" i="45" s="1"/>
  <c r="CJ42" i="45" a="1"/>
  <c r="CJ42" i="45" s="1"/>
  <c r="CL42" i="45" a="1"/>
  <c r="CL42" i="45" s="1"/>
  <c r="L43" i="44"/>
  <c r="AF43" i="44"/>
  <c r="AG43" i="44" s="1"/>
  <c r="AD42" i="44"/>
  <c r="FC42" i="45"/>
  <c r="AK42" i="45" a="1"/>
  <c r="AK42" i="45" s="1"/>
  <c r="AJ42" i="45" a="1"/>
  <c r="AJ42" i="45" s="1"/>
  <c r="AL42" i="45" a="1"/>
  <c r="AL42" i="45" s="1"/>
  <c r="GP42" i="45"/>
  <c r="BW42" i="45" a="1"/>
  <c r="BW42" i="45" s="1"/>
  <c r="BX42" i="45" a="1"/>
  <c r="BX42" i="45" s="1"/>
  <c r="BY42" i="45" a="1"/>
  <c r="BY42" i="45" s="1"/>
  <c r="AF44" i="44"/>
  <c r="AG44" i="44" s="1"/>
  <c r="GC42" i="45"/>
  <c r="BK42" i="45" a="1"/>
  <c r="BK42" i="45" s="1"/>
  <c r="BJ42" i="45" a="1"/>
  <c r="BJ42" i="45" s="1"/>
  <c r="BL42" i="45" a="1"/>
  <c r="BL42" i="45" s="1"/>
  <c r="CW42" i="45" a="1"/>
  <c r="CW42" i="45" s="1"/>
  <c r="CY42" i="45" a="1"/>
  <c r="CY42" i="45" s="1"/>
  <c r="CX42" i="45" a="1"/>
  <c r="CX42" i="45" s="1"/>
  <c r="GU43" i="45" a="1"/>
  <c r="GU43" i="45" s="1"/>
  <c r="GW43" i="45" a="1"/>
  <c r="GW43" i="45" s="1"/>
  <c r="GV43" i="45" a="1"/>
  <c r="GV43" i="45" s="1"/>
  <c r="FH43" i="45" a="1"/>
  <c r="FH43" i="45" s="1"/>
  <c r="FJ43" i="45" a="1"/>
  <c r="FJ43" i="45" s="1"/>
  <c r="FI43" i="45" a="1"/>
  <c r="FI43" i="45" s="1"/>
  <c r="S44" i="43"/>
  <c r="F44" i="43"/>
  <c r="CE41" i="45" s="1"/>
  <c r="Q43" i="43"/>
  <c r="FW43" i="45" a="1"/>
  <c r="FW43" i="45" s="1"/>
  <c r="FU43" i="45" a="1"/>
  <c r="FU43" i="45" s="1"/>
  <c r="FV43" i="45" a="1"/>
  <c r="FV43" i="45" s="1"/>
  <c r="EW43" i="45" a="1"/>
  <c r="EW43" i="45" s="1"/>
  <c r="EV43" i="45" a="1"/>
  <c r="EV43" i="45" s="1"/>
  <c r="EU43" i="45" a="1"/>
  <c r="EU43" i="45" s="1"/>
  <c r="HJ43" i="45" a="1"/>
  <c r="HJ43" i="45" s="1"/>
  <c r="HI43" i="45" a="1"/>
  <c r="HI43" i="45" s="1"/>
  <c r="HH43" i="45" a="1"/>
  <c r="HH43" i="45" s="1"/>
  <c r="EP42" i="45"/>
  <c r="X42" i="45" a="1"/>
  <c r="X42" i="45" s="1"/>
  <c r="W42" i="45" a="1"/>
  <c r="W42" i="45" s="1"/>
  <c r="Y42" i="45" a="1"/>
  <c r="Y42" i="45" s="1"/>
  <c r="IF43" i="45"/>
  <c r="EH43" i="45" a="1"/>
  <c r="EH43" i="45" s="1"/>
  <c r="EJ43" i="45" a="1"/>
  <c r="EJ43" i="45" s="1"/>
  <c r="EI43" i="45" a="1"/>
  <c r="EI43" i="45" s="1"/>
  <c r="Q41" i="53" l="1"/>
  <c r="F42" i="53"/>
  <c r="T42" i="53"/>
  <c r="AF40" i="50"/>
  <c r="AI39" i="50"/>
  <c r="W43" i="50"/>
  <c r="F43" i="50"/>
  <c r="S42" i="49"/>
  <c r="T42" i="49" s="1"/>
  <c r="F42" i="49"/>
  <c r="Q41" i="49"/>
  <c r="U42" i="49"/>
  <c r="T43" i="53"/>
  <c r="S43" i="52"/>
  <c r="F43" i="52"/>
  <c r="Q42" i="52"/>
  <c r="W43" i="47"/>
  <c r="X43" i="47" s="1"/>
  <c r="F43" i="47"/>
  <c r="U42" i="47"/>
  <c r="V42" i="50"/>
  <c r="S41" i="50"/>
  <c r="T43" i="50"/>
  <c r="U43" i="50" s="1"/>
  <c r="T44" i="52"/>
  <c r="FP41" i="45"/>
  <c r="DG41" i="45"/>
  <c r="AW41" i="45" a="1"/>
  <c r="AW41" i="45" s="1"/>
  <c r="AX41" i="45" a="1"/>
  <c r="AX41" i="45" s="1"/>
  <c r="AY41" i="45" a="1"/>
  <c r="AY41" i="45" s="1"/>
  <c r="Q42" i="43"/>
  <c r="S43" i="43"/>
  <c r="F43" i="43"/>
  <c r="CE40" i="45" s="1"/>
  <c r="GC41" i="45"/>
  <c r="BJ41" i="45" a="1"/>
  <c r="BJ41" i="45" s="1"/>
  <c r="BK41" i="45" a="1"/>
  <c r="BK41" i="45" s="1"/>
  <c r="BL41" i="45" a="1"/>
  <c r="BL41" i="45" s="1"/>
  <c r="CX41" i="45" a="1"/>
  <c r="CX41" i="45" s="1"/>
  <c r="CW41" i="45" a="1"/>
  <c r="CW41" i="45" s="1"/>
  <c r="CY41" i="45" a="1"/>
  <c r="CY41" i="45" s="1"/>
  <c r="EU42" i="45" a="1"/>
  <c r="EU42" i="45" s="1"/>
  <c r="EW42" i="45" a="1"/>
  <c r="EW42" i="45" s="1"/>
  <c r="EV42" i="45" a="1"/>
  <c r="EV42" i="45" s="1"/>
  <c r="HC41" i="45"/>
  <c r="CK41" i="45" a="1"/>
  <c r="CK41" i="45" s="1"/>
  <c r="CJ41" i="45" a="1"/>
  <c r="CJ41" i="45" s="1"/>
  <c r="CL41" i="45" a="1"/>
  <c r="CL41" i="45" s="1"/>
  <c r="GW42" i="45" a="1"/>
  <c r="GW42" i="45" s="1"/>
  <c r="GU42" i="45" a="1"/>
  <c r="GU42" i="45" s="1"/>
  <c r="GV42" i="45" a="1"/>
  <c r="GV42" i="45" s="1"/>
  <c r="FI42" i="45" a="1"/>
  <c r="FI42" i="45" s="1"/>
  <c r="FH42" i="45" a="1"/>
  <c r="FH42" i="45" s="1"/>
  <c r="FJ42" i="45" a="1"/>
  <c r="FJ42" i="45" s="1"/>
  <c r="FV42" i="45" a="1"/>
  <c r="FV42" i="45" s="1"/>
  <c r="FW42" i="45" a="1"/>
  <c r="FW42" i="45" s="1"/>
  <c r="FU42" i="45" a="1"/>
  <c r="FU42" i="45" s="1"/>
  <c r="EP41" i="45"/>
  <c r="W41" i="45" a="1"/>
  <c r="W41" i="45" s="1"/>
  <c r="X41" i="45" a="1"/>
  <c r="X41" i="45" s="1"/>
  <c r="Y41" i="45" a="1"/>
  <c r="Y41" i="45" s="1"/>
  <c r="L42" i="44"/>
  <c r="AD41" i="44"/>
  <c r="AF42" i="44"/>
  <c r="AG42" i="44" s="1"/>
  <c r="IF42" i="45"/>
  <c r="EJ42" i="45" a="1"/>
  <c r="EJ42" i="45" s="1"/>
  <c r="EI42" i="45" a="1"/>
  <c r="EI42" i="45" s="1"/>
  <c r="EH42" i="45" a="1"/>
  <c r="EH42" i="45" s="1"/>
  <c r="EC41" i="45"/>
  <c r="DQ41" i="45"/>
  <c r="HP41" i="45" s="1"/>
  <c r="K41" i="45" a="1"/>
  <c r="K41" i="45" s="1"/>
  <c r="J41" i="45" a="1"/>
  <c r="J41" i="45" s="1"/>
  <c r="L41" i="45" a="1"/>
  <c r="L41" i="45" s="1"/>
  <c r="FC41" i="45"/>
  <c r="AK41" i="45" a="1"/>
  <c r="AK41" i="45" s="1"/>
  <c r="AJ41" i="45" a="1"/>
  <c r="AJ41" i="45" s="1"/>
  <c r="AL41" i="45" a="1"/>
  <c r="AL41" i="45" s="1"/>
  <c r="GP41" i="45"/>
  <c r="BW41" i="45" a="1"/>
  <c r="BW41" i="45" s="1"/>
  <c r="BX41" i="45" a="1"/>
  <c r="BX41" i="45" s="1"/>
  <c r="BY41" i="45" a="1"/>
  <c r="BY41" i="45" s="1"/>
  <c r="T44" i="43"/>
  <c r="HW42" i="45" a="1"/>
  <c r="HW42" i="45" s="1"/>
  <c r="HU42" i="45" a="1"/>
  <c r="HU42" i="45" s="1"/>
  <c r="HV42" i="45" a="1"/>
  <c r="HV42" i="45" s="1"/>
  <c r="GI42" i="45" a="1"/>
  <c r="GI42" i="45" s="1"/>
  <c r="GJ42" i="45" a="1"/>
  <c r="GJ42" i="45" s="1"/>
  <c r="GH42" i="45" a="1"/>
  <c r="GH42" i="45" s="1"/>
  <c r="HJ42" i="45" a="1"/>
  <c r="HJ42" i="45" s="1"/>
  <c r="HH42" i="45" a="1"/>
  <c r="HH42" i="45" s="1"/>
  <c r="HI42" i="45" a="1"/>
  <c r="HI42" i="45" s="1"/>
  <c r="V41" i="50" l="1"/>
  <c r="S40" i="50"/>
  <c r="T41" i="50" s="1"/>
  <c r="U41" i="50" s="1"/>
  <c r="T42" i="52"/>
  <c r="S42" i="52"/>
  <c r="F42" i="52"/>
  <c r="Q41" i="52"/>
  <c r="F42" i="50"/>
  <c r="W42" i="50"/>
  <c r="Q40" i="49"/>
  <c r="F41" i="49"/>
  <c r="S41" i="49"/>
  <c r="T41" i="49" s="1"/>
  <c r="W42" i="47"/>
  <c r="X42" i="47" s="1"/>
  <c r="F42" i="47"/>
  <c r="Y42" i="47"/>
  <c r="U41" i="47"/>
  <c r="Y43" i="47"/>
  <c r="T42" i="50"/>
  <c r="U42" i="50" s="1"/>
  <c r="T43" i="52"/>
  <c r="AF39" i="50"/>
  <c r="AI38" i="50"/>
  <c r="Q40" i="53"/>
  <c r="F41" i="53"/>
  <c r="HV41" i="45" a="1"/>
  <c r="HV41" i="45" s="1"/>
  <c r="HU41" i="45" a="1"/>
  <c r="HU41" i="45" s="1"/>
  <c r="HW41" i="45" a="1"/>
  <c r="HW41" i="45" s="1"/>
  <c r="L41" i="44"/>
  <c r="AD40" i="44"/>
  <c r="AF41" i="44" s="1"/>
  <c r="AG41" i="44" s="1"/>
  <c r="S42" i="43"/>
  <c r="Q41" i="43"/>
  <c r="T42" i="43" s="1"/>
  <c r="F42" i="43"/>
  <c r="CE39" i="45" s="1"/>
  <c r="EP40" i="45"/>
  <c r="W40" i="45" a="1"/>
  <c r="W40" i="45" s="1"/>
  <c r="Y40" i="45" a="1"/>
  <c r="Y40" i="45" s="1"/>
  <c r="X40" i="45" a="1"/>
  <c r="X40" i="45" s="1"/>
  <c r="EC40" i="45"/>
  <c r="DQ40" i="45"/>
  <c r="HP40" i="45" s="1"/>
  <c r="K40" i="45" a="1"/>
  <c r="K40" i="45" s="1"/>
  <c r="J40" i="45" a="1"/>
  <c r="J40" i="45" s="1"/>
  <c r="L40" i="45" a="1"/>
  <c r="L40" i="45" s="1"/>
  <c r="FP40" i="45"/>
  <c r="DG40" i="45"/>
  <c r="AX40" i="45" a="1"/>
  <c r="AX40" i="45" s="1"/>
  <c r="AY40" i="45" a="1"/>
  <c r="AY40" i="45" s="1"/>
  <c r="AW40" i="45" a="1"/>
  <c r="AW40" i="45" s="1"/>
  <c r="FC40" i="45"/>
  <c r="AK40" i="45" a="1"/>
  <c r="AK40" i="45" s="1"/>
  <c r="AJ40" i="45" a="1"/>
  <c r="AJ40" i="45" s="1"/>
  <c r="AL40" i="45" a="1"/>
  <c r="AL40" i="45" s="1"/>
  <c r="GP40" i="45"/>
  <c r="BW40" i="45" a="1"/>
  <c r="BW40" i="45" s="1"/>
  <c r="BX40" i="45" a="1"/>
  <c r="BX40" i="45" s="1"/>
  <c r="BY40" i="45" a="1"/>
  <c r="BY40" i="45" s="1"/>
  <c r="GV41" i="45" a="1"/>
  <c r="GV41" i="45" s="1"/>
  <c r="GW41" i="45" a="1"/>
  <c r="GW41" i="45" s="1"/>
  <c r="GU41" i="45" a="1"/>
  <c r="GU41" i="45" s="1"/>
  <c r="FI41" i="45" a="1"/>
  <c r="FI41" i="45" s="1"/>
  <c r="FH41" i="45" a="1"/>
  <c r="FH41" i="45" s="1"/>
  <c r="FJ41" i="45" a="1"/>
  <c r="FJ41" i="45" s="1"/>
  <c r="EU41" i="45" a="1"/>
  <c r="EU41" i="45" s="1"/>
  <c r="EW41" i="45" a="1"/>
  <c r="EW41" i="45" s="1"/>
  <c r="EV41" i="45" a="1"/>
  <c r="EV41" i="45" s="1"/>
  <c r="GI41" i="45" a="1"/>
  <c r="GI41" i="45" s="1"/>
  <c r="GH41" i="45" a="1"/>
  <c r="GH41" i="45" s="1"/>
  <c r="GJ41" i="45" a="1"/>
  <c r="GJ41" i="45" s="1"/>
  <c r="T43" i="43"/>
  <c r="GC40" i="45"/>
  <c r="BK40" i="45" a="1"/>
  <c r="BK40" i="45" s="1"/>
  <c r="BJ40" i="45" a="1"/>
  <c r="BJ40" i="45" s="1"/>
  <c r="BL40" i="45" a="1"/>
  <c r="BL40" i="45" s="1"/>
  <c r="CW40" i="45" a="1"/>
  <c r="CW40" i="45" s="1"/>
  <c r="CY40" i="45" a="1"/>
  <c r="CY40" i="45" s="1"/>
  <c r="CX40" i="45" a="1"/>
  <c r="CX40" i="45" s="1"/>
  <c r="IF41" i="45"/>
  <c r="EI41" i="45" a="1"/>
  <c r="EI41" i="45" s="1"/>
  <c r="EJ41" i="45" a="1"/>
  <c r="EJ41" i="45" s="1"/>
  <c r="EH41" i="45" a="1"/>
  <c r="EH41" i="45" s="1"/>
  <c r="HI41" i="45" a="1"/>
  <c r="HI41" i="45" s="1"/>
  <c r="HJ41" i="45" a="1"/>
  <c r="HJ41" i="45" s="1"/>
  <c r="HH41" i="45" a="1"/>
  <c r="HH41" i="45" s="1"/>
  <c r="HC40" i="45"/>
  <c r="CK40" i="45" a="1"/>
  <c r="CK40" i="45" s="1"/>
  <c r="CJ40" i="45" a="1"/>
  <c r="CJ40" i="45" s="1"/>
  <c r="CL40" i="45" a="1"/>
  <c r="CL40" i="45" s="1"/>
  <c r="FW41" i="45" a="1"/>
  <c r="FW41" i="45" s="1"/>
  <c r="FV41" i="45" a="1"/>
  <c r="FV41" i="45" s="1"/>
  <c r="FU41" i="45" a="1"/>
  <c r="FU41" i="45" s="1"/>
  <c r="Q39" i="53" l="1"/>
  <c r="F40" i="53"/>
  <c r="S40" i="49"/>
  <c r="T40" i="49" s="1"/>
  <c r="F40" i="49"/>
  <c r="Q39" i="49"/>
  <c r="U40" i="49" s="1"/>
  <c r="T41" i="52"/>
  <c r="S41" i="52"/>
  <c r="F41" i="52"/>
  <c r="Q40" i="52"/>
  <c r="AF38" i="50"/>
  <c r="AI37" i="50"/>
  <c r="U41" i="49"/>
  <c r="V40" i="50"/>
  <c r="S39" i="50"/>
  <c r="T41" i="53"/>
  <c r="W41" i="47"/>
  <c r="X41" i="47" s="1"/>
  <c r="F41" i="47"/>
  <c r="U40" i="47"/>
  <c r="F41" i="50"/>
  <c r="W41" i="50"/>
  <c r="HI40" i="45" a="1"/>
  <c r="HI40" i="45" s="1"/>
  <c r="HH40" i="45" a="1"/>
  <c r="HH40" i="45" s="1"/>
  <c r="HJ40" i="45" a="1"/>
  <c r="HJ40" i="45" s="1"/>
  <c r="FC39" i="45"/>
  <c r="AJ39" i="45" a="1"/>
  <c r="AJ39" i="45" s="1"/>
  <c r="AL39" i="45" a="1"/>
  <c r="AL39" i="45" s="1"/>
  <c r="AK39" i="45" a="1"/>
  <c r="AK39" i="45" s="1"/>
  <c r="GP39" i="45"/>
  <c r="BX39" i="45" a="1"/>
  <c r="BX39" i="45" s="1"/>
  <c r="BW39" i="45" a="1"/>
  <c r="BW39" i="45" s="1"/>
  <c r="BY39" i="45" a="1"/>
  <c r="BY39" i="45" s="1"/>
  <c r="FV40" i="45" a="1"/>
  <c r="FV40" i="45" s="1"/>
  <c r="FW40" i="45" a="1"/>
  <c r="FW40" i="45" s="1"/>
  <c r="FU40" i="45" a="1"/>
  <c r="FU40" i="45" s="1"/>
  <c r="GC39" i="45"/>
  <c r="BK39" i="45" a="1"/>
  <c r="BK39" i="45" s="1"/>
  <c r="BJ39" i="45" a="1"/>
  <c r="BJ39" i="45" s="1"/>
  <c r="BL39" i="45" a="1"/>
  <c r="BL39" i="45" s="1"/>
  <c r="CW39" i="45" a="1"/>
  <c r="CW39" i="45" s="1"/>
  <c r="CX39" i="45" a="1"/>
  <c r="CX39" i="45" s="1"/>
  <c r="CY39" i="45" a="1"/>
  <c r="CY39" i="45" s="1"/>
  <c r="IF40" i="45"/>
  <c r="EH40" i="45" a="1"/>
  <c r="EH40" i="45" s="1"/>
  <c r="EJ40" i="45" a="1"/>
  <c r="EJ40" i="45" s="1"/>
  <c r="EI40" i="45" a="1"/>
  <c r="EI40" i="45" s="1"/>
  <c r="EU40" i="45" a="1"/>
  <c r="EU40" i="45" s="1"/>
  <c r="EW40" i="45" a="1"/>
  <c r="EW40" i="45" s="1"/>
  <c r="EV40" i="45" a="1"/>
  <c r="EV40" i="45" s="1"/>
  <c r="EP39" i="45"/>
  <c r="W39" i="45" a="1"/>
  <c r="W39" i="45" s="1"/>
  <c r="Y39" i="45" a="1"/>
  <c r="Y39" i="45" s="1"/>
  <c r="X39" i="45" a="1"/>
  <c r="X39" i="45" s="1"/>
  <c r="HC39" i="45"/>
  <c r="CK39" i="45" a="1"/>
  <c r="CK39" i="45" s="1"/>
  <c r="CJ39" i="45" a="1"/>
  <c r="CJ39" i="45" s="1"/>
  <c r="CL39" i="45" a="1"/>
  <c r="CL39" i="45" s="1"/>
  <c r="L40" i="44"/>
  <c r="AD39" i="44"/>
  <c r="HU40" i="45" a="1"/>
  <c r="HU40" i="45" s="1"/>
  <c r="HW40" i="45" a="1"/>
  <c r="HW40" i="45" s="1"/>
  <c r="HV40" i="45" a="1"/>
  <c r="HV40" i="45" s="1"/>
  <c r="GJ40" i="45" a="1"/>
  <c r="GJ40" i="45" s="1"/>
  <c r="GI40" i="45" a="1"/>
  <c r="GI40" i="45" s="1"/>
  <c r="GH40" i="45" a="1"/>
  <c r="GH40" i="45" s="1"/>
  <c r="EC39" i="45"/>
  <c r="DQ39" i="45"/>
  <c r="HP39" i="45" s="1"/>
  <c r="K39" i="45" a="1"/>
  <c r="K39" i="45" s="1"/>
  <c r="J39" i="45" a="1"/>
  <c r="J39" i="45" s="1"/>
  <c r="L39" i="45" a="1"/>
  <c r="L39" i="45" s="1"/>
  <c r="FP39" i="45"/>
  <c r="DG39" i="45"/>
  <c r="AW39" i="45" a="1"/>
  <c r="AW39" i="45" s="1"/>
  <c r="AX39" i="45" a="1"/>
  <c r="AX39" i="45" s="1"/>
  <c r="AY39" i="45" a="1"/>
  <c r="AY39" i="45" s="1"/>
  <c r="GW40" i="45" a="1"/>
  <c r="GW40" i="45" s="1"/>
  <c r="GV40" i="45" a="1"/>
  <c r="GV40" i="45" s="1"/>
  <c r="GU40" i="45" a="1"/>
  <c r="GU40" i="45" s="1"/>
  <c r="FJ40" i="45" a="1"/>
  <c r="FJ40" i="45" s="1"/>
  <c r="FH40" i="45" a="1"/>
  <c r="FH40" i="45" s="1"/>
  <c r="FI40" i="45" a="1"/>
  <c r="FI40" i="45" s="1"/>
  <c r="F41" i="43"/>
  <c r="CE38" i="45" s="1"/>
  <c r="Q40" i="43"/>
  <c r="S41" i="43"/>
  <c r="V39" i="50" l="1"/>
  <c r="S38" i="50"/>
  <c r="W40" i="50"/>
  <c r="F40" i="50"/>
  <c r="T40" i="52"/>
  <c r="S40" i="52"/>
  <c r="F40" i="52"/>
  <c r="Q39" i="52"/>
  <c r="W40" i="47"/>
  <c r="X40" i="47" s="1"/>
  <c r="F40" i="47"/>
  <c r="Y40" i="47"/>
  <c r="U39" i="47"/>
  <c r="U39" i="49"/>
  <c r="F39" i="49"/>
  <c r="S39" i="49"/>
  <c r="T39" i="49" s="1"/>
  <c r="Q38" i="49"/>
  <c r="Q38" i="53"/>
  <c r="F39" i="53"/>
  <c r="Y41" i="47"/>
  <c r="T40" i="50"/>
  <c r="U40" i="50" s="1"/>
  <c r="AF37" i="50"/>
  <c r="AI36" i="50"/>
  <c r="T40" i="53"/>
  <c r="HU39" i="45" a="1"/>
  <c r="HU39" i="45" s="1"/>
  <c r="HW39" i="45" a="1"/>
  <c r="HW39" i="45" s="1"/>
  <c r="HV39" i="45" a="1"/>
  <c r="HV39" i="45" s="1"/>
  <c r="GP38" i="45"/>
  <c r="BW38" i="45" a="1"/>
  <c r="BW38" i="45" s="1"/>
  <c r="BY38" i="45" a="1"/>
  <c r="BY38" i="45" s="1"/>
  <c r="BX38" i="45" a="1"/>
  <c r="BX38" i="45" s="1"/>
  <c r="HC38" i="45"/>
  <c r="CK38" i="45" a="1"/>
  <c r="CK38" i="45" s="1"/>
  <c r="CJ38" i="45" a="1"/>
  <c r="CJ38" i="45" s="1"/>
  <c r="CL38" i="45" a="1"/>
  <c r="CL38" i="45" s="1"/>
  <c r="FU39" i="45" a="1"/>
  <c r="FU39" i="45" s="1"/>
  <c r="FW39" i="45" a="1"/>
  <c r="FW39" i="45" s="1"/>
  <c r="FV39" i="45" a="1"/>
  <c r="FV39" i="45" s="1"/>
  <c r="AD38" i="44"/>
  <c r="AF39" i="44" s="1"/>
  <c r="AG39" i="44" s="1"/>
  <c r="L39" i="44"/>
  <c r="GU39" i="45" a="1"/>
  <c r="GU39" i="45" s="1"/>
  <c r="GW39" i="45" a="1"/>
  <c r="GW39" i="45" s="1"/>
  <c r="GV39" i="45" a="1"/>
  <c r="GV39" i="45" s="1"/>
  <c r="FJ39" i="45" a="1"/>
  <c r="FJ39" i="45" s="1"/>
  <c r="FH39" i="45" a="1"/>
  <c r="FH39" i="45" s="1"/>
  <c r="FI39" i="45" a="1"/>
  <c r="FI39" i="45" s="1"/>
  <c r="EC38" i="45"/>
  <c r="DQ38" i="45"/>
  <c r="J38" i="45" a="1"/>
  <c r="J38" i="45" s="1"/>
  <c r="K38" i="45" a="1"/>
  <c r="K38" i="45" s="1"/>
  <c r="L38" i="45" a="1"/>
  <c r="L38" i="45" s="1"/>
  <c r="FP38" i="45"/>
  <c r="DG38" i="45"/>
  <c r="AX38" i="45" a="1"/>
  <c r="AX38" i="45" s="1"/>
  <c r="AW38" i="45" a="1"/>
  <c r="AW38" i="45" s="1"/>
  <c r="AY38" i="45" a="1"/>
  <c r="AY38" i="45" s="1"/>
  <c r="S40" i="43"/>
  <c r="F40" i="43"/>
  <c r="CE37" i="45" s="1"/>
  <c r="Q39" i="43"/>
  <c r="T40" i="43" s="1"/>
  <c r="FC38" i="45"/>
  <c r="AK38" i="45" a="1"/>
  <c r="AK38" i="45" s="1"/>
  <c r="AJ38" i="45" a="1"/>
  <c r="AJ38" i="45" s="1"/>
  <c r="AL38" i="45" a="1"/>
  <c r="AL38" i="45" s="1"/>
  <c r="GC38" i="45"/>
  <c r="BK38" i="45" a="1"/>
  <c r="BK38" i="45" s="1"/>
  <c r="BJ38" i="45" a="1"/>
  <c r="BJ38" i="45" s="1"/>
  <c r="BL38" i="45" a="1"/>
  <c r="BL38" i="45" s="1"/>
  <c r="HP38" i="45"/>
  <c r="CW38" i="45" a="1"/>
  <c r="CW38" i="45" s="1"/>
  <c r="CX38" i="45" a="1"/>
  <c r="CX38" i="45" s="1"/>
  <c r="CY38" i="45" a="1"/>
  <c r="CY38" i="45" s="1"/>
  <c r="T41" i="43"/>
  <c r="IF39" i="45"/>
  <c r="EJ39" i="45" a="1"/>
  <c r="EJ39" i="45" s="1"/>
  <c r="EH39" i="45" a="1"/>
  <c r="EH39" i="45" s="1"/>
  <c r="EI39" i="45" a="1"/>
  <c r="EI39" i="45" s="1"/>
  <c r="GI39" i="45" a="1"/>
  <c r="GI39" i="45" s="1"/>
  <c r="GJ39" i="45" a="1"/>
  <c r="GJ39" i="45" s="1"/>
  <c r="GH39" i="45" a="1"/>
  <c r="GH39" i="45" s="1"/>
  <c r="EP38" i="45"/>
  <c r="Y38" i="45" a="1"/>
  <c r="Y38" i="45" s="1"/>
  <c r="W38" i="45" a="1"/>
  <c r="W38" i="45" s="1"/>
  <c r="X38" i="45" a="1"/>
  <c r="X38" i="45" s="1"/>
  <c r="AF40" i="44"/>
  <c r="AG40" i="44" s="1"/>
  <c r="HJ39" i="45" a="1"/>
  <c r="HJ39" i="45" s="1"/>
  <c r="HH39" i="45" a="1"/>
  <c r="HH39" i="45" s="1"/>
  <c r="HI39" i="45" a="1"/>
  <c r="HI39" i="45" s="1"/>
  <c r="EW39" i="45" a="1"/>
  <c r="EW39" i="45" s="1"/>
  <c r="EV39" i="45" a="1"/>
  <c r="EV39" i="45" s="1"/>
  <c r="EU39" i="45" a="1"/>
  <c r="EU39" i="45" s="1"/>
  <c r="AF36" i="50" l="1"/>
  <c r="AI35" i="50"/>
  <c r="T38" i="50"/>
  <c r="U38" i="50" s="1"/>
  <c r="V38" i="50"/>
  <c r="S37" i="50"/>
  <c r="Q37" i="53"/>
  <c r="F38" i="53"/>
  <c r="W39" i="50"/>
  <c r="F39" i="50"/>
  <c r="S38" i="49"/>
  <c r="T38" i="49" s="1"/>
  <c r="F38" i="49"/>
  <c r="Q37" i="49"/>
  <c r="W39" i="47"/>
  <c r="X39" i="47" s="1"/>
  <c r="F39" i="47"/>
  <c r="Y39" i="47"/>
  <c r="U38" i="47"/>
  <c r="T39" i="52"/>
  <c r="S39" i="52"/>
  <c r="F39" i="52"/>
  <c r="Q38" i="52"/>
  <c r="T39" i="50"/>
  <c r="U39" i="50" s="1"/>
  <c r="FC37" i="45"/>
  <c r="AK37" i="45" a="1"/>
  <c r="AK37" i="45" s="1"/>
  <c r="AJ37" i="45" a="1"/>
  <c r="AJ37" i="45" s="1"/>
  <c r="AL37" i="45" a="1"/>
  <c r="AL37" i="45" s="1"/>
  <c r="GP37" i="45"/>
  <c r="BW37" i="45" a="1"/>
  <c r="BW37" i="45" s="1"/>
  <c r="BY37" i="45" a="1"/>
  <c r="BY37" i="45" s="1"/>
  <c r="BX37" i="45" a="1"/>
  <c r="BX37" i="45" s="1"/>
  <c r="IF38" i="45"/>
  <c r="EH38" i="45" a="1"/>
  <c r="EH38" i="45" s="1"/>
  <c r="EJ38" i="45" a="1"/>
  <c r="EJ38" i="45" s="1"/>
  <c r="EI38" i="45" a="1"/>
  <c r="EI38" i="45" s="1"/>
  <c r="HI38" i="45" a="1"/>
  <c r="HI38" i="45" s="1"/>
  <c r="HJ38" i="45" a="1"/>
  <c r="HJ38" i="45" s="1"/>
  <c r="HH38" i="45" a="1"/>
  <c r="HH38" i="45" s="1"/>
  <c r="GU38" i="45" a="1"/>
  <c r="GU38" i="45" s="1"/>
  <c r="GW38" i="45" a="1"/>
  <c r="GW38" i="45" s="1"/>
  <c r="GV38" i="45" a="1"/>
  <c r="GV38" i="45" s="1"/>
  <c r="GC37" i="45"/>
  <c r="BK37" i="45" a="1"/>
  <c r="BK37" i="45" s="1"/>
  <c r="BJ37" i="45" a="1"/>
  <c r="BJ37" i="45" s="1"/>
  <c r="BL37" i="45" a="1"/>
  <c r="BL37" i="45" s="1"/>
  <c r="CX37" i="45" a="1"/>
  <c r="CX37" i="45" s="1"/>
  <c r="CY37" i="45" a="1"/>
  <c r="CY37" i="45" s="1"/>
  <c r="CW37" i="45" a="1"/>
  <c r="CW37" i="45" s="1"/>
  <c r="HC37" i="45"/>
  <c r="CK37" i="45" a="1"/>
  <c r="CK37" i="45" s="1"/>
  <c r="CJ37" i="45" a="1"/>
  <c r="CJ37" i="45" s="1"/>
  <c r="CL37" i="45" a="1"/>
  <c r="CL37" i="45" s="1"/>
  <c r="L38" i="44"/>
  <c r="AD37" i="44"/>
  <c r="EP37" i="45"/>
  <c r="W37" i="45" a="1"/>
  <c r="W37" i="45" s="1"/>
  <c r="X37" i="45" a="1"/>
  <c r="X37" i="45" s="1"/>
  <c r="Y37" i="45" a="1"/>
  <c r="Y37" i="45" s="1"/>
  <c r="HV38" i="45" a="1"/>
  <c r="HV38" i="45" s="1"/>
  <c r="HU38" i="45" a="1"/>
  <c r="HU38" i="45" s="1"/>
  <c r="HW38" i="45" a="1"/>
  <c r="HW38" i="45" s="1"/>
  <c r="GH38" i="45" a="1"/>
  <c r="GH38" i="45" s="1"/>
  <c r="GI38" i="45" a="1"/>
  <c r="GI38" i="45" s="1"/>
  <c r="GJ38" i="45" a="1"/>
  <c r="GJ38" i="45" s="1"/>
  <c r="FJ38" i="45" a="1"/>
  <c r="FJ38" i="45" s="1"/>
  <c r="FH38" i="45" a="1"/>
  <c r="FH38" i="45" s="1"/>
  <c r="FI38" i="45" a="1"/>
  <c r="FI38" i="45" s="1"/>
  <c r="EU38" i="45" a="1"/>
  <c r="EU38" i="45" s="1"/>
  <c r="EW38" i="45" a="1"/>
  <c r="EW38" i="45" s="1"/>
  <c r="EV38" i="45" a="1"/>
  <c r="EV38" i="45" s="1"/>
  <c r="EC37" i="45"/>
  <c r="DQ37" i="45"/>
  <c r="HP37" i="45" s="1"/>
  <c r="K37" i="45" a="1"/>
  <c r="K37" i="45" s="1"/>
  <c r="J37" i="45" a="1"/>
  <c r="J37" i="45" s="1"/>
  <c r="L37" i="45" a="1"/>
  <c r="L37" i="45" s="1"/>
  <c r="FP37" i="45"/>
  <c r="DG37" i="45"/>
  <c r="AW37" i="45" a="1"/>
  <c r="AW37" i="45" s="1"/>
  <c r="AX37" i="45" a="1"/>
  <c r="AX37" i="45" s="1"/>
  <c r="AY37" i="45" a="1"/>
  <c r="AY37" i="45" s="1"/>
  <c r="T39" i="43"/>
  <c r="Q38" i="43"/>
  <c r="S39" i="43"/>
  <c r="F39" i="43"/>
  <c r="CE36" i="45" s="1"/>
  <c r="FU38" i="45" a="1"/>
  <c r="FU38" i="45" s="1"/>
  <c r="FW38" i="45" a="1"/>
  <c r="FW38" i="45" s="1"/>
  <c r="FV38" i="45" a="1"/>
  <c r="FV38" i="45" s="1"/>
  <c r="F37" i="49" l="1"/>
  <c r="S37" i="49"/>
  <c r="T37" i="49" s="1"/>
  <c r="Q36" i="49"/>
  <c r="F38" i="50"/>
  <c r="W38" i="50"/>
  <c r="Q36" i="53"/>
  <c r="F37" i="53"/>
  <c r="AF35" i="50"/>
  <c r="AI34" i="50"/>
  <c r="T38" i="52"/>
  <c r="S38" i="52"/>
  <c r="F38" i="52"/>
  <c r="Q37" i="52"/>
  <c r="W38" i="47"/>
  <c r="X38" i="47" s="1"/>
  <c r="F38" i="47"/>
  <c r="U37" i="47"/>
  <c r="U38" i="49"/>
  <c r="V37" i="50"/>
  <c r="S36" i="50"/>
  <c r="T37" i="50"/>
  <c r="U37" i="50" s="1"/>
  <c r="HU37" i="45" a="1"/>
  <c r="HU37" i="45" s="1"/>
  <c r="HV37" i="45" a="1"/>
  <c r="HV37" i="45" s="1"/>
  <c r="HW37" i="45" a="1"/>
  <c r="HW37" i="45" s="1"/>
  <c r="EP36" i="45"/>
  <c r="X36" i="45" a="1"/>
  <c r="X36" i="45" s="1"/>
  <c r="W36" i="45" a="1"/>
  <c r="W36" i="45" s="1"/>
  <c r="Y36" i="45" a="1"/>
  <c r="Y36" i="45" s="1"/>
  <c r="L37" i="44"/>
  <c r="AD36" i="44"/>
  <c r="AF37" i="44" s="1"/>
  <c r="AG37" i="44" s="1"/>
  <c r="EC36" i="45"/>
  <c r="DQ36" i="45"/>
  <c r="HP36" i="45" s="1"/>
  <c r="J36" i="45" a="1"/>
  <c r="J36" i="45" s="1"/>
  <c r="K36" i="45" a="1"/>
  <c r="K36" i="45" s="1"/>
  <c r="L36" i="45" a="1"/>
  <c r="L36" i="45" s="1"/>
  <c r="FP36" i="45"/>
  <c r="DG36" i="45"/>
  <c r="AY36" i="45" a="1"/>
  <c r="AY36" i="45" s="1"/>
  <c r="AX36" i="45" a="1"/>
  <c r="AX36" i="45" s="1"/>
  <c r="AW36" i="45" a="1"/>
  <c r="AW36" i="45" s="1"/>
  <c r="FC36" i="45"/>
  <c r="AK36" i="45" a="1"/>
  <c r="AK36" i="45" s="1"/>
  <c r="AJ36" i="45" a="1"/>
  <c r="AJ36" i="45" s="1"/>
  <c r="AL36" i="45" a="1"/>
  <c r="AL36" i="45" s="1"/>
  <c r="GP36" i="45"/>
  <c r="BW36" i="45" a="1"/>
  <c r="BW36" i="45" s="1"/>
  <c r="BX36" i="45" a="1"/>
  <c r="BX36" i="45" s="1"/>
  <c r="BY36" i="45" a="1"/>
  <c r="BY36" i="45" s="1"/>
  <c r="GC36" i="45"/>
  <c r="BK36" i="45" a="1"/>
  <c r="BK36" i="45" s="1"/>
  <c r="BJ36" i="45" a="1"/>
  <c r="BJ36" i="45" s="1"/>
  <c r="BL36" i="45" a="1"/>
  <c r="BL36" i="45" s="1"/>
  <c r="CW36" i="45" a="1"/>
  <c r="CW36" i="45" s="1"/>
  <c r="CX36" i="45" a="1"/>
  <c r="CX36" i="45" s="1"/>
  <c r="CY36" i="45" a="1"/>
  <c r="CY36" i="45" s="1"/>
  <c r="HC36" i="45"/>
  <c r="CK36" i="45" a="1"/>
  <c r="CK36" i="45" s="1"/>
  <c r="CJ36" i="45" a="1"/>
  <c r="CJ36" i="45" s="1"/>
  <c r="CL36" i="45" a="1"/>
  <c r="CL36" i="45" s="1"/>
  <c r="FW37" i="45" a="1"/>
  <c r="FW37" i="45" s="1"/>
  <c r="FU37" i="45" a="1"/>
  <c r="FU37" i="45" s="1"/>
  <c r="FV37" i="45" a="1"/>
  <c r="FV37" i="45" s="1"/>
  <c r="HI37" i="45" a="1"/>
  <c r="HI37" i="45" s="1"/>
  <c r="HJ37" i="45" a="1"/>
  <c r="HJ37" i="45" s="1"/>
  <c r="HH37" i="45" a="1"/>
  <c r="HH37" i="45" s="1"/>
  <c r="GH37" i="45" a="1"/>
  <c r="GH37" i="45" s="1"/>
  <c r="GI37" i="45" a="1"/>
  <c r="GI37" i="45" s="1"/>
  <c r="GJ37" i="45" a="1"/>
  <c r="GJ37" i="45" s="1"/>
  <c r="IF37" i="45"/>
  <c r="EI37" i="45" a="1"/>
  <c r="EI37" i="45" s="1"/>
  <c r="EJ37" i="45" a="1"/>
  <c r="EJ37" i="45" s="1"/>
  <c r="EH37" i="45" a="1"/>
  <c r="EH37" i="45" s="1"/>
  <c r="EV37" i="45" a="1"/>
  <c r="EV37" i="45" s="1"/>
  <c r="EW37" i="45" a="1"/>
  <c r="EW37" i="45" s="1"/>
  <c r="EU37" i="45" a="1"/>
  <c r="EU37" i="45" s="1"/>
  <c r="F38" i="43"/>
  <c r="CE35" i="45" s="1"/>
  <c r="Q37" i="43"/>
  <c r="S38" i="43"/>
  <c r="AF38" i="44"/>
  <c r="AG38" i="44" s="1"/>
  <c r="GU37" i="45" a="1"/>
  <c r="GU37" i="45" s="1"/>
  <c r="GW37" i="45" a="1"/>
  <c r="GW37" i="45" s="1"/>
  <c r="GV37" i="45" a="1"/>
  <c r="GV37" i="45" s="1"/>
  <c r="FI37" i="45" a="1"/>
  <c r="FI37" i="45" s="1"/>
  <c r="FH37" i="45" a="1"/>
  <c r="FH37" i="45" s="1"/>
  <c r="FJ37" i="45" a="1"/>
  <c r="FJ37" i="45" s="1"/>
  <c r="F37" i="50" l="1"/>
  <c r="W37" i="50"/>
  <c r="S36" i="49"/>
  <c r="T36" i="49" s="1"/>
  <c r="F36" i="49"/>
  <c r="Q35" i="49"/>
  <c r="U36" i="49" s="1"/>
  <c r="Q35" i="53"/>
  <c r="F36" i="53"/>
  <c r="W37" i="47"/>
  <c r="X37" i="47" s="1"/>
  <c r="F37" i="47"/>
  <c r="U36" i="47"/>
  <c r="S37" i="52"/>
  <c r="F37" i="52"/>
  <c r="Q36" i="52"/>
  <c r="AF34" i="50"/>
  <c r="AI33" i="50"/>
  <c r="V36" i="50"/>
  <c r="S35" i="50"/>
  <c r="Y38" i="47"/>
  <c r="U37" i="49"/>
  <c r="HC35" i="45"/>
  <c r="CK35" i="45" a="1"/>
  <c r="CK35" i="45" s="1"/>
  <c r="CJ35" i="45" a="1"/>
  <c r="CJ35" i="45" s="1"/>
  <c r="CL35" i="45" a="1"/>
  <c r="CL35" i="45" s="1"/>
  <c r="GC35" i="45"/>
  <c r="BK35" i="45" a="1"/>
  <c r="BK35" i="45" s="1"/>
  <c r="BJ35" i="45" a="1"/>
  <c r="BJ35" i="45" s="1"/>
  <c r="BL35" i="45" a="1"/>
  <c r="BL35" i="45" s="1"/>
  <c r="CX35" i="45" a="1"/>
  <c r="CX35" i="45" s="1"/>
  <c r="CW35" i="45" a="1"/>
  <c r="CW35" i="45" s="1"/>
  <c r="CY35" i="45" a="1"/>
  <c r="CY35" i="45" s="1"/>
  <c r="FV36" i="45" a="1"/>
  <c r="FV36" i="45" s="1"/>
  <c r="FU36" i="45" a="1"/>
  <c r="FU36" i="45" s="1"/>
  <c r="FW36" i="45" a="1"/>
  <c r="FW36" i="45" s="1"/>
  <c r="EV36" i="45" a="1"/>
  <c r="EV36" i="45" s="1"/>
  <c r="EU36" i="45" a="1"/>
  <c r="EU36" i="45" s="1"/>
  <c r="EW36" i="45" a="1"/>
  <c r="EW36" i="45" s="1"/>
  <c r="EP35" i="45"/>
  <c r="W35" i="45" a="1"/>
  <c r="W35" i="45" s="1"/>
  <c r="X35" i="45" a="1"/>
  <c r="X35" i="45" s="1"/>
  <c r="Y35" i="45" a="1"/>
  <c r="Y35" i="45" s="1"/>
  <c r="IF36" i="45"/>
  <c r="EI36" i="45" a="1"/>
  <c r="EI36" i="45" s="1"/>
  <c r="EH36" i="45" a="1"/>
  <c r="EH36" i="45" s="1"/>
  <c r="EJ36" i="45" a="1"/>
  <c r="EJ36" i="45" s="1"/>
  <c r="Q36" i="43"/>
  <c r="S37" i="43"/>
  <c r="F37" i="43"/>
  <c r="CE34" i="45" s="1"/>
  <c r="EC35" i="45"/>
  <c r="DQ35" i="45"/>
  <c r="HP35" i="45" s="1"/>
  <c r="K35" i="45" a="1"/>
  <c r="K35" i="45" s="1"/>
  <c r="J35" i="45" a="1"/>
  <c r="J35" i="45" s="1"/>
  <c r="L35" i="45" a="1"/>
  <c r="L35" i="45" s="1"/>
  <c r="FP35" i="45"/>
  <c r="DG35" i="45"/>
  <c r="AW35" i="45" a="1"/>
  <c r="AW35" i="45" s="1"/>
  <c r="AX35" i="45" a="1"/>
  <c r="AX35" i="45" s="1"/>
  <c r="AY35" i="45" a="1"/>
  <c r="AY35" i="45" s="1"/>
  <c r="T38" i="43"/>
  <c r="FC35" i="45"/>
  <c r="AK35" i="45" a="1"/>
  <c r="AK35" i="45" s="1"/>
  <c r="AJ35" i="45" a="1"/>
  <c r="AJ35" i="45" s="1"/>
  <c r="AL35" i="45" a="1"/>
  <c r="AL35" i="45" s="1"/>
  <c r="GP35" i="45"/>
  <c r="BY35" i="45" a="1"/>
  <c r="BY35" i="45" s="1"/>
  <c r="BW35" i="45" a="1"/>
  <c r="BW35" i="45" s="1"/>
  <c r="BX35" i="45" a="1"/>
  <c r="BX35" i="45" s="1"/>
  <c r="HJ36" i="45" a="1"/>
  <c r="HJ36" i="45" s="1"/>
  <c r="HI36" i="45" a="1"/>
  <c r="HI36" i="45" s="1"/>
  <c r="HH36" i="45" a="1"/>
  <c r="HH36" i="45" s="1"/>
  <c r="HV36" i="45" a="1"/>
  <c r="HV36" i="45" s="1"/>
  <c r="HU36" i="45" a="1"/>
  <c r="HU36" i="45" s="1"/>
  <c r="HW36" i="45" a="1"/>
  <c r="HW36" i="45" s="1"/>
  <c r="GI36" i="45" a="1"/>
  <c r="GI36" i="45" s="1"/>
  <c r="GJ36" i="45" a="1"/>
  <c r="GJ36" i="45" s="1"/>
  <c r="GH36" i="45" a="1"/>
  <c r="GH36" i="45" s="1"/>
  <c r="GV36" i="45" a="1"/>
  <c r="GV36" i="45" s="1"/>
  <c r="GU36" i="45" a="1"/>
  <c r="GU36" i="45" s="1"/>
  <c r="GW36" i="45" a="1"/>
  <c r="GW36" i="45" s="1"/>
  <c r="FJ36" i="45" a="1"/>
  <c r="FJ36" i="45" s="1"/>
  <c r="FH36" i="45" a="1"/>
  <c r="FH36" i="45" s="1"/>
  <c r="FI36" i="45" a="1"/>
  <c r="FI36" i="45" s="1"/>
  <c r="AF36" i="44"/>
  <c r="AG36" i="44" s="1"/>
  <c r="AD35" i="44"/>
  <c r="L36" i="44"/>
  <c r="V35" i="50" l="1"/>
  <c r="S34" i="50"/>
  <c r="S36" i="52"/>
  <c r="F36" i="52"/>
  <c r="Q35" i="52"/>
  <c r="T36" i="52" s="1"/>
  <c r="W36" i="47"/>
  <c r="X36" i="47" s="1"/>
  <c r="F36" i="47"/>
  <c r="U35" i="47"/>
  <c r="W36" i="50"/>
  <c r="F36" i="50"/>
  <c r="Y37" i="47"/>
  <c r="Q34" i="53"/>
  <c r="F35" i="53"/>
  <c r="AF33" i="50"/>
  <c r="AI32" i="50"/>
  <c r="T36" i="50"/>
  <c r="U36" i="50" s="1"/>
  <c r="T37" i="52"/>
  <c r="S35" i="49"/>
  <c r="T35" i="49" s="1"/>
  <c r="Q34" i="49"/>
  <c r="F35" i="49"/>
  <c r="HW35" i="45" a="1"/>
  <c r="HW35" i="45" s="1"/>
  <c r="HV35" i="45" a="1"/>
  <c r="HV35" i="45" s="1"/>
  <c r="HU35" i="45" a="1"/>
  <c r="HU35" i="45" s="1"/>
  <c r="GC34" i="45"/>
  <c r="BK34" i="45" a="1"/>
  <c r="BK34" i="45" s="1"/>
  <c r="BJ34" i="45" a="1"/>
  <c r="BJ34" i="45" s="1"/>
  <c r="BL34" i="45" a="1"/>
  <c r="BL34" i="45" s="1"/>
  <c r="CW34" i="45" a="1"/>
  <c r="CW34" i="45" s="1"/>
  <c r="CX34" i="45" a="1"/>
  <c r="CX34" i="45" s="1"/>
  <c r="CY34" i="45" a="1"/>
  <c r="CY34" i="45" s="1"/>
  <c r="FW35" i="45" a="1"/>
  <c r="FW35" i="45" s="1"/>
  <c r="FU35" i="45" a="1"/>
  <c r="FU35" i="45" s="1"/>
  <c r="FV35" i="45" a="1"/>
  <c r="FV35" i="45" s="1"/>
  <c r="S36" i="43"/>
  <c r="F36" i="43"/>
  <c r="CE33" i="45" s="1"/>
  <c r="Q35" i="43"/>
  <c r="EP34" i="45"/>
  <c r="X34" i="45" a="1"/>
  <c r="X34" i="45" s="1"/>
  <c r="W34" i="45" a="1"/>
  <c r="W34" i="45" s="1"/>
  <c r="Y34" i="45" a="1"/>
  <c r="Y34" i="45" s="1"/>
  <c r="IF35" i="45"/>
  <c r="EI35" i="45" a="1"/>
  <c r="EI35" i="45" s="1"/>
  <c r="EJ35" i="45" a="1"/>
  <c r="EJ35" i="45" s="1"/>
  <c r="EH35" i="45" a="1"/>
  <c r="EH35" i="45" s="1"/>
  <c r="T37" i="43"/>
  <c r="EW35" i="45" a="1"/>
  <c r="EW35" i="45" s="1"/>
  <c r="EV35" i="45" a="1"/>
  <c r="EV35" i="45" s="1"/>
  <c r="EU35" i="45" a="1"/>
  <c r="EU35" i="45" s="1"/>
  <c r="EC34" i="45"/>
  <c r="DQ34" i="45"/>
  <c r="HP34" i="45" s="1"/>
  <c r="J34" i="45" a="1"/>
  <c r="J34" i="45" s="1"/>
  <c r="K34" i="45" a="1"/>
  <c r="K34" i="45" s="1"/>
  <c r="L34" i="45" a="1"/>
  <c r="L34" i="45" s="1"/>
  <c r="FP34" i="45"/>
  <c r="DG34" i="45"/>
  <c r="AX34" i="45" a="1"/>
  <c r="AX34" i="45" s="1"/>
  <c r="AW34" i="45" a="1"/>
  <c r="AW34" i="45" s="1"/>
  <c r="AY34" i="45" a="1"/>
  <c r="AY34" i="45" s="1"/>
  <c r="L35" i="44"/>
  <c r="AF35" i="44"/>
  <c r="AG35" i="44" s="1"/>
  <c r="AD34" i="44"/>
  <c r="GW35" i="45" a="1"/>
  <c r="GW35" i="45" s="1"/>
  <c r="GV35" i="45" a="1"/>
  <c r="GV35" i="45" s="1"/>
  <c r="GU35" i="45" a="1"/>
  <c r="GU35" i="45" s="1"/>
  <c r="FH35" i="45" a="1"/>
  <c r="FH35" i="45" s="1"/>
  <c r="FJ35" i="45" a="1"/>
  <c r="FJ35" i="45" s="1"/>
  <c r="FI35" i="45" a="1"/>
  <c r="FI35" i="45" s="1"/>
  <c r="HC34" i="45"/>
  <c r="CK34" i="45" a="1"/>
  <c r="CK34" i="45" s="1"/>
  <c r="CJ34" i="45" a="1"/>
  <c r="CJ34" i="45" s="1"/>
  <c r="CL34" i="45" a="1"/>
  <c r="CL34" i="45" s="1"/>
  <c r="FC34" i="45"/>
  <c r="AK34" i="45" a="1"/>
  <c r="AK34" i="45" s="1"/>
  <c r="AJ34" i="45" a="1"/>
  <c r="AJ34" i="45" s="1"/>
  <c r="AL34" i="45" a="1"/>
  <c r="AL34" i="45" s="1"/>
  <c r="GP34" i="45"/>
  <c r="BW34" i="45" a="1"/>
  <c r="BW34" i="45" s="1"/>
  <c r="BY34" i="45" a="1"/>
  <c r="BY34" i="45" s="1"/>
  <c r="BX34" i="45" a="1"/>
  <c r="BX34" i="45" s="1"/>
  <c r="GH35" i="45" a="1"/>
  <c r="GH35" i="45" s="1"/>
  <c r="GJ35" i="45" a="1"/>
  <c r="GJ35" i="45" s="1"/>
  <c r="GI35" i="45" a="1"/>
  <c r="GI35" i="45" s="1"/>
  <c r="HI35" i="45" a="1"/>
  <c r="HI35" i="45" s="1"/>
  <c r="HH35" i="45" a="1"/>
  <c r="HH35" i="45" s="1"/>
  <c r="HJ35" i="45" a="1"/>
  <c r="HJ35" i="45" s="1"/>
  <c r="S34" i="49" l="1"/>
  <c r="T34" i="49" s="1"/>
  <c r="F34" i="49"/>
  <c r="Q33" i="49"/>
  <c r="U34" i="49"/>
  <c r="Q33" i="53"/>
  <c r="F34" i="53"/>
  <c r="W35" i="47"/>
  <c r="X35" i="47" s="1"/>
  <c r="F35" i="47"/>
  <c r="U34" i="47"/>
  <c r="S35" i="52"/>
  <c r="F35" i="52"/>
  <c r="Q34" i="52"/>
  <c r="T35" i="52" s="1"/>
  <c r="T34" i="50"/>
  <c r="U34" i="50" s="1"/>
  <c r="V34" i="50"/>
  <c r="S33" i="50"/>
  <c r="AF32" i="50"/>
  <c r="AI31" i="50"/>
  <c r="Y36" i="47"/>
  <c r="W35" i="50"/>
  <c r="F35" i="50"/>
  <c r="U35" i="49"/>
  <c r="T35" i="50"/>
  <c r="U35" i="50" s="1"/>
  <c r="HV34" i="45" a="1"/>
  <c r="HV34" i="45" s="1"/>
  <c r="HU34" i="45" a="1"/>
  <c r="HU34" i="45" s="1"/>
  <c r="HW34" i="45" a="1"/>
  <c r="HW34" i="45" s="1"/>
  <c r="FC33" i="45"/>
  <c r="AL33" i="45" a="1"/>
  <c r="AL33" i="45" s="1"/>
  <c r="AJ33" i="45" a="1"/>
  <c r="AJ33" i="45" s="1"/>
  <c r="AK33" i="45" a="1"/>
  <c r="AK33" i="45" s="1"/>
  <c r="GP33" i="45"/>
  <c r="BX33" i="45" a="1"/>
  <c r="BX33" i="45" s="1"/>
  <c r="BW33" i="45" a="1"/>
  <c r="BW33" i="45" s="1"/>
  <c r="BY33" i="45" a="1"/>
  <c r="BY33" i="45" s="1"/>
  <c r="HC33" i="45"/>
  <c r="CK33" i="45" a="1"/>
  <c r="CK33" i="45" s="1"/>
  <c r="CJ33" i="45" a="1"/>
  <c r="CJ33" i="45" s="1"/>
  <c r="CL33" i="45" a="1"/>
  <c r="CL33" i="45" s="1"/>
  <c r="GJ34" i="45" a="1"/>
  <c r="GJ34" i="45" s="1"/>
  <c r="GI34" i="45" a="1"/>
  <c r="GI34" i="45" s="1"/>
  <c r="GH34" i="45" a="1"/>
  <c r="GH34" i="45" s="1"/>
  <c r="FW34" i="45" a="1"/>
  <c r="FW34" i="45" s="1"/>
  <c r="FV34" i="45" a="1"/>
  <c r="FV34" i="45" s="1"/>
  <c r="FU34" i="45" a="1"/>
  <c r="FU34" i="45" s="1"/>
  <c r="GC33" i="45"/>
  <c r="BK33" i="45" a="1"/>
  <c r="BK33" i="45" s="1"/>
  <c r="BL33" i="45" a="1"/>
  <c r="BL33" i="45" s="1"/>
  <c r="BJ33" i="45" a="1"/>
  <c r="BJ33" i="45" s="1"/>
  <c r="CY33" i="45" a="1"/>
  <c r="CY33" i="45" s="1"/>
  <c r="CW33" i="45" a="1"/>
  <c r="CW33" i="45" s="1"/>
  <c r="CX33" i="45" a="1"/>
  <c r="CX33" i="45" s="1"/>
  <c r="EW34" i="45" a="1"/>
  <c r="EW34" i="45" s="1"/>
  <c r="EV34" i="45" a="1"/>
  <c r="EV34" i="45" s="1"/>
  <c r="EU34" i="45" a="1"/>
  <c r="EU34" i="45" s="1"/>
  <c r="L34" i="44"/>
  <c r="AD33" i="44"/>
  <c r="AF34" i="44"/>
  <c r="AG34" i="44" s="1"/>
  <c r="IF34" i="45"/>
  <c r="EJ34" i="45" a="1"/>
  <c r="EJ34" i="45" s="1"/>
  <c r="EI34" i="45" a="1"/>
  <c r="EI34" i="45" s="1"/>
  <c r="EH34" i="45" a="1"/>
  <c r="EH34" i="45" s="1"/>
  <c r="EP33" i="45"/>
  <c r="W33" i="45" a="1"/>
  <c r="W33" i="45" s="1"/>
  <c r="X33" i="45" a="1"/>
  <c r="X33" i="45" s="1"/>
  <c r="Y33" i="45" a="1"/>
  <c r="Y33" i="45" s="1"/>
  <c r="Q34" i="43"/>
  <c r="S35" i="43"/>
  <c r="F35" i="43"/>
  <c r="CE32" i="45" s="1"/>
  <c r="GV34" i="45" a="1"/>
  <c r="GV34" i="45" s="1"/>
  <c r="GW34" i="45" a="1"/>
  <c r="GW34" i="45" s="1"/>
  <c r="GU34" i="45" a="1"/>
  <c r="GU34" i="45" s="1"/>
  <c r="FJ34" i="45" a="1"/>
  <c r="FJ34" i="45" s="1"/>
  <c r="FI34" i="45" a="1"/>
  <c r="FI34" i="45" s="1"/>
  <c r="FH34" i="45" a="1"/>
  <c r="FH34" i="45" s="1"/>
  <c r="HI34" i="45" a="1"/>
  <c r="HI34" i="45" s="1"/>
  <c r="HH34" i="45" a="1"/>
  <c r="HH34" i="45" s="1"/>
  <c r="HJ34" i="45" a="1"/>
  <c r="HJ34" i="45" s="1"/>
  <c r="EC33" i="45"/>
  <c r="DQ33" i="45"/>
  <c r="HP33" i="45" s="1"/>
  <c r="L33" i="45" a="1"/>
  <c r="L33" i="45" s="1"/>
  <c r="J33" i="45" a="1"/>
  <c r="J33" i="45" s="1"/>
  <c r="K33" i="45" a="1"/>
  <c r="K33" i="45" s="1"/>
  <c r="FP33" i="45"/>
  <c r="DG33" i="45"/>
  <c r="AW33" i="45" a="1"/>
  <c r="AW33" i="45" s="1"/>
  <c r="AX33" i="45" a="1"/>
  <c r="AX33" i="45" s="1"/>
  <c r="AY33" i="45" a="1"/>
  <c r="AY33" i="45" s="1"/>
  <c r="T36" i="43"/>
  <c r="F34" i="50" l="1"/>
  <c r="W34" i="50"/>
  <c r="AF31" i="50"/>
  <c r="AI30" i="50"/>
  <c r="U33" i="49"/>
  <c r="Q32" i="49"/>
  <c r="F33" i="49"/>
  <c r="S33" i="49"/>
  <c r="T33" i="49" s="1"/>
  <c r="S34" i="52"/>
  <c r="F34" i="52"/>
  <c r="Q33" i="52"/>
  <c r="W34" i="47"/>
  <c r="X34" i="47" s="1"/>
  <c r="F34" i="47"/>
  <c r="U33" i="47"/>
  <c r="V33" i="50"/>
  <c r="S32" i="50"/>
  <c r="T33" i="50"/>
  <c r="U33" i="50" s="1"/>
  <c r="Y35" i="47"/>
  <c r="Q32" i="53"/>
  <c r="F33" i="53"/>
  <c r="HW33" i="45" a="1"/>
  <c r="HW33" i="45" s="1"/>
  <c r="HU33" i="45" a="1"/>
  <c r="HU33" i="45" s="1"/>
  <c r="HV33" i="45" a="1"/>
  <c r="HV33" i="45" s="1"/>
  <c r="F34" i="43"/>
  <c r="CE31" i="45" s="1"/>
  <c r="Q33" i="43"/>
  <c r="S34" i="43"/>
  <c r="GC32" i="45"/>
  <c r="BL32" i="45" a="1"/>
  <c r="BL32" i="45" s="1"/>
  <c r="BJ32" i="45" a="1"/>
  <c r="BJ32" i="45" s="1"/>
  <c r="BK32" i="45" a="1"/>
  <c r="BK32" i="45" s="1"/>
  <c r="CW32" i="45" a="1"/>
  <c r="CW32" i="45" s="1"/>
  <c r="CX32" i="45" a="1"/>
  <c r="CX32" i="45" s="1"/>
  <c r="CY32" i="45" a="1"/>
  <c r="CY32" i="45" s="1"/>
  <c r="IF33" i="45"/>
  <c r="EI33" i="45" a="1"/>
  <c r="EI33" i="45" s="1"/>
  <c r="EJ33" i="45" a="1"/>
  <c r="EJ33" i="45" s="1"/>
  <c r="EH33" i="45" a="1"/>
  <c r="EH33" i="45" s="1"/>
  <c r="T35" i="43"/>
  <c r="EV33" i="45" a="1"/>
  <c r="EV33" i="45" s="1"/>
  <c r="EU33" i="45" a="1"/>
  <c r="EU33" i="45" s="1"/>
  <c r="EW33" i="45" a="1"/>
  <c r="EW33" i="45" s="1"/>
  <c r="HJ33" i="45" a="1"/>
  <c r="HJ33" i="45" s="1"/>
  <c r="HI33" i="45" a="1"/>
  <c r="HI33" i="45" s="1"/>
  <c r="HH33" i="45" a="1"/>
  <c r="HH33" i="45" s="1"/>
  <c r="GW33" i="45" a="1"/>
  <c r="GW33" i="45" s="1"/>
  <c r="GV33" i="45" a="1"/>
  <c r="GV33" i="45" s="1"/>
  <c r="GU33" i="45" a="1"/>
  <c r="GU33" i="45" s="1"/>
  <c r="FJ33" i="45" a="1"/>
  <c r="FJ33" i="45" s="1"/>
  <c r="FH33" i="45" a="1"/>
  <c r="FH33" i="45" s="1"/>
  <c r="FI33" i="45" a="1"/>
  <c r="FI33" i="45" s="1"/>
  <c r="EP32" i="45"/>
  <c r="W32" i="45" a="1"/>
  <c r="W32" i="45" s="1"/>
  <c r="X32" i="45" a="1"/>
  <c r="X32" i="45" s="1"/>
  <c r="Y32" i="45" a="1"/>
  <c r="Y32" i="45" s="1"/>
  <c r="FV33" i="45" a="1"/>
  <c r="FV33" i="45" s="1"/>
  <c r="FU33" i="45" a="1"/>
  <c r="FU33" i="45" s="1"/>
  <c r="FW33" i="45" a="1"/>
  <c r="FW33" i="45" s="1"/>
  <c r="HC32" i="45"/>
  <c r="CL32" i="45" a="1"/>
  <c r="CL32" i="45" s="1"/>
  <c r="CK32" i="45" a="1"/>
  <c r="CK32" i="45" s="1"/>
  <c r="CJ32" i="45" a="1"/>
  <c r="CJ32" i="45" s="1"/>
  <c r="EC32" i="45"/>
  <c r="DQ32" i="45"/>
  <c r="HP32" i="45" s="1"/>
  <c r="L32" i="45" a="1"/>
  <c r="L32" i="45" s="1"/>
  <c r="K32" i="45" a="1"/>
  <c r="K32" i="45" s="1"/>
  <c r="J32" i="45" a="1"/>
  <c r="J32" i="45" s="1"/>
  <c r="FP32" i="45"/>
  <c r="DG32" i="45"/>
  <c r="AW32" i="45" a="1"/>
  <c r="AW32" i="45" s="1"/>
  <c r="AX32" i="45" a="1"/>
  <c r="AX32" i="45" s="1"/>
  <c r="AY32" i="45" a="1"/>
  <c r="AY32" i="45" s="1"/>
  <c r="AF33" i="44"/>
  <c r="AG33" i="44" s="1"/>
  <c r="L33" i="44"/>
  <c r="AD32" i="44"/>
  <c r="GI33" i="45" a="1"/>
  <c r="GI33" i="45" s="1"/>
  <c r="GH33" i="45" a="1"/>
  <c r="GH33" i="45" s="1"/>
  <c r="GJ33" i="45" a="1"/>
  <c r="GJ33" i="45" s="1"/>
  <c r="FC32" i="45"/>
  <c r="AL32" i="45" a="1"/>
  <c r="AL32" i="45" s="1"/>
  <c r="AJ32" i="45" a="1"/>
  <c r="AJ32" i="45" s="1"/>
  <c r="AK32" i="45" a="1"/>
  <c r="AK32" i="45" s="1"/>
  <c r="GP32" i="45"/>
  <c r="BW32" i="45" a="1"/>
  <c r="BW32" i="45" s="1"/>
  <c r="BX32" i="45" a="1"/>
  <c r="BX32" i="45" s="1"/>
  <c r="BY32" i="45" a="1"/>
  <c r="BY32" i="45" s="1"/>
  <c r="W33" i="47" l="1"/>
  <c r="X33" i="47" s="1"/>
  <c r="F33" i="47"/>
  <c r="U32" i="47"/>
  <c r="S33" i="52"/>
  <c r="F33" i="52"/>
  <c r="Q32" i="52"/>
  <c r="AF30" i="50"/>
  <c r="AI29" i="50"/>
  <c r="Y34" i="47"/>
  <c r="V32" i="50"/>
  <c r="S31" i="50"/>
  <c r="T32" i="50"/>
  <c r="U32" i="50" s="1"/>
  <c r="S32" i="49"/>
  <c r="T32" i="49" s="1"/>
  <c r="F32" i="49"/>
  <c r="Q31" i="49"/>
  <c r="U32" i="49"/>
  <c r="Q31" i="53"/>
  <c r="F32" i="53"/>
  <c r="F33" i="50"/>
  <c r="W33" i="50"/>
  <c r="T34" i="52"/>
  <c r="HW32" i="45" a="1"/>
  <c r="HW32" i="45" s="1"/>
  <c r="HU32" i="45" a="1"/>
  <c r="HU32" i="45" s="1"/>
  <c r="HV32" i="45" a="1"/>
  <c r="HV32" i="45" s="1"/>
  <c r="FU32" i="45" a="1"/>
  <c r="FU32" i="45" s="1"/>
  <c r="FV32" i="45" a="1"/>
  <c r="FV32" i="45" s="1"/>
  <c r="FW32" i="45" a="1"/>
  <c r="FW32" i="45" s="1"/>
  <c r="EV32" i="45" a="1"/>
  <c r="EV32" i="45" s="1"/>
  <c r="EU32" i="45" a="1"/>
  <c r="EU32" i="45" s="1"/>
  <c r="EW32" i="45" a="1"/>
  <c r="EW32" i="45" s="1"/>
  <c r="GC31" i="45"/>
  <c r="BL31" i="45" a="1"/>
  <c r="BL31" i="45" s="1"/>
  <c r="BJ31" i="45" a="1"/>
  <c r="BJ31" i="45" s="1"/>
  <c r="BK31" i="45" a="1"/>
  <c r="BK31" i="45" s="1"/>
  <c r="CW31" i="45" a="1"/>
  <c r="CW31" i="45" s="1"/>
  <c r="CX31" i="45" a="1"/>
  <c r="CX31" i="45" s="1"/>
  <c r="CY31" i="45" a="1"/>
  <c r="CY31" i="45" s="1"/>
  <c r="HC31" i="45"/>
  <c r="CL31" i="45" a="1"/>
  <c r="CL31" i="45" s="1"/>
  <c r="CK31" i="45" a="1"/>
  <c r="CK31" i="45" s="1"/>
  <c r="CJ31" i="45" a="1"/>
  <c r="CJ31" i="45" s="1"/>
  <c r="GU32" i="45" a="1"/>
  <c r="GU32" i="45" s="1"/>
  <c r="GW32" i="45" a="1"/>
  <c r="GW32" i="45" s="1"/>
  <c r="GV32" i="45" a="1"/>
  <c r="GV32" i="45" s="1"/>
  <c r="FH32" i="45" a="1"/>
  <c r="FH32" i="45" s="1"/>
  <c r="FJ32" i="45" a="1"/>
  <c r="FJ32" i="45" s="1"/>
  <c r="FI32" i="45" a="1"/>
  <c r="FI32" i="45" s="1"/>
  <c r="AD31" i="44"/>
  <c r="L32" i="44"/>
  <c r="IF32" i="45"/>
  <c r="EJ32" i="45" a="1"/>
  <c r="EJ32" i="45" s="1"/>
  <c r="EI32" i="45" a="1"/>
  <c r="EI32" i="45" s="1"/>
  <c r="EH32" i="45" a="1"/>
  <c r="EH32" i="45" s="1"/>
  <c r="HH32" i="45" a="1"/>
  <c r="HH32" i="45" s="1"/>
  <c r="HJ32" i="45" a="1"/>
  <c r="HJ32" i="45" s="1"/>
  <c r="HI32" i="45" a="1"/>
  <c r="HI32" i="45" s="1"/>
  <c r="GJ32" i="45" a="1"/>
  <c r="GJ32" i="45" s="1"/>
  <c r="GH32" i="45" a="1"/>
  <c r="GH32" i="45" s="1"/>
  <c r="GI32" i="45" a="1"/>
  <c r="GI32" i="45" s="1"/>
  <c r="EP31" i="45"/>
  <c r="W31" i="45" a="1"/>
  <c r="W31" i="45" s="1"/>
  <c r="Y31" i="45" a="1"/>
  <c r="Y31" i="45" s="1"/>
  <c r="X31" i="45" a="1"/>
  <c r="X31" i="45" s="1"/>
  <c r="EC31" i="45"/>
  <c r="DQ31" i="45"/>
  <c r="HP31" i="45" s="1"/>
  <c r="L31" i="45" a="1"/>
  <c r="L31" i="45" s="1"/>
  <c r="K31" i="45" a="1"/>
  <c r="K31" i="45" s="1"/>
  <c r="J31" i="45" a="1"/>
  <c r="J31" i="45" s="1"/>
  <c r="FP31" i="45"/>
  <c r="DG31" i="45"/>
  <c r="AW31" i="45" a="1"/>
  <c r="AW31" i="45" s="1"/>
  <c r="AX31" i="45" a="1"/>
  <c r="AX31" i="45" s="1"/>
  <c r="AY31" i="45" a="1"/>
  <c r="AY31" i="45" s="1"/>
  <c r="Q32" i="43"/>
  <c r="F33" i="43"/>
  <c r="CE30" i="45" s="1"/>
  <c r="T33" i="43"/>
  <c r="S33" i="43"/>
  <c r="FC31" i="45"/>
  <c r="AL31" i="45" a="1"/>
  <c r="AL31" i="45" s="1"/>
  <c r="AK31" i="45" a="1"/>
  <c r="AK31" i="45" s="1"/>
  <c r="AJ31" i="45" a="1"/>
  <c r="AJ31" i="45" s="1"/>
  <c r="GP31" i="45"/>
  <c r="BW31" i="45" a="1"/>
  <c r="BW31" i="45" s="1"/>
  <c r="BX31" i="45" a="1"/>
  <c r="BX31" i="45" s="1"/>
  <c r="BY31" i="45" a="1"/>
  <c r="BY31" i="45" s="1"/>
  <c r="T34" i="43"/>
  <c r="W32" i="50" l="1"/>
  <c r="F32" i="50"/>
  <c r="S32" i="52"/>
  <c r="F32" i="52"/>
  <c r="Q31" i="52"/>
  <c r="T32" i="52" s="1"/>
  <c r="W32" i="47"/>
  <c r="X32" i="47" s="1"/>
  <c r="F32" i="47"/>
  <c r="U31" i="47"/>
  <c r="Q30" i="53"/>
  <c r="F31" i="53"/>
  <c r="Y33" i="47"/>
  <c r="AF29" i="50"/>
  <c r="AI28" i="50"/>
  <c r="U31" i="49"/>
  <c r="F31" i="49"/>
  <c r="Q30" i="49"/>
  <c r="S31" i="49"/>
  <c r="T31" i="49" s="1"/>
  <c r="T31" i="50"/>
  <c r="U31" i="50" s="1"/>
  <c r="V31" i="50"/>
  <c r="S30" i="50"/>
  <c r="T33" i="52"/>
  <c r="HW31" i="45" a="1"/>
  <c r="HW31" i="45" s="1"/>
  <c r="HV31" i="45" a="1"/>
  <c r="HV31" i="45" s="1"/>
  <c r="HU31" i="45" a="1"/>
  <c r="HU31" i="45" s="1"/>
  <c r="AD30" i="44"/>
  <c r="AF31" i="44"/>
  <c r="AG31" i="44" s="1"/>
  <c r="L31" i="44"/>
  <c r="GC30" i="45"/>
  <c r="BL30" i="45" a="1"/>
  <c r="BL30" i="45" s="1"/>
  <c r="BJ30" i="45" a="1"/>
  <c r="BJ30" i="45" s="1"/>
  <c r="BK30" i="45" a="1"/>
  <c r="BK30" i="45" s="1"/>
  <c r="CW30" i="45" a="1"/>
  <c r="CW30" i="45" s="1"/>
  <c r="CX30" i="45" a="1"/>
  <c r="CX30" i="45" s="1"/>
  <c r="CY30" i="45" a="1"/>
  <c r="CY30" i="45" s="1"/>
  <c r="AF32" i="44"/>
  <c r="AG32" i="44" s="1"/>
  <c r="EP30" i="45"/>
  <c r="W30" i="45" a="1"/>
  <c r="W30" i="45" s="1"/>
  <c r="X30" i="45" a="1"/>
  <c r="X30" i="45" s="1"/>
  <c r="Y30" i="45" a="1"/>
  <c r="Y30" i="45" s="1"/>
  <c r="HC30" i="45"/>
  <c r="CL30" i="45" a="1"/>
  <c r="CL30" i="45" s="1"/>
  <c r="CJ30" i="45" a="1"/>
  <c r="CJ30" i="45" s="1"/>
  <c r="CK30" i="45" a="1"/>
  <c r="CK30" i="45" s="1"/>
  <c r="GV31" i="45" a="1"/>
  <c r="GV31" i="45" s="1"/>
  <c r="GU31" i="45" a="1"/>
  <c r="GU31" i="45" s="1"/>
  <c r="GW31" i="45" a="1"/>
  <c r="GW31" i="45" s="1"/>
  <c r="S32" i="43"/>
  <c r="F32" i="43"/>
  <c r="CE29" i="45" s="1"/>
  <c r="Q31" i="43"/>
  <c r="EC30" i="45"/>
  <c r="DQ30" i="45"/>
  <c r="HP30" i="45" s="1"/>
  <c r="L30" i="45" a="1"/>
  <c r="L30" i="45" s="1"/>
  <c r="K30" i="45" a="1"/>
  <c r="K30" i="45" s="1"/>
  <c r="J30" i="45" a="1"/>
  <c r="J30" i="45" s="1"/>
  <c r="FP30" i="45"/>
  <c r="DG30" i="45"/>
  <c r="AW30" i="45" a="1"/>
  <c r="AW30" i="45" s="1"/>
  <c r="AX30" i="45" a="1"/>
  <c r="AX30" i="45" s="1"/>
  <c r="AY30" i="45" a="1"/>
  <c r="AY30" i="45" s="1"/>
  <c r="IF31" i="45"/>
  <c r="EH31" i="45" a="1"/>
  <c r="EH31" i="45" s="1"/>
  <c r="EI31" i="45" a="1"/>
  <c r="EI31" i="45" s="1"/>
  <c r="EJ31" i="45" a="1"/>
  <c r="EJ31" i="45" s="1"/>
  <c r="EW31" i="45" a="1"/>
  <c r="EW31" i="45" s="1"/>
  <c r="EV31" i="45" a="1"/>
  <c r="EV31" i="45" s="1"/>
  <c r="EU31" i="45" a="1"/>
  <c r="EU31" i="45" s="1"/>
  <c r="FH31" i="45" a="1"/>
  <c r="FH31" i="45" s="1"/>
  <c r="FJ31" i="45" a="1"/>
  <c r="FJ31" i="45" s="1"/>
  <c r="FI31" i="45" a="1"/>
  <c r="FI31" i="45" s="1"/>
  <c r="FU31" i="45" a="1"/>
  <c r="FU31" i="45" s="1"/>
  <c r="FV31" i="45" a="1"/>
  <c r="FV31" i="45" s="1"/>
  <c r="FW31" i="45" a="1"/>
  <c r="FW31" i="45" s="1"/>
  <c r="HJ31" i="45" a="1"/>
  <c r="HJ31" i="45" s="1"/>
  <c r="HI31" i="45" a="1"/>
  <c r="HI31" i="45" s="1"/>
  <c r="HH31" i="45" a="1"/>
  <c r="HH31" i="45" s="1"/>
  <c r="GI31" i="45" a="1"/>
  <c r="GI31" i="45" s="1"/>
  <c r="GH31" i="45" a="1"/>
  <c r="GH31" i="45" s="1"/>
  <c r="GJ31" i="45" a="1"/>
  <c r="GJ31" i="45" s="1"/>
  <c r="FC30" i="45"/>
  <c r="AL30" i="45" a="1"/>
  <c r="AL30" i="45" s="1"/>
  <c r="AK30" i="45" a="1"/>
  <c r="AK30" i="45" s="1"/>
  <c r="AJ30" i="45" a="1"/>
  <c r="AJ30" i="45" s="1"/>
  <c r="GP30" i="45"/>
  <c r="BW30" i="45" a="1"/>
  <c r="BW30" i="45" s="1"/>
  <c r="BX30" i="45" a="1"/>
  <c r="BX30" i="45" s="1"/>
  <c r="BY30" i="45" a="1"/>
  <c r="BY30" i="45" s="1"/>
  <c r="AF28" i="50" l="1"/>
  <c r="AI27" i="50"/>
  <c r="Q29" i="53"/>
  <c r="F30" i="53"/>
  <c r="V30" i="50"/>
  <c r="S29" i="50"/>
  <c r="S30" i="49"/>
  <c r="T30" i="49" s="1"/>
  <c r="F30" i="49"/>
  <c r="Q29" i="49"/>
  <c r="U30" i="49" s="1"/>
  <c r="W31" i="47"/>
  <c r="X31" i="47" s="1"/>
  <c r="F31" i="47"/>
  <c r="U30" i="47"/>
  <c r="S31" i="52"/>
  <c r="F31" i="52"/>
  <c r="Q30" i="52"/>
  <c r="T31" i="52" s="1"/>
  <c r="W31" i="50"/>
  <c r="F31" i="50"/>
  <c r="Y32" i="47"/>
  <c r="HU30" i="45" a="1"/>
  <c r="HU30" i="45" s="1"/>
  <c r="HW30" i="45" a="1"/>
  <c r="HW30" i="45" s="1"/>
  <c r="HV30" i="45" a="1"/>
  <c r="HV30" i="45" s="1"/>
  <c r="EC29" i="45"/>
  <c r="DQ29" i="45"/>
  <c r="L29" i="45" a="1"/>
  <c r="L29" i="45" s="1"/>
  <c r="J29" i="45" a="1"/>
  <c r="J29" i="45" s="1"/>
  <c r="K29" i="45" a="1"/>
  <c r="K29" i="45" s="1"/>
  <c r="FP29" i="45"/>
  <c r="DG29" i="45"/>
  <c r="AW29" i="45" a="1"/>
  <c r="AW29" i="45" s="1"/>
  <c r="AX29" i="45" a="1"/>
  <c r="AX29" i="45" s="1"/>
  <c r="AY29" i="45" a="1"/>
  <c r="AY29" i="45" s="1"/>
  <c r="FU30" i="45" a="1"/>
  <c r="FU30" i="45" s="1"/>
  <c r="FV30" i="45" a="1"/>
  <c r="FV30" i="45" s="1"/>
  <c r="FW30" i="45" a="1"/>
  <c r="FW30" i="45" s="1"/>
  <c r="HC29" i="45"/>
  <c r="CL29" i="45" a="1"/>
  <c r="CL29" i="45" s="1"/>
  <c r="CK29" i="45" a="1"/>
  <c r="CK29" i="45" s="1"/>
  <c r="CJ29" i="45" a="1"/>
  <c r="CJ29" i="45" s="1"/>
  <c r="HH30" i="45" a="1"/>
  <c r="HH30" i="45" s="1"/>
  <c r="HJ30" i="45" a="1"/>
  <c r="HJ30" i="45" s="1"/>
  <c r="HI30" i="45" a="1"/>
  <c r="HI30" i="45" s="1"/>
  <c r="EW30" i="45" a="1"/>
  <c r="EW30" i="45" s="1"/>
  <c r="EV30" i="45" a="1"/>
  <c r="EV30" i="45" s="1"/>
  <c r="EU30" i="45" a="1"/>
  <c r="EU30" i="45" s="1"/>
  <c r="L30" i="44"/>
  <c r="AD29" i="44"/>
  <c r="GW30" i="45" a="1"/>
  <c r="GW30" i="45" s="1"/>
  <c r="GV30" i="45" a="1"/>
  <c r="GV30" i="45" s="1"/>
  <c r="GU30" i="45" a="1"/>
  <c r="GU30" i="45" s="1"/>
  <c r="FH30" i="45" a="1"/>
  <c r="FH30" i="45" s="1"/>
  <c r="FJ30" i="45" a="1"/>
  <c r="FJ30" i="45" s="1"/>
  <c r="FI30" i="45" a="1"/>
  <c r="FI30" i="45" s="1"/>
  <c r="FC29" i="45"/>
  <c r="AL29" i="45" a="1"/>
  <c r="AL29" i="45" s="1"/>
  <c r="AJ29" i="45" a="1"/>
  <c r="AJ29" i="45" s="1"/>
  <c r="AK29" i="45" a="1"/>
  <c r="AK29" i="45" s="1"/>
  <c r="GP29" i="45"/>
  <c r="BW29" i="45" a="1"/>
  <c r="BW29" i="45" s="1"/>
  <c r="BX29" i="45" a="1"/>
  <c r="BX29" i="45" s="1"/>
  <c r="BY29" i="45" a="1"/>
  <c r="BY29" i="45" s="1"/>
  <c r="IF30" i="45"/>
  <c r="EI30" i="45" a="1"/>
  <c r="EI30" i="45" s="1"/>
  <c r="EH30" i="45" a="1"/>
  <c r="EH30" i="45" s="1"/>
  <c r="EJ30" i="45" a="1"/>
  <c r="EJ30" i="45" s="1"/>
  <c r="GH30" i="45" a="1"/>
  <c r="GH30" i="45" s="1"/>
  <c r="GI30" i="45" a="1"/>
  <c r="GI30" i="45" s="1"/>
  <c r="GJ30" i="45" a="1"/>
  <c r="GJ30" i="45" s="1"/>
  <c r="GC29" i="45"/>
  <c r="BL29" i="45" a="1"/>
  <c r="BL29" i="45" s="1"/>
  <c r="BJ29" i="45" a="1"/>
  <c r="BJ29" i="45" s="1"/>
  <c r="BK29" i="45" a="1"/>
  <c r="BK29" i="45" s="1"/>
  <c r="HP29" i="45"/>
  <c r="CW29" i="45" a="1"/>
  <c r="CW29" i="45" s="1"/>
  <c r="CX29" i="45" a="1"/>
  <c r="CX29" i="45" s="1"/>
  <c r="CY29" i="45" a="1"/>
  <c r="CY29" i="45" s="1"/>
  <c r="Q30" i="43"/>
  <c r="T31" i="43" s="1"/>
  <c r="S31" i="43"/>
  <c r="F31" i="43"/>
  <c r="CE28" i="45" s="1"/>
  <c r="EP29" i="45"/>
  <c r="W29" i="45" a="1"/>
  <c r="W29" i="45" s="1"/>
  <c r="X29" i="45" a="1"/>
  <c r="X29" i="45" s="1"/>
  <c r="Y29" i="45" a="1"/>
  <c r="Y29" i="45" s="1"/>
  <c r="T32" i="43"/>
  <c r="S30" i="52" l="1"/>
  <c r="F30" i="52"/>
  <c r="Q29" i="52"/>
  <c r="W30" i="47"/>
  <c r="X30" i="47" s="1"/>
  <c r="F30" i="47"/>
  <c r="U29" i="47"/>
  <c r="S29" i="49"/>
  <c r="T29" i="49" s="1"/>
  <c r="F29" i="49"/>
  <c r="Q28" i="49"/>
  <c r="U29" i="49"/>
  <c r="V29" i="50"/>
  <c r="S28" i="50"/>
  <c r="T29" i="50"/>
  <c r="U29" i="50" s="1"/>
  <c r="Q28" i="53"/>
  <c r="F29" i="53"/>
  <c r="Y31" i="47"/>
  <c r="F30" i="50"/>
  <c r="W30" i="50"/>
  <c r="AF27" i="50"/>
  <c r="AI26" i="50"/>
  <c r="T30" i="50"/>
  <c r="U30" i="50" s="1"/>
  <c r="GC28" i="45"/>
  <c r="BL28" i="45" a="1"/>
  <c r="BL28" i="45" s="1"/>
  <c r="BJ28" i="45" a="1"/>
  <c r="BJ28" i="45" s="1"/>
  <c r="BK28" i="45" a="1"/>
  <c r="BK28" i="45" s="1"/>
  <c r="CW28" i="45" a="1"/>
  <c r="CW28" i="45" s="1"/>
  <c r="CX28" i="45" a="1"/>
  <c r="CX28" i="45" s="1"/>
  <c r="CY28" i="45" a="1"/>
  <c r="CY28" i="45" s="1"/>
  <c r="HV29" i="45" a="1"/>
  <c r="HV29" i="45" s="1"/>
  <c r="HU29" i="45" a="1"/>
  <c r="HU29" i="45" s="1"/>
  <c r="HW29" i="45" a="1"/>
  <c r="HW29" i="45" s="1"/>
  <c r="GI29" i="45" a="1"/>
  <c r="GI29" i="45" s="1"/>
  <c r="GJ29" i="45" a="1"/>
  <c r="GJ29" i="45" s="1"/>
  <c r="GH29" i="45" a="1"/>
  <c r="GH29" i="45" s="1"/>
  <c r="L29" i="44"/>
  <c r="AD28" i="44"/>
  <c r="AF29" i="44"/>
  <c r="AG29" i="44" s="1"/>
  <c r="IF29" i="45"/>
  <c r="EJ29" i="45" a="1"/>
  <c r="EJ29" i="45" s="1"/>
  <c r="EI29" i="45" a="1"/>
  <c r="EI29" i="45" s="1"/>
  <c r="EH29" i="45" a="1"/>
  <c r="EH29" i="45" s="1"/>
  <c r="EU29" i="45" a="1"/>
  <c r="EU29" i="45" s="1"/>
  <c r="EW29" i="45" a="1"/>
  <c r="EW29" i="45" s="1"/>
  <c r="EV29" i="45" a="1"/>
  <c r="EV29" i="45" s="1"/>
  <c r="EP28" i="45"/>
  <c r="W28" i="45" a="1"/>
  <c r="W28" i="45" s="1"/>
  <c r="X28" i="45" a="1"/>
  <c r="X28" i="45" s="1"/>
  <c r="Y28" i="45" a="1"/>
  <c r="Y28" i="45" s="1"/>
  <c r="FC28" i="45"/>
  <c r="AL28" i="45" a="1"/>
  <c r="AL28" i="45" s="1"/>
  <c r="AJ28" i="45" a="1"/>
  <c r="AJ28" i="45" s="1"/>
  <c r="AK28" i="45" a="1"/>
  <c r="AK28" i="45" s="1"/>
  <c r="GP28" i="45"/>
  <c r="BW28" i="45" a="1"/>
  <c r="BW28" i="45" s="1"/>
  <c r="BX28" i="45" a="1"/>
  <c r="BX28" i="45" s="1"/>
  <c r="BY28" i="45" a="1"/>
  <c r="BY28" i="45" s="1"/>
  <c r="T30" i="43"/>
  <c r="Q29" i="43"/>
  <c r="F30" i="43"/>
  <c r="CE27" i="45" s="1"/>
  <c r="S30" i="43"/>
  <c r="GW29" i="45" a="1"/>
  <c r="GW29" i="45" s="1"/>
  <c r="GV29" i="45" a="1"/>
  <c r="GV29" i="45" s="1"/>
  <c r="GU29" i="45" a="1"/>
  <c r="GU29" i="45" s="1"/>
  <c r="FH29" i="45" a="1"/>
  <c r="FH29" i="45" s="1"/>
  <c r="FJ29" i="45" a="1"/>
  <c r="FJ29" i="45" s="1"/>
  <c r="FI29" i="45" a="1"/>
  <c r="FI29" i="45" s="1"/>
  <c r="HC28" i="45"/>
  <c r="CL28" i="45" a="1"/>
  <c r="CL28" i="45" s="1"/>
  <c r="CK28" i="45" a="1"/>
  <c r="CK28" i="45" s="1"/>
  <c r="CJ28" i="45" a="1"/>
  <c r="CJ28" i="45" s="1"/>
  <c r="EC28" i="45"/>
  <c r="DQ28" i="45"/>
  <c r="HP28" i="45" s="1"/>
  <c r="L28" i="45" a="1"/>
  <c r="L28" i="45" s="1"/>
  <c r="K28" i="45" a="1"/>
  <c r="K28" i="45" s="1"/>
  <c r="J28" i="45" a="1"/>
  <c r="J28" i="45" s="1"/>
  <c r="FP28" i="45"/>
  <c r="DG28" i="45"/>
  <c r="AW28" i="45" a="1"/>
  <c r="AW28" i="45" s="1"/>
  <c r="AX28" i="45" a="1"/>
  <c r="AX28" i="45" s="1"/>
  <c r="AY28" i="45" a="1"/>
  <c r="AY28" i="45" s="1"/>
  <c r="AF30" i="44"/>
  <c r="AG30" i="44" s="1"/>
  <c r="HH29" i="45" a="1"/>
  <c r="HH29" i="45" s="1"/>
  <c r="HJ29" i="45" a="1"/>
  <c r="HJ29" i="45" s="1"/>
  <c r="HI29" i="45" a="1"/>
  <c r="HI29" i="45" s="1"/>
  <c r="FU29" i="45" a="1"/>
  <c r="FU29" i="45" s="1"/>
  <c r="FV29" i="45" a="1"/>
  <c r="FV29" i="45" s="1"/>
  <c r="FW29" i="45" a="1"/>
  <c r="FW29" i="45" s="1"/>
  <c r="Q27" i="53" l="1"/>
  <c r="F28" i="53"/>
  <c r="W29" i="47"/>
  <c r="X29" i="47" s="1"/>
  <c r="F29" i="47"/>
  <c r="U28" i="47"/>
  <c r="T29" i="52"/>
  <c r="S29" i="52"/>
  <c r="F29" i="52"/>
  <c r="Q28" i="52"/>
  <c r="U28" i="49"/>
  <c r="S28" i="49"/>
  <c r="T28" i="49" s="1"/>
  <c r="F28" i="49"/>
  <c r="Q27" i="49"/>
  <c r="Y30" i="47"/>
  <c r="AF26" i="50"/>
  <c r="AI25" i="50"/>
  <c r="V28" i="50"/>
  <c r="S27" i="50"/>
  <c r="T28" i="50" s="1"/>
  <c r="U28" i="50" s="1"/>
  <c r="F29" i="50"/>
  <c r="W29" i="50"/>
  <c r="T30" i="52"/>
  <c r="HU28" i="45" a="1"/>
  <c r="HU28" i="45" s="1"/>
  <c r="HW28" i="45" a="1"/>
  <c r="HW28" i="45" s="1"/>
  <c r="HV28" i="45" a="1"/>
  <c r="HV28" i="45" s="1"/>
  <c r="FC27" i="45"/>
  <c r="AL27" i="45" a="1"/>
  <c r="AL27" i="45" s="1"/>
  <c r="AK27" i="45" a="1"/>
  <c r="AK27" i="45" s="1"/>
  <c r="AJ27" i="45" a="1"/>
  <c r="AJ27" i="45" s="1"/>
  <c r="GP27" i="45"/>
  <c r="BW27" i="45" a="1"/>
  <c r="BW27" i="45" s="1"/>
  <c r="BX27" i="45" a="1"/>
  <c r="BX27" i="45" s="1"/>
  <c r="BY27" i="45" a="1"/>
  <c r="BY27" i="45" s="1"/>
  <c r="FW28" i="45" a="1"/>
  <c r="FW28" i="45" s="1"/>
  <c r="FU28" i="45" a="1"/>
  <c r="FU28" i="45" s="1"/>
  <c r="FV28" i="45" a="1"/>
  <c r="FV28" i="45" s="1"/>
  <c r="AD27" i="44"/>
  <c r="L28" i="44"/>
  <c r="GC27" i="45"/>
  <c r="BL27" i="45" a="1"/>
  <c r="BL27" i="45" s="1"/>
  <c r="BJ27" i="45" a="1"/>
  <c r="BJ27" i="45" s="1"/>
  <c r="BK27" i="45" a="1"/>
  <c r="BK27" i="45" s="1"/>
  <c r="CW27" i="45" a="1"/>
  <c r="CW27" i="45" s="1"/>
  <c r="CY27" i="45" a="1"/>
  <c r="CY27" i="45" s="1"/>
  <c r="CX27" i="45" a="1"/>
  <c r="CX27" i="45" s="1"/>
  <c r="GU28" i="45" a="1"/>
  <c r="GU28" i="45" s="1"/>
  <c r="GW28" i="45" a="1"/>
  <c r="GW28" i="45" s="1"/>
  <c r="GV28" i="45" a="1"/>
  <c r="GV28" i="45" s="1"/>
  <c r="FI28" i="45" a="1"/>
  <c r="FI28" i="45" s="1"/>
  <c r="FH28" i="45" a="1"/>
  <c r="FH28" i="45" s="1"/>
  <c r="FJ28" i="45" a="1"/>
  <c r="FJ28" i="45" s="1"/>
  <c r="EV28" i="45" a="1"/>
  <c r="EV28" i="45" s="1"/>
  <c r="EU28" i="45" a="1"/>
  <c r="EU28" i="45" s="1"/>
  <c r="EW28" i="45" a="1"/>
  <c r="EW28" i="45" s="1"/>
  <c r="IF28" i="45"/>
  <c r="EH28" i="45" a="1"/>
  <c r="EH28" i="45" s="1"/>
  <c r="EI28" i="45" a="1"/>
  <c r="EI28" i="45" s="1"/>
  <c r="EJ28" i="45" a="1"/>
  <c r="EJ28" i="45" s="1"/>
  <c r="HI28" i="45" a="1"/>
  <c r="HI28" i="45" s="1"/>
  <c r="HH28" i="45" a="1"/>
  <c r="HH28" i="45" s="1"/>
  <c r="HJ28" i="45" a="1"/>
  <c r="HJ28" i="45" s="1"/>
  <c r="HC27" i="45"/>
  <c r="CL27" i="45" a="1"/>
  <c r="CL27" i="45" s="1"/>
  <c r="CK27" i="45" a="1"/>
  <c r="CK27" i="45" s="1"/>
  <c r="CJ27" i="45" a="1"/>
  <c r="CJ27" i="45" s="1"/>
  <c r="EP27" i="45"/>
  <c r="W27" i="45" a="1"/>
  <c r="W27" i="45" s="1"/>
  <c r="X27" i="45" a="1"/>
  <c r="X27" i="45" s="1"/>
  <c r="Y27" i="45" a="1"/>
  <c r="Y27" i="45" s="1"/>
  <c r="F29" i="43"/>
  <c r="CE26" i="45" s="1"/>
  <c r="Q28" i="43"/>
  <c r="S29" i="43"/>
  <c r="EC27" i="45"/>
  <c r="DQ27" i="45"/>
  <c r="HP27" i="45" s="1"/>
  <c r="L27" i="45" a="1"/>
  <c r="L27" i="45" s="1"/>
  <c r="J27" i="45" a="1"/>
  <c r="J27" i="45" s="1"/>
  <c r="K27" i="45" a="1"/>
  <c r="K27" i="45" s="1"/>
  <c r="FP27" i="45"/>
  <c r="DG27" i="45"/>
  <c r="AW27" i="45" a="1"/>
  <c r="AW27" i="45" s="1"/>
  <c r="AX27" i="45" a="1"/>
  <c r="AX27" i="45" s="1"/>
  <c r="AY27" i="45" a="1"/>
  <c r="AY27" i="45" s="1"/>
  <c r="GI28" i="45" a="1"/>
  <c r="GI28" i="45" s="1"/>
  <c r="GJ28" i="45" a="1"/>
  <c r="GJ28" i="45" s="1"/>
  <c r="GH28" i="45" a="1"/>
  <c r="GH28" i="45" s="1"/>
  <c r="V27" i="50" l="1"/>
  <c r="S26" i="50"/>
  <c r="W28" i="50"/>
  <c r="F28" i="50"/>
  <c r="S27" i="49"/>
  <c r="T27" i="49" s="1"/>
  <c r="F27" i="49"/>
  <c r="Q26" i="49"/>
  <c r="T28" i="52"/>
  <c r="S28" i="52"/>
  <c r="F28" i="52"/>
  <c r="Q27" i="52"/>
  <c r="W28" i="47"/>
  <c r="X28" i="47" s="1"/>
  <c r="F28" i="47"/>
  <c r="Y28" i="47"/>
  <c r="U27" i="47"/>
  <c r="AF25" i="50"/>
  <c r="AI24" i="50"/>
  <c r="Y29" i="47"/>
  <c r="Q26" i="53"/>
  <c r="F27" i="53"/>
  <c r="HU27" i="45" a="1"/>
  <c r="HU27" i="45" s="1"/>
  <c r="HW27" i="45" a="1"/>
  <c r="HW27" i="45" s="1"/>
  <c r="HV27" i="45" a="1"/>
  <c r="HV27" i="45" s="1"/>
  <c r="L27" i="44"/>
  <c r="AD26" i="44"/>
  <c r="S28" i="43"/>
  <c r="F28" i="43"/>
  <c r="CE25" i="45" s="1"/>
  <c r="Q27" i="43"/>
  <c r="FC26" i="45"/>
  <c r="AL26" i="45" a="1"/>
  <c r="AL26" i="45" s="1"/>
  <c r="AK26" i="45" a="1"/>
  <c r="AK26" i="45" s="1"/>
  <c r="AJ26" i="45" a="1"/>
  <c r="AJ26" i="45" s="1"/>
  <c r="GP26" i="45"/>
  <c r="BW26" i="45" a="1"/>
  <c r="BW26" i="45" s="1"/>
  <c r="BX26" i="45" a="1"/>
  <c r="BX26" i="45" s="1"/>
  <c r="BY26" i="45" a="1"/>
  <c r="BY26" i="45" s="1"/>
  <c r="AF28" i="44"/>
  <c r="AG28" i="44" s="1"/>
  <c r="GV27" i="45" a="1"/>
  <c r="GV27" i="45" s="1"/>
  <c r="GU27" i="45" a="1"/>
  <c r="GU27" i="45" s="1"/>
  <c r="GW27" i="45" a="1"/>
  <c r="GW27" i="45" s="1"/>
  <c r="FI27" i="45" a="1"/>
  <c r="FI27" i="45" s="1"/>
  <c r="FH27" i="45" a="1"/>
  <c r="FH27" i="45" s="1"/>
  <c r="FJ27" i="45" a="1"/>
  <c r="FJ27" i="45" s="1"/>
  <c r="FU27" i="45" a="1"/>
  <c r="FU27" i="45" s="1"/>
  <c r="FV27" i="45" a="1"/>
  <c r="FV27" i="45" s="1"/>
  <c r="FW27" i="45" a="1"/>
  <c r="FW27" i="45" s="1"/>
  <c r="HC26" i="45"/>
  <c r="CL26" i="45" a="1"/>
  <c r="CL26" i="45" s="1"/>
  <c r="CJ26" i="45" a="1"/>
  <c r="CJ26" i="45" s="1"/>
  <c r="CK26" i="45" a="1"/>
  <c r="CK26" i="45" s="1"/>
  <c r="GC26" i="45"/>
  <c r="BL26" i="45" a="1"/>
  <c r="BL26" i="45" s="1"/>
  <c r="BJ26" i="45" a="1"/>
  <c r="BJ26" i="45" s="1"/>
  <c r="BK26" i="45" a="1"/>
  <c r="BK26" i="45" s="1"/>
  <c r="CW26" i="45" a="1"/>
  <c r="CW26" i="45" s="1"/>
  <c r="CX26" i="45" a="1"/>
  <c r="CX26" i="45" s="1"/>
  <c r="CY26" i="45" a="1"/>
  <c r="CY26" i="45" s="1"/>
  <c r="HH27" i="45" a="1"/>
  <c r="HH27" i="45" s="1"/>
  <c r="HJ27" i="45" a="1"/>
  <c r="HJ27" i="45" s="1"/>
  <c r="HI27" i="45" a="1"/>
  <c r="HI27" i="45" s="1"/>
  <c r="GH27" i="45" a="1"/>
  <c r="GH27" i="45" s="1"/>
  <c r="GI27" i="45" a="1"/>
  <c r="GI27" i="45" s="1"/>
  <c r="GJ27" i="45" a="1"/>
  <c r="GJ27" i="45" s="1"/>
  <c r="EC26" i="45"/>
  <c r="DQ26" i="45"/>
  <c r="HP26" i="45" s="1"/>
  <c r="L26" i="45" a="1"/>
  <c r="L26" i="45" s="1"/>
  <c r="J26" i="45" a="1"/>
  <c r="J26" i="45" s="1"/>
  <c r="K26" i="45" a="1"/>
  <c r="K26" i="45" s="1"/>
  <c r="FP26" i="45"/>
  <c r="DG26" i="45"/>
  <c r="AW26" i="45" a="1"/>
  <c r="AW26" i="45" s="1"/>
  <c r="AX26" i="45" a="1"/>
  <c r="AX26" i="45" s="1"/>
  <c r="AY26" i="45" a="1"/>
  <c r="AY26" i="45" s="1"/>
  <c r="IF27" i="45"/>
  <c r="EI27" i="45" a="1"/>
  <c r="EI27" i="45" s="1"/>
  <c r="EJ27" i="45" a="1"/>
  <c r="EJ27" i="45" s="1"/>
  <c r="EH27" i="45" a="1"/>
  <c r="EH27" i="45" s="1"/>
  <c r="T29" i="43"/>
  <c r="EW27" i="45" a="1"/>
  <c r="EW27" i="45" s="1"/>
  <c r="EV27" i="45" a="1"/>
  <c r="EV27" i="45" s="1"/>
  <c r="EU27" i="45" a="1"/>
  <c r="EU27" i="45" s="1"/>
  <c r="EP26" i="45"/>
  <c r="W26" i="45" a="1"/>
  <c r="W26" i="45" s="1"/>
  <c r="X26" i="45" a="1"/>
  <c r="X26" i="45" s="1"/>
  <c r="Y26" i="45" a="1"/>
  <c r="Y26" i="45" s="1"/>
  <c r="S26" i="49" l="1"/>
  <c r="T26" i="49" s="1"/>
  <c r="F26" i="49"/>
  <c r="Q25" i="49"/>
  <c r="AF24" i="50"/>
  <c r="AI23" i="50"/>
  <c r="T26" i="50"/>
  <c r="U26" i="50" s="1"/>
  <c r="V26" i="50"/>
  <c r="S25" i="50"/>
  <c r="W27" i="50"/>
  <c r="F27" i="50"/>
  <c r="Q25" i="53"/>
  <c r="F26" i="53"/>
  <c r="W27" i="47"/>
  <c r="X27" i="47" s="1"/>
  <c r="F27" i="47"/>
  <c r="Y27" i="47"/>
  <c r="U26" i="47"/>
  <c r="T27" i="52"/>
  <c r="S27" i="52"/>
  <c r="F27" i="52"/>
  <c r="Q26" i="52"/>
  <c r="U27" i="49"/>
  <c r="T27" i="50"/>
  <c r="U27" i="50" s="1"/>
  <c r="HU26" i="45" a="1"/>
  <c r="HU26" i="45" s="1"/>
  <c r="HV26" i="45" a="1"/>
  <c r="HV26" i="45" s="1"/>
  <c r="HW26" i="45" a="1"/>
  <c r="HW26" i="45" s="1"/>
  <c r="EP25" i="45"/>
  <c r="W25" i="45" a="1"/>
  <c r="W25" i="45" s="1"/>
  <c r="Y25" i="45" a="1"/>
  <c r="Y25" i="45" s="1"/>
  <c r="X25" i="45" a="1"/>
  <c r="X25" i="45" s="1"/>
  <c r="FP25" i="45"/>
  <c r="DG25" i="45"/>
  <c r="AW25" i="45" a="1"/>
  <c r="AW25" i="45" s="1"/>
  <c r="AX25" i="45" a="1"/>
  <c r="AX25" i="45" s="1"/>
  <c r="AY25" i="45" a="1"/>
  <c r="AY25" i="45" s="1"/>
  <c r="IF26" i="45"/>
  <c r="EH26" i="45" a="1"/>
  <c r="EH26" i="45" s="1"/>
  <c r="EI26" i="45" a="1"/>
  <c r="EI26" i="45" s="1"/>
  <c r="EJ26" i="45" a="1"/>
  <c r="EJ26" i="45" s="1"/>
  <c r="GV26" i="45" a="1"/>
  <c r="GV26" i="45" s="1"/>
  <c r="GW26" i="45" a="1"/>
  <c r="GW26" i="45" s="1"/>
  <c r="GU26" i="45" a="1"/>
  <c r="GU26" i="45" s="1"/>
  <c r="FI26" i="45" a="1"/>
  <c r="FI26" i="45" s="1"/>
  <c r="FH26" i="45" a="1"/>
  <c r="FH26" i="45" s="1"/>
  <c r="FJ26" i="45" a="1"/>
  <c r="FJ26" i="45" s="1"/>
  <c r="HC25" i="45"/>
  <c r="CL25" i="45" a="1"/>
  <c r="CL25" i="45" s="1"/>
  <c r="CK25" i="45" a="1"/>
  <c r="CK25" i="45" s="1"/>
  <c r="CJ25" i="45" a="1"/>
  <c r="CJ25" i="45" s="1"/>
  <c r="EC25" i="45"/>
  <c r="DQ25" i="45"/>
  <c r="L25" i="45" a="1"/>
  <c r="L25" i="45" s="1"/>
  <c r="J25" i="45" a="1"/>
  <c r="J25" i="45" s="1"/>
  <c r="K25" i="45" a="1"/>
  <c r="K25" i="45" s="1"/>
  <c r="Q26" i="43"/>
  <c r="T27" i="43" s="1"/>
  <c r="S27" i="43"/>
  <c r="F27" i="43"/>
  <c r="CE24" i="45" s="1"/>
  <c r="L26" i="44"/>
  <c r="AD25" i="44"/>
  <c r="FU26" i="45" a="1"/>
  <c r="FU26" i="45" s="1"/>
  <c r="FV26" i="45" a="1"/>
  <c r="FV26" i="45" s="1"/>
  <c r="FW26" i="45" a="1"/>
  <c r="FW26" i="45" s="1"/>
  <c r="FC25" i="45"/>
  <c r="AL25" i="45" a="1"/>
  <c r="AL25" i="45" s="1"/>
  <c r="AJ25" i="45" a="1"/>
  <c r="AJ25" i="45" s="1"/>
  <c r="AK25" i="45" a="1"/>
  <c r="AK25" i="45" s="1"/>
  <c r="GP25" i="45"/>
  <c r="BW25" i="45" a="1"/>
  <c r="BW25" i="45" s="1"/>
  <c r="BX25" i="45" a="1"/>
  <c r="BX25" i="45" s="1"/>
  <c r="BY25" i="45" a="1"/>
  <c r="BY25" i="45" s="1"/>
  <c r="GC25" i="45"/>
  <c r="BL25" i="45" a="1"/>
  <c r="BL25" i="45" s="1"/>
  <c r="BJ25" i="45" a="1"/>
  <c r="BJ25" i="45" s="1"/>
  <c r="BK25" i="45" a="1"/>
  <c r="BK25" i="45" s="1"/>
  <c r="HP25" i="45"/>
  <c r="CW25" i="45" a="1"/>
  <c r="CW25" i="45" s="1"/>
  <c r="CY25" i="45" a="1"/>
  <c r="CY25" i="45" s="1"/>
  <c r="CX25" i="45" a="1"/>
  <c r="CX25" i="45" s="1"/>
  <c r="EU26" i="45" a="1"/>
  <c r="EU26" i="45" s="1"/>
  <c r="EV26" i="45" a="1"/>
  <c r="EV26" i="45" s="1"/>
  <c r="EW26" i="45" a="1"/>
  <c r="EW26" i="45" s="1"/>
  <c r="GJ26" i="45" a="1"/>
  <c r="GJ26" i="45" s="1"/>
  <c r="GI26" i="45" a="1"/>
  <c r="GI26" i="45" s="1"/>
  <c r="GH26" i="45" a="1"/>
  <c r="GH26" i="45" s="1"/>
  <c r="HJ26" i="45" a="1"/>
  <c r="HJ26" i="45" s="1"/>
  <c r="HI26" i="45" a="1"/>
  <c r="HI26" i="45" s="1"/>
  <c r="HH26" i="45" a="1"/>
  <c r="HH26" i="45" s="1"/>
  <c r="T28" i="43"/>
  <c r="AF27" i="44"/>
  <c r="AG27" i="44" s="1"/>
  <c r="Q24" i="53" l="1"/>
  <c r="F25" i="53"/>
  <c r="F26" i="50"/>
  <c r="W26" i="50"/>
  <c r="S25" i="49"/>
  <c r="T25" i="49" s="1"/>
  <c r="F25" i="49"/>
  <c r="Q24" i="49"/>
  <c r="U25" i="49"/>
  <c r="AF23" i="50"/>
  <c r="AI22" i="50"/>
  <c r="S26" i="52"/>
  <c r="F26" i="52"/>
  <c r="Q25" i="52"/>
  <c r="T26" i="52" s="1"/>
  <c r="W26" i="47"/>
  <c r="X26" i="47" s="1"/>
  <c r="F26" i="47"/>
  <c r="U25" i="47"/>
  <c r="V25" i="50"/>
  <c r="S24" i="50"/>
  <c r="U26" i="49"/>
  <c r="CW24" i="45" a="1"/>
  <c r="CW24" i="45" s="1"/>
  <c r="CY24" i="45" a="1"/>
  <c r="CY24" i="45" s="1"/>
  <c r="CX24" i="45" a="1"/>
  <c r="CX24" i="45" s="1"/>
  <c r="FW25" i="45" a="1"/>
  <c r="FW25" i="45" s="1"/>
  <c r="FU25" i="45" a="1"/>
  <c r="FU25" i="45" s="1"/>
  <c r="FV25" i="45" a="1"/>
  <c r="FV25" i="45" s="1"/>
  <c r="EP24" i="45"/>
  <c r="W24" i="45" a="1"/>
  <c r="W24" i="45" s="1"/>
  <c r="X24" i="45" a="1"/>
  <c r="X24" i="45" s="1"/>
  <c r="Y24" i="45" a="1"/>
  <c r="Y24" i="45" s="1"/>
  <c r="AF25" i="44"/>
  <c r="AG25" i="44" s="1"/>
  <c r="L25" i="44"/>
  <c r="AD24" i="44"/>
  <c r="HC24" i="45"/>
  <c r="CL24" i="45" a="1"/>
  <c r="CL24" i="45" s="1"/>
  <c r="CK24" i="45" a="1"/>
  <c r="CK24" i="45" s="1"/>
  <c r="CJ24" i="45" a="1"/>
  <c r="CJ24" i="45" s="1"/>
  <c r="IF25" i="45"/>
  <c r="EH25" i="45" a="1"/>
  <c r="EH25" i="45" s="1"/>
  <c r="EI25" i="45" a="1"/>
  <c r="EI25" i="45" s="1"/>
  <c r="EJ25" i="45" a="1"/>
  <c r="EJ25" i="45" s="1"/>
  <c r="HH25" i="45" a="1"/>
  <c r="HH25" i="45" s="1"/>
  <c r="HJ25" i="45" a="1"/>
  <c r="HJ25" i="45" s="1"/>
  <c r="HI25" i="45" a="1"/>
  <c r="HI25" i="45" s="1"/>
  <c r="EC24" i="45"/>
  <c r="DQ24" i="45"/>
  <c r="HP24" i="45" s="1"/>
  <c r="L24" i="45" a="1"/>
  <c r="L24" i="45" s="1"/>
  <c r="J24" i="45" a="1"/>
  <c r="J24" i="45" s="1"/>
  <c r="K24" i="45" a="1"/>
  <c r="K24" i="45" s="1"/>
  <c r="FP24" i="45"/>
  <c r="DG24" i="45"/>
  <c r="AW24" i="45" a="1"/>
  <c r="AW24" i="45" s="1"/>
  <c r="AX24" i="45" a="1"/>
  <c r="AX24" i="45" s="1"/>
  <c r="AY24" i="45" a="1"/>
  <c r="AY24" i="45" s="1"/>
  <c r="Q25" i="43"/>
  <c r="T26" i="43" s="1"/>
  <c r="S26" i="43"/>
  <c r="F26" i="43"/>
  <c r="CE23" i="45" s="1"/>
  <c r="GC24" i="45"/>
  <c r="BL24" i="45" a="1"/>
  <c r="BL24" i="45" s="1"/>
  <c r="BJ24" i="45" a="1"/>
  <c r="BJ24" i="45" s="1"/>
  <c r="BK24" i="45" a="1"/>
  <c r="BK24" i="45" s="1"/>
  <c r="EV25" i="45" a="1"/>
  <c r="EV25" i="45" s="1"/>
  <c r="EW25" i="45" a="1"/>
  <c r="EW25" i="45" s="1"/>
  <c r="EU25" i="45" a="1"/>
  <c r="EU25" i="45" s="1"/>
  <c r="HU25" i="45" a="1"/>
  <c r="HU25" i="45" s="1"/>
  <c r="HW25" i="45" a="1"/>
  <c r="HW25" i="45" s="1"/>
  <c r="HV25" i="45" a="1"/>
  <c r="HV25" i="45" s="1"/>
  <c r="GI25" i="45" a="1"/>
  <c r="GI25" i="45" s="1"/>
  <c r="GJ25" i="45" a="1"/>
  <c r="GJ25" i="45" s="1"/>
  <c r="GH25" i="45" a="1"/>
  <c r="GH25" i="45" s="1"/>
  <c r="GV25" i="45" a="1"/>
  <c r="GV25" i="45" s="1"/>
  <c r="GU25" i="45" a="1"/>
  <c r="GU25" i="45" s="1"/>
  <c r="GW25" i="45" a="1"/>
  <c r="GW25" i="45" s="1"/>
  <c r="FI25" i="45" a="1"/>
  <c r="FI25" i="45" s="1"/>
  <c r="FH25" i="45" a="1"/>
  <c r="FH25" i="45" s="1"/>
  <c r="FJ25" i="45" a="1"/>
  <c r="FJ25" i="45" s="1"/>
  <c r="AF26" i="44"/>
  <c r="AG26" i="44" s="1"/>
  <c r="FC24" i="45"/>
  <c r="AL24" i="45" a="1"/>
  <c r="AL24" i="45" s="1"/>
  <c r="AJ24" i="45" a="1"/>
  <c r="AJ24" i="45" s="1"/>
  <c r="AK24" i="45" a="1"/>
  <c r="AK24" i="45" s="1"/>
  <c r="GP24" i="45"/>
  <c r="BW24" i="45" a="1"/>
  <c r="BW24" i="45" s="1"/>
  <c r="BX24" i="45" a="1"/>
  <c r="BX24" i="45" s="1"/>
  <c r="BY24" i="45" a="1"/>
  <c r="BY24" i="45" s="1"/>
  <c r="V24" i="50" l="1"/>
  <c r="S23" i="50"/>
  <c r="T24" i="50"/>
  <c r="U24" i="50" s="1"/>
  <c r="F25" i="50"/>
  <c r="W25" i="50"/>
  <c r="U24" i="49"/>
  <c r="S24" i="49"/>
  <c r="T24" i="49" s="1"/>
  <c r="F24" i="49"/>
  <c r="Q23" i="49"/>
  <c r="W25" i="47"/>
  <c r="X25" i="47" s="1"/>
  <c r="F25" i="47"/>
  <c r="Y25" i="47"/>
  <c r="U24" i="47"/>
  <c r="S25" i="52"/>
  <c r="F25" i="52"/>
  <c r="Q24" i="52"/>
  <c r="T25" i="52" s="1"/>
  <c r="AF22" i="50"/>
  <c r="AI21" i="50"/>
  <c r="T25" i="50"/>
  <c r="U25" i="50" s="1"/>
  <c r="Y26" i="47"/>
  <c r="Q23" i="53"/>
  <c r="F24" i="53"/>
  <c r="HV24" i="45" a="1"/>
  <c r="HV24" i="45" s="1"/>
  <c r="HU24" i="45" a="1"/>
  <c r="HU24" i="45" s="1"/>
  <c r="HW24" i="45" a="1"/>
  <c r="HW24" i="45" s="1"/>
  <c r="EP23" i="45"/>
  <c r="W23" i="45" a="1"/>
  <c r="W23" i="45" s="1"/>
  <c r="X23" i="45" a="1"/>
  <c r="X23" i="45" s="1"/>
  <c r="Y23" i="45" a="1"/>
  <c r="Y23" i="45" s="1"/>
  <c r="GW24" i="45" a="1"/>
  <c r="GW24" i="45" s="1"/>
  <c r="GV24" i="45" a="1"/>
  <c r="GV24" i="45" s="1"/>
  <c r="GU24" i="45" a="1"/>
  <c r="GU24" i="45" s="1"/>
  <c r="FH24" i="45" a="1"/>
  <c r="FH24" i="45" s="1"/>
  <c r="FJ24" i="45" a="1"/>
  <c r="FJ24" i="45" s="1"/>
  <c r="FI24" i="45" a="1"/>
  <c r="FI24" i="45" s="1"/>
  <c r="GH24" i="45" a="1"/>
  <c r="GH24" i="45" s="1"/>
  <c r="GI24" i="45" a="1"/>
  <c r="GI24" i="45" s="1"/>
  <c r="GJ24" i="45" a="1"/>
  <c r="GJ24" i="45" s="1"/>
  <c r="EW24" i="45" a="1"/>
  <c r="EW24" i="45" s="1"/>
  <c r="EV24" i="45" a="1"/>
  <c r="EV24" i="45" s="1"/>
  <c r="EU24" i="45" a="1"/>
  <c r="EU24" i="45" s="1"/>
  <c r="EC23" i="45"/>
  <c r="DQ23" i="45"/>
  <c r="L23" i="45" a="1"/>
  <c r="L23" i="45" s="1"/>
  <c r="J23" i="45" a="1"/>
  <c r="J23" i="45" s="1"/>
  <c r="K23" i="45" a="1"/>
  <c r="K23" i="45" s="1"/>
  <c r="FP23" i="45"/>
  <c r="DG23" i="45"/>
  <c r="AW23" i="45" a="1"/>
  <c r="AW23" i="45" s="1"/>
  <c r="AX23" i="45" a="1"/>
  <c r="AX23" i="45" s="1"/>
  <c r="AY23" i="45" a="1"/>
  <c r="AY23" i="45" s="1"/>
  <c r="HC23" i="45"/>
  <c r="CL23" i="45" a="1"/>
  <c r="CL23" i="45" s="1"/>
  <c r="CJ23" i="45" a="1"/>
  <c r="CJ23" i="45" s="1"/>
  <c r="CK23" i="45" a="1"/>
  <c r="CK23" i="45" s="1"/>
  <c r="FV24" i="45" a="1"/>
  <c r="FV24" i="45" s="1"/>
  <c r="FU24" i="45" a="1"/>
  <c r="FU24" i="45" s="1"/>
  <c r="FW24" i="45" a="1"/>
  <c r="FW24" i="45" s="1"/>
  <c r="HJ24" i="45" a="1"/>
  <c r="HJ24" i="45" s="1"/>
  <c r="HI24" i="45" a="1"/>
  <c r="HI24" i="45" s="1"/>
  <c r="HH24" i="45" a="1"/>
  <c r="HH24" i="45" s="1"/>
  <c r="FC23" i="45"/>
  <c r="AL23" i="45" a="1"/>
  <c r="AL23" i="45" s="1"/>
  <c r="AK23" i="45" a="1"/>
  <c r="AK23" i="45" s="1"/>
  <c r="AJ23" i="45" a="1"/>
  <c r="AJ23" i="45" s="1"/>
  <c r="GP23" i="45"/>
  <c r="BW23" i="45" a="1"/>
  <c r="BW23" i="45" s="1"/>
  <c r="BY23" i="45" a="1"/>
  <c r="BY23" i="45" s="1"/>
  <c r="BX23" i="45" a="1"/>
  <c r="BX23" i="45" s="1"/>
  <c r="Q24" i="43"/>
  <c r="T25" i="43" s="1"/>
  <c r="F25" i="43"/>
  <c r="CE22" i="45" s="1"/>
  <c r="S25" i="43"/>
  <c r="IF24" i="45"/>
  <c r="EH24" i="45" a="1"/>
  <c r="EH24" i="45" s="1"/>
  <c r="EI24" i="45" a="1"/>
  <c r="EI24" i="45" s="1"/>
  <c r="EJ24" i="45" a="1"/>
  <c r="EJ24" i="45" s="1"/>
  <c r="AD23" i="44"/>
  <c r="L24" i="44"/>
  <c r="GC23" i="45"/>
  <c r="BL23" i="45" a="1"/>
  <c r="BL23" i="45" s="1"/>
  <c r="BJ23" i="45" a="1"/>
  <c r="BJ23" i="45" s="1"/>
  <c r="BK23" i="45" a="1"/>
  <c r="BK23" i="45" s="1"/>
  <c r="HP23" i="45"/>
  <c r="CW23" i="45" a="1"/>
  <c r="CW23" i="45" s="1"/>
  <c r="CX23" i="45" a="1"/>
  <c r="CX23" i="45" s="1"/>
  <c r="CY23" i="45" a="1"/>
  <c r="CY23" i="45" s="1"/>
  <c r="AF21" i="50" l="1"/>
  <c r="AI20" i="50"/>
  <c r="Q22" i="53"/>
  <c r="F23" i="53"/>
  <c r="V23" i="50"/>
  <c r="S22" i="50"/>
  <c r="S24" i="52"/>
  <c r="F24" i="52"/>
  <c r="Q23" i="52"/>
  <c r="T24" i="52" s="1"/>
  <c r="W24" i="47"/>
  <c r="X24" i="47" s="1"/>
  <c r="F24" i="47"/>
  <c r="U23" i="47"/>
  <c r="S23" i="49"/>
  <c r="T23" i="49" s="1"/>
  <c r="F23" i="49"/>
  <c r="Q22" i="49"/>
  <c r="U23" i="49"/>
  <c r="W24" i="50"/>
  <c r="F24" i="50"/>
  <c r="AD22" i="44"/>
  <c r="AF23" i="44"/>
  <c r="AG23" i="44" s="1"/>
  <c r="L23" i="44"/>
  <c r="AF24" i="44"/>
  <c r="AG24" i="44" s="1"/>
  <c r="GU23" i="45" a="1"/>
  <c r="GU23" i="45" s="1"/>
  <c r="GW23" i="45" a="1"/>
  <c r="GW23" i="45" s="1"/>
  <c r="GV23" i="45" a="1"/>
  <c r="GV23" i="45" s="1"/>
  <c r="FJ23" i="45" a="1"/>
  <c r="FJ23" i="45" s="1"/>
  <c r="FI23" i="45" a="1"/>
  <c r="FI23" i="45" s="1"/>
  <c r="FH23" i="45" a="1"/>
  <c r="FH23" i="45" s="1"/>
  <c r="FC22" i="45"/>
  <c r="AL22" i="45" a="1"/>
  <c r="AL22" i="45" s="1"/>
  <c r="AK22" i="45" a="1"/>
  <c r="AK22" i="45" s="1"/>
  <c r="AJ22" i="45" a="1"/>
  <c r="AJ22" i="45" s="1"/>
  <c r="GP22" i="45"/>
  <c r="BW22" i="45" a="1"/>
  <c r="BW22" i="45" s="1"/>
  <c r="BX22" i="45" a="1"/>
  <c r="BX22" i="45" s="1"/>
  <c r="BY22" i="45" a="1"/>
  <c r="BY22" i="45" s="1"/>
  <c r="S24" i="43"/>
  <c r="F24" i="43"/>
  <c r="CE21" i="45" s="1"/>
  <c r="Q23" i="43"/>
  <c r="IF23" i="45"/>
  <c r="EI23" i="45" a="1"/>
  <c r="EI23" i="45" s="1"/>
  <c r="EH23" i="45" a="1"/>
  <c r="EH23" i="45" s="1"/>
  <c r="EJ23" i="45" a="1"/>
  <c r="EJ23" i="45" s="1"/>
  <c r="EW23" i="45" a="1"/>
  <c r="EW23" i="45" s="1"/>
  <c r="EV23" i="45" a="1"/>
  <c r="EV23" i="45" s="1"/>
  <c r="EU23" i="45" a="1"/>
  <c r="EU23" i="45" s="1"/>
  <c r="HW23" i="45" a="1"/>
  <c r="HW23" i="45" s="1"/>
  <c r="HU23" i="45" a="1"/>
  <c r="HU23" i="45" s="1"/>
  <c r="HV23" i="45" a="1"/>
  <c r="HV23" i="45" s="1"/>
  <c r="GJ23" i="45" a="1"/>
  <c r="GJ23" i="45" s="1"/>
  <c r="GI23" i="45" a="1"/>
  <c r="GI23" i="45" s="1"/>
  <c r="GH23" i="45" a="1"/>
  <c r="GH23" i="45" s="1"/>
  <c r="GC22" i="45"/>
  <c r="BL22" i="45" a="1"/>
  <c r="BL22" i="45" s="1"/>
  <c r="BJ22" i="45" a="1"/>
  <c r="BJ22" i="45" s="1"/>
  <c r="BK22" i="45" a="1"/>
  <c r="BK22" i="45" s="1"/>
  <c r="CW22" i="45" a="1"/>
  <c r="CW22" i="45" s="1"/>
  <c r="CX22" i="45" a="1"/>
  <c r="CX22" i="45" s="1"/>
  <c r="CY22" i="45" a="1"/>
  <c r="CY22" i="45" s="1"/>
  <c r="EC22" i="45"/>
  <c r="DQ22" i="45"/>
  <c r="HP22" i="45" s="1"/>
  <c r="L22" i="45" a="1"/>
  <c r="L22" i="45" s="1"/>
  <c r="J22" i="45" a="1"/>
  <c r="J22" i="45" s="1"/>
  <c r="K22" i="45" a="1"/>
  <c r="K22" i="45" s="1"/>
  <c r="FP22" i="45"/>
  <c r="DG22" i="45"/>
  <c r="AW22" i="45" a="1"/>
  <c r="AW22" i="45" s="1"/>
  <c r="AX22" i="45" a="1"/>
  <c r="AX22" i="45" s="1"/>
  <c r="AY22" i="45" a="1"/>
  <c r="AY22" i="45" s="1"/>
  <c r="HC22" i="45"/>
  <c r="CL22" i="45" a="1"/>
  <c r="CL22" i="45" s="1"/>
  <c r="CJ22" i="45" a="1"/>
  <c r="CJ22" i="45" s="1"/>
  <c r="CK22" i="45" a="1"/>
  <c r="CK22" i="45" s="1"/>
  <c r="HJ23" i="45" a="1"/>
  <c r="HJ23" i="45" s="1"/>
  <c r="HI23" i="45" a="1"/>
  <c r="HI23" i="45" s="1"/>
  <c r="HH23" i="45" a="1"/>
  <c r="HH23" i="45" s="1"/>
  <c r="EP22" i="45"/>
  <c r="W22" i="45" a="1"/>
  <c r="W22" i="45" s="1"/>
  <c r="X22" i="45" a="1"/>
  <c r="X22" i="45" s="1"/>
  <c r="Y22" i="45" a="1"/>
  <c r="Y22" i="45" s="1"/>
  <c r="FW23" i="45" a="1"/>
  <c r="FW23" i="45" s="1"/>
  <c r="FU23" i="45" a="1"/>
  <c r="FU23" i="45" s="1"/>
  <c r="FV23" i="45" a="1"/>
  <c r="FV23" i="45" s="1"/>
  <c r="W23" i="47" l="1"/>
  <c r="X23" i="47" s="1"/>
  <c r="F23" i="47"/>
  <c r="U22" i="47"/>
  <c r="S23" i="52"/>
  <c r="F23" i="52"/>
  <c r="Q22" i="52"/>
  <c r="V22" i="50"/>
  <c r="S21" i="50"/>
  <c r="Q21" i="53"/>
  <c r="F22" i="53"/>
  <c r="U22" i="49"/>
  <c r="S22" i="49"/>
  <c r="T22" i="49" s="1"/>
  <c r="F22" i="49"/>
  <c r="Q21" i="49"/>
  <c r="Y24" i="47"/>
  <c r="W23" i="50"/>
  <c r="F23" i="50"/>
  <c r="AI19" i="50"/>
  <c r="AF20" i="50"/>
  <c r="T23" i="50"/>
  <c r="U23" i="50" s="1"/>
  <c r="EC21" i="45"/>
  <c r="DQ21" i="45"/>
  <c r="L21" i="45" a="1"/>
  <c r="L21" i="45" s="1"/>
  <c r="J21" i="45" a="1"/>
  <c r="J21" i="45" s="1"/>
  <c r="K21" i="45" a="1"/>
  <c r="K21" i="45" s="1"/>
  <c r="FP21" i="45"/>
  <c r="DG21" i="45"/>
  <c r="AW21" i="45" a="1"/>
  <c r="AW21" i="45" s="1"/>
  <c r="AX21" i="45" a="1"/>
  <c r="AX21" i="45" s="1"/>
  <c r="AY21" i="45" a="1"/>
  <c r="AY21" i="45" s="1"/>
  <c r="IF22" i="45"/>
  <c r="EH22" i="45" a="1"/>
  <c r="EH22" i="45" s="1"/>
  <c r="EJ22" i="45" a="1"/>
  <c r="EJ22" i="45" s="1"/>
  <c r="EI22" i="45" a="1"/>
  <c r="EI22" i="45" s="1"/>
  <c r="HW22" i="45" a="1"/>
  <c r="HW22" i="45" s="1"/>
  <c r="HV22" i="45" a="1"/>
  <c r="HV22" i="45" s="1"/>
  <c r="HU22" i="45" a="1"/>
  <c r="HU22" i="45" s="1"/>
  <c r="GI22" i="45" a="1"/>
  <c r="GI22" i="45" s="1"/>
  <c r="GJ22" i="45" a="1"/>
  <c r="GJ22" i="45" s="1"/>
  <c r="GH22" i="45" a="1"/>
  <c r="GH22" i="45" s="1"/>
  <c r="HC21" i="45"/>
  <c r="CL21" i="45" a="1"/>
  <c r="CL21" i="45" s="1"/>
  <c r="CK21" i="45" a="1"/>
  <c r="CK21" i="45" s="1"/>
  <c r="CJ21" i="45" a="1"/>
  <c r="CJ21" i="45" s="1"/>
  <c r="EW22" i="45" a="1"/>
  <c r="EW22" i="45" s="1"/>
  <c r="EV22" i="45" a="1"/>
  <c r="EV22" i="45" s="1"/>
  <c r="EU22" i="45" a="1"/>
  <c r="EU22" i="45" s="1"/>
  <c r="FC21" i="45"/>
  <c r="AL21" i="45" a="1"/>
  <c r="AL21" i="45" s="1"/>
  <c r="AJ21" i="45" a="1"/>
  <c r="AJ21" i="45" s="1"/>
  <c r="AK21" i="45" a="1"/>
  <c r="AK21" i="45" s="1"/>
  <c r="GP21" i="45"/>
  <c r="BW21" i="45" a="1"/>
  <c r="BW21" i="45" s="1"/>
  <c r="BX21" i="45" a="1"/>
  <c r="BX21" i="45" s="1"/>
  <c r="BY21" i="45" a="1"/>
  <c r="BY21" i="45" s="1"/>
  <c r="GW22" i="45" a="1"/>
  <c r="GW22" i="45" s="1"/>
  <c r="GV22" i="45" a="1"/>
  <c r="GV22" i="45" s="1"/>
  <c r="GU22" i="45" a="1"/>
  <c r="GU22" i="45" s="1"/>
  <c r="FJ22" i="45" a="1"/>
  <c r="FJ22" i="45" s="1"/>
  <c r="FI22" i="45" a="1"/>
  <c r="FI22" i="45" s="1"/>
  <c r="FH22" i="45" a="1"/>
  <c r="FH22" i="45" s="1"/>
  <c r="GC21" i="45"/>
  <c r="BL21" i="45" a="1"/>
  <c r="BL21" i="45" s="1"/>
  <c r="BJ21" i="45" a="1"/>
  <c r="BJ21" i="45" s="1"/>
  <c r="BK21" i="45" a="1"/>
  <c r="BK21" i="45" s="1"/>
  <c r="HP21" i="45"/>
  <c r="CW21" i="45" a="1"/>
  <c r="CW21" i="45" s="1"/>
  <c r="CX21" i="45" a="1"/>
  <c r="CX21" i="45" s="1"/>
  <c r="CY21" i="45" a="1"/>
  <c r="CY21" i="45" s="1"/>
  <c r="Q22" i="43"/>
  <c r="S23" i="43"/>
  <c r="F23" i="43"/>
  <c r="CE20" i="45" s="1"/>
  <c r="HJ22" i="45" a="1"/>
  <c r="HJ22" i="45" s="1"/>
  <c r="HI22" i="45" a="1"/>
  <c r="HI22" i="45" s="1"/>
  <c r="HH22" i="45" a="1"/>
  <c r="HH22" i="45" s="1"/>
  <c r="EP21" i="45"/>
  <c r="W21" i="45" a="1"/>
  <c r="W21" i="45" s="1"/>
  <c r="X21" i="45" a="1"/>
  <c r="X21" i="45" s="1"/>
  <c r="Y21" i="45" a="1"/>
  <c r="Y21" i="45" s="1"/>
  <c r="FV22" i="45" a="1"/>
  <c r="FV22" i="45" s="1"/>
  <c r="FW22" i="45" a="1"/>
  <c r="FW22" i="45" s="1"/>
  <c r="FU22" i="45" a="1"/>
  <c r="FU22" i="45" s="1"/>
  <c r="T24" i="43"/>
  <c r="L22" i="44"/>
  <c r="AD21" i="44"/>
  <c r="AF22" i="44"/>
  <c r="AG22" i="44" s="1"/>
  <c r="Q20" i="53" l="1"/>
  <c r="F21" i="53"/>
  <c r="S22" i="52"/>
  <c r="F22" i="52"/>
  <c r="Q21" i="52"/>
  <c r="T22" i="52" s="1"/>
  <c r="W22" i="47"/>
  <c r="X22" i="47" s="1"/>
  <c r="F22" i="47"/>
  <c r="U21" i="47"/>
  <c r="V21" i="50"/>
  <c r="T21" i="50"/>
  <c r="U21" i="50" s="1"/>
  <c r="S20" i="50"/>
  <c r="Y23" i="47"/>
  <c r="F22" i="50"/>
  <c r="W22" i="50"/>
  <c r="AF19" i="50"/>
  <c r="AI18" i="50"/>
  <c r="S21" i="49"/>
  <c r="T21" i="49" s="1"/>
  <c r="F21" i="49"/>
  <c r="Q20" i="49"/>
  <c r="U21" i="49"/>
  <c r="T22" i="50"/>
  <c r="U22" i="50" s="1"/>
  <c r="T23" i="52"/>
  <c r="EU21" i="45" a="1"/>
  <c r="EU21" i="45" s="1"/>
  <c r="EV21" i="45" a="1"/>
  <c r="EV21" i="45" s="1"/>
  <c r="EW21" i="45" a="1"/>
  <c r="EW21" i="45" s="1"/>
  <c r="HC20" i="45"/>
  <c r="CL20" i="45" a="1"/>
  <c r="CL20" i="45" s="1"/>
  <c r="CK20" i="45" a="1"/>
  <c r="CK20" i="45" s="1"/>
  <c r="CJ20" i="45" a="1"/>
  <c r="CJ20" i="45" s="1"/>
  <c r="EC20" i="45"/>
  <c r="DQ20" i="45"/>
  <c r="HP20" i="45" s="1"/>
  <c r="L20" i="45" a="1"/>
  <c r="L20" i="45" s="1"/>
  <c r="J20" i="45" a="1"/>
  <c r="J20" i="45" s="1"/>
  <c r="K20" i="45" a="1"/>
  <c r="K20" i="45" s="1"/>
  <c r="FP20" i="45"/>
  <c r="DG20" i="45"/>
  <c r="AW20" i="45" a="1"/>
  <c r="AW20" i="45" s="1"/>
  <c r="AX20" i="45" a="1"/>
  <c r="AX20" i="45" s="1"/>
  <c r="AY20" i="45" a="1"/>
  <c r="AY20" i="45" s="1"/>
  <c r="GU21" i="45" a="1"/>
  <c r="GU21" i="45" s="1"/>
  <c r="GW21" i="45" a="1"/>
  <c r="GW21" i="45" s="1"/>
  <c r="GV21" i="45" a="1"/>
  <c r="GV21" i="45" s="1"/>
  <c r="FJ21" i="45" a="1"/>
  <c r="FJ21" i="45" s="1"/>
  <c r="FI21" i="45" a="1"/>
  <c r="FI21" i="45" s="1"/>
  <c r="FH21" i="45" a="1"/>
  <c r="FH21" i="45" s="1"/>
  <c r="FC20" i="45"/>
  <c r="AL20" i="45" a="1"/>
  <c r="AL20" i="45" s="1"/>
  <c r="AJ20" i="45" a="1"/>
  <c r="AJ20" i="45" s="1"/>
  <c r="AK20" i="45" a="1"/>
  <c r="AK20" i="45" s="1"/>
  <c r="GP20" i="45"/>
  <c r="BW20" i="45" a="1"/>
  <c r="BW20" i="45" s="1"/>
  <c r="BX20" i="45" a="1"/>
  <c r="BX20" i="45" s="1"/>
  <c r="BY20" i="45" a="1"/>
  <c r="BY20" i="45" s="1"/>
  <c r="S22" i="43"/>
  <c r="Q21" i="43"/>
  <c r="T22" i="43" s="1"/>
  <c r="F22" i="43"/>
  <c r="CE19" i="45" s="1"/>
  <c r="GC20" i="45"/>
  <c r="BL20" i="45" a="1"/>
  <c r="BL20" i="45" s="1"/>
  <c r="BJ20" i="45" a="1"/>
  <c r="BJ20" i="45" s="1"/>
  <c r="BK20" i="45" a="1"/>
  <c r="BK20" i="45" s="1"/>
  <c r="CW20" i="45" a="1"/>
  <c r="CW20" i="45" s="1"/>
  <c r="CY20" i="45" a="1"/>
  <c r="CY20" i="45" s="1"/>
  <c r="CX20" i="45" a="1"/>
  <c r="CX20" i="45" s="1"/>
  <c r="FW21" i="45" a="1"/>
  <c r="FW21" i="45" s="1"/>
  <c r="FU21" i="45" a="1"/>
  <c r="FU21" i="45" s="1"/>
  <c r="FV21" i="45" a="1"/>
  <c r="FV21" i="45" s="1"/>
  <c r="L21" i="44"/>
  <c r="AD20" i="44"/>
  <c r="AF21" i="44"/>
  <c r="AG21" i="44" s="1"/>
  <c r="T23" i="43"/>
  <c r="HW21" i="45" a="1"/>
  <c r="HW21" i="45" s="1"/>
  <c r="HV21" i="45" a="1"/>
  <c r="HV21" i="45" s="1"/>
  <c r="HU21" i="45" a="1"/>
  <c r="HU21" i="45" s="1"/>
  <c r="GI21" i="45" a="1"/>
  <c r="GI21" i="45" s="1"/>
  <c r="GJ21" i="45" a="1"/>
  <c r="GJ21" i="45" s="1"/>
  <c r="GH21" i="45" a="1"/>
  <c r="GH21" i="45" s="1"/>
  <c r="EP20" i="45"/>
  <c r="W20" i="45" a="1"/>
  <c r="W20" i="45" s="1"/>
  <c r="Y20" i="45" a="1"/>
  <c r="Y20" i="45" s="1"/>
  <c r="X20" i="45" a="1"/>
  <c r="X20" i="45" s="1"/>
  <c r="HH21" i="45" a="1"/>
  <c r="HH21" i="45" s="1"/>
  <c r="HJ21" i="45" a="1"/>
  <c r="HJ21" i="45" s="1"/>
  <c r="HI21" i="45" a="1"/>
  <c r="HI21" i="45" s="1"/>
  <c r="IF21" i="45"/>
  <c r="EJ21" i="45" a="1"/>
  <c r="EJ21" i="45" s="1"/>
  <c r="EH21" i="45" a="1"/>
  <c r="EH21" i="45" s="1"/>
  <c r="EI21" i="45" a="1"/>
  <c r="EI21" i="45" s="1"/>
  <c r="W21" i="50" l="1"/>
  <c r="F21" i="50"/>
  <c r="AF18" i="50"/>
  <c r="AI17" i="50"/>
  <c r="W21" i="47"/>
  <c r="X21" i="47" s="1"/>
  <c r="F21" i="47"/>
  <c r="U20" i="47"/>
  <c r="S21" i="52"/>
  <c r="F21" i="52"/>
  <c r="Q20" i="52"/>
  <c r="S20" i="49"/>
  <c r="T20" i="49" s="1"/>
  <c r="F20" i="49"/>
  <c r="Q19" i="49"/>
  <c r="V20" i="50"/>
  <c r="S19" i="50"/>
  <c r="Y22" i="47"/>
  <c r="Q19" i="53"/>
  <c r="F20" i="53"/>
  <c r="EW20" i="45" a="1"/>
  <c r="EW20" i="45" s="1"/>
  <c r="EV20" i="45" a="1"/>
  <c r="EV20" i="45" s="1"/>
  <c r="EU20" i="45" a="1"/>
  <c r="EU20" i="45" s="1"/>
  <c r="FW20" i="45" a="1"/>
  <c r="FW20" i="45" s="1"/>
  <c r="FU20" i="45" a="1"/>
  <c r="FU20" i="45" s="1"/>
  <c r="FV20" i="45" a="1"/>
  <c r="FV20" i="45" s="1"/>
  <c r="EP19" i="45"/>
  <c r="W19" i="45" a="1"/>
  <c r="W19" i="45" s="1"/>
  <c r="X19" i="45" a="1"/>
  <c r="X19" i="45" s="1"/>
  <c r="Y19" i="45" a="1"/>
  <c r="Y19" i="45" s="1"/>
  <c r="AD19" i="44"/>
  <c r="L20" i="44"/>
  <c r="HU20" i="45" a="1"/>
  <c r="HU20" i="45" s="1"/>
  <c r="HW20" i="45" a="1"/>
  <c r="HW20" i="45" s="1"/>
  <c r="HV20" i="45" a="1"/>
  <c r="HV20" i="45" s="1"/>
  <c r="GI20" i="45" a="1"/>
  <c r="GI20" i="45" s="1"/>
  <c r="GJ20" i="45" a="1"/>
  <c r="GJ20" i="45" s="1"/>
  <c r="GH20" i="45" a="1"/>
  <c r="GH20" i="45" s="1"/>
  <c r="GU20" i="45" a="1"/>
  <c r="GU20" i="45" s="1"/>
  <c r="GW20" i="45" a="1"/>
  <c r="GW20" i="45" s="1"/>
  <c r="GV20" i="45" a="1"/>
  <c r="GV20" i="45" s="1"/>
  <c r="FH20" i="45" a="1"/>
  <c r="FH20" i="45" s="1"/>
  <c r="FJ20" i="45" a="1"/>
  <c r="FJ20" i="45" s="1"/>
  <c r="FI20" i="45" a="1"/>
  <c r="FI20" i="45" s="1"/>
  <c r="IF20" i="45"/>
  <c r="EJ20" i="45" a="1"/>
  <c r="EJ20" i="45" s="1"/>
  <c r="EH20" i="45" a="1"/>
  <c r="EH20" i="45" s="1"/>
  <c r="EI20" i="45" a="1"/>
  <c r="EI20" i="45" s="1"/>
  <c r="HH20" i="45" a="1"/>
  <c r="HH20" i="45" s="1"/>
  <c r="HJ20" i="45" a="1"/>
  <c r="HJ20" i="45" s="1"/>
  <c r="HI20" i="45" a="1"/>
  <c r="HI20" i="45" s="1"/>
  <c r="EC19" i="45"/>
  <c r="DQ19" i="45"/>
  <c r="L19" i="45" a="1"/>
  <c r="L19" i="45" s="1"/>
  <c r="J19" i="45" a="1"/>
  <c r="J19" i="45" s="1"/>
  <c r="K19" i="45" a="1"/>
  <c r="K19" i="45" s="1"/>
  <c r="FP19" i="45"/>
  <c r="DG19" i="45"/>
  <c r="AW19" i="45" a="1"/>
  <c r="AW19" i="45" s="1"/>
  <c r="AX19" i="45" a="1"/>
  <c r="AX19" i="45" s="1"/>
  <c r="AY19" i="45" a="1"/>
  <c r="AY19" i="45" s="1"/>
  <c r="HC19" i="45"/>
  <c r="CL19" i="45" a="1"/>
  <c r="CL19" i="45" s="1"/>
  <c r="CJ19" i="45" a="1"/>
  <c r="CJ19" i="45" s="1"/>
  <c r="CK19" i="45" a="1"/>
  <c r="CK19" i="45" s="1"/>
  <c r="FC19" i="45"/>
  <c r="AL19" i="45" a="1"/>
  <c r="AL19" i="45" s="1"/>
  <c r="AK19" i="45" a="1"/>
  <c r="AK19" i="45" s="1"/>
  <c r="AJ19" i="45" a="1"/>
  <c r="AJ19" i="45" s="1"/>
  <c r="GP19" i="45"/>
  <c r="BW19" i="45" a="1"/>
  <c r="BW19" i="45" s="1"/>
  <c r="BY19" i="45" a="1"/>
  <c r="BY19" i="45" s="1"/>
  <c r="BX19" i="45" a="1"/>
  <c r="BX19" i="45" s="1"/>
  <c r="Q20" i="43"/>
  <c r="F21" i="43"/>
  <c r="CE18" i="45" s="1"/>
  <c r="S21" i="43"/>
  <c r="GC19" i="45"/>
  <c r="BL19" i="45" a="1"/>
  <c r="BL19" i="45" s="1"/>
  <c r="BJ19" i="45" a="1"/>
  <c r="BJ19" i="45" s="1"/>
  <c r="BK19" i="45" a="1"/>
  <c r="BK19" i="45" s="1"/>
  <c r="HP19" i="45"/>
  <c r="CW19" i="45" a="1"/>
  <c r="CW19" i="45" s="1"/>
  <c r="CX19" i="45" a="1"/>
  <c r="CX19" i="45" s="1"/>
  <c r="CY19" i="45" a="1"/>
  <c r="CY19" i="45" s="1"/>
  <c r="S19" i="49" l="1"/>
  <c r="T19" i="49" s="1"/>
  <c r="F19" i="49"/>
  <c r="Q18" i="49"/>
  <c r="U19" i="49"/>
  <c r="S20" i="52"/>
  <c r="F20" i="52"/>
  <c r="Q19" i="52"/>
  <c r="W20" i="47"/>
  <c r="X20" i="47" s="1"/>
  <c r="F20" i="47"/>
  <c r="U19" i="47"/>
  <c r="AF17" i="50"/>
  <c r="AI16" i="50"/>
  <c r="V19" i="50"/>
  <c r="S18" i="50"/>
  <c r="Y21" i="47"/>
  <c r="W20" i="50"/>
  <c r="F20" i="50"/>
  <c r="Q18" i="53"/>
  <c r="F19" i="53"/>
  <c r="T20" i="50"/>
  <c r="U20" i="50" s="1"/>
  <c r="U20" i="49"/>
  <c r="T21" i="52"/>
  <c r="L19" i="44"/>
  <c r="AD18" i="44"/>
  <c r="S20" i="43"/>
  <c r="F20" i="43"/>
  <c r="CE17" i="45" s="1"/>
  <c r="Q19" i="43"/>
  <c r="GC18" i="45"/>
  <c r="BL18" i="45" a="1"/>
  <c r="BL18" i="45" s="1"/>
  <c r="BJ18" i="45" a="1"/>
  <c r="BJ18" i="45" s="1"/>
  <c r="BK18" i="45" a="1"/>
  <c r="BK18" i="45" s="1"/>
  <c r="CW18" i="45" a="1"/>
  <c r="CW18" i="45" s="1"/>
  <c r="CY18" i="45" a="1"/>
  <c r="CY18" i="45" s="1"/>
  <c r="CX18" i="45" a="1"/>
  <c r="CX18" i="45" s="1"/>
  <c r="AF20" i="44"/>
  <c r="AG20" i="44" s="1"/>
  <c r="EW19" i="45" a="1"/>
  <c r="EW19" i="45" s="1"/>
  <c r="EV19" i="45" a="1"/>
  <c r="EV19" i="45" s="1"/>
  <c r="EU19" i="45" a="1"/>
  <c r="EU19" i="45" s="1"/>
  <c r="HW19" i="45" a="1"/>
  <c r="HW19" i="45" s="1"/>
  <c r="HV19" i="45" a="1"/>
  <c r="HV19" i="45" s="1"/>
  <c r="HU19" i="45" a="1"/>
  <c r="HU19" i="45" s="1"/>
  <c r="GH19" i="45" a="1"/>
  <c r="GH19" i="45" s="1"/>
  <c r="GJ19" i="45" a="1"/>
  <c r="GJ19" i="45" s="1"/>
  <c r="GI19" i="45" a="1"/>
  <c r="GI19" i="45" s="1"/>
  <c r="T21" i="43"/>
  <c r="GU19" i="45" a="1"/>
  <c r="GU19" i="45" s="1"/>
  <c r="GW19" i="45" a="1"/>
  <c r="GW19" i="45" s="1"/>
  <c r="GV19" i="45" a="1"/>
  <c r="GV19" i="45" s="1"/>
  <c r="FJ19" i="45" a="1"/>
  <c r="FJ19" i="45" s="1"/>
  <c r="FI19" i="45" a="1"/>
  <c r="FI19" i="45" s="1"/>
  <c r="FH19" i="45" a="1"/>
  <c r="FH19" i="45" s="1"/>
  <c r="HH19" i="45" a="1"/>
  <c r="HH19" i="45" s="1"/>
  <c r="HJ19" i="45" a="1"/>
  <c r="HJ19" i="45" s="1"/>
  <c r="HI19" i="45" a="1"/>
  <c r="HI19" i="45" s="1"/>
  <c r="EP18" i="45"/>
  <c r="W18" i="45" a="1"/>
  <c r="W18" i="45" s="1"/>
  <c r="Y18" i="45" a="1"/>
  <c r="Y18" i="45" s="1"/>
  <c r="X18" i="45" a="1"/>
  <c r="X18" i="45" s="1"/>
  <c r="FV19" i="45" a="1"/>
  <c r="FV19" i="45" s="1"/>
  <c r="FW19" i="45" a="1"/>
  <c r="FW19" i="45" s="1"/>
  <c r="FU19" i="45" a="1"/>
  <c r="FU19" i="45" s="1"/>
  <c r="HC18" i="45"/>
  <c r="CL18" i="45" a="1"/>
  <c r="CL18" i="45" s="1"/>
  <c r="CJ18" i="45" a="1"/>
  <c r="CJ18" i="45" s="1"/>
  <c r="CK18" i="45" a="1"/>
  <c r="CK18" i="45" s="1"/>
  <c r="FC18" i="45"/>
  <c r="AL18" i="45" a="1"/>
  <c r="AL18" i="45" s="1"/>
  <c r="AK18" i="45" a="1"/>
  <c r="AK18" i="45" s="1"/>
  <c r="AJ18" i="45" a="1"/>
  <c r="AJ18" i="45" s="1"/>
  <c r="GP18" i="45"/>
  <c r="BW18" i="45" a="1"/>
  <c r="BW18" i="45" s="1"/>
  <c r="BX18" i="45" a="1"/>
  <c r="BX18" i="45" s="1"/>
  <c r="BY18" i="45" a="1"/>
  <c r="BY18" i="45" s="1"/>
  <c r="EC18" i="45"/>
  <c r="DQ18" i="45"/>
  <c r="HP18" i="45" s="1"/>
  <c r="L18" i="45" a="1"/>
  <c r="L18" i="45" s="1"/>
  <c r="J18" i="45" a="1"/>
  <c r="J18" i="45" s="1"/>
  <c r="K18" i="45" a="1"/>
  <c r="K18" i="45" s="1"/>
  <c r="FP18" i="45"/>
  <c r="DG18" i="45"/>
  <c r="AW18" i="45" a="1"/>
  <c r="AW18" i="45" s="1"/>
  <c r="AX18" i="45" a="1"/>
  <c r="AX18" i="45" s="1"/>
  <c r="AY18" i="45" a="1"/>
  <c r="AY18" i="45" s="1"/>
  <c r="IF19" i="45"/>
  <c r="EH19" i="45" a="1"/>
  <c r="EH19" i="45" s="1"/>
  <c r="EI19" i="45" a="1"/>
  <c r="EI19" i="45" s="1"/>
  <c r="EJ19" i="45" a="1"/>
  <c r="EJ19" i="45" s="1"/>
  <c r="V18" i="50" l="1"/>
  <c r="S17" i="50"/>
  <c r="T18" i="50"/>
  <c r="U18" i="50" s="1"/>
  <c r="W19" i="47"/>
  <c r="X19" i="47" s="1"/>
  <c r="F19" i="47"/>
  <c r="U18" i="47"/>
  <c r="S19" i="52"/>
  <c r="F19" i="52"/>
  <c r="Q18" i="52"/>
  <c r="T19" i="52" s="1"/>
  <c r="F19" i="50"/>
  <c r="W19" i="50"/>
  <c r="Y20" i="47"/>
  <c r="U18" i="49"/>
  <c r="S18" i="49"/>
  <c r="T18" i="49" s="1"/>
  <c r="F18" i="49"/>
  <c r="Q17" i="49"/>
  <c r="AF16" i="50"/>
  <c r="AI15" i="50"/>
  <c r="Q17" i="53"/>
  <c r="F18" i="53"/>
  <c r="T19" i="50"/>
  <c r="U19" i="50" s="1"/>
  <c r="T20" i="52"/>
  <c r="HU18" i="45" a="1"/>
  <c r="HU18" i="45" s="1"/>
  <c r="HW18" i="45" a="1"/>
  <c r="HW18" i="45" s="1"/>
  <c r="HV18" i="45" a="1"/>
  <c r="HV18" i="45" s="1"/>
  <c r="FV18" i="45" a="1"/>
  <c r="FV18" i="45" s="1"/>
  <c r="FW18" i="45" a="1"/>
  <c r="FW18" i="45" s="1"/>
  <c r="FU18" i="45" a="1"/>
  <c r="FU18" i="45" s="1"/>
  <c r="EC17" i="45"/>
  <c r="DQ17" i="45"/>
  <c r="HP17" i="45" s="1"/>
  <c r="L17" i="45" a="1"/>
  <c r="L17" i="45" s="1"/>
  <c r="J17" i="45" a="1"/>
  <c r="J17" i="45" s="1"/>
  <c r="K17" i="45" a="1"/>
  <c r="K17" i="45" s="1"/>
  <c r="FP17" i="45"/>
  <c r="DG17" i="45"/>
  <c r="AW17" i="45" a="1"/>
  <c r="AW17" i="45" s="1"/>
  <c r="AX17" i="45" a="1"/>
  <c r="AX17" i="45" s="1"/>
  <c r="AY17" i="45" a="1"/>
  <c r="AY17" i="45" s="1"/>
  <c r="IF18" i="45"/>
  <c r="EJ18" i="45" a="1"/>
  <c r="EJ18" i="45" s="1"/>
  <c r="EH18" i="45" a="1"/>
  <c r="EH18" i="45" s="1"/>
  <c r="EI18" i="45" a="1"/>
  <c r="EI18" i="45" s="1"/>
  <c r="GV18" i="45" a="1"/>
  <c r="GV18" i="45" s="1"/>
  <c r="GU18" i="45" a="1"/>
  <c r="GU18" i="45" s="1"/>
  <c r="GW18" i="45" a="1"/>
  <c r="GW18" i="45" s="1"/>
  <c r="FH18" i="45" a="1"/>
  <c r="FH18" i="45" s="1"/>
  <c r="FJ18" i="45" a="1"/>
  <c r="FJ18" i="45" s="1"/>
  <c r="FI18" i="45" a="1"/>
  <c r="FI18" i="45" s="1"/>
  <c r="HH18" i="45" a="1"/>
  <c r="HH18" i="45" s="1"/>
  <c r="HJ18" i="45" a="1"/>
  <c r="HJ18" i="45" s="1"/>
  <c r="HI18" i="45" a="1"/>
  <c r="HI18" i="45" s="1"/>
  <c r="Q18" i="43"/>
  <c r="S19" i="43"/>
  <c r="F19" i="43"/>
  <c r="CE16" i="45" s="1"/>
  <c r="L18" i="44"/>
  <c r="AD17" i="44"/>
  <c r="AF18" i="44"/>
  <c r="AG18" i="44" s="1"/>
  <c r="EU18" i="45" a="1"/>
  <c r="EU18" i="45" s="1"/>
  <c r="EW18" i="45" a="1"/>
  <c r="EW18" i="45" s="1"/>
  <c r="EV18" i="45" a="1"/>
  <c r="EV18" i="45" s="1"/>
  <c r="FC17" i="45"/>
  <c r="AL17" i="45" a="1"/>
  <c r="AL17" i="45" s="1"/>
  <c r="AJ17" i="45" a="1"/>
  <c r="AJ17" i="45" s="1"/>
  <c r="AK17" i="45" a="1"/>
  <c r="AK17" i="45" s="1"/>
  <c r="T20" i="43"/>
  <c r="AF19" i="44"/>
  <c r="AG19" i="44" s="1"/>
  <c r="EP17" i="45"/>
  <c r="W17" i="45" a="1"/>
  <c r="W17" i="45" s="1"/>
  <c r="X17" i="45" a="1"/>
  <c r="X17" i="45" s="1"/>
  <c r="Y17" i="45" a="1"/>
  <c r="Y17" i="45" s="1"/>
  <c r="GI18" i="45" a="1"/>
  <c r="GI18" i="45" s="1"/>
  <c r="GJ18" i="45" a="1"/>
  <c r="GJ18" i="45" s="1"/>
  <c r="GH18" i="45" a="1"/>
  <c r="GH18" i="45" s="1"/>
  <c r="GP17" i="45"/>
  <c r="BW17" i="45" a="1"/>
  <c r="BW17" i="45" s="1"/>
  <c r="BX17" i="45" a="1"/>
  <c r="BX17" i="45" s="1"/>
  <c r="BY17" i="45" a="1"/>
  <c r="BY17" i="45" s="1"/>
  <c r="GC17" i="45"/>
  <c r="BL17" i="45" a="1"/>
  <c r="BL17" i="45" s="1"/>
  <c r="BJ17" i="45" a="1"/>
  <c r="BJ17" i="45" s="1"/>
  <c r="BK17" i="45" a="1"/>
  <c r="BK17" i="45" s="1"/>
  <c r="CW17" i="45" a="1"/>
  <c r="CW17" i="45" s="1"/>
  <c r="CY17" i="45" a="1"/>
  <c r="CY17" i="45" s="1"/>
  <c r="CX17" i="45" a="1"/>
  <c r="CX17" i="45" s="1"/>
  <c r="HC17" i="45"/>
  <c r="CL17" i="45" a="1"/>
  <c r="CL17" i="45" s="1"/>
  <c r="CK17" i="45" a="1"/>
  <c r="CK17" i="45" s="1"/>
  <c r="CJ17" i="45" a="1"/>
  <c r="CJ17" i="45" s="1"/>
  <c r="AF15" i="50" l="1"/>
  <c r="AI14" i="50"/>
  <c r="S18" i="52"/>
  <c r="F18" i="52"/>
  <c r="Q17" i="52"/>
  <c r="T18" i="52" s="1"/>
  <c r="W18" i="47"/>
  <c r="X18" i="47" s="1"/>
  <c r="F18" i="47"/>
  <c r="U17" i="47"/>
  <c r="S17" i="49"/>
  <c r="T17" i="49" s="1"/>
  <c r="F17" i="49"/>
  <c r="Q16" i="49"/>
  <c r="U17" i="49"/>
  <c r="Y19" i="47"/>
  <c r="V17" i="50"/>
  <c r="S16" i="50"/>
  <c r="T17" i="50" s="1"/>
  <c r="U17" i="50" s="1"/>
  <c r="Q16" i="53"/>
  <c r="F17" i="53"/>
  <c r="W18" i="50"/>
  <c r="F18" i="50"/>
  <c r="HW17" i="45" a="1"/>
  <c r="HW17" i="45" s="1"/>
  <c r="HU17" i="45" a="1"/>
  <c r="HU17" i="45" s="1"/>
  <c r="HV17" i="45" a="1"/>
  <c r="HV17" i="45" s="1"/>
  <c r="FU17" i="45" a="1"/>
  <c r="FU17" i="45" s="1"/>
  <c r="FV17" i="45" a="1"/>
  <c r="FV17" i="45" s="1"/>
  <c r="FW17" i="45" a="1"/>
  <c r="FW17" i="45" s="1"/>
  <c r="AF17" i="44"/>
  <c r="AG17" i="44" s="1"/>
  <c r="L17" i="44"/>
  <c r="AD16" i="44"/>
  <c r="Q17" i="43"/>
  <c r="F18" i="43"/>
  <c r="CE15" i="45" s="1"/>
  <c r="S18" i="43"/>
  <c r="IF17" i="45"/>
  <c r="EJ17" i="45" a="1"/>
  <c r="EJ17" i="45" s="1"/>
  <c r="EH17" i="45" a="1"/>
  <c r="EH17" i="45" s="1"/>
  <c r="EI17" i="45" a="1"/>
  <c r="EI17" i="45" s="1"/>
  <c r="FH17" i="45" a="1"/>
  <c r="FH17" i="45" s="1"/>
  <c r="FJ17" i="45" a="1"/>
  <c r="FJ17" i="45" s="1"/>
  <c r="FI17" i="45" a="1"/>
  <c r="FI17" i="45" s="1"/>
  <c r="FC16" i="45"/>
  <c r="AL16" i="45" a="1"/>
  <c r="AL16" i="45" s="1"/>
  <c r="AJ16" i="45" a="1"/>
  <c r="AJ16" i="45" s="1"/>
  <c r="AK16" i="45" a="1"/>
  <c r="AK16" i="45" s="1"/>
  <c r="GP16" i="45"/>
  <c r="BW16" i="45" a="1"/>
  <c r="BW16" i="45" s="1"/>
  <c r="BX16" i="45" a="1"/>
  <c r="BX16" i="45" s="1"/>
  <c r="BY16" i="45" a="1"/>
  <c r="BY16" i="45" s="1"/>
  <c r="EW17" i="45" a="1"/>
  <c r="EW17" i="45" s="1"/>
  <c r="EV17" i="45" a="1"/>
  <c r="EV17" i="45" s="1"/>
  <c r="EU17" i="45" a="1"/>
  <c r="EU17" i="45" s="1"/>
  <c r="T19" i="43"/>
  <c r="EP16" i="45"/>
  <c r="W16" i="45" a="1"/>
  <c r="W16" i="45" s="1"/>
  <c r="X16" i="45" a="1"/>
  <c r="X16" i="45" s="1"/>
  <c r="Y16" i="45" a="1"/>
  <c r="Y16" i="45" s="1"/>
  <c r="EC16" i="45"/>
  <c r="DQ16" i="45"/>
  <c r="HP16" i="45" s="1"/>
  <c r="L16" i="45" a="1"/>
  <c r="L16" i="45" s="1"/>
  <c r="J16" i="45" a="1"/>
  <c r="J16" i="45" s="1"/>
  <c r="K16" i="45" a="1"/>
  <c r="K16" i="45" s="1"/>
  <c r="FP16" i="45"/>
  <c r="DG16" i="45"/>
  <c r="AW16" i="45" a="1"/>
  <c r="AW16" i="45" s="1"/>
  <c r="AX16" i="45" a="1"/>
  <c r="AX16" i="45" s="1"/>
  <c r="AY16" i="45" a="1"/>
  <c r="AY16" i="45" s="1"/>
  <c r="GC16" i="45"/>
  <c r="BL16" i="45" a="1"/>
  <c r="BL16" i="45" s="1"/>
  <c r="BJ16" i="45" a="1"/>
  <c r="BJ16" i="45" s="1"/>
  <c r="BK16" i="45" a="1"/>
  <c r="BK16" i="45" s="1"/>
  <c r="CW16" i="45" a="1"/>
  <c r="CW16" i="45" s="1"/>
  <c r="CX16" i="45" a="1"/>
  <c r="CX16" i="45" s="1"/>
  <c r="CY16" i="45" a="1"/>
  <c r="CY16" i="45" s="1"/>
  <c r="HH17" i="45" a="1"/>
  <c r="HH17" i="45" s="1"/>
  <c r="HJ17" i="45" a="1"/>
  <c r="HJ17" i="45" s="1"/>
  <c r="HI17" i="45" a="1"/>
  <c r="HI17" i="45" s="1"/>
  <c r="GJ17" i="45" a="1"/>
  <c r="GJ17" i="45" s="1"/>
  <c r="GI17" i="45" a="1"/>
  <c r="GI17" i="45" s="1"/>
  <c r="GH17" i="45" a="1"/>
  <c r="GH17" i="45" s="1"/>
  <c r="GW17" i="45" a="1"/>
  <c r="GW17" i="45" s="1"/>
  <c r="GV17" i="45" a="1"/>
  <c r="GV17" i="45" s="1"/>
  <c r="GU17" i="45" a="1"/>
  <c r="GU17" i="45" s="1"/>
  <c r="HC16" i="45"/>
  <c r="CL16" i="45" a="1"/>
  <c r="CL16" i="45" s="1"/>
  <c r="CK16" i="45" a="1"/>
  <c r="CK16" i="45" s="1"/>
  <c r="CJ16" i="45" a="1"/>
  <c r="CJ16" i="45" s="1"/>
  <c r="Q15" i="53" l="1"/>
  <c r="F16" i="53"/>
  <c r="T16" i="50"/>
  <c r="U16" i="50" s="1"/>
  <c r="V16" i="50"/>
  <c r="S15" i="50"/>
  <c r="W17" i="47"/>
  <c r="X17" i="47" s="1"/>
  <c r="F17" i="47"/>
  <c r="Y17" i="47"/>
  <c r="U16" i="47"/>
  <c r="S17" i="52"/>
  <c r="F17" i="52"/>
  <c r="Q16" i="52"/>
  <c r="AF14" i="50"/>
  <c r="AI13" i="50"/>
  <c r="W17" i="50"/>
  <c r="F17" i="50"/>
  <c r="U16" i="49"/>
  <c r="S16" i="49"/>
  <c r="T16" i="49" s="1"/>
  <c r="F16" i="49"/>
  <c r="Q15" i="49"/>
  <c r="Y18" i="47"/>
  <c r="EP15" i="45"/>
  <c r="W15" i="45" a="1"/>
  <c r="W15" i="45" s="1"/>
  <c r="X15" i="45" a="1"/>
  <c r="X15" i="45" s="1"/>
  <c r="Y15" i="45" a="1"/>
  <c r="Y15" i="45" s="1"/>
  <c r="Q16" i="43"/>
  <c r="S17" i="43"/>
  <c r="F17" i="43"/>
  <c r="CE14" i="45" s="1"/>
  <c r="HC15" i="45"/>
  <c r="CL15" i="45" a="1"/>
  <c r="CL15" i="45" s="1"/>
  <c r="CJ15" i="45" a="1"/>
  <c r="CJ15" i="45" s="1"/>
  <c r="CK15" i="45" a="1"/>
  <c r="CK15" i="45" s="1"/>
  <c r="HU16" i="45" a="1"/>
  <c r="HU16" i="45" s="1"/>
  <c r="HV16" i="45" a="1"/>
  <c r="HV16" i="45" s="1"/>
  <c r="HW16" i="45" a="1"/>
  <c r="HW16" i="45" s="1"/>
  <c r="GI16" i="45" a="1"/>
  <c r="GI16" i="45" s="1"/>
  <c r="GJ16" i="45" a="1"/>
  <c r="GJ16" i="45" s="1"/>
  <c r="GH16" i="45" a="1"/>
  <c r="GH16" i="45" s="1"/>
  <c r="EC15" i="45"/>
  <c r="DQ15" i="45"/>
  <c r="HP15" i="45" s="1"/>
  <c r="L15" i="45" a="1"/>
  <c r="L15" i="45" s="1"/>
  <c r="J15" i="45" a="1"/>
  <c r="J15" i="45" s="1"/>
  <c r="K15" i="45" a="1"/>
  <c r="K15" i="45" s="1"/>
  <c r="FP15" i="45"/>
  <c r="DG15" i="45"/>
  <c r="AW15" i="45" a="1"/>
  <c r="AW15" i="45" s="1"/>
  <c r="AX15" i="45" a="1"/>
  <c r="AX15" i="45" s="1"/>
  <c r="AY15" i="45" a="1"/>
  <c r="AY15" i="45" s="1"/>
  <c r="T18" i="43"/>
  <c r="IF16" i="45"/>
  <c r="EJ16" i="45" a="1"/>
  <c r="EJ16" i="45" s="1"/>
  <c r="EH16" i="45" a="1"/>
  <c r="EH16" i="45" s="1"/>
  <c r="EI16" i="45" a="1"/>
  <c r="EI16" i="45" s="1"/>
  <c r="EW16" i="45" a="1"/>
  <c r="EW16" i="45" s="1"/>
  <c r="EV16" i="45" a="1"/>
  <c r="EV16" i="45" s="1"/>
  <c r="EU16" i="45" a="1"/>
  <c r="EU16" i="45" s="1"/>
  <c r="GC15" i="45"/>
  <c r="BL15" i="45" a="1"/>
  <c r="BL15" i="45" s="1"/>
  <c r="BJ15" i="45" a="1"/>
  <c r="BJ15" i="45" s="1"/>
  <c r="BK15" i="45" a="1"/>
  <c r="BK15" i="45" s="1"/>
  <c r="CW15" i="45" a="1"/>
  <c r="CW15" i="45" s="1"/>
  <c r="CX15" i="45" a="1"/>
  <c r="CX15" i="45" s="1"/>
  <c r="CY15" i="45" a="1"/>
  <c r="CY15" i="45" s="1"/>
  <c r="HH16" i="45" a="1"/>
  <c r="HH16" i="45" s="1"/>
  <c r="HJ16" i="45" a="1"/>
  <c r="HJ16" i="45" s="1"/>
  <c r="HI16" i="45" a="1"/>
  <c r="HI16" i="45" s="1"/>
  <c r="FU16" i="45" a="1"/>
  <c r="FU16" i="45" s="1"/>
  <c r="FV16" i="45" a="1"/>
  <c r="FV16" i="45" s="1"/>
  <c r="FW16" i="45" a="1"/>
  <c r="FW16" i="45" s="1"/>
  <c r="FC15" i="45"/>
  <c r="AL15" i="45" a="1"/>
  <c r="AL15" i="45" s="1"/>
  <c r="AK15" i="45" a="1"/>
  <c r="AK15" i="45" s="1"/>
  <c r="AJ15" i="45" a="1"/>
  <c r="AJ15" i="45" s="1"/>
  <c r="GP15" i="45"/>
  <c r="BW15" i="45" a="1"/>
  <c r="BW15" i="45" s="1"/>
  <c r="BX15" i="45" a="1"/>
  <c r="BX15" i="45" s="1"/>
  <c r="BY15" i="45" a="1"/>
  <c r="BY15" i="45" s="1"/>
  <c r="GW16" i="45" a="1"/>
  <c r="GW16" i="45" s="1"/>
  <c r="GV16" i="45" a="1"/>
  <c r="GV16" i="45" s="1"/>
  <c r="GU16" i="45" a="1"/>
  <c r="GU16" i="45" s="1"/>
  <c r="FI16" i="45" a="1"/>
  <c r="FI16" i="45" s="1"/>
  <c r="FH16" i="45" a="1"/>
  <c r="FH16" i="45" s="1"/>
  <c r="FJ16" i="45" a="1"/>
  <c r="FJ16" i="45" s="1"/>
  <c r="AF16" i="44"/>
  <c r="AG16" i="44" s="1"/>
  <c r="AD15" i="44"/>
  <c r="L16" i="44"/>
  <c r="F16" i="52" l="1"/>
  <c r="S16" i="52"/>
  <c r="Q15" i="52"/>
  <c r="F16" i="50"/>
  <c r="W16" i="50"/>
  <c r="AF13" i="50"/>
  <c r="AI12" i="50"/>
  <c r="S15" i="49"/>
  <c r="T15" i="49" s="1"/>
  <c r="F15" i="49"/>
  <c r="Q14" i="49"/>
  <c r="U15" i="49"/>
  <c r="T17" i="52"/>
  <c r="W16" i="47"/>
  <c r="X16" i="47" s="1"/>
  <c r="F16" i="47"/>
  <c r="Y16" i="47"/>
  <c r="U15" i="47"/>
  <c r="V15" i="50"/>
  <c r="S14" i="50"/>
  <c r="T15" i="50"/>
  <c r="U15" i="50" s="1"/>
  <c r="Q14" i="53"/>
  <c r="F15" i="53"/>
  <c r="FV15" i="45" a="1"/>
  <c r="FV15" i="45" s="1"/>
  <c r="FW15" i="45" a="1"/>
  <c r="FW15" i="45" s="1"/>
  <c r="FU15" i="45" a="1"/>
  <c r="FU15" i="45" s="1"/>
  <c r="GP14" i="45"/>
  <c r="BW14" i="45" a="1"/>
  <c r="BW14" i="45" s="1"/>
  <c r="BY14" i="45" a="1"/>
  <c r="BY14" i="45" s="1"/>
  <c r="BX14" i="45" a="1"/>
  <c r="BX14" i="45" s="1"/>
  <c r="EC14" i="45"/>
  <c r="DQ14" i="45"/>
  <c r="K14" i="45" a="1"/>
  <c r="K14" i="45" s="1"/>
  <c r="J14" i="45" a="1"/>
  <c r="J14" i="45" s="1"/>
  <c r="L14" i="45" a="1"/>
  <c r="L14" i="45" s="1"/>
  <c r="HU15" i="45" a="1"/>
  <c r="HU15" i="45" s="1"/>
  <c r="HW15" i="45" a="1"/>
  <c r="HW15" i="45" s="1"/>
  <c r="HV15" i="45" a="1"/>
  <c r="HV15" i="45" s="1"/>
  <c r="GI15" i="45" a="1"/>
  <c r="GI15" i="45" s="1"/>
  <c r="GJ15" i="45" a="1"/>
  <c r="GJ15" i="45" s="1"/>
  <c r="GH15" i="45" a="1"/>
  <c r="GH15" i="45" s="1"/>
  <c r="HP14" i="45"/>
  <c r="CY14" i="45" a="1"/>
  <c r="CY14" i="45" s="1"/>
  <c r="CX14" i="45" a="1"/>
  <c r="CX14" i="45" s="1"/>
  <c r="CW14" i="45" a="1"/>
  <c r="CW14" i="45" s="1"/>
  <c r="GU15" i="45" a="1"/>
  <c r="GU15" i="45" s="1"/>
  <c r="GW15" i="45" a="1"/>
  <c r="GW15" i="45" s="1"/>
  <c r="GV15" i="45" a="1"/>
  <c r="GV15" i="45" s="1"/>
  <c r="FH15" i="45" a="1"/>
  <c r="FH15" i="45" s="1"/>
  <c r="FJ15" i="45" a="1"/>
  <c r="FJ15" i="45" s="1"/>
  <c r="FI15" i="45" a="1"/>
  <c r="FI15" i="45" s="1"/>
  <c r="IF15" i="45"/>
  <c r="EH15" i="45" a="1"/>
  <c r="EH15" i="45" s="1"/>
  <c r="EI15" i="45" a="1"/>
  <c r="EI15" i="45" s="1"/>
  <c r="EJ15" i="45" a="1"/>
  <c r="EJ15" i="45" s="1"/>
  <c r="EP14" i="45"/>
  <c r="W14" i="45" a="1"/>
  <c r="W14" i="45" s="1"/>
  <c r="Y14" i="45" a="1"/>
  <c r="Y14" i="45" s="1"/>
  <c r="X14" i="45" a="1"/>
  <c r="X14" i="45" s="1"/>
  <c r="FC14" i="45"/>
  <c r="AK14" i="45" a="1"/>
  <c r="AK14" i="45" s="1"/>
  <c r="AJ14" i="45" a="1"/>
  <c r="AJ14" i="45" s="1"/>
  <c r="AL14" i="45" a="1"/>
  <c r="AL14" i="45" s="1"/>
  <c r="S16" i="43"/>
  <c r="F16" i="43"/>
  <c r="CE13" i="45" s="1"/>
  <c r="T16" i="43"/>
  <c r="Q15" i="43"/>
  <c r="HC14" i="45"/>
  <c r="CK14" i="45" a="1"/>
  <c r="CK14" i="45" s="1"/>
  <c r="CL14" i="45" a="1"/>
  <c r="CL14" i="45" s="1"/>
  <c r="CJ14" i="45" a="1"/>
  <c r="CJ14" i="45" s="1"/>
  <c r="AD14" i="44"/>
  <c r="L15" i="44"/>
  <c r="DG14" i="45"/>
  <c r="FP14" i="45"/>
  <c r="AW14" i="45" a="1"/>
  <c r="AW14" i="45" s="1"/>
  <c r="AY14" i="45" a="1"/>
  <c r="AY14" i="45" s="1"/>
  <c r="AX14" i="45" a="1"/>
  <c r="AX14" i="45" s="1"/>
  <c r="GC14" i="45"/>
  <c r="BK14" i="45" a="1"/>
  <c r="BK14" i="45" s="1"/>
  <c r="BJ14" i="45" a="1"/>
  <c r="BJ14" i="45" s="1"/>
  <c r="BL14" i="45" a="1"/>
  <c r="BL14" i="45" s="1"/>
  <c r="HI15" i="45" a="1"/>
  <c r="HI15" i="45" s="1"/>
  <c r="HH15" i="45" a="1"/>
  <c r="HH15" i="45" s="1"/>
  <c r="HJ15" i="45" a="1"/>
  <c r="HJ15" i="45" s="1"/>
  <c r="T17" i="43"/>
  <c r="EW15" i="45" a="1"/>
  <c r="EW15" i="45" s="1"/>
  <c r="EV15" i="45" a="1"/>
  <c r="EV15" i="45" s="1"/>
  <c r="EU15" i="45" a="1"/>
  <c r="EU15" i="45" s="1"/>
  <c r="AF12" i="50" l="1"/>
  <c r="AI11" i="50"/>
  <c r="S15" i="52"/>
  <c r="F15" i="52"/>
  <c r="Q14" i="52"/>
  <c r="T15" i="52"/>
  <c r="V14" i="50"/>
  <c r="S13" i="50"/>
  <c r="S14" i="49"/>
  <c r="T14" i="49" s="1"/>
  <c r="F14" i="49"/>
  <c r="Q13" i="49"/>
  <c r="U14" i="49" s="1"/>
  <c r="F15" i="50"/>
  <c r="W15" i="50"/>
  <c r="Q13" i="53"/>
  <c r="F14" i="53"/>
  <c r="W15" i="47"/>
  <c r="X15" i="47" s="1"/>
  <c r="F15" i="47"/>
  <c r="Y15" i="47"/>
  <c r="U14" i="47"/>
  <c r="T16" i="52"/>
  <c r="GH14" i="45" a="1"/>
  <c r="GH14" i="45" s="1"/>
  <c r="GJ14" i="45" a="1"/>
  <c r="GJ14" i="45" s="1"/>
  <c r="GI14" i="45" a="1"/>
  <c r="GI14" i="45" s="1"/>
  <c r="FV14" i="45" a="1"/>
  <c r="FV14" i="45" s="1"/>
  <c r="FU14" i="45" a="1"/>
  <c r="FU14" i="45" s="1"/>
  <c r="FW14" i="45" a="1"/>
  <c r="FW14" i="45" s="1"/>
  <c r="HJ14" i="45" a="1"/>
  <c r="HJ14" i="45" s="1"/>
  <c r="HI14" i="45" a="1"/>
  <c r="HI14" i="45" s="1"/>
  <c r="HH14" i="45" a="1"/>
  <c r="HH14" i="45" s="1"/>
  <c r="FJ14" i="45" a="1"/>
  <c r="FJ14" i="45" s="1"/>
  <c r="FH14" i="45" a="1"/>
  <c r="FH14" i="45" s="1"/>
  <c r="FI14" i="45" a="1"/>
  <c r="FI14" i="45" s="1"/>
  <c r="EU14" i="45" a="1"/>
  <c r="EU14" i="45" s="1"/>
  <c r="EV14" i="45" a="1"/>
  <c r="EV14" i="45" s="1"/>
  <c r="EW14" i="45" a="1"/>
  <c r="EW14" i="45" s="1"/>
  <c r="CW13" i="45" a="1"/>
  <c r="CW13" i="45" s="1"/>
  <c r="CY13" i="45" a="1"/>
  <c r="CY13" i="45" s="1"/>
  <c r="CX13" i="45" a="1"/>
  <c r="CX13" i="45" s="1"/>
  <c r="IF14" i="45"/>
  <c r="EH14" i="45" a="1"/>
  <c r="EH14" i="45" s="1"/>
  <c r="EJ14" i="45" a="1"/>
  <c r="EJ14" i="45" s="1"/>
  <c r="EI14" i="45" a="1"/>
  <c r="EI14" i="45" s="1"/>
  <c r="GU14" i="45" a="1"/>
  <c r="GU14" i="45" s="1"/>
  <c r="GW14" i="45" a="1"/>
  <c r="GW14" i="45" s="1"/>
  <c r="GV14" i="45" a="1"/>
  <c r="GV14" i="45" s="1"/>
  <c r="Q14" i="43"/>
  <c r="S15" i="43"/>
  <c r="F15" i="43"/>
  <c r="CE12" i="45" s="1"/>
  <c r="EC13" i="45"/>
  <c r="DQ13" i="45"/>
  <c r="HP13" i="45" s="1"/>
  <c r="L13" i="45" a="1"/>
  <c r="L13" i="45" s="1"/>
  <c r="K13" i="45" a="1"/>
  <c r="K13" i="45" s="1"/>
  <c r="J13" i="45" a="1"/>
  <c r="J13" i="45" s="1"/>
  <c r="FP13" i="45"/>
  <c r="DG13" i="45"/>
  <c r="AY13" i="45" a="1"/>
  <c r="AY13" i="45" s="1"/>
  <c r="AX13" i="45" a="1"/>
  <c r="AX13" i="45" s="1"/>
  <c r="AW13" i="45" a="1"/>
  <c r="AW13" i="45" s="1"/>
  <c r="HV14" i="45" a="1"/>
  <c r="HV14" i="45" s="1"/>
  <c r="HW14" i="45" a="1"/>
  <c r="HW14" i="45" s="1"/>
  <c r="HU14" i="45" a="1"/>
  <c r="HU14" i="45" s="1"/>
  <c r="EP13" i="45"/>
  <c r="W13" i="45" a="1"/>
  <c r="W13" i="45" s="1"/>
  <c r="Y13" i="45" a="1"/>
  <c r="Y13" i="45" s="1"/>
  <c r="X13" i="45" a="1"/>
  <c r="X13" i="45" s="1"/>
  <c r="FC13" i="45"/>
  <c r="AK13" i="45" a="1"/>
  <c r="AK13" i="45" s="1"/>
  <c r="AJ13" i="45" a="1"/>
  <c r="AJ13" i="45" s="1"/>
  <c r="AL13" i="45" a="1"/>
  <c r="AL13" i="45" s="1"/>
  <c r="L14" i="44"/>
  <c r="AD13" i="44"/>
  <c r="AF15" i="44"/>
  <c r="AG15" i="44" s="1"/>
  <c r="HC13" i="45"/>
  <c r="CK13" i="45" a="1"/>
  <c r="CK13" i="45" s="1"/>
  <c r="CJ13" i="45" a="1"/>
  <c r="CJ13" i="45" s="1"/>
  <c r="CL13" i="45" a="1"/>
  <c r="CL13" i="45" s="1"/>
  <c r="GP13" i="45"/>
  <c r="BW13" i="45" a="1"/>
  <c r="BW13" i="45" s="1"/>
  <c r="BY13" i="45" a="1"/>
  <c r="BY13" i="45" s="1"/>
  <c r="BX13" i="45" a="1"/>
  <c r="BX13" i="45" s="1"/>
  <c r="GC13" i="45"/>
  <c r="BK13" i="45" a="1"/>
  <c r="BK13" i="45" s="1"/>
  <c r="BJ13" i="45" a="1"/>
  <c r="BJ13" i="45" s="1"/>
  <c r="BL13" i="45" a="1"/>
  <c r="BL13" i="45" s="1"/>
  <c r="Q12" i="53" l="1"/>
  <c r="F13" i="53"/>
  <c r="T13" i="50"/>
  <c r="U13" i="50" s="1"/>
  <c r="V13" i="50"/>
  <c r="S12" i="50"/>
  <c r="W14" i="50"/>
  <c r="F14" i="50"/>
  <c r="AF11" i="50"/>
  <c r="AI10" i="50"/>
  <c r="W14" i="47"/>
  <c r="X14" i="47" s="1"/>
  <c r="F14" i="47"/>
  <c r="Y14" i="47"/>
  <c r="U13" i="47"/>
  <c r="S13" i="49"/>
  <c r="T13" i="49" s="1"/>
  <c r="F13" i="49"/>
  <c r="Q12" i="49"/>
  <c r="T14" i="50"/>
  <c r="U14" i="50" s="1"/>
  <c r="S14" i="52"/>
  <c r="Q13" i="52"/>
  <c r="F14" i="52"/>
  <c r="HV13" i="45" a="1"/>
  <c r="HV13" i="45" s="1"/>
  <c r="HU13" i="45" a="1"/>
  <c r="HU13" i="45" s="1"/>
  <c r="HW13" i="45" a="1"/>
  <c r="HW13" i="45" s="1"/>
  <c r="L13" i="44"/>
  <c r="AD12" i="44"/>
  <c r="AF13" i="44" s="1"/>
  <c r="AG13" i="44" s="1"/>
  <c r="F14" i="43"/>
  <c r="CE11" i="45" s="1"/>
  <c r="T14" i="43"/>
  <c r="Q13" i="43"/>
  <c r="S14" i="43"/>
  <c r="GH13" i="45" a="1"/>
  <c r="GH13" i="45" s="1"/>
  <c r="GJ13" i="45" a="1"/>
  <c r="GJ13" i="45" s="1"/>
  <c r="GI13" i="45" a="1"/>
  <c r="GI13" i="45" s="1"/>
  <c r="GW13" i="45" a="1"/>
  <c r="GW13" i="45" s="1"/>
  <c r="GU13" i="45" a="1"/>
  <c r="GU13" i="45" s="1"/>
  <c r="GV13" i="45" a="1"/>
  <c r="GV13" i="45" s="1"/>
  <c r="HJ13" i="45" a="1"/>
  <c r="HJ13" i="45" s="1"/>
  <c r="HI13" i="45" a="1"/>
  <c r="HI13" i="45" s="1"/>
  <c r="HH13" i="45" a="1"/>
  <c r="HH13" i="45" s="1"/>
  <c r="FJ13" i="45" a="1"/>
  <c r="FJ13" i="45" s="1"/>
  <c r="FI13" i="45" a="1"/>
  <c r="FI13" i="45" s="1"/>
  <c r="FH13" i="45" a="1"/>
  <c r="FH13" i="45" s="1"/>
  <c r="CW12" i="45" a="1"/>
  <c r="CW12" i="45" s="1"/>
  <c r="CY12" i="45" a="1"/>
  <c r="CY12" i="45" s="1"/>
  <c r="CX12" i="45" a="1"/>
  <c r="CX12" i="45" s="1"/>
  <c r="IF13" i="45"/>
  <c r="EH13" i="45" a="1"/>
  <c r="EH13" i="45" s="1"/>
  <c r="EI13" i="45" a="1"/>
  <c r="EI13" i="45" s="1"/>
  <c r="EJ13" i="45" a="1"/>
  <c r="EJ13" i="45" s="1"/>
  <c r="T15" i="43"/>
  <c r="GP12" i="45"/>
  <c r="BW12" i="45" a="1"/>
  <c r="BW12" i="45" s="1"/>
  <c r="BY12" i="45" a="1"/>
  <c r="BY12" i="45" s="1"/>
  <c r="BX12" i="45" a="1"/>
  <c r="BX12" i="45" s="1"/>
  <c r="GC12" i="45"/>
  <c r="BK12" i="45" a="1"/>
  <c r="BK12" i="45" s="1"/>
  <c r="BJ12" i="45" a="1"/>
  <c r="BJ12" i="45" s="1"/>
  <c r="BL12" i="45" a="1"/>
  <c r="BL12" i="45" s="1"/>
  <c r="EV13" i="45" a="1"/>
  <c r="EV13" i="45" s="1"/>
  <c r="EW13" i="45" a="1"/>
  <c r="EW13" i="45" s="1"/>
  <c r="EU13" i="45" a="1"/>
  <c r="EU13" i="45" s="1"/>
  <c r="FW13" i="45" a="1"/>
  <c r="FW13" i="45" s="1"/>
  <c r="FV13" i="45" a="1"/>
  <c r="FV13" i="45" s="1"/>
  <c r="FU13" i="45" a="1"/>
  <c r="FU13" i="45" s="1"/>
  <c r="EP12" i="45"/>
  <c r="Y12" i="45" a="1"/>
  <c r="Y12" i="45" s="1"/>
  <c r="W12" i="45" a="1"/>
  <c r="W12" i="45" s="1"/>
  <c r="X12" i="45" a="1"/>
  <c r="X12" i="45" s="1"/>
  <c r="EC12" i="45"/>
  <c r="DQ12" i="45"/>
  <c r="HP12" i="45" s="1"/>
  <c r="K12" i="45" a="1"/>
  <c r="K12" i="45" s="1"/>
  <c r="J12" i="45" a="1"/>
  <c r="J12" i="45" s="1"/>
  <c r="L12" i="45" a="1"/>
  <c r="L12" i="45" s="1"/>
  <c r="HC12" i="45"/>
  <c r="CJ12" i="45" a="1"/>
  <c r="CJ12" i="45" s="1"/>
  <c r="CK12" i="45" a="1"/>
  <c r="CK12" i="45" s="1"/>
  <c r="CL12" i="45" a="1"/>
  <c r="CL12" i="45" s="1"/>
  <c r="AF14" i="44"/>
  <c r="AG14" i="44" s="1"/>
  <c r="DG12" i="45"/>
  <c r="FP12" i="45"/>
  <c r="AW12" i="45" a="1"/>
  <c r="AW12" i="45" s="1"/>
  <c r="AY12" i="45" a="1"/>
  <c r="AY12" i="45" s="1"/>
  <c r="AX12" i="45" a="1"/>
  <c r="AX12" i="45" s="1"/>
  <c r="FC12" i="45"/>
  <c r="AK12" i="45" a="1"/>
  <c r="AK12" i="45" s="1"/>
  <c r="AL12" i="45" a="1"/>
  <c r="AL12" i="45" s="1"/>
  <c r="AJ12" i="45" a="1"/>
  <c r="AJ12" i="45" s="1"/>
  <c r="S13" i="52" l="1"/>
  <c r="F13" i="52"/>
  <c r="Q12" i="52"/>
  <c r="T13" i="52" s="1"/>
  <c r="S12" i="49"/>
  <c r="T12" i="49" s="1"/>
  <c r="F12" i="49"/>
  <c r="Q11" i="49"/>
  <c r="W13" i="50"/>
  <c r="F13" i="50"/>
  <c r="T14" i="52"/>
  <c r="U13" i="49"/>
  <c r="W13" i="47"/>
  <c r="X13" i="47" s="1"/>
  <c r="F13" i="47"/>
  <c r="U12" i="47"/>
  <c r="AF10" i="50"/>
  <c r="AI9" i="50"/>
  <c r="T12" i="50"/>
  <c r="U12" i="50" s="1"/>
  <c r="V12" i="50"/>
  <c r="S11" i="50"/>
  <c r="Q11" i="53"/>
  <c r="F12" i="53"/>
  <c r="HW12" i="45" a="1"/>
  <c r="HW12" i="45" s="1"/>
  <c r="HV12" i="45" a="1"/>
  <c r="HV12" i="45" s="1"/>
  <c r="HU12" i="45" a="1"/>
  <c r="HU12" i="45" s="1"/>
  <c r="FW12" i="45" a="1"/>
  <c r="FW12" i="45" s="1"/>
  <c r="FV12" i="45" a="1"/>
  <c r="FV12" i="45" s="1"/>
  <c r="FU12" i="45" a="1"/>
  <c r="FU12" i="45" s="1"/>
  <c r="EC11" i="45"/>
  <c r="DQ11" i="45"/>
  <c r="HP11" i="45" s="1"/>
  <c r="K11" i="45" a="1"/>
  <c r="K11" i="45" s="1"/>
  <c r="J11" i="45" a="1"/>
  <c r="J11" i="45" s="1"/>
  <c r="L11" i="45" a="1"/>
  <c r="L11" i="45" s="1"/>
  <c r="CY11" i="45" a="1"/>
  <c r="CY11" i="45" s="1"/>
  <c r="CW11" i="45" a="1"/>
  <c r="CW11" i="45" s="1"/>
  <c r="CX11" i="45" a="1"/>
  <c r="CX11" i="45" s="1"/>
  <c r="GH12" i="45" a="1"/>
  <c r="GH12" i="45" s="1"/>
  <c r="GI12" i="45" a="1"/>
  <c r="GI12" i="45" s="1"/>
  <c r="GJ12" i="45" a="1"/>
  <c r="GJ12" i="45" s="1"/>
  <c r="GU12" i="45" a="1"/>
  <c r="GU12" i="45" s="1"/>
  <c r="GW12" i="45" a="1"/>
  <c r="GW12" i="45" s="1"/>
  <c r="GV12" i="45" a="1"/>
  <c r="GV12" i="45" s="1"/>
  <c r="FC11" i="45"/>
  <c r="AK11" i="45" a="1"/>
  <c r="AK11" i="45" s="1"/>
  <c r="AJ11" i="45" a="1"/>
  <c r="AJ11" i="45" s="1"/>
  <c r="AL11" i="45" a="1"/>
  <c r="AL11" i="45" s="1"/>
  <c r="HC11" i="45"/>
  <c r="CK11" i="45" a="1"/>
  <c r="CK11" i="45" s="1"/>
  <c r="CJ11" i="45" a="1"/>
  <c r="CJ11" i="45" s="1"/>
  <c r="CL11" i="45" a="1"/>
  <c r="CL11" i="45" s="1"/>
  <c r="FJ12" i="45" a="1"/>
  <c r="FJ12" i="45" s="1"/>
  <c r="FH12" i="45" a="1"/>
  <c r="FH12" i="45" s="1"/>
  <c r="FI12" i="45" a="1"/>
  <c r="FI12" i="45" s="1"/>
  <c r="HI12" i="45" a="1"/>
  <c r="HI12" i="45" s="1"/>
  <c r="HH12" i="45" a="1"/>
  <c r="HH12" i="45" s="1"/>
  <c r="HJ12" i="45" a="1"/>
  <c r="HJ12" i="45" s="1"/>
  <c r="GP11" i="45"/>
  <c r="BW11" i="45" a="1"/>
  <c r="BW11" i="45" s="1"/>
  <c r="BY11" i="45" a="1"/>
  <c r="BY11" i="45" s="1"/>
  <c r="BX11" i="45" a="1"/>
  <c r="BX11" i="45" s="1"/>
  <c r="GC11" i="45"/>
  <c r="BL11" i="45" a="1"/>
  <c r="BL11" i="45" s="1"/>
  <c r="BK11" i="45" a="1"/>
  <c r="BK11" i="45" s="1"/>
  <c r="BJ11" i="45" a="1"/>
  <c r="BJ11" i="45" s="1"/>
  <c r="IF12" i="45"/>
  <c r="EI12" i="45" a="1"/>
  <c r="EI12" i="45" s="1"/>
  <c r="EJ12" i="45" a="1"/>
  <c r="EJ12" i="45" s="1"/>
  <c r="EH12" i="45" a="1"/>
  <c r="EH12" i="45" s="1"/>
  <c r="EV12" i="45" a="1"/>
  <c r="EV12" i="45" s="1"/>
  <c r="EW12" i="45" a="1"/>
  <c r="EW12" i="45" s="1"/>
  <c r="EU12" i="45" a="1"/>
  <c r="EU12" i="45" s="1"/>
  <c r="EP11" i="45"/>
  <c r="W11" i="45" a="1"/>
  <c r="W11" i="45" s="1"/>
  <c r="Y11" i="45" a="1"/>
  <c r="Y11" i="45" s="1"/>
  <c r="X11" i="45" a="1"/>
  <c r="X11" i="45" s="1"/>
  <c r="DG11" i="45"/>
  <c r="FP11" i="45"/>
  <c r="AW11" i="45" a="1"/>
  <c r="AW11" i="45" s="1"/>
  <c r="AY11" i="45" a="1"/>
  <c r="AY11" i="45" s="1"/>
  <c r="AX11" i="45" a="1"/>
  <c r="AX11" i="45" s="1"/>
  <c r="Q12" i="43"/>
  <c r="S13" i="43"/>
  <c r="F13" i="43"/>
  <c r="CE10" i="45" s="1"/>
  <c r="AD11" i="44"/>
  <c r="L12" i="44"/>
  <c r="F12" i="50" l="1"/>
  <c r="W12" i="50"/>
  <c r="W12" i="47"/>
  <c r="X12" i="47" s="1"/>
  <c r="F12" i="47"/>
  <c r="U11" i="47"/>
  <c r="S11" i="49"/>
  <c r="T11" i="49" s="1"/>
  <c r="F11" i="49"/>
  <c r="Q10" i="49"/>
  <c r="U11" i="49"/>
  <c r="Y13" i="47"/>
  <c r="S12" i="52"/>
  <c r="Q11" i="52"/>
  <c r="T12" i="52"/>
  <c r="F12" i="52"/>
  <c r="Q10" i="53"/>
  <c r="F11" i="53"/>
  <c r="AF9" i="50"/>
  <c r="AI8" i="50"/>
  <c r="V11" i="50"/>
  <c r="S10" i="50"/>
  <c r="T11" i="50"/>
  <c r="U11" i="50" s="1"/>
  <c r="U12" i="49"/>
  <c r="AD10" i="44"/>
  <c r="AF11" i="44"/>
  <c r="AG11" i="44" s="1"/>
  <c r="L11" i="44"/>
  <c r="S12" i="43"/>
  <c r="F12" i="43"/>
  <c r="CE9" i="45" s="1"/>
  <c r="Q11" i="43"/>
  <c r="HV11" i="45" a="1"/>
  <c r="HV11" i="45" s="1"/>
  <c r="HU11" i="45" a="1"/>
  <c r="HU11" i="45" s="1"/>
  <c r="HW11" i="45" a="1"/>
  <c r="HW11" i="45" s="1"/>
  <c r="AF12" i="44"/>
  <c r="AG12" i="44" s="1"/>
  <c r="T13" i="43"/>
  <c r="FW11" i="45" a="1"/>
  <c r="FW11" i="45" s="1"/>
  <c r="FV11" i="45" a="1"/>
  <c r="FV11" i="45" s="1"/>
  <c r="FU11" i="45" a="1"/>
  <c r="FU11" i="45" s="1"/>
  <c r="GI11" i="45" a="1"/>
  <c r="GI11" i="45" s="1"/>
  <c r="GJ11" i="45" a="1"/>
  <c r="GJ11" i="45" s="1"/>
  <c r="GH11" i="45" a="1"/>
  <c r="GH11" i="45" s="1"/>
  <c r="GV11" i="45" a="1"/>
  <c r="GV11" i="45" s="1"/>
  <c r="GU11" i="45" a="1"/>
  <c r="GU11" i="45" s="1"/>
  <c r="GW11" i="45" a="1"/>
  <c r="GW11" i="45" s="1"/>
  <c r="FP10" i="45"/>
  <c r="DG10" i="45"/>
  <c r="AY10" i="45" a="1"/>
  <c r="AY10" i="45" s="1"/>
  <c r="AW10" i="45" a="1"/>
  <c r="AW10" i="45" s="1"/>
  <c r="AX10" i="45" a="1"/>
  <c r="AX10" i="45" s="1"/>
  <c r="EP10" i="45"/>
  <c r="Y10" i="45" a="1"/>
  <c r="Y10" i="45" s="1"/>
  <c r="X10" i="45" a="1"/>
  <c r="X10" i="45" s="1"/>
  <c r="W10" i="45" a="1"/>
  <c r="W10" i="45" s="1"/>
  <c r="IF11" i="45"/>
  <c r="EI11" i="45" a="1"/>
  <c r="EI11" i="45" s="1"/>
  <c r="EJ11" i="45" a="1"/>
  <c r="EJ11" i="45" s="1"/>
  <c r="EH11" i="45" a="1"/>
  <c r="EH11" i="45" s="1"/>
  <c r="GC10" i="45"/>
  <c r="BK10" i="45" a="1"/>
  <c r="BK10" i="45" s="1"/>
  <c r="BJ10" i="45" a="1"/>
  <c r="BJ10" i="45" s="1"/>
  <c r="BL10" i="45" a="1"/>
  <c r="BL10" i="45" s="1"/>
  <c r="HC10" i="45"/>
  <c r="CK10" i="45" a="1"/>
  <c r="CK10" i="45" s="1"/>
  <c r="CL10" i="45" a="1"/>
  <c r="CL10" i="45" s="1"/>
  <c r="CJ10" i="45" a="1"/>
  <c r="CJ10" i="45" s="1"/>
  <c r="EV11" i="45" a="1"/>
  <c r="EV11" i="45" s="1"/>
  <c r="EU11" i="45" a="1"/>
  <c r="EU11" i="45" s="1"/>
  <c r="EW11" i="45" a="1"/>
  <c r="EW11" i="45" s="1"/>
  <c r="EC10" i="45"/>
  <c r="DQ10" i="45"/>
  <c r="HP10" i="45" s="1"/>
  <c r="K10" i="45" a="1"/>
  <c r="K10" i="45" s="1"/>
  <c r="J10" i="45" a="1"/>
  <c r="J10" i="45" s="1"/>
  <c r="L10" i="45" a="1"/>
  <c r="L10" i="45" s="1"/>
  <c r="GP10" i="45"/>
  <c r="BY10" i="45" a="1"/>
  <c r="BY10" i="45" s="1"/>
  <c r="BW10" i="45" a="1"/>
  <c r="BW10" i="45" s="1"/>
  <c r="BX10" i="45" a="1"/>
  <c r="BX10" i="45" s="1"/>
  <c r="HI11" i="45" a="1"/>
  <c r="HI11" i="45" s="1"/>
  <c r="HJ11" i="45" a="1"/>
  <c r="HJ11" i="45" s="1"/>
  <c r="HH11" i="45" a="1"/>
  <c r="HH11" i="45" s="1"/>
  <c r="FJ11" i="45" a="1"/>
  <c r="FJ11" i="45" s="1"/>
  <c r="FI11" i="45" a="1"/>
  <c r="FI11" i="45" s="1"/>
  <c r="FH11" i="45" a="1"/>
  <c r="FH11" i="45" s="1"/>
  <c r="FC10" i="45"/>
  <c r="AK10" i="45" a="1"/>
  <c r="AK10" i="45" s="1"/>
  <c r="AJ10" i="45" a="1"/>
  <c r="AJ10" i="45" s="1"/>
  <c r="AL10" i="45" a="1"/>
  <c r="AL10" i="45" s="1"/>
  <c r="CW10" i="45" a="1"/>
  <c r="CW10" i="45" s="1"/>
  <c r="CX10" i="45" a="1"/>
  <c r="CX10" i="45" s="1"/>
  <c r="CY10" i="45" a="1"/>
  <c r="CY10" i="45" s="1"/>
  <c r="F11" i="50" l="1"/>
  <c r="W11" i="50"/>
  <c r="Q9" i="53"/>
  <c r="F10" i="53"/>
  <c r="AF8" i="50"/>
  <c r="AI7" i="50"/>
  <c r="AF7" i="50" s="1"/>
  <c r="W11" i="47"/>
  <c r="X11" i="47" s="1"/>
  <c r="F11" i="47"/>
  <c r="U10" i="47"/>
  <c r="V10" i="50"/>
  <c r="S9" i="50"/>
  <c r="S11" i="52"/>
  <c r="F11" i="52"/>
  <c r="Q10" i="52"/>
  <c r="U10" i="49"/>
  <c r="S10" i="49"/>
  <c r="T10" i="49" s="1"/>
  <c r="F10" i="49"/>
  <c r="Q9" i="49"/>
  <c r="Y12" i="47"/>
  <c r="GP9" i="45"/>
  <c r="BY9" i="45" a="1"/>
  <c r="BY9" i="45" s="1"/>
  <c r="BW9" i="45" a="1"/>
  <c r="BW9" i="45" s="1"/>
  <c r="BX9" i="45" a="1"/>
  <c r="BX9" i="45" s="1"/>
  <c r="EP9" i="45"/>
  <c r="Y9" i="45" a="1"/>
  <c r="Y9" i="45" s="1"/>
  <c r="X9" i="45" a="1"/>
  <c r="X9" i="45" s="1"/>
  <c r="W9" i="45" a="1"/>
  <c r="W9" i="45" s="1"/>
  <c r="GV10" i="45" a="1"/>
  <c r="GV10" i="45" s="1"/>
  <c r="GU10" i="45" a="1"/>
  <c r="GU10" i="45" s="1"/>
  <c r="GW10" i="45" a="1"/>
  <c r="GW10" i="45" s="1"/>
  <c r="HJ10" i="45" a="1"/>
  <c r="HJ10" i="45" s="1"/>
  <c r="HI10" i="45" a="1"/>
  <c r="HI10" i="45" s="1"/>
  <c r="HH10" i="45" a="1"/>
  <c r="HH10" i="45" s="1"/>
  <c r="GJ10" i="45" a="1"/>
  <c r="GJ10" i="45" s="1"/>
  <c r="GH10" i="45" a="1"/>
  <c r="GH10" i="45" s="1"/>
  <c r="GI10" i="45" a="1"/>
  <c r="GI10" i="45" s="1"/>
  <c r="EW10" i="45" a="1"/>
  <c r="EW10" i="45" s="1"/>
  <c r="EV10" i="45" a="1"/>
  <c r="EV10" i="45" s="1"/>
  <c r="EU10" i="45" a="1"/>
  <c r="EU10" i="45" s="1"/>
  <c r="Q10" i="43"/>
  <c r="S11" i="43"/>
  <c r="F11" i="43"/>
  <c r="CE8" i="45" s="1"/>
  <c r="GC9" i="45"/>
  <c r="BK9" i="45" a="1"/>
  <c r="BK9" i="45" s="1"/>
  <c r="BJ9" i="45" a="1"/>
  <c r="BJ9" i="45" s="1"/>
  <c r="BL9" i="45" a="1"/>
  <c r="BL9" i="45" s="1"/>
  <c r="EC9" i="45"/>
  <c r="DQ9" i="45"/>
  <c r="HP9" i="45" s="1"/>
  <c r="L9" i="45" a="1"/>
  <c r="L9" i="45" s="1"/>
  <c r="K9" i="45" a="1"/>
  <c r="K9" i="45" s="1"/>
  <c r="J9" i="45" a="1"/>
  <c r="J9" i="45" s="1"/>
  <c r="DG9" i="45"/>
  <c r="FP9" i="45"/>
  <c r="AX9" i="45" a="1"/>
  <c r="AX9" i="45" s="1"/>
  <c r="AW9" i="45" a="1"/>
  <c r="AW9" i="45" s="1"/>
  <c r="AY9" i="45" a="1"/>
  <c r="AY9" i="45" s="1"/>
  <c r="IF10" i="45"/>
  <c r="EI10" i="45" a="1"/>
  <c r="EI10" i="45" s="1"/>
  <c r="EJ10" i="45" a="1"/>
  <c r="EJ10" i="45" s="1"/>
  <c r="EH10" i="45" a="1"/>
  <c r="EH10" i="45" s="1"/>
  <c r="FW10" i="45" a="1"/>
  <c r="FW10" i="45" s="1"/>
  <c r="FU10" i="45" a="1"/>
  <c r="FU10" i="45" s="1"/>
  <c r="FV10" i="45" a="1"/>
  <c r="FV10" i="45" s="1"/>
  <c r="T12" i="43"/>
  <c r="HV10" i="45" a="1"/>
  <c r="HV10" i="45" s="1"/>
  <c r="HW10" i="45" a="1"/>
  <c r="HW10" i="45" s="1"/>
  <c r="HU10" i="45" a="1"/>
  <c r="HU10" i="45" s="1"/>
  <c r="FJ10" i="45" a="1"/>
  <c r="FJ10" i="45" s="1"/>
  <c r="FI10" i="45" a="1"/>
  <c r="FI10" i="45" s="1"/>
  <c r="FH10" i="45" a="1"/>
  <c r="FH10" i="45" s="1"/>
  <c r="FC9" i="45"/>
  <c r="AK9" i="45" a="1"/>
  <c r="AK9" i="45" s="1"/>
  <c r="AJ9" i="45" a="1"/>
  <c r="AJ9" i="45" s="1"/>
  <c r="AL9" i="45" a="1"/>
  <c r="AL9" i="45" s="1"/>
  <c r="CY9" i="45" a="1"/>
  <c r="CY9" i="45" s="1"/>
  <c r="CW9" i="45" a="1"/>
  <c r="CW9" i="45" s="1"/>
  <c r="CX9" i="45" a="1"/>
  <c r="CX9" i="45" s="1"/>
  <c r="HC9" i="45"/>
  <c r="CK9" i="45" a="1"/>
  <c r="CK9" i="45" s="1"/>
  <c r="CJ9" i="45" a="1"/>
  <c r="CJ9" i="45" s="1"/>
  <c r="CL9" i="45" a="1"/>
  <c r="CL9" i="45" s="1"/>
  <c r="L10" i="44"/>
  <c r="AD9" i="44"/>
  <c r="AF10" i="44"/>
  <c r="AG10" i="44" s="1"/>
  <c r="S10" i="52" l="1"/>
  <c r="Q9" i="52"/>
  <c r="T10" i="52" s="1"/>
  <c r="F10" i="52"/>
  <c r="V9" i="50"/>
  <c r="S8" i="50"/>
  <c r="W10" i="50"/>
  <c r="F10" i="50"/>
  <c r="Q8" i="53"/>
  <c r="F9" i="53"/>
  <c r="W10" i="47"/>
  <c r="X10" i="47" s="1"/>
  <c r="F10" i="47"/>
  <c r="U9" i="47"/>
  <c r="S9" i="49"/>
  <c r="T9" i="49" s="1"/>
  <c r="F9" i="49"/>
  <c r="Q8" i="49"/>
  <c r="U9" i="49"/>
  <c r="T11" i="52"/>
  <c r="T10" i="50"/>
  <c r="U10" i="50" s="1"/>
  <c r="Y11" i="47"/>
  <c r="FP8" i="45"/>
  <c r="DG8" i="45"/>
  <c r="AW8" i="45" a="1"/>
  <c r="AW8" i="45" s="1"/>
  <c r="AX8" i="45" a="1"/>
  <c r="AX8" i="45" s="1"/>
  <c r="AY8" i="45" a="1"/>
  <c r="AY8" i="45" s="1"/>
  <c r="FC8" i="45"/>
  <c r="AK8" i="45" a="1"/>
  <c r="AK8" i="45" s="1"/>
  <c r="AL8" i="45" a="1"/>
  <c r="AL8" i="45" s="1"/>
  <c r="AJ8" i="45" a="1"/>
  <c r="AJ8" i="45" s="1"/>
  <c r="HJ9" i="45" a="1"/>
  <c r="HJ9" i="45" s="1"/>
  <c r="HI9" i="45" a="1"/>
  <c r="HI9" i="45" s="1"/>
  <c r="HH9" i="45" a="1"/>
  <c r="HH9" i="45" s="1"/>
  <c r="HV9" i="45" a="1"/>
  <c r="HV9" i="45" s="1"/>
  <c r="HU9" i="45" a="1"/>
  <c r="HU9" i="45" s="1"/>
  <c r="HW9" i="45" a="1"/>
  <c r="HW9" i="45" s="1"/>
  <c r="FI9" i="45" a="1"/>
  <c r="FI9" i="45" s="1"/>
  <c r="FJ9" i="45" a="1"/>
  <c r="FJ9" i="45" s="1"/>
  <c r="FH9" i="45" a="1"/>
  <c r="FH9" i="45" s="1"/>
  <c r="FV9" i="45" a="1"/>
  <c r="FV9" i="45" s="1"/>
  <c r="FW9" i="45" a="1"/>
  <c r="FW9" i="45" s="1"/>
  <c r="FU9" i="45" a="1"/>
  <c r="FU9" i="45" s="1"/>
  <c r="EP8" i="45"/>
  <c r="Y8" i="45" a="1"/>
  <c r="Y8" i="45" s="1"/>
  <c r="X8" i="45" a="1"/>
  <c r="X8" i="45" s="1"/>
  <c r="W8" i="45" a="1"/>
  <c r="W8" i="45" s="1"/>
  <c r="GC8" i="45"/>
  <c r="BK8" i="45" a="1"/>
  <c r="BK8" i="45" s="1"/>
  <c r="BJ8" i="45" a="1"/>
  <c r="BJ8" i="45" s="1"/>
  <c r="BL8" i="45" a="1"/>
  <c r="BL8" i="45" s="1"/>
  <c r="Q9" i="43"/>
  <c r="S10" i="43"/>
  <c r="F10" i="43"/>
  <c r="CE7" i="45" s="1"/>
  <c r="IF9" i="45"/>
  <c r="EJ9" i="45" a="1"/>
  <c r="EJ9" i="45" s="1"/>
  <c r="EI9" i="45" a="1"/>
  <c r="EI9" i="45" s="1"/>
  <c r="EH9" i="45" a="1"/>
  <c r="EH9" i="45" s="1"/>
  <c r="GI9" i="45" a="1"/>
  <c r="GI9" i="45" s="1"/>
  <c r="GJ9" i="45" a="1"/>
  <c r="GJ9" i="45" s="1"/>
  <c r="GH9" i="45" a="1"/>
  <c r="GH9" i="45" s="1"/>
  <c r="EC8" i="45"/>
  <c r="DQ8" i="45"/>
  <c r="HP8" i="45" s="1"/>
  <c r="K8" i="45" a="1"/>
  <c r="K8" i="45" s="1"/>
  <c r="J8" i="45" a="1"/>
  <c r="J8" i="45" s="1"/>
  <c r="L8" i="45" a="1"/>
  <c r="L8" i="45" s="1"/>
  <c r="HC8" i="45"/>
  <c r="CK8" i="45" a="1"/>
  <c r="CK8" i="45" s="1"/>
  <c r="CJ8" i="45" a="1"/>
  <c r="CJ8" i="45" s="1"/>
  <c r="CL8" i="45" a="1"/>
  <c r="CL8" i="45" s="1"/>
  <c r="L9" i="44"/>
  <c r="AD8" i="44"/>
  <c r="AF9" i="44"/>
  <c r="AG9" i="44" s="1"/>
  <c r="GP8" i="45"/>
  <c r="BW8" i="45" a="1"/>
  <c r="BW8" i="45" s="1"/>
  <c r="BY8" i="45" a="1"/>
  <c r="BY8" i="45" s="1"/>
  <c r="BX8" i="45" a="1"/>
  <c r="BX8" i="45" s="1"/>
  <c r="CY8" i="45" a="1"/>
  <c r="CY8" i="45" s="1"/>
  <c r="CW8" i="45" a="1"/>
  <c r="CW8" i="45" s="1"/>
  <c r="CX8" i="45" a="1"/>
  <c r="CX8" i="45" s="1"/>
  <c r="T11" i="43"/>
  <c r="EV9" i="45" a="1"/>
  <c r="EV9" i="45" s="1"/>
  <c r="EW9" i="45" a="1"/>
  <c r="EW9" i="45" s="1"/>
  <c r="EU9" i="45" a="1"/>
  <c r="EU9" i="45" s="1"/>
  <c r="GV9" i="45" a="1"/>
  <c r="GV9" i="45" s="1"/>
  <c r="GU9" i="45" a="1"/>
  <c r="GU9" i="45" s="1"/>
  <c r="GW9" i="45" a="1"/>
  <c r="GW9" i="45" s="1"/>
  <c r="W9" i="47" l="1"/>
  <c r="X9" i="47" s="1"/>
  <c r="F9" i="47"/>
  <c r="U8" i="47"/>
  <c r="T8" i="50"/>
  <c r="U8" i="50" s="1"/>
  <c r="S7" i="50"/>
  <c r="V7" i="50" s="1"/>
  <c r="V8" i="50"/>
  <c r="U8" i="49"/>
  <c r="Q7" i="49"/>
  <c r="S8" i="49"/>
  <c r="T8" i="49" s="1"/>
  <c r="F8" i="49"/>
  <c r="Y10" i="47"/>
  <c r="Q7" i="53"/>
  <c r="F7" i="53" s="1"/>
  <c r="F8" i="53"/>
  <c r="W9" i="50"/>
  <c r="F9" i="50"/>
  <c r="S9" i="52"/>
  <c r="F9" i="52"/>
  <c r="Q8" i="52"/>
  <c r="T9" i="52"/>
  <c r="T9" i="50"/>
  <c r="U9" i="50" s="1"/>
  <c r="IF8" i="45"/>
  <c r="EJ8" i="45" a="1"/>
  <c r="EJ8" i="45" s="1"/>
  <c r="EI8" i="45" a="1"/>
  <c r="EI8" i="45" s="1"/>
  <c r="EH8" i="45" a="1"/>
  <c r="EH8" i="45" s="1"/>
  <c r="GP7" i="45"/>
  <c r="BW7" i="45" a="1"/>
  <c r="BW7" i="45" s="1"/>
  <c r="BX7" i="45" a="1"/>
  <c r="BX7" i="45" s="1"/>
  <c r="BY7" i="45" a="1"/>
  <c r="BY7" i="45" s="1"/>
  <c r="GC7" i="45"/>
  <c r="BK7" i="45" a="1"/>
  <c r="BK7" i="45" s="1"/>
  <c r="BL7" i="45" a="1"/>
  <c r="BL7" i="45" s="1"/>
  <c r="BJ7" i="45" a="1"/>
  <c r="BJ7" i="45" s="1"/>
  <c r="HV8" i="45" a="1"/>
  <c r="HV8" i="45" s="1"/>
  <c r="HW8" i="45" a="1"/>
  <c r="HW8" i="45" s="1"/>
  <c r="HU8" i="45" a="1"/>
  <c r="HU8" i="45" s="1"/>
  <c r="GV8" i="45" a="1"/>
  <c r="GV8" i="45" s="1"/>
  <c r="GU8" i="45" a="1"/>
  <c r="GU8" i="45" s="1"/>
  <c r="GW8" i="45" a="1"/>
  <c r="GW8" i="45" s="1"/>
  <c r="HC7" i="45"/>
  <c r="CK7" i="45" a="1"/>
  <c r="CK7" i="45" s="1"/>
  <c r="CJ7" i="45" a="1"/>
  <c r="CJ7" i="45" s="1"/>
  <c r="CL7" i="45" a="1"/>
  <c r="CL7" i="45" s="1"/>
  <c r="AD7" i="44"/>
  <c r="L7" i="44" s="1"/>
  <c r="L8" i="44"/>
  <c r="S9" i="43"/>
  <c r="Q8" i="43"/>
  <c r="F9" i="43"/>
  <c r="CE6" i="45" s="1"/>
  <c r="CW7" i="45" a="1"/>
  <c r="CW7" i="45" s="1"/>
  <c r="CY7" i="45" a="1"/>
  <c r="CY7" i="45" s="1"/>
  <c r="CX7" i="45" a="1"/>
  <c r="CX7" i="45" s="1"/>
  <c r="DG7" i="45"/>
  <c r="FP7" i="45"/>
  <c r="AW7" i="45" a="1"/>
  <c r="AW7" i="45" s="1"/>
  <c r="AX7" i="45" a="1"/>
  <c r="AX7" i="45" s="1"/>
  <c r="AY7" i="45" a="1"/>
  <c r="AY7" i="45" s="1"/>
  <c r="FH8" i="45" a="1"/>
  <c r="FH8" i="45" s="1"/>
  <c r="FI8" i="45" a="1"/>
  <c r="FI8" i="45" s="1"/>
  <c r="FJ8" i="45" a="1"/>
  <c r="FJ8" i="45" s="1"/>
  <c r="EP7" i="45"/>
  <c r="Y7" i="45" a="1"/>
  <c r="Y7" i="45" s="1"/>
  <c r="W7" i="45" a="1"/>
  <c r="W7" i="45" s="1"/>
  <c r="X7" i="45" a="1"/>
  <c r="X7" i="45" s="1"/>
  <c r="FC7" i="45"/>
  <c r="AK7" i="45" a="1"/>
  <c r="AK7" i="45" s="1"/>
  <c r="AJ7" i="45" a="1"/>
  <c r="AJ7" i="45" s="1"/>
  <c r="AL7" i="45" a="1"/>
  <c r="AL7" i="45" s="1"/>
  <c r="HJ8" i="45" a="1"/>
  <c r="HJ8" i="45" s="1"/>
  <c r="HI8" i="45" a="1"/>
  <c r="HI8" i="45" s="1"/>
  <c r="HH8" i="45" a="1"/>
  <c r="HH8" i="45" s="1"/>
  <c r="T10" i="43"/>
  <c r="GH8" i="45" a="1"/>
  <c r="GH8" i="45" s="1"/>
  <c r="GI8" i="45" a="1"/>
  <c r="GI8" i="45" s="1"/>
  <c r="GJ8" i="45" a="1"/>
  <c r="GJ8" i="45" s="1"/>
  <c r="EW8" i="45" a="1"/>
  <c r="EW8" i="45" s="1"/>
  <c r="EU8" i="45" a="1"/>
  <c r="EU8" i="45" s="1"/>
  <c r="EV8" i="45" a="1"/>
  <c r="EV8" i="45" s="1"/>
  <c r="EC7" i="45"/>
  <c r="DQ7" i="45"/>
  <c r="HP7" i="45" s="1"/>
  <c r="K7" i="45" a="1"/>
  <c r="K7" i="45" s="1"/>
  <c r="J7" i="45" a="1"/>
  <c r="J7" i="45" s="1"/>
  <c r="L7" i="45" a="1"/>
  <c r="L7" i="45" s="1"/>
  <c r="FU8" i="45" a="1"/>
  <c r="FU8" i="45" s="1"/>
  <c r="FW8" i="45" a="1"/>
  <c r="FW8" i="45" s="1"/>
  <c r="FV8" i="45" a="1"/>
  <c r="FV8" i="45" s="1"/>
  <c r="W8" i="47" l="1"/>
  <c r="X8" i="47" s="1"/>
  <c r="F8" i="47"/>
  <c r="U7" i="47"/>
  <c r="Y8" i="47"/>
  <c r="Q7" i="52"/>
  <c r="T8" i="52" s="1"/>
  <c r="S8" i="52"/>
  <c r="F8" i="52"/>
  <c r="F8" i="50"/>
  <c r="W8" i="50"/>
  <c r="Y9" i="47"/>
  <c r="W7" i="50"/>
  <c r="F7" i="50"/>
  <c r="S7" i="49"/>
  <c r="T7" i="49" s="1"/>
  <c r="F7" i="49"/>
  <c r="HV7" i="45" a="1"/>
  <c r="HV7" i="45" s="1"/>
  <c r="HW7" i="45" a="1"/>
  <c r="HW7" i="45" s="1"/>
  <c r="HU7" i="45" a="1"/>
  <c r="HU7" i="45" s="1"/>
  <c r="S8" i="43"/>
  <c r="F8" i="43"/>
  <c r="CE5" i="45" s="1"/>
  <c r="Q7" i="43"/>
  <c r="IF7" i="45"/>
  <c r="EJ7" i="45" a="1"/>
  <c r="EJ7" i="45" s="1"/>
  <c r="EI7" i="45" a="1"/>
  <c r="EI7" i="45" s="1"/>
  <c r="EH7" i="45" a="1"/>
  <c r="EH7" i="45" s="1"/>
  <c r="GC6" i="45"/>
  <c r="BJ6" i="45" a="1"/>
  <c r="BJ6" i="45" s="1"/>
  <c r="BK6" i="45" a="1"/>
  <c r="BK6" i="45" s="1"/>
  <c r="BL6" i="45" a="1"/>
  <c r="BL6" i="45" s="1"/>
  <c r="CX6" i="45" a="1"/>
  <c r="CX6" i="45" s="1"/>
  <c r="CW6" i="45" a="1"/>
  <c r="CW6" i="45" s="1"/>
  <c r="CY6" i="45" a="1"/>
  <c r="CY6" i="45" s="1"/>
  <c r="FU7" i="45" a="1"/>
  <c r="FU7" i="45" s="1"/>
  <c r="FV7" i="45" a="1"/>
  <c r="FV7" i="45" s="1"/>
  <c r="FW7" i="45" a="1"/>
  <c r="FW7" i="45" s="1"/>
  <c r="AF8" i="44"/>
  <c r="AG8" i="44" s="1"/>
  <c r="HI7" i="45" a="1"/>
  <c r="HI7" i="45" s="1"/>
  <c r="HJ7" i="45" a="1"/>
  <c r="HJ7" i="45" s="1"/>
  <c r="HH7" i="45" a="1"/>
  <c r="HH7" i="45" s="1"/>
  <c r="EC6" i="45"/>
  <c r="DQ6" i="45"/>
  <c r="HP6" i="45" s="1"/>
  <c r="L6" i="45" a="1"/>
  <c r="L6" i="45" s="1"/>
  <c r="J6" i="45" a="1"/>
  <c r="J6" i="45" s="1"/>
  <c r="K6" i="45" a="1"/>
  <c r="K6" i="45" s="1"/>
  <c r="GP6" i="45"/>
  <c r="BX6" i="45" a="1"/>
  <c r="BX6" i="45" s="1"/>
  <c r="BW6" i="45" a="1"/>
  <c r="BW6" i="45" s="1"/>
  <c r="BY6" i="45" a="1"/>
  <c r="BY6" i="45" s="1"/>
  <c r="EP6" i="45"/>
  <c r="W6" i="45" a="1"/>
  <c r="W6" i="45" s="1"/>
  <c r="Y6" i="45" a="1"/>
  <c r="Y6" i="45" s="1"/>
  <c r="X6" i="45" a="1"/>
  <c r="X6" i="45" s="1"/>
  <c r="FC6" i="45"/>
  <c r="AJ6" i="45" a="1"/>
  <c r="AJ6" i="45" s="1"/>
  <c r="AL6" i="45" a="1"/>
  <c r="AL6" i="45" s="1"/>
  <c r="AK6" i="45" a="1"/>
  <c r="AK6" i="45" s="1"/>
  <c r="FH7" i="45" a="1"/>
  <c r="FH7" i="45" s="1"/>
  <c r="FJ7" i="45" a="1"/>
  <c r="FJ7" i="45" s="1"/>
  <c r="FI7" i="45" a="1"/>
  <c r="FI7" i="45" s="1"/>
  <c r="EV7" i="45" a="1"/>
  <c r="EV7" i="45" s="1"/>
  <c r="EW7" i="45" a="1"/>
  <c r="EW7" i="45" s="1"/>
  <c r="EU7" i="45" a="1"/>
  <c r="EU7" i="45" s="1"/>
  <c r="T9" i="43"/>
  <c r="FP6" i="45"/>
  <c r="DG6" i="45"/>
  <c r="AX6" i="45" a="1"/>
  <c r="AX6" i="45" s="1"/>
  <c r="AY6" i="45" a="1"/>
  <c r="AY6" i="45" s="1"/>
  <c r="AW6" i="45" a="1"/>
  <c r="AW6" i="45" s="1"/>
  <c r="HC6" i="45"/>
  <c r="CL6" i="45" a="1"/>
  <c r="CL6" i="45" s="1"/>
  <c r="CK6" i="45" a="1"/>
  <c r="CK6" i="45" s="1"/>
  <c r="CJ6" i="45" a="1"/>
  <c r="CJ6" i="45" s="1"/>
  <c r="GI7" i="45" a="1"/>
  <c r="GI7" i="45" s="1"/>
  <c r="GJ7" i="45" a="1"/>
  <c r="GJ7" i="45" s="1"/>
  <c r="GH7" i="45" a="1"/>
  <c r="GH7" i="45" s="1"/>
  <c r="GU7" i="45" a="1"/>
  <c r="GU7" i="45" s="1"/>
  <c r="GV7" i="45" a="1"/>
  <c r="GV7" i="45" s="1"/>
  <c r="GW7" i="45" a="1"/>
  <c r="GW7" i="45" s="1"/>
  <c r="W7" i="47" l="1"/>
  <c r="X7" i="47" s="1"/>
  <c r="F7" i="47"/>
  <c r="F7" i="52"/>
  <c r="S7" i="52"/>
  <c r="HW6" i="45" a="1"/>
  <c r="HW6" i="45" s="1"/>
  <c r="HU6" i="45" a="1"/>
  <c r="HU6" i="45" s="1"/>
  <c r="HV6" i="45" a="1"/>
  <c r="HV6" i="45" s="1"/>
  <c r="GP4" i="45"/>
  <c r="BX4" i="45" a="1"/>
  <c r="BX4" i="45" s="1"/>
  <c r="BY4" i="45" a="1"/>
  <c r="BY4" i="45" s="1"/>
  <c r="BW4" i="45" a="1"/>
  <c r="BW4" i="45" s="1"/>
  <c r="GC4" i="45"/>
  <c r="BJ4" i="45" a="1"/>
  <c r="BJ4" i="45" s="1"/>
  <c r="BL4" i="45" a="1"/>
  <c r="BL4" i="45" s="1"/>
  <c r="BK4" i="45" a="1"/>
  <c r="BK4" i="45" s="1"/>
  <c r="CX5" i="45" a="1"/>
  <c r="CX5" i="45" s="1"/>
  <c r="CW5" i="45" a="1"/>
  <c r="CW5" i="45" s="1"/>
  <c r="CY5" i="45" a="1"/>
  <c r="CY5" i="45" s="1"/>
  <c r="GC5" i="45"/>
  <c r="BL5" i="45" a="1"/>
  <c r="BL5" i="45" s="1"/>
  <c r="BJ5" i="45" a="1"/>
  <c r="BJ5" i="45" s="1"/>
  <c r="BK5" i="45" a="1"/>
  <c r="BK5" i="45" s="1"/>
  <c r="HI6" i="45" a="1"/>
  <c r="HI6" i="45" s="1"/>
  <c r="HH6" i="45" a="1"/>
  <c r="HH6" i="45" s="1"/>
  <c r="HJ6" i="45" a="1"/>
  <c r="HJ6" i="45" s="1"/>
  <c r="FH6" i="45" a="1"/>
  <c r="FH6" i="45" s="1"/>
  <c r="FJ6" i="45" a="1"/>
  <c r="FJ6" i="45" s="1"/>
  <c r="FI6" i="45" a="1"/>
  <c r="FI6" i="45" s="1"/>
  <c r="EU6" i="45" a="1"/>
  <c r="EU6" i="45" s="1"/>
  <c r="EW6" i="45" a="1"/>
  <c r="EW6" i="45" s="1"/>
  <c r="EV6" i="45" a="1"/>
  <c r="EV6" i="45" s="1"/>
  <c r="GU6" i="45" a="1"/>
  <c r="GU6" i="45" s="1"/>
  <c r="GW6" i="45" a="1"/>
  <c r="GW6" i="45" s="1"/>
  <c r="GV6" i="45" a="1"/>
  <c r="GV6" i="45" s="1"/>
  <c r="GI6" i="45" a="1"/>
  <c r="GI6" i="45" s="1"/>
  <c r="GH6" i="45" a="1"/>
  <c r="GH6" i="45" s="1"/>
  <c r="GJ6" i="45" a="1"/>
  <c r="GJ6" i="45" s="1"/>
  <c r="CX4" i="45" a="1"/>
  <c r="CX4" i="45" s="1"/>
  <c r="CW4" i="45" a="1"/>
  <c r="CW4" i="45" s="1"/>
  <c r="CY4" i="45" a="1"/>
  <c r="CY4" i="45" s="1"/>
  <c r="T7" i="43"/>
  <c r="S7" i="43"/>
  <c r="F7" i="43"/>
  <c r="CE4" i="45" s="1"/>
  <c r="GP5" i="45"/>
  <c r="BW5" i="45" a="1"/>
  <c r="BW5" i="45" s="1"/>
  <c r="BY5" i="45" a="1"/>
  <c r="BY5" i="45" s="1"/>
  <c r="BX5" i="45" a="1"/>
  <c r="BX5" i="45" s="1"/>
  <c r="FW6" i="45" a="1"/>
  <c r="FW6" i="45" s="1"/>
  <c r="FV6" i="45" a="1"/>
  <c r="FV6" i="45" s="1"/>
  <c r="FU6" i="45" a="1"/>
  <c r="FU6" i="45" s="1"/>
  <c r="IF6" i="45"/>
  <c r="EI6" i="45" a="1"/>
  <c r="EI6" i="45" s="1"/>
  <c r="EJ6" i="45" a="1"/>
  <c r="EJ6" i="45" s="1"/>
  <c r="EP4" i="45"/>
  <c r="X4" i="45" a="1"/>
  <c r="X4" i="45" s="1"/>
  <c r="W4" i="45" a="1"/>
  <c r="W4" i="45" s="1"/>
  <c r="Y4" i="45" a="1"/>
  <c r="Y4" i="45" s="1"/>
  <c r="EC4" i="45"/>
  <c r="DQ4" i="45"/>
  <c r="HP4" i="45" s="1"/>
  <c r="K4" i="45" a="1"/>
  <c r="K4" i="45" s="1"/>
  <c r="J4" i="45" a="1"/>
  <c r="J4" i="45" s="1"/>
  <c r="L4" i="45" a="1"/>
  <c r="L4" i="45" s="1"/>
  <c r="T8" i="43"/>
  <c r="DG5" i="45"/>
  <c r="FP5" i="45"/>
  <c r="AY5" i="45" a="1"/>
  <c r="AY5" i="45" s="1"/>
  <c r="AX5" i="45" a="1"/>
  <c r="AX5" i="45" s="1"/>
  <c r="AW5" i="45" a="1"/>
  <c r="AW5" i="45" s="1"/>
  <c r="FC5" i="45"/>
  <c r="AL5" i="45" a="1"/>
  <c r="AL5" i="45" s="1"/>
  <c r="AK5" i="45" a="1"/>
  <c r="AK5" i="45" s="1"/>
  <c r="AJ5" i="45" a="1"/>
  <c r="AJ5" i="45" s="1"/>
  <c r="EP5" i="45"/>
  <c r="W5" i="45" a="1"/>
  <c r="W5" i="45" s="1"/>
  <c r="X5" i="45" a="1"/>
  <c r="X5" i="45" s="1"/>
  <c r="Y5" i="45" a="1"/>
  <c r="Y5" i="45" s="1"/>
  <c r="EC5" i="45"/>
  <c r="DQ5" i="45"/>
  <c r="HP5" i="45" s="1"/>
  <c r="J5" i="45" a="1"/>
  <c r="J5" i="45" s="1"/>
  <c r="L5" i="45" a="1"/>
  <c r="L5" i="45" s="1"/>
  <c r="K5" i="45" a="1"/>
  <c r="K5" i="45" s="1"/>
  <c r="DG4" i="45"/>
  <c r="FP4" i="45"/>
  <c r="AW4" i="45" a="1"/>
  <c r="AW4" i="45" s="1"/>
  <c r="AX4" i="45" a="1"/>
  <c r="AX4" i="45" s="1"/>
  <c r="AY4" i="45" a="1"/>
  <c r="AY4" i="45" s="1"/>
  <c r="FC4" i="45"/>
  <c r="AK4" i="45" a="1"/>
  <c r="AK4" i="45" s="1"/>
  <c r="AJ4" i="45" a="1"/>
  <c r="AJ4" i="45" s="1"/>
  <c r="AL4" i="45" a="1"/>
  <c r="AL4" i="45" s="1"/>
  <c r="HC5" i="45"/>
  <c r="CK5" i="45" a="1"/>
  <c r="CK5" i="45" s="1"/>
  <c r="CL5" i="45" a="1"/>
  <c r="CL5" i="45" s="1"/>
  <c r="CJ5" i="45" a="1"/>
  <c r="CJ5" i="45" s="1"/>
  <c r="HU5" i="45" l="1" a="1"/>
  <c r="HU5" i="45" s="1"/>
  <c r="HW5" i="45" a="1"/>
  <c r="HW5" i="45" s="1"/>
  <c r="HV5" i="45" a="1"/>
  <c r="HV5" i="45" s="1"/>
  <c r="HV4" i="45" a="1"/>
  <c r="HV4" i="45" s="1"/>
  <c r="HW4" i="45" a="1"/>
  <c r="HW4" i="45" s="1"/>
  <c r="HU4" i="45" a="1"/>
  <c r="HU4" i="45" s="1"/>
  <c r="EJ4" i="45" a="1"/>
  <c r="EJ4" i="45" s="1"/>
  <c r="EH4" i="45" a="1"/>
  <c r="EH4" i="45" s="1"/>
  <c r="EI4" i="45" a="1"/>
  <c r="EI4" i="45" s="1"/>
  <c r="EU4" i="45" a="1"/>
  <c r="EU4" i="45" s="1"/>
  <c r="EV4" i="45" a="1"/>
  <c r="EV4" i="45" s="1"/>
  <c r="EW4" i="45" a="1"/>
  <c r="EW4" i="45" s="1"/>
  <c r="GJ5" i="45" a="1"/>
  <c r="GJ5" i="45" s="1"/>
  <c r="GI5" i="45" a="1"/>
  <c r="GI5" i="45" s="1"/>
  <c r="GH5" i="45" a="1"/>
  <c r="GH5" i="45" s="1"/>
  <c r="IF5" i="45"/>
  <c r="EH5" i="45"/>
  <c r="EJ5" i="45" a="1"/>
  <c r="EJ5" i="45" s="1"/>
  <c r="EI5" i="45" a="1"/>
  <c r="EI5" i="45" s="1"/>
  <c r="EH6" i="45"/>
  <c r="EV5" i="45" a="1"/>
  <c r="EV5" i="45" s="1"/>
  <c r="EU5" i="45" a="1"/>
  <c r="EU5" i="45" s="1"/>
  <c r="EW5" i="45" a="1"/>
  <c r="EW5" i="45" s="1"/>
  <c r="FH5" i="45" a="1"/>
  <c r="FH5" i="45" s="1"/>
  <c r="FI5" i="45" a="1"/>
  <c r="FI5" i="45" s="1"/>
  <c r="FJ5" i="45" a="1"/>
  <c r="FJ5" i="45" s="1"/>
  <c r="FW5" i="45" a="1"/>
  <c r="FW5" i="45" s="1"/>
  <c r="FV5" i="45" a="1"/>
  <c r="FV5" i="45" s="1"/>
  <c r="FU5" i="45" a="1"/>
  <c r="FU5" i="45" s="1"/>
  <c r="GU5" i="45" a="1"/>
  <c r="GU5" i="45" s="1"/>
  <c r="GW5" i="45" a="1"/>
  <c r="GW5" i="45" s="1"/>
  <c r="GV5" i="45" a="1"/>
  <c r="GV5" i="45" s="1"/>
  <c r="GI4" i="45" a="1"/>
  <c r="GI4" i="45" s="1"/>
  <c r="GH4" i="45" a="1"/>
  <c r="GH4" i="45" s="1"/>
  <c r="GJ4" i="45" a="1"/>
  <c r="GJ4" i="45" s="1"/>
  <c r="GV4" i="45" a="1"/>
  <c r="GV4" i="45" s="1"/>
  <c r="GW4" i="45" a="1"/>
  <c r="GW4" i="45" s="1"/>
  <c r="GU4" i="45" a="1"/>
  <c r="GU4" i="45" s="1"/>
  <c r="HJ5" i="45" a="1"/>
  <c r="HJ5" i="45" s="1"/>
  <c r="HH5" i="45" a="1"/>
  <c r="HH5" i="45" s="1"/>
  <c r="HI5" i="45" a="1"/>
  <c r="HI5" i="45" s="1"/>
  <c r="FH4" i="45" a="1"/>
  <c r="FH4" i="45" s="1"/>
  <c r="FI4" i="45" a="1"/>
  <c r="FI4" i="45" s="1"/>
  <c r="FJ4" i="45" a="1"/>
  <c r="FJ4" i="45" s="1"/>
  <c r="FW4" i="45" a="1"/>
  <c r="FW4" i="45" s="1"/>
  <c r="FU4" i="45" a="1"/>
  <c r="FU4" i="45" s="1"/>
  <c r="FV4" i="45" a="1"/>
  <c r="FV4" i="45" s="1"/>
  <c r="HC4" i="45"/>
  <c r="IF4" i="45" s="1"/>
  <c r="CK4" i="45" a="1"/>
  <c r="CK4" i="45" s="1"/>
  <c r="CL4" i="45" a="1"/>
  <c r="CL4" i="45" s="1"/>
  <c r="CJ4" i="45" a="1"/>
  <c r="CJ4" i="45" s="1"/>
  <c r="HJ4" i="45" l="1" a="1"/>
  <c r="HJ4" i="45" s="1"/>
  <c r="HI4" i="45" a="1"/>
  <c r="HI4" i="45" s="1"/>
  <c r="HH4" i="45" a="1"/>
  <c r="HH4" i="45" s="1"/>
  <c r="C3" i="34" l="1"/>
  <c r="E2" i="46" s="1"/>
  <c r="D3" i="34"/>
  <c r="E234" i="46" s="1"/>
  <c r="E3" i="34"/>
  <c r="E466" i="46" s="1"/>
  <c r="F3" i="34"/>
  <c r="E698" i="46" s="1"/>
  <c r="G3" i="34"/>
  <c r="E930" i="46" s="1"/>
  <c r="H3" i="34"/>
  <c r="E1162" i="46" s="1"/>
  <c r="I3" i="34"/>
  <c r="E1394" i="46" s="1"/>
  <c r="J3" i="34"/>
  <c r="E1626" i="46" s="1"/>
  <c r="C4" i="34"/>
  <c r="E3" i="46" s="1"/>
  <c r="D4" i="34"/>
  <c r="E235" i="46" s="1"/>
  <c r="E4" i="34"/>
  <c r="E467" i="46" s="1"/>
  <c r="F4" i="34"/>
  <c r="E699" i="46" s="1"/>
  <c r="G4" i="34"/>
  <c r="E931" i="46" s="1"/>
  <c r="H4" i="34"/>
  <c r="E1163" i="46" s="1"/>
  <c r="I4" i="34"/>
  <c r="E1395" i="46" s="1"/>
  <c r="J4" i="34"/>
  <c r="E1627" i="46" s="1"/>
  <c r="C5" i="34"/>
  <c r="E4" i="46" s="1"/>
  <c r="D5" i="34"/>
  <c r="E236" i="46" s="1"/>
  <c r="E5" i="34"/>
  <c r="E468" i="46" s="1"/>
  <c r="F5" i="34"/>
  <c r="E700" i="46" s="1"/>
  <c r="G5" i="34"/>
  <c r="E932" i="46" s="1"/>
  <c r="H5" i="34"/>
  <c r="E1164" i="46" s="1"/>
  <c r="I5" i="34"/>
  <c r="E1396" i="46" s="1"/>
  <c r="J5" i="34"/>
  <c r="E1628" i="46" s="1"/>
  <c r="C6" i="34"/>
  <c r="E5" i="46" s="1"/>
  <c r="D6" i="34"/>
  <c r="E237" i="46" s="1"/>
  <c r="E6" i="34"/>
  <c r="E469" i="46" s="1"/>
  <c r="F6" i="34"/>
  <c r="E701" i="46" s="1"/>
  <c r="G6" i="34"/>
  <c r="E933" i="46" s="1"/>
  <c r="H6" i="34"/>
  <c r="E1165" i="46" s="1"/>
  <c r="I6" i="34"/>
  <c r="E1397" i="46" s="1"/>
  <c r="J6" i="34"/>
  <c r="E1629" i="46" s="1"/>
  <c r="C7" i="34"/>
  <c r="E6" i="46" s="1"/>
  <c r="D7" i="34"/>
  <c r="E238" i="46" s="1"/>
  <c r="E7" i="34"/>
  <c r="E470" i="46" s="1"/>
  <c r="F7" i="34"/>
  <c r="E702" i="46" s="1"/>
  <c r="G7" i="34"/>
  <c r="E934" i="46" s="1"/>
  <c r="H7" i="34"/>
  <c r="E1166" i="46" s="1"/>
  <c r="I7" i="34"/>
  <c r="E1398" i="46" s="1"/>
  <c r="J7" i="34"/>
  <c r="E1630" i="46" s="1"/>
  <c r="C8" i="34"/>
  <c r="E7" i="46" s="1"/>
  <c r="D8" i="34"/>
  <c r="E239" i="46" s="1"/>
  <c r="E8" i="34"/>
  <c r="E471" i="46" s="1"/>
  <c r="F8" i="34"/>
  <c r="E703" i="46" s="1"/>
  <c r="G8" i="34"/>
  <c r="E935" i="46" s="1"/>
  <c r="H8" i="34"/>
  <c r="E1167" i="46" s="1"/>
  <c r="I8" i="34"/>
  <c r="E1399" i="46" s="1"/>
  <c r="J8" i="34"/>
  <c r="E1631" i="46" s="1"/>
  <c r="C9" i="34"/>
  <c r="E8" i="46" s="1"/>
  <c r="D9" i="34"/>
  <c r="E240" i="46" s="1"/>
  <c r="E9" i="34"/>
  <c r="E472" i="46" s="1"/>
  <c r="F9" i="34"/>
  <c r="E704" i="46" s="1"/>
  <c r="G9" i="34"/>
  <c r="E936" i="46" s="1"/>
  <c r="H9" i="34"/>
  <c r="E1168" i="46" s="1"/>
  <c r="I9" i="34"/>
  <c r="E1400" i="46" s="1"/>
  <c r="J9" i="34"/>
  <c r="E1632" i="46" s="1"/>
  <c r="C10" i="34"/>
  <c r="E9" i="46" s="1"/>
  <c r="D10" i="34"/>
  <c r="E241" i="46" s="1"/>
  <c r="E10" i="34"/>
  <c r="E473" i="46" s="1"/>
  <c r="F10" i="34"/>
  <c r="E705" i="46" s="1"/>
  <c r="G10" i="34"/>
  <c r="E937" i="46" s="1"/>
  <c r="H10" i="34"/>
  <c r="E1169" i="46" s="1"/>
  <c r="I10" i="34"/>
  <c r="E1401" i="46" s="1"/>
  <c r="J10" i="34"/>
  <c r="E1633" i="46" s="1"/>
  <c r="C11" i="34"/>
  <c r="E10" i="46" s="1"/>
  <c r="D11" i="34"/>
  <c r="E242" i="46" s="1"/>
  <c r="E11" i="34"/>
  <c r="E474" i="46" s="1"/>
  <c r="F11" i="34"/>
  <c r="E706" i="46" s="1"/>
  <c r="G11" i="34"/>
  <c r="E938" i="46" s="1"/>
  <c r="H11" i="34"/>
  <c r="E1170" i="46" s="1"/>
  <c r="I11" i="34"/>
  <c r="E1402" i="46" s="1"/>
  <c r="J11" i="34"/>
  <c r="E1634" i="46" s="1"/>
  <c r="C12" i="34"/>
  <c r="E11" i="46" s="1"/>
  <c r="D12" i="34"/>
  <c r="E243" i="46" s="1"/>
  <c r="E12" i="34"/>
  <c r="E475" i="46" s="1"/>
  <c r="F12" i="34"/>
  <c r="E707" i="46" s="1"/>
  <c r="G12" i="34"/>
  <c r="E939" i="46" s="1"/>
  <c r="H12" i="34"/>
  <c r="E1171" i="46" s="1"/>
  <c r="I12" i="34"/>
  <c r="E1403" i="46" s="1"/>
  <c r="J12" i="34"/>
  <c r="E1635" i="46" s="1"/>
  <c r="C13" i="34"/>
  <c r="E12" i="46" s="1"/>
  <c r="D13" i="34"/>
  <c r="E244" i="46" s="1"/>
  <c r="E13" i="34"/>
  <c r="E476" i="46" s="1"/>
  <c r="F13" i="34"/>
  <c r="E708" i="46" s="1"/>
  <c r="G13" i="34"/>
  <c r="E940" i="46" s="1"/>
  <c r="H13" i="34"/>
  <c r="E1172" i="46" s="1"/>
  <c r="I13" i="34"/>
  <c r="E1404" i="46" s="1"/>
  <c r="J13" i="34"/>
  <c r="E1636" i="46" s="1"/>
  <c r="C14" i="34"/>
  <c r="E13" i="46" s="1"/>
  <c r="D14" i="34"/>
  <c r="E245" i="46" s="1"/>
  <c r="E14" i="34"/>
  <c r="E477" i="46" s="1"/>
  <c r="F14" i="34"/>
  <c r="E709" i="46" s="1"/>
  <c r="G14" i="34"/>
  <c r="E941" i="46" s="1"/>
  <c r="H14" i="34"/>
  <c r="E1173" i="46" s="1"/>
  <c r="I14" i="34"/>
  <c r="E1405" i="46" s="1"/>
  <c r="J14" i="34"/>
  <c r="E1637" i="46" s="1"/>
  <c r="C15" i="34"/>
  <c r="E14" i="46" s="1"/>
  <c r="D15" i="34"/>
  <c r="E246" i="46" s="1"/>
  <c r="E15" i="34"/>
  <c r="E478" i="46" s="1"/>
  <c r="F15" i="34"/>
  <c r="E710" i="46" s="1"/>
  <c r="G15" i="34"/>
  <c r="E942" i="46" s="1"/>
  <c r="H15" i="34"/>
  <c r="E1174" i="46" s="1"/>
  <c r="I15" i="34"/>
  <c r="E1406" i="46" s="1"/>
  <c r="J15" i="34"/>
  <c r="E1638" i="46" s="1"/>
  <c r="C16" i="34"/>
  <c r="E15" i="46" s="1"/>
  <c r="D16" i="34"/>
  <c r="E247" i="46" s="1"/>
  <c r="E16" i="34"/>
  <c r="E479" i="46" s="1"/>
  <c r="F16" i="34"/>
  <c r="E711" i="46" s="1"/>
  <c r="G16" i="34"/>
  <c r="E943" i="46" s="1"/>
  <c r="H16" i="34"/>
  <c r="E1175" i="46" s="1"/>
  <c r="I16" i="34"/>
  <c r="E1407" i="46" s="1"/>
  <c r="J16" i="34"/>
  <c r="E1639" i="46" s="1"/>
  <c r="C17" i="34"/>
  <c r="E16" i="46" s="1"/>
  <c r="D17" i="34"/>
  <c r="E248" i="46" s="1"/>
  <c r="E17" i="34"/>
  <c r="E480" i="46" s="1"/>
  <c r="F17" i="34"/>
  <c r="E712" i="46" s="1"/>
  <c r="G17" i="34"/>
  <c r="E944" i="46" s="1"/>
  <c r="H17" i="34"/>
  <c r="E1176" i="46" s="1"/>
  <c r="I17" i="34"/>
  <c r="E1408" i="46" s="1"/>
  <c r="J17" i="34"/>
  <c r="E1640" i="46" s="1"/>
  <c r="C18" i="34"/>
  <c r="E17" i="46" s="1"/>
  <c r="D18" i="34"/>
  <c r="E249" i="46" s="1"/>
  <c r="E18" i="34"/>
  <c r="E481" i="46" s="1"/>
  <c r="F18" i="34"/>
  <c r="E713" i="46" s="1"/>
  <c r="G18" i="34"/>
  <c r="E945" i="46" s="1"/>
  <c r="H18" i="34"/>
  <c r="E1177" i="46" s="1"/>
  <c r="I18" i="34"/>
  <c r="E1409" i="46" s="1"/>
  <c r="J18" i="34"/>
  <c r="E1641" i="46" s="1"/>
  <c r="C19" i="34"/>
  <c r="E18" i="46" s="1"/>
  <c r="D19" i="34"/>
  <c r="E250" i="46" s="1"/>
  <c r="E19" i="34"/>
  <c r="E482" i="46" s="1"/>
  <c r="F19" i="34"/>
  <c r="E714" i="46" s="1"/>
  <c r="G19" i="34"/>
  <c r="E946" i="46" s="1"/>
  <c r="H19" i="34"/>
  <c r="E1178" i="46" s="1"/>
  <c r="I19" i="34"/>
  <c r="E1410" i="46" s="1"/>
  <c r="J19" i="34"/>
  <c r="E1642" i="46" s="1"/>
  <c r="C20" i="34"/>
  <c r="E19" i="46" s="1"/>
  <c r="D20" i="34"/>
  <c r="E251" i="46" s="1"/>
  <c r="E20" i="34"/>
  <c r="E483" i="46" s="1"/>
  <c r="F20" i="34"/>
  <c r="E715" i="46" s="1"/>
  <c r="G20" i="34"/>
  <c r="E947" i="46" s="1"/>
  <c r="H20" i="34"/>
  <c r="E1179" i="46" s="1"/>
  <c r="I20" i="34"/>
  <c r="E1411" i="46" s="1"/>
  <c r="J20" i="34"/>
  <c r="E1643" i="46" s="1"/>
  <c r="C21" i="34"/>
  <c r="E20" i="46" s="1"/>
  <c r="D21" i="34"/>
  <c r="E252" i="46" s="1"/>
  <c r="E21" i="34"/>
  <c r="E484" i="46" s="1"/>
  <c r="F21" i="34"/>
  <c r="E716" i="46" s="1"/>
  <c r="G21" i="34"/>
  <c r="E948" i="46" s="1"/>
  <c r="H21" i="34"/>
  <c r="E1180" i="46" s="1"/>
  <c r="I21" i="34"/>
  <c r="E1412" i="46" s="1"/>
  <c r="J21" i="34"/>
  <c r="E1644" i="46" s="1"/>
  <c r="C22" i="34"/>
  <c r="E21" i="46" s="1"/>
  <c r="D22" i="34"/>
  <c r="E253" i="46" s="1"/>
  <c r="E22" i="34"/>
  <c r="E485" i="46" s="1"/>
  <c r="F22" i="34"/>
  <c r="E717" i="46" s="1"/>
  <c r="G22" i="34"/>
  <c r="E949" i="46" s="1"/>
  <c r="H22" i="34"/>
  <c r="E1181" i="46" s="1"/>
  <c r="I22" i="34"/>
  <c r="E1413" i="46" s="1"/>
  <c r="J22" i="34"/>
  <c r="E1645" i="46" s="1"/>
  <c r="C23" i="34"/>
  <c r="E22" i="46" s="1"/>
  <c r="D23" i="34"/>
  <c r="E254" i="46" s="1"/>
  <c r="E23" i="34"/>
  <c r="E486" i="46" s="1"/>
  <c r="F23" i="34"/>
  <c r="E718" i="46" s="1"/>
  <c r="G23" i="34"/>
  <c r="E950" i="46" s="1"/>
  <c r="H23" i="34"/>
  <c r="E1182" i="46" s="1"/>
  <c r="I23" i="34"/>
  <c r="E1414" i="46" s="1"/>
  <c r="J23" i="34"/>
  <c r="E1646" i="46" s="1"/>
  <c r="C24" i="34"/>
  <c r="E23" i="46" s="1"/>
  <c r="D24" i="34"/>
  <c r="E255" i="46" s="1"/>
  <c r="E24" i="34"/>
  <c r="E487" i="46" s="1"/>
  <c r="F24" i="34"/>
  <c r="E719" i="46" s="1"/>
  <c r="G24" i="34"/>
  <c r="E951" i="46" s="1"/>
  <c r="H24" i="34"/>
  <c r="E1183" i="46" s="1"/>
  <c r="I24" i="34"/>
  <c r="E1415" i="46" s="1"/>
  <c r="J24" i="34"/>
  <c r="E1647" i="46" s="1"/>
  <c r="C25" i="34"/>
  <c r="E24" i="46" s="1"/>
  <c r="D25" i="34"/>
  <c r="E256" i="46" s="1"/>
  <c r="E25" i="34"/>
  <c r="E488" i="46" s="1"/>
  <c r="F25" i="34"/>
  <c r="E720" i="46" s="1"/>
  <c r="G25" i="34"/>
  <c r="E952" i="46" s="1"/>
  <c r="H25" i="34"/>
  <c r="E1184" i="46" s="1"/>
  <c r="I25" i="34"/>
  <c r="E1416" i="46" s="1"/>
  <c r="J25" i="34"/>
  <c r="E1648" i="46" s="1"/>
  <c r="C26" i="34"/>
  <c r="E25" i="46" s="1"/>
  <c r="D26" i="34"/>
  <c r="E257" i="46" s="1"/>
  <c r="E26" i="34"/>
  <c r="E489" i="46" s="1"/>
  <c r="F26" i="34"/>
  <c r="E721" i="46" s="1"/>
  <c r="G26" i="34"/>
  <c r="E953" i="46" s="1"/>
  <c r="H26" i="34"/>
  <c r="E1185" i="46" s="1"/>
  <c r="I26" i="34"/>
  <c r="E1417" i="46" s="1"/>
  <c r="J26" i="34"/>
  <c r="E1649" i="46" s="1"/>
  <c r="C27" i="34"/>
  <c r="E26" i="46" s="1"/>
  <c r="D27" i="34"/>
  <c r="E258" i="46" s="1"/>
  <c r="E27" i="34"/>
  <c r="E490" i="46" s="1"/>
  <c r="F27" i="34"/>
  <c r="E722" i="46" s="1"/>
  <c r="G27" i="34"/>
  <c r="E954" i="46" s="1"/>
  <c r="H27" i="34"/>
  <c r="E1186" i="46" s="1"/>
  <c r="I27" i="34"/>
  <c r="E1418" i="46" s="1"/>
  <c r="J27" i="34"/>
  <c r="E1650" i="46" s="1"/>
  <c r="C28" i="34"/>
  <c r="E27" i="46" s="1"/>
  <c r="D28" i="34"/>
  <c r="E259" i="46" s="1"/>
  <c r="E28" i="34"/>
  <c r="E491" i="46" s="1"/>
  <c r="F28" i="34"/>
  <c r="E723" i="46" s="1"/>
  <c r="G28" i="34"/>
  <c r="E955" i="46" s="1"/>
  <c r="H28" i="34"/>
  <c r="E1187" i="46" s="1"/>
  <c r="I28" i="34"/>
  <c r="E1419" i="46" s="1"/>
  <c r="J28" i="34"/>
  <c r="E1651" i="46" s="1"/>
  <c r="C29" i="34"/>
  <c r="E28" i="46" s="1"/>
  <c r="D29" i="34"/>
  <c r="E260" i="46" s="1"/>
  <c r="E29" i="34"/>
  <c r="E492" i="46" s="1"/>
  <c r="F29" i="34"/>
  <c r="E724" i="46" s="1"/>
  <c r="G29" i="34"/>
  <c r="E956" i="46" s="1"/>
  <c r="H29" i="34"/>
  <c r="E1188" i="46" s="1"/>
  <c r="I29" i="34"/>
  <c r="E1420" i="46" s="1"/>
  <c r="J29" i="34"/>
  <c r="E1652" i="46" s="1"/>
  <c r="C30" i="34"/>
  <c r="E29" i="46" s="1"/>
  <c r="D30" i="34"/>
  <c r="E261" i="46" s="1"/>
  <c r="E30" i="34"/>
  <c r="E493" i="46" s="1"/>
  <c r="F30" i="34"/>
  <c r="E725" i="46" s="1"/>
  <c r="G30" i="34"/>
  <c r="E957" i="46" s="1"/>
  <c r="H30" i="34"/>
  <c r="E1189" i="46" s="1"/>
  <c r="I30" i="34"/>
  <c r="E1421" i="46" s="1"/>
  <c r="J30" i="34"/>
  <c r="E1653" i="46" s="1"/>
  <c r="C31" i="34"/>
  <c r="E30" i="46" s="1"/>
  <c r="D31" i="34"/>
  <c r="E262" i="46" s="1"/>
  <c r="E31" i="34"/>
  <c r="E494" i="46" s="1"/>
  <c r="F31" i="34"/>
  <c r="E726" i="46" s="1"/>
  <c r="G31" i="34"/>
  <c r="E958" i="46" s="1"/>
  <c r="H31" i="34"/>
  <c r="E1190" i="46" s="1"/>
  <c r="I31" i="34"/>
  <c r="E1422" i="46" s="1"/>
  <c r="J31" i="34"/>
  <c r="E1654" i="46" s="1"/>
  <c r="C32" i="34"/>
  <c r="E31" i="46" s="1"/>
  <c r="D32" i="34"/>
  <c r="E263" i="46" s="1"/>
  <c r="E32" i="34"/>
  <c r="E495" i="46" s="1"/>
  <c r="F32" i="34"/>
  <c r="E727" i="46" s="1"/>
  <c r="G32" i="34"/>
  <c r="E959" i="46" s="1"/>
  <c r="H32" i="34"/>
  <c r="E1191" i="46" s="1"/>
  <c r="I32" i="34"/>
  <c r="E1423" i="46" s="1"/>
  <c r="J32" i="34"/>
  <c r="E1655" i="46" s="1"/>
  <c r="C33" i="34"/>
  <c r="E32" i="46" s="1"/>
  <c r="D33" i="34"/>
  <c r="E264" i="46" s="1"/>
  <c r="E33" i="34"/>
  <c r="E496" i="46" s="1"/>
  <c r="F33" i="34"/>
  <c r="E728" i="46" s="1"/>
  <c r="G33" i="34"/>
  <c r="E960" i="46" s="1"/>
  <c r="H33" i="34"/>
  <c r="E1192" i="46" s="1"/>
  <c r="I33" i="34"/>
  <c r="E1424" i="46" s="1"/>
  <c r="J33" i="34"/>
  <c r="E1656" i="46" s="1"/>
  <c r="C34" i="34"/>
  <c r="E33" i="46" s="1"/>
  <c r="D34" i="34"/>
  <c r="E265" i="46" s="1"/>
  <c r="E34" i="34"/>
  <c r="E497" i="46" s="1"/>
  <c r="F34" i="34"/>
  <c r="E729" i="46" s="1"/>
  <c r="G34" i="34"/>
  <c r="E961" i="46" s="1"/>
  <c r="H34" i="34"/>
  <c r="E1193" i="46" s="1"/>
  <c r="I34" i="34"/>
  <c r="E1425" i="46" s="1"/>
  <c r="J34" i="34"/>
  <c r="E1657" i="46" s="1"/>
  <c r="C35" i="34"/>
  <c r="E34" i="46" s="1"/>
  <c r="D35" i="34"/>
  <c r="E266" i="46" s="1"/>
  <c r="E35" i="34"/>
  <c r="E498" i="46" s="1"/>
  <c r="F35" i="34"/>
  <c r="E730" i="46" s="1"/>
  <c r="G35" i="34"/>
  <c r="E962" i="46" s="1"/>
  <c r="H35" i="34"/>
  <c r="E1194" i="46" s="1"/>
  <c r="I35" i="34"/>
  <c r="E1426" i="46" s="1"/>
  <c r="J35" i="34"/>
  <c r="E1658" i="46" s="1"/>
  <c r="C36" i="34"/>
  <c r="E35" i="46" s="1"/>
  <c r="D36" i="34"/>
  <c r="E267" i="46" s="1"/>
  <c r="E36" i="34"/>
  <c r="E499" i="46" s="1"/>
  <c r="F36" i="34"/>
  <c r="E731" i="46" s="1"/>
  <c r="G36" i="34"/>
  <c r="E963" i="46" s="1"/>
  <c r="H36" i="34"/>
  <c r="E1195" i="46" s="1"/>
  <c r="I36" i="34"/>
  <c r="E1427" i="46" s="1"/>
  <c r="J36" i="34"/>
  <c r="E1659" i="46" s="1"/>
  <c r="C37" i="34"/>
  <c r="E36" i="46" s="1"/>
  <c r="D37" i="34"/>
  <c r="E268" i="46" s="1"/>
  <c r="E37" i="34"/>
  <c r="E500" i="46" s="1"/>
  <c r="F37" i="34"/>
  <c r="E732" i="46" s="1"/>
  <c r="G37" i="34"/>
  <c r="E964" i="46" s="1"/>
  <c r="H37" i="34"/>
  <c r="E1196" i="46" s="1"/>
  <c r="I37" i="34"/>
  <c r="E1428" i="46" s="1"/>
  <c r="J37" i="34"/>
  <c r="E1660" i="46" s="1"/>
  <c r="C38" i="34"/>
  <c r="E37" i="46" s="1"/>
  <c r="D38" i="34"/>
  <c r="E269" i="46" s="1"/>
  <c r="E38" i="34"/>
  <c r="E501" i="46" s="1"/>
  <c r="F38" i="34"/>
  <c r="E733" i="46" s="1"/>
  <c r="G38" i="34"/>
  <c r="E965" i="46" s="1"/>
  <c r="H38" i="34"/>
  <c r="E1197" i="46" s="1"/>
  <c r="I38" i="34"/>
  <c r="E1429" i="46" s="1"/>
  <c r="J38" i="34"/>
  <c r="E1661" i="46" s="1"/>
  <c r="C39" i="34"/>
  <c r="E38" i="46" s="1"/>
  <c r="D39" i="34"/>
  <c r="E270" i="46" s="1"/>
  <c r="E39" i="34"/>
  <c r="E502" i="46" s="1"/>
  <c r="F39" i="34"/>
  <c r="E734" i="46" s="1"/>
  <c r="G39" i="34"/>
  <c r="E966" i="46" s="1"/>
  <c r="H39" i="34"/>
  <c r="E1198" i="46" s="1"/>
  <c r="I39" i="34"/>
  <c r="E1430" i="46" s="1"/>
  <c r="J39" i="34"/>
  <c r="E1662" i="46" s="1"/>
  <c r="C40" i="34"/>
  <c r="E39" i="46" s="1"/>
  <c r="D40" i="34"/>
  <c r="E271" i="46" s="1"/>
  <c r="E40" i="34"/>
  <c r="E503" i="46" s="1"/>
  <c r="F40" i="34"/>
  <c r="E735" i="46" s="1"/>
  <c r="G40" i="34"/>
  <c r="E967" i="46" s="1"/>
  <c r="H40" i="34"/>
  <c r="E1199" i="46" s="1"/>
  <c r="I40" i="34"/>
  <c r="E1431" i="46" s="1"/>
  <c r="J40" i="34"/>
  <c r="E1663" i="46" s="1"/>
  <c r="C41" i="34"/>
  <c r="E40" i="46" s="1"/>
  <c r="D41" i="34"/>
  <c r="E272" i="46" s="1"/>
  <c r="E41" i="34"/>
  <c r="E504" i="46" s="1"/>
  <c r="F41" i="34"/>
  <c r="E736" i="46" s="1"/>
  <c r="G41" i="34"/>
  <c r="E968" i="46" s="1"/>
  <c r="H41" i="34"/>
  <c r="E1200" i="46" s="1"/>
  <c r="I41" i="34"/>
  <c r="E1432" i="46" s="1"/>
  <c r="J41" i="34"/>
  <c r="E1664" i="46" s="1"/>
  <c r="C42" i="34"/>
  <c r="E41" i="46" s="1"/>
  <c r="D42" i="34"/>
  <c r="E273" i="46" s="1"/>
  <c r="E42" i="34"/>
  <c r="E505" i="46" s="1"/>
  <c r="F42" i="34"/>
  <c r="E737" i="46" s="1"/>
  <c r="G42" i="34"/>
  <c r="E969" i="46" s="1"/>
  <c r="H42" i="34"/>
  <c r="E1201" i="46" s="1"/>
  <c r="I42" i="34"/>
  <c r="E1433" i="46" s="1"/>
  <c r="J42" i="34"/>
  <c r="E1665" i="46" s="1"/>
  <c r="C43" i="34"/>
  <c r="E42" i="46" s="1"/>
  <c r="D43" i="34"/>
  <c r="E274" i="46" s="1"/>
  <c r="E43" i="34"/>
  <c r="E506" i="46" s="1"/>
  <c r="F43" i="34"/>
  <c r="E738" i="46" s="1"/>
  <c r="G43" i="34"/>
  <c r="E970" i="46" s="1"/>
  <c r="H43" i="34"/>
  <c r="E1202" i="46" s="1"/>
  <c r="I43" i="34"/>
  <c r="E1434" i="46" s="1"/>
  <c r="J43" i="34"/>
  <c r="E1666" i="46" s="1"/>
  <c r="C44" i="34"/>
  <c r="E43" i="46" s="1"/>
  <c r="D44" i="34"/>
  <c r="E275" i="46" s="1"/>
  <c r="E44" i="34"/>
  <c r="E507" i="46" s="1"/>
  <c r="F44" i="34"/>
  <c r="E739" i="46" s="1"/>
  <c r="G44" i="34"/>
  <c r="E971" i="46" s="1"/>
  <c r="H44" i="34"/>
  <c r="E1203" i="46" s="1"/>
  <c r="I44" i="34"/>
  <c r="E1435" i="46" s="1"/>
  <c r="J44" i="34"/>
  <c r="E1667" i="46" s="1"/>
  <c r="C45" i="34"/>
  <c r="E44" i="46" s="1"/>
  <c r="D45" i="34"/>
  <c r="E276" i="46" s="1"/>
  <c r="E45" i="34"/>
  <c r="E508" i="46" s="1"/>
  <c r="F45" i="34"/>
  <c r="E740" i="46" s="1"/>
  <c r="G45" i="34"/>
  <c r="E972" i="46" s="1"/>
  <c r="H45" i="34"/>
  <c r="E1204" i="46" s="1"/>
  <c r="I45" i="34"/>
  <c r="E1436" i="46" s="1"/>
  <c r="J45" i="34"/>
  <c r="E1668" i="46" s="1"/>
  <c r="C46" i="34"/>
  <c r="E45" i="46" s="1"/>
  <c r="D46" i="34"/>
  <c r="E277" i="46" s="1"/>
  <c r="E46" i="34"/>
  <c r="E509" i="46" s="1"/>
  <c r="F46" i="34"/>
  <c r="E741" i="46" s="1"/>
  <c r="G46" i="34"/>
  <c r="E973" i="46" s="1"/>
  <c r="H46" i="34"/>
  <c r="E1205" i="46" s="1"/>
  <c r="I46" i="34"/>
  <c r="E1437" i="46" s="1"/>
  <c r="J46" i="34"/>
  <c r="E1669" i="46" s="1"/>
  <c r="C47" i="34"/>
  <c r="E46" i="46" s="1"/>
  <c r="D47" i="34"/>
  <c r="E278" i="46" s="1"/>
  <c r="E47" i="34"/>
  <c r="E510" i="46" s="1"/>
  <c r="F47" i="34"/>
  <c r="E742" i="46" s="1"/>
  <c r="G47" i="34"/>
  <c r="E974" i="46" s="1"/>
  <c r="H47" i="34"/>
  <c r="E1206" i="46" s="1"/>
  <c r="I47" i="34"/>
  <c r="E1438" i="46" s="1"/>
  <c r="J47" i="34"/>
  <c r="E1670" i="46" s="1"/>
  <c r="C48" i="34"/>
  <c r="E47" i="46" s="1"/>
  <c r="D48" i="34"/>
  <c r="E279" i="46" s="1"/>
  <c r="E48" i="34"/>
  <c r="E511" i="46" s="1"/>
  <c r="F48" i="34"/>
  <c r="E743" i="46" s="1"/>
  <c r="G48" i="34"/>
  <c r="E975" i="46" s="1"/>
  <c r="H48" i="34"/>
  <c r="E1207" i="46" s="1"/>
  <c r="I48" i="34"/>
  <c r="E1439" i="46" s="1"/>
  <c r="J48" i="34"/>
  <c r="E1671" i="46" s="1"/>
  <c r="C49" i="34"/>
  <c r="E48" i="46" s="1"/>
  <c r="D49" i="34"/>
  <c r="E280" i="46" s="1"/>
  <c r="E49" i="34"/>
  <c r="E512" i="46" s="1"/>
  <c r="F49" i="34"/>
  <c r="E744" i="46" s="1"/>
  <c r="G49" i="34"/>
  <c r="E976" i="46" s="1"/>
  <c r="H49" i="34"/>
  <c r="E1208" i="46" s="1"/>
  <c r="I49" i="34"/>
  <c r="E1440" i="46" s="1"/>
  <c r="J49" i="34"/>
  <c r="E1672" i="46" s="1"/>
  <c r="C50" i="34"/>
  <c r="E49" i="46" s="1"/>
  <c r="D50" i="34"/>
  <c r="E281" i="46" s="1"/>
  <c r="E50" i="34"/>
  <c r="E513" i="46" s="1"/>
  <c r="F50" i="34"/>
  <c r="E745" i="46" s="1"/>
  <c r="G50" i="34"/>
  <c r="E977" i="46" s="1"/>
  <c r="H50" i="34"/>
  <c r="E1209" i="46" s="1"/>
  <c r="I50" i="34"/>
  <c r="E1441" i="46" s="1"/>
  <c r="J50" i="34"/>
  <c r="E1673" i="46" s="1"/>
  <c r="C51" i="34"/>
  <c r="E50" i="46" s="1"/>
  <c r="D51" i="34"/>
  <c r="E282" i="46" s="1"/>
  <c r="E51" i="34"/>
  <c r="E514" i="46" s="1"/>
  <c r="F51" i="34"/>
  <c r="E746" i="46" s="1"/>
  <c r="G51" i="34"/>
  <c r="E978" i="46" s="1"/>
  <c r="H51" i="34"/>
  <c r="E1210" i="46" s="1"/>
  <c r="I51" i="34"/>
  <c r="E1442" i="46" s="1"/>
  <c r="J51" i="34"/>
  <c r="E1674" i="46" s="1"/>
  <c r="C52" i="34"/>
  <c r="E51" i="46" s="1"/>
  <c r="D52" i="34"/>
  <c r="E283" i="46" s="1"/>
  <c r="E52" i="34"/>
  <c r="E515" i="46" s="1"/>
  <c r="F52" i="34"/>
  <c r="E747" i="46" s="1"/>
  <c r="G52" i="34"/>
  <c r="E979" i="46" s="1"/>
  <c r="H52" i="34"/>
  <c r="E1211" i="46" s="1"/>
  <c r="I52" i="34"/>
  <c r="E1443" i="46" s="1"/>
  <c r="J52" i="34"/>
  <c r="E1675" i="46" s="1"/>
  <c r="C53" i="34"/>
  <c r="E52" i="46" s="1"/>
  <c r="D53" i="34"/>
  <c r="E284" i="46" s="1"/>
  <c r="E53" i="34"/>
  <c r="E516" i="46" s="1"/>
  <c r="F53" i="34"/>
  <c r="E748" i="46" s="1"/>
  <c r="G53" i="34"/>
  <c r="E980" i="46" s="1"/>
  <c r="H53" i="34"/>
  <c r="E1212" i="46" s="1"/>
  <c r="I53" i="34"/>
  <c r="E1444" i="46" s="1"/>
  <c r="J53" i="34"/>
  <c r="E1676" i="46" s="1"/>
  <c r="C54" i="34"/>
  <c r="E53" i="46" s="1"/>
  <c r="D54" i="34"/>
  <c r="E285" i="46" s="1"/>
  <c r="E54" i="34"/>
  <c r="E517" i="46" s="1"/>
  <c r="F54" i="34"/>
  <c r="E749" i="46" s="1"/>
  <c r="G54" i="34"/>
  <c r="E981" i="46" s="1"/>
  <c r="H54" i="34"/>
  <c r="E1213" i="46" s="1"/>
  <c r="I54" i="34"/>
  <c r="E1445" i="46" s="1"/>
  <c r="J54" i="34"/>
  <c r="E1677" i="46" s="1"/>
  <c r="C55" i="34"/>
  <c r="E54" i="46" s="1"/>
  <c r="D55" i="34"/>
  <c r="E286" i="46" s="1"/>
  <c r="E55" i="34"/>
  <c r="E518" i="46" s="1"/>
  <c r="F55" i="34"/>
  <c r="E750" i="46" s="1"/>
  <c r="G55" i="34"/>
  <c r="E982" i="46" s="1"/>
  <c r="H55" i="34"/>
  <c r="E1214" i="46" s="1"/>
  <c r="I55" i="34"/>
  <c r="E1446" i="46" s="1"/>
  <c r="J55" i="34"/>
  <c r="E1678" i="46" s="1"/>
  <c r="C56" i="34"/>
  <c r="E55" i="46" s="1"/>
  <c r="D56" i="34"/>
  <c r="E287" i="46" s="1"/>
  <c r="E56" i="34"/>
  <c r="E519" i="46" s="1"/>
  <c r="F56" i="34"/>
  <c r="E751" i="46" s="1"/>
  <c r="G56" i="34"/>
  <c r="E983" i="46" s="1"/>
  <c r="H56" i="34"/>
  <c r="E1215" i="46" s="1"/>
  <c r="I56" i="34"/>
  <c r="E1447" i="46" s="1"/>
  <c r="J56" i="34"/>
  <c r="E1679" i="46" s="1"/>
  <c r="C57" i="34"/>
  <c r="E56" i="46" s="1"/>
  <c r="D57" i="34"/>
  <c r="E288" i="46" s="1"/>
  <c r="E57" i="34"/>
  <c r="E520" i="46" s="1"/>
  <c r="F57" i="34"/>
  <c r="E752" i="46" s="1"/>
  <c r="G57" i="34"/>
  <c r="E984" i="46" s="1"/>
  <c r="H57" i="34"/>
  <c r="E1216" i="46" s="1"/>
  <c r="I57" i="34"/>
  <c r="E1448" i="46" s="1"/>
  <c r="J57" i="34"/>
  <c r="E1680" i="46" s="1"/>
  <c r="C58" i="34"/>
  <c r="E57" i="46" s="1"/>
  <c r="D58" i="34"/>
  <c r="E289" i="46" s="1"/>
  <c r="E58" i="34"/>
  <c r="E521" i="46" s="1"/>
  <c r="F58" i="34"/>
  <c r="E753" i="46" s="1"/>
  <c r="G58" i="34"/>
  <c r="E985" i="46" s="1"/>
  <c r="H58" i="34"/>
  <c r="E1217" i="46" s="1"/>
  <c r="I58" i="34"/>
  <c r="E1449" i="46" s="1"/>
  <c r="J58" i="34"/>
  <c r="E1681" i="46" s="1"/>
  <c r="C59" i="34"/>
  <c r="E58" i="46" s="1"/>
  <c r="D59" i="34"/>
  <c r="E290" i="46" s="1"/>
  <c r="E59" i="34"/>
  <c r="E522" i="46" s="1"/>
  <c r="F59" i="34"/>
  <c r="E754" i="46" s="1"/>
  <c r="G59" i="34"/>
  <c r="E986" i="46" s="1"/>
  <c r="H59" i="34"/>
  <c r="E1218" i="46" s="1"/>
  <c r="I59" i="34"/>
  <c r="E1450" i="46" s="1"/>
  <c r="J59" i="34"/>
  <c r="E1682" i="46" s="1"/>
  <c r="C60" i="34"/>
  <c r="E59" i="46" s="1"/>
  <c r="D60" i="34"/>
  <c r="E291" i="46" s="1"/>
  <c r="E60" i="34"/>
  <c r="E523" i="46" s="1"/>
  <c r="F60" i="34"/>
  <c r="E755" i="46" s="1"/>
  <c r="G60" i="34"/>
  <c r="E987" i="46" s="1"/>
  <c r="H60" i="34"/>
  <c r="E1219" i="46" s="1"/>
  <c r="I60" i="34"/>
  <c r="E1451" i="46" s="1"/>
  <c r="J60" i="34"/>
  <c r="E1683" i="46" s="1"/>
  <c r="C61" i="34"/>
  <c r="E60" i="46" s="1"/>
  <c r="D61" i="34"/>
  <c r="E292" i="46" s="1"/>
  <c r="E61" i="34"/>
  <c r="E524" i="46" s="1"/>
  <c r="F61" i="34"/>
  <c r="E756" i="46" s="1"/>
  <c r="G61" i="34"/>
  <c r="E988" i="46" s="1"/>
  <c r="H61" i="34"/>
  <c r="E1220" i="46" s="1"/>
  <c r="I61" i="34"/>
  <c r="E1452" i="46" s="1"/>
  <c r="J61" i="34"/>
  <c r="E1684" i="46" s="1"/>
  <c r="C62" i="34"/>
  <c r="E61" i="46" s="1"/>
  <c r="D62" i="34"/>
  <c r="E293" i="46" s="1"/>
  <c r="E62" i="34"/>
  <c r="E525" i="46" s="1"/>
  <c r="F62" i="34"/>
  <c r="E757" i="46" s="1"/>
  <c r="G62" i="34"/>
  <c r="E989" i="46" s="1"/>
  <c r="H62" i="34"/>
  <c r="E1221" i="46" s="1"/>
  <c r="I62" i="34"/>
  <c r="E1453" i="46" s="1"/>
  <c r="J62" i="34"/>
  <c r="E1685" i="46" s="1"/>
  <c r="C63" i="34"/>
  <c r="E62" i="46" s="1"/>
  <c r="D63" i="34"/>
  <c r="E294" i="46" s="1"/>
  <c r="E63" i="34"/>
  <c r="E526" i="46" s="1"/>
  <c r="F63" i="34"/>
  <c r="E758" i="46" s="1"/>
  <c r="G63" i="34"/>
  <c r="E990" i="46" s="1"/>
  <c r="H63" i="34"/>
  <c r="E1222" i="46" s="1"/>
  <c r="I63" i="34"/>
  <c r="E1454" i="46" s="1"/>
  <c r="J63" i="34"/>
  <c r="E1686" i="46" s="1"/>
  <c r="C64" i="34"/>
  <c r="E63" i="46" s="1"/>
  <c r="D64" i="34"/>
  <c r="E295" i="46" s="1"/>
  <c r="E64" i="34"/>
  <c r="E527" i="46" s="1"/>
  <c r="F64" i="34"/>
  <c r="E759" i="46" s="1"/>
  <c r="G64" i="34"/>
  <c r="E991" i="46" s="1"/>
  <c r="H64" i="34"/>
  <c r="E1223" i="46" s="1"/>
  <c r="I64" i="34"/>
  <c r="E1455" i="46" s="1"/>
  <c r="J64" i="34"/>
  <c r="E1687" i="46" s="1"/>
  <c r="C65" i="34"/>
  <c r="E64" i="46" s="1"/>
  <c r="D65" i="34"/>
  <c r="E296" i="46" s="1"/>
  <c r="E65" i="34"/>
  <c r="E528" i="46" s="1"/>
  <c r="F65" i="34"/>
  <c r="E760" i="46" s="1"/>
  <c r="G65" i="34"/>
  <c r="E992" i="46" s="1"/>
  <c r="H65" i="34"/>
  <c r="E1224" i="46" s="1"/>
  <c r="I65" i="34"/>
  <c r="E1456" i="46" s="1"/>
  <c r="J65" i="34"/>
  <c r="E1688" i="46" s="1"/>
  <c r="C66" i="34"/>
  <c r="E65" i="46" s="1"/>
  <c r="D66" i="34"/>
  <c r="E297" i="46" s="1"/>
  <c r="E66" i="34"/>
  <c r="E529" i="46" s="1"/>
  <c r="F66" i="34"/>
  <c r="E761" i="46" s="1"/>
  <c r="G66" i="34"/>
  <c r="E993" i="46" s="1"/>
  <c r="H66" i="34"/>
  <c r="E1225" i="46" s="1"/>
  <c r="I66" i="34"/>
  <c r="E1457" i="46" s="1"/>
  <c r="J66" i="34"/>
  <c r="E1689" i="46" s="1"/>
  <c r="E224" i="33"/>
  <c r="X225" i="33" s="1"/>
  <c r="E225" i="33"/>
  <c r="X226" i="33" s="1"/>
  <c r="E226" i="33"/>
  <c r="X227" i="33" s="1"/>
  <c r="E227" i="33"/>
  <c r="X228" i="33" s="1"/>
  <c r="E228" i="33"/>
  <c r="X229" i="33" s="1"/>
  <c r="E229" i="33"/>
  <c r="X230" i="33" s="1"/>
  <c r="E230" i="33"/>
  <c r="X231" i="33" s="1"/>
  <c r="E231" i="33"/>
  <c r="X232" i="33" s="1"/>
  <c r="E232" i="33"/>
  <c r="X233" i="33" s="1"/>
  <c r="E233" i="33"/>
  <c r="X234" i="33" s="1"/>
  <c r="E234" i="33"/>
  <c r="X235" i="33" s="1"/>
  <c r="E235" i="33"/>
  <c r="X236" i="33" s="1"/>
  <c r="E236" i="33"/>
  <c r="X237" i="33" s="1"/>
  <c r="E237" i="33"/>
  <c r="X238" i="33" s="1"/>
  <c r="E238" i="33"/>
  <c r="E8" i="33"/>
  <c r="E9" i="33"/>
  <c r="E10" i="33"/>
  <c r="E11" i="33"/>
  <c r="E12" i="33"/>
  <c r="E13" i="33"/>
  <c r="E14" i="33"/>
  <c r="E15" i="33"/>
  <c r="E16" i="33"/>
  <c r="E17" i="33"/>
  <c r="E18" i="33"/>
  <c r="E19" i="33"/>
  <c r="E20" i="33"/>
  <c r="E21" i="33"/>
  <c r="E22" i="33"/>
  <c r="E23" i="33"/>
  <c r="E24" i="33"/>
  <c r="E25" i="33"/>
  <c r="E26" i="33"/>
  <c r="E27" i="33"/>
  <c r="E28" i="33"/>
  <c r="E29" i="33"/>
  <c r="E30" i="33"/>
  <c r="E31" i="33"/>
  <c r="E32" i="33"/>
  <c r="E33" i="33"/>
  <c r="E34" i="33"/>
  <c r="E35" i="33"/>
  <c r="E36" i="33"/>
  <c r="E37" i="33"/>
  <c r="E38" i="33"/>
  <c r="E39" i="33"/>
  <c r="E40" i="33"/>
  <c r="E41" i="33"/>
  <c r="E42" i="33"/>
  <c r="E43" i="33"/>
  <c r="E44" i="33"/>
  <c r="E45" i="33"/>
  <c r="E46" i="33"/>
  <c r="E47" i="33"/>
  <c r="E48" i="33"/>
  <c r="E49" i="33"/>
  <c r="E50" i="33"/>
  <c r="E51" i="33"/>
  <c r="E52" i="33"/>
  <c r="E53" i="33"/>
  <c r="E54" i="33"/>
  <c r="E55" i="33"/>
  <c r="E56" i="33"/>
  <c r="E57" i="33"/>
  <c r="E58" i="33"/>
  <c r="E59" i="33"/>
  <c r="E60" i="33"/>
  <c r="E61" i="33"/>
  <c r="E62" i="33"/>
  <c r="E63" i="33"/>
  <c r="E64" i="33"/>
  <c r="E65" i="33"/>
  <c r="E66" i="33"/>
  <c r="E67" i="33"/>
  <c r="E68" i="33"/>
  <c r="E69" i="33"/>
  <c r="E70" i="33"/>
  <c r="E71" i="33"/>
  <c r="E72" i="33"/>
  <c r="E73" i="33"/>
  <c r="E74" i="33"/>
  <c r="E75" i="33"/>
  <c r="E76" i="33"/>
  <c r="E77" i="33"/>
  <c r="E78" i="33"/>
  <c r="E79" i="33"/>
  <c r="E80" i="33"/>
  <c r="E81" i="33"/>
  <c r="E82" i="33"/>
  <c r="E83" i="33"/>
  <c r="E84" i="33"/>
  <c r="E85" i="33"/>
  <c r="E86" i="33"/>
  <c r="E87" i="33"/>
  <c r="E88" i="33"/>
  <c r="E89" i="33"/>
  <c r="E90" i="33"/>
  <c r="E91" i="33"/>
  <c r="E92" i="33"/>
  <c r="E93" i="33"/>
  <c r="E94" i="33"/>
  <c r="E95" i="33"/>
  <c r="E96" i="33"/>
  <c r="E97" i="33"/>
  <c r="E98" i="33"/>
  <c r="E99" i="33"/>
  <c r="E100" i="33"/>
  <c r="E101" i="33"/>
  <c r="E102" i="33"/>
  <c r="E103" i="33"/>
  <c r="E104" i="33"/>
  <c r="E105" i="33"/>
  <c r="E106" i="33"/>
  <c r="E107" i="33"/>
  <c r="E108" i="33"/>
  <c r="E109" i="33"/>
  <c r="E110" i="33"/>
  <c r="E111" i="33"/>
  <c r="E112" i="33"/>
  <c r="E113" i="33"/>
  <c r="E114" i="33"/>
  <c r="E115" i="33"/>
  <c r="E116" i="33"/>
  <c r="E117" i="33"/>
  <c r="E118" i="33"/>
  <c r="E119" i="33"/>
  <c r="E120" i="33"/>
  <c r="E121" i="33"/>
  <c r="E122" i="33"/>
  <c r="E123" i="33"/>
  <c r="E124" i="33"/>
  <c r="E125" i="33"/>
  <c r="E126" i="33"/>
  <c r="E127" i="33"/>
  <c r="E128" i="33"/>
  <c r="E129" i="33"/>
  <c r="E130" i="33"/>
  <c r="E131" i="33"/>
  <c r="E132" i="33"/>
  <c r="E133" i="33"/>
  <c r="E134" i="33"/>
  <c r="E135" i="33"/>
  <c r="E136" i="33"/>
  <c r="E137" i="33"/>
  <c r="E138" i="33"/>
  <c r="E139" i="33"/>
  <c r="E140" i="33"/>
  <c r="E141" i="33"/>
  <c r="E142" i="33"/>
  <c r="E143" i="33"/>
  <c r="E144" i="33"/>
  <c r="E145" i="33"/>
  <c r="E146" i="33"/>
  <c r="E147" i="33"/>
  <c r="E148" i="33"/>
  <c r="E149" i="33"/>
  <c r="E150" i="33"/>
  <c r="E151" i="33"/>
  <c r="E152" i="33"/>
  <c r="E153" i="33"/>
  <c r="E154" i="33"/>
  <c r="E155" i="33"/>
  <c r="E156" i="33"/>
  <c r="E157" i="33"/>
  <c r="E158" i="33"/>
  <c r="E159" i="33"/>
  <c r="E160" i="33"/>
  <c r="E161" i="33"/>
  <c r="E162" i="33"/>
  <c r="E163" i="33"/>
  <c r="E164" i="33"/>
  <c r="E165" i="33"/>
  <c r="E166" i="33"/>
  <c r="E167" i="33"/>
  <c r="E168" i="33"/>
  <c r="E169" i="33"/>
  <c r="E170" i="33"/>
  <c r="E171" i="33"/>
  <c r="E172" i="33"/>
  <c r="E173" i="33"/>
  <c r="E174" i="33"/>
  <c r="E175" i="33"/>
  <c r="E176" i="33"/>
  <c r="E177" i="33"/>
  <c r="E178" i="33"/>
  <c r="E179" i="33"/>
  <c r="E180" i="33"/>
  <c r="E181" i="33"/>
  <c r="E182" i="33"/>
  <c r="E183" i="33"/>
  <c r="E184" i="33"/>
  <c r="E185" i="33"/>
  <c r="E186" i="33"/>
  <c r="E187" i="33"/>
  <c r="E188" i="33"/>
  <c r="E189" i="33"/>
  <c r="E190" i="33"/>
  <c r="E191" i="33"/>
  <c r="E192" i="33"/>
  <c r="E193" i="33"/>
  <c r="E194" i="33"/>
  <c r="E195" i="33"/>
  <c r="E196" i="33"/>
  <c r="E197" i="33"/>
  <c r="E198" i="33"/>
  <c r="E199" i="33"/>
  <c r="E200" i="33"/>
  <c r="E201" i="33"/>
  <c r="E202" i="33"/>
  <c r="E203" i="33"/>
  <c r="E204" i="33"/>
  <c r="E205" i="33"/>
  <c r="E206" i="33"/>
  <c r="E207" i="33"/>
  <c r="E208" i="33"/>
  <c r="E209" i="33"/>
  <c r="E210" i="33"/>
  <c r="E211" i="33"/>
  <c r="E212" i="33"/>
  <c r="E213" i="33"/>
  <c r="E214" i="33"/>
  <c r="E215" i="33"/>
  <c r="E216" i="33"/>
  <c r="E217" i="33"/>
  <c r="E218" i="33"/>
  <c r="E219" i="33"/>
  <c r="E220" i="33"/>
  <c r="E221" i="33"/>
  <c r="E222" i="33"/>
  <c r="E223" i="33"/>
  <c r="X224" i="33" s="1"/>
  <c r="E7" i="33"/>
  <c r="B225" i="33"/>
  <c r="B226" i="33"/>
  <c r="B227" i="33"/>
  <c r="B228" i="33"/>
  <c r="B229" i="33"/>
  <c r="B230" i="33"/>
  <c r="B231" i="33"/>
  <c r="B232" i="33"/>
  <c r="B233" i="33"/>
  <c r="B234" i="33"/>
  <c r="B235" i="33"/>
  <c r="B236" i="33"/>
  <c r="B237" i="33"/>
  <c r="B238" i="33"/>
  <c r="E8" i="32"/>
  <c r="E9" i="32"/>
  <c r="E10" i="32"/>
  <c r="E11" i="32"/>
  <c r="E12" i="32"/>
  <c r="E13" i="32"/>
  <c r="E14" i="32"/>
  <c r="E15" i="32"/>
  <c r="E16" i="32"/>
  <c r="E17" i="32"/>
  <c r="E18" i="32"/>
  <c r="E19" i="32"/>
  <c r="E20" i="32"/>
  <c r="E21" i="32"/>
  <c r="E22" i="32"/>
  <c r="E23" i="32"/>
  <c r="E24" i="32"/>
  <c r="E25" i="32"/>
  <c r="E26" i="32"/>
  <c r="E27" i="32"/>
  <c r="E28" i="32"/>
  <c r="E29" i="32"/>
  <c r="E30" i="32"/>
  <c r="E31" i="32"/>
  <c r="E32" i="32"/>
  <c r="E33" i="32"/>
  <c r="E34" i="32"/>
  <c r="E35" i="32"/>
  <c r="E36" i="32"/>
  <c r="E37" i="32"/>
  <c r="E38" i="32"/>
  <c r="E39" i="32"/>
  <c r="E40" i="32"/>
  <c r="E41" i="32"/>
  <c r="E42" i="32"/>
  <c r="E43" i="32"/>
  <c r="E44" i="32"/>
  <c r="E45" i="32"/>
  <c r="E46" i="32"/>
  <c r="E47" i="32"/>
  <c r="E48" i="32"/>
  <c r="E49" i="32"/>
  <c r="E50" i="32"/>
  <c r="E51" i="32"/>
  <c r="E52" i="32"/>
  <c r="E53" i="32"/>
  <c r="E54" i="32"/>
  <c r="E55" i="32"/>
  <c r="E56" i="32"/>
  <c r="E57" i="32"/>
  <c r="E58" i="32"/>
  <c r="E59" i="32"/>
  <c r="E60" i="32"/>
  <c r="E61" i="32"/>
  <c r="E62" i="32"/>
  <c r="E63" i="32"/>
  <c r="E64" i="32"/>
  <c r="E65" i="32"/>
  <c r="E66" i="32"/>
  <c r="E67" i="32"/>
  <c r="E68" i="32"/>
  <c r="E69" i="32"/>
  <c r="E70" i="32"/>
  <c r="E71" i="32"/>
  <c r="E72" i="32"/>
  <c r="E73" i="32"/>
  <c r="E74" i="32"/>
  <c r="E75" i="32"/>
  <c r="E76" i="32"/>
  <c r="E77" i="32"/>
  <c r="E78" i="32"/>
  <c r="E79" i="32"/>
  <c r="E80" i="32"/>
  <c r="E81" i="32"/>
  <c r="E82" i="32"/>
  <c r="E83" i="32"/>
  <c r="E84" i="32"/>
  <c r="E85" i="32"/>
  <c r="E86" i="32"/>
  <c r="E87" i="32"/>
  <c r="E88" i="32"/>
  <c r="E89" i="32"/>
  <c r="E90" i="32"/>
  <c r="E91" i="32"/>
  <c r="E92" i="32"/>
  <c r="E93" i="32"/>
  <c r="E94" i="32"/>
  <c r="E95" i="32"/>
  <c r="E96" i="32"/>
  <c r="E97" i="32"/>
  <c r="E98" i="32"/>
  <c r="E99" i="32"/>
  <c r="E100" i="32"/>
  <c r="E101" i="32"/>
  <c r="E102" i="32"/>
  <c r="E103" i="32"/>
  <c r="E104" i="32"/>
  <c r="E105" i="32"/>
  <c r="E106" i="32"/>
  <c r="E107" i="32"/>
  <c r="E108" i="32"/>
  <c r="E109" i="32"/>
  <c r="E110" i="32"/>
  <c r="E111" i="32"/>
  <c r="E112" i="32"/>
  <c r="E113" i="32"/>
  <c r="E114" i="32"/>
  <c r="E115" i="32"/>
  <c r="E116" i="32"/>
  <c r="E117" i="32"/>
  <c r="E118" i="32"/>
  <c r="E119" i="32"/>
  <c r="E120" i="32"/>
  <c r="E121" i="32"/>
  <c r="E122" i="32"/>
  <c r="E123" i="32"/>
  <c r="E124" i="32"/>
  <c r="E125" i="32"/>
  <c r="E126" i="32"/>
  <c r="E127" i="32"/>
  <c r="E128" i="32"/>
  <c r="E129" i="32"/>
  <c r="E130" i="32"/>
  <c r="E131" i="32"/>
  <c r="E132" i="32"/>
  <c r="E133" i="32"/>
  <c r="E134" i="32"/>
  <c r="E135" i="32"/>
  <c r="E136" i="32"/>
  <c r="E137" i="32"/>
  <c r="E138" i="32"/>
  <c r="E139" i="32"/>
  <c r="E140" i="32"/>
  <c r="E141" i="32"/>
  <c r="E142" i="32"/>
  <c r="E143" i="32"/>
  <c r="E144" i="32"/>
  <c r="E145" i="32"/>
  <c r="E146" i="32"/>
  <c r="E147" i="32"/>
  <c r="E148" i="32"/>
  <c r="E149" i="32"/>
  <c r="E150" i="32"/>
  <c r="E151" i="32"/>
  <c r="E152" i="32"/>
  <c r="E153" i="32"/>
  <c r="E154" i="32"/>
  <c r="E155" i="32"/>
  <c r="E156" i="32"/>
  <c r="E157" i="32"/>
  <c r="E158" i="32"/>
  <c r="E159" i="32"/>
  <c r="E160" i="32"/>
  <c r="E161" i="32"/>
  <c r="E162" i="32"/>
  <c r="E163" i="32"/>
  <c r="E164" i="32"/>
  <c r="E165" i="32"/>
  <c r="E166" i="32"/>
  <c r="E167" i="32"/>
  <c r="E168" i="32"/>
  <c r="E169" i="32"/>
  <c r="E170" i="32"/>
  <c r="E171" i="32"/>
  <c r="E172" i="32"/>
  <c r="E173" i="32"/>
  <c r="E174" i="32"/>
  <c r="E175" i="32"/>
  <c r="E176" i="32"/>
  <c r="E177" i="32"/>
  <c r="E178" i="32"/>
  <c r="E179" i="32"/>
  <c r="E180" i="32"/>
  <c r="E181" i="32"/>
  <c r="E182" i="32"/>
  <c r="E183" i="32"/>
  <c r="E184" i="32"/>
  <c r="E185" i="32"/>
  <c r="E186" i="32"/>
  <c r="E187" i="32"/>
  <c r="E188" i="32"/>
  <c r="E189" i="32"/>
  <c r="E190" i="32"/>
  <c r="E191" i="32"/>
  <c r="E192" i="32"/>
  <c r="E193" i="32"/>
  <c r="E194" i="32"/>
  <c r="E195" i="32"/>
  <c r="E196" i="32"/>
  <c r="E197" i="32"/>
  <c r="E198" i="32"/>
  <c r="E199" i="32"/>
  <c r="E200" i="32"/>
  <c r="E201" i="32"/>
  <c r="E202" i="32"/>
  <c r="E203" i="32"/>
  <c r="E204" i="32"/>
  <c r="E205" i="32"/>
  <c r="E206" i="32"/>
  <c r="E207" i="32"/>
  <c r="E208" i="32"/>
  <c r="E209" i="32"/>
  <c r="E210" i="32"/>
  <c r="E211" i="32"/>
  <c r="E212" i="32"/>
  <c r="E213" i="32"/>
  <c r="E214" i="32"/>
  <c r="E215" i="32"/>
  <c r="E216" i="32"/>
  <c r="E217" i="32"/>
  <c r="E218" i="32"/>
  <c r="E219" i="32"/>
  <c r="E220" i="32"/>
  <c r="E221" i="32"/>
  <c r="E222" i="32"/>
  <c r="E223" i="32"/>
  <c r="X224" i="32" s="1"/>
  <c r="E224" i="32"/>
  <c r="X225" i="32" s="1"/>
  <c r="E225" i="32"/>
  <c r="X226" i="32" s="1"/>
  <c r="E226" i="32"/>
  <c r="X227" i="32" s="1"/>
  <c r="E227" i="32"/>
  <c r="X228" i="32" s="1"/>
  <c r="E228" i="32"/>
  <c r="X229" i="32" s="1"/>
  <c r="E229" i="32"/>
  <c r="X230" i="32" s="1"/>
  <c r="E230" i="32"/>
  <c r="X231" i="32" s="1"/>
  <c r="E231" i="32"/>
  <c r="X232" i="32" s="1"/>
  <c r="E232" i="32"/>
  <c r="X233" i="32" s="1"/>
  <c r="E233" i="32"/>
  <c r="X234" i="32" s="1"/>
  <c r="E234" i="32"/>
  <c r="X235" i="32" s="1"/>
  <c r="E235" i="32"/>
  <c r="X236" i="32" s="1"/>
  <c r="E236" i="32"/>
  <c r="X237" i="32" s="1"/>
  <c r="E237" i="32"/>
  <c r="X238" i="32" s="1"/>
  <c r="E238" i="32"/>
  <c r="E7" i="32"/>
  <c r="B225" i="32"/>
  <c r="B226" i="32"/>
  <c r="B227" i="32"/>
  <c r="B228" i="32"/>
  <c r="B229" i="32"/>
  <c r="B230" i="32"/>
  <c r="B231" i="32"/>
  <c r="B232" i="32"/>
  <c r="B233" i="32"/>
  <c r="B234" i="32"/>
  <c r="B235" i="32"/>
  <c r="B236" i="32"/>
  <c r="B237" i="32"/>
  <c r="B238" i="32"/>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X224" i="31" s="1"/>
  <c r="E224" i="31"/>
  <c r="X225" i="31" s="1"/>
  <c r="E225" i="31"/>
  <c r="X226" i="31" s="1"/>
  <c r="E226" i="31"/>
  <c r="X227" i="31" s="1"/>
  <c r="E227" i="31"/>
  <c r="X228" i="31" s="1"/>
  <c r="E228" i="31"/>
  <c r="X229" i="31" s="1"/>
  <c r="E229" i="31"/>
  <c r="X230" i="31" s="1"/>
  <c r="E230" i="31"/>
  <c r="X231" i="31" s="1"/>
  <c r="E231" i="31"/>
  <c r="X232" i="31" s="1"/>
  <c r="E232" i="31"/>
  <c r="X233" i="31" s="1"/>
  <c r="E233" i="31"/>
  <c r="X234" i="31" s="1"/>
  <c r="E234" i="31"/>
  <c r="X235" i="31" s="1"/>
  <c r="E235" i="31"/>
  <c r="X236" i="31" s="1"/>
  <c r="E236" i="31"/>
  <c r="X237" i="31" s="1"/>
  <c r="E237" i="31"/>
  <c r="X238" i="31" s="1"/>
  <c r="E238" i="31"/>
  <c r="E7" i="31"/>
  <c r="B225" i="31"/>
  <c r="B226" i="31"/>
  <c r="B227" i="31"/>
  <c r="B228" i="31"/>
  <c r="B229" i="31"/>
  <c r="B230" i="31"/>
  <c r="B231" i="31"/>
  <c r="B232" i="31"/>
  <c r="B233" i="31"/>
  <c r="B234" i="31"/>
  <c r="B235" i="31"/>
  <c r="B236" i="31"/>
  <c r="B237" i="31"/>
  <c r="B238" i="31"/>
  <c r="E224" i="30"/>
  <c r="X225" i="30" s="1"/>
  <c r="E225" i="30"/>
  <c r="X226" i="30" s="1"/>
  <c r="E226" i="30"/>
  <c r="X227" i="30" s="1"/>
  <c r="E227" i="30"/>
  <c r="X228" i="30" s="1"/>
  <c r="E228" i="30"/>
  <c r="X229" i="30" s="1"/>
  <c r="E229" i="30"/>
  <c r="X230" i="30" s="1"/>
  <c r="E230" i="30"/>
  <c r="X231" i="30" s="1"/>
  <c r="E231" i="30"/>
  <c r="X232" i="30" s="1"/>
  <c r="E232" i="30"/>
  <c r="X233" i="30" s="1"/>
  <c r="E233" i="30"/>
  <c r="X234" i="30" s="1"/>
  <c r="E234" i="30"/>
  <c r="X235" i="30" s="1"/>
  <c r="E235" i="30"/>
  <c r="X236" i="30" s="1"/>
  <c r="E236" i="30"/>
  <c r="X237" i="30" s="1"/>
  <c r="E237" i="30"/>
  <c r="X238" i="30" s="1"/>
  <c r="E238" i="30"/>
  <c r="B225" i="30"/>
  <c r="B226" i="30"/>
  <c r="B227" i="30"/>
  <c r="B228" i="30"/>
  <c r="B229" i="30"/>
  <c r="B230" i="30"/>
  <c r="B231" i="30"/>
  <c r="B232" i="30"/>
  <c r="B233" i="30"/>
  <c r="B234" i="30"/>
  <c r="B235" i="30"/>
  <c r="B236" i="30"/>
  <c r="B237" i="30"/>
  <c r="B238" i="30"/>
  <c r="B224" i="30"/>
  <c r="E8" i="30"/>
  <c r="E9" i="30"/>
  <c r="E10" i="30"/>
  <c r="E11" i="30"/>
  <c r="E12" i="30"/>
  <c r="E13" i="30"/>
  <c r="E14" i="30"/>
  <c r="E15" i="30"/>
  <c r="E16" i="30"/>
  <c r="E17" i="30"/>
  <c r="E18" i="30"/>
  <c r="E19" i="30"/>
  <c r="E20" i="30"/>
  <c r="E21" i="30"/>
  <c r="E22" i="30"/>
  <c r="E23" i="30"/>
  <c r="E24" i="30"/>
  <c r="E25" i="30"/>
  <c r="E26" i="30"/>
  <c r="E27" i="30"/>
  <c r="E28" i="30"/>
  <c r="E29" i="30"/>
  <c r="E30" i="30"/>
  <c r="E31" i="30"/>
  <c r="E32" i="30"/>
  <c r="E33" i="30"/>
  <c r="E34" i="30"/>
  <c r="E35" i="30"/>
  <c r="E36" i="30"/>
  <c r="E37" i="30"/>
  <c r="E38" i="30"/>
  <c r="E39" i="30"/>
  <c r="E40" i="30"/>
  <c r="E41" i="30"/>
  <c r="E42" i="30"/>
  <c r="E43" i="30"/>
  <c r="E44" i="30"/>
  <c r="E45" i="30"/>
  <c r="E46" i="30"/>
  <c r="E47" i="30"/>
  <c r="E48" i="30"/>
  <c r="E49" i="30"/>
  <c r="E50" i="30"/>
  <c r="E51" i="30"/>
  <c r="E52" i="30"/>
  <c r="E53" i="30"/>
  <c r="E54" i="30"/>
  <c r="E55" i="30"/>
  <c r="E56" i="30"/>
  <c r="E57" i="30"/>
  <c r="E58" i="30"/>
  <c r="E59" i="30"/>
  <c r="E60" i="30"/>
  <c r="E61" i="30"/>
  <c r="E62" i="30"/>
  <c r="E63" i="30"/>
  <c r="E64" i="30"/>
  <c r="E65" i="30"/>
  <c r="E66" i="30"/>
  <c r="E67" i="30"/>
  <c r="E68" i="30"/>
  <c r="E69" i="30"/>
  <c r="E70" i="30"/>
  <c r="E71" i="30"/>
  <c r="E72" i="30"/>
  <c r="E73" i="30"/>
  <c r="E74" i="30"/>
  <c r="E75" i="30"/>
  <c r="E76" i="30"/>
  <c r="E77" i="30"/>
  <c r="E78" i="30"/>
  <c r="E79" i="30"/>
  <c r="E80" i="30"/>
  <c r="E81" i="30"/>
  <c r="E82" i="30"/>
  <c r="E83" i="30"/>
  <c r="E84" i="30"/>
  <c r="E85" i="30"/>
  <c r="E86" i="30"/>
  <c r="E87" i="30"/>
  <c r="E88" i="30"/>
  <c r="E89" i="30"/>
  <c r="E90" i="30"/>
  <c r="E91" i="30"/>
  <c r="E92" i="30"/>
  <c r="E93" i="30"/>
  <c r="E94" i="30"/>
  <c r="E95" i="30"/>
  <c r="E96" i="30"/>
  <c r="E97" i="30"/>
  <c r="E98" i="30"/>
  <c r="E99" i="30"/>
  <c r="E100" i="30"/>
  <c r="E101" i="30"/>
  <c r="E102" i="30"/>
  <c r="E103" i="30"/>
  <c r="E104" i="30"/>
  <c r="E105" i="30"/>
  <c r="E106" i="30"/>
  <c r="E107" i="30"/>
  <c r="E108" i="30"/>
  <c r="E109" i="30"/>
  <c r="E110" i="30"/>
  <c r="E111" i="30"/>
  <c r="E112" i="30"/>
  <c r="E113" i="30"/>
  <c r="E114" i="30"/>
  <c r="E115" i="30"/>
  <c r="E116" i="30"/>
  <c r="E117" i="30"/>
  <c r="E118" i="30"/>
  <c r="E119" i="30"/>
  <c r="E120" i="30"/>
  <c r="E121" i="30"/>
  <c r="E122" i="30"/>
  <c r="E123" i="30"/>
  <c r="E124" i="30"/>
  <c r="E125" i="30"/>
  <c r="E126" i="30"/>
  <c r="E127" i="30"/>
  <c r="E128" i="30"/>
  <c r="E129" i="30"/>
  <c r="E130" i="30"/>
  <c r="E131" i="30"/>
  <c r="E132" i="30"/>
  <c r="E133" i="30"/>
  <c r="E134" i="30"/>
  <c r="E135" i="30"/>
  <c r="E136" i="30"/>
  <c r="E137" i="30"/>
  <c r="E138" i="30"/>
  <c r="E139" i="30"/>
  <c r="E140" i="30"/>
  <c r="E141" i="30"/>
  <c r="E142" i="30"/>
  <c r="E143" i="30"/>
  <c r="E144" i="30"/>
  <c r="E145" i="30"/>
  <c r="E146" i="30"/>
  <c r="E147" i="30"/>
  <c r="E148" i="30"/>
  <c r="E149" i="30"/>
  <c r="E150" i="30"/>
  <c r="E151" i="30"/>
  <c r="E152" i="30"/>
  <c r="E153" i="30"/>
  <c r="E154" i="30"/>
  <c r="E155" i="30"/>
  <c r="E156" i="30"/>
  <c r="E157" i="30"/>
  <c r="E158" i="30"/>
  <c r="E159" i="30"/>
  <c r="E160" i="30"/>
  <c r="E161" i="30"/>
  <c r="E162" i="30"/>
  <c r="E163" i="30"/>
  <c r="E164" i="30"/>
  <c r="E165" i="30"/>
  <c r="E166" i="30"/>
  <c r="E167" i="30"/>
  <c r="E168" i="30"/>
  <c r="E169" i="30"/>
  <c r="E170" i="30"/>
  <c r="E171" i="30"/>
  <c r="E172" i="30"/>
  <c r="E173" i="30"/>
  <c r="E174" i="30"/>
  <c r="E175" i="30"/>
  <c r="E176" i="30"/>
  <c r="E177" i="30"/>
  <c r="E178" i="30"/>
  <c r="E179" i="30"/>
  <c r="E180" i="30"/>
  <c r="E181" i="30"/>
  <c r="E182" i="30"/>
  <c r="E183" i="30"/>
  <c r="E184" i="30"/>
  <c r="E185" i="30"/>
  <c r="E186" i="30"/>
  <c r="E187" i="30"/>
  <c r="E188" i="30"/>
  <c r="E189" i="30"/>
  <c r="E190" i="30"/>
  <c r="E191" i="30"/>
  <c r="E192" i="30"/>
  <c r="E193" i="30"/>
  <c r="E194" i="30"/>
  <c r="E195" i="30"/>
  <c r="E196" i="30"/>
  <c r="E197" i="30"/>
  <c r="E198" i="30"/>
  <c r="E199" i="30"/>
  <c r="E200" i="30"/>
  <c r="E201" i="30"/>
  <c r="E202" i="30"/>
  <c r="E203" i="30"/>
  <c r="E204" i="30"/>
  <c r="E205" i="30"/>
  <c r="E206" i="30"/>
  <c r="E207" i="30"/>
  <c r="E208" i="30"/>
  <c r="E209" i="30"/>
  <c r="E210" i="30"/>
  <c r="E211" i="30"/>
  <c r="E212" i="30"/>
  <c r="E213" i="30"/>
  <c r="E214" i="30"/>
  <c r="E215" i="30"/>
  <c r="E216" i="30"/>
  <c r="E217" i="30"/>
  <c r="E218" i="30"/>
  <c r="E219" i="30"/>
  <c r="E220" i="30"/>
  <c r="E221" i="30"/>
  <c r="E222" i="30"/>
  <c r="E223" i="30"/>
  <c r="X224" i="30" s="1"/>
  <c r="E7" i="30"/>
  <c r="E224" i="29"/>
  <c r="X225" i="29" s="1"/>
  <c r="E225" i="29"/>
  <c r="X226" i="29" s="1"/>
  <c r="E226" i="29"/>
  <c r="X227" i="29" s="1"/>
  <c r="E227" i="29"/>
  <c r="X228" i="29" s="1"/>
  <c r="E228" i="29"/>
  <c r="X229" i="29" s="1"/>
  <c r="E229" i="29"/>
  <c r="X230" i="29" s="1"/>
  <c r="E230" i="29"/>
  <c r="X231" i="29" s="1"/>
  <c r="E231" i="29"/>
  <c r="X232" i="29" s="1"/>
  <c r="E232" i="29"/>
  <c r="X233" i="29" s="1"/>
  <c r="E233" i="29"/>
  <c r="X234" i="29" s="1"/>
  <c r="E234" i="29"/>
  <c r="X235" i="29" s="1"/>
  <c r="E235" i="29"/>
  <c r="X236" i="29" s="1"/>
  <c r="E236" i="29"/>
  <c r="X237" i="29" s="1"/>
  <c r="E237" i="29"/>
  <c r="X238" i="29" s="1"/>
  <c r="E238" i="29"/>
  <c r="B224" i="29"/>
  <c r="B225" i="29"/>
  <c r="B226" i="29"/>
  <c r="B227" i="29"/>
  <c r="B228" i="29"/>
  <c r="B229" i="29"/>
  <c r="B230" i="29"/>
  <c r="B231" i="29"/>
  <c r="B232" i="29"/>
  <c r="B233" i="29"/>
  <c r="B234" i="29"/>
  <c r="B235" i="29"/>
  <c r="B236" i="29"/>
  <c r="B237" i="29"/>
  <c r="B238" i="29"/>
  <c r="E8" i="29"/>
  <c r="E9" i="29"/>
  <c r="E10" i="29"/>
  <c r="E11" i="29"/>
  <c r="E12" i="29"/>
  <c r="E13" i="29"/>
  <c r="E14" i="29"/>
  <c r="E15" i="29"/>
  <c r="E16" i="29"/>
  <c r="E17" i="29"/>
  <c r="E18" i="29"/>
  <c r="E19" i="29"/>
  <c r="E20" i="29"/>
  <c r="E21" i="29"/>
  <c r="E22" i="29"/>
  <c r="E23" i="29"/>
  <c r="E24" i="29"/>
  <c r="E25" i="29"/>
  <c r="E26" i="29"/>
  <c r="E27" i="29"/>
  <c r="E28" i="29"/>
  <c r="E29" i="29"/>
  <c r="E30" i="29"/>
  <c r="E31" i="29"/>
  <c r="E32" i="29"/>
  <c r="E33" i="29"/>
  <c r="E34" i="29"/>
  <c r="E35" i="29"/>
  <c r="E36" i="29"/>
  <c r="E37" i="29"/>
  <c r="E38" i="29"/>
  <c r="E39" i="29"/>
  <c r="E40" i="29"/>
  <c r="E41" i="29"/>
  <c r="E42" i="29"/>
  <c r="E43" i="29"/>
  <c r="E44" i="29"/>
  <c r="E45" i="29"/>
  <c r="E46" i="29"/>
  <c r="E47" i="29"/>
  <c r="E48" i="29"/>
  <c r="E49" i="29"/>
  <c r="E50" i="29"/>
  <c r="E51" i="29"/>
  <c r="E52" i="29"/>
  <c r="E53" i="29"/>
  <c r="E54" i="29"/>
  <c r="E55" i="29"/>
  <c r="E56" i="29"/>
  <c r="E57" i="29"/>
  <c r="E58" i="29"/>
  <c r="E59" i="29"/>
  <c r="E60" i="29"/>
  <c r="E61" i="29"/>
  <c r="E62" i="29"/>
  <c r="E63" i="29"/>
  <c r="E64" i="29"/>
  <c r="E65" i="29"/>
  <c r="E66" i="29"/>
  <c r="E67" i="29"/>
  <c r="E68" i="29"/>
  <c r="E69" i="29"/>
  <c r="E70" i="29"/>
  <c r="E71" i="29"/>
  <c r="E72" i="29"/>
  <c r="E73" i="29"/>
  <c r="E74" i="29"/>
  <c r="E75" i="29"/>
  <c r="E76" i="29"/>
  <c r="E77" i="29"/>
  <c r="E78" i="29"/>
  <c r="E79" i="29"/>
  <c r="E80" i="29"/>
  <c r="E81" i="29"/>
  <c r="E82" i="29"/>
  <c r="E83" i="29"/>
  <c r="E84" i="29"/>
  <c r="E85" i="29"/>
  <c r="E86" i="29"/>
  <c r="E87" i="29"/>
  <c r="E88" i="29"/>
  <c r="E89" i="29"/>
  <c r="E90" i="29"/>
  <c r="E91" i="29"/>
  <c r="E92" i="29"/>
  <c r="E93" i="29"/>
  <c r="E94" i="29"/>
  <c r="E95" i="29"/>
  <c r="E96" i="29"/>
  <c r="E97" i="29"/>
  <c r="E98" i="29"/>
  <c r="E99" i="29"/>
  <c r="E100" i="29"/>
  <c r="E101" i="29"/>
  <c r="E102" i="29"/>
  <c r="E103" i="29"/>
  <c r="E104" i="29"/>
  <c r="E105" i="29"/>
  <c r="E106" i="29"/>
  <c r="E107" i="29"/>
  <c r="E108" i="29"/>
  <c r="E109" i="29"/>
  <c r="E110" i="29"/>
  <c r="E111" i="29"/>
  <c r="E112" i="29"/>
  <c r="E113" i="29"/>
  <c r="E114" i="29"/>
  <c r="E115" i="29"/>
  <c r="E116" i="29"/>
  <c r="E117" i="29"/>
  <c r="E118" i="29"/>
  <c r="E119" i="29"/>
  <c r="E120" i="29"/>
  <c r="E121" i="29"/>
  <c r="E122" i="29"/>
  <c r="E123" i="29"/>
  <c r="E124" i="29"/>
  <c r="E125" i="29"/>
  <c r="E126" i="29"/>
  <c r="E127" i="29"/>
  <c r="E128" i="29"/>
  <c r="E129" i="29"/>
  <c r="E130" i="29"/>
  <c r="E131" i="29"/>
  <c r="E132" i="29"/>
  <c r="E133" i="29"/>
  <c r="E134" i="29"/>
  <c r="E135" i="29"/>
  <c r="E136" i="29"/>
  <c r="E137" i="29"/>
  <c r="E138" i="29"/>
  <c r="E139" i="29"/>
  <c r="E140" i="29"/>
  <c r="E141" i="29"/>
  <c r="E142" i="29"/>
  <c r="E143" i="29"/>
  <c r="E144" i="29"/>
  <c r="E145" i="29"/>
  <c r="E146" i="29"/>
  <c r="E147" i="29"/>
  <c r="E148" i="29"/>
  <c r="E149" i="29"/>
  <c r="E150" i="29"/>
  <c r="E151" i="29"/>
  <c r="E152" i="29"/>
  <c r="E153" i="29"/>
  <c r="E154" i="29"/>
  <c r="E155" i="29"/>
  <c r="E156" i="29"/>
  <c r="E157" i="29"/>
  <c r="E158" i="29"/>
  <c r="E159" i="29"/>
  <c r="E160" i="29"/>
  <c r="E161" i="29"/>
  <c r="E162" i="29"/>
  <c r="E163" i="29"/>
  <c r="E164" i="29"/>
  <c r="E165" i="29"/>
  <c r="E166" i="29"/>
  <c r="E167" i="29"/>
  <c r="E168" i="29"/>
  <c r="E169" i="29"/>
  <c r="E170" i="29"/>
  <c r="E171" i="29"/>
  <c r="E172" i="29"/>
  <c r="E173" i="29"/>
  <c r="E174" i="29"/>
  <c r="E175" i="29"/>
  <c r="E176" i="29"/>
  <c r="E177" i="29"/>
  <c r="E178" i="29"/>
  <c r="E179" i="29"/>
  <c r="E180" i="29"/>
  <c r="E181" i="29"/>
  <c r="E182" i="29"/>
  <c r="E183" i="29"/>
  <c r="E184" i="29"/>
  <c r="E185" i="29"/>
  <c r="E186" i="29"/>
  <c r="E187" i="29"/>
  <c r="E188" i="29"/>
  <c r="E189" i="29"/>
  <c r="E190" i="29"/>
  <c r="E191" i="29"/>
  <c r="E192" i="29"/>
  <c r="E193" i="29"/>
  <c r="E194" i="29"/>
  <c r="E195" i="29"/>
  <c r="E196" i="29"/>
  <c r="E197" i="29"/>
  <c r="E198" i="29"/>
  <c r="E199" i="29"/>
  <c r="E200" i="29"/>
  <c r="E201" i="29"/>
  <c r="E202" i="29"/>
  <c r="E203" i="29"/>
  <c r="E204" i="29"/>
  <c r="E205" i="29"/>
  <c r="E206" i="29"/>
  <c r="E207" i="29"/>
  <c r="E208" i="29"/>
  <c r="E209" i="29"/>
  <c r="E210" i="29"/>
  <c r="E211" i="29"/>
  <c r="E212" i="29"/>
  <c r="E213" i="29"/>
  <c r="E214" i="29"/>
  <c r="E215" i="29"/>
  <c r="E216" i="29"/>
  <c r="E217" i="29"/>
  <c r="E218" i="29"/>
  <c r="E219" i="29"/>
  <c r="E220" i="29"/>
  <c r="E221" i="29"/>
  <c r="E222" i="29"/>
  <c r="E223" i="29"/>
  <c r="X224" i="29" s="1"/>
  <c r="E7" i="29"/>
  <c r="E224" i="28"/>
  <c r="X225" i="28" s="1"/>
  <c r="E225" i="28"/>
  <c r="X226" i="28" s="1"/>
  <c r="E226" i="28"/>
  <c r="X227" i="28" s="1"/>
  <c r="E227" i="28"/>
  <c r="X228" i="28" s="1"/>
  <c r="E228" i="28"/>
  <c r="X229" i="28" s="1"/>
  <c r="E229" i="28"/>
  <c r="X230" i="28" s="1"/>
  <c r="E230" i="28"/>
  <c r="X231" i="28" s="1"/>
  <c r="E231" i="28"/>
  <c r="X232" i="28" s="1"/>
  <c r="E232" i="28"/>
  <c r="X233" i="28" s="1"/>
  <c r="E233" i="28"/>
  <c r="X234" i="28" s="1"/>
  <c r="E234" i="28"/>
  <c r="X235" i="28" s="1"/>
  <c r="E235" i="28"/>
  <c r="X236" i="28" s="1"/>
  <c r="E236" i="28"/>
  <c r="X237" i="28" s="1"/>
  <c r="E237" i="28"/>
  <c r="X238" i="28" s="1"/>
  <c r="E238" i="28"/>
  <c r="B225" i="28"/>
  <c r="B226" i="28"/>
  <c r="B227" i="28"/>
  <c r="B228" i="28"/>
  <c r="B229" i="28"/>
  <c r="B230" i="28"/>
  <c r="B231" i="28"/>
  <c r="B232" i="28"/>
  <c r="B233" i="28"/>
  <c r="B234" i="28"/>
  <c r="B235" i="28"/>
  <c r="B236" i="28"/>
  <c r="B237" i="28"/>
  <c r="B238" i="28"/>
  <c r="E8" i="28"/>
  <c r="E9" i="28"/>
  <c r="E10" i="28"/>
  <c r="E11" i="28"/>
  <c r="E12" i="28"/>
  <c r="E13" i="28"/>
  <c r="E14" i="28"/>
  <c r="E15" i="28"/>
  <c r="E16" i="28"/>
  <c r="E17" i="28"/>
  <c r="E18" i="28"/>
  <c r="E19" i="28"/>
  <c r="E20" i="28"/>
  <c r="E21" i="28"/>
  <c r="E22" i="28"/>
  <c r="E23" i="28"/>
  <c r="E24" i="28"/>
  <c r="E25" i="28"/>
  <c r="E26" i="28"/>
  <c r="E27" i="28"/>
  <c r="E28" i="28"/>
  <c r="E29" i="28"/>
  <c r="E30" i="28"/>
  <c r="E31" i="28"/>
  <c r="E32" i="28"/>
  <c r="E33" i="28"/>
  <c r="E34" i="28"/>
  <c r="E35" i="28"/>
  <c r="E36" i="28"/>
  <c r="E37" i="28"/>
  <c r="E38" i="28"/>
  <c r="E39" i="28"/>
  <c r="E40" i="28"/>
  <c r="E41" i="28"/>
  <c r="E42" i="28"/>
  <c r="E43" i="28"/>
  <c r="E44" i="28"/>
  <c r="E45" i="28"/>
  <c r="E46" i="28"/>
  <c r="E47" i="28"/>
  <c r="E48" i="28"/>
  <c r="E49" i="28"/>
  <c r="E50" i="28"/>
  <c r="E51" i="28"/>
  <c r="E52" i="28"/>
  <c r="E53" i="28"/>
  <c r="E54" i="28"/>
  <c r="E55" i="28"/>
  <c r="E56" i="28"/>
  <c r="E57" i="28"/>
  <c r="E58" i="28"/>
  <c r="E59" i="28"/>
  <c r="E60" i="28"/>
  <c r="E61" i="28"/>
  <c r="E62" i="28"/>
  <c r="E63" i="28"/>
  <c r="E64" i="28"/>
  <c r="E65" i="28"/>
  <c r="E66" i="28"/>
  <c r="E67" i="28"/>
  <c r="E68" i="28"/>
  <c r="E69" i="28"/>
  <c r="E70" i="28"/>
  <c r="E71" i="28"/>
  <c r="E72" i="28"/>
  <c r="E73" i="28"/>
  <c r="E74" i="28"/>
  <c r="E75" i="28"/>
  <c r="E76" i="28"/>
  <c r="E77" i="28"/>
  <c r="E78" i="28"/>
  <c r="E79" i="28"/>
  <c r="E80" i="28"/>
  <c r="E81" i="28"/>
  <c r="E82" i="28"/>
  <c r="E83" i="28"/>
  <c r="E84" i="28"/>
  <c r="E85" i="28"/>
  <c r="E86" i="28"/>
  <c r="E87" i="28"/>
  <c r="E88" i="28"/>
  <c r="E89" i="28"/>
  <c r="E90" i="28"/>
  <c r="E91" i="28"/>
  <c r="E92" i="28"/>
  <c r="E93" i="28"/>
  <c r="E94" i="28"/>
  <c r="E95" i="28"/>
  <c r="E96" i="28"/>
  <c r="E97" i="28"/>
  <c r="E98" i="28"/>
  <c r="E99" i="28"/>
  <c r="E100" i="28"/>
  <c r="E101" i="28"/>
  <c r="E102" i="28"/>
  <c r="E103" i="28"/>
  <c r="E104" i="28"/>
  <c r="E105" i="28"/>
  <c r="E106" i="28"/>
  <c r="E107" i="28"/>
  <c r="E108" i="28"/>
  <c r="E109" i="28"/>
  <c r="E110" i="28"/>
  <c r="E111" i="28"/>
  <c r="E112" i="28"/>
  <c r="E113" i="28"/>
  <c r="E114" i="28"/>
  <c r="E115" i="28"/>
  <c r="E116" i="28"/>
  <c r="E117" i="28"/>
  <c r="E118" i="28"/>
  <c r="E119" i="28"/>
  <c r="E120" i="28"/>
  <c r="E121" i="28"/>
  <c r="E122" i="28"/>
  <c r="E123" i="28"/>
  <c r="E124" i="28"/>
  <c r="E125" i="28"/>
  <c r="E126" i="28"/>
  <c r="E127" i="28"/>
  <c r="E128" i="28"/>
  <c r="E129" i="28"/>
  <c r="E130" i="28"/>
  <c r="E131" i="28"/>
  <c r="E132" i="28"/>
  <c r="E133" i="28"/>
  <c r="E134" i="28"/>
  <c r="E135" i="28"/>
  <c r="E136" i="28"/>
  <c r="E137" i="28"/>
  <c r="E138" i="28"/>
  <c r="E139" i="28"/>
  <c r="E140" i="28"/>
  <c r="E141" i="28"/>
  <c r="E142" i="28"/>
  <c r="E143" i="28"/>
  <c r="E144" i="28"/>
  <c r="E145" i="28"/>
  <c r="E146" i="28"/>
  <c r="E147" i="28"/>
  <c r="E148" i="28"/>
  <c r="E149" i="28"/>
  <c r="E150" i="28"/>
  <c r="E151" i="28"/>
  <c r="E152" i="28"/>
  <c r="E153" i="28"/>
  <c r="E154" i="28"/>
  <c r="E155" i="28"/>
  <c r="E156" i="28"/>
  <c r="E157" i="28"/>
  <c r="E158" i="28"/>
  <c r="E159" i="28"/>
  <c r="E160" i="28"/>
  <c r="E161" i="28"/>
  <c r="E162" i="28"/>
  <c r="E163" i="28"/>
  <c r="E164" i="28"/>
  <c r="E165" i="28"/>
  <c r="E166" i="28"/>
  <c r="E167" i="28"/>
  <c r="E168" i="28"/>
  <c r="E169" i="28"/>
  <c r="E170" i="28"/>
  <c r="E171" i="28"/>
  <c r="E172" i="28"/>
  <c r="E173" i="28"/>
  <c r="E174" i="28"/>
  <c r="E175" i="28"/>
  <c r="E176" i="28"/>
  <c r="E177" i="28"/>
  <c r="E178" i="28"/>
  <c r="E179" i="28"/>
  <c r="E180" i="28"/>
  <c r="E181" i="28"/>
  <c r="E182" i="28"/>
  <c r="E183" i="28"/>
  <c r="E184" i="28"/>
  <c r="E185" i="28"/>
  <c r="E186" i="28"/>
  <c r="E187" i="28"/>
  <c r="E188" i="28"/>
  <c r="E189" i="28"/>
  <c r="E190" i="28"/>
  <c r="E191" i="28"/>
  <c r="E192" i="28"/>
  <c r="E193" i="28"/>
  <c r="E194" i="28"/>
  <c r="E195" i="28"/>
  <c r="E196" i="28"/>
  <c r="E197" i="28"/>
  <c r="E198" i="28"/>
  <c r="E199" i="28"/>
  <c r="E200" i="28"/>
  <c r="E201" i="28"/>
  <c r="E202" i="28"/>
  <c r="E203" i="28"/>
  <c r="E204" i="28"/>
  <c r="E205" i="28"/>
  <c r="E206" i="28"/>
  <c r="E207" i="28"/>
  <c r="E208" i="28"/>
  <c r="E209" i="28"/>
  <c r="E210" i="28"/>
  <c r="E211" i="28"/>
  <c r="E212" i="28"/>
  <c r="E213" i="28"/>
  <c r="E214" i="28"/>
  <c r="E215" i="28"/>
  <c r="E216" i="28"/>
  <c r="E217" i="28"/>
  <c r="E218" i="28"/>
  <c r="E219" i="28"/>
  <c r="E220" i="28"/>
  <c r="E221" i="28"/>
  <c r="E222" i="28"/>
  <c r="E223" i="28"/>
  <c r="X224" i="28" s="1"/>
  <c r="E7" i="28"/>
  <c r="E224" i="27"/>
  <c r="X225" i="27" s="1"/>
  <c r="E225" i="27"/>
  <c r="X226" i="27" s="1"/>
  <c r="E226" i="27"/>
  <c r="X227" i="27" s="1"/>
  <c r="E227" i="27"/>
  <c r="X228" i="27" s="1"/>
  <c r="E228" i="27"/>
  <c r="X229" i="27" s="1"/>
  <c r="E229" i="27"/>
  <c r="X230" i="27" s="1"/>
  <c r="E230" i="27"/>
  <c r="X231" i="27" s="1"/>
  <c r="E231" i="27"/>
  <c r="X232" i="27" s="1"/>
  <c r="E232" i="27"/>
  <c r="X233" i="27" s="1"/>
  <c r="E233" i="27"/>
  <c r="X234" i="27" s="1"/>
  <c r="E234" i="27"/>
  <c r="X235" i="27" s="1"/>
  <c r="E235" i="27"/>
  <c r="X236" i="27" s="1"/>
  <c r="E236" i="27"/>
  <c r="X237" i="27" s="1"/>
  <c r="E237" i="27"/>
  <c r="X238" i="27" s="1"/>
  <c r="E238"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X224" i="27" s="1"/>
  <c r="E7" i="27"/>
  <c r="B225" i="27"/>
  <c r="B226" i="27"/>
  <c r="B227" i="27"/>
  <c r="B228" i="27"/>
  <c r="B229" i="27"/>
  <c r="B230" i="27"/>
  <c r="B231" i="27"/>
  <c r="B232" i="27"/>
  <c r="B233" i="27"/>
  <c r="B234" i="27"/>
  <c r="B235" i="27"/>
  <c r="B236" i="27"/>
  <c r="B237" i="27"/>
  <c r="B238" i="27"/>
  <c r="E224" i="26"/>
  <c r="X225" i="26" s="1"/>
  <c r="E225" i="26"/>
  <c r="X226" i="26" s="1"/>
  <c r="E226" i="26"/>
  <c r="X227" i="26" s="1"/>
  <c r="E227" i="26"/>
  <c r="X228" i="26" s="1"/>
  <c r="E228" i="26"/>
  <c r="X229" i="26" s="1"/>
  <c r="E229" i="26"/>
  <c r="X230" i="26" s="1"/>
  <c r="E230" i="26"/>
  <c r="X231" i="26" s="1"/>
  <c r="E231" i="26"/>
  <c r="X232" i="26" s="1"/>
  <c r="E232" i="26"/>
  <c r="X233" i="26" s="1"/>
  <c r="E233" i="26"/>
  <c r="X234" i="26" s="1"/>
  <c r="E234" i="26"/>
  <c r="X235" i="26" s="1"/>
  <c r="E235" i="26"/>
  <c r="X236" i="26" s="1"/>
  <c r="E236" i="26"/>
  <c r="X237" i="26" s="1"/>
  <c r="E237" i="26"/>
  <c r="X238" i="26" s="1"/>
  <c r="E238"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X224" i="26" s="1"/>
  <c r="E7" i="26"/>
  <c r="A238" i="26"/>
  <c r="R238" i="26" s="1"/>
  <c r="B238" i="26"/>
  <c r="A235" i="26"/>
  <c r="R235" i="26" s="1"/>
  <c r="B235" i="26"/>
  <c r="A236" i="26"/>
  <c r="R236" i="26" s="1"/>
  <c r="B236" i="26"/>
  <c r="A237" i="26"/>
  <c r="R237" i="26" s="1"/>
  <c r="B237" i="26"/>
  <c r="A225" i="26"/>
  <c r="R225" i="26" s="1"/>
  <c r="B225" i="26"/>
  <c r="A226" i="26"/>
  <c r="R226" i="26" s="1"/>
  <c r="B226" i="26"/>
  <c r="A227" i="26"/>
  <c r="R227" i="26" s="1"/>
  <c r="B227" i="26"/>
  <c r="A228" i="26"/>
  <c r="R228" i="26" s="1"/>
  <c r="B228" i="26"/>
  <c r="A229" i="26"/>
  <c r="R229" i="26" s="1"/>
  <c r="B229" i="26"/>
  <c r="A230" i="26"/>
  <c r="R230" i="26" s="1"/>
  <c r="B230" i="26"/>
  <c r="A231" i="26"/>
  <c r="R231" i="26" s="1"/>
  <c r="B231" i="26"/>
  <c r="A232" i="26"/>
  <c r="R232" i="26" s="1"/>
  <c r="B232" i="26"/>
  <c r="A233" i="26"/>
  <c r="R233" i="26" s="1"/>
  <c r="B233" i="26"/>
  <c r="A234" i="26"/>
  <c r="R234" i="26" s="1"/>
  <c r="B234" i="26"/>
  <c r="N8" i="1"/>
  <c r="D8" i="27" s="1"/>
  <c r="O8" i="1"/>
  <c r="D8" i="28" s="1"/>
  <c r="P8" i="1"/>
  <c r="D8" i="29" s="1"/>
  <c r="Q8" i="1"/>
  <c r="D8" i="30" s="1"/>
  <c r="R8" i="1"/>
  <c r="D8" i="31" s="1"/>
  <c r="S8" i="1"/>
  <c r="D8" i="32" s="1"/>
  <c r="T8" i="1"/>
  <c r="D8" i="33" s="1"/>
  <c r="N9" i="1"/>
  <c r="D9" i="27" s="1"/>
  <c r="O9" i="1"/>
  <c r="D9" i="28" s="1"/>
  <c r="P9" i="1"/>
  <c r="D9" i="29" s="1"/>
  <c r="Q9" i="1"/>
  <c r="D9" i="30" s="1"/>
  <c r="R9" i="1"/>
  <c r="D9" i="31" s="1"/>
  <c r="S9" i="1"/>
  <c r="D9" i="32" s="1"/>
  <c r="T9" i="1"/>
  <c r="D9" i="33" s="1"/>
  <c r="N10" i="1"/>
  <c r="D10" i="27" s="1"/>
  <c r="O10" i="1"/>
  <c r="D10" i="28" s="1"/>
  <c r="P10" i="1"/>
  <c r="D10" i="29" s="1"/>
  <c r="Q10" i="1"/>
  <c r="D10" i="30" s="1"/>
  <c r="R10" i="1"/>
  <c r="D10" i="31" s="1"/>
  <c r="S10" i="1"/>
  <c r="D10" i="32" s="1"/>
  <c r="T10" i="1"/>
  <c r="D10" i="33" s="1"/>
  <c r="N11" i="1"/>
  <c r="D11" i="27" s="1"/>
  <c r="O11" i="1"/>
  <c r="D11" i="28" s="1"/>
  <c r="P11" i="1"/>
  <c r="D11" i="29" s="1"/>
  <c r="Q11" i="1"/>
  <c r="D11" i="30" s="1"/>
  <c r="R11" i="1"/>
  <c r="D11" i="31" s="1"/>
  <c r="S11" i="1"/>
  <c r="D11" i="32" s="1"/>
  <c r="T11" i="1"/>
  <c r="D11" i="33" s="1"/>
  <c r="N12" i="1"/>
  <c r="D12" i="27" s="1"/>
  <c r="O12" i="1"/>
  <c r="D12" i="28" s="1"/>
  <c r="P12" i="1"/>
  <c r="D12" i="29" s="1"/>
  <c r="Q12" i="1"/>
  <c r="D12" i="30" s="1"/>
  <c r="R12" i="1"/>
  <c r="D12" i="31" s="1"/>
  <c r="S12" i="1"/>
  <c r="D12" i="32" s="1"/>
  <c r="T12" i="1"/>
  <c r="D12" i="33" s="1"/>
  <c r="N13" i="1"/>
  <c r="D13" i="27" s="1"/>
  <c r="O13" i="1"/>
  <c r="D13" i="28" s="1"/>
  <c r="P13" i="1"/>
  <c r="D13" i="29" s="1"/>
  <c r="Q13" i="1"/>
  <c r="D13" i="30" s="1"/>
  <c r="R13" i="1"/>
  <c r="D13" i="31" s="1"/>
  <c r="S13" i="1"/>
  <c r="D13" i="32" s="1"/>
  <c r="T13" i="1"/>
  <c r="D13" i="33" s="1"/>
  <c r="N14" i="1"/>
  <c r="D14" i="27" s="1"/>
  <c r="O14" i="1"/>
  <c r="D14" i="28" s="1"/>
  <c r="P14" i="1"/>
  <c r="D14" i="29" s="1"/>
  <c r="Q14" i="1"/>
  <c r="D14" i="30" s="1"/>
  <c r="R14" i="1"/>
  <c r="D14" i="31" s="1"/>
  <c r="S14" i="1"/>
  <c r="D14" i="32" s="1"/>
  <c r="T14" i="1"/>
  <c r="D14" i="33" s="1"/>
  <c r="N15" i="1"/>
  <c r="D15" i="27" s="1"/>
  <c r="O15" i="1"/>
  <c r="D15" i="28" s="1"/>
  <c r="P15" i="1"/>
  <c r="D15" i="29" s="1"/>
  <c r="Q15" i="1"/>
  <c r="D15" i="30" s="1"/>
  <c r="R15" i="1"/>
  <c r="D15" i="31" s="1"/>
  <c r="S15" i="1"/>
  <c r="D15" i="32" s="1"/>
  <c r="T15" i="1"/>
  <c r="D15" i="33" s="1"/>
  <c r="N16" i="1"/>
  <c r="D16" i="27" s="1"/>
  <c r="O16" i="1"/>
  <c r="D16" i="28" s="1"/>
  <c r="P16" i="1"/>
  <c r="D16" i="29" s="1"/>
  <c r="Q16" i="1"/>
  <c r="D16" i="30" s="1"/>
  <c r="R16" i="1"/>
  <c r="D16" i="31" s="1"/>
  <c r="S16" i="1"/>
  <c r="D16" i="32" s="1"/>
  <c r="T16" i="1"/>
  <c r="D16" i="33" s="1"/>
  <c r="N17" i="1"/>
  <c r="D17" i="27" s="1"/>
  <c r="O17" i="1"/>
  <c r="D17" i="28" s="1"/>
  <c r="P17" i="1"/>
  <c r="D17" i="29" s="1"/>
  <c r="Q17" i="1"/>
  <c r="D17" i="30" s="1"/>
  <c r="R17" i="1"/>
  <c r="D17" i="31" s="1"/>
  <c r="S17" i="1"/>
  <c r="D17" i="32" s="1"/>
  <c r="T17" i="1"/>
  <c r="D17" i="33" s="1"/>
  <c r="N18" i="1"/>
  <c r="D18" i="27" s="1"/>
  <c r="O18" i="1"/>
  <c r="D18" i="28" s="1"/>
  <c r="P18" i="1"/>
  <c r="D18" i="29" s="1"/>
  <c r="Q18" i="1"/>
  <c r="D18" i="30" s="1"/>
  <c r="R18" i="1"/>
  <c r="D18" i="31" s="1"/>
  <c r="S18" i="1"/>
  <c r="D18" i="32" s="1"/>
  <c r="T18" i="1"/>
  <c r="D18" i="33" s="1"/>
  <c r="N19" i="1"/>
  <c r="D19" i="27" s="1"/>
  <c r="O19" i="1"/>
  <c r="D19" i="28" s="1"/>
  <c r="P19" i="1"/>
  <c r="D19" i="29" s="1"/>
  <c r="Q19" i="1"/>
  <c r="D19" i="30" s="1"/>
  <c r="R19" i="1"/>
  <c r="D19" i="31" s="1"/>
  <c r="S19" i="1"/>
  <c r="D19" i="32" s="1"/>
  <c r="T19" i="1"/>
  <c r="D19" i="33" s="1"/>
  <c r="N20" i="1"/>
  <c r="D20" i="27" s="1"/>
  <c r="O20" i="1"/>
  <c r="D20" i="28" s="1"/>
  <c r="P20" i="1"/>
  <c r="D20" i="29" s="1"/>
  <c r="Q20" i="1"/>
  <c r="D20" i="30" s="1"/>
  <c r="R20" i="1"/>
  <c r="D20" i="31" s="1"/>
  <c r="S20" i="1"/>
  <c r="D20" i="32" s="1"/>
  <c r="T20" i="1"/>
  <c r="D20" i="33" s="1"/>
  <c r="N21" i="1"/>
  <c r="D21" i="27" s="1"/>
  <c r="O21" i="1"/>
  <c r="D21" i="28" s="1"/>
  <c r="P21" i="1"/>
  <c r="D21" i="29" s="1"/>
  <c r="Q21" i="1"/>
  <c r="D21" i="30" s="1"/>
  <c r="R21" i="1"/>
  <c r="D21" i="31" s="1"/>
  <c r="S21" i="1"/>
  <c r="D21" i="32" s="1"/>
  <c r="T21" i="1"/>
  <c r="D21" i="33" s="1"/>
  <c r="N22" i="1"/>
  <c r="D22" i="27" s="1"/>
  <c r="O22" i="1"/>
  <c r="D22" i="28" s="1"/>
  <c r="P22" i="1"/>
  <c r="D22" i="29" s="1"/>
  <c r="Q22" i="1"/>
  <c r="D22" i="30" s="1"/>
  <c r="R22" i="1"/>
  <c r="D22" i="31" s="1"/>
  <c r="S22" i="1"/>
  <c r="D22" i="32" s="1"/>
  <c r="T22" i="1"/>
  <c r="D22" i="33" s="1"/>
  <c r="N23" i="1"/>
  <c r="D23" i="27" s="1"/>
  <c r="O23" i="1"/>
  <c r="D23" i="28" s="1"/>
  <c r="P23" i="1"/>
  <c r="D23" i="29" s="1"/>
  <c r="Q23" i="1"/>
  <c r="D23" i="30" s="1"/>
  <c r="R23" i="1"/>
  <c r="D23" i="31" s="1"/>
  <c r="S23" i="1"/>
  <c r="D23" i="32" s="1"/>
  <c r="T23" i="1"/>
  <c r="D23" i="33" s="1"/>
  <c r="N24" i="1"/>
  <c r="D24" i="27" s="1"/>
  <c r="O24" i="1"/>
  <c r="D24" i="28" s="1"/>
  <c r="P24" i="1"/>
  <c r="D24" i="29" s="1"/>
  <c r="Q24" i="1"/>
  <c r="D24" i="30" s="1"/>
  <c r="R24" i="1"/>
  <c r="D24" i="31" s="1"/>
  <c r="S24" i="1"/>
  <c r="D24" i="32" s="1"/>
  <c r="T24" i="1"/>
  <c r="D24" i="33" s="1"/>
  <c r="N25" i="1"/>
  <c r="D25" i="27" s="1"/>
  <c r="O25" i="1"/>
  <c r="D25" i="28" s="1"/>
  <c r="P25" i="1"/>
  <c r="D25" i="29" s="1"/>
  <c r="Q25" i="1"/>
  <c r="D25" i="30" s="1"/>
  <c r="R25" i="1"/>
  <c r="D25" i="31" s="1"/>
  <c r="S25" i="1"/>
  <c r="D25" i="32" s="1"/>
  <c r="T25" i="1"/>
  <c r="D25" i="33" s="1"/>
  <c r="N26" i="1"/>
  <c r="D26" i="27" s="1"/>
  <c r="O26" i="1"/>
  <c r="D26" i="28" s="1"/>
  <c r="P26" i="1"/>
  <c r="D26" i="29" s="1"/>
  <c r="Q26" i="1"/>
  <c r="D26" i="30" s="1"/>
  <c r="R26" i="1"/>
  <c r="D26" i="31" s="1"/>
  <c r="S26" i="1"/>
  <c r="D26" i="32" s="1"/>
  <c r="T26" i="1"/>
  <c r="D26" i="33" s="1"/>
  <c r="N27" i="1"/>
  <c r="D27" i="27" s="1"/>
  <c r="O27" i="1"/>
  <c r="D27" i="28" s="1"/>
  <c r="P27" i="1"/>
  <c r="D27" i="29" s="1"/>
  <c r="Q27" i="1"/>
  <c r="D27" i="30" s="1"/>
  <c r="R27" i="1"/>
  <c r="D27" i="31" s="1"/>
  <c r="S27" i="1"/>
  <c r="D27" i="32" s="1"/>
  <c r="T27" i="1"/>
  <c r="D27" i="33" s="1"/>
  <c r="N28" i="1"/>
  <c r="D28" i="27" s="1"/>
  <c r="O28" i="1"/>
  <c r="D28" i="28" s="1"/>
  <c r="P28" i="1"/>
  <c r="D28" i="29" s="1"/>
  <c r="Q28" i="1"/>
  <c r="D28" i="30" s="1"/>
  <c r="R28" i="1"/>
  <c r="D28" i="31" s="1"/>
  <c r="S28" i="1"/>
  <c r="D28" i="32" s="1"/>
  <c r="T28" i="1"/>
  <c r="D28" i="33" s="1"/>
  <c r="N29" i="1"/>
  <c r="D29" i="27" s="1"/>
  <c r="O29" i="1"/>
  <c r="D29" i="28" s="1"/>
  <c r="P29" i="1"/>
  <c r="D29" i="29" s="1"/>
  <c r="Q29" i="1"/>
  <c r="D29" i="30" s="1"/>
  <c r="R29" i="1"/>
  <c r="D29" i="31" s="1"/>
  <c r="S29" i="1"/>
  <c r="D29" i="32" s="1"/>
  <c r="T29" i="1"/>
  <c r="D29" i="33" s="1"/>
  <c r="N30" i="1"/>
  <c r="D30" i="27" s="1"/>
  <c r="O30" i="1"/>
  <c r="D30" i="28" s="1"/>
  <c r="P30" i="1"/>
  <c r="D30" i="29" s="1"/>
  <c r="Q30" i="1"/>
  <c r="D30" i="30" s="1"/>
  <c r="R30" i="1"/>
  <c r="D30" i="31" s="1"/>
  <c r="S30" i="1"/>
  <c r="D30" i="32" s="1"/>
  <c r="T30" i="1"/>
  <c r="D30" i="33" s="1"/>
  <c r="N31" i="1"/>
  <c r="D31" i="27" s="1"/>
  <c r="O31" i="1"/>
  <c r="D31" i="28" s="1"/>
  <c r="P31" i="1"/>
  <c r="D31" i="29" s="1"/>
  <c r="Q31" i="1"/>
  <c r="D31" i="30" s="1"/>
  <c r="R31" i="1"/>
  <c r="D31" i="31" s="1"/>
  <c r="S31" i="1"/>
  <c r="D31" i="32" s="1"/>
  <c r="T31" i="1"/>
  <c r="D31" i="33" s="1"/>
  <c r="N32" i="1"/>
  <c r="D32" i="27" s="1"/>
  <c r="O32" i="1"/>
  <c r="D32" i="28" s="1"/>
  <c r="P32" i="1"/>
  <c r="D32" i="29" s="1"/>
  <c r="Q32" i="1"/>
  <c r="D32" i="30" s="1"/>
  <c r="R32" i="1"/>
  <c r="D32" i="31" s="1"/>
  <c r="S32" i="1"/>
  <c r="D32" i="32" s="1"/>
  <c r="T32" i="1"/>
  <c r="D32" i="33" s="1"/>
  <c r="N33" i="1"/>
  <c r="D33" i="27" s="1"/>
  <c r="O33" i="1"/>
  <c r="D33" i="28" s="1"/>
  <c r="P33" i="1"/>
  <c r="D33" i="29" s="1"/>
  <c r="Q33" i="1"/>
  <c r="D33" i="30" s="1"/>
  <c r="R33" i="1"/>
  <c r="D33" i="31" s="1"/>
  <c r="S33" i="1"/>
  <c r="D33" i="32" s="1"/>
  <c r="T33" i="1"/>
  <c r="D33" i="33" s="1"/>
  <c r="N34" i="1"/>
  <c r="D34" i="27" s="1"/>
  <c r="O34" i="1"/>
  <c r="D34" i="28" s="1"/>
  <c r="P34" i="1"/>
  <c r="D34" i="29" s="1"/>
  <c r="Q34" i="1"/>
  <c r="D34" i="30" s="1"/>
  <c r="R34" i="1"/>
  <c r="D34" i="31" s="1"/>
  <c r="S34" i="1"/>
  <c r="D34" i="32" s="1"/>
  <c r="T34" i="1"/>
  <c r="D34" i="33" s="1"/>
  <c r="N35" i="1"/>
  <c r="D35" i="27" s="1"/>
  <c r="O35" i="1"/>
  <c r="D35" i="28" s="1"/>
  <c r="P35" i="1"/>
  <c r="D35" i="29" s="1"/>
  <c r="Q35" i="1"/>
  <c r="D35" i="30" s="1"/>
  <c r="R35" i="1"/>
  <c r="D35" i="31" s="1"/>
  <c r="S35" i="1"/>
  <c r="D35" i="32" s="1"/>
  <c r="T35" i="1"/>
  <c r="D35" i="33" s="1"/>
  <c r="N36" i="1"/>
  <c r="D36" i="27" s="1"/>
  <c r="O36" i="1"/>
  <c r="D36" i="28" s="1"/>
  <c r="P36" i="1"/>
  <c r="D36" i="29" s="1"/>
  <c r="Q36" i="1"/>
  <c r="D36" i="30" s="1"/>
  <c r="R36" i="1"/>
  <c r="D36" i="31" s="1"/>
  <c r="S36" i="1"/>
  <c r="D36" i="32" s="1"/>
  <c r="T36" i="1"/>
  <c r="D36" i="33" s="1"/>
  <c r="N37" i="1"/>
  <c r="D37" i="27" s="1"/>
  <c r="O37" i="1"/>
  <c r="D37" i="28" s="1"/>
  <c r="P37" i="1"/>
  <c r="D37" i="29" s="1"/>
  <c r="Q37" i="1"/>
  <c r="D37" i="30" s="1"/>
  <c r="R37" i="1"/>
  <c r="D37" i="31" s="1"/>
  <c r="S37" i="1"/>
  <c r="D37" i="32" s="1"/>
  <c r="T37" i="1"/>
  <c r="D37" i="33" s="1"/>
  <c r="N38" i="1"/>
  <c r="D38" i="27" s="1"/>
  <c r="O38" i="1"/>
  <c r="D38" i="28" s="1"/>
  <c r="P38" i="1"/>
  <c r="D38" i="29" s="1"/>
  <c r="Q38" i="1"/>
  <c r="D38" i="30" s="1"/>
  <c r="R38" i="1"/>
  <c r="D38" i="31" s="1"/>
  <c r="S38" i="1"/>
  <c r="D38" i="32" s="1"/>
  <c r="T38" i="1"/>
  <c r="D38" i="33" s="1"/>
  <c r="N39" i="1"/>
  <c r="D39" i="27" s="1"/>
  <c r="O39" i="1"/>
  <c r="D39" i="28" s="1"/>
  <c r="P39" i="1"/>
  <c r="D39" i="29" s="1"/>
  <c r="Q39" i="1"/>
  <c r="D39" i="30" s="1"/>
  <c r="R39" i="1"/>
  <c r="D39" i="31" s="1"/>
  <c r="S39" i="1"/>
  <c r="D39" i="32" s="1"/>
  <c r="T39" i="1"/>
  <c r="D39" i="33" s="1"/>
  <c r="N40" i="1"/>
  <c r="D40" i="27" s="1"/>
  <c r="O40" i="1"/>
  <c r="D40" i="28" s="1"/>
  <c r="P40" i="1"/>
  <c r="D40" i="29" s="1"/>
  <c r="Q40" i="1"/>
  <c r="D40" i="30" s="1"/>
  <c r="R40" i="1"/>
  <c r="D40" i="31" s="1"/>
  <c r="S40" i="1"/>
  <c r="D40" i="32" s="1"/>
  <c r="T40" i="1"/>
  <c r="D40" i="33" s="1"/>
  <c r="N41" i="1"/>
  <c r="D41" i="27" s="1"/>
  <c r="O41" i="1"/>
  <c r="D41" i="28" s="1"/>
  <c r="P41" i="1"/>
  <c r="D41" i="29" s="1"/>
  <c r="Q41" i="1"/>
  <c r="D41" i="30" s="1"/>
  <c r="R41" i="1"/>
  <c r="D41" i="31" s="1"/>
  <c r="S41" i="1"/>
  <c r="D41" i="32" s="1"/>
  <c r="T41" i="1"/>
  <c r="D41" i="33" s="1"/>
  <c r="N42" i="1"/>
  <c r="D42" i="27" s="1"/>
  <c r="O42" i="1"/>
  <c r="D42" i="28" s="1"/>
  <c r="P42" i="1"/>
  <c r="D42" i="29" s="1"/>
  <c r="Q42" i="1"/>
  <c r="D42" i="30" s="1"/>
  <c r="R42" i="1"/>
  <c r="D42" i="31" s="1"/>
  <c r="S42" i="1"/>
  <c r="D42" i="32" s="1"/>
  <c r="T42" i="1"/>
  <c r="D42" i="33" s="1"/>
  <c r="N43" i="1"/>
  <c r="D43" i="27" s="1"/>
  <c r="O43" i="1"/>
  <c r="D43" i="28" s="1"/>
  <c r="P43" i="1"/>
  <c r="D43" i="29" s="1"/>
  <c r="Q43" i="1"/>
  <c r="D43" i="30" s="1"/>
  <c r="R43" i="1"/>
  <c r="D43" i="31" s="1"/>
  <c r="S43" i="1"/>
  <c r="D43" i="32" s="1"/>
  <c r="T43" i="1"/>
  <c r="D43" i="33" s="1"/>
  <c r="N44" i="1"/>
  <c r="D44" i="27" s="1"/>
  <c r="O44" i="1"/>
  <c r="D44" i="28" s="1"/>
  <c r="P44" i="1"/>
  <c r="D44" i="29" s="1"/>
  <c r="Q44" i="1"/>
  <c r="D44" i="30" s="1"/>
  <c r="R44" i="1"/>
  <c r="D44" i="31" s="1"/>
  <c r="S44" i="1"/>
  <c r="D44" i="32" s="1"/>
  <c r="T44" i="1"/>
  <c r="D44" i="33" s="1"/>
  <c r="N45" i="1"/>
  <c r="D45" i="27" s="1"/>
  <c r="O45" i="1"/>
  <c r="D45" i="28" s="1"/>
  <c r="P45" i="1"/>
  <c r="D45" i="29" s="1"/>
  <c r="Q45" i="1"/>
  <c r="D45" i="30" s="1"/>
  <c r="R45" i="1"/>
  <c r="D45" i="31" s="1"/>
  <c r="S45" i="1"/>
  <c r="D45" i="32" s="1"/>
  <c r="T45" i="1"/>
  <c r="D45" i="33" s="1"/>
  <c r="N46" i="1"/>
  <c r="D46" i="27" s="1"/>
  <c r="O46" i="1"/>
  <c r="D46" i="28" s="1"/>
  <c r="P46" i="1"/>
  <c r="D46" i="29" s="1"/>
  <c r="Q46" i="1"/>
  <c r="D46" i="30" s="1"/>
  <c r="R46" i="1"/>
  <c r="D46" i="31" s="1"/>
  <c r="S46" i="1"/>
  <c r="D46" i="32" s="1"/>
  <c r="T46" i="1"/>
  <c r="D46" i="33" s="1"/>
  <c r="N47" i="1"/>
  <c r="D47" i="27" s="1"/>
  <c r="O47" i="1"/>
  <c r="D47" i="28" s="1"/>
  <c r="P47" i="1"/>
  <c r="D47" i="29" s="1"/>
  <c r="Q47" i="1"/>
  <c r="D47" i="30" s="1"/>
  <c r="R47" i="1"/>
  <c r="D47" i="31" s="1"/>
  <c r="S47" i="1"/>
  <c r="D47" i="32" s="1"/>
  <c r="T47" i="1"/>
  <c r="D47" i="33" s="1"/>
  <c r="N48" i="1"/>
  <c r="D48" i="27" s="1"/>
  <c r="O48" i="1"/>
  <c r="D48" i="28" s="1"/>
  <c r="P48" i="1"/>
  <c r="D48" i="29" s="1"/>
  <c r="Q48" i="1"/>
  <c r="D48" i="30" s="1"/>
  <c r="R48" i="1"/>
  <c r="D48" i="31" s="1"/>
  <c r="S48" i="1"/>
  <c r="D48" i="32" s="1"/>
  <c r="T48" i="1"/>
  <c r="D48" i="33" s="1"/>
  <c r="N49" i="1"/>
  <c r="D49" i="27" s="1"/>
  <c r="O49" i="1"/>
  <c r="D49" i="28" s="1"/>
  <c r="P49" i="1"/>
  <c r="D49" i="29" s="1"/>
  <c r="Q49" i="1"/>
  <c r="D49" i="30" s="1"/>
  <c r="R49" i="1"/>
  <c r="D49" i="31" s="1"/>
  <c r="S49" i="1"/>
  <c r="D49" i="32" s="1"/>
  <c r="T49" i="1"/>
  <c r="D49" i="33" s="1"/>
  <c r="N50" i="1"/>
  <c r="D50" i="27" s="1"/>
  <c r="O50" i="1"/>
  <c r="D50" i="28" s="1"/>
  <c r="P50" i="1"/>
  <c r="D50" i="29" s="1"/>
  <c r="Q50" i="1"/>
  <c r="D50" i="30" s="1"/>
  <c r="R50" i="1"/>
  <c r="D50" i="31" s="1"/>
  <c r="S50" i="1"/>
  <c r="D50" i="32" s="1"/>
  <c r="T50" i="1"/>
  <c r="D50" i="33" s="1"/>
  <c r="N51" i="1"/>
  <c r="D51" i="27" s="1"/>
  <c r="O51" i="1"/>
  <c r="D51" i="28" s="1"/>
  <c r="P51" i="1"/>
  <c r="D51" i="29" s="1"/>
  <c r="Q51" i="1"/>
  <c r="D51" i="30" s="1"/>
  <c r="R51" i="1"/>
  <c r="D51" i="31" s="1"/>
  <c r="S51" i="1"/>
  <c r="D51" i="32" s="1"/>
  <c r="T51" i="1"/>
  <c r="D51" i="33" s="1"/>
  <c r="N52" i="1"/>
  <c r="D52" i="27" s="1"/>
  <c r="O52" i="1"/>
  <c r="D52" i="28" s="1"/>
  <c r="P52" i="1"/>
  <c r="D52" i="29" s="1"/>
  <c r="Q52" i="1"/>
  <c r="D52" i="30" s="1"/>
  <c r="R52" i="1"/>
  <c r="D52" i="31" s="1"/>
  <c r="S52" i="1"/>
  <c r="D52" i="32" s="1"/>
  <c r="T52" i="1"/>
  <c r="D52" i="33" s="1"/>
  <c r="N53" i="1"/>
  <c r="D53" i="27" s="1"/>
  <c r="O53" i="1"/>
  <c r="D53" i="28" s="1"/>
  <c r="P53" i="1"/>
  <c r="D53" i="29" s="1"/>
  <c r="Q53" i="1"/>
  <c r="D53" i="30" s="1"/>
  <c r="R53" i="1"/>
  <c r="D53" i="31" s="1"/>
  <c r="S53" i="1"/>
  <c r="D53" i="32" s="1"/>
  <c r="T53" i="1"/>
  <c r="D53" i="33" s="1"/>
  <c r="N54" i="1"/>
  <c r="D54" i="27" s="1"/>
  <c r="O54" i="1"/>
  <c r="D54" i="28" s="1"/>
  <c r="P54" i="1"/>
  <c r="D54" i="29" s="1"/>
  <c r="Q54" i="1"/>
  <c r="D54" i="30" s="1"/>
  <c r="R54" i="1"/>
  <c r="D54" i="31" s="1"/>
  <c r="S54" i="1"/>
  <c r="D54" i="32" s="1"/>
  <c r="T54" i="1"/>
  <c r="D54" i="33" s="1"/>
  <c r="N55" i="1"/>
  <c r="D55" i="27" s="1"/>
  <c r="O55" i="1"/>
  <c r="D55" i="28" s="1"/>
  <c r="P55" i="1"/>
  <c r="D55" i="29" s="1"/>
  <c r="Q55" i="1"/>
  <c r="D55" i="30" s="1"/>
  <c r="R55" i="1"/>
  <c r="D55" i="31" s="1"/>
  <c r="S55" i="1"/>
  <c r="D55" i="32" s="1"/>
  <c r="T55" i="1"/>
  <c r="D55" i="33" s="1"/>
  <c r="N56" i="1"/>
  <c r="D56" i="27" s="1"/>
  <c r="O56" i="1"/>
  <c r="D56" i="28" s="1"/>
  <c r="P56" i="1"/>
  <c r="D56" i="29" s="1"/>
  <c r="Q56" i="1"/>
  <c r="D56" i="30" s="1"/>
  <c r="R56" i="1"/>
  <c r="D56" i="31" s="1"/>
  <c r="S56" i="1"/>
  <c r="D56" i="32" s="1"/>
  <c r="T56" i="1"/>
  <c r="D56" i="33" s="1"/>
  <c r="N57" i="1"/>
  <c r="D57" i="27" s="1"/>
  <c r="O57" i="1"/>
  <c r="D57" i="28" s="1"/>
  <c r="P57" i="1"/>
  <c r="D57" i="29" s="1"/>
  <c r="Q57" i="1"/>
  <c r="D57" i="30" s="1"/>
  <c r="R57" i="1"/>
  <c r="D57" i="31" s="1"/>
  <c r="S57" i="1"/>
  <c r="D57" i="32" s="1"/>
  <c r="T57" i="1"/>
  <c r="D57" i="33" s="1"/>
  <c r="N58" i="1"/>
  <c r="D58" i="27" s="1"/>
  <c r="O58" i="1"/>
  <c r="D58" i="28" s="1"/>
  <c r="P58" i="1"/>
  <c r="D58" i="29" s="1"/>
  <c r="Q58" i="1"/>
  <c r="D58" i="30" s="1"/>
  <c r="R58" i="1"/>
  <c r="D58" i="31" s="1"/>
  <c r="S58" i="1"/>
  <c r="D58" i="32" s="1"/>
  <c r="T58" i="1"/>
  <c r="D58" i="33" s="1"/>
  <c r="N59" i="1"/>
  <c r="D59" i="27" s="1"/>
  <c r="O59" i="1"/>
  <c r="D59" i="28" s="1"/>
  <c r="P59" i="1"/>
  <c r="D59" i="29" s="1"/>
  <c r="Q59" i="1"/>
  <c r="D59" i="30" s="1"/>
  <c r="R59" i="1"/>
  <c r="D59" i="31" s="1"/>
  <c r="S59" i="1"/>
  <c r="D59" i="32" s="1"/>
  <c r="T59" i="1"/>
  <c r="D59" i="33" s="1"/>
  <c r="N60" i="1"/>
  <c r="D60" i="27" s="1"/>
  <c r="O60" i="1"/>
  <c r="D60" i="28" s="1"/>
  <c r="P60" i="1"/>
  <c r="D60" i="29" s="1"/>
  <c r="Q60" i="1"/>
  <c r="D60" i="30" s="1"/>
  <c r="R60" i="1"/>
  <c r="D60" i="31" s="1"/>
  <c r="S60" i="1"/>
  <c r="D60" i="32" s="1"/>
  <c r="T60" i="1"/>
  <c r="D60" i="33" s="1"/>
  <c r="N61" i="1"/>
  <c r="D61" i="27" s="1"/>
  <c r="O61" i="1"/>
  <c r="D61" i="28" s="1"/>
  <c r="P61" i="1"/>
  <c r="D61" i="29" s="1"/>
  <c r="Q61" i="1"/>
  <c r="D61" i="30" s="1"/>
  <c r="R61" i="1"/>
  <c r="D61" i="31" s="1"/>
  <c r="S61" i="1"/>
  <c r="D61" i="32" s="1"/>
  <c r="T61" i="1"/>
  <c r="D61" i="33" s="1"/>
  <c r="N62" i="1"/>
  <c r="D62" i="27" s="1"/>
  <c r="O62" i="1"/>
  <c r="D62" i="28" s="1"/>
  <c r="P62" i="1"/>
  <c r="D62" i="29" s="1"/>
  <c r="Q62" i="1"/>
  <c r="D62" i="30" s="1"/>
  <c r="R62" i="1"/>
  <c r="D62" i="31" s="1"/>
  <c r="S62" i="1"/>
  <c r="D62" i="32" s="1"/>
  <c r="T62" i="1"/>
  <c r="D62" i="33" s="1"/>
  <c r="N63" i="1"/>
  <c r="D63" i="27" s="1"/>
  <c r="O63" i="1"/>
  <c r="D63" i="28" s="1"/>
  <c r="P63" i="1"/>
  <c r="D63" i="29" s="1"/>
  <c r="Q63" i="1"/>
  <c r="D63" i="30" s="1"/>
  <c r="R63" i="1"/>
  <c r="D63" i="31" s="1"/>
  <c r="S63" i="1"/>
  <c r="D63" i="32" s="1"/>
  <c r="T63" i="1"/>
  <c r="D63" i="33" s="1"/>
  <c r="N64" i="1"/>
  <c r="D64" i="27" s="1"/>
  <c r="O64" i="1"/>
  <c r="D64" i="28" s="1"/>
  <c r="P64" i="1"/>
  <c r="D64" i="29" s="1"/>
  <c r="Q64" i="1"/>
  <c r="D64" i="30" s="1"/>
  <c r="R64" i="1"/>
  <c r="D64" i="31" s="1"/>
  <c r="S64" i="1"/>
  <c r="D64" i="32" s="1"/>
  <c r="T64" i="1"/>
  <c r="D64" i="33" s="1"/>
  <c r="N65" i="1"/>
  <c r="D65" i="27" s="1"/>
  <c r="O65" i="1"/>
  <c r="D65" i="28" s="1"/>
  <c r="P65" i="1"/>
  <c r="D65" i="29" s="1"/>
  <c r="Q65" i="1"/>
  <c r="D65" i="30" s="1"/>
  <c r="R65" i="1"/>
  <c r="D65" i="31" s="1"/>
  <c r="S65" i="1"/>
  <c r="D65" i="32" s="1"/>
  <c r="T65" i="1"/>
  <c r="D65" i="33" s="1"/>
  <c r="N66" i="1"/>
  <c r="D66" i="27" s="1"/>
  <c r="O66" i="1"/>
  <c r="D66" i="28" s="1"/>
  <c r="P66" i="1"/>
  <c r="D66" i="29" s="1"/>
  <c r="Q66" i="1"/>
  <c r="D66" i="30" s="1"/>
  <c r="R66" i="1"/>
  <c r="D66" i="31" s="1"/>
  <c r="S66" i="1"/>
  <c r="D66" i="32" s="1"/>
  <c r="T66" i="1"/>
  <c r="D66" i="33" s="1"/>
  <c r="N67" i="1"/>
  <c r="D67" i="27" s="1"/>
  <c r="O67" i="1"/>
  <c r="D67" i="28" s="1"/>
  <c r="P67" i="1"/>
  <c r="D67" i="29" s="1"/>
  <c r="Q67" i="1"/>
  <c r="D67" i="30" s="1"/>
  <c r="R67" i="1"/>
  <c r="D67" i="31" s="1"/>
  <c r="S67" i="1"/>
  <c r="D67" i="32" s="1"/>
  <c r="T67" i="1"/>
  <c r="D67" i="33" s="1"/>
  <c r="N68" i="1"/>
  <c r="D68" i="27" s="1"/>
  <c r="O68" i="1"/>
  <c r="D68" i="28" s="1"/>
  <c r="P68" i="1"/>
  <c r="D68" i="29" s="1"/>
  <c r="Q68" i="1"/>
  <c r="D68" i="30" s="1"/>
  <c r="R68" i="1"/>
  <c r="D68" i="31" s="1"/>
  <c r="S68" i="1"/>
  <c r="D68" i="32" s="1"/>
  <c r="T68" i="1"/>
  <c r="D68" i="33" s="1"/>
  <c r="N69" i="1"/>
  <c r="D69" i="27" s="1"/>
  <c r="O69" i="1"/>
  <c r="D69" i="28" s="1"/>
  <c r="P69" i="1"/>
  <c r="D69" i="29" s="1"/>
  <c r="Q69" i="1"/>
  <c r="D69" i="30" s="1"/>
  <c r="R69" i="1"/>
  <c r="D69" i="31" s="1"/>
  <c r="S69" i="1"/>
  <c r="D69" i="32" s="1"/>
  <c r="T69" i="1"/>
  <c r="D69" i="33" s="1"/>
  <c r="N70" i="1"/>
  <c r="D70" i="27" s="1"/>
  <c r="O70" i="1"/>
  <c r="D70" i="28" s="1"/>
  <c r="P70" i="1"/>
  <c r="D70" i="29" s="1"/>
  <c r="Q70" i="1"/>
  <c r="D70" i="30" s="1"/>
  <c r="R70" i="1"/>
  <c r="D70" i="31" s="1"/>
  <c r="S70" i="1"/>
  <c r="D70" i="32" s="1"/>
  <c r="T70" i="1"/>
  <c r="D70" i="33" s="1"/>
  <c r="N71" i="1"/>
  <c r="D71" i="27" s="1"/>
  <c r="O71" i="1"/>
  <c r="D71" i="28" s="1"/>
  <c r="P71" i="1"/>
  <c r="D71" i="29" s="1"/>
  <c r="Q71" i="1"/>
  <c r="D71" i="30" s="1"/>
  <c r="R71" i="1"/>
  <c r="D71" i="31" s="1"/>
  <c r="S71" i="1"/>
  <c r="D71" i="32" s="1"/>
  <c r="T71" i="1"/>
  <c r="D71" i="33" s="1"/>
  <c r="N72" i="1"/>
  <c r="D72" i="27" s="1"/>
  <c r="O72" i="1"/>
  <c r="D72" i="28" s="1"/>
  <c r="P72" i="1"/>
  <c r="D72" i="29" s="1"/>
  <c r="Q72" i="1"/>
  <c r="D72" i="30" s="1"/>
  <c r="R72" i="1"/>
  <c r="D72" i="31" s="1"/>
  <c r="S72" i="1"/>
  <c r="D72" i="32" s="1"/>
  <c r="T72" i="1"/>
  <c r="D72" i="33" s="1"/>
  <c r="N73" i="1"/>
  <c r="D73" i="27" s="1"/>
  <c r="O73" i="1"/>
  <c r="D73" i="28" s="1"/>
  <c r="P73" i="1"/>
  <c r="D73" i="29" s="1"/>
  <c r="Q73" i="1"/>
  <c r="D73" i="30" s="1"/>
  <c r="R73" i="1"/>
  <c r="D73" i="31" s="1"/>
  <c r="S73" i="1"/>
  <c r="D73" i="32" s="1"/>
  <c r="T73" i="1"/>
  <c r="D73" i="33" s="1"/>
  <c r="N74" i="1"/>
  <c r="D74" i="27" s="1"/>
  <c r="O74" i="1"/>
  <c r="D74" i="28" s="1"/>
  <c r="P74" i="1"/>
  <c r="D74" i="29" s="1"/>
  <c r="Q74" i="1"/>
  <c r="D74" i="30" s="1"/>
  <c r="R74" i="1"/>
  <c r="D74" i="31" s="1"/>
  <c r="S74" i="1"/>
  <c r="D74" i="32" s="1"/>
  <c r="T74" i="1"/>
  <c r="D74" i="33" s="1"/>
  <c r="N75" i="1"/>
  <c r="D75" i="27" s="1"/>
  <c r="O75" i="1"/>
  <c r="D75" i="28" s="1"/>
  <c r="P75" i="1"/>
  <c r="D75" i="29" s="1"/>
  <c r="Q75" i="1"/>
  <c r="D75" i="30" s="1"/>
  <c r="R75" i="1"/>
  <c r="D75" i="31" s="1"/>
  <c r="S75" i="1"/>
  <c r="D75" i="32" s="1"/>
  <c r="T75" i="1"/>
  <c r="D75" i="33" s="1"/>
  <c r="N76" i="1"/>
  <c r="D76" i="27" s="1"/>
  <c r="O76" i="1"/>
  <c r="D76" i="28" s="1"/>
  <c r="P76" i="1"/>
  <c r="D76" i="29" s="1"/>
  <c r="Q76" i="1"/>
  <c r="D76" i="30" s="1"/>
  <c r="R76" i="1"/>
  <c r="D76" i="31" s="1"/>
  <c r="S76" i="1"/>
  <c r="D76" i="32" s="1"/>
  <c r="T76" i="1"/>
  <c r="D76" i="33" s="1"/>
  <c r="N77" i="1"/>
  <c r="D77" i="27" s="1"/>
  <c r="O77" i="1"/>
  <c r="D77" i="28" s="1"/>
  <c r="P77" i="1"/>
  <c r="D77" i="29" s="1"/>
  <c r="Q77" i="1"/>
  <c r="D77" i="30" s="1"/>
  <c r="R77" i="1"/>
  <c r="D77" i="31" s="1"/>
  <c r="S77" i="1"/>
  <c r="D77" i="32" s="1"/>
  <c r="T77" i="1"/>
  <c r="D77" i="33" s="1"/>
  <c r="N78" i="1"/>
  <c r="D78" i="27" s="1"/>
  <c r="O78" i="1"/>
  <c r="D78" i="28" s="1"/>
  <c r="P78" i="1"/>
  <c r="D78" i="29" s="1"/>
  <c r="Q78" i="1"/>
  <c r="D78" i="30" s="1"/>
  <c r="R78" i="1"/>
  <c r="D78" i="31" s="1"/>
  <c r="S78" i="1"/>
  <c r="D78" i="32" s="1"/>
  <c r="T78" i="1"/>
  <c r="D78" i="33" s="1"/>
  <c r="N79" i="1"/>
  <c r="D79" i="27" s="1"/>
  <c r="O79" i="1"/>
  <c r="D79" i="28" s="1"/>
  <c r="P79" i="1"/>
  <c r="D79" i="29" s="1"/>
  <c r="Q79" i="1"/>
  <c r="D79" i="30" s="1"/>
  <c r="R79" i="1"/>
  <c r="D79" i="31" s="1"/>
  <c r="S79" i="1"/>
  <c r="D79" i="32" s="1"/>
  <c r="T79" i="1"/>
  <c r="D79" i="33" s="1"/>
  <c r="N80" i="1"/>
  <c r="D80" i="27" s="1"/>
  <c r="O80" i="1"/>
  <c r="D80" i="28" s="1"/>
  <c r="P80" i="1"/>
  <c r="D80" i="29" s="1"/>
  <c r="Q80" i="1"/>
  <c r="D80" i="30" s="1"/>
  <c r="R80" i="1"/>
  <c r="D80" i="31" s="1"/>
  <c r="S80" i="1"/>
  <c r="D80" i="32" s="1"/>
  <c r="T80" i="1"/>
  <c r="D80" i="33" s="1"/>
  <c r="N81" i="1"/>
  <c r="D81" i="27" s="1"/>
  <c r="O81" i="1"/>
  <c r="D81" i="28" s="1"/>
  <c r="P81" i="1"/>
  <c r="D81" i="29" s="1"/>
  <c r="Q81" i="1"/>
  <c r="D81" i="30" s="1"/>
  <c r="R81" i="1"/>
  <c r="D81" i="31" s="1"/>
  <c r="S81" i="1"/>
  <c r="D81" i="32" s="1"/>
  <c r="T81" i="1"/>
  <c r="D81" i="33" s="1"/>
  <c r="N82" i="1"/>
  <c r="D82" i="27" s="1"/>
  <c r="O82" i="1"/>
  <c r="D82" i="28" s="1"/>
  <c r="P82" i="1"/>
  <c r="D82" i="29" s="1"/>
  <c r="Q82" i="1"/>
  <c r="D82" i="30" s="1"/>
  <c r="R82" i="1"/>
  <c r="D82" i="31" s="1"/>
  <c r="S82" i="1"/>
  <c r="D82" i="32" s="1"/>
  <c r="T82" i="1"/>
  <c r="D82" i="33" s="1"/>
  <c r="N83" i="1"/>
  <c r="D83" i="27" s="1"/>
  <c r="O83" i="1"/>
  <c r="D83" i="28" s="1"/>
  <c r="P83" i="1"/>
  <c r="D83" i="29" s="1"/>
  <c r="Q83" i="1"/>
  <c r="D83" i="30" s="1"/>
  <c r="R83" i="1"/>
  <c r="D83" i="31" s="1"/>
  <c r="S83" i="1"/>
  <c r="D83" i="32" s="1"/>
  <c r="T83" i="1"/>
  <c r="D83" i="33" s="1"/>
  <c r="N84" i="1"/>
  <c r="D84" i="27" s="1"/>
  <c r="O84" i="1"/>
  <c r="D84" i="28" s="1"/>
  <c r="P84" i="1"/>
  <c r="D84" i="29" s="1"/>
  <c r="Q84" i="1"/>
  <c r="D84" i="30" s="1"/>
  <c r="R84" i="1"/>
  <c r="D84" i="31" s="1"/>
  <c r="S84" i="1"/>
  <c r="D84" i="32" s="1"/>
  <c r="T84" i="1"/>
  <c r="D84" i="33" s="1"/>
  <c r="N85" i="1"/>
  <c r="D85" i="27" s="1"/>
  <c r="O85" i="1"/>
  <c r="D85" i="28" s="1"/>
  <c r="P85" i="1"/>
  <c r="D85" i="29" s="1"/>
  <c r="Q85" i="1"/>
  <c r="D85" i="30" s="1"/>
  <c r="R85" i="1"/>
  <c r="D85" i="31" s="1"/>
  <c r="S85" i="1"/>
  <c r="D85" i="32" s="1"/>
  <c r="T85" i="1"/>
  <c r="D85" i="33" s="1"/>
  <c r="N86" i="1"/>
  <c r="D86" i="27" s="1"/>
  <c r="O86" i="1"/>
  <c r="D86" i="28" s="1"/>
  <c r="P86" i="1"/>
  <c r="D86" i="29" s="1"/>
  <c r="Q86" i="1"/>
  <c r="D86" i="30" s="1"/>
  <c r="R86" i="1"/>
  <c r="D86" i="31" s="1"/>
  <c r="S86" i="1"/>
  <c r="D86" i="32" s="1"/>
  <c r="T86" i="1"/>
  <c r="D86" i="33" s="1"/>
  <c r="N87" i="1"/>
  <c r="D87" i="27" s="1"/>
  <c r="O87" i="1"/>
  <c r="D87" i="28" s="1"/>
  <c r="P87" i="1"/>
  <c r="D87" i="29" s="1"/>
  <c r="Q87" i="1"/>
  <c r="D87" i="30" s="1"/>
  <c r="R87" i="1"/>
  <c r="D87" i="31" s="1"/>
  <c r="S87" i="1"/>
  <c r="D87" i="32" s="1"/>
  <c r="T87" i="1"/>
  <c r="D87" i="33" s="1"/>
  <c r="N88" i="1"/>
  <c r="D88" i="27" s="1"/>
  <c r="O88" i="1"/>
  <c r="D88" i="28" s="1"/>
  <c r="P88" i="1"/>
  <c r="D88" i="29" s="1"/>
  <c r="Q88" i="1"/>
  <c r="D88" i="30" s="1"/>
  <c r="R88" i="1"/>
  <c r="D88" i="31" s="1"/>
  <c r="S88" i="1"/>
  <c r="D88" i="32" s="1"/>
  <c r="T88" i="1"/>
  <c r="D88" i="33" s="1"/>
  <c r="N89" i="1"/>
  <c r="D89" i="27" s="1"/>
  <c r="O89" i="1"/>
  <c r="D89" i="28" s="1"/>
  <c r="P89" i="1"/>
  <c r="D89" i="29" s="1"/>
  <c r="Q89" i="1"/>
  <c r="D89" i="30" s="1"/>
  <c r="R89" i="1"/>
  <c r="D89" i="31" s="1"/>
  <c r="S89" i="1"/>
  <c r="D89" i="32" s="1"/>
  <c r="T89" i="1"/>
  <c r="D89" i="33" s="1"/>
  <c r="N90" i="1"/>
  <c r="D90" i="27" s="1"/>
  <c r="O90" i="1"/>
  <c r="D90" i="28" s="1"/>
  <c r="P90" i="1"/>
  <c r="D90" i="29" s="1"/>
  <c r="Q90" i="1"/>
  <c r="D90" i="30" s="1"/>
  <c r="R90" i="1"/>
  <c r="D90" i="31" s="1"/>
  <c r="S90" i="1"/>
  <c r="D90" i="32" s="1"/>
  <c r="T90" i="1"/>
  <c r="D90" i="33" s="1"/>
  <c r="N91" i="1"/>
  <c r="D91" i="27" s="1"/>
  <c r="O91" i="1"/>
  <c r="D91" i="28" s="1"/>
  <c r="P91" i="1"/>
  <c r="D91" i="29" s="1"/>
  <c r="Q91" i="1"/>
  <c r="D91" i="30" s="1"/>
  <c r="R91" i="1"/>
  <c r="D91" i="31" s="1"/>
  <c r="S91" i="1"/>
  <c r="D91" i="32" s="1"/>
  <c r="T91" i="1"/>
  <c r="D91" i="33" s="1"/>
  <c r="N92" i="1"/>
  <c r="D92" i="27" s="1"/>
  <c r="O92" i="1"/>
  <c r="D92" i="28" s="1"/>
  <c r="P92" i="1"/>
  <c r="D92" i="29" s="1"/>
  <c r="Q92" i="1"/>
  <c r="D92" i="30" s="1"/>
  <c r="R92" i="1"/>
  <c r="D92" i="31" s="1"/>
  <c r="S92" i="1"/>
  <c r="D92" i="32" s="1"/>
  <c r="T92" i="1"/>
  <c r="D92" i="33" s="1"/>
  <c r="N93" i="1"/>
  <c r="D93" i="27" s="1"/>
  <c r="O93" i="1"/>
  <c r="D93" i="28" s="1"/>
  <c r="P93" i="1"/>
  <c r="D93" i="29" s="1"/>
  <c r="Q93" i="1"/>
  <c r="D93" i="30" s="1"/>
  <c r="R93" i="1"/>
  <c r="D93" i="31" s="1"/>
  <c r="S93" i="1"/>
  <c r="D93" i="32" s="1"/>
  <c r="T93" i="1"/>
  <c r="D93" i="33" s="1"/>
  <c r="N94" i="1"/>
  <c r="D94" i="27" s="1"/>
  <c r="O94" i="1"/>
  <c r="D94" i="28" s="1"/>
  <c r="P94" i="1"/>
  <c r="D94" i="29" s="1"/>
  <c r="Q94" i="1"/>
  <c r="D94" i="30" s="1"/>
  <c r="R94" i="1"/>
  <c r="D94" i="31" s="1"/>
  <c r="S94" i="1"/>
  <c r="D94" i="32" s="1"/>
  <c r="T94" i="1"/>
  <c r="D94" i="33" s="1"/>
  <c r="N95" i="1"/>
  <c r="D95" i="27" s="1"/>
  <c r="O95" i="1"/>
  <c r="D95" i="28" s="1"/>
  <c r="P95" i="1"/>
  <c r="D95" i="29" s="1"/>
  <c r="Q95" i="1"/>
  <c r="D95" i="30" s="1"/>
  <c r="R95" i="1"/>
  <c r="D95" i="31" s="1"/>
  <c r="S95" i="1"/>
  <c r="D95" i="32" s="1"/>
  <c r="T95" i="1"/>
  <c r="D95" i="33" s="1"/>
  <c r="N96" i="1"/>
  <c r="D96" i="27" s="1"/>
  <c r="O96" i="1"/>
  <c r="D96" i="28" s="1"/>
  <c r="P96" i="1"/>
  <c r="D96" i="29" s="1"/>
  <c r="Q96" i="1"/>
  <c r="D96" i="30" s="1"/>
  <c r="R96" i="1"/>
  <c r="D96" i="31" s="1"/>
  <c r="S96" i="1"/>
  <c r="D96" i="32" s="1"/>
  <c r="T96" i="1"/>
  <c r="D96" i="33" s="1"/>
  <c r="N97" i="1"/>
  <c r="D97" i="27" s="1"/>
  <c r="O97" i="1"/>
  <c r="D97" i="28" s="1"/>
  <c r="P97" i="1"/>
  <c r="D97" i="29" s="1"/>
  <c r="Q97" i="1"/>
  <c r="D97" i="30" s="1"/>
  <c r="R97" i="1"/>
  <c r="D97" i="31" s="1"/>
  <c r="S97" i="1"/>
  <c r="D97" i="32" s="1"/>
  <c r="T97" i="1"/>
  <c r="D97" i="33" s="1"/>
  <c r="N98" i="1"/>
  <c r="D98" i="27" s="1"/>
  <c r="O98" i="1"/>
  <c r="D98" i="28" s="1"/>
  <c r="P98" i="1"/>
  <c r="D98" i="29" s="1"/>
  <c r="Q98" i="1"/>
  <c r="D98" i="30" s="1"/>
  <c r="R98" i="1"/>
  <c r="D98" i="31" s="1"/>
  <c r="S98" i="1"/>
  <c r="D98" i="32" s="1"/>
  <c r="T98" i="1"/>
  <c r="D98" i="33" s="1"/>
  <c r="N99" i="1"/>
  <c r="D99" i="27" s="1"/>
  <c r="O99" i="1"/>
  <c r="D99" i="28" s="1"/>
  <c r="P99" i="1"/>
  <c r="D99" i="29" s="1"/>
  <c r="Q99" i="1"/>
  <c r="D99" i="30" s="1"/>
  <c r="R99" i="1"/>
  <c r="D99" i="31" s="1"/>
  <c r="S99" i="1"/>
  <c r="D99" i="32" s="1"/>
  <c r="T99" i="1"/>
  <c r="D99" i="33" s="1"/>
  <c r="N100" i="1"/>
  <c r="D100" i="27" s="1"/>
  <c r="O100" i="1"/>
  <c r="D100" i="28" s="1"/>
  <c r="P100" i="1"/>
  <c r="D100" i="29" s="1"/>
  <c r="Q100" i="1"/>
  <c r="D100" i="30" s="1"/>
  <c r="R100" i="1"/>
  <c r="D100" i="31" s="1"/>
  <c r="S100" i="1"/>
  <c r="D100" i="32" s="1"/>
  <c r="T100" i="1"/>
  <c r="D100" i="33" s="1"/>
  <c r="N101" i="1"/>
  <c r="D101" i="27" s="1"/>
  <c r="O101" i="1"/>
  <c r="D101" i="28" s="1"/>
  <c r="P101" i="1"/>
  <c r="D101" i="29" s="1"/>
  <c r="Q101" i="1"/>
  <c r="D101" i="30" s="1"/>
  <c r="R101" i="1"/>
  <c r="D101" i="31" s="1"/>
  <c r="S101" i="1"/>
  <c r="D101" i="32" s="1"/>
  <c r="T101" i="1"/>
  <c r="D101" i="33" s="1"/>
  <c r="N102" i="1"/>
  <c r="D102" i="27" s="1"/>
  <c r="O102" i="1"/>
  <c r="D102" i="28" s="1"/>
  <c r="P102" i="1"/>
  <c r="D102" i="29" s="1"/>
  <c r="Q102" i="1"/>
  <c r="D102" i="30" s="1"/>
  <c r="R102" i="1"/>
  <c r="D102" i="31" s="1"/>
  <c r="S102" i="1"/>
  <c r="D102" i="32" s="1"/>
  <c r="T102" i="1"/>
  <c r="D102" i="33" s="1"/>
  <c r="N103" i="1"/>
  <c r="D103" i="27" s="1"/>
  <c r="O103" i="1"/>
  <c r="D103" i="28" s="1"/>
  <c r="P103" i="1"/>
  <c r="D103" i="29" s="1"/>
  <c r="Q103" i="1"/>
  <c r="D103" i="30" s="1"/>
  <c r="R103" i="1"/>
  <c r="D103" i="31" s="1"/>
  <c r="S103" i="1"/>
  <c r="D103" i="32" s="1"/>
  <c r="T103" i="1"/>
  <c r="D103" i="33" s="1"/>
  <c r="N104" i="1"/>
  <c r="D104" i="27" s="1"/>
  <c r="O104" i="1"/>
  <c r="D104" i="28" s="1"/>
  <c r="P104" i="1"/>
  <c r="D104" i="29" s="1"/>
  <c r="Q104" i="1"/>
  <c r="D104" i="30" s="1"/>
  <c r="R104" i="1"/>
  <c r="D104" i="31" s="1"/>
  <c r="S104" i="1"/>
  <c r="D104" i="32" s="1"/>
  <c r="T104" i="1"/>
  <c r="D104" i="33" s="1"/>
  <c r="N105" i="1"/>
  <c r="D105" i="27" s="1"/>
  <c r="O105" i="1"/>
  <c r="D105" i="28" s="1"/>
  <c r="P105" i="1"/>
  <c r="D105" i="29" s="1"/>
  <c r="Q105" i="1"/>
  <c r="D105" i="30" s="1"/>
  <c r="R105" i="1"/>
  <c r="D105" i="31" s="1"/>
  <c r="S105" i="1"/>
  <c r="D105" i="32" s="1"/>
  <c r="T105" i="1"/>
  <c r="D105" i="33" s="1"/>
  <c r="N106" i="1"/>
  <c r="D106" i="27" s="1"/>
  <c r="O106" i="1"/>
  <c r="D106" i="28" s="1"/>
  <c r="P106" i="1"/>
  <c r="D106" i="29" s="1"/>
  <c r="Q106" i="1"/>
  <c r="D106" i="30" s="1"/>
  <c r="R106" i="1"/>
  <c r="D106" i="31" s="1"/>
  <c r="S106" i="1"/>
  <c r="D106" i="32" s="1"/>
  <c r="T106" i="1"/>
  <c r="D106" i="33" s="1"/>
  <c r="N107" i="1"/>
  <c r="D107" i="27" s="1"/>
  <c r="O107" i="1"/>
  <c r="D107" i="28" s="1"/>
  <c r="P107" i="1"/>
  <c r="D107" i="29" s="1"/>
  <c r="Q107" i="1"/>
  <c r="D107" i="30" s="1"/>
  <c r="R107" i="1"/>
  <c r="D107" i="31" s="1"/>
  <c r="S107" i="1"/>
  <c r="D107" i="32" s="1"/>
  <c r="T107" i="1"/>
  <c r="D107" i="33" s="1"/>
  <c r="N108" i="1"/>
  <c r="D108" i="27" s="1"/>
  <c r="O108" i="1"/>
  <c r="D108" i="28" s="1"/>
  <c r="P108" i="1"/>
  <c r="D108" i="29" s="1"/>
  <c r="Q108" i="1"/>
  <c r="D108" i="30" s="1"/>
  <c r="R108" i="1"/>
  <c r="D108" i="31" s="1"/>
  <c r="S108" i="1"/>
  <c r="D108" i="32" s="1"/>
  <c r="T108" i="1"/>
  <c r="D108" i="33" s="1"/>
  <c r="N109" i="1"/>
  <c r="D109" i="27" s="1"/>
  <c r="O109" i="1"/>
  <c r="D109" i="28" s="1"/>
  <c r="P109" i="1"/>
  <c r="D109" i="29" s="1"/>
  <c r="Q109" i="1"/>
  <c r="D109" i="30" s="1"/>
  <c r="R109" i="1"/>
  <c r="D109" i="31" s="1"/>
  <c r="S109" i="1"/>
  <c r="D109" i="32" s="1"/>
  <c r="T109" i="1"/>
  <c r="D109" i="33" s="1"/>
  <c r="N110" i="1"/>
  <c r="D110" i="27" s="1"/>
  <c r="O110" i="1"/>
  <c r="D110" i="28" s="1"/>
  <c r="P110" i="1"/>
  <c r="D110" i="29" s="1"/>
  <c r="Q110" i="1"/>
  <c r="D110" i="30" s="1"/>
  <c r="R110" i="1"/>
  <c r="D110" i="31" s="1"/>
  <c r="S110" i="1"/>
  <c r="D110" i="32" s="1"/>
  <c r="T110" i="1"/>
  <c r="D110" i="33" s="1"/>
  <c r="N111" i="1"/>
  <c r="D111" i="27" s="1"/>
  <c r="O111" i="1"/>
  <c r="D111" i="28" s="1"/>
  <c r="P111" i="1"/>
  <c r="D111" i="29" s="1"/>
  <c r="Q111" i="1"/>
  <c r="D111" i="30" s="1"/>
  <c r="R111" i="1"/>
  <c r="D111" i="31" s="1"/>
  <c r="S111" i="1"/>
  <c r="D111" i="32" s="1"/>
  <c r="T111" i="1"/>
  <c r="D111" i="33" s="1"/>
  <c r="N112" i="1"/>
  <c r="D112" i="27" s="1"/>
  <c r="O112" i="1"/>
  <c r="D112" i="28" s="1"/>
  <c r="P112" i="1"/>
  <c r="D112" i="29" s="1"/>
  <c r="Q112" i="1"/>
  <c r="D112" i="30" s="1"/>
  <c r="R112" i="1"/>
  <c r="D112" i="31" s="1"/>
  <c r="S112" i="1"/>
  <c r="D112" i="32" s="1"/>
  <c r="T112" i="1"/>
  <c r="D112" i="33" s="1"/>
  <c r="N113" i="1"/>
  <c r="D113" i="27" s="1"/>
  <c r="O113" i="1"/>
  <c r="D113" i="28" s="1"/>
  <c r="P113" i="1"/>
  <c r="D113" i="29" s="1"/>
  <c r="Q113" i="1"/>
  <c r="D113" i="30" s="1"/>
  <c r="R113" i="1"/>
  <c r="D113" i="31" s="1"/>
  <c r="S113" i="1"/>
  <c r="D113" i="32" s="1"/>
  <c r="T113" i="1"/>
  <c r="D113" i="33" s="1"/>
  <c r="N114" i="1"/>
  <c r="D114" i="27" s="1"/>
  <c r="O114" i="1"/>
  <c r="D114" i="28" s="1"/>
  <c r="P114" i="1"/>
  <c r="D114" i="29" s="1"/>
  <c r="Q114" i="1"/>
  <c r="D114" i="30" s="1"/>
  <c r="R114" i="1"/>
  <c r="D114" i="31" s="1"/>
  <c r="S114" i="1"/>
  <c r="D114" i="32" s="1"/>
  <c r="T114" i="1"/>
  <c r="D114" i="33" s="1"/>
  <c r="N115" i="1"/>
  <c r="D115" i="27" s="1"/>
  <c r="O115" i="1"/>
  <c r="D115" i="28" s="1"/>
  <c r="P115" i="1"/>
  <c r="D115" i="29" s="1"/>
  <c r="Q115" i="1"/>
  <c r="D115" i="30" s="1"/>
  <c r="R115" i="1"/>
  <c r="D115" i="31" s="1"/>
  <c r="S115" i="1"/>
  <c r="D115" i="32" s="1"/>
  <c r="T115" i="1"/>
  <c r="D115" i="33" s="1"/>
  <c r="N116" i="1"/>
  <c r="D116" i="27" s="1"/>
  <c r="O116" i="1"/>
  <c r="D116" i="28" s="1"/>
  <c r="P116" i="1"/>
  <c r="D116" i="29" s="1"/>
  <c r="Q116" i="1"/>
  <c r="D116" i="30" s="1"/>
  <c r="R116" i="1"/>
  <c r="D116" i="31" s="1"/>
  <c r="S116" i="1"/>
  <c r="D116" i="32" s="1"/>
  <c r="T116" i="1"/>
  <c r="D116" i="33" s="1"/>
  <c r="N117" i="1"/>
  <c r="D117" i="27" s="1"/>
  <c r="O117" i="1"/>
  <c r="D117" i="28" s="1"/>
  <c r="P117" i="1"/>
  <c r="D117" i="29" s="1"/>
  <c r="Q117" i="1"/>
  <c r="D117" i="30" s="1"/>
  <c r="R117" i="1"/>
  <c r="D117" i="31" s="1"/>
  <c r="S117" i="1"/>
  <c r="D117" i="32" s="1"/>
  <c r="T117" i="1"/>
  <c r="D117" i="33" s="1"/>
  <c r="N118" i="1"/>
  <c r="D118" i="27" s="1"/>
  <c r="O118" i="1"/>
  <c r="D118" i="28" s="1"/>
  <c r="P118" i="1"/>
  <c r="D118" i="29" s="1"/>
  <c r="Q118" i="1"/>
  <c r="D118" i="30" s="1"/>
  <c r="R118" i="1"/>
  <c r="D118" i="31" s="1"/>
  <c r="S118" i="1"/>
  <c r="D118" i="32" s="1"/>
  <c r="T118" i="1"/>
  <c r="D118" i="33" s="1"/>
  <c r="N119" i="1"/>
  <c r="D119" i="27" s="1"/>
  <c r="O119" i="1"/>
  <c r="D119" i="28" s="1"/>
  <c r="P119" i="1"/>
  <c r="D119" i="29" s="1"/>
  <c r="Q119" i="1"/>
  <c r="D119" i="30" s="1"/>
  <c r="R119" i="1"/>
  <c r="D119" i="31" s="1"/>
  <c r="S119" i="1"/>
  <c r="D119" i="32" s="1"/>
  <c r="T119" i="1"/>
  <c r="D119" i="33" s="1"/>
  <c r="N120" i="1"/>
  <c r="D120" i="27" s="1"/>
  <c r="O120" i="1"/>
  <c r="D120" i="28" s="1"/>
  <c r="P120" i="1"/>
  <c r="D120" i="29" s="1"/>
  <c r="Q120" i="1"/>
  <c r="D120" i="30" s="1"/>
  <c r="R120" i="1"/>
  <c r="D120" i="31" s="1"/>
  <c r="S120" i="1"/>
  <c r="D120" i="32" s="1"/>
  <c r="T120" i="1"/>
  <c r="D120" i="33" s="1"/>
  <c r="N121" i="1"/>
  <c r="D121" i="27" s="1"/>
  <c r="O121" i="1"/>
  <c r="D121" i="28" s="1"/>
  <c r="P121" i="1"/>
  <c r="D121" i="29" s="1"/>
  <c r="Q121" i="1"/>
  <c r="D121" i="30" s="1"/>
  <c r="R121" i="1"/>
  <c r="D121" i="31" s="1"/>
  <c r="S121" i="1"/>
  <c r="D121" i="32" s="1"/>
  <c r="T121" i="1"/>
  <c r="D121" i="33" s="1"/>
  <c r="N122" i="1"/>
  <c r="D122" i="27" s="1"/>
  <c r="O122" i="1"/>
  <c r="D122" i="28" s="1"/>
  <c r="P122" i="1"/>
  <c r="D122" i="29" s="1"/>
  <c r="Q122" i="1"/>
  <c r="D122" i="30" s="1"/>
  <c r="R122" i="1"/>
  <c r="D122" i="31" s="1"/>
  <c r="S122" i="1"/>
  <c r="D122" i="32" s="1"/>
  <c r="T122" i="1"/>
  <c r="D122" i="33" s="1"/>
  <c r="N123" i="1"/>
  <c r="D123" i="27" s="1"/>
  <c r="O123" i="1"/>
  <c r="D123" i="28" s="1"/>
  <c r="P123" i="1"/>
  <c r="D123" i="29" s="1"/>
  <c r="Q123" i="1"/>
  <c r="D123" i="30" s="1"/>
  <c r="R123" i="1"/>
  <c r="D123" i="31" s="1"/>
  <c r="S123" i="1"/>
  <c r="D123" i="32" s="1"/>
  <c r="T123" i="1"/>
  <c r="D123" i="33" s="1"/>
  <c r="N124" i="1"/>
  <c r="D124" i="27" s="1"/>
  <c r="O124" i="1"/>
  <c r="D124" i="28" s="1"/>
  <c r="P124" i="1"/>
  <c r="D124" i="29" s="1"/>
  <c r="Q124" i="1"/>
  <c r="D124" i="30" s="1"/>
  <c r="R124" i="1"/>
  <c r="D124" i="31" s="1"/>
  <c r="S124" i="1"/>
  <c r="D124" i="32" s="1"/>
  <c r="T124" i="1"/>
  <c r="D124" i="33" s="1"/>
  <c r="N125" i="1"/>
  <c r="D125" i="27" s="1"/>
  <c r="O125" i="1"/>
  <c r="D125" i="28" s="1"/>
  <c r="P125" i="1"/>
  <c r="D125" i="29" s="1"/>
  <c r="Q125" i="1"/>
  <c r="D125" i="30" s="1"/>
  <c r="R125" i="1"/>
  <c r="D125" i="31" s="1"/>
  <c r="S125" i="1"/>
  <c r="D125" i="32" s="1"/>
  <c r="T125" i="1"/>
  <c r="D125" i="33" s="1"/>
  <c r="N126" i="1"/>
  <c r="D126" i="27" s="1"/>
  <c r="O126" i="1"/>
  <c r="D126" i="28" s="1"/>
  <c r="P126" i="1"/>
  <c r="D126" i="29" s="1"/>
  <c r="Q126" i="1"/>
  <c r="D126" i="30" s="1"/>
  <c r="R126" i="1"/>
  <c r="D126" i="31" s="1"/>
  <c r="S126" i="1"/>
  <c r="D126" i="32" s="1"/>
  <c r="T126" i="1"/>
  <c r="D126" i="33" s="1"/>
  <c r="N127" i="1"/>
  <c r="D127" i="27" s="1"/>
  <c r="O127" i="1"/>
  <c r="D127" i="28" s="1"/>
  <c r="P127" i="1"/>
  <c r="D127" i="29" s="1"/>
  <c r="Q127" i="1"/>
  <c r="D127" i="30" s="1"/>
  <c r="R127" i="1"/>
  <c r="D127" i="31" s="1"/>
  <c r="S127" i="1"/>
  <c r="D127" i="32" s="1"/>
  <c r="T127" i="1"/>
  <c r="D127" i="33" s="1"/>
  <c r="N128" i="1"/>
  <c r="D128" i="27" s="1"/>
  <c r="O128" i="1"/>
  <c r="D128" i="28" s="1"/>
  <c r="P128" i="1"/>
  <c r="D128" i="29" s="1"/>
  <c r="Q128" i="1"/>
  <c r="D128" i="30" s="1"/>
  <c r="R128" i="1"/>
  <c r="D128" i="31" s="1"/>
  <c r="S128" i="1"/>
  <c r="D128" i="32" s="1"/>
  <c r="T128" i="1"/>
  <c r="D128" i="33" s="1"/>
  <c r="N129" i="1"/>
  <c r="D129" i="27" s="1"/>
  <c r="O129" i="1"/>
  <c r="D129" i="28" s="1"/>
  <c r="P129" i="1"/>
  <c r="D129" i="29" s="1"/>
  <c r="Q129" i="1"/>
  <c r="D129" i="30" s="1"/>
  <c r="R129" i="1"/>
  <c r="D129" i="31" s="1"/>
  <c r="S129" i="1"/>
  <c r="D129" i="32" s="1"/>
  <c r="T129" i="1"/>
  <c r="D129" i="33" s="1"/>
  <c r="N130" i="1"/>
  <c r="D130" i="27" s="1"/>
  <c r="O130" i="1"/>
  <c r="D130" i="28" s="1"/>
  <c r="P130" i="1"/>
  <c r="D130" i="29" s="1"/>
  <c r="Q130" i="1"/>
  <c r="D130" i="30" s="1"/>
  <c r="R130" i="1"/>
  <c r="D130" i="31" s="1"/>
  <c r="S130" i="1"/>
  <c r="D130" i="32" s="1"/>
  <c r="T130" i="1"/>
  <c r="D130" i="33" s="1"/>
  <c r="N131" i="1"/>
  <c r="D131" i="27" s="1"/>
  <c r="O131" i="1"/>
  <c r="D131" i="28" s="1"/>
  <c r="P131" i="1"/>
  <c r="D131" i="29" s="1"/>
  <c r="Q131" i="1"/>
  <c r="D131" i="30" s="1"/>
  <c r="R131" i="1"/>
  <c r="D131" i="31" s="1"/>
  <c r="S131" i="1"/>
  <c r="D131" i="32" s="1"/>
  <c r="T131" i="1"/>
  <c r="D131" i="33" s="1"/>
  <c r="N132" i="1"/>
  <c r="D132" i="27" s="1"/>
  <c r="O132" i="1"/>
  <c r="D132" i="28" s="1"/>
  <c r="P132" i="1"/>
  <c r="D132" i="29" s="1"/>
  <c r="Q132" i="1"/>
  <c r="D132" i="30" s="1"/>
  <c r="R132" i="1"/>
  <c r="D132" i="31" s="1"/>
  <c r="S132" i="1"/>
  <c r="D132" i="32" s="1"/>
  <c r="T132" i="1"/>
  <c r="D132" i="33" s="1"/>
  <c r="N133" i="1"/>
  <c r="D133" i="27" s="1"/>
  <c r="O133" i="1"/>
  <c r="D133" i="28" s="1"/>
  <c r="P133" i="1"/>
  <c r="D133" i="29" s="1"/>
  <c r="Q133" i="1"/>
  <c r="D133" i="30" s="1"/>
  <c r="R133" i="1"/>
  <c r="D133" i="31" s="1"/>
  <c r="S133" i="1"/>
  <c r="D133" i="32" s="1"/>
  <c r="T133" i="1"/>
  <c r="D133" i="33" s="1"/>
  <c r="N134" i="1"/>
  <c r="D134" i="27" s="1"/>
  <c r="O134" i="1"/>
  <c r="D134" i="28" s="1"/>
  <c r="P134" i="1"/>
  <c r="D134" i="29" s="1"/>
  <c r="Q134" i="1"/>
  <c r="D134" i="30" s="1"/>
  <c r="R134" i="1"/>
  <c r="D134" i="31" s="1"/>
  <c r="S134" i="1"/>
  <c r="D134" i="32" s="1"/>
  <c r="T134" i="1"/>
  <c r="D134" i="33" s="1"/>
  <c r="N135" i="1"/>
  <c r="D135" i="27" s="1"/>
  <c r="O135" i="1"/>
  <c r="D135" i="28" s="1"/>
  <c r="P135" i="1"/>
  <c r="D135" i="29" s="1"/>
  <c r="Q135" i="1"/>
  <c r="D135" i="30" s="1"/>
  <c r="R135" i="1"/>
  <c r="D135" i="31" s="1"/>
  <c r="S135" i="1"/>
  <c r="D135" i="32" s="1"/>
  <c r="T135" i="1"/>
  <c r="D135" i="33" s="1"/>
  <c r="N136" i="1"/>
  <c r="D136" i="27" s="1"/>
  <c r="O136" i="1"/>
  <c r="D136" i="28" s="1"/>
  <c r="P136" i="1"/>
  <c r="D136" i="29" s="1"/>
  <c r="Q136" i="1"/>
  <c r="D136" i="30" s="1"/>
  <c r="R136" i="1"/>
  <c r="D136" i="31" s="1"/>
  <c r="S136" i="1"/>
  <c r="D136" i="32" s="1"/>
  <c r="T136" i="1"/>
  <c r="D136" i="33" s="1"/>
  <c r="N137" i="1"/>
  <c r="D137" i="27" s="1"/>
  <c r="O137" i="1"/>
  <c r="D137" i="28" s="1"/>
  <c r="P137" i="1"/>
  <c r="D137" i="29" s="1"/>
  <c r="Q137" i="1"/>
  <c r="D137" i="30" s="1"/>
  <c r="R137" i="1"/>
  <c r="D137" i="31" s="1"/>
  <c r="S137" i="1"/>
  <c r="D137" i="32" s="1"/>
  <c r="T137" i="1"/>
  <c r="D137" i="33" s="1"/>
  <c r="N138" i="1"/>
  <c r="D138" i="27" s="1"/>
  <c r="O138" i="1"/>
  <c r="D138" i="28" s="1"/>
  <c r="P138" i="1"/>
  <c r="D138" i="29" s="1"/>
  <c r="Q138" i="1"/>
  <c r="D138" i="30" s="1"/>
  <c r="R138" i="1"/>
  <c r="D138" i="31" s="1"/>
  <c r="S138" i="1"/>
  <c r="D138" i="32" s="1"/>
  <c r="T138" i="1"/>
  <c r="D138" i="33" s="1"/>
  <c r="N139" i="1"/>
  <c r="D139" i="27" s="1"/>
  <c r="O139" i="1"/>
  <c r="D139" i="28" s="1"/>
  <c r="P139" i="1"/>
  <c r="D139" i="29" s="1"/>
  <c r="Q139" i="1"/>
  <c r="D139" i="30" s="1"/>
  <c r="R139" i="1"/>
  <c r="D139" i="31" s="1"/>
  <c r="S139" i="1"/>
  <c r="D139" i="32" s="1"/>
  <c r="T139" i="1"/>
  <c r="D139" i="33" s="1"/>
  <c r="N140" i="1"/>
  <c r="D140" i="27" s="1"/>
  <c r="O140" i="1"/>
  <c r="D140" i="28" s="1"/>
  <c r="P140" i="1"/>
  <c r="D140" i="29" s="1"/>
  <c r="Q140" i="1"/>
  <c r="D140" i="30" s="1"/>
  <c r="R140" i="1"/>
  <c r="D140" i="31" s="1"/>
  <c r="S140" i="1"/>
  <c r="D140" i="32" s="1"/>
  <c r="T140" i="1"/>
  <c r="D140" i="33" s="1"/>
  <c r="N141" i="1"/>
  <c r="D141" i="27" s="1"/>
  <c r="O141" i="1"/>
  <c r="D141" i="28" s="1"/>
  <c r="P141" i="1"/>
  <c r="D141" i="29" s="1"/>
  <c r="Q141" i="1"/>
  <c r="D141" i="30" s="1"/>
  <c r="R141" i="1"/>
  <c r="D141" i="31" s="1"/>
  <c r="S141" i="1"/>
  <c r="D141" i="32" s="1"/>
  <c r="T141" i="1"/>
  <c r="D141" i="33" s="1"/>
  <c r="N142" i="1"/>
  <c r="D142" i="27" s="1"/>
  <c r="O142" i="1"/>
  <c r="D142" i="28" s="1"/>
  <c r="P142" i="1"/>
  <c r="D142" i="29" s="1"/>
  <c r="Q142" i="1"/>
  <c r="D142" i="30" s="1"/>
  <c r="R142" i="1"/>
  <c r="D142" i="31" s="1"/>
  <c r="S142" i="1"/>
  <c r="D142" i="32" s="1"/>
  <c r="T142" i="1"/>
  <c r="D142" i="33" s="1"/>
  <c r="N143" i="1"/>
  <c r="D143" i="27" s="1"/>
  <c r="O143" i="1"/>
  <c r="D143" i="28" s="1"/>
  <c r="P143" i="1"/>
  <c r="D143" i="29" s="1"/>
  <c r="Q143" i="1"/>
  <c r="D143" i="30" s="1"/>
  <c r="R143" i="1"/>
  <c r="D143" i="31" s="1"/>
  <c r="S143" i="1"/>
  <c r="D143" i="32" s="1"/>
  <c r="T143" i="1"/>
  <c r="D143" i="33" s="1"/>
  <c r="N144" i="1"/>
  <c r="D144" i="27" s="1"/>
  <c r="O144" i="1"/>
  <c r="D144" i="28" s="1"/>
  <c r="P144" i="1"/>
  <c r="D144" i="29" s="1"/>
  <c r="Q144" i="1"/>
  <c r="D144" i="30" s="1"/>
  <c r="R144" i="1"/>
  <c r="D144" i="31" s="1"/>
  <c r="S144" i="1"/>
  <c r="D144" i="32" s="1"/>
  <c r="T144" i="1"/>
  <c r="D144" i="33" s="1"/>
  <c r="N145" i="1"/>
  <c r="D145" i="27" s="1"/>
  <c r="O145" i="1"/>
  <c r="D145" i="28" s="1"/>
  <c r="P145" i="1"/>
  <c r="D145" i="29" s="1"/>
  <c r="Q145" i="1"/>
  <c r="D145" i="30" s="1"/>
  <c r="R145" i="1"/>
  <c r="D145" i="31" s="1"/>
  <c r="S145" i="1"/>
  <c r="D145" i="32" s="1"/>
  <c r="T145" i="1"/>
  <c r="D145" i="33" s="1"/>
  <c r="N146" i="1"/>
  <c r="D146" i="27" s="1"/>
  <c r="O146" i="1"/>
  <c r="D146" i="28" s="1"/>
  <c r="P146" i="1"/>
  <c r="D146" i="29" s="1"/>
  <c r="Q146" i="1"/>
  <c r="D146" i="30" s="1"/>
  <c r="R146" i="1"/>
  <c r="D146" i="31" s="1"/>
  <c r="S146" i="1"/>
  <c r="D146" i="32" s="1"/>
  <c r="T146" i="1"/>
  <c r="D146" i="33" s="1"/>
  <c r="N147" i="1"/>
  <c r="D147" i="27" s="1"/>
  <c r="O147" i="1"/>
  <c r="D147" i="28" s="1"/>
  <c r="P147" i="1"/>
  <c r="D147" i="29" s="1"/>
  <c r="Q147" i="1"/>
  <c r="D147" i="30" s="1"/>
  <c r="R147" i="1"/>
  <c r="D147" i="31" s="1"/>
  <c r="S147" i="1"/>
  <c r="D147" i="32" s="1"/>
  <c r="T147" i="1"/>
  <c r="D147" i="33" s="1"/>
  <c r="N148" i="1"/>
  <c r="D148" i="27" s="1"/>
  <c r="O148" i="1"/>
  <c r="D148" i="28" s="1"/>
  <c r="P148" i="1"/>
  <c r="D148" i="29" s="1"/>
  <c r="Q148" i="1"/>
  <c r="D148" i="30" s="1"/>
  <c r="R148" i="1"/>
  <c r="D148" i="31" s="1"/>
  <c r="S148" i="1"/>
  <c r="D148" i="32" s="1"/>
  <c r="T148" i="1"/>
  <c r="D148" i="33" s="1"/>
  <c r="N149" i="1"/>
  <c r="D149" i="27" s="1"/>
  <c r="O149" i="1"/>
  <c r="D149" i="28" s="1"/>
  <c r="P149" i="1"/>
  <c r="D149" i="29" s="1"/>
  <c r="Q149" i="1"/>
  <c r="D149" i="30" s="1"/>
  <c r="R149" i="1"/>
  <c r="D149" i="31" s="1"/>
  <c r="S149" i="1"/>
  <c r="D149" i="32" s="1"/>
  <c r="T149" i="1"/>
  <c r="D149" i="33" s="1"/>
  <c r="N150" i="1"/>
  <c r="D150" i="27" s="1"/>
  <c r="O150" i="1"/>
  <c r="D150" i="28" s="1"/>
  <c r="P150" i="1"/>
  <c r="D150" i="29" s="1"/>
  <c r="Q150" i="1"/>
  <c r="D150" i="30" s="1"/>
  <c r="R150" i="1"/>
  <c r="D150" i="31" s="1"/>
  <c r="S150" i="1"/>
  <c r="D150" i="32" s="1"/>
  <c r="T150" i="1"/>
  <c r="D150" i="33" s="1"/>
  <c r="N151" i="1"/>
  <c r="D151" i="27" s="1"/>
  <c r="O151" i="1"/>
  <c r="D151" i="28" s="1"/>
  <c r="P151" i="1"/>
  <c r="D151" i="29" s="1"/>
  <c r="Q151" i="1"/>
  <c r="D151" i="30" s="1"/>
  <c r="R151" i="1"/>
  <c r="D151" i="31" s="1"/>
  <c r="S151" i="1"/>
  <c r="D151" i="32" s="1"/>
  <c r="T151" i="1"/>
  <c r="D151" i="33" s="1"/>
  <c r="N152" i="1"/>
  <c r="D152" i="27" s="1"/>
  <c r="O152" i="1"/>
  <c r="D152" i="28" s="1"/>
  <c r="P152" i="1"/>
  <c r="D152" i="29" s="1"/>
  <c r="Q152" i="1"/>
  <c r="D152" i="30" s="1"/>
  <c r="R152" i="1"/>
  <c r="D152" i="31" s="1"/>
  <c r="S152" i="1"/>
  <c r="D152" i="32" s="1"/>
  <c r="T152" i="1"/>
  <c r="D152" i="33" s="1"/>
  <c r="N153" i="1"/>
  <c r="D153" i="27" s="1"/>
  <c r="O153" i="1"/>
  <c r="D153" i="28" s="1"/>
  <c r="P153" i="1"/>
  <c r="D153" i="29" s="1"/>
  <c r="Q153" i="1"/>
  <c r="D153" i="30" s="1"/>
  <c r="R153" i="1"/>
  <c r="D153" i="31" s="1"/>
  <c r="S153" i="1"/>
  <c r="D153" i="32" s="1"/>
  <c r="T153" i="1"/>
  <c r="D153" i="33" s="1"/>
  <c r="N154" i="1"/>
  <c r="D154" i="27" s="1"/>
  <c r="O154" i="1"/>
  <c r="D154" i="28" s="1"/>
  <c r="P154" i="1"/>
  <c r="D154" i="29" s="1"/>
  <c r="Q154" i="1"/>
  <c r="D154" i="30" s="1"/>
  <c r="R154" i="1"/>
  <c r="D154" i="31" s="1"/>
  <c r="S154" i="1"/>
  <c r="D154" i="32" s="1"/>
  <c r="T154" i="1"/>
  <c r="D154" i="33" s="1"/>
  <c r="N155" i="1"/>
  <c r="D155" i="27" s="1"/>
  <c r="O155" i="1"/>
  <c r="D155" i="28" s="1"/>
  <c r="P155" i="1"/>
  <c r="D155" i="29" s="1"/>
  <c r="Q155" i="1"/>
  <c r="D155" i="30" s="1"/>
  <c r="R155" i="1"/>
  <c r="D155" i="31" s="1"/>
  <c r="S155" i="1"/>
  <c r="D155" i="32" s="1"/>
  <c r="T155" i="1"/>
  <c r="D155" i="33" s="1"/>
  <c r="N156" i="1"/>
  <c r="D156" i="27" s="1"/>
  <c r="O156" i="1"/>
  <c r="D156" i="28" s="1"/>
  <c r="P156" i="1"/>
  <c r="D156" i="29" s="1"/>
  <c r="Q156" i="1"/>
  <c r="D156" i="30" s="1"/>
  <c r="R156" i="1"/>
  <c r="D156" i="31" s="1"/>
  <c r="S156" i="1"/>
  <c r="D156" i="32" s="1"/>
  <c r="T156" i="1"/>
  <c r="D156" i="33" s="1"/>
  <c r="N157" i="1"/>
  <c r="D157" i="27" s="1"/>
  <c r="O157" i="1"/>
  <c r="D157" i="28" s="1"/>
  <c r="P157" i="1"/>
  <c r="D157" i="29" s="1"/>
  <c r="Q157" i="1"/>
  <c r="D157" i="30" s="1"/>
  <c r="R157" i="1"/>
  <c r="D157" i="31" s="1"/>
  <c r="S157" i="1"/>
  <c r="D157" i="32" s="1"/>
  <c r="T157" i="1"/>
  <c r="D157" i="33" s="1"/>
  <c r="N158" i="1"/>
  <c r="D158" i="27" s="1"/>
  <c r="O158" i="1"/>
  <c r="D158" i="28" s="1"/>
  <c r="P158" i="1"/>
  <c r="D158" i="29" s="1"/>
  <c r="Q158" i="1"/>
  <c r="D158" i="30" s="1"/>
  <c r="R158" i="1"/>
  <c r="D158" i="31" s="1"/>
  <c r="S158" i="1"/>
  <c r="D158" i="32" s="1"/>
  <c r="T158" i="1"/>
  <c r="D158" i="33" s="1"/>
  <c r="N159" i="1"/>
  <c r="D159" i="27" s="1"/>
  <c r="O159" i="1"/>
  <c r="D159" i="28" s="1"/>
  <c r="P159" i="1"/>
  <c r="D159" i="29" s="1"/>
  <c r="Q159" i="1"/>
  <c r="D159" i="30" s="1"/>
  <c r="R159" i="1"/>
  <c r="D159" i="31" s="1"/>
  <c r="S159" i="1"/>
  <c r="D159" i="32" s="1"/>
  <c r="T159" i="1"/>
  <c r="D159" i="33" s="1"/>
  <c r="N160" i="1"/>
  <c r="D160" i="27" s="1"/>
  <c r="O160" i="1"/>
  <c r="D160" i="28" s="1"/>
  <c r="P160" i="1"/>
  <c r="D160" i="29" s="1"/>
  <c r="Q160" i="1"/>
  <c r="D160" i="30" s="1"/>
  <c r="R160" i="1"/>
  <c r="D160" i="31" s="1"/>
  <c r="S160" i="1"/>
  <c r="D160" i="32" s="1"/>
  <c r="T160" i="1"/>
  <c r="D160" i="33" s="1"/>
  <c r="N161" i="1"/>
  <c r="D161" i="27" s="1"/>
  <c r="O161" i="1"/>
  <c r="D161" i="28" s="1"/>
  <c r="P161" i="1"/>
  <c r="D161" i="29" s="1"/>
  <c r="Q161" i="1"/>
  <c r="D161" i="30" s="1"/>
  <c r="R161" i="1"/>
  <c r="D161" i="31" s="1"/>
  <c r="S161" i="1"/>
  <c r="D161" i="32" s="1"/>
  <c r="T161" i="1"/>
  <c r="D161" i="33" s="1"/>
  <c r="N162" i="1"/>
  <c r="D162" i="27" s="1"/>
  <c r="O162" i="1"/>
  <c r="D162" i="28" s="1"/>
  <c r="P162" i="1"/>
  <c r="D162" i="29" s="1"/>
  <c r="Q162" i="1"/>
  <c r="D162" i="30" s="1"/>
  <c r="R162" i="1"/>
  <c r="D162" i="31" s="1"/>
  <c r="S162" i="1"/>
  <c r="D162" i="32" s="1"/>
  <c r="T162" i="1"/>
  <c r="D162" i="33" s="1"/>
  <c r="N163" i="1"/>
  <c r="D163" i="27" s="1"/>
  <c r="O163" i="1"/>
  <c r="D163" i="28" s="1"/>
  <c r="P163" i="1"/>
  <c r="D163" i="29" s="1"/>
  <c r="Q163" i="1"/>
  <c r="D163" i="30" s="1"/>
  <c r="R163" i="1"/>
  <c r="D163" i="31" s="1"/>
  <c r="S163" i="1"/>
  <c r="D163" i="32" s="1"/>
  <c r="T163" i="1"/>
  <c r="D163" i="33" s="1"/>
  <c r="N164" i="1"/>
  <c r="D164" i="27" s="1"/>
  <c r="O164" i="1"/>
  <c r="D164" i="28" s="1"/>
  <c r="P164" i="1"/>
  <c r="D164" i="29" s="1"/>
  <c r="Q164" i="1"/>
  <c r="D164" i="30" s="1"/>
  <c r="R164" i="1"/>
  <c r="D164" i="31" s="1"/>
  <c r="S164" i="1"/>
  <c r="D164" i="32" s="1"/>
  <c r="T164" i="1"/>
  <c r="D164" i="33" s="1"/>
  <c r="N165" i="1"/>
  <c r="D165" i="27" s="1"/>
  <c r="O165" i="1"/>
  <c r="D165" i="28" s="1"/>
  <c r="P165" i="1"/>
  <c r="D165" i="29" s="1"/>
  <c r="Q165" i="1"/>
  <c r="D165" i="30" s="1"/>
  <c r="R165" i="1"/>
  <c r="D165" i="31" s="1"/>
  <c r="S165" i="1"/>
  <c r="D165" i="32" s="1"/>
  <c r="T165" i="1"/>
  <c r="D165" i="33" s="1"/>
  <c r="N166" i="1"/>
  <c r="D166" i="27" s="1"/>
  <c r="O166" i="1"/>
  <c r="D166" i="28" s="1"/>
  <c r="P166" i="1"/>
  <c r="D166" i="29" s="1"/>
  <c r="Q166" i="1"/>
  <c r="D166" i="30" s="1"/>
  <c r="R166" i="1"/>
  <c r="D166" i="31" s="1"/>
  <c r="S166" i="1"/>
  <c r="D166" i="32" s="1"/>
  <c r="T166" i="1"/>
  <c r="D166" i="33" s="1"/>
  <c r="N167" i="1"/>
  <c r="D167" i="27" s="1"/>
  <c r="O167" i="1"/>
  <c r="D167" i="28" s="1"/>
  <c r="P167" i="1"/>
  <c r="D167" i="29" s="1"/>
  <c r="Q167" i="1"/>
  <c r="D167" i="30" s="1"/>
  <c r="R167" i="1"/>
  <c r="D167" i="31" s="1"/>
  <c r="S167" i="1"/>
  <c r="D167" i="32" s="1"/>
  <c r="T167" i="1"/>
  <c r="D167" i="33" s="1"/>
  <c r="N168" i="1"/>
  <c r="D168" i="27" s="1"/>
  <c r="O168" i="1"/>
  <c r="D168" i="28" s="1"/>
  <c r="P168" i="1"/>
  <c r="D168" i="29" s="1"/>
  <c r="Q168" i="1"/>
  <c r="D168" i="30" s="1"/>
  <c r="R168" i="1"/>
  <c r="D168" i="31" s="1"/>
  <c r="S168" i="1"/>
  <c r="D168" i="32" s="1"/>
  <c r="T168" i="1"/>
  <c r="D168" i="33" s="1"/>
  <c r="N169" i="1"/>
  <c r="D169" i="27" s="1"/>
  <c r="O169" i="1"/>
  <c r="D169" i="28" s="1"/>
  <c r="P169" i="1"/>
  <c r="D169" i="29" s="1"/>
  <c r="Q169" i="1"/>
  <c r="D169" i="30" s="1"/>
  <c r="R169" i="1"/>
  <c r="D169" i="31" s="1"/>
  <c r="S169" i="1"/>
  <c r="D169" i="32" s="1"/>
  <c r="T169" i="1"/>
  <c r="D169" i="33" s="1"/>
  <c r="N170" i="1"/>
  <c r="D170" i="27" s="1"/>
  <c r="O170" i="1"/>
  <c r="D170" i="28" s="1"/>
  <c r="P170" i="1"/>
  <c r="D170" i="29" s="1"/>
  <c r="Q170" i="1"/>
  <c r="D170" i="30" s="1"/>
  <c r="R170" i="1"/>
  <c r="D170" i="31" s="1"/>
  <c r="S170" i="1"/>
  <c r="D170" i="32" s="1"/>
  <c r="T170" i="1"/>
  <c r="D170" i="33" s="1"/>
  <c r="N171" i="1"/>
  <c r="D171" i="27" s="1"/>
  <c r="O171" i="1"/>
  <c r="D171" i="28" s="1"/>
  <c r="P171" i="1"/>
  <c r="D171" i="29" s="1"/>
  <c r="Q171" i="1"/>
  <c r="D171" i="30" s="1"/>
  <c r="R171" i="1"/>
  <c r="D171" i="31" s="1"/>
  <c r="S171" i="1"/>
  <c r="D171" i="32" s="1"/>
  <c r="T171" i="1"/>
  <c r="D171" i="33" s="1"/>
  <c r="N172" i="1"/>
  <c r="D172" i="27" s="1"/>
  <c r="O172" i="1"/>
  <c r="D172" i="28" s="1"/>
  <c r="P172" i="1"/>
  <c r="D172" i="29" s="1"/>
  <c r="Q172" i="1"/>
  <c r="D172" i="30" s="1"/>
  <c r="R172" i="1"/>
  <c r="D172" i="31" s="1"/>
  <c r="S172" i="1"/>
  <c r="D172" i="32" s="1"/>
  <c r="T172" i="1"/>
  <c r="D172" i="33" s="1"/>
  <c r="N173" i="1"/>
  <c r="D173" i="27" s="1"/>
  <c r="O173" i="1"/>
  <c r="D173" i="28" s="1"/>
  <c r="P173" i="1"/>
  <c r="D173" i="29" s="1"/>
  <c r="Q173" i="1"/>
  <c r="D173" i="30" s="1"/>
  <c r="R173" i="1"/>
  <c r="D173" i="31" s="1"/>
  <c r="S173" i="1"/>
  <c r="D173" i="32" s="1"/>
  <c r="T173" i="1"/>
  <c r="D173" i="33" s="1"/>
  <c r="N174" i="1"/>
  <c r="D174" i="27" s="1"/>
  <c r="O174" i="1"/>
  <c r="D174" i="28" s="1"/>
  <c r="P174" i="1"/>
  <c r="D174" i="29" s="1"/>
  <c r="Q174" i="1"/>
  <c r="D174" i="30" s="1"/>
  <c r="R174" i="1"/>
  <c r="D174" i="31" s="1"/>
  <c r="S174" i="1"/>
  <c r="D174" i="32" s="1"/>
  <c r="T174" i="1"/>
  <c r="D174" i="33" s="1"/>
  <c r="N175" i="1"/>
  <c r="D175" i="27" s="1"/>
  <c r="O175" i="1"/>
  <c r="D175" i="28" s="1"/>
  <c r="P175" i="1"/>
  <c r="D175" i="29" s="1"/>
  <c r="Q175" i="1"/>
  <c r="D175" i="30" s="1"/>
  <c r="R175" i="1"/>
  <c r="D175" i="31" s="1"/>
  <c r="S175" i="1"/>
  <c r="D175" i="32" s="1"/>
  <c r="T175" i="1"/>
  <c r="D175" i="33" s="1"/>
  <c r="N176" i="1"/>
  <c r="D176" i="27" s="1"/>
  <c r="O176" i="1"/>
  <c r="D176" i="28" s="1"/>
  <c r="P176" i="1"/>
  <c r="D176" i="29" s="1"/>
  <c r="Q176" i="1"/>
  <c r="D176" i="30" s="1"/>
  <c r="R176" i="1"/>
  <c r="D176" i="31" s="1"/>
  <c r="S176" i="1"/>
  <c r="D176" i="32" s="1"/>
  <c r="T176" i="1"/>
  <c r="D176" i="33" s="1"/>
  <c r="N177" i="1"/>
  <c r="D177" i="27" s="1"/>
  <c r="O177" i="1"/>
  <c r="D177" i="28" s="1"/>
  <c r="P177" i="1"/>
  <c r="D177" i="29" s="1"/>
  <c r="Q177" i="1"/>
  <c r="D177" i="30" s="1"/>
  <c r="R177" i="1"/>
  <c r="D177" i="31" s="1"/>
  <c r="S177" i="1"/>
  <c r="D177" i="32" s="1"/>
  <c r="T177" i="1"/>
  <c r="D177" i="33" s="1"/>
  <c r="N178" i="1"/>
  <c r="D178" i="27" s="1"/>
  <c r="O178" i="1"/>
  <c r="D178" i="28" s="1"/>
  <c r="P178" i="1"/>
  <c r="D178" i="29" s="1"/>
  <c r="Q178" i="1"/>
  <c r="D178" i="30" s="1"/>
  <c r="R178" i="1"/>
  <c r="D178" i="31" s="1"/>
  <c r="S178" i="1"/>
  <c r="D178" i="32" s="1"/>
  <c r="T178" i="1"/>
  <c r="D178" i="33" s="1"/>
  <c r="N179" i="1"/>
  <c r="D179" i="27" s="1"/>
  <c r="O179" i="1"/>
  <c r="D179" i="28" s="1"/>
  <c r="P179" i="1"/>
  <c r="D179" i="29" s="1"/>
  <c r="Q179" i="1"/>
  <c r="D179" i="30" s="1"/>
  <c r="R179" i="1"/>
  <c r="D179" i="31" s="1"/>
  <c r="S179" i="1"/>
  <c r="D179" i="32" s="1"/>
  <c r="T179" i="1"/>
  <c r="D179" i="33" s="1"/>
  <c r="N180" i="1"/>
  <c r="D180" i="27" s="1"/>
  <c r="O180" i="1"/>
  <c r="D180" i="28" s="1"/>
  <c r="P180" i="1"/>
  <c r="D180" i="29" s="1"/>
  <c r="Q180" i="1"/>
  <c r="D180" i="30" s="1"/>
  <c r="R180" i="1"/>
  <c r="D180" i="31" s="1"/>
  <c r="S180" i="1"/>
  <c r="D180" i="32" s="1"/>
  <c r="T180" i="1"/>
  <c r="D180" i="33" s="1"/>
  <c r="N181" i="1"/>
  <c r="D181" i="27" s="1"/>
  <c r="O181" i="1"/>
  <c r="D181" i="28" s="1"/>
  <c r="P181" i="1"/>
  <c r="D181" i="29" s="1"/>
  <c r="Q181" i="1"/>
  <c r="D181" i="30" s="1"/>
  <c r="R181" i="1"/>
  <c r="D181" i="31" s="1"/>
  <c r="S181" i="1"/>
  <c r="D181" i="32" s="1"/>
  <c r="T181" i="1"/>
  <c r="D181" i="33" s="1"/>
  <c r="N182" i="1"/>
  <c r="D182" i="27" s="1"/>
  <c r="O182" i="1"/>
  <c r="D182" i="28" s="1"/>
  <c r="P182" i="1"/>
  <c r="D182" i="29" s="1"/>
  <c r="Q182" i="1"/>
  <c r="D182" i="30" s="1"/>
  <c r="R182" i="1"/>
  <c r="D182" i="31" s="1"/>
  <c r="S182" i="1"/>
  <c r="D182" i="32" s="1"/>
  <c r="T182" i="1"/>
  <c r="D182" i="33" s="1"/>
  <c r="N183" i="1"/>
  <c r="D183" i="27" s="1"/>
  <c r="O183" i="1"/>
  <c r="D183" i="28" s="1"/>
  <c r="P183" i="1"/>
  <c r="D183" i="29" s="1"/>
  <c r="Q183" i="1"/>
  <c r="D183" i="30" s="1"/>
  <c r="R183" i="1"/>
  <c r="D183" i="31" s="1"/>
  <c r="S183" i="1"/>
  <c r="D183" i="32" s="1"/>
  <c r="T183" i="1"/>
  <c r="D183" i="33" s="1"/>
  <c r="N184" i="1"/>
  <c r="D184" i="27" s="1"/>
  <c r="O184" i="1"/>
  <c r="D184" i="28" s="1"/>
  <c r="P184" i="1"/>
  <c r="D184" i="29" s="1"/>
  <c r="Q184" i="1"/>
  <c r="D184" i="30" s="1"/>
  <c r="R184" i="1"/>
  <c r="D184" i="31" s="1"/>
  <c r="S184" i="1"/>
  <c r="D184" i="32" s="1"/>
  <c r="T184" i="1"/>
  <c r="D184" i="33" s="1"/>
  <c r="N185" i="1"/>
  <c r="D185" i="27" s="1"/>
  <c r="O185" i="1"/>
  <c r="D185" i="28" s="1"/>
  <c r="P185" i="1"/>
  <c r="D185" i="29" s="1"/>
  <c r="Q185" i="1"/>
  <c r="D185" i="30" s="1"/>
  <c r="R185" i="1"/>
  <c r="D185" i="31" s="1"/>
  <c r="S185" i="1"/>
  <c r="D185" i="32" s="1"/>
  <c r="T185" i="1"/>
  <c r="D185" i="33" s="1"/>
  <c r="N186" i="1"/>
  <c r="D186" i="27" s="1"/>
  <c r="O186" i="1"/>
  <c r="D186" i="28" s="1"/>
  <c r="P186" i="1"/>
  <c r="D186" i="29" s="1"/>
  <c r="Q186" i="1"/>
  <c r="D186" i="30" s="1"/>
  <c r="R186" i="1"/>
  <c r="D186" i="31" s="1"/>
  <c r="S186" i="1"/>
  <c r="D186" i="32" s="1"/>
  <c r="T186" i="1"/>
  <c r="D186" i="33" s="1"/>
  <c r="N187" i="1"/>
  <c r="D187" i="27" s="1"/>
  <c r="O187" i="1"/>
  <c r="D187" i="28" s="1"/>
  <c r="P187" i="1"/>
  <c r="D187" i="29" s="1"/>
  <c r="Q187" i="1"/>
  <c r="D187" i="30" s="1"/>
  <c r="R187" i="1"/>
  <c r="D187" i="31" s="1"/>
  <c r="S187" i="1"/>
  <c r="D187" i="32" s="1"/>
  <c r="T187" i="1"/>
  <c r="D187" i="33" s="1"/>
  <c r="N188" i="1"/>
  <c r="D188" i="27" s="1"/>
  <c r="O188" i="1"/>
  <c r="D188" i="28" s="1"/>
  <c r="P188" i="1"/>
  <c r="D188" i="29" s="1"/>
  <c r="Q188" i="1"/>
  <c r="D188" i="30" s="1"/>
  <c r="R188" i="1"/>
  <c r="D188" i="31" s="1"/>
  <c r="S188" i="1"/>
  <c r="D188" i="32" s="1"/>
  <c r="T188" i="1"/>
  <c r="D188" i="33" s="1"/>
  <c r="N189" i="1"/>
  <c r="D189" i="27" s="1"/>
  <c r="O189" i="1"/>
  <c r="D189" i="28" s="1"/>
  <c r="P189" i="1"/>
  <c r="D189" i="29" s="1"/>
  <c r="Q189" i="1"/>
  <c r="D189" i="30" s="1"/>
  <c r="R189" i="1"/>
  <c r="D189" i="31" s="1"/>
  <c r="S189" i="1"/>
  <c r="D189" i="32" s="1"/>
  <c r="T189" i="1"/>
  <c r="D189" i="33" s="1"/>
  <c r="N190" i="1"/>
  <c r="D190" i="27" s="1"/>
  <c r="O190" i="1"/>
  <c r="D190" i="28" s="1"/>
  <c r="P190" i="1"/>
  <c r="D190" i="29" s="1"/>
  <c r="Q190" i="1"/>
  <c r="D190" i="30" s="1"/>
  <c r="R190" i="1"/>
  <c r="D190" i="31" s="1"/>
  <c r="S190" i="1"/>
  <c r="D190" i="32" s="1"/>
  <c r="T190" i="1"/>
  <c r="D190" i="33" s="1"/>
  <c r="N191" i="1"/>
  <c r="D191" i="27" s="1"/>
  <c r="O191" i="1"/>
  <c r="D191" i="28" s="1"/>
  <c r="P191" i="1"/>
  <c r="D191" i="29" s="1"/>
  <c r="Q191" i="1"/>
  <c r="D191" i="30" s="1"/>
  <c r="R191" i="1"/>
  <c r="D191" i="31" s="1"/>
  <c r="S191" i="1"/>
  <c r="D191" i="32" s="1"/>
  <c r="T191" i="1"/>
  <c r="D191" i="33" s="1"/>
  <c r="N192" i="1"/>
  <c r="D192" i="27" s="1"/>
  <c r="O192" i="1"/>
  <c r="D192" i="28" s="1"/>
  <c r="P192" i="1"/>
  <c r="D192" i="29" s="1"/>
  <c r="Q192" i="1"/>
  <c r="D192" i="30" s="1"/>
  <c r="R192" i="1"/>
  <c r="D192" i="31" s="1"/>
  <c r="S192" i="1"/>
  <c r="D192" i="32" s="1"/>
  <c r="T192" i="1"/>
  <c r="D192" i="33" s="1"/>
  <c r="N193" i="1"/>
  <c r="D193" i="27" s="1"/>
  <c r="O193" i="1"/>
  <c r="D193" i="28" s="1"/>
  <c r="P193" i="1"/>
  <c r="D193" i="29" s="1"/>
  <c r="Q193" i="1"/>
  <c r="D193" i="30" s="1"/>
  <c r="R193" i="1"/>
  <c r="D193" i="31" s="1"/>
  <c r="S193" i="1"/>
  <c r="D193" i="32" s="1"/>
  <c r="T193" i="1"/>
  <c r="D193" i="33" s="1"/>
  <c r="N194" i="1"/>
  <c r="D194" i="27" s="1"/>
  <c r="O194" i="1"/>
  <c r="D194" i="28" s="1"/>
  <c r="P194" i="1"/>
  <c r="D194" i="29" s="1"/>
  <c r="Q194" i="1"/>
  <c r="D194" i="30" s="1"/>
  <c r="R194" i="1"/>
  <c r="D194" i="31" s="1"/>
  <c r="S194" i="1"/>
  <c r="D194" i="32" s="1"/>
  <c r="T194" i="1"/>
  <c r="D194" i="33" s="1"/>
  <c r="N195" i="1"/>
  <c r="D195" i="27" s="1"/>
  <c r="O195" i="1"/>
  <c r="D195" i="28" s="1"/>
  <c r="P195" i="1"/>
  <c r="D195" i="29" s="1"/>
  <c r="Q195" i="1"/>
  <c r="D195" i="30" s="1"/>
  <c r="R195" i="1"/>
  <c r="D195" i="31" s="1"/>
  <c r="S195" i="1"/>
  <c r="D195" i="32" s="1"/>
  <c r="T195" i="1"/>
  <c r="D195" i="33" s="1"/>
  <c r="N196" i="1"/>
  <c r="D196" i="27" s="1"/>
  <c r="O196" i="1"/>
  <c r="D196" i="28" s="1"/>
  <c r="P196" i="1"/>
  <c r="D196" i="29" s="1"/>
  <c r="Q196" i="1"/>
  <c r="D196" i="30" s="1"/>
  <c r="R196" i="1"/>
  <c r="D196" i="31" s="1"/>
  <c r="S196" i="1"/>
  <c r="D196" i="32" s="1"/>
  <c r="T196" i="1"/>
  <c r="D196" i="33" s="1"/>
  <c r="N197" i="1"/>
  <c r="D197" i="27" s="1"/>
  <c r="O197" i="1"/>
  <c r="D197" i="28" s="1"/>
  <c r="P197" i="1"/>
  <c r="D197" i="29" s="1"/>
  <c r="Q197" i="1"/>
  <c r="D197" i="30" s="1"/>
  <c r="R197" i="1"/>
  <c r="D197" i="31" s="1"/>
  <c r="S197" i="1"/>
  <c r="D197" i="32" s="1"/>
  <c r="T197" i="1"/>
  <c r="D197" i="33" s="1"/>
  <c r="N198" i="1"/>
  <c r="D198" i="27" s="1"/>
  <c r="O198" i="1"/>
  <c r="D198" i="28" s="1"/>
  <c r="P198" i="1"/>
  <c r="D198" i="29" s="1"/>
  <c r="Q198" i="1"/>
  <c r="D198" i="30" s="1"/>
  <c r="R198" i="1"/>
  <c r="D198" i="31" s="1"/>
  <c r="S198" i="1"/>
  <c r="D198" i="32" s="1"/>
  <c r="T198" i="1"/>
  <c r="D198" i="33" s="1"/>
  <c r="N199" i="1"/>
  <c r="D199" i="27" s="1"/>
  <c r="O199" i="1"/>
  <c r="D199" i="28" s="1"/>
  <c r="P199" i="1"/>
  <c r="D199" i="29" s="1"/>
  <c r="Q199" i="1"/>
  <c r="D199" i="30" s="1"/>
  <c r="R199" i="1"/>
  <c r="D199" i="31" s="1"/>
  <c r="S199" i="1"/>
  <c r="D199" i="32" s="1"/>
  <c r="T199" i="1"/>
  <c r="D199" i="33" s="1"/>
  <c r="N200" i="1"/>
  <c r="D200" i="27" s="1"/>
  <c r="O200" i="1"/>
  <c r="D200" i="28" s="1"/>
  <c r="P200" i="1"/>
  <c r="D200" i="29" s="1"/>
  <c r="Q200" i="1"/>
  <c r="D200" i="30" s="1"/>
  <c r="R200" i="1"/>
  <c r="D200" i="31" s="1"/>
  <c r="S200" i="1"/>
  <c r="D200" i="32" s="1"/>
  <c r="T200" i="1"/>
  <c r="D200" i="33" s="1"/>
  <c r="N201" i="1"/>
  <c r="D201" i="27" s="1"/>
  <c r="O201" i="1"/>
  <c r="D201" i="28" s="1"/>
  <c r="P201" i="1"/>
  <c r="D201" i="29" s="1"/>
  <c r="Q201" i="1"/>
  <c r="D201" i="30" s="1"/>
  <c r="R201" i="1"/>
  <c r="D201" i="31" s="1"/>
  <c r="S201" i="1"/>
  <c r="D201" i="32" s="1"/>
  <c r="T201" i="1"/>
  <c r="D201" i="33" s="1"/>
  <c r="N202" i="1"/>
  <c r="D202" i="27" s="1"/>
  <c r="O202" i="1"/>
  <c r="D202" i="28" s="1"/>
  <c r="P202" i="1"/>
  <c r="D202" i="29" s="1"/>
  <c r="Q202" i="1"/>
  <c r="D202" i="30" s="1"/>
  <c r="R202" i="1"/>
  <c r="D202" i="31" s="1"/>
  <c r="S202" i="1"/>
  <c r="D202" i="32" s="1"/>
  <c r="T202" i="1"/>
  <c r="D202" i="33" s="1"/>
  <c r="N203" i="1"/>
  <c r="D203" i="27" s="1"/>
  <c r="O203" i="1"/>
  <c r="D203" i="28" s="1"/>
  <c r="P203" i="1"/>
  <c r="D203" i="29" s="1"/>
  <c r="Q203" i="1"/>
  <c r="D203" i="30" s="1"/>
  <c r="R203" i="1"/>
  <c r="D203" i="31" s="1"/>
  <c r="S203" i="1"/>
  <c r="D203" i="32" s="1"/>
  <c r="T203" i="1"/>
  <c r="D203" i="33" s="1"/>
  <c r="N204" i="1"/>
  <c r="D204" i="27" s="1"/>
  <c r="O204" i="1"/>
  <c r="D204" i="28" s="1"/>
  <c r="P204" i="1"/>
  <c r="D204" i="29" s="1"/>
  <c r="Q204" i="1"/>
  <c r="D204" i="30" s="1"/>
  <c r="R204" i="1"/>
  <c r="D204" i="31" s="1"/>
  <c r="S204" i="1"/>
  <c r="D204" i="32" s="1"/>
  <c r="T204" i="1"/>
  <c r="D204" i="33" s="1"/>
  <c r="N205" i="1"/>
  <c r="D205" i="27" s="1"/>
  <c r="O205" i="1"/>
  <c r="D205" i="28" s="1"/>
  <c r="P205" i="1"/>
  <c r="D205" i="29" s="1"/>
  <c r="Q205" i="1"/>
  <c r="D205" i="30" s="1"/>
  <c r="R205" i="1"/>
  <c r="D205" i="31" s="1"/>
  <c r="S205" i="1"/>
  <c r="D205" i="32" s="1"/>
  <c r="T205" i="1"/>
  <c r="D205" i="33" s="1"/>
  <c r="N206" i="1"/>
  <c r="D206" i="27" s="1"/>
  <c r="O206" i="1"/>
  <c r="D206" i="28" s="1"/>
  <c r="P206" i="1"/>
  <c r="D206" i="29" s="1"/>
  <c r="Q206" i="1"/>
  <c r="D206" i="30" s="1"/>
  <c r="R206" i="1"/>
  <c r="D206" i="31" s="1"/>
  <c r="S206" i="1"/>
  <c r="D206" i="32" s="1"/>
  <c r="T206" i="1"/>
  <c r="D206" i="33" s="1"/>
  <c r="N207" i="1"/>
  <c r="D207" i="27" s="1"/>
  <c r="O207" i="1"/>
  <c r="D207" i="28" s="1"/>
  <c r="P207" i="1"/>
  <c r="D207" i="29" s="1"/>
  <c r="Q207" i="1"/>
  <c r="D207" i="30" s="1"/>
  <c r="R207" i="1"/>
  <c r="D207" i="31" s="1"/>
  <c r="S207" i="1"/>
  <c r="D207" i="32" s="1"/>
  <c r="T207" i="1"/>
  <c r="D207" i="33" s="1"/>
  <c r="N208" i="1"/>
  <c r="D208" i="27" s="1"/>
  <c r="O208" i="1"/>
  <c r="D208" i="28" s="1"/>
  <c r="P208" i="1"/>
  <c r="D208" i="29" s="1"/>
  <c r="Q208" i="1"/>
  <c r="D208" i="30" s="1"/>
  <c r="R208" i="1"/>
  <c r="D208" i="31" s="1"/>
  <c r="S208" i="1"/>
  <c r="D208" i="32" s="1"/>
  <c r="T208" i="1"/>
  <c r="D208" i="33" s="1"/>
  <c r="N209" i="1"/>
  <c r="D209" i="27" s="1"/>
  <c r="O209" i="1"/>
  <c r="D209" i="28" s="1"/>
  <c r="P209" i="1"/>
  <c r="D209" i="29" s="1"/>
  <c r="Q209" i="1"/>
  <c r="D209" i="30" s="1"/>
  <c r="R209" i="1"/>
  <c r="D209" i="31" s="1"/>
  <c r="S209" i="1"/>
  <c r="D209" i="32" s="1"/>
  <c r="T209" i="1"/>
  <c r="D209" i="33" s="1"/>
  <c r="N210" i="1"/>
  <c r="D210" i="27" s="1"/>
  <c r="O210" i="1"/>
  <c r="D210" i="28" s="1"/>
  <c r="P210" i="1"/>
  <c r="D210" i="29" s="1"/>
  <c r="Q210" i="1"/>
  <c r="D210" i="30" s="1"/>
  <c r="R210" i="1"/>
  <c r="D210" i="31" s="1"/>
  <c r="S210" i="1"/>
  <c r="D210" i="32" s="1"/>
  <c r="T210" i="1"/>
  <c r="D210" i="33" s="1"/>
  <c r="N211" i="1"/>
  <c r="D211" i="27" s="1"/>
  <c r="O211" i="1"/>
  <c r="D211" i="28" s="1"/>
  <c r="P211" i="1"/>
  <c r="D211" i="29" s="1"/>
  <c r="Q211" i="1"/>
  <c r="D211" i="30" s="1"/>
  <c r="R211" i="1"/>
  <c r="D211" i="31" s="1"/>
  <c r="S211" i="1"/>
  <c r="D211" i="32" s="1"/>
  <c r="T211" i="1"/>
  <c r="D211" i="33" s="1"/>
  <c r="N212" i="1"/>
  <c r="D212" i="27" s="1"/>
  <c r="O212" i="1"/>
  <c r="D212" i="28" s="1"/>
  <c r="P212" i="1"/>
  <c r="D212" i="29" s="1"/>
  <c r="Q212" i="1"/>
  <c r="D212" i="30" s="1"/>
  <c r="R212" i="1"/>
  <c r="D212" i="31" s="1"/>
  <c r="S212" i="1"/>
  <c r="D212" i="32" s="1"/>
  <c r="T212" i="1"/>
  <c r="D212" i="33" s="1"/>
  <c r="N213" i="1"/>
  <c r="D213" i="27" s="1"/>
  <c r="O213" i="1"/>
  <c r="D213" i="28" s="1"/>
  <c r="P213" i="1"/>
  <c r="D213" i="29" s="1"/>
  <c r="Q213" i="1"/>
  <c r="D213" i="30" s="1"/>
  <c r="R213" i="1"/>
  <c r="D213" i="31" s="1"/>
  <c r="S213" i="1"/>
  <c r="D213" i="32" s="1"/>
  <c r="T213" i="1"/>
  <c r="D213" i="33" s="1"/>
  <c r="N214" i="1"/>
  <c r="D214" i="27" s="1"/>
  <c r="O214" i="1"/>
  <c r="D214" i="28" s="1"/>
  <c r="P214" i="1"/>
  <c r="D214" i="29" s="1"/>
  <c r="Q214" i="1"/>
  <c r="D214" i="30" s="1"/>
  <c r="R214" i="1"/>
  <c r="D214" i="31" s="1"/>
  <c r="S214" i="1"/>
  <c r="D214" i="32" s="1"/>
  <c r="T214" i="1"/>
  <c r="D214" i="33" s="1"/>
  <c r="N215" i="1"/>
  <c r="D215" i="27" s="1"/>
  <c r="O215" i="1"/>
  <c r="D215" i="28" s="1"/>
  <c r="P215" i="1"/>
  <c r="D215" i="29" s="1"/>
  <c r="Q215" i="1"/>
  <c r="D215" i="30" s="1"/>
  <c r="R215" i="1"/>
  <c r="D215" i="31" s="1"/>
  <c r="S215" i="1"/>
  <c r="D215" i="32" s="1"/>
  <c r="T215" i="1"/>
  <c r="D215" i="33" s="1"/>
  <c r="N216" i="1"/>
  <c r="D216" i="27" s="1"/>
  <c r="O216" i="1"/>
  <c r="D216" i="28" s="1"/>
  <c r="P216" i="1"/>
  <c r="D216" i="29" s="1"/>
  <c r="Q216" i="1"/>
  <c r="D216" i="30" s="1"/>
  <c r="R216" i="1"/>
  <c r="D216" i="31" s="1"/>
  <c r="S216" i="1"/>
  <c r="D216" i="32" s="1"/>
  <c r="T216" i="1"/>
  <c r="D216" i="33" s="1"/>
  <c r="N217" i="1"/>
  <c r="D217" i="27" s="1"/>
  <c r="O217" i="1"/>
  <c r="D217" i="28" s="1"/>
  <c r="P217" i="1"/>
  <c r="D217" i="29" s="1"/>
  <c r="Q217" i="1"/>
  <c r="D217" i="30" s="1"/>
  <c r="R217" i="1"/>
  <c r="D217" i="31" s="1"/>
  <c r="S217" i="1"/>
  <c r="D217" i="32" s="1"/>
  <c r="T217" i="1"/>
  <c r="D217" i="33" s="1"/>
  <c r="N218" i="1"/>
  <c r="D218" i="27" s="1"/>
  <c r="O218" i="1"/>
  <c r="D218" i="28" s="1"/>
  <c r="P218" i="1"/>
  <c r="D218" i="29" s="1"/>
  <c r="Q218" i="1"/>
  <c r="D218" i="30" s="1"/>
  <c r="R218" i="1"/>
  <c r="D218" i="31" s="1"/>
  <c r="S218" i="1"/>
  <c r="D218" i="32" s="1"/>
  <c r="T218" i="1"/>
  <c r="D218" i="33" s="1"/>
  <c r="N219" i="1"/>
  <c r="D219" i="27" s="1"/>
  <c r="O219" i="1"/>
  <c r="D219" i="28" s="1"/>
  <c r="P219" i="1"/>
  <c r="D219" i="29" s="1"/>
  <c r="Q219" i="1"/>
  <c r="D219" i="30" s="1"/>
  <c r="R219" i="1"/>
  <c r="D219" i="31" s="1"/>
  <c r="S219" i="1"/>
  <c r="D219" i="32" s="1"/>
  <c r="T219" i="1"/>
  <c r="D219" i="33" s="1"/>
  <c r="N220" i="1"/>
  <c r="D220" i="27" s="1"/>
  <c r="O220" i="1"/>
  <c r="D220" i="28" s="1"/>
  <c r="P220" i="1"/>
  <c r="D220" i="29" s="1"/>
  <c r="Q220" i="1"/>
  <c r="D220" i="30" s="1"/>
  <c r="R220" i="1"/>
  <c r="D220" i="31" s="1"/>
  <c r="S220" i="1"/>
  <c r="D220" i="32" s="1"/>
  <c r="T220" i="1"/>
  <c r="D220" i="33" s="1"/>
  <c r="N221" i="1"/>
  <c r="D221" i="27" s="1"/>
  <c r="O221" i="1"/>
  <c r="D221" i="28" s="1"/>
  <c r="P221" i="1"/>
  <c r="D221" i="29" s="1"/>
  <c r="Q221" i="1"/>
  <c r="D221" i="30" s="1"/>
  <c r="R221" i="1"/>
  <c r="D221" i="31" s="1"/>
  <c r="S221" i="1"/>
  <c r="D221" i="32" s="1"/>
  <c r="T221" i="1"/>
  <c r="D221" i="33" s="1"/>
  <c r="N222" i="1"/>
  <c r="D222" i="27" s="1"/>
  <c r="O222" i="1"/>
  <c r="D222" i="28" s="1"/>
  <c r="P222" i="1"/>
  <c r="D222" i="29" s="1"/>
  <c r="Q222" i="1"/>
  <c r="D222" i="30" s="1"/>
  <c r="R222" i="1"/>
  <c r="D222" i="31" s="1"/>
  <c r="S222" i="1"/>
  <c r="D222" i="32" s="1"/>
  <c r="T222" i="1"/>
  <c r="D222" i="33" s="1"/>
  <c r="N223" i="1"/>
  <c r="D223" i="27" s="1"/>
  <c r="O223" i="1"/>
  <c r="D223" i="28" s="1"/>
  <c r="P223" i="1"/>
  <c r="D223" i="29" s="1"/>
  <c r="Q223" i="1"/>
  <c r="D223" i="30" s="1"/>
  <c r="R223" i="1"/>
  <c r="D223" i="31" s="1"/>
  <c r="S223" i="1"/>
  <c r="D223" i="32" s="1"/>
  <c r="T223" i="1"/>
  <c r="D223" i="33" s="1"/>
  <c r="N224" i="1"/>
  <c r="D224" i="27" s="1"/>
  <c r="O224" i="1"/>
  <c r="D224" i="28" s="1"/>
  <c r="P224" i="1"/>
  <c r="D224" i="29" s="1"/>
  <c r="Q224" i="1"/>
  <c r="D224" i="30" s="1"/>
  <c r="R224" i="1"/>
  <c r="D224" i="31" s="1"/>
  <c r="S224" i="1"/>
  <c r="D224" i="32" s="1"/>
  <c r="T224" i="1"/>
  <c r="D224" i="33" s="1"/>
  <c r="N225" i="1"/>
  <c r="D225" i="27" s="1"/>
  <c r="O225" i="1"/>
  <c r="D225" i="28" s="1"/>
  <c r="P225" i="1"/>
  <c r="D225" i="29" s="1"/>
  <c r="Q225" i="1"/>
  <c r="D225" i="30" s="1"/>
  <c r="R225" i="1"/>
  <c r="D225" i="31" s="1"/>
  <c r="S225" i="1"/>
  <c r="D225" i="32" s="1"/>
  <c r="T225" i="1"/>
  <c r="D225" i="33" s="1"/>
  <c r="N226" i="1"/>
  <c r="D226" i="27" s="1"/>
  <c r="O226" i="1"/>
  <c r="D226" i="28" s="1"/>
  <c r="P226" i="1"/>
  <c r="D226" i="29" s="1"/>
  <c r="Q226" i="1"/>
  <c r="D226" i="30" s="1"/>
  <c r="R226" i="1"/>
  <c r="D226" i="31" s="1"/>
  <c r="S226" i="1"/>
  <c r="D226" i="32" s="1"/>
  <c r="T226" i="1"/>
  <c r="D226" i="33" s="1"/>
  <c r="N227" i="1"/>
  <c r="D227" i="27" s="1"/>
  <c r="O227" i="1"/>
  <c r="D227" i="28" s="1"/>
  <c r="P227" i="1"/>
  <c r="D227" i="29" s="1"/>
  <c r="Q227" i="1"/>
  <c r="D227" i="30" s="1"/>
  <c r="R227" i="1"/>
  <c r="D227" i="31" s="1"/>
  <c r="S227" i="1"/>
  <c r="D227" i="32" s="1"/>
  <c r="T227" i="1"/>
  <c r="D227" i="33" s="1"/>
  <c r="N228" i="1"/>
  <c r="D228" i="27" s="1"/>
  <c r="O228" i="1"/>
  <c r="D228" i="28" s="1"/>
  <c r="P228" i="1"/>
  <c r="D228" i="29" s="1"/>
  <c r="Q228" i="1"/>
  <c r="D228" i="30" s="1"/>
  <c r="R228" i="1"/>
  <c r="D228" i="31" s="1"/>
  <c r="S228" i="1"/>
  <c r="D228" i="32" s="1"/>
  <c r="T228" i="1"/>
  <c r="D228" i="33" s="1"/>
  <c r="N229" i="1"/>
  <c r="D229" i="27" s="1"/>
  <c r="O229" i="1"/>
  <c r="D229" i="28" s="1"/>
  <c r="P229" i="1"/>
  <c r="D229" i="29" s="1"/>
  <c r="Q229" i="1"/>
  <c r="D229" i="30" s="1"/>
  <c r="R229" i="1"/>
  <c r="D229" i="31" s="1"/>
  <c r="S229" i="1"/>
  <c r="D229" i="32" s="1"/>
  <c r="T229" i="1"/>
  <c r="D229" i="33" s="1"/>
  <c r="N230" i="1"/>
  <c r="D230" i="27" s="1"/>
  <c r="O230" i="1"/>
  <c r="D230" i="28" s="1"/>
  <c r="P230" i="1"/>
  <c r="D230" i="29" s="1"/>
  <c r="Q230" i="1"/>
  <c r="D230" i="30" s="1"/>
  <c r="R230" i="1"/>
  <c r="D230" i="31" s="1"/>
  <c r="S230" i="1"/>
  <c r="D230" i="32" s="1"/>
  <c r="T230" i="1"/>
  <c r="D230" i="33" s="1"/>
  <c r="N231" i="1"/>
  <c r="D231" i="27" s="1"/>
  <c r="O231" i="1"/>
  <c r="D231" i="28" s="1"/>
  <c r="P231" i="1"/>
  <c r="D231" i="29" s="1"/>
  <c r="Q231" i="1"/>
  <c r="D231" i="30" s="1"/>
  <c r="R231" i="1"/>
  <c r="D231" i="31" s="1"/>
  <c r="S231" i="1"/>
  <c r="D231" i="32" s="1"/>
  <c r="T231" i="1"/>
  <c r="D231" i="33" s="1"/>
  <c r="N232" i="1"/>
  <c r="D232" i="27" s="1"/>
  <c r="O232" i="1"/>
  <c r="D232" i="28" s="1"/>
  <c r="P232" i="1"/>
  <c r="D232" i="29" s="1"/>
  <c r="Q232" i="1"/>
  <c r="D232" i="30" s="1"/>
  <c r="R232" i="1"/>
  <c r="D232" i="31" s="1"/>
  <c r="S232" i="1"/>
  <c r="D232" i="32" s="1"/>
  <c r="T232" i="1"/>
  <c r="D232" i="33" s="1"/>
  <c r="N233" i="1"/>
  <c r="D233" i="27" s="1"/>
  <c r="O233" i="1"/>
  <c r="D233" i="28" s="1"/>
  <c r="P233" i="1"/>
  <c r="D233" i="29" s="1"/>
  <c r="Q233" i="1"/>
  <c r="D233" i="30" s="1"/>
  <c r="R233" i="1"/>
  <c r="D233" i="31" s="1"/>
  <c r="S233" i="1"/>
  <c r="D233" i="32" s="1"/>
  <c r="T233" i="1"/>
  <c r="D233" i="33" s="1"/>
  <c r="N234" i="1"/>
  <c r="D234" i="27" s="1"/>
  <c r="O234" i="1"/>
  <c r="D234" i="28" s="1"/>
  <c r="P234" i="1"/>
  <c r="D234" i="29" s="1"/>
  <c r="Q234" i="1"/>
  <c r="D234" i="30" s="1"/>
  <c r="R234" i="1"/>
  <c r="D234" i="31" s="1"/>
  <c r="S234" i="1"/>
  <c r="D234" i="32" s="1"/>
  <c r="T234" i="1"/>
  <c r="D234" i="33" s="1"/>
  <c r="N235" i="1"/>
  <c r="D235" i="27" s="1"/>
  <c r="O235" i="1"/>
  <c r="D235" i="28" s="1"/>
  <c r="P235" i="1"/>
  <c r="D235" i="29" s="1"/>
  <c r="Q235" i="1"/>
  <c r="D235" i="30" s="1"/>
  <c r="R235" i="1"/>
  <c r="D235" i="31" s="1"/>
  <c r="S235" i="1"/>
  <c r="D235" i="32" s="1"/>
  <c r="T235" i="1"/>
  <c r="D235" i="33" s="1"/>
  <c r="N236" i="1"/>
  <c r="D236" i="27" s="1"/>
  <c r="O236" i="1"/>
  <c r="D236" i="28" s="1"/>
  <c r="P236" i="1"/>
  <c r="D236" i="29" s="1"/>
  <c r="Q236" i="1"/>
  <c r="D236" i="30" s="1"/>
  <c r="R236" i="1"/>
  <c r="D236" i="31" s="1"/>
  <c r="S236" i="1"/>
  <c r="D236" i="32" s="1"/>
  <c r="T236" i="1"/>
  <c r="D236" i="33" s="1"/>
  <c r="N237" i="1"/>
  <c r="D237" i="27" s="1"/>
  <c r="O237" i="1"/>
  <c r="D237" i="28" s="1"/>
  <c r="P237" i="1"/>
  <c r="D237" i="29" s="1"/>
  <c r="Q237" i="1"/>
  <c r="D237" i="30" s="1"/>
  <c r="R237" i="1"/>
  <c r="D237" i="31" s="1"/>
  <c r="S237" i="1"/>
  <c r="D237" i="32" s="1"/>
  <c r="T237" i="1"/>
  <c r="D237" i="33" s="1"/>
  <c r="N238" i="1"/>
  <c r="D238" i="27" s="1"/>
  <c r="O238" i="1"/>
  <c r="D238" i="28" s="1"/>
  <c r="P238" i="1"/>
  <c r="D238" i="29" s="1"/>
  <c r="Q238" i="1"/>
  <c r="D238" i="30" s="1"/>
  <c r="R238" i="1"/>
  <c r="D238" i="31" s="1"/>
  <c r="S238" i="1"/>
  <c r="D238" i="32" s="1"/>
  <c r="T238" i="1"/>
  <c r="D238" i="33" s="1"/>
  <c r="N7" i="1"/>
  <c r="D7" i="27" s="1"/>
  <c r="O7" i="1"/>
  <c r="D7" i="28" s="1"/>
  <c r="P7" i="1"/>
  <c r="D7" i="29" s="1"/>
  <c r="Q7" i="1"/>
  <c r="D7" i="30" s="1"/>
  <c r="R7" i="1"/>
  <c r="D7" i="31" s="1"/>
  <c r="S7" i="1"/>
  <c r="D7" i="32" s="1"/>
  <c r="T7" i="1"/>
  <c r="D7" i="33" s="1"/>
  <c r="M8" i="1"/>
  <c r="D8" i="26" s="1"/>
  <c r="M9" i="1"/>
  <c r="D9" i="26" s="1"/>
  <c r="M10" i="1"/>
  <c r="D10" i="26" s="1"/>
  <c r="M11" i="1"/>
  <c r="D11" i="26" s="1"/>
  <c r="M12" i="1"/>
  <c r="D12" i="26" s="1"/>
  <c r="M13" i="1"/>
  <c r="D13" i="26" s="1"/>
  <c r="M14" i="1"/>
  <c r="D14" i="26" s="1"/>
  <c r="M15" i="1"/>
  <c r="D15" i="26" s="1"/>
  <c r="M16" i="1"/>
  <c r="D16" i="26" s="1"/>
  <c r="M17" i="1"/>
  <c r="D17" i="26" s="1"/>
  <c r="M18" i="1"/>
  <c r="D18" i="26" s="1"/>
  <c r="M19" i="1"/>
  <c r="D19" i="26" s="1"/>
  <c r="M20" i="1"/>
  <c r="D20" i="26" s="1"/>
  <c r="M21" i="1"/>
  <c r="D21" i="26" s="1"/>
  <c r="M22" i="1"/>
  <c r="D22" i="26" s="1"/>
  <c r="M23" i="1"/>
  <c r="D23" i="26" s="1"/>
  <c r="M24" i="1"/>
  <c r="D24" i="26" s="1"/>
  <c r="M25" i="1"/>
  <c r="D25" i="26" s="1"/>
  <c r="M26" i="1"/>
  <c r="D26" i="26" s="1"/>
  <c r="M27" i="1"/>
  <c r="D27" i="26" s="1"/>
  <c r="M28" i="1"/>
  <c r="D28" i="26" s="1"/>
  <c r="M29" i="1"/>
  <c r="D29" i="26" s="1"/>
  <c r="M30" i="1"/>
  <c r="D30" i="26" s="1"/>
  <c r="M31" i="1"/>
  <c r="D31" i="26" s="1"/>
  <c r="M32" i="1"/>
  <c r="D32" i="26" s="1"/>
  <c r="M33" i="1"/>
  <c r="D33" i="26" s="1"/>
  <c r="M34" i="1"/>
  <c r="D34" i="26" s="1"/>
  <c r="M35" i="1"/>
  <c r="D35" i="26" s="1"/>
  <c r="M36" i="1"/>
  <c r="D36" i="26" s="1"/>
  <c r="M37" i="1"/>
  <c r="D37" i="26" s="1"/>
  <c r="M38" i="1"/>
  <c r="D38" i="26" s="1"/>
  <c r="M39" i="1"/>
  <c r="D39" i="26" s="1"/>
  <c r="M40" i="1"/>
  <c r="D40" i="26" s="1"/>
  <c r="M41" i="1"/>
  <c r="D41" i="26" s="1"/>
  <c r="M42" i="1"/>
  <c r="D42" i="26" s="1"/>
  <c r="M43" i="1"/>
  <c r="D43" i="26" s="1"/>
  <c r="M44" i="1"/>
  <c r="D44" i="26" s="1"/>
  <c r="M45" i="1"/>
  <c r="D45" i="26" s="1"/>
  <c r="M46" i="1"/>
  <c r="D46" i="26" s="1"/>
  <c r="M47" i="1"/>
  <c r="D47" i="26" s="1"/>
  <c r="M48" i="1"/>
  <c r="D48" i="26" s="1"/>
  <c r="M49" i="1"/>
  <c r="D49" i="26" s="1"/>
  <c r="M50" i="1"/>
  <c r="D50" i="26" s="1"/>
  <c r="M51" i="1"/>
  <c r="D51" i="26" s="1"/>
  <c r="M52" i="1"/>
  <c r="D52" i="26" s="1"/>
  <c r="M53" i="1"/>
  <c r="D53" i="26" s="1"/>
  <c r="M54" i="1"/>
  <c r="D54" i="26" s="1"/>
  <c r="M55" i="1"/>
  <c r="D55" i="26" s="1"/>
  <c r="M56" i="1"/>
  <c r="D56" i="26" s="1"/>
  <c r="M57" i="1"/>
  <c r="D57" i="26" s="1"/>
  <c r="M58" i="1"/>
  <c r="D58" i="26" s="1"/>
  <c r="M59" i="1"/>
  <c r="D59" i="26" s="1"/>
  <c r="M60" i="1"/>
  <c r="D60" i="26" s="1"/>
  <c r="M61" i="1"/>
  <c r="D61" i="26" s="1"/>
  <c r="M62" i="1"/>
  <c r="D62" i="26" s="1"/>
  <c r="M63" i="1"/>
  <c r="D63" i="26" s="1"/>
  <c r="M64" i="1"/>
  <c r="D64" i="26" s="1"/>
  <c r="M65" i="1"/>
  <c r="D65" i="26" s="1"/>
  <c r="M66" i="1"/>
  <c r="D66" i="26" s="1"/>
  <c r="M67" i="1"/>
  <c r="D67" i="26" s="1"/>
  <c r="M68" i="1"/>
  <c r="D68" i="26" s="1"/>
  <c r="M69" i="1"/>
  <c r="D69" i="26" s="1"/>
  <c r="M70" i="1"/>
  <c r="D70" i="26" s="1"/>
  <c r="M71" i="1"/>
  <c r="D71" i="26" s="1"/>
  <c r="M72" i="1"/>
  <c r="D72" i="26" s="1"/>
  <c r="M73" i="1"/>
  <c r="D73" i="26" s="1"/>
  <c r="M74" i="1"/>
  <c r="D74" i="26" s="1"/>
  <c r="M75" i="1"/>
  <c r="D75" i="26" s="1"/>
  <c r="M76" i="1"/>
  <c r="D76" i="26" s="1"/>
  <c r="M77" i="1"/>
  <c r="D77" i="26" s="1"/>
  <c r="M78" i="1"/>
  <c r="D78" i="26" s="1"/>
  <c r="M79" i="1"/>
  <c r="D79" i="26" s="1"/>
  <c r="M80" i="1"/>
  <c r="D80" i="26" s="1"/>
  <c r="M81" i="1"/>
  <c r="D81" i="26" s="1"/>
  <c r="M82" i="1"/>
  <c r="D82" i="26" s="1"/>
  <c r="M83" i="1"/>
  <c r="D83" i="26" s="1"/>
  <c r="M84" i="1"/>
  <c r="D84" i="26" s="1"/>
  <c r="M85" i="1"/>
  <c r="D85" i="26" s="1"/>
  <c r="M86" i="1"/>
  <c r="D86" i="26" s="1"/>
  <c r="M87" i="1"/>
  <c r="D87" i="26" s="1"/>
  <c r="M88" i="1"/>
  <c r="D88" i="26" s="1"/>
  <c r="M89" i="1"/>
  <c r="D89" i="26" s="1"/>
  <c r="M90" i="1"/>
  <c r="D90" i="26" s="1"/>
  <c r="M91" i="1"/>
  <c r="D91" i="26" s="1"/>
  <c r="M92" i="1"/>
  <c r="D92" i="26" s="1"/>
  <c r="M93" i="1"/>
  <c r="D93" i="26" s="1"/>
  <c r="M94" i="1"/>
  <c r="D94" i="26" s="1"/>
  <c r="M95" i="1"/>
  <c r="D95" i="26" s="1"/>
  <c r="M96" i="1"/>
  <c r="D96" i="26" s="1"/>
  <c r="M97" i="1"/>
  <c r="D97" i="26" s="1"/>
  <c r="M98" i="1"/>
  <c r="D98" i="26" s="1"/>
  <c r="M99" i="1"/>
  <c r="D99" i="26" s="1"/>
  <c r="M100" i="1"/>
  <c r="D100" i="26" s="1"/>
  <c r="M101" i="1"/>
  <c r="D101" i="26" s="1"/>
  <c r="M102" i="1"/>
  <c r="D102" i="26" s="1"/>
  <c r="M103" i="1"/>
  <c r="D103" i="26" s="1"/>
  <c r="M104" i="1"/>
  <c r="D104" i="26" s="1"/>
  <c r="M105" i="1"/>
  <c r="D105" i="26" s="1"/>
  <c r="M106" i="1"/>
  <c r="D106" i="26" s="1"/>
  <c r="M107" i="1"/>
  <c r="D107" i="26" s="1"/>
  <c r="M108" i="1"/>
  <c r="D108" i="26" s="1"/>
  <c r="M109" i="1"/>
  <c r="D109" i="26" s="1"/>
  <c r="M110" i="1"/>
  <c r="D110" i="26" s="1"/>
  <c r="M111" i="1"/>
  <c r="D111" i="26" s="1"/>
  <c r="M112" i="1"/>
  <c r="D112" i="26" s="1"/>
  <c r="M113" i="1"/>
  <c r="D113" i="26" s="1"/>
  <c r="M114" i="1"/>
  <c r="D114" i="26" s="1"/>
  <c r="M115" i="1"/>
  <c r="D115" i="26" s="1"/>
  <c r="M116" i="1"/>
  <c r="D116" i="26" s="1"/>
  <c r="M117" i="1"/>
  <c r="D117" i="26" s="1"/>
  <c r="M118" i="1"/>
  <c r="D118" i="26" s="1"/>
  <c r="M119" i="1"/>
  <c r="D119" i="26" s="1"/>
  <c r="M120" i="1"/>
  <c r="D120" i="26" s="1"/>
  <c r="M121" i="1"/>
  <c r="D121" i="26" s="1"/>
  <c r="M122" i="1"/>
  <c r="D122" i="26" s="1"/>
  <c r="M123" i="1"/>
  <c r="D123" i="26" s="1"/>
  <c r="M124" i="1"/>
  <c r="D124" i="26" s="1"/>
  <c r="M125" i="1"/>
  <c r="D125" i="26" s="1"/>
  <c r="M126" i="1"/>
  <c r="D126" i="26" s="1"/>
  <c r="M127" i="1"/>
  <c r="D127" i="26" s="1"/>
  <c r="M128" i="1"/>
  <c r="D128" i="26" s="1"/>
  <c r="M129" i="1"/>
  <c r="D129" i="26" s="1"/>
  <c r="M130" i="1"/>
  <c r="D130" i="26" s="1"/>
  <c r="M131" i="1"/>
  <c r="D131" i="26" s="1"/>
  <c r="M132" i="1"/>
  <c r="D132" i="26" s="1"/>
  <c r="M133" i="1"/>
  <c r="D133" i="26" s="1"/>
  <c r="M134" i="1"/>
  <c r="D134" i="26" s="1"/>
  <c r="M135" i="1"/>
  <c r="D135" i="26" s="1"/>
  <c r="M136" i="1"/>
  <c r="D136" i="26" s="1"/>
  <c r="M137" i="1"/>
  <c r="D137" i="26" s="1"/>
  <c r="M138" i="1"/>
  <c r="D138" i="26" s="1"/>
  <c r="M139" i="1"/>
  <c r="D139" i="26" s="1"/>
  <c r="M140" i="1"/>
  <c r="D140" i="26" s="1"/>
  <c r="M141" i="1"/>
  <c r="D141" i="26" s="1"/>
  <c r="M142" i="1"/>
  <c r="D142" i="26" s="1"/>
  <c r="M143" i="1"/>
  <c r="D143" i="26" s="1"/>
  <c r="M144" i="1"/>
  <c r="D144" i="26" s="1"/>
  <c r="M145" i="1"/>
  <c r="D145" i="26" s="1"/>
  <c r="M146" i="1"/>
  <c r="D146" i="26" s="1"/>
  <c r="M147" i="1"/>
  <c r="D147" i="26" s="1"/>
  <c r="M148" i="1"/>
  <c r="D148" i="26" s="1"/>
  <c r="M149" i="1"/>
  <c r="D149" i="26" s="1"/>
  <c r="M150" i="1"/>
  <c r="D150" i="26" s="1"/>
  <c r="M151" i="1"/>
  <c r="D151" i="26" s="1"/>
  <c r="M152" i="1"/>
  <c r="D152" i="26" s="1"/>
  <c r="M153" i="1"/>
  <c r="D153" i="26" s="1"/>
  <c r="M154" i="1"/>
  <c r="D154" i="26" s="1"/>
  <c r="M155" i="1"/>
  <c r="D155" i="26" s="1"/>
  <c r="M156" i="1"/>
  <c r="D156" i="26" s="1"/>
  <c r="M157" i="1"/>
  <c r="D157" i="26" s="1"/>
  <c r="M158" i="1"/>
  <c r="D158" i="26" s="1"/>
  <c r="M159" i="1"/>
  <c r="D159" i="26" s="1"/>
  <c r="M160" i="1"/>
  <c r="D160" i="26" s="1"/>
  <c r="M161" i="1"/>
  <c r="D161" i="26" s="1"/>
  <c r="M162" i="1"/>
  <c r="D162" i="26" s="1"/>
  <c r="M163" i="1"/>
  <c r="D163" i="26" s="1"/>
  <c r="M164" i="1"/>
  <c r="D164" i="26" s="1"/>
  <c r="M165" i="1"/>
  <c r="D165" i="26" s="1"/>
  <c r="M166" i="1"/>
  <c r="D166" i="26" s="1"/>
  <c r="M167" i="1"/>
  <c r="D167" i="26" s="1"/>
  <c r="M168" i="1"/>
  <c r="D168" i="26" s="1"/>
  <c r="M169" i="1"/>
  <c r="D169" i="26" s="1"/>
  <c r="M170" i="1"/>
  <c r="D170" i="26" s="1"/>
  <c r="M171" i="1"/>
  <c r="D171" i="26" s="1"/>
  <c r="M172" i="1"/>
  <c r="D172" i="26" s="1"/>
  <c r="M173" i="1"/>
  <c r="D173" i="26" s="1"/>
  <c r="M174" i="1"/>
  <c r="D174" i="26" s="1"/>
  <c r="M175" i="1"/>
  <c r="D175" i="26" s="1"/>
  <c r="M176" i="1"/>
  <c r="D176" i="26" s="1"/>
  <c r="M177" i="1"/>
  <c r="D177" i="26" s="1"/>
  <c r="M178" i="1"/>
  <c r="D178" i="26" s="1"/>
  <c r="M179" i="1"/>
  <c r="D179" i="26" s="1"/>
  <c r="M180" i="1"/>
  <c r="D180" i="26" s="1"/>
  <c r="M181" i="1"/>
  <c r="D181" i="26" s="1"/>
  <c r="M182" i="1"/>
  <c r="D182" i="26" s="1"/>
  <c r="M183" i="1"/>
  <c r="D183" i="26" s="1"/>
  <c r="M184" i="1"/>
  <c r="D184" i="26" s="1"/>
  <c r="M185" i="1"/>
  <c r="D185" i="26" s="1"/>
  <c r="M186" i="1"/>
  <c r="D186" i="26" s="1"/>
  <c r="M187" i="1"/>
  <c r="D187" i="26" s="1"/>
  <c r="M188" i="1"/>
  <c r="D188" i="26" s="1"/>
  <c r="M189" i="1"/>
  <c r="D189" i="26" s="1"/>
  <c r="M190" i="1"/>
  <c r="D190" i="26" s="1"/>
  <c r="M191" i="1"/>
  <c r="D191" i="26" s="1"/>
  <c r="M192" i="1"/>
  <c r="D192" i="26" s="1"/>
  <c r="M193" i="1"/>
  <c r="D193" i="26" s="1"/>
  <c r="M194" i="1"/>
  <c r="D194" i="26" s="1"/>
  <c r="M195" i="1"/>
  <c r="D195" i="26" s="1"/>
  <c r="M196" i="1"/>
  <c r="D196" i="26" s="1"/>
  <c r="M197" i="1"/>
  <c r="D197" i="26" s="1"/>
  <c r="M198" i="1"/>
  <c r="D198" i="26" s="1"/>
  <c r="M199" i="1"/>
  <c r="D199" i="26" s="1"/>
  <c r="M200" i="1"/>
  <c r="D200" i="26" s="1"/>
  <c r="M201" i="1"/>
  <c r="D201" i="26" s="1"/>
  <c r="M202" i="1"/>
  <c r="D202" i="26" s="1"/>
  <c r="M203" i="1"/>
  <c r="D203" i="26" s="1"/>
  <c r="M204" i="1"/>
  <c r="D204" i="26" s="1"/>
  <c r="M205" i="1"/>
  <c r="D205" i="26" s="1"/>
  <c r="M206" i="1"/>
  <c r="D206" i="26" s="1"/>
  <c r="M207" i="1"/>
  <c r="D207" i="26" s="1"/>
  <c r="M208" i="1"/>
  <c r="D208" i="26" s="1"/>
  <c r="M209" i="1"/>
  <c r="D209" i="26" s="1"/>
  <c r="M210" i="1"/>
  <c r="D210" i="26" s="1"/>
  <c r="M211" i="1"/>
  <c r="D211" i="26" s="1"/>
  <c r="M212" i="1"/>
  <c r="D212" i="26" s="1"/>
  <c r="M213" i="1"/>
  <c r="D213" i="26" s="1"/>
  <c r="M214" i="1"/>
  <c r="D214" i="26" s="1"/>
  <c r="M215" i="1"/>
  <c r="D215" i="26" s="1"/>
  <c r="M216" i="1"/>
  <c r="D216" i="26" s="1"/>
  <c r="M217" i="1"/>
  <c r="D217" i="26" s="1"/>
  <c r="M218" i="1"/>
  <c r="D218" i="26" s="1"/>
  <c r="M219" i="1"/>
  <c r="D219" i="26" s="1"/>
  <c r="M220" i="1"/>
  <c r="D220" i="26" s="1"/>
  <c r="M221" i="1"/>
  <c r="D221" i="26" s="1"/>
  <c r="M222" i="1"/>
  <c r="D222" i="26" s="1"/>
  <c r="M223" i="1"/>
  <c r="D223" i="26" s="1"/>
  <c r="M224" i="1"/>
  <c r="D224" i="26" s="1"/>
  <c r="M225" i="1"/>
  <c r="D225" i="26" s="1"/>
  <c r="M226" i="1"/>
  <c r="D226" i="26" s="1"/>
  <c r="M227" i="1"/>
  <c r="D227" i="26" s="1"/>
  <c r="M228" i="1"/>
  <c r="D228" i="26" s="1"/>
  <c r="M229" i="1"/>
  <c r="D229" i="26" s="1"/>
  <c r="M230" i="1"/>
  <c r="D230" i="26" s="1"/>
  <c r="M231" i="1"/>
  <c r="D231" i="26" s="1"/>
  <c r="M232" i="1"/>
  <c r="D232" i="26" s="1"/>
  <c r="M233" i="1"/>
  <c r="D233" i="26" s="1"/>
  <c r="M234" i="1"/>
  <c r="D234" i="26" s="1"/>
  <c r="M235" i="1"/>
  <c r="D235" i="26" s="1"/>
  <c r="M236" i="1"/>
  <c r="D236" i="26" s="1"/>
  <c r="M237" i="1"/>
  <c r="D237" i="26" s="1"/>
  <c r="M238" i="1"/>
  <c r="D238" i="26" s="1"/>
  <c r="M7" i="1"/>
  <c r="D7" i="26" s="1"/>
  <c r="M66" i="34" l="1"/>
  <c r="L66" i="34"/>
  <c r="K65" i="46" s="1"/>
  <c r="K66" i="34"/>
  <c r="M65" i="34"/>
  <c r="K65" i="34"/>
  <c r="L65" i="34"/>
  <c r="K64" i="46" s="1"/>
  <c r="M64" i="34"/>
  <c r="L64" i="34"/>
  <c r="K63" i="46" s="1"/>
  <c r="K64" i="34"/>
  <c r="O64" i="34" s="1"/>
  <c r="M63" i="34"/>
  <c r="L63" i="34"/>
  <c r="K62" i="46" s="1"/>
  <c r="K63" i="34"/>
  <c r="O63" i="34" s="1"/>
  <c r="L62" i="34"/>
  <c r="K61" i="46" s="1"/>
  <c r="K62" i="34"/>
  <c r="O62" i="34" s="1"/>
  <c r="M62" i="34"/>
  <c r="M61" i="34"/>
  <c r="K61" i="34"/>
  <c r="O61" i="34" s="1"/>
  <c r="L61" i="34"/>
  <c r="K60" i="46" s="1"/>
  <c r="L60" i="34"/>
  <c r="K59" i="46" s="1"/>
  <c r="M60" i="34"/>
  <c r="K60" i="34"/>
  <c r="O60" i="34" s="1"/>
  <c r="M59" i="34"/>
  <c r="L59" i="34"/>
  <c r="K58" i="46" s="1"/>
  <c r="K59" i="34"/>
  <c r="O59" i="34" s="1"/>
  <c r="M58" i="34"/>
  <c r="L58" i="34"/>
  <c r="K57" i="46" s="1"/>
  <c r="K58" i="34"/>
  <c r="O58" i="34" s="1"/>
  <c r="K57" i="34"/>
  <c r="O57" i="34" s="1"/>
  <c r="M57" i="34"/>
  <c r="L57" i="34"/>
  <c r="K56" i="46" s="1"/>
  <c r="M56" i="34"/>
  <c r="L56" i="34"/>
  <c r="K55" i="46" s="1"/>
  <c r="K56" i="34"/>
  <c r="O56" i="34" s="1"/>
  <c r="M55" i="34"/>
  <c r="L55" i="34"/>
  <c r="K54" i="46" s="1"/>
  <c r="K55" i="34"/>
  <c r="O55" i="34" s="1"/>
  <c r="M54" i="34"/>
  <c r="L54" i="34"/>
  <c r="K53" i="46" s="1"/>
  <c r="K54" i="34"/>
  <c r="O54" i="34" s="1"/>
  <c r="M53" i="34"/>
  <c r="K53" i="34"/>
  <c r="O53" i="34" s="1"/>
  <c r="L53" i="34"/>
  <c r="K52" i="46" s="1"/>
  <c r="L52" i="34"/>
  <c r="K51" i="46" s="1"/>
  <c r="M52" i="34"/>
  <c r="K52" i="34"/>
  <c r="O52" i="34" s="1"/>
  <c r="M51" i="34"/>
  <c r="L51" i="34"/>
  <c r="K50" i="46" s="1"/>
  <c r="K51" i="34"/>
  <c r="O51" i="34" s="1"/>
  <c r="M50" i="34"/>
  <c r="L50" i="34"/>
  <c r="K49" i="46" s="1"/>
  <c r="K50" i="34"/>
  <c r="O50" i="34" s="1"/>
  <c r="M49" i="34"/>
  <c r="K49" i="34"/>
  <c r="O49" i="34" s="1"/>
  <c r="L49" i="34"/>
  <c r="K48" i="46" s="1"/>
  <c r="M48" i="34"/>
  <c r="L48" i="34"/>
  <c r="K47" i="46" s="1"/>
  <c r="K48" i="34"/>
  <c r="O48" i="34" s="1"/>
  <c r="M47" i="34"/>
  <c r="L47" i="34"/>
  <c r="K46" i="46" s="1"/>
  <c r="K47" i="34"/>
  <c r="O47" i="34" s="1"/>
  <c r="K46" i="34"/>
  <c r="O46" i="34" s="1"/>
  <c r="M46" i="34"/>
  <c r="L46" i="34"/>
  <c r="K45" i="46" s="1"/>
  <c r="M45" i="34"/>
  <c r="L45" i="34"/>
  <c r="K44" i="46" s="1"/>
  <c r="K45" i="34"/>
  <c r="O45" i="34" s="1"/>
  <c r="L44" i="34"/>
  <c r="K43" i="46" s="1"/>
  <c r="M44" i="34"/>
  <c r="K44" i="34"/>
  <c r="O44" i="34" s="1"/>
  <c r="M43" i="34"/>
  <c r="L43" i="34"/>
  <c r="K42" i="46" s="1"/>
  <c r="K43" i="34"/>
  <c r="O43" i="34" s="1"/>
  <c r="M42" i="34"/>
  <c r="L42" i="34"/>
  <c r="K41" i="46" s="1"/>
  <c r="K42" i="34"/>
  <c r="O42" i="34" s="1"/>
  <c r="L41" i="34"/>
  <c r="K40" i="46" s="1"/>
  <c r="K41" i="34"/>
  <c r="O41" i="34" s="1"/>
  <c r="M41" i="34"/>
  <c r="M40" i="34"/>
  <c r="L40" i="34"/>
  <c r="K39" i="46" s="1"/>
  <c r="K40" i="34"/>
  <c r="O40" i="34" s="1"/>
  <c r="M39" i="34"/>
  <c r="L39" i="34"/>
  <c r="K38" i="46" s="1"/>
  <c r="K39" i="34"/>
  <c r="O39" i="34" s="1"/>
  <c r="M38" i="34"/>
  <c r="K38" i="34"/>
  <c r="O38" i="34" s="1"/>
  <c r="L38" i="34"/>
  <c r="K37" i="46" s="1"/>
  <c r="M37" i="34"/>
  <c r="L37" i="34"/>
  <c r="K36" i="46" s="1"/>
  <c r="K37" i="34"/>
  <c r="O37" i="34" s="1"/>
  <c r="L36" i="34"/>
  <c r="K35" i="46" s="1"/>
  <c r="M36" i="34"/>
  <c r="K36" i="34"/>
  <c r="O36" i="34" s="1"/>
  <c r="M35" i="34"/>
  <c r="L35" i="34"/>
  <c r="K34" i="46" s="1"/>
  <c r="K35" i="34"/>
  <c r="O35" i="34" s="1"/>
  <c r="M34" i="34"/>
  <c r="L34" i="34"/>
  <c r="K33" i="46" s="1"/>
  <c r="K34" i="34"/>
  <c r="O34" i="34" s="1"/>
  <c r="M33" i="34"/>
  <c r="K33" i="34"/>
  <c r="O33" i="34" s="1"/>
  <c r="L33" i="34"/>
  <c r="K32" i="46" s="1"/>
  <c r="M32" i="34"/>
  <c r="L32" i="34"/>
  <c r="K31" i="46" s="1"/>
  <c r="K32" i="34"/>
  <c r="O32" i="34" s="1"/>
  <c r="M31" i="34"/>
  <c r="L31" i="34"/>
  <c r="K30" i="46" s="1"/>
  <c r="K31" i="34"/>
  <c r="O31" i="34" s="1"/>
  <c r="M30" i="34"/>
  <c r="L30" i="34"/>
  <c r="K29" i="46" s="1"/>
  <c r="K30" i="34"/>
  <c r="O30" i="34" s="1"/>
  <c r="M29" i="34"/>
  <c r="L29" i="34"/>
  <c r="K28" i="46" s="1"/>
  <c r="K29" i="34"/>
  <c r="O29" i="34" s="1"/>
  <c r="L28" i="34"/>
  <c r="K27" i="46" s="1"/>
  <c r="M28" i="34"/>
  <c r="K28" i="34"/>
  <c r="O28" i="34" s="1"/>
  <c r="M27" i="34"/>
  <c r="K27" i="34"/>
  <c r="O27" i="34" s="1"/>
  <c r="L27" i="34"/>
  <c r="K26" i="46" s="1"/>
  <c r="M26" i="34"/>
  <c r="L26" i="34"/>
  <c r="K25" i="46" s="1"/>
  <c r="K26" i="34"/>
  <c r="O26" i="34" s="1"/>
  <c r="K25" i="34"/>
  <c r="O25" i="34" s="1"/>
  <c r="L25" i="34"/>
  <c r="K24" i="46" s="1"/>
  <c r="M25" i="34"/>
  <c r="M24" i="34"/>
  <c r="L24" i="34"/>
  <c r="K23" i="46" s="1"/>
  <c r="K24" i="34"/>
  <c r="O24" i="34" s="1"/>
  <c r="M23" i="34"/>
  <c r="L23" i="34"/>
  <c r="K22" i="46" s="1"/>
  <c r="K23" i="34"/>
  <c r="O23" i="34" s="1"/>
  <c r="M22" i="34"/>
  <c r="L22" i="34"/>
  <c r="K21" i="46" s="1"/>
  <c r="K22" i="34"/>
  <c r="O22" i="34" s="1"/>
  <c r="M21" i="34"/>
  <c r="L21" i="34"/>
  <c r="K20" i="46" s="1"/>
  <c r="K21" i="34"/>
  <c r="O21" i="34" s="1"/>
  <c r="L20" i="34"/>
  <c r="K19" i="46" s="1"/>
  <c r="M20" i="34"/>
  <c r="K20" i="34"/>
  <c r="O20" i="34" s="1"/>
  <c r="M19" i="34"/>
  <c r="L19" i="34"/>
  <c r="K18" i="46" s="1"/>
  <c r="K19" i="34"/>
  <c r="O19" i="34" s="1"/>
  <c r="M18" i="34"/>
  <c r="L18" i="34"/>
  <c r="K17" i="46" s="1"/>
  <c r="K18" i="34"/>
  <c r="O18" i="34" s="1"/>
  <c r="M17" i="34"/>
  <c r="K17" i="34"/>
  <c r="O17" i="34" s="1"/>
  <c r="L17" i="34"/>
  <c r="K16" i="46" s="1"/>
  <c r="M16" i="34"/>
  <c r="L16" i="34"/>
  <c r="K15" i="46" s="1"/>
  <c r="K16" i="34"/>
  <c r="O16" i="34" s="1"/>
  <c r="M15" i="34"/>
  <c r="L15" i="34"/>
  <c r="K14" i="46" s="1"/>
  <c r="K15" i="34"/>
  <c r="O15" i="34" s="1"/>
  <c r="M14" i="34"/>
  <c r="K14" i="34"/>
  <c r="O14" i="34" s="1"/>
  <c r="L14" i="34"/>
  <c r="K13" i="46" s="1"/>
  <c r="M13" i="34"/>
  <c r="L13" i="34"/>
  <c r="K12" i="46" s="1"/>
  <c r="K13" i="34"/>
  <c r="O13" i="34" s="1"/>
  <c r="L12" i="34"/>
  <c r="K11" i="46" s="1"/>
  <c r="M12" i="34"/>
  <c r="K12" i="34"/>
  <c r="O12" i="34" s="1"/>
  <c r="M11" i="34"/>
  <c r="L11" i="34"/>
  <c r="K10" i="46" s="1"/>
  <c r="K11" i="34"/>
  <c r="O11" i="34" s="1"/>
  <c r="M10" i="34"/>
  <c r="L10" i="34"/>
  <c r="K9" i="46" s="1"/>
  <c r="K10" i="34"/>
  <c r="O10" i="34" s="1"/>
  <c r="M9" i="34"/>
  <c r="L9" i="34"/>
  <c r="K8" i="46" s="1"/>
  <c r="K9" i="34"/>
  <c r="O9" i="34" s="1"/>
  <c r="M8" i="34"/>
  <c r="L8" i="34"/>
  <c r="K7" i="46" s="1"/>
  <c r="K8" i="34"/>
  <c r="O8" i="34" s="1"/>
  <c r="M7" i="34"/>
  <c r="L7" i="34"/>
  <c r="K6" i="46" s="1"/>
  <c r="K7" i="34"/>
  <c r="O7" i="34" s="1"/>
  <c r="M6" i="34"/>
  <c r="L6" i="34"/>
  <c r="K5" i="46" s="1"/>
  <c r="K6" i="34"/>
  <c r="O6" i="34" s="1"/>
  <c r="M5" i="34"/>
  <c r="L5" i="34"/>
  <c r="K4" i="46" s="1"/>
  <c r="K5" i="34"/>
  <c r="O5" i="34" s="1"/>
  <c r="L4" i="34"/>
  <c r="K3" i="46" s="1"/>
  <c r="M4" i="34"/>
  <c r="K4" i="34"/>
  <c r="O4" i="34" s="1"/>
  <c r="M3" i="34"/>
  <c r="L3" i="34"/>
  <c r="K2" i="46" s="1"/>
  <c r="K3" i="34"/>
  <c r="O3" i="34" s="1"/>
  <c r="K234" i="37" l="1"/>
  <c r="I234" i="37"/>
  <c r="H234" i="37"/>
  <c r="G234" i="37"/>
  <c r="F234" i="37"/>
  <c r="E234" i="37"/>
  <c r="D234" i="37"/>
  <c r="C234" i="37"/>
  <c r="B234" i="37"/>
  <c r="A234" i="37"/>
  <c r="K233" i="37"/>
  <c r="I233" i="37"/>
  <c r="H233" i="37"/>
  <c r="G233" i="37"/>
  <c r="F233" i="37"/>
  <c r="E233" i="37"/>
  <c r="D233" i="37"/>
  <c r="C233" i="37"/>
  <c r="B233" i="37"/>
  <c r="A233" i="37"/>
  <c r="K232" i="37"/>
  <c r="I232" i="37"/>
  <c r="H232" i="37"/>
  <c r="G232" i="37"/>
  <c r="F232" i="37"/>
  <c r="E232" i="37"/>
  <c r="D232" i="37"/>
  <c r="C232" i="37"/>
  <c r="B232" i="37"/>
  <c r="A232" i="37"/>
  <c r="K231" i="37"/>
  <c r="I231" i="37"/>
  <c r="H231" i="37"/>
  <c r="G231" i="37"/>
  <c r="F231" i="37"/>
  <c r="E231" i="37"/>
  <c r="D231" i="37"/>
  <c r="C231" i="37"/>
  <c r="B231" i="37"/>
  <c r="A231" i="37"/>
  <c r="K230" i="37"/>
  <c r="I230" i="37"/>
  <c r="H230" i="37"/>
  <c r="G230" i="37"/>
  <c r="F230" i="37"/>
  <c r="E230" i="37"/>
  <c r="D230" i="37"/>
  <c r="C230" i="37"/>
  <c r="B230" i="37"/>
  <c r="A230" i="37"/>
  <c r="K229" i="37"/>
  <c r="I229" i="37"/>
  <c r="H229" i="37"/>
  <c r="G229" i="37"/>
  <c r="F229" i="37"/>
  <c r="E229" i="37"/>
  <c r="D229" i="37"/>
  <c r="C229" i="37"/>
  <c r="B229" i="37"/>
  <c r="A229" i="37"/>
  <c r="K228" i="37"/>
  <c r="I228" i="37"/>
  <c r="H228" i="37"/>
  <c r="G228" i="37"/>
  <c r="F228" i="37"/>
  <c r="E228" i="37"/>
  <c r="D228" i="37"/>
  <c r="C228" i="37"/>
  <c r="B228" i="37"/>
  <c r="A228" i="37"/>
  <c r="K227" i="37"/>
  <c r="I227" i="37"/>
  <c r="H227" i="37"/>
  <c r="G227" i="37"/>
  <c r="F227" i="37"/>
  <c r="E227" i="37"/>
  <c r="D227" i="37"/>
  <c r="C227" i="37"/>
  <c r="B227" i="37"/>
  <c r="A227" i="37"/>
  <c r="K226" i="37"/>
  <c r="I226" i="37"/>
  <c r="H226" i="37"/>
  <c r="G226" i="37"/>
  <c r="F226" i="37"/>
  <c r="E226" i="37"/>
  <c r="D226" i="37"/>
  <c r="C226" i="37"/>
  <c r="B226" i="37"/>
  <c r="A226" i="37"/>
  <c r="K225" i="37"/>
  <c r="I225" i="37"/>
  <c r="H225" i="37"/>
  <c r="G225" i="37"/>
  <c r="F225" i="37"/>
  <c r="E225" i="37"/>
  <c r="D225" i="37"/>
  <c r="C225" i="37"/>
  <c r="B225" i="37"/>
  <c r="A225" i="37"/>
  <c r="K224" i="37"/>
  <c r="I224" i="37"/>
  <c r="H224" i="37"/>
  <c r="G224" i="37"/>
  <c r="F224" i="37"/>
  <c r="E224" i="37"/>
  <c r="D224" i="37"/>
  <c r="C224" i="37"/>
  <c r="B224" i="37"/>
  <c r="A224" i="37"/>
  <c r="K223" i="37"/>
  <c r="I223" i="37"/>
  <c r="H223" i="37"/>
  <c r="G223" i="37"/>
  <c r="F223" i="37"/>
  <c r="E223" i="37"/>
  <c r="D223" i="37"/>
  <c r="C223" i="37"/>
  <c r="B223" i="37"/>
  <c r="A223" i="37"/>
  <c r="K222" i="37"/>
  <c r="I222" i="37"/>
  <c r="H222" i="37"/>
  <c r="G222" i="37"/>
  <c r="F222" i="37"/>
  <c r="E222" i="37"/>
  <c r="D222" i="37"/>
  <c r="C222" i="37"/>
  <c r="B222" i="37"/>
  <c r="A222" i="37"/>
  <c r="K221" i="37"/>
  <c r="I221" i="37"/>
  <c r="H221" i="37"/>
  <c r="G221" i="37"/>
  <c r="F221" i="37"/>
  <c r="E221" i="37"/>
  <c r="D221" i="37"/>
  <c r="C221" i="37"/>
  <c r="B221" i="37"/>
  <c r="A221" i="37"/>
  <c r="K220" i="37"/>
  <c r="I220" i="37"/>
  <c r="H220" i="37"/>
  <c r="G220" i="37"/>
  <c r="F220" i="37"/>
  <c r="E220" i="37"/>
  <c r="D220" i="37"/>
  <c r="C220" i="37"/>
  <c r="B220" i="37"/>
  <c r="A220" i="37"/>
  <c r="K219" i="37"/>
  <c r="I219" i="37"/>
  <c r="H219" i="37"/>
  <c r="G219" i="37"/>
  <c r="F219" i="37"/>
  <c r="E219" i="37"/>
  <c r="D219" i="37"/>
  <c r="C219" i="37"/>
  <c r="B219" i="37"/>
  <c r="A219" i="37"/>
  <c r="K218" i="37"/>
  <c r="I218" i="37"/>
  <c r="H218" i="37"/>
  <c r="G218" i="37"/>
  <c r="F218" i="37"/>
  <c r="E218" i="37"/>
  <c r="D218" i="37"/>
  <c r="C218" i="37"/>
  <c r="B218" i="37"/>
  <c r="A218" i="37"/>
  <c r="K217" i="37"/>
  <c r="I217" i="37"/>
  <c r="H217" i="37"/>
  <c r="G217" i="37"/>
  <c r="F217" i="37"/>
  <c r="E217" i="37"/>
  <c r="D217" i="37"/>
  <c r="C217" i="37"/>
  <c r="B217" i="37"/>
  <c r="A217" i="37"/>
  <c r="K216" i="37"/>
  <c r="I216" i="37"/>
  <c r="H216" i="37"/>
  <c r="G216" i="37"/>
  <c r="F216" i="37"/>
  <c r="E216" i="37"/>
  <c r="D216" i="37"/>
  <c r="C216" i="37"/>
  <c r="B216" i="37"/>
  <c r="A216" i="37"/>
  <c r="K215" i="37"/>
  <c r="I215" i="37"/>
  <c r="H215" i="37"/>
  <c r="G215" i="37"/>
  <c r="F215" i="37"/>
  <c r="E215" i="37"/>
  <c r="D215" i="37"/>
  <c r="C215" i="37"/>
  <c r="B215" i="37"/>
  <c r="A215" i="37"/>
  <c r="K214" i="37"/>
  <c r="I214" i="37"/>
  <c r="H214" i="37"/>
  <c r="G214" i="37"/>
  <c r="F214" i="37"/>
  <c r="E214" i="37"/>
  <c r="D214" i="37"/>
  <c r="C214" i="37"/>
  <c r="B214" i="37"/>
  <c r="A214" i="37"/>
  <c r="K213" i="37"/>
  <c r="I213" i="37"/>
  <c r="H213" i="37"/>
  <c r="G213" i="37"/>
  <c r="F213" i="37"/>
  <c r="E213" i="37"/>
  <c r="D213" i="37"/>
  <c r="C213" i="37"/>
  <c r="B213" i="37"/>
  <c r="A213" i="37"/>
  <c r="K212" i="37"/>
  <c r="I212" i="37"/>
  <c r="H212" i="37"/>
  <c r="G212" i="37"/>
  <c r="F212" i="37"/>
  <c r="E212" i="37"/>
  <c r="D212" i="37"/>
  <c r="C212" i="37"/>
  <c r="B212" i="37"/>
  <c r="A212" i="37"/>
  <c r="K211" i="37"/>
  <c r="I211" i="37"/>
  <c r="H211" i="37"/>
  <c r="G211" i="37"/>
  <c r="F211" i="37"/>
  <c r="E211" i="37"/>
  <c r="D211" i="37"/>
  <c r="C211" i="37"/>
  <c r="B211" i="37"/>
  <c r="A211" i="37"/>
  <c r="K210" i="37"/>
  <c r="I210" i="37"/>
  <c r="H210" i="37"/>
  <c r="G210" i="37"/>
  <c r="F210" i="37"/>
  <c r="E210" i="37"/>
  <c r="D210" i="37"/>
  <c r="C210" i="37"/>
  <c r="B210" i="37"/>
  <c r="A210" i="37"/>
  <c r="K209" i="37"/>
  <c r="I209" i="37"/>
  <c r="H209" i="37"/>
  <c r="G209" i="37"/>
  <c r="F209" i="37"/>
  <c r="E209" i="37"/>
  <c r="D209" i="37"/>
  <c r="C209" i="37"/>
  <c r="B209" i="37"/>
  <c r="A209" i="37"/>
  <c r="K208" i="37"/>
  <c r="I208" i="37"/>
  <c r="H208" i="37"/>
  <c r="G208" i="37"/>
  <c r="F208" i="37"/>
  <c r="E208" i="37"/>
  <c r="D208" i="37"/>
  <c r="C208" i="37"/>
  <c r="B208" i="37"/>
  <c r="A208" i="37"/>
  <c r="K207" i="37"/>
  <c r="I207" i="37"/>
  <c r="H207" i="37"/>
  <c r="G207" i="37"/>
  <c r="F207" i="37"/>
  <c r="E207" i="37"/>
  <c r="D207" i="37"/>
  <c r="C207" i="37"/>
  <c r="B207" i="37"/>
  <c r="A207" i="37"/>
  <c r="K206" i="37"/>
  <c r="I206" i="37"/>
  <c r="H206" i="37"/>
  <c r="G206" i="37"/>
  <c r="F206" i="37"/>
  <c r="E206" i="37"/>
  <c r="D206" i="37"/>
  <c r="C206" i="37"/>
  <c r="B206" i="37"/>
  <c r="A206" i="37"/>
  <c r="K205" i="37"/>
  <c r="I205" i="37"/>
  <c r="H205" i="37"/>
  <c r="G205" i="37"/>
  <c r="F205" i="37"/>
  <c r="E205" i="37"/>
  <c r="D205" i="37"/>
  <c r="C205" i="37"/>
  <c r="B205" i="37"/>
  <c r="A205" i="37"/>
  <c r="K204" i="37"/>
  <c r="I204" i="37"/>
  <c r="H204" i="37"/>
  <c r="G204" i="37"/>
  <c r="F204" i="37"/>
  <c r="E204" i="37"/>
  <c r="D204" i="37"/>
  <c r="C204" i="37"/>
  <c r="B204" i="37"/>
  <c r="A204" i="37"/>
  <c r="K203" i="37"/>
  <c r="I203" i="37"/>
  <c r="H203" i="37"/>
  <c r="G203" i="37"/>
  <c r="F203" i="37"/>
  <c r="E203" i="37"/>
  <c r="D203" i="37"/>
  <c r="C203" i="37"/>
  <c r="B203" i="37"/>
  <c r="A203" i="37"/>
  <c r="K202" i="37"/>
  <c r="I202" i="37"/>
  <c r="H202" i="37"/>
  <c r="G202" i="37"/>
  <c r="F202" i="37"/>
  <c r="E202" i="37"/>
  <c r="D202" i="37"/>
  <c r="C202" i="37"/>
  <c r="B202" i="37"/>
  <c r="A202" i="37"/>
  <c r="K201" i="37"/>
  <c r="I201" i="37"/>
  <c r="H201" i="37"/>
  <c r="G201" i="37"/>
  <c r="F201" i="37"/>
  <c r="E201" i="37"/>
  <c r="D201" i="37"/>
  <c r="C201" i="37"/>
  <c r="B201" i="37"/>
  <c r="A201" i="37"/>
  <c r="K200" i="37"/>
  <c r="I200" i="37"/>
  <c r="H200" i="37"/>
  <c r="G200" i="37"/>
  <c r="F200" i="37"/>
  <c r="E200" i="37"/>
  <c r="D200" i="37"/>
  <c r="C200" i="37"/>
  <c r="B200" i="37"/>
  <c r="A200" i="37"/>
  <c r="K199" i="37"/>
  <c r="I199" i="37"/>
  <c r="H199" i="37"/>
  <c r="G199" i="37"/>
  <c r="F199" i="37"/>
  <c r="E199" i="37"/>
  <c r="D199" i="37"/>
  <c r="C199" i="37"/>
  <c r="B199" i="37"/>
  <c r="A199" i="37"/>
  <c r="K198" i="37"/>
  <c r="I198" i="37"/>
  <c r="H198" i="37"/>
  <c r="G198" i="37"/>
  <c r="F198" i="37"/>
  <c r="E198" i="37"/>
  <c r="D198" i="37"/>
  <c r="C198" i="37"/>
  <c r="B198" i="37"/>
  <c r="A198" i="37"/>
  <c r="K197" i="37"/>
  <c r="I197" i="37"/>
  <c r="H197" i="37"/>
  <c r="G197" i="37"/>
  <c r="F197" i="37"/>
  <c r="E197" i="37"/>
  <c r="D197" i="37"/>
  <c r="C197" i="37"/>
  <c r="B197" i="37"/>
  <c r="A197" i="37"/>
  <c r="K196" i="37"/>
  <c r="I196" i="37"/>
  <c r="H196" i="37"/>
  <c r="G196" i="37"/>
  <c r="F196" i="37"/>
  <c r="E196" i="37"/>
  <c r="D196" i="37"/>
  <c r="C196" i="37"/>
  <c r="B196" i="37"/>
  <c r="A196" i="37"/>
  <c r="K195" i="37"/>
  <c r="I195" i="37"/>
  <c r="H195" i="37"/>
  <c r="G195" i="37"/>
  <c r="F195" i="37"/>
  <c r="E195" i="37"/>
  <c r="D195" i="37"/>
  <c r="C195" i="37"/>
  <c r="B195" i="37"/>
  <c r="A195" i="37"/>
  <c r="K194" i="37"/>
  <c r="I194" i="37"/>
  <c r="H194" i="37"/>
  <c r="G194" i="37"/>
  <c r="F194" i="37"/>
  <c r="E194" i="37"/>
  <c r="D194" i="37"/>
  <c r="C194" i="37"/>
  <c r="B194" i="37"/>
  <c r="A194" i="37"/>
  <c r="K193" i="37"/>
  <c r="I193" i="37"/>
  <c r="H193" i="37"/>
  <c r="G193" i="37"/>
  <c r="F193" i="37"/>
  <c r="E193" i="37"/>
  <c r="D193" i="37"/>
  <c r="C193" i="37"/>
  <c r="B193" i="37"/>
  <c r="A193" i="37"/>
  <c r="K192" i="37"/>
  <c r="I192" i="37"/>
  <c r="H192" i="37"/>
  <c r="G192" i="37"/>
  <c r="F192" i="37"/>
  <c r="E192" i="37"/>
  <c r="D192" i="37"/>
  <c r="C192" i="37"/>
  <c r="B192" i="37"/>
  <c r="A192" i="37"/>
  <c r="K191" i="37"/>
  <c r="I191" i="37"/>
  <c r="H191" i="37"/>
  <c r="G191" i="37"/>
  <c r="F191" i="37"/>
  <c r="E191" i="37"/>
  <c r="D191" i="37"/>
  <c r="C191" i="37"/>
  <c r="B191" i="37"/>
  <c r="A191" i="37"/>
  <c r="K190" i="37"/>
  <c r="I190" i="37"/>
  <c r="H190" i="37"/>
  <c r="G190" i="37"/>
  <c r="F190" i="37"/>
  <c r="E190" i="37"/>
  <c r="D190" i="37"/>
  <c r="C190" i="37"/>
  <c r="B190" i="37"/>
  <c r="A190" i="37"/>
  <c r="K189" i="37"/>
  <c r="I189" i="37"/>
  <c r="H189" i="37"/>
  <c r="G189" i="37"/>
  <c r="F189" i="37"/>
  <c r="E189" i="37"/>
  <c r="D189" i="37"/>
  <c r="C189" i="37"/>
  <c r="B189" i="37"/>
  <c r="A189" i="37"/>
  <c r="K188" i="37"/>
  <c r="I188" i="37"/>
  <c r="H188" i="37"/>
  <c r="G188" i="37"/>
  <c r="F188" i="37"/>
  <c r="E188" i="37"/>
  <c r="D188" i="37"/>
  <c r="C188" i="37"/>
  <c r="B188" i="37"/>
  <c r="A188" i="37"/>
  <c r="K187" i="37"/>
  <c r="I187" i="37"/>
  <c r="H187" i="37"/>
  <c r="G187" i="37"/>
  <c r="F187" i="37"/>
  <c r="E187" i="37"/>
  <c r="D187" i="37"/>
  <c r="C187" i="37"/>
  <c r="B187" i="37"/>
  <c r="A187" i="37"/>
  <c r="K186" i="37"/>
  <c r="I186" i="37"/>
  <c r="H186" i="37"/>
  <c r="G186" i="37"/>
  <c r="F186" i="37"/>
  <c r="E186" i="37"/>
  <c r="D186" i="37"/>
  <c r="C186" i="37"/>
  <c r="B186" i="37"/>
  <c r="A186" i="37"/>
  <c r="K185" i="37"/>
  <c r="I185" i="37"/>
  <c r="H185" i="37"/>
  <c r="G185" i="37"/>
  <c r="F185" i="37"/>
  <c r="E185" i="37"/>
  <c r="D185" i="37"/>
  <c r="C185" i="37"/>
  <c r="B185" i="37"/>
  <c r="A185" i="37"/>
  <c r="K184" i="37"/>
  <c r="I184" i="37"/>
  <c r="H184" i="37"/>
  <c r="G184" i="37"/>
  <c r="F184" i="37"/>
  <c r="E184" i="37"/>
  <c r="D184" i="37"/>
  <c r="C184" i="37"/>
  <c r="B184" i="37"/>
  <c r="A184" i="37"/>
  <c r="K183" i="37"/>
  <c r="I183" i="37"/>
  <c r="H183" i="37"/>
  <c r="G183" i="37"/>
  <c r="F183" i="37"/>
  <c r="E183" i="37"/>
  <c r="D183" i="37"/>
  <c r="C183" i="37"/>
  <c r="B183" i="37"/>
  <c r="A183" i="37"/>
  <c r="K182" i="37"/>
  <c r="I182" i="37"/>
  <c r="H182" i="37"/>
  <c r="G182" i="37"/>
  <c r="F182" i="37"/>
  <c r="E182" i="37"/>
  <c r="D182" i="37"/>
  <c r="C182" i="37"/>
  <c r="B182" i="37"/>
  <c r="A182" i="37"/>
  <c r="K181" i="37"/>
  <c r="I181" i="37"/>
  <c r="H181" i="37"/>
  <c r="G181" i="37"/>
  <c r="F181" i="37"/>
  <c r="E181" i="37"/>
  <c r="D181" i="37"/>
  <c r="C181" i="37"/>
  <c r="B181" i="37"/>
  <c r="A181" i="37"/>
  <c r="K180" i="37"/>
  <c r="I180" i="37"/>
  <c r="H180" i="37"/>
  <c r="G180" i="37"/>
  <c r="F180" i="37"/>
  <c r="E180" i="37"/>
  <c r="D180" i="37"/>
  <c r="C180" i="37"/>
  <c r="B180" i="37"/>
  <c r="A180" i="37"/>
  <c r="K179" i="37"/>
  <c r="I179" i="37"/>
  <c r="H179" i="37"/>
  <c r="G179" i="37"/>
  <c r="F179" i="37"/>
  <c r="E179" i="37"/>
  <c r="D179" i="37"/>
  <c r="C179" i="37"/>
  <c r="B179" i="37"/>
  <c r="A179" i="37"/>
  <c r="K178" i="37"/>
  <c r="I178" i="37"/>
  <c r="H178" i="37"/>
  <c r="G178" i="37"/>
  <c r="F178" i="37"/>
  <c r="E178" i="37"/>
  <c r="D178" i="37"/>
  <c r="C178" i="37"/>
  <c r="B178" i="37"/>
  <c r="A178" i="37"/>
  <c r="K177" i="37"/>
  <c r="I177" i="37"/>
  <c r="H177" i="37"/>
  <c r="G177" i="37"/>
  <c r="F177" i="37"/>
  <c r="E177" i="37"/>
  <c r="D177" i="37"/>
  <c r="C177" i="37"/>
  <c r="B177" i="37"/>
  <c r="A177" i="37"/>
  <c r="K176" i="37"/>
  <c r="I176" i="37"/>
  <c r="H176" i="37"/>
  <c r="G176" i="37"/>
  <c r="F176" i="37"/>
  <c r="E176" i="37"/>
  <c r="D176" i="37"/>
  <c r="C176" i="37"/>
  <c r="B176" i="37"/>
  <c r="A176" i="37"/>
  <c r="K175" i="37"/>
  <c r="I175" i="37"/>
  <c r="H175" i="37"/>
  <c r="G175" i="37"/>
  <c r="F175" i="37"/>
  <c r="E175" i="37"/>
  <c r="D175" i="37"/>
  <c r="C175" i="37"/>
  <c r="B175" i="37"/>
  <c r="A175" i="37"/>
  <c r="K174" i="37"/>
  <c r="I174" i="37"/>
  <c r="H174" i="37"/>
  <c r="G174" i="37"/>
  <c r="F174" i="37"/>
  <c r="E174" i="37"/>
  <c r="D174" i="37"/>
  <c r="C174" i="37"/>
  <c r="B174" i="37"/>
  <c r="A174" i="37"/>
  <c r="K173" i="37"/>
  <c r="I173" i="37"/>
  <c r="H173" i="37"/>
  <c r="G173" i="37"/>
  <c r="F173" i="37"/>
  <c r="E173" i="37"/>
  <c r="D173" i="37"/>
  <c r="C173" i="37"/>
  <c r="B173" i="37"/>
  <c r="A173" i="37"/>
  <c r="K172" i="37"/>
  <c r="I172" i="37"/>
  <c r="H172" i="37"/>
  <c r="G172" i="37"/>
  <c r="F172" i="37"/>
  <c r="E172" i="37"/>
  <c r="D172" i="37"/>
  <c r="C172" i="37"/>
  <c r="B172" i="37"/>
  <c r="A172" i="37"/>
  <c r="K171" i="37"/>
  <c r="I171" i="37"/>
  <c r="H171" i="37"/>
  <c r="G171" i="37"/>
  <c r="F171" i="37"/>
  <c r="E171" i="37"/>
  <c r="D171" i="37"/>
  <c r="C171" i="37"/>
  <c r="B171" i="37"/>
  <c r="A171" i="37"/>
  <c r="K170" i="37"/>
  <c r="I170" i="37"/>
  <c r="H170" i="37"/>
  <c r="G170" i="37"/>
  <c r="F170" i="37"/>
  <c r="E170" i="37"/>
  <c r="D170" i="37"/>
  <c r="C170" i="37"/>
  <c r="B170" i="37"/>
  <c r="A170" i="37"/>
  <c r="K169" i="37"/>
  <c r="I169" i="37"/>
  <c r="H169" i="37"/>
  <c r="G169" i="37"/>
  <c r="F169" i="37"/>
  <c r="E169" i="37"/>
  <c r="D169" i="37"/>
  <c r="C169" i="37"/>
  <c r="B169" i="37"/>
  <c r="A169" i="37"/>
  <c r="K168" i="37"/>
  <c r="I168" i="37"/>
  <c r="H168" i="37"/>
  <c r="G168" i="37"/>
  <c r="F168" i="37"/>
  <c r="E168" i="37"/>
  <c r="D168" i="37"/>
  <c r="C168" i="37"/>
  <c r="B168" i="37"/>
  <c r="A168" i="37"/>
  <c r="K167" i="37"/>
  <c r="I167" i="37"/>
  <c r="H167" i="37"/>
  <c r="G167" i="37"/>
  <c r="F167" i="37"/>
  <c r="E167" i="37"/>
  <c r="D167" i="37"/>
  <c r="C167" i="37"/>
  <c r="B167" i="37"/>
  <c r="A167" i="37"/>
  <c r="K166" i="37"/>
  <c r="I166" i="37"/>
  <c r="H166" i="37"/>
  <c r="G166" i="37"/>
  <c r="F166" i="37"/>
  <c r="E166" i="37"/>
  <c r="D166" i="37"/>
  <c r="C166" i="37"/>
  <c r="B166" i="37"/>
  <c r="A166" i="37"/>
  <c r="K165" i="37"/>
  <c r="I165" i="37"/>
  <c r="H165" i="37"/>
  <c r="G165" i="37"/>
  <c r="F165" i="37"/>
  <c r="E165" i="37"/>
  <c r="D165" i="37"/>
  <c r="C165" i="37"/>
  <c r="B165" i="37"/>
  <c r="A165" i="37"/>
  <c r="K164" i="37"/>
  <c r="I164" i="37"/>
  <c r="H164" i="37"/>
  <c r="G164" i="37"/>
  <c r="F164" i="37"/>
  <c r="E164" i="37"/>
  <c r="D164" i="37"/>
  <c r="C164" i="37"/>
  <c r="B164" i="37"/>
  <c r="A164" i="37"/>
  <c r="K163" i="37"/>
  <c r="I163" i="37"/>
  <c r="H163" i="37"/>
  <c r="G163" i="37"/>
  <c r="F163" i="37"/>
  <c r="E163" i="37"/>
  <c r="D163" i="37"/>
  <c r="C163" i="37"/>
  <c r="B163" i="37"/>
  <c r="A163" i="37"/>
  <c r="K162" i="37"/>
  <c r="I162" i="37"/>
  <c r="H162" i="37"/>
  <c r="G162" i="37"/>
  <c r="F162" i="37"/>
  <c r="E162" i="37"/>
  <c r="D162" i="37"/>
  <c r="C162" i="37"/>
  <c r="B162" i="37"/>
  <c r="A162" i="37"/>
  <c r="K161" i="37"/>
  <c r="I161" i="37"/>
  <c r="H161" i="37"/>
  <c r="G161" i="37"/>
  <c r="F161" i="37"/>
  <c r="E161" i="37"/>
  <c r="D161" i="37"/>
  <c r="C161" i="37"/>
  <c r="B161" i="37"/>
  <c r="A161" i="37"/>
  <c r="K160" i="37"/>
  <c r="I160" i="37"/>
  <c r="H160" i="37"/>
  <c r="G160" i="37"/>
  <c r="F160" i="37"/>
  <c r="E160" i="37"/>
  <c r="D160" i="37"/>
  <c r="C160" i="37"/>
  <c r="B160" i="37"/>
  <c r="A160" i="37"/>
  <c r="K159" i="37"/>
  <c r="I159" i="37"/>
  <c r="H159" i="37"/>
  <c r="G159" i="37"/>
  <c r="F159" i="37"/>
  <c r="E159" i="37"/>
  <c r="D159" i="37"/>
  <c r="C159" i="37"/>
  <c r="B159" i="37"/>
  <c r="A159" i="37"/>
  <c r="K158" i="37"/>
  <c r="I158" i="37"/>
  <c r="H158" i="37"/>
  <c r="G158" i="37"/>
  <c r="F158" i="37"/>
  <c r="E158" i="37"/>
  <c r="D158" i="37"/>
  <c r="C158" i="37"/>
  <c r="B158" i="37"/>
  <c r="A158" i="37"/>
  <c r="K157" i="37"/>
  <c r="I157" i="37"/>
  <c r="H157" i="37"/>
  <c r="G157" i="37"/>
  <c r="F157" i="37"/>
  <c r="E157" i="37"/>
  <c r="D157" i="37"/>
  <c r="C157" i="37"/>
  <c r="B157" i="37"/>
  <c r="A157" i="37"/>
  <c r="K156" i="37"/>
  <c r="I156" i="37"/>
  <c r="H156" i="37"/>
  <c r="G156" i="37"/>
  <c r="F156" i="37"/>
  <c r="E156" i="37"/>
  <c r="D156" i="37"/>
  <c r="C156" i="37"/>
  <c r="B156" i="37"/>
  <c r="A156" i="37"/>
  <c r="K155" i="37"/>
  <c r="I155" i="37"/>
  <c r="H155" i="37"/>
  <c r="G155" i="37"/>
  <c r="F155" i="37"/>
  <c r="E155" i="37"/>
  <c r="D155" i="37"/>
  <c r="C155" i="37"/>
  <c r="B155" i="37"/>
  <c r="A155" i="37"/>
  <c r="K154" i="37"/>
  <c r="I154" i="37"/>
  <c r="H154" i="37"/>
  <c r="G154" i="37"/>
  <c r="F154" i="37"/>
  <c r="E154" i="37"/>
  <c r="D154" i="37"/>
  <c r="C154" i="37"/>
  <c r="B154" i="37"/>
  <c r="A154" i="37"/>
  <c r="K153" i="37"/>
  <c r="I153" i="37"/>
  <c r="H153" i="37"/>
  <c r="G153" i="37"/>
  <c r="F153" i="37"/>
  <c r="E153" i="37"/>
  <c r="D153" i="37"/>
  <c r="C153" i="37"/>
  <c r="B153" i="37"/>
  <c r="A153" i="37"/>
  <c r="K152" i="37"/>
  <c r="I152" i="37"/>
  <c r="H152" i="37"/>
  <c r="G152" i="37"/>
  <c r="F152" i="37"/>
  <c r="E152" i="37"/>
  <c r="D152" i="37"/>
  <c r="C152" i="37"/>
  <c r="B152" i="37"/>
  <c r="A152" i="37"/>
  <c r="K151" i="37"/>
  <c r="I151" i="37"/>
  <c r="H151" i="37"/>
  <c r="G151" i="37"/>
  <c r="F151" i="37"/>
  <c r="E151" i="37"/>
  <c r="D151" i="37"/>
  <c r="C151" i="37"/>
  <c r="B151" i="37"/>
  <c r="A151" i="37"/>
  <c r="K150" i="37"/>
  <c r="I150" i="37"/>
  <c r="H150" i="37"/>
  <c r="G150" i="37"/>
  <c r="F150" i="37"/>
  <c r="E150" i="37"/>
  <c r="D150" i="37"/>
  <c r="C150" i="37"/>
  <c r="B150" i="37"/>
  <c r="A150" i="37"/>
  <c r="K149" i="37"/>
  <c r="I149" i="37"/>
  <c r="H149" i="37"/>
  <c r="G149" i="37"/>
  <c r="F149" i="37"/>
  <c r="E149" i="37"/>
  <c r="D149" i="37"/>
  <c r="C149" i="37"/>
  <c r="B149" i="37"/>
  <c r="A149" i="37"/>
  <c r="K148" i="37"/>
  <c r="I148" i="37"/>
  <c r="H148" i="37"/>
  <c r="G148" i="37"/>
  <c r="F148" i="37"/>
  <c r="E148" i="37"/>
  <c r="D148" i="37"/>
  <c r="C148" i="37"/>
  <c r="B148" i="37"/>
  <c r="A148" i="37"/>
  <c r="K147" i="37"/>
  <c r="I147" i="37"/>
  <c r="H147" i="37"/>
  <c r="G147" i="37"/>
  <c r="F147" i="37"/>
  <c r="E147" i="37"/>
  <c r="D147" i="37"/>
  <c r="C147" i="37"/>
  <c r="B147" i="37"/>
  <c r="A147" i="37"/>
  <c r="K146" i="37"/>
  <c r="I146" i="37"/>
  <c r="H146" i="37"/>
  <c r="G146" i="37"/>
  <c r="F146" i="37"/>
  <c r="E146" i="37"/>
  <c r="D146" i="37"/>
  <c r="C146" i="37"/>
  <c r="B146" i="37"/>
  <c r="A146" i="37"/>
  <c r="K145" i="37"/>
  <c r="I145" i="37"/>
  <c r="H145" i="37"/>
  <c r="G145" i="37"/>
  <c r="F145" i="37"/>
  <c r="E145" i="37"/>
  <c r="D145" i="37"/>
  <c r="C145" i="37"/>
  <c r="B145" i="37"/>
  <c r="A145" i="37"/>
  <c r="K144" i="37"/>
  <c r="I144" i="37"/>
  <c r="H144" i="37"/>
  <c r="G144" i="37"/>
  <c r="F144" i="37"/>
  <c r="E144" i="37"/>
  <c r="D144" i="37"/>
  <c r="C144" i="37"/>
  <c r="B144" i="37"/>
  <c r="A144" i="37"/>
  <c r="K143" i="37"/>
  <c r="I143" i="37"/>
  <c r="H143" i="37"/>
  <c r="G143" i="37"/>
  <c r="F143" i="37"/>
  <c r="E143" i="37"/>
  <c r="D143" i="37"/>
  <c r="C143" i="37"/>
  <c r="B143" i="37"/>
  <c r="A143" i="37"/>
  <c r="K142" i="37"/>
  <c r="I142" i="37"/>
  <c r="H142" i="37"/>
  <c r="G142" i="37"/>
  <c r="F142" i="37"/>
  <c r="E142" i="37"/>
  <c r="D142" i="37"/>
  <c r="C142" i="37"/>
  <c r="B142" i="37"/>
  <c r="A142" i="37"/>
  <c r="K141" i="37"/>
  <c r="I141" i="37"/>
  <c r="H141" i="37"/>
  <c r="G141" i="37"/>
  <c r="F141" i="37"/>
  <c r="E141" i="37"/>
  <c r="D141" i="37"/>
  <c r="C141" i="37"/>
  <c r="B141" i="37"/>
  <c r="A141" i="37"/>
  <c r="K140" i="37"/>
  <c r="I140" i="37"/>
  <c r="H140" i="37"/>
  <c r="G140" i="37"/>
  <c r="F140" i="37"/>
  <c r="E140" i="37"/>
  <c r="D140" i="37"/>
  <c r="C140" i="37"/>
  <c r="B140" i="37"/>
  <c r="A140" i="37"/>
  <c r="K139" i="37"/>
  <c r="I139" i="37"/>
  <c r="H139" i="37"/>
  <c r="G139" i="37"/>
  <c r="F139" i="37"/>
  <c r="E139" i="37"/>
  <c r="D139" i="37"/>
  <c r="C139" i="37"/>
  <c r="B139" i="37"/>
  <c r="A139" i="37"/>
  <c r="K138" i="37"/>
  <c r="I138" i="37"/>
  <c r="H138" i="37"/>
  <c r="G138" i="37"/>
  <c r="F138" i="37"/>
  <c r="E138" i="37"/>
  <c r="D138" i="37"/>
  <c r="C138" i="37"/>
  <c r="B138" i="37"/>
  <c r="A138" i="37"/>
  <c r="K137" i="37"/>
  <c r="I137" i="37"/>
  <c r="H137" i="37"/>
  <c r="G137" i="37"/>
  <c r="F137" i="37"/>
  <c r="E137" i="37"/>
  <c r="D137" i="37"/>
  <c r="C137" i="37"/>
  <c r="B137" i="37"/>
  <c r="A137" i="37"/>
  <c r="K136" i="37"/>
  <c r="I136" i="37"/>
  <c r="H136" i="37"/>
  <c r="G136" i="37"/>
  <c r="F136" i="37"/>
  <c r="E136" i="37"/>
  <c r="D136" i="37"/>
  <c r="C136" i="37"/>
  <c r="B136" i="37"/>
  <c r="A136" i="37"/>
  <c r="K135" i="37"/>
  <c r="I135" i="37"/>
  <c r="H135" i="37"/>
  <c r="G135" i="37"/>
  <c r="F135" i="37"/>
  <c r="E135" i="37"/>
  <c r="D135" i="37"/>
  <c r="C135" i="37"/>
  <c r="B135" i="37"/>
  <c r="A135" i="37"/>
  <c r="K134" i="37"/>
  <c r="I134" i="37"/>
  <c r="H134" i="37"/>
  <c r="G134" i="37"/>
  <c r="F134" i="37"/>
  <c r="E134" i="37"/>
  <c r="D134" i="37"/>
  <c r="C134" i="37"/>
  <c r="B134" i="37"/>
  <c r="A134" i="37"/>
  <c r="K133" i="37"/>
  <c r="I133" i="37"/>
  <c r="H133" i="37"/>
  <c r="G133" i="37"/>
  <c r="F133" i="37"/>
  <c r="E133" i="37"/>
  <c r="D133" i="37"/>
  <c r="C133" i="37"/>
  <c r="B133" i="37"/>
  <c r="A133" i="37"/>
  <c r="K132" i="37"/>
  <c r="I132" i="37"/>
  <c r="H132" i="37"/>
  <c r="G132" i="37"/>
  <c r="F132" i="37"/>
  <c r="E132" i="37"/>
  <c r="D132" i="37"/>
  <c r="C132" i="37"/>
  <c r="B132" i="37"/>
  <c r="A132" i="37"/>
  <c r="K131" i="37"/>
  <c r="I131" i="37"/>
  <c r="H131" i="37"/>
  <c r="G131" i="37"/>
  <c r="F131" i="37"/>
  <c r="E131" i="37"/>
  <c r="D131" i="37"/>
  <c r="C131" i="37"/>
  <c r="B131" i="37"/>
  <c r="A131" i="37"/>
  <c r="K130" i="37"/>
  <c r="I130" i="37"/>
  <c r="H130" i="37"/>
  <c r="G130" i="37"/>
  <c r="F130" i="37"/>
  <c r="E130" i="37"/>
  <c r="D130" i="37"/>
  <c r="C130" i="37"/>
  <c r="B130" i="37"/>
  <c r="A130" i="37"/>
  <c r="K129" i="37"/>
  <c r="I129" i="37"/>
  <c r="H129" i="37"/>
  <c r="G129" i="37"/>
  <c r="F129" i="37"/>
  <c r="E129" i="37"/>
  <c r="D129" i="37"/>
  <c r="C129" i="37"/>
  <c r="B129" i="37"/>
  <c r="A129" i="37"/>
  <c r="K128" i="37"/>
  <c r="I128" i="37"/>
  <c r="H128" i="37"/>
  <c r="G128" i="37"/>
  <c r="F128" i="37"/>
  <c r="E128" i="37"/>
  <c r="D128" i="37"/>
  <c r="C128" i="37"/>
  <c r="B128" i="37"/>
  <c r="A128" i="37"/>
  <c r="K127" i="37"/>
  <c r="I127" i="37"/>
  <c r="H127" i="37"/>
  <c r="G127" i="37"/>
  <c r="F127" i="37"/>
  <c r="E127" i="37"/>
  <c r="D127" i="37"/>
  <c r="C127" i="37"/>
  <c r="B127" i="37"/>
  <c r="A127" i="37"/>
  <c r="K126" i="37"/>
  <c r="I126" i="37"/>
  <c r="H126" i="37"/>
  <c r="G126" i="37"/>
  <c r="F126" i="37"/>
  <c r="E126" i="37"/>
  <c r="D126" i="37"/>
  <c r="C126" i="37"/>
  <c r="B126" i="37"/>
  <c r="A126" i="37"/>
  <c r="K125" i="37"/>
  <c r="I125" i="37"/>
  <c r="H125" i="37"/>
  <c r="G125" i="37"/>
  <c r="F125" i="37"/>
  <c r="E125" i="37"/>
  <c r="D125" i="37"/>
  <c r="C125" i="37"/>
  <c r="B125" i="37"/>
  <c r="A125" i="37"/>
  <c r="K124" i="37"/>
  <c r="I124" i="37"/>
  <c r="H124" i="37"/>
  <c r="G124" i="37"/>
  <c r="F124" i="37"/>
  <c r="E124" i="37"/>
  <c r="D124" i="37"/>
  <c r="C124" i="37"/>
  <c r="B124" i="37"/>
  <c r="A124" i="37"/>
  <c r="K123" i="37"/>
  <c r="I123" i="37"/>
  <c r="H123" i="37"/>
  <c r="G123" i="37"/>
  <c r="F123" i="37"/>
  <c r="E123" i="37"/>
  <c r="D123" i="37"/>
  <c r="C123" i="37"/>
  <c r="B123" i="37"/>
  <c r="A123" i="37"/>
  <c r="K122" i="37"/>
  <c r="I122" i="37"/>
  <c r="H122" i="37"/>
  <c r="G122" i="37"/>
  <c r="F122" i="37"/>
  <c r="E122" i="37"/>
  <c r="D122" i="37"/>
  <c r="C122" i="37"/>
  <c r="B122" i="37"/>
  <c r="A122" i="37"/>
  <c r="K121" i="37"/>
  <c r="I121" i="37"/>
  <c r="H121" i="37"/>
  <c r="G121" i="37"/>
  <c r="F121" i="37"/>
  <c r="E121" i="37"/>
  <c r="D121" i="37"/>
  <c r="C121" i="37"/>
  <c r="B121" i="37"/>
  <c r="A121" i="37"/>
  <c r="K120" i="37"/>
  <c r="I120" i="37"/>
  <c r="H120" i="37"/>
  <c r="G120" i="37"/>
  <c r="F120" i="37"/>
  <c r="E120" i="37"/>
  <c r="D120" i="37"/>
  <c r="C120" i="37"/>
  <c r="B120" i="37"/>
  <c r="A120" i="37"/>
  <c r="K119" i="37"/>
  <c r="I119" i="37"/>
  <c r="H119" i="37"/>
  <c r="G119" i="37"/>
  <c r="F119" i="37"/>
  <c r="E119" i="37"/>
  <c r="D119" i="37"/>
  <c r="C119" i="37"/>
  <c r="B119" i="37"/>
  <c r="A119" i="37"/>
  <c r="K118" i="37"/>
  <c r="I118" i="37"/>
  <c r="H118" i="37"/>
  <c r="G118" i="37"/>
  <c r="F118" i="37"/>
  <c r="E118" i="37"/>
  <c r="D118" i="37"/>
  <c r="C118" i="37"/>
  <c r="B118" i="37"/>
  <c r="A118" i="37"/>
  <c r="K117" i="37"/>
  <c r="I117" i="37"/>
  <c r="H117" i="37"/>
  <c r="G117" i="37"/>
  <c r="F117" i="37"/>
  <c r="E117" i="37"/>
  <c r="D117" i="37"/>
  <c r="C117" i="37"/>
  <c r="B117" i="37"/>
  <c r="A117" i="37"/>
  <c r="K116" i="37"/>
  <c r="I116" i="37"/>
  <c r="H116" i="37"/>
  <c r="G116" i="37"/>
  <c r="F116" i="37"/>
  <c r="E116" i="37"/>
  <c r="D116" i="37"/>
  <c r="C116" i="37"/>
  <c r="B116" i="37"/>
  <c r="A116" i="37"/>
  <c r="K115" i="37"/>
  <c r="I115" i="37"/>
  <c r="H115" i="37"/>
  <c r="G115" i="37"/>
  <c r="F115" i="37"/>
  <c r="E115" i="37"/>
  <c r="D115" i="37"/>
  <c r="C115" i="37"/>
  <c r="B115" i="37"/>
  <c r="A115" i="37"/>
  <c r="K114" i="37"/>
  <c r="I114" i="37"/>
  <c r="H114" i="37"/>
  <c r="G114" i="37"/>
  <c r="F114" i="37"/>
  <c r="E114" i="37"/>
  <c r="D114" i="37"/>
  <c r="C114" i="37"/>
  <c r="B114" i="37"/>
  <c r="A114" i="37"/>
  <c r="K113" i="37"/>
  <c r="I113" i="37"/>
  <c r="H113" i="37"/>
  <c r="G113" i="37"/>
  <c r="F113" i="37"/>
  <c r="E113" i="37"/>
  <c r="D113" i="37"/>
  <c r="C113" i="37"/>
  <c r="B113" i="37"/>
  <c r="A113" i="37"/>
  <c r="K112" i="37"/>
  <c r="I112" i="37"/>
  <c r="H112" i="37"/>
  <c r="G112" i="37"/>
  <c r="F112" i="37"/>
  <c r="E112" i="37"/>
  <c r="D112" i="37"/>
  <c r="C112" i="37"/>
  <c r="B112" i="37"/>
  <c r="A112" i="37"/>
  <c r="K111" i="37"/>
  <c r="I111" i="37"/>
  <c r="H111" i="37"/>
  <c r="G111" i="37"/>
  <c r="F111" i="37"/>
  <c r="E111" i="37"/>
  <c r="D111" i="37"/>
  <c r="C111" i="37"/>
  <c r="B111" i="37"/>
  <c r="A111" i="37"/>
  <c r="K110" i="37"/>
  <c r="I110" i="37"/>
  <c r="H110" i="37"/>
  <c r="G110" i="37"/>
  <c r="F110" i="37"/>
  <c r="E110" i="37"/>
  <c r="D110" i="37"/>
  <c r="C110" i="37"/>
  <c r="B110" i="37"/>
  <c r="A110" i="37"/>
  <c r="K109" i="37"/>
  <c r="I109" i="37"/>
  <c r="H109" i="37"/>
  <c r="G109" i="37"/>
  <c r="F109" i="37"/>
  <c r="E109" i="37"/>
  <c r="D109" i="37"/>
  <c r="C109" i="37"/>
  <c r="B109" i="37"/>
  <c r="A109" i="37"/>
  <c r="K108" i="37"/>
  <c r="I108" i="37"/>
  <c r="H108" i="37"/>
  <c r="G108" i="37"/>
  <c r="F108" i="37"/>
  <c r="E108" i="37"/>
  <c r="D108" i="37"/>
  <c r="C108" i="37"/>
  <c r="B108" i="37"/>
  <c r="A108" i="37"/>
  <c r="K107" i="37"/>
  <c r="I107" i="37"/>
  <c r="H107" i="37"/>
  <c r="G107" i="37"/>
  <c r="F107" i="37"/>
  <c r="E107" i="37"/>
  <c r="D107" i="37"/>
  <c r="C107" i="37"/>
  <c r="B107" i="37"/>
  <c r="A107" i="37"/>
  <c r="K106" i="37"/>
  <c r="I106" i="37"/>
  <c r="H106" i="37"/>
  <c r="G106" i="37"/>
  <c r="F106" i="37"/>
  <c r="E106" i="37"/>
  <c r="D106" i="37"/>
  <c r="C106" i="37"/>
  <c r="B106" i="37"/>
  <c r="A106" i="37"/>
  <c r="K105" i="37"/>
  <c r="I105" i="37"/>
  <c r="H105" i="37"/>
  <c r="G105" i="37"/>
  <c r="F105" i="37"/>
  <c r="E105" i="37"/>
  <c r="D105" i="37"/>
  <c r="C105" i="37"/>
  <c r="B105" i="37"/>
  <c r="A105" i="37"/>
  <c r="K104" i="37"/>
  <c r="I104" i="37"/>
  <c r="H104" i="37"/>
  <c r="G104" i="37"/>
  <c r="F104" i="37"/>
  <c r="E104" i="37"/>
  <c r="D104" i="37"/>
  <c r="C104" i="37"/>
  <c r="B104" i="37"/>
  <c r="A104" i="37"/>
  <c r="K103" i="37"/>
  <c r="I103" i="37"/>
  <c r="H103" i="37"/>
  <c r="G103" i="37"/>
  <c r="F103" i="37"/>
  <c r="E103" i="37"/>
  <c r="D103" i="37"/>
  <c r="C103" i="37"/>
  <c r="B103" i="37"/>
  <c r="A103" i="37"/>
  <c r="K102" i="37"/>
  <c r="I102" i="37"/>
  <c r="H102" i="37"/>
  <c r="G102" i="37"/>
  <c r="F102" i="37"/>
  <c r="E102" i="37"/>
  <c r="D102" i="37"/>
  <c r="C102" i="37"/>
  <c r="B102" i="37"/>
  <c r="A102" i="37"/>
  <c r="K101" i="37"/>
  <c r="I101" i="37"/>
  <c r="H101" i="37"/>
  <c r="G101" i="37"/>
  <c r="F101" i="37"/>
  <c r="E101" i="37"/>
  <c r="D101" i="37"/>
  <c r="C101" i="37"/>
  <c r="B101" i="37"/>
  <c r="A101" i="37"/>
  <c r="K100" i="37"/>
  <c r="I100" i="37"/>
  <c r="H100" i="37"/>
  <c r="G100" i="37"/>
  <c r="F100" i="37"/>
  <c r="E100" i="37"/>
  <c r="D100" i="37"/>
  <c r="C100" i="37"/>
  <c r="B100" i="37"/>
  <c r="A100" i="37"/>
  <c r="K99" i="37"/>
  <c r="I99" i="37"/>
  <c r="H99" i="37"/>
  <c r="G99" i="37"/>
  <c r="F99" i="37"/>
  <c r="E99" i="37"/>
  <c r="D99" i="37"/>
  <c r="C99" i="37"/>
  <c r="B99" i="37"/>
  <c r="A99" i="37"/>
  <c r="K98" i="37"/>
  <c r="I98" i="37"/>
  <c r="H98" i="37"/>
  <c r="G98" i="37"/>
  <c r="F98" i="37"/>
  <c r="E98" i="37"/>
  <c r="D98" i="37"/>
  <c r="C98" i="37"/>
  <c r="B98" i="37"/>
  <c r="A98" i="37"/>
  <c r="K97" i="37"/>
  <c r="I97" i="37"/>
  <c r="H97" i="37"/>
  <c r="G97" i="37"/>
  <c r="F97" i="37"/>
  <c r="E97" i="37"/>
  <c r="D97" i="37"/>
  <c r="C97" i="37"/>
  <c r="B97" i="37"/>
  <c r="A97" i="37"/>
  <c r="K96" i="37"/>
  <c r="I96" i="37"/>
  <c r="H96" i="37"/>
  <c r="G96" i="37"/>
  <c r="F96" i="37"/>
  <c r="E96" i="37"/>
  <c r="D96" i="37"/>
  <c r="C96" i="37"/>
  <c r="B96" i="37"/>
  <c r="A96" i="37"/>
  <c r="K95" i="37"/>
  <c r="I95" i="37"/>
  <c r="H95" i="37"/>
  <c r="G95" i="37"/>
  <c r="F95" i="37"/>
  <c r="E95" i="37"/>
  <c r="D95" i="37"/>
  <c r="C95" i="37"/>
  <c r="B95" i="37"/>
  <c r="A95" i="37"/>
  <c r="K94" i="37"/>
  <c r="I94" i="37"/>
  <c r="H94" i="37"/>
  <c r="G94" i="37"/>
  <c r="F94" i="37"/>
  <c r="E94" i="37"/>
  <c r="D94" i="37"/>
  <c r="C94" i="37"/>
  <c r="B94" i="37"/>
  <c r="A94" i="37"/>
  <c r="K93" i="37"/>
  <c r="I93" i="37"/>
  <c r="H93" i="37"/>
  <c r="G93" i="37"/>
  <c r="F93" i="37"/>
  <c r="E93" i="37"/>
  <c r="D93" i="37"/>
  <c r="C93" i="37"/>
  <c r="B93" i="37"/>
  <c r="A93" i="37"/>
  <c r="K92" i="37"/>
  <c r="I92" i="37"/>
  <c r="H92" i="37"/>
  <c r="G92" i="37"/>
  <c r="F92" i="37"/>
  <c r="E92" i="37"/>
  <c r="D92" i="37"/>
  <c r="C92" i="37"/>
  <c r="B92" i="37"/>
  <c r="A92" i="37"/>
  <c r="K91" i="37"/>
  <c r="I91" i="37"/>
  <c r="H91" i="37"/>
  <c r="G91" i="37"/>
  <c r="F91" i="37"/>
  <c r="E91" i="37"/>
  <c r="D91" i="37"/>
  <c r="C91" i="37"/>
  <c r="B91" i="37"/>
  <c r="A91" i="37"/>
  <c r="K90" i="37"/>
  <c r="I90" i="37"/>
  <c r="H90" i="37"/>
  <c r="G90" i="37"/>
  <c r="F90" i="37"/>
  <c r="E90" i="37"/>
  <c r="D90" i="37"/>
  <c r="C90" i="37"/>
  <c r="B90" i="37"/>
  <c r="A90" i="37"/>
  <c r="K89" i="37"/>
  <c r="I89" i="37"/>
  <c r="H89" i="37"/>
  <c r="G89" i="37"/>
  <c r="F89" i="37"/>
  <c r="E89" i="37"/>
  <c r="D89" i="37"/>
  <c r="C89" i="37"/>
  <c r="B89" i="37"/>
  <c r="A89" i="37"/>
  <c r="K88" i="37"/>
  <c r="I88" i="37"/>
  <c r="H88" i="37"/>
  <c r="G88" i="37"/>
  <c r="F88" i="37"/>
  <c r="E88" i="37"/>
  <c r="D88" i="37"/>
  <c r="C88" i="37"/>
  <c r="B88" i="37"/>
  <c r="A88" i="37"/>
  <c r="K87" i="37"/>
  <c r="I87" i="37"/>
  <c r="H87" i="37"/>
  <c r="G87" i="37"/>
  <c r="F87" i="37"/>
  <c r="E87" i="37"/>
  <c r="D87" i="37"/>
  <c r="C87" i="37"/>
  <c r="B87" i="37"/>
  <c r="A87" i="37"/>
  <c r="K86" i="37"/>
  <c r="I86" i="37"/>
  <c r="H86" i="37"/>
  <c r="G86" i="37"/>
  <c r="F86" i="37"/>
  <c r="E86" i="37"/>
  <c r="D86" i="37"/>
  <c r="C86" i="37"/>
  <c r="B86" i="37"/>
  <c r="A86" i="37"/>
  <c r="K85" i="37"/>
  <c r="I85" i="37"/>
  <c r="H85" i="37"/>
  <c r="G85" i="37"/>
  <c r="F85" i="37"/>
  <c r="E85" i="37"/>
  <c r="D85" i="37"/>
  <c r="C85" i="37"/>
  <c r="B85" i="37"/>
  <c r="A85" i="37"/>
  <c r="K84" i="37"/>
  <c r="I84" i="37"/>
  <c r="H84" i="37"/>
  <c r="G84" i="37"/>
  <c r="F84" i="37"/>
  <c r="E84" i="37"/>
  <c r="D84" i="37"/>
  <c r="C84" i="37"/>
  <c r="B84" i="37"/>
  <c r="A84" i="37"/>
  <c r="K83" i="37"/>
  <c r="I83" i="37"/>
  <c r="H83" i="37"/>
  <c r="G83" i="37"/>
  <c r="F83" i="37"/>
  <c r="E83" i="37"/>
  <c r="D83" i="37"/>
  <c r="C83" i="37"/>
  <c r="B83" i="37"/>
  <c r="A83" i="37"/>
  <c r="K82" i="37"/>
  <c r="I82" i="37"/>
  <c r="H82" i="37"/>
  <c r="G82" i="37"/>
  <c r="F82" i="37"/>
  <c r="E82" i="37"/>
  <c r="D82" i="37"/>
  <c r="C82" i="37"/>
  <c r="B82" i="37"/>
  <c r="A82" i="37"/>
  <c r="K81" i="37"/>
  <c r="I81" i="37"/>
  <c r="H81" i="37"/>
  <c r="G81" i="37"/>
  <c r="F81" i="37"/>
  <c r="E81" i="37"/>
  <c r="D81" i="37"/>
  <c r="C81" i="37"/>
  <c r="B81" i="37"/>
  <c r="A81" i="37"/>
  <c r="K80" i="37"/>
  <c r="I80" i="37"/>
  <c r="H80" i="37"/>
  <c r="G80" i="37"/>
  <c r="F80" i="37"/>
  <c r="E80" i="37"/>
  <c r="D80" i="37"/>
  <c r="C80" i="37"/>
  <c r="B80" i="37"/>
  <c r="A80" i="37"/>
  <c r="K79" i="37"/>
  <c r="I79" i="37"/>
  <c r="H79" i="37"/>
  <c r="G79" i="37"/>
  <c r="F79" i="37"/>
  <c r="E79" i="37"/>
  <c r="D79" i="37"/>
  <c r="C79" i="37"/>
  <c r="B79" i="37"/>
  <c r="A79" i="37"/>
  <c r="K78" i="37"/>
  <c r="I78" i="37"/>
  <c r="H78" i="37"/>
  <c r="G78" i="37"/>
  <c r="F78" i="37"/>
  <c r="E78" i="37"/>
  <c r="D78" i="37"/>
  <c r="C78" i="37"/>
  <c r="B78" i="37"/>
  <c r="A78" i="37"/>
  <c r="K77" i="37"/>
  <c r="I77" i="37"/>
  <c r="H77" i="37"/>
  <c r="G77" i="37"/>
  <c r="F77" i="37"/>
  <c r="E77" i="37"/>
  <c r="D77" i="37"/>
  <c r="C77" i="37"/>
  <c r="B77" i="37"/>
  <c r="A77" i="37"/>
  <c r="K76" i="37"/>
  <c r="I76" i="37"/>
  <c r="H76" i="37"/>
  <c r="G76" i="37"/>
  <c r="F76" i="37"/>
  <c r="E76" i="37"/>
  <c r="D76" i="37"/>
  <c r="C76" i="37"/>
  <c r="B76" i="37"/>
  <c r="A76" i="37"/>
  <c r="K75" i="37"/>
  <c r="I75" i="37"/>
  <c r="H75" i="37"/>
  <c r="G75" i="37"/>
  <c r="F75" i="37"/>
  <c r="E75" i="37"/>
  <c r="D75" i="37"/>
  <c r="C75" i="37"/>
  <c r="B75" i="37"/>
  <c r="A75" i="37"/>
  <c r="K74" i="37"/>
  <c r="I74" i="37"/>
  <c r="H74" i="37"/>
  <c r="G74" i="37"/>
  <c r="F74" i="37"/>
  <c r="E74" i="37"/>
  <c r="D74" i="37"/>
  <c r="C74" i="37"/>
  <c r="B74" i="37"/>
  <c r="A74" i="37"/>
  <c r="K73" i="37"/>
  <c r="I73" i="37"/>
  <c r="H73" i="37"/>
  <c r="G73" i="37"/>
  <c r="F73" i="37"/>
  <c r="E73" i="37"/>
  <c r="D73" i="37"/>
  <c r="C73" i="37"/>
  <c r="B73" i="37"/>
  <c r="A73" i="37"/>
  <c r="K72" i="37"/>
  <c r="I72" i="37"/>
  <c r="H72" i="37"/>
  <c r="G72" i="37"/>
  <c r="F72" i="37"/>
  <c r="E72" i="37"/>
  <c r="D72" i="37"/>
  <c r="C72" i="37"/>
  <c r="B72" i="37"/>
  <c r="A72" i="37"/>
  <c r="K71" i="37"/>
  <c r="I71" i="37"/>
  <c r="H71" i="37"/>
  <c r="G71" i="37"/>
  <c r="F71" i="37"/>
  <c r="E71" i="37"/>
  <c r="D71" i="37"/>
  <c r="C71" i="37"/>
  <c r="B71" i="37"/>
  <c r="A71" i="37"/>
  <c r="K70" i="37"/>
  <c r="I70" i="37"/>
  <c r="H70" i="37"/>
  <c r="G70" i="37"/>
  <c r="F70" i="37"/>
  <c r="E70" i="37"/>
  <c r="D70" i="37"/>
  <c r="C70" i="37"/>
  <c r="B70" i="37"/>
  <c r="A70" i="37"/>
  <c r="K69" i="37"/>
  <c r="I69" i="37"/>
  <c r="H69" i="37"/>
  <c r="G69" i="37"/>
  <c r="F69" i="37"/>
  <c r="E69" i="37"/>
  <c r="D69" i="37"/>
  <c r="C69" i="37"/>
  <c r="B69" i="37"/>
  <c r="A69" i="37"/>
  <c r="K68" i="37"/>
  <c r="I68" i="37"/>
  <c r="H68" i="37"/>
  <c r="G68" i="37"/>
  <c r="F68" i="37"/>
  <c r="E68" i="37"/>
  <c r="D68" i="37"/>
  <c r="C68" i="37"/>
  <c r="B68" i="37"/>
  <c r="A68" i="37"/>
  <c r="K67" i="37"/>
  <c r="I67" i="37"/>
  <c r="H67" i="37"/>
  <c r="G67" i="37"/>
  <c r="F67" i="37"/>
  <c r="E67" i="37"/>
  <c r="D67" i="37"/>
  <c r="C67" i="37"/>
  <c r="B67" i="37"/>
  <c r="A67" i="37"/>
  <c r="K66" i="37"/>
  <c r="I66" i="37"/>
  <c r="H66" i="37"/>
  <c r="G66" i="37"/>
  <c r="F66" i="37"/>
  <c r="E66" i="37"/>
  <c r="D66" i="37"/>
  <c r="C66" i="37"/>
  <c r="B66" i="37"/>
  <c r="A66" i="37"/>
  <c r="K65" i="37"/>
  <c r="I65" i="37"/>
  <c r="H65" i="37"/>
  <c r="G65" i="37"/>
  <c r="F65" i="37"/>
  <c r="E65" i="37"/>
  <c r="D65" i="37"/>
  <c r="C65" i="37"/>
  <c r="B65" i="37"/>
  <c r="A65" i="37"/>
  <c r="K64" i="37"/>
  <c r="I64" i="37"/>
  <c r="H64" i="37"/>
  <c r="G64" i="37"/>
  <c r="F64" i="37"/>
  <c r="E64" i="37"/>
  <c r="D64" i="37"/>
  <c r="C64" i="37"/>
  <c r="B64" i="37"/>
  <c r="A64" i="37"/>
  <c r="K63" i="37"/>
  <c r="I63" i="37"/>
  <c r="H63" i="37"/>
  <c r="G63" i="37"/>
  <c r="F63" i="37"/>
  <c r="E63" i="37"/>
  <c r="D63" i="37"/>
  <c r="C63" i="37"/>
  <c r="B63" i="37"/>
  <c r="A63" i="37"/>
  <c r="K62" i="37"/>
  <c r="I62" i="37"/>
  <c r="H62" i="37"/>
  <c r="G62" i="37"/>
  <c r="F62" i="37"/>
  <c r="E62" i="37"/>
  <c r="D62" i="37"/>
  <c r="C62" i="37"/>
  <c r="B62" i="37"/>
  <c r="A62" i="37"/>
  <c r="K61" i="37"/>
  <c r="I61" i="37"/>
  <c r="H61" i="37"/>
  <c r="G61" i="37"/>
  <c r="F61" i="37"/>
  <c r="E61" i="37"/>
  <c r="D61" i="37"/>
  <c r="C61" i="37"/>
  <c r="B61" i="37"/>
  <c r="A61" i="37"/>
  <c r="K60" i="37"/>
  <c r="I60" i="37"/>
  <c r="H60" i="37"/>
  <c r="G60" i="37"/>
  <c r="F60" i="37"/>
  <c r="E60" i="37"/>
  <c r="D60" i="37"/>
  <c r="C60" i="37"/>
  <c r="B60" i="37"/>
  <c r="A60" i="37"/>
  <c r="K59" i="37"/>
  <c r="I59" i="37"/>
  <c r="H59" i="37"/>
  <c r="G59" i="37"/>
  <c r="F59" i="37"/>
  <c r="E59" i="37"/>
  <c r="D59" i="37"/>
  <c r="C59" i="37"/>
  <c r="B59" i="37"/>
  <c r="A59" i="37"/>
  <c r="K58" i="37"/>
  <c r="I58" i="37"/>
  <c r="H58" i="37"/>
  <c r="G58" i="37"/>
  <c r="F58" i="37"/>
  <c r="E58" i="37"/>
  <c r="D58" i="37"/>
  <c r="C58" i="37"/>
  <c r="B58" i="37"/>
  <c r="A58" i="37"/>
  <c r="K57" i="37"/>
  <c r="I57" i="37"/>
  <c r="H57" i="37"/>
  <c r="G57" i="37"/>
  <c r="F57" i="37"/>
  <c r="E57" i="37"/>
  <c r="D57" i="37"/>
  <c r="C57" i="37"/>
  <c r="B57" i="37"/>
  <c r="A57" i="37"/>
  <c r="K56" i="37"/>
  <c r="I56" i="37"/>
  <c r="H56" i="37"/>
  <c r="G56" i="37"/>
  <c r="F56" i="37"/>
  <c r="E56" i="37"/>
  <c r="D56" i="37"/>
  <c r="C56" i="37"/>
  <c r="B56" i="37"/>
  <c r="A56" i="37"/>
  <c r="K55" i="37"/>
  <c r="I55" i="37"/>
  <c r="H55" i="37"/>
  <c r="G55" i="37"/>
  <c r="F55" i="37"/>
  <c r="E55" i="37"/>
  <c r="D55" i="37"/>
  <c r="C55" i="37"/>
  <c r="B55" i="37"/>
  <c r="A55" i="37"/>
  <c r="K54" i="37"/>
  <c r="I54" i="37"/>
  <c r="H54" i="37"/>
  <c r="G54" i="37"/>
  <c r="F54" i="37"/>
  <c r="E54" i="37"/>
  <c r="D54" i="37"/>
  <c r="C54" i="37"/>
  <c r="B54" i="37"/>
  <c r="A54" i="37"/>
  <c r="K53" i="37"/>
  <c r="I53" i="37"/>
  <c r="H53" i="37"/>
  <c r="G53" i="37"/>
  <c r="F53" i="37"/>
  <c r="E53" i="37"/>
  <c r="D53" i="37"/>
  <c r="C53" i="37"/>
  <c r="B53" i="37"/>
  <c r="A53" i="37"/>
  <c r="K52" i="37"/>
  <c r="I52" i="37"/>
  <c r="H52" i="37"/>
  <c r="G52" i="37"/>
  <c r="F52" i="37"/>
  <c r="E52" i="37"/>
  <c r="D52" i="37"/>
  <c r="C52" i="37"/>
  <c r="B52" i="37"/>
  <c r="A52" i="37"/>
  <c r="K51" i="37"/>
  <c r="I51" i="37"/>
  <c r="H51" i="37"/>
  <c r="G51" i="37"/>
  <c r="F51" i="37"/>
  <c r="E51" i="37"/>
  <c r="D51" i="37"/>
  <c r="C51" i="37"/>
  <c r="B51" i="37"/>
  <c r="A51" i="37"/>
  <c r="K50" i="37"/>
  <c r="I50" i="37"/>
  <c r="H50" i="37"/>
  <c r="G50" i="37"/>
  <c r="F50" i="37"/>
  <c r="E50" i="37"/>
  <c r="D50" i="37"/>
  <c r="C50" i="37"/>
  <c r="B50" i="37"/>
  <c r="A50" i="37"/>
  <c r="K49" i="37"/>
  <c r="I49" i="37"/>
  <c r="H49" i="37"/>
  <c r="G49" i="37"/>
  <c r="F49" i="37"/>
  <c r="E49" i="37"/>
  <c r="D49" i="37"/>
  <c r="C49" i="37"/>
  <c r="B49" i="37"/>
  <c r="A49" i="37"/>
  <c r="K48" i="37"/>
  <c r="I48" i="37"/>
  <c r="H48" i="37"/>
  <c r="G48" i="37"/>
  <c r="F48" i="37"/>
  <c r="E48" i="37"/>
  <c r="D48" i="37"/>
  <c r="C48" i="37"/>
  <c r="B48" i="37"/>
  <c r="A48" i="37"/>
  <c r="K47" i="37"/>
  <c r="I47" i="37"/>
  <c r="H47" i="37"/>
  <c r="G47" i="37"/>
  <c r="F47" i="37"/>
  <c r="E47" i="37"/>
  <c r="D47" i="37"/>
  <c r="C47" i="37"/>
  <c r="B47" i="37"/>
  <c r="A47" i="37"/>
  <c r="K46" i="37"/>
  <c r="I46" i="37"/>
  <c r="H46" i="37"/>
  <c r="G46" i="37"/>
  <c r="F46" i="37"/>
  <c r="E46" i="37"/>
  <c r="D46" i="37"/>
  <c r="C46" i="37"/>
  <c r="B46" i="37"/>
  <c r="A46" i="37"/>
  <c r="K45" i="37"/>
  <c r="I45" i="37"/>
  <c r="H45" i="37"/>
  <c r="G45" i="37"/>
  <c r="F45" i="37"/>
  <c r="E45" i="37"/>
  <c r="D45" i="37"/>
  <c r="C45" i="37"/>
  <c r="B45" i="37"/>
  <c r="A45" i="37"/>
  <c r="K44" i="37"/>
  <c r="I44" i="37"/>
  <c r="H44" i="37"/>
  <c r="G44" i="37"/>
  <c r="F44" i="37"/>
  <c r="E44" i="37"/>
  <c r="D44" i="37"/>
  <c r="C44" i="37"/>
  <c r="B44" i="37"/>
  <c r="A44" i="37"/>
  <c r="K43" i="37"/>
  <c r="I43" i="37"/>
  <c r="H43" i="37"/>
  <c r="G43" i="37"/>
  <c r="F43" i="37"/>
  <c r="E43" i="37"/>
  <c r="D43" i="37"/>
  <c r="C43" i="37"/>
  <c r="B43" i="37"/>
  <c r="A43" i="37"/>
  <c r="K42" i="37"/>
  <c r="I42" i="37"/>
  <c r="H42" i="37"/>
  <c r="G42" i="37"/>
  <c r="F42" i="37"/>
  <c r="E42" i="37"/>
  <c r="D42" i="37"/>
  <c r="C42" i="37"/>
  <c r="B42" i="37"/>
  <c r="A42" i="37"/>
  <c r="K41" i="37"/>
  <c r="I41" i="37"/>
  <c r="H41" i="37"/>
  <c r="G41" i="37"/>
  <c r="F41" i="37"/>
  <c r="E41" i="37"/>
  <c r="D41" i="37"/>
  <c r="C41" i="37"/>
  <c r="B41" i="37"/>
  <c r="A41" i="37"/>
  <c r="K40" i="37"/>
  <c r="I40" i="37"/>
  <c r="H40" i="37"/>
  <c r="G40" i="37"/>
  <c r="F40" i="37"/>
  <c r="E40" i="37"/>
  <c r="D40" i="37"/>
  <c r="C40" i="37"/>
  <c r="B40" i="37"/>
  <c r="A40" i="37"/>
  <c r="K39" i="37"/>
  <c r="I39" i="37"/>
  <c r="H39" i="37"/>
  <c r="G39" i="37"/>
  <c r="F39" i="37"/>
  <c r="E39" i="37"/>
  <c r="D39" i="37"/>
  <c r="C39" i="37"/>
  <c r="B39" i="37"/>
  <c r="A39" i="37"/>
  <c r="K38" i="37"/>
  <c r="I38" i="37"/>
  <c r="H38" i="37"/>
  <c r="G38" i="37"/>
  <c r="F38" i="37"/>
  <c r="E38" i="37"/>
  <c r="D38" i="37"/>
  <c r="C38" i="37"/>
  <c r="B38" i="37"/>
  <c r="A38" i="37"/>
  <c r="K37" i="37"/>
  <c r="I37" i="37"/>
  <c r="H37" i="37"/>
  <c r="G37" i="37"/>
  <c r="F37" i="37"/>
  <c r="E37" i="37"/>
  <c r="D37" i="37"/>
  <c r="C37" i="37"/>
  <c r="B37" i="37"/>
  <c r="A37" i="37"/>
  <c r="K36" i="37"/>
  <c r="I36" i="37"/>
  <c r="H36" i="37"/>
  <c r="G36" i="37"/>
  <c r="F36" i="37"/>
  <c r="E36" i="37"/>
  <c r="D36" i="37"/>
  <c r="C36" i="37"/>
  <c r="B36" i="37"/>
  <c r="A36" i="37"/>
  <c r="K35" i="37"/>
  <c r="I35" i="37"/>
  <c r="H35" i="37"/>
  <c r="G35" i="37"/>
  <c r="F35" i="37"/>
  <c r="E35" i="37"/>
  <c r="D35" i="37"/>
  <c r="C35" i="37"/>
  <c r="B35" i="37"/>
  <c r="A35" i="37"/>
  <c r="K34" i="37"/>
  <c r="I34" i="37"/>
  <c r="H34" i="37"/>
  <c r="G34" i="37"/>
  <c r="F34" i="37"/>
  <c r="E34" i="37"/>
  <c r="D34" i="37"/>
  <c r="C34" i="37"/>
  <c r="B34" i="37"/>
  <c r="A34" i="37"/>
  <c r="K33" i="37"/>
  <c r="I33" i="37"/>
  <c r="H33" i="37"/>
  <c r="G33" i="37"/>
  <c r="F33" i="37"/>
  <c r="E33" i="37"/>
  <c r="D33" i="37"/>
  <c r="C33" i="37"/>
  <c r="B33" i="37"/>
  <c r="A33" i="37"/>
  <c r="K32" i="37"/>
  <c r="I32" i="37"/>
  <c r="H32" i="37"/>
  <c r="G32" i="37"/>
  <c r="F32" i="37"/>
  <c r="E32" i="37"/>
  <c r="D32" i="37"/>
  <c r="C32" i="37"/>
  <c r="B32" i="37"/>
  <c r="A32" i="37"/>
  <c r="K31" i="37"/>
  <c r="I31" i="37"/>
  <c r="H31" i="37"/>
  <c r="G31" i="37"/>
  <c r="F31" i="37"/>
  <c r="E31" i="37"/>
  <c r="D31" i="37"/>
  <c r="C31" i="37"/>
  <c r="B31" i="37"/>
  <c r="A31" i="37"/>
  <c r="K30" i="37"/>
  <c r="I30" i="37"/>
  <c r="H30" i="37"/>
  <c r="G30" i="37"/>
  <c r="F30" i="37"/>
  <c r="E30" i="37"/>
  <c r="D30" i="37"/>
  <c r="C30" i="37"/>
  <c r="B30" i="37"/>
  <c r="A30" i="37"/>
  <c r="K29" i="37"/>
  <c r="I29" i="37"/>
  <c r="H29" i="37"/>
  <c r="G29" i="37"/>
  <c r="F29" i="37"/>
  <c r="E29" i="37"/>
  <c r="D29" i="37"/>
  <c r="C29" i="37"/>
  <c r="B29" i="37"/>
  <c r="A29" i="37"/>
  <c r="K28" i="37"/>
  <c r="I28" i="37"/>
  <c r="H28" i="37"/>
  <c r="G28" i="37"/>
  <c r="F28" i="37"/>
  <c r="E28" i="37"/>
  <c r="D28" i="37"/>
  <c r="C28" i="37"/>
  <c r="B28" i="37"/>
  <c r="A28" i="37"/>
  <c r="K27" i="37"/>
  <c r="I27" i="37"/>
  <c r="H27" i="37"/>
  <c r="G27" i="37"/>
  <c r="F27" i="37"/>
  <c r="E27" i="37"/>
  <c r="D27" i="37"/>
  <c r="C27" i="37"/>
  <c r="B27" i="37"/>
  <c r="A27" i="37"/>
  <c r="K26" i="37"/>
  <c r="I26" i="37"/>
  <c r="H26" i="37"/>
  <c r="G26" i="37"/>
  <c r="F26" i="37"/>
  <c r="E26" i="37"/>
  <c r="D26" i="37"/>
  <c r="C26" i="37"/>
  <c r="B26" i="37"/>
  <c r="A26" i="37"/>
  <c r="K25" i="37"/>
  <c r="I25" i="37"/>
  <c r="H25" i="37"/>
  <c r="G25" i="37"/>
  <c r="F25" i="37"/>
  <c r="E25" i="37"/>
  <c r="D25" i="37"/>
  <c r="C25" i="37"/>
  <c r="B25" i="37"/>
  <c r="A25" i="37"/>
  <c r="K24" i="37"/>
  <c r="I24" i="37"/>
  <c r="H24" i="37"/>
  <c r="G24" i="37"/>
  <c r="F24" i="37"/>
  <c r="E24" i="37"/>
  <c r="D24" i="37"/>
  <c r="C24" i="37"/>
  <c r="B24" i="37"/>
  <c r="A24" i="37"/>
  <c r="K23" i="37"/>
  <c r="I23" i="37"/>
  <c r="H23" i="37"/>
  <c r="G23" i="37"/>
  <c r="F23" i="37"/>
  <c r="E23" i="37"/>
  <c r="D23" i="37"/>
  <c r="C23" i="37"/>
  <c r="B23" i="37"/>
  <c r="A23" i="37"/>
  <c r="K22" i="37"/>
  <c r="I22" i="37"/>
  <c r="H22" i="37"/>
  <c r="G22" i="37"/>
  <c r="F22" i="37"/>
  <c r="E22" i="37"/>
  <c r="D22" i="37"/>
  <c r="C22" i="37"/>
  <c r="B22" i="37"/>
  <c r="A22" i="37"/>
  <c r="K21" i="37"/>
  <c r="I21" i="37"/>
  <c r="H21" i="37"/>
  <c r="G21" i="37"/>
  <c r="F21" i="37"/>
  <c r="E21" i="37"/>
  <c r="D21" i="37"/>
  <c r="C21" i="37"/>
  <c r="B21" i="37"/>
  <c r="A21" i="37"/>
  <c r="K20" i="37"/>
  <c r="I20" i="37"/>
  <c r="H20" i="37"/>
  <c r="G20" i="37"/>
  <c r="F20" i="37"/>
  <c r="E20" i="37"/>
  <c r="D20" i="37"/>
  <c r="C20" i="37"/>
  <c r="B20" i="37"/>
  <c r="A20" i="37"/>
  <c r="K19" i="37"/>
  <c r="I19" i="37"/>
  <c r="H19" i="37"/>
  <c r="G19" i="37"/>
  <c r="F19" i="37"/>
  <c r="E19" i="37"/>
  <c r="D19" i="37"/>
  <c r="C19" i="37"/>
  <c r="B19" i="37"/>
  <c r="A19" i="37"/>
  <c r="K18" i="37"/>
  <c r="I18" i="37"/>
  <c r="H18" i="37"/>
  <c r="G18" i="37"/>
  <c r="F18" i="37"/>
  <c r="E18" i="37"/>
  <c r="D18" i="37"/>
  <c r="C18" i="37"/>
  <c r="B18" i="37"/>
  <c r="A18" i="37"/>
  <c r="K17" i="37"/>
  <c r="I17" i="37"/>
  <c r="H17" i="37"/>
  <c r="G17" i="37"/>
  <c r="F17" i="37"/>
  <c r="E17" i="37"/>
  <c r="D17" i="37"/>
  <c r="C17" i="37"/>
  <c r="B17" i="37"/>
  <c r="A17" i="37"/>
  <c r="K16" i="37"/>
  <c r="I16" i="37"/>
  <c r="H16" i="37"/>
  <c r="G16" i="37"/>
  <c r="F16" i="37"/>
  <c r="E16" i="37"/>
  <c r="D16" i="37"/>
  <c r="C16" i="37"/>
  <c r="B16" i="37"/>
  <c r="A16" i="37"/>
  <c r="K15" i="37"/>
  <c r="I15" i="37"/>
  <c r="H15" i="37"/>
  <c r="G15" i="37"/>
  <c r="F15" i="37"/>
  <c r="E15" i="37"/>
  <c r="D15" i="37"/>
  <c r="C15" i="37"/>
  <c r="B15" i="37"/>
  <c r="A15" i="37"/>
  <c r="K14" i="37"/>
  <c r="I14" i="37"/>
  <c r="H14" i="37"/>
  <c r="G14" i="37"/>
  <c r="F14" i="37"/>
  <c r="E14" i="37"/>
  <c r="D14" i="37"/>
  <c r="C14" i="37"/>
  <c r="B14" i="37"/>
  <c r="A14" i="37"/>
  <c r="K13" i="37"/>
  <c r="I13" i="37"/>
  <c r="H13" i="37"/>
  <c r="G13" i="37"/>
  <c r="F13" i="37"/>
  <c r="E13" i="37"/>
  <c r="D13" i="37"/>
  <c r="C13" i="37"/>
  <c r="B13" i="37"/>
  <c r="A13" i="37"/>
  <c r="K12" i="37"/>
  <c r="I12" i="37"/>
  <c r="H12" i="37"/>
  <c r="G12" i="37"/>
  <c r="F12" i="37"/>
  <c r="E12" i="37"/>
  <c r="D12" i="37"/>
  <c r="C12" i="37"/>
  <c r="B12" i="37"/>
  <c r="A12" i="37"/>
  <c r="K11" i="37"/>
  <c r="I11" i="37"/>
  <c r="H11" i="37"/>
  <c r="G11" i="37"/>
  <c r="F11" i="37"/>
  <c r="E11" i="37"/>
  <c r="D11" i="37"/>
  <c r="C11" i="37"/>
  <c r="B11" i="37"/>
  <c r="A11" i="37"/>
  <c r="K10" i="37"/>
  <c r="I10" i="37"/>
  <c r="H10" i="37"/>
  <c r="G10" i="37"/>
  <c r="F10" i="37"/>
  <c r="E10" i="37"/>
  <c r="D10" i="37"/>
  <c r="C10" i="37"/>
  <c r="B10" i="37"/>
  <c r="A10" i="37"/>
  <c r="K9" i="37"/>
  <c r="I9" i="37"/>
  <c r="H9" i="37"/>
  <c r="G9" i="37"/>
  <c r="F9" i="37"/>
  <c r="E9" i="37"/>
  <c r="D9" i="37"/>
  <c r="C9" i="37"/>
  <c r="B9" i="37"/>
  <c r="A9" i="37"/>
  <c r="K8" i="37"/>
  <c r="I8" i="37"/>
  <c r="H8" i="37"/>
  <c r="G8" i="37"/>
  <c r="F8" i="37"/>
  <c r="E8" i="37"/>
  <c r="D8" i="37"/>
  <c r="C8" i="37"/>
  <c r="B8" i="37"/>
  <c r="A8" i="37"/>
  <c r="K7" i="37"/>
  <c r="I7" i="37"/>
  <c r="H7" i="37"/>
  <c r="G7" i="37"/>
  <c r="F7" i="37"/>
  <c r="E7" i="37"/>
  <c r="D7" i="37"/>
  <c r="C7" i="37"/>
  <c r="B7" i="37"/>
  <c r="A7" i="37"/>
  <c r="K6" i="37"/>
  <c r="I6" i="37"/>
  <c r="H6" i="37"/>
  <c r="G6" i="37"/>
  <c r="F6" i="37"/>
  <c r="E6" i="37"/>
  <c r="D6" i="37"/>
  <c r="C6" i="37"/>
  <c r="B6" i="37"/>
  <c r="A6" i="37"/>
  <c r="K5" i="37"/>
  <c r="I5" i="37"/>
  <c r="H5" i="37"/>
  <c r="G5" i="37"/>
  <c r="F5" i="37"/>
  <c r="E5" i="37"/>
  <c r="D5" i="37"/>
  <c r="C5" i="37"/>
  <c r="B5" i="37"/>
  <c r="A5" i="37"/>
  <c r="K4" i="37"/>
  <c r="I4" i="37"/>
  <c r="H4" i="37"/>
  <c r="G4" i="37"/>
  <c r="F4" i="37"/>
  <c r="E4" i="37"/>
  <c r="D4" i="37"/>
  <c r="C4" i="37"/>
  <c r="B4" i="37"/>
  <c r="A4" i="37"/>
  <c r="K3" i="37"/>
  <c r="A3" i="37"/>
  <c r="J239" i="2"/>
  <c r="I239" i="2"/>
  <c r="H239" i="2"/>
  <c r="G239" i="2"/>
  <c r="F239" i="2"/>
  <c r="E239" i="2"/>
  <c r="D239" i="2"/>
  <c r="C239" i="2"/>
  <c r="J238" i="2"/>
  <c r="I238" i="2"/>
  <c r="H238" i="2"/>
  <c r="G238" i="2"/>
  <c r="F238" i="2"/>
  <c r="E238" i="2"/>
  <c r="D238" i="2"/>
  <c r="C238" i="2"/>
  <c r="J237" i="2"/>
  <c r="I237" i="2"/>
  <c r="H237" i="2"/>
  <c r="G237" i="2"/>
  <c r="F237" i="2"/>
  <c r="E237" i="2"/>
  <c r="D237" i="2"/>
  <c r="C237" i="2"/>
  <c r="J236" i="2"/>
  <c r="I236" i="2"/>
  <c r="H236" i="2"/>
  <c r="G236" i="2"/>
  <c r="F236" i="2"/>
  <c r="E236" i="2"/>
  <c r="D236" i="2"/>
  <c r="C236" i="2"/>
  <c r="J235" i="2"/>
  <c r="I235" i="2"/>
  <c r="H235" i="2"/>
  <c r="G235" i="2"/>
  <c r="F235" i="2"/>
  <c r="E235" i="2"/>
  <c r="D235" i="2"/>
  <c r="C235" i="2"/>
  <c r="J234" i="2"/>
  <c r="I234" i="2"/>
  <c r="H234" i="2"/>
  <c r="G234" i="2"/>
  <c r="F234" i="2"/>
  <c r="E234" i="2"/>
  <c r="D234" i="2"/>
  <c r="C234" i="2"/>
  <c r="J233" i="2"/>
  <c r="I233" i="2"/>
  <c r="H233" i="2"/>
  <c r="G233" i="2"/>
  <c r="F233" i="2"/>
  <c r="E233" i="2"/>
  <c r="D233" i="2"/>
  <c r="C233" i="2"/>
  <c r="J232" i="2"/>
  <c r="I232" i="2"/>
  <c r="H232" i="2"/>
  <c r="G232" i="2"/>
  <c r="F232" i="2"/>
  <c r="E232" i="2"/>
  <c r="D232" i="2"/>
  <c r="C232" i="2"/>
  <c r="J231" i="2"/>
  <c r="I231" i="2"/>
  <c r="H231" i="2"/>
  <c r="G231" i="2"/>
  <c r="F231" i="2"/>
  <c r="E231" i="2"/>
  <c r="D231" i="2"/>
  <c r="C231" i="2"/>
  <c r="J230" i="2"/>
  <c r="I230" i="2"/>
  <c r="H230" i="2"/>
  <c r="G230" i="2"/>
  <c r="F230" i="2"/>
  <c r="E230" i="2"/>
  <c r="D230" i="2"/>
  <c r="C230" i="2"/>
  <c r="J229" i="2"/>
  <c r="I229" i="2"/>
  <c r="H229" i="2"/>
  <c r="G229" i="2"/>
  <c r="F229" i="2"/>
  <c r="E229" i="2"/>
  <c r="D229" i="2"/>
  <c r="C229" i="2"/>
  <c r="J228" i="2"/>
  <c r="I228" i="2"/>
  <c r="H228" i="2"/>
  <c r="G228" i="2"/>
  <c r="F228" i="2"/>
  <c r="E228" i="2"/>
  <c r="D228" i="2"/>
  <c r="C228" i="2"/>
  <c r="J227" i="2"/>
  <c r="I227" i="2"/>
  <c r="H227" i="2"/>
  <c r="G227" i="2"/>
  <c r="F227" i="2"/>
  <c r="E227" i="2"/>
  <c r="D227" i="2"/>
  <c r="C227" i="2"/>
  <c r="J226" i="2"/>
  <c r="I226" i="2"/>
  <c r="H226" i="2"/>
  <c r="G226" i="2"/>
  <c r="F226" i="2"/>
  <c r="E226" i="2"/>
  <c r="D226" i="2"/>
  <c r="C226" i="2"/>
  <c r="J225" i="2"/>
  <c r="I225" i="2"/>
  <c r="H225" i="2"/>
  <c r="G225" i="2"/>
  <c r="F225" i="2"/>
  <c r="E225" i="2"/>
  <c r="D225" i="2"/>
  <c r="C225" i="2"/>
  <c r="J224" i="2"/>
  <c r="I224" i="2"/>
  <c r="H224" i="2"/>
  <c r="G224" i="2"/>
  <c r="F224" i="2"/>
  <c r="E224" i="2"/>
  <c r="D224" i="2"/>
  <c r="C224" i="2"/>
  <c r="J223" i="2"/>
  <c r="I223" i="2"/>
  <c r="H223" i="2"/>
  <c r="G223" i="2"/>
  <c r="F223" i="2"/>
  <c r="E223" i="2"/>
  <c r="D223" i="2"/>
  <c r="C223" i="2"/>
  <c r="J222" i="2"/>
  <c r="I222" i="2"/>
  <c r="H222" i="2"/>
  <c r="G222" i="2"/>
  <c r="F222" i="2"/>
  <c r="E222" i="2"/>
  <c r="D222" i="2"/>
  <c r="C222" i="2"/>
  <c r="J221" i="2"/>
  <c r="I221" i="2"/>
  <c r="H221" i="2"/>
  <c r="G221" i="2"/>
  <c r="F221" i="2"/>
  <c r="E221" i="2"/>
  <c r="D221" i="2"/>
  <c r="C221" i="2"/>
  <c r="J220" i="2"/>
  <c r="I220" i="2"/>
  <c r="H220" i="2"/>
  <c r="G220" i="2"/>
  <c r="F220" i="2"/>
  <c r="E220" i="2"/>
  <c r="D220" i="2"/>
  <c r="C220" i="2"/>
  <c r="J219" i="2"/>
  <c r="I219" i="2"/>
  <c r="H219" i="2"/>
  <c r="G219" i="2"/>
  <c r="F219" i="2"/>
  <c r="E219" i="2"/>
  <c r="D219" i="2"/>
  <c r="C219" i="2"/>
  <c r="J218" i="2"/>
  <c r="I218" i="2"/>
  <c r="H218" i="2"/>
  <c r="G218" i="2"/>
  <c r="F218" i="2"/>
  <c r="E218" i="2"/>
  <c r="D218" i="2"/>
  <c r="C218" i="2"/>
  <c r="J217" i="2"/>
  <c r="I217" i="2"/>
  <c r="H217" i="2"/>
  <c r="G217" i="2"/>
  <c r="F217" i="2"/>
  <c r="E217" i="2"/>
  <c r="D217" i="2"/>
  <c r="C217" i="2"/>
  <c r="J216" i="2"/>
  <c r="I216" i="2"/>
  <c r="H216" i="2"/>
  <c r="G216" i="2"/>
  <c r="F216" i="2"/>
  <c r="E216" i="2"/>
  <c r="D216" i="2"/>
  <c r="C216" i="2"/>
  <c r="J215" i="2"/>
  <c r="I215" i="2"/>
  <c r="H215" i="2"/>
  <c r="G215" i="2"/>
  <c r="F215" i="2"/>
  <c r="E215" i="2"/>
  <c r="D215" i="2"/>
  <c r="C215" i="2"/>
  <c r="J214" i="2"/>
  <c r="I214" i="2"/>
  <c r="H214" i="2"/>
  <c r="G214" i="2"/>
  <c r="F214" i="2"/>
  <c r="E214" i="2"/>
  <c r="D214" i="2"/>
  <c r="C214" i="2"/>
  <c r="J213" i="2"/>
  <c r="I213" i="2"/>
  <c r="H213" i="2"/>
  <c r="G213" i="2"/>
  <c r="F213" i="2"/>
  <c r="E213" i="2"/>
  <c r="D213" i="2"/>
  <c r="C213" i="2"/>
  <c r="J212" i="2"/>
  <c r="I212" i="2"/>
  <c r="H212" i="2"/>
  <c r="G212" i="2"/>
  <c r="F212" i="2"/>
  <c r="E212" i="2"/>
  <c r="D212" i="2"/>
  <c r="C212" i="2"/>
  <c r="J211" i="2"/>
  <c r="I211" i="2"/>
  <c r="H211" i="2"/>
  <c r="G211" i="2"/>
  <c r="F211" i="2"/>
  <c r="E211" i="2"/>
  <c r="D211" i="2"/>
  <c r="C211" i="2"/>
  <c r="J210" i="2"/>
  <c r="I210" i="2"/>
  <c r="H210" i="2"/>
  <c r="G210" i="2"/>
  <c r="F210" i="2"/>
  <c r="E210" i="2"/>
  <c r="D210" i="2"/>
  <c r="C210" i="2"/>
  <c r="J209" i="2"/>
  <c r="I209" i="2"/>
  <c r="H209" i="2"/>
  <c r="G209" i="2"/>
  <c r="F209" i="2"/>
  <c r="E209" i="2"/>
  <c r="D209" i="2"/>
  <c r="C209" i="2"/>
  <c r="J208" i="2"/>
  <c r="I208" i="2"/>
  <c r="H208" i="2"/>
  <c r="G208" i="2"/>
  <c r="F208" i="2"/>
  <c r="E208" i="2"/>
  <c r="D208" i="2"/>
  <c r="C208" i="2"/>
  <c r="J207" i="2"/>
  <c r="I207" i="2"/>
  <c r="H207" i="2"/>
  <c r="G207" i="2"/>
  <c r="F207" i="2"/>
  <c r="E207" i="2"/>
  <c r="D207" i="2"/>
  <c r="C207" i="2"/>
  <c r="J206" i="2"/>
  <c r="I206" i="2"/>
  <c r="H206" i="2"/>
  <c r="G206" i="2"/>
  <c r="F206" i="2"/>
  <c r="E206" i="2"/>
  <c r="D206" i="2"/>
  <c r="C206" i="2"/>
  <c r="J205" i="2"/>
  <c r="I205" i="2"/>
  <c r="H205" i="2"/>
  <c r="G205" i="2"/>
  <c r="F205" i="2"/>
  <c r="E205" i="2"/>
  <c r="D205" i="2"/>
  <c r="C205" i="2"/>
  <c r="J204" i="2"/>
  <c r="I204" i="2"/>
  <c r="H204" i="2"/>
  <c r="G204" i="2"/>
  <c r="F204" i="2"/>
  <c r="E204" i="2"/>
  <c r="D204" i="2"/>
  <c r="C204" i="2"/>
  <c r="J203" i="2"/>
  <c r="I203" i="2"/>
  <c r="H203" i="2"/>
  <c r="G203" i="2"/>
  <c r="F203" i="2"/>
  <c r="E203" i="2"/>
  <c r="D203" i="2"/>
  <c r="C203" i="2"/>
  <c r="J202" i="2"/>
  <c r="I202" i="2"/>
  <c r="H202" i="2"/>
  <c r="G202" i="2"/>
  <c r="F202" i="2"/>
  <c r="E202" i="2"/>
  <c r="D202" i="2"/>
  <c r="C202" i="2"/>
  <c r="J201" i="2"/>
  <c r="I201" i="2"/>
  <c r="H201" i="2"/>
  <c r="G201" i="2"/>
  <c r="F201" i="2"/>
  <c r="E201" i="2"/>
  <c r="D201" i="2"/>
  <c r="C201" i="2"/>
  <c r="J200" i="2"/>
  <c r="I200" i="2"/>
  <c r="H200" i="2"/>
  <c r="G200" i="2"/>
  <c r="F200" i="2"/>
  <c r="E200" i="2"/>
  <c r="D200" i="2"/>
  <c r="C200" i="2"/>
  <c r="J199" i="2"/>
  <c r="I199" i="2"/>
  <c r="H199" i="2"/>
  <c r="G199" i="2"/>
  <c r="F199" i="2"/>
  <c r="E199" i="2"/>
  <c r="D199" i="2"/>
  <c r="C199" i="2"/>
  <c r="J198" i="2"/>
  <c r="I198" i="2"/>
  <c r="H198" i="2"/>
  <c r="G198" i="2"/>
  <c r="F198" i="2"/>
  <c r="E198" i="2"/>
  <c r="D198" i="2"/>
  <c r="C198" i="2"/>
  <c r="J197" i="2"/>
  <c r="I197" i="2"/>
  <c r="H197" i="2"/>
  <c r="G197" i="2"/>
  <c r="F197" i="2"/>
  <c r="E197" i="2"/>
  <c r="D197" i="2"/>
  <c r="C197" i="2"/>
  <c r="J196" i="2"/>
  <c r="I196" i="2"/>
  <c r="H196" i="2"/>
  <c r="G196" i="2"/>
  <c r="F196" i="2"/>
  <c r="E196" i="2"/>
  <c r="D196" i="2"/>
  <c r="C196" i="2"/>
  <c r="J195" i="2"/>
  <c r="I195" i="2"/>
  <c r="H195" i="2"/>
  <c r="G195" i="2"/>
  <c r="F195" i="2"/>
  <c r="E195" i="2"/>
  <c r="D195" i="2"/>
  <c r="C195" i="2"/>
  <c r="J194" i="2"/>
  <c r="I194" i="2"/>
  <c r="H194" i="2"/>
  <c r="G194" i="2"/>
  <c r="F194" i="2"/>
  <c r="E194" i="2"/>
  <c r="D194" i="2"/>
  <c r="C194" i="2"/>
  <c r="J193" i="2"/>
  <c r="I193" i="2"/>
  <c r="H193" i="2"/>
  <c r="G193" i="2"/>
  <c r="F193" i="2"/>
  <c r="E193" i="2"/>
  <c r="D193" i="2"/>
  <c r="C193" i="2"/>
  <c r="J192" i="2"/>
  <c r="I192" i="2"/>
  <c r="H192" i="2"/>
  <c r="G192" i="2"/>
  <c r="F192" i="2"/>
  <c r="E192" i="2"/>
  <c r="D192" i="2"/>
  <c r="C192" i="2"/>
  <c r="J191" i="2"/>
  <c r="I191" i="2"/>
  <c r="H191" i="2"/>
  <c r="G191" i="2"/>
  <c r="F191" i="2"/>
  <c r="E191" i="2"/>
  <c r="D191" i="2"/>
  <c r="C191" i="2"/>
  <c r="J190" i="2"/>
  <c r="I190" i="2"/>
  <c r="H190" i="2"/>
  <c r="G190" i="2"/>
  <c r="F190" i="2"/>
  <c r="E190" i="2"/>
  <c r="D190" i="2"/>
  <c r="C190" i="2"/>
  <c r="J189" i="2"/>
  <c r="I189" i="2"/>
  <c r="H189" i="2"/>
  <c r="G189" i="2"/>
  <c r="F189" i="2"/>
  <c r="E189" i="2"/>
  <c r="D189" i="2"/>
  <c r="C189" i="2"/>
  <c r="J188" i="2"/>
  <c r="I188" i="2"/>
  <c r="H188" i="2"/>
  <c r="G188" i="2"/>
  <c r="F188" i="2"/>
  <c r="E188" i="2"/>
  <c r="D188" i="2"/>
  <c r="C188" i="2"/>
  <c r="J187" i="2"/>
  <c r="I187" i="2"/>
  <c r="H187" i="2"/>
  <c r="G187" i="2"/>
  <c r="F187" i="2"/>
  <c r="E187" i="2"/>
  <c r="D187" i="2"/>
  <c r="C187" i="2"/>
  <c r="J186" i="2"/>
  <c r="I186" i="2"/>
  <c r="H186" i="2"/>
  <c r="G186" i="2"/>
  <c r="F186" i="2"/>
  <c r="E186" i="2"/>
  <c r="D186" i="2"/>
  <c r="C186" i="2"/>
  <c r="J185" i="2"/>
  <c r="I185" i="2"/>
  <c r="H185" i="2"/>
  <c r="G185" i="2"/>
  <c r="F185" i="2"/>
  <c r="E185" i="2"/>
  <c r="D185" i="2"/>
  <c r="C185" i="2"/>
  <c r="J184" i="2"/>
  <c r="I184" i="2"/>
  <c r="H184" i="2"/>
  <c r="G184" i="2"/>
  <c r="F184" i="2"/>
  <c r="E184" i="2"/>
  <c r="D184" i="2"/>
  <c r="C184" i="2"/>
  <c r="J183" i="2"/>
  <c r="I183" i="2"/>
  <c r="H183" i="2"/>
  <c r="G183" i="2"/>
  <c r="F183" i="2"/>
  <c r="E183" i="2"/>
  <c r="D183" i="2"/>
  <c r="C183" i="2"/>
  <c r="J182" i="2"/>
  <c r="I182" i="2"/>
  <c r="H182" i="2"/>
  <c r="G182" i="2"/>
  <c r="F182" i="2"/>
  <c r="E182" i="2"/>
  <c r="D182" i="2"/>
  <c r="C182" i="2"/>
  <c r="J181" i="2"/>
  <c r="I181" i="2"/>
  <c r="H181" i="2"/>
  <c r="G181" i="2"/>
  <c r="F181" i="2"/>
  <c r="E181" i="2"/>
  <c r="D181" i="2"/>
  <c r="C181" i="2"/>
  <c r="J180" i="2"/>
  <c r="I180" i="2"/>
  <c r="H180" i="2"/>
  <c r="G180" i="2"/>
  <c r="F180" i="2"/>
  <c r="E180" i="2"/>
  <c r="D180" i="2"/>
  <c r="C180" i="2"/>
  <c r="J179" i="2"/>
  <c r="I179" i="2"/>
  <c r="H179" i="2"/>
  <c r="G179" i="2"/>
  <c r="F179" i="2"/>
  <c r="E179" i="2"/>
  <c r="D179" i="2"/>
  <c r="C179" i="2"/>
  <c r="J178" i="2"/>
  <c r="I178" i="2"/>
  <c r="H178" i="2"/>
  <c r="G178" i="2"/>
  <c r="F178" i="2"/>
  <c r="E178" i="2"/>
  <c r="D178" i="2"/>
  <c r="C178" i="2"/>
  <c r="J177" i="2"/>
  <c r="I177" i="2"/>
  <c r="H177" i="2"/>
  <c r="G177" i="2"/>
  <c r="F177" i="2"/>
  <c r="E177" i="2"/>
  <c r="D177" i="2"/>
  <c r="C177" i="2"/>
  <c r="J176" i="2"/>
  <c r="I176" i="2"/>
  <c r="H176" i="2"/>
  <c r="G176" i="2"/>
  <c r="F176" i="2"/>
  <c r="E176" i="2"/>
  <c r="D176" i="2"/>
  <c r="C176" i="2"/>
  <c r="J175" i="2"/>
  <c r="I175" i="2"/>
  <c r="H175" i="2"/>
  <c r="G175" i="2"/>
  <c r="F175" i="2"/>
  <c r="E175" i="2"/>
  <c r="D175" i="2"/>
  <c r="C175" i="2"/>
  <c r="J174" i="2"/>
  <c r="I174" i="2"/>
  <c r="H174" i="2"/>
  <c r="G174" i="2"/>
  <c r="F174" i="2"/>
  <c r="E174" i="2"/>
  <c r="D174" i="2"/>
  <c r="C174" i="2"/>
  <c r="J173" i="2"/>
  <c r="I173" i="2"/>
  <c r="H173" i="2"/>
  <c r="G173" i="2"/>
  <c r="F173" i="2"/>
  <c r="E173" i="2"/>
  <c r="D173" i="2"/>
  <c r="C173" i="2"/>
  <c r="J172" i="2"/>
  <c r="I172" i="2"/>
  <c r="H172" i="2"/>
  <c r="G172" i="2"/>
  <c r="F172" i="2"/>
  <c r="E172" i="2"/>
  <c r="D172" i="2"/>
  <c r="C172" i="2"/>
  <c r="J171" i="2"/>
  <c r="I171" i="2"/>
  <c r="H171" i="2"/>
  <c r="G171" i="2"/>
  <c r="F171" i="2"/>
  <c r="E171" i="2"/>
  <c r="D171" i="2"/>
  <c r="C171" i="2"/>
  <c r="J170" i="2"/>
  <c r="I170" i="2"/>
  <c r="H170" i="2"/>
  <c r="G170" i="2"/>
  <c r="F170" i="2"/>
  <c r="E170" i="2"/>
  <c r="D170" i="2"/>
  <c r="C170" i="2"/>
  <c r="J169" i="2"/>
  <c r="I169" i="2"/>
  <c r="H169" i="2"/>
  <c r="G169" i="2"/>
  <c r="F169" i="2"/>
  <c r="E169" i="2"/>
  <c r="D169" i="2"/>
  <c r="C169" i="2"/>
  <c r="J168" i="2"/>
  <c r="I168" i="2"/>
  <c r="H168" i="2"/>
  <c r="G168" i="2"/>
  <c r="F168" i="2"/>
  <c r="E168" i="2"/>
  <c r="D168" i="2"/>
  <c r="C168" i="2"/>
  <c r="J167" i="2"/>
  <c r="I167" i="2"/>
  <c r="H167" i="2"/>
  <c r="G167" i="2"/>
  <c r="F167" i="2"/>
  <c r="E167" i="2"/>
  <c r="D167" i="2"/>
  <c r="C167" i="2"/>
  <c r="J166" i="2"/>
  <c r="I166" i="2"/>
  <c r="H166" i="2"/>
  <c r="G166" i="2"/>
  <c r="F166" i="2"/>
  <c r="E166" i="2"/>
  <c r="D166" i="2"/>
  <c r="C166" i="2"/>
  <c r="J165" i="2"/>
  <c r="I165" i="2"/>
  <c r="H165" i="2"/>
  <c r="G165" i="2"/>
  <c r="F165" i="2"/>
  <c r="E165" i="2"/>
  <c r="D165" i="2"/>
  <c r="C165" i="2"/>
  <c r="J164" i="2"/>
  <c r="I164" i="2"/>
  <c r="H164" i="2"/>
  <c r="G164" i="2"/>
  <c r="F164" i="2"/>
  <c r="E164" i="2"/>
  <c r="D164" i="2"/>
  <c r="C164" i="2"/>
  <c r="J163" i="2"/>
  <c r="I163" i="2"/>
  <c r="H163" i="2"/>
  <c r="G163" i="2"/>
  <c r="F163" i="2"/>
  <c r="E163" i="2"/>
  <c r="D163" i="2"/>
  <c r="C163" i="2"/>
  <c r="J162" i="2"/>
  <c r="I162" i="2"/>
  <c r="H162" i="2"/>
  <c r="G162" i="2"/>
  <c r="F162" i="2"/>
  <c r="E162" i="2"/>
  <c r="D162" i="2"/>
  <c r="C162" i="2"/>
  <c r="J161" i="2"/>
  <c r="I161" i="2"/>
  <c r="H161" i="2"/>
  <c r="G161" i="2"/>
  <c r="F161" i="2"/>
  <c r="E161" i="2"/>
  <c r="D161" i="2"/>
  <c r="C161" i="2"/>
  <c r="J160" i="2"/>
  <c r="I160" i="2"/>
  <c r="H160" i="2"/>
  <c r="G160" i="2"/>
  <c r="F160" i="2"/>
  <c r="E160" i="2"/>
  <c r="D160" i="2"/>
  <c r="C160" i="2"/>
  <c r="J159" i="2"/>
  <c r="I159" i="2"/>
  <c r="H159" i="2"/>
  <c r="G159" i="2"/>
  <c r="F159" i="2"/>
  <c r="E159" i="2"/>
  <c r="D159" i="2"/>
  <c r="C159" i="2"/>
  <c r="J158" i="2"/>
  <c r="I158" i="2"/>
  <c r="H158" i="2"/>
  <c r="G158" i="2"/>
  <c r="F158" i="2"/>
  <c r="E158" i="2"/>
  <c r="D158" i="2"/>
  <c r="C158" i="2"/>
  <c r="J157" i="2"/>
  <c r="I157" i="2"/>
  <c r="H157" i="2"/>
  <c r="G157" i="2"/>
  <c r="F157" i="2"/>
  <c r="E157" i="2"/>
  <c r="D157" i="2"/>
  <c r="C157" i="2"/>
  <c r="J156" i="2"/>
  <c r="I156" i="2"/>
  <c r="H156" i="2"/>
  <c r="G156" i="2"/>
  <c r="F156" i="2"/>
  <c r="E156" i="2"/>
  <c r="D156" i="2"/>
  <c r="C156" i="2"/>
  <c r="J155" i="2"/>
  <c r="I155" i="2"/>
  <c r="H155" i="2"/>
  <c r="G155" i="2"/>
  <c r="F155" i="2"/>
  <c r="E155" i="2"/>
  <c r="D155" i="2"/>
  <c r="C155" i="2"/>
  <c r="J154" i="2"/>
  <c r="I154" i="2"/>
  <c r="H154" i="2"/>
  <c r="G154" i="2"/>
  <c r="F154" i="2"/>
  <c r="E154" i="2"/>
  <c r="D154" i="2"/>
  <c r="C154" i="2"/>
  <c r="J153" i="2"/>
  <c r="I153" i="2"/>
  <c r="H153" i="2"/>
  <c r="G153" i="2"/>
  <c r="F153" i="2"/>
  <c r="E153" i="2"/>
  <c r="D153" i="2"/>
  <c r="C153" i="2"/>
  <c r="J152" i="2"/>
  <c r="I152" i="2"/>
  <c r="H152" i="2"/>
  <c r="G152" i="2"/>
  <c r="F152" i="2"/>
  <c r="E152" i="2"/>
  <c r="D152" i="2"/>
  <c r="C152" i="2"/>
  <c r="J151" i="2"/>
  <c r="I151" i="2"/>
  <c r="H151" i="2"/>
  <c r="G151" i="2"/>
  <c r="F151" i="2"/>
  <c r="E151" i="2"/>
  <c r="D151" i="2"/>
  <c r="C151" i="2"/>
  <c r="J150" i="2"/>
  <c r="I150" i="2"/>
  <c r="H150" i="2"/>
  <c r="G150" i="2"/>
  <c r="F150" i="2"/>
  <c r="E150" i="2"/>
  <c r="D150" i="2"/>
  <c r="C150" i="2"/>
  <c r="J149" i="2"/>
  <c r="I149" i="2"/>
  <c r="H149" i="2"/>
  <c r="G149" i="2"/>
  <c r="F149" i="2"/>
  <c r="E149" i="2"/>
  <c r="D149" i="2"/>
  <c r="C149" i="2"/>
  <c r="J148" i="2"/>
  <c r="I148" i="2"/>
  <c r="H148" i="2"/>
  <c r="G148" i="2"/>
  <c r="F148" i="2"/>
  <c r="E148" i="2"/>
  <c r="D148" i="2"/>
  <c r="C148" i="2"/>
  <c r="J147" i="2"/>
  <c r="I147" i="2"/>
  <c r="H147" i="2"/>
  <c r="G147" i="2"/>
  <c r="F147" i="2"/>
  <c r="E147" i="2"/>
  <c r="D147" i="2"/>
  <c r="C147" i="2"/>
  <c r="J146" i="2"/>
  <c r="I146" i="2"/>
  <c r="H146" i="2"/>
  <c r="G146" i="2"/>
  <c r="F146" i="2"/>
  <c r="E146" i="2"/>
  <c r="D146" i="2"/>
  <c r="C146" i="2"/>
  <c r="J145" i="2"/>
  <c r="I145" i="2"/>
  <c r="H145" i="2"/>
  <c r="G145" i="2"/>
  <c r="F145" i="2"/>
  <c r="E145" i="2"/>
  <c r="D145" i="2"/>
  <c r="C145" i="2"/>
  <c r="J144" i="2"/>
  <c r="I144" i="2"/>
  <c r="H144" i="2"/>
  <c r="G144" i="2"/>
  <c r="F144" i="2"/>
  <c r="E144" i="2"/>
  <c r="D144" i="2"/>
  <c r="C144" i="2"/>
  <c r="J143" i="2"/>
  <c r="I143" i="2"/>
  <c r="H143" i="2"/>
  <c r="G143" i="2"/>
  <c r="F143" i="2"/>
  <c r="E143" i="2"/>
  <c r="D143" i="2"/>
  <c r="C143" i="2"/>
  <c r="J142" i="2"/>
  <c r="I142" i="2"/>
  <c r="H142" i="2"/>
  <c r="G142" i="2"/>
  <c r="F142" i="2"/>
  <c r="E142" i="2"/>
  <c r="D142" i="2"/>
  <c r="C142" i="2"/>
  <c r="J141" i="2"/>
  <c r="I141" i="2"/>
  <c r="H141" i="2"/>
  <c r="G141" i="2"/>
  <c r="F141" i="2"/>
  <c r="E141" i="2"/>
  <c r="D141" i="2"/>
  <c r="C141" i="2"/>
  <c r="J140" i="2"/>
  <c r="I140" i="2"/>
  <c r="H140" i="2"/>
  <c r="G140" i="2"/>
  <c r="F140" i="2"/>
  <c r="E140" i="2"/>
  <c r="D140" i="2"/>
  <c r="C140" i="2"/>
  <c r="J139" i="2"/>
  <c r="I139" i="2"/>
  <c r="H139" i="2"/>
  <c r="G139" i="2"/>
  <c r="F139" i="2"/>
  <c r="E139" i="2"/>
  <c r="D139" i="2"/>
  <c r="C139" i="2"/>
  <c r="J138" i="2"/>
  <c r="I138" i="2"/>
  <c r="H138" i="2"/>
  <c r="G138" i="2"/>
  <c r="F138" i="2"/>
  <c r="E138" i="2"/>
  <c r="D138" i="2"/>
  <c r="C138" i="2"/>
  <c r="J137" i="2"/>
  <c r="I137" i="2"/>
  <c r="H137" i="2"/>
  <c r="G137" i="2"/>
  <c r="F137" i="2"/>
  <c r="E137" i="2"/>
  <c r="D137" i="2"/>
  <c r="C137" i="2"/>
  <c r="J136" i="2"/>
  <c r="I136" i="2"/>
  <c r="H136" i="2"/>
  <c r="G136" i="2"/>
  <c r="F136" i="2"/>
  <c r="E136" i="2"/>
  <c r="D136" i="2"/>
  <c r="C136" i="2"/>
  <c r="J135" i="2"/>
  <c r="I135" i="2"/>
  <c r="H135" i="2"/>
  <c r="G135" i="2"/>
  <c r="F135" i="2"/>
  <c r="E135" i="2"/>
  <c r="D135" i="2"/>
  <c r="C135" i="2"/>
  <c r="J134" i="2"/>
  <c r="I134" i="2"/>
  <c r="H134" i="2"/>
  <c r="G134" i="2"/>
  <c r="F134" i="2"/>
  <c r="E134" i="2"/>
  <c r="D134" i="2"/>
  <c r="C134" i="2"/>
  <c r="J133" i="2"/>
  <c r="I133" i="2"/>
  <c r="H133" i="2"/>
  <c r="G133" i="2"/>
  <c r="F133" i="2"/>
  <c r="E133" i="2"/>
  <c r="D133" i="2"/>
  <c r="C133" i="2"/>
  <c r="J132" i="2"/>
  <c r="I132" i="2"/>
  <c r="H132" i="2"/>
  <c r="G132" i="2"/>
  <c r="F132" i="2"/>
  <c r="E132" i="2"/>
  <c r="D132" i="2"/>
  <c r="C132" i="2"/>
  <c r="J131" i="2"/>
  <c r="I131" i="2"/>
  <c r="H131" i="2"/>
  <c r="G131" i="2"/>
  <c r="F131" i="2"/>
  <c r="E131" i="2"/>
  <c r="D131" i="2"/>
  <c r="C131" i="2"/>
  <c r="J130" i="2"/>
  <c r="I130" i="2"/>
  <c r="H130" i="2"/>
  <c r="G130" i="2"/>
  <c r="F130" i="2"/>
  <c r="E130" i="2"/>
  <c r="D130" i="2"/>
  <c r="C130" i="2"/>
  <c r="J129" i="2"/>
  <c r="I129" i="2"/>
  <c r="H129" i="2"/>
  <c r="G129" i="2"/>
  <c r="F129" i="2"/>
  <c r="E129" i="2"/>
  <c r="D129" i="2"/>
  <c r="C129" i="2"/>
  <c r="J128" i="2"/>
  <c r="I128" i="2"/>
  <c r="H128" i="2"/>
  <c r="G128" i="2"/>
  <c r="F128" i="2"/>
  <c r="E128" i="2"/>
  <c r="D128" i="2"/>
  <c r="C128" i="2"/>
  <c r="J127" i="2"/>
  <c r="I127" i="2"/>
  <c r="H127" i="2"/>
  <c r="G127" i="2"/>
  <c r="F127" i="2"/>
  <c r="E127" i="2"/>
  <c r="D127" i="2"/>
  <c r="C127" i="2"/>
  <c r="J126" i="2"/>
  <c r="I126" i="2"/>
  <c r="H126" i="2"/>
  <c r="G126" i="2"/>
  <c r="F126" i="2"/>
  <c r="E126" i="2"/>
  <c r="D126" i="2"/>
  <c r="C126" i="2"/>
  <c r="J125" i="2"/>
  <c r="I125" i="2"/>
  <c r="H125" i="2"/>
  <c r="G125" i="2"/>
  <c r="F125" i="2"/>
  <c r="E125" i="2"/>
  <c r="D125" i="2"/>
  <c r="C125" i="2"/>
  <c r="J124" i="2"/>
  <c r="I124" i="2"/>
  <c r="H124" i="2"/>
  <c r="G124" i="2"/>
  <c r="F124" i="2"/>
  <c r="E124" i="2"/>
  <c r="D124" i="2"/>
  <c r="C124" i="2"/>
  <c r="J123" i="2"/>
  <c r="I123" i="2"/>
  <c r="H123" i="2"/>
  <c r="G123" i="2"/>
  <c r="F123" i="2"/>
  <c r="E123" i="2"/>
  <c r="D123" i="2"/>
  <c r="C123" i="2"/>
  <c r="J122" i="2"/>
  <c r="I122" i="2"/>
  <c r="H122" i="2"/>
  <c r="G122" i="2"/>
  <c r="F122" i="2"/>
  <c r="E122" i="2"/>
  <c r="D122" i="2"/>
  <c r="C122" i="2"/>
  <c r="J121" i="2"/>
  <c r="I121" i="2"/>
  <c r="H121" i="2"/>
  <c r="G121" i="2"/>
  <c r="F121" i="2"/>
  <c r="E121" i="2"/>
  <c r="D121" i="2"/>
  <c r="C121" i="2"/>
  <c r="J120" i="2"/>
  <c r="I120" i="2"/>
  <c r="H120" i="2"/>
  <c r="G120" i="2"/>
  <c r="F120" i="2"/>
  <c r="E120" i="2"/>
  <c r="D120" i="2"/>
  <c r="C120" i="2"/>
  <c r="J119" i="2"/>
  <c r="I119" i="2"/>
  <c r="H119" i="2"/>
  <c r="G119" i="2"/>
  <c r="F119" i="2"/>
  <c r="E119" i="2"/>
  <c r="D119" i="2"/>
  <c r="C119" i="2"/>
  <c r="J118" i="2"/>
  <c r="I118" i="2"/>
  <c r="H118" i="2"/>
  <c r="G118" i="2"/>
  <c r="F118" i="2"/>
  <c r="E118" i="2"/>
  <c r="D118" i="2"/>
  <c r="C118" i="2"/>
  <c r="J117" i="2"/>
  <c r="I117" i="2"/>
  <c r="H117" i="2"/>
  <c r="G117" i="2"/>
  <c r="F117" i="2"/>
  <c r="E117" i="2"/>
  <c r="D117" i="2"/>
  <c r="C117" i="2"/>
  <c r="J116" i="2"/>
  <c r="I116" i="2"/>
  <c r="H116" i="2"/>
  <c r="G116" i="2"/>
  <c r="F116" i="2"/>
  <c r="E116" i="2"/>
  <c r="D116" i="2"/>
  <c r="C116" i="2"/>
  <c r="J115" i="2"/>
  <c r="I115" i="2"/>
  <c r="H115" i="2"/>
  <c r="G115" i="2"/>
  <c r="F115" i="2"/>
  <c r="E115" i="2"/>
  <c r="D115" i="2"/>
  <c r="C115" i="2"/>
  <c r="J114" i="2"/>
  <c r="I114" i="2"/>
  <c r="H114" i="2"/>
  <c r="G114" i="2"/>
  <c r="F114" i="2"/>
  <c r="E114" i="2"/>
  <c r="D114" i="2"/>
  <c r="C114" i="2"/>
  <c r="J113" i="2"/>
  <c r="I113" i="2"/>
  <c r="H113" i="2"/>
  <c r="G113" i="2"/>
  <c r="F113" i="2"/>
  <c r="E113" i="2"/>
  <c r="D113" i="2"/>
  <c r="C113" i="2"/>
  <c r="J112" i="2"/>
  <c r="I112" i="2"/>
  <c r="H112" i="2"/>
  <c r="G112" i="2"/>
  <c r="F112" i="2"/>
  <c r="E112" i="2"/>
  <c r="D112" i="2"/>
  <c r="C112" i="2"/>
  <c r="J111" i="2"/>
  <c r="I111" i="2"/>
  <c r="H111" i="2"/>
  <c r="G111" i="2"/>
  <c r="F111" i="2"/>
  <c r="E111" i="2"/>
  <c r="D111" i="2"/>
  <c r="C111" i="2"/>
  <c r="J110" i="2"/>
  <c r="I110" i="2"/>
  <c r="H110" i="2"/>
  <c r="G110" i="2"/>
  <c r="F110" i="2"/>
  <c r="E110" i="2"/>
  <c r="D110" i="2"/>
  <c r="C110" i="2"/>
  <c r="J109" i="2"/>
  <c r="I109" i="2"/>
  <c r="H109" i="2"/>
  <c r="G109" i="2"/>
  <c r="F109" i="2"/>
  <c r="E109" i="2"/>
  <c r="D109" i="2"/>
  <c r="C109" i="2"/>
  <c r="J108" i="2"/>
  <c r="I108" i="2"/>
  <c r="H108" i="2"/>
  <c r="G108" i="2"/>
  <c r="F108" i="2"/>
  <c r="E108" i="2"/>
  <c r="D108" i="2"/>
  <c r="C108" i="2"/>
  <c r="J107" i="2"/>
  <c r="I107" i="2"/>
  <c r="H107" i="2"/>
  <c r="G107" i="2"/>
  <c r="F107" i="2"/>
  <c r="E107" i="2"/>
  <c r="D107" i="2"/>
  <c r="C107" i="2"/>
  <c r="J106" i="2"/>
  <c r="I106" i="2"/>
  <c r="H106" i="2"/>
  <c r="G106" i="2"/>
  <c r="F106" i="2"/>
  <c r="E106" i="2"/>
  <c r="D106" i="2"/>
  <c r="C106" i="2"/>
  <c r="J105" i="2"/>
  <c r="I105" i="2"/>
  <c r="H105" i="2"/>
  <c r="G105" i="2"/>
  <c r="F105" i="2"/>
  <c r="E105" i="2"/>
  <c r="D105" i="2"/>
  <c r="C105" i="2"/>
  <c r="J104" i="2"/>
  <c r="I104" i="2"/>
  <c r="H104" i="2"/>
  <c r="G104" i="2"/>
  <c r="F104" i="2"/>
  <c r="E104" i="2"/>
  <c r="D104" i="2"/>
  <c r="C104" i="2"/>
  <c r="J103" i="2"/>
  <c r="I103" i="2"/>
  <c r="H103" i="2"/>
  <c r="G103" i="2"/>
  <c r="F103" i="2"/>
  <c r="E103" i="2"/>
  <c r="D103" i="2"/>
  <c r="C103" i="2"/>
  <c r="J102" i="2"/>
  <c r="I102" i="2"/>
  <c r="H102" i="2"/>
  <c r="G102" i="2"/>
  <c r="F102" i="2"/>
  <c r="E102" i="2"/>
  <c r="D102" i="2"/>
  <c r="C102" i="2"/>
  <c r="J101" i="2"/>
  <c r="I101" i="2"/>
  <c r="H101" i="2"/>
  <c r="G101" i="2"/>
  <c r="F101" i="2"/>
  <c r="E101" i="2"/>
  <c r="D101" i="2"/>
  <c r="C101" i="2"/>
  <c r="J100" i="2"/>
  <c r="I100" i="2"/>
  <c r="H100" i="2"/>
  <c r="G100" i="2"/>
  <c r="F100" i="2"/>
  <c r="E100" i="2"/>
  <c r="D100" i="2"/>
  <c r="C100" i="2"/>
  <c r="J99" i="2"/>
  <c r="I99" i="2"/>
  <c r="H99" i="2"/>
  <c r="G99" i="2"/>
  <c r="F99" i="2"/>
  <c r="E99" i="2"/>
  <c r="D99" i="2"/>
  <c r="C99" i="2"/>
  <c r="J98" i="2"/>
  <c r="I98" i="2"/>
  <c r="H98" i="2"/>
  <c r="G98" i="2"/>
  <c r="F98" i="2"/>
  <c r="E98" i="2"/>
  <c r="D98" i="2"/>
  <c r="C98" i="2"/>
  <c r="J97" i="2"/>
  <c r="I97" i="2"/>
  <c r="H97" i="2"/>
  <c r="G97" i="2"/>
  <c r="F97" i="2"/>
  <c r="E97" i="2"/>
  <c r="D97" i="2"/>
  <c r="C97" i="2"/>
  <c r="J96" i="2"/>
  <c r="I96" i="2"/>
  <c r="H96" i="2"/>
  <c r="G96" i="2"/>
  <c r="F96" i="2"/>
  <c r="E96" i="2"/>
  <c r="D96" i="2"/>
  <c r="C96" i="2"/>
  <c r="J95" i="2"/>
  <c r="I95" i="2"/>
  <c r="H95" i="2"/>
  <c r="G95" i="2"/>
  <c r="F95" i="2"/>
  <c r="E95" i="2"/>
  <c r="D95" i="2"/>
  <c r="C95" i="2"/>
  <c r="J94" i="2"/>
  <c r="I94" i="2"/>
  <c r="H94" i="2"/>
  <c r="G94" i="2"/>
  <c r="F94" i="2"/>
  <c r="E94" i="2"/>
  <c r="D94" i="2"/>
  <c r="C94" i="2"/>
  <c r="J93" i="2"/>
  <c r="I93" i="2"/>
  <c r="H93" i="2"/>
  <c r="G93" i="2"/>
  <c r="F93" i="2"/>
  <c r="E93" i="2"/>
  <c r="D93" i="2"/>
  <c r="C93" i="2"/>
  <c r="J92" i="2"/>
  <c r="I92" i="2"/>
  <c r="H92" i="2"/>
  <c r="G92" i="2"/>
  <c r="F92" i="2"/>
  <c r="E92" i="2"/>
  <c r="D92" i="2"/>
  <c r="C92" i="2"/>
  <c r="J91" i="2"/>
  <c r="I91" i="2"/>
  <c r="H91" i="2"/>
  <c r="G91" i="2"/>
  <c r="F91" i="2"/>
  <c r="E91" i="2"/>
  <c r="D91" i="2"/>
  <c r="C91" i="2"/>
  <c r="J90" i="2"/>
  <c r="I90" i="2"/>
  <c r="H90" i="2"/>
  <c r="G90" i="2"/>
  <c r="F90" i="2"/>
  <c r="E90" i="2"/>
  <c r="D90" i="2"/>
  <c r="C90" i="2"/>
  <c r="J89" i="2"/>
  <c r="I89" i="2"/>
  <c r="H89" i="2"/>
  <c r="G89" i="2"/>
  <c r="F89" i="2"/>
  <c r="E89" i="2"/>
  <c r="D89" i="2"/>
  <c r="C89" i="2"/>
  <c r="J88" i="2"/>
  <c r="I88" i="2"/>
  <c r="H88" i="2"/>
  <c r="G88" i="2"/>
  <c r="F88" i="2"/>
  <c r="E88" i="2"/>
  <c r="D88" i="2"/>
  <c r="C88" i="2"/>
  <c r="J87" i="2"/>
  <c r="I87" i="2"/>
  <c r="H87" i="2"/>
  <c r="G87" i="2"/>
  <c r="F87" i="2"/>
  <c r="E87" i="2"/>
  <c r="D87" i="2"/>
  <c r="C87" i="2"/>
  <c r="J86" i="2"/>
  <c r="I86" i="2"/>
  <c r="H86" i="2"/>
  <c r="G86" i="2"/>
  <c r="F86" i="2"/>
  <c r="E86" i="2"/>
  <c r="D86" i="2"/>
  <c r="C86" i="2"/>
  <c r="J85" i="2"/>
  <c r="I85" i="2"/>
  <c r="H85" i="2"/>
  <c r="G85" i="2"/>
  <c r="F85" i="2"/>
  <c r="E85" i="2"/>
  <c r="D85" i="2"/>
  <c r="C85" i="2"/>
  <c r="J84" i="2"/>
  <c r="I84" i="2"/>
  <c r="H84" i="2"/>
  <c r="G84" i="2"/>
  <c r="F84" i="2"/>
  <c r="E84" i="2"/>
  <c r="D84" i="2"/>
  <c r="C84" i="2"/>
  <c r="J83" i="2"/>
  <c r="I83" i="2"/>
  <c r="H83" i="2"/>
  <c r="G83" i="2"/>
  <c r="F83" i="2"/>
  <c r="E83" i="2"/>
  <c r="D83" i="2"/>
  <c r="C83" i="2"/>
  <c r="J82" i="2"/>
  <c r="I82" i="2"/>
  <c r="H82" i="2"/>
  <c r="G82" i="2"/>
  <c r="F82" i="2"/>
  <c r="E82" i="2"/>
  <c r="D82" i="2"/>
  <c r="C82" i="2"/>
  <c r="J81" i="2"/>
  <c r="I81" i="2"/>
  <c r="H81" i="2"/>
  <c r="G81" i="2"/>
  <c r="F81" i="2"/>
  <c r="E81" i="2"/>
  <c r="D81" i="2"/>
  <c r="C81" i="2"/>
  <c r="J80" i="2"/>
  <c r="I80" i="2"/>
  <c r="H80" i="2"/>
  <c r="G80" i="2"/>
  <c r="F80" i="2"/>
  <c r="E80" i="2"/>
  <c r="D80" i="2"/>
  <c r="C80" i="2"/>
  <c r="J79" i="2"/>
  <c r="I79" i="2"/>
  <c r="H79" i="2"/>
  <c r="G79" i="2"/>
  <c r="F79" i="2"/>
  <c r="E79" i="2"/>
  <c r="D79" i="2"/>
  <c r="C79" i="2"/>
  <c r="J78" i="2"/>
  <c r="I78" i="2"/>
  <c r="H78" i="2"/>
  <c r="G78" i="2"/>
  <c r="F78" i="2"/>
  <c r="E78" i="2"/>
  <c r="D78" i="2"/>
  <c r="C78" i="2"/>
  <c r="J77" i="2"/>
  <c r="I77" i="2"/>
  <c r="H77" i="2"/>
  <c r="G77" i="2"/>
  <c r="F77" i="2"/>
  <c r="E77" i="2"/>
  <c r="D77" i="2"/>
  <c r="C77" i="2"/>
  <c r="J76" i="2"/>
  <c r="I76" i="2"/>
  <c r="H76" i="2"/>
  <c r="G76" i="2"/>
  <c r="F76" i="2"/>
  <c r="E76" i="2"/>
  <c r="D76" i="2"/>
  <c r="C76" i="2"/>
  <c r="J75" i="2"/>
  <c r="I75" i="2"/>
  <c r="H75" i="2"/>
  <c r="G75" i="2"/>
  <c r="F75" i="2"/>
  <c r="E75" i="2"/>
  <c r="D75" i="2"/>
  <c r="C75" i="2"/>
  <c r="J74" i="2"/>
  <c r="I74" i="2"/>
  <c r="H74" i="2"/>
  <c r="G74" i="2"/>
  <c r="F74" i="2"/>
  <c r="E74" i="2"/>
  <c r="D74" i="2"/>
  <c r="C74" i="2"/>
  <c r="J73" i="2"/>
  <c r="I73" i="2"/>
  <c r="H73" i="2"/>
  <c r="G73" i="2"/>
  <c r="F73" i="2"/>
  <c r="E73" i="2"/>
  <c r="D73" i="2"/>
  <c r="C73" i="2"/>
  <c r="J72" i="2"/>
  <c r="I72" i="2"/>
  <c r="H72" i="2"/>
  <c r="G72" i="2"/>
  <c r="F72" i="2"/>
  <c r="E72" i="2"/>
  <c r="D72" i="2"/>
  <c r="C72" i="2"/>
  <c r="J71" i="2"/>
  <c r="I71" i="2"/>
  <c r="H71" i="2"/>
  <c r="G71" i="2"/>
  <c r="F71" i="2"/>
  <c r="E71" i="2"/>
  <c r="D71" i="2"/>
  <c r="C71" i="2"/>
  <c r="J70" i="2"/>
  <c r="I70" i="2"/>
  <c r="H70" i="2"/>
  <c r="G70" i="2"/>
  <c r="F70" i="2"/>
  <c r="E70" i="2"/>
  <c r="D70" i="2"/>
  <c r="C70" i="2"/>
  <c r="J69" i="2"/>
  <c r="I69" i="2"/>
  <c r="H69" i="2"/>
  <c r="G69" i="2"/>
  <c r="F69" i="2"/>
  <c r="E69" i="2"/>
  <c r="D69" i="2"/>
  <c r="C69" i="2"/>
  <c r="J68" i="2"/>
  <c r="I68" i="2"/>
  <c r="H68" i="2"/>
  <c r="G68" i="2"/>
  <c r="F68" i="2"/>
  <c r="E68" i="2"/>
  <c r="D68" i="2"/>
  <c r="C68" i="2"/>
  <c r="J67" i="2"/>
  <c r="I67" i="2"/>
  <c r="H67" i="2"/>
  <c r="G67" i="2"/>
  <c r="F67" i="2"/>
  <c r="E67" i="2"/>
  <c r="D67" i="2"/>
  <c r="C67" i="2"/>
  <c r="J66" i="2"/>
  <c r="I66" i="2"/>
  <c r="H66" i="2"/>
  <c r="G66" i="2"/>
  <c r="F66" i="2"/>
  <c r="E66" i="2"/>
  <c r="D66" i="2"/>
  <c r="C66" i="2"/>
  <c r="J65" i="2"/>
  <c r="I65" i="2"/>
  <c r="H65" i="2"/>
  <c r="G65" i="2"/>
  <c r="F65" i="2"/>
  <c r="E65" i="2"/>
  <c r="D65" i="2"/>
  <c r="C65" i="2"/>
  <c r="J64" i="2"/>
  <c r="I64" i="2"/>
  <c r="H64" i="2"/>
  <c r="G64" i="2"/>
  <c r="F64" i="2"/>
  <c r="E64" i="2"/>
  <c r="D64" i="2"/>
  <c r="C64" i="2"/>
  <c r="J63" i="2"/>
  <c r="I63" i="2"/>
  <c r="H63" i="2"/>
  <c r="G63" i="2"/>
  <c r="F63" i="2"/>
  <c r="E63" i="2"/>
  <c r="D63" i="2"/>
  <c r="C63" i="2"/>
  <c r="J62" i="2"/>
  <c r="I62" i="2"/>
  <c r="H62" i="2"/>
  <c r="G62" i="2"/>
  <c r="F62" i="2"/>
  <c r="E62" i="2"/>
  <c r="D62" i="2"/>
  <c r="C62" i="2"/>
  <c r="J61" i="2"/>
  <c r="I61" i="2"/>
  <c r="H61" i="2"/>
  <c r="G61" i="2"/>
  <c r="F61" i="2"/>
  <c r="E61" i="2"/>
  <c r="D61" i="2"/>
  <c r="C61" i="2"/>
  <c r="J60" i="2"/>
  <c r="I60" i="2"/>
  <c r="H60" i="2"/>
  <c r="G60" i="2"/>
  <c r="F60" i="2"/>
  <c r="E60" i="2"/>
  <c r="D60" i="2"/>
  <c r="C60" i="2"/>
  <c r="J59" i="2"/>
  <c r="I59" i="2"/>
  <c r="H59" i="2"/>
  <c r="G59" i="2"/>
  <c r="F59" i="2"/>
  <c r="E59" i="2"/>
  <c r="D59" i="2"/>
  <c r="C59" i="2"/>
  <c r="J58" i="2"/>
  <c r="I58" i="2"/>
  <c r="H58" i="2"/>
  <c r="G58" i="2"/>
  <c r="F58" i="2"/>
  <c r="E58" i="2"/>
  <c r="D58" i="2"/>
  <c r="C58" i="2"/>
  <c r="J57" i="2"/>
  <c r="I57" i="2"/>
  <c r="H57" i="2"/>
  <c r="G57" i="2"/>
  <c r="F57" i="2"/>
  <c r="E57" i="2"/>
  <c r="D57" i="2"/>
  <c r="C57" i="2"/>
  <c r="J56" i="2"/>
  <c r="I56" i="2"/>
  <c r="H56" i="2"/>
  <c r="G56" i="2"/>
  <c r="F56" i="2"/>
  <c r="E56" i="2"/>
  <c r="D56" i="2"/>
  <c r="C56" i="2"/>
  <c r="J55" i="2"/>
  <c r="I55" i="2"/>
  <c r="H55" i="2"/>
  <c r="G55" i="2"/>
  <c r="F55" i="2"/>
  <c r="E55" i="2"/>
  <c r="D55" i="2"/>
  <c r="C55" i="2"/>
  <c r="J54" i="2"/>
  <c r="I54" i="2"/>
  <c r="H54" i="2"/>
  <c r="G54" i="2"/>
  <c r="F54" i="2"/>
  <c r="E54" i="2"/>
  <c r="D54" i="2"/>
  <c r="C54" i="2"/>
  <c r="J53" i="2"/>
  <c r="I53" i="2"/>
  <c r="H53" i="2"/>
  <c r="G53" i="2"/>
  <c r="F53" i="2"/>
  <c r="E53" i="2"/>
  <c r="D53" i="2"/>
  <c r="C53" i="2"/>
  <c r="J52" i="2"/>
  <c r="I52" i="2"/>
  <c r="H52" i="2"/>
  <c r="G52" i="2"/>
  <c r="F52" i="2"/>
  <c r="E52" i="2"/>
  <c r="D52" i="2"/>
  <c r="C52" i="2"/>
  <c r="J51" i="2"/>
  <c r="I51" i="2"/>
  <c r="H51" i="2"/>
  <c r="G51" i="2"/>
  <c r="F51" i="2"/>
  <c r="E51" i="2"/>
  <c r="D51" i="2"/>
  <c r="C51" i="2"/>
  <c r="J50" i="2"/>
  <c r="I50" i="2"/>
  <c r="H50" i="2"/>
  <c r="G50" i="2"/>
  <c r="F50" i="2"/>
  <c r="E50" i="2"/>
  <c r="D50" i="2"/>
  <c r="C50" i="2"/>
  <c r="J49" i="2"/>
  <c r="I49" i="2"/>
  <c r="H49" i="2"/>
  <c r="G49" i="2"/>
  <c r="F49" i="2"/>
  <c r="E49" i="2"/>
  <c r="D49" i="2"/>
  <c r="C49" i="2"/>
  <c r="J48" i="2"/>
  <c r="I48" i="2"/>
  <c r="H48" i="2"/>
  <c r="G48" i="2"/>
  <c r="F48" i="2"/>
  <c r="E48" i="2"/>
  <c r="D48" i="2"/>
  <c r="C48" i="2"/>
  <c r="J47" i="2"/>
  <c r="I47" i="2"/>
  <c r="H47" i="2"/>
  <c r="G47" i="2"/>
  <c r="F47" i="2"/>
  <c r="E47" i="2"/>
  <c r="D47" i="2"/>
  <c r="C47" i="2"/>
  <c r="J46" i="2"/>
  <c r="I46" i="2"/>
  <c r="H46" i="2"/>
  <c r="G46" i="2"/>
  <c r="F46" i="2"/>
  <c r="E46" i="2"/>
  <c r="D46" i="2"/>
  <c r="C46" i="2"/>
  <c r="J45" i="2"/>
  <c r="I45" i="2"/>
  <c r="H45" i="2"/>
  <c r="G45" i="2"/>
  <c r="F45" i="2"/>
  <c r="E45" i="2"/>
  <c r="D45" i="2"/>
  <c r="C45" i="2"/>
  <c r="J44" i="2"/>
  <c r="I44" i="2"/>
  <c r="H44" i="2"/>
  <c r="G44" i="2"/>
  <c r="F44" i="2"/>
  <c r="E44" i="2"/>
  <c r="D44" i="2"/>
  <c r="C44" i="2"/>
  <c r="J43" i="2"/>
  <c r="I43" i="2"/>
  <c r="H43" i="2"/>
  <c r="G43" i="2"/>
  <c r="F43" i="2"/>
  <c r="E43" i="2"/>
  <c r="D43" i="2"/>
  <c r="C43" i="2"/>
  <c r="J42" i="2"/>
  <c r="I42" i="2"/>
  <c r="H42" i="2"/>
  <c r="G42" i="2"/>
  <c r="F42" i="2"/>
  <c r="E42" i="2"/>
  <c r="D42" i="2"/>
  <c r="C42" i="2"/>
  <c r="J41" i="2"/>
  <c r="I41" i="2"/>
  <c r="H41" i="2"/>
  <c r="G41" i="2"/>
  <c r="F41" i="2"/>
  <c r="E41" i="2"/>
  <c r="D41" i="2"/>
  <c r="C41" i="2"/>
  <c r="J40" i="2"/>
  <c r="I40" i="2"/>
  <c r="H40" i="2"/>
  <c r="G40" i="2"/>
  <c r="F40" i="2"/>
  <c r="E40" i="2"/>
  <c r="D40" i="2"/>
  <c r="C40" i="2"/>
  <c r="J39" i="2"/>
  <c r="I39" i="2"/>
  <c r="H39" i="2"/>
  <c r="G39" i="2"/>
  <c r="F39" i="2"/>
  <c r="E39" i="2"/>
  <c r="D39" i="2"/>
  <c r="C39" i="2"/>
  <c r="J38" i="2"/>
  <c r="I38" i="2"/>
  <c r="H38" i="2"/>
  <c r="G38" i="2"/>
  <c r="F38" i="2"/>
  <c r="E38" i="2"/>
  <c r="D38" i="2"/>
  <c r="C38" i="2"/>
  <c r="J37" i="2"/>
  <c r="I37" i="2"/>
  <c r="H37" i="2"/>
  <c r="G37" i="2"/>
  <c r="F37" i="2"/>
  <c r="E37" i="2"/>
  <c r="D37" i="2"/>
  <c r="C37" i="2"/>
  <c r="J36" i="2"/>
  <c r="I36" i="2"/>
  <c r="H36" i="2"/>
  <c r="G36" i="2"/>
  <c r="F36" i="2"/>
  <c r="E36" i="2"/>
  <c r="D36" i="2"/>
  <c r="C36" i="2"/>
  <c r="J35" i="2"/>
  <c r="I35" i="2"/>
  <c r="H35" i="2"/>
  <c r="G35" i="2"/>
  <c r="F35" i="2"/>
  <c r="E35" i="2"/>
  <c r="D35" i="2"/>
  <c r="C35" i="2"/>
  <c r="J34" i="2"/>
  <c r="I34" i="2"/>
  <c r="H34" i="2"/>
  <c r="G34" i="2"/>
  <c r="F34" i="2"/>
  <c r="E34" i="2"/>
  <c r="D34" i="2"/>
  <c r="C34" i="2"/>
  <c r="J33" i="2"/>
  <c r="I33" i="2"/>
  <c r="H33" i="2"/>
  <c r="G33" i="2"/>
  <c r="F33" i="2"/>
  <c r="E33" i="2"/>
  <c r="D33" i="2"/>
  <c r="C33" i="2"/>
  <c r="J32" i="2"/>
  <c r="I32" i="2"/>
  <c r="H32" i="2"/>
  <c r="G32" i="2"/>
  <c r="F32" i="2"/>
  <c r="E32" i="2"/>
  <c r="D32" i="2"/>
  <c r="C32" i="2"/>
  <c r="J31" i="2"/>
  <c r="I31" i="2"/>
  <c r="H31" i="2"/>
  <c r="G31" i="2"/>
  <c r="F31" i="2"/>
  <c r="E31" i="2"/>
  <c r="D31" i="2"/>
  <c r="C31" i="2"/>
  <c r="J30" i="2"/>
  <c r="I30" i="2"/>
  <c r="H30" i="2"/>
  <c r="G30" i="2"/>
  <c r="F30" i="2"/>
  <c r="E30" i="2"/>
  <c r="D30" i="2"/>
  <c r="C30" i="2"/>
  <c r="J29" i="2"/>
  <c r="I29" i="2"/>
  <c r="H29" i="2"/>
  <c r="G29" i="2"/>
  <c r="F29" i="2"/>
  <c r="E29" i="2"/>
  <c r="D29" i="2"/>
  <c r="C29" i="2"/>
  <c r="J28" i="2"/>
  <c r="I28" i="2"/>
  <c r="H28" i="2"/>
  <c r="G28" i="2"/>
  <c r="F28" i="2"/>
  <c r="E28" i="2"/>
  <c r="D28" i="2"/>
  <c r="C28" i="2"/>
  <c r="J27" i="2"/>
  <c r="I27" i="2"/>
  <c r="H27" i="2"/>
  <c r="G27" i="2"/>
  <c r="F27" i="2"/>
  <c r="E27" i="2"/>
  <c r="D27" i="2"/>
  <c r="C27" i="2"/>
  <c r="J26" i="2"/>
  <c r="I26" i="2"/>
  <c r="H26" i="2"/>
  <c r="G26" i="2"/>
  <c r="F26" i="2"/>
  <c r="E26" i="2"/>
  <c r="D26" i="2"/>
  <c r="C26" i="2"/>
  <c r="J25" i="2"/>
  <c r="I25" i="2"/>
  <c r="H25" i="2"/>
  <c r="G25" i="2"/>
  <c r="F25" i="2"/>
  <c r="E25" i="2"/>
  <c r="D25" i="2"/>
  <c r="C25" i="2"/>
  <c r="J24" i="2"/>
  <c r="I24" i="2"/>
  <c r="H24" i="2"/>
  <c r="G24" i="2"/>
  <c r="F24" i="2"/>
  <c r="E24" i="2"/>
  <c r="D24" i="2"/>
  <c r="C24" i="2"/>
  <c r="J23" i="2"/>
  <c r="I23" i="2"/>
  <c r="H23" i="2"/>
  <c r="G23" i="2"/>
  <c r="F23" i="2"/>
  <c r="E23" i="2"/>
  <c r="D23" i="2"/>
  <c r="C23" i="2"/>
  <c r="J22" i="2"/>
  <c r="I22" i="2"/>
  <c r="H22" i="2"/>
  <c r="G22" i="2"/>
  <c r="F22" i="2"/>
  <c r="E22" i="2"/>
  <c r="D22" i="2"/>
  <c r="C22" i="2"/>
  <c r="J21" i="2"/>
  <c r="I21" i="2"/>
  <c r="H21" i="2"/>
  <c r="G21" i="2"/>
  <c r="F21" i="2"/>
  <c r="E21" i="2"/>
  <c r="D21" i="2"/>
  <c r="C21" i="2"/>
  <c r="J20" i="2"/>
  <c r="I20" i="2"/>
  <c r="H20" i="2"/>
  <c r="G20" i="2"/>
  <c r="F20" i="2"/>
  <c r="E20" i="2"/>
  <c r="D20" i="2"/>
  <c r="C20" i="2"/>
  <c r="J19" i="2"/>
  <c r="I19" i="2"/>
  <c r="H19" i="2"/>
  <c r="G19" i="2"/>
  <c r="F19" i="2"/>
  <c r="E19" i="2"/>
  <c r="D19" i="2"/>
  <c r="C19" i="2"/>
  <c r="J18" i="2"/>
  <c r="I18" i="2"/>
  <c r="H18" i="2"/>
  <c r="G18" i="2"/>
  <c r="F18" i="2"/>
  <c r="E18" i="2"/>
  <c r="D18" i="2"/>
  <c r="C18" i="2"/>
  <c r="J17" i="2"/>
  <c r="I17" i="2"/>
  <c r="H17" i="2"/>
  <c r="G17" i="2"/>
  <c r="F17" i="2"/>
  <c r="E17" i="2"/>
  <c r="D17" i="2"/>
  <c r="C17" i="2"/>
  <c r="J16" i="2"/>
  <c r="I16" i="2"/>
  <c r="H16" i="2"/>
  <c r="G16" i="2"/>
  <c r="F16" i="2"/>
  <c r="E16" i="2"/>
  <c r="D16" i="2"/>
  <c r="C16" i="2"/>
  <c r="J15" i="2"/>
  <c r="I15" i="2"/>
  <c r="H15" i="2"/>
  <c r="G15" i="2"/>
  <c r="F15" i="2"/>
  <c r="E15" i="2"/>
  <c r="D15" i="2"/>
  <c r="C15" i="2"/>
  <c r="J14" i="2"/>
  <c r="I14" i="2"/>
  <c r="H14" i="2"/>
  <c r="G14" i="2"/>
  <c r="F14" i="2"/>
  <c r="E14" i="2"/>
  <c r="D14" i="2"/>
  <c r="C14" i="2"/>
  <c r="J13" i="2"/>
  <c r="I13" i="2"/>
  <c r="H13" i="2"/>
  <c r="G13" i="2"/>
  <c r="F13" i="2"/>
  <c r="E13" i="2"/>
  <c r="D13" i="2"/>
  <c r="C13" i="2"/>
  <c r="J12" i="2"/>
  <c r="I12" i="2"/>
  <c r="H12" i="2"/>
  <c r="G12" i="2"/>
  <c r="F12" i="2"/>
  <c r="E12" i="2"/>
  <c r="D12" i="2"/>
  <c r="C12" i="2"/>
  <c r="J11" i="2"/>
  <c r="I11" i="2"/>
  <c r="H11" i="2"/>
  <c r="G11" i="2"/>
  <c r="F11" i="2"/>
  <c r="E11" i="2"/>
  <c r="D11" i="2"/>
  <c r="C11" i="2"/>
  <c r="J10" i="2"/>
  <c r="I10" i="2"/>
  <c r="H10" i="2"/>
  <c r="G10" i="2"/>
  <c r="F10" i="2"/>
  <c r="E10" i="2"/>
  <c r="D10" i="2"/>
  <c r="C10" i="2"/>
  <c r="J9" i="2"/>
  <c r="I9" i="2"/>
  <c r="H9" i="2"/>
  <c r="G9" i="2"/>
  <c r="F9" i="2"/>
  <c r="E9" i="2"/>
  <c r="D9" i="2"/>
  <c r="C9" i="2"/>
  <c r="J8" i="2"/>
  <c r="I8" i="2"/>
  <c r="H8" i="2"/>
  <c r="G8" i="2"/>
  <c r="F8" i="2"/>
  <c r="E8" i="2"/>
  <c r="D8" i="2"/>
  <c r="C8" i="2"/>
  <c r="J7" i="2"/>
  <c r="I7" i="2"/>
  <c r="H7" i="2"/>
  <c r="G7" i="2"/>
  <c r="F7" i="2"/>
  <c r="E7" i="2"/>
  <c r="D7" i="2"/>
  <c r="C7" i="2"/>
  <c r="B239" i="2"/>
  <c r="B238" i="2"/>
  <c r="A238" i="2"/>
  <c r="B237" i="2"/>
  <c r="A237" i="2"/>
  <c r="B236" i="2"/>
  <c r="A236" i="2"/>
  <c r="B235" i="2"/>
  <c r="A235" i="2"/>
  <c r="B234" i="2"/>
  <c r="A234" i="2"/>
  <c r="B233" i="2"/>
  <c r="A233" i="2"/>
  <c r="B232" i="2"/>
  <c r="A232" i="2"/>
  <c r="B231" i="2"/>
  <c r="A231" i="2"/>
  <c r="B230" i="2"/>
  <c r="A230" i="2"/>
  <c r="B229" i="2"/>
  <c r="A229" i="2"/>
  <c r="B228" i="2"/>
  <c r="A228" i="2"/>
  <c r="B227" i="2"/>
  <c r="A227" i="2"/>
  <c r="B226" i="2"/>
  <c r="A226" i="2"/>
  <c r="B225" i="2"/>
  <c r="A225" i="2"/>
  <c r="B224" i="2"/>
  <c r="A224" i="2"/>
  <c r="B223" i="2"/>
  <c r="A223" i="2"/>
  <c r="B222" i="2"/>
  <c r="A222" i="2"/>
  <c r="B221" i="2"/>
  <c r="A221" i="2"/>
  <c r="B220" i="2"/>
  <c r="A220" i="2"/>
  <c r="B219" i="2"/>
  <c r="A219" i="2"/>
  <c r="B218" i="2"/>
  <c r="A218" i="2"/>
  <c r="B217" i="2"/>
  <c r="A217" i="2"/>
  <c r="B216" i="2"/>
  <c r="A216" i="2"/>
  <c r="B215" i="2"/>
  <c r="A215" i="2"/>
  <c r="B214" i="2"/>
  <c r="A214" i="2"/>
  <c r="B213" i="2"/>
  <c r="A213" i="2"/>
  <c r="B212" i="2"/>
  <c r="A212" i="2"/>
  <c r="B211" i="2"/>
  <c r="A211" i="2"/>
  <c r="B210" i="2"/>
  <c r="A210" i="2"/>
  <c r="B209" i="2"/>
  <c r="A209" i="2"/>
  <c r="B208" i="2"/>
  <c r="A208" i="2"/>
  <c r="B207" i="2"/>
  <c r="A207" i="2"/>
  <c r="B206" i="2"/>
  <c r="A206" i="2"/>
  <c r="B205" i="2"/>
  <c r="A205" i="2"/>
  <c r="B204" i="2"/>
  <c r="A204" i="2"/>
  <c r="B203" i="2"/>
  <c r="A203" i="2"/>
  <c r="B202" i="2"/>
  <c r="A202" i="2"/>
  <c r="B201" i="2"/>
  <c r="A201" i="2"/>
  <c r="B200" i="2"/>
  <c r="A200" i="2"/>
  <c r="B199" i="2"/>
  <c r="A199" i="2"/>
  <c r="B198" i="2"/>
  <c r="A198" i="2"/>
  <c r="B197" i="2"/>
  <c r="A197" i="2"/>
  <c r="B196" i="2"/>
  <c r="A196" i="2"/>
  <c r="B195" i="2"/>
  <c r="A195" i="2"/>
  <c r="B194" i="2"/>
  <c r="A194" i="2"/>
  <c r="B193" i="2"/>
  <c r="A193" i="2"/>
  <c r="B192" i="2"/>
  <c r="A192" i="2"/>
  <c r="B191" i="2"/>
  <c r="A191" i="2"/>
  <c r="B190" i="2"/>
  <c r="A190" i="2"/>
  <c r="B189" i="2"/>
  <c r="A189" i="2"/>
  <c r="B188" i="2"/>
  <c r="A188" i="2"/>
  <c r="B187" i="2"/>
  <c r="A187" i="2"/>
  <c r="B186" i="2"/>
  <c r="A186" i="2"/>
  <c r="B185" i="2"/>
  <c r="A185" i="2"/>
  <c r="B184" i="2"/>
  <c r="A184" i="2"/>
  <c r="B183" i="2"/>
  <c r="A183" i="2"/>
  <c r="B182" i="2"/>
  <c r="A182" i="2"/>
  <c r="B181" i="2"/>
  <c r="A181" i="2"/>
  <c r="B180" i="2"/>
  <c r="A180" i="2"/>
  <c r="B179" i="2"/>
  <c r="A179" i="2"/>
  <c r="B178" i="2"/>
  <c r="A178" i="2"/>
  <c r="B177" i="2"/>
  <c r="A177" i="2"/>
  <c r="B176" i="2"/>
  <c r="A176" i="2"/>
  <c r="B175" i="2"/>
  <c r="A175" i="2"/>
  <c r="B174" i="2"/>
  <c r="A174" i="2"/>
  <c r="B173" i="2"/>
  <c r="A173" i="2"/>
  <c r="B172" i="2"/>
  <c r="A172" i="2"/>
  <c r="B171" i="2"/>
  <c r="A171" i="2"/>
  <c r="B170" i="2"/>
  <c r="A170" i="2"/>
  <c r="B169" i="2"/>
  <c r="A169" i="2"/>
  <c r="B168" i="2"/>
  <c r="A168" i="2"/>
  <c r="B167" i="2"/>
  <c r="A167" i="2"/>
  <c r="B166" i="2"/>
  <c r="A166" i="2"/>
  <c r="B165" i="2"/>
  <c r="A165" i="2"/>
  <c r="B164" i="2"/>
  <c r="A164" i="2"/>
  <c r="B163" i="2"/>
  <c r="A163" i="2"/>
  <c r="B162" i="2"/>
  <c r="A162" i="2"/>
  <c r="B161" i="2"/>
  <c r="A161" i="2"/>
  <c r="B160" i="2"/>
  <c r="A160" i="2"/>
  <c r="B159" i="2"/>
  <c r="A159" i="2"/>
  <c r="B158" i="2"/>
  <c r="A158" i="2"/>
  <c r="B157" i="2"/>
  <c r="A157" i="2"/>
  <c r="B156" i="2"/>
  <c r="A156" i="2"/>
  <c r="B155" i="2"/>
  <c r="A155" i="2"/>
  <c r="B154" i="2"/>
  <c r="A154" i="2"/>
  <c r="B153" i="2"/>
  <c r="A153" i="2"/>
  <c r="B152" i="2"/>
  <c r="A152" i="2"/>
  <c r="B151" i="2"/>
  <c r="A151" i="2"/>
  <c r="B150" i="2"/>
  <c r="A150" i="2"/>
  <c r="B149" i="2"/>
  <c r="A149" i="2"/>
  <c r="B148" i="2"/>
  <c r="A148" i="2"/>
  <c r="B147" i="2"/>
  <c r="A147" i="2"/>
  <c r="B146" i="2"/>
  <c r="A146" i="2"/>
  <c r="B145" i="2"/>
  <c r="A145" i="2"/>
  <c r="B144" i="2"/>
  <c r="A144" i="2"/>
  <c r="B143" i="2"/>
  <c r="A143" i="2"/>
  <c r="B142" i="2"/>
  <c r="A142" i="2"/>
  <c r="B141" i="2"/>
  <c r="A141" i="2"/>
  <c r="B140" i="2"/>
  <c r="A140" i="2"/>
  <c r="B139" i="2"/>
  <c r="A139" i="2"/>
  <c r="B138" i="2"/>
  <c r="A138" i="2"/>
  <c r="B137" i="2"/>
  <c r="A137" i="2"/>
  <c r="B136" i="2"/>
  <c r="A136" i="2"/>
  <c r="B135" i="2"/>
  <c r="A135" i="2"/>
  <c r="B134" i="2"/>
  <c r="A134" i="2"/>
  <c r="B133" i="2"/>
  <c r="A133" i="2"/>
  <c r="B132" i="2"/>
  <c r="A132" i="2"/>
  <c r="B131" i="2"/>
  <c r="A131" i="2"/>
  <c r="B130" i="2"/>
  <c r="A130" i="2"/>
  <c r="B129" i="2"/>
  <c r="A129" i="2"/>
  <c r="B128" i="2"/>
  <c r="A128" i="2"/>
  <c r="B127" i="2"/>
  <c r="A127" i="2"/>
  <c r="B126" i="2"/>
  <c r="A126" i="2"/>
  <c r="B125" i="2"/>
  <c r="A125" i="2"/>
  <c r="B124" i="2"/>
  <c r="A124" i="2"/>
  <c r="B123" i="2"/>
  <c r="A123" i="2"/>
  <c r="B122" i="2"/>
  <c r="A122" i="2"/>
  <c r="B121" i="2"/>
  <c r="A121" i="2"/>
  <c r="B120" i="2"/>
  <c r="A120" i="2"/>
  <c r="B119" i="2"/>
  <c r="A119" i="2"/>
  <c r="B118" i="2"/>
  <c r="A118" i="2"/>
  <c r="B117" i="2"/>
  <c r="A117" i="2"/>
  <c r="B116" i="2"/>
  <c r="A116" i="2"/>
  <c r="B115" i="2"/>
  <c r="A115" i="2"/>
  <c r="B114" i="2"/>
  <c r="A114" i="2"/>
  <c r="B113" i="2"/>
  <c r="A113" i="2"/>
  <c r="B112" i="2"/>
  <c r="A112" i="2"/>
  <c r="B111" i="2"/>
  <c r="A111" i="2"/>
  <c r="B110" i="2"/>
  <c r="A110" i="2"/>
  <c r="B109" i="2"/>
  <c r="A109" i="2"/>
  <c r="B108" i="2"/>
  <c r="A108" i="2"/>
  <c r="B107" i="2"/>
  <c r="A107" i="2"/>
  <c r="B106" i="2"/>
  <c r="A106" i="2"/>
  <c r="B105" i="2"/>
  <c r="A105" i="2"/>
  <c r="B104" i="2"/>
  <c r="A104" i="2"/>
  <c r="B103" i="2"/>
  <c r="A103" i="2"/>
  <c r="B102" i="2"/>
  <c r="A102" i="2"/>
  <c r="B101" i="2"/>
  <c r="A101" i="2"/>
  <c r="B100" i="2"/>
  <c r="A100" i="2"/>
  <c r="B99" i="2"/>
  <c r="A99" i="2"/>
  <c r="B98" i="2"/>
  <c r="A98" i="2"/>
  <c r="B97" i="2"/>
  <c r="A97" i="2"/>
  <c r="B96" i="2"/>
  <c r="A96" i="2"/>
  <c r="B95" i="2"/>
  <c r="A95" i="2"/>
  <c r="B94" i="2"/>
  <c r="A94" i="2"/>
  <c r="B93" i="2"/>
  <c r="A93" i="2"/>
  <c r="B92" i="2"/>
  <c r="A92" i="2"/>
  <c r="B91" i="2"/>
  <c r="A91" i="2"/>
  <c r="B90" i="2"/>
  <c r="A90" i="2"/>
  <c r="B89" i="2"/>
  <c r="A89" i="2"/>
  <c r="B88" i="2"/>
  <c r="A88" i="2"/>
  <c r="B87" i="2"/>
  <c r="A87" i="2"/>
  <c r="B86" i="2"/>
  <c r="A86" i="2"/>
  <c r="B85" i="2"/>
  <c r="A85" i="2"/>
  <c r="B84" i="2"/>
  <c r="A84" i="2"/>
  <c r="B83" i="2"/>
  <c r="A83" i="2"/>
  <c r="B82" i="2"/>
  <c r="A82" i="2"/>
  <c r="B81" i="2"/>
  <c r="A81" i="2"/>
  <c r="B80" i="2"/>
  <c r="A80" i="2"/>
  <c r="B79" i="2"/>
  <c r="A79" i="2"/>
  <c r="B78" i="2"/>
  <c r="A78" i="2"/>
  <c r="B77" i="2"/>
  <c r="A77" i="2"/>
  <c r="B76" i="2"/>
  <c r="A76" i="2"/>
  <c r="B75" i="2"/>
  <c r="A75" i="2"/>
  <c r="B74" i="2"/>
  <c r="A74" i="2"/>
  <c r="B73" i="2"/>
  <c r="A73" i="2"/>
  <c r="B72" i="2"/>
  <c r="A72" i="2"/>
  <c r="B71" i="2"/>
  <c r="A71" i="2"/>
  <c r="B70" i="2"/>
  <c r="A70" i="2"/>
  <c r="B69" i="2"/>
  <c r="A69" i="2"/>
  <c r="B68" i="2"/>
  <c r="A68" i="2"/>
  <c r="B67" i="2"/>
  <c r="A67" i="2"/>
  <c r="B66" i="2"/>
  <c r="A66" i="2"/>
  <c r="B65" i="2"/>
  <c r="A65" i="2"/>
  <c r="B64" i="2"/>
  <c r="A64" i="2"/>
  <c r="B63" i="2"/>
  <c r="A63" i="2"/>
  <c r="B62" i="2"/>
  <c r="A62" i="2"/>
  <c r="B61" i="2"/>
  <c r="A61" i="2"/>
  <c r="B60" i="2"/>
  <c r="A60" i="2"/>
  <c r="B59" i="2"/>
  <c r="A59" i="2"/>
  <c r="B58" i="2"/>
  <c r="A58" i="2"/>
  <c r="B57" i="2"/>
  <c r="A57" i="2"/>
  <c r="B56" i="2"/>
  <c r="A56" i="2"/>
  <c r="B55" i="2"/>
  <c r="A55" i="2"/>
  <c r="B54" i="2"/>
  <c r="A54" i="2"/>
  <c r="B53" i="2"/>
  <c r="A53" i="2"/>
  <c r="B52" i="2"/>
  <c r="A52" i="2"/>
  <c r="B51" i="2"/>
  <c r="A51" i="2"/>
  <c r="B50" i="2"/>
  <c r="A50" i="2"/>
  <c r="B49" i="2"/>
  <c r="A49" i="2"/>
  <c r="B48" i="2"/>
  <c r="A48" i="2"/>
  <c r="B47" i="2"/>
  <c r="A47" i="2"/>
  <c r="B46" i="2"/>
  <c r="A46" i="2"/>
  <c r="B45" i="2"/>
  <c r="A45" i="2"/>
  <c r="B44" i="2"/>
  <c r="A44" i="2"/>
  <c r="B43" i="2"/>
  <c r="A43" i="2"/>
  <c r="B42" i="2"/>
  <c r="A42" i="2"/>
  <c r="B41" i="2"/>
  <c r="A41" i="2"/>
  <c r="B40" i="2"/>
  <c r="A40" i="2"/>
  <c r="B39" i="2"/>
  <c r="A39" i="2"/>
  <c r="B38" i="2"/>
  <c r="A38" i="2"/>
  <c r="B37" i="2"/>
  <c r="A37" i="2"/>
  <c r="B36" i="2"/>
  <c r="A36" i="2"/>
  <c r="B35" i="2"/>
  <c r="A35" i="2"/>
  <c r="B34" i="2"/>
  <c r="A34" i="2"/>
  <c r="B33" i="2"/>
  <c r="A33" i="2"/>
  <c r="B32" i="2"/>
  <c r="A32" i="2"/>
  <c r="B31" i="2"/>
  <c r="A31" i="2"/>
  <c r="B30" i="2"/>
  <c r="A30" i="2"/>
  <c r="B29" i="2"/>
  <c r="A29" i="2"/>
  <c r="B28" i="2"/>
  <c r="A28" i="2"/>
  <c r="B27" i="2"/>
  <c r="A27" i="2"/>
  <c r="B26" i="2"/>
  <c r="A26" i="2"/>
  <c r="B25" i="2"/>
  <c r="A25" i="2"/>
  <c r="B24" i="2"/>
  <c r="A24" i="2"/>
  <c r="B23" i="2"/>
  <c r="A23" i="2"/>
  <c r="B22" i="2"/>
  <c r="A22" i="2"/>
  <c r="B21" i="2"/>
  <c r="A21" i="2"/>
  <c r="B20" i="2"/>
  <c r="A20" i="2"/>
  <c r="B19" i="2"/>
  <c r="A19" i="2"/>
  <c r="B18" i="2"/>
  <c r="A18" i="2"/>
  <c r="B17" i="2"/>
  <c r="A17" i="2"/>
  <c r="B16" i="2"/>
  <c r="A16" i="2"/>
  <c r="B15" i="2"/>
  <c r="A15" i="2"/>
  <c r="B14" i="2"/>
  <c r="A14" i="2"/>
  <c r="B13" i="2"/>
  <c r="A13" i="2"/>
  <c r="B12" i="2"/>
  <c r="A12" i="2"/>
  <c r="B11" i="2"/>
  <c r="A11" i="2"/>
  <c r="B10" i="2"/>
  <c r="A10" i="2"/>
  <c r="B9" i="2"/>
  <c r="A9" i="2"/>
  <c r="B8" i="2"/>
  <c r="A8" i="2"/>
  <c r="B7" i="2"/>
  <c r="A7" i="2"/>
  <c r="P81" i="37" l="1"/>
  <c r="S85" i="30" s="1"/>
  <c r="L171" i="37"/>
  <c r="S175" i="26" s="1"/>
  <c r="S176" i="37"/>
  <c r="S180" i="33" s="1"/>
  <c r="L5" i="37"/>
  <c r="S9" i="26" s="1"/>
  <c r="L6" i="37"/>
  <c r="S10" i="26" s="1"/>
  <c r="P6" i="37"/>
  <c r="S10" i="30" s="1"/>
  <c r="P7" i="37"/>
  <c r="S11" i="30" s="1"/>
  <c r="L9" i="37"/>
  <c r="S13" i="26" s="1"/>
  <c r="P9" i="37"/>
  <c r="S13" i="30" s="1"/>
  <c r="P10" i="37"/>
  <c r="S14" i="30" s="1"/>
  <c r="L12" i="37"/>
  <c r="S16" i="26" s="1"/>
  <c r="P12" i="37"/>
  <c r="S16" i="30" s="1"/>
  <c r="P13" i="37"/>
  <c r="S17" i="30" s="1"/>
  <c r="L15" i="37"/>
  <c r="S19" i="26" s="1"/>
  <c r="P15" i="37"/>
  <c r="S19" i="30" s="1"/>
  <c r="P16" i="37"/>
  <c r="S20" i="30" s="1"/>
  <c r="P17" i="37"/>
  <c r="S21" i="30" s="1"/>
  <c r="P18" i="37"/>
  <c r="S22" i="30" s="1"/>
  <c r="L20" i="37"/>
  <c r="S24" i="26" s="1"/>
  <c r="P20" i="37"/>
  <c r="S24" i="30" s="1"/>
  <c r="P21" i="37"/>
  <c r="S25" i="30" s="1"/>
  <c r="P22" i="37"/>
  <c r="S26" i="30" s="1"/>
  <c r="P23" i="37"/>
  <c r="S27" i="30" s="1"/>
  <c r="L25" i="37"/>
  <c r="S29" i="26" s="1"/>
  <c r="L26" i="37"/>
  <c r="S30" i="26" s="1"/>
  <c r="L27" i="37"/>
  <c r="S31" i="26" s="1"/>
  <c r="L28" i="37"/>
  <c r="S32" i="26" s="1"/>
  <c r="L29" i="37"/>
  <c r="S33" i="26" s="1"/>
  <c r="L30" i="37"/>
  <c r="S34" i="26" s="1"/>
  <c r="L31" i="37"/>
  <c r="S35" i="26" s="1"/>
  <c r="P31" i="37"/>
  <c r="S35" i="30" s="1"/>
  <c r="L33" i="37"/>
  <c r="S37" i="26" s="1"/>
  <c r="L34" i="37"/>
  <c r="S38" i="26" s="1"/>
  <c r="L35" i="37"/>
  <c r="S39" i="26" s="1"/>
  <c r="L36" i="37"/>
  <c r="S40" i="26" s="1"/>
  <c r="P36" i="37"/>
  <c r="S40" i="30" s="1"/>
  <c r="P37" i="37"/>
  <c r="S41" i="30" s="1"/>
  <c r="L39" i="37"/>
  <c r="S43" i="26" s="1"/>
  <c r="P39" i="37"/>
  <c r="S43" i="30" s="1"/>
  <c r="L41" i="37"/>
  <c r="S45" i="26" s="1"/>
  <c r="P41" i="37"/>
  <c r="S45" i="30" s="1"/>
  <c r="P42" i="37"/>
  <c r="S46" i="30" s="1"/>
  <c r="P43" i="37"/>
  <c r="S47" i="30" s="1"/>
  <c r="L45" i="37"/>
  <c r="S49" i="26" s="1"/>
  <c r="L46" i="37"/>
  <c r="S50" i="26" s="1"/>
  <c r="P46" i="37"/>
  <c r="S50" i="30" s="1"/>
  <c r="P47" i="37"/>
  <c r="S51" i="30" s="1"/>
  <c r="L49" i="37"/>
  <c r="S53" i="26" s="1"/>
  <c r="L50" i="37"/>
  <c r="S54" i="26" s="1"/>
  <c r="P50" i="37"/>
  <c r="S54" i="30" s="1"/>
  <c r="P51" i="37"/>
  <c r="S55" i="30" s="1"/>
  <c r="L53" i="37"/>
  <c r="S57" i="26" s="1"/>
  <c r="P53" i="37"/>
  <c r="S57" i="30" s="1"/>
  <c r="L55" i="37"/>
  <c r="S59" i="26" s="1"/>
  <c r="L56" i="37"/>
  <c r="S60" i="26" s="1"/>
  <c r="L57" i="37"/>
  <c r="S61" i="26" s="1"/>
  <c r="L58" i="37"/>
  <c r="S62" i="26" s="1"/>
  <c r="L59" i="37"/>
  <c r="S63" i="26" s="1"/>
  <c r="L4" i="37"/>
  <c r="S8" i="26" s="1"/>
  <c r="P4" i="37"/>
  <c r="S8" i="30" s="1"/>
  <c r="P5" i="37"/>
  <c r="S9" i="30" s="1"/>
  <c r="L7" i="37"/>
  <c r="S11" i="26" s="1"/>
  <c r="L8" i="37"/>
  <c r="S12" i="26" s="1"/>
  <c r="P8" i="37"/>
  <c r="S12" i="30" s="1"/>
  <c r="L10" i="37"/>
  <c r="S14" i="26" s="1"/>
  <c r="L11" i="37"/>
  <c r="S15" i="26" s="1"/>
  <c r="P11" i="37"/>
  <c r="S15" i="30" s="1"/>
  <c r="L13" i="37"/>
  <c r="S17" i="26" s="1"/>
  <c r="L14" i="37"/>
  <c r="S18" i="26" s="1"/>
  <c r="P14" i="37"/>
  <c r="S18" i="30" s="1"/>
  <c r="L16" i="37"/>
  <c r="S20" i="26" s="1"/>
  <c r="L17" i="37"/>
  <c r="S21" i="26" s="1"/>
  <c r="L18" i="37"/>
  <c r="S22" i="26" s="1"/>
  <c r="L19" i="37"/>
  <c r="S23" i="26" s="1"/>
  <c r="P19" i="37"/>
  <c r="S23" i="30" s="1"/>
  <c r="L21" i="37"/>
  <c r="S25" i="26" s="1"/>
  <c r="L22" i="37"/>
  <c r="S26" i="26" s="1"/>
  <c r="L23" i="37"/>
  <c r="S27" i="26" s="1"/>
  <c r="L24" i="37"/>
  <c r="S28" i="26" s="1"/>
  <c r="P24" i="37"/>
  <c r="S28" i="30" s="1"/>
  <c r="P25" i="37"/>
  <c r="S29" i="30" s="1"/>
  <c r="P26" i="37"/>
  <c r="S30" i="30" s="1"/>
  <c r="P27" i="37"/>
  <c r="S31" i="30" s="1"/>
  <c r="P28" i="37"/>
  <c r="S32" i="30" s="1"/>
  <c r="P29" i="37"/>
  <c r="S33" i="30" s="1"/>
  <c r="P30" i="37"/>
  <c r="S34" i="30" s="1"/>
  <c r="L32" i="37"/>
  <c r="S36" i="26" s="1"/>
  <c r="P32" i="37"/>
  <c r="S36" i="30" s="1"/>
  <c r="P33" i="37"/>
  <c r="S37" i="30" s="1"/>
  <c r="P34" i="37"/>
  <c r="S38" i="30" s="1"/>
  <c r="P35" i="37"/>
  <c r="S39" i="30" s="1"/>
  <c r="L37" i="37"/>
  <c r="S41" i="26" s="1"/>
  <c r="L38" i="37"/>
  <c r="S42" i="26" s="1"/>
  <c r="P38" i="37"/>
  <c r="S42" i="30" s="1"/>
  <c r="L40" i="37"/>
  <c r="S44" i="26" s="1"/>
  <c r="P40" i="37"/>
  <c r="S44" i="30" s="1"/>
  <c r="L42" i="37"/>
  <c r="S46" i="26" s="1"/>
  <c r="L43" i="37"/>
  <c r="S47" i="26" s="1"/>
  <c r="L44" i="37"/>
  <c r="S48" i="26" s="1"/>
  <c r="P44" i="37"/>
  <c r="S48" i="30" s="1"/>
  <c r="P45" i="37"/>
  <c r="S49" i="30" s="1"/>
  <c r="L47" i="37"/>
  <c r="S51" i="26" s="1"/>
  <c r="L48" i="37"/>
  <c r="S52" i="26" s="1"/>
  <c r="P48" i="37"/>
  <c r="S52" i="30" s="1"/>
  <c r="P49" i="37"/>
  <c r="S53" i="30" s="1"/>
  <c r="L51" i="37"/>
  <c r="S55" i="26" s="1"/>
  <c r="L52" i="37"/>
  <c r="S56" i="26" s="1"/>
  <c r="P52" i="37"/>
  <c r="S56" i="30" s="1"/>
  <c r="L54" i="37"/>
  <c r="S58" i="26" s="1"/>
  <c r="P54" i="37"/>
  <c r="S58" i="30" s="1"/>
  <c r="P55" i="37"/>
  <c r="S59" i="30" s="1"/>
  <c r="P56" i="37"/>
  <c r="S60" i="30" s="1"/>
  <c r="P57" i="37"/>
  <c r="S61" i="30" s="1"/>
  <c r="P58" i="37"/>
  <c r="S62" i="30" s="1"/>
  <c r="N4" i="37"/>
  <c r="S8" i="28" s="1"/>
  <c r="N5" i="37"/>
  <c r="S9" i="28" s="1"/>
  <c r="N6" i="37"/>
  <c r="S10" i="28" s="1"/>
  <c r="N7" i="37"/>
  <c r="S11" i="28" s="1"/>
  <c r="N8" i="37"/>
  <c r="S12" i="28" s="1"/>
  <c r="N9" i="37"/>
  <c r="S13" i="28" s="1"/>
  <c r="R10" i="37"/>
  <c r="S14" i="32" s="1"/>
  <c r="N11" i="37"/>
  <c r="S15" i="28" s="1"/>
  <c r="N12" i="37"/>
  <c r="S16" i="28" s="1"/>
  <c r="R12" i="37"/>
  <c r="S16" i="32" s="1"/>
  <c r="R13" i="37"/>
  <c r="S17" i="32" s="1"/>
  <c r="N14" i="37"/>
  <c r="S18" i="28" s="1"/>
  <c r="R14" i="37"/>
  <c r="S18" i="32" s="1"/>
  <c r="N15" i="37"/>
  <c r="S19" i="28" s="1"/>
  <c r="R15" i="37"/>
  <c r="S19" i="32" s="1"/>
  <c r="N16" i="37"/>
  <c r="S20" i="28" s="1"/>
  <c r="R16" i="37"/>
  <c r="S20" i="32" s="1"/>
  <c r="N17" i="37"/>
  <c r="S21" i="28" s="1"/>
  <c r="R17" i="37"/>
  <c r="S21" i="32" s="1"/>
  <c r="N18" i="37"/>
  <c r="S22" i="28" s="1"/>
  <c r="R18" i="37"/>
  <c r="S22" i="32" s="1"/>
  <c r="N19" i="37"/>
  <c r="S23" i="28" s="1"/>
  <c r="R19" i="37"/>
  <c r="S23" i="32" s="1"/>
  <c r="N20" i="37"/>
  <c r="S24" i="28" s="1"/>
  <c r="R20" i="37"/>
  <c r="S24" i="32" s="1"/>
  <c r="N21" i="37"/>
  <c r="S25" i="28" s="1"/>
  <c r="R21" i="37"/>
  <c r="S25" i="32" s="1"/>
  <c r="N22" i="37"/>
  <c r="S26" i="28" s="1"/>
  <c r="R22" i="37"/>
  <c r="S26" i="32" s="1"/>
  <c r="N23" i="37"/>
  <c r="S27" i="28" s="1"/>
  <c r="R23" i="37"/>
  <c r="S27" i="32" s="1"/>
  <c r="N24" i="37"/>
  <c r="S28" i="28" s="1"/>
  <c r="R24" i="37"/>
  <c r="S28" i="32" s="1"/>
  <c r="N25" i="37"/>
  <c r="S29" i="28" s="1"/>
  <c r="R25" i="37"/>
  <c r="S29" i="32" s="1"/>
  <c r="N26" i="37"/>
  <c r="S30" i="28" s="1"/>
  <c r="R26" i="37"/>
  <c r="S30" i="32" s="1"/>
  <c r="N27" i="37"/>
  <c r="S31" i="28" s="1"/>
  <c r="R27" i="37"/>
  <c r="S31" i="32" s="1"/>
  <c r="N28" i="37"/>
  <c r="S32" i="28" s="1"/>
  <c r="R28" i="37"/>
  <c r="S32" i="32" s="1"/>
  <c r="N29" i="37"/>
  <c r="S33" i="28" s="1"/>
  <c r="R29" i="37"/>
  <c r="S33" i="32" s="1"/>
  <c r="N30" i="37"/>
  <c r="S34" i="28" s="1"/>
  <c r="R30" i="37"/>
  <c r="S34" i="32" s="1"/>
  <c r="N31" i="37"/>
  <c r="S35" i="28" s="1"/>
  <c r="R31" i="37"/>
  <c r="S35" i="32" s="1"/>
  <c r="N32" i="37"/>
  <c r="S36" i="28" s="1"/>
  <c r="R32" i="37"/>
  <c r="S36" i="32" s="1"/>
  <c r="N33" i="37"/>
  <c r="S37" i="28" s="1"/>
  <c r="R33" i="37"/>
  <c r="S37" i="32" s="1"/>
  <c r="N34" i="37"/>
  <c r="S38" i="28" s="1"/>
  <c r="R34" i="37"/>
  <c r="S38" i="32" s="1"/>
  <c r="R4" i="37"/>
  <c r="S8" i="32" s="1"/>
  <c r="R5" i="37"/>
  <c r="S9" i="32" s="1"/>
  <c r="R6" i="37"/>
  <c r="S10" i="32" s="1"/>
  <c r="R7" i="37"/>
  <c r="S11" i="32" s="1"/>
  <c r="R8" i="37"/>
  <c r="S12" i="32" s="1"/>
  <c r="R9" i="37"/>
  <c r="S13" i="32" s="1"/>
  <c r="N10" i="37"/>
  <c r="S14" i="28" s="1"/>
  <c r="R11" i="37"/>
  <c r="S15" i="32" s="1"/>
  <c r="N13" i="37"/>
  <c r="S17" i="28" s="1"/>
  <c r="O4" i="37"/>
  <c r="S8" i="29" s="1"/>
  <c r="S4" i="37"/>
  <c r="S8" i="33" s="1"/>
  <c r="O5" i="37"/>
  <c r="S9" i="29" s="1"/>
  <c r="S5" i="37"/>
  <c r="S9" i="33" s="1"/>
  <c r="O6" i="37"/>
  <c r="S10" i="29" s="1"/>
  <c r="S6" i="37"/>
  <c r="S10" i="33" s="1"/>
  <c r="O7" i="37"/>
  <c r="S11" i="29" s="1"/>
  <c r="S7" i="37"/>
  <c r="S11" i="33" s="1"/>
  <c r="O8" i="37"/>
  <c r="S12" i="29" s="1"/>
  <c r="S8" i="37"/>
  <c r="S12" i="33" s="1"/>
  <c r="O9" i="37"/>
  <c r="S13" i="29" s="1"/>
  <c r="S9" i="37"/>
  <c r="S13" i="33" s="1"/>
  <c r="O10" i="37"/>
  <c r="S14" i="29" s="1"/>
  <c r="S10" i="37"/>
  <c r="S14" i="33" s="1"/>
  <c r="O11" i="37"/>
  <c r="S15" i="29" s="1"/>
  <c r="S11" i="37"/>
  <c r="S15" i="33" s="1"/>
  <c r="O12" i="37"/>
  <c r="S16" i="29" s="1"/>
  <c r="S12" i="37"/>
  <c r="S16" i="33" s="1"/>
  <c r="O13" i="37"/>
  <c r="S17" i="29" s="1"/>
  <c r="S13" i="37"/>
  <c r="S17" i="33" s="1"/>
  <c r="O14" i="37"/>
  <c r="S18" i="29" s="1"/>
  <c r="S14" i="37"/>
  <c r="S18" i="33" s="1"/>
  <c r="O15" i="37"/>
  <c r="S19" i="29" s="1"/>
  <c r="S15" i="37"/>
  <c r="S19" i="33" s="1"/>
  <c r="O16" i="37"/>
  <c r="S20" i="29" s="1"/>
  <c r="S16" i="37"/>
  <c r="S20" i="33" s="1"/>
  <c r="O17" i="37"/>
  <c r="S21" i="29" s="1"/>
  <c r="S17" i="37"/>
  <c r="S21" i="33" s="1"/>
  <c r="O18" i="37"/>
  <c r="S22" i="29" s="1"/>
  <c r="S18" i="37"/>
  <c r="S22" i="33" s="1"/>
  <c r="O19" i="37"/>
  <c r="S23" i="29" s="1"/>
  <c r="S19" i="37"/>
  <c r="S23" i="33" s="1"/>
  <c r="O20" i="37"/>
  <c r="S24" i="29" s="1"/>
  <c r="S20" i="37"/>
  <c r="S24" i="33" s="1"/>
  <c r="O21" i="37"/>
  <c r="S25" i="29" s="1"/>
  <c r="S21" i="37"/>
  <c r="S25" i="33" s="1"/>
  <c r="O22" i="37"/>
  <c r="S26" i="29" s="1"/>
  <c r="S22" i="37"/>
  <c r="S26" i="33" s="1"/>
  <c r="O23" i="37"/>
  <c r="S27" i="29" s="1"/>
  <c r="S23" i="37"/>
  <c r="S27" i="33" s="1"/>
  <c r="O24" i="37"/>
  <c r="S28" i="29" s="1"/>
  <c r="P59" i="37"/>
  <c r="S63" i="30" s="1"/>
  <c r="L61" i="37"/>
  <c r="S65" i="26" s="1"/>
  <c r="P61" i="37"/>
  <c r="S65" i="30" s="1"/>
  <c r="L63" i="37"/>
  <c r="S67" i="26" s="1"/>
  <c r="P63" i="37"/>
  <c r="S67" i="30" s="1"/>
  <c r="P64" i="37"/>
  <c r="S68" i="30" s="1"/>
  <c r="P65" i="37"/>
  <c r="S69" i="30" s="1"/>
  <c r="L67" i="37"/>
  <c r="S71" i="26" s="1"/>
  <c r="P67" i="37"/>
  <c r="S71" i="30" s="1"/>
  <c r="P68" i="37"/>
  <c r="S72" i="30" s="1"/>
  <c r="P69" i="37"/>
  <c r="S73" i="30" s="1"/>
  <c r="L71" i="37"/>
  <c r="S75" i="26" s="1"/>
  <c r="P71" i="37"/>
  <c r="S75" i="30" s="1"/>
  <c r="L73" i="37"/>
  <c r="S77" i="26" s="1"/>
  <c r="L74" i="37"/>
  <c r="S78" i="26" s="1"/>
  <c r="L75" i="37"/>
  <c r="S79" i="26" s="1"/>
  <c r="L76" i="37"/>
  <c r="S80" i="26" s="1"/>
  <c r="L77" i="37"/>
  <c r="S81" i="26" s="1"/>
  <c r="L78" i="37"/>
  <c r="S82" i="26" s="1"/>
  <c r="L79" i="37"/>
  <c r="S83" i="26" s="1"/>
  <c r="L80" i="37"/>
  <c r="S84" i="26" s="1"/>
  <c r="P80" i="37"/>
  <c r="S84" i="30" s="1"/>
  <c r="L81" i="37"/>
  <c r="S85" i="26" s="1"/>
  <c r="L82" i="37"/>
  <c r="S86" i="26" s="1"/>
  <c r="P82" i="37"/>
  <c r="S86" i="30" s="1"/>
  <c r="L83" i="37"/>
  <c r="S87" i="26" s="1"/>
  <c r="P83" i="37"/>
  <c r="S87" i="30" s="1"/>
  <c r="L84" i="37"/>
  <c r="S88" i="26" s="1"/>
  <c r="P84" i="37"/>
  <c r="S88" i="30" s="1"/>
  <c r="L85" i="37"/>
  <c r="S89" i="26" s="1"/>
  <c r="P85" i="37"/>
  <c r="S89" i="30" s="1"/>
  <c r="L86" i="37"/>
  <c r="S90" i="26" s="1"/>
  <c r="P86" i="37"/>
  <c r="S90" i="30" s="1"/>
  <c r="L87" i="37"/>
  <c r="S91" i="26" s="1"/>
  <c r="P87" i="37"/>
  <c r="S91" i="30" s="1"/>
  <c r="L88" i="37"/>
  <c r="S92" i="26" s="1"/>
  <c r="P88" i="37"/>
  <c r="S92" i="30" s="1"/>
  <c r="L89" i="37"/>
  <c r="S93" i="26" s="1"/>
  <c r="P89" i="37"/>
  <c r="S93" i="30" s="1"/>
  <c r="L90" i="37"/>
  <c r="S94" i="26" s="1"/>
  <c r="P90" i="37"/>
  <c r="S94" i="30" s="1"/>
  <c r="L91" i="37"/>
  <c r="S95" i="26" s="1"/>
  <c r="P91" i="37"/>
  <c r="S95" i="30" s="1"/>
  <c r="L92" i="37"/>
  <c r="S96" i="26" s="1"/>
  <c r="P92" i="37"/>
  <c r="S96" i="30" s="1"/>
  <c r="L93" i="37"/>
  <c r="S97" i="26" s="1"/>
  <c r="P93" i="37"/>
  <c r="S97" i="30" s="1"/>
  <c r="L94" i="37"/>
  <c r="S98" i="26" s="1"/>
  <c r="P94" i="37"/>
  <c r="S98" i="30" s="1"/>
  <c r="L95" i="37"/>
  <c r="S99" i="26" s="1"/>
  <c r="P95" i="37"/>
  <c r="S99" i="30" s="1"/>
  <c r="L96" i="37"/>
  <c r="S100" i="26" s="1"/>
  <c r="P96" i="37"/>
  <c r="S100" i="30" s="1"/>
  <c r="L97" i="37"/>
  <c r="S101" i="26" s="1"/>
  <c r="P97" i="37"/>
  <c r="S101" i="30" s="1"/>
  <c r="L98" i="37"/>
  <c r="S102" i="26" s="1"/>
  <c r="P98" i="37"/>
  <c r="S102" i="30" s="1"/>
  <c r="L99" i="37"/>
  <c r="S103" i="26" s="1"/>
  <c r="P99" i="37"/>
  <c r="S103" i="30" s="1"/>
  <c r="L100" i="37"/>
  <c r="S104" i="26" s="1"/>
  <c r="P100" i="37"/>
  <c r="S104" i="30" s="1"/>
  <c r="L101" i="37"/>
  <c r="S105" i="26" s="1"/>
  <c r="P101" i="37"/>
  <c r="S105" i="30" s="1"/>
  <c r="L102" i="37"/>
  <c r="S106" i="26" s="1"/>
  <c r="P102" i="37"/>
  <c r="S106" i="30" s="1"/>
  <c r="L103" i="37"/>
  <c r="S107" i="26" s="1"/>
  <c r="P103" i="37"/>
  <c r="S107" i="30" s="1"/>
  <c r="L104" i="37"/>
  <c r="S108" i="26" s="1"/>
  <c r="P104" i="37"/>
  <c r="S108" i="30" s="1"/>
  <c r="L105" i="37"/>
  <c r="S109" i="26" s="1"/>
  <c r="P105" i="37"/>
  <c r="S109" i="30" s="1"/>
  <c r="L106" i="37"/>
  <c r="S110" i="26" s="1"/>
  <c r="P106" i="37"/>
  <c r="S110" i="30" s="1"/>
  <c r="L107" i="37"/>
  <c r="S111" i="26" s="1"/>
  <c r="P107" i="37"/>
  <c r="S111" i="30" s="1"/>
  <c r="L108" i="37"/>
  <c r="S112" i="26" s="1"/>
  <c r="P108" i="37"/>
  <c r="S112" i="30" s="1"/>
  <c r="L109" i="37"/>
  <c r="S113" i="26" s="1"/>
  <c r="P109" i="37"/>
  <c r="S113" i="30" s="1"/>
  <c r="L110" i="37"/>
  <c r="S114" i="26" s="1"/>
  <c r="P110" i="37"/>
  <c r="S114" i="30" s="1"/>
  <c r="L111" i="37"/>
  <c r="S115" i="26" s="1"/>
  <c r="P111" i="37"/>
  <c r="S115" i="30" s="1"/>
  <c r="L112" i="37"/>
  <c r="S116" i="26" s="1"/>
  <c r="P112" i="37"/>
  <c r="S116" i="30" s="1"/>
  <c r="L113" i="37"/>
  <c r="S117" i="26" s="1"/>
  <c r="P113" i="37"/>
  <c r="S117" i="30" s="1"/>
  <c r="L114" i="37"/>
  <c r="S118" i="26" s="1"/>
  <c r="P114" i="37"/>
  <c r="S118" i="30" s="1"/>
  <c r="L115" i="37"/>
  <c r="S119" i="26" s="1"/>
  <c r="P115" i="37"/>
  <c r="S119" i="30" s="1"/>
  <c r="L116" i="37"/>
  <c r="S120" i="26" s="1"/>
  <c r="P116" i="37"/>
  <c r="S120" i="30" s="1"/>
  <c r="L117" i="37"/>
  <c r="S121" i="26" s="1"/>
  <c r="P117" i="37"/>
  <c r="S121" i="30" s="1"/>
  <c r="L118" i="37"/>
  <c r="S122" i="26" s="1"/>
  <c r="P118" i="37"/>
  <c r="S122" i="30" s="1"/>
  <c r="L119" i="37"/>
  <c r="S123" i="26" s="1"/>
  <c r="P119" i="37"/>
  <c r="S123" i="30" s="1"/>
  <c r="L120" i="37"/>
  <c r="S124" i="26" s="1"/>
  <c r="P120" i="37"/>
  <c r="S124" i="30" s="1"/>
  <c r="L121" i="37"/>
  <c r="S125" i="26" s="1"/>
  <c r="P121" i="37"/>
  <c r="S125" i="30" s="1"/>
  <c r="L122" i="37"/>
  <c r="S126" i="26" s="1"/>
  <c r="P122" i="37"/>
  <c r="S126" i="30" s="1"/>
  <c r="L123" i="37"/>
  <c r="S127" i="26" s="1"/>
  <c r="P123" i="37"/>
  <c r="S127" i="30" s="1"/>
  <c r="L124" i="37"/>
  <c r="S128" i="26" s="1"/>
  <c r="P124" i="37"/>
  <c r="S128" i="30" s="1"/>
  <c r="L125" i="37"/>
  <c r="S129" i="26" s="1"/>
  <c r="P125" i="37"/>
  <c r="S129" i="30" s="1"/>
  <c r="L126" i="37"/>
  <c r="S130" i="26" s="1"/>
  <c r="P126" i="37"/>
  <c r="S130" i="30" s="1"/>
  <c r="L127" i="37"/>
  <c r="S131" i="26" s="1"/>
  <c r="P127" i="37"/>
  <c r="S131" i="30" s="1"/>
  <c r="L128" i="37"/>
  <c r="S132" i="26" s="1"/>
  <c r="P128" i="37"/>
  <c r="S132" i="30" s="1"/>
  <c r="L129" i="37"/>
  <c r="S133" i="26" s="1"/>
  <c r="P129" i="37"/>
  <c r="S133" i="30" s="1"/>
  <c r="L130" i="37"/>
  <c r="S134" i="26" s="1"/>
  <c r="P130" i="37"/>
  <c r="S134" i="30" s="1"/>
  <c r="L131" i="37"/>
  <c r="S135" i="26" s="1"/>
  <c r="P131" i="37"/>
  <c r="S135" i="30" s="1"/>
  <c r="L132" i="37"/>
  <c r="S136" i="26" s="1"/>
  <c r="P132" i="37"/>
  <c r="S136" i="30" s="1"/>
  <c r="L133" i="37"/>
  <c r="S137" i="26" s="1"/>
  <c r="P133" i="37"/>
  <c r="S137" i="30" s="1"/>
  <c r="L134" i="37"/>
  <c r="S138" i="26" s="1"/>
  <c r="P134" i="37"/>
  <c r="S138" i="30" s="1"/>
  <c r="L135" i="37"/>
  <c r="S139" i="26" s="1"/>
  <c r="P135" i="37"/>
  <c r="S139" i="30" s="1"/>
  <c r="L136" i="37"/>
  <c r="S140" i="26" s="1"/>
  <c r="P136" i="37"/>
  <c r="S140" i="30" s="1"/>
  <c r="L137" i="37"/>
  <c r="S141" i="26" s="1"/>
  <c r="P137" i="37"/>
  <c r="S141" i="30" s="1"/>
  <c r="L138" i="37"/>
  <c r="S142" i="26" s="1"/>
  <c r="P138" i="37"/>
  <c r="S142" i="30" s="1"/>
  <c r="L139" i="37"/>
  <c r="S143" i="26" s="1"/>
  <c r="P139" i="37"/>
  <c r="S143" i="30" s="1"/>
  <c r="L140" i="37"/>
  <c r="S144" i="26" s="1"/>
  <c r="P140" i="37"/>
  <c r="S144" i="30" s="1"/>
  <c r="L141" i="37"/>
  <c r="S145" i="26" s="1"/>
  <c r="P141" i="37"/>
  <c r="S145" i="30" s="1"/>
  <c r="L142" i="37"/>
  <c r="S146" i="26" s="1"/>
  <c r="P142" i="37"/>
  <c r="S146" i="30" s="1"/>
  <c r="L143" i="37"/>
  <c r="S147" i="26" s="1"/>
  <c r="P143" i="37"/>
  <c r="S147" i="30" s="1"/>
  <c r="L144" i="37"/>
  <c r="S148" i="26" s="1"/>
  <c r="P144" i="37"/>
  <c r="S148" i="30" s="1"/>
  <c r="L145" i="37"/>
  <c r="S149" i="26" s="1"/>
  <c r="P145" i="37"/>
  <c r="S149" i="30" s="1"/>
  <c r="L146" i="37"/>
  <c r="S150" i="26" s="1"/>
  <c r="P146" i="37"/>
  <c r="S150" i="30" s="1"/>
  <c r="L147" i="37"/>
  <c r="S151" i="26" s="1"/>
  <c r="P147" i="37"/>
  <c r="S151" i="30" s="1"/>
  <c r="L148" i="37"/>
  <c r="S152" i="26" s="1"/>
  <c r="P148" i="37"/>
  <c r="S152" i="30" s="1"/>
  <c r="L149" i="37"/>
  <c r="S153" i="26" s="1"/>
  <c r="P149" i="37"/>
  <c r="S153" i="30" s="1"/>
  <c r="L150" i="37"/>
  <c r="S154" i="26" s="1"/>
  <c r="P150" i="37"/>
  <c r="S154" i="30" s="1"/>
  <c r="L151" i="37"/>
  <c r="S155" i="26" s="1"/>
  <c r="P151" i="37"/>
  <c r="S155" i="30" s="1"/>
  <c r="L152" i="37"/>
  <c r="S156" i="26" s="1"/>
  <c r="P152" i="37"/>
  <c r="S156" i="30" s="1"/>
  <c r="L153" i="37"/>
  <c r="S157" i="26" s="1"/>
  <c r="P153" i="37"/>
  <c r="S157" i="30" s="1"/>
  <c r="L154" i="37"/>
  <c r="S158" i="26" s="1"/>
  <c r="P154" i="37"/>
  <c r="S158" i="30" s="1"/>
  <c r="L155" i="37"/>
  <c r="S159" i="26" s="1"/>
  <c r="L60" i="37"/>
  <c r="S64" i="26" s="1"/>
  <c r="P60" i="37"/>
  <c r="S64" i="30" s="1"/>
  <c r="L62" i="37"/>
  <c r="S66" i="26" s="1"/>
  <c r="P62" i="37"/>
  <c r="S66" i="30" s="1"/>
  <c r="L64" i="37"/>
  <c r="S68" i="26" s="1"/>
  <c r="L65" i="37"/>
  <c r="S69" i="26" s="1"/>
  <c r="L66" i="37"/>
  <c r="S70" i="26" s="1"/>
  <c r="P66" i="37"/>
  <c r="S70" i="30" s="1"/>
  <c r="L68" i="37"/>
  <c r="S72" i="26" s="1"/>
  <c r="L69" i="37"/>
  <c r="S73" i="26" s="1"/>
  <c r="L70" i="37"/>
  <c r="S74" i="26" s="1"/>
  <c r="P70" i="37"/>
  <c r="S74" i="30" s="1"/>
  <c r="L72" i="37"/>
  <c r="S76" i="26" s="1"/>
  <c r="P72" i="37"/>
  <c r="S76" i="30" s="1"/>
  <c r="P73" i="37"/>
  <c r="S77" i="30" s="1"/>
  <c r="P74" i="37"/>
  <c r="S78" i="30" s="1"/>
  <c r="P75" i="37"/>
  <c r="S79" i="30" s="1"/>
  <c r="P76" i="37"/>
  <c r="S80" i="30" s="1"/>
  <c r="P77" i="37"/>
  <c r="S81" i="30" s="1"/>
  <c r="P78" i="37"/>
  <c r="S82" i="30" s="1"/>
  <c r="P79" i="37"/>
  <c r="S83" i="30" s="1"/>
  <c r="M4" i="37"/>
  <c r="S8" i="27" s="1"/>
  <c r="Q4" i="37"/>
  <c r="S8" i="31" s="1"/>
  <c r="M5" i="37"/>
  <c r="S9" i="27" s="1"/>
  <c r="Q5" i="37"/>
  <c r="S9" i="31" s="1"/>
  <c r="M6" i="37"/>
  <c r="S10" i="27" s="1"/>
  <c r="Q6" i="37"/>
  <c r="S10" i="31" s="1"/>
  <c r="M7" i="37"/>
  <c r="S11" i="27" s="1"/>
  <c r="Q7" i="37"/>
  <c r="S11" i="31" s="1"/>
  <c r="M8" i="37"/>
  <c r="S12" i="27" s="1"/>
  <c r="Q8" i="37"/>
  <c r="S12" i="31" s="1"/>
  <c r="M9" i="37"/>
  <c r="S13" i="27" s="1"/>
  <c r="Q9" i="37"/>
  <c r="S13" i="31" s="1"/>
  <c r="M10" i="37"/>
  <c r="S14" i="27" s="1"/>
  <c r="Q10" i="37"/>
  <c r="S14" i="31" s="1"/>
  <c r="M11" i="37"/>
  <c r="S15" i="27" s="1"/>
  <c r="Q11" i="37"/>
  <c r="S15" i="31" s="1"/>
  <c r="M12" i="37"/>
  <c r="S16" i="27" s="1"/>
  <c r="Q12" i="37"/>
  <c r="S16" i="31" s="1"/>
  <c r="M13" i="37"/>
  <c r="S17" i="27" s="1"/>
  <c r="Q13" i="37"/>
  <c r="S17" i="31" s="1"/>
  <c r="M14" i="37"/>
  <c r="S18" i="27" s="1"/>
  <c r="Q14" i="37"/>
  <c r="S18" i="31" s="1"/>
  <c r="M15" i="37"/>
  <c r="S19" i="27" s="1"/>
  <c r="Q15" i="37"/>
  <c r="S19" i="31" s="1"/>
  <c r="M16" i="37"/>
  <c r="S20" i="27" s="1"/>
  <c r="Q16" i="37"/>
  <c r="S20" i="31" s="1"/>
  <c r="M17" i="37"/>
  <c r="S21" i="27" s="1"/>
  <c r="Q17" i="37"/>
  <c r="S21" i="31" s="1"/>
  <c r="M18" i="37"/>
  <c r="S22" i="27" s="1"/>
  <c r="Q18" i="37"/>
  <c r="S22" i="31" s="1"/>
  <c r="M19" i="37"/>
  <c r="S23" i="27" s="1"/>
  <c r="Q19" i="37"/>
  <c r="S23" i="31" s="1"/>
  <c r="M20" i="37"/>
  <c r="S24" i="27" s="1"/>
  <c r="Q20" i="37"/>
  <c r="S24" i="31" s="1"/>
  <c r="M21" i="37"/>
  <c r="S25" i="27" s="1"/>
  <c r="Q21" i="37"/>
  <c r="S25" i="31" s="1"/>
  <c r="M22" i="37"/>
  <c r="S26" i="27" s="1"/>
  <c r="Q22" i="37"/>
  <c r="S26" i="31" s="1"/>
  <c r="M23" i="37"/>
  <c r="S27" i="27" s="1"/>
  <c r="Q23" i="37"/>
  <c r="S27" i="31" s="1"/>
  <c r="M24" i="37"/>
  <c r="S28" i="27" s="1"/>
  <c r="Q24" i="37"/>
  <c r="S28" i="31" s="1"/>
  <c r="M25" i="37"/>
  <c r="S29" i="27" s="1"/>
  <c r="Q25" i="37"/>
  <c r="S29" i="31" s="1"/>
  <c r="M26" i="37"/>
  <c r="S30" i="27" s="1"/>
  <c r="Q26" i="37"/>
  <c r="S30" i="31" s="1"/>
  <c r="M27" i="37"/>
  <c r="S31" i="27" s="1"/>
  <c r="Q27" i="37"/>
  <c r="S31" i="31" s="1"/>
  <c r="M28" i="37"/>
  <c r="S32" i="27" s="1"/>
  <c r="Q28" i="37"/>
  <c r="S32" i="31" s="1"/>
  <c r="M29" i="37"/>
  <c r="S33" i="27" s="1"/>
  <c r="Q29" i="37"/>
  <c r="S33" i="31" s="1"/>
  <c r="M30" i="37"/>
  <c r="S34" i="27" s="1"/>
  <c r="Q30" i="37"/>
  <c r="S34" i="31" s="1"/>
  <c r="M31" i="37"/>
  <c r="S35" i="27" s="1"/>
  <c r="Q31" i="37"/>
  <c r="S35" i="31" s="1"/>
  <c r="M32" i="37"/>
  <c r="S36" i="27" s="1"/>
  <c r="Q32" i="37"/>
  <c r="S36" i="31" s="1"/>
  <c r="M33" i="37"/>
  <c r="S37" i="27" s="1"/>
  <c r="Q33" i="37"/>
  <c r="S37" i="31" s="1"/>
  <c r="M34" i="37"/>
  <c r="S38" i="27" s="1"/>
  <c r="Q34" i="37"/>
  <c r="S38" i="31" s="1"/>
  <c r="M35" i="37"/>
  <c r="S39" i="27" s="1"/>
  <c r="Q35" i="37"/>
  <c r="S39" i="31" s="1"/>
  <c r="M36" i="37"/>
  <c r="S40" i="27" s="1"/>
  <c r="Q36" i="37"/>
  <c r="S40" i="31" s="1"/>
  <c r="M37" i="37"/>
  <c r="S41" i="27" s="1"/>
  <c r="Q37" i="37"/>
  <c r="S41" i="31" s="1"/>
  <c r="M38" i="37"/>
  <c r="S42" i="27" s="1"/>
  <c r="Q38" i="37"/>
  <c r="S42" i="31" s="1"/>
  <c r="M39" i="37"/>
  <c r="S43" i="27" s="1"/>
  <c r="Q39" i="37"/>
  <c r="S43" i="31" s="1"/>
  <c r="M40" i="37"/>
  <c r="S44" i="27" s="1"/>
  <c r="Q40" i="37"/>
  <c r="S44" i="31" s="1"/>
  <c r="M41" i="37"/>
  <c r="S45" i="27" s="1"/>
  <c r="Q41" i="37"/>
  <c r="S45" i="31" s="1"/>
  <c r="M42" i="37"/>
  <c r="S46" i="27" s="1"/>
  <c r="Q42" i="37"/>
  <c r="S46" i="31" s="1"/>
  <c r="M43" i="37"/>
  <c r="S47" i="27" s="1"/>
  <c r="Q43" i="37"/>
  <c r="S47" i="31" s="1"/>
  <c r="M44" i="37"/>
  <c r="S48" i="27" s="1"/>
  <c r="Q44" i="37"/>
  <c r="S48" i="31" s="1"/>
  <c r="M45" i="37"/>
  <c r="S49" i="27" s="1"/>
  <c r="Q45" i="37"/>
  <c r="S49" i="31" s="1"/>
  <c r="M46" i="37"/>
  <c r="S50" i="27" s="1"/>
  <c r="Q46" i="37"/>
  <c r="S50" i="31" s="1"/>
  <c r="M47" i="37"/>
  <c r="S51" i="27" s="1"/>
  <c r="Q47" i="37"/>
  <c r="S51" i="31" s="1"/>
  <c r="M48" i="37"/>
  <c r="S52" i="27" s="1"/>
  <c r="Q48" i="37"/>
  <c r="S52" i="31" s="1"/>
  <c r="M49" i="37"/>
  <c r="S53" i="27" s="1"/>
  <c r="Q49" i="37"/>
  <c r="S53" i="31" s="1"/>
  <c r="M50" i="37"/>
  <c r="S54" i="27" s="1"/>
  <c r="Q50" i="37"/>
  <c r="S54" i="31" s="1"/>
  <c r="M51" i="37"/>
  <c r="S55" i="27" s="1"/>
  <c r="Q51" i="37"/>
  <c r="S55" i="31" s="1"/>
  <c r="M52" i="37"/>
  <c r="S56" i="27" s="1"/>
  <c r="Q52" i="37"/>
  <c r="S56" i="31" s="1"/>
  <c r="M53" i="37"/>
  <c r="S57" i="27" s="1"/>
  <c r="Q53" i="37"/>
  <c r="S57" i="31" s="1"/>
  <c r="M54" i="37"/>
  <c r="S58" i="27" s="1"/>
  <c r="Q54" i="37"/>
  <c r="S58" i="31" s="1"/>
  <c r="M55" i="37"/>
  <c r="S59" i="27" s="1"/>
  <c r="Q55" i="37"/>
  <c r="S59" i="31" s="1"/>
  <c r="M56" i="37"/>
  <c r="S60" i="27" s="1"/>
  <c r="Q56" i="37"/>
  <c r="S60" i="31" s="1"/>
  <c r="M57" i="37"/>
  <c r="S61" i="27" s="1"/>
  <c r="Q57" i="37"/>
  <c r="S61" i="31" s="1"/>
  <c r="M58" i="37"/>
  <c r="S62" i="27" s="1"/>
  <c r="Q58" i="37"/>
  <c r="S62" i="31" s="1"/>
  <c r="M59" i="37"/>
  <c r="S63" i="27" s="1"/>
  <c r="Q59" i="37"/>
  <c r="S63" i="31" s="1"/>
  <c r="M60" i="37"/>
  <c r="S64" i="27" s="1"/>
  <c r="Q60" i="37"/>
  <c r="S64" i="31" s="1"/>
  <c r="M61" i="37"/>
  <c r="S65" i="27" s="1"/>
  <c r="Q61" i="37"/>
  <c r="S65" i="31" s="1"/>
  <c r="M62" i="37"/>
  <c r="S66" i="27" s="1"/>
  <c r="Q62" i="37"/>
  <c r="S66" i="31" s="1"/>
  <c r="M63" i="37"/>
  <c r="S67" i="27" s="1"/>
  <c r="Q63" i="37"/>
  <c r="S67" i="31" s="1"/>
  <c r="M64" i="37"/>
  <c r="S68" i="27" s="1"/>
  <c r="Q64" i="37"/>
  <c r="S68" i="31" s="1"/>
  <c r="M65" i="37"/>
  <c r="S69" i="27" s="1"/>
  <c r="Q65" i="37"/>
  <c r="S69" i="31" s="1"/>
  <c r="M66" i="37"/>
  <c r="S70" i="27" s="1"/>
  <c r="Q66" i="37"/>
  <c r="S70" i="31" s="1"/>
  <c r="M67" i="37"/>
  <c r="S71" i="27" s="1"/>
  <c r="Q67" i="37"/>
  <c r="S71" i="31" s="1"/>
  <c r="M68" i="37"/>
  <c r="S72" i="27" s="1"/>
  <c r="Q68" i="37"/>
  <c r="S72" i="31" s="1"/>
  <c r="M69" i="37"/>
  <c r="S73" i="27" s="1"/>
  <c r="Q69" i="37"/>
  <c r="S73" i="31" s="1"/>
  <c r="M70" i="37"/>
  <c r="S74" i="27" s="1"/>
  <c r="Q70" i="37"/>
  <c r="S74" i="31" s="1"/>
  <c r="M71" i="37"/>
  <c r="S75" i="27" s="1"/>
  <c r="Q71" i="37"/>
  <c r="S75" i="31" s="1"/>
  <c r="M72" i="37"/>
  <c r="S76" i="27" s="1"/>
  <c r="Q72" i="37"/>
  <c r="S76" i="31" s="1"/>
  <c r="M73" i="37"/>
  <c r="S77" i="27" s="1"/>
  <c r="Q73" i="37"/>
  <c r="S77" i="31" s="1"/>
  <c r="M74" i="37"/>
  <c r="S78" i="27" s="1"/>
  <c r="N35" i="37"/>
  <c r="S39" i="28" s="1"/>
  <c r="R35" i="37"/>
  <c r="S39" i="32" s="1"/>
  <c r="N36" i="37"/>
  <c r="S40" i="28" s="1"/>
  <c r="R36" i="37"/>
  <c r="S40" i="32" s="1"/>
  <c r="N37" i="37"/>
  <c r="S41" i="28" s="1"/>
  <c r="R37" i="37"/>
  <c r="S41" i="32" s="1"/>
  <c r="N38" i="37"/>
  <c r="S42" i="28" s="1"/>
  <c r="R38" i="37"/>
  <c r="S42" i="32" s="1"/>
  <c r="N39" i="37"/>
  <c r="S43" i="28" s="1"/>
  <c r="R39" i="37"/>
  <c r="S43" i="32" s="1"/>
  <c r="N40" i="37"/>
  <c r="S44" i="28" s="1"/>
  <c r="R40" i="37"/>
  <c r="S44" i="32" s="1"/>
  <c r="N41" i="37"/>
  <c r="S45" i="28" s="1"/>
  <c r="R41" i="37"/>
  <c r="S45" i="32" s="1"/>
  <c r="N42" i="37"/>
  <c r="S46" i="28" s="1"/>
  <c r="R42" i="37"/>
  <c r="S46" i="32" s="1"/>
  <c r="N43" i="37"/>
  <c r="S47" i="28" s="1"/>
  <c r="R43" i="37"/>
  <c r="S47" i="32" s="1"/>
  <c r="N44" i="37"/>
  <c r="S48" i="28" s="1"/>
  <c r="R44" i="37"/>
  <c r="S48" i="32" s="1"/>
  <c r="N45" i="37"/>
  <c r="S49" i="28" s="1"/>
  <c r="R45" i="37"/>
  <c r="S49" i="32" s="1"/>
  <c r="N46" i="37"/>
  <c r="S50" i="28" s="1"/>
  <c r="R46" i="37"/>
  <c r="S50" i="32" s="1"/>
  <c r="N47" i="37"/>
  <c r="S51" i="28" s="1"/>
  <c r="R47" i="37"/>
  <c r="S51" i="32" s="1"/>
  <c r="N48" i="37"/>
  <c r="S52" i="28" s="1"/>
  <c r="R48" i="37"/>
  <c r="S52" i="32" s="1"/>
  <c r="N49" i="37"/>
  <c r="S53" i="28" s="1"/>
  <c r="R49" i="37"/>
  <c r="S53" i="32" s="1"/>
  <c r="N50" i="37"/>
  <c r="S54" i="28" s="1"/>
  <c r="R50" i="37"/>
  <c r="S54" i="32" s="1"/>
  <c r="N51" i="37"/>
  <c r="S55" i="28" s="1"/>
  <c r="R51" i="37"/>
  <c r="S55" i="32" s="1"/>
  <c r="N52" i="37"/>
  <c r="S56" i="28" s="1"/>
  <c r="R52" i="37"/>
  <c r="S56" i="32" s="1"/>
  <c r="N53" i="37"/>
  <c r="S57" i="28" s="1"/>
  <c r="R53" i="37"/>
  <c r="S57" i="32" s="1"/>
  <c r="N54" i="37"/>
  <c r="S58" i="28" s="1"/>
  <c r="R54" i="37"/>
  <c r="S58" i="32" s="1"/>
  <c r="N55" i="37"/>
  <c r="S59" i="28" s="1"/>
  <c r="R55" i="37"/>
  <c r="S59" i="32" s="1"/>
  <c r="N56" i="37"/>
  <c r="S60" i="28" s="1"/>
  <c r="R56" i="37"/>
  <c r="S60" i="32" s="1"/>
  <c r="N57" i="37"/>
  <c r="S61" i="28" s="1"/>
  <c r="R57" i="37"/>
  <c r="S61" i="32" s="1"/>
  <c r="N58" i="37"/>
  <c r="S62" i="28" s="1"/>
  <c r="R58" i="37"/>
  <c r="S62" i="32" s="1"/>
  <c r="N59" i="37"/>
  <c r="S63" i="28" s="1"/>
  <c r="R59" i="37"/>
  <c r="S63" i="32" s="1"/>
  <c r="N60" i="37"/>
  <c r="S64" i="28" s="1"/>
  <c r="R60" i="37"/>
  <c r="S64" i="32" s="1"/>
  <c r="N61" i="37"/>
  <c r="S65" i="28" s="1"/>
  <c r="R61" i="37"/>
  <c r="S65" i="32" s="1"/>
  <c r="N62" i="37"/>
  <c r="S66" i="28" s="1"/>
  <c r="R62" i="37"/>
  <c r="S66" i="32" s="1"/>
  <c r="N63" i="37"/>
  <c r="S67" i="28" s="1"/>
  <c r="R63" i="37"/>
  <c r="S67" i="32" s="1"/>
  <c r="N64" i="37"/>
  <c r="S68" i="28" s="1"/>
  <c r="R64" i="37"/>
  <c r="S68" i="32" s="1"/>
  <c r="N65" i="37"/>
  <c r="S69" i="28" s="1"/>
  <c r="R65" i="37"/>
  <c r="S69" i="32" s="1"/>
  <c r="N66" i="37"/>
  <c r="S70" i="28" s="1"/>
  <c r="R66" i="37"/>
  <c r="S70" i="32" s="1"/>
  <c r="N67" i="37"/>
  <c r="S71" i="28" s="1"/>
  <c r="R67" i="37"/>
  <c r="S71" i="32" s="1"/>
  <c r="N68" i="37"/>
  <c r="S72" i="28" s="1"/>
  <c r="R68" i="37"/>
  <c r="S72" i="32" s="1"/>
  <c r="N69" i="37"/>
  <c r="S73" i="28" s="1"/>
  <c r="R69" i="37"/>
  <c r="S73" i="32" s="1"/>
  <c r="N70" i="37"/>
  <c r="S74" i="28" s="1"/>
  <c r="R70" i="37"/>
  <c r="S74" i="32" s="1"/>
  <c r="N71" i="37"/>
  <c r="S75" i="28" s="1"/>
  <c r="R71" i="37"/>
  <c r="S75" i="32" s="1"/>
  <c r="N72" i="37"/>
  <c r="S76" i="28" s="1"/>
  <c r="R72" i="37"/>
  <c r="S76" i="32" s="1"/>
  <c r="N73" i="37"/>
  <c r="S77" i="28" s="1"/>
  <c r="R73" i="37"/>
  <c r="S77" i="32" s="1"/>
  <c r="N74" i="37"/>
  <c r="S78" i="28" s="1"/>
  <c r="R74" i="37"/>
  <c r="S78" i="32" s="1"/>
  <c r="N75" i="37"/>
  <c r="S79" i="28" s="1"/>
  <c r="R75" i="37"/>
  <c r="S79" i="32" s="1"/>
  <c r="N76" i="37"/>
  <c r="S80" i="28" s="1"/>
  <c r="R76" i="37"/>
  <c r="S80" i="32" s="1"/>
  <c r="N77" i="37"/>
  <c r="S81" i="28" s="1"/>
  <c r="R77" i="37"/>
  <c r="S81" i="32" s="1"/>
  <c r="N78" i="37"/>
  <c r="S82" i="28" s="1"/>
  <c r="R78" i="37"/>
  <c r="S82" i="32" s="1"/>
  <c r="N79" i="37"/>
  <c r="S83" i="28" s="1"/>
  <c r="R79" i="37"/>
  <c r="S83" i="32" s="1"/>
  <c r="N80" i="37"/>
  <c r="S84" i="28" s="1"/>
  <c r="R80" i="37"/>
  <c r="S84" i="32" s="1"/>
  <c r="N81" i="37"/>
  <c r="S85" i="28" s="1"/>
  <c r="R81" i="37"/>
  <c r="S85" i="32" s="1"/>
  <c r="N82" i="37"/>
  <c r="S86" i="28" s="1"/>
  <c r="R82" i="37"/>
  <c r="S86" i="32" s="1"/>
  <c r="N83" i="37"/>
  <c r="S87" i="28" s="1"/>
  <c r="R83" i="37"/>
  <c r="S87" i="32" s="1"/>
  <c r="N84" i="37"/>
  <c r="S88" i="28" s="1"/>
  <c r="R84" i="37"/>
  <c r="S88" i="32" s="1"/>
  <c r="N85" i="37"/>
  <c r="S89" i="28" s="1"/>
  <c r="R85" i="37"/>
  <c r="S89" i="32" s="1"/>
  <c r="N86" i="37"/>
  <c r="S90" i="28" s="1"/>
  <c r="R86" i="37"/>
  <c r="S90" i="32" s="1"/>
  <c r="N87" i="37"/>
  <c r="S91" i="28" s="1"/>
  <c r="R87" i="37"/>
  <c r="S91" i="32" s="1"/>
  <c r="N88" i="37"/>
  <c r="S92" i="28" s="1"/>
  <c r="R88" i="37"/>
  <c r="S92" i="32" s="1"/>
  <c r="N89" i="37"/>
  <c r="S93" i="28" s="1"/>
  <c r="R89" i="37"/>
  <c r="S93" i="32" s="1"/>
  <c r="N90" i="37"/>
  <c r="S94" i="28" s="1"/>
  <c r="R90" i="37"/>
  <c r="S94" i="32" s="1"/>
  <c r="N91" i="37"/>
  <c r="S95" i="28" s="1"/>
  <c r="R91" i="37"/>
  <c r="S95" i="32" s="1"/>
  <c r="N92" i="37"/>
  <c r="S96" i="28" s="1"/>
  <c r="R92" i="37"/>
  <c r="S96" i="32" s="1"/>
  <c r="N93" i="37"/>
  <c r="S97" i="28" s="1"/>
  <c r="R93" i="37"/>
  <c r="S97" i="32" s="1"/>
  <c r="N94" i="37"/>
  <c r="S98" i="28" s="1"/>
  <c r="R94" i="37"/>
  <c r="S98" i="32" s="1"/>
  <c r="N95" i="37"/>
  <c r="S99" i="28" s="1"/>
  <c r="R95" i="37"/>
  <c r="S99" i="32" s="1"/>
  <c r="N96" i="37"/>
  <c r="S100" i="28" s="1"/>
  <c r="R96" i="37"/>
  <c r="S100" i="32" s="1"/>
  <c r="N97" i="37"/>
  <c r="S101" i="28" s="1"/>
  <c r="R97" i="37"/>
  <c r="S101" i="32" s="1"/>
  <c r="N98" i="37"/>
  <c r="S102" i="28" s="1"/>
  <c r="R98" i="37"/>
  <c r="S102" i="32" s="1"/>
  <c r="N99" i="37"/>
  <c r="S103" i="28" s="1"/>
  <c r="R99" i="37"/>
  <c r="S103" i="32" s="1"/>
  <c r="N100" i="37"/>
  <c r="S104" i="28" s="1"/>
  <c r="R100" i="37"/>
  <c r="S104" i="32" s="1"/>
  <c r="N101" i="37"/>
  <c r="S105" i="28" s="1"/>
  <c r="R101" i="37"/>
  <c r="S105" i="32" s="1"/>
  <c r="N102" i="37"/>
  <c r="S106" i="28" s="1"/>
  <c r="R102" i="37"/>
  <c r="S106" i="32" s="1"/>
  <c r="N103" i="37"/>
  <c r="S107" i="28" s="1"/>
  <c r="R103" i="37"/>
  <c r="S107" i="32" s="1"/>
  <c r="N104" i="37"/>
  <c r="S108" i="28" s="1"/>
  <c r="R104" i="37"/>
  <c r="S108" i="32" s="1"/>
  <c r="N105" i="37"/>
  <c r="S109" i="28" s="1"/>
  <c r="R105" i="37"/>
  <c r="S109" i="32" s="1"/>
  <c r="N106" i="37"/>
  <c r="S110" i="28" s="1"/>
  <c r="R106" i="37"/>
  <c r="S110" i="32" s="1"/>
  <c r="N107" i="37"/>
  <c r="S111" i="28" s="1"/>
  <c r="R107" i="37"/>
  <c r="S111" i="32" s="1"/>
  <c r="N108" i="37"/>
  <c r="S112" i="28" s="1"/>
  <c r="R108" i="37"/>
  <c r="S112" i="32" s="1"/>
  <c r="N109" i="37"/>
  <c r="S113" i="28" s="1"/>
  <c r="R109" i="37"/>
  <c r="S113" i="32" s="1"/>
  <c r="N110" i="37"/>
  <c r="S114" i="28" s="1"/>
  <c r="R110" i="37"/>
  <c r="S114" i="32" s="1"/>
  <c r="N111" i="37"/>
  <c r="S115" i="28" s="1"/>
  <c r="R111" i="37"/>
  <c r="S115" i="32" s="1"/>
  <c r="N112" i="37"/>
  <c r="S116" i="28" s="1"/>
  <c r="R112" i="37"/>
  <c r="S116" i="32" s="1"/>
  <c r="N113" i="37"/>
  <c r="S117" i="28" s="1"/>
  <c r="R113" i="37"/>
  <c r="S117" i="32" s="1"/>
  <c r="N114" i="37"/>
  <c r="S118" i="28" s="1"/>
  <c r="R114" i="37"/>
  <c r="S118" i="32" s="1"/>
  <c r="N115" i="37"/>
  <c r="S119" i="28" s="1"/>
  <c r="S24" i="37"/>
  <c r="S28" i="33" s="1"/>
  <c r="O25" i="37"/>
  <c r="S29" i="29" s="1"/>
  <c r="S25" i="37"/>
  <c r="S29" i="33" s="1"/>
  <c r="O26" i="37"/>
  <c r="S30" i="29" s="1"/>
  <c r="S26" i="37"/>
  <c r="S30" i="33" s="1"/>
  <c r="O27" i="37"/>
  <c r="S31" i="29" s="1"/>
  <c r="S27" i="37"/>
  <c r="S31" i="33" s="1"/>
  <c r="O28" i="37"/>
  <c r="S32" i="29" s="1"/>
  <c r="S28" i="37"/>
  <c r="S32" i="33" s="1"/>
  <c r="O29" i="37"/>
  <c r="S33" i="29" s="1"/>
  <c r="S29" i="37"/>
  <c r="S33" i="33" s="1"/>
  <c r="O30" i="37"/>
  <c r="S34" i="29" s="1"/>
  <c r="S30" i="37"/>
  <c r="S34" i="33" s="1"/>
  <c r="O31" i="37"/>
  <c r="S35" i="29" s="1"/>
  <c r="S31" i="37"/>
  <c r="S35" i="33" s="1"/>
  <c r="O32" i="37"/>
  <c r="S36" i="29" s="1"/>
  <c r="S32" i="37"/>
  <c r="S36" i="33" s="1"/>
  <c r="O33" i="37"/>
  <c r="S37" i="29" s="1"/>
  <c r="S33" i="37"/>
  <c r="S37" i="33" s="1"/>
  <c r="O34" i="37"/>
  <c r="S38" i="29" s="1"/>
  <c r="S34" i="37"/>
  <c r="S38" i="33" s="1"/>
  <c r="O35" i="37"/>
  <c r="S39" i="29" s="1"/>
  <c r="S35" i="37"/>
  <c r="S39" i="33" s="1"/>
  <c r="O36" i="37"/>
  <c r="S40" i="29" s="1"/>
  <c r="S36" i="37"/>
  <c r="S40" i="33" s="1"/>
  <c r="O37" i="37"/>
  <c r="S41" i="29" s="1"/>
  <c r="S37" i="37"/>
  <c r="S41" i="33" s="1"/>
  <c r="O38" i="37"/>
  <c r="S42" i="29" s="1"/>
  <c r="S38" i="37"/>
  <c r="S42" i="33" s="1"/>
  <c r="O39" i="37"/>
  <c r="S43" i="29" s="1"/>
  <c r="S39" i="37"/>
  <c r="S43" i="33" s="1"/>
  <c r="O40" i="37"/>
  <c r="S44" i="29" s="1"/>
  <c r="S40" i="37"/>
  <c r="S44" i="33" s="1"/>
  <c r="O41" i="37"/>
  <c r="S45" i="29" s="1"/>
  <c r="S41" i="37"/>
  <c r="S45" i="33" s="1"/>
  <c r="O42" i="37"/>
  <c r="S46" i="29" s="1"/>
  <c r="S42" i="37"/>
  <c r="S46" i="33" s="1"/>
  <c r="O43" i="37"/>
  <c r="S47" i="29" s="1"/>
  <c r="S43" i="37"/>
  <c r="S47" i="33" s="1"/>
  <c r="O44" i="37"/>
  <c r="S48" i="29" s="1"/>
  <c r="S44" i="37"/>
  <c r="S48" i="33" s="1"/>
  <c r="O45" i="37"/>
  <c r="S49" i="29" s="1"/>
  <c r="S45" i="37"/>
  <c r="S49" i="33" s="1"/>
  <c r="O46" i="37"/>
  <c r="S50" i="29" s="1"/>
  <c r="S46" i="37"/>
  <c r="S50" i="33" s="1"/>
  <c r="O47" i="37"/>
  <c r="S51" i="29" s="1"/>
  <c r="S47" i="37"/>
  <c r="S51" i="33" s="1"/>
  <c r="O48" i="37"/>
  <c r="S52" i="29" s="1"/>
  <c r="S48" i="37"/>
  <c r="S52" i="33" s="1"/>
  <c r="O49" i="37"/>
  <c r="S53" i="29" s="1"/>
  <c r="S49" i="37"/>
  <c r="S53" i="33" s="1"/>
  <c r="O50" i="37"/>
  <c r="S54" i="29" s="1"/>
  <c r="S50" i="37"/>
  <c r="S54" i="33" s="1"/>
  <c r="O51" i="37"/>
  <c r="S55" i="29" s="1"/>
  <c r="S51" i="37"/>
  <c r="S55" i="33" s="1"/>
  <c r="O52" i="37"/>
  <c r="S56" i="29" s="1"/>
  <c r="S52" i="37"/>
  <c r="S56" i="33" s="1"/>
  <c r="O53" i="37"/>
  <c r="S57" i="29" s="1"/>
  <c r="S53" i="37"/>
  <c r="S57" i="33" s="1"/>
  <c r="O54" i="37"/>
  <c r="S58" i="29" s="1"/>
  <c r="S54" i="37"/>
  <c r="S58" i="33" s="1"/>
  <c r="O55" i="37"/>
  <c r="S59" i="29" s="1"/>
  <c r="S55" i="37"/>
  <c r="S59" i="33" s="1"/>
  <c r="O56" i="37"/>
  <c r="S60" i="29" s="1"/>
  <c r="S56" i="37"/>
  <c r="S60" i="33" s="1"/>
  <c r="O57" i="37"/>
  <c r="S61" i="29" s="1"/>
  <c r="S57" i="37"/>
  <c r="S61" i="33" s="1"/>
  <c r="O58" i="37"/>
  <c r="S62" i="29" s="1"/>
  <c r="S58" i="37"/>
  <c r="S62" i="33" s="1"/>
  <c r="O59" i="37"/>
  <c r="S63" i="29" s="1"/>
  <c r="S59" i="37"/>
  <c r="S63" i="33" s="1"/>
  <c r="O60" i="37"/>
  <c r="S64" i="29" s="1"/>
  <c r="S60" i="37"/>
  <c r="S64" i="33" s="1"/>
  <c r="O61" i="37"/>
  <c r="S65" i="29" s="1"/>
  <c r="S61" i="37"/>
  <c r="S65" i="33" s="1"/>
  <c r="O62" i="37"/>
  <c r="S66" i="29" s="1"/>
  <c r="S62" i="37"/>
  <c r="S66" i="33" s="1"/>
  <c r="O63" i="37"/>
  <c r="S67" i="29" s="1"/>
  <c r="S63" i="37"/>
  <c r="S67" i="33" s="1"/>
  <c r="O64" i="37"/>
  <c r="S68" i="29" s="1"/>
  <c r="S64" i="37"/>
  <c r="S68" i="33" s="1"/>
  <c r="O65" i="37"/>
  <c r="S69" i="29" s="1"/>
  <c r="S65" i="37"/>
  <c r="S69" i="33" s="1"/>
  <c r="O66" i="37"/>
  <c r="S70" i="29" s="1"/>
  <c r="S66" i="37"/>
  <c r="S70" i="33" s="1"/>
  <c r="O67" i="37"/>
  <c r="S71" i="29" s="1"/>
  <c r="S67" i="37"/>
  <c r="S71" i="33" s="1"/>
  <c r="O68" i="37"/>
  <c r="S72" i="29" s="1"/>
  <c r="S68" i="37"/>
  <c r="S72" i="33" s="1"/>
  <c r="O69" i="37"/>
  <c r="S73" i="29" s="1"/>
  <c r="S69" i="37"/>
  <c r="S73" i="33" s="1"/>
  <c r="O70" i="37"/>
  <c r="S74" i="29" s="1"/>
  <c r="S70" i="37"/>
  <c r="S74" i="33" s="1"/>
  <c r="O71" i="37"/>
  <c r="S75" i="29" s="1"/>
  <c r="S71" i="37"/>
  <c r="S75" i="33" s="1"/>
  <c r="O72" i="37"/>
  <c r="S76" i="29" s="1"/>
  <c r="S72" i="37"/>
  <c r="S76" i="33" s="1"/>
  <c r="O73" i="37"/>
  <c r="S77" i="29" s="1"/>
  <c r="S73" i="37"/>
  <c r="S77" i="33" s="1"/>
  <c r="O74" i="37"/>
  <c r="S78" i="29" s="1"/>
  <c r="S74" i="37"/>
  <c r="S78" i="33" s="1"/>
  <c r="O75" i="37"/>
  <c r="S79" i="29" s="1"/>
  <c r="S75" i="37"/>
  <c r="S79" i="33" s="1"/>
  <c r="O76" i="37"/>
  <c r="S80" i="29" s="1"/>
  <c r="S76" i="37"/>
  <c r="S80" i="33" s="1"/>
  <c r="O77" i="37"/>
  <c r="S81" i="29" s="1"/>
  <c r="S77" i="37"/>
  <c r="S81" i="33" s="1"/>
  <c r="O78" i="37"/>
  <c r="S82" i="29" s="1"/>
  <c r="S78" i="37"/>
  <c r="S82" i="33" s="1"/>
  <c r="O79" i="37"/>
  <c r="S83" i="29" s="1"/>
  <c r="S79" i="37"/>
  <c r="S83" i="33" s="1"/>
  <c r="O80" i="37"/>
  <c r="S84" i="29" s="1"/>
  <c r="S80" i="37"/>
  <c r="S84" i="33" s="1"/>
  <c r="O81" i="37"/>
  <c r="S85" i="29" s="1"/>
  <c r="S81" i="37"/>
  <c r="S85" i="33" s="1"/>
  <c r="O82" i="37"/>
  <c r="S86" i="29" s="1"/>
  <c r="S82" i="37"/>
  <c r="S86" i="33" s="1"/>
  <c r="O83" i="37"/>
  <c r="S87" i="29" s="1"/>
  <c r="S83" i="37"/>
  <c r="S87" i="33" s="1"/>
  <c r="O84" i="37"/>
  <c r="S88" i="29" s="1"/>
  <c r="S84" i="37"/>
  <c r="S88" i="33" s="1"/>
  <c r="O85" i="37"/>
  <c r="S89" i="29" s="1"/>
  <c r="S85" i="37"/>
  <c r="S89" i="33" s="1"/>
  <c r="O86" i="37"/>
  <c r="S90" i="29" s="1"/>
  <c r="S86" i="37"/>
  <c r="S90" i="33" s="1"/>
  <c r="O87" i="37"/>
  <c r="S91" i="29" s="1"/>
  <c r="S87" i="37"/>
  <c r="S91" i="33" s="1"/>
  <c r="O88" i="37"/>
  <c r="S92" i="29" s="1"/>
  <c r="S88" i="37"/>
  <c r="S92" i="33" s="1"/>
  <c r="O89" i="37"/>
  <c r="S93" i="29" s="1"/>
  <c r="S89" i="37"/>
  <c r="S93" i="33" s="1"/>
  <c r="O90" i="37"/>
  <c r="S94" i="29" s="1"/>
  <c r="S90" i="37"/>
  <c r="S94" i="33" s="1"/>
  <c r="O91" i="37"/>
  <c r="S95" i="29" s="1"/>
  <c r="S91" i="37"/>
  <c r="S95" i="33" s="1"/>
  <c r="O92" i="37"/>
  <c r="S96" i="29" s="1"/>
  <c r="S92" i="37"/>
  <c r="S96" i="33" s="1"/>
  <c r="O93" i="37"/>
  <c r="S97" i="29" s="1"/>
  <c r="S93" i="37"/>
  <c r="S97" i="33" s="1"/>
  <c r="O94" i="37"/>
  <c r="S98" i="29" s="1"/>
  <c r="S94" i="37"/>
  <c r="S98" i="33" s="1"/>
  <c r="O95" i="37"/>
  <c r="S99" i="29" s="1"/>
  <c r="S95" i="37"/>
  <c r="S99" i="33" s="1"/>
  <c r="O96" i="37"/>
  <c r="S100" i="29" s="1"/>
  <c r="S96" i="37"/>
  <c r="S100" i="33" s="1"/>
  <c r="O97" i="37"/>
  <c r="S101" i="29" s="1"/>
  <c r="S97" i="37"/>
  <c r="S101" i="33" s="1"/>
  <c r="O98" i="37"/>
  <c r="S102" i="29" s="1"/>
  <c r="S98" i="37"/>
  <c r="S102" i="33" s="1"/>
  <c r="O99" i="37"/>
  <c r="S103" i="29" s="1"/>
  <c r="S99" i="37"/>
  <c r="S103" i="33" s="1"/>
  <c r="O100" i="37"/>
  <c r="S104" i="29" s="1"/>
  <c r="S100" i="37"/>
  <c r="S104" i="33" s="1"/>
  <c r="O101" i="37"/>
  <c r="S105" i="29" s="1"/>
  <c r="S101" i="37"/>
  <c r="S105" i="33" s="1"/>
  <c r="O102" i="37"/>
  <c r="S106" i="29" s="1"/>
  <c r="S102" i="37"/>
  <c r="S106" i="33" s="1"/>
  <c r="O103" i="37"/>
  <c r="S107" i="29" s="1"/>
  <c r="S103" i="37"/>
  <c r="S107" i="33" s="1"/>
  <c r="O104" i="37"/>
  <c r="S108" i="29" s="1"/>
  <c r="S104" i="37"/>
  <c r="S108" i="33" s="1"/>
  <c r="O105" i="37"/>
  <c r="S109" i="29" s="1"/>
  <c r="S105" i="37"/>
  <c r="S109" i="33" s="1"/>
  <c r="O106" i="37"/>
  <c r="S110" i="29" s="1"/>
  <c r="S106" i="37"/>
  <c r="S110" i="33" s="1"/>
  <c r="O107" i="37"/>
  <c r="S111" i="29" s="1"/>
  <c r="S107" i="37"/>
  <c r="S111" i="33" s="1"/>
  <c r="O108" i="37"/>
  <c r="S112" i="29" s="1"/>
  <c r="S108" i="37"/>
  <c r="S112" i="33" s="1"/>
  <c r="O109" i="37"/>
  <c r="S113" i="29" s="1"/>
  <c r="S109" i="37"/>
  <c r="S113" i="33" s="1"/>
  <c r="O110" i="37"/>
  <c r="S114" i="29" s="1"/>
  <c r="S110" i="37"/>
  <c r="S114" i="33" s="1"/>
  <c r="O111" i="37"/>
  <c r="S115" i="29" s="1"/>
  <c r="S111" i="37"/>
  <c r="S115" i="33" s="1"/>
  <c r="O112" i="37"/>
  <c r="S116" i="29" s="1"/>
  <c r="S112" i="37"/>
  <c r="S116" i="33" s="1"/>
  <c r="O113" i="37"/>
  <c r="S117" i="29" s="1"/>
  <c r="S113" i="37"/>
  <c r="S117" i="33" s="1"/>
  <c r="O114" i="37"/>
  <c r="S118" i="29" s="1"/>
  <c r="S114" i="37"/>
  <c r="S118" i="33" s="1"/>
  <c r="O115" i="37"/>
  <c r="S119" i="29" s="1"/>
  <c r="S115" i="37"/>
  <c r="S119" i="33" s="1"/>
  <c r="O116" i="37"/>
  <c r="S120" i="29" s="1"/>
  <c r="S116" i="37"/>
  <c r="S120" i="33" s="1"/>
  <c r="O117" i="37"/>
  <c r="S121" i="29" s="1"/>
  <c r="S117" i="37"/>
  <c r="S121" i="33" s="1"/>
  <c r="O118" i="37"/>
  <c r="S122" i="29" s="1"/>
  <c r="S118" i="37"/>
  <c r="S122" i="33" s="1"/>
  <c r="O119" i="37"/>
  <c r="S123" i="29" s="1"/>
  <c r="S119" i="37"/>
  <c r="S123" i="33" s="1"/>
  <c r="O120" i="37"/>
  <c r="S124" i="29" s="1"/>
  <c r="S120" i="37"/>
  <c r="S124" i="33" s="1"/>
  <c r="O121" i="37"/>
  <c r="S125" i="29" s="1"/>
  <c r="S121" i="37"/>
  <c r="S125" i="33" s="1"/>
  <c r="O122" i="37"/>
  <c r="S126" i="29" s="1"/>
  <c r="S122" i="37"/>
  <c r="S126" i="33" s="1"/>
  <c r="O123" i="37"/>
  <c r="S127" i="29" s="1"/>
  <c r="S123" i="37"/>
  <c r="S127" i="33" s="1"/>
  <c r="O124" i="37"/>
  <c r="S128" i="29" s="1"/>
  <c r="S124" i="37"/>
  <c r="S128" i="33" s="1"/>
  <c r="O125" i="37"/>
  <c r="S129" i="29" s="1"/>
  <c r="S125" i="37"/>
  <c r="S129" i="33" s="1"/>
  <c r="O126" i="37"/>
  <c r="S130" i="29" s="1"/>
  <c r="S126" i="37"/>
  <c r="S130" i="33" s="1"/>
  <c r="O127" i="37"/>
  <c r="S131" i="29" s="1"/>
  <c r="S127" i="37"/>
  <c r="S131" i="33" s="1"/>
  <c r="O128" i="37"/>
  <c r="S132" i="29" s="1"/>
  <c r="S128" i="37"/>
  <c r="S132" i="33" s="1"/>
  <c r="O129" i="37"/>
  <c r="S133" i="29" s="1"/>
  <c r="S129" i="37"/>
  <c r="S133" i="33" s="1"/>
  <c r="O130" i="37"/>
  <c r="S134" i="29" s="1"/>
  <c r="S130" i="37"/>
  <c r="S134" i="33" s="1"/>
  <c r="O131" i="37"/>
  <c r="S135" i="29" s="1"/>
  <c r="S131" i="37"/>
  <c r="S135" i="33" s="1"/>
  <c r="O132" i="37"/>
  <c r="S136" i="29" s="1"/>
  <c r="S132" i="37"/>
  <c r="S136" i="33" s="1"/>
  <c r="O133" i="37"/>
  <c r="S137" i="29" s="1"/>
  <c r="S133" i="37"/>
  <c r="S137" i="33" s="1"/>
  <c r="O134" i="37"/>
  <c r="S138" i="29" s="1"/>
  <c r="S134" i="37"/>
  <c r="S138" i="33" s="1"/>
  <c r="O135" i="37"/>
  <c r="S139" i="29" s="1"/>
  <c r="S135" i="37"/>
  <c r="S139" i="33" s="1"/>
  <c r="O136" i="37"/>
  <c r="S140" i="29" s="1"/>
  <c r="S136" i="37"/>
  <c r="S140" i="33" s="1"/>
  <c r="O137" i="37"/>
  <c r="S141" i="29" s="1"/>
  <c r="S137" i="37"/>
  <c r="S141" i="33" s="1"/>
  <c r="O138" i="37"/>
  <c r="S142" i="29" s="1"/>
  <c r="S138" i="37"/>
  <c r="S142" i="33" s="1"/>
  <c r="O139" i="37"/>
  <c r="S143" i="29" s="1"/>
  <c r="S139" i="37"/>
  <c r="S143" i="33" s="1"/>
  <c r="O140" i="37"/>
  <c r="S144" i="29" s="1"/>
  <c r="S140" i="37"/>
  <c r="S144" i="33" s="1"/>
  <c r="O141" i="37"/>
  <c r="S145" i="29" s="1"/>
  <c r="S141" i="37"/>
  <c r="S145" i="33" s="1"/>
  <c r="O142" i="37"/>
  <c r="S146" i="29" s="1"/>
  <c r="S142" i="37"/>
  <c r="S146" i="33" s="1"/>
  <c r="O143" i="37"/>
  <c r="S147" i="29" s="1"/>
  <c r="S143" i="37"/>
  <c r="S147" i="33" s="1"/>
  <c r="O144" i="37"/>
  <c r="S148" i="29" s="1"/>
  <c r="S144" i="37"/>
  <c r="S148" i="33" s="1"/>
  <c r="O145" i="37"/>
  <c r="S149" i="29" s="1"/>
  <c r="S145" i="37"/>
  <c r="S149" i="33" s="1"/>
  <c r="O146" i="37"/>
  <c r="S150" i="29" s="1"/>
  <c r="S146" i="37"/>
  <c r="S150" i="33" s="1"/>
  <c r="O147" i="37"/>
  <c r="S151" i="29" s="1"/>
  <c r="S147" i="37"/>
  <c r="S151" i="33" s="1"/>
  <c r="O148" i="37"/>
  <c r="S152" i="29" s="1"/>
  <c r="S148" i="37"/>
  <c r="S152" i="33" s="1"/>
  <c r="O149" i="37"/>
  <c r="S153" i="29" s="1"/>
  <c r="S149" i="37"/>
  <c r="S153" i="33" s="1"/>
  <c r="O150" i="37"/>
  <c r="S154" i="29" s="1"/>
  <c r="S150" i="37"/>
  <c r="S154" i="33" s="1"/>
  <c r="O151" i="37"/>
  <c r="S155" i="29" s="1"/>
  <c r="P155" i="37"/>
  <c r="S159" i="30" s="1"/>
  <c r="L156" i="37"/>
  <c r="S160" i="26" s="1"/>
  <c r="P156" i="37"/>
  <c r="S160" i="30" s="1"/>
  <c r="L157" i="37"/>
  <c r="S161" i="26" s="1"/>
  <c r="P157" i="37"/>
  <c r="S161" i="30" s="1"/>
  <c r="L158" i="37"/>
  <c r="S162" i="26" s="1"/>
  <c r="P158" i="37"/>
  <c r="S162" i="30" s="1"/>
  <c r="L159" i="37"/>
  <c r="S163" i="26" s="1"/>
  <c r="P159" i="37"/>
  <c r="S163" i="30" s="1"/>
  <c r="L160" i="37"/>
  <c r="S164" i="26" s="1"/>
  <c r="P160" i="37"/>
  <c r="S164" i="30" s="1"/>
  <c r="L161" i="37"/>
  <c r="S165" i="26" s="1"/>
  <c r="P161" i="37"/>
  <c r="S165" i="30" s="1"/>
  <c r="L162" i="37"/>
  <c r="S166" i="26" s="1"/>
  <c r="P162" i="37"/>
  <c r="S166" i="30" s="1"/>
  <c r="L163" i="37"/>
  <c r="S167" i="26" s="1"/>
  <c r="P163" i="37"/>
  <c r="S167" i="30" s="1"/>
  <c r="L164" i="37"/>
  <c r="S168" i="26" s="1"/>
  <c r="P164" i="37"/>
  <c r="S168" i="30" s="1"/>
  <c r="L165" i="37"/>
  <c r="S169" i="26" s="1"/>
  <c r="P165" i="37"/>
  <c r="S169" i="30" s="1"/>
  <c r="L166" i="37"/>
  <c r="S170" i="26" s="1"/>
  <c r="P166" i="37"/>
  <c r="S170" i="30" s="1"/>
  <c r="L167" i="37"/>
  <c r="S171" i="26" s="1"/>
  <c r="P167" i="37"/>
  <c r="S171" i="30" s="1"/>
  <c r="L168" i="37"/>
  <c r="S172" i="26" s="1"/>
  <c r="P168" i="37"/>
  <c r="S172" i="30" s="1"/>
  <c r="L169" i="37"/>
  <c r="S173" i="26" s="1"/>
  <c r="P169" i="37"/>
  <c r="S173" i="30" s="1"/>
  <c r="L170" i="37"/>
  <c r="S174" i="26" s="1"/>
  <c r="P170" i="37"/>
  <c r="S174" i="30" s="1"/>
  <c r="P171" i="37"/>
  <c r="S175" i="30" s="1"/>
  <c r="L172" i="37"/>
  <c r="S176" i="26" s="1"/>
  <c r="P172" i="37"/>
  <c r="S176" i="30" s="1"/>
  <c r="L173" i="37"/>
  <c r="S177" i="26" s="1"/>
  <c r="P173" i="37"/>
  <c r="S177" i="30" s="1"/>
  <c r="L174" i="37"/>
  <c r="S178" i="26" s="1"/>
  <c r="P174" i="37"/>
  <c r="S178" i="30" s="1"/>
  <c r="L175" i="37"/>
  <c r="S179" i="26" s="1"/>
  <c r="P175" i="37"/>
  <c r="S179" i="30" s="1"/>
  <c r="L176" i="37"/>
  <c r="S180" i="26" s="1"/>
  <c r="P176" i="37"/>
  <c r="S180" i="30" s="1"/>
  <c r="L177" i="37"/>
  <c r="S181" i="26" s="1"/>
  <c r="P177" i="37"/>
  <c r="S181" i="30" s="1"/>
  <c r="L178" i="37"/>
  <c r="S182" i="26" s="1"/>
  <c r="P178" i="37"/>
  <c r="S182" i="30" s="1"/>
  <c r="L179" i="37"/>
  <c r="S183" i="26" s="1"/>
  <c r="P179" i="37"/>
  <c r="S183" i="30" s="1"/>
  <c r="L180" i="37"/>
  <c r="S184" i="26" s="1"/>
  <c r="P180" i="37"/>
  <c r="S184" i="30" s="1"/>
  <c r="L181" i="37"/>
  <c r="S185" i="26" s="1"/>
  <c r="P181" i="37"/>
  <c r="S185" i="30" s="1"/>
  <c r="L182" i="37"/>
  <c r="S186" i="26" s="1"/>
  <c r="P182" i="37"/>
  <c r="S186" i="30" s="1"/>
  <c r="L183" i="37"/>
  <c r="S187" i="26" s="1"/>
  <c r="P183" i="37"/>
  <c r="S187" i="30" s="1"/>
  <c r="L184" i="37"/>
  <c r="S188" i="26" s="1"/>
  <c r="P184" i="37"/>
  <c r="S188" i="30" s="1"/>
  <c r="L185" i="37"/>
  <c r="S189" i="26" s="1"/>
  <c r="P185" i="37"/>
  <c r="S189" i="30" s="1"/>
  <c r="L186" i="37"/>
  <c r="S190" i="26" s="1"/>
  <c r="P186" i="37"/>
  <c r="S190" i="30" s="1"/>
  <c r="L187" i="37"/>
  <c r="S191" i="26" s="1"/>
  <c r="P187" i="37"/>
  <c r="S191" i="30" s="1"/>
  <c r="L188" i="37"/>
  <c r="S192" i="26" s="1"/>
  <c r="P188" i="37"/>
  <c r="S192" i="30" s="1"/>
  <c r="L189" i="37"/>
  <c r="S193" i="26" s="1"/>
  <c r="P189" i="37"/>
  <c r="S193" i="30" s="1"/>
  <c r="L190" i="37"/>
  <c r="S194" i="26" s="1"/>
  <c r="P190" i="37"/>
  <c r="S194" i="30" s="1"/>
  <c r="L191" i="37"/>
  <c r="S195" i="26" s="1"/>
  <c r="P191" i="37"/>
  <c r="S195" i="30" s="1"/>
  <c r="L192" i="37"/>
  <c r="S196" i="26" s="1"/>
  <c r="P192" i="37"/>
  <c r="S196" i="30" s="1"/>
  <c r="L193" i="37"/>
  <c r="S197" i="26" s="1"/>
  <c r="P193" i="37"/>
  <c r="S197" i="30" s="1"/>
  <c r="L194" i="37"/>
  <c r="S198" i="26" s="1"/>
  <c r="P194" i="37"/>
  <c r="S198" i="30" s="1"/>
  <c r="L195" i="37"/>
  <c r="S199" i="26" s="1"/>
  <c r="P195" i="37"/>
  <c r="S199" i="30" s="1"/>
  <c r="L196" i="37"/>
  <c r="S200" i="26" s="1"/>
  <c r="P196" i="37"/>
  <c r="S200" i="30" s="1"/>
  <c r="L197" i="37"/>
  <c r="S201" i="26" s="1"/>
  <c r="P197" i="37"/>
  <c r="S201" i="30" s="1"/>
  <c r="L198" i="37"/>
  <c r="S202" i="26" s="1"/>
  <c r="P198" i="37"/>
  <c r="S202" i="30" s="1"/>
  <c r="L199" i="37"/>
  <c r="S203" i="26" s="1"/>
  <c r="P199" i="37"/>
  <c r="S203" i="30" s="1"/>
  <c r="L200" i="37"/>
  <c r="S204" i="26" s="1"/>
  <c r="P200" i="37"/>
  <c r="S204" i="30" s="1"/>
  <c r="L201" i="37"/>
  <c r="S205" i="26" s="1"/>
  <c r="P201" i="37"/>
  <c r="S205" i="30" s="1"/>
  <c r="L202" i="37"/>
  <c r="S206" i="26" s="1"/>
  <c r="P202" i="37"/>
  <c r="S206" i="30" s="1"/>
  <c r="L203" i="37"/>
  <c r="S207" i="26" s="1"/>
  <c r="P203" i="37"/>
  <c r="S207" i="30" s="1"/>
  <c r="L204" i="37"/>
  <c r="S208" i="26" s="1"/>
  <c r="P204" i="37"/>
  <c r="S208" i="30" s="1"/>
  <c r="L205" i="37"/>
  <c r="S209" i="26" s="1"/>
  <c r="P205" i="37"/>
  <c r="S209" i="30" s="1"/>
  <c r="L206" i="37"/>
  <c r="S210" i="26" s="1"/>
  <c r="P206" i="37"/>
  <c r="S210" i="30" s="1"/>
  <c r="L207" i="37"/>
  <c r="S211" i="26" s="1"/>
  <c r="P207" i="37"/>
  <c r="S211" i="30" s="1"/>
  <c r="L208" i="37"/>
  <c r="S212" i="26" s="1"/>
  <c r="P208" i="37"/>
  <c r="S212" i="30" s="1"/>
  <c r="L209" i="37"/>
  <c r="S213" i="26" s="1"/>
  <c r="P209" i="37"/>
  <c r="S213" i="30" s="1"/>
  <c r="L210" i="37"/>
  <c r="S214" i="26" s="1"/>
  <c r="P210" i="37"/>
  <c r="S214" i="30" s="1"/>
  <c r="L211" i="37"/>
  <c r="S215" i="26" s="1"/>
  <c r="P211" i="37"/>
  <c r="S215" i="30" s="1"/>
  <c r="L212" i="37"/>
  <c r="S216" i="26" s="1"/>
  <c r="P212" i="37"/>
  <c r="S216" i="30" s="1"/>
  <c r="L213" i="37"/>
  <c r="S217" i="26" s="1"/>
  <c r="P213" i="37"/>
  <c r="S217" i="30" s="1"/>
  <c r="L214" i="37"/>
  <c r="S218" i="26" s="1"/>
  <c r="P214" i="37"/>
  <c r="S218" i="30" s="1"/>
  <c r="L215" i="37"/>
  <c r="S219" i="26" s="1"/>
  <c r="P215" i="37"/>
  <c r="S219" i="30" s="1"/>
  <c r="L216" i="37"/>
  <c r="S220" i="26" s="1"/>
  <c r="W224" i="26" s="1"/>
  <c r="P216" i="37"/>
  <c r="S220" i="30" s="1"/>
  <c r="W224" i="30" s="1"/>
  <c r="L217" i="37"/>
  <c r="S221" i="26" s="1"/>
  <c r="P217" i="37"/>
  <c r="S221" i="30" s="1"/>
  <c r="L218" i="37"/>
  <c r="S222" i="26" s="1"/>
  <c r="P218" i="37"/>
  <c r="S222" i="30" s="1"/>
  <c r="L219" i="37"/>
  <c r="S223" i="26" s="1"/>
  <c r="P219" i="37"/>
  <c r="S223" i="30" s="1"/>
  <c r="L220" i="37"/>
  <c r="S224" i="26" s="1"/>
  <c r="P220" i="37"/>
  <c r="S224" i="30" s="1"/>
  <c r="L221" i="37"/>
  <c r="S225" i="26" s="1"/>
  <c r="P221" i="37"/>
  <c r="S225" i="30" s="1"/>
  <c r="L222" i="37"/>
  <c r="S226" i="26" s="1"/>
  <c r="P222" i="37"/>
  <c r="S226" i="30" s="1"/>
  <c r="L223" i="37"/>
  <c r="S227" i="26" s="1"/>
  <c r="P223" i="37"/>
  <c r="S227" i="30" s="1"/>
  <c r="L224" i="37"/>
  <c r="S228" i="26" s="1"/>
  <c r="P224" i="37"/>
  <c r="S228" i="30" s="1"/>
  <c r="L225" i="37"/>
  <c r="S229" i="26" s="1"/>
  <c r="P225" i="37"/>
  <c r="S229" i="30" s="1"/>
  <c r="L226" i="37"/>
  <c r="S230" i="26" s="1"/>
  <c r="P226" i="37"/>
  <c r="S230" i="30" s="1"/>
  <c r="L227" i="37"/>
  <c r="S231" i="26" s="1"/>
  <c r="P227" i="37"/>
  <c r="S231" i="30" s="1"/>
  <c r="L228" i="37"/>
  <c r="S232" i="26" s="1"/>
  <c r="P228" i="37"/>
  <c r="S232" i="30" s="1"/>
  <c r="L229" i="37"/>
  <c r="S233" i="26" s="1"/>
  <c r="P229" i="37"/>
  <c r="S233" i="30" s="1"/>
  <c r="L230" i="37"/>
  <c r="S234" i="26" s="1"/>
  <c r="P230" i="37"/>
  <c r="S234" i="30" s="1"/>
  <c r="L231" i="37"/>
  <c r="S235" i="26" s="1"/>
  <c r="P231" i="37"/>
  <c r="S235" i="30" s="1"/>
  <c r="L232" i="37"/>
  <c r="S236" i="26" s="1"/>
  <c r="P232" i="37"/>
  <c r="S236" i="30" s="1"/>
  <c r="L233" i="37"/>
  <c r="S237" i="26" s="1"/>
  <c r="T238" i="26" s="1"/>
  <c r="P233" i="37"/>
  <c r="S237" i="30" s="1"/>
  <c r="T238" i="30" s="1"/>
  <c r="L234" i="37"/>
  <c r="S238" i="26" s="1"/>
  <c r="P234" i="37"/>
  <c r="S238" i="30" s="1"/>
  <c r="Q74" i="37"/>
  <c r="S78" i="31" s="1"/>
  <c r="M75" i="37"/>
  <c r="S79" i="27" s="1"/>
  <c r="Q75" i="37"/>
  <c r="S79" i="31" s="1"/>
  <c r="M76" i="37"/>
  <c r="S80" i="27" s="1"/>
  <c r="Q76" i="37"/>
  <c r="S80" i="31" s="1"/>
  <c r="M77" i="37"/>
  <c r="S81" i="27" s="1"/>
  <c r="Q77" i="37"/>
  <c r="S81" i="31" s="1"/>
  <c r="M78" i="37"/>
  <c r="S82" i="27" s="1"/>
  <c r="Q78" i="37"/>
  <c r="S82" i="31" s="1"/>
  <c r="M79" i="37"/>
  <c r="S83" i="27" s="1"/>
  <c r="Q79" i="37"/>
  <c r="S83" i="31" s="1"/>
  <c r="M80" i="37"/>
  <c r="S84" i="27" s="1"/>
  <c r="Q80" i="37"/>
  <c r="S84" i="31" s="1"/>
  <c r="M81" i="37"/>
  <c r="S85" i="27" s="1"/>
  <c r="Q81" i="37"/>
  <c r="S85" i="31" s="1"/>
  <c r="M82" i="37"/>
  <c r="S86" i="27" s="1"/>
  <c r="Q82" i="37"/>
  <c r="S86" i="31" s="1"/>
  <c r="M83" i="37"/>
  <c r="S87" i="27" s="1"/>
  <c r="Q83" i="37"/>
  <c r="S87" i="31" s="1"/>
  <c r="M84" i="37"/>
  <c r="S88" i="27" s="1"/>
  <c r="Q84" i="37"/>
  <c r="S88" i="31" s="1"/>
  <c r="M85" i="37"/>
  <c r="S89" i="27" s="1"/>
  <c r="Q85" i="37"/>
  <c r="S89" i="31" s="1"/>
  <c r="M86" i="37"/>
  <c r="S90" i="27" s="1"/>
  <c r="Q86" i="37"/>
  <c r="S90" i="31" s="1"/>
  <c r="M87" i="37"/>
  <c r="S91" i="27" s="1"/>
  <c r="Q87" i="37"/>
  <c r="S91" i="31" s="1"/>
  <c r="M88" i="37"/>
  <c r="S92" i="27" s="1"/>
  <c r="Q88" i="37"/>
  <c r="S92" i="31" s="1"/>
  <c r="M89" i="37"/>
  <c r="S93" i="27" s="1"/>
  <c r="Q89" i="37"/>
  <c r="S93" i="31" s="1"/>
  <c r="M90" i="37"/>
  <c r="S94" i="27" s="1"/>
  <c r="Q90" i="37"/>
  <c r="S94" i="31" s="1"/>
  <c r="M91" i="37"/>
  <c r="S95" i="27" s="1"/>
  <c r="Q91" i="37"/>
  <c r="S95" i="31" s="1"/>
  <c r="M92" i="37"/>
  <c r="S96" i="27" s="1"/>
  <c r="Q92" i="37"/>
  <c r="S96" i="31" s="1"/>
  <c r="M93" i="37"/>
  <c r="S97" i="27" s="1"/>
  <c r="Q93" i="37"/>
  <c r="S97" i="31" s="1"/>
  <c r="M94" i="37"/>
  <c r="S98" i="27" s="1"/>
  <c r="Q94" i="37"/>
  <c r="S98" i="31" s="1"/>
  <c r="M95" i="37"/>
  <c r="S99" i="27" s="1"/>
  <c r="Q95" i="37"/>
  <c r="S99" i="31" s="1"/>
  <c r="M96" i="37"/>
  <c r="S100" i="27" s="1"/>
  <c r="Q96" i="37"/>
  <c r="S100" i="31" s="1"/>
  <c r="M97" i="37"/>
  <c r="S101" i="27" s="1"/>
  <c r="Q97" i="37"/>
  <c r="S101" i="31" s="1"/>
  <c r="M98" i="37"/>
  <c r="S102" i="27" s="1"/>
  <c r="Q98" i="37"/>
  <c r="S102" i="31" s="1"/>
  <c r="M99" i="37"/>
  <c r="S103" i="27" s="1"/>
  <c r="Q99" i="37"/>
  <c r="S103" i="31" s="1"/>
  <c r="M100" i="37"/>
  <c r="S104" i="27" s="1"/>
  <c r="Q100" i="37"/>
  <c r="S104" i="31" s="1"/>
  <c r="M101" i="37"/>
  <c r="S105" i="27" s="1"/>
  <c r="Q101" i="37"/>
  <c r="S105" i="31" s="1"/>
  <c r="M102" i="37"/>
  <c r="S106" i="27" s="1"/>
  <c r="Q102" i="37"/>
  <c r="S106" i="31" s="1"/>
  <c r="M103" i="37"/>
  <c r="S107" i="27" s="1"/>
  <c r="Q103" i="37"/>
  <c r="S107" i="31" s="1"/>
  <c r="M104" i="37"/>
  <c r="S108" i="27" s="1"/>
  <c r="Q104" i="37"/>
  <c r="S108" i="31" s="1"/>
  <c r="M105" i="37"/>
  <c r="S109" i="27" s="1"/>
  <c r="Q105" i="37"/>
  <c r="S109" i="31" s="1"/>
  <c r="M106" i="37"/>
  <c r="S110" i="27" s="1"/>
  <c r="Q106" i="37"/>
  <c r="S110" i="31" s="1"/>
  <c r="M107" i="37"/>
  <c r="S111" i="27" s="1"/>
  <c r="Q107" i="37"/>
  <c r="S111" i="31" s="1"/>
  <c r="M108" i="37"/>
  <c r="S112" i="27" s="1"/>
  <c r="Q108" i="37"/>
  <c r="S112" i="31" s="1"/>
  <c r="M109" i="37"/>
  <c r="S113" i="27" s="1"/>
  <c r="Q109" i="37"/>
  <c r="S113" i="31" s="1"/>
  <c r="M110" i="37"/>
  <c r="S114" i="27" s="1"/>
  <c r="Q110" i="37"/>
  <c r="S114" i="31" s="1"/>
  <c r="M111" i="37"/>
  <c r="S115" i="27" s="1"/>
  <c r="Q111" i="37"/>
  <c r="S115" i="31" s="1"/>
  <c r="M112" i="37"/>
  <c r="S116" i="27" s="1"/>
  <c r="Q112" i="37"/>
  <c r="S116" i="31" s="1"/>
  <c r="M113" i="37"/>
  <c r="S117" i="27" s="1"/>
  <c r="Q113" i="37"/>
  <c r="S117" i="31" s="1"/>
  <c r="M114" i="37"/>
  <c r="S118" i="27" s="1"/>
  <c r="Q114" i="37"/>
  <c r="S118" i="31" s="1"/>
  <c r="M115" i="37"/>
  <c r="S119" i="27" s="1"/>
  <c r="Q115" i="37"/>
  <c r="S119" i="31" s="1"/>
  <c r="M116" i="37"/>
  <c r="S120" i="27" s="1"/>
  <c r="Q116" i="37"/>
  <c r="S120" i="31" s="1"/>
  <c r="M117" i="37"/>
  <c r="S121" i="27" s="1"/>
  <c r="Q117" i="37"/>
  <c r="S121" i="31" s="1"/>
  <c r="M118" i="37"/>
  <c r="S122" i="27" s="1"/>
  <c r="Q118" i="37"/>
  <c r="S122" i="31" s="1"/>
  <c r="M119" i="37"/>
  <c r="S123" i="27" s="1"/>
  <c r="Q119" i="37"/>
  <c r="S123" i="31" s="1"/>
  <c r="M120" i="37"/>
  <c r="S124" i="27" s="1"/>
  <c r="Q120" i="37"/>
  <c r="S124" i="31" s="1"/>
  <c r="M121" i="37"/>
  <c r="S125" i="27" s="1"/>
  <c r="Q121" i="37"/>
  <c r="S125" i="31" s="1"/>
  <c r="M122" i="37"/>
  <c r="S126" i="27" s="1"/>
  <c r="Q122" i="37"/>
  <c r="S126" i="31" s="1"/>
  <c r="M123" i="37"/>
  <c r="S127" i="27" s="1"/>
  <c r="Q123" i="37"/>
  <c r="S127" i="31" s="1"/>
  <c r="M124" i="37"/>
  <c r="S128" i="27" s="1"/>
  <c r="Q124" i="37"/>
  <c r="S128" i="31" s="1"/>
  <c r="M125" i="37"/>
  <c r="S129" i="27" s="1"/>
  <c r="Q125" i="37"/>
  <c r="S129" i="31" s="1"/>
  <c r="M126" i="37"/>
  <c r="S130" i="27" s="1"/>
  <c r="Q126" i="37"/>
  <c r="S130" i="31" s="1"/>
  <c r="M127" i="37"/>
  <c r="S131" i="27" s="1"/>
  <c r="Q127" i="37"/>
  <c r="S131" i="31" s="1"/>
  <c r="M128" i="37"/>
  <c r="S132" i="27" s="1"/>
  <c r="Q128" i="37"/>
  <c r="S132" i="31" s="1"/>
  <c r="M129" i="37"/>
  <c r="S133" i="27" s="1"/>
  <c r="Q129" i="37"/>
  <c r="S133" i="31" s="1"/>
  <c r="M130" i="37"/>
  <c r="S134" i="27" s="1"/>
  <c r="Q130" i="37"/>
  <c r="S134" i="31" s="1"/>
  <c r="M131" i="37"/>
  <c r="S135" i="27" s="1"/>
  <c r="Q131" i="37"/>
  <c r="S135" i="31" s="1"/>
  <c r="M132" i="37"/>
  <c r="S136" i="27" s="1"/>
  <c r="Q132" i="37"/>
  <c r="S136" i="31" s="1"/>
  <c r="M133" i="37"/>
  <c r="S137" i="27" s="1"/>
  <c r="Q133" i="37"/>
  <c r="S137" i="31" s="1"/>
  <c r="M134" i="37"/>
  <c r="S138" i="27" s="1"/>
  <c r="Q134" i="37"/>
  <c r="S138" i="31" s="1"/>
  <c r="M135" i="37"/>
  <c r="S139" i="27" s="1"/>
  <c r="Q135" i="37"/>
  <c r="S139" i="31" s="1"/>
  <c r="M136" i="37"/>
  <c r="S140" i="27" s="1"/>
  <c r="Q136" i="37"/>
  <c r="S140" i="31" s="1"/>
  <c r="M137" i="37"/>
  <c r="S141" i="27" s="1"/>
  <c r="Q137" i="37"/>
  <c r="S141" i="31" s="1"/>
  <c r="M138" i="37"/>
  <c r="S142" i="27" s="1"/>
  <c r="Q138" i="37"/>
  <c r="S142" i="31" s="1"/>
  <c r="M139" i="37"/>
  <c r="S143" i="27" s="1"/>
  <c r="Q139" i="37"/>
  <c r="S143" i="31" s="1"/>
  <c r="M140" i="37"/>
  <c r="S144" i="27" s="1"/>
  <c r="Q140" i="37"/>
  <c r="S144" i="31" s="1"/>
  <c r="M141" i="37"/>
  <c r="S145" i="27" s="1"/>
  <c r="Q141" i="37"/>
  <c r="S145" i="31" s="1"/>
  <c r="M142" i="37"/>
  <c r="S146" i="27" s="1"/>
  <c r="Q142" i="37"/>
  <c r="S146" i="31" s="1"/>
  <c r="M143" i="37"/>
  <c r="S147" i="27" s="1"/>
  <c r="Q143" i="37"/>
  <c r="S147" i="31" s="1"/>
  <c r="M144" i="37"/>
  <c r="S148" i="27" s="1"/>
  <c r="Q144" i="37"/>
  <c r="S148" i="31" s="1"/>
  <c r="M145" i="37"/>
  <c r="S149" i="27" s="1"/>
  <c r="Q145" i="37"/>
  <c r="S149" i="31" s="1"/>
  <c r="M146" i="37"/>
  <c r="S150" i="27" s="1"/>
  <c r="Q146" i="37"/>
  <c r="S150" i="31" s="1"/>
  <c r="M147" i="37"/>
  <c r="S151" i="27" s="1"/>
  <c r="Q147" i="37"/>
  <c r="S151" i="31" s="1"/>
  <c r="M148" i="37"/>
  <c r="S152" i="27" s="1"/>
  <c r="Q148" i="37"/>
  <c r="S152" i="31" s="1"/>
  <c r="M149" i="37"/>
  <c r="S153" i="27" s="1"/>
  <c r="Q149" i="37"/>
  <c r="S153" i="31" s="1"/>
  <c r="M150" i="37"/>
  <c r="S154" i="27" s="1"/>
  <c r="Q150" i="37"/>
  <c r="S154" i="31" s="1"/>
  <c r="M151" i="37"/>
  <c r="S155" i="27" s="1"/>
  <c r="Q151" i="37"/>
  <c r="S155" i="31" s="1"/>
  <c r="M152" i="37"/>
  <c r="S156" i="27" s="1"/>
  <c r="Q152" i="37"/>
  <c r="S156" i="31" s="1"/>
  <c r="R115" i="37"/>
  <c r="S119" i="32" s="1"/>
  <c r="N116" i="37"/>
  <c r="S120" i="28" s="1"/>
  <c r="R116" i="37"/>
  <c r="S120" i="32" s="1"/>
  <c r="N117" i="37"/>
  <c r="S121" i="28" s="1"/>
  <c r="R117" i="37"/>
  <c r="S121" i="32" s="1"/>
  <c r="N118" i="37"/>
  <c r="S122" i="28" s="1"/>
  <c r="R118" i="37"/>
  <c r="S122" i="32" s="1"/>
  <c r="N119" i="37"/>
  <c r="S123" i="28" s="1"/>
  <c r="R119" i="37"/>
  <c r="S123" i="32" s="1"/>
  <c r="N120" i="37"/>
  <c r="S124" i="28" s="1"/>
  <c r="R120" i="37"/>
  <c r="S124" i="32" s="1"/>
  <c r="N121" i="37"/>
  <c r="S125" i="28" s="1"/>
  <c r="R121" i="37"/>
  <c r="S125" i="32" s="1"/>
  <c r="N122" i="37"/>
  <c r="S126" i="28" s="1"/>
  <c r="R122" i="37"/>
  <c r="S126" i="32" s="1"/>
  <c r="N123" i="37"/>
  <c r="S127" i="28" s="1"/>
  <c r="R123" i="37"/>
  <c r="S127" i="32" s="1"/>
  <c r="N124" i="37"/>
  <c r="S128" i="28" s="1"/>
  <c r="R124" i="37"/>
  <c r="S128" i="32" s="1"/>
  <c r="N125" i="37"/>
  <c r="S129" i="28" s="1"/>
  <c r="R125" i="37"/>
  <c r="S129" i="32" s="1"/>
  <c r="N126" i="37"/>
  <c r="S130" i="28" s="1"/>
  <c r="R126" i="37"/>
  <c r="S130" i="32" s="1"/>
  <c r="N127" i="37"/>
  <c r="S131" i="28" s="1"/>
  <c r="R127" i="37"/>
  <c r="S131" i="32" s="1"/>
  <c r="N128" i="37"/>
  <c r="S132" i="28" s="1"/>
  <c r="R128" i="37"/>
  <c r="S132" i="32" s="1"/>
  <c r="N129" i="37"/>
  <c r="S133" i="28" s="1"/>
  <c r="R129" i="37"/>
  <c r="S133" i="32" s="1"/>
  <c r="N130" i="37"/>
  <c r="S134" i="28" s="1"/>
  <c r="R130" i="37"/>
  <c r="S134" i="32" s="1"/>
  <c r="N131" i="37"/>
  <c r="S135" i="28" s="1"/>
  <c r="R131" i="37"/>
  <c r="S135" i="32" s="1"/>
  <c r="N132" i="37"/>
  <c r="S136" i="28" s="1"/>
  <c r="R132" i="37"/>
  <c r="S136" i="32" s="1"/>
  <c r="N133" i="37"/>
  <c r="S137" i="28" s="1"/>
  <c r="R133" i="37"/>
  <c r="S137" i="32" s="1"/>
  <c r="N134" i="37"/>
  <c r="S138" i="28" s="1"/>
  <c r="R134" i="37"/>
  <c r="S138" i="32" s="1"/>
  <c r="N135" i="37"/>
  <c r="S139" i="28" s="1"/>
  <c r="R135" i="37"/>
  <c r="S139" i="32" s="1"/>
  <c r="N136" i="37"/>
  <c r="S140" i="28" s="1"/>
  <c r="R136" i="37"/>
  <c r="S140" i="32" s="1"/>
  <c r="N137" i="37"/>
  <c r="S141" i="28" s="1"/>
  <c r="R137" i="37"/>
  <c r="S141" i="32" s="1"/>
  <c r="N138" i="37"/>
  <c r="S142" i="28" s="1"/>
  <c r="R138" i="37"/>
  <c r="S142" i="32" s="1"/>
  <c r="N139" i="37"/>
  <c r="S143" i="28" s="1"/>
  <c r="R139" i="37"/>
  <c r="S143" i="32" s="1"/>
  <c r="N140" i="37"/>
  <c r="S144" i="28" s="1"/>
  <c r="R140" i="37"/>
  <c r="S144" i="32" s="1"/>
  <c r="N141" i="37"/>
  <c r="S145" i="28" s="1"/>
  <c r="R141" i="37"/>
  <c r="S145" i="32" s="1"/>
  <c r="N142" i="37"/>
  <c r="S146" i="28" s="1"/>
  <c r="R142" i="37"/>
  <c r="S146" i="32" s="1"/>
  <c r="N143" i="37"/>
  <c r="S147" i="28" s="1"/>
  <c r="R143" i="37"/>
  <c r="S147" i="32" s="1"/>
  <c r="N144" i="37"/>
  <c r="S148" i="28" s="1"/>
  <c r="R144" i="37"/>
  <c r="S148" i="32" s="1"/>
  <c r="N145" i="37"/>
  <c r="S149" i="28" s="1"/>
  <c r="R145" i="37"/>
  <c r="S149" i="32" s="1"/>
  <c r="N146" i="37"/>
  <c r="S150" i="28" s="1"/>
  <c r="R146" i="37"/>
  <c r="S150" i="32" s="1"/>
  <c r="N147" i="37"/>
  <c r="S151" i="28" s="1"/>
  <c r="R147" i="37"/>
  <c r="S151" i="32" s="1"/>
  <c r="N148" i="37"/>
  <c r="S152" i="28" s="1"/>
  <c r="R148" i="37"/>
  <c r="S152" i="32" s="1"/>
  <c r="N149" i="37"/>
  <c r="S153" i="28" s="1"/>
  <c r="R149" i="37"/>
  <c r="S153" i="32" s="1"/>
  <c r="N150" i="37"/>
  <c r="S154" i="28" s="1"/>
  <c r="R150" i="37"/>
  <c r="S154" i="32" s="1"/>
  <c r="N151" i="37"/>
  <c r="S155" i="28" s="1"/>
  <c r="R151" i="37"/>
  <c r="S155" i="32" s="1"/>
  <c r="N152" i="37"/>
  <c r="S156" i="28" s="1"/>
  <c r="R152" i="37"/>
  <c r="S156" i="32" s="1"/>
  <c r="N153" i="37"/>
  <c r="S157" i="28" s="1"/>
  <c r="R153" i="37"/>
  <c r="S157" i="32" s="1"/>
  <c r="N154" i="37"/>
  <c r="S158" i="28" s="1"/>
  <c r="R154" i="37"/>
  <c r="S158" i="32" s="1"/>
  <c r="N155" i="37"/>
  <c r="S159" i="28" s="1"/>
  <c r="R155" i="37"/>
  <c r="S159" i="32" s="1"/>
  <c r="N156" i="37"/>
  <c r="S160" i="28" s="1"/>
  <c r="R156" i="37"/>
  <c r="S160" i="32" s="1"/>
  <c r="N157" i="37"/>
  <c r="S161" i="28" s="1"/>
  <c r="R157" i="37"/>
  <c r="S161" i="32" s="1"/>
  <c r="N158" i="37"/>
  <c r="S162" i="28" s="1"/>
  <c r="R158" i="37"/>
  <c r="S162" i="32" s="1"/>
  <c r="N159" i="37"/>
  <c r="S163" i="28" s="1"/>
  <c r="R159" i="37"/>
  <c r="S163" i="32" s="1"/>
  <c r="N160" i="37"/>
  <c r="S164" i="28" s="1"/>
  <c r="R160" i="37"/>
  <c r="S164" i="32" s="1"/>
  <c r="N161" i="37"/>
  <c r="S165" i="28" s="1"/>
  <c r="R161" i="37"/>
  <c r="S165" i="32" s="1"/>
  <c r="N162" i="37"/>
  <c r="S166" i="28" s="1"/>
  <c r="R162" i="37"/>
  <c r="S166" i="32" s="1"/>
  <c r="N163" i="37"/>
  <c r="S167" i="28" s="1"/>
  <c r="R163" i="37"/>
  <c r="S167" i="32" s="1"/>
  <c r="N164" i="37"/>
  <c r="S168" i="28" s="1"/>
  <c r="R164" i="37"/>
  <c r="S168" i="32" s="1"/>
  <c r="N165" i="37"/>
  <c r="S169" i="28" s="1"/>
  <c r="R165" i="37"/>
  <c r="S169" i="32" s="1"/>
  <c r="N166" i="37"/>
  <c r="S170" i="28" s="1"/>
  <c r="R166" i="37"/>
  <c r="S170" i="32" s="1"/>
  <c r="N167" i="37"/>
  <c r="S171" i="28" s="1"/>
  <c r="R167" i="37"/>
  <c r="S171" i="32" s="1"/>
  <c r="N168" i="37"/>
  <c r="S172" i="28" s="1"/>
  <c r="R168" i="37"/>
  <c r="S172" i="32" s="1"/>
  <c r="N169" i="37"/>
  <c r="S173" i="28" s="1"/>
  <c r="R169" i="37"/>
  <c r="S173" i="32" s="1"/>
  <c r="N170" i="37"/>
  <c r="S174" i="28" s="1"/>
  <c r="R170" i="37"/>
  <c r="S174" i="32" s="1"/>
  <c r="N171" i="37"/>
  <c r="S175" i="28" s="1"/>
  <c r="R171" i="37"/>
  <c r="S175" i="32" s="1"/>
  <c r="N172" i="37"/>
  <c r="S176" i="28" s="1"/>
  <c r="R172" i="37"/>
  <c r="S176" i="32" s="1"/>
  <c r="N173" i="37"/>
  <c r="S177" i="28" s="1"/>
  <c r="R173" i="37"/>
  <c r="S177" i="32" s="1"/>
  <c r="N174" i="37"/>
  <c r="S178" i="28" s="1"/>
  <c r="R174" i="37"/>
  <c r="S178" i="32" s="1"/>
  <c r="N175" i="37"/>
  <c r="S179" i="28" s="1"/>
  <c r="R175" i="37"/>
  <c r="S179" i="32" s="1"/>
  <c r="N176" i="37"/>
  <c r="S180" i="28" s="1"/>
  <c r="R176" i="37"/>
  <c r="S180" i="32" s="1"/>
  <c r="N177" i="37"/>
  <c r="S181" i="28" s="1"/>
  <c r="R177" i="37"/>
  <c r="S181" i="32" s="1"/>
  <c r="N178" i="37"/>
  <c r="S182" i="28" s="1"/>
  <c r="R178" i="37"/>
  <c r="S182" i="32" s="1"/>
  <c r="N179" i="37"/>
  <c r="S183" i="28" s="1"/>
  <c r="R179" i="37"/>
  <c r="S183" i="32" s="1"/>
  <c r="N180" i="37"/>
  <c r="S184" i="28" s="1"/>
  <c r="R180" i="37"/>
  <c r="S184" i="32" s="1"/>
  <c r="N181" i="37"/>
  <c r="S185" i="28" s="1"/>
  <c r="R181" i="37"/>
  <c r="S185" i="32" s="1"/>
  <c r="N182" i="37"/>
  <c r="S186" i="28" s="1"/>
  <c r="R182" i="37"/>
  <c r="S186" i="32" s="1"/>
  <c r="N183" i="37"/>
  <c r="S187" i="28" s="1"/>
  <c r="R183" i="37"/>
  <c r="S187" i="32" s="1"/>
  <c r="N184" i="37"/>
  <c r="S188" i="28" s="1"/>
  <c r="R184" i="37"/>
  <c r="S188" i="32" s="1"/>
  <c r="N185" i="37"/>
  <c r="S189" i="28" s="1"/>
  <c r="R185" i="37"/>
  <c r="S189" i="32" s="1"/>
  <c r="N186" i="37"/>
  <c r="S190" i="28" s="1"/>
  <c r="R186" i="37"/>
  <c r="S190" i="32" s="1"/>
  <c r="N187" i="37"/>
  <c r="S191" i="28" s="1"/>
  <c r="R187" i="37"/>
  <c r="S191" i="32" s="1"/>
  <c r="N188" i="37"/>
  <c r="S192" i="28" s="1"/>
  <c r="R188" i="37"/>
  <c r="S192" i="32" s="1"/>
  <c r="N189" i="37"/>
  <c r="S193" i="28" s="1"/>
  <c r="M153" i="37"/>
  <c r="S157" i="27" s="1"/>
  <c r="Q153" i="37"/>
  <c r="S157" i="31" s="1"/>
  <c r="M154" i="37"/>
  <c r="S158" i="27" s="1"/>
  <c r="Q154" i="37"/>
  <c r="S158" i="31" s="1"/>
  <c r="M155" i="37"/>
  <c r="S159" i="27" s="1"/>
  <c r="Q155" i="37"/>
  <c r="S159" i="31" s="1"/>
  <c r="M156" i="37"/>
  <c r="S160" i="27" s="1"/>
  <c r="Q156" i="37"/>
  <c r="S160" i="31" s="1"/>
  <c r="M157" i="37"/>
  <c r="S161" i="27" s="1"/>
  <c r="Q157" i="37"/>
  <c r="S161" i="31" s="1"/>
  <c r="M158" i="37"/>
  <c r="S162" i="27" s="1"/>
  <c r="Q158" i="37"/>
  <c r="S162" i="31" s="1"/>
  <c r="M159" i="37"/>
  <c r="S163" i="27" s="1"/>
  <c r="Q159" i="37"/>
  <c r="S163" i="31" s="1"/>
  <c r="M160" i="37"/>
  <c r="S164" i="27" s="1"/>
  <c r="Q160" i="37"/>
  <c r="S164" i="31" s="1"/>
  <c r="M161" i="37"/>
  <c r="S165" i="27" s="1"/>
  <c r="Q161" i="37"/>
  <c r="S165" i="31" s="1"/>
  <c r="M162" i="37"/>
  <c r="S166" i="27" s="1"/>
  <c r="Q162" i="37"/>
  <c r="S166" i="31" s="1"/>
  <c r="M163" i="37"/>
  <c r="S167" i="27" s="1"/>
  <c r="Q163" i="37"/>
  <c r="S167" i="31" s="1"/>
  <c r="M164" i="37"/>
  <c r="S168" i="27" s="1"/>
  <c r="Q164" i="37"/>
  <c r="S168" i="31" s="1"/>
  <c r="M165" i="37"/>
  <c r="S169" i="27" s="1"/>
  <c r="Q165" i="37"/>
  <c r="S169" i="31" s="1"/>
  <c r="M166" i="37"/>
  <c r="S170" i="27" s="1"/>
  <c r="Q166" i="37"/>
  <c r="S170" i="31" s="1"/>
  <c r="M167" i="37"/>
  <c r="S171" i="27" s="1"/>
  <c r="Q167" i="37"/>
  <c r="S171" i="31" s="1"/>
  <c r="M168" i="37"/>
  <c r="S172" i="27" s="1"/>
  <c r="Q168" i="37"/>
  <c r="S172" i="31" s="1"/>
  <c r="M169" i="37"/>
  <c r="S173" i="27" s="1"/>
  <c r="Q169" i="37"/>
  <c r="S173" i="31" s="1"/>
  <c r="M170" i="37"/>
  <c r="S174" i="27" s="1"/>
  <c r="Q170" i="37"/>
  <c r="S174" i="31" s="1"/>
  <c r="M171" i="37"/>
  <c r="S175" i="27" s="1"/>
  <c r="Q171" i="37"/>
  <c r="S175" i="31" s="1"/>
  <c r="M172" i="37"/>
  <c r="S176" i="27" s="1"/>
  <c r="Q172" i="37"/>
  <c r="S176" i="31" s="1"/>
  <c r="M173" i="37"/>
  <c r="S177" i="27" s="1"/>
  <c r="Q173" i="37"/>
  <c r="S177" i="31" s="1"/>
  <c r="M174" i="37"/>
  <c r="S178" i="27" s="1"/>
  <c r="Q174" i="37"/>
  <c r="S178" i="31" s="1"/>
  <c r="M175" i="37"/>
  <c r="S179" i="27" s="1"/>
  <c r="Q175" i="37"/>
  <c r="S179" i="31" s="1"/>
  <c r="M176" i="37"/>
  <c r="S180" i="27" s="1"/>
  <c r="Q176" i="37"/>
  <c r="S180" i="31" s="1"/>
  <c r="M177" i="37"/>
  <c r="S181" i="27" s="1"/>
  <c r="Q177" i="37"/>
  <c r="S181" i="31" s="1"/>
  <c r="M178" i="37"/>
  <c r="S182" i="27" s="1"/>
  <c r="Q178" i="37"/>
  <c r="S182" i="31" s="1"/>
  <c r="M179" i="37"/>
  <c r="S183" i="27" s="1"/>
  <c r="Q179" i="37"/>
  <c r="S183" i="31" s="1"/>
  <c r="M180" i="37"/>
  <c r="S184" i="27" s="1"/>
  <c r="Q180" i="37"/>
  <c r="S184" i="31" s="1"/>
  <c r="M181" i="37"/>
  <c r="S185" i="27" s="1"/>
  <c r="Q181" i="37"/>
  <c r="S185" i="31" s="1"/>
  <c r="M182" i="37"/>
  <c r="S186" i="27" s="1"/>
  <c r="Q182" i="37"/>
  <c r="S186" i="31" s="1"/>
  <c r="M183" i="37"/>
  <c r="S187" i="27" s="1"/>
  <c r="Q183" i="37"/>
  <c r="S187" i="31" s="1"/>
  <c r="M184" i="37"/>
  <c r="S188" i="27" s="1"/>
  <c r="Q184" i="37"/>
  <c r="S188" i="31" s="1"/>
  <c r="M185" i="37"/>
  <c r="S189" i="27" s="1"/>
  <c r="Q185" i="37"/>
  <c r="S189" i="31" s="1"/>
  <c r="M186" i="37"/>
  <c r="S190" i="27" s="1"/>
  <c r="Q186" i="37"/>
  <c r="S190" i="31" s="1"/>
  <c r="M187" i="37"/>
  <c r="S191" i="27" s="1"/>
  <c r="Q187" i="37"/>
  <c r="S191" i="31" s="1"/>
  <c r="M188" i="37"/>
  <c r="S192" i="27" s="1"/>
  <c r="Q188" i="37"/>
  <c r="S192" i="31" s="1"/>
  <c r="M189" i="37"/>
  <c r="S193" i="27" s="1"/>
  <c r="Q189" i="37"/>
  <c r="S193" i="31" s="1"/>
  <c r="M190" i="37"/>
  <c r="S194" i="27" s="1"/>
  <c r="Q190" i="37"/>
  <c r="S194" i="31" s="1"/>
  <c r="M191" i="37"/>
  <c r="S195" i="27" s="1"/>
  <c r="Q191" i="37"/>
  <c r="S195" i="31" s="1"/>
  <c r="M192" i="37"/>
  <c r="S196" i="27" s="1"/>
  <c r="Q192" i="37"/>
  <c r="S196" i="31" s="1"/>
  <c r="M193" i="37"/>
  <c r="S197" i="27" s="1"/>
  <c r="Q193" i="37"/>
  <c r="S197" i="31" s="1"/>
  <c r="M194" i="37"/>
  <c r="S198" i="27" s="1"/>
  <c r="Q194" i="37"/>
  <c r="S198" i="31" s="1"/>
  <c r="M195" i="37"/>
  <c r="S199" i="27" s="1"/>
  <c r="Q195" i="37"/>
  <c r="S199" i="31" s="1"/>
  <c r="M196" i="37"/>
  <c r="S200" i="27" s="1"/>
  <c r="Q196" i="37"/>
  <c r="S200" i="31" s="1"/>
  <c r="M197" i="37"/>
  <c r="S201" i="27" s="1"/>
  <c r="Q197" i="37"/>
  <c r="S201" i="31" s="1"/>
  <c r="M198" i="37"/>
  <c r="S202" i="27" s="1"/>
  <c r="Q198" i="37"/>
  <c r="S202" i="31" s="1"/>
  <c r="M199" i="37"/>
  <c r="S203" i="27" s="1"/>
  <c r="Q199" i="37"/>
  <c r="S203" i="31" s="1"/>
  <c r="M200" i="37"/>
  <c r="S204" i="27" s="1"/>
  <c r="Q200" i="37"/>
  <c r="S204" i="31" s="1"/>
  <c r="M201" i="37"/>
  <c r="S205" i="27" s="1"/>
  <c r="Q201" i="37"/>
  <c r="S205" i="31" s="1"/>
  <c r="M202" i="37"/>
  <c r="S206" i="27" s="1"/>
  <c r="Q202" i="37"/>
  <c r="S206" i="31" s="1"/>
  <c r="M203" i="37"/>
  <c r="S207" i="27" s="1"/>
  <c r="Q203" i="37"/>
  <c r="S207" i="31" s="1"/>
  <c r="M204" i="37"/>
  <c r="S208" i="27" s="1"/>
  <c r="Q204" i="37"/>
  <c r="S208" i="31" s="1"/>
  <c r="M205" i="37"/>
  <c r="S209" i="27" s="1"/>
  <c r="Q205" i="37"/>
  <c r="S209" i="31" s="1"/>
  <c r="M206" i="37"/>
  <c r="S210" i="27" s="1"/>
  <c r="Q206" i="37"/>
  <c r="S210" i="31" s="1"/>
  <c r="M207" i="37"/>
  <c r="S211" i="27" s="1"/>
  <c r="Q207" i="37"/>
  <c r="S211" i="31" s="1"/>
  <c r="M208" i="37"/>
  <c r="S212" i="27" s="1"/>
  <c r="Q208" i="37"/>
  <c r="S212" i="31" s="1"/>
  <c r="M209" i="37"/>
  <c r="S213" i="27" s="1"/>
  <c r="Q209" i="37"/>
  <c r="S213" i="31" s="1"/>
  <c r="M210" i="37"/>
  <c r="S214" i="27" s="1"/>
  <c r="Q210" i="37"/>
  <c r="S214" i="31" s="1"/>
  <c r="M211" i="37"/>
  <c r="S215" i="27" s="1"/>
  <c r="Q211" i="37"/>
  <c r="S215" i="31" s="1"/>
  <c r="M212" i="37"/>
  <c r="S216" i="27" s="1"/>
  <c r="Q212" i="37"/>
  <c r="S216" i="31" s="1"/>
  <c r="M213" i="37"/>
  <c r="S217" i="27" s="1"/>
  <c r="Q213" i="37"/>
  <c r="S217" i="31" s="1"/>
  <c r="M214" i="37"/>
  <c r="S218" i="27" s="1"/>
  <c r="Q214" i="37"/>
  <c r="S218" i="31" s="1"/>
  <c r="M215" i="37"/>
  <c r="S219" i="27" s="1"/>
  <c r="Q215" i="37"/>
  <c r="S219" i="31" s="1"/>
  <c r="M216" i="37"/>
  <c r="S220" i="27" s="1"/>
  <c r="W224" i="27" s="1"/>
  <c r="Q216" i="37"/>
  <c r="S220" i="31" s="1"/>
  <c r="W224" i="31" s="1"/>
  <c r="M217" i="37"/>
  <c r="S221" i="27" s="1"/>
  <c r="Q217" i="37"/>
  <c r="S221" i="31" s="1"/>
  <c r="M218" i="37"/>
  <c r="S222" i="27" s="1"/>
  <c r="Q218" i="37"/>
  <c r="S222" i="31" s="1"/>
  <c r="M219" i="37"/>
  <c r="S223" i="27" s="1"/>
  <c r="Q219" i="37"/>
  <c r="S223" i="31" s="1"/>
  <c r="M220" i="37"/>
  <c r="S224" i="27" s="1"/>
  <c r="Q220" i="37"/>
  <c r="S224" i="31" s="1"/>
  <c r="M221" i="37"/>
  <c r="S225" i="27" s="1"/>
  <c r="Q221" i="37"/>
  <c r="S225" i="31" s="1"/>
  <c r="M222" i="37"/>
  <c r="S226" i="27" s="1"/>
  <c r="Q222" i="37"/>
  <c r="S226" i="31" s="1"/>
  <c r="M223" i="37"/>
  <c r="S227" i="27" s="1"/>
  <c r="Q223" i="37"/>
  <c r="S227" i="31" s="1"/>
  <c r="M224" i="37"/>
  <c r="S228" i="27" s="1"/>
  <c r="Q224" i="37"/>
  <c r="S228" i="31" s="1"/>
  <c r="M225" i="37"/>
  <c r="S229" i="27" s="1"/>
  <c r="Q225" i="37"/>
  <c r="S229" i="31" s="1"/>
  <c r="M226" i="37"/>
  <c r="S230" i="27" s="1"/>
  <c r="Q226" i="37"/>
  <c r="S230" i="31" s="1"/>
  <c r="R189" i="37"/>
  <c r="S193" i="32" s="1"/>
  <c r="N190" i="37"/>
  <c r="S194" i="28" s="1"/>
  <c r="R190" i="37"/>
  <c r="S194" i="32" s="1"/>
  <c r="N191" i="37"/>
  <c r="S195" i="28" s="1"/>
  <c r="R191" i="37"/>
  <c r="S195" i="32" s="1"/>
  <c r="N192" i="37"/>
  <c r="S196" i="28" s="1"/>
  <c r="R192" i="37"/>
  <c r="S196" i="32" s="1"/>
  <c r="N193" i="37"/>
  <c r="S197" i="28" s="1"/>
  <c r="R193" i="37"/>
  <c r="S197" i="32" s="1"/>
  <c r="N194" i="37"/>
  <c r="S198" i="28" s="1"/>
  <c r="R194" i="37"/>
  <c r="S198" i="32" s="1"/>
  <c r="N195" i="37"/>
  <c r="S199" i="28" s="1"/>
  <c r="R195" i="37"/>
  <c r="S199" i="32" s="1"/>
  <c r="N196" i="37"/>
  <c r="S200" i="28" s="1"/>
  <c r="R196" i="37"/>
  <c r="S200" i="32" s="1"/>
  <c r="N197" i="37"/>
  <c r="S201" i="28" s="1"/>
  <c r="R197" i="37"/>
  <c r="S201" i="32" s="1"/>
  <c r="N198" i="37"/>
  <c r="S202" i="28" s="1"/>
  <c r="R198" i="37"/>
  <c r="S202" i="32" s="1"/>
  <c r="N199" i="37"/>
  <c r="S203" i="28" s="1"/>
  <c r="R199" i="37"/>
  <c r="S203" i="32" s="1"/>
  <c r="N200" i="37"/>
  <c r="S204" i="28" s="1"/>
  <c r="R200" i="37"/>
  <c r="S204" i="32" s="1"/>
  <c r="N201" i="37"/>
  <c r="S205" i="28" s="1"/>
  <c r="R201" i="37"/>
  <c r="S205" i="32" s="1"/>
  <c r="N202" i="37"/>
  <c r="S206" i="28" s="1"/>
  <c r="R202" i="37"/>
  <c r="S206" i="32" s="1"/>
  <c r="N203" i="37"/>
  <c r="S207" i="28" s="1"/>
  <c r="R203" i="37"/>
  <c r="S207" i="32" s="1"/>
  <c r="N204" i="37"/>
  <c r="S208" i="28" s="1"/>
  <c r="R204" i="37"/>
  <c r="S208" i="32" s="1"/>
  <c r="N205" i="37"/>
  <c r="S209" i="28" s="1"/>
  <c r="R205" i="37"/>
  <c r="S209" i="32" s="1"/>
  <c r="N206" i="37"/>
  <c r="S210" i="28" s="1"/>
  <c r="R206" i="37"/>
  <c r="S210" i="32" s="1"/>
  <c r="N207" i="37"/>
  <c r="S211" i="28" s="1"/>
  <c r="R207" i="37"/>
  <c r="S211" i="32" s="1"/>
  <c r="N208" i="37"/>
  <c r="S212" i="28" s="1"/>
  <c r="R208" i="37"/>
  <c r="S212" i="32" s="1"/>
  <c r="N209" i="37"/>
  <c r="S213" i="28" s="1"/>
  <c r="R209" i="37"/>
  <c r="S213" i="32" s="1"/>
  <c r="N210" i="37"/>
  <c r="S214" i="28" s="1"/>
  <c r="R210" i="37"/>
  <c r="S214" i="32" s="1"/>
  <c r="N211" i="37"/>
  <c r="S215" i="28" s="1"/>
  <c r="R211" i="37"/>
  <c r="S215" i="32" s="1"/>
  <c r="N212" i="37"/>
  <c r="S216" i="28" s="1"/>
  <c r="R212" i="37"/>
  <c r="S216" i="32" s="1"/>
  <c r="N213" i="37"/>
  <c r="S217" i="28" s="1"/>
  <c r="R213" i="37"/>
  <c r="S217" i="32" s="1"/>
  <c r="N214" i="37"/>
  <c r="S218" i="28" s="1"/>
  <c r="R214" i="37"/>
  <c r="S218" i="32" s="1"/>
  <c r="N215" i="37"/>
  <c r="S219" i="28" s="1"/>
  <c r="R215" i="37"/>
  <c r="S219" i="32" s="1"/>
  <c r="N216" i="37"/>
  <c r="S220" i="28" s="1"/>
  <c r="W224" i="28" s="1"/>
  <c r="R216" i="37"/>
  <c r="S220" i="32" s="1"/>
  <c r="W224" i="32" s="1"/>
  <c r="N217" i="37"/>
  <c r="S221" i="28" s="1"/>
  <c r="R217" i="37"/>
  <c r="S221" i="32" s="1"/>
  <c r="N218" i="37"/>
  <c r="S222" i="28" s="1"/>
  <c r="R218" i="37"/>
  <c r="S222" i="32" s="1"/>
  <c r="N219" i="37"/>
  <c r="S223" i="28" s="1"/>
  <c r="R219" i="37"/>
  <c r="S223" i="32" s="1"/>
  <c r="N220" i="37"/>
  <c r="S224" i="28" s="1"/>
  <c r="R220" i="37"/>
  <c r="S224" i="32" s="1"/>
  <c r="N221" i="37"/>
  <c r="S225" i="28" s="1"/>
  <c r="R221" i="37"/>
  <c r="S225" i="32" s="1"/>
  <c r="N222" i="37"/>
  <c r="S226" i="28" s="1"/>
  <c r="R222" i="37"/>
  <c r="S226" i="32" s="1"/>
  <c r="N223" i="37"/>
  <c r="S227" i="28" s="1"/>
  <c r="R223" i="37"/>
  <c r="S227" i="32" s="1"/>
  <c r="N224" i="37"/>
  <c r="S228" i="28" s="1"/>
  <c r="R224" i="37"/>
  <c r="S228" i="32" s="1"/>
  <c r="N225" i="37"/>
  <c r="S229" i="28" s="1"/>
  <c r="R225" i="37"/>
  <c r="S229" i="32" s="1"/>
  <c r="N226" i="37"/>
  <c r="S230" i="28" s="1"/>
  <c r="R226" i="37"/>
  <c r="S230" i="32" s="1"/>
  <c r="N227" i="37"/>
  <c r="S231" i="28" s="1"/>
  <c r="R227" i="37"/>
  <c r="S231" i="32" s="1"/>
  <c r="N228" i="37"/>
  <c r="S232" i="28" s="1"/>
  <c r="R228" i="37"/>
  <c r="S232" i="32" s="1"/>
  <c r="N229" i="37"/>
  <c r="S233" i="28" s="1"/>
  <c r="R229" i="37"/>
  <c r="S233" i="32" s="1"/>
  <c r="N230" i="37"/>
  <c r="S234" i="28" s="1"/>
  <c r="R230" i="37"/>
  <c r="S234" i="32" s="1"/>
  <c r="N231" i="37"/>
  <c r="S235" i="28" s="1"/>
  <c r="R231" i="37"/>
  <c r="S235" i="32" s="1"/>
  <c r="N232" i="37"/>
  <c r="S236" i="28" s="1"/>
  <c r="R232" i="37"/>
  <c r="S236" i="32" s="1"/>
  <c r="N233" i="37"/>
  <c r="S237" i="28" s="1"/>
  <c r="T238" i="28" s="1"/>
  <c r="R233" i="37"/>
  <c r="S237" i="32" s="1"/>
  <c r="T238" i="32" s="1"/>
  <c r="N234" i="37"/>
  <c r="S238" i="28" s="1"/>
  <c r="R234" i="37"/>
  <c r="S238" i="32" s="1"/>
  <c r="S151" i="37"/>
  <c r="S155" i="33" s="1"/>
  <c r="O152" i="37"/>
  <c r="S156" i="29" s="1"/>
  <c r="S152" i="37"/>
  <c r="S156" i="33" s="1"/>
  <c r="O153" i="37"/>
  <c r="S157" i="29" s="1"/>
  <c r="S153" i="37"/>
  <c r="S157" i="33" s="1"/>
  <c r="O154" i="37"/>
  <c r="S158" i="29" s="1"/>
  <c r="S154" i="37"/>
  <c r="S158" i="33" s="1"/>
  <c r="O155" i="37"/>
  <c r="S159" i="29" s="1"/>
  <c r="S155" i="37"/>
  <c r="S159" i="33" s="1"/>
  <c r="O156" i="37"/>
  <c r="S160" i="29" s="1"/>
  <c r="S156" i="37"/>
  <c r="S160" i="33" s="1"/>
  <c r="O157" i="37"/>
  <c r="S161" i="29" s="1"/>
  <c r="S157" i="37"/>
  <c r="S161" i="33" s="1"/>
  <c r="O158" i="37"/>
  <c r="S162" i="29" s="1"/>
  <c r="S158" i="37"/>
  <c r="S162" i="33" s="1"/>
  <c r="O159" i="37"/>
  <c r="S163" i="29" s="1"/>
  <c r="S159" i="37"/>
  <c r="S163" i="33" s="1"/>
  <c r="O160" i="37"/>
  <c r="S164" i="29" s="1"/>
  <c r="S160" i="37"/>
  <c r="S164" i="33" s="1"/>
  <c r="O161" i="37"/>
  <c r="S165" i="29" s="1"/>
  <c r="S161" i="37"/>
  <c r="S165" i="33" s="1"/>
  <c r="O162" i="37"/>
  <c r="S166" i="29" s="1"/>
  <c r="S162" i="37"/>
  <c r="S166" i="33" s="1"/>
  <c r="O163" i="37"/>
  <c r="S167" i="29" s="1"/>
  <c r="S163" i="37"/>
  <c r="S167" i="33" s="1"/>
  <c r="O164" i="37"/>
  <c r="S168" i="29" s="1"/>
  <c r="S164" i="37"/>
  <c r="S168" i="33" s="1"/>
  <c r="O165" i="37"/>
  <c r="S169" i="29" s="1"/>
  <c r="S165" i="37"/>
  <c r="S169" i="33" s="1"/>
  <c r="O166" i="37"/>
  <c r="S170" i="29" s="1"/>
  <c r="S166" i="37"/>
  <c r="S170" i="33" s="1"/>
  <c r="O167" i="37"/>
  <c r="S171" i="29" s="1"/>
  <c r="S167" i="37"/>
  <c r="S171" i="33" s="1"/>
  <c r="O168" i="37"/>
  <c r="S172" i="29" s="1"/>
  <c r="S168" i="37"/>
  <c r="S172" i="33" s="1"/>
  <c r="O169" i="37"/>
  <c r="S173" i="29" s="1"/>
  <c r="S169" i="37"/>
  <c r="S173" i="33" s="1"/>
  <c r="O170" i="37"/>
  <c r="S174" i="29" s="1"/>
  <c r="S170" i="37"/>
  <c r="S174" i="33" s="1"/>
  <c r="O171" i="37"/>
  <c r="S175" i="29" s="1"/>
  <c r="S171" i="37"/>
  <c r="S175" i="33" s="1"/>
  <c r="O172" i="37"/>
  <c r="S176" i="29" s="1"/>
  <c r="S172" i="37"/>
  <c r="S176" i="33" s="1"/>
  <c r="O173" i="37"/>
  <c r="S177" i="29" s="1"/>
  <c r="S173" i="37"/>
  <c r="S177" i="33" s="1"/>
  <c r="O174" i="37"/>
  <c r="S178" i="29" s="1"/>
  <c r="S174" i="37"/>
  <c r="S178" i="33" s="1"/>
  <c r="O175" i="37"/>
  <c r="S179" i="29" s="1"/>
  <c r="S175" i="37"/>
  <c r="S179" i="33" s="1"/>
  <c r="O176" i="37"/>
  <c r="S180" i="29" s="1"/>
  <c r="O177" i="37"/>
  <c r="S181" i="29" s="1"/>
  <c r="S177" i="37"/>
  <c r="S181" i="33" s="1"/>
  <c r="O178" i="37"/>
  <c r="S182" i="29" s="1"/>
  <c r="S178" i="37"/>
  <c r="S182" i="33" s="1"/>
  <c r="O179" i="37"/>
  <c r="S183" i="29" s="1"/>
  <c r="S179" i="37"/>
  <c r="S183" i="33" s="1"/>
  <c r="O180" i="37"/>
  <c r="S184" i="29" s="1"/>
  <c r="S180" i="37"/>
  <c r="S184" i="33" s="1"/>
  <c r="O181" i="37"/>
  <c r="S185" i="29" s="1"/>
  <c r="S181" i="37"/>
  <c r="S185" i="33" s="1"/>
  <c r="O182" i="37"/>
  <c r="S186" i="29" s="1"/>
  <c r="S182" i="37"/>
  <c r="S186" i="33" s="1"/>
  <c r="O183" i="37"/>
  <c r="S187" i="29" s="1"/>
  <c r="S183" i="37"/>
  <c r="S187" i="33" s="1"/>
  <c r="O184" i="37"/>
  <c r="S188" i="29" s="1"/>
  <c r="S184" i="37"/>
  <c r="S188" i="33" s="1"/>
  <c r="O185" i="37"/>
  <c r="S189" i="29" s="1"/>
  <c r="S185" i="37"/>
  <c r="S189" i="33" s="1"/>
  <c r="O186" i="37"/>
  <c r="S190" i="29" s="1"/>
  <c r="S186" i="37"/>
  <c r="S190" i="33" s="1"/>
  <c r="O187" i="37"/>
  <c r="S191" i="29" s="1"/>
  <c r="S187" i="37"/>
  <c r="S191" i="33" s="1"/>
  <c r="O188" i="37"/>
  <c r="S192" i="29" s="1"/>
  <c r="S188" i="37"/>
  <c r="S192" i="33" s="1"/>
  <c r="O189" i="37"/>
  <c r="S193" i="29" s="1"/>
  <c r="S189" i="37"/>
  <c r="S193" i="33" s="1"/>
  <c r="O190" i="37"/>
  <c r="S194" i="29" s="1"/>
  <c r="S190" i="37"/>
  <c r="S194" i="33" s="1"/>
  <c r="O191" i="37"/>
  <c r="S195" i="29" s="1"/>
  <c r="S191" i="37"/>
  <c r="S195" i="33" s="1"/>
  <c r="O192" i="37"/>
  <c r="S196" i="29" s="1"/>
  <c r="S192" i="37"/>
  <c r="S196" i="33" s="1"/>
  <c r="O193" i="37"/>
  <c r="S197" i="29" s="1"/>
  <c r="S193" i="37"/>
  <c r="S197" i="33" s="1"/>
  <c r="O194" i="37"/>
  <c r="S198" i="29" s="1"/>
  <c r="S194" i="37"/>
  <c r="S198" i="33" s="1"/>
  <c r="O195" i="37"/>
  <c r="S199" i="29" s="1"/>
  <c r="S195" i="37"/>
  <c r="S199" i="33" s="1"/>
  <c r="O196" i="37"/>
  <c r="S200" i="29" s="1"/>
  <c r="S196" i="37"/>
  <c r="S200" i="33" s="1"/>
  <c r="O197" i="37"/>
  <c r="S201" i="29" s="1"/>
  <c r="S197" i="37"/>
  <c r="S201" i="33" s="1"/>
  <c r="O198" i="37"/>
  <c r="S202" i="29" s="1"/>
  <c r="S198" i="37"/>
  <c r="S202" i="33" s="1"/>
  <c r="O199" i="37"/>
  <c r="S203" i="29" s="1"/>
  <c r="S199" i="37"/>
  <c r="S203" i="33" s="1"/>
  <c r="O200" i="37"/>
  <c r="S204" i="29" s="1"/>
  <c r="S200" i="37"/>
  <c r="S204" i="33" s="1"/>
  <c r="O201" i="37"/>
  <c r="S205" i="29" s="1"/>
  <c r="S201" i="37"/>
  <c r="S205" i="33" s="1"/>
  <c r="O202" i="37"/>
  <c r="S206" i="29" s="1"/>
  <c r="S202" i="37"/>
  <c r="S206" i="33" s="1"/>
  <c r="O203" i="37"/>
  <c r="S207" i="29" s="1"/>
  <c r="S203" i="37"/>
  <c r="S207" i="33" s="1"/>
  <c r="O204" i="37"/>
  <c r="S208" i="29" s="1"/>
  <c r="S204" i="37"/>
  <c r="S208" i="33" s="1"/>
  <c r="O205" i="37"/>
  <c r="S209" i="29" s="1"/>
  <c r="S205" i="37"/>
  <c r="S209" i="33" s="1"/>
  <c r="O206" i="37"/>
  <c r="S210" i="29" s="1"/>
  <c r="S206" i="37"/>
  <c r="S210" i="33" s="1"/>
  <c r="O207" i="37"/>
  <c r="S211" i="29" s="1"/>
  <c r="S207" i="37"/>
  <c r="S211" i="33" s="1"/>
  <c r="O208" i="37"/>
  <c r="S212" i="29" s="1"/>
  <c r="S208" i="37"/>
  <c r="S212" i="33" s="1"/>
  <c r="O209" i="37"/>
  <c r="S213" i="29" s="1"/>
  <c r="S209" i="37"/>
  <c r="S213" i="33" s="1"/>
  <c r="O210" i="37"/>
  <c r="S214" i="29" s="1"/>
  <c r="S210" i="37"/>
  <c r="S214" i="33" s="1"/>
  <c r="O211" i="37"/>
  <c r="S215" i="29" s="1"/>
  <c r="S211" i="37"/>
  <c r="S215" i="33" s="1"/>
  <c r="O212" i="37"/>
  <c r="S216" i="29" s="1"/>
  <c r="S212" i="37"/>
  <c r="S216" i="33" s="1"/>
  <c r="O213" i="37"/>
  <c r="S217" i="29" s="1"/>
  <c r="S213" i="37"/>
  <c r="S217" i="33" s="1"/>
  <c r="O214" i="37"/>
  <c r="S218" i="29" s="1"/>
  <c r="S214" i="37"/>
  <c r="S218" i="33" s="1"/>
  <c r="O215" i="37"/>
  <c r="S219" i="29" s="1"/>
  <c r="S215" i="37"/>
  <c r="S219" i="33" s="1"/>
  <c r="O216" i="37"/>
  <c r="S220" i="29" s="1"/>
  <c r="W224" i="29" s="1"/>
  <c r="S216" i="37"/>
  <c r="S220" i="33" s="1"/>
  <c r="W224" i="33" s="1"/>
  <c r="O217" i="37"/>
  <c r="S221" i="29" s="1"/>
  <c r="S217" i="37"/>
  <c r="S221" i="33" s="1"/>
  <c r="O218" i="37"/>
  <c r="S222" i="29" s="1"/>
  <c r="S218" i="37"/>
  <c r="S222" i="33" s="1"/>
  <c r="O219" i="37"/>
  <c r="S223" i="29" s="1"/>
  <c r="S219" i="37"/>
  <c r="S223" i="33" s="1"/>
  <c r="O220" i="37"/>
  <c r="S224" i="29" s="1"/>
  <c r="S220" i="37"/>
  <c r="S224" i="33" s="1"/>
  <c r="O221" i="37"/>
  <c r="S225" i="29" s="1"/>
  <c r="S221" i="37"/>
  <c r="S225" i="33" s="1"/>
  <c r="O222" i="37"/>
  <c r="S226" i="29" s="1"/>
  <c r="S222" i="37"/>
  <c r="S226" i="33" s="1"/>
  <c r="O223" i="37"/>
  <c r="S227" i="29" s="1"/>
  <c r="S223" i="37"/>
  <c r="S227" i="33" s="1"/>
  <c r="O224" i="37"/>
  <c r="S228" i="29" s="1"/>
  <c r="S224" i="37"/>
  <c r="S228" i="33" s="1"/>
  <c r="O225" i="37"/>
  <c r="S229" i="29" s="1"/>
  <c r="S225" i="37"/>
  <c r="S229" i="33" s="1"/>
  <c r="O226" i="37"/>
  <c r="S230" i="29" s="1"/>
  <c r="S226" i="37"/>
  <c r="S230" i="33" s="1"/>
  <c r="O227" i="37"/>
  <c r="S231" i="29" s="1"/>
  <c r="S227" i="37"/>
  <c r="S231" i="33" s="1"/>
  <c r="O228" i="37"/>
  <c r="S232" i="29" s="1"/>
  <c r="S228" i="37"/>
  <c r="S232" i="33" s="1"/>
  <c r="O229" i="37"/>
  <c r="S233" i="29" s="1"/>
  <c r="S229" i="37"/>
  <c r="S233" i="33" s="1"/>
  <c r="O230" i="37"/>
  <c r="S234" i="29" s="1"/>
  <c r="S230" i="37"/>
  <c r="S234" i="33" s="1"/>
  <c r="O231" i="37"/>
  <c r="S235" i="29" s="1"/>
  <c r="S231" i="37"/>
  <c r="S235" i="33" s="1"/>
  <c r="O232" i="37"/>
  <c r="S236" i="29" s="1"/>
  <c r="S232" i="37"/>
  <c r="S236" i="33" s="1"/>
  <c r="O233" i="37"/>
  <c r="S237" i="29" s="1"/>
  <c r="T238" i="29" s="1"/>
  <c r="S233" i="37"/>
  <c r="S237" i="33" s="1"/>
  <c r="T238" i="33" s="1"/>
  <c r="O234" i="37"/>
  <c r="S238" i="29" s="1"/>
  <c r="S234" i="37"/>
  <c r="S238" i="33" s="1"/>
  <c r="M227" i="37"/>
  <c r="S231" i="27" s="1"/>
  <c r="Q227" i="37"/>
  <c r="S231" i="31" s="1"/>
  <c r="M228" i="37"/>
  <c r="S232" i="27" s="1"/>
  <c r="Q228" i="37"/>
  <c r="S232" i="31" s="1"/>
  <c r="M229" i="37"/>
  <c r="S233" i="27" s="1"/>
  <c r="Q229" i="37"/>
  <c r="S233" i="31" s="1"/>
  <c r="M230" i="37"/>
  <c r="S234" i="27" s="1"/>
  <c r="Q230" i="37"/>
  <c r="S234" i="31" s="1"/>
  <c r="M231" i="37"/>
  <c r="S235" i="27" s="1"/>
  <c r="Q231" i="37"/>
  <c r="S235" i="31" s="1"/>
  <c r="M232" i="37"/>
  <c r="S236" i="27" s="1"/>
  <c r="Q232" i="37"/>
  <c r="S236" i="31" s="1"/>
  <c r="M233" i="37"/>
  <c r="S237" i="27" s="1"/>
  <c r="T238" i="27" s="1"/>
  <c r="Q233" i="37"/>
  <c r="S237" i="31" s="1"/>
  <c r="T238" i="31" s="1"/>
  <c r="M234" i="37"/>
  <c r="S238" i="27" s="1"/>
  <c r="Q234" i="37"/>
  <c r="S238" i="31" s="1"/>
  <c r="V238" i="32" l="1"/>
  <c r="U237" i="32"/>
  <c r="T236" i="32"/>
  <c r="V236" i="32"/>
  <c r="U235" i="32"/>
  <c r="T234" i="32"/>
  <c r="W237" i="32"/>
  <c r="V234" i="32"/>
  <c r="U233" i="32"/>
  <c r="T232" i="32"/>
  <c r="W235" i="32"/>
  <c r="V232" i="32"/>
  <c r="U231" i="32"/>
  <c r="T230" i="32"/>
  <c r="W233" i="32"/>
  <c r="V230" i="32"/>
  <c r="U229" i="32"/>
  <c r="T228" i="32"/>
  <c r="W231" i="32"/>
  <c r="V228" i="32"/>
  <c r="U227" i="32"/>
  <c r="T226" i="32"/>
  <c r="W229" i="32"/>
  <c r="V226" i="32"/>
  <c r="U225" i="32"/>
  <c r="T224" i="32"/>
  <c r="W227" i="32"/>
  <c r="V224" i="32"/>
  <c r="W225" i="32"/>
  <c r="T230" i="27"/>
  <c r="U231" i="27"/>
  <c r="V232" i="27"/>
  <c r="W233" i="27"/>
  <c r="T228" i="27"/>
  <c r="U229" i="27"/>
  <c r="V230" i="27"/>
  <c r="W231" i="27"/>
  <c r="T226" i="27"/>
  <c r="U227" i="27"/>
  <c r="V228" i="27"/>
  <c r="W229" i="27"/>
  <c r="T224" i="27"/>
  <c r="U225" i="27"/>
  <c r="V226" i="27"/>
  <c r="W227" i="27"/>
  <c r="V224" i="27"/>
  <c r="W225" i="27"/>
  <c r="U237" i="30"/>
  <c r="T236" i="30"/>
  <c r="V238" i="30"/>
  <c r="T234" i="30"/>
  <c r="W237" i="30"/>
  <c r="V236" i="30"/>
  <c r="U235" i="30"/>
  <c r="T232" i="30"/>
  <c r="V234" i="30"/>
  <c r="W235" i="30"/>
  <c r="U233" i="30"/>
  <c r="T230" i="30"/>
  <c r="W233" i="30"/>
  <c r="V232" i="30"/>
  <c r="U231" i="30"/>
  <c r="U229" i="30"/>
  <c r="W231" i="30"/>
  <c r="V230" i="30"/>
  <c r="T228" i="30"/>
  <c r="T226" i="30"/>
  <c r="V228" i="30"/>
  <c r="W229" i="30"/>
  <c r="U227" i="30"/>
  <c r="U225" i="30"/>
  <c r="W227" i="30"/>
  <c r="T224" i="30"/>
  <c r="V226" i="30"/>
  <c r="W225" i="30"/>
  <c r="V224" i="30"/>
  <c r="U236" i="31"/>
  <c r="W238" i="31"/>
  <c r="V237" i="31"/>
  <c r="T235" i="31"/>
  <c r="U236" i="33"/>
  <c r="W238" i="33"/>
  <c r="V237" i="33"/>
  <c r="T235" i="33"/>
  <c r="U232" i="33"/>
  <c r="W234" i="33"/>
  <c r="V233" i="33"/>
  <c r="T231" i="33"/>
  <c r="U228" i="33"/>
  <c r="W230" i="33"/>
  <c r="V229" i="33"/>
  <c r="T227" i="33"/>
  <c r="T237" i="27"/>
  <c r="U238" i="27"/>
  <c r="T235" i="27"/>
  <c r="U236" i="27"/>
  <c r="V237" i="27"/>
  <c r="W238" i="27"/>
  <c r="T233" i="27"/>
  <c r="U234" i="27"/>
  <c r="V235" i="27"/>
  <c r="W236" i="27"/>
  <c r="T237" i="29"/>
  <c r="U238" i="29"/>
  <c r="U236" i="29"/>
  <c r="W238" i="29"/>
  <c r="T235" i="29"/>
  <c r="V237" i="29"/>
  <c r="T233" i="29"/>
  <c r="V235" i="29"/>
  <c r="U234" i="29"/>
  <c r="W236" i="29"/>
  <c r="U232" i="29"/>
  <c r="W234" i="29"/>
  <c r="T231" i="29"/>
  <c r="V233" i="29"/>
  <c r="T229" i="29"/>
  <c r="V231" i="29"/>
  <c r="W232" i="29"/>
  <c r="U230" i="29"/>
  <c r="U228" i="29"/>
  <c r="W230" i="29"/>
  <c r="V229" i="29"/>
  <c r="T227" i="29"/>
  <c r="T225" i="29"/>
  <c r="V227" i="29"/>
  <c r="U226" i="29"/>
  <c r="W228" i="29"/>
  <c r="U224" i="29"/>
  <c r="W226" i="29"/>
  <c r="V225" i="29"/>
  <c r="U237" i="28"/>
  <c r="T236" i="28"/>
  <c r="V238" i="28"/>
  <c r="T234" i="28"/>
  <c r="V236" i="28"/>
  <c r="U235" i="28"/>
  <c r="W237" i="28"/>
  <c r="U233" i="28"/>
  <c r="W235" i="28"/>
  <c r="T232" i="28"/>
  <c r="V234" i="28"/>
  <c r="T230" i="28"/>
  <c r="V232" i="28"/>
  <c r="U231" i="28"/>
  <c r="W233" i="28"/>
  <c r="U229" i="28"/>
  <c r="W231" i="28"/>
  <c r="T228" i="28"/>
  <c r="V230" i="28"/>
  <c r="T226" i="28"/>
  <c r="V228" i="28"/>
  <c r="U227" i="28"/>
  <c r="W229" i="28"/>
  <c r="U225" i="28"/>
  <c r="W227" i="28"/>
  <c r="T224" i="28"/>
  <c r="V226" i="28"/>
  <c r="V224" i="28"/>
  <c r="W225" i="28"/>
  <c r="U232" i="31"/>
  <c r="W234" i="31"/>
  <c r="T231" i="31"/>
  <c r="V233" i="31"/>
  <c r="T229" i="31"/>
  <c r="V231" i="31"/>
  <c r="W232" i="31"/>
  <c r="U230" i="31"/>
  <c r="U228" i="31"/>
  <c r="W230" i="31"/>
  <c r="V229" i="31"/>
  <c r="T227" i="31"/>
  <c r="T225" i="31"/>
  <c r="V227" i="31"/>
  <c r="W228" i="31"/>
  <c r="U226" i="31"/>
  <c r="U224" i="31"/>
  <c r="W226" i="31"/>
  <c r="V225" i="31"/>
  <c r="U237" i="26"/>
  <c r="V238" i="26"/>
  <c r="T236" i="26"/>
  <c r="T234" i="26"/>
  <c r="W237" i="26"/>
  <c r="V236" i="26"/>
  <c r="U235" i="26"/>
  <c r="T232" i="26"/>
  <c r="U233" i="26"/>
  <c r="V234" i="26"/>
  <c r="W235" i="26"/>
  <c r="T230" i="26"/>
  <c r="U231" i="26"/>
  <c r="V232" i="26"/>
  <c r="W233" i="26"/>
  <c r="U229" i="26"/>
  <c r="V230" i="26"/>
  <c r="W231" i="26"/>
  <c r="T228" i="26"/>
  <c r="T226" i="26"/>
  <c r="V228" i="26"/>
  <c r="U227" i="26"/>
  <c r="W229" i="26"/>
  <c r="U225" i="26"/>
  <c r="V226" i="26"/>
  <c r="W227" i="26"/>
  <c r="T224" i="26"/>
  <c r="W225" i="26"/>
  <c r="V224" i="26"/>
  <c r="T237" i="31"/>
  <c r="U238" i="31"/>
  <c r="T233" i="31"/>
  <c r="V235" i="31"/>
  <c r="U234" i="31"/>
  <c r="W236" i="31"/>
  <c r="T237" i="33"/>
  <c r="U238" i="33"/>
  <c r="T233" i="33"/>
  <c r="V235" i="33"/>
  <c r="W236" i="33"/>
  <c r="U234" i="33"/>
  <c r="T229" i="33"/>
  <c r="V231" i="33"/>
  <c r="W232" i="33"/>
  <c r="U230" i="33"/>
  <c r="T225" i="33"/>
  <c r="V227" i="33"/>
  <c r="U226" i="33"/>
  <c r="W228" i="33"/>
  <c r="U224" i="33"/>
  <c r="W226" i="33"/>
  <c r="V225" i="33"/>
  <c r="T236" i="31"/>
  <c r="V238" i="31"/>
  <c r="U237" i="31"/>
  <c r="U235" i="31"/>
  <c r="W237" i="31"/>
  <c r="T234" i="31"/>
  <c r="V236" i="31"/>
  <c r="T232" i="31"/>
  <c r="V234" i="31"/>
  <c r="U233" i="31"/>
  <c r="W235" i="31"/>
  <c r="T236" i="33"/>
  <c r="V238" i="33"/>
  <c r="U237" i="33"/>
  <c r="U235" i="33"/>
  <c r="W237" i="33"/>
  <c r="T234" i="33"/>
  <c r="V236" i="33"/>
  <c r="T232" i="33"/>
  <c r="V234" i="33"/>
  <c r="U233" i="33"/>
  <c r="W235" i="33"/>
  <c r="U231" i="33"/>
  <c r="W233" i="33"/>
  <c r="T230" i="33"/>
  <c r="V232" i="33"/>
  <c r="T228" i="33"/>
  <c r="V230" i="33"/>
  <c r="U229" i="33"/>
  <c r="W231" i="33"/>
  <c r="U227" i="33"/>
  <c r="W229" i="33"/>
  <c r="T226" i="33"/>
  <c r="V228" i="33"/>
  <c r="T224" i="33"/>
  <c r="V226" i="33"/>
  <c r="U225" i="33"/>
  <c r="W227" i="33"/>
  <c r="W225" i="33"/>
  <c r="V224" i="33"/>
  <c r="T237" i="32"/>
  <c r="U238" i="32"/>
  <c r="T235" i="32"/>
  <c r="W238" i="32"/>
  <c r="V237" i="32"/>
  <c r="U236" i="32"/>
  <c r="T233" i="32"/>
  <c r="W236" i="32"/>
  <c r="V235" i="32"/>
  <c r="U234" i="32"/>
  <c r="T231" i="32"/>
  <c r="W234" i="32"/>
  <c r="V233" i="32"/>
  <c r="U232" i="32"/>
  <c r="T229" i="32"/>
  <c r="W232" i="32"/>
  <c r="V231" i="32"/>
  <c r="U230" i="32"/>
  <c r="T227" i="32"/>
  <c r="W230" i="32"/>
  <c r="V229" i="32"/>
  <c r="U228" i="32"/>
  <c r="T225" i="32"/>
  <c r="W228" i="32"/>
  <c r="V227" i="32"/>
  <c r="U226" i="32"/>
  <c r="W226" i="32"/>
  <c r="V225" i="32"/>
  <c r="U224" i="32"/>
  <c r="T231" i="27"/>
  <c r="U232" i="27"/>
  <c r="V233" i="27"/>
  <c r="W234" i="27"/>
  <c r="T229" i="27"/>
  <c r="U230" i="27"/>
  <c r="V231" i="27"/>
  <c r="W232" i="27"/>
  <c r="T227" i="27"/>
  <c r="U228" i="27"/>
  <c r="V229" i="27"/>
  <c r="W230" i="27"/>
  <c r="T225" i="27"/>
  <c r="U226" i="27"/>
  <c r="V227" i="27"/>
  <c r="W228" i="27"/>
  <c r="U224" i="27"/>
  <c r="V225" i="27"/>
  <c r="W226" i="27"/>
  <c r="U238" i="30"/>
  <c r="T237" i="30"/>
  <c r="T235" i="30"/>
  <c r="V237" i="30"/>
  <c r="W238" i="30"/>
  <c r="U236" i="30"/>
  <c r="U234" i="30"/>
  <c r="W236" i="30"/>
  <c r="T233" i="30"/>
  <c r="V235" i="30"/>
  <c r="V233" i="30"/>
  <c r="U232" i="30"/>
  <c r="T231" i="30"/>
  <c r="W234" i="30"/>
  <c r="T229" i="30"/>
  <c r="V231" i="30"/>
  <c r="U230" i="30"/>
  <c r="W232" i="30"/>
  <c r="U228" i="30"/>
  <c r="T227" i="30"/>
  <c r="V229" i="30"/>
  <c r="W230" i="30"/>
  <c r="U226" i="30"/>
  <c r="W228" i="30"/>
  <c r="V227" i="30"/>
  <c r="T225" i="30"/>
  <c r="V225" i="30"/>
  <c r="U224" i="30"/>
  <c r="W226" i="30"/>
  <c r="T236" i="27"/>
  <c r="U237" i="27"/>
  <c r="V238" i="27"/>
  <c r="T234" i="27"/>
  <c r="U235" i="27"/>
  <c r="V236" i="27"/>
  <c r="W237" i="27"/>
  <c r="T232" i="27"/>
  <c r="U233" i="27"/>
  <c r="V234" i="27"/>
  <c r="W235" i="27"/>
  <c r="T236" i="29"/>
  <c r="U237" i="29"/>
  <c r="V238" i="29"/>
  <c r="U235" i="29"/>
  <c r="V236" i="29"/>
  <c r="W237" i="29"/>
  <c r="T234" i="29"/>
  <c r="T232" i="29"/>
  <c r="V234" i="29"/>
  <c r="U233" i="29"/>
  <c r="W235" i="29"/>
  <c r="U231" i="29"/>
  <c r="W233" i="29"/>
  <c r="T230" i="29"/>
  <c r="V232" i="29"/>
  <c r="T228" i="29"/>
  <c r="V230" i="29"/>
  <c r="W231" i="29"/>
  <c r="U229" i="29"/>
  <c r="U227" i="29"/>
  <c r="W229" i="29"/>
  <c r="V228" i="29"/>
  <c r="T226" i="29"/>
  <c r="T224" i="29"/>
  <c r="V226" i="29"/>
  <c r="U225" i="29"/>
  <c r="W227" i="29"/>
  <c r="W225" i="29"/>
  <c r="V224" i="29"/>
  <c r="U238" i="28"/>
  <c r="T237" i="28"/>
  <c r="T235" i="28"/>
  <c r="V237" i="28"/>
  <c r="U236" i="28"/>
  <c r="W238" i="28"/>
  <c r="U234" i="28"/>
  <c r="W236" i="28"/>
  <c r="T233" i="28"/>
  <c r="V235" i="28"/>
  <c r="T231" i="28"/>
  <c r="V233" i="28"/>
  <c r="W234" i="28"/>
  <c r="U232" i="28"/>
  <c r="U230" i="28"/>
  <c r="W232" i="28"/>
  <c r="V231" i="28"/>
  <c r="T229" i="28"/>
  <c r="T227" i="28"/>
  <c r="V229" i="28"/>
  <c r="W230" i="28"/>
  <c r="U228" i="28"/>
  <c r="U226" i="28"/>
  <c r="W228" i="28"/>
  <c r="V227" i="28"/>
  <c r="T225" i="28"/>
  <c r="V225" i="28"/>
  <c r="W226" i="28"/>
  <c r="U224" i="28"/>
  <c r="U231" i="31"/>
  <c r="W233" i="31"/>
  <c r="T230" i="31"/>
  <c r="V232" i="31"/>
  <c r="T228" i="31"/>
  <c r="V230" i="31"/>
  <c r="U229" i="31"/>
  <c r="W231" i="31"/>
  <c r="U227" i="31"/>
  <c r="W229" i="31"/>
  <c r="T226" i="31"/>
  <c r="V228" i="31"/>
  <c r="T224" i="31"/>
  <c r="V226" i="31"/>
  <c r="U225" i="31"/>
  <c r="W227" i="31"/>
  <c r="W225" i="31"/>
  <c r="V224" i="31"/>
  <c r="U238" i="26"/>
  <c r="T237" i="26"/>
  <c r="W238" i="26"/>
  <c r="U236" i="26"/>
  <c r="V237" i="26"/>
  <c r="T235" i="26"/>
  <c r="U234" i="26"/>
  <c r="T233" i="26"/>
  <c r="W236" i="26"/>
  <c r="V235" i="26"/>
  <c r="U232" i="26"/>
  <c r="V233" i="26"/>
  <c r="W234" i="26"/>
  <c r="T231" i="26"/>
  <c r="U230" i="26"/>
  <c r="T229" i="26"/>
  <c r="V231" i="26"/>
  <c r="W232" i="26"/>
  <c r="U228" i="26"/>
  <c r="T227" i="26"/>
  <c r="V229" i="26"/>
  <c r="W230" i="26"/>
  <c r="T225" i="26"/>
  <c r="U226" i="26"/>
  <c r="V227" i="26"/>
  <c r="W228" i="26"/>
  <c r="W226" i="26"/>
  <c r="U224" i="26"/>
  <c r="V225" i="26"/>
  <c r="B7" i="29"/>
  <c r="B8" i="29"/>
  <c r="B9" i="29"/>
  <c r="B10" i="29"/>
  <c r="B11" i="29"/>
  <c r="B12" i="29"/>
  <c r="B13" i="29"/>
  <c r="B14" i="29"/>
  <c r="B15" i="29"/>
  <c r="B16" i="29"/>
  <c r="B17" i="29"/>
  <c r="B18" i="29"/>
  <c r="B19" i="29"/>
  <c r="B20" i="29"/>
  <c r="B21" i="29"/>
  <c r="B22" i="29"/>
  <c r="B23" i="29"/>
  <c r="B24" i="29"/>
  <c r="B25" i="29"/>
  <c r="B26" i="29"/>
  <c r="B27" i="29"/>
  <c r="B28" i="29"/>
  <c r="B29" i="29"/>
  <c r="B30" i="29"/>
  <c r="B31" i="29"/>
  <c r="B32" i="29"/>
  <c r="B33" i="29"/>
  <c r="B34" i="29"/>
  <c r="B35" i="29"/>
  <c r="B36" i="29"/>
  <c r="B37" i="29"/>
  <c r="B38" i="29"/>
  <c r="B39" i="29"/>
  <c r="B40" i="29"/>
  <c r="B41" i="29"/>
  <c r="B42" i="29"/>
  <c r="B43" i="29"/>
  <c r="B44" i="29"/>
  <c r="B45" i="29"/>
  <c r="B46" i="29"/>
  <c r="B47" i="29"/>
  <c r="B48" i="29"/>
  <c r="B49" i="29"/>
  <c r="B50" i="29"/>
  <c r="B51" i="29"/>
  <c r="B52" i="29"/>
  <c r="B53" i="29"/>
  <c r="B54" i="29"/>
  <c r="B55" i="29"/>
  <c r="B56" i="29"/>
  <c r="B57" i="29"/>
  <c r="B58" i="29"/>
  <c r="B59" i="29"/>
  <c r="B60" i="29"/>
  <c r="B61" i="29"/>
  <c r="B62" i="29"/>
  <c r="B63" i="29"/>
  <c r="B64" i="29"/>
  <c r="B65" i="29"/>
  <c r="B66" i="29"/>
  <c r="B67" i="29"/>
  <c r="B68" i="29"/>
  <c r="B69" i="29"/>
  <c r="B70" i="29"/>
  <c r="B71" i="29"/>
  <c r="B72" i="29"/>
  <c r="B73" i="29"/>
  <c r="B74" i="29"/>
  <c r="B75" i="29"/>
  <c r="B76" i="29"/>
  <c r="B77" i="29"/>
  <c r="B78" i="29"/>
  <c r="B79" i="29"/>
  <c r="B80" i="29"/>
  <c r="B81" i="29"/>
  <c r="B82" i="29"/>
  <c r="B83" i="29"/>
  <c r="B84" i="29"/>
  <c r="B85" i="29"/>
  <c r="B86" i="29"/>
  <c r="B87" i="29"/>
  <c r="B88" i="29"/>
  <c r="B89" i="29"/>
  <c r="B90" i="29"/>
  <c r="B91" i="29"/>
  <c r="B92" i="29"/>
  <c r="B93" i="29"/>
  <c r="B94" i="29"/>
  <c r="B95" i="29"/>
  <c r="B96" i="29"/>
  <c r="B97" i="29"/>
  <c r="B98" i="29"/>
  <c r="B99" i="29"/>
  <c r="B100" i="29"/>
  <c r="B101" i="29"/>
  <c r="B102" i="29"/>
  <c r="B103" i="29"/>
  <c r="B104" i="29"/>
  <c r="B105" i="29"/>
  <c r="B106" i="29"/>
  <c r="B107" i="29"/>
  <c r="B108" i="29"/>
  <c r="B109" i="29"/>
  <c r="B110" i="29"/>
  <c r="B111" i="29"/>
  <c r="B112" i="29"/>
  <c r="B113" i="29"/>
  <c r="B114" i="29"/>
  <c r="B115" i="29"/>
  <c r="B116" i="29"/>
  <c r="B117" i="29"/>
  <c r="B118" i="29"/>
  <c r="B119" i="29"/>
  <c r="B120" i="29"/>
  <c r="B121" i="29"/>
  <c r="B122" i="29"/>
  <c r="B123" i="29"/>
  <c r="B124" i="29"/>
  <c r="B125" i="29"/>
  <c r="B126" i="29"/>
  <c r="B127" i="29"/>
  <c r="B128" i="29"/>
  <c r="B129" i="29"/>
  <c r="B130" i="29"/>
  <c r="B131" i="29"/>
  <c r="B132" i="29"/>
  <c r="B133" i="29"/>
  <c r="B134" i="29"/>
  <c r="B135" i="29"/>
  <c r="B136" i="29"/>
  <c r="B137" i="29"/>
  <c r="B138" i="29"/>
  <c r="B139" i="29"/>
  <c r="B140" i="29"/>
  <c r="B141" i="29"/>
  <c r="B142" i="29"/>
  <c r="B143" i="29"/>
  <c r="B144" i="29"/>
  <c r="B145" i="29"/>
  <c r="B146" i="29"/>
  <c r="B147" i="29"/>
  <c r="B148" i="29"/>
  <c r="B149" i="29"/>
  <c r="B150" i="29"/>
  <c r="B151" i="29"/>
  <c r="B152" i="29"/>
  <c r="B153" i="29"/>
  <c r="B154" i="29"/>
  <c r="B155" i="29"/>
  <c r="B156" i="29"/>
  <c r="B157" i="29"/>
  <c r="B158" i="29"/>
  <c r="B159" i="29"/>
  <c r="B160" i="29"/>
  <c r="B161" i="29"/>
  <c r="B162" i="29"/>
  <c r="B163" i="29"/>
  <c r="B164" i="29"/>
  <c r="B165" i="29"/>
  <c r="B166" i="29"/>
  <c r="B167" i="29"/>
  <c r="B168" i="29"/>
  <c r="B169" i="29"/>
  <c r="B170" i="29"/>
  <c r="B171" i="29"/>
  <c r="B172" i="29"/>
  <c r="B173" i="29"/>
  <c r="B174" i="29"/>
  <c r="B175" i="29"/>
  <c r="B176" i="29"/>
  <c r="B177" i="29"/>
  <c r="B178" i="29"/>
  <c r="B179" i="29"/>
  <c r="B180" i="29"/>
  <c r="B181" i="29"/>
  <c r="B182" i="29"/>
  <c r="B183" i="29"/>
  <c r="B184" i="29"/>
  <c r="B185" i="29"/>
  <c r="B186" i="29"/>
  <c r="B187" i="29"/>
  <c r="B188" i="29"/>
  <c r="B189" i="29"/>
  <c r="B190" i="29"/>
  <c r="B191" i="29"/>
  <c r="B192" i="29"/>
  <c r="B193" i="29"/>
  <c r="B194" i="29"/>
  <c r="B195" i="29"/>
  <c r="B196" i="29"/>
  <c r="B197" i="29"/>
  <c r="B198" i="29"/>
  <c r="B199" i="29"/>
  <c r="B200" i="29"/>
  <c r="B201" i="29"/>
  <c r="B202" i="29"/>
  <c r="B203" i="29"/>
  <c r="B204" i="29"/>
  <c r="B205" i="29"/>
  <c r="B206" i="29"/>
  <c r="B207" i="29"/>
  <c r="B208" i="29"/>
  <c r="B209" i="29"/>
  <c r="B210" i="29"/>
  <c r="B211" i="29"/>
  <c r="B212" i="29"/>
  <c r="B213" i="29"/>
  <c r="B214" i="29"/>
  <c r="B215" i="29"/>
  <c r="B216" i="29"/>
  <c r="B217" i="29"/>
  <c r="B218" i="29"/>
  <c r="B219" i="29"/>
  <c r="B220" i="29"/>
  <c r="B221" i="29"/>
  <c r="B222" i="29"/>
  <c r="B223" i="29"/>
  <c r="B2" i="33" l="1"/>
  <c r="B3" i="33"/>
  <c r="B4" i="33"/>
  <c r="B5" i="33"/>
  <c r="B6" i="33"/>
  <c r="B7" i="33"/>
  <c r="B8" i="33"/>
  <c r="B9" i="33"/>
  <c r="B10" i="33"/>
  <c r="B11" i="33"/>
  <c r="B12" i="33"/>
  <c r="B13" i="33"/>
  <c r="B14" i="33"/>
  <c r="B15" i="33"/>
  <c r="B16" i="33"/>
  <c r="B17" i="33"/>
  <c r="B18" i="33"/>
  <c r="B19" i="33"/>
  <c r="B20" i="33"/>
  <c r="B21" i="33"/>
  <c r="B22" i="33"/>
  <c r="B23" i="33"/>
  <c r="B24" i="33"/>
  <c r="B25" i="33"/>
  <c r="B26" i="33"/>
  <c r="B27" i="33"/>
  <c r="B28" i="33"/>
  <c r="B29" i="33"/>
  <c r="B30" i="33"/>
  <c r="B31" i="33"/>
  <c r="B32" i="33"/>
  <c r="B33" i="33"/>
  <c r="B34" i="33"/>
  <c r="B35" i="33"/>
  <c r="B36" i="33"/>
  <c r="B37" i="33"/>
  <c r="B38" i="33"/>
  <c r="B39" i="33"/>
  <c r="B40" i="33"/>
  <c r="B41" i="33"/>
  <c r="B42" i="33"/>
  <c r="B43" i="33"/>
  <c r="B44" i="33"/>
  <c r="B45" i="33"/>
  <c r="B46" i="33"/>
  <c r="B47" i="33"/>
  <c r="B48" i="33"/>
  <c r="B49" i="33"/>
  <c r="B50" i="33"/>
  <c r="B51" i="33"/>
  <c r="B52" i="33"/>
  <c r="B53" i="33"/>
  <c r="B54" i="33"/>
  <c r="B55" i="33"/>
  <c r="B56" i="33"/>
  <c r="B57" i="33"/>
  <c r="B58" i="33"/>
  <c r="B59" i="33"/>
  <c r="B60" i="33"/>
  <c r="B61" i="33"/>
  <c r="B62" i="33"/>
  <c r="B63" i="33"/>
  <c r="B64" i="33"/>
  <c r="B65" i="33"/>
  <c r="B66" i="33"/>
  <c r="B67" i="33"/>
  <c r="B68" i="33"/>
  <c r="B69" i="33"/>
  <c r="B70" i="33"/>
  <c r="B71" i="33"/>
  <c r="B72" i="33"/>
  <c r="B73" i="33"/>
  <c r="B74" i="33"/>
  <c r="B75" i="33"/>
  <c r="B76" i="33"/>
  <c r="B77" i="33"/>
  <c r="B78" i="33"/>
  <c r="B79" i="33"/>
  <c r="B80" i="33"/>
  <c r="B81" i="33"/>
  <c r="B82" i="33"/>
  <c r="B83" i="33"/>
  <c r="B84" i="33"/>
  <c r="B85" i="33"/>
  <c r="B86" i="33"/>
  <c r="B87" i="33"/>
  <c r="B88" i="33"/>
  <c r="B89" i="33"/>
  <c r="B90" i="33"/>
  <c r="B91" i="33"/>
  <c r="B92" i="33"/>
  <c r="B93" i="33"/>
  <c r="B94" i="33"/>
  <c r="B95" i="33"/>
  <c r="B96" i="33"/>
  <c r="B97" i="33"/>
  <c r="B98" i="33"/>
  <c r="B99" i="33"/>
  <c r="B100" i="33"/>
  <c r="B101" i="33"/>
  <c r="B102" i="33"/>
  <c r="B103" i="33"/>
  <c r="B104" i="33"/>
  <c r="B105" i="33"/>
  <c r="B106" i="33"/>
  <c r="B107" i="33"/>
  <c r="B108" i="33"/>
  <c r="B109" i="33"/>
  <c r="B110" i="33"/>
  <c r="B111" i="33"/>
  <c r="B112" i="33"/>
  <c r="B113" i="33"/>
  <c r="B114" i="33"/>
  <c r="B115" i="33"/>
  <c r="B116" i="33"/>
  <c r="B117" i="33"/>
  <c r="B118" i="33"/>
  <c r="B119" i="33"/>
  <c r="B120" i="33"/>
  <c r="B121" i="33"/>
  <c r="B122" i="33"/>
  <c r="B123" i="33"/>
  <c r="B124" i="33"/>
  <c r="B125" i="33"/>
  <c r="B126" i="33"/>
  <c r="B127" i="33"/>
  <c r="B128" i="33"/>
  <c r="B129" i="33"/>
  <c r="B130" i="33"/>
  <c r="B131" i="33"/>
  <c r="B132" i="33"/>
  <c r="B133" i="33"/>
  <c r="B134" i="33"/>
  <c r="B135" i="33"/>
  <c r="B136" i="33"/>
  <c r="B137" i="33"/>
  <c r="B138" i="33"/>
  <c r="B139" i="33"/>
  <c r="B140" i="33"/>
  <c r="B141" i="33"/>
  <c r="B142" i="33"/>
  <c r="B143" i="33"/>
  <c r="B144" i="33"/>
  <c r="B145" i="33"/>
  <c r="B146" i="33"/>
  <c r="B147" i="33"/>
  <c r="B148" i="33"/>
  <c r="B149" i="33"/>
  <c r="B150" i="33"/>
  <c r="B151" i="33"/>
  <c r="B152" i="33"/>
  <c r="B153" i="33"/>
  <c r="B154" i="33"/>
  <c r="B155" i="33"/>
  <c r="B156" i="33"/>
  <c r="B157" i="33"/>
  <c r="B158" i="33"/>
  <c r="B159" i="33"/>
  <c r="B160" i="33"/>
  <c r="B161" i="33"/>
  <c r="B162" i="33"/>
  <c r="B163" i="33"/>
  <c r="B164" i="33"/>
  <c r="B165" i="33"/>
  <c r="B166" i="33"/>
  <c r="B167" i="33"/>
  <c r="B168" i="33"/>
  <c r="B169" i="33"/>
  <c r="B170" i="33"/>
  <c r="B171" i="33"/>
  <c r="B172" i="33"/>
  <c r="B173" i="33"/>
  <c r="B174" i="33"/>
  <c r="B175" i="33"/>
  <c r="B176" i="33"/>
  <c r="B177" i="33"/>
  <c r="B178" i="33"/>
  <c r="B179" i="33"/>
  <c r="B180" i="33"/>
  <c r="B181" i="33"/>
  <c r="B182" i="33"/>
  <c r="B183" i="33"/>
  <c r="B184" i="33"/>
  <c r="B185" i="33"/>
  <c r="B186" i="33"/>
  <c r="B187" i="33"/>
  <c r="B188" i="33"/>
  <c r="B189" i="33"/>
  <c r="B190" i="33"/>
  <c r="B191" i="33"/>
  <c r="B192" i="33"/>
  <c r="B193" i="33"/>
  <c r="B194" i="33"/>
  <c r="B195" i="33"/>
  <c r="B196" i="33"/>
  <c r="B197" i="33"/>
  <c r="B198" i="33"/>
  <c r="B199" i="33"/>
  <c r="B200" i="33"/>
  <c r="B201" i="33"/>
  <c r="B202" i="33"/>
  <c r="B203" i="33"/>
  <c r="B204" i="33"/>
  <c r="B205" i="33"/>
  <c r="B206" i="33"/>
  <c r="B207" i="33"/>
  <c r="B208" i="33"/>
  <c r="B209" i="33"/>
  <c r="B210" i="33"/>
  <c r="B211" i="33"/>
  <c r="B212" i="33"/>
  <c r="B213" i="33"/>
  <c r="B214" i="33"/>
  <c r="B215" i="33"/>
  <c r="B216" i="33"/>
  <c r="B217" i="33"/>
  <c r="B218" i="33"/>
  <c r="B219" i="33"/>
  <c r="B220" i="33"/>
  <c r="B221" i="33"/>
  <c r="B222" i="33"/>
  <c r="B223" i="33"/>
  <c r="B224" i="33"/>
  <c r="B1"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A1" i="33"/>
  <c r="B2" i="32"/>
  <c r="B3" i="32"/>
  <c r="B4" i="32"/>
  <c r="B5" i="32"/>
  <c r="B6" i="32"/>
  <c r="B7" i="32"/>
  <c r="B8" i="32"/>
  <c r="B9" i="32"/>
  <c r="B10" i="32"/>
  <c r="B11" i="32"/>
  <c r="B12" i="32"/>
  <c r="B13" i="32"/>
  <c r="B14" i="32"/>
  <c r="B15" i="32"/>
  <c r="B16" i="32"/>
  <c r="B17" i="32"/>
  <c r="B18" i="32"/>
  <c r="B19" i="32"/>
  <c r="B20" i="32"/>
  <c r="B21" i="32"/>
  <c r="B22" i="32"/>
  <c r="B23" i="32"/>
  <c r="B24" i="32"/>
  <c r="B25" i="32"/>
  <c r="B26" i="32"/>
  <c r="B27" i="32"/>
  <c r="B28" i="32"/>
  <c r="B29" i="32"/>
  <c r="B30" i="32"/>
  <c r="B31" i="32"/>
  <c r="B32" i="32"/>
  <c r="B33" i="32"/>
  <c r="B34" i="32"/>
  <c r="B35" i="32"/>
  <c r="B36" i="32"/>
  <c r="B37" i="32"/>
  <c r="B38" i="32"/>
  <c r="B39" i="32"/>
  <c r="B40" i="32"/>
  <c r="B41" i="32"/>
  <c r="B42" i="32"/>
  <c r="B43" i="32"/>
  <c r="B44" i="32"/>
  <c r="B45" i="32"/>
  <c r="B46" i="32"/>
  <c r="B47" i="32"/>
  <c r="B48" i="32"/>
  <c r="B49" i="32"/>
  <c r="B50" i="32"/>
  <c r="B51" i="32"/>
  <c r="B52" i="32"/>
  <c r="B53" i="32"/>
  <c r="B54" i="32"/>
  <c r="B55" i="32"/>
  <c r="B56" i="32"/>
  <c r="B57" i="32"/>
  <c r="B58" i="32"/>
  <c r="B59" i="32"/>
  <c r="B60" i="32"/>
  <c r="B61" i="32"/>
  <c r="B62" i="32"/>
  <c r="B63" i="32"/>
  <c r="B64" i="32"/>
  <c r="B65" i="32"/>
  <c r="B66" i="32"/>
  <c r="B67" i="32"/>
  <c r="B68" i="32"/>
  <c r="B69" i="32"/>
  <c r="B70" i="32"/>
  <c r="B71" i="32"/>
  <c r="B72" i="32"/>
  <c r="B73" i="32"/>
  <c r="B74" i="32"/>
  <c r="B75" i="32"/>
  <c r="B76" i="32"/>
  <c r="B77" i="32"/>
  <c r="B78" i="32"/>
  <c r="B79" i="32"/>
  <c r="B80" i="32"/>
  <c r="B81" i="32"/>
  <c r="B82" i="32"/>
  <c r="B83" i="32"/>
  <c r="B84" i="32"/>
  <c r="B85" i="32"/>
  <c r="B86" i="32"/>
  <c r="B87" i="32"/>
  <c r="B88" i="32"/>
  <c r="B89" i="32"/>
  <c r="B90" i="32"/>
  <c r="B91" i="32"/>
  <c r="B92" i="32"/>
  <c r="B93" i="32"/>
  <c r="B94" i="32"/>
  <c r="B95" i="32"/>
  <c r="B96" i="32"/>
  <c r="B97" i="32"/>
  <c r="B98" i="32"/>
  <c r="B99" i="32"/>
  <c r="B100" i="32"/>
  <c r="B101" i="32"/>
  <c r="B102" i="32"/>
  <c r="B103" i="32"/>
  <c r="B104" i="32"/>
  <c r="B105" i="32"/>
  <c r="B106" i="32"/>
  <c r="B107" i="32"/>
  <c r="B108" i="32"/>
  <c r="B109" i="32"/>
  <c r="B110" i="32"/>
  <c r="B111" i="32"/>
  <c r="B112" i="32"/>
  <c r="B113" i="32"/>
  <c r="B114" i="32"/>
  <c r="B115" i="32"/>
  <c r="B116" i="32"/>
  <c r="B117" i="32"/>
  <c r="B118" i="32"/>
  <c r="B119" i="32"/>
  <c r="B120" i="32"/>
  <c r="B121" i="32"/>
  <c r="B122" i="32"/>
  <c r="B123" i="32"/>
  <c r="B124" i="32"/>
  <c r="B125" i="32"/>
  <c r="B126" i="32"/>
  <c r="B127" i="32"/>
  <c r="B128" i="32"/>
  <c r="B129" i="32"/>
  <c r="B130" i="32"/>
  <c r="B131" i="32"/>
  <c r="B132" i="32"/>
  <c r="B133" i="32"/>
  <c r="B134" i="32"/>
  <c r="B135" i="32"/>
  <c r="B136" i="32"/>
  <c r="B137" i="32"/>
  <c r="B138" i="32"/>
  <c r="B139" i="32"/>
  <c r="B140" i="32"/>
  <c r="B141" i="32"/>
  <c r="B142" i="32"/>
  <c r="B143" i="32"/>
  <c r="B144" i="32"/>
  <c r="B145" i="32"/>
  <c r="B146" i="32"/>
  <c r="B147" i="32"/>
  <c r="B148" i="32"/>
  <c r="B149" i="32"/>
  <c r="B150" i="32"/>
  <c r="B151" i="32"/>
  <c r="B152" i="32"/>
  <c r="B153" i="32"/>
  <c r="B154" i="32"/>
  <c r="B155" i="32"/>
  <c r="B156" i="32"/>
  <c r="B157" i="32"/>
  <c r="B158" i="32"/>
  <c r="B159" i="32"/>
  <c r="B160" i="32"/>
  <c r="B161" i="32"/>
  <c r="B162" i="32"/>
  <c r="B163" i="32"/>
  <c r="B164" i="32"/>
  <c r="B165" i="32"/>
  <c r="B166" i="32"/>
  <c r="B167" i="32"/>
  <c r="B168" i="32"/>
  <c r="B169" i="32"/>
  <c r="B170" i="32"/>
  <c r="B171" i="32"/>
  <c r="B172" i="32"/>
  <c r="B173" i="32"/>
  <c r="B174" i="32"/>
  <c r="B175" i="32"/>
  <c r="B176" i="32"/>
  <c r="B177" i="32"/>
  <c r="B178" i="32"/>
  <c r="B179" i="32"/>
  <c r="B180" i="32"/>
  <c r="B181" i="32"/>
  <c r="B182" i="32"/>
  <c r="B183" i="32"/>
  <c r="B184" i="32"/>
  <c r="B185" i="32"/>
  <c r="B186" i="32"/>
  <c r="B187" i="32"/>
  <c r="B188" i="32"/>
  <c r="B189" i="32"/>
  <c r="B190" i="32"/>
  <c r="B191" i="32"/>
  <c r="B192" i="32"/>
  <c r="B193" i="32"/>
  <c r="B194" i="32"/>
  <c r="B195" i="32"/>
  <c r="B196" i="32"/>
  <c r="B197" i="32"/>
  <c r="B198" i="32"/>
  <c r="B199" i="32"/>
  <c r="B200" i="32"/>
  <c r="B201" i="32"/>
  <c r="B202" i="32"/>
  <c r="B203" i="32"/>
  <c r="B204" i="32"/>
  <c r="B205" i="32"/>
  <c r="B206" i="32"/>
  <c r="B207" i="32"/>
  <c r="B208" i="32"/>
  <c r="B209" i="32"/>
  <c r="B210" i="32"/>
  <c r="B211" i="32"/>
  <c r="B212" i="32"/>
  <c r="B213" i="32"/>
  <c r="B214" i="32"/>
  <c r="B215" i="32"/>
  <c r="B216" i="32"/>
  <c r="B217" i="32"/>
  <c r="B218" i="32"/>
  <c r="B219" i="32"/>
  <c r="B220" i="32"/>
  <c r="B221" i="32"/>
  <c r="B222" i="32"/>
  <c r="B223" i="32"/>
  <c r="B224" i="32"/>
  <c r="B1" i="32"/>
  <c r="A222" i="32"/>
  <c r="A221" i="32"/>
  <c r="A220" i="32"/>
  <c r="A219" i="32"/>
  <c r="A218" i="32"/>
  <c r="A217" i="32"/>
  <c r="A216" i="32"/>
  <c r="A215" i="32"/>
  <c r="A214" i="32"/>
  <c r="A213" i="32"/>
  <c r="A212" i="32"/>
  <c r="A211" i="32"/>
  <c r="A210" i="32"/>
  <c r="A209" i="32"/>
  <c r="A208" i="32"/>
  <c r="A207" i="32"/>
  <c r="A206" i="32"/>
  <c r="A205" i="32"/>
  <c r="A204" i="32"/>
  <c r="A203" i="32"/>
  <c r="A202" i="32"/>
  <c r="A201" i="32"/>
  <c r="A200" i="32"/>
  <c r="A199" i="32"/>
  <c r="A198" i="32"/>
  <c r="A197" i="32"/>
  <c r="A196" i="32"/>
  <c r="A195" i="32"/>
  <c r="A194" i="32"/>
  <c r="A193" i="32"/>
  <c r="A192" i="32"/>
  <c r="A191" i="32"/>
  <c r="A190" i="32"/>
  <c r="A189" i="32"/>
  <c r="A188" i="32"/>
  <c r="A187" i="32"/>
  <c r="A186" i="32"/>
  <c r="A185" i="32"/>
  <c r="A184" i="32"/>
  <c r="A183" i="32"/>
  <c r="A182" i="32"/>
  <c r="A181" i="32"/>
  <c r="A180" i="32"/>
  <c r="A179" i="32"/>
  <c r="A178" i="32"/>
  <c r="A177" i="32"/>
  <c r="A176" i="32"/>
  <c r="A175" i="32"/>
  <c r="A174" i="32"/>
  <c r="A173" i="32"/>
  <c r="A172" i="32"/>
  <c r="A171" i="32"/>
  <c r="A170" i="32"/>
  <c r="A169" i="32"/>
  <c r="A168" i="32"/>
  <c r="A167" i="32"/>
  <c r="A166" i="32"/>
  <c r="A165" i="32"/>
  <c r="A164" i="32"/>
  <c r="A163" i="32"/>
  <c r="A162" i="32"/>
  <c r="A161" i="32"/>
  <c r="A160" i="32"/>
  <c r="A159" i="32"/>
  <c r="A158" i="32"/>
  <c r="A157" i="32"/>
  <c r="A156" i="32"/>
  <c r="A155" i="32"/>
  <c r="A154" i="32"/>
  <c r="A153" i="32"/>
  <c r="A152" i="32"/>
  <c r="A151" i="32"/>
  <c r="A150" i="32"/>
  <c r="A149" i="32"/>
  <c r="A148" i="32"/>
  <c r="A147" i="32"/>
  <c r="A146" i="32"/>
  <c r="A145" i="32"/>
  <c r="A144" i="32"/>
  <c r="A143" i="32"/>
  <c r="A142" i="32"/>
  <c r="A141" i="32"/>
  <c r="A140" i="32"/>
  <c r="A139" i="32"/>
  <c r="A138" i="32"/>
  <c r="A137" i="32"/>
  <c r="A136" i="32"/>
  <c r="A135" i="32"/>
  <c r="A134" i="32"/>
  <c r="A133" i="32"/>
  <c r="A132" i="32"/>
  <c r="A131" i="32"/>
  <c r="A130" i="32"/>
  <c r="A129" i="32"/>
  <c r="A128" i="32"/>
  <c r="A127" i="32"/>
  <c r="A126" i="32"/>
  <c r="A125" i="32"/>
  <c r="A124" i="32"/>
  <c r="A123" i="32"/>
  <c r="A122" i="32"/>
  <c r="A121" i="32"/>
  <c r="A120" i="32"/>
  <c r="A119" i="32"/>
  <c r="A118" i="32"/>
  <c r="A117" i="32"/>
  <c r="A116" i="32"/>
  <c r="A115" i="32"/>
  <c r="A114" i="32"/>
  <c r="A113" i="32"/>
  <c r="A112" i="32"/>
  <c r="A111" i="32"/>
  <c r="A110" i="32"/>
  <c r="A109" i="32"/>
  <c r="A108" i="32"/>
  <c r="A107" i="32"/>
  <c r="A106" i="32"/>
  <c r="A105" i="32"/>
  <c r="A104" i="32"/>
  <c r="A103" i="32"/>
  <c r="A102" i="32"/>
  <c r="A101" i="32"/>
  <c r="A100" i="32"/>
  <c r="A99" i="32"/>
  <c r="A98" i="32"/>
  <c r="A97" i="32"/>
  <c r="A96" i="32"/>
  <c r="A95" i="32"/>
  <c r="A94" i="32"/>
  <c r="A93" i="32"/>
  <c r="A92" i="32"/>
  <c r="A91" i="32"/>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8" i="32"/>
  <c r="A7" i="32"/>
  <c r="A6" i="32"/>
  <c r="A5" i="32"/>
  <c r="A4" i="32"/>
  <c r="A3" i="32"/>
  <c r="A2" i="32"/>
  <c r="A1" i="32"/>
  <c r="B2" i="31"/>
  <c r="B3" i="31"/>
  <c r="B4" i="31"/>
  <c r="B5" i="31"/>
  <c r="B6" i="31"/>
  <c r="B7" i="31"/>
  <c r="B8" i="31"/>
  <c r="B9" i="31"/>
  <c r="B10" i="31"/>
  <c r="B11" i="31"/>
  <c r="B12" i="31"/>
  <c r="B13" i="31"/>
  <c r="B14" i="31"/>
  <c r="B15" i="31"/>
  <c r="B16" i="31"/>
  <c r="B17" i="31"/>
  <c r="B18" i="31"/>
  <c r="B19" i="31"/>
  <c r="B20" i="31"/>
  <c r="B21" i="31"/>
  <c r="B22" i="31"/>
  <c r="B23" i="31"/>
  <c r="B24" i="31"/>
  <c r="B25" i="31"/>
  <c r="B26" i="31"/>
  <c r="B27" i="31"/>
  <c r="B28" i="31"/>
  <c r="B29" i="31"/>
  <c r="B30" i="31"/>
  <c r="B31" i="31"/>
  <c r="B32" i="31"/>
  <c r="B33" i="31"/>
  <c r="B34" i="31"/>
  <c r="B35" i="31"/>
  <c r="B36" i="31"/>
  <c r="B37" i="31"/>
  <c r="B38" i="31"/>
  <c r="B39" i="31"/>
  <c r="B40" i="31"/>
  <c r="B41" i="31"/>
  <c r="B42" i="31"/>
  <c r="B43" i="31"/>
  <c r="B44" i="31"/>
  <c r="B45" i="31"/>
  <c r="B46" i="31"/>
  <c r="B47" i="31"/>
  <c r="B48" i="31"/>
  <c r="B49" i="31"/>
  <c r="B50" i="31"/>
  <c r="B51" i="31"/>
  <c r="B52" i="31"/>
  <c r="B53" i="31"/>
  <c r="B54" i="31"/>
  <c r="B55" i="31"/>
  <c r="B56" i="31"/>
  <c r="B57" i="31"/>
  <c r="B58" i="31"/>
  <c r="B59" i="31"/>
  <c r="B60" i="31"/>
  <c r="B61" i="31"/>
  <c r="B62" i="31"/>
  <c r="B63" i="31"/>
  <c r="B64" i="31"/>
  <c r="B65" i="31"/>
  <c r="B66" i="31"/>
  <c r="B67" i="31"/>
  <c r="B68" i="31"/>
  <c r="B69" i="31"/>
  <c r="B70" i="31"/>
  <c r="B71" i="31"/>
  <c r="B72" i="31"/>
  <c r="B73" i="31"/>
  <c r="B74" i="31"/>
  <c r="B75" i="31"/>
  <c r="B76" i="31"/>
  <c r="B77" i="31"/>
  <c r="B78" i="31"/>
  <c r="B79" i="31"/>
  <c r="B80" i="31"/>
  <c r="B81" i="31"/>
  <c r="B82" i="31"/>
  <c r="B83" i="31"/>
  <c r="B84" i="31"/>
  <c r="B85" i="31"/>
  <c r="B86" i="31"/>
  <c r="B87" i="31"/>
  <c r="B88" i="31"/>
  <c r="B89" i="31"/>
  <c r="B90" i="31"/>
  <c r="B91" i="31"/>
  <c r="B92" i="31"/>
  <c r="B93" i="31"/>
  <c r="B94" i="31"/>
  <c r="B95" i="31"/>
  <c r="B96" i="31"/>
  <c r="B97" i="31"/>
  <c r="B98" i="31"/>
  <c r="B99" i="31"/>
  <c r="B100" i="31"/>
  <c r="B101" i="31"/>
  <c r="B102" i="31"/>
  <c r="B103" i="31"/>
  <c r="B104" i="31"/>
  <c r="B105" i="31"/>
  <c r="B106" i="31"/>
  <c r="B107" i="31"/>
  <c r="B108" i="31"/>
  <c r="B109" i="31"/>
  <c r="B110" i="31"/>
  <c r="B111" i="31"/>
  <c r="B112" i="31"/>
  <c r="B113" i="31"/>
  <c r="B114" i="31"/>
  <c r="B115" i="31"/>
  <c r="B116" i="31"/>
  <c r="B117" i="31"/>
  <c r="B118" i="31"/>
  <c r="B119" i="31"/>
  <c r="B120" i="31"/>
  <c r="B121" i="31"/>
  <c r="B122" i="31"/>
  <c r="B123" i="31"/>
  <c r="B124" i="31"/>
  <c r="B125" i="31"/>
  <c r="B126" i="31"/>
  <c r="B127" i="31"/>
  <c r="B128" i="31"/>
  <c r="B129" i="31"/>
  <c r="B130" i="31"/>
  <c r="B131" i="31"/>
  <c r="B132" i="31"/>
  <c r="B133" i="31"/>
  <c r="B134" i="31"/>
  <c r="B135" i="31"/>
  <c r="B136" i="31"/>
  <c r="B137" i="31"/>
  <c r="B138" i="31"/>
  <c r="B139" i="31"/>
  <c r="B140" i="31"/>
  <c r="B141" i="31"/>
  <c r="B142" i="31"/>
  <c r="B143" i="31"/>
  <c r="B144" i="31"/>
  <c r="B145" i="31"/>
  <c r="B146" i="31"/>
  <c r="B147" i="31"/>
  <c r="B148" i="31"/>
  <c r="B149" i="31"/>
  <c r="B150" i="31"/>
  <c r="B151" i="31"/>
  <c r="B152" i="31"/>
  <c r="B153" i="31"/>
  <c r="B154" i="31"/>
  <c r="B155" i="31"/>
  <c r="B156" i="31"/>
  <c r="B157" i="31"/>
  <c r="B158" i="31"/>
  <c r="B159" i="31"/>
  <c r="B160" i="31"/>
  <c r="B161" i="31"/>
  <c r="B162" i="31"/>
  <c r="B163" i="31"/>
  <c r="B164" i="31"/>
  <c r="B165" i="31"/>
  <c r="B166" i="31"/>
  <c r="B167" i="31"/>
  <c r="B168" i="31"/>
  <c r="B169" i="31"/>
  <c r="B170" i="31"/>
  <c r="B171" i="31"/>
  <c r="B172" i="31"/>
  <c r="B173" i="31"/>
  <c r="B174" i="31"/>
  <c r="B175" i="31"/>
  <c r="B176" i="31"/>
  <c r="B177" i="31"/>
  <c r="B178" i="31"/>
  <c r="B179" i="31"/>
  <c r="B180" i="31"/>
  <c r="B181" i="31"/>
  <c r="B182" i="31"/>
  <c r="B183" i="31"/>
  <c r="B184" i="31"/>
  <c r="B185" i="31"/>
  <c r="B186" i="31"/>
  <c r="B187" i="31"/>
  <c r="B188" i="31"/>
  <c r="B189" i="31"/>
  <c r="B190" i="31"/>
  <c r="B191" i="31"/>
  <c r="B192" i="31"/>
  <c r="B193" i="31"/>
  <c r="B194" i="31"/>
  <c r="B195" i="31"/>
  <c r="B196" i="31"/>
  <c r="B197" i="31"/>
  <c r="B198" i="31"/>
  <c r="B199" i="31"/>
  <c r="B200" i="31"/>
  <c r="B201" i="31"/>
  <c r="B202" i="31"/>
  <c r="B203" i="31"/>
  <c r="B204" i="31"/>
  <c r="B205" i="31"/>
  <c r="B206" i="31"/>
  <c r="B207" i="31"/>
  <c r="B208" i="31"/>
  <c r="B209" i="31"/>
  <c r="B210" i="31"/>
  <c r="B211" i="31"/>
  <c r="B212" i="31"/>
  <c r="B213" i="31"/>
  <c r="B214" i="31"/>
  <c r="B215" i="31"/>
  <c r="B216" i="31"/>
  <c r="B217" i="31"/>
  <c r="B218" i="31"/>
  <c r="B219" i="31"/>
  <c r="B220" i="31"/>
  <c r="B221" i="31"/>
  <c r="B222" i="31"/>
  <c r="B223" i="31"/>
  <c r="B224" i="31"/>
  <c r="B1" i="31"/>
  <c r="A222" i="31"/>
  <c r="A221" i="31"/>
  <c r="A220" i="31"/>
  <c r="A219" i="31"/>
  <c r="A218" i="31"/>
  <c r="A217" i="31"/>
  <c r="A216" i="31"/>
  <c r="A215" i="31"/>
  <c r="A214" i="31"/>
  <c r="A213" i="31"/>
  <c r="A212" i="31"/>
  <c r="A211" i="31"/>
  <c r="A210" i="31"/>
  <c r="A209" i="31"/>
  <c r="A208" i="31"/>
  <c r="A207" i="31"/>
  <c r="A206" i="31"/>
  <c r="A205" i="31"/>
  <c r="A204" i="31"/>
  <c r="A203" i="31"/>
  <c r="A202" i="31"/>
  <c r="A201" i="31"/>
  <c r="A200" i="31"/>
  <c r="A199" i="31"/>
  <c r="A198" i="31"/>
  <c r="A197" i="31"/>
  <c r="A196" i="31"/>
  <c r="A195" i="31"/>
  <c r="A194" i="31"/>
  <c r="A193" i="31"/>
  <c r="A192" i="31"/>
  <c r="A191" i="31"/>
  <c r="A190" i="31"/>
  <c r="A189" i="31"/>
  <c r="A188" i="31"/>
  <c r="A187" i="31"/>
  <c r="A186" i="31"/>
  <c r="A185" i="31"/>
  <c r="A184" i="31"/>
  <c r="A183" i="31"/>
  <c r="A182" i="31"/>
  <c r="A181" i="31"/>
  <c r="A180" i="31"/>
  <c r="A179" i="31"/>
  <c r="A178" i="31"/>
  <c r="A177" i="31"/>
  <c r="A176" i="31"/>
  <c r="A175" i="31"/>
  <c r="A174" i="31"/>
  <c r="A173" i="31"/>
  <c r="A172" i="31"/>
  <c r="A171" i="31"/>
  <c r="A170" i="31"/>
  <c r="A169" i="31"/>
  <c r="A168" i="31"/>
  <c r="A167" i="31"/>
  <c r="A166" i="31"/>
  <c r="A165" i="31"/>
  <c r="A164" i="31"/>
  <c r="A163" i="31"/>
  <c r="A162" i="31"/>
  <c r="A161" i="31"/>
  <c r="A160" i="31"/>
  <c r="A159" i="31"/>
  <c r="A158" i="31"/>
  <c r="A157" i="31"/>
  <c r="A156" i="31"/>
  <c r="A155" i="31"/>
  <c r="A154" i="31"/>
  <c r="A153" i="31"/>
  <c r="A152" i="31"/>
  <c r="A151" i="31"/>
  <c r="A150" i="31"/>
  <c r="A149" i="31"/>
  <c r="A148" i="31"/>
  <c r="A147" i="31"/>
  <c r="A146" i="31"/>
  <c r="A145" i="31"/>
  <c r="A144" i="31"/>
  <c r="A143" i="31"/>
  <c r="A142" i="31"/>
  <c r="A141" i="31"/>
  <c r="A140" i="31"/>
  <c r="A139" i="31"/>
  <c r="A138" i="31"/>
  <c r="A137" i="31"/>
  <c r="A136" i="31"/>
  <c r="A135" i="31"/>
  <c r="A134" i="31"/>
  <c r="A133" i="31"/>
  <c r="A132" i="31"/>
  <c r="A131" i="31"/>
  <c r="A130" i="31"/>
  <c r="A129" i="31"/>
  <c r="A128" i="31"/>
  <c r="A127" i="31"/>
  <c r="A126" i="31"/>
  <c r="A125" i="31"/>
  <c r="A124" i="31"/>
  <c r="A123" i="31"/>
  <c r="A122" i="31"/>
  <c r="A121" i="31"/>
  <c r="A120" i="31"/>
  <c r="A119" i="31"/>
  <c r="A118" i="31"/>
  <c r="A117" i="31"/>
  <c r="A116" i="31"/>
  <c r="A115" i="31"/>
  <c r="A114" i="31"/>
  <c r="A113" i="31"/>
  <c r="A112" i="31"/>
  <c r="A111" i="31"/>
  <c r="A110" i="31"/>
  <c r="A109" i="31"/>
  <c r="A108" i="31"/>
  <c r="A107" i="31"/>
  <c r="A106" i="31"/>
  <c r="A105" i="31"/>
  <c r="A104" i="31"/>
  <c r="A103" i="31"/>
  <c r="A102" i="31"/>
  <c r="A101" i="31"/>
  <c r="A100" i="31"/>
  <c r="A99" i="31"/>
  <c r="A98" i="31"/>
  <c r="A97" i="31"/>
  <c r="A96" i="31"/>
  <c r="A95" i="31"/>
  <c r="A94" i="31"/>
  <c r="A93" i="31"/>
  <c r="A92" i="31"/>
  <c r="A91" i="31"/>
  <c r="A90" i="31"/>
  <c r="A89" i="31"/>
  <c r="A88" i="31"/>
  <c r="A87" i="31"/>
  <c r="A86" i="31"/>
  <c r="A85" i="31"/>
  <c r="A84" i="31"/>
  <c r="A83" i="31"/>
  <c r="A82" i="31"/>
  <c r="A81" i="31"/>
  <c r="A80" i="31"/>
  <c r="A79" i="31"/>
  <c r="A78" i="31"/>
  <c r="A77" i="31"/>
  <c r="A76" i="31"/>
  <c r="A75" i="31"/>
  <c r="A74" i="31"/>
  <c r="A73" i="31"/>
  <c r="A72" i="31"/>
  <c r="A71" i="31"/>
  <c r="A70" i="31"/>
  <c r="A69" i="31"/>
  <c r="A68" i="31"/>
  <c r="A67" i="31"/>
  <c r="A66" i="31"/>
  <c r="A65" i="31"/>
  <c r="A64" i="31"/>
  <c r="A63" i="31"/>
  <c r="A62" i="31"/>
  <c r="A61" i="31"/>
  <c r="A60" i="31"/>
  <c r="A59" i="31"/>
  <c r="A58" i="31"/>
  <c r="A57" i="31"/>
  <c r="A56" i="31"/>
  <c r="A55" i="31"/>
  <c r="A54" i="31"/>
  <c r="A53" i="31"/>
  <c r="A52" i="31"/>
  <c r="A51" i="31"/>
  <c r="A50" i="31"/>
  <c r="A49" i="31"/>
  <c r="A48" i="31"/>
  <c r="A47" i="31"/>
  <c r="A46" i="31"/>
  <c r="A45" i="31"/>
  <c r="A44" i="31"/>
  <c r="A43" i="31"/>
  <c r="A42" i="31"/>
  <c r="A41" i="31"/>
  <c r="A40" i="31"/>
  <c r="A39" i="31"/>
  <c r="A38" i="31"/>
  <c r="A37" i="31"/>
  <c r="A36" i="31"/>
  <c r="A35" i="31"/>
  <c r="A34" i="31"/>
  <c r="A33" i="31"/>
  <c r="A32" i="31"/>
  <c r="A31" i="31"/>
  <c r="A30" i="31"/>
  <c r="A29" i="31"/>
  <c r="A28" i="31"/>
  <c r="A27" i="31"/>
  <c r="A26" i="31"/>
  <c r="A25" i="31"/>
  <c r="A24" i="31"/>
  <c r="A23" i="31"/>
  <c r="A22" i="31"/>
  <c r="A21" i="31"/>
  <c r="A20" i="31"/>
  <c r="A19" i="31"/>
  <c r="A18" i="31"/>
  <c r="A17" i="31"/>
  <c r="A16" i="31"/>
  <c r="A15" i="31"/>
  <c r="A14" i="31"/>
  <c r="A13" i="31"/>
  <c r="A12" i="31"/>
  <c r="A11" i="31"/>
  <c r="A10" i="31"/>
  <c r="A9" i="31"/>
  <c r="A8" i="31"/>
  <c r="A7" i="31"/>
  <c r="A6" i="31"/>
  <c r="A5" i="31"/>
  <c r="A4" i="31"/>
  <c r="A3" i="31"/>
  <c r="A2" i="31"/>
  <c r="A1" i="31"/>
  <c r="B2" i="30"/>
  <c r="B3" i="30"/>
  <c r="B4" i="30"/>
  <c r="B5" i="30"/>
  <c r="B6" i="30"/>
  <c r="B7" i="30"/>
  <c r="B8" i="30"/>
  <c r="B9" i="30"/>
  <c r="B10" i="30"/>
  <c r="B11" i="30"/>
  <c r="B12" i="30"/>
  <c r="B13" i="30"/>
  <c r="B14" i="30"/>
  <c r="B15" i="30"/>
  <c r="B16" i="30"/>
  <c r="B17" i="30"/>
  <c r="B18" i="30"/>
  <c r="B19" i="30"/>
  <c r="B20" i="30"/>
  <c r="B21" i="30"/>
  <c r="B22" i="30"/>
  <c r="B23" i="30"/>
  <c r="B24" i="30"/>
  <c r="B25" i="30"/>
  <c r="B26" i="30"/>
  <c r="B27" i="30"/>
  <c r="B28" i="30"/>
  <c r="B29" i="30"/>
  <c r="B30" i="30"/>
  <c r="B31" i="30"/>
  <c r="B32" i="30"/>
  <c r="B33" i="30"/>
  <c r="B34" i="30"/>
  <c r="B35" i="30"/>
  <c r="B36" i="30"/>
  <c r="B37" i="30"/>
  <c r="B38" i="30"/>
  <c r="B39" i="30"/>
  <c r="B40" i="30"/>
  <c r="B41" i="30"/>
  <c r="B42" i="30"/>
  <c r="B43" i="30"/>
  <c r="B44" i="30"/>
  <c r="B45" i="30"/>
  <c r="B46" i="30"/>
  <c r="B47" i="30"/>
  <c r="B48" i="30"/>
  <c r="B49" i="30"/>
  <c r="B50" i="30"/>
  <c r="B51" i="30"/>
  <c r="B52" i="30"/>
  <c r="B53" i="30"/>
  <c r="B54" i="30"/>
  <c r="B55" i="30"/>
  <c r="B56" i="30"/>
  <c r="B57" i="30"/>
  <c r="B58" i="30"/>
  <c r="B59" i="30"/>
  <c r="B60" i="30"/>
  <c r="B61" i="30"/>
  <c r="B62" i="30"/>
  <c r="B63" i="30"/>
  <c r="B64" i="30"/>
  <c r="B65" i="30"/>
  <c r="B66" i="30"/>
  <c r="B67" i="30"/>
  <c r="B68" i="30"/>
  <c r="B69" i="30"/>
  <c r="B70" i="30"/>
  <c r="B71" i="30"/>
  <c r="B72" i="30"/>
  <c r="B73" i="30"/>
  <c r="B74" i="30"/>
  <c r="B75" i="30"/>
  <c r="B76" i="30"/>
  <c r="B77" i="30"/>
  <c r="B78" i="30"/>
  <c r="B79" i="30"/>
  <c r="B80" i="30"/>
  <c r="B81" i="30"/>
  <c r="B82" i="30"/>
  <c r="B83" i="30"/>
  <c r="B84" i="30"/>
  <c r="B85" i="30"/>
  <c r="B86" i="30"/>
  <c r="B87" i="30"/>
  <c r="B88" i="30"/>
  <c r="B89" i="30"/>
  <c r="B90" i="30"/>
  <c r="B91" i="30"/>
  <c r="B92" i="30"/>
  <c r="B93" i="30"/>
  <c r="B94" i="30"/>
  <c r="B95" i="30"/>
  <c r="B96" i="30"/>
  <c r="B97" i="30"/>
  <c r="B98" i="30"/>
  <c r="B99" i="30"/>
  <c r="B100" i="30"/>
  <c r="B101" i="30"/>
  <c r="B102" i="30"/>
  <c r="B103" i="30"/>
  <c r="B104" i="30"/>
  <c r="B105" i="30"/>
  <c r="B106" i="30"/>
  <c r="B107" i="30"/>
  <c r="B108" i="30"/>
  <c r="B109" i="30"/>
  <c r="B110" i="30"/>
  <c r="B111" i="30"/>
  <c r="B112" i="30"/>
  <c r="B113" i="30"/>
  <c r="B114" i="30"/>
  <c r="B115" i="30"/>
  <c r="B116" i="30"/>
  <c r="B117" i="30"/>
  <c r="B118" i="30"/>
  <c r="B119" i="30"/>
  <c r="B120" i="30"/>
  <c r="B121" i="30"/>
  <c r="B122" i="30"/>
  <c r="B123" i="30"/>
  <c r="B124" i="30"/>
  <c r="B125" i="30"/>
  <c r="B126" i="30"/>
  <c r="B127" i="30"/>
  <c r="B128" i="30"/>
  <c r="B129" i="30"/>
  <c r="B130" i="30"/>
  <c r="B131" i="30"/>
  <c r="B132" i="30"/>
  <c r="B133" i="30"/>
  <c r="B134" i="30"/>
  <c r="B135" i="30"/>
  <c r="B136" i="30"/>
  <c r="B137" i="30"/>
  <c r="B138" i="30"/>
  <c r="B139" i="30"/>
  <c r="B140" i="30"/>
  <c r="B141" i="30"/>
  <c r="B142" i="30"/>
  <c r="B143" i="30"/>
  <c r="B144" i="30"/>
  <c r="B145" i="30"/>
  <c r="B146" i="30"/>
  <c r="B147" i="30"/>
  <c r="B148" i="30"/>
  <c r="B149" i="30"/>
  <c r="B150" i="30"/>
  <c r="B151" i="30"/>
  <c r="B152" i="30"/>
  <c r="B153" i="30"/>
  <c r="B154" i="30"/>
  <c r="B155" i="30"/>
  <c r="B156" i="30"/>
  <c r="B157" i="30"/>
  <c r="B158" i="30"/>
  <c r="B159" i="30"/>
  <c r="B160" i="30"/>
  <c r="B161" i="30"/>
  <c r="B162" i="30"/>
  <c r="B163" i="30"/>
  <c r="B164" i="30"/>
  <c r="B165" i="30"/>
  <c r="B166" i="30"/>
  <c r="B167" i="30"/>
  <c r="B168" i="30"/>
  <c r="B169" i="30"/>
  <c r="B170" i="30"/>
  <c r="B171" i="30"/>
  <c r="B172" i="30"/>
  <c r="B173" i="30"/>
  <c r="B174" i="30"/>
  <c r="B175" i="30"/>
  <c r="B176" i="30"/>
  <c r="B177" i="30"/>
  <c r="B178" i="30"/>
  <c r="B179" i="30"/>
  <c r="B180" i="30"/>
  <c r="B181" i="30"/>
  <c r="B182" i="30"/>
  <c r="B183" i="30"/>
  <c r="B184" i="30"/>
  <c r="B185" i="30"/>
  <c r="B186" i="30"/>
  <c r="B187" i="30"/>
  <c r="B188" i="30"/>
  <c r="B189" i="30"/>
  <c r="B190" i="30"/>
  <c r="B191" i="30"/>
  <c r="B192" i="30"/>
  <c r="B193" i="30"/>
  <c r="B194" i="30"/>
  <c r="B195" i="30"/>
  <c r="B196" i="30"/>
  <c r="B197" i="30"/>
  <c r="B198" i="30"/>
  <c r="B199" i="30"/>
  <c r="B200" i="30"/>
  <c r="B201" i="30"/>
  <c r="B202" i="30"/>
  <c r="B203" i="30"/>
  <c r="B204" i="30"/>
  <c r="B205" i="30"/>
  <c r="B206" i="30"/>
  <c r="B207" i="30"/>
  <c r="B208" i="30"/>
  <c r="B209" i="30"/>
  <c r="B210" i="30"/>
  <c r="B211" i="30"/>
  <c r="B212" i="30"/>
  <c r="B213" i="30"/>
  <c r="B214" i="30"/>
  <c r="B215" i="30"/>
  <c r="B216" i="30"/>
  <c r="B217" i="30"/>
  <c r="B218" i="30"/>
  <c r="B219" i="30"/>
  <c r="B220" i="30"/>
  <c r="B221" i="30"/>
  <c r="B222" i="30"/>
  <c r="B223" i="30"/>
  <c r="B1" i="30"/>
  <c r="A222" i="30"/>
  <c r="A221" i="30"/>
  <c r="A220" i="30"/>
  <c r="A219" i="30"/>
  <c r="A218" i="30"/>
  <c r="A217" i="30"/>
  <c r="A216" i="30"/>
  <c r="A215" i="30"/>
  <c r="A214" i="30"/>
  <c r="A213" i="30"/>
  <c r="A212" i="30"/>
  <c r="A211" i="30"/>
  <c r="A210" i="30"/>
  <c r="A209" i="30"/>
  <c r="A208" i="30"/>
  <c r="A207" i="30"/>
  <c r="A206" i="30"/>
  <c r="A205" i="30"/>
  <c r="A204" i="30"/>
  <c r="A203" i="30"/>
  <c r="A202" i="30"/>
  <c r="A201" i="30"/>
  <c r="A200" i="30"/>
  <c r="A199" i="30"/>
  <c r="A198" i="30"/>
  <c r="A197" i="30"/>
  <c r="A196" i="30"/>
  <c r="A195" i="30"/>
  <c r="A194" i="30"/>
  <c r="A193" i="30"/>
  <c r="A192" i="30"/>
  <c r="A191" i="30"/>
  <c r="A190" i="30"/>
  <c r="A189" i="30"/>
  <c r="A188" i="30"/>
  <c r="A187" i="30"/>
  <c r="A186" i="30"/>
  <c r="A185" i="30"/>
  <c r="A184" i="30"/>
  <c r="A183" i="30"/>
  <c r="A182" i="30"/>
  <c r="A181" i="30"/>
  <c r="A180" i="30"/>
  <c r="A179" i="30"/>
  <c r="A178" i="30"/>
  <c r="A177" i="30"/>
  <c r="A176" i="30"/>
  <c r="A175" i="30"/>
  <c r="A174" i="30"/>
  <c r="A173" i="30"/>
  <c r="A172" i="30"/>
  <c r="A171" i="30"/>
  <c r="A170" i="30"/>
  <c r="A169" i="30"/>
  <c r="A168" i="30"/>
  <c r="A167" i="30"/>
  <c r="A166" i="30"/>
  <c r="A165" i="30"/>
  <c r="A164" i="30"/>
  <c r="A163" i="30"/>
  <c r="A162" i="30"/>
  <c r="A161" i="30"/>
  <c r="A160" i="30"/>
  <c r="A159" i="30"/>
  <c r="A158" i="30"/>
  <c r="A157" i="30"/>
  <c r="A156" i="30"/>
  <c r="A155" i="30"/>
  <c r="A154" i="30"/>
  <c r="A153" i="30"/>
  <c r="A152" i="30"/>
  <c r="A151" i="30"/>
  <c r="A150" i="30"/>
  <c r="A149" i="30"/>
  <c r="A148" i="30"/>
  <c r="A147" i="30"/>
  <c r="A146" i="30"/>
  <c r="A145" i="30"/>
  <c r="A144" i="30"/>
  <c r="A143" i="30"/>
  <c r="A142" i="30"/>
  <c r="A141" i="30"/>
  <c r="A140" i="30"/>
  <c r="A139" i="30"/>
  <c r="A138" i="30"/>
  <c r="A137" i="30"/>
  <c r="A136" i="30"/>
  <c r="A135" i="30"/>
  <c r="A134" i="30"/>
  <c r="A133" i="30"/>
  <c r="A132" i="30"/>
  <c r="A131" i="30"/>
  <c r="A130" i="30"/>
  <c r="A129" i="30"/>
  <c r="A128" i="30"/>
  <c r="A127" i="30"/>
  <c r="A126" i="30"/>
  <c r="A125" i="30"/>
  <c r="A124" i="30"/>
  <c r="A123" i="30"/>
  <c r="A122" i="30"/>
  <c r="A121" i="30"/>
  <c r="A120" i="30"/>
  <c r="A119" i="30"/>
  <c r="A118" i="30"/>
  <c r="A117" i="30"/>
  <c r="A116" i="30"/>
  <c r="A115" i="30"/>
  <c r="A114" i="30"/>
  <c r="A113" i="30"/>
  <c r="A112" i="30"/>
  <c r="A111" i="30"/>
  <c r="A110" i="30"/>
  <c r="A109" i="30"/>
  <c r="A108" i="30"/>
  <c r="A107" i="30"/>
  <c r="A106" i="30"/>
  <c r="A105" i="30"/>
  <c r="A104" i="30"/>
  <c r="A103" i="30"/>
  <c r="A102" i="30"/>
  <c r="A101" i="30"/>
  <c r="A100" i="30"/>
  <c r="A99" i="30"/>
  <c r="A98" i="30"/>
  <c r="A97" i="30"/>
  <c r="A96" i="30"/>
  <c r="A95" i="30"/>
  <c r="A94" i="30"/>
  <c r="A93" i="30"/>
  <c r="A92" i="30"/>
  <c r="A91" i="30"/>
  <c r="A90" i="30"/>
  <c r="A89" i="30"/>
  <c r="A88" i="30"/>
  <c r="A87" i="30"/>
  <c r="A86" i="30"/>
  <c r="A85" i="30"/>
  <c r="A84" i="30"/>
  <c r="A83" i="30"/>
  <c r="A82" i="30"/>
  <c r="A81" i="30"/>
  <c r="A80" i="30"/>
  <c r="A79" i="30"/>
  <c r="A78" i="30"/>
  <c r="A77" i="30"/>
  <c r="A76" i="30"/>
  <c r="A75" i="30"/>
  <c r="A74" i="30"/>
  <c r="A73" i="30"/>
  <c r="A72" i="30"/>
  <c r="A71" i="30"/>
  <c r="A70" i="30"/>
  <c r="A69" i="30"/>
  <c r="A68" i="30"/>
  <c r="A67" i="30"/>
  <c r="A66" i="30"/>
  <c r="A65" i="30"/>
  <c r="A64" i="30"/>
  <c r="A63" i="30"/>
  <c r="A62" i="30"/>
  <c r="A61" i="30"/>
  <c r="A60" i="30"/>
  <c r="A59" i="30"/>
  <c r="A58" i="30"/>
  <c r="A57" i="30"/>
  <c r="A56" i="30"/>
  <c r="A55" i="30"/>
  <c r="A54" i="30"/>
  <c r="A53" i="30"/>
  <c r="A52" i="30"/>
  <c r="A51" i="30"/>
  <c r="A50" i="30"/>
  <c r="A49" i="30"/>
  <c r="A48" i="30"/>
  <c r="A47" i="30"/>
  <c r="A46" i="30"/>
  <c r="A45" i="30"/>
  <c r="A44" i="30"/>
  <c r="A43" i="30"/>
  <c r="A42" i="30"/>
  <c r="A41" i="30"/>
  <c r="A40" i="30"/>
  <c r="A39" i="30"/>
  <c r="A38" i="30"/>
  <c r="A37" i="30"/>
  <c r="A36" i="30"/>
  <c r="A35" i="30"/>
  <c r="A34" i="30"/>
  <c r="A33" i="30"/>
  <c r="A32" i="30"/>
  <c r="A31" i="30"/>
  <c r="A30" i="30"/>
  <c r="A29" i="30"/>
  <c r="A28" i="30"/>
  <c r="A27" i="30"/>
  <c r="A26" i="30"/>
  <c r="A25" i="30"/>
  <c r="A24" i="30"/>
  <c r="A23" i="30"/>
  <c r="A22" i="30"/>
  <c r="A21" i="30"/>
  <c r="A20" i="30"/>
  <c r="A19" i="30"/>
  <c r="A18" i="30"/>
  <c r="A17" i="30"/>
  <c r="A16" i="30"/>
  <c r="A15" i="30"/>
  <c r="A14" i="30"/>
  <c r="A13" i="30"/>
  <c r="A12" i="30"/>
  <c r="A11" i="30"/>
  <c r="A10" i="30"/>
  <c r="A9" i="30"/>
  <c r="A8" i="30"/>
  <c r="A7" i="30"/>
  <c r="A6" i="30"/>
  <c r="A5" i="30"/>
  <c r="A4" i="30"/>
  <c r="A3" i="30"/>
  <c r="A2" i="30"/>
  <c r="A1" i="30"/>
  <c r="B224" i="26"/>
  <c r="B2" i="29"/>
  <c r="B3" i="29"/>
  <c r="B4" i="29"/>
  <c r="B5" i="29"/>
  <c r="B6" i="29"/>
  <c r="B1"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4" i="29"/>
  <c r="A33" i="29"/>
  <c r="A32" i="29"/>
  <c r="A31" i="29"/>
  <c r="A30" i="29"/>
  <c r="A29" i="29"/>
  <c r="A28" i="29"/>
  <c r="A27" i="29"/>
  <c r="A26" i="29"/>
  <c r="A25" i="29"/>
  <c r="A24" i="29"/>
  <c r="A23" i="29"/>
  <c r="A22" i="29"/>
  <c r="A21" i="29"/>
  <c r="A20" i="29"/>
  <c r="A19" i="29"/>
  <c r="A18" i="29"/>
  <c r="A17" i="29"/>
  <c r="A16" i="29"/>
  <c r="A15" i="29"/>
  <c r="A14" i="29"/>
  <c r="A13" i="29"/>
  <c r="A12" i="29"/>
  <c r="A11" i="29"/>
  <c r="A10" i="29"/>
  <c r="A9" i="29"/>
  <c r="A8" i="29"/>
  <c r="A7" i="29"/>
  <c r="A6" i="29"/>
  <c r="A5" i="29"/>
  <c r="A4" i="29"/>
  <c r="A3" i="29"/>
  <c r="A2" i="29"/>
  <c r="A1" i="29"/>
  <c r="B2" i="28"/>
  <c r="B3" i="28"/>
  <c r="B4" i="28"/>
  <c r="B5" i="28"/>
  <c r="B6" i="28"/>
  <c r="B7" i="28"/>
  <c r="B8" i="28"/>
  <c r="B9" i="28"/>
  <c r="B10" i="28"/>
  <c r="B11" i="28"/>
  <c r="B12" i="28"/>
  <c r="B13" i="28"/>
  <c r="B14" i="28"/>
  <c r="B15" i="28"/>
  <c r="B16" i="28"/>
  <c r="B17" i="28"/>
  <c r="B18" i="28"/>
  <c r="B19" i="28"/>
  <c r="B20" i="28"/>
  <c r="B21" i="28"/>
  <c r="B22" i="28"/>
  <c r="B23" i="28"/>
  <c r="B24" i="28"/>
  <c r="B25" i="28"/>
  <c r="B26" i="28"/>
  <c r="B27" i="28"/>
  <c r="B28" i="28"/>
  <c r="B29" i="28"/>
  <c r="B30" i="28"/>
  <c r="B31" i="28"/>
  <c r="B32" i="28"/>
  <c r="B33" i="28"/>
  <c r="B34" i="28"/>
  <c r="B35" i="28"/>
  <c r="B36" i="28"/>
  <c r="B37" i="28"/>
  <c r="B38" i="28"/>
  <c r="B39" i="28"/>
  <c r="B40" i="28"/>
  <c r="B41" i="28"/>
  <c r="B42" i="28"/>
  <c r="B43" i="28"/>
  <c r="B44" i="28"/>
  <c r="B45" i="28"/>
  <c r="B46" i="28"/>
  <c r="B47" i="28"/>
  <c r="B48" i="28"/>
  <c r="B49" i="28"/>
  <c r="B50" i="28"/>
  <c r="B51" i="28"/>
  <c r="B52" i="28"/>
  <c r="B53" i="28"/>
  <c r="B54" i="28"/>
  <c r="B55" i="28"/>
  <c r="B56" i="28"/>
  <c r="B57" i="28"/>
  <c r="B58" i="28"/>
  <c r="B59" i="28"/>
  <c r="B60" i="28"/>
  <c r="B61" i="28"/>
  <c r="B62" i="28"/>
  <c r="B63" i="28"/>
  <c r="B64" i="28"/>
  <c r="B65" i="28"/>
  <c r="B66" i="28"/>
  <c r="B67" i="28"/>
  <c r="B68" i="28"/>
  <c r="B69" i="28"/>
  <c r="B70" i="28"/>
  <c r="B71" i="28"/>
  <c r="B72" i="28"/>
  <c r="B73" i="28"/>
  <c r="B74" i="28"/>
  <c r="B75" i="28"/>
  <c r="B76" i="28"/>
  <c r="B77" i="28"/>
  <c r="B78" i="28"/>
  <c r="B79" i="28"/>
  <c r="B80" i="28"/>
  <c r="B81" i="28"/>
  <c r="B82" i="28"/>
  <c r="B83" i="28"/>
  <c r="B84" i="28"/>
  <c r="B85" i="28"/>
  <c r="B86" i="28"/>
  <c r="B87" i="28"/>
  <c r="B88" i="28"/>
  <c r="B89" i="28"/>
  <c r="B90" i="28"/>
  <c r="B91" i="28"/>
  <c r="B92" i="28"/>
  <c r="B93" i="28"/>
  <c r="B94" i="28"/>
  <c r="B95" i="28"/>
  <c r="B96" i="28"/>
  <c r="B97" i="28"/>
  <c r="B98" i="28"/>
  <c r="B99" i="28"/>
  <c r="B100" i="28"/>
  <c r="B101" i="28"/>
  <c r="B102" i="28"/>
  <c r="B103" i="28"/>
  <c r="B104" i="28"/>
  <c r="B105" i="28"/>
  <c r="B106" i="28"/>
  <c r="B107" i="28"/>
  <c r="B108" i="28"/>
  <c r="B109" i="28"/>
  <c r="B110" i="28"/>
  <c r="B111" i="28"/>
  <c r="B112" i="28"/>
  <c r="B113" i="28"/>
  <c r="B114" i="28"/>
  <c r="B115" i="28"/>
  <c r="B116" i="28"/>
  <c r="B117" i="28"/>
  <c r="B118" i="28"/>
  <c r="B119" i="28"/>
  <c r="B120" i="28"/>
  <c r="B121" i="28"/>
  <c r="B122" i="28"/>
  <c r="B123" i="28"/>
  <c r="B124" i="28"/>
  <c r="B125" i="28"/>
  <c r="B126" i="28"/>
  <c r="B127" i="28"/>
  <c r="B128" i="28"/>
  <c r="B129" i="28"/>
  <c r="B130" i="28"/>
  <c r="B131" i="28"/>
  <c r="B132" i="28"/>
  <c r="B133" i="28"/>
  <c r="B134" i="28"/>
  <c r="B135" i="28"/>
  <c r="B136" i="28"/>
  <c r="B137" i="28"/>
  <c r="B138" i="28"/>
  <c r="B139" i="28"/>
  <c r="B140" i="28"/>
  <c r="B141" i="28"/>
  <c r="B142" i="28"/>
  <c r="B143" i="28"/>
  <c r="B144" i="28"/>
  <c r="B145" i="28"/>
  <c r="B146" i="28"/>
  <c r="B147" i="28"/>
  <c r="B148" i="28"/>
  <c r="B149" i="28"/>
  <c r="B150" i="28"/>
  <c r="B151" i="28"/>
  <c r="B152" i="28"/>
  <c r="B153" i="28"/>
  <c r="B154" i="28"/>
  <c r="B155" i="28"/>
  <c r="B156" i="28"/>
  <c r="B157" i="28"/>
  <c r="B158" i="28"/>
  <c r="B159" i="28"/>
  <c r="B160" i="28"/>
  <c r="B161" i="28"/>
  <c r="B162" i="28"/>
  <c r="B163" i="28"/>
  <c r="B164" i="28"/>
  <c r="B165" i="28"/>
  <c r="B166" i="28"/>
  <c r="B167" i="28"/>
  <c r="B168" i="28"/>
  <c r="B169" i="28"/>
  <c r="B170" i="28"/>
  <c r="B171" i="28"/>
  <c r="B172" i="28"/>
  <c r="B173" i="28"/>
  <c r="B174" i="28"/>
  <c r="B175" i="28"/>
  <c r="B176" i="28"/>
  <c r="B177" i="28"/>
  <c r="B178" i="28"/>
  <c r="B179" i="28"/>
  <c r="B180" i="28"/>
  <c r="B181" i="28"/>
  <c r="B182" i="28"/>
  <c r="B183" i="28"/>
  <c r="B184" i="28"/>
  <c r="B185" i="28"/>
  <c r="B186" i="28"/>
  <c r="B187" i="28"/>
  <c r="B188" i="28"/>
  <c r="B189" i="28"/>
  <c r="B190" i="28"/>
  <c r="B191" i="28"/>
  <c r="B192" i="28"/>
  <c r="B193" i="28"/>
  <c r="B194" i="28"/>
  <c r="B195" i="28"/>
  <c r="B196" i="28"/>
  <c r="B197" i="28"/>
  <c r="B198" i="28"/>
  <c r="B199" i="28"/>
  <c r="B200" i="28"/>
  <c r="B201" i="28"/>
  <c r="B202" i="28"/>
  <c r="B203" i="28"/>
  <c r="B204" i="28"/>
  <c r="B205" i="28"/>
  <c r="B206" i="28"/>
  <c r="B207" i="28"/>
  <c r="B208" i="28"/>
  <c r="B209" i="28"/>
  <c r="B210" i="28"/>
  <c r="B211" i="28"/>
  <c r="B212" i="28"/>
  <c r="B213" i="28"/>
  <c r="B214" i="28"/>
  <c r="B215" i="28"/>
  <c r="B216" i="28"/>
  <c r="B217" i="28"/>
  <c r="B218" i="28"/>
  <c r="B219" i="28"/>
  <c r="B220" i="28"/>
  <c r="B221" i="28"/>
  <c r="B222" i="28"/>
  <c r="B223" i="28"/>
  <c r="B224" i="28"/>
  <c r="B1" i="28"/>
  <c r="A222" i="28"/>
  <c r="R222" i="28" s="1"/>
  <c r="A221" i="28"/>
  <c r="R221" i="28" s="1"/>
  <c r="A220" i="28"/>
  <c r="R220" i="28" s="1"/>
  <c r="A219" i="28"/>
  <c r="R219" i="28" s="1"/>
  <c r="A218" i="28"/>
  <c r="R218" i="28" s="1"/>
  <c r="A217" i="28"/>
  <c r="R217" i="28" s="1"/>
  <c r="A216" i="28"/>
  <c r="R216" i="28" s="1"/>
  <c r="A215" i="28"/>
  <c r="R215" i="28" s="1"/>
  <c r="A214" i="28"/>
  <c r="R214" i="28" s="1"/>
  <c r="A213" i="28"/>
  <c r="R213" i="28" s="1"/>
  <c r="A212" i="28"/>
  <c r="R212" i="28" s="1"/>
  <c r="A211" i="28"/>
  <c r="R211" i="28" s="1"/>
  <c r="A210" i="28"/>
  <c r="R210" i="28" s="1"/>
  <c r="A209" i="28"/>
  <c r="R209" i="28" s="1"/>
  <c r="A208" i="28"/>
  <c r="R208" i="28" s="1"/>
  <c r="A207" i="28"/>
  <c r="R207" i="28" s="1"/>
  <c r="A206" i="28"/>
  <c r="R206" i="28" s="1"/>
  <c r="A205" i="28"/>
  <c r="R205" i="28" s="1"/>
  <c r="A204" i="28"/>
  <c r="R204" i="28" s="1"/>
  <c r="A203" i="28"/>
  <c r="R203" i="28" s="1"/>
  <c r="A202" i="28"/>
  <c r="R202" i="28" s="1"/>
  <c r="A201" i="28"/>
  <c r="R201" i="28" s="1"/>
  <c r="A200" i="28"/>
  <c r="R200" i="28" s="1"/>
  <c r="A199" i="28"/>
  <c r="R199" i="28" s="1"/>
  <c r="A198" i="28"/>
  <c r="R198" i="28" s="1"/>
  <c r="A197" i="28"/>
  <c r="R197" i="28" s="1"/>
  <c r="A196" i="28"/>
  <c r="R196" i="28" s="1"/>
  <c r="A195" i="28"/>
  <c r="R195" i="28" s="1"/>
  <c r="A194" i="28"/>
  <c r="R194" i="28" s="1"/>
  <c r="A193" i="28"/>
  <c r="R193" i="28" s="1"/>
  <c r="A192" i="28"/>
  <c r="R192" i="28" s="1"/>
  <c r="A191" i="28"/>
  <c r="R191" i="28" s="1"/>
  <c r="A190" i="28"/>
  <c r="R190" i="28" s="1"/>
  <c r="A189" i="28"/>
  <c r="R189" i="28" s="1"/>
  <c r="A188" i="28"/>
  <c r="R188" i="28" s="1"/>
  <c r="A187" i="28"/>
  <c r="R187" i="28" s="1"/>
  <c r="A186" i="28"/>
  <c r="R186" i="28" s="1"/>
  <c r="A185" i="28"/>
  <c r="R185" i="28" s="1"/>
  <c r="A184" i="28"/>
  <c r="R184" i="28" s="1"/>
  <c r="A183" i="28"/>
  <c r="R183" i="28" s="1"/>
  <c r="A182" i="28"/>
  <c r="R182" i="28" s="1"/>
  <c r="A181" i="28"/>
  <c r="R181" i="28" s="1"/>
  <c r="A180" i="28"/>
  <c r="R180" i="28" s="1"/>
  <c r="A179" i="28"/>
  <c r="R179" i="28" s="1"/>
  <c r="A178" i="28"/>
  <c r="R178" i="28" s="1"/>
  <c r="A177" i="28"/>
  <c r="R177" i="28" s="1"/>
  <c r="A176" i="28"/>
  <c r="R176" i="28" s="1"/>
  <c r="A175" i="28"/>
  <c r="R175" i="28" s="1"/>
  <c r="A174" i="28"/>
  <c r="R174" i="28" s="1"/>
  <c r="A173" i="28"/>
  <c r="R173" i="28" s="1"/>
  <c r="A172" i="28"/>
  <c r="R172" i="28" s="1"/>
  <c r="A171" i="28"/>
  <c r="R171" i="28" s="1"/>
  <c r="A170" i="28"/>
  <c r="R170" i="28" s="1"/>
  <c r="A169" i="28"/>
  <c r="R169" i="28" s="1"/>
  <c r="A168" i="28"/>
  <c r="R168" i="28" s="1"/>
  <c r="A167" i="28"/>
  <c r="R167" i="28" s="1"/>
  <c r="A166" i="28"/>
  <c r="R166" i="28" s="1"/>
  <c r="A165" i="28"/>
  <c r="R165" i="28" s="1"/>
  <c r="A164" i="28"/>
  <c r="R164" i="28" s="1"/>
  <c r="A163" i="28"/>
  <c r="R163" i="28" s="1"/>
  <c r="A162" i="28"/>
  <c r="R162" i="28" s="1"/>
  <c r="A161" i="28"/>
  <c r="R161" i="28" s="1"/>
  <c r="A160" i="28"/>
  <c r="R160" i="28" s="1"/>
  <c r="A159" i="28"/>
  <c r="R159" i="28" s="1"/>
  <c r="A158" i="28"/>
  <c r="R158" i="28" s="1"/>
  <c r="A157" i="28"/>
  <c r="R157" i="28" s="1"/>
  <c r="A156" i="28"/>
  <c r="R156" i="28" s="1"/>
  <c r="A155" i="28"/>
  <c r="R155" i="28" s="1"/>
  <c r="A154" i="28"/>
  <c r="R154" i="28" s="1"/>
  <c r="A153" i="28"/>
  <c r="R153" i="28" s="1"/>
  <c r="A152" i="28"/>
  <c r="R152" i="28" s="1"/>
  <c r="A151" i="28"/>
  <c r="R151" i="28" s="1"/>
  <c r="A150" i="28"/>
  <c r="R150" i="28" s="1"/>
  <c r="A149" i="28"/>
  <c r="R149" i="28" s="1"/>
  <c r="A148" i="28"/>
  <c r="R148" i="28" s="1"/>
  <c r="A147" i="28"/>
  <c r="R147" i="28" s="1"/>
  <c r="A146" i="28"/>
  <c r="R146" i="28" s="1"/>
  <c r="A145" i="28"/>
  <c r="R145" i="28" s="1"/>
  <c r="A144" i="28"/>
  <c r="R144" i="28" s="1"/>
  <c r="A143" i="28"/>
  <c r="R143" i="28" s="1"/>
  <c r="A142" i="28"/>
  <c r="R142" i="28" s="1"/>
  <c r="A141" i="28"/>
  <c r="R141" i="28" s="1"/>
  <c r="A140" i="28"/>
  <c r="R140" i="28" s="1"/>
  <c r="A139" i="28"/>
  <c r="R139" i="28" s="1"/>
  <c r="A138" i="28"/>
  <c r="R138" i="28" s="1"/>
  <c r="A137" i="28"/>
  <c r="R137" i="28" s="1"/>
  <c r="A136" i="28"/>
  <c r="R136" i="28" s="1"/>
  <c r="A135" i="28"/>
  <c r="R135" i="28" s="1"/>
  <c r="A134" i="28"/>
  <c r="R134" i="28" s="1"/>
  <c r="A133" i="28"/>
  <c r="R133" i="28" s="1"/>
  <c r="A132" i="28"/>
  <c r="R132" i="28" s="1"/>
  <c r="A131" i="28"/>
  <c r="R131" i="28" s="1"/>
  <c r="A130" i="28"/>
  <c r="R130" i="28" s="1"/>
  <c r="A129" i="28"/>
  <c r="R129" i="28" s="1"/>
  <c r="A128" i="28"/>
  <c r="R128" i="28" s="1"/>
  <c r="A127" i="28"/>
  <c r="R127" i="28" s="1"/>
  <c r="A126" i="28"/>
  <c r="R126" i="28" s="1"/>
  <c r="A125" i="28"/>
  <c r="R125" i="28" s="1"/>
  <c r="A124" i="28"/>
  <c r="R124" i="28" s="1"/>
  <c r="A123" i="28"/>
  <c r="R123" i="28" s="1"/>
  <c r="A122" i="28"/>
  <c r="R122" i="28" s="1"/>
  <c r="A121" i="28"/>
  <c r="R121" i="28" s="1"/>
  <c r="A120" i="28"/>
  <c r="R120" i="28" s="1"/>
  <c r="A119" i="28"/>
  <c r="R119" i="28" s="1"/>
  <c r="A118" i="28"/>
  <c r="R118" i="28" s="1"/>
  <c r="A117" i="28"/>
  <c r="R117" i="28" s="1"/>
  <c r="A116" i="28"/>
  <c r="R116" i="28" s="1"/>
  <c r="A115" i="28"/>
  <c r="R115" i="28" s="1"/>
  <c r="A114" i="28"/>
  <c r="R114" i="28" s="1"/>
  <c r="A113" i="28"/>
  <c r="R113" i="28" s="1"/>
  <c r="A112" i="28"/>
  <c r="R112" i="28" s="1"/>
  <c r="A111" i="28"/>
  <c r="R111" i="28" s="1"/>
  <c r="A110" i="28"/>
  <c r="R110" i="28" s="1"/>
  <c r="A109" i="28"/>
  <c r="R109" i="28" s="1"/>
  <c r="A108" i="28"/>
  <c r="R108" i="28" s="1"/>
  <c r="A107" i="28"/>
  <c r="R107" i="28" s="1"/>
  <c r="A106" i="28"/>
  <c r="R106" i="28" s="1"/>
  <c r="A105" i="28"/>
  <c r="R105" i="28" s="1"/>
  <c r="A104" i="28"/>
  <c r="R104" i="28" s="1"/>
  <c r="A103" i="28"/>
  <c r="R103" i="28" s="1"/>
  <c r="A102" i="28"/>
  <c r="R102" i="28" s="1"/>
  <c r="A101" i="28"/>
  <c r="R101" i="28" s="1"/>
  <c r="A100" i="28"/>
  <c r="R100" i="28" s="1"/>
  <c r="A99" i="28"/>
  <c r="R99" i="28" s="1"/>
  <c r="A98" i="28"/>
  <c r="R98" i="28" s="1"/>
  <c r="A97" i="28"/>
  <c r="R97" i="28" s="1"/>
  <c r="A96" i="28"/>
  <c r="R96" i="28" s="1"/>
  <c r="A95" i="28"/>
  <c r="R95" i="28" s="1"/>
  <c r="A94" i="28"/>
  <c r="R94" i="28" s="1"/>
  <c r="A93" i="28"/>
  <c r="R93" i="28" s="1"/>
  <c r="A92" i="28"/>
  <c r="R92" i="28" s="1"/>
  <c r="A91" i="28"/>
  <c r="R91" i="28" s="1"/>
  <c r="A90" i="28"/>
  <c r="R90" i="28" s="1"/>
  <c r="A89" i="28"/>
  <c r="R89" i="28" s="1"/>
  <c r="A88" i="28"/>
  <c r="R88" i="28" s="1"/>
  <c r="A87" i="28"/>
  <c r="R87" i="28" s="1"/>
  <c r="A86" i="28"/>
  <c r="R86" i="28" s="1"/>
  <c r="A85" i="28"/>
  <c r="R85" i="28" s="1"/>
  <c r="A84" i="28"/>
  <c r="R84" i="28" s="1"/>
  <c r="A83" i="28"/>
  <c r="R83" i="28" s="1"/>
  <c r="A82" i="28"/>
  <c r="R82" i="28" s="1"/>
  <c r="A81" i="28"/>
  <c r="R81" i="28" s="1"/>
  <c r="A80" i="28"/>
  <c r="R80" i="28" s="1"/>
  <c r="A79" i="28"/>
  <c r="R79" i="28" s="1"/>
  <c r="A78" i="28"/>
  <c r="R78" i="28" s="1"/>
  <c r="A77" i="28"/>
  <c r="R77" i="28" s="1"/>
  <c r="A76" i="28"/>
  <c r="R76" i="28" s="1"/>
  <c r="A75" i="28"/>
  <c r="R75" i="28" s="1"/>
  <c r="A74" i="28"/>
  <c r="R74" i="28" s="1"/>
  <c r="A73" i="28"/>
  <c r="R73" i="28" s="1"/>
  <c r="A72" i="28"/>
  <c r="R72" i="28" s="1"/>
  <c r="A71" i="28"/>
  <c r="R71" i="28" s="1"/>
  <c r="A70" i="28"/>
  <c r="R70" i="28" s="1"/>
  <c r="A69" i="28"/>
  <c r="R69" i="28" s="1"/>
  <c r="A68" i="28"/>
  <c r="R68" i="28" s="1"/>
  <c r="A67" i="28"/>
  <c r="R67" i="28" s="1"/>
  <c r="A66" i="28"/>
  <c r="R66" i="28" s="1"/>
  <c r="A65" i="28"/>
  <c r="R65" i="28" s="1"/>
  <c r="A64" i="28"/>
  <c r="R64" i="28" s="1"/>
  <c r="A63" i="28"/>
  <c r="R63" i="28" s="1"/>
  <c r="A62" i="28"/>
  <c r="R62" i="28" s="1"/>
  <c r="A61" i="28"/>
  <c r="R61" i="28" s="1"/>
  <c r="A60" i="28"/>
  <c r="R60" i="28" s="1"/>
  <c r="A59" i="28"/>
  <c r="R59" i="28" s="1"/>
  <c r="A58" i="28"/>
  <c r="R58" i="28" s="1"/>
  <c r="A57" i="28"/>
  <c r="R57" i="28" s="1"/>
  <c r="A56" i="28"/>
  <c r="R56" i="28" s="1"/>
  <c r="A55" i="28"/>
  <c r="R55" i="28" s="1"/>
  <c r="A54" i="28"/>
  <c r="R54" i="28" s="1"/>
  <c r="A53" i="28"/>
  <c r="R53" i="28" s="1"/>
  <c r="A52" i="28"/>
  <c r="R52" i="28" s="1"/>
  <c r="A51" i="28"/>
  <c r="R51" i="28" s="1"/>
  <c r="A50" i="28"/>
  <c r="R50" i="28" s="1"/>
  <c r="A49" i="28"/>
  <c r="R49" i="28" s="1"/>
  <c r="A48" i="28"/>
  <c r="R48" i="28" s="1"/>
  <c r="A47" i="28"/>
  <c r="R47" i="28" s="1"/>
  <c r="A46" i="28"/>
  <c r="R46" i="28" s="1"/>
  <c r="A45" i="28"/>
  <c r="R45" i="28" s="1"/>
  <c r="A44" i="28"/>
  <c r="R44" i="28" s="1"/>
  <c r="A43" i="28"/>
  <c r="R43" i="28" s="1"/>
  <c r="A42" i="28"/>
  <c r="R42" i="28" s="1"/>
  <c r="A41" i="28"/>
  <c r="R41" i="28" s="1"/>
  <c r="A40" i="28"/>
  <c r="R40" i="28" s="1"/>
  <c r="A39" i="28"/>
  <c r="R39" i="28" s="1"/>
  <c r="A38" i="28"/>
  <c r="R38" i="28" s="1"/>
  <c r="A37" i="28"/>
  <c r="R37" i="28" s="1"/>
  <c r="A36" i="28"/>
  <c r="R36" i="28" s="1"/>
  <c r="A35" i="28"/>
  <c r="R35" i="28" s="1"/>
  <c r="A34" i="28"/>
  <c r="R34" i="28" s="1"/>
  <c r="A33" i="28"/>
  <c r="R33" i="28" s="1"/>
  <c r="A32" i="28"/>
  <c r="R32" i="28" s="1"/>
  <c r="A31" i="28"/>
  <c r="R31" i="28" s="1"/>
  <c r="A30" i="28"/>
  <c r="R30" i="28" s="1"/>
  <c r="A29" i="28"/>
  <c r="R29" i="28" s="1"/>
  <c r="A28" i="28"/>
  <c r="R28" i="28" s="1"/>
  <c r="A27" i="28"/>
  <c r="R27" i="28" s="1"/>
  <c r="A26" i="28"/>
  <c r="R26" i="28" s="1"/>
  <c r="A25" i="28"/>
  <c r="R25" i="28" s="1"/>
  <c r="A24" i="28"/>
  <c r="R24" i="28" s="1"/>
  <c r="A23" i="28"/>
  <c r="R23" i="28" s="1"/>
  <c r="A22" i="28"/>
  <c r="R22" i="28" s="1"/>
  <c r="A21" i="28"/>
  <c r="R21" i="28" s="1"/>
  <c r="A20" i="28"/>
  <c r="R20" i="28" s="1"/>
  <c r="A19" i="28"/>
  <c r="R19" i="28" s="1"/>
  <c r="A18" i="28"/>
  <c r="R18" i="28" s="1"/>
  <c r="A17" i="28"/>
  <c r="R17" i="28" s="1"/>
  <c r="A16" i="28"/>
  <c r="R16" i="28" s="1"/>
  <c r="A15" i="28"/>
  <c r="R15" i="28" s="1"/>
  <c r="A14" i="28"/>
  <c r="R14" i="28" s="1"/>
  <c r="A13" i="28"/>
  <c r="R13" i="28" s="1"/>
  <c r="A12" i="28"/>
  <c r="R12" i="28" s="1"/>
  <c r="A11" i="28"/>
  <c r="R11" i="28" s="1"/>
  <c r="A10" i="28"/>
  <c r="R10" i="28" s="1"/>
  <c r="A9" i="28"/>
  <c r="R9" i="28" s="1"/>
  <c r="A8" i="28"/>
  <c r="R8" i="28" s="1"/>
  <c r="A7" i="28"/>
  <c r="R7" i="28" s="1"/>
  <c r="A6" i="28"/>
  <c r="A5" i="28"/>
  <c r="A4" i="28"/>
  <c r="A3" i="28"/>
  <c r="A2" i="28"/>
  <c r="A1" i="28"/>
  <c r="B2" i="27"/>
  <c r="B3" i="27"/>
  <c r="B4" i="27"/>
  <c r="B5" i="27"/>
  <c r="B6" i="27"/>
  <c r="B7" i="27"/>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B83" i="27"/>
  <c r="B84" i="27"/>
  <c r="B85" i="27"/>
  <c r="B86" i="27"/>
  <c r="B87" i="27"/>
  <c r="B88" i="27"/>
  <c r="B89" i="27"/>
  <c r="B90" i="27"/>
  <c r="B91" i="27"/>
  <c r="B92" i="27"/>
  <c r="B93" i="27"/>
  <c r="B94" i="27"/>
  <c r="B95" i="27"/>
  <c r="B96" i="27"/>
  <c r="B97" i="27"/>
  <c r="B98" i="27"/>
  <c r="B99" i="27"/>
  <c r="B100" i="27"/>
  <c r="B101" i="27"/>
  <c r="B102" i="27"/>
  <c r="B103" i="27"/>
  <c r="B104" i="27"/>
  <c r="B105" i="27"/>
  <c r="B106" i="27"/>
  <c r="B107" i="27"/>
  <c r="B108" i="27"/>
  <c r="B109" i="27"/>
  <c r="B110" i="27"/>
  <c r="B111" i="27"/>
  <c r="B112" i="27"/>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B197" i="27"/>
  <c r="B198" i="27"/>
  <c r="B199" i="27"/>
  <c r="B200" i="27"/>
  <c r="B201" i="27"/>
  <c r="B202" i="27"/>
  <c r="B203" i="27"/>
  <c r="B204" i="27"/>
  <c r="B205" i="27"/>
  <c r="B206" i="27"/>
  <c r="B207" i="27"/>
  <c r="B208" i="27"/>
  <c r="B209" i="27"/>
  <c r="B210" i="27"/>
  <c r="B211" i="27"/>
  <c r="B212" i="27"/>
  <c r="B213" i="27"/>
  <c r="B214" i="27"/>
  <c r="B215" i="27"/>
  <c r="B216" i="27"/>
  <c r="B217" i="27"/>
  <c r="B218" i="27"/>
  <c r="B219" i="27"/>
  <c r="B220" i="27"/>
  <c r="B221" i="27"/>
  <c r="B222" i="27"/>
  <c r="B223" i="27"/>
  <c r="B224" i="27"/>
  <c r="B1" i="27"/>
  <c r="A222" i="27"/>
  <c r="R222" i="27" s="1"/>
  <c r="A221" i="27"/>
  <c r="R221" i="27" s="1"/>
  <c r="A220" i="27"/>
  <c r="R220" i="27" s="1"/>
  <c r="A219" i="27"/>
  <c r="R219" i="27" s="1"/>
  <c r="A218" i="27"/>
  <c r="R218" i="27" s="1"/>
  <c r="A217" i="27"/>
  <c r="R217" i="27" s="1"/>
  <c r="A216" i="27"/>
  <c r="R216" i="27" s="1"/>
  <c r="A215" i="27"/>
  <c r="R215" i="27" s="1"/>
  <c r="A214" i="27"/>
  <c r="R214" i="27" s="1"/>
  <c r="A213" i="27"/>
  <c r="R213" i="27" s="1"/>
  <c r="A212" i="27"/>
  <c r="R212" i="27" s="1"/>
  <c r="A211" i="27"/>
  <c r="R211" i="27" s="1"/>
  <c r="A210" i="27"/>
  <c r="R210" i="27" s="1"/>
  <c r="A209" i="27"/>
  <c r="R209" i="27" s="1"/>
  <c r="A208" i="27"/>
  <c r="R208" i="27" s="1"/>
  <c r="A207" i="27"/>
  <c r="R207" i="27" s="1"/>
  <c r="A206" i="27"/>
  <c r="R206" i="27" s="1"/>
  <c r="A205" i="27"/>
  <c r="R205" i="27" s="1"/>
  <c r="A204" i="27"/>
  <c r="R204" i="27" s="1"/>
  <c r="A203" i="27"/>
  <c r="R203" i="27" s="1"/>
  <c r="A202" i="27"/>
  <c r="R202" i="27" s="1"/>
  <c r="A201" i="27"/>
  <c r="R201" i="27" s="1"/>
  <c r="A200" i="27"/>
  <c r="R200" i="27" s="1"/>
  <c r="A199" i="27"/>
  <c r="R199" i="27" s="1"/>
  <c r="A198" i="27"/>
  <c r="R198" i="27" s="1"/>
  <c r="A197" i="27"/>
  <c r="R197" i="27" s="1"/>
  <c r="A196" i="27"/>
  <c r="R196" i="27" s="1"/>
  <c r="A195" i="27"/>
  <c r="R195" i="27" s="1"/>
  <c r="A194" i="27"/>
  <c r="R194" i="27" s="1"/>
  <c r="A193" i="27"/>
  <c r="R193" i="27" s="1"/>
  <c r="A192" i="27"/>
  <c r="R192" i="27" s="1"/>
  <c r="A191" i="27"/>
  <c r="R191" i="27" s="1"/>
  <c r="A190" i="27"/>
  <c r="R190" i="27" s="1"/>
  <c r="A189" i="27"/>
  <c r="R189" i="27" s="1"/>
  <c r="A188" i="27"/>
  <c r="R188" i="27" s="1"/>
  <c r="A187" i="27"/>
  <c r="R187" i="27" s="1"/>
  <c r="A186" i="27"/>
  <c r="R186" i="27" s="1"/>
  <c r="A185" i="27"/>
  <c r="R185" i="27" s="1"/>
  <c r="A184" i="27"/>
  <c r="R184" i="27" s="1"/>
  <c r="A183" i="27"/>
  <c r="R183" i="27" s="1"/>
  <c r="A182" i="27"/>
  <c r="R182" i="27" s="1"/>
  <c r="A181" i="27"/>
  <c r="R181" i="27" s="1"/>
  <c r="A180" i="27"/>
  <c r="R180" i="27" s="1"/>
  <c r="A179" i="27"/>
  <c r="R179" i="27" s="1"/>
  <c r="A178" i="27"/>
  <c r="R178" i="27" s="1"/>
  <c r="A177" i="27"/>
  <c r="R177" i="27" s="1"/>
  <c r="A176" i="27"/>
  <c r="R176" i="27" s="1"/>
  <c r="A175" i="27"/>
  <c r="R175" i="27" s="1"/>
  <c r="A174" i="27"/>
  <c r="R174" i="27" s="1"/>
  <c r="A173" i="27"/>
  <c r="R173" i="27" s="1"/>
  <c r="A172" i="27"/>
  <c r="R172" i="27" s="1"/>
  <c r="A171" i="27"/>
  <c r="R171" i="27" s="1"/>
  <c r="A170" i="27"/>
  <c r="R170" i="27" s="1"/>
  <c r="A169" i="27"/>
  <c r="R169" i="27" s="1"/>
  <c r="A168" i="27"/>
  <c r="R168" i="27" s="1"/>
  <c r="A167" i="27"/>
  <c r="R167" i="27" s="1"/>
  <c r="A166" i="27"/>
  <c r="R166" i="27" s="1"/>
  <c r="A165" i="27"/>
  <c r="R165" i="27" s="1"/>
  <c r="A164" i="27"/>
  <c r="R164" i="27" s="1"/>
  <c r="A163" i="27"/>
  <c r="R163" i="27" s="1"/>
  <c r="A162" i="27"/>
  <c r="R162" i="27" s="1"/>
  <c r="A161" i="27"/>
  <c r="R161" i="27" s="1"/>
  <c r="A160" i="27"/>
  <c r="R160" i="27" s="1"/>
  <c r="A159" i="27"/>
  <c r="R159" i="27" s="1"/>
  <c r="A158" i="27"/>
  <c r="R158" i="27" s="1"/>
  <c r="A157" i="27"/>
  <c r="R157" i="27" s="1"/>
  <c r="A156" i="27"/>
  <c r="R156" i="27" s="1"/>
  <c r="A155" i="27"/>
  <c r="R155" i="27" s="1"/>
  <c r="A154" i="27"/>
  <c r="R154" i="27" s="1"/>
  <c r="A153" i="27"/>
  <c r="R153" i="27" s="1"/>
  <c r="A152" i="27"/>
  <c r="R152" i="27" s="1"/>
  <c r="A151" i="27"/>
  <c r="R151" i="27" s="1"/>
  <c r="A150" i="27"/>
  <c r="R150" i="27" s="1"/>
  <c r="A149" i="27"/>
  <c r="R149" i="27" s="1"/>
  <c r="A148" i="27"/>
  <c r="R148" i="27" s="1"/>
  <c r="A147" i="27"/>
  <c r="R147" i="27" s="1"/>
  <c r="A146" i="27"/>
  <c r="R146" i="27" s="1"/>
  <c r="A145" i="27"/>
  <c r="R145" i="27" s="1"/>
  <c r="A144" i="27"/>
  <c r="R144" i="27" s="1"/>
  <c r="A143" i="27"/>
  <c r="R143" i="27" s="1"/>
  <c r="A142" i="27"/>
  <c r="R142" i="27" s="1"/>
  <c r="A141" i="27"/>
  <c r="R141" i="27" s="1"/>
  <c r="A140" i="27"/>
  <c r="R140" i="27" s="1"/>
  <c r="A139" i="27"/>
  <c r="R139" i="27" s="1"/>
  <c r="A138" i="27"/>
  <c r="R138" i="27" s="1"/>
  <c r="A137" i="27"/>
  <c r="R137" i="27" s="1"/>
  <c r="A136" i="27"/>
  <c r="R136" i="27" s="1"/>
  <c r="A135" i="27"/>
  <c r="R135" i="27" s="1"/>
  <c r="A134" i="27"/>
  <c r="R134" i="27" s="1"/>
  <c r="A133" i="27"/>
  <c r="R133" i="27" s="1"/>
  <c r="A132" i="27"/>
  <c r="R132" i="27" s="1"/>
  <c r="A131" i="27"/>
  <c r="R131" i="27" s="1"/>
  <c r="A130" i="27"/>
  <c r="R130" i="27" s="1"/>
  <c r="A129" i="27"/>
  <c r="R129" i="27" s="1"/>
  <c r="A128" i="27"/>
  <c r="R128" i="27" s="1"/>
  <c r="A127" i="27"/>
  <c r="R127" i="27" s="1"/>
  <c r="A126" i="27"/>
  <c r="R126" i="27" s="1"/>
  <c r="A125" i="27"/>
  <c r="R125" i="27" s="1"/>
  <c r="A124" i="27"/>
  <c r="R124" i="27" s="1"/>
  <c r="A123" i="27"/>
  <c r="R123" i="27" s="1"/>
  <c r="A122" i="27"/>
  <c r="R122" i="27" s="1"/>
  <c r="A121" i="27"/>
  <c r="R121" i="27" s="1"/>
  <c r="A120" i="27"/>
  <c r="R120" i="27" s="1"/>
  <c r="A119" i="27"/>
  <c r="R119" i="27" s="1"/>
  <c r="A118" i="27"/>
  <c r="R118" i="27" s="1"/>
  <c r="A117" i="27"/>
  <c r="R117" i="27" s="1"/>
  <c r="A116" i="27"/>
  <c r="R116" i="27" s="1"/>
  <c r="A115" i="27"/>
  <c r="R115" i="27" s="1"/>
  <c r="A114" i="27"/>
  <c r="R114" i="27" s="1"/>
  <c r="A113" i="27"/>
  <c r="R113" i="27" s="1"/>
  <c r="A112" i="27"/>
  <c r="R112" i="27" s="1"/>
  <c r="A111" i="27"/>
  <c r="R111" i="27" s="1"/>
  <c r="A110" i="27"/>
  <c r="R110" i="27" s="1"/>
  <c r="A109" i="27"/>
  <c r="R109" i="27" s="1"/>
  <c r="A108" i="27"/>
  <c r="R108" i="27" s="1"/>
  <c r="A107" i="27"/>
  <c r="R107" i="27" s="1"/>
  <c r="A106" i="27"/>
  <c r="R106" i="27" s="1"/>
  <c r="A105" i="27"/>
  <c r="R105" i="27" s="1"/>
  <c r="A104" i="27"/>
  <c r="R104" i="27" s="1"/>
  <c r="A103" i="27"/>
  <c r="R103" i="27" s="1"/>
  <c r="A102" i="27"/>
  <c r="R102" i="27" s="1"/>
  <c r="A101" i="27"/>
  <c r="R101" i="27" s="1"/>
  <c r="A100" i="27"/>
  <c r="R100" i="27" s="1"/>
  <c r="A99" i="27"/>
  <c r="R99" i="27" s="1"/>
  <c r="A98" i="27"/>
  <c r="R98" i="27" s="1"/>
  <c r="A97" i="27"/>
  <c r="R97" i="27" s="1"/>
  <c r="A96" i="27"/>
  <c r="R96" i="27" s="1"/>
  <c r="A95" i="27"/>
  <c r="R95" i="27" s="1"/>
  <c r="A94" i="27"/>
  <c r="R94" i="27" s="1"/>
  <c r="A93" i="27"/>
  <c r="R93" i="27" s="1"/>
  <c r="A92" i="27"/>
  <c r="R92" i="27" s="1"/>
  <c r="A91" i="27"/>
  <c r="R91" i="27" s="1"/>
  <c r="A90" i="27"/>
  <c r="R90" i="27" s="1"/>
  <c r="A89" i="27"/>
  <c r="R89" i="27" s="1"/>
  <c r="A88" i="27"/>
  <c r="R88" i="27" s="1"/>
  <c r="A87" i="27"/>
  <c r="R87" i="27" s="1"/>
  <c r="A86" i="27"/>
  <c r="R86" i="27" s="1"/>
  <c r="A85" i="27"/>
  <c r="R85" i="27" s="1"/>
  <c r="A84" i="27"/>
  <c r="R84" i="27" s="1"/>
  <c r="A83" i="27"/>
  <c r="R83" i="27" s="1"/>
  <c r="A82" i="27"/>
  <c r="R82" i="27" s="1"/>
  <c r="A81" i="27"/>
  <c r="R81" i="27" s="1"/>
  <c r="A80" i="27"/>
  <c r="R80" i="27" s="1"/>
  <c r="A79" i="27"/>
  <c r="R79" i="27" s="1"/>
  <c r="A78" i="27"/>
  <c r="R78" i="27" s="1"/>
  <c r="A77" i="27"/>
  <c r="R77" i="27" s="1"/>
  <c r="A76" i="27"/>
  <c r="R76" i="27" s="1"/>
  <c r="A75" i="27"/>
  <c r="R75" i="27" s="1"/>
  <c r="A74" i="27"/>
  <c r="R74" i="27" s="1"/>
  <c r="A73" i="27"/>
  <c r="R73" i="27" s="1"/>
  <c r="A72" i="27"/>
  <c r="R72" i="27" s="1"/>
  <c r="A71" i="27"/>
  <c r="R71" i="27" s="1"/>
  <c r="A70" i="27"/>
  <c r="R70" i="27" s="1"/>
  <c r="A69" i="27"/>
  <c r="R69" i="27" s="1"/>
  <c r="A68" i="27"/>
  <c r="R68" i="27" s="1"/>
  <c r="A67" i="27"/>
  <c r="R67" i="27" s="1"/>
  <c r="A66" i="27"/>
  <c r="R66" i="27" s="1"/>
  <c r="A65" i="27"/>
  <c r="R65" i="27" s="1"/>
  <c r="A64" i="27"/>
  <c r="R64" i="27" s="1"/>
  <c r="A63" i="27"/>
  <c r="R63" i="27" s="1"/>
  <c r="A62" i="27"/>
  <c r="R62" i="27" s="1"/>
  <c r="A61" i="27"/>
  <c r="R61" i="27" s="1"/>
  <c r="A60" i="27"/>
  <c r="R60" i="27" s="1"/>
  <c r="A59" i="27"/>
  <c r="R59" i="27" s="1"/>
  <c r="A58" i="27"/>
  <c r="R58" i="27" s="1"/>
  <c r="A57" i="27"/>
  <c r="R57" i="27" s="1"/>
  <c r="A56" i="27"/>
  <c r="R56" i="27" s="1"/>
  <c r="A55" i="27"/>
  <c r="R55" i="27" s="1"/>
  <c r="A54" i="27"/>
  <c r="R54" i="27" s="1"/>
  <c r="A53" i="27"/>
  <c r="R53" i="27" s="1"/>
  <c r="A52" i="27"/>
  <c r="R52" i="27" s="1"/>
  <c r="A51" i="27"/>
  <c r="R51" i="27" s="1"/>
  <c r="A50" i="27"/>
  <c r="R50" i="27" s="1"/>
  <c r="A49" i="27"/>
  <c r="R49" i="27" s="1"/>
  <c r="A48" i="27"/>
  <c r="R48" i="27" s="1"/>
  <c r="A47" i="27"/>
  <c r="R47" i="27" s="1"/>
  <c r="A46" i="27"/>
  <c r="R46" i="27" s="1"/>
  <c r="A45" i="27"/>
  <c r="R45" i="27" s="1"/>
  <c r="A44" i="27"/>
  <c r="R44" i="27" s="1"/>
  <c r="A43" i="27"/>
  <c r="R43" i="27" s="1"/>
  <c r="A42" i="27"/>
  <c r="R42" i="27" s="1"/>
  <c r="A41" i="27"/>
  <c r="R41" i="27" s="1"/>
  <c r="A40" i="27"/>
  <c r="R40" i="27" s="1"/>
  <c r="A39" i="27"/>
  <c r="R39" i="27" s="1"/>
  <c r="A38" i="27"/>
  <c r="R38" i="27" s="1"/>
  <c r="A37" i="27"/>
  <c r="R37" i="27" s="1"/>
  <c r="A36" i="27"/>
  <c r="R36" i="27" s="1"/>
  <c r="A35" i="27"/>
  <c r="R35" i="27" s="1"/>
  <c r="A34" i="27"/>
  <c r="R34" i="27" s="1"/>
  <c r="A33" i="27"/>
  <c r="R33" i="27" s="1"/>
  <c r="A32" i="27"/>
  <c r="R32" i="27" s="1"/>
  <c r="A31" i="27"/>
  <c r="R31" i="27" s="1"/>
  <c r="A30" i="27"/>
  <c r="R30" i="27" s="1"/>
  <c r="A29" i="27"/>
  <c r="R29" i="27" s="1"/>
  <c r="A28" i="27"/>
  <c r="R28" i="27" s="1"/>
  <c r="A27" i="27"/>
  <c r="R27" i="27" s="1"/>
  <c r="A26" i="27"/>
  <c r="R26" i="27" s="1"/>
  <c r="A25" i="27"/>
  <c r="R25" i="27" s="1"/>
  <c r="A24" i="27"/>
  <c r="R24" i="27" s="1"/>
  <c r="A23" i="27"/>
  <c r="R23" i="27" s="1"/>
  <c r="A22" i="27"/>
  <c r="R22" i="27" s="1"/>
  <c r="A21" i="27"/>
  <c r="R21" i="27" s="1"/>
  <c r="A20" i="27"/>
  <c r="R20" i="27" s="1"/>
  <c r="A19" i="27"/>
  <c r="R19" i="27" s="1"/>
  <c r="A18" i="27"/>
  <c r="R18" i="27" s="1"/>
  <c r="A17" i="27"/>
  <c r="R17" i="27" s="1"/>
  <c r="A16" i="27"/>
  <c r="R16" i="27" s="1"/>
  <c r="A15" i="27"/>
  <c r="R15" i="27" s="1"/>
  <c r="A14" i="27"/>
  <c r="R14" i="27" s="1"/>
  <c r="A13" i="27"/>
  <c r="R13" i="27" s="1"/>
  <c r="A12" i="27"/>
  <c r="R12" i="27" s="1"/>
  <c r="A11" i="27"/>
  <c r="R11" i="27" s="1"/>
  <c r="A10" i="27"/>
  <c r="R10" i="27" s="1"/>
  <c r="A9" i="27"/>
  <c r="R9" i="27" s="1"/>
  <c r="A8" i="27"/>
  <c r="R8" i="27" s="1"/>
  <c r="A7" i="27"/>
  <c r="R7" i="27" s="1"/>
  <c r="A6" i="27"/>
  <c r="A5" i="27"/>
  <c r="A4" i="27"/>
  <c r="A3" i="27"/>
  <c r="A2" i="27"/>
  <c r="A1" i="27"/>
  <c r="X216" i="28" l="1"/>
  <c r="X208" i="28"/>
  <c r="X200" i="28"/>
  <c r="X222" i="28"/>
  <c r="X214" i="28"/>
  <c r="X206" i="28"/>
  <c r="X221" i="28"/>
  <c r="X213" i="28"/>
  <c r="X205" i="28"/>
  <c r="X219" i="28"/>
  <c r="X211" i="28"/>
  <c r="X203" i="28"/>
  <c r="X220" i="28"/>
  <c r="X218" i="28"/>
  <c r="X204" i="28"/>
  <c r="X202" i="28"/>
  <c r="X198" i="28"/>
  <c r="X215" i="28"/>
  <c r="X217" i="28"/>
  <c r="X201" i="28"/>
  <c r="X195" i="28"/>
  <c r="X212" i="28"/>
  <c r="X210" i="28"/>
  <c r="X209" i="28"/>
  <c r="X199" i="28"/>
  <c r="X191" i="28"/>
  <c r="X180" i="28"/>
  <c r="X193" i="28"/>
  <c r="X192" i="28"/>
  <c r="X188" i="28"/>
  <c r="X187" i="28"/>
  <c r="X179" i="28"/>
  <c r="X194" i="28"/>
  <c r="X185" i="28"/>
  <c r="X177" i="28"/>
  <c r="X223" i="28"/>
  <c r="X181" i="28"/>
  <c r="X207" i="28"/>
  <c r="X184" i="28"/>
  <c r="X175" i="28"/>
  <c r="X197" i="28"/>
  <c r="X196" i="28"/>
  <c r="X176" i="28"/>
  <c r="X183" i="28"/>
  <c r="X172" i="28"/>
  <c r="X171" i="28"/>
  <c r="X182" i="28"/>
  <c r="X178" i="28"/>
  <c r="X173" i="28"/>
  <c r="X166" i="28"/>
  <c r="X161" i="28"/>
  <c r="X174" i="28"/>
  <c r="X160" i="28"/>
  <c r="X159" i="28"/>
  <c r="X186" i="28"/>
  <c r="X170" i="28"/>
  <c r="X167" i="28"/>
  <c r="X162" i="28"/>
  <c r="X168" i="28"/>
  <c r="X165" i="28"/>
  <c r="X146" i="28"/>
  <c r="X138" i="28"/>
  <c r="X130" i="28"/>
  <c r="X122" i="28"/>
  <c r="X154" i="28"/>
  <c r="X153" i="28"/>
  <c r="X145" i="28"/>
  <c r="X137" i="28"/>
  <c r="X129" i="28"/>
  <c r="X121" i="28"/>
  <c r="X152" i="28"/>
  <c r="X144" i="28"/>
  <c r="X136" i="28"/>
  <c r="X128" i="28"/>
  <c r="X147" i="28"/>
  <c r="X139" i="28"/>
  <c r="X131" i="28"/>
  <c r="X123" i="28"/>
  <c r="X163" i="28"/>
  <c r="X142" i="28"/>
  <c r="X135" i="28"/>
  <c r="X156" i="28"/>
  <c r="X155" i="28"/>
  <c r="X190" i="28"/>
  <c r="X158" i="28"/>
  <c r="X157" i="28"/>
  <c r="X150" i="28"/>
  <c r="X189" i="28"/>
  <c r="X169" i="28"/>
  <c r="X151" i="28"/>
  <c r="X143" i="28"/>
  <c r="X134" i="28"/>
  <c r="X125" i="28"/>
  <c r="X120" i="28"/>
  <c r="X108" i="28"/>
  <c r="X100" i="28"/>
  <c r="X92" i="28"/>
  <c r="X84" i="28"/>
  <c r="X164" i="28"/>
  <c r="X115" i="28"/>
  <c r="X107" i="28"/>
  <c r="X99" i="28"/>
  <c r="X91" i="28"/>
  <c r="X116" i="28"/>
  <c r="X114" i="28"/>
  <c r="X106" i="28"/>
  <c r="X98" i="28"/>
  <c r="X90" i="28"/>
  <c r="X140" i="28"/>
  <c r="X133" i="28"/>
  <c r="X132" i="28"/>
  <c r="X127" i="28"/>
  <c r="X117" i="28"/>
  <c r="X113" i="28"/>
  <c r="X105" i="28"/>
  <c r="X97" i="28"/>
  <c r="X89" i="28"/>
  <c r="X111" i="28"/>
  <c r="X103" i="28"/>
  <c r="X88" i="28"/>
  <c r="X76" i="28"/>
  <c r="X70" i="28"/>
  <c r="X66" i="28"/>
  <c r="X62" i="28"/>
  <c r="X58" i="28"/>
  <c r="X54" i="28"/>
  <c r="X96" i="28"/>
  <c r="X86" i="28"/>
  <c r="X83" i="28"/>
  <c r="X75" i="28"/>
  <c r="X149" i="28"/>
  <c r="X112" i="28"/>
  <c r="X104" i="28"/>
  <c r="X94" i="28"/>
  <c r="X82" i="28"/>
  <c r="X74" i="28"/>
  <c r="X69" i="28"/>
  <c r="X65" i="28"/>
  <c r="X124" i="28"/>
  <c r="X118" i="28"/>
  <c r="X93" i="28"/>
  <c r="X80" i="28"/>
  <c r="X72" i="28"/>
  <c r="X68" i="28"/>
  <c r="X64" i="28"/>
  <c r="X60" i="28"/>
  <c r="X56" i="28"/>
  <c r="X81" i="28"/>
  <c r="X77" i="28"/>
  <c r="X61" i="28"/>
  <c r="X36" i="28"/>
  <c r="X32" i="28"/>
  <c r="X28" i="28"/>
  <c r="X24" i="28"/>
  <c r="X20" i="28"/>
  <c r="X16" i="28"/>
  <c r="X126" i="28"/>
  <c r="X101" i="28"/>
  <c r="X95" i="28"/>
  <c r="X87" i="28"/>
  <c r="X85" i="28"/>
  <c r="X79" i="28"/>
  <c r="X71" i="28"/>
  <c r="X44" i="28"/>
  <c r="X43" i="28"/>
  <c r="X42" i="28"/>
  <c r="X41" i="28"/>
  <c r="X109" i="28"/>
  <c r="X141" i="28"/>
  <c r="X67" i="28"/>
  <c r="X40" i="28"/>
  <c r="X39" i="28"/>
  <c r="X148" i="28"/>
  <c r="X78" i="28"/>
  <c r="X55" i="28"/>
  <c r="X38" i="28"/>
  <c r="X34" i="28"/>
  <c r="X30" i="28"/>
  <c r="X26" i="28"/>
  <c r="X22" i="28"/>
  <c r="X18" i="28"/>
  <c r="X14" i="28"/>
  <c r="X10" i="28"/>
  <c r="X119" i="28"/>
  <c r="X110" i="28"/>
  <c r="X59" i="28"/>
  <c r="X47" i="28"/>
  <c r="X57" i="28"/>
  <c r="X45" i="28"/>
  <c r="X102" i="28"/>
  <c r="X53" i="28"/>
  <c r="X49" i="28"/>
  <c r="X37" i="28"/>
  <c r="X33" i="28"/>
  <c r="X29" i="28"/>
  <c r="X15" i="28"/>
  <c r="X73" i="28"/>
  <c r="X35" i="28"/>
  <c r="X31" i="28"/>
  <c r="X27" i="28"/>
  <c r="X23" i="28"/>
  <c r="X19" i="28"/>
  <c r="X25" i="28"/>
  <c r="X21" i="28"/>
  <c r="X17" i="28"/>
  <c r="X50" i="28"/>
  <c r="X51" i="28"/>
  <c r="X48" i="28"/>
  <c r="X46" i="28"/>
  <c r="X12" i="28"/>
  <c r="X63" i="28"/>
  <c r="X52" i="28"/>
  <c r="X13" i="28"/>
  <c r="X11" i="28"/>
  <c r="X216" i="33" l="1"/>
  <c r="X208" i="33"/>
  <c r="X200" i="33"/>
  <c r="X222" i="33"/>
  <c r="X214" i="33"/>
  <c r="X206" i="33"/>
  <c r="X220" i="33"/>
  <c r="X212" i="33"/>
  <c r="X204" i="33"/>
  <c r="X218" i="33"/>
  <c r="X217" i="33"/>
  <c r="X202" i="33"/>
  <c r="X201" i="33"/>
  <c r="X199" i="33"/>
  <c r="X191" i="33"/>
  <c r="X210" i="33"/>
  <c r="X209" i="33"/>
  <c r="X198" i="33"/>
  <c r="X219" i="33"/>
  <c r="X203" i="33"/>
  <c r="X197" i="33"/>
  <c r="X189" i="33"/>
  <c r="X215" i="33"/>
  <c r="X211" i="33"/>
  <c r="X196" i="33"/>
  <c r="X194" i="33"/>
  <c r="X195" i="33"/>
  <c r="X185" i="33"/>
  <c r="X221" i="33"/>
  <c r="X190" i="33"/>
  <c r="X186" i="33"/>
  <c r="X184" i="33"/>
  <c r="X188" i="33"/>
  <c r="X182" i="33"/>
  <c r="X207" i="33"/>
  <c r="X193" i="33"/>
  <c r="X187" i="33"/>
  <c r="X183" i="33"/>
  <c r="X173" i="33"/>
  <c r="X181" i="33"/>
  <c r="X176" i="33"/>
  <c r="X168" i="33"/>
  <c r="X160" i="33"/>
  <c r="X152" i="33"/>
  <c r="X144" i="33"/>
  <c r="X178" i="33"/>
  <c r="X172" i="33"/>
  <c r="X171" i="33"/>
  <c r="X180" i="33"/>
  <c r="X174" i="33"/>
  <c r="X170" i="33"/>
  <c r="X166" i="33"/>
  <c r="X146" i="33"/>
  <c r="X139" i="33"/>
  <c r="X134" i="33"/>
  <c r="X126" i="33"/>
  <c r="X163" i="33"/>
  <c r="X156" i="33"/>
  <c r="X153" i="33"/>
  <c r="X149" i="33"/>
  <c r="X143" i="33"/>
  <c r="X133" i="33"/>
  <c r="X125" i="33"/>
  <c r="X177" i="33"/>
  <c r="X167" i="33"/>
  <c r="X150" i="33"/>
  <c r="X132" i="33"/>
  <c r="X124" i="33"/>
  <c r="X161" i="33"/>
  <c r="X158" i="33"/>
  <c r="X116" i="33"/>
  <c r="X108" i="33"/>
  <c r="X164" i="33"/>
  <c r="X154" i="33"/>
  <c r="X147" i="33"/>
  <c r="X140" i="33"/>
  <c r="X128" i="33"/>
  <c r="X123" i="33"/>
  <c r="X115" i="33"/>
  <c r="X107" i="33"/>
  <c r="X213" i="33"/>
  <c r="X179" i="33"/>
  <c r="X137" i="33"/>
  <c r="X122" i="33"/>
  <c r="X114" i="33"/>
  <c r="X106" i="33"/>
  <c r="X205" i="33"/>
  <c r="X103" i="33"/>
  <c r="X102" i="33"/>
  <c r="X94" i="33"/>
  <c r="X86" i="33"/>
  <c r="X78" i="33"/>
  <c r="X71" i="33"/>
  <c r="X67" i="33"/>
  <c r="X63" i="33"/>
  <c r="X59" i="33"/>
  <c r="X55" i="33"/>
  <c r="X51" i="33"/>
  <c r="X47" i="33"/>
  <c r="X43" i="33"/>
  <c r="X39" i="33"/>
  <c r="X35" i="33"/>
  <c r="X31" i="33"/>
  <c r="X27" i="33"/>
  <c r="X23" i="33"/>
  <c r="X19" i="33"/>
  <c r="X15" i="33"/>
  <c r="X157" i="33"/>
  <c r="X169" i="33"/>
  <c r="X130" i="33"/>
  <c r="X118" i="33"/>
  <c r="X109" i="33"/>
  <c r="X104" i="33"/>
  <c r="X101" i="33"/>
  <c r="X93" i="33"/>
  <c r="X85" i="33"/>
  <c r="X77" i="33"/>
  <c r="X121" i="33"/>
  <c r="X162" i="33"/>
  <c r="X159" i="33"/>
  <c r="X142" i="33"/>
  <c r="X127" i="33"/>
  <c r="X100" i="33"/>
  <c r="X92" i="33"/>
  <c r="X84" i="33"/>
  <c r="X76" i="33"/>
  <c r="X70" i="33"/>
  <c r="X66" i="33"/>
  <c r="X62" i="33"/>
  <c r="X58" i="33"/>
  <c r="X54" i="33"/>
  <c r="X50" i="33"/>
  <c r="X46" i="33"/>
  <c r="X42" i="33"/>
  <c r="X38" i="33"/>
  <c r="X34" i="33"/>
  <c r="X30" i="33"/>
  <c r="X26" i="33"/>
  <c r="X22" i="33"/>
  <c r="X18" i="33"/>
  <c r="X14" i="33"/>
  <c r="X10" i="33"/>
  <c r="X165" i="33"/>
  <c r="X129" i="33"/>
  <c r="X136" i="33"/>
  <c r="X98" i="33"/>
  <c r="X91" i="33"/>
  <c r="X175" i="33"/>
  <c r="X151" i="33"/>
  <c r="X141" i="33"/>
  <c r="X131" i="33"/>
  <c r="X89" i="33"/>
  <c r="X223" i="33"/>
  <c r="X148" i="33"/>
  <c r="X113" i="33"/>
  <c r="X96" i="33"/>
  <c r="X87" i="33"/>
  <c r="X82" i="33"/>
  <c r="X75" i="33"/>
  <c r="X120" i="33"/>
  <c r="X111" i="33"/>
  <c r="X105" i="33"/>
  <c r="X192" i="33"/>
  <c r="X88" i="33"/>
  <c r="X155" i="33"/>
  <c r="X112" i="33"/>
  <c r="X110" i="33"/>
  <c r="X90" i="33"/>
  <c r="X74" i="33"/>
  <c r="X69" i="33"/>
  <c r="X61" i="33"/>
  <c r="X53" i="33"/>
  <c r="X45" i="33"/>
  <c r="X37" i="33"/>
  <c r="X29" i="33"/>
  <c r="X16" i="33"/>
  <c r="X83" i="33"/>
  <c r="X21" i="33"/>
  <c r="X56" i="33"/>
  <c r="X48" i="33"/>
  <c r="X17" i="33"/>
  <c r="X65" i="33"/>
  <c r="X41" i="33"/>
  <c r="X12" i="33"/>
  <c r="X135" i="33"/>
  <c r="X73" i="33"/>
  <c r="X72" i="33"/>
  <c r="X68" i="33"/>
  <c r="X52" i="33"/>
  <c r="X40" i="33"/>
  <c r="X28" i="33"/>
  <c r="X33" i="33"/>
  <c r="X119" i="33"/>
  <c r="X79" i="33"/>
  <c r="X24" i="33"/>
  <c r="X13" i="33"/>
  <c r="X11" i="33"/>
  <c r="X64" i="33"/>
  <c r="X60" i="33"/>
  <c r="X44" i="33"/>
  <c r="X36" i="33"/>
  <c r="X32" i="33"/>
  <c r="X57" i="33"/>
  <c r="X49" i="33"/>
  <c r="X80" i="33"/>
  <c r="X145" i="33"/>
  <c r="X138" i="33"/>
  <c r="X117" i="33"/>
  <c r="X20" i="33"/>
  <c r="X81" i="33"/>
  <c r="X25" i="33"/>
  <c r="X99" i="33"/>
  <c r="X97" i="33"/>
  <c r="X95" i="33"/>
  <c r="X216" i="32"/>
  <c r="X208" i="32"/>
  <c r="X223" i="32"/>
  <c r="X215" i="32"/>
  <c r="X207" i="32"/>
  <c r="X221" i="32"/>
  <c r="X213" i="32"/>
  <c r="X205" i="32"/>
  <c r="X210" i="32"/>
  <c r="X203" i="32"/>
  <c r="X197" i="32"/>
  <c r="X218" i="32"/>
  <c r="X211" i="32"/>
  <c r="X196" i="32"/>
  <c r="X222" i="32"/>
  <c r="X214" i="32"/>
  <c r="X212" i="32"/>
  <c r="X194" i="32"/>
  <c r="X201" i="32"/>
  <c r="X199" i="32"/>
  <c r="X187" i="32"/>
  <c r="X209" i="32"/>
  <c r="X181" i="32"/>
  <c r="X177" i="32"/>
  <c r="X220" i="32"/>
  <c r="X184" i="32"/>
  <c r="X176" i="32"/>
  <c r="X204" i="32"/>
  <c r="X173" i="32"/>
  <c r="X165" i="32"/>
  <c r="X217" i="32"/>
  <c r="X189" i="32"/>
  <c r="X182" i="32"/>
  <c r="X169" i="32"/>
  <c r="X166" i="32"/>
  <c r="X157" i="32"/>
  <c r="X149" i="32"/>
  <c r="X219" i="32"/>
  <c r="X202" i="32"/>
  <c r="X200" i="32"/>
  <c r="X195" i="32"/>
  <c r="X190" i="32"/>
  <c r="X188" i="32"/>
  <c r="X185" i="32"/>
  <c r="X179" i="32"/>
  <c r="X178" i="32"/>
  <c r="X171" i="32"/>
  <c r="X156" i="32"/>
  <c r="X148" i="32"/>
  <c r="X206" i="32"/>
  <c r="X191" i="32"/>
  <c r="X175" i="32"/>
  <c r="X161" i="32"/>
  <c r="X153" i="32"/>
  <c r="X145" i="32"/>
  <c r="X137" i="32"/>
  <c r="X172" i="32"/>
  <c r="X159" i="32"/>
  <c r="X158" i="32"/>
  <c r="X151" i="32"/>
  <c r="X150" i="32"/>
  <c r="X136" i="32"/>
  <c r="X128" i="32"/>
  <c r="X192" i="32"/>
  <c r="X135" i="32"/>
  <c r="X127" i="32"/>
  <c r="X119" i="32"/>
  <c r="X193" i="32"/>
  <c r="X162" i="32"/>
  <c r="X154" i="32"/>
  <c r="X146" i="32"/>
  <c r="X144" i="32"/>
  <c r="X139" i="32"/>
  <c r="X132" i="32"/>
  <c r="X124" i="32"/>
  <c r="X116" i="32"/>
  <c r="X186" i="32"/>
  <c r="X183" i="32"/>
  <c r="X180" i="32"/>
  <c r="X167" i="32"/>
  <c r="X143" i="32"/>
  <c r="X130" i="32"/>
  <c r="X129" i="32"/>
  <c r="X122" i="32"/>
  <c r="X118" i="32"/>
  <c r="X108" i="32"/>
  <c r="X198" i="32"/>
  <c r="X155" i="32"/>
  <c r="X140" i="32"/>
  <c r="X115" i="32"/>
  <c r="X107" i="32"/>
  <c r="X174" i="32"/>
  <c r="X133" i="32"/>
  <c r="X125" i="32"/>
  <c r="X112" i="32"/>
  <c r="X104" i="32"/>
  <c r="X96" i="32"/>
  <c r="X147" i="32"/>
  <c r="X134" i="32"/>
  <c r="X100" i="32"/>
  <c r="X89" i="32"/>
  <c r="X81" i="32"/>
  <c r="X73" i="32"/>
  <c r="X12" i="32"/>
  <c r="X11" i="32"/>
  <c r="X160" i="32"/>
  <c r="X170" i="32"/>
  <c r="X121" i="32"/>
  <c r="X88" i="32"/>
  <c r="X80" i="32"/>
  <c r="X72" i="32"/>
  <c r="X68" i="32"/>
  <c r="X64" i="32"/>
  <c r="X60" i="32"/>
  <c r="X56" i="32"/>
  <c r="X52" i="32"/>
  <c r="X48" i="32"/>
  <c r="X44" i="32"/>
  <c r="X40" i="32"/>
  <c r="X36" i="32"/>
  <c r="X32" i="32"/>
  <c r="X28" i="32"/>
  <c r="X24" i="32"/>
  <c r="X20" i="32"/>
  <c r="X16" i="32"/>
  <c r="X163" i="32"/>
  <c r="X142" i="32"/>
  <c r="X141" i="32"/>
  <c r="X138" i="32"/>
  <c r="X123" i="32"/>
  <c r="X93" i="32"/>
  <c r="X85" i="32"/>
  <c r="X77" i="32"/>
  <c r="X168" i="32"/>
  <c r="X126" i="32"/>
  <c r="X102" i="32"/>
  <c r="X99" i="32"/>
  <c r="X94" i="32"/>
  <c r="X86" i="32"/>
  <c r="X111" i="32"/>
  <c r="X106" i="32"/>
  <c r="X117" i="32"/>
  <c r="X110" i="32"/>
  <c r="X114" i="32"/>
  <c r="X105" i="32"/>
  <c r="X101" i="32"/>
  <c r="X91" i="32"/>
  <c r="X90" i="32"/>
  <c r="X83" i="32"/>
  <c r="X82" i="32"/>
  <c r="X75" i="32"/>
  <c r="X152" i="32"/>
  <c r="X113" i="32"/>
  <c r="X97" i="32"/>
  <c r="X164" i="32"/>
  <c r="X120" i="32"/>
  <c r="X98" i="32"/>
  <c r="X87" i="32"/>
  <c r="X79" i="32"/>
  <c r="X76" i="32"/>
  <c r="X71" i="32"/>
  <c r="X67" i="32"/>
  <c r="X63" i="32"/>
  <c r="X59" i="32"/>
  <c r="X55" i="32"/>
  <c r="X51" i="32"/>
  <c r="X47" i="32"/>
  <c r="X43" i="32"/>
  <c r="X39" i="32"/>
  <c r="X35" i="32"/>
  <c r="X31" i="32"/>
  <c r="X27" i="32"/>
  <c r="X23" i="32"/>
  <c r="X19" i="32"/>
  <c r="X15" i="32"/>
  <c r="X103" i="32"/>
  <c r="X131" i="32"/>
  <c r="X92" i="32"/>
  <c r="X74" i="32"/>
  <c r="X65" i="32"/>
  <c r="X54" i="32"/>
  <c r="X33" i="32"/>
  <c r="X30" i="32"/>
  <c r="X25" i="32"/>
  <c r="X22" i="32"/>
  <c r="X17" i="32"/>
  <c r="X14" i="32"/>
  <c r="X53" i="32"/>
  <c r="X109" i="32"/>
  <c r="X95" i="32"/>
  <c r="X61" i="32"/>
  <c r="X50" i="32"/>
  <c r="X69" i="32"/>
  <c r="X58" i="32"/>
  <c r="X78" i="32"/>
  <c r="X57" i="32"/>
  <c r="X46" i="32"/>
  <c r="X13" i="32"/>
  <c r="X42" i="32"/>
  <c r="X84" i="32"/>
  <c r="X70" i="32"/>
  <c r="X49" i="32"/>
  <c r="X38" i="32"/>
  <c r="X29" i="32"/>
  <c r="X26" i="32"/>
  <c r="X21" i="32"/>
  <c r="X18" i="32"/>
  <c r="X10" i="32"/>
  <c r="X66" i="32"/>
  <c r="X45" i="32"/>
  <c r="X34" i="32"/>
  <c r="X62" i="32"/>
  <c r="X41" i="32"/>
  <c r="X37" i="32"/>
  <c r="X216" i="31"/>
  <c r="X208" i="31"/>
  <c r="X200" i="31"/>
  <c r="X223" i="31"/>
  <c r="X215" i="31"/>
  <c r="X207" i="31"/>
  <c r="X220" i="31"/>
  <c r="X212" i="31"/>
  <c r="X204" i="31"/>
  <c r="X219" i="31"/>
  <c r="X206" i="31"/>
  <c r="X194" i="31"/>
  <c r="X214" i="31"/>
  <c r="X205" i="31"/>
  <c r="X202" i="31"/>
  <c r="X201" i="31"/>
  <c r="X198" i="31"/>
  <c r="X190" i="31"/>
  <c r="X182" i="31"/>
  <c r="X221" i="31"/>
  <c r="X189" i="31"/>
  <c r="X181" i="31"/>
  <c r="X222" i="31"/>
  <c r="X213" i="31"/>
  <c r="X199" i="31"/>
  <c r="X197" i="31"/>
  <c r="X192" i="31"/>
  <c r="X186" i="31"/>
  <c r="X178" i="31"/>
  <c r="X170" i="31"/>
  <c r="X217" i="31"/>
  <c r="X211" i="31"/>
  <c r="X172" i="31"/>
  <c r="X165" i="31"/>
  <c r="X157" i="31"/>
  <c r="X193" i="31"/>
  <c r="X179" i="31"/>
  <c r="X175" i="31"/>
  <c r="X164" i="31"/>
  <c r="X203" i="31"/>
  <c r="X185" i="31"/>
  <c r="X177" i="31"/>
  <c r="X169" i="31"/>
  <c r="X161" i="31"/>
  <c r="X153" i="31"/>
  <c r="X145" i="31"/>
  <c r="X195" i="31"/>
  <c r="X184" i="31"/>
  <c r="X176" i="31"/>
  <c r="X154" i="31"/>
  <c r="X149" i="31"/>
  <c r="X146" i="31"/>
  <c r="X136" i="31"/>
  <c r="X128" i="31"/>
  <c r="X171" i="31"/>
  <c r="X143" i="31"/>
  <c r="X135" i="31"/>
  <c r="X127" i="31"/>
  <c r="X180" i="31"/>
  <c r="X168" i="31"/>
  <c r="X160" i="31"/>
  <c r="X155" i="31"/>
  <c r="X152" i="31"/>
  <c r="X140" i="31"/>
  <c r="X132" i="31"/>
  <c r="X124" i="31"/>
  <c r="X116" i="31"/>
  <c r="X183" i="31"/>
  <c r="X162" i="31"/>
  <c r="X151" i="31"/>
  <c r="X147" i="31"/>
  <c r="X144" i="31"/>
  <c r="X138" i="31"/>
  <c r="X137" i="31"/>
  <c r="X130" i="31"/>
  <c r="X129" i="31"/>
  <c r="X123" i="31"/>
  <c r="X115" i="31"/>
  <c r="X210" i="31"/>
  <c r="X167" i="31"/>
  <c r="X156" i="31"/>
  <c r="X114" i="31"/>
  <c r="X106" i="31"/>
  <c r="X209" i="31"/>
  <c r="X166" i="31"/>
  <c r="X141" i="31"/>
  <c r="X133" i="31"/>
  <c r="X118" i="31"/>
  <c r="X111" i="31"/>
  <c r="X173" i="31"/>
  <c r="X126" i="31"/>
  <c r="X119" i="31"/>
  <c r="X218" i="31"/>
  <c r="X191" i="31"/>
  <c r="X187" i="31"/>
  <c r="X134" i="31"/>
  <c r="X121" i="31"/>
  <c r="X148" i="31"/>
  <c r="X125" i="31"/>
  <c r="X97" i="31"/>
  <c r="X89" i="31"/>
  <c r="X81" i="31"/>
  <c r="X174" i="31"/>
  <c r="X104" i="31"/>
  <c r="X96" i="31"/>
  <c r="X108" i="31"/>
  <c r="X100" i="31"/>
  <c r="X92" i="31"/>
  <c r="X84" i="31"/>
  <c r="X110" i="31"/>
  <c r="X87" i="31"/>
  <c r="X83" i="31"/>
  <c r="X80" i="31"/>
  <c r="X72" i="31"/>
  <c r="X68" i="31"/>
  <c r="X64" i="31"/>
  <c r="X60" i="31"/>
  <c r="X56" i="31"/>
  <c r="X52" i="31"/>
  <c r="X48" i="31"/>
  <c r="X44" i="31"/>
  <c r="X40" i="31"/>
  <c r="X36" i="31"/>
  <c r="X32" i="31"/>
  <c r="X28" i="31"/>
  <c r="X24" i="31"/>
  <c r="X20" i="31"/>
  <c r="X16" i="31"/>
  <c r="X99" i="31"/>
  <c r="X71" i="31"/>
  <c r="X63" i="31"/>
  <c r="X51" i="31"/>
  <c r="X43" i="31"/>
  <c r="X35" i="31"/>
  <c r="X159" i="31"/>
  <c r="X113" i="31"/>
  <c r="X109" i="31"/>
  <c r="X98" i="31"/>
  <c r="X90" i="31"/>
  <c r="X122" i="31"/>
  <c r="X105" i="31"/>
  <c r="X79" i="31"/>
  <c r="X67" i="31"/>
  <c r="X59" i="31"/>
  <c r="X55" i="31"/>
  <c r="X47" i="31"/>
  <c r="X39" i="31"/>
  <c r="X31" i="31"/>
  <c r="X142" i="31"/>
  <c r="X131" i="31"/>
  <c r="X107" i="31"/>
  <c r="X85" i="31"/>
  <c r="X78" i="31"/>
  <c r="X75" i="31"/>
  <c r="X158" i="31"/>
  <c r="X103" i="31"/>
  <c r="X102" i="31"/>
  <c r="X101" i="31"/>
  <c r="X95" i="31"/>
  <c r="X94" i="31"/>
  <c r="X93" i="31"/>
  <c r="X91" i="31"/>
  <c r="X88" i="31"/>
  <c r="X74" i="31"/>
  <c r="X17" i="31"/>
  <c r="X14" i="31"/>
  <c r="X139" i="31"/>
  <c r="X82" i="31"/>
  <c r="X65" i="31"/>
  <c r="X58" i="31"/>
  <c r="X49" i="31"/>
  <c r="X42" i="31"/>
  <c r="X33" i="31"/>
  <c r="X21" i="31"/>
  <c r="X11" i="31"/>
  <c r="X150" i="31"/>
  <c r="X112" i="31"/>
  <c r="X25" i="31"/>
  <c r="X117" i="31"/>
  <c r="X70" i="31"/>
  <c r="X61" i="31"/>
  <c r="X54" i="31"/>
  <c r="X45" i="31"/>
  <c r="X38" i="31"/>
  <c r="X29" i="31"/>
  <c r="X15" i="31"/>
  <c r="X188" i="31"/>
  <c r="X77" i="31"/>
  <c r="X73" i="31"/>
  <c r="X66" i="31"/>
  <c r="X57" i="31"/>
  <c r="X50" i="31"/>
  <c r="X41" i="31"/>
  <c r="X34" i="31"/>
  <c r="X22" i="31"/>
  <c r="X19" i="31"/>
  <c r="X10" i="31"/>
  <c r="X163" i="31"/>
  <c r="X76" i="31"/>
  <c r="X37" i="31"/>
  <c r="X30" i="31"/>
  <c r="X27" i="31"/>
  <c r="X196" i="31"/>
  <c r="X23" i="31"/>
  <c r="X13" i="31"/>
  <c r="X18" i="31"/>
  <c r="X62" i="31"/>
  <c r="X69" i="31"/>
  <c r="X12" i="31"/>
  <c r="X120" i="31"/>
  <c r="X53" i="31"/>
  <c r="X46" i="31"/>
  <c r="X86" i="31"/>
  <c r="X26" i="31"/>
  <c r="X216" i="30"/>
  <c r="X208" i="30"/>
  <c r="X223" i="30"/>
  <c r="X215" i="30"/>
  <c r="X207" i="30"/>
  <c r="X221" i="30"/>
  <c r="X213" i="30"/>
  <c r="X205" i="30"/>
  <c r="X218" i="30"/>
  <c r="X210" i="30"/>
  <c r="X203" i="30"/>
  <c r="X199" i="30"/>
  <c r="X191" i="30"/>
  <c r="X219" i="30"/>
  <c r="X211" i="30"/>
  <c r="X198" i="30"/>
  <c r="X222" i="30"/>
  <c r="X220" i="30"/>
  <c r="X212" i="30"/>
  <c r="X196" i="30"/>
  <c r="X192" i="30"/>
  <c r="X217" i="30"/>
  <c r="X190" i="30"/>
  <c r="X181" i="30"/>
  <c r="X197" i="30"/>
  <c r="X194" i="30"/>
  <c r="X187" i="30"/>
  <c r="X179" i="30"/>
  <c r="X183" i="30"/>
  <c r="X172" i="30"/>
  <c r="X164" i="30"/>
  <c r="X156" i="30"/>
  <c r="X206" i="30"/>
  <c r="X202" i="30"/>
  <c r="X195" i="30"/>
  <c r="X186" i="30"/>
  <c r="X171" i="30"/>
  <c r="X163" i="30"/>
  <c r="X177" i="30"/>
  <c r="X169" i="30"/>
  <c r="X161" i="30"/>
  <c r="X153" i="30"/>
  <c r="X200" i="30"/>
  <c r="X175" i="30"/>
  <c r="X166" i="30"/>
  <c r="X157" i="30"/>
  <c r="X150" i="30"/>
  <c r="X140" i="30"/>
  <c r="X132" i="30"/>
  <c r="X209" i="30"/>
  <c r="X188" i="30"/>
  <c r="X184" i="30"/>
  <c r="X176" i="30"/>
  <c r="X170" i="30"/>
  <c r="X167" i="30"/>
  <c r="X147" i="30"/>
  <c r="X139" i="30"/>
  <c r="X131" i="30"/>
  <c r="X201" i="30"/>
  <c r="X160" i="30"/>
  <c r="X159" i="30"/>
  <c r="X155" i="30"/>
  <c r="X152" i="30"/>
  <c r="X145" i="30"/>
  <c r="X137" i="30"/>
  <c r="X129" i="30"/>
  <c r="X121" i="30"/>
  <c r="X193" i="30"/>
  <c r="X162" i="30"/>
  <c r="X128" i="30"/>
  <c r="X125" i="30"/>
  <c r="X122" i="30"/>
  <c r="X118" i="30"/>
  <c r="X110" i="30"/>
  <c r="X119" i="30"/>
  <c r="X117" i="30"/>
  <c r="X109" i="30"/>
  <c r="X214" i="30"/>
  <c r="X154" i="30"/>
  <c r="X149" i="30"/>
  <c r="X133" i="30"/>
  <c r="X126" i="30"/>
  <c r="X120" i="30"/>
  <c r="X115" i="30"/>
  <c r="X107" i="30"/>
  <c r="X99" i="30"/>
  <c r="X91" i="30"/>
  <c r="X204" i="30"/>
  <c r="X173" i="30"/>
  <c r="X165" i="30"/>
  <c r="X130" i="30"/>
  <c r="X112" i="30"/>
  <c r="X103" i="30"/>
  <c r="X100" i="30"/>
  <c r="X96" i="30"/>
  <c r="X83" i="30"/>
  <c r="X75" i="30"/>
  <c r="X182" i="30"/>
  <c r="X180" i="30"/>
  <c r="X116" i="30"/>
  <c r="X113" i="30"/>
  <c r="X97" i="30"/>
  <c r="X90" i="30"/>
  <c r="X82" i="30"/>
  <c r="X74" i="30"/>
  <c r="X69" i="30"/>
  <c r="X65" i="30"/>
  <c r="X61" i="30"/>
  <c r="X57" i="30"/>
  <c r="X53" i="30"/>
  <c r="X49" i="30"/>
  <c r="X45" i="30"/>
  <c r="X41" i="30"/>
  <c r="X37" i="30"/>
  <c r="X33" i="30"/>
  <c r="X29" i="30"/>
  <c r="X25" i="30"/>
  <c r="X21" i="30"/>
  <c r="X17" i="30"/>
  <c r="X13" i="30"/>
  <c r="X189" i="30"/>
  <c r="X168" i="30"/>
  <c r="X144" i="30"/>
  <c r="X106" i="30"/>
  <c r="X104" i="30"/>
  <c r="X98" i="30"/>
  <c r="X88" i="30"/>
  <c r="X80" i="30"/>
  <c r="X72" i="30"/>
  <c r="X68" i="30"/>
  <c r="X64" i="30"/>
  <c r="X60" i="30"/>
  <c r="X56" i="30"/>
  <c r="X52" i="30"/>
  <c r="X48" i="30"/>
  <c r="X44" i="30"/>
  <c r="X40" i="30"/>
  <c r="X36" i="30"/>
  <c r="X32" i="30"/>
  <c r="X28" i="30"/>
  <c r="X24" i="30"/>
  <c r="X20" i="30"/>
  <c r="X16" i="30"/>
  <c r="X148" i="30"/>
  <c r="X143" i="30"/>
  <c r="X174" i="30"/>
  <c r="X135" i="30"/>
  <c r="X146" i="30"/>
  <c r="X124" i="30"/>
  <c r="X158" i="30"/>
  <c r="X185" i="30"/>
  <c r="X151" i="30"/>
  <c r="X127" i="30"/>
  <c r="X178" i="30"/>
  <c r="X142" i="30"/>
  <c r="X84" i="30"/>
  <c r="X66" i="30"/>
  <c r="X55" i="30"/>
  <c r="X141" i="30"/>
  <c r="X138" i="30"/>
  <c r="X136" i="30"/>
  <c r="X105" i="30"/>
  <c r="X93" i="30"/>
  <c r="X76" i="30"/>
  <c r="X70" i="30"/>
  <c r="X95" i="30"/>
  <c r="X92" i="30"/>
  <c r="X85" i="30"/>
  <c r="X108" i="30"/>
  <c r="X102" i="30"/>
  <c r="X94" i="30"/>
  <c r="X79" i="30"/>
  <c r="X73" i="30"/>
  <c r="X54" i="30"/>
  <c r="X43" i="30"/>
  <c r="X101" i="30"/>
  <c r="X87" i="30"/>
  <c r="X42" i="30"/>
  <c r="X26" i="30"/>
  <c r="X15" i="30"/>
  <c r="X10" i="30"/>
  <c r="X134" i="30"/>
  <c r="X114" i="30"/>
  <c r="X86" i="30"/>
  <c r="X71" i="30"/>
  <c r="X50" i="30"/>
  <c r="X39" i="30"/>
  <c r="X30" i="30"/>
  <c r="X19" i="30"/>
  <c r="X111" i="30"/>
  <c r="X34" i="30"/>
  <c r="X23" i="30"/>
  <c r="X123" i="30"/>
  <c r="X81" i="30"/>
  <c r="X67" i="30"/>
  <c r="X63" i="30"/>
  <c r="X59" i="30"/>
  <c r="X46" i="30"/>
  <c r="X27" i="30"/>
  <c r="X35" i="30"/>
  <c r="X14" i="30"/>
  <c r="X51" i="30"/>
  <c r="X11" i="30"/>
  <c r="X47" i="30"/>
  <c r="X18" i="30"/>
  <c r="X12" i="30"/>
  <c r="X89" i="30"/>
  <c r="X77" i="30"/>
  <c r="X58" i="30"/>
  <c r="X62" i="30"/>
  <c r="X31" i="30"/>
  <c r="X78" i="30"/>
  <c r="X38" i="30"/>
  <c r="X22" i="30"/>
  <c r="X216" i="29"/>
  <c r="X208" i="29"/>
  <c r="X200" i="29"/>
  <c r="X220" i="29"/>
  <c r="X212" i="29"/>
  <c r="X204" i="29"/>
  <c r="X217" i="29"/>
  <c r="X209" i="29"/>
  <c r="X201" i="29"/>
  <c r="X192" i="29"/>
  <c r="X199" i="29"/>
  <c r="X198" i="29"/>
  <c r="X190" i="29"/>
  <c r="X219" i="29"/>
  <c r="X218" i="29"/>
  <c r="X214" i="29"/>
  <c r="X196" i="29"/>
  <c r="X183" i="29"/>
  <c r="X223" i="29"/>
  <c r="X182" i="29"/>
  <c r="X213" i="29"/>
  <c r="X193" i="29"/>
  <c r="X191" i="29"/>
  <c r="X189" i="29"/>
  <c r="X181" i="29"/>
  <c r="X173" i="29"/>
  <c r="X203" i="29"/>
  <c r="X178" i="29"/>
  <c r="X172" i="29"/>
  <c r="X170" i="29"/>
  <c r="X162" i="29"/>
  <c r="X154" i="29"/>
  <c r="X222" i="29"/>
  <c r="X206" i="29"/>
  <c r="X197" i="29"/>
  <c r="X185" i="29"/>
  <c r="X179" i="29"/>
  <c r="X169" i="29"/>
  <c r="X161" i="29"/>
  <c r="X153" i="29"/>
  <c r="X207" i="29"/>
  <c r="X176" i="29"/>
  <c r="X168" i="29"/>
  <c r="X160" i="29"/>
  <c r="X152" i="29"/>
  <c r="X137" i="29"/>
  <c r="X129" i="29"/>
  <c r="X211" i="29"/>
  <c r="X195" i="29"/>
  <c r="X167" i="29"/>
  <c r="X165" i="29"/>
  <c r="X148" i="29"/>
  <c r="X145" i="29"/>
  <c r="X144" i="29"/>
  <c r="X136" i="29"/>
  <c r="X128" i="29"/>
  <c r="X205" i="29"/>
  <c r="X202" i="29"/>
  <c r="X187" i="29"/>
  <c r="X184" i="29"/>
  <c r="X174" i="29"/>
  <c r="X166" i="29"/>
  <c r="X159" i="29"/>
  <c r="X157" i="29"/>
  <c r="X143" i="29"/>
  <c r="X135" i="29"/>
  <c r="X127" i="29"/>
  <c r="X119" i="29"/>
  <c r="X141" i="29"/>
  <c r="X134" i="29"/>
  <c r="X132" i="29"/>
  <c r="X115" i="29"/>
  <c r="X107" i="29"/>
  <c r="X210" i="29"/>
  <c r="X164" i="29"/>
  <c r="X163" i="29"/>
  <c r="X156" i="29"/>
  <c r="X155" i="29"/>
  <c r="X133" i="29"/>
  <c r="X126" i="29"/>
  <c r="X121" i="29"/>
  <c r="X114" i="29"/>
  <c r="X188" i="29"/>
  <c r="X177" i="29"/>
  <c r="X175" i="29"/>
  <c r="X158" i="29"/>
  <c r="X146" i="29"/>
  <c r="X138" i="29"/>
  <c r="X124" i="29"/>
  <c r="X113" i="29"/>
  <c r="X105" i="29"/>
  <c r="X180" i="29"/>
  <c r="X116" i="29"/>
  <c r="X94" i="29"/>
  <c r="X86" i="29"/>
  <c r="X78" i="29"/>
  <c r="X71" i="29"/>
  <c r="X67" i="29"/>
  <c r="X63" i="29"/>
  <c r="X59" i="29"/>
  <c r="X55" i="29"/>
  <c r="X51" i="29"/>
  <c r="X47" i="29"/>
  <c r="X43" i="29"/>
  <c r="X39" i="29"/>
  <c r="X35" i="29"/>
  <c r="X31" i="29"/>
  <c r="X27" i="29"/>
  <c r="X23" i="29"/>
  <c r="X19" i="29"/>
  <c r="X15" i="29"/>
  <c r="X150" i="29"/>
  <c r="X215" i="29"/>
  <c r="X186" i="29"/>
  <c r="X120" i="29"/>
  <c r="X103" i="29"/>
  <c r="X100" i="29"/>
  <c r="X93" i="29"/>
  <c r="X85" i="29"/>
  <c r="X77" i="29"/>
  <c r="X109" i="29"/>
  <c r="X149" i="29"/>
  <c r="X123" i="29"/>
  <c r="X117" i="29"/>
  <c r="X92" i="29"/>
  <c r="X84" i="29"/>
  <c r="X76" i="29"/>
  <c r="X70" i="29"/>
  <c r="X66" i="29"/>
  <c r="X62" i="29"/>
  <c r="X58" i="29"/>
  <c r="X54" i="29"/>
  <c r="X50" i="29"/>
  <c r="X46" i="29"/>
  <c r="X42" i="29"/>
  <c r="X38" i="29"/>
  <c r="X34" i="29"/>
  <c r="X30" i="29"/>
  <c r="X26" i="29"/>
  <c r="X22" i="29"/>
  <c r="X18" i="29"/>
  <c r="X14" i="29"/>
  <c r="X10" i="29"/>
  <c r="X147" i="29"/>
  <c r="X108" i="29"/>
  <c r="X194" i="29"/>
  <c r="X151" i="29"/>
  <c r="X125" i="29"/>
  <c r="X112" i="29"/>
  <c r="X139" i="29"/>
  <c r="X130" i="29"/>
  <c r="X118" i="29"/>
  <c r="X171" i="29"/>
  <c r="X142" i="29"/>
  <c r="X122" i="29"/>
  <c r="X96" i="29"/>
  <c r="X111" i="29"/>
  <c r="X89" i="29"/>
  <c r="X65" i="29"/>
  <c r="X44" i="29"/>
  <c r="X33" i="29"/>
  <c r="X12" i="29"/>
  <c r="X140" i="29"/>
  <c r="X91" i="29"/>
  <c r="X90" i="29"/>
  <c r="X83" i="29"/>
  <c r="X81" i="29"/>
  <c r="X69" i="29"/>
  <c r="X48" i="29"/>
  <c r="X37" i="29"/>
  <c r="X16" i="29"/>
  <c r="X101" i="29"/>
  <c r="X97" i="29"/>
  <c r="X79" i="29"/>
  <c r="X60" i="29"/>
  <c r="X49" i="29"/>
  <c r="X28" i="29"/>
  <c r="X17" i="29"/>
  <c r="X106" i="29"/>
  <c r="X57" i="29"/>
  <c r="X73" i="29"/>
  <c r="X72" i="29"/>
  <c r="X24" i="29"/>
  <c r="X56" i="29"/>
  <c r="X102" i="29"/>
  <c r="X80" i="29"/>
  <c r="X74" i="29"/>
  <c r="X40" i="29"/>
  <c r="X131" i="29"/>
  <c r="X82" i="29"/>
  <c r="X110" i="29"/>
  <c r="X104" i="29"/>
  <c r="X75" i="29"/>
  <c r="X32" i="29"/>
  <c r="X11" i="29"/>
  <c r="X95" i="29"/>
  <c r="X64" i="29"/>
  <c r="X41" i="29"/>
  <c r="X21" i="29"/>
  <c r="X99" i="29"/>
  <c r="X98" i="29"/>
  <c r="X53" i="29"/>
  <c r="X45" i="29"/>
  <c r="X36" i="29"/>
  <c r="X29" i="29"/>
  <c r="X20" i="29"/>
  <c r="X221" i="29"/>
  <c r="X88" i="29"/>
  <c r="X87" i="29"/>
  <c r="X52" i="29"/>
  <c r="X25" i="29"/>
  <c r="X61" i="29"/>
  <c r="X68" i="29"/>
  <c r="X13" i="29"/>
  <c r="X197" i="27"/>
  <c r="X193" i="27"/>
  <c r="X189" i="27"/>
  <c r="X185" i="27"/>
  <c r="X171" i="27"/>
  <c r="X170" i="27"/>
  <c r="X169" i="27"/>
  <c r="X163" i="27"/>
  <c r="X217" i="27"/>
  <c r="X214" i="27"/>
  <c r="X211" i="27"/>
  <c r="X208" i="27"/>
  <c r="X201" i="27"/>
  <c r="X162" i="27"/>
  <c r="X221" i="27"/>
  <c r="X218" i="27"/>
  <c r="X215" i="27"/>
  <c r="X212" i="27"/>
  <c r="X205" i="27"/>
  <c r="X202" i="27"/>
  <c r="X199" i="27"/>
  <c r="X195" i="27"/>
  <c r="X191" i="27"/>
  <c r="X187" i="27"/>
  <c r="X181" i="27"/>
  <c r="X179" i="27"/>
  <c r="X178" i="27"/>
  <c r="X177" i="27"/>
  <c r="X176" i="27"/>
  <c r="X167" i="27"/>
  <c r="X159" i="27"/>
  <c r="X206" i="27"/>
  <c r="X200" i="27"/>
  <c r="X175" i="27"/>
  <c r="X157" i="27"/>
  <c r="X149" i="27"/>
  <c r="X220" i="27"/>
  <c r="X203" i="27"/>
  <c r="X188" i="27"/>
  <c r="X161" i="27"/>
  <c r="X183" i="27"/>
  <c r="X173" i="27"/>
  <c r="X160" i="27"/>
  <c r="X156" i="27"/>
  <c r="X155" i="27"/>
  <c r="X222" i="27"/>
  <c r="X216" i="27"/>
  <c r="X196" i="27"/>
  <c r="X190" i="27"/>
  <c r="X158" i="27"/>
  <c r="X137" i="27"/>
  <c r="X129" i="27"/>
  <c r="X210" i="27"/>
  <c r="X186" i="27"/>
  <c r="X168" i="27"/>
  <c r="X154" i="27"/>
  <c r="X153" i="27"/>
  <c r="X145" i="27"/>
  <c r="X135" i="27"/>
  <c r="X127" i="27"/>
  <c r="X209" i="27"/>
  <c r="X204" i="27"/>
  <c r="X165" i="27"/>
  <c r="X146" i="27"/>
  <c r="X140" i="27"/>
  <c r="X192" i="27"/>
  <c r="X150" i="27"/>
  <c r="X147" i="27"/>
  <c r="X142" i="27"/>
  <c r="X131" i="27"/>
  <c r="X123" i="27"/>
  <c r="X115" i="27"/>
  <c r="X107" i="27"/>
  <c r="X198" i="27"/>
  <c r="X172" i="27"/>
  <c r="X143" i="27"/>
  <c r="X134" i="27"/>
  <c r="X130" i="27"/>
  <c r="X121" i="27"/>
  <c r="X113" i="27"/>
  <c r="X105" i="27"/>
  <c r="X207" i="27"/>
  <c r="X194" i="27"/>
  <c r="X184" i="27"/>
  <c r="X182" i="27"/>
  <c r="X148" i="27"/>
  <c r="X118" i="27"/>
  <c r="X110" i="27"/>
  <c r="X102" i="27"/>
  <c r="X219" i="27"/>
  <c r="X174" i="27"/>
  <c r="X152" i="27"/>
  <c r="X133" i="27"/>
  <c r="X111" i="27"/>
  <c r="X104" i="27"/>
  <c r="X94" i="27"/>
  <c r="X144" i="27"/>
  <c r="X141" i="27"/>
  <c r="X119" i="27"/>
  <c r="X112" i="27"/>
  <c r="X164" i="27"/>
  <c r="X120" i="27"/>
  <c r="X213" i="27"/>
  <c r="X138" i="27"/>
  <c r="X136" i="27"/>
  <c r="X116" i="27"/>
  <c r="X109" i="27"/>
  <c r="X97" i="27"/>
  <c r="X117" i="27"/>
  <c r="X103" i="27"/>
  <c r="X86" i="27"/>
  <c r="X78" i="27"/>
  <c r="X70" i="27"/>
  <c r="X166" i="27"/>
  <c r="X106" i="27"/>
  <c r="X100" i="27"/>
  <c r="X93" i="27"/>
  <c r="X85" i="27"/>
  <c r="X77" i="27"/>
  <c r="X151" i="27"/>
  <c r="X126" i="27"/>
  <c r="X122" i="27"/>
  <c r="X114" i="27"/>
  <c r="X99" i="27"/>
  <c r="X95" i="27"/>
  <c r="X92" i="27"/>
  <c r="X84" i="27"/>
  <c r="X76" i="27"/>
  <c r="X89" i="27"/>
  <c r="X81" i="27"/>
  <c r="X73" i="27"/>
  <c r="X65" i="27"/>
  <c r="X139" i="27"/>
  <c r="X88" i="27"/>
  <c r="X82" i="27"/>
  <c r="X62" i="27"/>
  <c r="X54" i="27"/>
  <c r="X46" i="27"/>
  <c r="X38" i="27"/>
  <c r="X124" i="27"/>
  <c r="X101" i="27"/>
  <c r="X79" i="27"/>
  <c r="X75" i="27"/>
  <c r="X71" i="27"/>
  <c r="X67" i="27"/>
  <c r="X61" i="27"/>
  <c r="X53" i="27"/>
  <c r="X45" i="27"/>
  <c r="X90" i="27"/>
  <c r="X72" i="27"/>
  <c r="X60" i="27"/>
  <c r="X52" i="27"/>
  <c r="X44" i="27"/>
  <c r="X132" i="27"/>
  <c r="X125" i="27"/>
  <c r="X91" i="27"/>
  <c r="X57" i="27"/>
  <c r="X49" i="27"/>
  <c r="X41" i="27"/>
  <c r="X33" i="27"/>
  <c r="X64" i="27"/>
  <c r="X58" i="27"/>
  <c r="X29" i="27"/>
  <c r="X21" i="27"/>
  <c r="X13" i="27"/>
  <c r="X96" i="27"/>
  <c r="X55" i="27"/>
  <c r="X51" i="27"/>
  <c r="X43" i="27"/>
  <c r="X42" i="27"/>
  <c r="X35" i="27"/>
  <c r="X28" i="27"/>
  <c r="X20" i="27"/>
  <c r="X12" i="27"/>
  <c r="X11" i="27"/>
  <c r="X27" i="27"/>
  <c r="X19" i="27"/>
  <c r="X98" i="27"/>
  <c r="X80" i="27"/>
  <c r="X66" i="27"/>
  <c r="X40" i="27"/>
  <c r="X32" i="27"/>
  <c r="X24" i="27"/>
  <c r="X16" i="27"/>
  <c r="X180" i="27"/>
  <c r="X87" i="27"/>
  <c r="X108" i="27"/>
  <c r="X48" i="27"/>
  <c r="X30" i="27"/>
  <c r="X26" i="27"/>
  <c r="X10" i="27"/>
  <c r="X17" i="27"/>
  <c r="X68" i="27"/>
  <c r="X39" i="27"/>
  <c r="X15" i="27"/>
  <c r="X223" i="27"/>
  <c r="X59" i="27"/>
  <c r="X83" i="27"/>
  <c r="X23" i="27"/>
  <c r="X14" i="27"/>
  <c r="X128" i="27"/>
  <c r="X47" i="27"/>
  <c r="X56" i="27"/>
  <c r="X37" i="27"/>
  <c r="X36" i="27"/>
  <c r="X34" i="27"/>
  <c r="X31" i="27"/>
  <c r="X25" i="27"/>
  <c r="X74" i="27"/>
  <c r="X69" i="27"/>
  <c r="X63" i="27"/>
  <c r="X50" i="27"/>
  <c r="X22" i="27"/>
  <c r="X18" i="27"/>
  <c r="B2" i="26"/>
  <c r="B3" i="26"/>
  <c r="B4" i="26"/>
  <c r="B5" i="26"/>
  <c r="B6" i="26"/>
  <c r="B7" i="26"/>
  <c r="B8" i="26"/>
  <c r="B9" i="26"/>
  <c r="B10" i="26"/>
  <c r="B11" i="26"/>
  <c r="B12" i="26"/>
  <c r="B13" i="26"/>
  <c r="B14" i="26"/>
  <c r="B15" i="26"/>
  <c r="B16" i="26"/>
  <c r="B17" i="26"/>
  <c r="B18" i="26"/>
  <c r="B19" i="26"/>
  <c r="B20" i="26"/>
  <c r="B21" i="26"/>
  <c r="B22" i="26"/>
  <c r="B23" i="26"/>
  <c r="B24" i="26"/>
  <c r="B25" i="26"/>
  <c r="B26" i="26"/>
  <c r="B27" i="26"/>
  <c r="B28" i="26"/>
  <c r="B29" i="26"/>
  <c r="B30" i="26"/>
  <c r="B31" i="26"/>
  <c r="B32" i="26"/>
  <c r="B33" i="26"/>
  <c r="B34" i="26"/>
  <c r="B35" i="26"/>
  <c r="B36" i="26"/>
  <c r="B37" i="26"/>
  <c r="B38" i="26"/>
  <c r="B39" i="26"/>
  <c r="B40" i="26"/>
  <c r="B41" i="26"/>
  <c r="B42" i="26"/>
  <c r="B43" i="26"/>
  <c r="B44" i="26"/>
  <c r="B45" i="26"/>
  <c r="B46" i="26"/>
  <c r="B47" i="26"/>
  <c r="B48" i="26"/>
  <c r="B49" i="26"/>
  <c r="B50" i="26"/>
  <c r="B51" i="26"/>
  <c r="B52" i="26"/>
  <c r="B53" i="26"/>
  <c r="B54" i="26"/>
  <c r="B55" i="26"/>
  <c r="B56" i="26"/>
  <c r="B57" i="26"/>
  <c r="B58" i="26"/>
  <c r="B59" i="26"/>
  <c r="B60" i="26"/>
  <c r="B61" i="26"/>
  <c r="B62" i="26"/>
  <c r="B63" i="26"/>
  <c r="B64" i="26"/>
  <c r="B65" i="26"/>
  <c r="B66" i="26"/>
  <c r="B67" i="26"/>
  <c r="B68" i="26"/>
  <c r="B69" i="26"/>
  <c r="B70" i="26"/>
  <c r="B71" i="26"/>
  <c r="B72" i="26"/>
  <c r="B73" i="26"/>
  <c r="B74" i="26"/>
  <c r="B75" i="26"/>
  <c r="B76" i="26"/>
  <c r="B77" i="26"/>
  <c r="B78" i="26"/>
  <c r="B79" i="26"/>
  <c r="B80" i="26"/>
  <c r="B81" i="26"/>
  <c r="B82" i="26"/>
  <c r="B83" i="26"/>
  <c r="B84" i="26"/>
  <c r="B85" i="26"/>
  <c r="B86" i="26"/>
  <c r="B87" i="26"/>
  <c r="B88" i="26"/>
  <c r="B89" i="26"/>
  <c r="B90" i="26"/>
  <c r="B91" i="26"/>
  <c r="B92" i="26"/>
  <c r="B93" i="26"/>
  <c r="B94" i="26"/>
  <c r="B95" i="26"/>
  <c r="B96" i="26"/>
  <c r="B97" i="26"/>
  <c r="B98" i="26"/>
  <c r="B99" i="26"/>
  <c r="B100" i="26"/>
  <c r="B101" i="26"/>
  <c r="B102" i="26"/>
  <c r="B103" i="26"/>
  <c r="B104" i="26"/>
  <c r="B105" i="26"/>
  <c r="B106" i="26"/>
  <c r="B107" i="26"/>
  <c r="B108" i="26"/>
  <c r="B109" i="26"/>
  <c r="B110" i="26"/>
  <c r="B111" i="26"/>
  <c r="B112" i="26"/>
  <c r="B113" i="26"/>
  <c r="B114" i="26"/>
  <c r="B115" i="26"/>
  <c r="B116" i="26"/>
  <c r="B117" i="26"/>
  <c r="B118" i="26"/>
  <c r="B119" i="26"/>
  <c r="B120" i="26"/>
  <c r="B121" i="26"/>
  <c r="B122" i="26"/>
  <c r="B123" i="26"/>
  <c r="B124" i="26"/>
  <c r="B125" i="26"/>
  <c r="B126" i="26"/>
  <c r="B127" i="26"/>
  <c r="B128" i="26"/>
  <c r="B129" i="26"/>
  <c r="B130" i="26"/>
  <c r="B131" i="26"/>
  <c r="B132" i="26"/>
  <c r="B133" i="26"/>
  <c r="B134" i="26"/>
  <c r="B135" i="26"/>
  <c r="B136" i="26"/>
  <c r="B137" i="26"/>
  <c r="B138" i="26"/>
  <c r="B139" i="26"/>
  <c r="B140" i="26"/>
  <c r="B141" i="26"/>
  <c r="B142" i="26"/>
  <c r="B143" i="26"/>
  <c r="B144" i="26"/>
  <c r="B145" i="26"/>
  <c r="B146" i="26"/>
  <c r="B147" i="26"/>
  <c r="B148" i="26"/>
  <c r="B149" i="26"/>
  <c r="B150" i="26"/>
  <c r="B151" i="26"/>
  <c r="B152" i="26"/>
  <c r="B153" i="26"/>
  <c r="B154" i="26"/>
  <c r="B155" i="26"/>
  <c r="B156" i="26"/>
  <c r="B157" i="26"/>
  <c r="B158" i="26"/>
  <c r="B159" i="26"/>
  <c r="B160" i="26"/>
  <c r="B161" i="26"/>
  <c r="B162" i="26"/>
  <c r="B163" i="26"/>
  <c r="B164" i="26"/>
  <c r="B165" i="26"/>
  <c r="B166" i="26"/>
  <c r="B167" i="26"/>
  <c r="B168" i="26"/>
  <c r="B169" i="26"/>
  <c r="B170" i="26"/>
  <c r="B171" i="26"/>
  <c r="B172" i="26"/>
  <c r="B173" i="26"/>
  <c r="B174" i="26"/>
  <c r="B175" i="26"/>
  <c r="B176" i="26"/>
  <c r="B177" i="26"/>
  <c r="B178" i="26"/>
  <c r="B179" i="26"/>
  <c r="B180" i="26"/>
  <c r="B181" i="26"/>
  <c r="B182" i="26"/>
  <c r="B183" i="26"/>
  <c r="B184" i="26"/>
  <c r="B185" i="26"/>
  <c r="B186" i="26"/>
  <c r="B187" i="26"/>
  <c r="B188" i="26"/>
  <c r="B189" i="26"/>
  <c r="B190" i="26"/>
  <c r="B191" i="26"/>
  <c r="B192" i="26"/>
  <c r="B193" i="26"/>
  <c r="B194" i="26"/>
  <c r="B195" i="26"/>
  <c r="B196" i="26"/>
  <c r="B197" i="26"/>
  <c r="B198" i="26"/>
  <c r="B199" i="26"/>
  <c r="B200" i="26"/>
  <c r="B201" i="26"/>
  <c r="B202" i="26"/>
  <c r="B203" i="26"/>
  <c r="B204" i="26"/>
  <c r="B205" i="26"/>
  <c r="B206" i="26"/>
  <c r="B207" i="26"/>
  <c r="B208" i="26"/>
  <c r="B209" i="26"/>
  <c r="B210" i="26"/>
  <c r="B211" i="26"/>
  <c r="B212" i="26"/>
  <c r="B213" i="26"/>
  <c r="B214" i="26"/>
  <c r="B215" i="26"/>
  <c r="B216" i="26"/>
  <c r="B217" i="26"/>
  <c r="B218" i="26"/>
  <c r="B219" i="26"/>
  <c r="B220" i="26"/>
  <c r="B221" i="26"/>
  <c r="B222" i="26"/>
  <c r="B223" i="26"/>
  <c r="B1" i="26"/>
  <c r="A224" i="26"/>
  <c r="R224" i="26" s="1"/>
  <c r="A2" i="26"/>
  <c r="A3" i="26"/>
  <c r="A4" i="26"/>
  <c r="A5" i="26"/>
  <c r="A6" i="26"/>
  <c r="A7" i="26"/>
  <c r="R7" i="26" s="1"/>
  <c r="A8" i="26"/>
  <c r="R8" i="26" s="1"/>
  <c r="A9" i="26"/>
  <c r="R9" i="26" s="1"/>
  <c r="A10" i="26"/>
  <c r="R10" i="26" s="1"/>
  <c r="A11" i="26"/>
  <c r="R11" i="26" s="1"/>
  <c r="A12" i="26"/>
  <c r="R12" i="26" s="1"/>
  <c r="A13" i="26"/>
  <c r="R13" i="26" s="1"/>
  <c r="A14" i="26"/>
  <c r="R14" i="26" s="1"/>
  <c r="A15" i="26"/>
  <c r="R15" i="26" s="1"/>
  <c r="A16" i="26"/>
  <c r="R16" i="26" s="1"/>
  <c r="A17" i="26"/>
  <c r="R17" i="26" s="1"/>
  <c r="A18" i="26"/>
  <c r="R18" i="26" s="1"/>
  <c r="A19" i="26"/>
  <c r="R19" i="26" s="1"/>
  <c r="A20" i="26"/>
  <c r="R20" i="26" s="1"/>
  <c r="A21" i="26"/>
  <c r="R21" i="26" s="1"/>
  <c r="A22" i="26"/>
  <c r="R22" i="26" s="1"/>
  <c r="A23" i="26"/>
  <c r="R23" i="26" s="1"/>
  <c r="A24" i="26"/>
  <c r="R24" i="26" s="1"/>
  <c r="A25" i="26"/>
  <c r="R25" i="26" s="1"/>
  <c r="A26" i="26"/>
  <c r="R26" i="26" s="1"/>
  <c r="A27" i="26"/>
  <c r="R27" i="26" s="1"/>
  <c r="A28" i="26"/>
  <c r="R28" i="26" s="1"/>
  <c r="A29" i="26"/>
  <c r="R29" i="26" s="1"/>
  <c r="A30" i="26"/>
  <c r="R30" i="26" s="1"/>
  <c r="A31" i="26"/>
  <c r="R31" i="26" s="1"/>
  <c r="A32" i="26"/>
  <c r="R32" i="26" s="1"/>
  <c r="A33" i="26"/>
  <c r="R33" i="26" s="1"/>
  <c r="A34" i="26"/>
  <c r="R34" i="26" s="1"/>
  <c r="A35" i="26"/>
  <c r="R35" i="26" s="1"/>
  <c r="A36" i="26"/>
  <c r="R36" i="26" s="1"/>
  <c r="A37" i="26"/>
  <c r="R37" i="26" s="1"/>
  <c r="A38" i="26"/>
  <c r="R38" i="26" s="1"/>
  <c r="A39" i="26"/>
  <c r="R39" i="26" s="1"/>
  <c r="A40" i="26"/>
  <c r="R40" i="26" s="1"/>
  <c r="A41" i="26"/>
  <c r="R41" i="26" s="1"/>
  <c r="A42" i="26"/>
  <c r="R42" i="26" s="1"/>
  <c r="A43" i="26"/>
  <c r="R43" i="26" s="1"/>
  <c r="A44" i="26"/>
  <c r="R44" i="26" s="1"/>
  <c r="A45" i="26"/>
  <c r="R45" i="26" s="1"/>
  <c r="A46" i="26"/>
  <c r="R46" i="26" s="1"/>
  <c r="A47" i="26"/>
  <c r="R47" i="26" s="1"/>
  <c r="A48" i="26"/>
  <c r="R48" i="26" s="1"/>
  <c r="A49" i="26"/>
  <c r="R49" i="26" s="1"/>
  <c r="A50" i="26"/>
  <c r="R50" i="26" s="1"/>
  <c r="A51" i="26"/>
  <c r="R51" i="26" s="1"/>
  <c r="A52" i="26"/>
  <c r="R52" i="26" s="1"/>
  <c r="A53" i="26"/>
  <c r="R53" i="26" s="1"/>
  <c r="A54" i="26"/>
  <c r="R54" i="26" s="1"/>
  <c r="A55" i="26"/>
  <c r="R55" i="26" s="1"/>
  <c r="A56" i="26"/>
  <c r="R56" i="26" s="1"/>
  <c r="A57" i="26"/>
  <c r="R57" i="26" s="1"/>
  <c r="A58" i="26"/>
  <c r="R58" i="26" s="1"/>
  <c r="A59" i="26"/>
  <c r="R59" i="26" s="1"/>
  <c r="A60" i="26"/>
  <c r="R60" i="26" s="1"/>
  <c r="A61" i="26"/>
  <c r="R61" i="26" s="1"/>
  <c r="A62" i="26"/>
  <c r="R62" i="26" s="1"/>
  <c r="A63" i="26"/>
  <c r="R63" i="26" s="1"/>
  <c r="A64" i="26"/>
  <c r="R64" i="26" s="1"/>
  <c r="A65" i="26"/>
  <c r="R65" i="26" s="1"/>
  <c r="A66" i="26"/>
  <c r="R66" i="26" s="1"/>
  <c r="A67" i="26"/>
  <c r="R67" i="26" s="1"/>
  <c r="A68" i="26"/>
  <c r="R68" i="26" s="1"/>
  <c r="A69" i="26"/>
  <c r="R69" i="26" s="1"/>
  <c r="A70" i="26"/>
  <c r="R70" i="26" s="1"/>
  <c r="A71" i="26"/>
  <c r="R71" i="26" s="1"/>
  <c r="A72" i="26"/>
  <c r="R72" i="26" s="1"/>
  <c r="A73" i="26"/>
  <c r="R73" i="26" s="1"/>
  <c r="A74" i="26"/>
  <c r="R74" i="26" s="1"/>
  <c r="A75" i="26"/>
  <c r="R75" i="26" s="1"/>
  <c r="A76" i="26"/>
  <c r="R76" i="26" s="1"/>
  <c r="A77" i="26"/>
  <c r="R77" i="26" s="1"/>
  <c r="A78" i="26"/>
  <c r="R78" i="26" s="1"/>
  <c r="A79" i="26"/>
  <c r="R79" i="26" s="1"/>
  <c r="A80" i="26"/>
  <c r="R80" i="26" s="1"/>
  <c r="A81" i="26"/>
  <c r="R81" i="26" s="1"/>
  <c r="A82" i="26"/>
  <c r="R82" i="26" s="1"/>
  <c r="A83" i="26"/>
  <c r="R83" i="26" s="1"/>
  <c r="A84" i="26"/>
  <c r="R84" i="26" s="1"/>
  <c r="A85" i="26"/>
  <c r="R85" i="26" s="1"/>
  <c r="A86" i="26"/>
  <c r="R86" i="26" s="1"/>
  <c r="A87" i="26"/>
  <c r="R87" i="26" s="1"/>
  <c r="A88" i="26"/>
  <c r="R88" i="26" s="1"/>
  <c r="A89" i="26"/>
  <c r="R89" i="26" s="1"/>
  <c r="A90" i="26"/>
  <c r="R90" i="26" s="1"/>
  <c r="A91" i="26"/>
  <c r="R91" i="26" s="1"/>
  <c r="A92" i="26"/>
  <c r="R92" i="26" s="1"/>
  <c r="A93" i="26"/>
  <c r="R93" i="26" s="1"/>
  <c r="A94" i="26"/>
  <c r="R94" i="26" s="1"/>
  <c r="A95" i="26"/>
  <c r="R95" i="26" s="1"/>
  <c r="A96" i="26"/>
  <c r="R96" i="26" s="1"/>
  <c r="A97" i="26"/>
  <c r="R97" i="26" s="1"/>
  <c r="A98" i="26"/>
  <c r="R98" i="26" s="1"/>
  <c r="A99" i="26"/>
  <c r="R99" i="26" s="1"/>
  <c r="A100" i="26"/>
  <c r="R100" i="26" s="1"/>
  <c r="A101" i="26"/>
  <c r="R101" i="26" s="1"/>
  <c r="A102" i="26"/>
  <c r="R102" i="26" s="1"/>
  <c r="A103" i="26"/>
  <c r="R103" i="26" s="1"/>
  <c r="A104" i="26"/>
  <c r="R104" i="26" s="1"/>
  <c r="A105" i="26"/>
  <c r="R105" i="26" s="1"/>
  <c r="A106" i="26"/>
  <c r="R106" i="26" s="1"/>
  <c r="A107" i="26"/>
  <c r="R107" i="26" s="1"/>
  <c r="A108" i="26"/>
  <c r="R108" i="26" s="1"/>
  <c r="A109" i="26"/>
  <c r="R109" i="26" s="1"/>
  <c r="A110" i="26"/>
  <c r="R110" i="26" s="1"/>
  <c r="A111" i="26"/>
  <c r="R111" i="26" s="1"/>
  <c r="A112" i="26"/>
  <c r="R112" i="26" s="1"/>
  <c r="A113" i="26"/>
  <c r="R113" i="26" s="1"/>
  <c r="A114" i="26"/>
  <c r="R114" i="26" s="1"/>
  <c r="A115" i="26"/>
  <c r="R115" i="26" s="1"/>
  <c r="A116" i="26"/>
  <c r="R116" i="26" s="1"/>
  <c r="A117" i="26"/>
  <c r="R117" i="26" s="1"/>
  <c r="A118" i="26"/>
  <c r="R118" i="26" s="1"/>
  <c r="A119" i="26"/>
  <c r="R119" i="26" s="1"/>
  <c r="A120" i="26"/>
  <c r="R120" i="26" s="1"/>
  <c r="A121" i="26"/>
  <c r="R121" i="26" s="1"/>
  <c r="A122" i="26"/>
  <c r="R122" i="26" s="1"/>
  <c r="A123" i="26"/>
  <c r="R123" i="26" s="1"/>
  <c r="A124" i="26"/>
  <c r="R124" i="26" s="1"/>
  <c r="A125" i="26"/>
  <c r="R125" i="26" s="1"/>
  <c r="A126" i="26"/>
  <c r="R126" i="26" s="1"/>
  <c r="A127" i="26"/>
  <c r="R127" i="26" s="1"/>
  <c r="A128" i="26"/>
  <c r="R128" i="26" s="1"/>
  <c r="A129" i="26"/>
  <c r="R129" i="26" s="1"/>
  <c r="A130" i="26"/>
  <c r="R130" i="26" s="1"/>
  <c r="A131" i="26"/>
  <c r="R131" i="26" s="1"/>
  <c r="A132" i="26"/>
  <c r="R132" i="26" s="1"/>
  <c r="A133" i="26"/>
  <c r="R133" i="26" s="1"/>
  <c r="A134" i="26"/>
  <c r="R134" i="26" s="1"/>
  <c r="A135" i="26"/>
  <c r="R135" i="26" s="1"/>
  <c r="A136" i="26"/>
  <c r="R136" i="26" s="1"/>
  <c r="A137" i="26"/>
  <c r="R137" i="26" s="1"/>
  <c r="A138" i="26"/>
  <c r="R138" i="26" s="1"/>
  <c r="A139" i="26"/>
  <c r="R139" i="26" s="1"/>
  <c r="A140" i="26"/>
  <c r="R140" i="26" s="1"/>
  <c r="A141" i="26"/>
  <c r="R141" i="26" s="1"/>
  <c r="A142" i="26"/>
  <c r="R142" i="26" s="1"/>
  <c r="A143" i="26"/>
  <c r="R143" i="26" s="1"/>
  <c r="A144" i="26"/>
  <c r="R144" i="26" s="1"/>
  <c r="A145" i="26"/>
  <c r="R145" i="26" s="1"/>
  <c r="A146" i="26"/>
  <c r="R146" i="26" s="1"/>
  <c r="A147" i="26"/>
  <c r="R147" i="26" s="1"/>
  <c r="A148" i="26"/>
  <c r="R148" i="26" s="1"/>
  <c r="A149" i="26"/>
  <c r="R149" i="26" s="1"/>
  <c r="A150" i="26"/>
  <c r="R150" i="26" s="1"/>
  <c r="A151" i="26"/>
  <c r="R151" i="26" s="1"/>
  <c r="A152" i="26"/>
  <c r="R152" i="26" s="1"/>
  <c r="A153" i="26"/>
  <c r="R153" i="26" s="1"/>
  <c r="A154" i="26"/>
  <c r="R154" i="26" s="1"/>
  <c r="A155" i="26"/>
  <c r="R155" i="26" s="1"/>
  <c r="A156" i="26"/>
  <c r="R156" i="26" s="1"/>
  <c r="A157" i="26"/>
  <c r="R157" i="26" s="1"/>
  <c r="A158" i="26"/>
  <c r="R158" i="26" s="1"/>
  <c r="A159" i="26"/>
  <c r="R159" i="26" s="1"/>
  <c r="A160" i="26"/>
  <c r="R160" i="26" s="1"/>
  <c r="A161" i="26"/>
  <c r="R161" i="26" s="1"/>
  <c r="A162" i="26"/>
  <c r="R162" i="26" s="1"/>
  <c r="A163" i="26"/>
  <c r="R163" i="26" s="1"/>
  <c r="A164" i="26"/>
  <c r="R164" i="26" s="1"/>
  <c r="A165" i="26"/>
  <c r="R165" i="26" s="1"/>
  <c r="A166" i="26"/>
  <c r="R166" i="26" s="1"/>
  <c r="A167" i="26"/>
  <c r="R167" i="26" s="1"/>
  <c r="A168" i="26"/>
  <c r="R168" i="26" s="1"/>
  <c r="A169" i="26"/>
  <c r="R169" i="26" s="1"/>
  <c r="A170" i="26"/>
  <c r="R170" i="26" s="1"/>
  <c r="A171" i="26"/>
  <c r="R171" i="26" s="1"/>
  <c r="A172" i="26"/>
  <c r="R172" i="26" s="1"/>
  <c r="A173" i="26"/>
  <c r="R173" i="26" s="1"/>
  <c r="A174" i="26"/>
  <c r="R174" i="26" s="1"/>
  <c r="A175" i="26"/>
  <c r="R175" i="26" s="1"/>
  <c r="A176" i="26"/>
  <c r="R176" i="26" s="1"/>
  <c r="A177" i="26"/>
  <c r="R177" i="26" s="1"/>
  <c r="A178" i="26"/>
  <c r="R178" i="26" s="1"/>
  <c r="A179" i="26"/>
  <c r="R179" i="26" s="1"/>
  <c r="A180" i="26"/>
  <c r="R180" i="26" s="1"/>
  <c r="A181" i="26"/>
  <c r="R181" i="26" s="1"/>
  <c r="A182" i="26"/>
  <c r="R182" i="26" s="1"/>
  <c r="A183" i="26"/>
  <c r="R183" i="26" s="1"/>
  <c r="A184" i="26"/>
  <c r="R184" i="26" s="1"/>
  <c r="A185" i="26"/>
  <c r="R185" i="26" s="1"/>
  <c r="A186" i="26"/>
  <c r="R186" i="26" s="1"/>
  <c r="A187" i="26"/>
  <c r="R187" i="26" s="1"/>
  <c r="A188" i="26"/>
  <c r="R188" i="26" s="1"/>
  <c r="A189" i="26"/>
  <c r="R189" i="26" s="1"/>
  <c r="A190" i="26"/>
  <c r="R190" i="26" s="1"/>
  <c r="A191" i="26"/>
  <c r="R191" i="26" s="1"/>
  <c r="A192" i="26"/>
  <c r="R192" i="26" s="1"/>
  <c r="A193" i="26"/>
  <c r="R193" i="26" s="1"/>
  <c r="A194" i="26"/>
  <c r="R194" i="26" s="1"/>
  <c r="A195" i="26"/>
  <c r="R195" i="26" s="1"/>
  <c r="A196" i="26"/>
  <c r="R196" i="26" s="1"/>
  <c r="A197" i="26"/>
  <c r="R197" i="26" s="1"/>
  <c r="A198" i="26"/>
  <c r="R198" i="26" s="1"/>
  <c r="A199" i="26"/>
  <c r="R199" i="26" s="1"/>
  <c r="A200" i="26"/>
  <c r="R200" i="26" s="1"/>
  <c r="A201" i="26"/>
  <c r="R201" i="26" s="1"/>
  <c r="A202" i="26"/>
  <c r="R202" i="26" s="1"/>
  <c r="A203" i="26"/>
  <c r="R203" i="26" s="1"/>
  <c r="A204" i="26"/>
  <c r="R204" i="26" s="1"/>
  <c r="A205" i="26"/>
  <c r="R205" i="26" s="1"/>
  <c r="A206" i="26"/>
  <c r="R206" i="26" s="1"/>
  <c r="A207" i="26"/>
  <c r="R207" i="26" s="1"/>
  <c r="A208" i="26"/>
  <c r="R208" i="26" s="1"/>
  <c r="A209" i="26"/>
  <c r="R209" i="26" s="1"/>
  <c r="A210" i="26"/>
  <c r="R210" i="26" s="1"/>
  <c r="A211" i="26"/>
  <c r="R211" i="26" s="1"/>
  <c r="A212" i="26"/>
  <c r="R212" i="26" s="1"/>
  <c r="A213" i="26"/>
  <c r="R213" i="26" s="1"/>
  <c r="A214" i="26"/>
  <c r="R214" i="26" s="1"/>
  <c r="A215" i="26"/>
  <c r="R215" i="26" s="1"/>
  <c r="A216" i="26"/>
  <c r="R216" i="26" s="1"/>
  <c r="A217" i="26"/>
  <c r="R217" i="26" s="1"/>
  <c r="A218" i="26"/>
  <c r="R218" i="26" s="1"/>
  <c r="A219" i="26"/>
  <c r="R219" i="26" s="1"/>
  <c r="A220" i="26"/>
  <c r="R220" i="26" s="1"/>
  <c r="A221" i="26"/>
  <c r="R221" i="26" s="1"/>
  <c r="A222" i="26"/>
  <c r="R222" i="26" s="1"/>
  <c r="A223" i="26"/>
  <c r="R223" i="26" s="1"/>
  <c r="A1" i="26"/>
  <c r="X15" i="26" l="1"/>
  <c r="X23" i="26"/>
  <c r="X31" i="26"/>
  <c r="X39" i="26"/>
  <c r="X47" i="26"/>
  <c r="X55" i="26"/>
  <c r="X63" i="26"/>
  <c r="X71" i="26"/>
  <c r="X79" i="26"/>
  <c r="X87" i="26"/>
  <c r="X95" i="26"/>
  <c r="X103" i="26"/>
  <c r="X111" i="26"/>
  <c r="X119" i="26"/>
  <c r="X127" i="26"/>
  <c r="X135" i="26"/>
  <c r="X143" i="26"/>
  <c r="X151" i="26"/>
  <c r="X159" i="26"/>
  <c r="X167" i="26"/>
  <c r="X175" i="26"/>
  <c r="X183" i="26"/>
  <c r="X191" i="26"/>
  <c r="X199" i="26"/>
  <c r="X207" i="26"/>
  <c r="X215" i="26"/>
  <c r="X223" i="26"/>
  <c r="X17" i="26"/>
  <c r="X33" i="26"/>
  <c r="X49" i="26"/>
  <c r="X65" i="26"/>
  <c r="X81" i="26"/>
  <c r="X97" i="26"/>
  <c r="X113" i="26"/>
  <c r="X129" i="26"/>
  <c r="X145" i="26"/>
  <c r="X161" i="26"/>
  <c r="X177" i="26"/>
  <c r="X193" i="26"/>
  <c r="X209" i="26"/>
  <c r="X16" i="26"/>
  <c r="X24" i="26"/>
  <c r="X32" i="26"/>
  <c r="X40" i="26"/>
  <c r="X48" i="26"/>
  <c r="X56" i="26"/>
  <c r="X64" i="26"/>
  <c r="X72" i="26"/>
  <c r="X80" i="26"/>
  <c r="X88" i="26"/>
  <c r="X96" i="26"/>
  <c r="X104" i="26"/>
  <c r="X112" i="26"/>
  <c r="X120" i="26"/>
  <c r="X128" i="26"/>
  <c r="X136" i="26"/>
  <c r="X144" i="26"/>
  <c r="X152" i="26"/>
  <c r="X160" i="26"/>
  <c r="X168" i="26"/>
  <c r="X176" i="26"/>
  <c r="X184" i="26"/>
  <c r="X192" i="26"/>
  <c r="X200" i="26"/>
  <c r="X208" i="26"/>
  <c r="X216" i="26"/>
  <c r="X25" i="26"/>
  <c r="X41" i="26"/>
  <c r="X57" i="26"/>
  <c r="X73" i="26"/>
  <c r="X89" i="26"/>
  <c r="X105" i="26"/>
  <c r="X121" i="26"/>
  <c r="X137" i="26"/>
  <c r="X153" i="26"/>
  <c r="X169" i="26"/>
  <c r="X185" i="26"/>
  <c r="X201" i="26"/>
  <c r="X217" i="26"/>
  <c r="X11" i="26"/>
  <c r="X19" i="26"/>
  <c r="X27" i="26"/>
  <c r="X35" i="26"/>
  <c r="X43" i="26"/>
  <c r="X51" i="26"/>
  <c r="X59" i="26"/>
  <c r="X67" i="26"/>
  <c r="X75" i="26"/>
  <c r="X83" i="26"/>
  <c r="X91" i="26"/>
  <c r="X99" i="26"/>
  <c r="X107" i="26"/>
  <c r="X115" i="26"/>
  <c r="X123" i="26"/>
  <c r="X131" i="26"/>
  <c r="X139" i="26"/>
  <c r="X147" i="26"/>
  <c r="X155" i="26"/>
  <c r="X163" i="26"/>
  <c r="X171" i="26"/>
  <c r="X179" i="26"/>
  <c r="X187" i="26"/>
  <c r="X195" i="26"/>
  <c r="X203" i="26"/>
  <c r="X211" i="26"/>
  <c r="X219" i="26"/>
  <c r="X12" i="26"/>
  <c r="X20" i="26"/>
  <c r="X28" i="26"/>
  <c r="X36" i="26"/>
  <c r="X29" i="26"/>
  <c r="X46" i="26"/>
  <c r="X62" i="26"/>
  <c r="X78" i="26"/>
  <c r="X94" i="26"/>
  <c r="X110" i="26"/>
  <c r="X126" i="26"/>
  <c r="X142" i="26"/>
  <c r="X158" i="26"/>
  <c r="X174" i="26"/>
  <c r="X190" i="26"/>
  <c r="X206" i="26"/>
  <c r="X222" i="26"/>
  <c r="X70" i="26"/>
  <c r="X118" i="26"/>
  <c r="X182" i="26"/>
  <c r="X21" i="26"/>
  <c r="X58" i="26"/>
  <c r="X74" i="26"/>
  <c r="X122" i="26"/>
  <c r="X170" i="26"/>
  <c r="X218" i="26"/>
  <c r="X10" i="26"/>
  <c r="X30" i="26"/>
  <c r="X50" i="26"/>
  <c r="X66" i="26"/>
  <c r="X82" i="26"/>
  <c r="X98" i="26"/>
  <c r="X114" i="26"/>
  <c r="X130" i="26"/>
  <c r="X146" i="26"/>
  <c r="X162" i="26"/>
  <c r="X178" i="26"/>
  <c r="X194" i="26"/>
  <c r="X210" i="26"/>
  <c r="X18" i="26"/>
  <c r="X86" i="26"/>
  <c r="X150" i="26"/>
  <c r="X198" i="26"/>
  <c r="X13" i="26"/>
  <c r="X34" i="26"/>
  <c r="X52" i="26"/>
  <c r="X68" i="26"/>
  <c r="X84" i="26"/>
  <c r="X100" i="26"/>
  <c r="X116" i="26"/>
  <c r="X132" i="26"/>
  <c r="X148" i="26"/>
  <c r="X164" i="26"/>
  <c r="X180" i="26"/>
  <c r="X196" i="26"/>
  <c r="X212" i="26"/>
  <c r="X14" i="26"/>
  <c r="X37" i="26"/>
  <c r="X53" i="26"/>
  <c r="X69" i="26"/>
  <c r="X85" i="26"/>
  <c r="X101" i="26"/>
  <c r="X117" i="26"/>
  <c r="X133" i="26"/>
  <c r="X149" i="26"/>
  <c r="X165" i="26"/>
  <c r="X181" i="26"/>
  <c r="X197" i="26"/>
  <c r="X213" i="26"/>
  <c r="X54" i="26"/>
  <c r="X102" i="26"/>
  <c r="X166" i="26"/>
  <c r="X214" i="26"/>
  <c r="X42" i="26"/>
  <c r="X106" i="26"/>
  <c r="X154" i="26"/>
  <c r="X202" i="26"/>
  <c r="X26" i="26"/>
  <c r="X45" i="26"/>
  <c r="X61" i="26"/>
  <c r="X77" i="26"/>
  <c r="X93" i="26"/>
  <c r="X109" i="26"/>
  <c r="X125" i="26"/>
  <c r="X141" i="26"/>
  <c r="X157" i="26"/>
  <c r="X173" i="26"/>
  <c r="X189" i="26"/>
  <c r="X205" i="26"/>
  <c r="X221" i="26"/>
  <c r="X38" i="26"/>
  <c r="X134" i="26"/>
  <c r="X90" i="26"/>
  <c r="X138" i="26"/>
  <c r="X186" i="26"/>
  <c r="X124" i="26"/>
  <c r="X76" i="26"/>
  <c r="X220" i="26"/>
  <c r="X140" i="26"/>
  <c r="X60" i="26"/>
  <c r="X22" i="26"/>
  <c r="X156" i="26"/>
  <c r="X172" i="26"/>
  <c r="X108" i="26"/>
  <c r="X44" i="26"/>
  <c r="X188" i="26"/>
  <c r="X204" i="26"/>
  <c r="X92" i="26"/>
  <c r="T223" i="29" l="1"/>
  <c r="T223" i="30"/>
  <c r="T223" i="33"/>
  <c r="T223" i="26"/>
  <c r="V223" i="26" l="1"/>
  <c r="T221" i="26"/>
  <c r="U222" i="26"/>
  <c r="V195" i="26"/>
  <c r="W196" i="26"/>
  <c r="U194" i="26"/>
  <c r="T193" i="26"/>
  <c r="W223" i="26"/>
  <c r="V222" i="26"/>
  <c r="T220" i="26"/>
  <c r="U221" i="26"/>
  <c r="W211" i="26"/>
  <c r="V210" i="26"/>
  <c r="T208" i="26"/>
  <c r="U209" i="26"/>
  <c r="W199" i="26"/>
  <c r="V198" i="26"/>
  <c r="T196" i="26"/>
  <c r="U197" i="26"/>
  <c r="W187" i="26"/>
  <c r="V186" i="26"/>
  <c r="T184" i="26"/>
  <c r="U185" i="26"/>
  <c r="W175" i="26"/>
  <c r="V174" i="26"/>
  <c r="T172" i="26"/>
  <c r="U173" i="26"/>
  <c r="W159" i="26"/>
  <c r="V158" i="26"/>
  <c r="T156" i="26"/>
  <c r="U157" i="26"/>
  <c r="W147" i="26"/>
  <c r="V146" i="26"/>
  <c r="T144" i="26"/>
  <c r="U145" i="26"/>
  <c r="W135" i="26"/>
  <c r="V134" i="26"/>
  <c r="T132" i="26"/>
  <c r="U133" i="26"/>
  <c r="W123" i="26"/>
  <c r="V122" i="26"/>
  <c r="T120" i="26"/>
  <c r="U121" i="26"/>
  <c r="W111" i="26"/>
  <c r="V110" i="26"/>
  <c r="T108" i="26"/>
  <c r="U109" i="26"/>
  <c r="W95" i="26"/>
  <c r="V94" i="26"/>
  <c r="T92" i="26"/>
  <c r="U93" i="26"/>
  <c r="W79" i="26"/>
  <c r="V78" i="26"/>
  <c r="T76" i="26"/>
  <c r="U77" i="26"/>
  <c r="W67" i="26"/>
  <c r="V66" i="26"/>
  <c r="T64" i="26"/>
  <c r="U65" i="26"/>
  <c r="W55" i="26"/>
  <c r="V54" i="26"/>
  <c r="T52" i="26"/>
  <c r="U53" i="26"/>
  <c r="W43" i="26"/>
  <c r="V42" i="26"/>
  <c r="T40" i="26"/>
  <c r="U41" i="26"/>
  <c r="W31" i="26"/>
  <c r="V30" i="26"/>
  <c r="T28" i="26"/>
  <c r="U29" i="26"/>
  <c r="W19" i="26"/>
  <c r="V18" i="26"/>
  <c r="T16" i="26"/>
  <c r="U17" i="26"/>
  <c r="U223" i="32"/>
  <c r="T222" i="32"/>
  <c r="U223" i="28"/>
  <c r="T222" i="28"/>
  <c r="U221" i="30"/>
  <c r="T220" i="30"/>
  <c r="W223" i="30"/>
  <c r="V222" i="30"/>
  <c r="U220" i="33"/>
  <c r="T219" i="33"/>
  <c r="V221" i="33"/>
  <c r="W222" i="33"/>
  <c r="U220" i="29"/>
  <c r="W222" i="29"/>
  <c r="T219" i="29"/>
  <c r="V221" i="29"/>
  <c r="V220" i="32"/>
  <c r="T218" i="32"/>
  <c r="U219" i="32"/>
  <c r="W221" i="32"/>
  <c r="U219" i="28"/>
  <c r="T218" i="28"/>
  <c r="W221" i="28"/>
  <c r="V220" i="28"/>
  <c r="U218" i="31"/>
  <c r="W220" i="31"/>
  <c r="V219" i="31"/>
  <c r="T217" i="31"/>
  <c r="U218" i="27"/>
  <c r="T217" i="27"/>
  <c r="V219" i="27"/>
  <c r="W220" i="27"/>
  <c r="W219" i="30"/>
  <c r="U217" i="30"/>
  <c r="T216" i="30"/>
  <c r="V218" i="30"/>
  <c r="W218" i="33"/>
  <c r="V217" i="33"/>
  <c r="U216" i="33"/>
  <c r="T215" i="33"/>
  <c r="W218" i="29"/>
  <c r="T215" i="29"/>
  <c r="U216" i="29"/>
  <c r="V217" i="29"/>
  <c r="T214" i="32"/>
  <c r="W217" i="32"/>
  <c r="V216" i="32"/>
  <c r="U215" i="32"/>
  <c r="W217" i="28"/>
  <c r="U215" i="28"/>
  <c r="T214" i="28"/>
  <c r="V216" i="28"/>
  <c r="V215" i="31"/>
  <c r="T213" i="31"/>
  <c r="W216" i="31"/>
  <c r="U214" i="31"/>
  <c r="U214" i="27"/>
  <c r="W216" i="27"/>
  <c r="T213" i="27"/>
  <c r="V215" i="27"/>
  <c r="T212" i="30"/>
  <c r="U213" i="30"/>
  <c r="W215" i="30"/>
  <c r="V214" i="30"/>
  <c r="T211" i="33"/>
  <c r="V213" i="33"/>
  <c r="U212" i="33"/>
  <c r="W214" i="33"/>
  <c r="W214" i="29"/>
  <c r="V213" i="29"/>
  <c r="U212" i="29"/>
  <c r="T211" i="29"/>
  <c r="V212" i="32"/>
  <c r="T210" i="32"/>
  <c r="U211" i="32"/>
  <c r="W213" i="32"/>
  <c r="U211" i="28"/>
  <c r="T210" i="28"/>
  <c r="W213" i="28"/>
  <c r="V212" i="28"/>
  <c r="V211" i="31"/>
  <c r="T209" i="31"/>
  <c r="W212" i="31"/>
  <c r="U210" i="31"/>
  <c r="T209" i="27"/>
  <c r="W212" i="27"/>
  <c r="V211" i="27"/>
  <c r="U210" i="27"/>
  <c r="W211" i="30"/>
  <c r="V210" i="30"/>
  <c r="U209" i="30"/>
  <c r="T208" i="30"/>
  <c r="W210" i="33"/>
  <c r="T207" i="33"/>
  <c r="V209" i="33"/>
  <c r="U208" i="33"/>
  <c r="W210" i="29"/>
  <c r="V209" i="29"/>
  <c r="T207" i="29"/>
  <c r="U208" i="29"/>
  <c r="W209" i="32"/>
  <c r="U207" i="32"/>
  <c r="T206" i="32"/>
  <c r="V208" i="32"/>
  <c r="W209" i="28"/>
  <c r="V208" i="28"/>
  <c r="T206" i="28"/>
  <c r="U207" i="28"/>
  <c r="T205" i="31"/>
  <c r="V207" i="31"/>
  <c r="W208" i="31"/>
  <c r="U206" i="31"/>
  <c r="T205" i="27"/>
  <c r="V207" i="27"/>
  <c r="U206" i="27"/>
  <c r="W208" i="27"/>
  <c r="T204" i="30"/>
  <c r="W207" i="30"/>
  <c r="U205" i="30"/>
  <c r="V206" i="30"/>
  <c r="U204" i="33"/>
  <c r="T203" i="33"/>
  <c r="V205" i="33"/>
  <c r="W206" i="33"/>
  <c r="U204" i="29"/>
  <c r="W206" i="29"/>
  <c r="T203" i="29"/>
  <c r="V205" i="29"/>
  <c r="V204" i="32"/>
  <c r="U203" i="32"/>
  <c r="T202" i="32"/>
  <c r="W205" i="32"/>
  <c r="W205" i="28"/>
  <c r="U203" i="28"/>
  <c r="T202" i="28"/>
  <c r="V204" i="28"/>
  <c r="U202" i="31"/>
  <c r="V203" i="31"/>
  <c r="W204" i="31"/>
  <c r="T201" i="31"/>
  <c r="W204" i="27"/>
  <c r="T201" i="27"/>
  <c r="V203" i="27"/>
  <c r="U202" i="27"/>
  <c r="W203" i="30"/>
  <c r="V202" i="30"/>
  <c r="T200" i="30"/>
  <c r="U201" i="30"/>
  <c r="U200" i="33"/>
  <c r="W202" i="33"/>
  <c r="T199" i="33"/>
  <c r="V201" i="33"/>
  <c r="W202" i="29"/>
  <c r="T199" i="29"/>
  <c r="V201" i="29"/>
  <c r="U200" i="29"/>
  <c r="W201" i="32"/>
  <c r="U199" i="32"/>
  <c r="T198" i="32"/>
  <c r="V200" i="32"/>
  <c r="W201" i="28"/>
  <c r="U199" i="28"/>
  <c r="V200" i="28"/>
  <c r="T198" i="28"/>
  <c r="U198" i="31"/>
  <c r="W200" i="31"/>
  <c r="T197" i="31"/>
  <c r="V199" i="31"/>
  <c r="W200" i="27"/>
  <c r="T197" i="27"/>
  <c r="V199" i="27"/>
  <c r="U198" i="27"/>
  <c r="W199" i="30"/>
  <c r="V198" i="30"/>
  <c r="T196" i="30"/>
  <c r="U197" i="30"/>
  <c r="V197" i="33"/>
  <c r="U196" i="33"/>
  <c r="T195" i="33"/>
  <c r="W198" i="33"/>
  <c r="T195" i="29"/>
  <c r="V197" i="29"/>
  <c r="U196" i="29"/>
  <c r="W198" i="29"/>
  <c r="V196" i="32"/>
  <c r="T194" i="32"/>
  <c r="W197" i="32"/>
  <c r="U195" i="32"/>
  <c r="U195" i="28"/>
  <c r="V196" i="28"/>
  <c r="W197" i="28"/>
  <c r="T194" i="28"/>
  <c r="U194" i="31"/>
  <c r="T193" i="31"/>
  <c r="W196" i="31"/>
  <c r="V195" i="31"/>
  <c r="T193" i="27"/>
  <c r="U194" i="27"/>
  <c r="W196" i="27"/>
  <c r="V195" i="27"/>
  <c r="T192" i="30"/>
  <c r="U193" i="30"/>
  <c r="V194" i="30"/>
  <c r="W195" i="30"/>
  <c r="V193" i="33"/>
  <c r="T191" i="33"/>
  <c r="U192" i="33"/>
  <c r="W194" i="33"/>
  <c r="T191" i="29"/>
  <c r="V193" i="29"/>
  <c r="U192" i="29"/>
  <c r="W194" i="29"/>
  <c r="T190" i="32"/>
  <c r="W193" i="32"/>
  <c r="U191" i="32"/>
  <c r="V192" i="32"/>
  <c r="W193" i="28"/>
  <c r="U191" i="28"/>
  <c r="T190" i="28"/>
  <c r="V192" i="28"/>
  <c r="T189" i="31"/>
  <c r="U190" i="31"/>
  <c r="V191" i="31"/>
  <c r="W192" i="31"/>
  <c r="U190" i="27"/>
  <c r="W192" i="27"/>
  <c r="T189" i="27"/>
  <c r="V191" i="27"/>
  <c r="U189" i="30"/>
  <c r="W191" i="30"/>
  <c r="T188" i="30"/>
  <c r="V190" i="30"/>
  <c r="V189" i="33"/>
  <c r="W190" i="33"/>
  <c r="U188" i="33"/>
  <c r="T187" i="33"/>
  <c r="W190" i="29"/>
  <c r="V189" i="29"/>
  <c r="T187" i="29"/>
  <c r="U188" i="29"/>
  <c r="U187" i="32"/>
  <c r="T186" i="32"/>
  <c r="V188" i="32"/>
  <c r="W189" i="32"/>
  <c r="U187" i="28"/>
  <c r="T186" i="28"/>
  <c r="W189" i="28"/>
  <c r="V188" i="28"/>
  <c r="W188" i="31"/>
  <c r="U186" i="31"/>
  <c r="T185" i="31"/>
  <c r="V187" i="31"/>
  <c r="T185" i="27"/>
  <c r="W188" i="27"/>
  <c r="V187" i="27"/>
  <c r="U186" i="27"/>
  <c r="V186" i="30"/>
  <c r="T184" i="30"/>
  <c r="U185" i="30"/>
  <c r="W187" i="30"/>
  <c r="T183" i="33"/>
  <c r="U184" i="33"/>
  <c r="V185" i="33"/>
  <c r="W186" i="33"/>
  <c r="W186" i="29"/>
  <c r="T183" i="29"/>
  <c r="U184" i="29"/>
  <c r="V185" i="29"/>
  <c r="T182" i="32"/>
  <c r="U183" i="32"/>
  <c r="V184" i="32"/>
  <c r="W185" i="32"/>
  <c r="V184" i="28"/>
  <c r="W185" i="28"/>
  <c r="T182" i="28"/>
  <c r="U183" i="28"/>
  <c r="U182" i="31"/>
  <c r="W184" i="31"/>
  <c r="T181" i="31"/>
  <c r="V183" i="31"/>
  <c r="W184" i="27"/>
  <c r="U182" i="27"/>
  <c r="T181" i="27"/>
  <c r="V183" i="27"/>
  <c r="W183" i="30"/>
  <c r="V182" i="30"/>
  <c r="U181" i="30"/>
  <c r="T180" i="30"/>
  <c r="T179" i="33"/>
  <c r="W182" i="33"/>
  <c r="U180" i="33"/>
  <c r="V181" i="33"/>
  <c r="U180" i="29"/>
  <c r="W182" i="29"/>
  <c r="V181" i="29"/>
  <c r="T179" i="29"/>
  <c r="W181" i="32"/>
  <c r="V180" i="32"/>
  <c r="T178" i="32"/>
  <c r="U179" i="32"/>
  <c r="V180" i="28"/>
  <c r="T178" i="28"/>
  <c r="W181" i="28"/>
  <c r="U179" i="28"/>
  <c r="W180" i="31"/>
  <c r="V179" i="31"/>
  <c r="T177" i="31"/>
  <c r="U178" i="31"/>
  <c r="U178" i="27"/>
  <c r="V179" i="27"/>
  <c r="T177" i="27"/>
  <c r="W180" i="27"/>
  <c r="V178" i="30"/>
  <c r="W179" i="30"/>
  <c r="T176" i="30"/>
  <c r="U177" i="30"/>
  <c r="T175" i="33"/>
  <c r="V177" i="33"/>
  <c r="U176" i="33"/>
  <c r="W178" i="33"/>
  <c r="W178" i="29"/>
  <c r="T175" i="29"/>
  <c r="V177" i="29"/>
  <c r="U176" i="29"/>
  <c r="W177" i="32"/>
  <c r="V176" i="32"/>
  <c r="T174" i="32"/>
  <c r="U175" i="32"/>
  <c r="V176" i="28"/>
  <c r="U175" i="28"/>
  <c r="W177" i="28"/>
  <c r="T174" i="28"/>
  <c r="W176" i="31"/>
  <c r="V175" i="31"/>
  <c r="T173" i="31"/>
  <c r="U174" i="31"/>
  <c r="V175" i="27"/>
  <c r="W176" i="27"/>
  <c r="U174" i="27"/>
  <c r="T173" i="27"/>
  <c r="W175" i="30"/>
  <c r="V174" i="30"/>
  <c r="U173" i="30"/>
  <c r="T172" i="30"/>
  <c r="T171" i="33"/>
  <c r="V173" i="33"/>
  <c r="U172" i="33"/>
  <c r="W174" i="33"/>
  <c r="W174" i="29"/>
  <c r="V173" i="29"/>
  <c r="T171" i="29"/>
  <c r="U172" i="29"/>
  <c r="T170" i="32"/>
  <c r="W173" i="32"/>
  <c r="V172" i="32"/>
  <c r="U171" i="32"/>
  <c r="W173" i="28"/>
  <c r="V172" i="28"/>
  <c r="T170" i="28"/>
  <c r="U171" i="28"/>
  <c r="V171" i="31"/>
  <c r="W172" i="31"/>
  <c r="T169" i="31"/>
  <c r="U170" i="31"/>
  <c r="T169" i="27"/>
  <c r="W172" i="27"/>
  <c r="V171" i="27"/>
  <c r="U170" i="27"/>
  <c r="U169" i="30"/>
  <c r="W171" i="30"/>
  <c r="T168" i="30"/>
  <c r="V170" i="30"/>
  <c r="T167" i="33"/>
  <c r="U168" i="33"/>
  <c r="V169" i="33"/>
  <c r="W170" i="33"/>
  <c r="W170" i="29"/>
  <c r="T167" i="29"/>
  <c r="U168" i="29"/>
  <c r="V169" i="29"/>
  <c r="U167" i="32"/>
  <c r="T166" i="32"/>
  <c r="V168" i="32"/>
  <c r="W169" i="32"/>
  <c r="W169" i="28"/>
  <c r="U167" i="28"/>
  <c r="V168" i="28"/>
  <c r="T166" i="28"/>
  <c r="T165" i="31"/>
  <c r="U166" i="31"/>
  <c r="W168" i="31"/>
  <c r="V167" i="31"/>
  <c r="T165" i="27"/>
  <c r="V167" i="27"/>
  <c r="U166" i="27"/>
  <c r="W168" i="27"/>
  <c r="W167" i="30"/>
  <c r="T164" i="30"/>
  <c r="V166" i="30"/>
  <c r="U165" i="30"/>
  <c r="V165" i="33"/>
  <c r="W166" i="33"/>
  <c r="T163" i="33"/>
  <c r="U164" i="33"/>
  <c r="W166" i="29"/>
  <c r="V165" i="29"/>
  <c r="U164" i="29"/>
  <c r="T163" i="29"/>
  <c r="U163" i="32"/>
  <c r="T162" i="32"/>
  <c r="W165" i="32"/>
  <c r="V164" i="32"/>
  <c r="V164" i="28"/>
  <c r="U163" i="28"/>
  <c r="T162" i="28"/>
  <c r="W165" i="28"/>
  <c r="U162" i="31"/>
  <c r="W164" i="31"/>
  <c r="V163" i="31"/>
  <c r="T161" i="31"/>
  <c r="W164" i="27"/>
  <c r="V163" i="27"/>
  <c r="T161" i="27"/>
  <c r="U162" i="27"/>
  <c r="U161" i="30"/>
  <c r="T160" i="30"/>
  <c r="W163" i="30"/>
  <c r="V162" i="30"/>
  <c r="V161" i="33"/>
  <c r="W162" i="33"/>
  <c r="T159" i="33"/>
  <c r="U160" i="33"/>
  <c r="T159" i="29"/>
  <c r="U160" i="29"/>
  <c r="V161" i="29"/>
  <c r="W162" i="29"/>
  <c r="V160" i="32"/>
  <c r="T158" i="32"/>
  <c r="U159" i="32"/>
  <c r="W161" i="32"/>
  <c r="U159" i="28"/>
  <c r="W161" i="28"/>
  <c r="V160" i="28"/>
  <c r="T158" i="28"/>
  <c r="T157" i="31"/>
  <c r="W160" i="31"/>
  <c r="V159" i="31"/>
  <c r="U158" i="31"/>
  <c r="W160" i="27"/>
  <c r="V159" i="27"/>
  <c r="U158" i="27"/>
  <c r="T157" i="27"/>
  <c r="V158" i="30"/>
  <c r="W159" i="30"/>
  <c r="T156" i="30"/>
  <c r="U157" i="30"/>
  <c r="W158" i="33"/>
  <c r="U156" i="33"/>
  <c r="T155" i="33"/>
  <c r="V157" i="33"/>
  <c r="W158" i="29"/>
  <c r="V157" i="29"/>
  <c r="U156" i="29"/>
  <c r="T155" i="29"/>
  <c r="V156" i="32"/>
  <c r="T154" i="32"/>
  <c r="W157" i="32"/>
  <c r="U155" i="32"/>
  <c r="U155" i="28"/>
  <c r="T154" i="28"/>
  <c r="V156" i="28"/>
  <c r="W157" i="28"/>
  <c r="V155" i="31"/>
  <c r="T153" i="31"/>
  <c r="W156" i="31"/>
  <c r="U154" i="31"/>
  <c r="U154" i="27"/>
  <c r="V155" i="27"/>
  <c r="T153" i="27"/>
  <c r="W156" i="27"/>
  <c r="U153" i="30"/>
  <c r="W155" i="30"/>
  <c r="V154" i="30"/>
  <c r="T152" i="30"/>
  <c r="W154" i="33"/>
  <c r="U152" i="33"/>
  <c r="V153" i="33"/>
  <c r="T151" i="33"/>
  <c r="U152" i="29"/>
  <c r="W154" i="29"/>
  <c r="T151" i="29"/>
  <c r="V153" i="29"/>
  <c r="W153" i="32"/>
  <c r="T150" i="32"/>
  <c r="V152" i="32"/>
  <c r="U151" i="32"/>
  <c r="U151" i="28"/>
  <c r="W153" i="28"/>
  <c r="V152" i="28"/>
  <c r="T150" i="28"/>
  <c r="T149" i="31"/>
  <c r="W152" i="31"/>
  <c r="V151" i="31"/>
  <c r="U150" i="31"/>
  <c r="W152" i="27"/>
  <c r="V151" i="27"/>
  <c r="U150" i="27"/>
  <c r="T149" i="27"/>
  <c r="V150" i="30"/>
  <c r="U149" i="30"/>
  <c r="W151" i="30"/>
  <c r="T148" i="30"/>
  <c r="U148" i="33"/>
  <c r="V149" i="33"/>
  <c r="T147" i="33"/>
  <c r="W150" i="33"/>
  <c r="V149" i="29"/>
  <c r="U148" i="29"/>
  <c r="T147" i="29"/>
  <c r="W150" i="29"/>
  <c r="T146" i="32"/>
  <c r="W149" i="32"/>
  <c r="V148" i="32"/>
  <c r="U147" i="32"/>
  <c r="W149" i="28"/>
  <c r="U147" i="28"/>
  <c r="V148" i="28"/>
  <c r="T146" i="28"/>
  <c r="U146" i="31"/>
  <c r="W148" i="31"/>
  <c r="V147" i="31"/>
  <c r="T145" i="31"/>
  <c r="V147" i="27"/>
  <c r="T145" i="27"/>
  <c r="W148" i="27"/>
  <c r="U146" i="27"/>
  <c r="U145" i="30"/>
  <c r="W147" i="30"/>
  <c r="V146" i="30"/>
  <c r="T144" i="30"/>
  <c r="U144" i="33"/>
  <c r="W146" i="33"/>
  <c r="V145" i="33"/>
  <c r="T143" i="33"/>
  <c r="T143" i="29"/>
  <c r="U144" i="29"/>
  <c r="V145" i="29"/>
  <c r="W146" i="29"/>
  <c r="W145" i="32"/>
  <c r="V144" i="32"/>
  <c r="U143" i="32"/>
  <c r="T142" i="32"/>
  <c r="V144" i="28"/>
  <c r="W145" i="28"/>
  <c r="U143" i="28"/>
  <c r="T142" i="28"/>
  <c r="V143" i="31"/>
  <c r="T141" i="31"/>
  <c r="W144" i="31"/>
  <c r="U142" i="31"/>
  <c r="U142" i="27"/>
  <c r="W144" i="27"/>
  <c r="T141" i="27"/>
  <c r="V143" i="27"/>
  <c r="V142" i="30"/>
  <c r="U141" i="30"/>
  <c r="T140" i="30"/>
  <c r="W143" i="30"/>
  <c r="W142" i="33"/>
  <c r="T139" i="33"/>
  <c r="U140" i="33"/>
  <c r="V141" i="33"/>
  <c r="T139" i="29"/>
  <c r="V141" i="29"/>
  <c r="U140" i="29"/>
  <c r="W142" i="29"/>
  <c r="V140" i="32"/>
  <c r="T138" i="32"/>
  <c r="W141" i="32"/>
  <c r="U139" i="32"/>
  <c r="W141" i="28"/>
  <c r="V140" i="28"/>
  <c r="T138" i="28"/>
  <c r="U139" i="28"/>
  <c r="W140" i="31"/>
  <c r="V139" i="31"/>
  <c r="U138" i="31"/>
  <c r="T137" i="31"/>
  <c r="V139" i="27"/>
  <c r="W140" i="27"/>
  <c r="U138" i="27"/>
  <c r="T137" i="27"/>
  <c r="U137" i="30"/>
  <c r="T136" i="30"/>
  <c r="V138" i="30"/>
  <c r="W139" i="30"/>
  <c r="T135" i="33"/>
  <c r="V137" i="33"/>
  <c r="U136" i="33"/>
  <c r="W138" i="33"/>
  <c r="T135" i="29"/>
  <c r="U136" i="29"/>
  <c r="W138" i="29"/>
  <c r="V137" i="29"/>
  <c r="U135" i="32"/>
  <c r="T134" i="32"/>
  <c r="W137" i="32"/>
  <c r="V136" i="32"/>
  <c r="W137" i="28"/>
  <c r="V136" i="28"/>
  <c r="U135" i="28"/>
  <c r="T134" i="28"/>
  <c r="T133" i="31"/>
  <c r="V135" i="31"/>
  <c r="W136" i="31"/>
  <c r="U134" i="31"/>
  <c r="V135" i="27"/>
  <c r="W136" i="27"/>
  <c r="T133" i="27"/>
  <c r="U134" i="27"/>
  <c r="W135" i="30"/>
  <c r="U133" i="30"/>
  <c r="T132" i="30"/>
  <c r="V134" i="30"/>
  <c r="U132" i="33"/>
  <c r="W134" i="33"/>
  <c r="T131" i="33"/>
  <c r="V133" i="33"/>
  <c r="U132" i="29"/>
  <c r="T131" i="29"/>
  <c r="V133" i="29"/>
  <c r="W134" i="29"/>
  <c r="U131" i="32"/>
  <c r="T130" i="32"/>
  <c r="W133" i="32"/>
  <c r="V132" i="32"/>
  <c r="T130" i="28"/>
  <c r="W133" i="28"/>
  <c r="U131" i="28"/>
  <c r="V132" i="28"/>
  <c r="U130" i="31"/>
  <c r="W132" i="31"/>
  <c r="T129" i="31"/>
  <c r="V131" i="31"/>
  <c r="T129" i="27"/>
  <c r="W132" i="27"/>
  <c r="U130" i="27"/>
  <c r="V131" i="27"/>
  <c r="U129" i="30"/>
  <c r="T128" i="30"/>
  <c r="W131" i="30"/>
  <c r="V130" i="30"/>
  <c r="W130" i="33"/>
  <c r="U128" i="33"/>
  <c r="T127" i="33"/>
  <c r="V129" i="33"/>
  <c r="U128" i="29"/>
  <c r="T127" i="29"/>
  <c r="V129" i="29"/>
  <c r="W130" i="29"/>
  <c r="U127" i="32"/>
  <c r="T126" i="32"/>
  <c r="V128" i="32"/>
  <c r="W129" i="32"/>
  <c r="V128" i="28"/>
  <c r="U127" i="28"/>
  <c r="W129" i="28"/>
  <c r="T126" i="28"/>
  <c r="V127" i="31"/>
  <c r="U126" i="31"/>
  <c r="T125" i="31"/>
  <c r="W128" i="31"/>
  <c r="T125" i="27"/>
  <c r="W128" i="27"/>
  <c r="V127" i="27"/>
  <c r="U126" i="27"/>
  <c r="U125" i="30"/>
  <c r="V126" i="30"/>
  <c r="T124" i="30"/>
  <c r="W127" i="30"/>
  <c r="W126" i="33"/>
  <c r="V125" i="33"/>
  <c r="U124" i="33"/>
  <c r="T123" i="33"/>
  <c r="V125" i="29"/>
  <c r="W126" i="29"/>
  <c r="U124" i="29"/>
  <c r="T123" i="29"/>
  <c r="W125" i="32"/>
  <c r="V124" i="32"/>
  <c r="T122" i="32"/>
  <c r="U123" i="32"/>
  <c r="T122" i="28"/>
  <c r="U123" i="28"/>
  <c r="V124" i="28"/>
  <c r="W125" i="28"/>
  <c r="V123" i="31"/>
  <c r="U122" i="31"/>
  <c r="W124" i="31"/>
  <c r="T121" i="31"/>
  <c r="W124" i="27"/>
  <c r="V123" i="27"/>
  <c r="T121" i="27"/>
  <c r="U122" i="27"/>
  <c r="T120" i="30"/>
  <c r="V122" i="30"/>
  <c r="W123" i="30"/>
  <c r="U121" i="30"/>
  <c r="V121" i="33"/>
  <c r="W122" i="33"/>
  <c r="U120" i="33"/>
  <c r="T119" i="33"/>
  <c r="V121" i="29"/>
  <c r="U120" i="29"/>
  <c r="T119" i="29"/>
  <c r="W122" i="29"/>
  <c r="T118" i="32"/>
  <c r="W121" i="32"/>
  <c r="V120" i="32"/>
  <c r="U119" i="32"/>
  <c r="V120" i="28"/>
  <c r="W121" i="28"/>
  <c r="U119" i="28"/>
  <c r="T118" i="28"/>
  <c r="U118" i="31"/>
  <c r="T117" i="31"/>
  <c r="W120" i="31"/>
  <c r="V119" i="31"/>
  <c r="W120" i="27"/>
  <c r="U118" i="27"/>
  <c r="V119" i="27"/>
  <c r="T117" i="27"/>
  <c r="T116" i="30"/>
  <c r="U117" i="30"/>
  <c r="V118" i="30"/>
  <c r="W119" i="30"/>
  <c r="T115" i="33"/>
  <c r="W118" i="33"/>
  <c r="V117" i="33"/>
  <c r="U116" i="33"/>
  <c r="T115" i="29"/>
  <c r="U116" i="29"/>
  <c r="W118" i="29"/>
  <c r="V117" i="29"/>
  <c r="W117" i="32"/>
  <c r="U115" i="32"/>
  <c r="V116" i="32"/>
  <c r="T114" i="32"/>
  <c r="T114" i="28"/>
  <c r="V116" i="28"/>
  <c r="W117" i="28"/>
  <c r="U115" i="28"/>
  <c r="V115" i="31"/>
  <c r="W116" i="31"/>
  <c r="U114" i="31"/>
  <c r="T113" i="31"/>
  <c r="T113" i="27"/>
  <c r="V115" i="27"/>
  <c r="W116" i="27"/>
  <c r="U114" i="27"/>
  <c r="V114" i="30"/>
  <c r="W115" i="30"/>
  <c r="U113" i="30"/>
  <c r="T112" i="30"/>
  <c r="U112" i="33"/>
  <c r="V113" i="33"/>
  <c r="W114" i="33"/>
  <c r="T111" i="33"/>
  <c r="T111" i="29"/>
  <c r="V113" i="29"/>
  <c r="U112" i="29"/>
  <c r="W114" i="29"/>
  <c r="T110" i="32"/>
  <c r="W113" i="32"/>
  <c r="V112" i="32"/>
  <c r="U111" i="32"/>
  <c r="U111" i="28"/>
  <c r="T110" i="28"/>
  <c r="W113" i="28"/>
  <c r="V112" i="28"/>
  <c r="T109" i="31"/>
  <c r="V111" i="31"/>
  <c r="U110" i="31"/>
  <c r="W112" i="31"/>
  <c r="T109" i="27"/>
  <c r="W112" i="27"/>
  <c r="U110" i="27"/>
  <c r="V111" i="27"/>
  <c r="W111" i="30"/>
  <c r="V110" i="30"/>
  <c r="T108" i="30"/>
  <c r="U109" i="30"/>
  <c r="V109" i="33"/>
  <c r="U108" i="33"/>
  <c r="W110" i="33"/>
  <c r="T107" i="33"/>
  <c r="W110" i="29"/>
  <c r="U108" i="29"/>
  <c r="T107" i="29"/>
  <c r="V109" i="29"/>
  <c r="V108" i="32"/>
  <c r="W109" i="32"/>
  <c r="T106" i="32"/>
  <c r="U107" i="32"/>
  <c r="V108" i="28"/>
  <c r="W109" i="28"/>
  <c r="T106" i="28"/>
  <c r="U107" i="28"/>
  <c r="U106" i="31"/>
  <c r="V107" i="31"/>
  <c r="T105" i="31"/>
  <c r="W108" i="31"/>
  <c r="U106" i="27"/>
  <c r="V107" i="27"/>
  <c r="W108" i="27"/>
  <c r="T105" i="27"/>
  <c r="U105" i="30"/>
  <c r="V106" i="30"/>
  <c r="T104" i="30"/>
  <c r="W107" i="30"/>
  <c r="U104" i="33"/>
  <c r="W106" i="33"/>
  <c r="V105" i="33"/>
  <c r="T103" i="33"/>
  <c r="T103" i="29"/>
  <c r="V105" i="29"/>
  <c r="W106" i="29"/>
  <c r="U104" i="29"/>
  <c r="T102" i="32"/>
  <c r="V104" i="32"/>
  <c r="U103" i="32"/>
  <c r="W105" i="32"/>
  <c r="V104" i="28"/>
  <c r="U103" i="28"/>
  <c r="T102" i="28"/>
  <c r="W105" i="28"/>
  <c r="V103" i="31"/>
  <c r="W104" i="31"/>
  <c r="T101" i="31"/>
  <c r="U102" i="31"/>
  <c r="W104" i="27"/>
  <c r="V103" i="27"/>
  <c r="T101" i="27"/>
  <c r="U102" i="27"/>
  <c r="W103" i="30"/>
  <c r="T100" i="30"/>
  <c r="U101" i="30"/>
  <c r="V102" i="30"/>
  <c r="U100" i="33"/>
  <c r="T99" i="33"/>
  <c r="W102" i="33"/>
  <c r="V101" i="33"/>
  <c r="W102" i="29"/>
  <c r="T99" i="29"/>
  <c r="U100" i="29"/>
  <c r="V101" i="29"/>
  <c r="V100" i="32"/>
  <c r="T98" i="32"/>
  <c r="W101" i="32"/>
  <c r="U99" i="32"/>
  <c r="V100" i="28"/>
  <c r="T98" i="28"/>
  <c r="W101" i="28"/>
  <c r="U99" i="28"/>
  <c r="U98" i="31"/>
  <c r="V99" i="31"/>
  <c r="T97" i="31"/>
  <c r="W100" i="31"/>
  <c r="U98" i="27"/>
  <c r="W100" i="27"/>
  <c r="T97" i="27"/>
  <c r="V99" i="27"/>
  <c r="W99" i="30"/>
  <c r="U97" i="30"/>
  <c r="T96" i="30"/>
  <c r="V98" i="30"/>
  <c r="V97" i="33"/>
  <c r="U96" i="33"/>
  <c r="T95" i="33"/>
  <c r="W98" i="33"/>
  <c r="V97" i="29"/>
  <c r="T95" i="29"/>
  <c r="W98" i="29"/>
  <c r="U96" i="29"/>
  <c r="U95" i="32"/>
  <c r="W97" i="32"/>
  <c r="V96" i="32"/>
  <c r="T94" i="32"/>
  <c r="W97" i="28"/>
  <c r="V96" i="28"/>
  <c r="U95" i="28"/>
  <c r="T94" i="28"/>
  <c r="W96" i="31"/>
  <c r="T93" i="31"/>
  <c r="V95" i="31"/>
  <c r="U94" i="31"/>
  <c r="T93" i="27"/>
  <c r="U94" i="27"/>
  <c r="V95" i="27"/>
  <c r="W96" i="27"/>
  <c r="U93" i="30"/>
  <c r="V94" i="30"/>
  <c r="W95" i="30"/>
  <c r="T92" i="30"/>
  <c r="U92" i="33"/>
  <c r="W94" i="33"/>
  <c r="T91" i="33"/>
  <c r="V93" i="33"/>
  <c r="U92" i="29"/>
  <c r="T91" i="29"/>
  <c r="W94" i="29"/>
  <c r="V93" i="29"/>
  <c r="W93" i="32"/>
  <c r="V92" i="32"/>
  <c r="U91" i="32"/>
  <c r="T90" i="32"/>
  <c r="W93" i="28"/>
  <c r="T90" i="28"/>
  <c r="V92" i="28"/>
  <c r="U91" i="28"/>
  <c r="V91" i="31"/>
  <c r="U90" i="31"/>
  <c r="W92" i="31"/>
  <c r="T89" i="31"/>
  <c r="W92" i="27"/>
  <c r="T89" i="27"/>
  <c r="V91" i="27"/>
  <c r="U90" i="27"/>
  <c r="U89" i="30"/>
  <c r="V90" i="30"/>
  <c r="W91" i="30"/>
  <c r="T88" i="30"/>
  <c r="W90" i="33"/>
  <c r="T87" i="33"/>
  <c r="V89" i="33"/>
  <c r="U88" i="33"/>
  <c r="W90" i="29"/>
  <c r="U88" i="29"/>
  <c r="T87" i="29"/>
  <c r="V89" i="29"/>
  <c r="T86" i="32"/>
  <c r="W89" i="32"/>
  <c r="V88" i="32"/>
  <c r="U87" i="32"/>
  <c r="V88" i="28"/>
  <c r="T86" i="28"/>
  <c r="W89" i="28"/>
  <c r="U87" i="28"/>
  <c r="W88" i="31"/>
  <c r="T85" i="31"/>
  <c r="U86" i="31"/>
  <c r="V87" i="31"/>
  <c r="T85" i="27"/>
  <c r="V87" i="27"/>
  <c r="U86" i="27"/>
  <c r="W88" i="27"/>
  <c r="W87" i="30"/>
  <c r="V86" i="30"/>
  <c r="T84" i="30"/>
  <c r="U85" i="30"/>
  <c r="U84" i="33"/>
  <c r="T83" i="33"/>
  <c r="W86" i="33"/>
  <c r="V85" i="33"/>
  <c r="T83" i="29"/>
  <c r="U84" i="29"/>
  <c r="W86" i="29"/>
  <c r="V85" i="29"/>
  <c r="U83" i="32"/>
  <c r="T82" i="32"/>
  <c r="V84" i="32"/>
  <c r="W85" i="32"/>
  <c r="W85" i="28"/>
  <c r="U83" i="28"/>
  <c r="V84" i="28"/>
  <c r="T82" i="28"/>
  <c r="V83" i="31"/>
  <c r="T81" i="31"/>
  <c r="W84" i="31"/>
  <c r="U82" i="31"/>
  <c r="V83" i="27"/>
  <c r="T81" i="27"/>
  <c r="U82" i="27"/>
  <c r="W84" i="27"/>
  <c r="U81" i="30"/>
  <c r="V82" i="30"/>
  <c r="T80" i="30"/>
  <c r="W83" i="30"/>
  <c r="V81" i="33"/>
  <c r="W82" i="33"/>
  <c r="T79" i="33"/>
  <c r="U80" i="33"/>
  <c r="W82" i="29"/>
  <c r="U80" i="29"/>
  <c r="V81" i="29"/>
  <c r="T79" i="29"/>
  <c r="V80" i="32"/>
  <c r="T78" i="32"/>
  <c r="W81" i="32"/>
  <c r="U79" i="32"/>
  <c r="W81" i="28"/>
  <c r="U79" i="28"/>
  <c r="V80" i="28"/>
  <c r="T78" i="28"/>
  <c r="U78" i="31"/>
  <c r="V79" i="31"/>
  <c r="T77" i="31"/>
  <c r="W80" i="31"/>
  <c r="T77" i="27"/>
  <c r="U78" i="27"/>
  <c r="W80" i="27"/>
  <c r="V79" i="27"/>
  <c r="T76" i="30"/>
  <c r="U77" i="30"/>
  <c r="V78" i="30"/>
  <c r="W79" i="30"/>
  <c r="U76" i="33"/>
  <c r="T75" i="33"/>
  <c r="W78" i="33"/>
  <c r="V77" i="33"/>
  <c r="U76" i="29"/>
  <c r="T75" i="29"/>
  <c r="W78" i="29"/>
  <c r="V77" i="29"/>
  <c r="T74" i="32"/>
  <c r="W77" i="32"/>
  <c r="V76" i="32"/>
  <c r="U75" i="32"/>
  <c r="V76" i="28"/>
  <c r="T74" i="28"/>
  <c r="U75" i="28"/>
  <c r="W77" i="28"/>
  <c r="T73" i="31"/>
  <c r="V75" i="31"/>
  <c r="W76" i="31"/>
  <c r="U74" i="31"/>
  <c r="U74" i="27"/>
  <c r="V75" i="27"/>
  <c r="T73" i="27"/>
  <c r="W76" i="27"/>
  <c r="U73" i="30"/>
  <c r="T72" i="30"/>
  <c r="W75" i="30"/>
  <c r="V74" i="30"/>
  <c r="V73" i="33"/>
  <c r="T71" i="33"/>
  <c r="W74" i="33"/>
  <c r="U72" i="33"/>
  <c r="W74" i="29"/>
  <c r="V73" i="29"/>
  <c r="U72" i="29"/>
  <c r="T71" i="29"/>
  <c r="T70" i="32"/>
  <c r="U71" i="32"/>
  <c r="V72" i="32"/>
  <c r="W73" i="32"/>
  <c r="W73" i="28"/>
  <c r="V72" i="28"/>
  <c r="T70" i="28"/>
  <c r="U71" i="28"/>
  <c r="W72" i="31"/>
  <c r="T69" i="31"/>
  <c r="V71" i="31"/>
  <c r="U70" i="31"/>
  <c r="T69" i="27"/>
  <c r="W72" i="27"/>
  <c r="V71" i="27"/>
  <c r="U70" i="27"/>
  <c r="W71" i="30"/>
  <c r="U69" i="30"/>
  <c r="V70" i="30"/>
  <c r="T68" i="30"/>
  <c r="V69" i="33"/>
  <c r="U68" i="33"/>
  <c r="W70" i="33"/>
  <c r="T67" i="33"/>
  <c r="V69" i="29"/>
  <c r="U68" i="29"/>
  <c r="W70" i="29"/>
  <c r="T67" i="29"/>
  <c r="T66" i="32"/>
  <c r="V68" i="32"/>
  <c r="W69" i="32"/>
  <c r="U67" i="32"/>
  <c r="U67" i="28"/>
  <c r="T66" i="28"/>
  <c r="W69" i="28"/>
  <c r="V68" i="28"/>
  <c r="T65" i="31"/>
  <c r="V67" i="31"/>
  <c r="U66" i="31"/>
  <c r="W68" i="31"/>
  <c r="W68" i="27"/>
  <c r="V67" i="27"/>
  <c r="T65" i="27"/>
  <c r="U66" i="27"/>
  <c r="V66" i="30"/>
  <c r="T64" i="30"/>
  <c r="W67" i="30"/>
  <c r="U65" i="30"/>
  <c r="V65" i="33"/>
  <c r="W66" i="33"/>
  <c r="U64" i="33"/>
  <c r="T63" i="33"/>
  <c r="V65" i="29"/>
  <c r="U64" i="29"/>
  <c r="W66" i="29"/>
  <c r="T63" i="29"/>
  <c r="T62" i="32"/>
  <c r="U63" i="32"/>
  <c r="W65" i="32"/>
  <c r="V64" i="32"/>
  <c r="U63" i="28"/>
  <c r="T62" i="28"/>
  <c r="V64" i="28"/>
  <c r="W65" i="28"/>
  <c r="W64" i="31"/>
  <c r="T61" i="31"/>
  <c r="V63" i="31"/>
  <c r="U62" i="31"/>
  <c r="T61" i="27"/>
  <c r="U62" i="27"/>
  <c r="W64" i="27"/>
  <c r="V63" i="27"/>
  <c r="V62" i="30"/>
  <c r="U61" i="30"/>
  <c r="W63" i="30"/>
  <c r="T60" i="30"/>
  <c r="U60" i="33"/>
  <c r="V61" i="33"/>
  <c r="T59" i="33"/>
  <c r="W62" i="33"/>
  <c r="V61" i="29"/>
  <c r="T59" i="29"/>
  <c r="U60" i="29"/>
  <c r="W62" i="29"/>
  <c r="T58" i="32"/>
  <c r="V60" i="32"/>
  <c r="W61" i="32"/>
  <c r="U59" i="32"/>
  <c r="T58" i="28"/>
  <c r="U59" i="28"/>
  <c r="W61" i="28"/>
  <c r="V60" i="28"/>
  <c r="W60" i="31"/>
  <c r="V59" i="31"/>
  <c r="U58" i="31"/>
  <c r="T57" i="31"/>
  <c r="V59" i="27"/>
  <c r="T57" i="27"/>
  <c r="U58" i="27"/>
  <c r="W60" i="27"/>
  <c r="V58" i="30"/>
  <c r="U57" i="30"/>
  <c r="W59" i="30"/>
  <c r="T56" i="30"/>
  <c r="V57" i="33"/>
  <c r="U56" i="33"/>
  <c r="W58" i="33"/>
  <c r="T55" i="33"/>
  <c r="U56" i="29"/>
  <c r="V57" i="29"/>
  <c r="W58" i="29"/>
  <c r="T55" i="29"/>
  <c r="T54" i="32"/>
  <c r="U55" i="32"/>
  <c r="W57" i="32"/>
  <c r="V56" i="32"/>
  <c r="W57" i="28"/>
  <c r="T54" i="28"/>
  <c r="U55" i="28"/>
  <c r="V56" i="28"/>
  <c r="W56" i="31"/>
  <c r="V55" i="31"/>
  <c r="U54" i="31"/>
  <c r="T53" i="31"/>
  <c r="W56" i="27"/>
  <c r="T53" i="27"/>
  <c r="V55" i="27"/>
  <c r="U54" i="27"/>
  <c r="V54" i="30"/>
  <c r="U53" i="30"/>
  <c r="W55" i="30"/>
  <c r="T52" i="30"/>
  <c r="U52" i="33"/>
  <c r="V53" i="33"/>
  <c r="T51" i="33"/>
  <c r="W54" i="33"/>
  <c r="V53" i="29"/>
  <c r="U52" i="29"/>
  <c r="W54" i="29"/>
  <c r="T51" i="29"/>
  <c r="T50" i="32"/>
  <c r="V52" i="32"/>
  <c r="W53" i="32"/>
  <c r="U51" i="32"/>
  <c r="U51" i="28"/>
  <c r="V52" i="28"/>
  <c r="W53" i="28"/>
  <c r="T50" i="28"/>
  <c r="U50" i="31"/>
  <c r="W52" i="31"/>
  <c r="T49" i="31"/>
  <c r="V51" i="31"/>
  <c r="U50" i="27"/>
  <c r="T49" i="27"/>
  <c r="V51" i="27"/>
  <c r="W52" i="27"/>
  <c r="U49" i="30"/>
  <c r="V50" i="30"/>
  <c r="T48" i="30"/>
  <c r="W51" i="30"/>
  <c r="V49" i="33"/>
  <c r="U48" i="33"/>
  <c r="W50" i="33"/>
  <c r="T47" i="33"/>
  <c r="T47" i="29"/>
  <c r="V49" i="29"/>
  <c r="U48" i="29"/>
  <c r="W50" i="29"/>
  <c r="T46" i="32"/>
  <c r="U47" i="32"/>
  <c r="W49" i="32"/>
  <c r="V48" i="32"/>
  <c r="U47" i="28"/>
  <c r="V48" i="28"/>
  <c r="T46" i="28"/>
  <c r="W49" i="28"/>
  <c r="W48" i="31"/>
  <c r="T45" i="31"/>
  <c r="V47" i="31"/>
  <c r="U46" i="31"/>
  <c r="U46" i="27"/>
  <c r="T45" i="27"/>
  <c r="W48" i="27"/>
  <c r="V47" i="27"/>
  <c r="W47" i="30"/>
  <c r="U45" i="30"/>
  <c r="V46" i="30"/>
  <c r="T44" i="30"/>
  <c r="U44" i="33"/>
  <c r="V45" i="33"/>
  <c r="W46" i="33"/>
  <c r="T43" i="33"/>
  <c r="V45" i="29"/>
  <c r="W46" i="29"/>
  <c r="T43" i="29"/>
  <c r="U44" i="29"/>
  <c r="T42" i="32"/>
  <c r="V44" i="32"/>
  <c r="W45" i="32"/>
  <c r="U43" i="32"/>
  <c r="V44" i="28"/>
  <c r="W45" i="28"/>
  <c r="T42" i="28"/>
  <c r="U43" i="28"/>
  <c r="W44" i="31"/>
  <c r="V43" i="31"/>
  <c r="U42" i="31"/>
  <c r="T41" i="31"/>
  <c r="V43" i="27"/>
  <c r="U42" i="27"/>
  <c r="T41" i="27"/>
  <c r="W44" i="27"/>
  <c r="W43" i="30"/>
  <c r="V42" i="30"/>
  <c r="T40" i="30"/>
  <c r="U41" i="30"/>
  <c r="V41" i="33"/>
  <c r="W42" i="33"/>
  <c r="U40" i="33"/>
  <c r="T39" i="33"/>
  <c r="U40" i="29"/>
  <c r="W42" i="29"/>
  <c r="T39" i="29"/>
  <c r="V41" i="29"/>
  <c r="T38" i="32"/>
  <c r="U39" i="32"/>
  <c r="V40" i="32"/>
  <c r="W41" i="32"/>
  <c r="U39" i="28"/>
  <c r="T38" i="28"/>
  <c r="W41" i="28"/>
  <c r="V40" i="28"/>
  <c r="W40" i="31"/>
  <c r="U38" i="31"/>
  <c r="T37" i="31"/>
  <c r="V39" i="31"/>
  <c r="U38" i="27"/>
  <c r="V39" i="27"/>
  <c r="T37" i="27"/>
  <c r="W40" i="27"/>
  <c r="U37" i="30"/>
  <c r="V38" i="30"/>
  <c r="T36" i="30"/>
  <c r="W39" i="30"/>
  <c r="U36" i="33"/>
  <c r="V37" i="33"/>
  <c r="W38" i="33"/>
  <c r="T35" i="33"/>
  <c r="U36" i="29"/>
  <c r="V37" i="29"/>
  <c r="W38" i="29"/>
  <c r="T35" i="29"/>
  <c r="T34" i="32"/>
  <c r="V36" i="32"/>
  <c r="W37" i="32"/>
  <c r="U35" i="32"/>
  <c r="V36" i="28"/>
  <c r="W37" i="28"/>
  <c r="T34" i="28"/>
  <c r="U35" i="28"/>
  <c r="U34" i="31"/>
  <c r="W36" i="31"/>
  <c r="T33" i="31"/>
  <c r="V35" i="31"/>
  <c r="U34" i="27"/>
  <c r="T33" i="27"/>
  <c r="V35" i="27"/>
  <c r="W36" i="27"/>
  <c r="T32" i="30"/>
  <c r="V34" i="30"/>
  <c r="W35" i="30"/>
  <c r="U33" i="30"/>
  <c r="V33" i="33"/>
  <c r="W34" i="33"/>
  <c r="U32" i="33"/>
  <c r="T31" i="33"/>
  <c r="U32" i="29"/>
  <c r="W34" i="29"/>
  <c r="T31" i="29"/>
  <c r="V33" i="29"/>
  <c r="V32" i="32"/>
  <c r="U31" i="32"/>
  <c r="T30" i="32"/>
  <c r="W33" i="32"/>
  <c r="T30" i="28"/>
  <c r="V32" i="28"/>
  <c r="W33" i="28"/>
  <c r="U31" i="28"/>
  <c r="W32" i="31"/>
  <c r="T29" i="31"/>
  <c r="V31" i="31"/>
  <c r="U30" i="31"/>
  <c r="V31" i="27"/>
  <c r="U30" i="27"/>
  <c r="W32" i="27"/>
  <c r="T29" i="27"/>
  <c r="V30" i="30"/>
  <c r="U29" i="30"/>
  <c r="T28" i="30"/>
  <c r="W31" i="30"/>
  <c r="U28" i="33"/>
  <c r="V29" i="33"/>
  <c r="T27" i="33"/>
  <c r="W30" i="33"/>
  <c r="V29" i="29"/>
  <c r="W30" i="29"/>
  <c r="T27" i="29"/>
  <c r="U28" i="29"/>
  <c r="W29" i="32"/>
  <c r="T26" i="32"/>
  <c r="V28" i="32"/>
  <c r="U27" i="32"/>
  <c r="W29" i="28"/>
  <c r="V28" i="28"/>
  <c r="T26" i="28"/>
  <c r="U27" i="28"/>
  <c r="W28" i="31"/>
  <c r="T25" i="31"/>
  <c r="U26" i="31"/>
  <c r="V27" i="31"/>
  <c r="V27" i="27"/>
  <c r="T25" i="27"/>
  <c r="U26" i="27"/>
  <c r="W28" i="27"/>
  <c r="W27" i="30"/>
  <c r="T24" i="30"/>
  <c r="U25" i="30"/>
  <c r="V26" i="30"/>
  <c r="V25" i="33"/>
  <c r="W26" i="33"/>
  <c r="T23" i="33"/>
  <c r="U24" i="33"/>
  <c r="U24" i="29"/>
  <c r="W26" i="29"/>
  <c r="T23" i="29"/>
  <c r="V25" i="29"/>
  <c r="W25" i="32"/>
  <c r="T22" i="32"/>
  <c r="V24" i="32"/>
  <c r="U23" i="32"/>
  <c r="T22" i="28"/>
  <c r="V24" i="28"/>
  <c r="W25" i="28"/>
  <c r="U23" i="28"/>
  <c r="W24" i="31"/>
  <c r="V23" i="31"/>
  <c r="T21" i="31"/>
  <c r="U22" i="31"/>
  <c r="V23" i="27"/>
  <c r="W24" i="27"/>
  <c r="U22" i="27"/>
  <c r="T21" i="27"/>
  <c r="W23" i="30"/>
  <c r="V22" i="30"/>
  <c r="U21" i="30"/>
  <c r="T20" i="30"/>
  <c r="W22" i="33"/>
  <c r="T19" i="33"/>
  <c r="U20" i="33"/>
  <c r="V21" i="33"/>
  <c r="V21" i="29"/>
  <c r="U20" i="29"/>
  <c r="T19" i="29"/>
  <c r="W22" i="29"/>
  <c r="U19" i="32"/>
  <c r="W21" i="32"/>
  <c r="V20" i="32"/>
  <c r="T18" i="32"/>
  <c r="W21" i="28"/>
  <c r="T18" i="28"/>
  <c r="V20" i="28"/>
  <c r="U19" i="28"/>
  <c r="W20" i="31"/>
  <c r="T17" i="31"/>
  <c r="U18" i="31"/>
  <c r="V19" i="31"/>
  <c r="W20" i="27"/>
  <c r="V19" i="27"/>
  <c r="U18" i="27"/>
  <c r="T17" i="27"/>
  <c r="T16" i="30"/>
  <c r="V18" i="30"/>
  <c r="U17" i="30"/>
  <c r="W19" i="30"/>
  <c r="W18" i="33"/>
  <c r="T15" i="33"/>
  <c r="U16" i="33"/>
  <c r="V17" i="33"/>
  <c r="W18" i="29"/>
  <c r="T15" i="29"/>
  <c r="V17" i="29"/>
  <c r="U16" i="29"/>
  <c r="U15" i="32"/>
  <c r="T14" i="32"/>
  <c r="W17" i="32"/>
  <c r="V16" i="32"/>
  <c r="V16" i="28"/>
  <c r="W17" i="28"/>
  <c r="T14" i="28"/>
  <c r="U15" i="28"/>
  <c r="W16" i="31"/>
  <c r="U14" i="31"/>
  <c r="V15" i="31"/>
  <c r="T13" i="31"/>
  <c r="W16" i="27"/>
  <c r="U14" i="27"/>
  <c r="V15" i="27"/>
  <c r="T13" i="27"/>
  <c r="T12" i="30"/>
  <c r="W15" i="30"/>
  <c r="V14" i="30"/>
  <c r="U13" i="30"/>
  <c r="V13" i="33"/>
  <c r="U12" i="33"/>
  <c r="W14" i="33"/>
  <c r="T11" i="33"/>
  <c r="V13" i="29"/>
  <c r="U12" i="29"/>
  <c r="W14" i="29"/>
  <c r="T11" i="29"/>
  <c r="W13" i="32"/>
  <c r="U11" i="32"/>
  <c r="V12" i="32"/>
  <c r="T10" i="32"/>
  <c r="W13" i="28"/>
  <c r="U11" i="28"/>
  <c r="V12" i="28"/>
  <c r="T10" i="28"/>
  <c r="V219" i="26"/>
  <c r="W220" i="26"/>
  <c r="U218" i="26"/>
  <c r="T217" i="26"/>
  <c r="V191" i="26"/>
  <c r="W192" i="26"/>
  <c r="T189" i="26"/>
  <c r="U190" i="26"/>
  <c r="W215" i="26"/>
  <c r="V214" i="26"/>
  <c r="T212" i="26"/>
  <c r="U213" i="26"/>
  <c r="W203" i="26"/>
  <c r="V202" i="26"/>
  <c r="T200" i="26"/>
  <c r="U201" i="26"/>
  <c r="W195" i="26"/>
  <c r="V194" i="26"/>
  <c r="T192" i="26"/>
  <c r="U193" i="26"/>
  <c r="W183" i="26"/>
  <c r="V182" i="26"/>
  <c r="T180" i="26"/>
  <c r="U181" i="26"/>
  <c r="W171" i="26"/>
  <c r="V170" i="26"/>
  <c r="T168" i="26"/>
  <c r="U169" i="26"/>
  <c r="W163" i="26"/>
  <c r="V162" i="26"/>
  <c r="T160" i="26"/>
  <c r="U161" i="26"/>
  <c r="W151" i="26"/>
  <c r="V150" i="26"/>
  <c r="T148" i="26"/>
  <c r="U149" i="26"/>
  <c r="W139" i="26"/>
  <c r="V138" i="26"/>
  <c r="T136" i="26"/>
  <c r="U137" i="26"/>
  <c r="W127" i="26"/>
  <c r="V126" i="26"/>
  <c r="T124" i="26"/>
  <c r="U125" i="26"/>
  <c r="W115" i="26"/>
  <c r="V114" i="26"/>
  <c r="T112" i="26"/>
  <c r="U113" i="26"/>
  <c r="W103" i="26"/>
  <c r="V102" i="26"/>
  <c r="T100" i="26"/>
  <c r="U101" i="26"/>
  <c r="W91" i="26"/>
  <c r="V90" i="26"/>
  <c r="T88" i="26"/>
  <c r="U89" i="26"/>
  <c r="W83" i="26"/>
  <c r="V82" i="26"/>
  <c r="T80" i="26"/>
  <c r="U81" i="26"/>
  <c r="W75" i="26"/>
  <c r="V74" i="26"/>
  <c r="T72" i="26"/>
  <c r="U73" i="26"/>
  <c r="W63" i="26"/>
  <c r="V62" i="26"/>
  <c r="T60" i="26"/>
  <c r="U61" i="26"/>
  <c r="W51" i="26"/>
  <c r="V50" i="26"/>
  <c r="T48" i="26"/>
  <c r="U49" i="26"/>
  <c r="W39" i="26"/>
  <c r="V38" i="26"/>
  <c r="T36" i="26"/>
  <c r="U37" i="26"/>
  <c r="W27" i="26"/>
  <c r="V26" i="26"/>
  <c r="T24" i="26"/>
  <c r="U25" i="26"/>
  <c r="W15" i="26"/>
  <c r="V14" i="26"/>
  <c r="T12" i="26"/>
  <c r="U13" i="26"/>
  <c r="V223" i="27"/>
  <c r="T221" i="27"/>
  <c r="U222" i="27"/>
  <c r="V217" i="26"/>
  <c r="W218" i="26"/>
  <c r="T215" i="26"/>
  <c r="U216" i="26"/>
  <c r="W210" i="26"/>
  <c r="V209" i="26"/>
  <c r="T207" i="26"/>
  <c r="U208" i="26"/>
  <c r="V201" i="26"/>
  <c r="W202" i="26"/>
  <c r="T199" i="26"/>
  <c r="U200" i="26"/>
  <c r="V193" i="26"/>
  <c r="W194" i="26"/>
  <c r="T191" i="26"/>
  <c r="U192" i="26"/>
  <c r="V185" i="26"/>
  <c r="W186" i="26"/>
  <c r="T183" i="26"/>
  <c r="U184" i="26"/>
  <c r="V177" i="26"/>
  <c r="W178" i="26"/>
  <c r="T175" i="26"/>
  <c r="U176" i="26"/>
  <c r="V169" i="26"/>
  <c r="W170" i="26"/>
  <c r="T167" i="26"/>
  <c r="U168" i="26"/>
  <c r="V161" i="26"/>
  <c r="W162" i="26"/>
  <c r="T159" i="26"/>
  <c r="U160" i="26"/>
  <c r="W158" i="26"/>
  <c r="V157" i="26"/>
  <c r="U156" i="26"/>
  <c r="T155" i="26"/>
  <c r="V149" i="26"/>
  <c r="W150" i="26"/>
  <c r="U148" i="26"/>
  <c r="T147" i="26"/>
  <c r="V141" i="26"/>
  <c r="W142" i="26"/>
  <c r="U140" i="26"/>
  <c r="T139" i="26"/>
  <c r="W134" i="26"/>
  <c r="V133" i="26"/>
  <c r="U132" i="26"/>
  <c r="T131" i="26"/>
  <c r="V125" i="26"/>
  <c r="W126" i="26"/>
  <c r="U124" i="26"/>
  <c r="T123" i="26"/>
  <c r="V117" i="26"/>
  <c r="W118" i="26"/>
  <c r="U116" i="26"/>
  <c r="T115" i="26"/>
  <c r="V109" i="26"/>
  <c r="W110" i="26"/>
  <c r="U108" i="26"/>
  <c r="T107" i="26"/>
  <c r="V101" i="26"/>
  <c r="W102" i="26"/>
  <c r="U100" i="26"/>
  <c r="T99" i="26"/>
  <c r="W94" i="26"/>
  <c r="V93" i="26"/>
  <c r="U92" i="26"/>
  <c r="T91" i="26"/>
  <c r="W86" i="26"/>
  <c r="V85" i="26"/>
  <c r="U84" i="26"/>
  <c r="T83" i="26"/>
  <c r="V77" i="26"/>
  <c r="W78" i="26"/>
  <c r="U76" i="26"/>
  <c r="T75" i="26"/>
  <c r="W70" i="26"/>
  <c r="V69" i="26"/>
  <c r="U68" i="26"/>
  <c r="T67" i="26"/>
  <c r="V65" i="26"/>
  <c r="W66" i="26"/>
  <c r="T63" i="26"/>
  <c r="U64" i="26"/>
  <c r="V57" i="26"/>
  <c r="W58" i="26"/>
  <c r="T55" i="26"/>
  <c r="U56" i="26"/>
  <c r="W54" i="26"/>
  <c r="V53" i="26"/>
  <c r="U52" i="26"/>
  <c r="T51" i="26"/>
  <c r="V49" i="26"/>
  <c r="W50" i="26"/>
  <c r="T47" i="26"/>
  <c r="U48" i="26"/>
  <c r="W46" i="26"/>
  <c r="V45" i="26"/>
  <c r="U44" i="26"/>
  <c r="T43" i="26"/>
  <c r="V41" i="26"/>
  <c r="W42" i="26"/>
  <c r="T39" i="26"/>
  <c r="U40" i="26"/>
  <c r="W38" i="26"/>
  <c r="V37" i="26"/>
  <c r="U36" i="26"/>
  <c r="T35" i="26"/>
  <c r="V33" i="26"/>
  <c r="W34" i="26"/>
  <c r="T31" i="26"/>
  <c r="U32" i="26"/>
  <c r="W30" i="26"/>
  <c r="V29" i="26"/>
  <c r="U28" i="26"/>
  <c r="T27" i="26"/>
  <c r="V25" i="26"/>
  <c r="W26" i="26"/>
  <c r="T23" i="26"/>
  <c r="U24" i="26"/>
  <c r="W22" i="26"/>
  <c r="V21" i="26"/>
  <c r="U20" i="26"/>
  <c r="T19" i="26"/>
  <c r="V17" i="26"/>
  <c r="W18" i="26"/>
  <c r="T15" i="26"/>
  <c r="U16" i="26"/>
  <c r="W14" i="26"/>
  <c r="V13" i="26"/>
  <c r="U12" i="26"/>
  <c r="T11" i="26"/>
  <c r="T223" i="32"/>
  <c r="T223" i="28"/>
  <c r="T95" i="32"/>
  <c r="V97" i="32"/>
  <c r="U96" i="32"/>
  <c r="W98" i="32"/>
  <c r="V97" i="28"/>
  <c r="U96" i="28"/>
  <c r="T95" i="28"/>
  <c r="W98" i="28"/>
  <c r="V96" i="31"/>
  <c r="W97" i="31"/>
  <c r="U95" i="31"/>
  <c r="T94" i="31"/>
  <c r="V96" i="27"/>
  <c r="W97" i="27"/>
  <c r="U95" i="27"/>
  <c r="T94" i="27"/>
  <c r="W96" i="30"/>
  <c r="T93" i="30"/>
  <c r="V95" i="30"/>
  <c r="U94" i="30"/>
  <c r="U93" i="33"/>
  <c r="T92" i="33"/>
  <c r="V94" i="33"/>
  <c r="W95" i="33"/>
  <c r="T92" i="29"/>
  <c r="W95" i="29"/>
  <c r="V94" i="29"/>
  <c r="U93" i="29"/>
  <c r="T91" i="32"/>
  <c r="W94" i="32"/>
  <c r="V93" i="32"/>
  <c r="U92" i="32"/>
  <c r="T91" i="28"/>
  <c r="W94" i="28"/>
  <c r="U92" i="28"/>
  <c r="V93" i="28"/>
  <c r="W93" i="31"/>
  <c r="V92" i="31"/>
  <c r="T90" i="31"/>
  <c r="U91" i="31"/>
  <c r="T90" i="27"/>
  <c r="V92" i="27"/>
  <c r="U91" i="27"/>
  <c r="W93" i="27"/>
  <c r="W92" i="30"/>
  <c r="U90" i="30"/>
  <c r="V91" i="30"/>
  <c r="T89" i="30"/>
  <c r="W91" i="33"/>
  <c r="T88" i="33"/>
  <c r="V90" i="33"/>
  <c r="U89" i="33"/>
  <c r="U89" i="29"/>
  <c r="W91" i="29"/>
  <c r="V90" i="29"/>
  <c r="T88" i="29"/>
  <c r="U88" i="32"/>
  <c r="V89" i="32"/>
  <c r="W90" i="32"/>
  <c r="T87" i="32"/>
  <c r="V89" i="28"/>
  <c r="U88" i="28"/>
  <c r="T87" i="28"/>
  <c r="W90" i="28"/>
  <c r="U87" i="31"/>
  <c r="W89" i="31"/>
  <c r="T86" i="31"/>
  <c r="V88" i="31"/>
  <c r="U87" i="27"/>
  <c r="V88" i="27"/>
  <c r="T86" i="27"/>
  <c r="W89" i="27"/>
  <c r="V87" i="30"/>
  <c r="U86" i="30"/>
  <c r="W88" i="30"/>
  <c r="T85" i="30"/>
  <c r="W87" i="33"/>
  <c r="T84" i="33"/>
  <c r="V86" i="33"/>
  <c r="U85" i="33"/>
  <c r="V86" i="29"/>
  <c r="W87" i="29"/>
  <c r="U85" i="29"/>
  <c r="T84" i="29"/>
  <c r="W86" i="32"/>
  <c r="V85" i="32"/>
  <c r="T83" i="32"/>
  <c r="U84" i="32"/>
  <c r="T83" i="28"/>
  <c r="U84" i="28"/>
  <c r="V85" i="28"/>
  <c r="W86" i="28"/>
  <c r="U83" i="31"/>
  <c r="T82" i="31"/>
  <c r="W85" i="31"/>
  <c r="V84" i="31"/>
  <c r="T82" i="27"/>
  <c r="V84" i="27"/>
  <c r="W85" i="27"/>
  <c r="U83" i="27"/>
  <c r="W84" i="30"/>
  <c r="V83" i="30"/>
  <c r="U82" i="30"/>
  <c r="T81" i="30"/>
  <c r="U81" i="33"/>
  <c r="V82" i="33"/>
  <c r="T80" i="33"/>
  <c r="W83" i="33"/>
  <c r="T80" i="29"/>
  <c r="U81" i="29"/>
  <c r="W83" i="29"/>
  <c r="V82" i="29"/>
  <c r="U80" i="32"/>
  <c r="T79" i="32"/>
  <c r="W82" i="32"/>
  <c r="V81" i="32"/>
  <c r="U80" i="28"/>
  <c r="T79" i="28"/>
  <c r="W82" i="28"/>
  <c r="V81" i="28"/>
  <c r="V80" i="31"/>
  <c r="U79" i="31"/>
  <c r="W81" i="31"/>
  <c r="T78" i="31"/>
  <c r="U79" i="27"/>
  <c r="V80" i="27"/>
  <c r="T78" i="27"/>
  <c r="W81" i="27"/>
  <c r="V79" i="30"/>
  <c r="U78" i="30"/>
  <c r="W80" i="30"/>
  <c r="T77" i="30"/>
  <c r="T76" i="33"/>
  <c r="U77" i="33"/>
  <c r="V78" i="33"/>
  <c r="W79" i="33"/>
  <c r="U77" i="29"/>
  <c r="T76" i="29"/>
  <c r="V78" i="29"/>
  <c r="W79" i="29"/>
  <c r="V77" i="32"/>
  <c r="W78" i="32"/>
  <c r="T75" i="32"/>
  <c r="U76" i="32"/>
  <c r="W78" i="28"/>
  <c r="T75" i="28"/>
  <c r="V77" i="28"/>
  <c r="U76" i="28"/>
  <c r="U75" i="31"/>
  <c r="T74" i="31"/>
  <c r="V76" i="31"/>
  <c r="W77" i="31"/>
  <c r="W77" i="27"/>
  <c r="V76" i="27"/>
  <c r="T74" i="27"/>
  <c r="U75" i="27"/>
  <c r="W76" i="30"/>
  <c r="T73" i="30"/>
  <c r="V75" i="30"/>
  <c r="U74" i="30"/>
  <c r="U73" i="33"/>
  <c r="T72" i="33"/>
  <c r="W75" i="33"/>
  <c r="V74" i="33"/>
  <c r="U73" i="29"/>
  <c r="V74" i="29"/>
  <c r="T72" i="29"/>
  <c r="W75" i="29"/>
  <c r="W74" i="32"/>
  <c r="T71" i="32"/>
  <c r="U72" i="32"/>
  <c r="V73" i="32"/>
  <c r="V73" i="28"/>
  <c r="T71" i="28"/>
  <c r="W74" i="28"/>
  <c r="U72" i="28"/>
  <c r="U71" i="31"/>
  <c r="W73" i="31"/>
  <c r="T70" i="31"/>
  <c r="V72" i="31"/>
  <c r="V72" i="27"/>
  <c r="U71" i="27"/>
  <c r="T70" i="27"/>
  <c r="W73" i="27"/>
  <c r="U70" i="30"/>
  <c r="W72" i="30"/>
  <c r="T69" i="30"/>
  <c r="V71" i="30"/>
  <c r="W71" i="33"/>
  <c r="U69" i="33"/>
  <c r="V70" i="33"/>
  <c r="T68" i="33"/>
  <c r="U69" i="29"/>
  <c r="W71" i="29"/>
  <c r="T68" i="29"/>
  <c r="V70" i="29"/>
  <c r="U68" i="32"/>
  <c r="T67" i="32"/>
  <c r="V69" i="32"/>
  <c r="W70" i="32"/>
  <c r="W70" i="28"/>
  <c r="U68" i="28"/>
  <c r="V69" i="28"/>
  <c r="T67" i="28"/>
  <c r="U67" i="31"/>
  <c r="T66" i="31"/>
  <c r="V68" i="31"/>
  <c r="W69" i="31"/>
  <c r="W69" i="27"/>
  <c r="U67" i="27"/>
  <c r="T66" i="27"/>
  <c r="V68" i="27"/>
  <c r="U66" i="30"/>
  <c r="T65" i="30"/>
  <c r="V67" i="30"/>
  <c r="W68" i="30"/>
  <c r="U65" i="33"/>
  <c r="T64" i="33"/>
  <c r="V66" i="33"/>
  <c r="W67" i="33"/>
  <c r="W67" i="29"/>
  <c r="V66" i="29"/>
  <c r="U65" i="29"/>
  <c r="T64" i="29"/>
  <c r="T63" i="32"/>
  <c r="V65" i="32"/>
  <c r="W66" i="32"/>
  <c r="U64" i="32"/>
  <c r="W66" i="28"/>
  <c r="U64" i="28"/>
  <c r="V65" i="28"/>
  <c r="T63" i="28"/>
  <c r="U63" i="31"/>
  <c r="T62" i="31"/>
  <c r="W65" i="31"/>
  <c r="V64" i="31"/>
  <c r="U63" i="27"/>
  <c r="T62" i="27"/>
  <c r="W65" i="27"/>
  <c r="V64" i="27"/>
  <c r="V63" i="30"/>
  <c r="T61" i="30"/>
  <c r="W64" i="30"/>
  <c r="U62" i="30"/>
  <c r="W63" i="33"/>
  <c r="U61" i="33"/>
  <c r="T60" i="33"/>
  <c r="V62" i="33"/>
  <c r="U61" i="29"/>
  <c r="T60" i="29"/>
  <c r="V62" i="29"/>
  <c r="W63" i="29"/>
  <c r="V61" i="32"/>
  <c r="W62" i="32"/>
  <c r="T59" i="32"/>
  <c r="U60" i="32"/>
  <c r="V61" i="28"/>
  <c r="W62" i="28"/>
  <c r="T59" i="28"/>
  <c r="U60" i="28"/>
  <c r="U59" i="31"/>
  <c r="T58" i="31"/>
  <c r="V60" i="31"/>
  <c r="W61" i="31"/>
  <c r="T58" i="27"/>
  <c r="V60" i="27"/>
  <c r="W61" i="27"/>
  <c r="U59" i="27"/>
  <c r="W60" i="30"/>
  <c r="V59" i="30"/>
  <c r="U58" i="30"/>
  <c r="T57" i="30"/>
  <c r="U57" i="33"/>
  <c r="W59" i="33"/>
  <c r="T56" i="33"/>
  <c r="V58" i="33"/>
  <c r="U57" i="29"/>
  <c r="V58" i="29"/>
  <c r="W59" i="29"/>
  <c r="T56" i="29"/>
  <c r="T55" i="32"/>
  <c r="V57" i="32"/>
  <c r="U56" i="32"/>
  <c r="W58" i="32"/>
  <c r="T55" i="28"/>
  <c r="U56" i="28"/>
  <c r="V57" i="28"/>
  <c r="W58" i="28"/>
  <c r="T54" i="31"/>
  <c r="U55" i="31"/>
  <c r="V56" i="31"/>
  <c r="W57" i="31"/>
  <c r="V56" i="27"/>
  <c r="U55" i="27"/>
  <c r="T54" i="27"/>
  <c r="W57" i="27"/>
  <c r="W56" i="30"/>
  <c r="U54" i="30"/>
  <c r="T53" i="30"/>
  <c r="V55" i="30"/>
  <c r="U53" i="33"/>
  <c r="W55" i="33"/>
  <c r="V54" i="33"/>
  <c r="T52" i="33"/>
  <c r="U53" i="29"/>
  <c r="T52" i="29"/>
  <c r="W55" i="29"/>
  <c r="V54" i="29"/>
  <c r="U52" i="32"/>
  <c r="T51" i="32"/>
  <c r="V53" i="32"/>
  <c r="W54" i="32"/>
  <c r="W54" i="28"/>
  <c r="V53" i="28"/>
  <c r="T51" i="28"/>
  <c r="U52" i="28"/>
  <c r="T50" i="31"/>
  <c r="V52" i="31"/>
  <c r="U51" i="31"/>
  <c r="W53" i="31"/>
  <c r="T50" i="27"/>
  <c r="V52" i="27"/>
  <c r="W53" i="27"/>
  <c r="U51" i="27"/>
  <c r="U50" i="30"/>
  <c r="T49" i="30"/>
  <c r="W52" i="30"/>
  <c r="V51" i="30"/>
  <c r="U49" i="33"/>
  <c r="V50" i="33"/>
  <c r="W51" i="33"/>
  <c r="T48" i="33"/>
  <c r="W51" i="29"/>
  <c r="T48" i="29"/>
  <c r="V50" i="29"/>
  <c r="U49" i="29"/>
  <c r="T47" i="32"/>
  <c r="U48" i="32"/>
  <c r="V49" i="32"/>
  <c r="W50" i="32"/>
  <c r="V49" i="28"/>
  <c r="T47" i="28"/>
  <c r="U48" i="28"/>
  <c r="W50" i="28"/>
  <c r="T46" i="31"/>
  <c r="U47" i="31"/>
  <c r="W49" i="31"/>
  <c r="V48" i="31"/>
  <c r="U47" i="27"/>
  <c r="W49" i="27"/>
  <c r="V48" i="27"/>
  <c r="T46" i="27"/>
  <c r="U46" i="30"/>
  <c r="T45" i="30"/>
  <c r="V47" i="30"/>
  <c r="W48" i="30"/>
  <c r="W47" i="33"/>
  <c r="U45" i="33"/>
  <c r="T44" i="33"/>
  <c r="V46" i="33"/>
  <c r="U45" i="29"/>
  <c r="W47" i="29"/>
  <c r="T44" i="29"/>
  <c r="V46" i="29"/>
  <c r="V45" i="32"/>
  <c r="T43" i="32"/>
  <c r="U44" i="32"/>
  <c r="W46" i="32"/>
  <c r="T43" i="28"/>
  <c r="U44" i="28"/>
  <c r="W46" i="28"/>
  <c r="V45" i="28"/>
  <c r="V44" i="31"/>
  <c r="U43" i="31"/>
  <c r="T42" i="31"/>
  <c r="W45" i="31"/>
  <c r="W45" i="27"/>
  <c r="T42" i="27"/>
  <c r="V44" i="27"/>
  <c r="U43" i="27"/>
  <c r="W44" i="30"/>
  <c r="T41" i="30"/>
  <c r="V43" i="30"/>
  <c r="U42" i="30"/>
  <c r="U41" i="33"/>
  <c r="T40" i="33"/>
  <c r="V42" i="33"/>
  <c r="W43" i="33"/>
  <c r="U41" i="29"/>
  <c r="W43" i="29"/>
  <c r="T40" i="29"/>
  <c r="V42" i="29"/>
  <c r="W42" i="32"/>
  <c r="V41" i="32"/>
  <c r="T39" i="32"/>
  <c r="U40" i="32"/>
  <c r="W42" i="28"/>
  <c r="U40" i="28"/>
  <c r="T39" i="28"/>
  <c r="V41" i="28"/>
  <c r="U39" i="31"/>
  <c r="V40" i="31"/>
  <c r="T38" i="31"/>
  <c r="W41" i="31"/>
  <c r="V40" i="27"/>
  <c r="U39" i="27"/>
  <c r="T38" i="27"/>
  <c r="W41" i="27"/>
  <c r="V39" i="30"/>
  <c r="W40" i="30"/>
  <c r="T37" i="30"/>
  <c r="U38" i="30"/>
  <c r="W39" i="33"/>
  <c r="U37" i="33"/>
  <c r="V38" i="33"/>
  <c r="T36" i="33"/>
  <c r="U37" i="29"/>
  <c r="W39" i="29"/>
  <c r="V38" i="29"/>
  <c r="T36" i="29"/>
  <c r="U36" i="32"/>
  <c r="T35" i="32"/>
  <c r="W38" i="32"/>
  <c r="V37" i="32"/>
  <c r="V37" i="28"/>
  <c r="W38" i="28"/>
  <c r="U36" i="28"/>
  <c r="T35" i="28"/>
  <c r="V36" i="31"/>
  <c r="T34" i="31"/>
  <c r="U35" i="31"/>
  <c r="W37" i="31"/>
  <c r="U35" i="27"/>
  <c r="W37" i="27"/>
  <c r="T34" i="27"/>
  <c r="V36" i="27"/>
  <c r="V35" i="30"/>
  <c r="W36" i="30"/>
  <c r="U34" i="30"/>
  <c r="T33" i="30"/>
  <c r="U33" i="33"/>
  <c r="T32" i="33"/>
  <c r="V34" i="33"/>
  <c r="W35" i="33"/>
  <c r="W35" i="29"/>
  <c r="T32" i="29"/>
  <c r="U33" i="29"/>
  <c r="V34" i="29"/>
  <c r="T31" i="32"/>
  <c r="V33" i="32"/>
  <c r="W34" i="32"/>
  <c r="U32" i="32"/>
  <c r="V33" i="28"/>
  <c r="U32" i="28"/>
  <c r="T31" i="28"/>
  <c r="W34" i="28"/>
  <c r="V32" i="31"/>
  <c r="U31" i="31"/>
  <c r="T30" i="31"/>
  <c r="W33" i="31"/>
  <c r="U31" i="27"/>
  <c r="T30" i="27"/>
  <c r="W33" i="27"/>
  <c r="V32" i="27"/>
  <c r="U30" i="30"/>
  <c r="T29" i="30"/>
  <c r="V31" i="30"/>
  <c r="W32" i="30"/>
  <c r="W31" i="33"/>
  <c r="U29" i="33"/>
  <c r="T28" i="33"/>
  <c r="V30" i="33"/>
  <c r="U29" i="29"/>
  <c r="V30" i="29"/>
  <c r="W31" i="29"/>
  <c r="T28" i="29"/>
  <c r="V29" i="32"/>
  <c r="W30" i="32"/>
  <c r="U28" i="32"/>
  <c r="T27" i="32"/>
  <c r="V29" i="28"/>
  <c r="U28" i="28"/>
  <c r="T27" i="28"/>
  <c r="W30" i="28"/>
  <c r="U27" i="31"/>
  <c r="T26" i="31"/>
  <c r="V28" i="31"/>
  <c r="W29" i="31"/>
  <c r="T26" i="27"/>
  <c r="V28" i="27"/>
  <c r="U27" i="27"/>
  <c r="W29" i="27"/>
  <c r="T25" i="30"/>
  <c r="W28" i="30"/>
  <c r="V27" i="30"/>
  <c r="U26" i="30"/>
  <c r="U25" i="33"/>
  <c r="W27" i="33"/>
  <c r="T24" i="33"/>
  <c r="V26" i="33"/>
  <c r="U25" i="29"/>
  <c r="T24" i="29"/>
  <c r="V26" i="29"/>
  <c r="W27" i="29"/>
  <c r="T23" i="32"/>
  <c r="V25" i="32"/>
  <c r="W26" i="32"/>
  <c r="U24" i="32"/>
  <c r="V25" i="28"/>
  <c r="U24" i="28"/>
  <c r="T23" i="28"/>
  <c r="W26" i="28"/>
  <c r="U23" i="31"/>
  <c r="V24" i="31"/>
  <c r="T22" i="31"/>
  <c r="W25" i="31"/>
  <c r="U23" i="27"/>
  <c r="V24" i="27"/>
  <c r="T22" i="27"/>
  <c r="W25" i="27"/>
  <c r="V23" i="30"/>
  <c r="U22" i="30"/>
  <c r="W24" i="30"/>
  <c r="T21" i="30"/>
  <c r="W23" i="33"/>
  <c r="T20" i="33"/>
  <c r="V22" i="33"/>
  <c r="U21" i="33"/>
  <c r="W23" i="29"/>
  <c r="U21" i="29"/>
  <c r="T20" i="29"/>
  <c r="V22" i="29"/>
  <c r="U20" i="32"/>
  <c r="T19" i="32"/>
  <c r="V21" i="32"/>
  <c r="W22" i="32"/>
  <c r="V21" i="28"/>
  <c r="U20" i="28"/>
  <c r="T19" i="28"/>
  <c r="W22" i="28"/>
  <c r="T18" i="31"/>
  <c r="V20" i="31"/>
  <c r="U19" i="31"/>
  <c r="W21" i="31"/>
  <c r="T18" i="27"/>
  <c r="W21" i="27"/>
  <c r="V20" i="27"/>
  <c r="U19" i="27"/>
  <c r="W20" i="30"/>
  <c r="V19" i="30"/>
  <c r="U18" i="30"/>
  <c r="T17" i="30"/>
  <c r="T16" i="33"/>
  <c r="W19" i="33"/>
  <c r="V18" i="33"/>
  <c r="U17" i="33"/>
  <c r="W19" i="29"/>
  <c r="T16" i="29"/>
  <c r="V18" i="29"/>
  <c r="U17" i="29"/>
  <c r="U16" i="32"/>
  <c r="T15" i="32"/>
  <c r="V17" i="32"/>
  <c r="W18" i="32"/>
  <c r="V17" i="28"/>
  <c r="W18" i="28"/>
  <c r="U16" i="28"/>
  <c r="T15" i="28"/>
  <c r="U15" i="31"/>
  <c r="T14" i="31"/>
  <c r="V16" i="31"/>
  <c r="W17" i="31"/>
  <c r="V16" i="27"/>
  <c r="W17" i="27"/>
  <c r="U15" i="27"/>
  <c r="T14" i="27"/>
  <c r="W16" i="30"/>
  <c r="V15" i="30"/>
  <c r="U14" i="30"/>
  <c r="T13" i="30"/>
  <c r="W15" i="33"/>
  <c r="U13" i="33"/>
  <c r="T12" i="33"/>
  <c r="V14" i="33"/>
  <c r="U13" i="29"/>
  <c r="T12" i="29"/>
  <c r="W15" i="29"/>
  <c r="V14" i="29"/>
  <c r="V13" i="32"/>
  <c r="W14" i="32"/>
  <c r="T11" i="32"/>
  <c r="U12" i="32"/>
  <c r="W14" i="28"/>
  <c r="T11" i="28"/>
  <c r="U12" i="28"/>
  <c r="V13" i="28"/>
  <c r="U11" i="31"/>
  <c r="T10" i="31"/>
  <c r="V12" i="31"/>
  <c r="W13" i="31"/>
  <c r="V12" i="27"/>
  <c r="T10" i="27"/>
  <c r="U11" i="27"/>
  <c r="W13" i="27"/>
  <c r="V211" i="26"/>
  <c r="W212" i="26"/>
  <c r="U210" i="26"/>
  <c r="T209" i="26"/>
  <c r="V199" i="26"/>
  <c r="W200" i="26"/>
  <c r="T197" i="26"/>
  <c r="U198" i="26"/>
  <c r="W219" i="26"/>
  <c r="V218" i="26"/>
  <c r="T216" i="26"/>
  <c r="U217" i="26"/>
  <c r="W207" i="26"/>
  <c r="V206" i="26"/>
  <c r="T204" i="26"/>
  <c r="U205" i="26"/>
  <c r="W191" i="26"/>
  <c r="V190" i="26"/>
  <c r="T188" i="26"/>
  <c r="U189" i="26"/>
  <c r="W179" i="26"/>
  <c r="V178" i="26"/>
  <c r="T176" i="26"/>
  <c r="U177" i="26"/>
  <c r="W167" i="26"/>
  <c r="V166" i="26"/>
  <c r="T164" i="26"/>
  <c r="U165" i="26"/>
  <c r="W155" i="26"/>
  <c r="V154" i="26"/>
  <c r="T152" i="26"/>
  <c r="U153" i="26"/>
  <c r="W143" i="26"/>
  <c r="V142" i="26"/>
  <c r="T140" i="26"/>
  <c r="U141" i="26"/>
  <c r="W131" i="26"/>
  <c r="V130" i="26"/>
  <c r="T128" i="26"/>
  <c r="U129" i="26"/>
  <c r="W119" i="26"/>
  <c r="V118" i="26"/>
  <c r="T116" i="26"/>
  <c r="U117" i="26"/>
  <c r="W107" i="26"/>
  <c r="V106" i="26"/>
  <c r="T104" i="26"/>
  <c r="U105" i="26"/>
  <c r="W99" i="26"/>
  <c r="V98" i="26"/>
  <c r="T96" i="26"/>
  <c r="U97" i="26"/>
  <c r="W87" i="26"/>
  <c r="V86" i="26"/>
  <c r="T84" i="26"/>
  <c r="U85" i="26"/>
  <c r="W71" i="26"/>
  <c r="V70" i="26"/>
  <c r="T68" i="26"/>
  <c r="U69" i="26"/>
  <c r="W59" i="26"/>
  <c r="V58" i="26"/>
  <c r="T56" i="26"/>
  <c r="U57" i="26"/>
  <c r="W47" i="26"/>
  <c r="V46" i="26"/>
  <c r="T44" i="26"/>
  <c r="U45" i="26"/>
  <c r="W35" i="26"/>
  <c r="V34" i="26"/>
  <c r="T32" i="26"/>
  <c r="U33" i="26"/>
  <c r="W23" i="26"/>
  <c r="V22" i="26"/>
  <c r="T20" i="26"/>
  <c r="U21" i="26"/>
  <c r="V223" i="31"/>
  <c r="U222" i="31"/>
  <c r="T221" i="31"/>
  <c r="W222" i="26"/>
  <c r="V221" i="26"/>
  <c r="U220" i="26"/>
  <c r="T219" i="26"/>
  <c r="W214" i="26"/>
  <c r="V213" i="26"/>
  <c r="U212" i="26"/>
  <c r="T211" i="26"/>
  <c r="V205" i="26"/>
  <c r="W206" i="26"/>
  <c r="U204" i="26"/>
  <c r="T203" i="26"/>
  <c r="W198" i="26"/>
  <c r="V197" i="26"/>
  <c r="U196" i="26"/>
  <c r="T195" i="26"/>
  <c r="W190" i="26"/>
  <c r="V189" i="26"/>
  <c r="U188" i="26"/>
  <c r="T187" i="26"/>
  <c r="W182" i="26"/>
  <c r="V181" i="26"/>
  <c r="U180" i="26"/>
  <c r="T179" i="26"/>
  <c r="W174" i="26"/>
  <c r="V173" i="26"/>
  <c r="U172" i="26"/>
  <c r="T171" i="26"/>
  <c r="W166" i="26"/>
  <c r="V165" i="26"/>
  <c r="U164" i="26"/>
  <c r="T163" i="26"/>
  <c r="W154" i="26"/>
  <c r="V153" i="26"/>
  <c r="T151" i="26"/>
  <c r="U152" i="26"/>
  <c r="W146" i="26"/>
  <c r="V145" i="26"/>
  <c r="T143" i="26"/>
  <c r="U144" i="26"/>
  <c r="V137" i="26"/>
  <c r="W138" i="26"/>
  <c r="T135" i="26"/>
  <c r="U136" i="26"/>
  <c r="W130" i="26"/>
  <c r="V129" i="26"/>
  <c r="T127" i="26"/>
  <c r="U128" i="26"/>
  <c r="W122" i="26"/>
  <c r="V121" i="26"/>
  <c r="T119" i="26"/>
  <c r="U120" i="26"/>
  <c r="W114" i="26"/>
  <c r="V113" i="26"/>
  <c r="T111" i="26"/>
  <c r="U112" i="26"/>
  <c r="W106" i="26"/>
  <c r="V105" i="26"/>
  <c r="T103" i="26"/>
  <c r="U104" i="26"/>
  <c r="W98" i="26"/>
  <c r="V97" i="26"/>
  <c r="T95" i="26"/>
  <c r="U96" i="26"/>
  <c r="V89" i="26"/>
  <c r="W90" i="26"/>
  <c r="T87" i="26"/>
  <c r="U88" i="26"/>
  <c r="V81" i="26"/>
  <c r="W82" i="26"/>
  <c r="T79" i="26"/>
  <c r="U80" i="26"/>
  <c r="W74" i="26"/>
  <c r="V73" i="26"/>
  <c r="T71" i="26"/>
  <c r="U72" i="26"/>
  <c r="W62" i="26"/>
  <c r="V61" i="26"/>
  <c r="U60" i="26"/>
  <c r="T59" i="26"/>
  <c r="T223" i="31"/>
  <c r="T223" i="27"/>
  <c r="V11" i="29"/>
  <c r="U10" i="29"/>
  <c r="T9" i="29"/>
  <c r="W12" i="29"/>
  <c r="V215" i="26"/>
  <c r="W216" i="26"/>
  <c r="T213" i="26"/>
  <c r="U214" i="26"/>
  <c r="V207" i="26"/>
  <c r="W208" i="26"/>
  <c r="T205" i="26"/>
  <c r="U206" i="26"/>
  <c r="V203" i="26"/>
  <c r="W204" i="26"/>
  <c r="U202" i="26"/>
  <c r="T201" i="26"/>
  <c r="V187" i="26"/>
  <c r="W188" i="26"/>
  <c r="U186" i="26"/>
  <c r="T185" i="26"/>
  <c r="V183" i="26"/>
  <c r="W184" i="26"/>
  <c r="T181" i="26"/>
  <c r="U182" i="26"/>
  <c r="V179" i="26"/>
  <c r="W180" i="26"/>
  <c r="U178" i="26"/>
  <c r="T177" i="26"/>
  <c r="V175" i="26"/>
  <c r="W176" i="26"/>
  <c r="T173" i="26"/>
  <c r="U174" i="26"/>
  <c r="V171" i="26"/>
  <c r="W172" i="26"/>
  <c r="U170" i="26"/>
  <c r="T169" i="26"/>
  <c r="V167" i="26"/>
  <c r="W168" i="26"/>
  <c r="T165" i="26"/>
  <c r="U166" i="26"/>
  <c r="V163" i="26"/>
  <c r="W164" i="26"/>
  <c r="U162" i="26"/>
  <c r="T161" i="26"/>
  <c r="V159" i="26"/>
  <c r="W160" i="26"/>
  <c r="T157" i="26"/>
  <c r="U158" i="26"/>
  <c r="V155" i="26"/>
  <c r="W156" i="26"/>
  <c r="U154" i="26"/>
  <c r="T153" i="26"/>
  <c r="V151" i="26"/>
  <c r="W152" i="26"/>
  <c r="T149" i="26"/>
  <c r="U150" i="26"/>
  <c r="V147" i="26"/>
  <c r="W148" i="26"/>
  <c r="U146" i="26"/>
  <c r="T145" i="26"/>
  <c r="V143" i="26"/>
  <c r="W144" i="26"/>
  <c r="T141" i="26"/>
  <c r="U142" i="26"/>
  <c r="V139" i="26"/>
  <c r="W140" i="26"/>
  <c r="U138" i="26"/>
  <c r="T137" i="26"/>
  <c r="U10" i="26"/>
  <c r="V11" i="26"/>
  <c r="W12" i="26"/>
  <c r="T9" i="26"/>
  <c r="T222" i="33"/>
  <c r="U223" i="33"/>
  <c r="U223" i="29"/>
  <c r="T222" i="29"/>
  <c r="T221" i="32"/>
  <c r="V223" i="32"/>
  <c r="U222" i="32"/>
  <c r="T221" i="28"/>
  <c r="U222" i="28"/>
  <c r="V223" i="28"/>
  <c r="U221" i="31"/>
  <c r="W223" i="31"/>
  <c r="V222" i="31"/>
  <c r="T220" i="31"/>
  <c r="T220" i="27"/>
  <c r="U221" i="27"/>
  <c r="W223" i="27"/>
  <c r="V222" i="27"/>
  <c r="W222" i="30"/>
  <c r="V221" i="30"/>
  <c r="T219" i="30"/>
  <c r="U220" i="30"/>
  <c r="U219" i="33"/>
  <c r="W221" i="33"/>
  <c r="T218" i="33"/>
  <c r="V220" i="33"/>
  <c r="V220" i="29"/>
  <c r="T218" i="29"/>
  <c r="U219" i="29"/>
  <c r="W221" i="29"/>
  <c r="W220" i="32"/>
  <c r="T217" i="32"/>
  <c r="U218" i="32"/>
  <c r="V219" i="32"/>
  <c r="V219" i="28"/>
  <c r="U218" i="28"/>
  <c r="W220" i="28"/>
  <c r="T217" i="28"/>
  <c r="T216" i="31"/>
  <c r="V218" i="31"/>
  <c r="U217" i="31"/>
  <c r="W219" i="31"/>
  <c r="T216" i="27"/>
  <c r="W219" i="27"/>
  <c r="V218" i="27"/>
  <c r="U217" i="27"/>
  <c r="W218" i="30"/>
  <c r="U216" i="30"/>
  <c r="V217" i="30"/>
  <c r="T215" i="30"/>
  <c r="V216" i="33"/>
  <c r="W217" i="33"/>
  <c r="U215" i="33"/>
  <c r="T214" i="33"/>
  <c r="V216" i="29"/>
  <c r="U215" i="29"/>
  <c r="W217" i="29"/>
  <c r="T214" i="29"/>
  <c r="T213" i="32"/>
  <c r="V215" i="32"/>
  <c r="U214" i="32"/>
  <c r="W216" i="32"/>
  <c r="U214" i="28"/>
  <c r="T213" i="28"/>
  <c r="W216" i="28"/>
  <c r="V215" i="28"/>
  <c r="V214" i="31"/>
  <c r="T212" i="31"/>
  <c r="U213" i="31"/>
  <c r="W215" i="31"/>
  <c r="V214" i="27"/>
  <c r="T212" i="27"/>
  <c r="W215" i="27"/>
  <c r="U213" i="27"/>
  <c r="U212" i="30"/>
  <c r="V213" i="30"/>
  <c r="T211" i="30"/>
  <c r="W214" i="30"/>
  <c r="W213" i="33"/>
  <c r="U211" i="33"/>
  <c r="V212" i="33"/>
  <c r="T210" i="33"/>
  <c r="W213" i="29"/>
  <c r="V212" i="29"/>
  <c r="T210" i="29"/>
  <c r="U211" i="29"/>
  <c r="W212" i="32"/>
  <c r="T209" i="32"/>
  <c r="V211" i="32"/>
  <c r="U210" i="32"/>
  <c r="U210" i="28"/>
  <c r="T209" i="28"/>
  <c r="W212" i="28"/>
  <c r="V211" i="28"/>
  <c r="U209" i="31"/>
  <c r="T208" i="31"/>
  <c r="V210" i="31"/>
  <c r="W211" i="31"/>
  <c r="W211" i="27"/>
  <c r="T208" i="27"/>
  <c r="V210" i="27"/>
  <c r="U209" i="27"/>
  <c r="U208" i="30"/>
  <c r="W210" i="30"/>
  <c r="V209" i="30"/>
  <c r="T207" i="30"/>
  <c r="W209" i="33"/>
  <c r="V208" i="33"/>
  <c r="T206" i="33"/>
  <c r="U207" i="33"/>
  <c r="V208" i="29"/>
  <c r="W209" i="29"/>
  <c r="T206" i="29"/>
  <c r="U207" i="29"/>
  <c r="T205" i="32"/>
  <c r="V207" i="32"/>
  <c r="U206" i="32"/>
  <c r="W208" i="32"/>
  <c r="U206" i="28"/>
  <c r="T205" i="28"/>
  <c r="W208" i="28"/>
  <c r="V207" i="28"/>
  <c r="T204" i="31"/>
  <c r="W207" i="31"/>
  <c r="U205" i="31"/>
  <c r="V206" i="31"/>
  <c r="T204" i="27"/>
  <c r="V206" i="27"/>
  <c r="U205" i="27"/>
  <c r="W207" i="27"/>
  <c r="W206" i="30"/>
  <c r="U204" i="30"/>
  <c r="V205" i="30"/>
  <c r="T203" i="30"/>
  <c r="W205" i="33"/>
  <c r="U203" i="33"/>
  <c r="V204" i="33"/>
  <c r="T202" i="33"/>
  <c r="W205" i="29"/>
  <c r="T202" i="29"/>
  <c r="U203" i="29"/>
  <c r="V204" i="29"/>
  <c r="W204" i="32"/>
  <c r="V203" i="32"/>
  <c r="U202" i="32"/>
  <c r="T201" i="32"/>
  <c r="T201" i="28"/>
  <c r="V203" i="28"/>
  <c r="W204" i="28"/>
  <c r="U202" i="28"/>
  <c r="W203" i="31"/>
  <c r="V202" i="31"/>
  <c r="U201" i="31"/>
  <c r="T200" i="31"/>
  <c r="T200" i="27"/>
  <c r="U201" i="27"/>
  <c r="W203" i="27"/>
  <c r="V202" i="27"/>
  <c r="U200" i="30"/>
  <c r="W202" i="30"/>
  <c r="T199" i="30"/>
  <c r="V201" i="30"/>
  <c r="V200" i="33"/>
  <c r="T198" i="33"/>
  <c r="U199" i="33"/>
  <c r="W201" i="33"/>
  <c r="T198" i="29"/>
  <c r="U199" i="29"/>
  <c r="V200" i="29"/>
  <c r="W201" i="29"/>
  <c r="W200" i="32"/>
  <c r="V199" i="32"/>
  <c r="U198" i="32"/>
  <c r="T197" i="32"/>
  <c r="U198" i="28"/>
  <c r="W200" i="28"/>
  <c r="V199" i="28"/>
  <c r="T197" i="28"/>
  <c r="T196" i="31"/>
  <c r="U197" i="31"/>
  <c r="W199" i="31"/>
  <c r="V198" i="31"/>
  <c r="V198" i="27"/>
  <c r="T196" i="27"/>
  <c r="W199" i="27"/>
  <c r="U197" i="27"/>
  <c r="U196" i="30"/>
  <c r="T195" i="30"/>
  <c r="W198" i="30"/>
  <c r="V197" i="30"/>
  <c r="V196" i="33"/>
  <c r="U195" i="33"/>
  <c r="T194" i="33"/>
  <c r="W197" i="33"/>
  <c r="V196" i="29"/>
  <c r="T194" i="29"/>
  <c r="U195" i="29"/>
  <c r="W197" i="29"/>
  <c r="U194" i="32"/>
  <c r="W196" i="32"/>
  <c r="T193" i="32"/>
  <c r="V195" i="32"/>
  <c r="U194" i="28"/>
  <c r="V195" i="28"/>
  <c r="T193" i="28"/>
  <c r="W196" i="28"/>
  <c r="U193" i="31"/>
  <c r="T192" i="31"/>
  <c r="V194" i="31"/>
  <c r="W195" i="31"/>
  <c r="V194" i="27"/>
  <c r="T192" i="27"/>
  <c r="U193" i="27"/>
  <c r="W195" i="27"/>
  <c r="V193" i="30"/>
  <c r="W194" i="30"/>
  <c r="U192" i="30"/>
  <c r="T191" i="30"/>
  <c r="T190" i="33"/>
  <c r="V192" i="33"/>
  <c r="U191" i="33"/>
  <c r="W193" i="33"/>
  <c r="W193" i="29"/>
  <c r="U191" i="29"/>
  <c r="T190" i="29"/>
  <c r="V192" i="29"/>
  <c r="W192" i="32"/>
  <c r="V191" i="32"/>
  <c r="U190" i="32"/>
  <c r="T189" i="32"/>
  <c r="W192" i="28"/>
  <c r="U190" i="28"/>
  <c r="V191" i="28"/>
  <c r="T189" i="28"/>
  <c r="U189" i="31"/>
  <c r="W191" i="31"/>
  <c r="V190" i="31"/>
  <c r="T188" i="31"/>
  <c r="V190" i="27"/>
  <c r="T188" i="27"/>
  <c r="W191" i="27"/>
  <c r="U189" i="27"/>
  <c r="T187" i="30"/>
  <c r="W190" i="30"/>
  <c r="V189" i="30"/>
  <c r="U188" i="30"/>
  <c r="T186" i="33"/>
  <c r="V188" i="33"/>
  <c r="W189" i="33"/>
  <c r="U187" i="33"/>
  <c r="W189" i="29"/>
  <c r="U187" i="29"/>
  <c r="V188" i="29"/>
  <c r="T186" i="29"/>
  <c r="U186" i="32"/>
  <c r="V187" i="32"/>
  <c r="T185" i="32"/>
  <c r="W188" i="32"/>
  <c r="W188" i="28"/>
  <c r="T185" i="28"/>
  <c r="V187" i="28"/>
  <c r="U186" i="28"/>
  <c r="W187" i="31"/>
  <c r="T184" i="31"/>
  <c r="U185" i="31"/>
  <c r="V186" i="31"/>
  <c r="V186" i="27"/>
  <c r="U185" i="27"/>
  <c r="W187" i="27"/>
  <c r="T184" i="27"/>
  <c r="W186" i="30"/>
  <c r="V185" i="30"/>
  <c r="U184" i="30"/>
  <c r="T183" i="30"/>
  <c r="W185" i="33"/>
  <c r="U183" i="33"/>
  <c r="T182" i="33"/>
  <c r="V184" i="33"/>
  <c r="T182" i="29"/>
  <c r="W185" i="29"/>
  <c r="V184" i="29"/>
  <c r="U183" i="29"/>
  <c r="W184" i="32"/>
  <c r="U182" i="32"/>
  <c r="V183" i="32"/>
  <c r="T181" i="32"/>
  <c r="T181" i="28"/>
  <c r="W184" i="28"/>
  <c r="V183" i="28"/>
  <c r="U182" i="28"/>
  <c r="U181" i="31"/>
  <c r="W183" i="31"/>
  <c r="V182" i="31"/>
  <c r="T180" i="31"/>
  <c r="V182" i="27"/>
  <c r="U181" i="27"/>
  <c r="W183" i="27"/>
  <c r="T180" i="27"/>
  <c r="V181" i="30"/>
  <c r="U180" i="30"/>
  <c r="W182" i="30"/>
  <c r="T179" i="30"/>
  <c r="W181" i="33"/>
  <c r="V180" i="33"/>
  <c r="U179" i="33"/>
  <c r="T178" i="33"/>
  <c r="V180" i="29"/>
  <c r="W181" i="29"/>
  <c r="U179" i="29"/>
  <c r="T178" i="29"/>
  <c r="V179" i="32"/>
  <c r="U178" i="32"/>
  <c r="W180" i="32"/>
  <c r="T177" i="32"/>
  <c r="U178" i="28"/>
  <c r="V179" i="28"/>
  <c r="W180" i="28"/>
  <c r="T177" i="28"/>
  <c r="T176" i="31"/>
  <c r="V178" i="31"/>
  <c r="W179" i="31"/>
  <c r="U177" i="31"/>
  <c r="V178" i="27"/>
  <c r="T176" i="27"/>
  <c r="U177" i="27"/>
  <c r="W179" i="27"/>
  <c r="V177" i="30"/>
  <c r="T175" i="30"/>
  <c r="W178" i="30"/>
  <c r="U176" i="30"/>
  <c r="U175" i="33"/>
  <c r="W177" i="33"/>
  <c r="V176" i="33"/>
  <c r="T174" i="33"/>
  <c r="T174" i="29"/>
  <c r="U175" i="29"/>
  <c r="W177" i="29"/>
  <c r="V176" i="29"/>
  <c r="T173" i="32"/>
  <c r="V175" i="32"/>
  <c r="U174" i="32"/>
  <c r="W176" i="32"/>
  <c r="T173" i="28"/>
  <c r="V175" i="28"/>
  <c r="W176" i="28"/>
  <c r="U174" i="28"/>
  <c r="V174" i="31"/>
  <c r="W175" i="31"/>
  <c r="T172" i="31"/>
  <c r="U173" i="31"/>
  <c r="U173" i="27"/>
  <c r="T172" i="27"/>
  <c r="W175" i="27"/>
  <c r="V174" i="27"/>
  <c r="V173" i="30"/>
  <c r="T171" i="30"/>
  <c r="W174" i="30"/>
  <c r="U172" i="30"/>
  <c r="V172" i="33"/>
  <c r="U171" i="33"/>
  <c r="T170" i="33"/>
  <c r="W173" i="33"/>
  <c r="U171" i="29"/>
  <c r="T170" i="29"/>
  <c r="W173" i="29"/>
  <c r="V172" i="29"/>
  <c r="W172" i="32"/>
  <c r="V171" i="32"/>
  <c r="U170" i="32"/>
  <c r="T169" i="32"/>
  <c r="U170" i="28"/>
  <c r="W172" i="28"/>
  <c r="T169" i="28"/>
  <c r="V171" i="28"/>
  <c r="U169" i="31"/>
  <c r="V170" i="31"/>
  <c r="T168" i="31"/>
  <c r="W171" i="31"/>
  <c r="V170" i="27"/>
  <c r="U169" i="27"/>
  <c r="W171" i="27"/>
  <c r="T168" i="27"/>
  <c r="V169" i="30"/>
  <c r="U168" i="30"/>
  <c r="T167" i="30"/>
  <c r="W170" i="30"/>
  <c r="W169" i="33"/>
  <c r="T166" i="33"/>
  <c r="U167" i="33"/>
  <c r="V168" i="33"/>
  <c r="W169" i="29"/>
  <c r="V168" i="29"/>
  <c r="T166" i="29"/>
  <c r="U167" i="29"/>
  <c r="U166" i="32"/>
  <c r="V167" i="32"/>
  <c r="T165" i="32"/>
  <c r="W168" i="32"/>
  <c r="W168" i="28"/>
  <c r="T165" i="28"/>
  <c r="U166" i="28"/>
  <c r="V167" i="28"/>
  <c r="U165" i="31"/>
  <c r="W167" i="31"/>
  <c r="T164" i="31"/>
  <c r="V166" i="31"/>
  <c r="V166" i="27"/>
  <c r="T164" i="27"/>
  <c r="U165" i="27"/>
  <c r="W167" i="27"/>
  <c r="U164" i="30"/>
  <c r="V165" i="30"/>
  <c r="W166" i="30"/>
  <c r="T163" i="30"/>
  <c r="T162" i="33"/>
  <c r="W165" i="33"/>
  <c r="U163" i="33"/>
  <c r="V164" i="33"/>
  <c r="W165" i="29"/>
  <c r="U163" i="29"/>
  <c r="V164" i="29"/>
  <c r="T162" i="29"/>
  <c r="V163" i="32"/>
  <c r="U162" i="32"/>
  <c r="W164" i="32"/>
  <c r="T161" i="32"/>
  <c r="W164" i="28"/>
  <c r="U162" i="28"/>
  <c r="T161" i="28"/>
  <c r="V163" i="28"/>
  <c r="U161" i="31"/>
  <c r="V162" i="31"/>
  <c r="W163" i="31"/>
  <c r="T160" i="31"/>
  <c r="U161" i="27"/>
  <c r="W163" i="27"/>
  <c r="V162" i="27"/>
  <c r="T160" i="27"/>
  <c r="W162" i="30"/>
  <c r="U160" i="30"/>
  <c r="T159" i="30"/>
  <c r="V161" i="30"/>
  <c r="V160" i="33"/>
  <c r="U159" i="33"/>
  <c r="W161" i="33"/>
  <c r="T158" i="33"/>
  <c r="T158" i="29"/>
  <c r="V160" i="29"/>
  <c r="U159" i="29"/>
  <c r="W161" i="29"/>
  <c r="U158" i="32"/>
  <c r="W160" i="32"/>
  <c r="V159" i="32"/>
  <c r="T157" i="32"/>
  <c r="V159" i="28"/>
  <c r="U158" i="28"/>
  <c r="T157" i="28"/>
  <c r="W160" i="28"/>
  <c r="W159" i="31"/>
  <c r="U157" i="31"/>
  <c r="T156" i="31"/>
  <c r="V158" i="31"/>
  <c r="V158" i="27"/>
  <c r="T156" i="27"/>
  <c r="U157" i="27"/>
  <c r="W159" i="27"/>
  <c r="U156" i="30"/>
  <c r="T155" i="30"/>
  <c r="W158" i="30"/>
  <c r="V157" i="30"/>
  <c r="W157" i="33"/>
  <c r="T154" i="33"/>
  <c r="V156" i="33"/>
  <c r="U155" i="33"/>
  <c r="V156" i="29"/>
  <c r="W157" i="29"/>
  <c r="U155" i="29"/>
  <c r="T154" i="29"/>
  <c r="V155" i="32"/>
  <c r="U154" i="32"/>
  <c r="W156" i="32"/>
  <c r="T153" i="32"/>
  <c r="U154" i="28"/>
  <c r="V155" i="28"/>
  <c r="W156" i="28"/>
  <c r="T153" i="28"/>
  <c r="W155" i="31"/>
  <c r="T152" i="31"/>
  <c r="U153" i="31"/>
  <c r="V154" i="31"/>
  <c r="W155" i="27"/>
  <c r="V154" i="27"/>
  <c r="U153" i="27"/>
  <c r="T152" i="27"/>
  <c r="W154" i="30"/>
  <c r="U152" i="30"/>
  <c r="T151" i="30"/>
  <c r="V153" i="30"/>
  <c r="W153" i="33"/>
  <c r="T150" i="33"/>
  <c r="V152" i="33"/>
  <c r="U151" i="33"/>
  <c r="V152" i="29"/>
  <c r="T150" i="29"/>
  <c r="W153" i="29"/>
  <c r="U151" i="29"/>
  <c r="U150" i="32"/>
  <c r="V151" i="32"/>
  <c r="W152" i="32"/>
  <c r="T149" i="32"/>
  <c r="U150" i="28"/>
  <c r="V151" i="28"/>
  <c r="T149" i="28"/>
  <c r="W152" i="28"/>
  <c r="W151" i="31"/>
  <c r="U149" i="31"/>
  <c r="V150" i="31"/>
  <c r="T148" i="31"/>
  <c r="U149" i="27"/>
  <c r="W151" i="27"/>
  <c r="T148" i="27"/>
  <c r="V150" i="27"/>
  <c r="T147" i="30"/>
  <c r="U148" i="30"/>
  <c r="V149" i="30"/>
  <c r="W150" i="30"/>
  <c r="U147" i="33"/>
  <c r="W149" i="33"/>
  <c r="V148" i="33"/>
  <c r="T146" i="33"/>
  <c r="W149" i="29"/>
  <c r="T146" i="29"/>
  <c r="V148" i="29"/>
  <c r="U147" i="29"/>
  <c r="V147" i="32"/>
  <c r="T145" i="32"/>
  <c r="U146" i="32"/>
  <c r="W148" i="32"/>
  <c r="W148" i="28"/>
  <c r="T145" i="28"/>
  <c r="V147" i="28"/>
  <c r="U146" i="28"/>
  <c r="W147" i="31"/>
  <c r="U145" i="31"/>
  <c r="V146" i="31"/>
  <c r="T144" i="31"/>
  <c r="U145" i="27"/>
  <c r="V146" i="27"/>
  <c r="T144" i="27"/>
  <c r="W147" i="27"/>
  <c r="W146" i="30"/>
  <c r="T143" i="30"/>
  <c r="V145" i="30"/>
  <c r="U144" i="30"/>
  <c r="U143" i="33"/>
  <c r="T142" i="33"/>
  <c r="W145" i="33"/>
  <c r="V144" i="33"/>
  <c r="T142" i="29"/>
  <c r="W145" i="29"/>
  <c r="V144" i="29"/>
  <c r="U143" i="29"/>
  <c r="T141" i="32"/>
  <c r="W144" i="32"/>
  <c r="U142" i="32"/>
  <c r="V143" i="32"/>
  <c r="V143" i="28"/>
  <c r="T141" i="28"/>
  <c r="U142" i="28"/>
  <c r="W144" i="28"/>
  <c r="W143" i="31"/>
  <c r="U141" i="31"/>
  <c r="V142" i="31"/>
  <c r="T140" i="31"/>
  <c r="W143" i="27"/>
  <c r="V142" i="27"/>
  <c r="U141" i="27"/>
  <c r="T140" i="27"/>
  <c r="V141" i="30"/>
  <c r="W142" i="30"/>
  <c r="U140" i="30"/>
  <c r="T139" i="30"/>
  <c r="W141" i="33"/>
  <c r="V140" i="33"/>
  <c r="T138" i="33"/>
  <c r="U139" i="33"/>
  <c r="V140" i="29"/>
  <c r="U139" i="29"/>
  <c r="T138" i="29"/>
  <c r="W141" i="29"/>
  <c r="U138" i="32"/>
  <c r="W140" i="32"/>
  <c r="T137" i="32"/>
  <c r="V139" i="32"/>
  <c r="W140" i="28"/>
  <c r="V139" i="28"/>
  <c r="U138" i="28"/>
  <c r="T137" i="28"/>
  <c r="W139" i="31"/>
  <c r="U137" i="31"/>
  <c r="V138" i="31"/>
  <c r="T136" i="31"/>
  <c r="W139" i="27"/>
  <c r="V138" i="27"/>
  <c r="U137" i="27"/>
  <c r="T136" i="27"/>
  <c r="U136" i="30"/>
  <c r="V137" i="30"/>
  <c r="W138" i="30"/>
  <c r="T135" i="30"/>
  <c r="V136" i="33"/>
  <c r="U135" i="33"/>
  <c r="W137" i="33"/>
  <c r="T134" i="33"/>
  <c r="W137" i="29"/>
  <c r="U135" i="29"/>
  <c r="T134" i="29"/>
  <c r="V136" i="29"/>
  <c r="T133" i="32"/>
  <c r="W136" i="32"/>
  <c r="V135" i="32"/>
  <c r="U134" i="32"/>
  <c r="V135" i="28"/>
  <c r="U134" i="28"/>
  <c r="T133" i="28"/>
  <c r="W136" i="28"/>
  <c r="U133" i="31"/>
  <c r="T132" i="31"/>
  <c r="V134" i="31"/>
  <c r="W135" i="31"/>
  <c r="U133" i="27"/>
  <c r="V134" i="27"/>
  <c r="T132" i="27"/>
  <c r="W135" i="27"/>
  <c r="T131" i="30"/>
  <c r="V133" i="30"/>
  <c r="W134" i="30"/>
  <c r="U132" i="30"/>
  <c r="W133" i="33"/>
  <c r="U131" i="33"/>
  <c r="V132" i="33"/>
  <c r="T130" i="33"/>
  <c r="W133" i="29"/>
  <c r="V132" i="29"/>
  <c r="U131" i="29"/>
  <c r="T130" i="29"/>
  <c r="T129" i="32"/>
  <c r="U130" i="32"/>
  <c r="W132" i="32"/>
  <c r="V131" i="32"/>
  <c r="W132" i="28"/>
  <c r="U130" i="28"/>
  <c r="V131" i="28"/>
  <c r="T129" i="28"/>
  <c r="W131" i="31"/>
  <c r="U129" i="31"/>
  <c r="V130" i="31"/>
  <c r="T128" i="31"/>
  <c r="T128" i="27"/>
  <c r="W131" i="27"/>
  <c r="V130" i="27"/>
  <c r="U129" i="27"/>
  <c r="U128" i="30"/>
  <c r="V129" i="30"/>
  <c r="T127" i="30"/>
  <c r="W130" i="30"/>
  <c r="T126" i="33"/>
  <c r="W129" i="33"/>
  <c r="U127" i="33"/>
  <c r="V128" i="33"/>
  <c r="U127" i="29"/>
  <c r="W129" i="29"/>
  <c r="T126" i="29"/>
  <c r="V128" i="29"/>
  <c r="W128" i="32"/>
  <c r="T125" i="32"/>
  <c r="V127" i="32"/>
  <c r="U126" i="32"/>
  <c r="V127" i="28"/>
  <c r="U126" i="28"/>
  <c r="T125" i="28"/>
  <c r="W128" i="28"/>
  <c r="U125" i="31"/>
  <c r="W127" i="31"/>
  <c r="T124" i="31"/>
  <c r="V126" i="31"/>
  <c r="T124" i="27"/>
  <c r="W127" i="27"/>
  <c r="U125" i="27"/>
  <c r="V126" i="27"/>
  <c r="U124" i="30"/>
  <c r="W126" i="30"/>
  <c r="V125" i="30"/>
  <c r="T123" i="30"/>
  <c r="T122" i="33"/>
  <c r="W125" i="33"/>
  <c r="U123" i="33"/>
  <c r="V124" i="33"/>
  <c r="W125" i="29"/>
  <c r="V124" i="29"/>
  <c r="U123" i="29"/>
  <c r="T122" i="29"/>
  <c r="V123" i="32"/>
  <c r="W124" i="32"/>
  <c r="T121" i="32"/>
  <c r="U122" i="32"/>
  <c r="W124" i="28"/>
  <c r="V123" i="28"/>
  <c r="U122" i="28"/>
  <c r="T121" i="28"/>
  <c r="U121" i="31"/>
  <c r="V122" i="31"/>
  <c r="T120" i="31"/>
  <c r="W123" i="31"/>
  <c r="V122" i="27"/>
  <c r="U121" i="27"/>
  <c r="W123" i="27"/>
  <c r="T120" i="27"/>
  <c r="T119" i="30"/>
  <c r="U120" i="30"/>
  <c r="V121" i="30"/>
  <c r="W122" i="30"/>
  <c r="W121" i="33"/>
  <c r="T118" i="33"/>
  <c r="U119" i="33"/>
  <c r="V120" i="33"/>
  <c r="V120" i="29"/>
  <c r="W121" i="29"/>
  <c r="T118" i="29"/>
  <c r="U119" i="29"/>
  <c r="W120" i="32"/>
  <c r="V119" i="32"/>
  <c r="T117" i="32"/>
  <c r="U118" i="32"/>
  <c r="W120" i="28"/>
  <c r="U118" i="28"/>
  <c r="V119" i="28"/>
  <c r="T117" i="28"/>
  <c r="W119" i="31"/>
  <c r="V118" i="31"/>
  <c r="U117" i="31"/>
  <c r="T116" i="31"/>
  <c r="W119" i="27"/>
  <c r="V118" i="27"/>
  <c r="U117" i="27"/>
  <c r="T116" i="27"/>
  <c r="V117" i="30"/>
  <c r="T115" i="30"/>
  <c r="U116" i="30"/>
  <c r="W118" i="30"/>
  <c r="W117" i="33"/>
  <c r="V116" i="33"/>
  <c r="U115" i="33"/>
  <c r="T114" i="33"/>
  <c r="V116" i="29"/>
  <c r="U115" i="29"/>
  <c r="W117" i="29"/>
  <c r="T114" i="29"/>
  <c r="W116" i="32"/>
  <c r="T113" i="32"/>
  <c r="U114" i="32"/>
  <c r="V115" i="32"/>
  <c r="W116" i="28"/>
  <c r="V115" i="28"/>
  <c r="T113" i="28"/>
  <c r="U114" i="28"/>
  <c r="W115" i="31"/>
  <c r="V114" i="31"/>
  <c r="T112" i="31"/>
  <c r="U113" i="31"/>
  <c r="T112" i="27"/>
  <c r="U113" i="27"/>
  <c r="V114" i="27"/>
  <c r="W115" i="27"/>
  <c r="W114" i="30"/>
  <c r="T111" i="30"/>
  <c r="U112" i="30"/>
  <c r="V113" i="30"/>
  <c r="U111" i="33"/>
  <c r="T110" i="33"/>
  <c r="W113" i="33"/>
  <c r="V112" i="33"/>
  <c r="U111" i="29"/>
  <c r="V112" i="29"/>
  <c r="W113" i="29"/>
  <c r="T110" i="29"/>
  <c r="T109" i="32"/>
  <c r="W112" i="32"/>
  <c r="U110" i="32"/>
  <c r="V111" i="32"/>
  <c r="V111" i="28"/>
  <c r="T109" i="28"/>
  <c r="W112" i="28"/>
  <c r="U110" i="28"/>
  <c r="V110" i="31"/>
  <c r="W111" i="31"/>
  <c r="T108" i="31"/>
  <c r="U109" i="31"/>
  <c r="W111" i="27"/>
  <c r="V110" i="27"/>
  <c r="U109" i="27"/>
  <c r="T108" i="27"/>
  <c r="V109" i="30"/>
  <c r="T107" i="30"/>
  <c r="U108" i="30"/>
  <c r="W110" i="30"/>
  <c r="T106" i="33"/>
  <c r="U107" i="33"/>
  <c r="V108" i="33"/>
  <c r="W109" i="33"/>
  <c r="T106" i="29"/>
  <c r="V108" i="29"/>
  <c r="U107" i="29"/>
  <c r="W109" i="29"/>
  <c r="W108" i="32"/>
  <c r="T105" i="32"/>
  <c r="V107" i="32"/>
  <c r="U106" i="32"/>
  <c r="T105" i="28"/>
  <c r="W108" i="28"/>
  <c r="V107" i="28"/>
  <c r="U106" i="28"/>
  <c r="U105" i="31"/>
  <c r="V106" i="31"/>
  <c r="T104" i="31"/>
  <c r="W107" i="31"/>
  <c r="W107" i="27"/>
  <c r="U105" i="27"/>
  <c r="T104" i="27"/>
  <c r="V106" i="27"/>
  <c r="U104" i="30"/>
  <c r="W106" i="30"/>
  <c r="T103" i="30"/>
  <c r="V105" i="30"/>
  <c r="V104" i="33"/>
  <c r="T102" i="33"/>
  <c r="W105" i="33"/>
  <c r="U103" i="33"/>
  <c r="V104" i="29"/>
  <c r="U103" i="29"/>
  <c r="W105" i="29"/>
  <c r="T102" i="29"/>
  <c r="V103" i="32"/>
  <c r="W104" i="32"/>
  <c r="U102" i="32"/>
  <c r="T101" i="32"/>
  <c r="V103" i="28"/>
  <c r="T101" i="28"/>
  <c r="U102" i="28"/>
  <c r="W104" i="28"/>
  <c r="V102" i="31"/>
  <c r="U101" i="31"/>
  <c r="T100" i="31"/>
  <c r="W103" i="31"/>
  <c r="U101" i="27"/>
  <c r="T100" i="27"/>
  <c r="V102" i="27"/>
  <c r="W103" i="27"/>
  <c r="W102" i="30"/>
  <c r="V101" i="30"/>
  <c r="U100" i="30"/>
  <c r="T99" i="30"/>
  <c r="U99" i="33"/>
  <c r="W101" i="33"/>
  <c r="V100" i="33"/>
  <c r="T98" i="33"/>
  <c r="V100" i="29"/>
  <c r="U99" i="29"/>
  <c r="T98" i="29"/>
  <c r="W101" i="29"/>
  <c r="V99" i="32"/>
  <c r="T97" i="32"/>
  <c r="U98" i="32"/>
  <c r="W100" i="32"/>
  <c r="W100" i="28"/>
  <c r="U98" i="28"/>
  <c r="V99" i="28"/>
  <c r="T97" i="28"/>
  <c r="W99" i="31"/>
  <c r="V98" i="31"/>
  <c r="U97" i="31"/>
  <c r="T96" i="31"/>
  <c r="T96" i="27"/>
  <c r="U97" i="27"/>
  <c r="W99" i="27"/>
  <c r="V98" i="27"/>
  <c r="U96" i="30"/>
  <c r="W98" i="30"/>
  <c r="T95" i="30"/>
  <c r="V97" i="30"/>
  <c r="U95" i="33"/>
  <c r="T94" i="33"/>
  <c r="W97" i="33"/>
  <c r="V96" i="33"/>
  <c r="T94" i="29"/>
  <c r="W97" i="29"/>
  <c r="U95" i="29"/>
  <c r="V96" i="29"/>
  <c r="T93" i="32"/>
  <c r="V95" i="32"/>
  <c r="U94" i="32"/>
  <c r="W96" i="32"/>
  <c r="W96" i="28"/>
  <c r="V95" i="28"/>
  <c r="U94" i="28"/>
  <c r="T93" i="28"/>
  <c r="W95" i="31"/>
  <c r="T92" i="31"/>
  <c r="V94" i="31"/>
  <c r="U93" i="31"/>
  <c r="V94" i="27"/>
  <c r="T92" i="27"/>
  <c r="U93" i="27"/>
  <c r="W95" i="27"/>
  <c r="T91" i="30"/>
  <c r="W94" i="30"/>
  <c r="V93" i="30"/>
  <c r="U92" i="30"/>
  <c r="V92" i="33"/>
  <c r="T90" i="33"/>
  <c r="W93" i="33"/>
  <c r="U91" i="33"/>
  <c r="T90" i="29"/>
  <c r="V92" i="29"/>
  <c r="U91" i="29"/>
  <c r="W93" i="29"/>
  <c r="W92" i="32"/>
  <c r="U90" i="32"/>
  <c r="V91" i="32"/>
  <c r="T89" i="32"/>
  <c r="U90" i="28"/>
  <c r="W92" i="28"/>
  <c r="T89" i="28"/>
  <c r="V91" i="28"/>
  <c r="W91" i="31"/>
  <c r="V90" i="31"/>
  <c r="T88" i="31"/>
  <c r="U89" i="31"/>
  <c r="W91" i="27"/>
  <c r="U89" i="27"/>
  <c r="T88" i="27"/>
  <c r="V90" i="27"/>
  <c r="T87" i="30"/>
  <c r="W90" i="30"/>
  <c r="U88" i="30"/>
  <c r="V89" i="30"/>
  <c r="V88" i="33"/>
  <c r="U87" i="33"/>
  <c r="W89" i="33"/>
  <c r="T86" i="33"/>
  <c r="V88" i="29"/>
  <c r="W89" i="29"/>
  <c r="T86" i="29"/>
  <c r="U87" i="29"/>
  <c r="V87" i="32"/>
  <c r="W88" i="32"/>
  <c r="U86" i="32"/>
  <c r="T85" i="32"/>
  <c r="W88" i="28"/>
  <c r="V87" i="28"/>
  <c r="U86" i="28"/>
  <c r="T85" i="28"/>
  <c r="V86" i="31"/>
  <c r="U85" i="31"/>
  <c r="T84" i="31"/>
  <c r="W87" i="31"/>
  <c r="V86" i="27"/>
  <c r="T84" i="27"/>
  <c r="W87" i="27"/>
  <c r="U85" i="27"/>
  <c r="V85" i="30"/>
  <c r="W86" i="30"/>
  <c r="U84" i="30"/>
  <c r="T83" i="30"/>
  <c r="W85" i="33"/>
  <c r="U83" i="33"/>
  <c r="T82" i="33"/>
  <c r="V84" i="33"/>
  <c r="V84" i="29"/>
  <c r="T82" i="29"/>
  <c r="W85" i="29"/>
  <c r="U83" i="29"/>
  <c r="W84" i="32"/>
  <c r="U82" i="32"/>
  <c r="V83" i="32"/>
  <c r="T81" i="32"/>
  <c r="T81" i="28"/>
  <c r="U82" i="28"/>
  <c r="V83" i="28"/>
  <c r="W84" i="28"/>
  <c r="V82" i="31"/>
  <c r="U81" i="31"/>
  <c r="T80" i="31"/>
  <c r="W83" i="31"/>
  <c r="V82" i="27"/>
  <c r="U81" i="27"/>
  <c r="W83" i="27"/>
  <c r="T80" i="27"/>
  <c r="U80" i="30"/>
  <c r="T79" i="30"/>
  <c r="V81" i="30"/>
  <c r="W82" i="30"/>
  <c r="V80" i="33"/>
  <c r="U79" i="33"/>
  <c r="T78" i="33"/>
  <c r="W81" i="33"/>
  <c r="V80" i="29"/>
  <c r="U79" i="29"/>
  <c r="W81" i="29"/>
  <c r="T78" i="29"/>
  <c r="U78" i="32"/>
  <c r="T77" i="32"/>
  <c r="V79" i="32"/>
  <c r="W80" i="32"/>
  <c r="T77" i="28"/>
  <c r="V79" i="28"/>
  <c r="U78" i="28"/>
  <c r="W80" i="28"/>
  <c r="V78" i="31"/>
  <c r="U77" i="31"/>
  <c r="T76" i="31"/>
  <c r="W79" i="31"/>
  <c r="U77" i="27"/>
  <c r="V78" i="27"/>
  <c r="T76" i="27"/>
  <c r="W79" i="27"/>
  <c r="W78" i="30"/>
  <c r="V77" i="30"/>
  <c r="U76" i="30"/>
  <c r="T75" i="30"/>
  <c r="T74" i="33"/>
  <c r="W77" i="33"/>
  <c r="V76" i="33"/>
  <c r="U75" i="33"/>
  <c r="W77" i="29"/>
  <c r="T74" i="29"/>
  <c r="V76" i="29"/>
  <c r="U75" i="29"/>
  <c r="W76" i="32"/>
  <c r="U74" i="32"/>
  <c r="V75" i="32"/>
  <c r="T73" i="32"/>
  <c r="T73" i="28"/>
  <c r="V75" i="28"/>
  <c r="W76" i="28"/>
  <c r="U74" i="28"/>
  <c r="W75" i="31"/>
  <c r="U73" i="31"/>
  <c r="V74" i="31"/>
  <c r="T72" i="31"/>
  <c r="U73" i="27"/>
  <c r="W75" i="27"/>
  <c r="T72" i="27"/>
  <c r="V74" i="27"/>
  <c r="T71" i="30"/>
  <c r="W74" i="30"/>
  <c r="V73" i="30"/>
  <c r="U72" i="30"/>
  <c r="U71" i="33"/>
  <c r="W73" i="33"/>
  <c r="V72" i="33"/>
  <c r="T70" i="33"/>
  <c r="V72" i="29"/>
  <c r="W73" i="29"/>
  <c r="U71" i="29"/>
  <c r="T70" i="29"/>
  <c r="W72" i="32"/>
  <c r="U70" i="32"/>
  <c r="T69" i="32"/>
  <c r="V71" i="32"/>
  <c r="T69" i="28"/>
  <c r="U70" i="28"/>
  <c r="W72" i="28"/>
  <c r="V71" i="28"/>
  <c r="T68" i="31"/>
  <c r="W71" i="31"/>
  <c r="V70" i="31"/>
  <c r="U69" i="31"/>
  <c r="U69" i="27"/>
  <c r="T68" i="27"/>
  <c r="W71" i="27"/>
  <c r="V70" i="27"/>
  <c r="U68" i="30"/>
  <c r="T67" i="30"/>
  <c r="V69" i="30"/>
  <c r="W70" i="30"/>
  <c r="V68" i="33"/>
  <c r="W69" i="33"/>
  <c r="U67" i="33"/>
  <c r="T66" i="33"/>
  <c r="T66" i="29"/>
  <c r="W69" i="29"/>
  <c r="V68" i="29"/>
  <c r="U67" i="29"/>
  <c r="T65" i="32"/>
  <c r="W68" i="32"/>
  <c r="U66" i="32"/>
  <c r="V67" i="32"/>
  <c r="W68" i="28"/>
  <c r="V67" i="28"/>
  <c r="T65" i="28"/>
  <c r="U66" i="28"/>
  <c r="U65" i="31"/>
  <c r="V66" i="31"/>
  <c r="W67" i="31"/>
  <c r="T64" i="31"/>
  <c r="U65" i="27"/>
  <c r="T64" i="27"/>
  <c r="V66" i="27"/>
  <c r="W67" i="27"/>
  <c r="U64" i="30"/>
  <c r="V65" i="30"/>
  <c r="W66" i="30"/>
  <c r="T63" i="30"/>
  <c r="V64" i="33"/>
  <c r="W65" i="33"/>
  <c r="U63" i="33"/>
  <c r="T62" i="33"/>
  <c r="T62" i="29"/>
  <c r="W65" i="29"/>
  <c r="V64" i="29"/>
  <c r="U63" i="29"/>
  <c r="T61" i="32"/>
  <c r="V63" i="32"/>
  <c r="U62" i="32"/>
  <c r="W64" i="32"/>
  <c r="W64" i="28"/>
  <c r="T61" i="28"/>
  <c r="U62" i="28"/>
  <c r="V63" i="28"/>
  <c r="T60" i="31"/>
  <c r="V62" i="31"/>
  <c r="U61" i="31"/>
  <c r="W63" i="31"/>
  <c r="W63" i="27"/>
  <c r="V62" i="27"/>
  <c r="T60" i="27"/>
  <c r="U61" i="27"/>
  <c r="W62" i="30"/>
  <c r="T59" i="30"/>
  <c r="V61" i="30"/>
  <c r="U60" i="30"/>
  <c r="W61" i="33"/>
  <c r="U59" i="33"/>
  <c r="V60" i="33"/>
  <c r="T58" i="33"/>
  <c r="W61" i="29"/>
  <c r="U59" i="29"/>
  <c r="T58" i="29"/>
  <c r="V60" i="29"/>
  <c r="V59" i="32"/>
  <c r="W60" i="32"/>
  <c r="U58" i="32"/>
  <c r="T57" i="32"/>
  <c r="U58" i="28"/>
  <c r="V59" i="28"/>
  <c r="T57" i="28"/>
  <c r="W60" i="28"/>
  <c r="T56" i="31"/>
  <c r="V58" i="31"/>
  <c r="W59" i="31"/>
  <c r="U57" i="31"/>
  <c r="U57" i="27"/>
  <c r="W59" i="27"/>
  <c r="T56" i="27"/>
  <c r="V58" i="27"/>
  <c r="U56" i="30"/>
  <c r="T55" i="30"/>
  <c r="V57" i="30"/>
  <c r="W58" i="30"/>
  <c r="W57" i="33"/>
  <c r="V56" i="33"/>
  <c r="U55" i="33"/>
  <c r="T54" i="33"/>
  <c r="V56" i="29"/>
  <c r="W57" i="29"/>
  <c r="U55" i="29"/>
  <c r="T54" i="29"/>
  <c r="W56" i="32"/>
  <c r="V55" i="32"/>
  <c r="U54" i="32"/>
  <c r="T53" i="32"/>
  <c r="V55" i="28"/>
  <c r="T53" i="28"/>
  <c r="U54" i="28"/>
  <c r="W56" i="28"/>
  <c r="U53" i="31"/>
  <c r="T52" i="31"/>
  <c r="W55" i="31"/>
  <c r="V54" i="31"/>
  <c r="W55" i="27"/>
  <c r="U53" i="27"/>
  <c r="V54" i="27"/>
  <c r="T52" i="27"/>
  <c r="T51" i="30"/>
  <c r="U52" i="30"/>
  <c r="V53" i="30"/>
  <c r="W54" i="30"/>
  <c r="V52" i="33"/>
  <c r="W53" i="33"/>
  <c r="U51" i="33"/>
  <c r="T50" i="33"/>
  <c r="T50" i="29"/>
  <c r="U51" i="29"/>
  <c r="W53" i="29"/>
  <c r="V52" i="29"/>
  <c r="V51" i="32"/>
  <c r="T49" i="32"/>
  <c r="U50" i="32"/>
  <c r="W52" i="32"/>
  <c r="T49" i="28"/>
  <c r="W52" i="28"/>
  <c r="U50" i="28"/>
  <c r="V51" i="28"/>
  <c r="T48" i="31"/>
  <c r="U49" i="31"/>
  <c r="V50" i="31"/>
  <c r="W51" i="31"/>
  <c r="U49" i="27"/>
  <c r="T48" i="27"/>
  <c r="V50" i="27"/>
  <c r="W51" i="27"/>
  <c r="U48" i="30"/>
  <c r="T47" i="30"/>
  <c r="W50" i="30"/>
  <c r="V49" i="30"/>
  <c r="U47" i="33"/>
  <c r="V48" i="33"/>
  <c r="W49" i="33"/>
  <c r="T46" i="33"/>
  <c r="W49" i="29"/>
  <c r="T46" i="29"/>
  <c r="U47" i="29"/>
  <c r="V48" i="29"/>
  <c r="W48" i="32"/>
  <c r="V47" i="32"/>
  <c r="U46" i="32"/>
  <c r="T45" i="32"/>
  <c r="W48" i="28"/>
  <c r="U46" i="28"/>
  <c r="T45" i="28"/>
  <c r="V47" i="28"/>
  <c r="W47" i="31"/>
  <c r="V46" i="31"/>
  <c r="U45" i="31"/>
  <c r="T44" i="31"/>
  <c r="T44" i="27"/>
  <c r="U45" i="27"/>
  <c r="V46" i="27"/>
  <c r="W47" i="27"/>
  <c r="T43" i="30"/>
  <c r="W46" i="30"/>
  <c r="U44" i="30"/>
  <c r="V45" i="30"/>
  <c r="U43" i="33"/>
  <c r="W45" i="33"/>
  <c r="V44" i="33"/>
  <c r="T42" i="33"/>
  <c r="W45" i="29"/>
  <c r="V44" i="29"/>
  <c r="U43" i="29"/>
  <c r="T42" i="29"/>
  <c r="V43" i="32"/>
  <c r="W44" i="32"/>
  <c r="U42" i="32"/>
  <c r="T41" i="32"/>
  <c r="T41" i="28"/>
  <c r="W44" i="28"/>
  <c r="U42" i="28"/>
  <c r="V43" i="28"/>
  <c r="V42" i="31"/>
  <c r="W43" i="31"/>
  <c r="U41" i="31"/>
  <c r="T40" i="31"/>
  <c r="W43" i="27"/>
  <c r="V42" i="27"/>
  <c r="U41" i="27"/>
  <c r="T40" i="27"/>
  <c r="W42" i="30"/>
  <c r="V41" i="30"/>
  <c r="U40" i="30"/>
  <c r="T39" i="30"/>
  <c r="V40" i="33"/>
  <c r="U39" i="33"/>
  <c r="W41" i="33"/>
  <c r="T38" i="33"/>
  <c r="W41" i="29"/>
  <c r="V40" i="29"/>
  <c r="U39" i="29"/>
  <c r="T38" i="29"/>
  <c r="W40" i="32"/>
  <c r="V39" i="32"/>
  <c r="U38" i="32"/>
  <c r="T37" i="32"/>
  <c r="V39" i="28"/>
  <c r="U38" i="28"/>
  <c r="W40" i="28"/>
  <c r="T37" i="28"/>
  <c r="W39" i="31"/>
  <c r="V38" i="31"/>
  <c r="U37" i="31"/>
  <c r="T36" i="31"/>
  <c r="W39" i="27"/>
  <c r="V38" i="27"/>
  <c r="U37" i="27"/>
  <c r="T36" i="27"/>
  <c r="U36" i="30"/>
  <c r="V37" i="30"/>
  <c r="T35" i="30"/>
  <c r="W38" i="30"/>
  <c r="U35" i="33"/>
  <c r="V36" i="33"/>
  <c r="W37" i="33"/>
  <c r="T34" i="33"/>
  <c r="T34" i="29"/>
  <c r="V36" i="29"/>
  <c r="U35" i="29"/>
  <c r="W37" i="29"/>
  <c r="W36" i="32"/>
  <c r="V35" i="32"/>
  <c r="T33" i="32"/>
  <c r="U34" i="32"/>
  <c r="U34" i="28"/>
  <c r="W36" i="28"/>
  <c r="V35" i="28"/>
  <c r="T33" i="28"/>
  <c r="W35" i="31"/>
  <c r="U33" i="31"/>
  <c r="V34" i="31"/>
  <c r="T32" i="31"/>
  <c r="V34" i="27"/>
  <c r="U33" i="27"/>
  <c r="T32" i="27"/>
  <c r="W35" i="27"/>
  <c r="T31" i="30"/>
  <c r="V33" i="30"/>
  <c r="U32" i="30"/>
  <c r="W34" i="30"/>
  <c r="U31" i="33"/>
  <c r="V32" i="33"/>
  <c r="W33" i="33"/>
  <c r="T30" i="33"/>
  <c r="W33" i="29"/>
  <c r="T30" i="29"/>
  <c r="U31" i="29"/>
  <c r="V32" i="29"/>
  <c r="U30" i="32"/>
  <c r="W32" i="32"/>
  <c r="T29" i="32"/>
  <c r="V31" i="32"/>
  <c r="W32" i="28"/>
  <c r="V31" i="28"/>
  <c r="U30" i="28"/>
  <c r="T29" i="28"/>
  <c r="V30" i="31"/>
  <c r="W31" i="31"/>
  <c r="U29" i="31"/>
  <c r="T28" i="31"/>
  <c r="W31" i="27"/>
  <c r="V30" i="27"/>
  <c r="T28" i="27"/>
  <c r="U29" i="27"/>
  <c r="T27" i="30"/>
  <c r="U28" i="30"/>
  <c r="V29" i="30"/>
  <c r="W30" i="30"/>
  <c r="V28" i="33"/>
  <c r="W29" i="33"/>
  <c r="U27" i="33"/>
  <c r="T26" i="33"/>
  <c r="U27" i="29"/>
  <c r="V28" i="29"/>
  <c r="T26" i="29"/>
  <c r="W29" i="29"/>
  <c r="V27" i="32"/>
  <c r="T25" i="32"/>
  <c r="U26" i="32"/>
  <c r="W28" i="32"/>
  <c r="U26" i="28"/>
  <c r="W28" i="28"/>
  <c r="T25" i="28"/>
  <c r="V27" i="28"/>
  <c r="W27" i="31"/>
  <c r="U25" i="31"/>
  <c r="V26" i="31"/>
  <c r="T24" i="31"/>
  <c r="T24" i="27"/>
  <c r="U25" i="27"/>
  <c r="V26" i="27"/>
  <c r="W27" i="27"/>
  <c r="W26" i="30"/>
  <c r="T23" i="30"/>
  <c r="U24" i="30"/>
  <c r="V25" i="30"/>
  <c r="V24" i="33"/>
  <c r="T22" i="33"/>
  <c r="U23" i="33"/>
  <c r="W25" i="33"/>
  <c r="W25" i="29"/>
  <c r="V24" i="29"/>
  <c r="U23" i="29"/>
  <c r="T22" i="29"/>
  <c r="U22" i="32"/>
  <c r="W24" i="32"/>
  <c r="V23" i="32"/>
  <c r="T21" i="32"/>
  <c r="W24" i="28"/>
  <c r="T21" i="28"/>
  <c r="V23" i="28"/>
  <c r="U22" i="28"/>
  <c r="V22" i="31"/>
  <c r="U21" i="31"/>
  <c r="T20" i="31"/>
  <c r="W23" i="31"/>
  <c r="W23" i="27"/>
  <c r="T20" i="27"/>
  <c r="V22" i="27"/>
  <c r="U21" i="27"/>
  <c r="W22" i="30"/>
  <c r="V21" i="30"/>
  <c r="U20" i="30"/>
  <c r="T19" i="30"/>
  <c r="U19" i="33"/>
  <c r="V20" i="33"/>
  <c r="W21" i="33"/>
  <c r="T18" i="33"/>
  <c r="T18" i="29"/>
  <c r="U19" i="29"/>
  <c r="W21" i="29"/>
  <c r="V20" i="29"/>
  <c r="V19" i="32"/>
  <c r="T17" i="32"/>
  <c r="W20" i="32"/>
  <c r="U18" i="32"/>
  <c r="U18" i="28"/>
  <c r="W20" i="28"/>
  <c r="T17" i="28"/>
  <c r="V19" i="28"/>
  <c r="T16" i="31"/>
  <c r="U17" i="31"/>
  <c r="V18" i="31"/>
  <c r="W19" i="31"/>
  <c r="U17" i="27"/>
  <c r="T16" i="27"/>
  <c r="V18" i="27"/>
  <c r="W19" i="27"/>
  <c r="T15" i="30"/>
  <c r="V17" i="30"/>
  <c r="W18" i="30"/>
  <c r="U16" i="30"/>
  <c r="U15" i="33"/>
  <c r="T14" i="33"/>
  <c r="V16" i="33"/>
  <c r="W17" i="33"/>
  <c r="W17" i="29"/>
  <c r="T14" i="29"/>
  <c r="U15" i="29"/>
  <c r="V16" i="29"/>
  <c r="V15" i="32"/>
  <c r="U14" i="32"/>
  <c r="T13" i="32"/>
  <c r="W16" i="32"/>
  <c r="V15" i="28"/>
  <c r="U14" i="28"/>
  <c r="W16" i="28"/>
  <c r="T13" i="28"/>
  <c r="U13" i="31"/>
  <c r="W15" i="31"/>
  <c r="T12" i="31"/>
  <c r="V14" i="31"/>
  <c r="T12" i="27"/>
  <c r="V14" i="27"/>
  <c r="W15" i="27"/>
  <c r="U13" i="27"/>
  <c r="V13" i="30"/>
  <c r="W14" i="30"/>
  <c r="T11" i="30"/>
  <c r="U12" i="30"/>
  <c r="V12" i="33"/>
  <c r="W13" i="33"/>
  <c r="U11" i="33"/>
  <c r="T10" i="33"/>
  <c r="W13" i="29"/>
  <c r="V12" i="29"/>
  <c r="U11" i="29"/>
  <c r="T10" i="29"/>
  <c r="V55" i="26" l="1"/>
  <c r="W56" i="26"/>
  <c r="T53" i="26"/>
  <c r="U54" i="26"/>
  <c r="V87" i="26"/>
  <c r="W88" i="26"/>
  <c r="T85" i="26"/>
  <c r="U86" i="26"/>
  <c r="V135" i="26"/>
  <c r="W136" i="26"/>
  <c r="T133" i="26"/>
  <c r="U134" i="26"/>
  <c r="V15" i="33"/>
  <c r="U14" i="33"/>
  <c r="T13" i="33"/>
  <c r="W16" i="33"/>
  <c r="U21" i="32"/>
  <c r="W23" i="32"/>
  <c r="V22" i="32"/>
  <c r="T20" i="32"/>
  <c r="T27" i="31"/>
  <c r="U28" i="31"/>
  <c r="W30" i="31"/>
  <c r="V29" i="31"/>
  <c r="U35" i="30"/>
  <c r="W37" i="30"/>
  <c r="T34" i="30"/>
  <c r="V36" i="30"/>
  <c r="V41" i="27"/>
  <c r="W42" i="27"/>
  <c r="T39" i="27"/>
  <c r="U40" i="27"/>
  <c r="U46" i="33"/>
  <c r="W48" i="33"/>
  <c r="T45" i="33"/>
  <c r="V47" i="33"/>
  <c r="W55" i="32"/>
  <c r="U53" i="32"/>
  <c r="V54" i="32"/>
  <c r="T52" i="32"/>
  <c r="W62" i="31"/>
  <c r="U60" i="31"/>
  <c r="V61" i="31"/>
  <c r="T59" i="31"/>
  <c r="W67" i="28"/>
  <c r="U65" i="28"/>
  <c r="T64" i="28"/>
  <c r="V66" i="28"/>
  <c r="T71" i="27"/>
  <c r="W74" i="27"/>
  <c r="U72" i="27"/>
  <c r="V73" i="27"/>
  <c r="W80" i="33"/>
  <c r="T77" i="33"/>
  <c r="V79" i="33"/>
  <c r="U78" i="33"/>
  <c r="T84" i="32"/>
  <c r="U85" i="32"/>
  <c r="W87" i="32"/>
  <c r="V86" i="32"/>
  <c r="U92" i="31"/>
  <c r="T91" i="31"/>
  <c r="V93" i="31"/>
  <c r="W94" i="31"/>
  <c r="W99" i="28"/>
  <c r="T96" i="28"/>
  <c r="V98" i="28"/>
  <c r="U97" i="28"/>
  <c r="W106" i="27"/>
  <c r="U104" i="27"/>
  <c r="V105" i="27"/>
  <c r="T103" i="27"/>
  <c r="V109" i="31"/>
  <c r="U108" i="31"/>
  <c r="T107" i="31"/>
  <c r="W110" i="31"/>
  <c r="W117" i="30"/>
  <c r="U115" i="30"/>
  <c r="T114" i="30"/>
  <c r="V116" i="30"/>
  <c r="U122" i="29"/>
  <c r="T121" i="29"/>
  <c r="W124" i="29"/>
  <c r="V123" i="29"/>
  <c r="U129" i="28"/>
  <c r="W131" i="28"/>
  <c r="V130" i="28"/>
  <c r="T128" i="28"/>
  <c r="T135" i="27"/>
  <c r="V137" i="27"/>
  <c r="U136" i="27"/>
  <c r="W138" i="27"/>
  <c r="W142" i="31"/>
  <c r="U140" i="31"/>
  <c r="T139" i="31"/>
  <c r="V141" i="31"/>
  <c r="U147" i="30"/>
  <c r="V148" i="30"/>
  <c r="T146" i="30"/>
  <c r="W149" i="30"/>
  <c r="W156" i="29"/>
  <c r="V155" i="29"/>
  <c r="T153" i="29"/>
  <c r="U154" i="29"/>
  <c r="V162" i="28"/>
  <c r="U161" i="28"/>
  <c r="T160" i="28"/>
  <c r="W163" i="28"/>
  <c r="T167" i="27"/>
  <c r="W170" i="27"/>
  <c r="U168" i="27"/>
  <c r="V169" i="27"/>
  <c r="V175" i="33"/>
  <c r="T173" i="33"/>
  <c r="U174" i="33"/>
  <c r="W176" i="33"/>
  <c r="T178" i="30"/>
  <c r="U179" i="30"/>
  <c r="W181" i="30"/>
  <c r="V180" i="30"/>
  <c r="W188" i="29"/>
  <c r="U186" i="29"/>
  <c r="V187" i="29"/>
  <c r="T185" i="29"/>
  <c r="W195" i="28"/>
  <c r="T192" i="28"/>
  <c r="U193" i="28"/>
  <c r="V194" i="28"/>
  <c r="V203" i="29"/>
  <c r="T201" i="29"/>
  <c r="U202" i="29"/>
  <c r="W204" i="29"/>
  <c r="V210" i="28"/>
  <c r="T208" i="28"/>
  <c r="U209" i="28"/>
  <c r="W211" i="28"/>
  <c r="V217" i="27"/>
  <c r="U216" i="27"/>
  <c r="T215" i="27"/>
  <c r="W218" i="27"/>
  <c r="W222" i="31"/>
  <c r="U220" i="31"/>
  <c r="T219" i="31"/>
  <c r="V221" i="31"/>
  <c r="W69" i="26"/>
  <c r="V68" i="26"/>
  <c r="T66" i="26"/>
  <c r="U67" i="26"/>
  <c r="V116" i="26"/>
  <c r="W117" i="26"/>
  <c r="T114" i="26"/>
  <c r="U115" i="26"/>
  <c r="W165" i="26"/>
  <c r="V164" i="26"/>
  <c r="T162" i="26"/>
  <c r="U163" i="26"/>
  <c r="W213" i="26"/>
  <c r="V212" i="26"/>
  <c r="T210" i="26"/>
  <c r="U211" i="26"/>
  <c r="U100" i="32"/>
  <c r="V101" i="32"/>
  <c r="T99" i="32"/>
  <c r="W102" i="32"/>
  <c r="T106" i="31"/>
  <c r="U107" i="31"/>
  <c r="W109" i="31"/>
  <c r="V108" i="31"/>
  <c r="W116" i="30"/>
  <c r="U114" i="30"/>
  <c r="T113" i="30"/>
  <c r="V115" i="30"/>
  <c r="V120" i="27"/>
  <c r="U119" i="27"/>
  <c r="T118" i="27"/>
  <c r="W121" i="27"/>
  <c r="W127" i="33"/>
  <c r="U125" i="33"/>
  <c r="T124" i="33"/>
  <c r="V126" i="33"/>
  <c r="U132" i="32"/>
  <c r="T131" i="32"/>
  <c r="W134" i="32"/>
  <c r="V133" i="32"/>
  <c r="V140" i="31"/>
  <c r="W141" i="31"/>
  <c r="T138" i="31"/>
  <c r="U139" i="31"/>
  <c r="V147" i="30"/>
  <c r="W148" i="30"/>
  <c r="T145" i="30"/>
  <c r="U146" i="30"/>
  <c r="U153" i="29"/>
  <c r="W155" i="29"/>
  <c r="T152" i="29"/>
  <c r="V154" i="29"/>
  <c r="V161" i="28"/>
  <c r="U160" i="28"/>
  <c r="T159" i="28"/>
  <c r="W162" i="28"/>
  <c r="U167" i="27"/>
  <c r="W169" i="27"/>
  <c r="T166" i="27"/>
  <c r="V168" i="27"/>
  <c r="V172" i="31"/>
  <c r="U171" i="31"/>
  <c r="T170" i="31"/>
  <c r="W173" i="31"/>
  <c r="V177" i="28"/>
  <c r="W178" i="28"/>
  <c r="T175" i="28"/>
  <c r="U176" i="28"/>
  <c r="T182" i="27"/>
  <c r="W185" i="27"/>
  <c r="U183" i="27"/>
  <c r="V184" i="27"/>
  <c r="T191" i="28"/>
  <c r="U192" i="28"/>
  <c r="W194" i="28"/>
  <c r="V193" i="28"/>
  <c r="T198" i="27"/>
  <c r="W201" i="27"/>
  <c r="V200" i="27"/>
  <c r="U199" i="27"/>
  <c r="U205" i="33"/>
  <c r="T204" i="33"/>
  <c r="V206" i="33"/>
  <c r="W207" i="33"/>
  <c r="V211" i="30"/>
  <c r="T209" i="30"/>
  <c r="W212" i="30"/>
  <c r="U210" i="30"/>
  <c r="U215" i="27"/>
  <c r="W217" i="27"/>
  <c r="V216" i="27"/>
  <c r="T214" i="27"/>
  <c r="U219" i="31"/>
  <c r="T218" i="31"/>
  <c r="W221" i="31"/>
  <c r="V220" i="31"/>
  <c r="V27" i="26"/>
  <c r="W28" i="26"/>
  <c r="U26" i="26"/>
  <c r="T25" i="26"/>
  <c r="V43" i="26"/>
  <c r="W44" i="26"/>
  <c r="U42" i="26"/>
  <c r="T41" i="26"/>
  <c r="V59" i="26"/>
  <c r="W60" i="26"/>
  <c r="U58" i="26"/>
  <c r="T57" i="26"/>
  <c r="V75" i="26"/>
  <c r="W76" i="26"/>
  <c r="U74" i="26"/>
  <c r="T73" i="26"/>
  <c r="V91" i="26"/>
  <c r="W92" i="26"/>
  <c r="U90" i="26"/>
  <c r="T89" i="26"/>
  <c r="V107" i="26"/>
  <c r="W108" i="26"/>
  <c r="U106" i="26"/>
  <c r="T105" i="26"/>
  <c r="V123" i="26"/>
  <c r="W124" i="26"/>
  <c r="U122" i="26"/>
  <c r="T121" i="26"/>
  <c r="U10" i="33"/>
  <c r="T9" i="33"/>
  <c r="W12" i="33"/>
  <c r="V11" i="33"/>
  <c r="U13" i="28"/>
  <c r="V14" i="28"/>
  <c r="T12" i="28"/>
  <c r="W15" i="28"/>
  <c r="U15" i="30"/>
  <c r="W17" i="30"/>
  <c r="T14" i="30"/>
  <c r="V16" i="30"/>
  <c r="U17" i="32"/>
  <c r="W19" i="32"/>
  <c r="V18" i="32"/>
  <c r="T16" i="32"/>
  <c r="U20" i="27"/>
  <c r="W22" i="27"/>
  <c r="V21" i="27"/>
  <c r="T19" i="27"/>
  <c r="U22" i="29"/>
  <c r="V23" i="29"/>
  <c r="W24" i="29"/>
  <c r="T21" i="29"/>
  <c r="W26" i="31"/>
  <c r="V25" i="31"/>
  <c r="U24" i="31"/>
  <c r="T23" i="31"/>
  <c r="U26" i="33"/>
  <c r="T25" i="33"/>
  <c r="V27" i="33"/>
  <c r="W28" i="33"/>
  <c r="W31" i="28"/>
  <c r="V30" i="28"/>
  <c r="U29" i="28"/>
  <c r="T28" i="28"/>
  <c r="U31" i="30"/>
  <c r="W33" i="30"/>
  <c r="T30" i="30"/>
  <c r="V32" i="30"/>
  <c r="U33" i="32"/>
  <c r="W35" i="32"/>
  <c r="V34" i="32"/>
  <c r="T32" i="32"/>
  <c r="T35" i="27"/>
  <c r="V37" i="27"/>
  <c r="W38" i="27"/>
  <c r="U36" i="27"/>
  <c r="T37" i="29"/>
  <c r="V39" i="29"/>
  <c r="W40" i="29"/>
  <c r="U38" i="29"/>
  <c r="T39" i="31"/>
  <c r="U40" i="31"/>
  <c r="W42" i="31"/>
  <c r="V41" i="31"/>
  <c r="U42" i="33"/>
  <c r="T41" i="33"/>
  <c r="V43" i="33"/>
  <c r="W44" i="33"/>
  <c r="U45" i="28"/>
  <c r="V46" i="28"/>
  <c r="T44" i="28"/>
  <c r="W47" i="28"/>
  <c r="U47" i="30"/>
  <c r="W49" i="30"/>
  <c r="T46" i="30"/>
  <c r="V48" i="30"/>
  <c r="W51" i="32"/>
  <c r="V50" i="32"/>
  <c r="T48" i="32"/>
  <c r="U49" i="32"/>
  <c r="V53" i="27"/>
  <c r="T51" i="27"/>
  <c r="W54" i="27"/>
  <c r="U52" i="27"/>
  <c r="V55" i="29"/>
  <c r="T53" i="29"/>
  <c r="W56" i="29"/>
  <c r="U54" i="29"/>
  <c r="W58" i="31"/>
  <c r="T55" i="31"/>
  <c r="V57" i="31"/>
  <c r="U56" i="31"/>
  <c r="U58" i="33"/>
  <c r="T57" i="33"/>
  <c r="V59" i="33"/>
  <c r="W60" i="33"/>
  <c r="W63" i="28"/>
  <c r="T60" i="28"/>
  <c r="U61" i="28"/>
  <c r="V62" i="28"/>
  <c r="W65" i="30"/>
  <c r="T62" i="30"/>
  <c r="V64" i="30"/>
  <c r="U63" i="30"/>
  <c r="W67" i="32"/>
  <c r="U65" i="32"/>
  <c r="V66" i="32"/>
  <c r="T64" i="32"/>
  <c r="V69" i="27"/>
  <c r="U68" i="27"/>
  <c r="T67" i="27"/>
  <c r="W70" i="27"/>
  <c r="V71" i="29"/>
  <c r="T69" i="29"/>
  <c r="W72" i="29"/>
  <c r="U70" i="29"/>
  <c r="T71" i="31"/>
  <c r="V73" i="31"/>
  <c r="U72" i="31"/>
  <c r="W74" i="31"/>
  <c r="V75" i="33"/>
  <c r="W76" i="33"/>
  <c r="T73" i="33"/>
  <c r="U74" i="33"/>
  <c r="U77" i="28"/>
  <c r="V78" i="28"/>
  <c r="W79" i="28"/>
  <c r="T76" i="28"/>
  <c r="T78" i="30"/>
  <c r="W81" i="30"/>
  <c r="U79" i="30"/>
  <c r="V80" i="30"/>
  <c r="T80" i="32"/>
  <c r="W83" i="32"/>
  <c r="U81" i="32"/>
  <c r="V82" i="32"/>
  <c r="U84" i="27"/>
  <c r="T83" i="27"/>
  <c r="W86" i="27"/>
  <c r="V85" i="27"/>
  <c r="W88" i="29"/>
  <c r="T85" i="29"/>
  <c r="U86" i="29"/>
  <c r="V87" i="29"/>
  <c r="T87" i="31"/>
  <c r="W90" i="31"/>
  <c r="U88" i="31"/>
  <c r="V89" i="31"/>
  <c r="V91" i="33"/>
  <c r="T89" i="33"/>
  <c r="W92" i="33"/>
  <c r="U90" i="33"/>
  <c r="V94" i="28"/>
  <c r="W95" i="28"/>
  <c r="T92" i="28"/>
  <c r="U93" i="28"/>
  <c r="T94" i="30"/>
  <c r="U95" i="30"/>
  <c r="W97" i="30"/>
  <c r="V96" i="30"/>
  <c r="V98" i="32"/>
  <c r="W99" i="32"/>
  <c r="U97" i="32"/>
  <c r="T96" i="32"/>
  <c r="U100" i="27"/>
  <c r="V101" i="27"/>
  <c r="W102" i="27"/>
  <c r="T99" i="27"/>
  <c r="W104" i="29"/>
  <c r="T101" i="29"/>
  <c r="U102" i="29"/>
  <c r="V103" i="29"/>
  <c r="U104" i="31"/>
  <c r="T103" i="31"/>
  <c r="V105" i="31"/>
  <c r="W106" i="31"/>
  <c r="T105" i="33"/>
  <c r="U106" i="33"/>
  <c r="W108" i="33"/>
  <c r="V107" i="33"/>
  <c r="W111" i="28"/>
  <c r="V110" i="28"/>
  <c r="U109" i="28"/>
  <c r="T108" i="28"/>
  <c r="V112" i="30"/>
  <c r="U111" i="30"/>
  <c r="T110" i="30"/>
  <c r="W113" i="30"/>
  <c r="W115" i="32"/>
  <c r="U113" i="32"/>
  <c r="V114" i="32"/>
  <c r="T112" i="32"/>
  <c r="V117" i="27"/>
  <c r="U116" i="27"/>
  <c r="T115" i="27"/>
  <c r="W118" i="27"/>
  <c r="W120" i="29"/>
  <c r="U118" i="29"/>
  <c r="V119" i="29"/>
  <c r="T117" i="29"/>
  <c r="W122" i="31"/>
  <c r="U120" i="31"/>
  <c r="V121" i="31"/>
  <c r="T119" i="31"/>
  <c r="T121" i="33"/>
  <c r="U122" i="33"/>
  <c r="V123" i="33"/>
  <c r="W124" i="33"/>
  <c r="T124" i="28"/>
  <c r="W127" i="28"/>
  <c r="U125" i="28"/>
  <c r="V126" i="28"/>
  <c r="V128" i="30"/>
  <c r="W129" i="30"/>
  <c r="T126" i="30"/>
  <c r="U127" i="30"/>
  <c r="W131" i="32"/>
  <c r="U129" i="32"/>
  <c r="T128" i="32"/>
  <c r="V130" i="32"/>
  <c r="W134" i="27"/>
  <c r="V133" i="27"/>
  <c r="U132" i="27"/>
  <c r="T131" i="27"/>
  <c r="U134" i="29"/>
  <c r="W136" i="29"/>
  <c r="V135" i="29"/>
  <c r="T133" i="29"/>
  <c r="U136" i="31"/>
  <c r="V137" i="31"/>
  <c r="T135" i="31"/>
  <c r="W138" i="31"/>
  <c r="U138" i="33"/>
  <c r="V139" i="33"/>
  <c r="W140" i="33"/>
  <c r="T137" i="33"/>
  <c r="V142" i="28"/>
  <c r="T140" i="28"/>
  <c r="U141" i="28"/>
  <c r="W143" i="28"/>
  <c r="W145" i="30"/>
  <c r="T142" i="30"/>
  <c r="V144" i="30"/>
  <c r="U143" i="30"/>
  <c r="V146" i="32"/>
  <c r="W147" i="32"/>
  <c r="U145" i="32"/>
  <c r="T144" i="32"/>
  <c r="V149" i="27"/>
  <c r="W150" i="27"/>
  <c r="T147" i="27"/>
  <c r="U148" i="27"/>
  <c r="W152" i="29"/>
  <c r="V151" i="29"/>
  <c r="T149" i="29"/>
  <c r="U150" i="29"/>
  <c r="W154" i="31"/>
  <c r="T151" i="31"/>
  <c r="U152" i="31"/>
  <c r="V153" i="31"/>
  <c r="U154" i="33"/>
  <c r="V155" i="33"/>
  <c r="T153" i="33"/>
  <c r="W156" i="33"/>
  <c r="T156" i="28"/>
  <c r="V158" i="28"/>
  <c r="U157" i="28"/>
  <c r="W159" i="28"/>
  <c r="U159" i="30"/>
  <c r="V160" i="30"/>
  <c r="W161" i="30"/>
  <c r="T158" i="30"/>
  <c r="W163" i="32"/>
  <c r="T160" i="32"/>
  <c r="V162" i="32"/>
  <c r="U161" i="32"/>
  <c r="W166" i="27"/>
  <c r="V165" i="27"/>
  <c r="U164" i="27"/>
  <c r="T163" i="27"/>
  <c r="W168" i="29"/>
  <c r="U166" i="29"/>
  <c r="V167" i="29"/>
  <c r="T165" i="29"/>
  <c r="U168" i="31"/>
  <c r="V169" i="31"/>
  <c r="T167" i="31"/>
  <c r="W170" i="31"/>
  <c r="T169" i="33"/>
  <c r="V171" i="33"/>
  <c r="W172" i="33"/>
  <c r="U170" i="33"/>
  <c r="T172" i="28"/>
  <c r="V174" i="28"/>
  <c r="W175" i="28"/>
  <c r="U173" i="28"/>
  <c r="U175" i="30"/>
  <c r="T174" i="30"/>
  <c r="W177" i="30"/>
  <c r="V176" i="30"/>
  <c r="T176" i="32"/>
  <c r="U177" i="32"/>
  <c r="W179" i="32"/>
  <c r="V178" i="32"/>
  <c r="U180" i="27"/>
  <c r="V181" i="27"/>
  <c r="W182" i="27"/>
  <c r="T179" i="27"/>
  <c r="W184" i="29"/>
  <c r="V183" i="29"/>
  <c r="T181" i="29"/>
  <c r="U182" i="29"/>
  <c r="V185" i="31"/>
  <c r="T183" i="31"/>
  <c r="U184" i="31"/>
  <c r="W186" i="31"/>
  <c r="U186" i="33"/>
  <c r="V187" i="33"/>
  <c r="T185" i="33"/>
  <c r="W188" i="33"/>
  <c r="V190" i="28"/>
  <c r="T188" i="28"/>
  <c r="U189" i="28"/>
  <c r="W191" i="28"/>
  <c r="W193" i="30"/>
  <c r="V192" i="30"/>
  <c r="U191" i="30"/>
  <c r="T190" i="30"/>
  <c r="U193" i="32"/>
  <c r="W195" i="32"/>
  <c r="V194" i="32"/>
  <c r="T192" i="32"/>
  <c r="V197" i="27"/>
  <c r="W198" i="27"/>
  <c r="T195" i="27"/>
  <c r="U196" i="27"/>
  <c r="V199" i="29"/>
  <c r="U198" i="29"/>
  <c r="T197" i="29"/>
  <c r="W200" i="29"/>
  <c r="U200" i="31"/>
  <c r="W202" i="31"/>
  <c r="V201" i="31"/>
  <c r="T199" i="31"/>
  <c r="V203" i="33"/>
  <c r="U202" i="33"/>
  <c r="W204" i="33"/>
  <c r="T201" i="33"/>
  <c r="W207" i="28"/>
  <c r="T204" i="28"/>
  <c r="V206" i="28"/>
  <c r="U205" i="28"/>
  <c r="W209" i="30"/>
  <c r="V208" i="30"/>
  <c r="U207" i="30"/>
  <c r="T206" i="30"/>
  <c r="W211" i="32"/>
  <c r="V210" i="32"/>
  <c r="U209" i="32"/>
  <c r="T208" i="32"/>
  <c r="V213" i="27"/>
  <c r="T211" i="27"/>
  <c r="U212" i="27"/>
  <c r="W214" i="27"/>
  <c r="W216" i="29"/>
  <c r="V215" i="29"/>
  <c r="U214" i="29"/>
  <c r="T213" i="29"/>
  <c r="W218" i="31"/>
  <c r="V217" i="31"/>
  <c r="T215" i="31"/>
  <c r="U216" i="31"/>
  <c r="U218" i="33"/>
  <c r="V219" i="33"/>
  <c r="T217" i="33"/>
  <c r="W220" i="33"/>
  <c r="W223" i="28"/>
  <c r="T220" i="28"/>
  <c r="V222" i="28"/>
  <c r="U221" i="28"/>
  <c r="U223" i="30"/>
  <c r="T222" i="30"/>
  <c r="V24" i="26"/>
  <c r="W25" i="26"/>
  <c r="U23" i="26"/>
  <c r="T22" i="26"/>
  <c r="V40" i="26"/>
  <c r="W41" i="26"/>
  <c r="U39" i="26"/>
  <c r="T38" i="26"/>
  <c r="V56" i="26"/>
  <c r="W57" i="26"/>
  <c r="U55" i="26"/>
  <c r="T54" i="26"/>
  <c r="V72" i="26"/>
  <c r="W73" i="26"/>
  <c r="U71" i="26"/>
  <c r="T70" i="26"/>
  <c r="V88" i="26"/>
  <c r="W89" i="26"/>
  <c r="U87" i="26"/>
  <c r="T86" i="26"/>
  <c r="W105" i="26"/>
  <c r="V104" i="26"/>
  <c r="U103" i="26"/>
  <c r="T102" i="26"/>
  <c r="W121" i="26"/>
  <c r="V120" i="26"/>
  <c r="U119" i="26"/>
  <c r="T118" i="26"/>
  <c r="V136" i="26"/>
  <c r="W137" i="26"/>
  <c r="U135" i="26"/>
  <c r="T134" i="26"/>
  <c r="V152" i="26"/>
  <c r="W153" i="26"/>
  <c r="U151" i="26"/>
  <c r="T150" i="26"/>
  <c r="V168" i="26"/>
  <c r="W169" i="26"/>
  <c r="U167" i="26"/>
  <c r="T166" i="26"/>
  <c r="W185" i="26"/>
  <c r="V184" i="26"/>
  <c r="U183" i="26"/>
  <c r="T182" i="26"/>
  <c r="W201" i="26"/>
  <c r="V200" i="26"/>
  <c r="U199" i="26"/>
  <c r="T198" i="26"/>
  <c r="V216" i="26"/>
  <c r="W217" i="26"/>
  <c r="U215" i="26"/>
  <c r="T214" i="26"/>
  <c r="V11" i="30"/>
  <c r="T9" i="30"/>
  <c r="U10" i="30"/>
  <c r="W12" i="30"/>
  <c r="T98" i="27"/>
  <c r="W101" i="27"/>
  <c r="V100" i="27"/>
  <c r="U99" i="27"/>
  <c r="W103" i="29"/>
  <c r="U101" i="29"/>
  <c r="V102" i="29"/>
  <c r="T100" i="29"/>
  <c r="W105" i="31"/>
  <c r="T102" i="31"/>
  <c r="V104" i="31"/>
  <c r="U103" i="31"/>
  <c r="U105" i="33"/>
  <c r="V106" i="33"/>
  <c r="T104" i="33"/>
  <c r="W107" i="33"/>
  <c r="T107" i="28"/>
  <c r="W110" i="28"/>
  <c r="U108" i="28"/>
  <c r="V109" i="28"/>
  <c r="W112" i="30"/>
  <c r="V111" i="30"/>
  <c r="U110" i="30"/>
  <c r="T109" i="30"/>
  <c r="W114" i="32"/>
  <c r="U112" i="32"/>
  <c r="T111" i="32"/>
  <c r="V113" i="32"/>
  <c r="W117" i="27"/>
  <c r="V116" i="27"/>
  <c r="U115" i="27"/>
  <c r="T114" i="27"/>
  <c r="T116" i="29"/>
  <c r="V118" i="29"/>
  <c r="W119" i="29"/>
  <c r="U117" i="29"/>
  <c r="W121" i="31"/>
  <c r="V120" i="31"/>
  <c r="U119" i="31"/>
  <c r="T118" i="31"/>
  <c r="W123" i="33"/>
  <c r="U121" i="33"/>
  <c r="V122" i="33"/>
  <c r="T120" i="33"/>
  <c r="W126" i="28"/>
  <c r="T123" i="28"/>
  <c r="V125" i="28"/>
  <c r="U124" i="28"/>
  <c r="W128" i="30"/>
  <c r="U126" i="30"/>
  <c r="T125" i="30"/>
  <c r="V127" i="30"/>
  <c r="U128" i="32"/>
  <c r="V129" i="32"/>
  <c r="T127" i="32"/>
  <c r="W130" i="32"/>
  <c r="W133" i="27"/>
  <c r="U131" i="27"/>
  <c r="T130" i="27"/>
  <c r="V132" i="27"/>
  <c r="V134" i="29"/>
  <c r="T132" i="29"/>
  <c r="U133" i="29"/>
  <c r="W135" i="29"/>
  <c r="T134" i="31"/>
  <c r="U135" i="31"/>
  <c r="V136" i="31"/>
  <c r="W137" i="31"/>
  <c r="V138" i="33"/>
  <c r="W139" i="33"/>
  <c r="U137" i="33"/>
  <c r="T136" i="33"/>
  <c r="V141" i="28"/>
  <c r="U140" i="28"/>
  <c r="W142" i="28"/>
  <c r="T139" i="28"/>
  <c r="V143" i="30"/>
  <c r="T141" i="30"/>
  <c r="U142" i="30"/>
  <c r="W144" i="30"/>
  <c r="V145" i="32"/>
  <c r="U144" i="32"/>
  <c r="T143" i="32"/>
  <c r="W146" i="32"/>
  <c r="W149" i="27"/>
  <c r="V148" i="27"/>
  <c r="U147" i="27"/>
  <c r="T146" i="27"/>
  <c r="V150" i="29"/>
  <c r="W151" i="29"/>
  <c r="U149" i="29"/>
  <c r="T148" i="29"/>
  <c r="T150" i="31"/>
  <c r="W153" i="31"/>
  <c r="U151" i="31"/>
  <c r="V152" i="31"/>
  <c r="V154" i="33"/>
  <c r="W155" i="33"/>
  <c r="U153" i="33"/>
  <c r="T152" i="33"/>
  <c r="W158" i="28"/>
  <c r="V157" i="28"/>
  <c r="T155" i="28"/>
  <c r="U156" i="28"/>
  <c r="T157" i="30"/>
  <c r="W160" i="30"/>
  <c r="V159" i="30"/>
  <c r="U158" i="30"/>
  <c r="W162" i="32"/>
  <c r="T159" i="32"/>
  <c r="V161" i="32"/>
  <c r="U160" i="32"/>
  <c r="W165" i="27"/>
  <c r="U163" i="27"/>
  <c r="V164" i="27"/>
  <c r="T162" i="27"/>
  <c r="U165" i="29"/>
  <c r="V166" i="29"/>
  <c r="T164" i="29"/>
  <c r="W167" i="29"/>
  <c r="W169" i="31"/>
  <c r="U167" i="31"/>
  <c r="V168" i="31"/>
  <c r="T166" i="31"/>
  <c r="T168" i="33"/>
  <c r="U169" i="33"/>
  <c r="V170" i="33"/>
  <c r="W171" i="33"/>
  <c r="U172" i="28"/>
  <c r="T171" i="28"/>
  <c r="V173" i="28"/>
  <c r="W174" i="28"/>
  <c r="V175" i="30"/>
  <c r="U174" i="30"/>
  <c r="W176" i="30"/>
  <c r="T173" i="30"/>
  <c r="W178" i="32"/>
  <c r="T175" i="32"/>
  <c r="V177" i="32"/>
  <c r="U176" i="32"/>
  <c r="W181" i="27"/>
  <c r="V180" i="27"/>
  <c r="U179" i="27"/>
  <c r="T178" i="27"/>
  <c r="T180" i="29"/>
  <c r="U181" i="29"/>
  <c r="W183" i="29"/>
  <c r="V182" i="29"/>
  <c r="T182" i="31"/>
  <c r="U183" i="31"/>
  <c r="W185" i="31"/>
  <c r="V184" i="31"/>
  <c r="V186" i="33"/>
  <c r="T184" i="33"/>
  <c r="W187" i="33"/>
  <c r="U185" i="33"/>
  <c r="V189" i="28"/>
  <c r="T187" i="28"/>
  <c r="U188" i="28"/>
  <c r="W190" i="28"/>
  <c r="T189" i="30"/>
  <c r="V191" i="30"/>
  <c r="U190" i="30"/>
  <c r="W192" i="30"/>
  <c r="W194" i="32"/>
  <c r="V193" i="32"/>
  <c r="T191" i="32"/>
  <c r="U192" i="32"/>
  <c r="W197" i="27"/>
  <c r="V196" i="27"/>
  <c r="U195" i="27"/>
  <c r="T194" i="27"/>
  <c r="W199" i="29"/>
  <c r="V198" i="29"/>
  <c r="U197" i="29"/>
  <c r="T196" i="29"/>
  <c r="U199" i="31"/>
  <c r="T198" i="31"/>
  <c r="V200" i="31"/>
  <c r="W201" i="31"/>
  <c r="T200" i="33"/>
  <c r="V202" i="33"/>
  <c r="W203" i="33"/>
  <c r="U201" i="33"/>
  <c r="V205" i="28"/>
  <c r="U204" i="28"/>
  <c r="T203" i="28"/>
  <c r="W206" i="28"/>
  <c r="T205" i="30"/>
  <c r="V207" i="30"/>
  <c r="U206" i="30"/>
  <c r="W208" i="30"/>
  <c r="U208" i="32"/>
  <c r="V209" i="32"/>
  <c r="W210" i="32"/>
  <c r="T207" i="32"/>
  <c r="V212" i="27"/>
  <c r="U211" i="27"/>
  <c r="T210" i="27"/>
  <c r="W213" i="27"/>
  <c r="T212" i="29"/>
  <c r="W215" i="29"/>
  <c r="V214" i="29"/>
  <c r="U213" i="29"/>
  <c r="W217" i="31"/>
  <c r="U215" i="31"/>
  <c r="V216" i="31"/>
  <c r="T214" i="31"/>
  <c r="V218" i="33"/>
  <c r="T216" i="33"/>
  <c r="U217" i="33"/>
  <c r="W219" i="33"/>
  <c r="V221" i="28"/>
  <c r="T219" i="28"/>
  <c r="U220" i="28"/>
  <c r="W222" i="28"/>
  <c r="V223" i="30"/>
  <c r="T221" i="30"/>
  <c r="U222" i="30"/>
  <c r="V23" i="26"/>
  <c r="W24" i="26"/>
  <c r="U22" i="26"/>
  <c r="T21" i="26"/>
  <c r="V71" i="26"/>
  <c r="W72" i="26"/>
  <c r="T69" i="26"/>
  <c r="U70" i="26"/>
  <c r="V119" i="26"/>
  <c r="W120" i="26"/>
  <c r="T117" i="26"/>
  <c r="U118" i="26"/>
  <c r="T11" i="31"/>
  <c r="V13" i="31"/>
  <c r="W14" i="31"/>
  <c r="U12" i="31"/>
  <c r="U17" i="28"/>
  <c r="W19" i="28"/>
  <c r="V18" i="28"/>
  <c r="T16" i="28"/>
  <c r="U24" i="27"/>
  <c r="W26" i="27"/>
  <c r="T23" i="27"/>
  <c r="V25" i="27"/>
  <c r="U30" i="33"/>
  <c r="W32" i="33"/>
  <c r="T29" i="33"/>
  <c r="V31" i="33"/>
  <c r="W39" i="32"/>
  <c r="U37" i="32"/>
  <c r="V38" i="32"/>
  <c r="T36" i="32"/>
  <c r="U44" i="31"/>
  <c r="W46" i="31"/>
  <c r="T43" i="31"/>
  <c r="V45" i="31"/>
  <c r="V52" i="30"/>
  <c r="U51" i="30"/>
  <c r="W53" i="30"/>
  <c r="T50" i="30"/>
  <c r="W58" i="27"/>
  <c r="V57" i="27"/>
  <c r="U56" i="27"/>
  <c r="T55" i="27"/>
  <c r="T61" i="33"/>
  <c r="W64" i="33"/>
  <c r="V63" i="33"/>
  <c r="U62" i="33"/>
  <c r="U69" i="32"/>
  <c r="W71" i="32"/>
  <c r="V70" i="32"/>
  <c r="T68" i="32"/>
  <c r="V77" i="31"/>
  <c r="U76" i="31"/>
  <c r="T75" i="31"/>
  <c r="W78" i="31"/>
  <c r="V84" i="30"/>
  <c r="T82" i="30"/>
  <c r="W85" i="30"/>
  <c r="U83" i="30"/>
  <c r="V91" i="29"/>
  <c r="W92" i="29"/>
  <c r="T89" i="29"/>
  <c r="U90" i="29"/>
  <c r="W101" i="30"/>
  <c r="V100" i="30"/>
  <c r="T98" i="30"/>
  <c r="U99" i="30"/>
  <c r="W108" i="29"/>
  <c r="U106" i="29"/>
  <c r="T105" i="29"/>
  <c r="V107" i="29"/>
  <c r="V111" i="33"/>
  <c r="U110" i="33"/>
  <c r="T109" i="33"/>
  <c r="W112" i="33"/>
  <c r="V118" i="32"/>
  <c r="U117" i="32"/>
  <c r="W119" i="32"/>
  <c r="T116" i="32"/>
  <c r="W126" i="31"/>
  <c r="U124" i="31"/>
  <c r="T123" i="31"/>
  <c r="V125" i="31"/>
  <c r="V132" i="30"/>
  <c r="U131" i="30"/>
  <c r="W133" i="30"/>
  <c r="T130" i="30"/>
  <c r="W140" i="29"/>
  <c r="V139" i="29"/>
  <c r="T137" i="29"/>
  <c r="U138" i="29"/>
  <c r="U145" i="28"/>
  <c r="V146" i="28"/>
  <c r="T144" i="28"/>
  <c r="W147" i="28"/>
  <c r="W151" i="32"/>
  <c r="T148" i="32"/>
  <c r="U149" i="32"/>
  <c r="V150" i="32"/>
  <c r="W158" i="31"/>
  <c r="U156" i="31"/>
  <c r="T155" i="31"/>
  <c r="V157" i="31"/>
  <c r="W165" i="30"/>
  <c r="V164" i="30"/>
  <c r="T162" i="30"/>
  <c r="U163" i="30"/>
  <c r="T169" i="29"/>
  <c r="U170" i="29"/>
  <c r="W172" i="29"/>
  <c r="V171" i="29"/>
  <c r="T176" i="28"/>
  <c r="W179" i="28"/>
  <c r="V178" i="28"/>
  <c r="U177" i="28"/>
  <c r="W183" i="32"/>
  <c r="V182" i="32"/>
  <c r="T180" i="32"/>
  <c r="U181" i="32"/>
  <c r="W190" i="31"/>
  <c r="V189" i="31"/>
  <c r="T187" i="31"/>
  <c r="U188" i="31"/>
  <c r="V196" i="30"/>
  <c r="W197" i="30"/>
  <c r="U195" i="30"/>
  <c r="T194" i="30"/>
  <c r="U200" i="27"/>
  <c r="V201" i="27"/>
  <c r="T199" i="27"/>
  <c r="W202" i="27"/>
  <c r="T205" i="33"/>
  <c r="W208" i="33"/>
  <c r="V207" i="33"/>
  <c r="U206" i="33"/>
  <c r="U213" i="32"/>
  <c r="T212" i="32"/>
  <c r="W215" i="32"/>
  <c r="V214" i="32"/>
  <c r="T217" i="29"/>
  <c r="U218" i="29"/>
  <c r="V219" i="29"/>
  <c r="W220" i="29"/>
  <c r="W21" i="26"/>
  <c r="V20" i="26"/>
  <c r="T18" i="26"/>
  <c r="U19" i="26"/>
  <c r="W53" i="26"/>
  <c r="V52" i="26"/>
  <c r="T50" i="26"/>
  <c r="U51" i="26"/>
  <c r="V100" i="26"/>
  <c r="W101" i="26"/>
  <c r="T98" i="26"/>
  <c r="U99" i="26"/>
  <c r="W149" i="26"/>
  <c r="V148" i="26"/>
  <c r="T146" i="26"/>
  <c r="U147" i="26"/>
  <c r="V196" i="26"/>
  <c r="W197" i="26"/>
  <c r="T194" i="26"/>
  <c r="U195" i="26"/>
  <c r="W100" i="30"/>
  <c r="V99" i="30"/>
  <c r="T97" i="30"/>
  <c r="U98" i="30"/>
  <c r="U105" i="29"/>
  <c r="W107" i="29"/>
  <c r="T104" i="29"/>
  <c r="V106" i="29"/>
  <c r="U109" i="33"/>
  <c r="W111" i="33"/>
  <c r="V110" i="33"/>
  <c r="T108" i="33"/>
  <c r="T115" i="32"/>
  <c r="V117" i="32"/>
  <c r="W118" i="32"/>
  <c r="U116" i="32"/>
  <c r="T122" i="31"/>
  <c r="W125" i="31"/>
  <c r="U123" i="31"/>
  <c r="V124" i="31"/>
  <c r="T129" i="30"/>
  <c r="V131" i="30"/>
  <c r="U130" i="30"/>
  <c r="W132" i="30"/>
  <c r="T136" i="29"/>
  <c r="U137" i="29"/>
  <c r="W139" i="29"/>
  <c r="V138" i="29"/>
  <c r="U144" i="28"/>
  <c r="W146" i="28"/>
  <c r="T143" i="28"/>
  <c r="V145" i="28"/>
  <c r="W153" i="27"/>
  <c r="V152" i="27"/>
  <c r="U151" i="27"/>
  <c r="T150" i="27"/>
  <c r="W159" i="33"/>
  <c r="V158" i="33"/>
  <c r="T156" i="33"/>
  <c r="U157" i="33"/>
  <c r="W166" i="32"/>
  <c r="V165" i="32"/>
  <c r="T163" i="32"/>
  <c r="U164" i="32"/>
  <c r="T172" i="33"/>
  <c r="V174" i="33"/>
  <c r="U173" i="33"/>
  <c r="W175" i="33"/>
  <c r="T179" i="32"/>
  <c r="V181" i="32"/>
  <c r="U180" i="32"/>
  <c r="W182" i="32"/>
  <c r="W187" i="29"/>
  <c r="U185" i="29"/>
  <c r="T184" i="29"/>
  <c r="V186" i="29"/>
  <c r="T188" i="33"/>
  <c r="W191" i="33"/>
  <c r="V190" i="33"/>
  <c r="U189" i="33"/>
  <c r="W198" i="32"/>
  <c r="V197" i="32"/>
  <c r="U196" i="32"/>
  <c r="T195" i="32"/>
  <c r="U203" i="31"/>
  <c r="T202" i="31"/>
  <c r="W205" i="31"/>
  <c r="V204" i="31"/>
  <c r="W210" i="28"/>
  <c r="T207" i="28"/>
  <c r="V209" i="28"/>
  <c r="U208" i="28"/>
  <c r="T216" i="29"/>
  <c r="W219" i="29"/>
  <c r="U217" i="29"/>
  <c r="V218" i="29"/>
  <c r="W223" i="33"/>
  <c r="V222" i="33"/>
  <c r="U221" i="33"/>
  <c r="T220" i="33"/>
  <c r="U10" i="28"/>
  <c r="T9" i="28"/>
  <c r="W12" i="28"/>
  <c r="V11" i="28"/>
  <c r="V15" i="26"/>
  <c r="W16" i="26"/>
  <c r="U14" i="26"/>
  <c r="T13" i="26"/>
  <c r="V31" i="26"/>
  <c r="W32" i="26"/>
  <c r="U30" i="26"/>
  <c r="T29" i="26"/>
  <c r="V47" i="26"/>
  <c r="W48" i="26"/>
  <c r="T45" i="26"/>
  <c r="U46" i="26"/>
  <c r="V63" i="26"/>
  <c r="W64" i="26"/>
  <c r="T61" i="26"/>
  <c r="U62" i="26"/>
  <c r="V79" i="26"/>
  <c r="W80" i="26"/>
  <c r="T77" i="26"/>
  <c r="U78" i="26"/>
  <c r="V95" i="26"/>
  <c r="W96" i="26"/>
  <c r="T93" i="26"/>
  <c r="U94" i="26"/>
  <c r="V111" i="26"/>
  <c r="W112" i="26"/>
  <c r="T109" i="26"/>
  <c r="U110" i="26"/>
  <c r="V127" i="26"/>
  <c r="W128" i="26"/>
  <c r="T125" i="26"/>
  <c r="U126" i="26"/>
  <c r="U11" i="30"/>
  <c r="T10" i="30"/>
  <c r="W13" i="30"/>
  <c r="V12" i="30"/>
  <c r="W15" i="32"/>
  <c r="U13" i="32"/>
  <c r="T12" i="32"/>
  <c r="V14" i="32"/>
  <c r="W18" i="27"/>
  <c r="T15" i="27"/>
  <c r="V17" i="27"/>
  <c r="U16" i="27"/>
  <c r="W20" i="29"/>
  <c r="U18" i="29"/>
  <c r="T17" i="29"/>
  <c r="V19" i="29"/>
  <c r="W22" i="31"/>
  <c r="T19" i="31"/>
  <c r="U20" i="31"/>
  <c r="V21" i="31"/>
  <c r="W24" i="33"/>
  <c r="T21" i="33"/>
  <c r="V23" i="33"/>
  <c r="U22" i="33"/>
  <c r="W27" i="28"/>
  <c r="U25" i="28"/>
  <c r="T24" i="28"/>
  <c r="V26" i="28"/>
  <c r="U27" i="30"/>
  <c r="T26" i="30"/>
  <c r="V28" i="30"/>
  <c r="W29" i="30"/>
  <c r="U29" i="32"/>
  <c r="W31" i="32"/>
  <c r="V30" i="32"/>
  <c r="T28" i="32"/>
  <c r="V33" i="27"/>
  <c r="U32" i="27"/>
  <c r="T31" i="27"/>
  <c r="W34" i="27"/>
  <c r="U34" i="29"/>
  <c r="V35" i="29"/>
  <c r="W36" i="29"/>
  <c r="T33" i="29"/>
  <c r="V37" i="31"/>
  <c r="T35" i="31"/>
  <c r="W38" i="31"/>
  <c r="U36" i="31"/>
  <c r="V39" i="33"/>
  <c r="T37" i="33"/>
  <c r="U38" i="33"/>
  <c r="W40" i="33"/>
  <c r="U41" i="28"/>
  <c r="V42" i="28"/>
  <c r="T40" i="28"/>
  <c r="W43" i="28"/>
  <c r="U43" i="30"/>
  <c r="V44" i="30"/>
  <c r="W45" i="30"/>
  <c r="T42" i="30"/>
  <c r="W47" i="32"/>
  <c r="U45" i="32"/>
  <c r="V46" i="32"/>
  <c r="T44" i="32"/>
  <c r="V49" i="27"/>
  <c r="T47" i="27"/>
  <c r="W50" i="27"/>
  <c r="U48" i="27"/>
  <c r="U50" i="29"/>
  <c r="V51" i="29"/>
  <c r="T49" i="29"/>
  <c r="W52" i="29"/>
  <c r="U52" i="31"/>
  <c r="T51" i="31"/>
  <c r="V53" i="31"/>
  <c r="W54" i="31"/>
  <c r="V55" i="33"/>
  <c r="T53" i="33"/>
  <c r="U54" i="33"/>
  <c r="W56" i="33"/>
  <c r="V58" i="28"/>
  <c r="T56" i="28"/>
  <c r="U57" i="28"/>
  <c r="W59" i="28"/>
  <c r="U59" i="30"/>
  <c r="T58" i="30"/>
  <c r="V60" i="30"/>
  <c r="W61" i="30"/>
  <c r="W63" i="32"/>
  <c r="U61" i="32"/>
  <c r="V62" i="32"/>
  <c r="T60" i="32"/>
  <c r="V65" i="27"/>
  <c r="T63" i="27"/>
  <c r="U64" i="27"/>
  <c r="W66" i="27"/>
  <c r="T65" i="29"/>
  <c r="U66" i="29"/>
  <c r="W68" i="29"/>
  <c r="V67" i="29"/>
  <c r="T67" i="31"/>
  <c r="W70" i="31"/>
  <c r="V69" i="31"/>
  <c r="U68" i="31"/>
  <c r="U70" i="33"/>
  <c r="W72" i="33"/>
  <c r="T69" i="33"/>
  <c r="V71" i="33"/>
  <c r="V74" i="28"/>
  <c r="U73" i="28"/>
  <c r="T72" i="28"/>
  <c r="W75" i="28"/>
  <c r="T74" i="30"/>
  <c r="V76" i="30"/>
  <c r="U75" i="30"/>
  <c r="W77" i="30"/>
  <c r="U77" i="32"/>
  <c r="T76" i="32"/>
  <c r="W79" i="32"/>
  <c r="V78" i="32"/>
  <c r="W82" i="27"/>
  <c r="V81" i="27"/>
  <c r="U80" i="27"/>
  <c r="T79" i="27"/>
  <c r="V83" i="29"/>
  <c r="T81" i="29"/>
  <c r="U82" i="29"/>
  <c r="W84" i="29"/>
  <c r="W86" i="31"/>
  <c r="T83" i="31"/>
  <c r="V85" i="31"/>
  <c r="U84" i="31"/>
  <c r="T85" i="33"/>
  <c r="W88" i="33"/>
  <c r="V87" i="33"/>
  <c r="U86" i="33"/>
  <c r="U89" i="28"/>
  <c r="W91" i="28"/>
  <c r="T88" i="28"/>
  <c r="V90" i="28"/>
  <c r="T90" i="30"/>
  <c r="U91" i="30"/>
  <c r="W93" i="30"/>
  <c r="V92" i="30"/>
  <c r="T92" i="32"/>
  <c r="W95" i="32"/>
  <c r="U93" i="32"/>
  <c r="V94" i="32"/>
  <c r="W98" i="27"/>
  <c r="V97" i="27"/>
  <c r="T95" i="27"/>
  <c r="U96" i="27"/>
  <c r="W100" i="29"/>
  <c r="V99" i="29"/>
  <c r="U98" i="29"/>
  <c r="T97" i="29"/>
  <c r="U100" i="31"/>
  <c r="W102" i="31"/>
  <c r="T99" i="31"/>
  <c r="V101" i="31"/>
  <c r="V103" i="33"/>
  <c r="W104" i="33"/>
  <c r="U102" i="33"/>
  <c r="T101" i="33"/>
  <c r="W107" i="28"/>
  <c r="T104" i="28"/>
  <c r="U105" i="28"/>
  <c r="V106" i="28"/>
  <c r="U107" i="30"/>
  <c r="W109" i="30"/>
  <c r="T106" i="30"/>
  <c r="V108" i="30"/>
  <c r="T108" i="32"/>
  <c r="U109" i="32"/>
  <c r="W111" i="32"/>
  <c r="V110" i="32"/>
  <c r="V113" i="27"/>
  <c r="T111" i="27"/>
  <c r="U112" i="27"/>
  <c r="W114" i="27"/>
  <c r="U114" i="29"/>
  <c r="W116" i="29"/>
  <c r="V115" i="29"/>
  <c r="T113" i="29"/>
  <c r="V117" i="31"/>
  <c r="W118" i="31"/>
  <c r="T115" i="31"/>
  <c r="U116" i="31"/>
  <c r="W120" i="33"/>
  <c r="U118" i="33"/>
  <c r="T117" i="33"/>
  <c r="V119" i="33"/>
  <c r="U121" i="28"/>
  <c r="V122" i="28"/>
  <c r="T120" i="28"/>
  <c r="W123" i="28"/>
  <c r="T122" i="30"/>
  <c r="W125" i="30"/>
  <c r="U123" i="30"/>
  <c r="V124" i="30"/>
  <c r="T124" i="32"/>
  <c r="V126" i="32"/>
  <c r="W127" i="32"/>
  <c r="U125" i="32"/>
  <c r="U128" i="27"/>
  <c r="V129" i="27"/>
  <c r="W130" i="27"/>
  <c r="T127" i="27"/>
  <c r="V131" i="29"/>
  <c r="T129" i="29"/>
  <c r="U130" i="29"/>
  <c r="W132" i="29"/>
  <c r="U132" i="31"/>
  <c r="T131" i="31"/>
  <c r="W134" i="31"/>
  <c r="V133" i="31"/>
  <c r="W136" i="33"/>
  <c r="V135" i="33"/>
  <c r="U134" i="33"/>
  <c r="T133" i="33"/>
  <c r="U137" i="28"/>
  <c r="T136" i="28"/>
  <c r="V138" i="28"/>
  <c r="W139" i="28"/>
  <c r="U139" i="30"/>
  <c r="T138" i="30"/>
  <c r="W141" i="30"/>
  <c r="V140" i="30"/>
  <c r="W143" i="32"/>
  <c r="U141" i="32"/>
  <c r="V142" i="32"/>
  <c r="T140" i="32"/>
  <c r="V145" i="27"/>
  <c r="T143" i="27"/>
  <c r="W146" i="27"/>
  <c r="U144" i="27"/>
  <c r="V147" i="29"/>
  <c r="W148" i="29"/>
  <c r="U146" i="29"/>
  <c r="T145" i="29"/>
  <c r="U148" i="31"/>
  <c r="V149" i="31"/>
  <c r="W150" i="31"/>
  <c r="T147" i="31"/>
  <c r="T149" i="33"/>
  <c r="U150" i="33"/>
  <c r="V151" i="33"/>
  <c r="W152" i="33"/>
  <c r="U153" i="28"/>
  <c r="W155" i="28"/>
  <c r="V154" i="28"/>
  <c r="T152" i="28"/>
  <c r="V156" i="30"/>
  <c r="U155" i="30"/>
  <c r="W157" i="30"/>
  <c r="T154" i="30"/>
  <c r="U157" i="32"/>
  <c r="V158" i="32"/>
  <c r="T156" i="32"/>
  <c r="W159" i="32"/>
  <c r="V161" i="27"/>
  <c r="T159" i="27"/>
  <c r="W162" i="27"/>
  <c r="U160" i="27"/>
  <c r="T161" i="29"/>
  <c r="U162" i="29"/>
  <c r="W164" i="29"/>
  <c r="V163" i="29"/>
  <c r="V165" i="31"/>
  <c r="W166" i="31"/>
  <c r="U164" i="31"/>
  <c r="T163" i="31"/>
  <c r="U166" i="33"/>
  <c r="T165" i="33"/>
  <c r="W168" i="33"/>
  <c r="V167" i="33"/>
  <c r="W171" i="28"/>
  <c r="V170" i="28"/>
  <c r="U169" i="28"/>
  <c r="T168" i="28"/>
  <c r="W173" i="30"/>
  <c r="T170" i="30"/>
  <c r="U171" i="30"/>
  <c r="V172" i="30"/>
  <c r="V174" i="32"/>
  <c r="U173" i="32"/>
  <c r="W175" i="32"/>
  <c r="T172" i="32"/>
  <c r="U176" i="27"/>
  <c r="W178" i="27"/>
  <c r="V177" i="27"/>
  <c r="T175" i="27"/>
  <c r="V179" i="29"/>
  <c r="T177" i="29"/>
  <c r="U178" i="29"/>
  <c r="W180" i="29"/>
  <c r="T179" i="31"/>
  <c r="W182" i="31"/>
  <c r="U180" i="31"/>
  <c r="V181" i="31"/>
  <c r="U182" i="33"/>
  <c r="V183" i="33"/>
  <c r="W184" i="33"/>
  <c r="T181" i="33"/>
  <c r="W187" i="28"/>
  <c r="U185" i="28"/>
  <c r="V186" i="28"/>
  <c r="T184" i="28"/>
  <c r="T186" i="30"/>
  <c r="W189" i="30"/>
  <c r="V188" i="30"/>
  <c r="U187" i="30"/>
  <c r="U189" i="32"/>
  <c r="T188" i="32"/>
  <c r="V190" i="32"/>
  <c r="W191" i="32"/>
  <c r="V193" i="27"/>
  <c r="T191" i="27"/>
  <c r="U192" i="27"/>
  <c r="W194" i="27"/>
  <c r="W196" i="29"/>
  <c r="U194" i="29"/>
  <c r="V195" i="29"/>
  <c r="T193" i="29"/>
  <c r="W198" i="31"/>
  <c r="V197" i="31"/>
  <c r="U196" i="31"/>
  <c r="T195" i="31"/>
  <c r="U198" i="33"/>
  <c r="T197" i="33"/>
  <c r="W200" i="33"/>
  <c r="V199" i="33"/>
  <c r="T200" i="28"/>
  <c r="U201" i="28"/>
  <c r="V202" i="28"/>
  <c r="W203" i="28"/>
  <c r="U203" i="30"/>
  <c r="V204" i="30"/>
  <c r="T202" i="30"/>
  <c r="W205" i="30"/>
  <c r="U205" i="32"/>
  <c r="T204" i="32"/>
  <c r="W207" i="32"/>
  <c r="V206" i="32"/>
  <c r="V209" i="27"/>
  <c r="T207" i="27"/>
  <c r="U208" i="27"/>
  <c r="W210" i="27"/>
  <c r="V211" i="29"/>
  <c r="U210" i="29"/>
  <c r="T209" i="29"/>
  <c r="W212" i="29"/>
  <c r="W214" i="31"/>
  <c r="T211" i="31"/>
  <c r="V213" i="31"/>
  <c r="U212" i="31"/>
  <c r="T213" i="33"/>
  <c r="W216" i="33"/>
  <c r="U214" i="33"/>
  <c r="V215" i="33"/>
  <c r="T216" i="28"/>
  <c r="V218" i="28"/>
  <c r="W219" i="28"/>
  <c r="U217" i="28"/>
  <c r="V220" i="30"/>
  <c r="U219" i="30"/>
  <c r="T218" i="30"/>
  <c r="W221" i="30"/>
  <c r="T220" i="32"/>
  <c r="U221" i="32"/>
  <c r="W223" i="32"/>
  <c r="V222" i="32"/>
  <c r="W13" i="26"/>
  <c r="V12" i="26"/>
  <c r="T10" i="26"/>
  <c r="U11" i="26"/>
  <c r="W29" i="26"/>
  <c r="V28" i="26"/>
  <c r="T26" i="26"/>
  <c r="U27" i="26"/>
  <c r="W45" i="26"/>
  <c r="V44" i="26"/>
  <c r="T42" i="26"/>
  <c r="U43" i="26"/>
  <c r="W61" i="26"/>
  <c r="V60" i="26"/>
  <c r="T58" i="26"/>
  <c r="U59" i="26"/>
  <c r="W77" i="26"/>
  <c r="V76" i="26"/>
  <c r="T74" i="26"/>
  <c r="U75" i="26"/>
  <c r="V92" i="26"/>
  <c r="W93" i="26"/>
  <c r="T90" i="26"/>
  <c r="U91" i="26"/>
  <c r="V108" i="26"/>
  <c r="W109" i="26"/>
  <c r="T106" i="26"/>
  <c r="U107" i="26"/>
  <c r="V124" i="26"/>
  <c r="W125" i="26"/>
  <c r="T122" i="26"/>
  <c r="U123" i="26"/>
  <c r="W141" i="26"/>
  <c r="V140" i="26"/>
  <c r="T138" i="26"/>
  <c r="U139" i="26"/>
  <c r="W157" i="26"/>
  <c r="V156" i="26"/>
  <c r="T154" i="26"/>
  <c r="U155" i="26"/>
  <c r="W173" i="26"/>
  <c r="V172" i="26"/>
  <c r="T170" i="26"/>
  <c r="U171" i="26"/>
  <c r="V188" i="26"/>
  <c r="W189" i="26"/>
  <c r="T186" i="26"/>
  <c r="U187" i="26"/>
  <c r="V204" i="26"/>
  <c r="W205" i="26"/>
  <c r="T202" i="26"/>
  <c r="U203" i="26"/>
  <c r="W221" i="26"/>
  <c r="V220" i="26"/>
  <c r="T218" i="26"/>
  <c r="U219" i="26"/>
  <c r="V98" i="29"/>
  <c r="T96" i="29"/>
  <c r="U97" i="29"/>
  <c r="W99" i="29"/>
  <c r="T98" i="31"/>
  <c r="W101" i="31"/>
  <c r="V100" i="31"/>
  <c r="U99" i="31"/>
  <c r="W103" i="33"/>
  <c r="U101" i="33"/>
  <c r="T100" i="33"/>
  <c r="V102" i="33"/>
  <c r="T103" i="28"/>
  <c r="U104" i="28"/>
  <c r="V105" i="28"/>
  <c r="W106" i="28"/>
  <c r="W108" i="30"/>
  <c r="T105" i="30"/>
  <c r="U106" i="30"/>
  <c r="V107" i="30"/>
  <c r="U108" i="32"/>
  <c r="V109" i="32"/>
  <c r="T107" i="32"/>
  <c r="W110" i="32"/>
  <c r="U111" i="27"/>
  <c r="V112" i="27"/>
  <c r="T110" i="27"/>
  <c r="W113" i="27"/>
  <c r="U113" i="29"/>
  <c r="V114" i="29"/>
  <c r="T112" i="29"/>
  <c r="W115" i="29"/>
  <c r="U115" i="31"/>
  <c r="W117" i="31"/>
  <c r="V116" i="31"/>
  <c r="T114" i="31"/>
  <c r="T116" i="33"/>
  <c r="V118" i="33"/>
  <c r="W119" i="33"/>
  <c r="U117" i="33"/>
  <c r="V121" i="28"/>
  <c r="T119" i="28"/>
  <c r="U120" i="28"/>
  <c r="W122" i="28"/>
  <c r="T121" i="30"/>
  <c r="W124" i="30"/>
  <c r="U122" i="30"/>
  <c r="V123" i="30"/>
  <c r="W126" i="32"/>
  <c r="T123" i="32"/>
  <c r="U124" i="32"/>
  <c r="V125" i="32"/>
  <c r="W129" i="27"/>
  <c r="V128" i="27"/>
  <c r="U127" i="27"/>
  <c r="T126" i="27"/>
  <c r="T128" i="29"/>
  <c r="W131" i="29"/>
  <c r="V130" i="29"/>
  <c r="U129" i="29"/>
  <c r="W133" i="31"/>
  <c r="V132" i="31"/>
  <c r="T130" i="31"/>
  <c r="U131" i="31"/>
  <c r="V134" i="33"/>
  <c r="T132" i="33"/>
  <c r="U133" i="33"/>
  <c r="W135" i="33"/>
  <c r="U136" i="28"/>
  <c r="W138" i="28"/>
  <c r="T135" i="28"/>
  <c r="V137" i="28"/>
  <c r="V139" i="30"/>
  <c r="W140" i="30"/>
  <c r="T137" i="30"/>
  <c r="U138" i="30"/>
  <c r="U140" i="32"/>
  <c r="W142" i="32"/>
  <c r="V141" i="32"/>
  <c r="T139" i="32"/>
  <c r="U143" i="27"/>
  <c r="V144" i="27"/>
  <c r="W145" i="27"/>
  <c r="T142" i="27"/>
  <c r="W147" i="29"/>
  <c r="V146" i="29"/>
  <c r="T144" i="29"/>
  <c r="U145" i="29"/>
  <c r="V148" i="31"/>
  <c r="T146" i="31"/>
  <c r="U147" i="31"/>
  <c r="W149" i="31"/>
  <c r="V150" i="33"/>
  <c r="T148" i="33"/>
  <c r="W151" i="33"/>
  <c r="U149" i="33"/>
  <c r="T151" i="28"/>
  <c r="U152" i="28"/>
  <c r="V153" i="28"/>
  <c r="W154" i="28"/>
  <c r="V155" i="30"/>
  <c r="W156" i="30"/>
  <c r="U154" i="30"/>
  <c r="T153" i="30"/>
  <c r="U156" i="32"/>
  <c r="T155" i="32"/>
  <c r="W158" i="32"/>
  <c r="V157" i="32"/>
  <c r="U159" i="27"/>
  <c r="W161" i="27"/>
  <c r="T158" i="27"/>
  <c r="V160" i="27"/>
  <c r="V162" i="29"/>
  <c r="T160" i="29"/>
  <c r="W163" i="29"/>
  <c r="U161" i="29"/>
  <c r="V164" i="31"/>
  <c r="T162" i="31"/>
  <c r="W165" i="31"/>
  <c r="U163" i="31"/>
  <c r="W167" i="33"/>
  <c r="T164" i="33"/>
  <c r="U165" i="33"/>
  <c r="V166" i="33"/>
  <c r="T167" i="28"/>
  <c r="W170" i="28"/>
  <c r="U168" i="28"/>
  <c r="V169" i="28"/>
  <c r="U170" i="30"/>
  <c r="W172" i="30"/>
  <c r="V171" i="30"/>
  <c r="T169" i="30"/>
  <c r="T171" i="32"/>
  <c r="W174" i="32"/>
  <c r="V173" i="32"/>
  <c r="U172" i="32"/>
  <c r="T174" i="27"/>
  <c r="U175" i="27"/>
  <c r="V176" i="27"/>
  <c r="W177" i="27"/>
  <c r="T176" i="29"/>
  <c r="U177" i="29"/>
  <c r="V178" i="29"/>
  <c r="W179" i="29"/>
  <c r="V180" i="31"/>
  <c r="U179" i="31"/>
  <c r="W181" i="31"/>
  <c r="T178" i="31"/>
  <c r="T180" i="33"/>
  <c r="V182" i="33"/>
  <c r="W183" i="33"/>
  <c r="U181" i="33"/>
  <c r="T183" i="28"/>
  <c r="W186" i="28"/>
  <c r="V185" i="28"/>
  <c r="U184" i="28"/>
  <c r="V187" i="30"/>
  <c r="T185" i="30"/>
  <c r="W188" i="30"/>
  <c r="U186" i="30"/>
  <c r="T187" i="32"/>
  <c r="V189" i="32"/>
  <c r="W190" i="32"/>
  <c r="U188" i="32"/>
  <c r="V192" i="27"/>
  <c r="U191" i="27"/>
  <c r="T190" i="27"/>
  <c r="W193" i="27"/>
  <c r="V194" i="29"/>
  <c r="T192" i="29"/>
  <c r="U193" i="29"/>
  <c r="W195" i="29"/>
  <c r="W197" i="31"/>
  <c r="U195" i="31"/>
  <c r="V196" i="31"/>
  <c r="T194" i="31"/>
  <c r="U197" i="33"/>
  <c r="T196" i="33"/>
  <c r="W199" i="33"/>
  <c r="V198" i="33"/>
  <c r="T199" i="28"/>
  <c r="V201" i="28"/>
  <c r="U200" i="28"/>
  <c r="W202" i="28"/>
  <c r="U202" i="30"/>
  <c r="T201" i="30"/>
  <c r="V203" i="30"/>
  <c r="W204" i="30"/>
  <c r="V205" i="32"/>
  <c r="T203" i="32"/>
  <c r="W206" i="32"/>
  <c r="U204" i="32"/>
  <c r="T206" i="27"/>
  <c r="V208" i="27"/>
  <c r="W209" i="27"/>
  <c r="U207" i="27"/>
  <c r="U209" i="29"/>
  <c r="W211" i="29"/>
  <c r="T208" i="29"/>
  <c r="V210" i="29"/>
  <c r="W213" i="31"/>
  <c r="V212" i="31"/>
  <c r="T210" i="31"/>
  <c r="U211" i="31"/>
  <c r="W215" i="33"/>
  <c r="V214" i="33"/>
  <c r="T212" i="33"/>
  <c r="U213" i="33"/>
  <c r="T215" i="28"/>
  <c r="V217" i="28"/>
  <c r="U216" i="28"/>
  <c r="W218" i="28"/>
  <c r="W220" i="30"/>
  <c r="T217" i="30"/>
  <c r="V219" i="30"/>
  <c r="U218" i="30"/>
  <c r="V221" i="32"/>
  <c r="T219" i="32"/>
  <c r="W222" i="32"/>
  <c r="U220" i="32"/>
  <c r="T222" i="27"/>
  <c r="U223" i="27"/>
  <c r="V39" i="26"/>
  <c r="W40" i="26"/>
  <c r="T37" i="26"/>
  <c r="U38" i="26"/>
  <c r="V103" i="26"/>
  <c r="W104" i="26"/>
  <c r="T101" i="26"/>
  <c r="U102" i="26"/>
  <c r="V20" i="30"/>
  <c r="U19" i="30"/>
  <c r="W21" i="30"/>
  <c r="T18" i="30"/>
  <c r="W28" i="29"/>
  <c r="V27" i="29"/>
  <c r="T25" i="29"/>
  <c r="U26" i="29"/>
  <c r="U33" i="28"/>
  <c r="W35" i="28"/>
  <c r="V34" i="28"/>
  <c r="T32" i="28"/>
  <c r="T41" i="29"/>
  <c r="W44" i="29"/>
  <c r="V43" i="29"/>
  <c r="U42" i="29"/>
  <c r="U49" i="28"/>
  <c r="T48" i="28"/>
  <c r="W51" i="28"/>
  <c r="V50" i="28"/>
  <c r="T57" i="29"/>
  <c r="U58" i="29"/>
  <c r="W60" i="29"/>
  <c r="V59" i="29"/>
  <c r="U67" i="30"/>
  <c r="W69" i="30"/>
  <c r="T66" i="30"/>
  <c r="V68" i="30"/>
  <c r="T73" i="29"/>
  <c r="U74" i="29"/>
  <c r="W76" i="29"/>
  <c r="V75" i="29"/>
  <c r="U81" i="28"/>
  <c r="V82" i="28"/>
  <c r="W83" i="28"/>
  <c r="T80" i="28"/>
  <c r="V89" i="27"/>
  <c r="U88" i="27"/>
  <c r="T87" i="27"/>
  <c r="W90" i="27"/>
  <c r="W96" i="33"/>
  <c r="V95" i="33"/>
  <c r="T93" i="33"/>
  <c r="U94" i="33"/>
  <c r="T100" i="32"/>
  <c r="V102" i="32"/>
  <c r="U101" i="32"/>
  <c r="W103" i="32"/>
  <c r="V114" i="28"/>
  <c r="W115" i="28"/>
  <c r="T112" i="28"/>
  <c r="U113" i="28"/>
  <c r="T119" i="27"/>
  <c r="V121" i="27"/>
  <c r="U120" i="27"/>
  <c r="W122" i="27"/>
  <c r="W128" i="33"/>
  <c r="T125" i="33"/>
  <c r="V127" i="33"/>
  <c r="U126" i="33"/>
  <c r="T132" i="32"/>
  <c r="W135" i="32"/>
  <c r="V134" i="32"/>
  <c r="U133" i="32"/>
  <c r="T141" i="33"/>
  <c r="V143" i="33"/>
  <c r="U142" i="33"/>
  <c r="W144" i="33"/>
  <c r="V153" i="27"/>
  <c r="W154" i="27"/>
  <c r="U152" i="27"/>
  <c r="T151" i="27"/>
  <c r="V159" i="33"/>
  <c r="U158" i="33"/>
  <c r="T157" i="33"/>
  <c r="W160" i="33"/>
  <c r="U165" i="32"/>
  <c r="T164" i="32"/>
  <c r="V166" i="32"/>
  <c r="W167" i="32"/>
  <c r="W174" i="31"/>
  <c r="U172" i="31"/>
  <c r="V173" i="31"/>
  <c r="T171" i="31"/>
  <c r="U184" i="27"/>
  <c r="V185" i="27"/>
  <c r="W186" i="27"/>
  <c r="T183" i="27"/>
  <c r="U190" i="33"/>
  <c r="T189" i="33"/>
  <c r="V191" i="33"/>
  <c r="W192" i="33"/>
  <c r="T196" i="32"/>
  <c r="V198" i="32"/>
  <c r="W199" i="32"/>
  <c r="U197" i="32"/>
  <c r="W206" i="31"/>
  <c r="U204" i="31"/>
  <c r="V205" i="31"/>
  <c r="T203" i="31"/>
  <c r="U211" i="30"/>
  <c r="T210" i="30"/>
  <c r="V212" i="30"/>
  <c r="W213" i="30"/>
  <c r="V223" i="33"/>
  <c r="T221" i="33"/>
  <c r="U222" i="33"/>
  <c r="W37" i="26"/>
  <c r="V36" i="26"/>
  <c r="T34" i="26"/>
  <c r="U35" i="26"/>
  <c r="W85" i="26"/>
  <c r="V84" i="26"/>
  <c r="T82" i="26"/>
  <c r="U83" i="26"/>
  <c r="W133" i="26"/>
  <c r="V132" i="26"/>
  <c r="T130" i="26"/>
  <c r="U131" i="26"/>
  <c r="V180" i="26"/>
  <c r="W181" i="26"/>
  <c r="T178" i="26"/>
  <c r="U179" i="26"/>
  <c r="V104" i="27"/>
  <c r="U103" i="27"/>
  <c r="T102" i="27"/>
  <c r="W105" i="27"/>
  <c r="T111" i="28"/>
  <c r="U112" i="28"/>
  <c r="V113" i="28"/>
  <c r="W114" i="28"/>
  <c r="W123" i="29"/>
  <c r="V122" i="29"/>
  <c r="T120" i="29"/>
  <c r="U121" i="29"/>
  <c r="T127" i="28"/>
  <c r="V129" i="28"/>
  <c r="U128" i="28"/>
  <c r="W130" i="28"/>
  <c r="V136" i="27"/>
  <c r="T134" i="27"/>
  <c r="W137" i="27"/>
  <c r="U135" i="27"/>
  <c r="T140" i="33"/>
  <c r="U141" i="33"/>
  <c r="W143" i="33"/>
  <c r="V142" i="33"/>
  <c r="W150" i="32"/>
  <c r="U148" i="32"/>
  <c r="T147" i="32"/>
  <c r="V149" i="32"/>
  <c r="T154" i="31"/>
  <c r="W157" i="31"/>
  <c r="V156" i="31"/>
  <c r="U155" i="31"/>
  <c r="U162" i="30"/>
  <c r="W164" i="30"/>
  <c r="T161" i="30"/>
  <c r="V163" i="30"/>
  <c r="W171" i="29"/>
  <c r="T168" i="29"/>
  <c r="U169" i="29"/>
  <c r="V170" i="29"/>
  <c r="V179" i="30"/>
  <c r="W180" i="30"/>
  <c r="U178" i="30"/>
  <c r="T177" i="30"/>
  <c r="V188" i="31"/>
  <c r="U187" i="31"/>
  <c r="W189" i="31"/>
  <c r="T186" i="31"/>
  <c r="T193" i="30"/>
  <c r="W196" i="30"/>
  <c r="V195" i="30"/>
  <c r="U194" i="30"/>
  <c r="T200" i="29"/>
  <c r="V202" i="29"/>
  <c r="U201" i="29"/>
  <c r="W203" i="29"/>
  <c r="W214" i="32"/>
  <c r="V213" i="32"/>
  <c r="T211" i="32"/>
  <c r="U212" i="32"/>
  <c r="W12" i="31"/>
  <c r="T9" i="31"/>
  <c r="V11" i="31"/>
  <c r="U10" i="31"/>
  <c r="T9" i="32"/>
  <c r="U10" i="32"/>
  <c r="V11" i="32"/>
  <c r="W12" i="32"/>
  <c r="V19" i="26"/>
  <c r="W20" i="26"/>
  <c r="U18" i="26"/>
  <c r="T17" i="26"/>
  <c r="V35" i="26"/>
  <c r="W36" i="26"/>
  <c r="U34" i="26"/>
  <c r="T33" i="26"/>
  <c r="V51" i="26"/>
  <c r="W52" i="26"/>
  <c r="U50" i="26"/>
  <c r="T49" i="26"/>
  <c r="V67" i="26"/>
  <c r="W68" i="26"/>
  <c r="U66" i="26"/>
  <c r="T65" i="26"/>
  <c r="V83" i="26"/>
  <c r="W84" i="26"/>
  <c r="U82" i="26"/>
  <c r="T81" i="26"/>
  <c r="V99" i="26"/>
  <c r="W100" i="26"/>
  <c r="U98" i="26"/>
  <c r="T97" i="26"/>
  <c r="V115" i="26"/>
  <c r="W116" i="26"/>
  <c r="U114" i="26"/>
  <c r="T113" i="26"/>
  <c r="V131" i="26"/>
  <c r="W132" i="26"/>
  <c r="U130" i="26"/>
  <c r="T129" i="26"/>
  <c r="U12" i="27"/>
  <c r="W14" i="27"/>
  <c r="V13" i="27"/>
  <c r="T11" i="27"/>
  <c r="V15" i="29"/>
  <c r="U14" i="29"/>
  <c r="T13" i="29"/>
  <c r="W16" i="29"/>
  <c r="V17" i="31"/>
  <c r="U16" i="31"/>
  <c r="T15" i="31"/>
  <c r="W18" i="31"/>
  <c r="V19" i="33"/>
  <c r="U18" i="33"/>
  <c r="T17" i="33"/>
  <c r="W20" i="33"/>
  <c r="V22" i="28"/>
  <c r="W23" i="28"/>
  <c r="U21" i="28"/>
  <c r="T20" i="28"/>
  <c r="U23" i="30"/>
  <c r="W25" i="30"/>
  <c r="T22" i="30"/>
  <c r="V24" i="30"/>
  <c r="U25" i="32"/>
  <c r="W27" i="32"/>
  <c r="T24" i="32"/>
  <c r="V26" i="32"/>
  <c r="W30" i="27"/>
  <c r="U28" i="27"/>
  <c r="V29" i="27"/>
  <c r="T27" i="27"/>
  <c r="W32" i="29"/>
  <c r="T29" i="29"/>
  <c r="U30" i="29"/>
  <c r="V31" i="29"/>
  <c r="T31" i="31"/>
  <c r="W34" i="31"/>
  <c r="U32" i="31"/>
  <c r="V33" i="31"/>
  <c r="V35" i="33"/>
  <c r="W36" i="33"/>
  <c r="U34" i="33"/>
  <c r="T33" i="33"/>
  <c r="W39" i="28"/>
  <c r="V38" i="28"/>
  <c r="T36" i="28"/>
  <c r="U37" i="28"/>
  <c r="U39" i="30"/>
  <c r="W41" i="30"/>
  <c r="T38" i="30"/>
  <c r="V40" i="30"/>
  <c r="W43" i="32"/>
  <c r="U41" i="32"/>
  <c r="V42" i="32"/>
  <c r="T40" i="32"/>
  <c r="U44" i="27"/>
  <c r="W46" i="27"/>
  <c r="T43" i="27"/>
  <c r="V45" i="27"/>
  <c r="U46" i="29"/>
  <c r="V47" i="29"/>
  <c r="W48" i="29"/>
  <c r="T45" i="29"/>
  <c r="T47" i="31"/>
  <c r="W50" i="31"/>
  <c r="U48" i="31"/>
  <c r="V49" i="31"/>
  <c r="U50" i="33"/>
  <c r="W52" i="33"/>
  <c r="V51" i="33"/>
  <c r="T49" i="33"/>
  <c r="V54" i="28"/>
  <c r="T52" i="28"/>
  <c r="U53" i="28"/>
  <c r="W55" i="28"/>
  <c r="U55" i="30"/>
  <c r="W57" i="30"/>
  <c r="T54" i="30"/>
  <c r="V56" i="30"/>
  <c r="W59" i="32"/>
  <c r="U57" i="32"/>
  <c r="V58" i="32"/>
  <c r="T56" i="32"/>
  <c r="V61" i="27"/>
  <c r="W62" i="27"/>
  <c r="U60" i="27"/>
  <c r="T59" i="27"/>
  <c r="W64" i="29"/>
  <c r="T61" i="29"/>
  <c r="U62" i="29"/>
  <c r="V63" i="29"/>
  <c r="T63" i="31"/>
  <c r="W66" i="31"/>
  <c r="U64" i="31"/>
  <c r="V65" i="31"/>
  <c r="V67" i="33"/>
  <c r="U66" i="33"/>
  <c r="T65" i="33"/>
  <c r="W68" i="33"/>
  <c r="W71" i="28"/>
  <c r="T68" i="28"/>
  <c r="Z86" i="28" s="1"/>
  <c r="V70" i="28"/>
  <c r="U69" i="28"/>
  <c r="V72" i="30"/>
  <c r="U71" i="30"/>
  <c r="T70" i="30"/>
  <c r="W73" i="30"/>
  <c r="W75" i="32"/>
  <c r="T72" i="32"/>
  <c r="U73" i="32"/>
  <c r="V74" i="32"/>
  <c r="U76" i="27"/>
  <c r="W78" i="27"/>
  <c r="V77" i="27"/>
  <c r="T75" i="27"/>
  <c r="T77" i="29"/>
  <c r="W80" i="29"/>
  <c r="V79" i="29"/>
  <c r="U78" i="29"/>
  <c r="W82" i="31"/>
  <c r="T79" i="31"/>
  <c r="V81" i="31"/>
  <c r="U80" i="31"/>
  <c r="U82" i="33"/>
  <c r="V83" i="33"/>
  <c r="W84" i="33"/>
  <c r="T81" i="33"/>
  <c r="T84" i="28"/>
  <c r="W87" i="28"/>
  <c r="U85" i="28"/>
  <c r="V86" i="28"/>
  <c r="T86" i="30"/>
  <c r="W89" i="30"/>
  <c r="U87" i="30"/>
  <c r="V88" i="30"/>
  <c r="W91" i="32"/>
  <c r="U89" i="32"/>
  <c r="V90" i="32"/>
  <c r="T88" i="32"/>
  <c r="U92" i="27"/>
  <c r="T91" i="27"/>
  <c r="W94" i="27"/>
  <c r="V93" i="27"/>
  <c r="W96" i="29"/>
  <c r="T93" i="29"/>
  <c r="V95" i="29"/>
  <c r="U94" i="29"/>
  <c r="U96" i="31"/>
  <c r="V97" i="31"/>
  <c r="W98" i="31"/>
  <c r="T95" i="31"/>
  <c r="V99" i="33"/>
  <c r="T97" i="33"/>
  <c r="U98" i="33"/>
  <c r="W100" i="33"/>
  <c r="W103" i="28"/>
  <c r="V102" i="28"/>
  <c r="U101" i="28"/>
  <c r="T100" i="28"/>
  <c r="U103" i="30"/>
  <c r="V104" i="30"/>
  <c r="T102" i="30"/>
  <c r="W105" i="30"/>
  <c r="V106" i="32"/>
  <c r="U105" i="32"/>
  <c r="W107" i="32"/>
  <c r="T104" i="32"/>
  <c r="U108" i="27"/>
  <c r="T107" i="27"/>
  <c r="V109" i="27"/>
  <c r="W110" i="27"/>
  <c r="T109" i="29"/>
  <c r="U110" i="29"/>
  <c r="V111" i="29"/>
  <c r="W112" i="29"/>
  <c r="W114" i="31"/>
  <c r="V113" i="31"/>
  <c r="T111" i="31"/>
  <c r="U112" i="31"/>
  <c r="T113" i="33"/>
  <c r="U114" i="33"/>
  <c r="V115" i="33"/>
  <c r="W116" i="33"/>
  <c r="U117" i="28"/>
  <c r="T116" i="28"/>
  <c r="W119" i="28"/>
  <c r="V118" i="28"/>
  <c r="V120" i="30"/>
  <c r="W121" i="30"/>
  <c r="T118" i="30"/>
  <c r="U119" i="30"/>
  <c r="T120" i="32"/>
  <c r="U121" i="32"/>
  <c r="V122" i="32"/>
  <c r="W123" i="32"/>
  <c r="W126" i="27"/>
  <c r="V125" i="27"/>
  <c r="U124" i="27"/>
  <c r="T123" i="27"/>
  <c r="U126" i="29"/>
  <c r="W128" i="29"/>
  <c r="V127" i="29"/>
  <c r="T125" i="29"/>
  <c r="U128" i="31"/>
  <c r="W130" i="31"/>
  <c r="V129" i="31"/>
  <c r="T127" i="31"/>
  <c r="V131" i="33"/>
  <c r="T129" i="33"/>
  <c r="U130" i="33"/>
  <c r="W132" i="33"/>
  <c r="W135" i="28"/>
  <c r="V134" i="28"/>
  <c r="T132" i="28"/>
  <c r="U133" i="28"/>
  <c r="U135" i="30"/>
  <c r="W137" i="30"/>
  <c r="V136" i="30"/>
  <c r="T134" i="30"/>
  <c r="U137" i="32"/>
  <c r="W139" i="32"/>
  <c r="T136" i="32"/>
  <c r="V138" i="32"/>
  <c r="W142" i="27"/>
  <c r="V141" i="27"/>
  <c r="U140" i="27"/>
  <c r="T139" i="27"/>
  <c r="U142" i="29"/>
  <c r="W144" i="29"/>
  <c r="V143" i="29"/>
  <c r="T141" i="29"/>
  <c r="V145" i="31"/>
  <c r="W146" i="31"/>
  <c r="T143" i="31"/>
  <c r="U144" i="31"/>
  <c r="T145" i="33"/>
  <c r="U146" i="33"/>
  <c r="V147" i="33"/>
  <c r="W148" i="33"/>
  <c r="V150" i="28"/>
  <c r="W151" i="28"/>
  <c r="T148" i="28"/>
  <c r="U149" i="28"/>
  <c r="U151" i="30"/>
  <c r="V152" i="30"/>
  <c r="W153" i="30"/>
  <c r="T150" i="30"/>
  <c r="V154" i="32"/>
  <c r="U153" i="32"/>
  <c r="W155" i="32"/>
  <c r="T152" i="32"/>
  <c r="W158" i="27"/>
  <c r="T155" i="27"/>
  <c r="U156" i="27"/>
  <c r="V157" i="27"/>
  <c r="V159" i="29"/>
  <c r="T157" i="29"/>
  <c r="W160" i="29"/>
  <c r="U158" i="29"/>
  <c r="T159" i="31"/>
  <c r="U160" i="31"/>
  <c r="V161" i="31"/>
  <c r="W162" i="31"/>
  <c r="T161" i="33"/>
  <c r="V163" i="33"/>
  <c r="U162" i="33"/>
  <c r="W164" i="33"/>
  <c r="W167" i="28"/>
  <c r="V166" i="28"/>
  <c r="T164" i="28"/>
  <c r="U165" i="28"/>
  <c r="W169" i="30"/>
  <c r="U167" i="30"/>
  <c r="T166" i="30"/>
  <c r="V168" i="30"/>
  <c r="U169" i="32"/>
  <c r="W171" i="32"/>
  <c r="V170" i="32"/>
  <c r="T168" i="32"/>
  <c r="U172" i="27"/>
  <c r="W174" i="27"/>
  <c r="V173" i="27"/>
  <c r="T171" i="27"/>
  <c r="V175" i="29"/>
  <c r="T173" i="29"/>
  <c r="W176" i="29"/>
  <c r="U174" i="29"/>
  <c r="T175" i="31"/>
  <c r="U176" i="31"/>
  <c r="W178" i="31"/>
  <c r="V177" i="31"/>
  <c r="T177" i="33"/>
  <c r="W180" i="33"/>
  <c r="U178" i="33"/>
  <c r="V179" i="33"/>
  <c r="W183" i="28"/>
  <c r="U181" i="28"/>
  <c r="T180" i="28"/>
  <c r="V182" i="28"/>
  <c r="V184" i="30"/>
  <c r="U183" i="30"/>
  <c r="T182" i="30"/>
  <c r="W185" i="30"/>
  <c r="U185" i="32"/>
  <c r="T184" i="32"/>
  <c r="V186" i="32"/>
  <c r="W187" i="32"/>
  <c r="W190" i="27"/>
  <c r="U188" i="27"/>
  <c r="V189" i="27"/>
  <c r="T187" i="27"/>
  <c r="U190" i="29"/>
  <c r="T189" i="29"/>
  <c r="W192" i="29"/>
  <c r="V191" i="29"/>
  <c r="W194" i="31"/>
  <c r="U192" i="31"/>
  <c r="V193" i="31"/>
  <c r="T191" i="31"/>
  <c r="V195" i="33"/>
  <c r="U194" i="33"/>
  <c r="W196" i="33"/>
  <c r="T193" i="33"/>
  <c r="W199" i="28"/>
  <c r="V198" i="28"/>
  <c r="U197" i="28"/>
  <c r="T196" i="28"/>
  <c r="T198" i="30"/>
  <c r="U199" i="30"/>
  <c r="W201" i="30"/>
  <c r="V200" i="30"/>
  <c r="W203" i="32"/>
  <c r="V202" i="32"/>
  <c r="U201" i="32"/>
  <c r="T200" i="32"/>
  <c r="T203" i="27"/>
  <c r="V205" i="27"/>
  <c r="U204" i="27"/>
  <c r="W206" i="27"/>
  <c r="W208" i="29"/>
  <c r="V207" i="29"/>
  <c r="U206" i="29"/>
  <c r="T205" i="29"/>
  <c r="W210" i="31"/>
  <c r="V209" i="31"/>
  <c r="T207" i="31"/>
  <c r="U208" i="31"/>
  <c r="U210" i="33"/>
  <c r="V211" i="33"/>
  <c r="W212" i="33"/>
  <c r="T209" i="33"/>
  <c r="T212" i="28"/>
  <c r="W215" i="28"/>
  <c r="U213" i="28"/>
  <c r="V214" i="28"/>
  <c r="W217" i="30"/>
  <c r="U215" i="30"/>
  <c r="V216" i="30"/>
  <c r="T214" i="30"/>
  <c r="W219" i="32"/>
  <c r="V218" i="32"/>
  <c r="U217" i="32"/>
  <c r="T216" i="32"/>
  <c r="U220" i="27"/>
  <c r="V221" i="27"/>
  <c r="T219" i="27"/>
  <c r="W222" i="27"/>
  <c r="V223" i="29"/>
  <c r="U222" i="29"/>
  <c r="T221" i="29"/>
  <c r="V16" i="26"/>
  <c r="W17" i="26"/>
  <c r="U15" i="26"/>
  <c r="T14" i="26"/>
  <c r="V32" i="26"/>
  <c r="W33" i="26"/>
  <c r="U31" i="26"/>
  <c r="T30" i="26"/>
  <c r="V48" i="26"/>
  <c r="W49" i="26"/>
  <c r="U47" i="26"/>
  <c r="T46" i="26"/>
  <c r="V64" i="26"/>
  <c r="W65" i="26"/>
  <c r="U63" i="26"/>
  <c r="T62" i="26"/>
  <c r="V80" i="26"/>
  <c r="W81" i="26"/>
  <c r="U79" i="26"/>
  <c r="T78" i="26"/>
  <c r="W97" i="26"/>
  <c r="V96" i="26"/>
  <c r="U95" i="26"/>
  <c r="T94" i="26"/>
  <c r="W113" i="26"/>
  <c r="V112" i="26"/>
  <c r="U111" i="26"/>
  <c r="T110" i="26"/>
  <c r="W129" i="26"/>
  <c r="V128" i="26"/>
  <c r="U127" i="26"/>
  <c r="T126" i="26"/>
  <c r="V144" i="26"/>
  <c r="W145" i="26"/>
  <c r="U143" i="26"/>
  <c r="T142" i="26"/>
  <c r="V160" i="26"/>
  <c r="W161" i="26"/>
  <c r="U159" i="26"/>
  <c r="T158" i="26"/>
  <c r="V176" i="26"/>
  <c r="W177" i="26"/>
  <c r="U175" i="26"/>
  <c r="T174" i="26"/>
  <c r="W193" i="26"/>
  <c r="V192" i="26"/>
  <c r="U191" i="26"/>
  <c r="T190" i="26"/>
  <c r="W209" i="26"/>
  <c r="V208" i="26"/>
  <c r="U207" i="26"/>
  <c r="T206" i="26"/>
  <c r="U223" i="26"/>
  <c r="T222" i="26"/>
  <c r="T96" i="33"/>
  <c r="W99" i="33"/>
  <c r="U97" i="33"/>
  <c r="V98" i="33"/>
  <c r="W102" i="28"/>
  <c r="T99" i="28"/>
  <c r="V101" i="28"/>
  <c r="U100" i="28"/>
  <c r="U102" i="30"/>
  <c r="V103" i="30"/>
  <c r="T101" i="30"/>
  <c r="W104" i="30"/>
  <c r="W106" i="32"/>
  <c r="U104" i="32"/>
  <c r="T103" i="32"/>
  <c r="V105" i="32"/>
  <c r="W109" i="27"/>
  <c r="U107" i="27"/>
  <c r="T106" i="27"/>
  <c r="V108" i="27"/>
  <c r="V110" i="29"/>
  <c r="W111" i="29"/>
  <c r="U109" i="29"/>
  <c r="T108" i="29"/>
  <c r="W113" i="31"/>
  <c r="T110" i="31"/>
  <c r="U111" i="31"/>
  <c r="V112" i="31"/>
  <c r="T112" i="33"/>
  <c r="U113" i="33"/>
  <c r="V114" i="33"/>
  <c r="W115" i="33"/>
  <c r="T115" i="28"/>
  <c r="W118" i="28"/>
  <c r="U116" i="28"/>
  <c r="V117" i="28"/>
  <c r="W120" i="30"/>
  <c r="T117" i="30"/>
  <c r="U118" i="30"/>
  <c r="V119" i="30"/>
  <c r="W122" i="32"/>
  <c r="U120" i="32"/>
  <c r="V121" i="32"/>
  <c r="T119" i="32"/>
  <c r="W125" i="27"/>
  <c r="T122" i="27"/>
  <c r="V124" i="27"/>
  <c r="U123" i="27"/>
  <c r="T124" i="29"/>
  <c r="U125" i="29"/>
  <c r="V126" i="29"/>
  <c r="W127" i="29"/>
  <c r="V128" i="31"/>
  <c r="U127" i="31"/>
  <c r="T126" i="31"/>
  <c r="W129" i="31"/>
  <c r="V130" i="33"/>
  <c r="T128" i="33"/>
  <c r="U129" i="33"/>
  <c r="W131" i="33"/>
  <c r="V133" i="28"/>
  <c r="T131" i="28"/>
  <c r="W134" i="28"/>
  <c r="U132" i="28"/>
  <c r="U134" i="30"/>
  <c r="V135" i="30"/>
  <c r="T133" i="30"/>
  <c r="W136" i="30"/>
  <c r="U136" i="32"/>
  <c r="W138" i="32"/>
  <c r="V137" i="32"/>
  <c r="T135" i="32"/>
  <c r="W141" i="27"/>
  <c r="T138" i="27"/>
  <c r="V140" i="27"/>
  <c r="U139" i="27"/>
  <c r="T140" i="29"/>
  <c r="W143" i="29"/>
  <c r="U141" i="29"/>
  <c r="V142" i="29"/>
  <c r="W145" i="31"/>
  <c r="V144" i="31"/>
  <c r="T142" i="31"/>
  <c r="U143" i="31"/>
  <c r="W147" i="33"/>
  <c r="V146" i="33"/>
  <c r="T144" i="33"/>
  <c r="U145" i="33"/>
  <c r="T147" i="28"/>
  <c r="V149" i="28"/>
  <c r="U148" i="28"/>
  <c r="W150" i="28"/>
  <c r="V151" i="30"/>
  <c r="W152" i="30"/>
  <c r="T149" i="30"/>
  <c r="U150" i="30"/>
  <c r="W154" i="32"/>
  <c r="T151" i="32"/>
  <c r="U152" i="32"/>
  <c r="V153" i="32"/>
  <c r="V156" i="27"/>
  <c r="W157" i="27"/>
  <c r="U155" i="27"/>
  <c r="T154" i="27"/>
  <c r="T156" i="29"/>
  <c r="W159" i="29"/>
  <c r="V158" i="29"/>
  <c r="U157" i="29"/>
  <c r="T158" i="31"/>
  <c r="V160" i="31"/>
  <c r="U159" i="31"/>
  <c r="W161" i="31"/>
  <c r="V162" i="33"/>
  <c r="T160" i="33"/>
  <c r="U161" i="33"/>
  <c r="W163" i="33"/>
  <c r="W166" i="28"/>
  <c r="U164" i="28"/>
  <c r="V165" i="28"/>
  <c r="T163" i="28"/>
  <c r="T165" i="30"/>
  <c r="V167" i="30"/>
  <c r="U166" i="30"/>
  <c r="W168" i="30"/>
  <c r="U168" i="32"/>
  <c r="W170" i="32"/>
  <c r="V169" i="32"/>
  <c r="T167" i="32"/>
  <c r="U171" i="27"/>
  <c r="W173" i="27"/>
  <c r="V172" i="27"/>
  <c r="T170" i="27"/>
  <c r="W175" i="29"/>
  <c r="U173" i="29"/>
  <c r="T172" i="29"/>
  <c r="V174" i="29"/>
  <c r="U175" i="31"/>
  <c r="W177" i="31"/>
  <c r="V176" i="31"/>
  <c r="T174" i="31"/>
  <c r="W179" i="33"/>
  <c r="U177" i="33"/>
  <c r="V178" i="33"/>
  <c r="T176" i="33"/>
  <c r="U180" i="28"/>
  <c r="W182" i="28"/>
  <c r="V181" i="28"/>
  <c r="T179" i="28"/>
  <c r="T181" i="30"/>
  <c r="V183" i="30"/>
  <c r="U182" i="30"/>
  <c r="W184" i="30"/>
  <c r="W186" i="32"/>
  <c r="T183" i="32"/>
  <c r="U184" i="32"/>
  <c r="V185" i="32"/>
  <c r="T186" i="27"/>
  <c r="W189" i="27"/>
  <c r="U187" i="27"/>
  <c r="V188" i="27"/>
  <c r="T188" i="29"/>
  <c r="V190" i="29"/>
  <c r="W191" i="29"/>
  <c r="U189" i="29"/>
  <c r="W193" i="31"/>
  <c r="U191" i="31"/>
  <c r="T190" i="31"/>
  <c r="V192" i="31"/>
  <c r="V194" i="33"/>
  <c r="W195" i="33"/>
  <c r="U193" i="33"/>
  <c r="T192" i="33"/>
  <c r="V197" i="28"/>
  <c r="T195" i="28"/>
  <c r="W198" i="28"/>
  <c r="U196" i="28"/>
  <c r="U198" i="30"/>
  <c r="T197" i="30"/>
  <c r="V199" i="30"/>
  <c r="W200" i="30"/>
  <c r="V201" i="32"/>
  <c r="W202" i="32"/>
  <c r="T199" i="32"/>
  <c r="U200" i="32"/>
  <c r="V204" i="27"/>
  <c r="W205" i="27"/>
  <c r="T202" i="27"/>
  <c r="U203" i="27"/>
  <c r="U205" i="29"/>
  <c r="T204" i="29"/>
  <c r="W207" i="29"/>
  <c r="V206" i="29"/>
  <c r="T206" i="31"/>
  <c r="V208" i="31"/>
  <c r="U207" i="31"/>
  <c r="W209" i="31"/>
  <c r="V210" i="33"/>
  <c r="U209" i="33"/>
  <c r="T208" i="33"/>
  <c r="W211" i="33"/>
  <c r="U212" i="28"/>
  <c r="V213" i="28"/>
  <c r="T211" i="28"/>
  <c r="W214" i="28"/>
  <c r="U214" i="30"/>
  <c r="V215" i="30"/>
  <c r="T213" i="30"/>
  <c r="W216" i="30"/>
  <c r="W218" i="32"/>
  <c r="T215" i="32"/>
  <c r="V217" i="32"/>
  <c r="U216" i="32"/>
  <c r="W221" i="27"/>
  <c r="U219" i="27"/>
  <c r="V220" i="27"/>
  <c r="T218" i="27"/>
  <c r="U221" i="29"/>
  <c r="T220" i="29"/>
  <c r="W223" i="29"/>
  <c r="V222" i="29"/>
  <c r="U223" i="31"/>
  <c r="T222" i="31"/>
  <c r="U10" i="27"/>
  <c r="T9" i="27"/>
  <c r="V11" i="27"/>
  <c r="W12" i="27"/>
  <c r="AA225" i="32" l="1"/>
  <c r="Z96" i="30"/>
  <c r="AA225" i="33"/>
  <c r="AA228" i="31"/>
  <c r="AA235" i="31"/>
  <c r="AA238" i="30"/>
  <c r="AA227" i="30"/>
  <c r="Z226" i="29"/>
  <c r="F222" i="34" s="1"/>
  <c r="E917" i="46" s="1"/>
  <c r="AA229" i="29"/>
  <c r="AA238" i="29"/>
  <c r="Z236" i="28"/>
  <c r="E232" i="34" s="1"/>
  <c r="E695" i="46" s="1"/>
  <c r="Z233" i="28"/>
  <c r="E229" i="34" s="1"/>
  <c r="E692" i="46" s="1"/>
  <c r="AA238" i="26"/>
  <c r="Z200" i="27"/>
  <c r="Z224" i="27"/>
  <c r="D220" i="34" s="1"/>
  <c r="E451" i="46" s="1"/>
  <c r="AA93" i="27"/>
  <c r="Z81" i="27"/>
  <c r="AA235" i="27"/>
  <c r="Z230" i="27"/>
  <c r="D226" i="34" s="1"/>
  <c r="E457" i="46" s="1"/>
  <c r="AA230" i="27"/>
  <c r="Z227" i="32"/>
  <c r="AA227" i="32"/>
  <c r="Z236" i="30"/>
  <c r="AA236" i="30"/>
  <c r="Z235" i="29"/>
  <c r="AA235" i="29"/>
  <c r="Z233" i="27"/>
  <c r="AA233" i="27"/>
  <c r="Z230" i="32"/>
  <c r="AA230" i="32"/>
  <c r="Z226" i="28"/>
  <c r="E222" i="34" s="1"/>
  <c r="E685" i="46" s="1"/>
  <c r="AA226" i="28"/>
  <c r="Z238" i="31"/>
  <c r="H234" i="34" s="1"/>
  <c r="E1393" i="46" s="1"/>
  <c r="AA238" i="31"/>
  <c r="AA238" i="32"/>
  <c r="Z238" i="32"/>
  <c r="Z231" i="33"/>
  <c r="AA231" i="33"/>
  <c r="Z234" i="32"/>
  <c r="AA234" i="32"/>
  <c r="Z230" i="28"/>
  <c r="E226" i="34" s="1"/>
  <c r="E689" i="46" s="1"/>
  <c r="AA230" i="28"/>
  <c r="Z238" i="27"/>
  <c r="AA238" i="27"/>
  <c r="AA224" i="29"/>
  <c r="Z224" i="29"/>
  <c r="AA232" i="33"/>
  <c r="Z232" i="33"/>
  <c r="J228" i="34" s="1"/>
  <c r="E1851" i="46" s="1"/>
  <c r="Z238" i="33"/>
  <c r="AA230" i="33"/>
  <c r="AA228" i="27"/>
  <c r="Z224" i="31"/>
  <c r="Z231" i="31"/>
  <c r="Z228" i="28"/>
  <c r="Z226" i="30"/>
  <c r="AA224" i="32"/>
  <c r="AA237" i="28"/>
  <c r="AA226" i="29"/>
  <c r="AA234" i="26"/>
  <c r="AA235" i="26"/>
  <c r="AA230" i="26"/>
  <c r="Z237" i="33"/>
  <c r="AA236" i="32"/>
  <c r="AA233" i="33"/>
  <c r="AA227" i="27"/>
  <c r="Z231" i="26"/>
  <c r="AA236" i="31"/>
  <c r="AA235" i="30"/>
  <c r="Z232" i="31"/>
  <c r="Z229" i="28"/>
  <c r="AA232" i="26"/>
  <c r="AA232" i="32"/>
  <c r="Z238" i="29"/>
  <c r="F234" i="34" s="1"/>
  <c r="E929" i="46" s="1"/>
  <c r="Z232" i="27"/>
  <c r="Z225" i="28"/>
  <c r="Z228" i="26"/>
  <c r="Z234" i="30"/>
  <c r="Z230" i="30"/>
  <c r="AA224" i="30"/>
  <c r="Z224" i="30"/>
  <c r="AA233" i="26"/>
  <c r="Z233" i="26"/>
  <c r="Z225" i="30"/>
  <c r="AA225" i="30"/>
  <c r="Z237" i="26"/>
  <c r="AA237" i="26"/>
  <c r="AA237" i="31"/>
  <c r="Z237" i="31"/>
  <c r="Z228" i="30"/>
  <c r="AA228" i="30"/>
  <c r="Z234" i="27"/>
  <c r="AA234" i="27"/>
  <c r="AA231" i="32"/>
  <c r="Z231" i="32"/>
  <c r="AA227" i="28"/>
  <c r="Z227" i="28"/>
  <c r="Z71" i="26"/>
  <c r="Z227" i="33"/>
  <c r="AA227" i="33"/>
  <c r="Z226" i="31"/>
  <c r="H222" i="34" s="1"/>
  <c r="E1381" i="46" s="1"/>
  <c r="AA226" i="31"/>
  <c r="Z237" i="30"/>
  <c r="AA237" i="30"/>
  <c r="AA226" i="27"/>
  <c r="Z226" i="27"/>
  <c r="D222" i="34" s="1"/>
  <c r="E453" i="46" s="1"/>
  <c r="AA234" i="33"/>
  <c r="AA229" i="32"/>
  <c r="AA226" i="33"/>
  <c r="AA224" i="27"/>
  <c r="AB224" i="27" s="1"/>
  <c r="AC224" i="27" s="1"/>
  <c r="AA229" i="33"/>
  <c r="AA227" i="31"/>
  <c r="AA225" i="29"/>
  <c r="Z237" i="28"/>
  <c r="Z234" i="26"/>
  <c r="Z235" i="26"/>
  <c r="Z230" i="26"/>
  <c r="AA237" i="33"/>
  <c r="Z236" i="32"/>
  <c r="Z233" i="33"/>
  <c r="Z227" i="27"/>
  <c r="AA231" i="26"/>
  <c r="Z236" i="31"/>
  <c r="Z235" i="30"/>
  <c r="AA232" i="31"/>
  <c r="AA229" i="28"/>
  <c r="Z227" i="30"/>
  <c r="Z232" i="26"/>
  <c r="Z235" i="31"/>
  <c r="Z232" i="32"/>
  <c r="AA233" i="28"/>
  <c r="Z231" i="30"/>
  <c r="AA236" i="26"/>
  <c r="AA231" i="27"/>
  <c r="Z229" i="29"/>
  <c r="AA224" i="28"/>
  <c r="AA227" i="29"/>
  <c r="Z227" i="29"/>
  <c r="Z229" i="26"/>
  <c r="AA229" i="26"/>
  <c r="Z235" i="28"/>
  <c r="AA235" i="28"/>
  <c r="Z228" i="29"/>
  <c r="AA228" i="29"/>
  <c r="Z237" i="27"/>
  <c r="AA237" i="27"/>
  <c r="Z232" i="30"/>
  <c r="AA232" i="30"/>
  <c r="AA225" i="31"/>
  <c r="Z225" i="31"/>
  <c r="Z225" i="26"/>
  <c r="AA225" i="26"/>
  <c r="AA233" i="30"/>
  <c r="Z233" i="30"/>
  <c r="Z74" i="33"/>
  <c r="Z234" i="33"/>
  <c r="Z229" i="32"/>
  <c r="Z226" i="33"/>
  <c r="J222" i="34" s="1"/>
  <c r="E1845" i="46" s="1"/>
  <c r="Z229" i="33"/>
  <c r="Z227" i="31"/>
  <c r="Z225" i="29"/>
  <c r="AA234" i="29"/>
  <c r="AA226" i="26"/>
  <c r="Z238" i="26"/>
  <c r="Z238" i="30"/>
  <c r="Z237" i="29"/>
  <c r="AA228" i="32"/>
  <c r="AA237" i="32"/>
  <c r="AA236" i="27"/>
  <c r="AA233" i="32"/>
  <c r="Z230" i="29"/>
  <c r="F226" i="34" s="1"/>
  <c r="E921" i="46" s="1"/>
  <c r="AA227" i="26"/>
  <c r="AA224" i="26"/>
  <c r="AA233" i="29"/>
  <c r="AA232" i="28"/>
  <c r="AA231" i="30"/>
  <c r="Z236" i="26"/>
  <c r="Z235" i="27"/>
  <c r="Z231" i="27"/>
  <c r="Z224" i="28"/>
  <c r="Z238" i="28"/>
  <c r="E234" i="34" s="1"/>
  <c r="E697" i="46" s="1"/>
  <c r="AA238" i="28"/>
  <c r="Z235" i="33"/>
  <c r="AA235" i="33"/>
  <c r="Z233" i="31"/>
  <c r="AA233" i="31"/>
  <c r="Z229" i="27"/>
  <c r="AA229" i="27"/>
  <c r="Z226" i="32"/>
  <c r="I222" i="34" s="1"/>
  <c r="E1613" i="46" s="1"/>
  <c r="AA226" i="32"/>
  <c r="Z232" i="29"/>
  <c r="AA232" i="29"/>
  <c r="Z231" i="29"/>
  <c r="AA231" i="29"/>
  <c r="Z236" i="33"/>
  <c r="AA236" i="33"/>
  <c r="Z234" i="31"/>
  <c r="AA234" i="31"/>
  <c r="AA230" i="31"/>
  <c r="Z230" i="31"/>
  <c r="H226" i="34" s="1"/>
  <c r="E1385" i="46" s="1"/>
  <c r="Z236" i="29"/>
  <c r="AA236" i="29"/>
  <c r="Z229" i="30"/>
  <c r="AA229" i="30"/>
  <c r="Z224" i="33"/>
  <c r="AA224" i="33"/>
  <c r="Z235" i="32"/>
  <c r="AA235" i="32"/>
  <c r="Z231" i="28"/>
  <c r="AA231" i="28"/>
  <c r="Z228" i="33"/>
  <c r="J224" i="34" s="1"/>
  <c r="E1847" i="46" s="1"/>
  <c r="AA228" i="33"/>
  <c r="AA234" i="28"/>
  <c r="Z234" i="28"/>
  <c r="E230" i="34" s="1"/>
  <c r="E693" i="46" s="1"/>
  <c r="Z229" i="31"/>
  <c r="AA229" i="31"/>
  <c r="Z225" i="27"/>
  <c r="AA225" i="27"/>
  <c r="AA238" i="33"/>
  <c r="Z230" i="33"/>
  <c r="J226" i="34" s="1"/>
  <c r="E1849" i="46" s="1"/>
  <c r="Z228" i="27"/>
  <c r="AA224" i="31"/>
  <c r="AA231" i="31"/>
  <c r="AA228" i="28"/>
  <c r="AA226" i="30"/>
  <c r="Z224" i="32"/>
  <c r="Z234" i="29"/>
  <c r="F230" i="34" s="1"/>
  <c r="E925" i="46" s="1"/>
  <c r="Z225" i="32"/>
  <c r="Z226" i="26"/>
  <c r="AA237" i="29"/>
  <c r="AA236" i="28"/>
  <c r="AB236" i="28" s="1"/>
  <c r="AC236" i="28" s="1"/>
  <c r="Z228" i="32"/>
  <c r="Z237" i="32"/>
  <c r="I233" i="34" s="1"/>
  <c r="E1624" i="46" s="1"/>
  <c r="Z236" i="27"/>
  <c r="Z233" i="32"/>
  <c r="I229" i="34" s="1"/>
  <c r="E1620" i="46" s="1"/>
  <c r="AA230" i="29"/>
  <c r="Z228" i="31"/>
  <c r="Z227" i="26"/>
  <c r="Z224" i="26"/>
  <c r="Z233" i="29"/>
  <c r="Z232" i="28"/>
  <c r="AA232" i="27"/>
  <c r="AA225" i="28"/>
  <c r="AA228" i="26"/>
  <c r="AA234" i="30"/>
  <c r="AA230" i="30"/>
  <c r="Z225" i="33"/>
  <c r="AA189" i="32"/>
  <c r="Z141" i="32"/>
  <c r="I137" i="34" s="1"/>
  <c r="E1528" i="46" s="1"/>
  <c r="Z158" i="29"/>
  <c r="F154" i="34" s="1"/>
  <c r="E849" i="46" s="1"/>
  <c r="AA134" i="33"/>
  <c r="AA150" i="29"/>
  <c r="Z78" i="28"/>
  <c r="E74" i="34" s="1"/>
  <c r="E537" i="46" s="1"/>
  <c r="Z99" i="29"/>
  <c r="AA186" i="29"/>
  <c r="AA152" i="31"/>
  <c r="Z98" i="28"/>
  <c r="E94" i="34" s="1"/>
  <c r="E557" i="46" s="1"/>
  <c r="AA81" i="27"/>
  <c r="AA82" i="28"/>
  <c r="AA221" i="32"/>
  <c r="AB221" i="32" s="1"/>
  <c r="AC221" i="32" s="1"/>
  <c r="AA176" i="31"/>
  <c r="Z217" i="32"/>
  <c r="AB217" i="32" s="1"/>
  <c r="AC217" i="32" s="1"/>
  <c r="AA134" i="29"/>
  <c r="AA83" i="30"/>
  <c r="Z97" i="27"/>
  <c r="D93" i="34" s="1"/>
  <c r="E324" i="46" s="1"/>
  <c r="AA116" i="27"/>
  <c r="Z197" i="32"/>
  <c r="I193" i="34" s="1"/>
  <c r="E1584" i="46" s="1"/>
  <c r="Z130" i="33"/>
  <c r="J126" i="34" s="1"/>
  <c r="E1749" i="46" s="1"/>
  <c r="Z121" i="28"/>
  <c r="E117" i="34" s="1"/>
  <c r="E580" i="46" s="1"/>
  <c r="Z113" i="28"/>
  <c r="E109" i="34" s="1"/>
  <c r="E572" i="46" s="1"/>
  <c r="Z92" i="27"/>
  <c r="D88" i="34" s="1"/>
  <c r="E319" i="46" s="1"/>
  <c r="AA85" i="32"/>
  <c r="AA197" i="32"/>
  <c r="AA200" i="31"/>
  <c r="AA144" i="31"/>
  <c r="Z118" i="29"/>
  <c r="AA112" i="27"/>
  <c r="Z103" i="29"/>
  <c r="Z193" i="32"/>
  <c r="I189" i="34" s="1"/>
  <c r="E1580" i="46" s="1"/>
  <c r="AA140" i="27"/>
  <c r="Z104" i="27"/>
  <c r="D100" i="34" s="1"/>
  <c r="E331" i="46" s="1"/>
  <c r="Z73" i="32"/>
  <c r="I69" i="34" s="1"/>
  <c r="E1460" i="46" s="1"/>
  <c r="Z97" i="31"/>
  <c r="Z209" i="32"/>
  <c r="I205" i="34" s="1"/>
  <c r="E1596" i="46" s="1"/>
  <c r="Z146" i="33"/>
  <c r="Z108" i="27"/>
  <c r="Z215" i="26"/>
  <c r="C211" i="34" s="1"/>
  <c r="E210" i="46" s="1"/>
  <c r="Z191" i="26"/>
  <c r="C187" i="34" s="1"/>
  <c r="E186" i="46" s="1"/>
  <c r="Z175" i="26"/>
  <c r="C171" i="34" s="1"/>
  <c r="E170" i="46" s="1"/>
  <c r="Z167" i="26"/>
  <c r="C163" i="34" s="1"/>
  <c r="E162" i="46" s="1"/>
  <c r="Z128" i="28"/>
  <c r="E124" i="34" s="1"/>
  <c r="E587" i="46" s="1"/>
  <c r="AA197" i="28"/>
  <c r="Z221" i="32"/>
  <c r="Z189" i="32"/>
  <c r="I185" i="34" s="1"/>
  <c r="E1576" i="46" s="1"/>
  <c r="AA159" i="30"/>
  <c r="AA148" i="27"/>
  <c r="AA141" i="32"/>
  <c r="AB141" i="32" s="1"/>
  <c r="AC141" i="32" s="1"/>
  <c r="Z200" i="31"/>
  <c r="H196" i="34" s="1"/>
  <c r="E1355" i="46" s="1"/>
  <c r="AA217" i="32"/>
  <c r="AA155" i="30"/>
  <c r="AA129" i="27"/>
  <c r="Z129" i="31"/>
  <c r="H125" i="34" s="1"/>
  <c r="E1284" i="46" s="1"/>
  <c r="AA113" i="27"/>
  <c r="Z112" i="30"/>
  <c r="G108" i="34" s="1"/>
  <c r="E1035" i="46" s="1"/>
  <c r="Z110" i="28"/>
  <c r="E106" i="34" s="1"/>
  <c r="E569" i="46" s="1"/>
  <c r="AA98" i="28"/>
  <c r="AA97" i="27"/>
  <c r="AB97" i="27" s="1"/>
  <c r="AC97" i="27" s="1"/>
  <c r="Z82" i="28"/>
  <c r="Z81" i="31"/>
  <c r="AA105" i="32"/>
  <c r="AA102" i="29"/>
  <c r="Z74" i="28"/>
  <c r="E70" i="34" s="1"/>
  <c r="E533" i="46" s="1"/>
  <c r="AA89" i="31"/>
  <c r="Z92" i="30"/>
  <c r="G88" i="34" s="1"/>
  <c r="E1015" i="46" s="1"/>
  <c r="I213" i="34"/>
  <c r="E1604" i="46" s="1"/>
  <c r="J70" i="34"/>
  <c r="E1693" i="46" s="1"/>
  <c r="G92" i="34"/>
  <c r="E1019" i="46" s="1"/>
  <c r="D77" i="34"/>
  <c r="E308" i="46" s="1"/>
  <c r="AB81" i="27"/>
  <c r="AC81" i="27" s="1"/>
  <c r="Z222" i="28"/>
  <c r="AA222" i="28"/>
  <c r="Z216" i="28"/>
  <c r="AA217" i="28"/>
  <c r="AA216" i="28"/>
  <c r="AA220" i="28"/>
  <c r="Z217" i="28"/>
  <c r="Z220" i="28"/>
  <c r="Z213" i="27"/>
  <c r="AA213" i="27"/>
  <c r="AA178" i="32"/>
  <c r="Z178" i="32"/>
  <c r="Z172" i="32"/>
  <c r="Z177" i="32"/>
  <c r="AA177" i="32"/>
  <c r="Z176" i="32"/>
  <c r="AA176" i="32"/>
  <c r="AA172" i="32"/>
  <c r="AA167" i="29"/>
  <c r="Z167" i="29"/>
  <c r="AA154" i="28"/>
  <c r="Z154" i="28"/>
  <c r="Z145" i="31"/>
  <c r="Z125" i="27"/>
  <c r="Z118" i="28"/>
  <c r="Z113" i="27"/>
  <c r="AA214" i="27"/>
  <c r="Z214" i="27"/>
  <c r="AA166" i="27"/>
  <c r="Z166" i="27"/>
  <c r="AA127" i="28"/>
  <c r="Z127" i="28"/>
  <c r="AA124" i="28"/>
  <c r="Z117" i="28"/>
  <c r="Z120" i="28"/>
  <c r="Z124" i="28"/>
  <c r="AA120" i="28"/>
  <c r="AA117" i="28"/>
  <c r="Z120" i="29"/>
  <c r="AA120" i="29"/>
  <c r="Z117" i="29"/>
  <c r="AA119" i="29"/>
  <c r="Z119" i="29"/>
  <c r="AA117" i="29"/>
  <c r="AA111" i="28"/>
  <c r="Z111" i="28"/>
  <c r="Z109" i="28"/>
  <c r="AA109" i="28"/>
  <c r="Z88" i="29"/>
  <c r="AA88" i="29"/>
  <c r="AA85" i="29"/>
  <c r="Z85" i="29"/>
  <c r="AA183" i="27"/>
  <c r="Z150" i="30"/>
  <c r="AA127" i="31"/>
  <c r="Z120" i="32"/>
  <c r="AA115" i="31"/>
  <c r="Z103" i="27"/>
  <c r="AA74" i="30"/>
  <c r="Z161" i="32"/>
  <c r="Z91" i="30"/>
  <c r="Z214" i="26"/>
  <c r="Z130" i="32"/>
  <c r="Z123" i="33"/>
  <c r="AA216" i="33"/>
  <c r="Z216" i="33"/>
  <c r="Z213" i="33"/>
  <c r="AA209" i="33"/>
  <c r="Z209" i="33"/>
  <c r="AA213" i="33"/>
  <c r="AA171" i="28"/>
  <c r="Z171" i="28"/>
  <c r="AA125" i="30"/>
  <c r="Z125" i="30"/>
  <c r="Z124" i="30"/>
  <c r="AA118" i="30"/>
  <c r="AA122" i="30"/>
  <c r="Z119" i="30"/>
  <c r="AA119" i="30"/>
  <c r="Z118" i="30"/>
  <c r="Z122" i="30"/>
  <c r="AA124" i="30"/>
  <c r="AA160" i="26"/>
  <c r="Z160" i="26"/>
  <c r="Z159" i="26"/>
  <c r="AA159" i="26"/>
  <c r="AA105" i="33"/>
  <c r="AA92" i="28"/>
  <c r="Z220" i="27"/>
  <c r="Z215" i="30"/>
  <c r="Z206" i="33"/>
  <c r="AA206" i="29"/>
  <c r="Z191" i="30"/>
  <c r="AA146" i="29"/>
  <c r="Z143" i="30"/>
  <c r="AA138" i="33"/>
  <c r="Z136" i="31"/>
  <c r="AA132" i="27"/>
  <c r="AA124" i="27"/>
  <c r="AA82" i="29"/>
  <c r="AA73" i="28"/>
  <c r="Z217" i="27"/>
  <c r="AA217" i="27"/>
  <c r="Z216" i="27"/>
  <c r="Z215" i="27"/>
  <c r="AA216" i="27"/>
  <c r="AA215" i="27"/>
  <c r="AA203" i="29"/>
  <c r="Z203" i="29"/>
  <c r="Z202" i="29"/>
  <c r="AA202" i="29"/>
  <c r="AA171" i="29"/>
  <c r="Z171" i="29"/>
  <c r="AA169" i="29"/>
  <c r="Z170" i="29"/>
  <c r="Z169" i="29"/>
  <c r="AA170" i="29"/>
  <c r="Z144" i="30"/>
  <c r="AA197" i="26"/>
  <c r="Z197" i="26"/>
  <c r="AA195" i="26"/>
  <c r="AA196" i="26"/>
  <c r="Z195" i="26"/>
  <c r="Z196" i="26"/>
  <c r="AA194" i="26"/>
  <c r="Z194" i="26"/>
  <c r="AA165" i="26"/>
  <c r="Z165" i="26"/>
  <c r="AA162" i="26"/>
  <c r="Z162" i="26"/>
  <c r="AA117" i="26"/>
  <c r="Z117" i="26"/>
  <c r="Z110" i="26"/>
  <c r="AA114" i="26"/>
  <c r="AA115" i="26"/>
  <c r="Z114" i="26"/>
  <c r="Z115" i="26"/>
  <c r="AA110" i="26"/>
  <c r="AA116" i="28"/>
  <c r="AA190" i="29"/>
  <c r="AA185" i="32"/>
  <c r="Z159" i="30"/>
  <c r="AA154" i="29"/>
  <c r="AA146" i="33"/>
  <c r="Z140" i="27"/>
  <c r="AA137" i="32"/>
  <c r="Z134" i="33"/>
  <c r="AA130" i="33"/>
  <c r="Z128" i="31"/>
  <c r="AA121" i="28"/>
  <c r="AB121" i="28" s="1"/>
  <c r="AC121" i="28" s="1"/>
  <c r="Z120" i="31"/>
  <c r="AA113" i="28"/>
  <c r="AB113" i="28" s="1"/>
  <c r="AC113" i="28" s="1"/>
  <c r="AA108" i="27"/>
  <c r="Z104" i="31"/>
  <c r="AA92" i="27"/>
  <c r="AB92" i="27" s="1"/>
  <c r="AC92" i="27" s="1"/>
  <c r="Z88" i="31"/>
  <c r="Z84" i="27"/>
  <c r="Z81" i="32"/>
  <c r="AA74" i="33"/>
  <c r="AB74" i="33" s="1"/>
  <c r="AC74" i="33" s="1"/>
  <c r="AA74" i="29"/>
  <c r="Z208" i="30"/>
  <c r="AA208" i="30"/>
  <c r="AA207" i="30"/>
  <c r="AA202" i="30"/>
  <c r="AA203" i="30"/>
  <c r="Z203" i="30"/>
  <c r="Z202" i="30"/>
  <c r="Z207" i="30"/>
  <c r="Z203" i="33"/>
  <c r="AA203" i="33"/>
  <c r="Z202" i="33"/>
  <c r="Z201" i="33"/>
  <c r="AA202" i="33"/>
  <c r="AA201" i="33"/>
  <c r="AA201" i="31"/>
  <c r="Z201" i="31"/>
  <c r="AA199" i="31"/>
  <c r="Z191" i="31"/>
  <c r="Z196" i="31"/>
  <c r="AA196" i="31"/>
  <c r="Z199" i="31"/>
  <c r="AA192" i="31"/>
  <c r="AA191" i="31"/>
  <c r="Z192" i="31"/>
  <c r="Z192" i="30"/>
  <c r="AA192" i="30"/>
  <c r="AA185" i="31"/>
  <c r="Z185" i="31"/>
  <c r="AA183" i="31"/>
  <c r="Z183" i="31"/>
  <c r="AA165" i="27"/>
  <c r="Z165" i="27"/>
  <c r="AA163" i="27"/>
  <c r="Z163" i="27"/>
  <c r="AA164" i="27"/>
  <c r="Z164" i="27"/>
  <c r="AA162" i="32"/>
  <c r="Z162" i="32"/>
  <c r="AA160" i="32"/>
  <c r="Z160" i="32"/>
  <c r="Z160" i="30"/>
  <c r="AA160" i="30"/>
  <c r="AA142" i="32"/>
  <c r="Z139" i="33"/>
  <c r="Z134" i="32"/>
  <c r="AA131" i="29"/>
  <c r="Z128" i="30"/>
  <c r="AA127" i="29"/>
  <c r="AA119" i="33"/>
  <c r="AA118" i="32"/>
  <c r="AA118" i="28"/>
  <c r="AA110" i="28"/>
  <c r="AB110" i="28" s="1"/>
  <c r="AC110" i="28" s="1"/>
  <c r="AA103" i="29"/>
  <c r="AA99" i="29"/>
  <c r="AB99" i="29" s="1"/>
  <c r="AC99" i="29" s="1"/>
  <c r="Z89" i="31"/>
  <c r="AA86" i="28"/>
  <c r="AA78" i="28"/>
  <c r="AA220" i="33"/>
  <c r="Z220" i="33"/>
  <c r="Z218" i="31"/>
  <c r="AA218" i="31"/>
  <c r="AA204" i="33"/>
  <c r="Z204" i="33"/>
  <c r="AA179" i="32"/>
  <c r="Z179" i="32"/>
  <c r="AA172" i="33"/>
  <c r="Z172" i="33"/>
  <c r="Z168" i="29"/>
  <c r="AA168" i="29"/>
  <c r="AA145" i="30"/>
  <c r="Z145" i="30"/>
  <c r="Z142" i="30"/>
  <c r="AA135" i="30"/>
  <c r="Z138" i="30"/>
  <c r="AA142" i="30"/>
  <c r="AA138" i="30"/>
  <c r="Z135" i="30"/>
  <c r="AA143" i="28"/>
  <c r="Z143" i="28"/>
  <c r="AA142" i="28"/>
  <c r="Z142" i="28"/>
  <c r="AA141" i="28"/>
  <c r="Z141" i="28"/>
  <c r="Z136" i="29"/>
  <c r="AA136" i="29"/>
  <c r="AA135" i="29"/>
  <c r="AA133" i="29"/>
  <c r="Z135" i="29"/>
  <c r="Z133" i="29"/>
  <c r="Z122" i="31"/>
  <c r="AA122" i="31"/>
  <c r="Z117" i="31"/>
  <c r="AA112" i="31"/>
  <c r="Z116" i="31"/>
  <c r="AA116" i="31"/>
  <c r="Z111" i="31"/>
  <c r="AA117" i="31"/>
  <c r="AA113" i="31"/>
  <c r="Z112" i="31"/>
  <c r="Z121" i="31"/>
  <c r="AA121" i="31"/>
  <c r="AA111" i="31"/>
  <c r="Z113" i="31"/>
  <c r="Z106" i="31"/>
  <c r="AA106" i="31"/>
  <c r="Z105" i="31"/>
  <c r="Z103" i="31"/>
  <c r="AA105" i="31"/>
  <c r="AA103" i="31"/>
  <c r="Z90" i="31"/>
  <c r="AA90" i="31"/>
  <c r="AA87" i="31"/>
  <c r="Z85" i="31"/>
  <c r="Z87" i="31"/>
  <c r="AA85" i="31"/>
  <c r="AA217" i="29"/>
  <c r="AA201" i="29"/>
  <c r="Z192" i="32"/>
  <c r="AA188" i="32"/>
  <c r="AA185" i="33"/>
  <c r="AA181" i="33"/>
  <c r="AA171" i="27"/>
  <c r="AA165" i="33"/>
  <c r="Z165" i="29"/>
  <c r="AA153" i="29"/>
  <c r="Z149" i="29"/>
  <c r="AA140" i="28"/>
  <c r="AA121" i="29"/>
  <c r="Z109" i="29"/>
  <c r="Z93" i="29"/>
  <c r="AA83" i="27"/>
  <c r="Z77" i="29"/>
  <c r="AA71" i="27"/>
  <c r="Z168" i="31"/>
  <c r="AA145" i="32"/>
  <c r="Z71" i="30"/>
  <c r="AA207" i="26"/>
  <c r="AA214" i="26"/>
  <c r="Z220" i="30"/>
  <c r="AA220" i="30"/>
  <c r="AA214" i="30"/>
  <c r="AA218" i="30"/>
  <c r="Z214" i="30"/>
  <c r="Z218" i="30"/>
  <c r="AA206" i="32"/>
  <c r="Z206" i="32"/>
  <c r="AA204" i="32"/>
  <c r="Z201" i="32"/>
  <c r="Z204" i="32"/>
  <c r="AA201" i="32"/>
  <c r="AA179" i="29"/>
  <c r="Z179" i="29"/>
  <c r="AA177" i="29"/>
  <c r="AA174" i="29"/>
  <c r="Z177" i="29"/>
  <c r="AA173" i="29"/>
  <c r="Z174" i="29"/>
  <c r="Z173" i="29"/>
  <c r="AA161" i="27"/>
  <c r="Z161" i="27"/>
  <c r="Z159" i="27"/>
  <c r="AA159" i="27"/>
  <c r="Z151" i="33"/>
  <c r="AA138" i="32"/>
  <c r="AA130" i="32"/>
  <c r="AA123" i="33"/>
  <c r="Z101" i="27"/>
  <c r="AA175" i="26"/>
  <c r="AB175" i="26" s="1"/>
  <c r="AC175" i="26" s="1"/>
  <c r="AA189" i="26"/>
  <c r="Z189" i="26"/>
  <c r="AA141" i="26"/>
  <c r="Z141" i="26"/>
  <c r="AA93" i="26"/>
  <c r="Z93" i="26"/>
  <c r="Z223" i="32"/>
  <c r="AA223" i="32"/>
  <c r="AA184" i="33"/>
  <c r="Z184" i="33"/>
  <c r="Z178" i="33"/>
  <c r="Z182" i="33"/>
  <c r="AA177" i="33"/>
  <c r="AA182" i="33"/>
  <c r="Z177" i="33"/>
  <c r="AA178" i="33"/>
  <c r="AA107" i="28"/>
  <c r="Z107" i="28"/>
  <c r="Z106" i="28"/>
  <c r="AA106" i="28"/>
  <c r="Z104" i="28"/>
  <c r="AA104" i="28"/>
  <c r="AA102" i="28"/>
  <c r="Z102" i="28"/>
  <c r="AA222" i="30"/>
  <c r="Z211" i="27"/>
  <c r="Z199" i="27"/>
  <c r="Z196" i="28"/>
  <c r="Z189" i="33"/>
  <c r="AA182" i="30"/>
  <c r="Z167" i="27"/>
  <c r="Z158" i="30"/>
  <c r="AA155" i="31"/>
  <c r="Z140" i="32"/>
  <c r="Z125" i="33"/>
  <c r="Z97" i="33"/>
  <c r="AA203" i="26"/>
  <c r="AA179" i="26"/>
  <c r="AA151" i="26"/>
  <c r="AA123" i="26"/>
  <c r="AA99" i="26"/>
  <c r="Z75" i="26"/>
  <c r="Z218" i="33"/>
  <c r="AA214" i="33"/>
  <c r="Z212" i="27"/>
  <c r="AA210" i="29"/>
  <c r="Z206" i="29"/>
  <c r="AA199" i="30"/>
  <c r="Z197" i="28"/>
  <c r="AA192" i="27"/>
  <c r="AA190" i="33"/>
  <c r="Z186" i="33"/>
  <c r="AA183" i="30"/>
  <c r="Z178" i="29"/>
  <c r="AA167" i="30"/>
  <c r="AA166" i="29"/>
  <c r="Z165" i="32"/>
  <c r="AA165" i="32"/>
  <c r="Z165" i="28"/>
  <c r="AA164" i="31"/>
  <c r="Z164" i="31"/>
  <c r="Z161" i="28"/>
  <c r="Z156" i="27"/>
  <c r="Z154" i="33"/>
  <c r="Z139" i="30"/>
  <c r="AA136" i="31"/>
  <c r="Z132" i="27"/>
  <c r="Z129" i="28"/>
  <c r="AA118" i="33"/>
  <c r="AA108" i="31"/>
  <c r="Z108" i="31"/>
  <c r="Z105" i="28"/>
  <c r="Z100" i="27"/>
  <c r="Z98" i="29"/>
  <c r="AA96" i="31"/>
  <c r="AA96" i="27"/>
  <c r="AA95" i="30"/>
  <c r="Z93" i="28"/>
  <c r="AA92" i="31"/>
  <c r="Z92" i="31"/>
  <c r="Z89" i="32"/>
  <c r="AA86" i="33"/>
  <c r="AA86" i="29"/>
  <c r="Z78" i="29"/>
  <c r="AA223" i="33"/>
  <c r="Z223" i="33"/>
  <c r="AA221" i="31"/>
  <c r="Z221" i="31"/>
  <c r="Z220" i="31"/>
  <c r="AA220" i="31"/>
  <c r="AA219" i="31"/>
  <c r="Z219" i="31"/>
  <c r="AA219" i="29"/>
  <c r="Z219" i="29"/>
  <c r="Z218" i="29"/>
  <c r="AA218" i="29"/>
  <c r="AA214" i="32"/>
  <c r="Z214" i="32"/>
  <c r="Z212" i="32"/>
  <c r="AA212" i="32"/>
  <c r="AA207" i="33"/>
  <c r="Z207" i="33"/>
  <c r="AA205" i="33"/>
  <c r="Z205" i="33"/>
  <c r="AA205" i="31"/>
  <c r="Z205" i="31"/>
  <c r="Z204" i="31"/>
  <c r="AA204" i="31"/>
  <c r="Z203" i="31"/>
  <c r="AA203" i="31"/>
  <c r="AA191" i="33"/>
  <c r="Z191" i="33"/>
  <c r="AA182" i="32"/>
  <c r="Z182" i="32"/>
  <c r="Z180" i="32"/>
  <c r="AA180" i="32"/>
  <c r="Z178" i="28"/>
  <c r="AA178" i="28"/>
  <c r="Z176" i="28"/>
  <c r="AA177" i="28"/>
  <c r="AA176" i="28"/>
  <c r="Z177" i="28"/>
  <c r="Z164" i="30"/>
  <c r="AA164" i="30"/>
  <c r="AA162" i="30"/>
  <c r="Z162" i="30"/>
  <c r="AA155" i="29"/>
  <c r="Z155" i="29"/>
  <c r="Z153" i="27"/>
  <c r="Z147" i="29"/>
  <c r="AA144" i="30"/>
  <c r="AA140" i="30"/>
  <c r="Z140" i="30"/>
  <c r="AA136" i="30"/>
  <c r="Z126" i="28"/>
  <c r="AA122" i="28"/>
  <c r="Z122" i="28"/>
  <c r="Z115" i="29"/>
  <c r="Z107" i="33"/>
  <c r="Z95" i="33"/>
  <c r="Z94" i="28"/>
  <c r="Z87" i="29"/>
  <c r="AA80" i="30"/>
  <c r="AA74" i="28"/>
  <c r="AB74" i="28" s="1"/>
  <c r="AC74" i="28" s="1"/>
  <c r="AA72" i="30"/>
  <c r="AA218" i="27"/>
  <c r="Z218" i="27"/>
  <c r="AA202" i="27"/>
  <c r="Z202" i="27"/>
  <c r="AA197" i="30"/>
  <c r="Z197" i="30"/>
  <c r="AA195" i="28"/>
  <c r="Z195" i="28"/>
  <c r="Z114" i="28"/>
  <c r="AA109" i="31"/>
  <c r="AA91" i="31"/>
  <c r="AA143" i="31"/>
  <c r="I217" i="34"/>
  <c r="E1608" i="46" s="1"/>
  <c r="F114" i="34"/>
  <c r="E809" i="46" s="1"/>
  <c r="Z219" i="27"/>
  <c r="AA223" i="27"/>
  <c r="Z223" i="27"/>
  <c r="AA219" i="27"/>
  <c r="AA194" i="32"/>
  <c r="Z194" i="32"/>
  <c r="AA146" i="28"/>
  <c r="Z146" i="28"/>
  <c r="Z145" i="27"/>
  <c r="AA139" i="33"/>
  <c r="Z131" i="29"/>
  <c r="Z129" i="27"/>
  <c r="Z127" i="29"/>
  <c r="Z119" i="33"/>
  <c r="F95" i="34"/>
  <c r="E790" i="46" s="1"/>
  <c r="H93" i="34"/>
  <c r="E1252" i="46" s="1"/>
  <c r="E82" i="34"/>
  <c r="E545" i="46" s="1"/>
  <c r="AB86" i="28"/>
  <c r="AC86" i="28" s="1"/>
  <c r="H77" i="34"/>
  <c r="E1236" i="46" s="1"/>
  <c r="Z216" i="29"/>
  <c r="AA216" i="29"/>
  <c r="AA175" i="28"/>
  <c r="Z175" i="28"/>
  <c r="AA156" i="33"/>
  <c r="Z156" i="33"/>
  <c r="AA150" i="27"/>
  <c r="Z150" i="27"/>
  <c r="AA149" i="27"/>
  <c r="AA147" i="27"/>
  <c r="Z149" i="27"/>
  <c r="Z147" i="27"/>
  <c r="AA190" i="30"/>
  <c r="Z181" i="33"/>
  <c r="Z171" i="27"/>
  <c r="Z146" i="30"/>
  <c r="Z136" i="28"/>
  <c r="AA125" i="29"/>
  <c r="Z110" i="30"/>
  <c r="AA107" i="31"/>
  <c r="AA86" i="30"/>
  <c r="Z75" i="31"/>
  <c r="AA194" i="29"/>
  <c r="AA117" i="32"/>
  <c r="AA151" i="33"/>
  <c r="Z138" i="32"/>
  <c r="AA101" i="27"/>
  <c r="AA88" i="30"/>
  <c r="AA146" i="27"/>
  <c r="Z146" i="27"/>
  <c r="AA141" i="27"/>
  <c r="Z144" i="27"/>
  <c r="Z143" i="27"/>
  <c r="Z141" i="27"/>
  <c r="AA143" i="27"/>
  <c r="AA144" i="27"/>
  <c r="AA180" i="28"/>
  <c r="AA221" i="28"/>
  <c r="Z181" i="32"/>
  <c r="Z110" i="33"/>
  <c r="AA107" i="30"/>
  <c r="AA100" i="27"/>
  <c r="Z96" i="31"/>
  <c r="AA87" i="30"/>
  <c r="AA82" i="33"/>
  <c r="Z194" i="28"/>
  <c r="AA194" i="28"/>
  <c r="Z192" i="28"/>
  <c r="AA193" i="28"/>
  <c r="AA192" i="28"/>
  <c r="Z193" i="28"/>
  <c r="AA169" i="27"/>
  <c r="Z169" i="27"/>
  <c r="AA168" i="27"/>
  <c r="Z168" i="27"/>
  <c r="Z153" i="31"/>
  <c r="AA143" i="29"/>
  <c r="Z137" i="31"/>
  <c r="Z127" i="33"/>
  <c r="AA95" i="29"/>
  <c r="AA92" i="30"/>
  <c r="AB92" i="30" s="1"/>
  <c r="AC92" i="30" s="1"/>
  <c r="AA223" i="26"/>
  <c r="AA218" i="26"/>
  <c r="AA219" i="26"/>
  <c r="Z218" i="26"/>
  <c r="Z219" i="26"/>
  <c r="Z223" i="26"/>
  <c r="AA181" i="26"/>
  <c r="Z181" i="26"/>
  <c r="AA178" i="26"/>
  <c r="Z178" i="26"/>
  <c r="AA133" i="26"/>
  <c r="Z133" i="26"/>
  <c r="AA126" i="26"/>
  <c r="AA130" i="26"/>
  <c r="Z126" i="26"/>
  <c r="Z130" i="26"/>
  <c r="AA85" i="26"/>
  <c r="Z85" i="26"/>
  <c r="Z83" i="26"/>
  <c r="AA82" i="26"/>
  <c r="Z82" i="26"/>
  <c r="AA83" i="26"/>
  <c r="Z215" i="32"/>
  <c r="AA215" i="32"/>
  <c r="Z120" i="30"/>
  <c r="AA223" i="30"/>
  <c r="Z219" i="30"/>
  <c r="AA213" i="32"/>
  <c r="Z213" i="28"/>
  <c r="AA212" i="31"/>
  <c r="Z212" i="31"/>
  <c r="AA204" i="27"/>
  <c r="AA198" i="33"/>
  <c r="Z195" i="30"/>
  <c r="Z190" i="29"/>
  <c r="Z187" i="30"/>
  <c r="Z186" i="29"/>
  <c r="Z169" i="28"/>
  <c r="AA158" i="33"/>
  <c r="AA158" i="29"/>
  <c r="AB158" i="29" s="1"/>
  <c r="AC158" i="29" s="1"/>
  <c r="Z157" i="32"/>
  <c r="AA157" i="32"/>
  <c r="Z157" i="28"/>
  <c r="Z150" i="29"/>
  <c r="Z149" i="28"/>
  <c r="Z145" i="28"/>
  <c r="AA142" i="33"/>
  <c r="AA140" i="31"/>
  <c r="Z140" i="31"/>
  <c r="Z134" i="29"/>
  <c r="Z133" i="28"/>
  <c r="Z131" i="30"/>
  <c r="AA128" i="31"/>
  <c r="Z125" i="28"/>
  <c r="Z123" i="30"/>
  <c r="AA120" i="31"/>
  <c r="AA118" i="29"/>
  <c r="Z112" i="27"/>
  <c r="AA104" i="31"/>
  <c r="AA104" i="27"/>
  <c r="AB104" i="27" s="1"/>
  <c r="AC104" i="27" s="1"/>
  <c r="Z97" i="28"/>
  <c r="AA88" i="31"/>
  <c r="Z85" i="32"/>
  <c r="AA84" i="31"/>
  <c r="Z84" i="31"/>
  <c r="AA84" i="27"/>
  <c r="Z83" i="30"/>
  <c r="AA78" i="33"/>
  <c r="Z77" i="28"/>
  <c r="AA76" i="31"/>
  <c r="Z76" i="31"/>
  <c r="AA73" i="32"/>
  <c r="AB73" i="32" s="1"/>
  <c r="AC73" i="32" s="1"/>
  <c r="Z219" i="33"/>
  <c r="AA219" i="33"/>
  <c r="AA217" i="33"/>
  <c r="Z217" i="33"/>
  <c r="AA210" i="32"/>
  <c r="Z210" i="32"/>
  <c r="Z197" i="27"/>
  <c r="AA197" i="27"/>
  <c r="AA196" i="27"/>
  <c r="Z195" i="27"/>
  <c r="Z196" i="27"/>
  <c r="AA195" i="27"/>
  <c r="Z190" i="28"/>
  <c r="AA190" i="28"/>
  <c r="AA189" i="28"/>
  <c r="Z189" i="28"/>
  <c r="AA188" i="28"/>
  <c r="Z188" i="28"/>
  <c r="Z187" i="33"/>
  <c r="AA187" i="33"/>
  <c r="AA181" i="27"/>
  <c r="Z181" i="27"/>
  <c r="AA179" i="27"/>
  <c r="Z179" i="27"/>
  <c r="Z176" i="30"/>
  <c r="AA176" i="30"/>
  <c r="AA175" i="30"/>
  <c r="AA170" i="30"/>
  <c r="AA174" i="30"/>
  <c r="AA171" i="30"/>
  <c r="Z171" i="30"/>
  <c r="AA166" i="30"/>
  <c r="Z170" i="30"/>
  <c r="Z174" i="30"/>
  <c r="Z175" i="30"/>
  <c r="Z166" i="30"/>
  <c r="AA169" i="31"/>
  <c r="Z169" i="31"/>
  <c r="AA163" i="31"/>
  <c r="Z167" i="31"/>
  <c r="Z163" i="31"/>
  <c r="AA167" i="31"/>
  <c r="Z158" i="28"/>
  <c r="AA158" i="28"/>
  <c r="AA156" i="28"/>
  <c r="AA150" i="28"/>
  <c r="Z152" i="28"/>
  <c r="Z156" i="28"/>
  <c r="Z150" i="28"/>
  <c r="AA153" i="28"/>
  <c r="AA152" i="28"/>
  <c r="Z153" i="28"/>
  <c r="AA149" i="31"/>
  <c r="AA145" i="31"/>
  <c r="AA145" i="27"/>
  <c r="Z142" i="32"/>
  <c r="Z137" i="27"/>
  <c r="AA137" i="27"/>
  <c r="AA133" i="27"/>
  <c r="AA129" i="31"/>
  <c r="AB129" i="31" s="1"/>
  <c r="AC129" i="31" s="1"/>
  <c r="AA128" i="30"/>
  <c r="AA125" i="27"/>
  <c r="Z118" i="32"/>
  <c r="Z115" i="33"/>
  <c r="AA112" i="30"/>
  <c r="AB112" i="30" s="1"/>
  <c r="AC112" i="30" s="1"/>
  <c r="Z103" i="33"/>
  <c r="AA101" i="31"/>
  <c r="Z98" i="32"/>
  <c r="AA97" i="31"/>
  <c r="AB97" i="31" s="1"/>
  <c r="AC97" i="31" s="1"/>
  <c r="AA96" i="30"/>
  <c r="AB96" i="30" s="1"/>
  <c r="AC96" i="30" s="1"/>
  <c r="Z93" i="27"/>
  <c r="AA90" i="28"/>
  <c r="Z90" i="28"/>
  <c r="Z87" i="33"/>
  <c r="Z83" i="33"/>
  <c r="AA81" i="31"/>
  <c r="AB81" i="31" s="1"/>
  <c r="AC81" i="31" s="1"/>
  <c r="Z79" i="29"/>
  <c r="Z71" i="33"/>
  <c r="AA211" i="32"/>
  <c r="Z211" i="32"/>
  <c r="AA209" i="30"/>
  <c r="Z209" i="30"/>
  <c r="Z200" i="29"/>
  <c r="AA200" i="29"/>
  <c r="AA198" i="27"/>
  <c r="Z198" i="27"/>
  <c r="AA193" i="30"/>
  <c r="Z193" i="30"/>
  <c r="Z186" i="31"/>
  <c r="AA186" i="31"/>
  <c r="Z184" i="29"/>
  <c r="AA184" i="29"/>
  <c r="AA182" i="27"/>
  <c r="Z182" i="27"/>
  <c r="AA163" i="32"/>
  <c r="Z163" i="32"/>
  <c r="AA159" i="28"/>
  <c r="Z159" i="28"/>
  <c r="Z154" i="31"/>
  <c r="AA154" i="31"/>
  <c r="Z148" i="31"/>
  <c r="AA148" i="31"/>
  <c r="AA151" i="31"/>
  <c r="Z147" i="31"/>
  <c r="Z151" i="31"/>
  <c r="AA147" i="31"/>
  <c r="AA147" i="32"/>
  <c r="Z147" i="32"/>
  <c r="Z144" i="32"/>
  <c r="AA144" i="32"/>
  <c r="Z136" i="32"/>
  <c r="AA136" i="32"/>
  <c r="AA140" i="33"/>
  <c r="Z140" i="33"/>
  <c r="AA137" i="33"/>
  <c r="AA131" i="33"/>
  <c r="Z137" i="33"/>
  <c r="Z135" i="33"/>
  <c r="AA135" i="33"/>
  <c r="Z131" i="33"/>
  <c r="AA134" i="27"/>
  <c r="Z134" i="27"/>
  <c r="Z128" i="27"/>
  <c r="AA123" i="27"/>
  <c r="AA131" i="27"/>
  <c r="AA128" i="27"/>
  <c r="Z123" i="27"/>
  <c r="Z127" i="27"/>
  <c r="Z131" i="27"/>
  <c r="AA127" i="27"/>
  <c r="AA118" i="27"/>
  <c r="Z118" i="27"/>
  <c r="Z107" i="27"/>
  <c r="AA115" i="27"/>
  <c r="Z117" i="27"/>
  <c r="Z115" i="27"/>
  <c r="AA117" i="27"/>
  <c r="AA107" i="27"/>
  <c r="AA115" i="32"/>
  <c r="Z115" i="32"/>
  <c r="AA110" i="32"/>
  <c r="AA114" i="32"/>
  <c r="Z104" i="32"/>
  <c r="AA112" i="32"/>
  <c r="AA109" i="32"/>
  <c r="Z114" i="32"/>
  <c r="AA113" i="32"/>
  <c r="Z109" i="32"/>
  <c r="AA106" i="32"/>
  <c r="AA104" i="32"/>
  <c r="AA108" i="32"/>
  <c r="Z112" i="32"/>
  <c r="Z110" i="32"/>
  <c r="Z106" i="32"/>
  <c r="Z113" i="32"/>
  <c r="Z108" i="32"/>
  <c r="AA108" i="33"/>
  <c r="Z108" i="33"/>
  <c r="Z98" i="33"/>
  <c r="AA102" i="33"/>
  <c r="Z106" i="33"/>
  <c r="AA101" i="33"/>
  <c r="AA99" i="33"/>
  <c r="Z101" i="33"/>
  <c r="Z99" i="33"/>
  <c r="AA98" i="33"/>
  <c r="Z102" i="33"/>
  <c r="AA106" i="33"/>
  <c r="Z104" i="29"/>
  <c r="AA104" i="29"/>
  <c r="Z101" i="29"/>
  <c r="AA101" i="29"/>
  <c r="AA99" i="32"/>
  <c r="Z99" i="32"/>
  <c r="AA96" i="32"/>
  <c r="Z97" i="32"/>
  <c r="Z96" i="32"/>
  <c r="AA97" i="32"/>
  <c r="AA92" i="33"/>
  <c r="Z92" i="33"/>
  <c r="Z81" i="33"/>
  <c r="Z90" i="33"/>
  <c r="AA89" i="33"/>
  <c r="AA91" i="33"/>
  <c r="AA90" i="33"/>
  <c r="Z89" i="33"/>
  <c r="Z91" i="33"/>
  <c r="AA81" i="33"/>
  <c r="AA86" i="27"/>
  <c r="Z86" i="27"/>
  <c r="Z75" i="27"/>
  <c r="Z79" i="27"/>
  <c r="AA79" i="27"/>
  <c r="Z85" i="27"/>
  <c r="AA85" i="27"/>
  <c r="AA75" i="27"/>
  <c r="AA79" i="28"/>
  <c r="Z79" i="28"/>
  <c r="AA76" i="28"/>
  <c r="Z76" i="28"/>
  <c r="AA188" i="26"/>
  <c r="Z188" i="26"/>
  <c r="AA186" i="26"/>
  <c r="Z186" i="26"/>
  <c r="AA187" i="26"/>
  <c r="Z187" i="26"/>
  <c r="AA172" i="26"/>
  <c r="Z172" i="26"/>
  <c r="AA170" i="26"/>
  <c r="Z170" i="26"/>
  <c r="Z171" i="26"/>
  <c r="AA171" i="26"/>
  <c r="AA156" i="26"/>
  <c r="Z156" i="26"/>
  <c r="AA154" i="26"/>
  <c r="Z155" i="26"/>
  <c r="Z154" i="26"/>
  <c r="AA155" i="26"/>
  <c r="AA140" i="26"/>
  <c r="Z140" i="26"/>
  <c r="AA138" i="26"/>
  <c r="AA139" i="26"/>
  <c r="Z138" i="26"/>
  <c r="Z139" i="26"/>
  <c r="AA124" i="26"/>
  <c r="Z124" i="26"/>
  <c r="Z122" i="26"/>
  <c r="AA122" i="26"/>
  <c r="AA108" i="26"/>
  <c r="Z108" i="26"/>
  <c r="Z106" i="26"/>
  <c r="AA107" i="26"/>
  <c r="Z107" i="26"/>
  <c r="AA106" i="26"/>
  <c r="AA92" i="26"/>
  <c r="Z92" i="26"/>
  <c r="Z90" i="26"/>
  <c r="Z91" i="26"/>
  <c r="AA90" i="26"/>
  <c r="AA91" i="26"/>
  <c r="AA76" i="26"/>
  <c r="Z76" i="26"/>
  <c r="Z74" i="26"/>
  <c r="AA74" i="26"/>
  <c r="Z221" i="33"/>
  <c r="Z217" i="29"/>
  <c r="Z206" i="30"/>
  <c r="Z201" i="29"/>
  <c r="AA200" i="32"/>
  <c r="Z190" i="30"/>
  <c r="Z187" i="27"/>
  <c r="Z178" i="30"/>
  <c r="AA168" i="32"/>
  <c r="AA165" i="29"/>
  <c r="Z164" i="28"/>
  <c r="Z155" i="27"/>
  <c r="AA152" i="32"/>
  <c r="AA150" i="30"/>
  <c r="AA149" i="29"/>
  <c r="AA146" i="30"/>
  <c r="Z133" i="33"/>
  <c r="Z132" i="28"/>
  <c r="Z130" i="30"/>
  <c r="Z127" i="31"/>
  <c r="Z124" i="32"/>
  <c r="AA120" i="32"/>
  <c r="AA119" i="31"/>
  <c r="Z115" i="31"/>
  <c r="AA110" i="30"/>
  <c r="AA109" i="29"/>
  <c r="Z108" i="28"/>
  <c r="Z107" i="31"/>
  <c r="Z100" i="28"/>
  <c r="AA93" i="29"/>
  <c r="AA90" i="30"/>
  <c r="Z86" i="30"/>
  <c r="AA77" i="29"/>
  <c r="AA75" i="31"/>
  <c r="Z74" i="30"/>
  <c r="Z71" i="27"/>
  <c r="Z205" i="32"/>
  <c r="AA205" i="32"/>
  <c r="AA168" i="31"/>
  <c r="Z145" i="32"/>
  <c r="AA91" i="30"/>
  <c r="AA71" i="30"/>
  <c r="Z119" i="26"/>
  <c r="Z158" i="26"/>
  <c r="Z221" i="29"/>
  <c r="Z222" i="29"/>
  <c r="AA222" i="29"/>
  <c r="AA221" i="29"/>
  <c r="Z193" i="27"/>
  <c r="AA193" i="27"/>
  <c r="Z188" i="27"/>
  <c r="AA191" i="27"/>
  <c r="Z191" i="27"/>
  <c r="AA188" i="27"/>
  <c r="AA147" i="33"/>
  <c r="AA133" i="31"/>
  <c r="Z125" i="31"/>
  <c r="AA125" i="31"/>
  <c r="Z121" i="27"/>
  <c r="AA121" i="27"/>
  <c r="Z93" i="31"/>
  <c r="AA93" i="31"/>
  <c r="Z88" i="30"/>
  <c r="Z79" i="33"/>
  <c r="Z211" i="26"/>
  <c r="Z127" i="26"/>
  <c r="AA200" i="33"/>
  <c r="Z200" i="33"/>
  <c r="Z191" i="32"/>
  <c r="AA191" i="32"/>
  <c r="Z184" i="32"/>
  <c r="AA184" i="32"/>
  <c r="AA178" i="27"/>
  <c r="Z178" i="27"/>
  <c r="Z176" i="27"/>
  <c r="AA172" i="27"/>
  <c r="AA176" i="27"/>
  <c r="Z172" i="27"/>
  <c r="Z159" i="32"/>
  <c r="AA159" i="32"/>
  <c r="Z153" i="32"/>
  <c r="AA153" i="32"/>
  <c r="AA156" i="32"/>
  <c r="AA154" i="32"/>
  <c r="Z156" i="32"/>
  <c r="Z154" i="32"/>
  <c r="Z132" i="29"/>
  <c r="AA132" i="29"/>
  <c r="Z126" i="29"/>
  <c r="Z130" i="29"/>
  <c r="AA126" i="29"/>
  <c r="AA130" i="29"/>
  <c r="Z116" i="29"/>
  <c r="AA116" i="29"/>
  <c r="Z110" i="29"/>
  <c r="Z114" i="29"/>
  <c r="Z111" i="29"/>
  <c r="Z113" i="29"/>
  <c r="AA110" i="29"/>
  <c r="AA114" i="29"/>
  <c r="AA113" i="29"/>
  <c r="AA111" i="29"/>
  <c r="Z100" i="29"/>
  <c r="AA100" i="29"/>
  <c r="Z94" i="29"/>
  <c r="Z97" i="29"/>
  <c r="AA94" i="29"/>
  <c r="AA97" i="29"/>
  <c r="AA211" i="27"/>
  <c r="AA196" i="28"/>
  <c r="AA189" i="33"/>
  <c r="AA175" i="27"/>
  <c r="Z161" i="29"/>
  <c r="AA140" i="32"/>
  <c r="Z129" i="29"/>
  <c r="AA125" i="33"/>
  <c r="AA97" i="33"/>
  <c r="AA95" i="27"/>
  <c r="Z203" i="26"/>
  <c r="Z179" i="26"/>
  <c r="Z151" i="26"/>
  <c r="Z123" i="26"/>
  <c r="Z99" i="26"/>
  <c r="AA75" i="26"/>
  <c r="AA218" i="33"/>
  <c r="Z214" i="33"/>
  <c r="Z199" i="30"/>
  <c r="Z190" i="33"/>
  <c r="AA186" i="33"/>
  <c r="Z184" i="31"/>
  <c r="Z183" i="30"/>
  <c r="AA180" i="27"/>
  <c r="AA178" i="29"/>
  <c r="Z167" i="30"/>
  <c r="AA165" i="28"/>
  <c r="AA161" i="28"/>
  <c r="Z160" i="31"/>
  <c r="AA160" i="27"/>
  <c r="AA156" i="27"/>
  <c r="AA154" i="33"/>
  <c r="AA139" i="30"/>
  <c r="AA129" i="28"/>
  <c r="Z118" i="33"/>
  <c r="AA105" i="28"/>
  <c r="Z99" i="30"/>
  <c r="AA98" i="29"/>
  <c r="Z95" i="30"/>
  <c r="AA93" i="28"/>
  <c r="AA90" i="29"/>
  <c r="Z86" i="33"/>
  <c r="Z80" i="31"/>
  <c r="Z210" i="28"/>
  <c r="AA210" i="28"/>
  <c r="AA208" i="28"/>
  <c r="Z209" i="28"/>
  <c r="Z208" i="28"/>
  <c r="AA209" i="28"/>
  <c r="AA187" i="29"/>
  <c r="Z187" i="29"/>
  <c r="Z185" i="29"/>
  <c r="AA185" i="29"/>
  <c r="Z180" i="30"/>
  <c r="AA180" i="30"/>
  <c r="AA179" i="30"/>
  <c r="Z179" i="30"/>
  <c r="AA175" i="33"/>
  <c r="Z175" i="33"/>
  <c r="AA173" i="33"/>
  <c r="Z174" i="33"/>
  <c r="Z173" i="33"/>
  <c r="AA174" i="33"/>
  <c r="Z162" i="28"/>
  <c r="AA162" i="28"/>
  <c r="Z160" i="28"/>
  <c r="AA160" i="28"/>
  <c r="AA157" i="31"/>
  <c r="Z157" i="31"/>
  <c r="AA147" i="29"/>
  <c r="AA126" i="28"/>
  <c r="Z116" i="30"/>
  <c r="AA115" i="29"/>
  <c r="AA107" i="33"/>
  <c r="AA95" i="33"/>
  <c r="AA94" i="28"/>
  <c r="AA87" i="29"/>
  <c r="AA86" i="32"/>
  <c r="Z76" i="30"/>
  <c r="Z220" i="29"/>
  <c r="AA220" i="29"/>
  <c r="AA208" i="33"/>
  <c r="Z208" i="33"/>
  <c r="AA189" i="29"/>
  <c r="J142" i="34"/>
  <c r="E1765" i="46" s="1"/>
  <c r="D104" i="34"/>
  <c r="E335" i="46" s="1"/>
  <c r="AB108" i="27"/>
  <c r="AC108" i="27" s="1"/>
  <c r="F99" i="34"/>
  <c r="E794" i="46" s="1"/>
  <c r="AB103" i="29"/>
  <c r="AC103" i="29" s="1"/>
  <c r="E78" i="34"/>
  <c r="E541" i="46" s="1"/>
  <c r="AB82" i="28"/>
  <c r="AC82" i="28" s="1"/>
  <c r="AA188" i="33"/>
  <c r="Z188" i="33"/>
  <c r="Z152" i="29"/>
  <c r="AA152" i="29"/>
  <c r="AA151" i="29"/>
  <c r="AA142" i="29"/>
  <c r="Z151" i="29"/>
  <c r="Z142" i="29"/>
  <c r="AA141" i="29"/>
  <c r="Z141" i="29"/>
  <c r="Z138" i="31"/>
  <c r="AA138" i="31"/>
  <c r="Z132" i="31"/>
  <c r="AA132" i="31"/>
  <c r="AA135" i="31"/>
  <c r="Z135" i="31"/>
  <c r="AA131" i="32"/>
  <c r="Z131" i="32"/>
  <c r="Z128" i="32"/>
  <c r="AA128" i="32"/>
  <c r="Z129" i="32"/>
  <c r="AA129" i="32"/>
  <c r="AA206" i="30"/>
  <c r="AA192" i="32"/>
  <c r="Z188" i="32"/>
  <c r="Z185" i="33"/>
  <c r="AA178" i="30"/>
  <c r="Z165" i="33"/>
  <c r="Z140" i="28"/>
  <c r="AA130" i="30"/>
  <c r="Z119" i="31"/>
  <c r="AA102" i="30"/>
  <c r="Z90" i="30"/>
  <c r="Z83" i="27"/>
  <c r="Z207" i="26"/>
  <c r="AA71" i="29"/>
  <c r="AA152" i="33"/>
  <c r="Z152" i="33"/>
  <c r="AA149" i="33"/>
  <c r="Z149" i="33"/>
  <c r="Z84" i="29"/>
  <c r="AA84" i="29"/>
  <c r="AA83" i="29"/>
  <c r="Z83" i="29"/>
  <c r="AA81" i="29"/>
  <c r="Z81" i="29"/>
  <c r="AA96" i="26"/>
  <c r="Z96" i="26"/>
  <c r="Z95" i="26"/>
  <c r="Z94" i="26"/>
  <c r="AA95" i="26"/>
  <c r="AA94" i="26"/>
  <c r="Z208" i="32"/>
  <c r="AA161" i="29"/>
  <c r="AA129" i="29"/>
  <c r="Z135" i="26"/>
  <c r="Z111" i="26"/>
  <c r="Z87" i="26"/>
  <c r="Z222" i="33"/>
  <c r="Z210" i="29"/>
  <c r="AA200" i="27"/>
  <c r="AA163" i="30"/>
  <c r="Z150" i="33"/>
  <c r="AA101" i="28"/>
  <c r="Z96" i="27"/>
  <c r="Z90" i="29"/>
  <c r="AA85" i="28"/>
  <c r="Z196" i="30"/>
  <c r="AA196" i="30"/>
  <c r="Z194" i="30"/>
  <c r="AA194" i="30"/>
  <c r="AA189" i="31"/>
  <c r="Z189" i="31"/>
  <c r="Z187" i="31"/>
  <c r="AA187" i="31"/>
  <c r="AA166" i="32"/>
  <c r="Z166" i="32"/>
  <c r="AA164" i="32"/>
  <c r="Z164" i="32"/>
  <c r="AA159" i="33"/>
  <c r="Z159" i="33"/>
  <c r="AA157" i="33"/>
  <c r="Z157" i="33"/>
  <c r="AA146" i="32"/>
  <c r="Z136" i="30"/>
  <c r="AA123" i="29"/>
  <c r="AA111" i="33"/>
  <c r="AA213" i="26"/>
  <c r="Z213" i="26"/>
  <c r="AA212" i="26"/>
  <c r="Z212" i="26"/>
  <c r="AA208" i="26"/>
  <c r="AA210" i="26"/>
  <c r="Z208" i="26"/>
  <c r="Z210" i="26"/>
  <c r="AA149" i="26"/>
  <c r="Z149" i="26"/>
  <c r="Z142" i="26"/>
  <c r="AA146" i="26"/>
  <c r="Z146" i="26"/>
  <c r="AA142" i="26"/>
  <c r="AA101" i="26"/>
  <c r="Z101" i="26"/>
  <c r="AA98" i="26"/>
  <c r="Z98" i="26"/>
  <c r="Z223" i="30"/>
  <c r="AA219" i="30"/>
  <c r="Z213" i="32"/>
  <c r="AA213" i="28"/>
  <c r="AA209" i="32"/>
  <c r="AB209" i="32" s="1"/>
  <c r="AC209" i="32" s="1"/>
  <c r="Z204" i="27"/>
  <c r="Z198" i="33"/>
  <c r="AA195" i="30"/>
  <c r="AA193" i="32"/>
  <c r="AB193" i="32" s="1"/>
  <c r="AC193" i="32" s="1"/>
  <c r="AA187" i="30"/>
  <c r="Z185" i="32"/>
  <c r="Z176" i="31"/>
  <c r="AA169" i="28"/>
  <c r="Z158" i="33"/>
  <c r="AA157" i="28"/>
  <c r="Z154" i="29"/>
  <c r="Z152" i="31"/>
  <c r="AA149" i="28"/>
  <c r="Z148" i="27"/>
  <c r="AA145" i="28"/>
  <c r="Z144" i="31"/>
  <c r="Z142" i="33"/>
  <c r="Z137" i="32"/>
  <c r="AA133" i="28"/>
  <c r="AA131" i="30"/>
  <c r="AA125" i="28"/>
  <c r="AA123" i="30"/>
  <c r="Z116" i="27"/>
  <c r="AA97" i="28"/>
  <c r="AA81" i="32"/>
  <c r="Z78" i="33"/>
  <c r="AA77" i="28"/>
  <c r="Z74" i="29"/>
  <c r="AA217" i="31"/>
  <c r="Z217" i="31"/>
  <c r="AA215" i="31"/>
  <c r="AA216" i="31"/>
  <c r="Z215" i="31"/>
  <c r="Z216" i="31"/>
  <c r="AA215" i="29"/>
  <c r="Z215" i="29"/>
  <c r="Z209" i="29"/>
  <c r="AA213" i="29"/>
  <c r="Z205" i="29"/>
  <c r="AA209" i="29"/>
  <c r="Z214" i="29"/>
  <c r="AA214" i="29"/>
  <c r="Z213" i="29"/>
  <c r="AA205" i="29"/>
  <c r="Z206" i="28"/>
  <c r="AA206" i="28"/>
  <c r="Z205" i="28"/>
  <c r="AA204" i="28"/>
  <c r="Z200" i="28"/>
  <c r="Z204" i="28"/>
  <c r="AA205" i="28"/>
  <c r="AA200" i="28"/>
  <c r="AA199" i="29"/>
  <c r="Z199" i="29"/>
  <c r="Z197" i="29"/>
  <c r="Z198" i="29"/>
  <c r="AA198" i="29"/>
  <c r="AA197" i="29"/>
  <c r="AA183" i="29"/>
  <c r="Z183" i="29"/>
  <c r="Z182" i="29"/>
  <c r="AA182" i="29"/>
  <c r="AA181" i="29"/>
  <c r="Z181" i="29"/>
  <c r="Z174" i="28"/>
  <c r="AA174" i="28"/>
  <c r="AA173" i="28"/>
  <c r="AA172" i="28"/>
  <c r="Z173" i="28"/>
  <c r="Z172" i="28"/>
  <c r="Z171" i="33"/>
  <c r="AA171" i="33"/>
  <c r="Z170" i="33"/>
  <c r="Z161" i="33"/>
  <c r="Z169" i="33"/>
  <c r="AA161" i="33"/>
  <c r="AA170" i="33"/>
  <c r="AA169" i="33"/>
  <c r="Z155" i="33"/>
  <c r="AA155" i="33"/>
  <c r="Z153" i="33"/>
  <c r="AA153" i="33"/>
  <c r="Z149" i="31"/>
  <c r="AA134" i="32"/>
  <c r="Z133" i="27"/>
  <c r="AA115" i="33"/>
  <c r="AA103" i="33"/>
  <c r="Z101" i="31"/>
  <c r="AA98" i="32"/>
  <c r="AA87" i="33"/>
  <c r="AA83" i="33"/>
  <c r="AA79" i="29"/>
  <c r="AA71" i="33"/>
  <c r="AA217" i="26"/>
  <c r="Z217" i="26"/>
  <c r="Z216" i="26"/>
  <c r="AA216" i="26"/>
  <c r="AA201" i="26"/>
  <c r="Z201" i="26"/>
  <c r="Z200" i="26"/>
  <c r="AA198" i="26"/>
  <c r="AA199" i="26"/>
  <c r="Z198" i="26"/>
  <c r="Z199" i="26"/>
  <c r="AA200" i="26"/>
  <c r="AA185" i="26"/>
  <c r="Z185" i="26"/>
  <c r="AA169" i="26"/>
  <c r="Z169" i="26"/>
  <c r="AA153" i="26"/>
  <c r="Z153" i="26"/>
  <c r="AA137" i="26"/>
  <c r="Z137" i="26"/>
  <c r="AA121" i="26"/>
  <c r="Z121" i="26"/>
  <c r="AA105" i="26"/>
  <c r="Z105" i="26"/>
  <c r="AA89" i="26"/>
  <c r="Z89" i="26"/>
  <c r="AA73" i="26"/>
  <c r="Z73" i="26"/>
  <c r="AA223" i="28"/>
  <c r="Z223" i="28"/>
  <c r="AA207" i="28"/>
  <c r="Z207" i="28"/>
  <c r="Z202" i="31"/>
  <c r="AA202" i="31"/>
  <c r="AA195" i="32"/>
  <c r="Z195" i="32"/>
  <c r="AA191" i="28"/>
  <c r="Z191" i="28"/>
  <c r="AA177" i="30"/>
  <c r="Z177" i="30"/>
  <c r="Z170" i="31"/>
  <c r="AA170" i="31"/>
  <c r="AA161" i="30"/>
  <c r="Z161" i="30"/>
  <c r="AA129" i="30"/>
  <c r="Z129" i="30"/>
  <c r="AA127" i="30"/>
  <c r="Z126" i="30"/>
  <c r="AA126" i="30"/>
  <c r="Z127" i="30"/>
  <c r="AA124" i="33"/>
  <c r="Z124" i="33"/>
  <c r="Z121" i="33"/>
  <c r="Z122" i="33"/>
  <c r="AA122" i="33"/>
  <c r="AA121" i="33"/>
  <c r="AA113" i="30"/>
  <c r="Z113" i="30"/>
  <c r="Z104" i="30"/>
  <c r="AA106" i="30"/>
  <c r="Z111" i="30"/>
  <c r="AA111" i="30"/>
  <c r="AA104" i="30"/>
  <c r="AA108" i="30"/>
  <c r="Z106" i="30"/>
  <c r="Z108" i="30"/>
  <c r="AA102" i="27"/>
  <c r="Z102" i="27"/>
  <c r="AA99" i="27"/>
  <c r="Z99" i="27"/>
  <c r="AA97" i="30"/>
  <c r="Z97" i="30"/>
  <c r="AA94" i="30"/>
  <c r="Z94" i="30"/>
  <c r="AA95" i="28"/>
  <c r="Z95" i="28"/>
  <c r="AA83" i="32"/>
  <c r="Z83" i="32"/>
  <c r="AA78" i="32"/>
  <c r="Z77" i="32"/>
  <c r="AA80" i="32"/>
  <c r="AA76" i="32"/>
  <c r="AA82" i="32"/>
  <c r="Z80" i="32"/>
  <c r="Z78" i="32"/>
  <c r="Z82" i="32"/>
  <c r="AA77" i="32"/>
  <c r="Z76" i="32"/>
  <c r="AA81" i="30"/>
  <c r="Z81" i="30"/>
  <c r="Z79" i="30"/>
  <c r="Z78" i="30"/>
  <c r="AA78" i="30"/>
  <c r="AA79" i="30"/>
  <c r="AA76" i="33"/>
  <c r="Z76" i="33"/>
  <c r="AA75" i="33"/>
  <c r="Z75" i="33"/>
  <c r="AA73" i="33"/>
  <c r="Z73" i="33"/>
  <c r="Z74" i="31"/>
  <c r="AA74" i="31"/>
  <c r="Z71" i="31"/>
  <c r="AA73" i="31"/>
  <c r="Z72" i="31"/>
  <c r="AA72" i="31"/>
  <c r="AA71" i="31"/>
  <c r="Z73" i="31"/>
  <c r="Z72" i="29"/>
  <c r="AA72" i="29"/>
  <c r="AA221" i="33"/>
  <c r="Z200" i="32"/>
  <c r="AA187" i="27"/>
  <c r="Z183" i="27"/>
  <c r="Z168" i="32"/>
  <c r="AA164" i="28"/>
  <c r="AA155" i="27"/>
  <c r="Z153" i="29"/>
  <c r="Z152" i="32"/>
  <c r="AA136" i="28"/>
  <c r="AA133" i="33"/>
  <c r="AA132" i="28"/>
  <c r="AA128" i="28"/>
  <c r="AB128" i="28" s="1"/>
  <c r="AC128" i="28" s="1"/>
  <c r="Z125" i="29"/>
  <c r="AA124" i="32"/>
  <c r="Z121" i="29"/>
  <c r="AA108" i="28"/>
  <c r="AA103" i="27"/>
  <c r="Z102" i="30"/>
  <c r="AA100" i="28"/>
  <c r="Z194" i="29"/>
  <c r="AA161" i="32"/>
  <c r="Z117" i="32"/>
  <c r="Z105" i="32"/>
  <c r="AA119" i="26"/>
  <c r="AA158" i="26"/>
  <c r="AA213" i="31"/>
  <c r="Z213" i="31"/>
  <c r="AA208" i="31"/>
  <c r="AA211" i="31"/>
  <c r="Z208" i="31"/>
  <c r="Z211" i="31"/>
  <c r="AA199" i="33"/>
  <c r="Z199" i="33"/>
  <c r="AA197" i="33"/>
  <c r="AA193" i="33"/>
  <c r="Z197" i="33"/>
  <c r="Z193" i="33"/>
  <c r="Z186" i="28"/>
  <c r="AA186" i="28"/>
  <c r="Z185" i="28"/>
  <c r="Z184" i="28"/>
  <c r="AA181" i="28"/>
  <c r="AA184" i="28"/>
  <c r="Z181" i="28"/>
  <c r="AA185" i="28"/>
  <c r="Z170" i="28"/>
  <c r="AA170" i="28"/>
  <c r="Z168" i="28"/>
  <c r="AA168" i="28"/>
  <c r="Z147" i="33"/>
  <c r="Z133" i="31"/>
  <c r="AA79" i="33"/>
  <c r="Z71" i="29"/>
  <c r="AA211" i="26"/>
  <c r="AA127" i="26"/>
  <c r="AA210" i="27"/>
  <c r="Z210" i="27"/>
  <c r="AA139" i="28"/>
  <c r="Z139" i="28"/>
  <c r="Z137" i="28"/>
  <c r="Z138" i="28"/>
  <c r="AA138" i="28"/>
  <c r="AA137" i="28"/>
  <c r="AA91" i="28"/>
  <c r="Z91" i="28"/>
  <c r="AA89" i="28"/>
  <c r="Z88" i="28"/>
  <c r="Z89" i="28"/>
  <c r="AA88" i="28"/>
  <c r="AA77" i="30"/>
  <c r="Z77" i="30"/>
  <c r="AA75" i="30"/>
  <c r="Z75" i="30"/>
  <c r="Z222" i="30"/>
  <c r="AA208" i="32"/>
  <c r="AA199" i="27"/>
  <c r="Z182" i="30"/>
  <c r="Z180" i="28"/>
  <c r="Z175" i="27"/>
  <c r="AA167" i="27"/>
  <c r="AA158" i="30"/>
  <c r="Z155" i="31"/>
  <c r="Z105" i="33"/>
  <c r="Z95" i="27"/>
  <c r="Z92" i="28"/>
  <c r="AA215" i="26"/>
  <c r="AB215" i="26" s="1"/>
  <c r="AC215" i="26" s="1"/>
  <c r="AA191" i="26"/>
  <c r="AB191" i="26" s="1"/>
  <c r="AC191" i="26" s="1"/>
  <c r="AA167" i="26"/>
  <c r="AB167" i="26" s="1"/>
  <c r="AC167" i="26" s="1"/>
  <c r="AA135" i="26"/>
  <c r="AA111" i="26"/>
  <c r="AA87" i="26"/>
  <c r="AA222" i="33"/>
  <c r="Z221" i="28"/>
  <c r="AA220" i="27"/>
  <c r="AA215" i="30"/>
  <c r="AA212" i="27"/>
  <c r="AA206" i="33"/>
  <c r="Z192" i="27"/>
  <c r="AA191" i="30"/>
  <c r="AA188" i="31"/>
  <c r="Z188" i="31"/>
  <c r="AA184" i="31"/>
  <c r="AA181" i="32"/>
  <c r="Z180" i="27"/>
  <c r="Z166" i="29"/>
  <c r="Z163" i="30"/>
  <c r="AA160" i="31"/>
  <c r="Z160" i="27"/>
  <c r="AA156" i="31"/>
  <c r="Z156" i="31"/>
  <c r="Z155" i="30"/>
  <c r="AA150" i="33"/>
  <c r="Z146" i="29"/>
  <c r="AA143" i="30"/>
  <c r="Z138" i="33"/>
  <c r="Z124" i="27"/>
  <c r="AA110" i="33"/>
  <c r="Z107" i="30"/>
  <c r="Z102" i="29"/>
  <c r="Z101" i="28"/>
  <c r="AA99" i="30"/>
  <c r="AA89" i="32"/>
  <c r="Z87" i="30"/>
  <c r="Z86" i="29"/>
  <c r="Z85" i="28"/>
  <c r="Z82" i="33"/>
  <c r="Z82" i="29"/>
  <c r="AA80" i="31"/>
  <c r="AA78" i="29"/>
  <c r="Z73" i="28"/>
  <c r="Z212" i="30"/>
  <c r="AA212" i="30"/>
  <c r="Z211" i="30"/>
  <c r="Z210" i="30"/>
  <c r="AA210" i="30"/>
  <c r="AA211" i="30"/>
  <c r="Z201" i="27"/>
  <c r="AA201" i="27"/>
  <c r="AA198" i="32"/>
  <c r="Z198" i="32"/>
  <c r="Z196" i="32"/>
  <c r="AA196" i="32"/>
  <c r="AA185" i="27"/>
  <c r="Z185" i="27"/>
  <c r="AA184" i="27"/>
  <c r="Z184" i="27"/>
  <c r="AA173" i="31"/>
  <c r="Z173" i="31"/>
  <c r="Z172" i="31"/>
  <c r="AA172" i="31"/>
  <c r="AA171" i="31"/>
  <c r="Z171" i="31"/>
  <c r="AA153" i="31"/>
  <c r="AA153" i="27"/>
  <c r="AA148" i="30"/>
  <c r="Z148" i="30"/>
  <c r="Z146" i="32"/>
  <c r="Z143" i="29"/>
  <c r="AA137" i="31"/>
  <c r="AA127" i="33"/>
  <c r="Z123" i="29"/>
  <c r="AA116" i="30"/>
  <c r="Z111" i="33"/>
  <c r="Z105" i="27"/>
  <c r="AA105" i="27"/>
  <c r="Z95" i="29"/>
  <c r="Z86" i="32"/>
  <c r="Z80" i="30"/>
  <c r="AA76" i="30"/>
  <c r="Z73" i="27"/>
  <c r="AA73" i="27"/>
  <c r="Z72" i="30"/>
  <c r="Z222" i="31"/>
  <c r="AA222" i="31"/>
  <c r="AA213" i="30"/>
  <c r="Z213" i="30"/>
  <c r="AA211" i="28"/>
  <c r="Z211" i="28"/>
  <c r="Z206" i="31"/>
  <c r="AA206" i="31"/>
  <c r="Z204" i="29"/>
  <c r="AA204" i="29"/>
  <c r="Z199" i="32"/>
  <c r="AA199" i="32"/>
  <c r="AA192" i="33"/>
  <c r="Z192" i="33"/>
  <c r="AA136" i="27"/>
  <c r="Z100" i="32"/>
  <c r="AA98" i="30"/>
  <c r="AA207" i="27"/>
  <c r="AA129" i="33"/>
  <c r="AA83" i="31"/>
  <c r="AA179" i="28"/>
  <c r="Z179" i="28"/>
  <c r="AA176" i="33"/>
  <c r="Z176" i="33"/>
  <c r="Z174" i="31"/>
  <c r="AA174" i="31"/>
  <c r="AA165" i="30"/>
  <c r="Z165" i="30"/>
  <c r="Z158" i="31"/>
  <c r="AA158" i="31"/>
  <c r="AA154" i="27"/>
  <c r="Z154" i="27"/>
  <c r="AA147" i="28"/>
  <c r="Z147" i="28"/>
  <c r="AA131" i="28"/>
  <c r="Z131" i="28"/>
  <c r="AA128" i="33"/>
  <c r="Z128" i="33"/>
  <c r="Z108" i="29"/>
  <c r="AA108" i="29"/>
  <c r="AA99" i="28"/>
  <c r="Z99" i="28"/>
  <c r="AA90" i="27"/>
  <c r="Z90" i="27"/>
  <c r="AA83" i="28"/>
  <c r="Z83" i="28"/>
  <c r="Z76" i="29"/>
  <c r="AA76" i="29"/>
  <c r="Z71" i="32"/>
  <c r="AA71" i="32"/>
  <c r="AA112" i="28"/>
  <c r="AA105" i="29"/>
  <c r="Z89" i="29"/>
  <c r="AA80" i="28"/>
  <c r="AA73" i="29"/>
  <c r="AA106" i="29"/>
  <c r="AA81" i="28"/>
  <c r="Z183" i="26"/>
  <c r="AA182" i="26"/>
  <c r="AA195" i="29"/>
  <c r="Z195" i="29"/>
  <c r="Z188" i="30"/>
  <c r="AA188" i="30"/>
  <c r="AA181" i="31"/>
  <c r="Z181" i="31"/>
  <c r="AA174" i="32"/>
  <c r="Z174" i="32"/>
  <c r="AA107" i="29"/>
  <c r="Z102" i="32"/>
  <c r="AA91" i="29"/>
  <c r="AA205" i="26"/>
  <c r="Z205" i="26"/>
  <c r="AA157" i="26"/>
  <c r="Z157" i="26"/>
  <c r="AA109" i="26"/>
  <c r="Z109" i="26"/>
  <c r="AA77" i="26"/>
  <c r="Z77" i="26"/>
  <c r="AA221" i="30"/>
  <c r="Z221" i="30"/>
  <c r="Z214" i="31"/>
  <c r="AA214" i="31"/>
  <c r="AA203" i="28"/>
  <c r="Z203" i="28"/>
  <c r="Z196" i="29"/>
  <c r="AA196" i="29"/>
  <c r="Z182" i="31"/>
  <c r="AA182" i="31"/>
  <c r="AA168" i="33"/>
  <c r="Z168" i="33"/>
  <c r="Z164" i="29"/>
  <c r="AA164" i="29"/>
  <c r="AA157" i="30"/>
  <c r="Z157" i="30"/>
  <c r="Z148" i="29"/>
  <c r="AA148" i="29"/>
  <c r="Z134" i="31"/>
  <c r="AA134" i="31"/>
  <c r="Z102" i="31"/>
  <c r="AA102" i="31"/>
  <c r="AA88" i="33"/>
  <c r="Z88" i="33"/>
  <c r="AA82" i="27"/>
  <c r="Z82" i="27"/>
  <c r="AA176" i="26"/>
  <c r="Z176" i="26"/>
  <c r="AA128" i="26"/>
  <c r="Z128" i="26"/>
  <c r="AA144" i="28"/>
  <c r="AA100" i="32"/>
  <c r="AA93" i="33"/>
  <c r="AA201" i="28"/>
  <c r="Z151" i="30"/>
  <c r="AA138" i="29"/>
  <c r="Z122" i="29"/>
  <c r="AA114" i="33"/>
  <c r="Z88" i="27"/>
  <c r="AA76" i="27"/>
  <c r="Z221" i="27"/>
  <c r="AA221" i="27"/>
  <c r="AA211" i="33"/>
  <c r="Z211" i="33"/>
  <c r="AA207" i="29"/>
  <c r="Z207" i="29"/>
  <c r="Z205" i="27"/>
  <c r="AA205" i="27"/>
  <c r="Z198" i="28"/>
  <c r="AA198" i="28"/>
  <c r="AA195" i="33"/>
  <c r="Z195" i="33"/>
  <c r="AA179" i="33"/>
  <c r="Z179" i="33"/>
  <c r="AA177" i="31"/>
  <c r="Z177" i="31"/>
  <c r="AA173" i="27"/>
  <c r="Z173" i="27"/>
  <c r="Z168" i="30"/>
  <c r="AA168" i="30"/>
  <c r="AA159" i="29"/>
  <c r="Z159" i="29"/>
  <c r="AA114" i="28"/>
  <c r="Z109" i="31"/>
  <c r="Z109" i="27"/>
  <c r="AA77" i="27"/>
  <c r="AA222" i="27"/>
  <c r="Z222" i="27"/>
  <c r="AA217" i="30"/>
  <c r="Z217" i="30"/>
  <c r="AA203" i="32"/>
  <c r="Z203" i="32"/>
  <c r="AA196" i="33"/>
  <c r="Z196" i="33"/>
  <c r="Z192" i="29"/>
  <c r="AA192" i="29"/>
  <c r="AA190" i="27"/>
  <c r="Z190" i="27"/>
  <c r="Z178" i="31"/>
  <c r="AA178" i="31"/>
  <c r="Z176" i="29"/>
  <c r="AA176" i="29"/>
  <c r="AA171" i="32"/>
  <c r="Z171" i="32"/>
  <c r="AA167" i="28"/>
  <c r="Z167" i="28"/>
  <c r="AA158" i="27"/>
  <c r="Z158" i="27"/>
  <c r="AA155" i="32"/>
  <c r="Z155" i="32"/>
  <c r="AA135" i="28"/>
  <c r="Z135" i="28"/>
  <c r="AA123" i="32"/>
  <c r="Z123" i="32"/>
  <c r="AA91" i="32"/>
  <c r="Z91" i="32"/>
  <c r="AA87" i="28"/>
  <c r="Z87" i="28"/>
  <c r="Z82" i="31"/>
  <c r="AA82" i="31"/>
  <c r="Z80" i="29"/>
  <c r="AA80" i="29"/>
  <c r="AA78" i="27"/>
  <c r="Z78" i="27"/>
  <c r="AA75" i="32"/>
  <c r="Z75" i="32"/>
  <c r="Z220" i="26"/>
  <c r="Z204" i="26"/>
  <c r="AA180" i="26"/>
  <c r="Z180" i="26"/>
  <c r="AA164" i="26"/>
  <c r="Z164" i="26"/>
  <c r="AA148" i="26"/>
  <c r="Z148" i="26"/>
  <c r="AA132" i="26"/>
  <c r="Z132" i="26"/>
  <c r="AA116" i="26"/>
  <c r="Z116" i="26"/>
  <c r="AA100" i="26"/>
  <c r="Z100" i="26"/>
  <c r="AA84" i="26"/>
  <c r="Z84" i="26"/>
  <c r="Z223" i="31"/>
  <c r="Z203" i="27"/>
  <c r="AA186" i="30"/>
  <c r="Z179" i="31"/>
  <c r="AA159" i="31"/>
  <c r="AA157" i="29"/>
  <c r="AA154" i="30"/>
  <c r="Z143" i="31"/>
  <c r="Z139" i="31"/>
  <c r="Z116" i="28"/>
  <c r="Z91" i="27"/>
  <c r="Z88" i="32"/>
  <c r="Z87" i="27"/>
  <c r="AA79" i="31"/>
  <c r="Z72" i="32"/>
  <c r="Z169" i="32"/>
  <c r="Z136" i="27"/>
  <c r="AA124" i="31"/>
  <c r="Z124" i="31"/>
  <c r="AA93" i="32"/>
  <c r="Z131" i="26"/>
  <c r="Z190" i="26"/>
  <c r="Z150" i="26"/>
  <c r="Z86" i="26"/>
  <c r="AA152" i="30"/>
  <c r="Z134" i="28"/>
  <c r="AA100" i="30"/>
  <c r="Z143" i="26"/>
  <c r="AA79" i="26"/>
  <c r="AA187" i="28"/>
  <c r="Z187" i="28"/>
  <c r="AA162" i="27"/>
  <c r="Z162" i="27"/>
  <c r="Z118" i="31"/>
  <c r="AA118" i="31"/>
  <c r="AA111" i="32"/>
  <c r="Z111" i="32"/>
  <c r="AA79" i="32"/>
  <c r="Z79" i="32"/>
  <c r="AA216" i="32"/>
  <c r="AA207" i="31"/>
  <c r="AA198" i="30"/>
  <c r="Z195" i="31"/>
  <c r="AA175" i="31"/>
  <c r="AA148" i="32"/>
  <c r="Z139" i="27"/>
  <c r="Z132" i="32"/>
  <c r="Z111" i="27"/>
  <c r="AA99" i="31"/>
  <c r="Z98" i="30"/>
  <c r="Z96" i="28"/>
  <c r="Z83" i="31"/>
  <c r="Z77" i="33"/>
  <c r="Z190" i="31"/>
  <c r="AA190" i="31"/>
  <c r="Z188" i="29"/>
  <c r="AA188" i="29"/>
  <c r="AA170" i="27"/>
  <c r="Z170" i="27"/>
  <c r="AA163" i="28"/>
  <c r="Z163" i="28"/>
  <c r="Z142" i="31"/>
  <c r="AA142" i="31"/>
  <c r="Z140" i="29"/>
  <c r="AA140" i="29"/>
  <c r="Z135" i="32"/>
  <c r="AA135" i="32"/>
  <c r="AA122" i="27"/>
  <c r="Z122" i="27"/>
  <c r="AA117" i="30"/>
  <c r="Z117" i="30"/>
  <c r="AA115" i="28"/>
  <c r="Z115" i="28"/>
  <c r="AA112" i="33"/>
  <c r="Z112" i="33"/>
  <c r="Z110" i="31"/>
  <c r="AA110" i="31"/>
  <c r="AA106" i="27"/>
  <c r="Z106" i="27"/>
  <c r="AA96" i="33"/>
  <c r="Z96" i="33"/>
  <c r="Z94" i="31"/>
  <c r="AA94" i="31"/>
  <c r="AA85" i="30"/>
  <c r="Z85" i="30"/>
  <c r="AA80" i="33"/>
  <c r="Z80" i="33"/>
  <c r="Z78" i="31"/>
  <c r="AA78" i="31"/>
  <c r="AA74" i="27"/>
  <c r="Z74" i="27"/>
  <c r="AA88" i="26"/>
  <c r="Z88" i="26"/>
  <c r="AA72" i="26"/>
  <c r="Z72" i="26"/>
  <c r="AA151" i="27"/>
  <c r="AA114" i="30"/>
  <c r="Z112" i="28"/>
  <c r="Z84" i="32"/>
  <c r="Z82" i="30"/>
  <c r="Z80" i="28"/>
  <c r="Z133" i="32"/>
  <c r="AA133" i="32"/>
  <c r="Z166" i="26"/>
  <c r="Z102" i="26"/>
  <c r="Z209" i="27"/>
  <c r="AA209" i="27"/>
  <c r="AA167" i="33"/>
  <c r="Z167" i="33"/>
  <c r="AA143" i="33"/>
  <c r="AA130" i="28"/>
  <c r="Z130" i="28"/>
  <c r="Z75" i="29"/>
  <c r="Z118" i="26"/>
  <c r="Z207" i="32"/>
  <c r="AA207" i="32"/>
  <c r="AA141" i="30"/>
  <c r="Z141" i="30"/>
  <c r="Z220" i="32"/>
  <c r="Z144" i="28"/>
  <c r="Z134" i="30"/>
  <c r="AA131" i="31"/>
  <c r="Z123" i="31"/>
  <c r="Z117" i="33"/>
  <c r="Z95" i="31"/>
  <c r="Z210" i="33"/>
  <c r="AA208" i="27"/>
  <c r="AA180" i="31"/>
  <c r="Z180" i="31"/>
  <c r="Z173" i="32"/>
  <c r="AA173" i="32"/>
  <c r="AA166" i="33"/>
  <c r="Z162" i="33"/>
  <c r="AA149" i="32"/>
  <c r="Z147" i="30"/>
  <c r="AA126" i="33"/>
  <c r="Z115" i="30"/>
  <c r="AA103" i="30"/>
  <c r="AA100" i="31"/>
  <c r="Z100" i="31"/>
  <c r="AA94" i="33"/>
  <c r="AA88" i="27"/>
  <c r="Z80" i="27"/>
  <c r="AA72" i="27"/>
  <c r="AA223" i="29"/>
  <c r="Z223" i="29"/>
  <c r="Z214" i="28"/>
  <c r="AA214" i="28"/>
  <c r="AA202" i="32"/>
  <c r="Z202" i="32"/>
  <c r="AA189" i="27"/>
  <c r="Z189" i="27"/>
  <c r="AA186" i="32"/>
  <c r="Z186" i="32"/>
  <c r="Z184" i="30"/>
  <c r="AA184" i="30"/>
  <c r="AA170" i="32"/>
  <c r="Z170" i="32"/>
  <c r="AA163" i="33"/>
  <c r="Z163" i="33"/>
  <c r="Z150" i="32"/>
  <c r="Z84" i="30"/>
  <c r="AA212" i="33"/>
  <c r="Z212" i="33"/>
  <c r="Z208" i="29"/>
  <c r="AA208" i="29"/>
  <c r="AA206" i="27"/>
  <c r="Z206" i="27"/>
  <c r="Z194" i="31"/>
  <c r="AA194" i="31"/>
  <c r="AA187" i="32"/>
  <c r="Z187" i="32"/>
  <c r="AA185" i="30"/>
  <c r="Z185" i="30"/>
  <c r="AA174" i="27"/>
  <c r="Z174" i="27"/>
  <c r="AA169" i="30"/>
  <c r="Z169" i="30"/>
  <c r="AA151" i="28"/>
  <c r="Z151" i="28"/>
  <c r="AA132" i="33"/>
  <c r="Z132" i="33"/>
  <c r="AA126" i="27"/>
  <c r="Z126" i="27"/>
  <c r="AA107" i="32"/>
  <c r="Z107" i="32"/>
  <c r="AA105" i="30"/>
  <c r="Z105" i="30"/>
  <c r="AA103" i="28"/>
  <c r="Z103" i="28"/>
  <c r="AA89" i="30"/>
  <c r="Z89" i="30"/>
  <c r="AA73" i="30"/>
  <c r="Z73" i="30"/>
  <c r="AA71" i="28"/>
  <c r="Z71" i="28"/>
  <c r="AA220" i="26"/>
  <c r="AA204" i="26"/>
  <c r="AA203" i="27"/>
  <c r="AA193" i="29"/>
  <c r="Z145" i="29"/>
  <c r="AA135" i="27"/>
  <c r="AA119" i="27"/>
  <c r="Z92" i="32"/>
  <c r="AA91" i="27"/>
  <c r="AA121" i="32"/>
  <c r="Z120" i="27"/>
  <c r="AA131" i="26"/>
  <c r="AA71" i="26"/>
  <c r="AA190" i="26"/>
  <c r="AA150" i="26"/>
  <c r="AA86" i="26"/>
  <c r="Z218" i="28"/>
  <c r="AA218" i="28"/>
  <c r="AA211" i="29"/>
  <c r="Z211" i="29"/>
  <c r="Z204" i="30"/>
  <c r="AA204" i="30"/>
  <c r="AA197" i="31"/>
  <c r="Z197" i="31"/>
  <c r="AA183" i="33"/>
  <c r="Z183" i="33"/>
  <c r="AA177" i="27"/>
  <c r="Z177" i="27"/>
  <c r="Z172" i="30"/>
  <c r="AA172" i="30"/>
  <c r="AA158" i="32"/>
  <c r="Z158" i="32"/>
  <c r="AA134" i="28"/>
  <c r="Z126" i="32"/>
  <c r="AA94" i="32"/>
  <c r="AA143" i="26"/>
  <c r="Z79" i="26"/>
  <c r="AA221" i="26"/>
  <c r="Z221" i="26"/>
  <c r="AA173" i="26"/>
  <c r="Z173" i="26"/>
  <c r="AA125" i="26"/>
  <c r="Z125" i="26"/>
  <c r="AA219" i="28"/>
  <c r="Z219" i="28"/>
  <c r="Z212" i="29"/>
  <c r="AA212" i="29"/>
  <c r="AA205" i="30"/>
  <c r="Z205" i="30"/>
  <c r="Z198" i="31"/>
  <c r="AA198" i="31"/>
  <c r="AA173" i="30"/>
  <c r="Z173" i="30"/>
  <c r="Z166" i="31"/>
  <c r="AA166" i="31"/>
  <c r="AA123" i="28"/>
  <c r="Z123" i="28"/>
  <c r="AA104" i="33"/>
  <c r="Z104" i="33"/>
  <c r="AA98" i="27"/>
  <c r="Z98" i="27"/>
  <c r="AA93" i="30"/>
  <c r="Z93" i="30"/>
  <c r="AA72" i="33"/>
  <c r="Z72" i="33"/>
  <c r="AA192" i="26"/>
  <c r="Z192" i="26"/>
  <c r="AA144" i="26"/>
  <c r="Z144" i="26"/>
  <c r="AA112" i="26"/>
  <c r="Z112" i="26"/>
  <c r="Z216" i="32"/>
  <c r="Z145" i="33"/>
  <c r="AA139" i="27"/>
  <c r="Z137" i="29"/>
  <c r="Z116" i="32"/>
  <c r="Z113" i="33"/>
  <c r="AA77" i="33"/>
  <c r="AA72" i="28"/>
  <c r="Z183" i="32"/>
  <c r="AA183" i="32"/>
  <c r="AA181" i="30"/>
  <c r="Z181" i="30"/>
  <c r="Z167" i="32"/>
  <c r="AA167" i="32"/>
  <c r="Z151" i="32"/>
  <c r="AA151" i="32"/>
  <c r="AA149" i="30"/>
  <c r="Z149" i="30"/>
  <c r="AA144" i="33"/>
  <c r="Z144" i="33"/>
  <c r="AA133" i="30"/>
  <c r="Z133" i="30"/>
  <c r="Z126" i="31"/>
  <c r="AA126" i="31"/>
  <c r="Z124" i="29"/>
  <c r="AA124" i="29"/>
  <c r="AA184" i="26"/>
  <c r="Z184" i="26"/>
  <c r="AA168" i="26"/>
  <c r="Z168" i="26"/>
  <c r="AA152" i="26"/>
  <c r="Z152" i="26"/>
  <c r="AA136" i="26"/>
  <c r="Z136" i="26"/>
  <c r="AA120" i="26"/>
  <c r="Z120" i="26"/>
  <c r="AA104" i="26"/>
  <c r="Z104" i="26"/>
  <c r="Z105" i="29"/>
  <c r="AA89" i="29"/>
  <c r="Z73" i="29"/>
  <c r="Z106" i="29"/>
  <c r="Z101" i="32"/>
  <c r="AA166" i="26"/>
  <c r="AA102" i="26"/>
  <c r="AA222" i="32"/>
  <c r="Z222" i="32"/>
  <c r="AA215" i="33"/>
  <c r="Z215" i="33"/>
  <c r="Z202" i="28"/>
  <c r="AA202" i="28"/>
  <c r="AA163" i="29"/>
  <c r="Z163" i="29"/>
  <c r="Z156" i="30"/>
  <c r="AA156" i="30"/>
  <c r="Z143" i="33"/>
  <c r="AA102" i="32"/>
  <c r="AA75" i="29"/>
  <c r="AA118" i="26"/>
  <c r="AA120" i="33"/>
  <c r="Z120" i="33"/>
  <c r="AA220" i="32"/>
  <c r="AA117" i="33"/>
  <c r="AA210" i="33"/>
  <c r="Z208" i="27"/>
  <c r="Z166" i="33"/>
  <c r="AA162" i="33"/>
  <c r="Z149" i="32"/>
  <c r="AA147" i="30"/>
  <c r="Z138" i="29"/>
  <c r="Z126" i="33"/>
  <c r="AA122" i="29"/>
  <c r="AA115" i="30"/>
  <c r="Z103" i="30"/>
  <c r="Z94" i="33"/>
  <c r="AA218" i="32"/>
  <c r="Z218" i="32"/>
  <c r="Z200" i="30"/>
  <c r="AA200" i="30"/>
  <c r="AA191" i="29"/>
  <c r="Z191" i="29"/>
  <c r="Z182" i="28"/>
  <c r="AA182" i="28"/>
  <c r="AA161" i="31"/>
  <c r="Z161" i="31"/>
  <c r="Z139" i="29"/>
  <c r="Z122" i="32"/>
  <c r="AA109" i="27"/>
  <c r="Z90" i="32"/>
  <c r="AA84" i="30"/>
  <c r="Z77" i="31"/>
  <c r="AA77" i="31"/>
  <c r="Z77" i="27"/>
  <c r="Z202" i="26"/>
  <c r="AA209" i="26"/>
  <c r="Z209" i="26"/>
  <c r="AA193" i="26"/>
  <c r="Z193" i="26"/>
  <c r="AA177" i="26"/>
  <c r="Z177" i="26"/>
  <c r="AA161" i="26"/>
  <c r="Z161" i="26"/>
  <c r="AA145" i="26"/>
  <c r="Z145" i="26"/>
  <c r="AA129" i="26"/>
  <c r="Z129" i="26"/>
  <c r="AA113" i="26"/>
  <c r="Z113" i="26"/>
  <c r="AA97" i="26"/>
  <c r="Z97" i="26"/>
  <c r="AA81" i="26"/>
  <c r="Z81" i="26"/>
  <c r="AA219" i="32"/>
  <c r="Z219" i="32"/>
  <c r="Z210" i="31"/>
  <c r="AA210" i="31"/>
  <c r="AA201" i="30"/>
  <c r="Z201" i="30"/>
  <c r="AA199" i="28"/>
  <c r="Z199" i="28"/>
  <c r="Z162" i="31"/>
  <c r="AA162" i="31"/>
  <c r="Z160" i="29"/>
  <c r="AA160" i="29"/>
  <c r="AA148" i="33"/>
  <c r="Z148" i="33"/>
  <c r="Z144" i="29"/>
  <c r="AA144" i="29"/>
  <c r="AA142" i="27"/>
  <c r="Z142" i="27"/>
  <c r="Z128" i="29"/>
  <c r="AA128" i="29"/>
  <c r="AA121" i="30"/>
  <c r="Z121" i="30"/>
  <c r="AA119" i="28"/>
  <c r="Z119" i="28"/>
  <c r="AA116" i="33"/>
  <c r="Z116" i="33"/>
  <c r="Z114" i="31"/>
  <c r="AA114" i="31"/>
  <c r="Z112" i="29"/>
  <c r="AA112" i="29"/>
  <c r="AA110" i="27"/>
  <c r="Z110" i="27"/>
  <c r="AA100" i="33"/>
  <c r="Z100" i="33"/>
  <c r="AA84" i="33"/>
  <c r="Z84" i="33"/>
  <c r="AA223" i="31"/>
  <c r="Z207" i="27"/>
  <c r="Z193" i="29"/>
  <c r="Z186" i="30"/>
  <c r="AA179" i="31"/>
  <c r="Z159" i="31"/>
  <c r="Z154" i="30"/>
  <c r="Z148" i="28"/>
  <c r="Z141" i="33"/>
  <c r="AA139" i="31"/>
  <c r="Z135" i="27"/>
  <c r="AA92" i="32"/>
  <c r="Z84" i="28"/>
  <c r="Z79" i="31"/>
  <c r="AA72" i="32"/>
  <c r="Z194" i="33"/>
  <c r="Z162" i="29"/>
  <c r="Z152" i="27"/>
  <c r="Z125" i="32"/>
  <c r="AA125" i="32"/>
  <c r="AA120" i="27"/>
  <c r="Z147" i="26"/>
  <c r="Z206" i="26"/>
  <c r="Z174" i="26"/>
  <c r="Z134" i="26"/>
  <c r="Z78" i="26"/>
  <c r="AA190" i="32"/>
  <c r="Z190" i="32"/>
  <c r="Z141" i="31"/>
  <c r="AA141" i="31"/>
  <c r="AA132" i="30"/>
  <c r="Z132" i="30"/>
  <c r="AA120" i="30"/>
  <c r="Z94" i="32"/>
  <c r="Z89" i="27"/>
  <c r="AA89" i="27"/>
  <c r="Z74" i="32"/>
  <c r="Z163" i="26"/>
  <c r="Z103" i="26"/>
  <c r="Z222" i="26"/>
  <c r="Z180" i="29"/>
  <c r="AA180" i="29"/>
  <c r="AA155" i="28"/>
  <c r="Z155" i="28"/>
  <c r="Z150" i="31"/>
  <c r="AA150" i="31"/>
  <c r="AA136" i="33"/>
  <c r="Z136" i="33"/>
  <c r="Z212" i="28"/>
  <c r="Z207" i="31"/>
  <c r="Z198" i="30"/>
  <c r="AA195" i="31"/>
  <c r="Z175" i="31"/>
  <c r="Z148" i="32"/>
  <c r="AA145" i="33"/>
  <c r="AA132" i="32"/>
  <c r="Z109" i="33"/>
  <c r="Z99" i="31"/>
  <c r="Z91" i="31"/>
  <c r="Z85" i="33"/>
  <c r="Z72" i="28"/>
  <c r="AA186" i="27"/>
  <c r="Z186" i="27"/>
  <c r="Z172" i="29"/>
  <c r="AA172" i="29"/>
  <c r="AA160" i="33"/>
  <c r="Z160" i="33"/>
  <c r="Z156" i="29"/>
  <c r="AA156" i="29"/>
  <c r="AA138" i="27"/>
  <c r="Z138" i="27"/>
  <c r="AA119" i="32"/>
  <c r="Z119" i="32"/>
  <c r="AA103" i="32"/>
  <c r="Z103" i="32"/>
  <c r="AA101" i="30"/>
  <c r="Z101" i="30"/>
  <c r="Z92" i="29"/>
  <c r="AA92" i="29"/>
  <c r="AA87" i="32"/>
  <c r="Z87" i="32"/>
  <c r="Z151" i="27"/>
  <c r="Z114" i="30"/>
  <c r="AA84" i="32"/>
  <c r="AA82" i="30"/>
  <c r="AA101" i="32"/>
  <c r="Z81" i="28"/>
  <c r="AA183" i="26"/>
  <c r="Z182" i="26"/>
  <c r="Z107" i="29"/>
  <c r="Z91" i="29"/>
  <c r="AA189" i="30"/>
  <c r="Z189" i="30"/>
  <c r="Z175" i="32"/>
  <c r="AA175" i="32"/>
  <c r="Z127" i="32"/>
  <c r="AA127" i="32"/>
  <c r="AA114" i="27"/>
  <c r="Z114" i="27"/>
  <c r="AA109" i="30"/>
  <c r="Z109" i="30"/>
  <c r="AA95" i="32"/>
  <c r="Z95" i="32"/>
  <c r="AA75" i="28"/>
  <c r="Z75" i="28"/>
  <c r="AA80" i="26"/>
  <c r="Z80" i="26"/>
  <c r="AA134" i="30"/>
  <c r="Z131" i="31"/>
  <c r="AA123" i="31"/>
  <c r="AA95" i="31"/>
  <c r="Z93" i="33"/>
  <c r="Z201" i="28"/>
  <c r="AA151" i="30"/>
  <c r="Z114" i="33"/>
  <c r="AA80" i="27"/>
  <c r="Z76" i="27"/>
  <c r="Z72" i="27"/>
  <c r="Z216" i="30"/>
  <c r="AA216" i="30"/>
  <c r="AA209" i="31"/>
  <c r="Z209" i="31"/>
  <c r="AA193" i="31"/>
  <c r="Z193" i="31"/>
  <c r="AA175" i="29"/>
  <c r="Z175" i="29"/>
  <c r="Z166" i="28"/>
  <c r="AA166" i="28"/>
  <c r="AA157" i="27"/>
  <c r="Z157" i="27"/>
  <c r="AA150" i="32"/>
  <c r="AA139" i="29"/>
  <c r="AA122" i="32"/>
  <c r="AA90" i="32"/>
  <c r="AA202" i="26"/>
  <c r="AA215" i="28"/>
  <c r="Z215" i="28"/>
  <c r="AA183" i="28"/>
  <c r="Z183" i="28"/>
  <c r="AA180" i="33"/>
  <c r="Z180" i="33"/>
  <c r="AA164" i="33"/>
  <c r="Z164" i="33"/>
  <c r="AA153" i="30"/>
  <c r="Z153" i="30"/>
  <c r="Z146" i="31"/>
  <c r="AA146" i="31"/>
  <c r="AA139" i="32"/>
  <c r="Z139" i="32"/>
  <c r="AA137" i="30"/>
  <c r="Z137" i="30"/>
  <c r="Z130" i="31"/>
  <c r="AA130" i="31"/>
  <c r="Z98" i="31"/>
  <c r="AA98" i="31"/>
  <c r="Z96" i="29"/>
  <c r="AA96" i="29"/>
  <c r="AA94" i="27"/>
  <c r="Z94" i="27"/>
  <c r="Z157" i="29"/>
  <c r="AA148" i="28"/>
  <c r="AA145" i="29"/>
  <c r="AA141" i="33"/>
  <c r="Z119" i="27"/>
  <c r="AA88" i="32"/>
  <c r="AA87" i="27"/>
  <c r="AA84" i="28"/>
  <c r="AA194" i="33"/>
  <c r="AA169" i="32"/>
  <c r="AA162" i="29"/>
  <c r="AA152" i="27"/>
  <c r="Z121" i="32"/>
  <c r="Z93" i="32"/>
  <c r="AA147" i="26"/>
  <c r="AA206" i="26"/>
  <c r="AA174" i="26"/>
  <c r="AA134" i="26"/>
  <c r="AA78" i="26"/>
  <c r="AA165" i="31"/>
  <c r="Z165" i="31"/>
  <c r="Z152" i="30"/>
  <c r="AA126" i="32"/>
  <c r="Z100" i="30"/>
  <c r="AA74" i="32"/>
  <c r="AA163" i="26"/>
  <c r="AA103" i="26"/>
  <c r="AA222" i="26"/>
  <c r="AA194" i="27"/>
  <c r="Z194" i="27"/>
  <c r="Z143" i="32"/>
  <c r="AA143" i="32"/>
  <c r="AA130" i="27"/>
  <c r="Z130" i="27"/>
  <c r="Z86" i="31"/>
  <c r="AA86" i="31"/>
  <c r="AA212" i="28"/>
  <c r="Z189" i="29"/>
  <c r="AA137" i="29"/>
  <c r="Z129" i="33"/>
  <c r="AA116" i="32"/>
  <c r="AA113" i="33"/>
  <c r="AA111" i="27"/>
  <c r="AA109" i="33"/>
  <c r="AA96" i="28"/>
  <c r="AA85" i="33"/>
  <c r="AB146" i="33" l="1"/>
  <c r="AC146" i="33" s="1"/>
  <c r="AB130" i="33"/>
  <c r="AC130" i="33" s="1"/>
  <c r="AB98" i="28"/>
  <c r="AC98" i="28" s="1"/>
  <c r="AB78" i="28"/>
  <c r="AC78" i="28" s="1"/>
  <c r="AB230" i="29"/>
  <c r="AC230" i="29" s="1"/>
  <c r="AB118" i="29"/>
  <c r="AC118" i="29" s="1"/>
  <c r="AB226" i="29"/>
  <c r="AC226" i="29" s="1"/>
  <c r="AB233" i="28"/>
  <c r="AC233" i="28" s="1"/>
  <c r="AB228" i="33"/>
  <c r="AC228" i="33" s="1"/>
  <c r="AB189" i="32"/>
  <c r="AC189" i="32" s="1"/>
  <c r="AB226" i="32"/>
  <c r="AC226" i="32" s="1"/>
  <c r="AB226" i="31"/>
  <c r="AC226" i="31" s="1"/>
  <c r="AB238" i="28"/>
  <c r="AC238" i="28" s="1"/>
  <c r="AB226" i="28"/>
  <c r="AC226" i="28" s="1"/>
  <c r="AB230" i="27"/>
  <c r="AC230" i="27" s="1"/>
  <c r="F229" i="34"/>
  <c r="E924" i="46" s="1"/>
  <c r="AB233" i="29"/>
  <c r="AC233" i="29" s="1"/>
  <c r="H225" i="34"/>
  <c r="E1384" i="46" s="1"/>
  <c r="AB229" i="31"/>
  <c r="AC229" i="31" s="1"/>
  <c r="AB235" i="32"/>
  <c r="AC235" i="32" s="1"/>
  <c r="I231" i="34"/>
  <c r="E1622" i="46" s="1"/>
  <c r="G225" i="34"/>
  <c r="E1152" i="46" s="1"/>
  <c r="AB229" i="30"/>
  <c r="AC229" i="30" s="1"/>
  <c r="AB230" i="31"/>
  <c r="AC230" i="31" s="1"/>
  <c r="J232" i="34"/>
  <c r="E1855" i="46" s="1"/>
  <c r="AB236" i="33"/>
  <c r="AC236" i="33" s="1"/>
  <c r="F228" i="34"/>
  <c r="E923" i="46" s="1"/>
  <c r="AB232" i="29"/>
  <c r="AC232" i="29" s="1"/>
  <c r="D225" i="34"/>
  <c r="E456" i="46" s="1"/>
  <c r="AB229" i="27"/>
  <c r="AC229" i="27" s="1"/>
  <c r="AB235" i="33"/>
  <c r="AC235" i="33" s="1"/>
  <c r="J231" i="34"/>
  <c r="E1854" i="46" s="1"/>
  <c r="AB235" i="27"/>
  <c r="AC235" i="27" s="1"/>
  <c r="D231" i="34"/>
  <c r="E462" i="46" s="1"/>
  <c r="F221" i="34"/>
  <c r="E916" i="46" s="1"/>
  <c r="AB225" i="29"/>
  <c r="AC225" i="29" s="1"/>
  <c r="AB234" i="33"/>
  <c r="AC234" i="33" s="1"/>
  <c r="J230" i="34"/>
  <c r="E1853" i="46" s="1"/>
  <c r="AB237" i="27"/>
  <c r="AC237" i="27" s="1"/>
  <c r="D233" i="34"/>
  <c r="E464" i="46" s="1"/>
  <c r="AB235" i="28"/>
  <c r="AC235" i="28" s="1"/>
  <c r="E231" i="34"/>
  <c r="E694" i="46" s="1"/>
  <c r="AB231" i="30"/>
  <c r="AC231" i="30" s="1"/>
  <c r="G227" i="34"/>
  <c r="E1154" i="46" s="1"/>
  <c r="I228" i="34"/>
  <c r="E1619" i="46" s="1"/>
  <c r="AB232" i="32"/>
  <c r="AC232" i="32" s="1"/>
  <c r="AB232" i="26"/>
  <c r="AC232" i="26" s="1"/>
  <c r="C228" i="34"/>
  <c r="E227" i="46" s="1"/>
  <c r="H232" i="34"/>
  <c r="E1391" i="46" s="1"/>
  <c r="AB236" i="31"/>
  <c r="AC236" i="31" s="1"/>
  <c r="J229" i="34"/>
  <c r="E1852" i="46" s="1"/>
  <c r="AB233" i="33"/>
  <c r="AC233" i="33" s="1"/>
  <c r="AB230" i="26"/>
  <c r="AC230" i="26" s="1"/>
  <c r="C226" i="34"/>
  <c r="E225" i="46" s="1"/>
  <c r="E233" i="34"/>
  <c r="E696" i="46" s="1"/>
  <c r="AB237" i="28"/>
  <c r="AC237" i="28" s="1"/>
  <c r="AB226" i="27"/>
  <c r="AC226" i="27" s="1"/>
  <c r="AB227" i="28"/>
  <c r="AC227" i="28" s="1"/>
  <c r="E223" i="34"/>
  <c r="E686" i="46" s="1"/>
  <c r="H233" i="34"/>
  <c r="E1392" i="46" s="1"/>
  <c r="AB237" i="31"/>
  <c r="AC237" i="31" s="1"/>
  <c r="AB224" i="30"/>
  <c r="AC224" i="30" s="1"/>
  <c r="G220" i="34"/>
  <c r="E1147" i="46" s="1"/>
  <c r="AB234" i="30"/>
  <c r="AC234" i="30" s="1"/>
  <c r="G230" i="34"/>
  <c r="E1157" i="46" s="1"/>
  <c r="E221" i="34"/>
  <c r="E684" i="46" s="1"/>
  <c r="AB225" i="28"/>
  <c r="AC225" i="28" s="1"/>
  <c r="J233" i="34"/>
  <c r="E1856" i="46" s="1"/>
  <c r="AB237" i="33"/>
  <c r="AC237" i="33" s="1"/>
  <c r="AB231" i="31"/>
  <c r="AC231" i="31" s="1"/>
  <c r="H227" i="34"/>
  <c r="E1386" i="46" s="1"/>
  <c r="AB238" i="33"/>
  <c r="AC238" i="33" s="1"/>
  <c r="J234" i="34"/>
  <c r="E1857" i="46" s="1"/>
  <c r="AB231" i="33"/>
  <c r="AC231" i="33" s="1"/>
  <c r="J227" i="34"/>
  <c r="E1850" i="46" s="1"/>
  <c r="AB230" i="32"/>
  <c r="AC230" i="32" s="1"/>
  <c r="I226" i="34"/>
  <c r="E1617" i="46" s="1"/>
  <c r="AB235" i="29"/>
  <c r="AC235" i="29" s="1"/>
  <c r="F231" i="34"/>
  <c r="E926" i="46" s="1"/>
  <c r="AB227" i="32"/>
  <c r="AC227" i="32" s="1"/>
  <c r="I223" i="34"/>
  <c r="E1614" i="46" s="1"/>
  <c r="J221" i="34"/>
  <c r="E1844" i="46" s="1"/>
  <c r="AB225" i="33"/>
  <c r="AC225" i="33" s="1"/>
  <c r="AB232" i="28"/>
  <c r="AC232" i="28" s="1"/>
  <c r="E228" i="34"/>
  <c r="E691" i="46" s="1"/>
  <c r="AB228" i="31"/>
  <c r="AC228" i="31" s="1"/>
  <c r="H224" i="34"/>
  <c r="E1383" i="46" s="1"/>
  <c r="AB236" i="27"/>
  <c r="AC236" i="27" s="1"/>
  <c r="D232" i="34"/>
  <c r="E463" i="46" s="1"/>
  <c r="AB228" i="32"/>
  <c r="AC228" i="32" s="1"/>
  <c r="I224" i="34"/>
  <c r="E1615" i="46" s="1"/>
  <c r="AB226" i="26"/>
  <c r="AC226" i="26" s="1"/>
  <c r="C222" i="34"/>
  <c r="E221" i="46" s="1"/>
  <c r="AB224" i="32"/>
  <c r="AC224" i="32" s="1"/>
  <c r="I220" i="34"/>
  <c r="E1611" i="46" s="1"/>
  <c r="AB224" i="28"/>
  <c r="AC224" i="28" s="1"/>
  <c r="E220" i="34"/>
  <c r="E683" i="46" s="1"/>
  <c r="AB231" i="27"/>
  <c r="AC231" i="27" s="1"/>
  <c r="D227" i="34"/>
  <c r="E458" i="46" s="1"/>
  <c r="AB233" i="32"/>
  <c r="AC233" i="32" s="1"/>
  <c r="AB238" i="30"/>
  <c r="AC238" i="30" s="1"/>
  <c r="G234" i="34"/>
  <c r="E1161" i="46" s="1"/>
  <c r="J225" i="34"/>
  <c r="E1848" i="46" s="1"/>
  <c r="AB229" i="33"/>
  <c r="AC229" i="33" s="1"/>
  <c r="I225" i="34"/>
  <c r="E1616" i="46" s="1"/>
  <c r="AB229" i="32"/>
  <c r="AC229" i="32" s="1"/>
  <c r="F225" i="34"/>
  <c r="E920" i="46" s="1"/>
  <c r="AB229" i="29"/>
  <c r="AC229" i="29" s="1"/>
  <c r="AB227" i="30"/>
  <c r="AC227" i="30" s="1"/>
  <c r="G223" i="34"/>
  <c r="E1150" i="46" s="1"/>
  <c r="AB235" i="30"/>
  <c r="AC235" i="30" s="1"/>
  <c r="G231" i="34"/>
  <c r="E1158" i="46" s="1"/>
  <c r="AB227" i="27"/>
  <c r="AC227" i="27" s="1"/>
  <c r="D223" i="34"/>
  <c r="E454" i="46" s="1"/>
  <c r="AB235" i="26"/>
  <c r="AC235" i="26" s="1"/>
  <c r="C231" i="34"/>
  <c r="E230" i="46" s="1"/>
  <c r="D230" i="34"/>
  <c r="E461" i="46" s="1"/>
  <c r="AB234" i="27"/>
  <c r="AC234" i="27" s="1"/>
  <c r="G221" i="34"/>
  <c r="E1148" i="46" s="1"/>
  <c r="AB225" i="30"/>
  <c r="AC225" i="30" s="1"/>
  <c r="AB230" i="30"/>
  <c r="AC230" i="30" s="1"/>
  <c r="G226" i="34"/>
  <c r="E1153" i="46" s="1"/>
  <c r="AB232" i="31"/>
  <c r="AC232" i="31" s="1"/>
  <c r="H228" i="34"/>
  <c r="E1387" i="46" s="1"/>
  <c r="AB228" i="28"/>
  <c r="AC228" i="28" s="1"/>
  <c r="E224" i="34"/>
  <c r="E687" i="46" s="1"/>
  <c r="AB230" i="33"/>
  <c r="AC230" i="33" s="1"/>
  <c r="AB238" i="32"/>
  <c r="AC238" i="32" s="1"/>
  <c r="I234" i="34"/>
  <c r="E1625" i="46" s="1"/>
  <c r="AB224" i="26"/>
  <c r="AC224" i="26" s="1"/>
  <c r="C220" i="34"/>
  <c r="E219" i="46" s="1"/>
  <c r="I221" i="34"/>
  <c r="E1612" i="46" s="1"/>
  <c r="AB225" i="32"/>
  <c r="AC225" i="32" s="1"/>
  <c r="D221" i="34"/>
  <c r="E452" i="46" s="1"/>
  <c r="AB225" i="27"/>
  <c r="AC225" i="27" s="1"/>
  <c r="AB234" i="28"/>
  <c r="AC234" i="28" s="1"/>
  <c r="AB231" i="28"/>
  <c r="AC231" i="28" s="1"/>
  <c r="E227" i="34"/>
  <c r="E690" i="46" s="1"/>
  <c r="AB224" i="33"/>
  <c r="AC224" i="33" s="1"/>
  <c r="J220" i="34"/>
  <c r="E1843" i="46" s="1"/>
  <c r="F232" i="34"/>
  <c r="E927" i="46" s="1"/>
  <c r="AB236" i="29"/>
  <c r="AC236" i="29" s="1"/>
  <c r="AB234" i="31"/>
  <c r="AC234" i="31" s="1"/>
  <c r="H230" i="34"/>
  <c r="E1389" i="46" s="1"/>
  <c r="AB231" i="29"/>
  <c r="AC231" i="29" s="1"/>
  <c r="F227" i="34"/>
  <c r="E922" i="46" s="1"/>
  <c r="H229" i="34"/>
  <c r="E1388" i="46" s="1"/>
  <c r="AB233" i="31"/>
  <c r="AC233" i="31" s="1"/>
  <c r="AB236" i="26"/>
  <c r="AC236" i="26" s="1"/>
  <c r="C232" i="34"/>
  <c r="E231" i="46" s="1"/>
  <c r="AB234" i="29"/>
  <c r="AC234" i="29" s="1"/>
  <c r="AB227" i="31"/>
  <c r="AC227" i="31" s="1"/>
  <c r="H223" i="34"/>
  <c r="E1382" i="46" s="1"/>
  <c r="C221" i="34"/>
  <c r="E220" i="46" s="1"/>
  <c r="AB225" i="26"/>
  <c r="AC225" i="26" s="1"/>
  <c r="AB232" i="30"/>
  <c r="AC232" i="30" s="1"/>
  <c r="G228" i="34"/>
  <c r="E1155" i="46" s="1"/>
  <c r="F224" i="34"/>
  <c r="E919" i="46" s="1"/>
  <c r="AB228" i="29"/>
  <c r="AC228" i="29" s="1"/>
  <c r="AB229" i="26"/>
  <c r="AC229" i="26" s="1"/>
  <c r="C225" i="34"/>
  <c r="E224" i="46" s="1"/>
  <c r="AB235" i="31"/>
  <c r="AC235" i="31" s="1"/>
  <c r="H231" i="34"/>
  <c r="E1390" i="46" s="1"/>
  <c r="AB234" i="26"/>
  <c r="AC234" i="26" s="1"/>
  <c r="C230" i="34"/>
  <c r="E229" i="46" s="1"/>
  <c r="G233" i="34"/>
  <c r="E1160" i="46" s="1"/>
  <c r="AB237" i="30"/>
  <c r="AC237" i="30" s="1"/>
  <c r="AB227" i="33"/>
  <c r="AC227" i="33" s="1"/>
  <c r="J223" i="34"/>
  <c r="E1846" i="46" s="1"/>
  <c r="AB231" i="32"/>
  <c r="AC231" i="32" s="1"/>
  <c r="I227" i="34"/>
  <c r="E1618" i="46" s="1"/>
  <c r="AB233" i="26"/>
  <c r="AC233" i="26" s="1"/>
  <c r="C229" i="34"/>
  <c r="E228" i="46" s="1"/>
  <c r="C227" i="34"/>
  <c r="E226" i="46" s="1"/>
  <c r="AB231" i="26"/>
  <c r="AC231" i="26" s="1"/>
  <c r="AB226" i="30"/>
  <c r="AC226" i="30" s="1"/>
  <c r="G222" i="34"/>
  <c r="E1149" i="46" s="1"/>
  <c r="AB232" i="33"/>
  <c r="AC232" i="33" s="1"/>
  <c r="D234" i="34"/>
  <c r="E465" i="46" s="1"/>
  <c r="AB238" i="27"/>
  <c r="AC238" i="27" s="1"/>
  <c r="AB234" i="32"/>
  <c r="AC234" i="32" s="1"/>
  <c r="I230" i="34"/>
  <c r="E1621" i="46" s="1"/>
  <c r="D229" i="34"/>
  <c r="E460" i="46" s="1"/>
  <c r="AB233" i="27"/>
  <c r="AC233" i="27" s="1"/>
  <c r="AB236" i="30"/>
  <c r="AC236" i="30" s="1"/>
  <c r="G232" i="34"/>
  <c r="E1159" i="46" s="1"/>
  <c r="C223" i="34"/>
  <c r="E222" i="46" s="1"/>
  <c r="AB227" i="26"/>
  <c r="AC227" i="26" s="1"/>
  <c r="AB228" i="27"/>
  <c r="AC228" i="27" s="1"/>
  <c r="D224" i="34"/>
  <c r="E455" i="46" s="1"/>
  <c r="AB237" i="32"/>
  <c r="AC237" i="32" s="1"/>
  <c r="F233" i="34"/>
  <c r="E928" i="46" s="1"/>
  <c r="AB237" i="29"/>
  <c r="AC237" i="29" s="1"/>
  <c r="AB238" i="26"/>
  <c r="AC238" i="26" s="1"/>
  <c r="C234" i="34"/>
  <c r="E233" i="46" s="1"/>
  <c r="G229" i="34"/>
  <c r="E1156" i="46" s="1"/>
  <c r="AB233" i="30"/>
  <c r="AC233" i="30" s="1"/>
  <c r="H221" i="34"/>
  <c r="E1380" i="46" s="1"/>
  <c r="AB225" i="31"/>
  <c r="AC225" i="31" s="1"/>
  <c r="AB227" i="29"/>
  <c r="AC227" i="29" s="1"/>
  <c r="F223" i="34"/>
  <c r="E918" i="46" s="1"/>
  <c r="I232" i="34"/>
  <c r="E1623" i="46" s="1"/>
  <c r="AB236" i="32"/>
  <c r="AC236" i="32" s="1"/>
  <c r="AB226" i="33"/>
  <c r="AC226" i="33" s="1"/>
  <c r="AB228" i="30"/>
  <c r="AC228" i="30" s="1"/>
  <c r="G224" i="34"/>
  <c r="E1151" i="46" s="1"/>
  <c r="C233" i="34"/>
  <c r="E232" i="46" s="1"/>
  <c r="AB237" i="26"/>
  <c r="AC237" i="26" s="1"/>
  <c r="AB228" i="26"/>
  <c r="AC228" i="26" s="1"/>
  <c r="C224" i="34"/>
  <c r="E223" i="46" s="1"/>
  <c r="AB232" i="27"/>
  <c r="AC232" i="27" s="1"/>
  <c r="D228" i="34"/>
  <c r="E459" i="46" s="1"/>
  <c r="E225" i="34"/>
  <c r="E688" i="46" s="1"/>
  <c r="AB229" i="28"/>
  <c r="AC229" i="28" s="1"/>
  <c r="AB224" i="31"/>
  <c r="AC224" i="31" s="1"/>
  <c r="H220" i="34"/>
  <c r="E1379" i="46" s="1"/>
  <c r="AB224" i="29"/>
  <c r="AC224" i="29" s="1"/>
  <c r="F220" i="34"/>
  <c r="E915" i="46" s="1"/>
  <c r="AB230" i="28"/>
  <c r="AC230" i="28" s="1"/>
  <c r="AB238" i="31"/>
  <c r="AC238" i="31" s="1"/>
  <c r="AB238" i="29"/>
  <c r="AC238" i="29" s="1"/>
  <c r="AB197" i="32"/>
  <c r="AC197" i="32" s="1"/>
  <c r="AB200" i="31"/>
  <c r="AC200" i="31" s="1"/>
  <c r="J125" i="34"/>
  <c r="E1748" i="46" s="1"/>
  <c r="AB129" i="33"/>
  <c r="AC129" i="33" s="1"/>
  <c r="D126" i="34"/>
  <c r="E357" i="46" s="1"/>
  <c r="AB130" i="27"/>
  <c r="AC130" i="27" s="1"/>
  <c r="H82" i="34"/>
  <c r="E1241" i="46" s="1"/>
  <c r="AB86" i="31"/>
  <c r="AC86" i="31" s="1"/>
  <c r="I117" i="34"/>
  <c r="E1508" i="46" s="1"/>
  <c r="AB121" i="32"/>
  <c r="AC121" i="32" s="1"/>
  <c r="D90" i="34"/>
  <c r="E321" i="46" s="1"/>
  <c r="AB94" i="27"/>
  <c r="AC94" i="27" s="1"/>
  <c r="H126" i="34"/>
  <c r="E1285" i="46" s="1"/>
  <c r="AB130" i="31"/>
  <c r="AC130" i="31" s="1"/>
  <c r="G133" i="34"/>
  <c r="E1060" i="46" s="1"/>
  <c r="AB137" i="30"/>
  <c r="AC137" i="30" s="1"/>
  <c r="D72" i="34"/>
  <c r="E303" i="46" s="1"/>
  <c r="AB76" i="27"/>
  <c r="AC76" i="27" s="1"/>
  <c r="J110" i="34"/>
  <c r="E1733" i="46" s="1"/>
  <c r="AB114" i="33"/>
  <c r="AC114" i="33" s="1"/>
  <c r="F88" i="34"/>
  <c r="E783" i="46" s="1"/>
  <c r="AB92" i="29"/>
  <c r="AC92" i="29" s="1"/>
  <c r="I99" i="34"/>
  <c r="E1490" i="46" s="1"/>
  <c r="AB103" i="32"/>
  <c r="AC103" i="32" s="1"/>
  <c r="D134" i="34"/>
  <c r="E365" i="46" s="1"/>
  <c r="AB138" i="27"/>
  <c r="AC138" i="27" s="1"/>
  <c r="J156" i="34"/>
  <c r="E1779" i="46" s="1"/>
  <c r="AB160" i="33"/>
  <c r="AC160" i="33" s="1"/>
  <c r="D182" i="34"/>
  <c r="E413" i="46" s="1"/>
  <c r="AB186" i="27"/>
  <c r="AC186" i="27" s="1"/>
  <c r="AB109" i="33"/>
  <c r="AC109" i="33" s="1"/>
  <c r="J105" i="34"/>
  <c r="E1728" i="46" s="1"/>
  <c r="AB103" i="26"/>
  <c r="AC103" i="26" s="1"/>
  <c r="C99" i="34"/>
  <c r="E98" i="46" s="1"/>
  <c r="I90" i="34"/>
  <c r="E1481" i="46" s="1"/>
  <c r="AB94" i="32"/>
  <c r="AC94" i="32" s="1"/>
  <c r="G128" i="34"/>
  <c r="E1055" i="46" s="1"/>
  <c r="AB132" i="30"/>
  <c r="AC132" i="30" s="1"/>
  <c r="H137" i="34"/>
  <c r="E1296" i="46" s="1"/>
  <c r="AB141" i="31"/>
  <c r="AC141" i="31" s="1"/>
  <c r="C74" i="34"/>
  <c r="E73" i="46" s="1"/>
  <c r="AB78" i="26"/>
  <c r="AC78" i="26" s="1"/>
  <c r="I121" i="34"/>
  <c r="E1512" i="46" s="1"/>
  <c r="AB125" i="32"/>
  <c r="AC125" i="32" s="1"/>
  <c r="AB148" i="28"/>
  <c r="AC148" i="28" s="1"/>
  <c r="E144" i="34"/>
  <c r="E607" i="46" s="1"/>
  <c r="G182" i="34"/>
  <c r="E1109" i="46" s="1"/>
  <c r="AB186" i="30"/>
  <c r="AC186" i="30" s="1"/>
  <c r="D203" i="34"/>
  <c r="E434" i="46" s="1"/>
  <c r="AB207" i="27"/>
  <c r="AC207" i="27" s="1"/>
  <c r="J80" i="34"/>
  <c r="E1703" i="46" s="1"/>
  <c r="AB84" i="33"/>
  <c r="AC84" i="33" s="1"/>
  <c r="D106" i="34"/>
  <c r="E337" i="46" s="1"/>
  <c r="AB110" i="27"/>
  <c r="AC110" i="27" s="1"/>
  <c r="F124" i="34"/>
  <c r="E819" i="46" s="1"/>
  <c r="AB128" i="29"/>
  <c r="AC128" i="29" s="1"/>
  <c r="F140" i="34"/>
  <c r="E835" i="46" s="1"/>
  <c r="AB144" i="29"/>
  <c r="AC144" i="29" s="1"/>
  <c r="F156" i="34"/>
  <c r="E851" i="46" s="1"/>
  <c r="AB160" i="29"/>
  <c r="AC160" i="29" s="1"/>
  <c r="C77" i="34"/>
  <c r="E76" i="46" s="1"/>
  <c r="AB81" i="26"/>
  <c r="AC81" i="26" s="1"/>
  <c r="AB113" i="26"/>
  <c r="AC113" i="26" s="1"/>
  <c r="C109" i="34"/>
  <c r="E108" i="46" s="1"/>
  <c r="AB145" i="26"/>
  <c r="AC145" i="26" s="1"/>
  <c r="C141" i="34"/>
  <c r="E140" i="46" s="1"/>
  <c r="C173" i="34"/>
  <c r="E172" i="46" s="1"/>
  <c r="AB177" i="26"/>
  <c r="AC177" i="26" s="1"/>
  <c r="C205" i="34"/>
  <c r="E204" i="46" s="1"/>
  <c r="AB209" i="26"/>
  <c r="AC209" i="26" s="1"/>
  <c r="D73" i="34"/>
  <c r="E304" i="46" s="1"/>
  <c r="AB77" i="27"/>
  <c r="AC77" i="27" s="1"/>
  <c r="I118" i="34"/>
  <c r="E1509" i="46" s="1"/>
  <c r="AB122" i="32"/>
  <c r="AC122" i="32" s="1"/>
  <c r="F187" i="34"/>
  <c r="E882" i="46" s="1"/>
  <c r="AB191" i="29"/>
  <c r="AC191" i="29" s="1"/>
  <c r="I214" i="34"/>
  <c r="E1605" i="46" s="1"/>
  <c r="AB218" i="32"/>
  <c r="AC218" i="32" s="1"/>
  <c r="J90" i="34"/>
  <c r="E1713" i="46" s="1"/>
  <c r="AB94" i="33"/>
  <c r="AC94" i="33" s="1"/>
  <c r="J162" i="34"/>
  <c r="E1785" i="46" s="1"/>
  <c r="AB166" i="33"/>
  <c r="AC166" i="33" s="1"/>
  <c r="F159" i="34"/>
  <c r="E854" i="46" s="1"/>
  <c r="AB163" i="29"/>
  <c r="AC163" i="29" s="1"/>
  <c r="F69" i="34"/>
  <c r="E764" i="46" s="1"/>
  <c r="AB73" i="29"/>
  <c r="AC73" i="29" s="1"/>
  <c r="C100" i="34"/>
  <c r="E99" i="46" s="1"/>
  <c r="AB104" i="26"/>
  <c r="AC104" i="26" s="1"/>
  <c r="C132" i="34"/>
  <c r="E131" i="46" s="1"/>
  <c r="AB136" i="26"/>
  <c r="AC136" i="26" s="1"/>
  <c r="AB168" i="26"/>
  <c r="AC168" i="26" s="1"/>
  <c r="C164" i="34"/>
  <c r="E163" i="46" s="1"/>
  <c r="F120" i="34"/>
  <c r="E815" i="46" s="1"/>
  <c r="AB124" i="29"/>
  <c r="AC124" i="29" s="1"/>
  <c r="I147" i="34"/>
  <c r="E1538" i="46" s="1"/>
  <c r="AB151" i="32"/>
  <c r="AC151" i="32" s="1"/>
  <c r="G177" i="34"/>
  <c r="E1104" i="46" s="1"/>
  <c r="AB181" i="30"/>
  <c r="AC181" i="30" s="1"/>
  <c r="J141" i="34"/>
  <c r="E1764" i="46" s="1"/>
  <c r="AB145" i="33"/>
  <c r="AC145" i="33" s="1"/>
  <c r="I212" i="34"/>
  <c r="E1603" i="46" s="1"/>
  <c r="AB216" i="32"/>
  <c r="AC216" i="32" s="1"/>
  <c r="J68" i="34"/>
  <c r="E1691" i="46" s="1"/>
  <c r="AB72" i="33"/>
  <c r="AC72" i="33" s="1"/>
  <c r="H162" i="34"/>
  <c r="E1321" i="46" s="1"/>
  <c r="AB166" i="31"/>
  <c r="AC166" i="31" s="1"/>
  <c r="H194" i="34"/>
  <c r="E1353" i="46" s="1"/>
  <c r="AB198" i="31"/>
  <c r="AC198" i="31" s="1"/>
  <c r="AB212" i="29"/>
  <c r="AC212" i="29" s="1"/>
  <c r="F208" i="34"/>
  <c r="E903" i="46" s="1"/>
  <c r="D173" i="34"/>
  <c r="E404" i="46" s="1"/>
  <c r="AB177" i="27"/>
  <c r="AC177" i="27" s="1"/>
  <c r="E67" i="34"/>
  <c r="E530" i="46" s="1"/>
  <c r="AB71" i="28"/>
  <c r="AC71" i="28" s="1"/>
  <c r="AB103" i="28"/>
  <c r="AC103" i="28" s="1"/>
  <c r="E99" i="34"/>
  <c r="E562" i="46" s="1"/>
  <c r="I183" i="34"/>
  <c r="E1574" i="46" s="1"/>
  <c r="AB187" i="32"/>
  <c r="AC187" i="32" s="1"/>
  <c r="J208" i="34"/>
  <c r="E1831" i="46" s="1"/>
  <c r="AB212" i="33"/>
  <c r="AC212" i="33" s="1"/>
  <c r="I146" i="34"/>
  <c r="E1537" i="46" s="1"/>
  <c r="AB150" i="32"/>
  <c r="AC150" i="32" s="1"/>
  <c r="AB184" i="30"/>
  <c r="AC184" i="30" s="1"/>
  <c r="G180" i="34"/>
  <c r="E1107" i="46" s="1"/>
  <c r="D76" i="34"/>
  <c r="E307" i="46" s="1"/>
  <c r="AB80" i="27"/>
  <c r="AC80" i="27" s="1"/>
  <c r="H96" i="34"/>
  <c r="E1255" i="46" s="1"/>
  <c r="AB100" i="31"/>
  <c r="AC100" i="31" s="1"/>
  <c r="H176" i="34"/>
  <c r="E1335" i="46" s="1"/>
  <c r="AB180" i="31"/>
  <c r="AC180" i="31" s="1"/>
  <c r="J206" i="34"/>
  <c r="E1829" i="46" s="1"/>
  <c r="AB210" i="33"/>
  <c r="AC210" i="33" s="1"/>
  <c r="H119" i="34"/>
  <c r="E1278" i="46" s="1"/>
  <c r="AB123" i="31"/>
  <c r="AC123" i="31" s="1"/>
  <c r="AB209" i="27"/>
  <c r="AC209" i="27" s="1"/>
  <c r="D205" i="34"/>
  <c r="E436" i="46" s="1"/>
  <c r="I80" i="34"/>
  <c r="E1471" i="46" s="1"/>
  <c r="AB84" i="32"/>
  <c r="AC84" i="32" s="1"/>
  <c r="AB72" i="26"/>
  <c r="AC72" i="26" s="1"/>
  <c r="C68" i="34"/>
  <c r="E67" i="46" s="1"/>
  <c r="D70" i="34"/>
  <c r="E301" i="46" s="1"/>
  <c r="AB74" i="27"/>
  <c r="AC74" i="27" s="1"/>
  <c r="J76" i="34"/>
  <c r="E1699" i="46" s="1"/>
  <c r="AB80" i="33"/>
  <c r="AC80" i="33" s="1"/>
  <c r="D102" i="34"/>
  <c r="E333" i="46" s="1"/>
  <c r="AB106" i="27"/>
  <c r="AC106" i="27" s="1"/>
  <c r="J108" i="34"/>
  <c r="E1731" i="46" s="1"/>
  <c r="AB112" i="33"/>
  <c r="AC112" i="33" s="1"/>
  <c r="E111" i="34"/>
  <c r="E574" i="46" s="1"/>
  <c r="AB115" i="28"/>
  <c r="AC115" i="28" s="1"/>
  <c r="E159" i="34"/>
  <c r="E622" i="46" s="1"/>
  <c r="AB163" i="28"/>
  <c r="AC163" i="28" s="1"/>
  <c r="D166" i="34"/>
  <c r="E397" i="46" s="1"/>
  <c r="AB170" i="27"/>
  <c r="AC170" i="27" s="1"/>
  <c r="E92" i="34"/>
  <c r="E555" i="46" s="1"/>
  <c r="AB96" i="28"/>
  <c r="AC96" i="28" s="1"/>
  <c r="I75" i="34"/>
  <c r="E1466" i="46" s="1"/>
  <c r="AB79" i="32"/>
  <c r="AC79" i="32" s="1"/>
  <c r="C96" i="34"/>
  <c r="E95" i="46" s="1"/>
  <c r="AB100" i="26"/>
  <c r="AC100" i="26" s="1"/>
  <c r="C128" i="34"/>
  <c r="E127" i="46" s="1"/>
  <c r="AB132" i="26"/>
  <c r="AC132" i="26" s="1"/>
  <c r="C160" i="34"/>
  <c r="E159" i="46" s="1"/>
  <c r="AB164" i="26"/>
  <c r="AC164" i="26" s="1"/>
  <c r="F76" i="34"/>
  <c r="E771" i="46" s="1"/>
  <c r="AB80" i="29"/>
  <c r="AC80" i="29" s="1"/>
  <c r="I119" i="34"/>
  <c r="E1510" i="46" s="1"/>
  <c r="AB123" i="32"/>
  <c r="AC123" i="32" s="1"/>
  <c r="AB135" i="28"/>
  <c r="AC135" i="28" s="1"/>
  <c r="E131" i="34"/>
  <c r="E594" i="46" s="1"/>
  <c r="I151" i="34"/>
  <c r="E1542" i="46" s="1"/>
  <c r="AB155" i="32"/>
  <c r="AC155" i="32" s="1"/>
  <c r="F172" i="34"/>
  <c r="E867" i="46" s="1"/>
  <c r="AB176" i="29"/>
  <c r="AC176" i="29" s="1"/>
  <c r="D186" i="34"/>
  <c r="E417" i="46" s="1"/>
  <c r="AB190" i="27"/>
  <c r="AC190" i="27" s="1"/>
  <c r="J192" i="34"/>
  <c r="E1815" i="46" s="1"/>
  <c r="AB196" i="33"/>
  <c r="AC196" i="33" s="1"/>
  <c r="D105" i="34"/>
  <c r="E336" i="46" s="1"/>
  <c r="AB109" i="27"/>
  <c r="AC109" i="27" s="1"/>
  <c r="G164" i="34"/>
  <c r="E1091" i="46" s="1"/>
  <c r="AB168" i="30"/>
  <c r="AC168" i="30" s="1"/>
  <c r="D201" i="34"/>
  <c r="E432" i="46" s="1"/>
  <c r="AB205" i="27"/>
  <c r="AC205" i="27" s="1"/>
  <c r="F118" i="34"/>
  <c r="E813" i="46" s="1"/>
  <c r="AB122" i="29"/>
  <c r="AC122" i="29" s="1"/>
  <c r="H98" i="34"/>
  <c r="E1257" i="46" s="1"/>
  <c r="AB102" i="31"/>
  <c r="AC102" i="31" s="1"/>
  <c r="H178" i="34"/>
  <c r="E1337" i="46" s="1"/>
  <c r="AB182" i="31"/>
  <c r="AC182" i="31" s="1"/>
  <c r="I98" i="34"/>
  <c r="E1489" i="46" s="1"/>
  <c r="AB102" i="32"/>
  <c r="AC102" i="32" s="1"/>
  <c r="H177" i="34"/>
  <c r="E1336" i="46" s="1"/>
  <c r="AB181" i="31"/>
  <c r="AC181" i="31" s="1"/>
  <c r="F191" i="34"/>
  <c r="E886" i="46" s="1"/>
  <c r="AB195" i="29"/>
  <c r="AC195" i="29" s="1"/>
  <c r="I67" i="34"/>
  <c r="E1458" i="46" s="1"/>
  <c r="AB71" i="32"/>
  <c r="AC71" i="32" s="1"/>
  <c r="AB192" i="33"/>
  <c r="AC192" i="33" s="1"/>
  <c r="J188" i="34"/>
  <c r="E1811" i="46" s="1"/>
  <c r="G209" i="34"/>
  <c r="E1136" i="46" s="1"/>
  <c r="AB213" i="30"/>
  <c r="AC213" i="30" s="1"/>
  <c r="D69" i="34"/>
  <c r="E300" i="46" s="1"/>
  <c r="AB73" i="27"/>
  <c r="AC73" i="27" s="1"/>
  <c r="G76" i="34"/>
  <c r="E1003" i="46" s="1"/>
  <c r="AB80" i="30"/>
  <c r="AC80" i="30" s="1"/>
  <c r="F91" i="34"/>
  <c r="E786" i="46" s="1"/>
  <c r="AB95" i="29"/>
  <c r="AC95" i="29" s="1"/>
  <c r="F119" i="34"/>
  <c r="E814" i="46" s="1"/>
  <c r="AB123" i="29"/>
  <c r="AC123" i="29" s="1"/>
  <c r="I142" i="34"/>
  <c r="E1533" i="46" s="1"/>
  <c r="AB146" i="32"/>
  <c r="AC146" i="32" s="1"/>
  <c r="I194" i="34"/>
  <c r="E1585" i="46" s="1"/>
  <c r="AB198" i="32"/>
  <c r="AC198" i="32" s="1"/>
  <c r="J78" i="34"/>
  <c r="E1701" i="46" s="1"/>
  <c r="AB82" i="33"/>
  <c r="AC82" i="33" s="1"/>
  <c r="F98" i="34"/>
  <c r="E793" i="46" s="1"/>
  <c r="AB102" i="29"/>
  <c r="AC102" i="29" s="1"/>
  <c r="G151" i="34"/>
  <c r="E1078" i="46" s="1"/>
  <c r="AB155" i="30"/>
  <c r="AC155" i="30" s="1"/>
  <c r="D156" i="34"/>
  <c r="E387" i="46" s="1"/>
  <c r="AB160" i="27"/>
  <c r="AC160" i="27" s="1"/>
  <c r="D196" i="34"/>
  <c r="E427" i="46" s="1"/>
  <c r="AB200" i="27"/>
  <c r="AC200" i="27" s="1"/>
  <c r="H151" i="34"/>
  <c r="E1310" i="46" s="1"/>
  <c r="AB155" i="31"/>
  <c r="AC155" i="31" s="1"/>
  <c r="AB89" i="28"/>
  <c r="AC89" i="28" s="1"/>
  <c r="E85" i="34"/>
  <c r="E548" i="46" s="1"/>
  <c r="E87" i="34"/>
  <c r="E550" i="46" s="1"/>
  <c r="AB91" i="28"/>
  <c r="AC91" i="28" s="1"/>
  <c r="J195" i="34"/>
  <c r="E1818" i="46" s="1"/>
  <c r="AB199" i="33"/>
  <c r="AC199" i="33" s="1"/>
  <c r="F149" i="34"/>
  <c r="E844" i="46" s="1"/>
  <c r="AB153" i="29"/>
  <c r="AC153" i="29" s="1"/>
  <c r="I164" i="34"/>
  <c r="E1555" i="46" s="1"/>
  <c r="AB168" i="32"/>
  <c r="AC168" i="32" s="1"/>
  <c r="H67" i="34"/>
  <c r="E1226" i="46" s="1"/>
  <c r="AB71" i="31"/>
  <c r="AC71" i="31" s="1"/>
  <c r="I73" i="34"/>
  <c r="E1464" i="46" s="1"/>
  <c r="AB77" i="32"/>
  <c r="AC77" i="32" s="1"/>
  <c r="G93" i="34"/>
  <c r="E1020" i="46" s="1"/>
  <c r="AB97" i="30"/>
  <c r="AC97" i="30" s="1"/>
  <c r="AB102" i="27"/>
  <c r="AC102" i="27" s="1"/>
  <c r="D98" i="34"/>
  <c r="E329" i="46" s="1"/>
  <c r="J117" i="34"/>
  <c r="E1740" i="46" s="1"/>
  <c r="AB121" i="33"/>
  <c r="AC121" i="33" s="1"/>
  <c r="G157" i="34"/>
  <c r="E1084" i="46" s="1"/>
  <c r="AB161" i="30"/>
  <c r="AC161" i="30" s="1"/>
  <c r="H166" i="34"/>
  <c r="E1325" i="46" s="1"/>
  <c r="AB170" i="31"/>
  <c r="AC170" i="31" s="1"/>
  <c r="G173" i="34"/>
  <c r="E1100" i="46" s="1"/>
  <c r="AB177" i="30"/>
  <c r="AC177" i="30" s="1"/>
  <c r="AB202" i="31"/>
  <c r="AC202" i="31" s="1"/>
  <c r="H198" i="34"/>
  <c r="E1357" i="46" s="1"/>
  <c r="AB101" i="31"/>
  <c r="AC101" i="31" s="1"/>
  <c r="H97" i="34"/>
  <c r="E1256" i="46" s="1"/>
  <c r="D129" i="34"/>
  <c r="E360" i="46" s="1"/>
  <c r="AB133" i="27"/>
  <c r="AC133" i="27" s="1"/>
  <c r="H145" i="34"/>
  <c r="E1304" i="46" s="1"/>
  <c r="AB149" i="31"/>
  <c r="AC149" i="31" s="1"/>
  <c r="J157" i="34"/>
  <c r="E1780" i="46" s="1"/>
  <c r="AB161" i="33"/>
  <c r="AC161" i="33" s="1"/>
  <c r="F177" i="34"/>
  <c r="E872" i="46" s="1"/>
  <c r="AB181" i="29"/>
  <c r="AC181" i="29" s="1"/>
  <c r="F179" i="34"/>
  <c r="E874" i="46" s="1"/>
  <c r="AB183" i="29"/>
  <c r="AC183" i="29" s="1"/>
  <c r="E200" i="34"/>
  <c r="E663" i="46" s="1"/>
  <c r="AB204" i="28"/>
  <c r="AC204" i="28" s="1"/>
  <c r="F211" i="34"/>
  <c r="E906" i="46" s="1"/>
  <c r="AB215" i="29"/>
  <c r="AC215" i="29" s="1"/>
  <c r="D112" i="34"/>
  <c r="E343" i="46" s="1"/>
  <c r="AB116" i="27"/>
  <c r="AC116" i="27" s="1"/>
  <c r="H140" i="34"/>
  <c r="E1299" i="46" s="1"/>
  <c r="AB144" i="31"/>
  <c r="AC144" i="31" s="1"/>
  <c r="AB98" i="26"/>
  <c r="AC98" i="26" s="1"/>
  <c r="C94" i="34"/>
  <c r="E93" i="46" s="1"/>
  <c r="C138" i="34"/>
  <c r="E137" i="46" s="1"/>
  <c r="AB142" i="26"/>
  <c r="AC142" i="26" s="1"/>
  <c r="H183" i="34"/>
  <c r="E1342" i="46" s="1"/>
  <c r="AB187" i="31"/>
  <c r="AC187" i="31" s="1"/>
  <c r="F86" i="34"/>
  <c r="E781" i="46" s="1"/>
  <c r="AB90" i="29"/>
  <c r="AC90" i="29" s="1"/>
  <c r="F206" i="34"/>
  <c r="E901" i="46" s="1"/>
  <c r="AB210" i="29"/>
  <c r="AC210" i="29" s="1"/>
  <c r="AB87" i="26"/>
  <c r="AC87" i="26" s="1"/>
  <c r="C83" i="34"/>
  <c r="E82" i="46" s="1"/>
  <c r="I204" i="34"/>
  <c r="E1595" i="46" s="1"/>
  <c r="AB208" i="32"/>
  <c r="AC208" i="32" s="1"/>
  <c r="AB95" i="26"/>
  <c r="AC95" i="26" s="1"/>
  <c r="C91" i="34"/>
  <c r="E90" i="46" s="1"/>
  <c r="F77" i="34"/>
  <c r="E772" i="46" s="1"/>
  <c r="AB81" i="29"/>
  <c r="AC81" i="29" s="1"/>
  <c r="F80" i="34"/>
  <c r="E775" i="46" s="1"/>
  <c r="AB84" i="29"/>
  <c r="AC84" i="29" s="1"/>
  <c r="AB140" i="28"/>
  <c r="AC140" i="28" s="1"/>
  <c r="E136" i="34"/>
  <c r="E599" i="46" s="1"/>
  <c r="J181" i="34"/>
  <c r="E1804" i="46" s="1"/>
  <c r="AB185" i="33"/>
  <c r="AC185" i="33" s="1"/>
  <c r="AB220" i="29"/>
  <c r="AC220" i="29" s="1"/>
  <c r="F216" i="34"/>
  <c r="E911" i="46" s="1"/>
  <c r="E156" i="34"/>
  <c r="E619" i="46" s="1"/>
  <c r="AB160" i="28"/>
  <c r="AC160" i="28" s="1"/>
  <c r="J82" i="34"/>
  <c r="E1705" i="46" s="1"/>
  <c r="AB86" i="33"/>
  <c r="AC86" i="33" s="1"/>
  <c r="H156" i="34"/>
  <c r="E1315" i="46" s="1"/>
  <c r="AB160" i="31"/>
  <c r="AC160" i="31" s="1"/>
  <c r="H180" i="34"/>
  <c r="E1339" i="46" s="1"/>
  <c r="AB184" i="31"/>
  <c r="AC184" i="31" s="1"/>
  <c r="G195" i="34"/>
  <c r="E1122" i="46" s="1"/>
  <c r="AB199" i="30"/>
  <c r="AC199" i="30" s="1"/>
  <c r="AB123" i="26"/>
  <c r="AC123" i="26" s="1"/>
  <c r="C119" i="34"/>
  <c r="E118" i="46" s="1"/>
  <c r="F157" i="34"/>
  <c r="E852" i="46" s="1"/>
  <c r="AB161" i="29"/>
  <c r="AC161" i="29" s="1"/>
  <c r="F126" i="34"/>
  <c r="E821" i="46" s="1"/>
  <c r="AB130" i="29"/>
  <c r="AC130" i="29" s="1"/>
  <c r="I150" i="34"/>
  <c r="E1541" i="46" s="1"/>
  <c r="AB154" i="32"/>
  <c r="AC154" i="32" s="1"/>
  <c r="I149" i="34"/>
  <c r="E1540" i="46" s="1"/>
  <c r="AB153" i="32"/>
  <c r="AC153" i="32" s="1"/>
  <c r="G84" i="34"/>
  <c r="E1011" i="46" s="1"/>
  <c r="AB88" i="30"/>
  <c r="AC88" i="30" s="1"/>
  <c r="H121" i="34"/>
  <c r="E1280" i="46" s="1"/>
  <c r="AB125" i="31"/>
  <c r="AC125" i="31" s="1"/>
  <c r="D184" i="34"/>
  <c r="E415" i="46" s="1"/>
  <c r="AB188" i="27"/>
  <c r="AC188" i="27" s="1"/>
  <c r="D189" i="34"/>
  <c r="E420" i="46" s="1"/>
  <c r="AB193" i="27"/>
  <c r="AC193" i="27" s="1"/>
  <c r="AB119" i="26"/>
  <c r="AC119" i="26" s="1"/>
  <c r="C115" i="34"/>
  <c r="E114" i="46" s="1"/>
  <c r="H103" i="34"/>
  <c r="E1262" i="46" s="1"/>
  <c r="AB107" i="31"/>
  <c r="AC107" i="31" s="1"/>
  <c r="I120" i="34"/>
  <c r="E1511" i="46" s="1"/>
  <c r="AB124" i="32"/>
  <c r="AC124" i="32" s="1"/>
  <c r="G202" i="34"/>
  <c r="E1129" i="46" s="1"/>
  <c r="AB206" i="30"/>
  <c r="AC206" i="30" s="1"/>
  <c r="C70" i="34"/>
  <c r="E69" i="46" s="1"/>
  <c r="AB74" i="26"/>
  <c r="AC74" i="26" s="1"/>
  <c r="C87" i="34"/>
  <c r="E86" i="46" s="1"/>
  <c r="AB91" i="26"/>
  <c r="AC91" i="26" s="1"/>
  <c r="AB92" i="26"/>
  <c r="AC92" i="26" s="1"/>
  <c r="C88" i="34"/>
  <c r="E87" i="46" s="1"/>
  <c r="C102" i="34"/>
  <c r="E101" i="46" s="1"/>
  <c r="AB106" i="26"/>
  <c r="AC106" i="26" s="1"/>
  <c r="C118" i="34"/>
  <c r="E117" i="46" s="1"/>
  <c r="AB122" i="26"/>
  <c r="AC122" i="26" s="1"/>
  <c r="C135" i="34"/>
  <c r="E134" i="46" s="1"/>
  <c r="AB139" i="26"/>
  <c r="AC139" i="26" s="1"/>
  <c r="AB140" i="26"/>
  <c r="AC140" i="26" s="1"/>
  <c r="C136" i="34"/>
  <c r="E135" i="46" s="1"/>
  <c r="AB154" i="26"/>
  <c r="AC154" i="26" s="1"/>
  <c r="C150" i="34"/>
  <c r="E149" i="46" s="1"/>
  <c r="AB171" i="26"/>
  <c r="AC171" i="26" s="1"/>
  <c r="C167" i="34"/>
  <c r="E166" i="46" s="1"/>
  <c r="AB172" i="26"/>
  <c r="AC172" i="26" s="1"/>
  <c r="C168" i="34"/>
  <c r="E167" i="46" s="1"/>
  <c r="AB187" i="26"/>
  <c r="AC187" i="26" s="1"/>
  <c r="C183" i="34"/>
  <c r="E182" i="46" s="1"/>
  <c r="E72" i="34"/>
  <c r="E535" i="46" s="1"/>
  <c r="AB76" i="28"/>
  <c r="AC76" i="28" s="1"/>
  <c r="E75" i="34"/>
  <c r="E538" i="46" s="1"/>
  <c r="AB79" i="28"/>
  <c r="AC79" i="28" s="1"/>
  <c r="D81" i="34"/>
  <c r="E312" i="46" s="1"/>
  <c r="AB85" i="27"/>
  <c r="AC85" i="27" s="1"/>
  <c r="J87" i="34"/>
  <c r="E1710" i="46" s="1"/>
  <c r="AB91" i="33"/>
  <c r="AC91" i="33" s="1"/>
  <c r="J86" i="34"/>
  <c r="E1709" i="46" s="1"/>
  <c r="AB90" i="33"/>
  <c r="AC90" i="33" s="1"/>
  <c r="J88" i="34"/>
  <c r="E1711" i="46" s="1"/>
  <c r="AB92" i="33"/>
  <c r="AC92" i="33" s="1"/>
  <c r="J98" i="34"/>
  <c r="E1721" i="46" s="1"/>
  <c r="AB102" i="33"/>
  <c r="AC102" i="33" s="1"/>
  <c r="J95" i="34"/>
  <c r="E1718" i="46" s="1"/>
  <c r="AB99" i="33"/>
  <c r="AC99" i="33" s="1"/>
  <c r="J102" i="34"/>
  <c r="E1725" i="46" s="1"/>
  <c r="AB106" i="33"/>
  <c r="AC106" i="33" s="1"/>
  <c r="J94" i="34"/>
  <c r="E1717" i="46" s="1"/>
  <c r="AB98" i="33"/>
  <c r="AC98" i="33" s="1"/>
  <c r="I104" i="34"/>
  <c r="E1495" i="46" s="1"/>
  <c r="AB108" i="32"/>
  <c r="AC108" i="32" s="1"/>
  <c r="I106" i="34"/>
  <c r="E1497" i="46" s="1"/>
  <c r="AB110" i="32"/>
  <c r="AC110" i="32" s="1"/>
  <c r="I110" i="34"/>
  <c r="E1501" i="46" s="1"/>
  <c r="AB114" i="32"/>
  <c r="AC114" i="32" s="1"/>
  <c r="I111" i="34"/>
  <c r="E1502" i="46" s="1"/>
  <c r="AB115" i="32"/>
  <c r="AC115" i="32" s="1"/>
  <c r="D103" i="34"/>
  <c r="E334" i="46" s="1"/>
  <c r="AB107" i="27"/>
  <c r="AC107" i="27" s="1"/>
  <c r="D123" i="34"/>
  <c r="E354" i="46" s="1"/>
  <c r="AB127" i="27"/>
  <c r="AC127" i="27" s="1"/>
  <c r="J127" i="34"/>
  <c r="E1750" i="46" s="1"/>
  <c r="AB131" i="33"/>
  <c r="AC131" i="33" s="1"/>
  <c r="I143" i="34"/>
  <c r="E1534" i="46" s="1"/>
  <c r="AB147" i="32"/>
  <c r="AC147" i="32" s="1"/>
  <c r="AB159" i="28"/>
  <c r="AC159" i="28" s="1"/>
  <c r="E155" i="34"/>
  <c r="E618" i="46" s="1"/>
  <c r="I159" i="34"/>
  <c r="E1550" i="46" s="1"/>
  <c r="AB163" i="32"/>
  <c r="AC163" i="32" s="1"/>
  <c r="F180" i="34"/>
  <c r="E875" i="46" s="1"/>
  <c r="AB184" i="29"/>
  <c r="AC184" i="29" s="1"/>
  <c r="I207" i="34"/>
  <c r="E1598" i="46" s="1"/>
  <c r="AB211" i="32"/>
  <c r="AC211" i="32" s="1"/>
  <c r="J79" i="34"/>
  <c r="E1702" i="46" s="1"/>
  <c r="AB83" i="33"/>
  <c r="AC83" i="33" s="1"/>
  <c r="I138" i="34"/>
  <c r="E1529" i="46" s="1"/>
  <c r="AB142" i="32"/>
  <c r="AC142" i="32" s="1"/>
  <c r="E146" i="34"/>
  <c r="E609" i="46" s="1"/>
  <c r="AB150" i="28"/>
  <c r="AC150" i="28" s="1"/>
  <c r="E154" i="34"/>
  <c r="E617" i="46" s="1"/>
  <c r="AB158" i="28"/>
  <c r="AC158" i="28" s="1"/>
  <c r="H163" i="34"/>
  <c r="E1322" i="46" s="1"/>
  <c r="AB167" i="31"/>
  <c r="AC167" i="31" s="1"/>
  <c r="G171" i="34"/>
  <c r="E1098" i="46" s="1"/>
  <c r="AB175" i="30"/>
  <c r="AC175" i="30" s="1"/>
  <c r="D175" i="34"/>
  <c r="E406" i="46" s="1"/>
  <c r="AB179" i="27"/>
  <c r="AC179" i="27" s="1"/>
  <c r="E184" i="34"/>
  <c r="E647" i="46" s="1"/>
  <c r="AB188" i="28"/>
  <c r="AC188" i="28" s="1"/>
  <c r="E185" i="34"/>
  <c r="E648" i="46" s="1"/>
  <c r="AB189" i="28"/>
  <c r="AC189" i="28" s="1"/>
  <c r="D191" i="34"/>
  <c r="E422" i="46" s="1"/>
  <c r="AB195" i="27"/>
  <c r="AC195" i="27" s="1"/>
  <c r="H72" i="34"/>
  <c r="E1231" i="46" s="1"/>
  <c r="AB76" i="31"/>
  <c r="AC76" i="31" s="1"/>
  <c r="E93" i="34"/>
  <c r="E556" i="46" s="1"/>
  <c r="AB97" i="28"/>
  <c r="AC97" i="28" s="1"/>
  <c r="E121" i="34"/>
  <c r="E584" i="46" s="1"/>
  <c r="AB125" i="28"/>
  <c r="AC125" i="28" s="1"/>
  <c r="F130" i="34"/>
  <c r="E825" i="46" s="1"/>
  <c r="AB134" i="29"/>
  <c r="AC134" i="29" s="1"/>
  <c r="E141" i="34"/>
  <c r="E604" i="46" s="1"/>
  <c r="AB145" i="28"/>
  <c r="AC145" i="28" s="1"/>
  <c r="E145" i="34"/>
  <c r="E608" i="46" s="1"/>
  <c r="AB149" i="28"/>
  <c r="AC149" i="28" s="1"/>
  <c r="I153" i="34"/>
  <c r="E1544" i="46" s="1"/>
  <c r="AB157" i="32"/>
  <c r="AC157" i="32" s="1"/>
  <c r="E165" i="34"/>
  <c r="E628" i="46" s="1"/>
  <c r="AB169" i="28"/>
  <c r="AC169" i="28" s="1"/>
  <c r="AB186" i="29"/>
  <c r="AC186" i="29" s="1"/>
  <c r="F182" i="34"/>
  <c r="E877" i="46" s="1"/>
  <c r="G191" i="34"/>
  <c r="E1118" i="46" s="1"/>
  <c r="AB195" i="30"/>
  <c r="AC195" i="30" s="1"/>
  <c r="H208" i="34"/>
  <c r="E1367" i="46" s="1"/>
  <c r="AB212" i="31"/>
  <c r="AC212" i="31" s="1"/>
  <c r="I211" i="34"/>
  <c r="E1602" i="46" s="1"/>
  <c r="AB215" i="32"/>
  <c r="AC215" i="32" s="1"/>
  <c r="C78" i="34"/>
  <c r="E77" i="46" s="1"/>
  <c r="AB82" i="26"/>
  <c r="AC82" i="26" s="1"/>
  <c r="C81" i="34"/>
  <c r="E80" i="46" s="1"/>
  <c r="AB85" i="26"/>
  <c r="AC85" i="26" s="1"/>
  <c r="AB178" i="26"/>
  <c r="AC178" i="26" s="1"/>
  <c r="C174" i="34"/>
  <c r="E173" i="46" s="1"/>
  <c r="AB219" i="26"/>
  <c r="AC219" i="26" s="1"/>
  <c r="C215" i="34"/>
  <c r="E214" i="46" s="1"/>
  <c r="H149" i="34"/>
  <c r="E1308" i="46" s="1"/>
  <c r="AB153" i="31"/>
  <c r="AC153" i="31" s="1"/>
  <c r="E188" i="34"/>
  <c r="E651" i="46" s="1"/>
  <c r="AB192" i="28"/>
  <c r="AC192" i="28" s="1"/>
  <c r="I177" i="34"/>
  <c r="E1568" i="46" s="1"/>
  <c r="AB181" i="32"/>
  <c r="AC181" i="32" s="1"/>
  <c r="D139" i="34"/>
  <c r="E370" i="46" s="1"/>
  <c r="AB143" i="27"/>
  <c r="AC143" i="27" s="1"/>
  <c r="I134" i="34"/>
  <c r="E1525" i="46" s="1"/>
  <c r="AB138" i="32"/>
  <c r="AC138" i="32" s="1"/>
  <c r="E132" i="34"/>
  <c r="E595" i="46" s="1"/>
  <c r="AB136" i="28"/>
  <c r="AC136" i="28" s="1"/>
  <c r="D146" i="34"/>
  <c r="E377" i="46" s="1"/>
  <c r="AB150" i="27"/>
  <c r="AC150" i="27" s="1"/>
  <c r="F212" i="34"/>
  <c r="E907" i="46" s="1"/>
  <c r="AB216" i="29"/>
  <c r="AC216" i="29" s="1"/>
  <c r="AB129" i="27"/>
  <c r="AC129" i="27" s="1"/>
  <c r="D125" i="34"/>
  <c r="E356" i="46" s="1"/>
  <c r="G193" i="34"/>
  <c r="E1120" i="46" s="1"/>
  <c r="AB197" i="30"/>
  <c r="AC197" i="30" s="1"/>
  <c r="D198" i="34"/>
  <c r="E429" i="46" s="1"/>
  <c r="AB202" i="27"/>
  <c r="AC202" i="27" s="1"/>
  <c r="G136" i="34"/>
  <c r="E1063" i="46" s="1"/>
  <c r="AB140" i="30"/>
  <c r="AC140" i="30" s="1"/>
  <c r="G158" i="34"/>
  <c r="E1085" i="46" s="1"/>
  <c r="AB162" i="30"/>
  <c r="AC162" i="30" s="1"/>
  <c r="AB177" i="28"/>
  <c r="AC177" i="28" s="1"/>
  <c r="E173" i="34"/>
  <c r="E636" i="46" s="1"/>
  <c r="E174" i="34"/>
  <c r="E637" i="46" s="1"/>
  <c r="AB178" i="28"/>
  <c r="AC178" i="28" s="1"/>
  <c r="I176" i="34"/>
  <c r="E1567" i="46" s="1"/>
  <c r="AB180" i="32"/>
  <c r="AC180" i="32" s="1"/>
  <c r="H199" i="34"/>
  <c r="E1358" i="46" s="1"/>
  <c r="AB203" i="31"/>
  <c r="AC203" i="31" s="1"/>
  <c r="H201" i="34"/>
  <c r="E1360" i="46" s="1"/>
  <c r="AB205" i="31"/>
  <c r="AC205" i="31" s="1"/>
  <c r="J203" i="34"/>
  <c r="E1826" i="46" s="1"/>
  <c r="AB207" i="33"/>
  <c r="AC207" i="33" s="1"/>
  <c r="I208" i="34"/>
  <c r="E1599" i="46" s="1"/>
  <c r="AB212" i="32"/>
  <c r="AC212" i="32" s="1"/>
  <c r="H215" i="34"/>
  <c r="E1374" i="46" s="1"/>
  <c r="AB219" i="31"/>
  <c r="AC219" i="31" s="1"/>
  <c r="H216" i="34"/>
  <c r="E1375" i="46" s="1"/>
  <c r="AB220" i="31"/>
  <c r="AC220" i="31" s="1"/>
  <c r="J219" i="34"/>
  <c r="E1842" i="46" s="1"/>
  <c r="AB223" i="33"/>
  <c r="AC223" i="33" s="1"/>
  <c r="F74" i="34"/>
  <c r="E769" i="46" s="1"/>
  <c r="AB78" i="29"/>
  <c r="AC78" i="29" s="1"/>
  <c r="D96" i="34"/>
  <c r="E327" i="46" s="1"/>
  <c r="AB100" i="27"/>
  <c r="AC100" i="27" s="1"/>
  <c r="E101" i="34"/>
  <c r="E564" i="46" s="1"/>
  <c r="AB105" i="28"/>
  <c r="AC105" i="28" s="1"/>
  <c r="E125" i="34"/>
  <c r="E588" i="46" s="1"/>
  <c r="AB129" i="28"/>
  <c r="AC129" i="28" s="1"/>
  <c r="J150" i="34"/>
  <c r="E1773" i="46" s="1"/>
  <c r="AB154" i="33"/>
  <c r="AC154" i="33" s="1"/>
  <c r="E157" i="34"/>
  <c r="E620" i="46" s="1"/>
  <c r="AB161" i="28"/>
  <c r="AC161" i="28" s="1"/>
  <c r="AB197" i="28"/>
  <c r="AC197" i="28" s="1"/>
  <c r="E193" i="34"/>
  <c r="E656" i="46" s="1"/>
  <c r="J93" i="34"/>
  <c r="E1716" i="46" s="1"/>
  <c r="AB97" i="33"/>
  <c r="AC97" i="33" s="1"/>
  <c r="AB189" i="33"/>
  <c r="AC189" i="33" s="1"/>
  <c r="J185" i="34"/>
  <c r="E1808" i="46" s="1"/>
  <c r="E98" i="34"/>
  <c r="E561" i="46" s="1"/>
  <c r="AB102" i="28"/>
  <c r="AC102" i="28" s="1"/>
  <c r="AB104" i="28"/>
  <c r="AC104" i="28" s="1"/>
  <c r="E100" i="34"/>
  <c r="E563" i="46" s="1"/>
  <c r="AB177" i="33"/>
  <c r="AC177" i="33" s="1"/>
  <c r="J173" i="34"/>
  <c r="E1796" i="46" s="1"/>
  <c r="D157" i="34"/>
  <c r="E388" i="46" s="1"/>
  <c r="AB161" i="27"/>
  <c r="AC161" i="27" s="1"/>
  <c r="F175" i="34"/>
  <c r="E870" i="46" s="1"/>
  <c r="AB179" i="29"/>
  <c r="AC179" i="29" s="1"/>
  <c r="I200" i="34"/>
  <c r="E1591" i="46" s="1"/>
  <c r="AB204" i="32"/>
  <c r="AC204" i="32" s="1"/>
  <c r="G216" i="34"/>
  <c r="E1143" i="46" s="1"/>
  <c r="AB220" i="30"/>
  <c r="AC220" i="30" s="1"/>
  <c r="G67" i="34"/>
  <c r="E994" i="46" s="1"/>
  <c r="AB71" i="30"/>
  <c r="AC71" i="30" s="1"/>
  <c r="H164" i="34"/>
  <c r="E1323" i="46" s="1"/>
  <c r="AB168" i="31"/>
  <c r="AC168" i="31" s="1"/>
  <c r="F105" i="34"/>
  <c r="E800" i="46" s="1"/>
  <c r="AB109" i="29"/>
  <c r="AC109" i="29" s="1"/>
  <c r="F145" i="34"/>
  <c r="E840" i="46" s="1"/>
  <c r="AB149" i="29"/>
  <c r="AC149" i="29" s="1"/>
  <c r="I188" i="34"/>
  <c r="E1579" i="46" s="1"/>
  <c r="AB192" i="32"/>
  <c r="AC192" i="32" s="1"/>
  <c r="H81" i="34"/>
  <c r="E1240" i="46" s="1"/>
  <c r="AB85" i="31"/>
  <c r="AC85" i="31" s="1"/>
  <c r="H101" i="34"/>
  <c r="E1260" i="46" s="1"/>
  <c r="AB105" i="31"/>
  <c r="AC105" i="31" s="1"/>
  <c r="H108" i="34"/>
  <c r="E1267" i="46" s="1"/>
  <c r="AB112" i="31"/>
  <c r="AC112" i="31" s="1"/>
  <c r="F131" i="34"/>
  <c r="E826" i="46" s="1"/>
  <c r="AB135" i="29"/>
  <c r="AC135" i="29" s="1"/>
  <c r="G131" i="34"/>
  <c r="E1058" i="46" s="1"/>
  <c r="AB135" i="30"/>
  <c r="AC135" i="30" s="1"/>
  <c r="J168" i="34"/>
  <c r="E1791" i="46" s="1"/>
  <c r="AB172" i="33"/>
  <c r="AC172" i="33" s="1"/>
  <c r="AB204" i="33"/>
  <c r="AC204" i="33" s="1"/>
  <c r="J200" i="34"/>
  <c r="E1823" i="46" s="1"/>
  <c r="J216" i="34"/>
  <c r="E1839" i="46" s="1"/>
  <c r="AB220" i="33"/>
  <c r="AC220" i="33" s="1"/>
  <c r="H85" i="34"/>
  <c r="E1244" i="46" s="1"/>
  <c r="AB89" i="31"/>
  <c r="AC89" i="31" s="1"/>
  <c r="I156" i="34"/>
  <c r="E1547" i="46" s="1"/>
  <c r="AB160" i="32"/>
  <c r="AC160" i="32" s="1"/>
  <c r="D160" i="34"/>
  <c r="E391" i="46" s="1"/>
  <c r="AB164" i="27"/>
  <c r="AC164" i="27" s="1"/>
  <c r="H195" i="34"/>
  <c r="E1354" i="46" s="1"/>
  <c r="AB199" i="31"/>
  <c r="AC199" i="31" s="1"/>
  <c r="J198" i="34"/>
  <c r="E1821" i="46" s="1"/>
  <c r="AB202" i="33"/>
  <c r="AC202" i="33" s="1"/>
  <c r="G198" i="34"/>
  <c r="E1125" i="46" s="1"/>
  <c r="AB202" i="30"/>
  <c r="AC202" i="30" s="1"/>
  <c r="H116" i="34"/>
  <c r="E1275" i="46" s="1"/>
  <c r="AB120" i="31"/>
  <c r="AC120" i="31" s="1"/>
  <c r="AB159" i="30"/>
  <c r="AC159" i="30" s="1"/>
  <c r="G155" i="34"/>
  <c r="E1082" i="46" s="1"/>
  <c r="C111" i="34"/>
  <c r="E110" i="46" s="1"/>
  <c r="AB115" i="26"/>
  <c r="AC115" i="26" s="1"/>
  <c r="C192" i="34"/>
  <c r="E191" i="46" s="1"/>
  <c r="AB196" i="26"/>
  <c r="AC196" i="26" s="1"/>
  <c r="D211" i="34"/>
  <c r="E442" i="46" s="1"/>
  <c r="AB215" i="27"/>
  <c r="AC215" i="27" s="1"/>
  <c r="G139" i="34"/>
  <c r="E1066" i="46" s="1"/>
  <c r="AB143" i="30"/>
  <c r="AC143" i="30" s="1"/>
  <c r="G211" i="34"/>
  <c r="E1138" i="46" s="1"/>
  <c r="AB215" i="30"/>
  <c r="AC215" i="30" s="1"/>
  <c r="G118" i="34"/>
  <c r="E1045" i="46" s="1"/>
  <c r="AB122" i="30"/>
  <c r="AC122" i="30" s="1"/>
  <c r="G115" i="34"/>
  <c r="E1042" i="46" s="1"/>
  <c r="AB119" i="30"/>
  <c r="AC119" i="30" s="1"/>
  <c r="AB171" i="28"/>
  <c r="AC171" i="28" s="1"/>
  <c r="E167" i="34"/>
  <c r="E630" i="46" s="1"/>
  <c r="J209" i="34"/>
  <c r="E1832" i="46" s="1"/>
  <c r="AB213" i="33"/>
  <c r="AC213" i="33" s="1"/>
  <c r="J212" i="34"/>
  <c r="E1835" i="46" s="1"/>
  <c r="AB216" i="33"/>
  <c r="AC216" i="33" s="1"/>
  <c r="AB124" i="28"/>
  <c r="AC124" i="28" s="1"/>
  <c r="E120" i="34"/>
  <c r="E583" i="46" s="1"/>
  <c r="D162" i="34"/>
  <c r="E393" i="46" s="1"/>
  <c r="AB166" i="27"/>
  <c r="AC166" i="27" s="1"/>
  <c r="D121" i="34"/>
  <c r="E352" i="46" s="1"/>
  <c r="AB125" i="27"/>
  <c r="AC125" i="27" s="1"/>
  <c r="AB177" i="32"/>
  <c r="AC177" i="32" s="1"/>
  <c r="I173" i="34"/>
  <c r="E1564" i="46" s="1"/>
  <c r="E216" i="34"/>
  <c r="E679" i="46" s="1"/>
  <c r="AB220" i="28"/>
  <c r="AC220" i="28" s="1"/>
  <c r="F185" i="34"/>
  <c r="E880" i="46" s="1"/>
  <c r="AB189" i="29"/>
  <c r="AC189" i="29" s="1"/>
  <c r="H161" i="34"/>
  <c r="E1320" i="46" s="1"/>
  <c r="AB165" i="31"/>
  <c r="AC165" i="31" s="1"/>
  <c r="F92" i="34"/>
  <c r="E787" i="46" s="1"/>
  <c r="AB96" i="29"/>
  <c r="AC96" i="29" s="1"/>
  <c r="I135" i="34"/>
  <c r="E1526" i="46" s="1"/>
  <c r="AB139" i="32"/>
  <c r="AC139" i="32" s="1"/>
  <c r="J176" i="34"/>
  <c r="E1799" i="46" s="1"/>
  <c r="AB180" i="33"/>
  <c r="AC180" i="33" s="1"/>
  <c r="E179" i="34"/>
  <c r="E642" i="46" s="1"/>
  <c r="AB183" i="28"/>
  <c r="AC183" i="28" s="1"/>
  <c r="F171" i="34"/>
  <c r="E866" i="46" s="1"/>
  <c r="AB175" i="29"/>
  <c r="AC175" i="29" s="1"/>
  <c r="H189" i="34"/>
  <c r="E1348" i="46" s="1"/>
  <c r="AB193" i="31"/>
  <c r="AC193" i="31" s="1"/>
  <c r="G105" i="34"/>
  <c r="E1032" i="46" s="1"/>
  <c r="AB109" i="30"/>
  <c r="AC109" i="30" s="1"/>
  <c r="F87" i="34"/>
  <c r="E782" i="46" s="1"/>
  <c r="AB91" i="29"/>
  <c r="AC91" i="29" s="1"/>
  <c r="F103" i="34"/>
  <c r="E798" i="46" s="1"/>
  <c r="AB107" i="29"/>
  <c r="AC107" i="29" s="1"/>
  <c r="D147" i="34"/>
  <c r="E378" i="46" s="1"/>
  <c r="AB151" i="27"/>
  <c r="AC151" i="27" s="1"/>
  <c r="J81" i="34"/>
  <c r="E1704" i="46" s="1"/>
  <c r="AB85" i="33"/>
  <c r="AC85" i="33" s="1"/>
  <c r="H171" i="34"/>
  <c r="E1330" i="46" s="1"/>
  <c r="AB175" i="31"/>
  <c r="AC175" i="31" s="1"/>
  <c r="G194" i="34"/>
  <c r="E1121" i="46" s="1"/>
  <c r="AB198" i="30"/>
  <c r="AC198" i="30" s="1"/>
  <c r="I70" i="34"/>
  <c r="E1461" i="46" s="1"/>
  <c r="AB74" i="32"/>
  <c r="AC74" i="32" s="1"/>
  <c r="AB206" i="26"/>
  <c r="AC206" i="26" s="1"/>
  <c r="C202" i="34"/>
  <c r="E201" i="46" s="1"/>
  <c r="C143" i="34"/>
  <c r="E142" i="46" s="1"/>
  <c r="AB147" i="26"/>
  <c r="AC147" i="26" s="1"/>
  <c r="J137" i="34"/>
  <c r="E1760" i="46" s="1"/>
  <c r="AB141" i="33"/>
  <c r="AC141" i="33" s="1"/>
  <c r="H155" i="34"/>
  <c r="E1314" i="46" s="1"/>
  <c r="AB159" i="31"/>
  <c r="AC159" i="31" s="1"/>
  <c r="F189" i="34"/>
  <c r="E884" i="46" s="1"/>
  <c r="AB193" i="29"/>
  <c r="AC193" i="29" s="1"/>
  <c r="AB162" i="31"/>
  <c r="AC162" i="31" s="1"/>
  <c r="H158" i="34"/>
  <c r="E1317" i="46" s="1"/>
  <c r="AB200" i="30"/>
  <c r="AC200" i="30" s="1"/>
  <c r="G196" i="34"/>
  <c r="E1123" i="46" s="1"/>
  <c r="J122" i="34"/>
  <c r="E1745" i="46" s="1"/>
  <c r="AB126" i="33"/>
  <c r="AC126" i="33" s="1"/>
  <c r="J116" i="34"/>
  <c r="E1739" i="46" s="1"/>
  <c r="AB120" i="33"/>
  <c r="AC120" i="33" s="1"/>
  <c r="J139" i="34"/>
  <c r="E1762" i="46" s="1"/>
  <c r="AB143" i="33"/>
  <c r="AC143" i="33" s="1"/>
  <c r="J211" i="34"/>
  <c r="E1834" i="46" s="1"/>
  <c r="AB215" i="33"/>
  <c r="AC215" i="33" s="1"/>
  <c r="F102" i="34"/>
  <c r="E797" i="46" s="1"/>
  <c r="AB106" i="29"/>
  <c r="AC106" i="29" s="1"/>
  <c r="H122" i="34"/>
  <c r="E1281" i="46" s="1"/>
  <c r="AB126" i="31"/>
  <c r="AC126" i="31" s="1"/>
  <c r="I163" i="34"/>
  <c r="E1554" i="46" s="1"/>
  <c r="AB167" i="32"/>
  <c r="AC167" i="32" s="1"/>
  <c r="J109" i="34"/>
  <c r="E1732" i="46" s="1"/>
  <c r="AB113" i="33"/>
  <c r="AC113" i="33" s="1"/>
  <c r="C108" i="34"/>
  <c r="E107" i="46" s="1"/>
  <c r="AB112" i="26"/>
  <c r="AC112" i="26" s="1"/>
  <c r="AB192" i="26"/>
  <c r="AC192" i="26" s="1"/>
  <c r="C188" i="34"/>
  <c r="E187" i="46" s="1"/>
  <c r="E119" i="34"/>
  <c r="E582" i="46" s="1"/>
  <c r="AB123" i="28"/>
  <c r="AC123" i="28" s="1"/>
  <c r="G169" i="34"/>
  <c r="E1096" i="46" s="1"/>
  <c r="AB173" i="30"/>
  <c r="AC173" i="30" s="1"/>
  <c r="G201" i="34"/>
  <c r="E1128" i="46" s="1"/>
  <c r="AB205" i="30"/>
  <c r="AC205" i="30" s="1"/>
  <c r="E215" i="34"/>
  <c r="E678" i="46" s="1"/>
  <c r="AB219" i="28"/>
  <c r="AC219" i="28" s="1"/>
  <c r="C121" i="34"/>
  <c r="E120" i="46" s="1"/>
  <c r="AB125" i="26"/>
  <c r="AC125" i="26" s="1"/>
  <c r="AB221" i="26"/>
  <c r="AC221" i="26" s="1"/>
  <c r="C217" i="34"/>
  <c r="E216" i="46" s="1"/>
  <c r="C75" i="34"/>
  <c r="E74" i="46" s="1"/>
  <c r="AB79" i="26"/>
  <c r="AC79" i="26" s="1"/>
  <c r="I154" i="34"/>
  <c r="E1545" i="46" s="1"/>
  <c r="AB158" i="32"/>
  <c r="AC158" i="32" s="1"/>
  <c r="H193" i="34"/>
  <c r="E1352" i="46" s="1"/>
  <c r="AB197" i="31"/>
  <c r="AC197" i="31" s="1"/>
  <c r="F207" i="34"/>
  <c r="E902" i="46" s="1"/>
  <c r="AB211" i="29"/>
  <c r="AC211" i="29" s="1"/>
  <c r="F141" i="34"/>
  <c r="E836" i="46" s="1"/>
  <c r="AB145" i="29"/>
  <c r="AC145" i="29" s="1"/>
  <c r="G85" i="34"/>
  <c r="E1012" i="46" s="1"/>
  <c r="AB89" i="30"/>
  <c r="AC89" i="30" s="1"/>
  <c r="G101" i="34"/>
  <c r="E1028" i="46" s="1"/>
  <c r="AB105" i="30"/>
  <c r="AC105" i="30" s="1"/>
  <c r="D122" i="34"/>
  <c r="E353" i="46" s="1"/>
  <c r="AB126" i="27"/>
  <c r="AC126" i="27" s="1"/>
  <c r="AB174" i="27"/>
  <c r="AC174" i="27" s="1"/>
  <c r="D170" i="34"/>
  <c r="E401" i="46" s="1"/>
  <c r="H190" i="34"/>
  <c r="E1349" i="46" s="1"/>
  <c r="AB194" i="31"/>
  <c r="AC194" i="31" s="1"/>
  <c r="D202" i="34"/>
  <c r="E433" i="46" s="1"/>
  <c r="AB206" i="27"/>
  <c r="AC206" i="27" s="1"/>
  <c r="F204" i="34"/>
  <c r="E899" i="46" s="1"/>
  <c r="AB208" i="29"/>
  <c r="AC208" i="29" s="1"/>
  <c r="J159" i="34"/>
  <c r="E1782" i="46" s="1"/>
  <c r="AB163" i="33"/>
  <c r="AC163" i="33" s="1"/>
  <c r="E210" i="34"/>
  <c r="E673" i="46" s="1"/>
  <c r="AB214" i="28"/>
  <c r="AC214" i="28" s="1"/>
  <c r="G111" i="34"/>
  <c r="E1038" i="46" s="1"/>
  <c r="AB115" i="30"/>
  <c r="AC115" i="30" s="1"/>
  <c r="E140" i="34"/>
  <c r="E603" i="46" s="1"/>
  <c r="AB144" i="28"/>
  <c r="AC144" i="28" s="1"/>
  <c r="G137" i="34"/>
  <c r="E1064" i="46" s="1"/>
  <c r="AB141" i="30"/>
  <c r="AC141" i="30" s="1"/>
  <c r="F71" i="34"/>
  <c r="E766" i="46" s="1"/>
  <c r="AB75" i="29"/>
  <c r="AC75" i="29" s="1"/>
  <c r="E126" i="34"/>
  <c r="E589" i="46" s="1"/>
  <c r="AB130" i="28"/>
  <c r="AC130" i="28" s="1"/>
  <c r="J163" i="34"/>
  <c r="E1786" i="46" s="1"/>
  <c r="AB167" i="33"/>
  <c r="AC167" i="33" s="1"/>
  <c r="E76" i="34"/>
  <c r="E539" i="46" s="1"/>
  <c r="AB80" i="28"/>
  <c r="AC80" i="28" s="1"/>
  <c r="E108" i="34"/>
  <c r="E571" i="46" s="1"/>
  <c r="AB112" i="28"/>
  <c r="AC112" i="28" s="1"/>
  <c r="H74" i="34"/>
  <c r="E1233" i="46" s="1"/>
  <c r="AB78" i="31"/>
  <c r="AC78" i="31" s="1"/>
  <c r="H106" i="34"/>
  <c r="E1265" i="46" s="1"/>
  <c r="AB110" i="31"/>
  <c r="AC110" i="31" s="1"/>
  <c r="G113" i="34"/>
  <c r="E1040" i="46" s="1"/>
  <c r="AB117" i="30"/>
  <c r="AC117" i="30" s="1"/>
  <c r="I131" i="34"/>
  <c r="E1522" i="46" s="1"/>
  <c r="AB135" i="32"/>
  <c r="AC135" i="32" s="1"/>
  <c r="F184" i="34"/>
  <c r="E879" i="46" s="1"/>
  <c r="AB188" i="29"/>
  <c r="AC188" i="29" s="1"/>
  <c r="H79" i="34"/>
  <c r="E1238" i="46" s="1"/>
  <c r="AB83" i="31"/>
  <c r="AC83" i="31" s="1"/>
  <c r="D107" i="34"/>
  <c r="E338" i="46" s="1"/>
  <c r="AB111" i="27"/>
  <c r="AC111" i="27" s="1"/>
  <c r="I128" i="34"/>
  <c r="E1519" i="46" s="1"/>
  <c r="AB132" i="32"/>
  <c r="AC132" i="32" s="1"/>
  <c r="AB190" i="26"/>
  <c r="AC190" i="26" s="1"/>
  <c r="C186" i="34"/>
  <c r="E185" i="46" s="1"/>
  <c r="C127" i="34"/>
  <c r="E126" i="46" s="1"/>
  <c r="AB131" i="26"/>
  <c r="AC131" i="26" s="1"/>
  <c r="I68" i="34"/>
  <c r="E1459" i="46" s="1"/>
  <c r="AB72" i="32"/>
  <c r="AC72" i="32" s="1"/>
  <c r="D87" i="34"/>
  <c r="E318" i="46" s="1"/>
  <c r="AB91" i="27"/>
  <c r="AC91" i="27" s="1"/>
  <c r="H219" i="34"/>
  <c r="E1378" i="46" s="1"/>
  <c r="AB223" i="31"/>
  <c r="AC223" i="31" s="1"/>
  <c r="C200" i="34"/>
  <c r="E199" i="46" s="1"/>
  <c r="AB204" i="26"/>
  <c r="AC204" i="26" s="1"/>
  <c r="I71" i="34"/>
  <c r="E1462" i="46" s="1"/>
  <c r="AB75" i="32"/>
  <c r="AC75" i="32" s="1"/>
  <c r="H78" i="34"/>
  <c r="E1237" i="46" s="1"/>
  <c r="AB82" i="31"/>
  <c r="AC82" i="31" s="1"/>
  <c r="H174" i="34"/>
  <c r="E1333" i="46" s="1"/>
  <c r="AB178" i="31"/>
  <c r="AC178" i="31" s="1"/>
  <c r="F188" i="34"/>
  <c r="E883" i="46" s="1"/>
  <c r="AB192" i="29"/>
  <c r="AC192" i="29" s="1"/>
  <c r="G213" i="34"/>
  <c r="E1140" i="46" s="1"/>
  <c r="AB217" i="30"/>
  <c r="AC217" i="30" s="1"/>
  <c r="H105" i="34"/>
  <c r="E1264" i="46" s="1"/>
  <c r="AB109" i="31"/>
  <c r="AC109" i="31" s="1"/>
  <c r="D169" i="34"/>
  <c r="E400" i="46" s="1"/>
  <c r="AB173" i="27"/>
  <c r="AC173" i="27" s="1"/>
  <c r="J191" i="34"/>
  <c r="E1814" i="46" s="1"/>
  <c r="AB195" i="33"/>
  <c r="AC195" i="33" s="1"/>
  <c r="AB128" i="26"/>
  <c r="AC128" i="26" s="1"/>
  <c r="C124" i="34"/>
  <c r="E123" i="46" s="1"/>
  <c r="D78" i="34"/>
  <c r="E309" i="46" s="1"/>
  <c r="AB82" i="27"/>
  <c r="AC82" i="27" s="1"/>
  <c r="J84" i="34"/>
  <c r="E1707" i="46" s="1"/>
  <c r="AB88" i="33"/>
  <c r="AC88" i="33" s="1"/>
  <c r="F144" i="34"/>
  <c r="E839" i="46" s="1"/>
  <c r="AB148" i="29"/>
  <c r="AC148" i="29" s="1"/>
  <c r="AB157" i="30"/>
  <c r="AC157" i="30" s="1"/>
  <c r="G153" i="34"/>
  <c r="E1080" i="46" s="1"/>
  <c r="F160" i="34"/>
  <c r="E855" i="46" s="1"/>
  <c r="AB164" i="29"/>
  <c r="AC164" i="29" s="1"/>
  <c r="C105" i="34"/>
  <c r="E104" i="46" s="1"/>
  <c r="AB109" i="26"/>
  <c r="AC109" i="26" s="1"/>
  <c r="C201" i="34"/>
  <c r="E200" i="46" s="1"/>
  <c r="AB205" i="26"/>
  <c r="AC205" i="26" s="1"/>
  <c r="I170" i="34"/>
  <c r="E1561" i="46" s="1"/>
  <c r="AB174" i="32"/>
  <c r="AC174" i="32" s="1"/>
  <c r="G184" i="34"/>
  <c r="E1111" i="46" s="1"/>
  <c r="AB188" i="30"/>
  <c r="AC188" i="30" s="1"/>
  <c r="F72" i="34"/>
  <c r="E767" i="46" s="1"/>
  <c r="AB76" i="29"/>
  <c r="AC76" i="29" s="1"/>
  <c r="AB83" i="28"/>
  <c r="AC83" i="28" s="1"/>
  <c r="E79" i="34"/>
  <c r="E542" i="46" s="1"/>
  <c r="D86" i="34"/>
  <c r="E317" i="46" s="1"/>
  <c r="AB90" i="27"/>
  <c r="AC90" i="27" s="1"/>
  <c r="E95" i="34"/>
  <c r="E558" i="46" s="1"/>
  <c r="AB99" i="28"/>
  <c r="AC99" i="28" s="1"/>
  <c r="F104" i="34"/>
  <c r="E799" i="46" s="1"/>
  <c r="AB108" i="29"/>
  <c r="AC108" i="29" s="1"/>
  <c r="E143" i="34"/>
  <c r="E606" i="46" s="1"/>
  <c r="AB147" i="28"/>
  <c r="AC147" i="28" s="1"/>
  <c r="D150" i="34"/>
  <c r="E381" i="46" s="1"/>
  <c r="AB154" i="27"/>
  <c r="AC154" i="27" s="1"/>
  <c r="J172" i="34"/>
  <c r="E1795" i="46" s="1"/>
  <c r="AB176" i="33"/>
  <c r="AC176" i="33" s="1"/>
  <c r="E175" i="34"/>
  <c r="E638" i="46" s="1"/>
  <c r="AB179" i="28"/>
  <c r="AC179" i="28" s="1"/>
  <c r="I96" i="34"/>
  <c r="E1487" i="46" s="1"/>
  <c r="AB100" i="32"/>
  <c r="AC100" i="32" s="1"/>
  <c r="H202" i="34"/>
  <c r="E1361" i="46" s="1"/>
  <c r="AB206" i="31"/>
  <c r="AC206" i="31" s="1"/>
  <c r="F139" i="34"/>
  <c r="E834" i="46" s="1"/>
  <c r="AB143" i="29"/>
  <c r="AC143" i="29" s="1"/>
  <c r="H167" i="34"/>
  <c r="E1326" i="46" s="1"/>
  <c r="AB171" i="31"/>
  <c r="AC171" i="31" s="1"/>
  <c r="H168" i="34"/>
  <c r="E1327" i="46" s="1"/>
  <c r="AB172" i="31"/>
  <c r="AC172" i="31" s="1"/>
  <c r="G206" i="34"/>
  <c r="E1133" i="46" s="1"/>
  <c r="AB210" i="30"/>
  <c r="AC210" i="30" s="1"/>
  <c r="E81" i="34"/>
  <c r="E544" i="46" s="1"/>
  <c r="AB85" i="28"/>
  <c r="AC85" i="28" s="1"/>
  <c r="D120" i="34"/>
  <c r="E351" i="46" s="1"/>
  <c r="AB124" i="27"/>
  <c r="AC124" i="27" s="1"/>
  <c r="G159" i="34"/>
  <c r="E1086" i="46" s="1"/>
  <c r="AB163" i="30"/>
  <c r="AC163" i="30" s="1"/>
  <c r="E217" i="34"/>
  <c r="E680" i="46" s="1"/>
  <c r="AB221" i="28"/>
  <c r="AC221" i="28" s="1"/>
  <c r="E88" i="34"/>
  <c r="E551" i="46" s="1"/>
  <c r="AB92" i="28"/>
  <c r="AC92" i="28" s="1"/>
  <c r="G178" i="34"/>
  <c r="E1105" i="46" s="1"/>
  <c r="AB182" i="30"/>
  <c r="AC182" i="30" s="1"/>
  <c r="G218" i="34"/>
  <c r="E1145" i="46" s="1"/>
  <c r="AB222" i="30"/>
  <c r="AC222" i="30" s="1"/>
  <c r="G73" i="34"/>
  <c r="E1000" i="46" s="1"/>
  <c r="AB77" i="30"/>
  <c r="AC77" i="30" s="1"/>
  <c r="E133" i="34"/>
  <c r="E596" i="46" s="1"/>
  <c r="AB137" i="28"/>
  <c r="AC137" i="28" s="1"/>
  <c r="F67" i="34"/>
  <c r="E762" i="46" s="1"/>
  <c r="AB71" i="29"/>
  <c r="AC71" i="29" s="1"/>
  <c r="E164" i="34"/>
  <c r="E627" i="46" s="1"/>
  <c r="AB168" i="28"/>
  <c r="AC168" i="28" s="1"/>
  <c r="E177" i="34"/>
  <c r="E640" i="46" s="1"/>
  <c r="AB181" i="28"/>
  <c r="AC181" i="28" s="1"/>
  <c r="J189" i="34"/>
  <c r="E1812" i="46" s="1"/>
  <c r="AB193" i="33"/>
  <c r="AC193" i="33" s="1"/>
  <c r="AB211" i="31"/>
  <c r="AC211" i="31" s="1"/>
  <c r="H207" i="34"/>
  <c r="E1366" i="46" s="1"/>
  <c r="F190" i="34"/>
  <c r="E885" i="46" s="1"/>
  <c r="AB194" i="29"/>
  <c r="AC194" i="29" s="1"/>
  <c r="F68" i="34"/>
  <c r="E763" i="46" s="1"/>
  <c r="AB72" i="29"/>
  <c r="AC72" i="29" s="1"/>
  <c r="J69" i="34"/>
  <c r="E1692" i="46" s="1"/>
  <c r="AB73" i="33"/>
  <c r="AC73" i="33" s="1"/>
  <c r="G74" i="34"/>
  <c r="E1001" i="46" s="1"/>
  <c r="AB78" i="30"/>
  <c r="AC78" i="30" s="1"/>
  <c r="I78" i="34"/>
  <c r="E1469" i="46" s="1"/>
  <c r="AB82" i="32"/>
  <c r="AC82" i="32" s="1"/>
  <c r="I76" i="34"/>
  <c r="E1467" i="46" s="1"/>
  <c r="AB80" i="32"/>
  <c r="AC80" i="32" s="1"/>
  <c r="I79" i="34"/>
  <c r="E1470" i="46" s="1"/>
  <c r="AB83" i="32"/>
  <c r="AC83" i="32" s="1"/>
  <c r="E91" i="34"/>
  <c r="E554" i="46" s="1"/>
  <c r="AB95" i="28"/>
  <c r="AC95" i="28" s="1"/>
  <c r="AB94" i="30"/>
  <c r="AC94" i="30" s="1"/>
  <c r="G90" i="34"/>
  <c r="E1017" i="46" s="1"/>
  <c r="G102" i="34"/>
  <c r="E1029" i="46" s="1"/>
  <c r="AB106" i="30"/>
  <c r="AC106" i="30" s="1"/>
  <c r="G122" i="34"/>
  <c r="E1049" i="46" s="1"/>
  <c r="AB126" i="30"/>
  <c r="AC126" i="30" s="1"/>
  <c r="E203" i="34"/>
  <c r="E666" i="46" s="1"/>
  <c r="AB207" i="28"/>
  <c r="AC207" i="28" s="1"/>
  <c r="AB89" i="26"/>
  <c r="AC89" i="26" s="1"/>
  <c r="C85" i="34"/>
  <c r="E84" i="46" s="1"/>
  <c r="AB121" i="26"/>
  <c r="AC121" i="26" s="1"/>
  <c r="C117" i="34"/>
  <c r="E116" i="46" s="1"/>
  <c r="AB153" i="26"/>
  <c r="AC153" i="26" s="1"/>
  <c r="C149" i="34"/>
  <c r="E148" i="46" s="1"/>
  <c r="AB185" i="26"/>
  <c r="AC185" i="26" s="1"/>
  <c r="C181" i="34"/>
  <c r="E180" i="46" s="1"/>
  <c r="AB198" i="26"/>
  <c r="AC198" i="26" s="1"/>
  <c r="C194" i="34"/>
  <c r="E193" i="46" s="1"/>
  <c r="AB200" i="26"/>
  <c r="AC200" i="26" s="1"/>
  <c r="C196" i="34"/>
  <c r="E195" i="46" s="1"/>
  <c r="AB201" i="26"/>
  <c r="AC201" i="26" s="1"/>
  <c r="C197" i="34"/>
  <c r="E196" i="46" s="1"/>
  <c r="AB217" i="26"/>
  <c r="AC217" i="26" s="1"/>
  <c r="C213" i="34"/>
  <c r="E212" i="46" s="1"/>
  <c r="J151" i="34"/>
  <c r="E1774" i="46" s="1"/>
  <c r="AB155" i="33"/>
  <c r="AC155" i="33" s="1"/>
  <c r="J167" i="34"/>
  <c r="E1790" i="46" s="1"/>
  <c r="AB171" i="33"/>
  <c r="AC171" i="33" s="1"/>
  <c r="F193" i="34"/>
  <c r="E888" i="46" s="1"/>
  <c r="AB197" i="29"/>
  <c r="AC197" i="29" s="1"/>
  <c r="E196" i="34"/>
  <c r="E659" i="46" s="1"/>
  <c r="AB200" i="28"/>
  <c r="AC200" i="28" s="1"/>
  <c r="E201" i="34"/>
  <c r="E664" i="46" s="1"/>
  <c r="AB205" i="28"/>
  <c r="AC205" i="28" s="1"/>
  <c r="I133" i="34"/>
  <c r="E1524" i="46" s="1"/>
  <c r="AB137" i="32"/>
  <c r="AC137" i="32" s="1"/>
  <c r="D144" i="34"/>
  <c r="E375" i="46" s="1"/>
  <c r="AB148" i="27"/>
  <c r="AC148" i="27" s="1"/>
  <c r="H148" i="34"/>
  <c r="E1307" i="46" s="1"/>
  <c r="AB152" i="31"/>
  <c r="AC152" i="31" s="1"/>
  <c r="J154" i="34"/>
  <c r="E1777" i="46" s="1"/>
  <c r="AB158" i="33"/>
  <c r="AC158" i="33" s="1"/>
  <c r="H172" i="34"/>
  <c r="E1331" i="46" s="1"/>
  <c r="AB176" i="31"/>
  <c r="AC176" i="31" s="1"/>
  <c r="D200" i="34"/>
  <c r="E431" i="46" s="1"/>
  <c r="AB204" i="27"/>
  <c r="AC204" i="27" s="1"/>
  <c r="AB101" i="26"/>
  <c r="AC101" i="26" s="1"/>
  <c r="C97" i="34"/>
  <c r="E96" i="46" s="1"/>
  <c r="AB146" i="26"/>
  <c r="AC146" i="26" s="1"/>
  <c r="C142" i="34"/>
  <c r="E141" i="46" s="1"/>
  <c r="C204" i="34"/>
  <c r="E203" i="46" s="1"/>
  <c r="AB208" i="26"/>
  <c r="AC208" i="26" s="1"/>
  <c r="AB212" i="26"/>
  <c r="AC212" i="26" s="1"/>
  <c r="C208" i="34"/>
  <c r="E207" i="46" s="1"/>
  <c r="G132" i="34"/>
  <c r="E1059" i="46" s="1"/>
  <c r="AB136" i="30"/>
  <c r="AC136" i="30" s="1"/>
  <c r="J153" i="34"/>
  <c r="E1776" i="46" s="1"/>
  <c r="AB157" i="33"/>
  <c r="AC157" i="33" s="1"/>
  <c r="I160" i="34"/>
  <c r="E1551" i="46" s="1"/>
  <c r="AB164" i="32"/>
  <c r="AC164" i="32" s="1"/>
  <c r="J146" i="34"/>
  <c r="E1769" i="46" s="1"/>
  <c r="AB150" i="33"/>
  <c r="AC150" i="33" s="1"/>
  <c r="AB111" i="26"/>
  <c r="AC111" i="26" s="1"/>
  <c r="C107" i="34"/>
  <c r="E106" i="46" s="1"/>
  <c r="J148" i="34"/>
  <c r="E1771" i="46" s="1"/>
  <c r="AB152" i="33"/>
  <c r="AC152" i="33" s="1"/>
  <c r="AB207" i="26"/>
  <c r="AC207" i="26" s="1"/>
  <c r="C203" i="34"/>
  <c r="E202" i="46" s="1"/>
  <c r="I184" i="34"/>
  <c r="E1575" i="46" s="1"/>
  <c r="AB188" i="32"/>
  <c r="AC188" i="32" s="1"/>
  <c r="I127" i="34"/>
  <c r="E1518" i="46" s="1"/>
  <c r="AB131" i="32"/>
  <c r="AC131" i="32" s="1"/>
  <c r="H131" i="34"/>
  <c r="E1290" i="46" s="1"/>
  <c r="AB135" i="31"/>
  <c r="AC135" i="31" s="1"/>
  <c r="H128" i="34"/>
  <c r="E1287" i="46" s="1"/>
  <c r="AB132" i="31"/>
  <c r="AC132" i="31" s="1"/>
  <c r="F137" i="34"/>
  <c r="E832" i="46" s="1"/>
  <c r="AB141" i="29"/>
  <c r="AC141" i="29" s="1"/>
  <c r="AB151" i="29"/>
  <c r="AC151" i="29" s="1"/>
  <c r="F147" i="34"/>
  <c r="E842" i="46" s="1"/>
  <c r="J184" i="34"/>
  <c r="E1807" i="46" s="1"/>
  <c r="AB188" i="33"/>
  <c r="AC188" i="33" s="1"/>
  <c r="G112" i="34"/>
  <c r="E1039" i="46" s="1"/>
  <c r="AB116" i="30"/>
  <c r="AC116" i="30" s="1"/>
  <c r="H153" i="34"/>
  <c r="E1312" i="46" s="1"/>
  <c r="AB157" i="31"/>
  <c r="AC157" i="31" s="1"/>
  <c r="E158" i="34"/>
  <c r="E621" i="46" s="1"/>
  <c r="AB162" i="28"/>
  <c r="AC162" i="28" s="1"/>
  <c r="J169" i="34"/>
  <c r="E1792" i="46" s="1"/>
  <c r="AB173" i="33"/>
  <c r="AC173" i="33" s="1"/>
  <c r="E206" i="34"/>
  <c r="E669" i="46" s="1"/>
  <c r="AB210" i="28"/>
  <c r="AC210" i="28" s="1"/>
  <c r="H76" i="34"/>
  <c r="E1235" i="46" s="1"/>
  <c r="AB80" i="31"/>
  <c r="AC80" i="31" s="1"/>
  <c r="G91" i="34"/>
  <c r="E1018" i="46" s="1"/>
  <c r="AB95" i="30"/>
  <c r="AC95" i="30" s="1"/>
  <c r="G95" i="34"/>
  <c r="E1022" i="46" s="1"/>
  <c r="AB99" i="30"/>
  <c r="AC99" i="30" s="1"/>
  <c r="J114" i="34"/>
  <c r="E1737" i="46" s="1"/>
  <c r="AB118" i="33"/>
  <c r="AC118" i="33" s="1"/>
  <c r="G163" i="34"/>
  <c r="E1090" i="46" s="1"/>
  <c r="AB167" i="30"/>
  <c r="AC167" i="30" s="1"/>
  <c r="AB99" i="26"/>
  <c r="AC99" i="26" s="1"/>
  <c r="C95" i="34"/>
  <c r="E94" i="46" s="1"/>
  <c r="AB151" i="26"/>
  <c r="AC151" i="26" s="1"/>
  <c r="C147" i="34"/>
  <c r="E146" i="46" s="1"/>
  <c r="C199" i="34"/>
  <c r="E198" i="46" s="1"/>
  <c r="AB203" i="26"/>
  <c r="AC203" i="26" s="1"/>
  <c r="F93" i="34"/>
  <c r="E788" i="46" s="1"/>
  <c r="AB97" i="29"/>
  <c r="AC97" i="29" s="1"/>
  <c r="F90" i="34"/>
  <c r="E785" i="46" s="1"/>
  <c r="AB94" i="29"/>
  <c r="AC94" i="29" s="1"/>
  <c r="F112" i="34"/>
  <c r="E807" i="46" s="1"/>
  <c r="AB116" i="29"/>
  <c r="AC116" i="29" s="1"/>
  <c r="F122" i="34"/>
  <c r="E817" i="46" s="1"/>
  <c r="AB126" i="29"/>
  <c r="AC126" i="29" s="1"/>
  <c r="I155" i="34"/>
  <c r="E1546" i="46" s="1"/>
  <c r="AB159" i="32"/>
  <c r="AC159" i="32" s="1"/>
  <c r="D168" i="34"/>
  <c r="E399" i="46" s="1"/>
  <c r="AB172" i="27"/>
  <c r="AC172" i="27" s="1"/>
  <c r="D174" i="34"/>
  <c r="E405" i="46" s="1"/>
  <c r="AB178" i="27"/>
  <c r="AC178" i="27" s="1"/>
  <c r="AB211" i="26"/>
  <c r="AC211" i="26" s="1"/>
  <c r="C207" i="34"/>
  <c r="E206" i="46" s="1"/>
  <c r="AB121" i="27"/>
  <c r="AC121" i="27" s="1"/>
  <c r="D117" i="34"/>
  <c r="E348" i="46" s="1"/>
  <c r="D187" i="34"/>
  <c r="E418" i="46" s="1"/>
  <c r="AB191" i="27"/>
  <c r="AC191" i="27" s="1"/>
  <c r="F218" i="34"/>
  <c r="E913" i="46" s="1"/>
  <c r="AB222" i="29"/>
  <c r="AC222" i="29" s="1"/>
  <c r="I141" i="34"/>
  <c r="E1532" i="46" s="1"/>
  <c r="AB145" i="32"/>
  <c r="AC145" i="32" s="1"/>
  <c r="G70" i="34"/>
  <c r="E997" i="46" s="1"/>
  <c r="AB74" i="30"/>
  <c r="AC74" i="30" s="1"/>
  <c r="E104" i="34"/>
  <c r="E567" i="46" s="1"/>
  <c r="AB108" i="28"/>
  <c r="AC108" i="28" s="1"/>
  <c r="J129" i="34"/>
  <c r="E1752" i="46" s="1"/>
  <c r="AB133" i="33"/>
  <c r="AC133" i="33" s="1"/>
  <c r="D151" i="34"/>
  <c r="E382" i="46" s="1"/>
  <c r="AB155" i="27"/>
  <c r="AC155" i="27" s="1"/>
  <c r="G174" i="34"/>
  <c r="E1101" i="46" s="1"/>
  <c r="AB178" i="30"/>
  <c r="AC178" i="30" s="1"/>
  <c r="F213" i="34"/>
  <c r="E908" i="46" s="1"/>
  <c r="AB217" i="29"/>
  <c r="AC217" i="29" s="1"/>
  <c r="C103" i="34"/>
  <c r="E102" i="46" s="1"/>
  <c r="AB107" i="26"/>
  <c r="AC107" i="26" s="1"/>
  <c r="AB186" i="26"/>
  <c r="AC186" i="26" s="1"/>
  <c r="C182" i="34"/>
  <c r="E181" i="46" s="1"/>
  <c r="D75" i="34"/>
  <c r="E306" i="46" s="1"/>
  <c r="AB79" i="27"/>
  <c r="AC79" i="27" s="1"/>
  <c r="F97" i="34"/>
  <c r="E792" i="46" s="1"/>
  <c r="AB101" i="29"/>
  <c r="AC101" i="29" s="1"/>
  <c r="I109" i="34"/>
  <c r="E1500" i="46" s="1"/>
  <c r="AB113" i="32"/>
  <c r="AC113" i="32" s="1"/>
  <c r="I102" i="34"/>
  <c r="E1493" i="46" s="1"/>
  <c r="AB106" i="32"/>
  <c r="AC106" i="32" s="1"/>
  <c r="D113" i="34"/>
  <c r="E344" i="46" s="1"/>
  <c r="AB117" i="27"/>
  <c r="AC117" i="27" s="1"/>
  <c r="D114" i="34"/>
  <c r="E345" i="46" s="1"/>
  <c r="AB118" i="27"/>
  <c r="AC118" i="27" s="1"/>
  <c r="I132" i="34"/>
  <c r="E1523" i="46" s="1"/>
  <c r="AB136" i="32"/>
  <c r="AC136" i="32" s="1"/>
  <c r="AB147" i="31"/>
  <c r="AC147" i="31" s="1"/>
  <c r="H143" i="34"/>
  <c r="E1302" i="46" s="1"/>
  <c r="H144" i="34"/>
  <c r="E1303" i="46" s="1"/>
  <c r="AB148" i="31"/>
  <c r="AC148" i="31" s="1"/>
  <c r="H182" i="34"/>
  <c r="E1341" i="46" s="1"/>
  <c r="AB186" i="31"/>
  <c r="AC186" i="31" s="1"/>
  <c r="G189" i="34"/>
  <c r="E1116" i="46" s="1"/>
  <c r="AB193" i="30"/>
  <c r="AC193" i="30" s="1"/>
  <c r="E86" i="34"/>
  <c r="E549" i="46" s="1"/>
  <c r="AB90" i="28"/>
  <c r="AC90" i="28" s="1"/>
  <c r="J99" i="34"/>
  <c r="E1722" i="46" s="1"/>
  <c r="AB103" i="33"/>
  <c r="AC103" i="33" s="1"/>
  <c r="D133" i="34"/>
  <c r="E364" i="46" s="1"/>
  <c r="AB137" i="27"/>
  <c r="AC137" i="27" s="1"/>
  <c r="AB156" i="28"/>
  <c r="AC156" i="28" s="1"/>
  <c r="E152" i="34"/>
  <c r="E615" i="46" s="1"/>
  <c r="G166" i="34"/>
  <c r="E1093" i="46" s="1"/>
  <c r="AB170" i="30"/>
  <c r="AC170" i="30" s="1"/>
  <c r="AB171" i="30"/>
  <c r="AC171" i="30" s="1"/>
  <c r="G167" i="34"/>
  <c r="E1094" i="46" s="1"/>
  <c r="G172" i="34"/>
  <c r="E1099" i="46" s="1"/>
  <c r="AB176" i="30"/>
  <c r="AC176" i="30" s="1"/>
  <c r="J183" i="34"/>
  <c r="E1806" i="46" s="1"/>
  <c r="AB187" i="33"/>
  <c r="AC187" i="33" s="1"/>
  <c r="D192" i="34"/>
  <c r="E423" i="46" s="1"/>
  <c r="AB196" i="27"/>
  <c r="AC196" i="27" s="1"/>
  <c r="H80" i="34"/>
  <c r="E1239" i="46" s="1"/>
  <c r="AB84" i="31"/>
  <c r="AC84" i="31" s="1"/>
  <c r="G127" i="34"/>
  <c r="E1054" i="46" s="1"/>
  <c r="AB131" i="30"/>
  <c r="AC131" i="30" s="1"/>
  <c r="AB140" i="31"/>
  <c r="AC140" i="31" s="1"/>
  <c r="H136" i="34"/>
  <c r="E1295" i="46" s="1"/>
  <c r="F186" i="34"/>
  <c r="E881" i="46" s="1"/>
  <c r="AB190" i="29"/>
  <c r="AC190" i="29" s="1"/>
  <c r="AB83" i="26"/>
  <c r="AC83" i="26" s="1"/>
  <c r="C79" i="34"/>
  <c r="E78" i="46" s="1"/>
  <c r="C122" i="34"/>
  <c r="E121" i="46" s="1"/>
  <c r="AB126" i="26"/>
  <c r="AC126" i="26" s="1"/>
  <c r="C219" i="34"/>
  <c r="E218" i="46" s="1"/>
  <c r="AB223" i="26"/>
  <c r="AC223" i="26" s="1"/>
  <c r="J123" i="34"/>
  <c r="E1746" i="46" s="1"/>
  <c r="AB127" i="33"/>
  <c r="AC127" i="33" s="1"/>
  <c r="AB194" i="28"/>
  <c r="AC194" i="28" s="1"/>
  <c r="E190" i="34"/>
  <c r="E653" i="46" s="1"/>
  <c r="D142" i="34"/>
  <c r="E373" i="46" s="1"/>
  <c r="AB146" i="27"/>
  <c r="AC146" i="27" s="1"/>
  <c r="H71" i="34"/>
  <c r="E1230" i="46" s="1"/>
  <c r="AB75" i="31"/>
  <c r="AC75" i="31" s="1"/>
  <c r="G142" i="34"/>
  <c r="E1069" i="46" s="1"/>
  <c r="AB146" i="30"/>
  <c r="AC146" i="30" s="1"/>
  <c r="D143" i="34"/>
  <c r="E374" i="46" s="1"/>
  <c r="AB147" i="27"/>
  <c r="AC147" i="27" s="1"/>
  <c r="J152" i="34"/>
  <c r="E1775" i="46" s="1"/>
  <c r="AB156" i="33"/>
  <c r="AC156" i="33" s="1"/>
  <c r="E171" i="34"/>
  <c r="E634" i="46" s="1"/>
  <c r="AB175" i="28"/>
  <c r="AC175" i="28" s="1"/>
  <c r="I190" i="34"/>
  <c r="E1581" i="46" s="1"/>
  <c r="AB194" i="32"/>
  <c r="AC194" i="32" s="1"/>
  <c r="D215" i="34"/>
  <c r="E446" i="46" s="1"/>
  <c r="AB219" i="27"/>
  <c r="AC219" i="27" s="1"/>
  <c r="E90" i="34"/>
  <c r="E553" i="46" s="1"/>
  <c r="AB94" i="28"/>
  <c r="AC94" i="28" s="1"/>
  <c r="J103" i="34"/>
  <c r="E1726" i="46" s="1"/>
  <c r="AB107" i="33"/>
  <c r="AC107" i="33" s="1"/>
  <c r="E118" i="34"/>
  <c r="E581" i="46" s="1"/>
  <c r="AB122" i="28"/>
  <c r="AC122" i="28" s="1"/>
  <c r="D149" i="34"/>
  <c r="E380" i="46" s="1"/>
  <c r="AB153" i="27"/>
  <c r="AC153" i="27" s="1"/>
  <c r="E172" i="34"/>
  <c r="E635" i="46" s="1"/>
  <c r="AB176" i="28"/>
  <c r="AC176" i="28" s="1"/>
  <c r="I178" i="34"/>
  <c r="E1569" i="46" s="1"/>
  <c r="AB182" i="32"/>
  <c r="AC182" i="32" s="1"/>
  <c r="I210" i="34"/>
  <c r="E1601" i="46" s="1"/>
  <c r="AB214" i="32"/>
  <c r="AC214" i="32" s="1"/>
  <c r="F215" i="34"/>
  <c r="E910" i="46" s="1"/>
  <c r="AB219" i="29"/>
  <c r="AC219" i="29" s="1"/>
  <c r="H88" i="34"/>
  <c r="E1247" i="46" s="1"/>
  <c r="AB92" i="31"/>
  <c r="AC92" i="31" s="1"/>
  <c r="F94" i="34"/>
  <c r="E789" i="46" s="1"/>
  <c r="AB98" i="29"/>
  <c r="AC98" i="29" s="1"/>
  <c r="D128" i="34"/>
  <c r="E359" i="46" s="1"/>
  <c r="AB132" i="27"/>
  <c r="AC132" i="27" s="1"/>
  <c r="H160" i="34"/>
  <c r="E1319" i="46" s="1"/>
  <c r="AB164" i="31"/>
  <c r="AC164" i="31" s="1"/>
  <c r="I161" i="34"/>
  <c r="E1552" i="46" s="1"/>
  <c r="AB165" i="32"/>
  <c r="AC165" i="32" s="1"/>
  <c r="F174" i="34"/>
  <c r="E869" i="46" s="1"/>
  <c r="AB178" i="29"/>
  <c r="AC178" i="29" s="1"/>
  <c r="F202" i="34"/>
  <c r="E897" i="46" s="1"/>
  <c r="AB206" i="29"/>
  <c r="AC206" i="29" s="1"/>
  <c r="D208" i="34"/>
  <c r="E439" i="46" s="1"/>
  <c r="AB212" i="27"/>
  <c r="AC212" i="27" s="1"/>
  <c r="J214" i="34"/>
  <c r="E1837" i="46" s="1"/>
  <c r="AB218" i="33"/>
  <c r="AC218" i="33" s="1"/>
  <c r="C71" i="34"/>
  <c r="E70" i="46" s="1"/>
  <c r="AB75" i="26"/>
  <c r="AC75" i="26" s="1"/>
  <c r="G154" i="34"/>
  <c r="E1081" i="46" s="1"/>
  <c r="AB158" i="30"/>
  <c r="AC158" i="30" s="1"/>
  <c r="E192" i="34"/>
  <c r="E655" i="46" s="1"/>
  <c r="AB196" i="28"/>
  <c r="AC196" i="28" s="1"/>
  <c r="D207" i="34"/>
  <c r="E438" i="46" s="1"/>
  <c r="AB211" i="27"/>
  <c r="AC211" i="27" s="1"/>
  <c r="J178" i="34"/>
  <c r="E1801" i="46" s="1"/>
  <c r="AB182" i="33"/>
  <c r="AC182" i="33" s="1"/>
  <c r="J180" i="34"/>
  <c r="E1803" i="46" s="1"/>
  <c r="AB184" i="33"/>
  <c r="AC184" i="33" s="1"/>
  <c r="I219" i="34"/>
  <c r="E1610" i="46" s="1"/>
  <c r="AB223" i="32"/>
  <c r="AC223" i="32" s="1"/>
  <c r="C89" i="34"/>
  <c r="E88" i="46" s="1"/>
  <c r="AB93" i="26"/>
  <c r="AC93" i="26" s="1"/>
  <c r="C185" i="34"/>
  <c r="E184" i="46" s="1"/>
  <c r="AB189" i="26"/>
  <c r="AC189" i="26" s="1"/>
  <c r="AB101" i="27"/>
  <c r="AC101" i="27" s="1"/>
  <c r="D97" i="34"/>
  <c r="E328" i="46" s="1"/>
  <c r="J147" i="34"/>
  <c r="E1770" i="46" s="1"/>
  <c r="AB151" i="33"/>
  <c r="AC151" i="33" s="1"/>
  <c r="F170" i="34"/>
  <c r="E865" i="46" s="1"/>
  <c r="AB174" i="29"/>
  <c r="AC174" i="29" s="1"/>
  <c r="F173" i="34"/>
  <c r="E868" i="46" s="1"/>
  <c r="AB177" i="29"/>
  <c r="AC177" i="29" s="1"/>
  <c r="G214" i="34"/>
  <c r="E1141" i="46" s="1"/>
  <c r="AB218" i="30"/>
  <c r="AC218" i="30" s="1"/>
  <c r="F73" i="34"/>
  <c r="E768" i="46" s="1"/>
  <c r="AB77" i="29"/>
  <c r="AC77" i="29" s="1"/>
  <c r="F161" i="34"/>
  <c r="E856" i="46" s="1"/>
  <c r="AB165" i="29"/>
  <c r="AC165" i="29" s="1"/>
  <c r="H102" i="34"/>
  <c r="E1261" i="46" s="1"/>
  <c r="AB106" i="31"/>
  <c r="AC106" i="31" s="1"/>
  <c r="H117" i="34"/>
  <c r="E1276" i="46" s="1"/>
  <c r="AB121" i="31"/>
  <c r="AC121" i="31" s="1"/>
  <c r="H107" i="34"/>
  <c r="E1266" i="46" s="1"/>
  <c r="AB111" i="31"/>
  <c r="AC111" i="31" s="1"/>
  <c r="H112" i="34"/>
  <c r="E1271" i="46" s="1"/>
  <c r="AB116" i="31"/>
  <c r="AC116" i="31" s="1"/>
  <c r="G141" i="34"/>
  <c r="E1068" i="46" s="1"/>
  <c r="AB145" i="30"/>
  <c r="AC145" i="30" s="1"/>
  <c r="H214" i="34"/>
  <c r="E1373" i="46" s="1"/>
  <c r="AB218" i="31"/>
  <c r="AC218" i="31" s="1"/>
  <c r="J135" i="34"/>
  <c r="E1758" i="46" s="1"/>
  <c r="AB139" i="33"/>
  <c r="AC139" i="33" s="1"/>
  <c r="AB160" i="30"/>
  <c r="AC160" i="30" s="1"/>
  <c r="G156" i="34"/>
  <c r="E1083" i="46" s="1"/>
  <c r="D161" i="34"/>
  <c r="E392" i="46" s="1"/>
  <c r="AB165" i="27"/>
  <c r="AC165" i="27" s="1"/>
  <c r="H181" i="34"/>
  <c r="E1340" i="46" s="1"/>
  <c r="AB185" i="31"/>
  <c r="AC185" i="31" s="1"/>
  <c r="G188" i="34"/>
  <c r="E1115" i="46" s="1"/>
  <c r="AB192" i="30"/>
  <c r="AC192" i="30" s="1"/>
  <c r="AB201" i="31"/>
  <c r="AC201" i="31" s="1"/>
  <c r="H197" i="34"/>
  <c r="E1356" i="46" s="1"/>
  <c r="G203" i="34"/>
  <c r="E1130" i="46" s="1"/>
  <c r="AB207" i="30"/>
  <c r="AC207" i="30" s="1"/>
  <c r="G204" i="34"/>
  <c r="E1131" i="46" s="1"/>
  <c r="AB208" i="30"/>
  <c r="AC208" i="30" s="1"/>
  <c r="D80" i="34"/>
  <c r="E311" i="46" s="1"/>
  <c r="AB84" i="27"/>
  <c r="AC84" i="27" s="1"/>
  <c r="H84" i="34"/>
  <c r="E1243" i="46" s="1"/>
  <c r="AB88" i="31"/>
  <c r="AC88" i="31" s="1"/>
  <c r="D136" i="34"/>
  <c r="E367" i="46" s="1"/>
  <c r="AB140" i="27"/>
  <c r="AC140" i="27" s="1"/>
  <c r="C106" i="34"/>
  <c r="E105" i="46" s="1"/>
  <c r="AB110" i="26"/>
  <c r="AC110" i="26" s="1"/>
  <c r="C113" i="34"/>
  <c r="E112" i="46" s="1"/>
  <c r="AB117" i="26"/>
  <c r="AC117" i="26" s="1"/>
  <c r="C161" i="34"/>
  <c r="E160" i="46" s="1"/>
  <c r="AB165" i="26"/>
  <c r="AC165" i="26" s="1"/>
  <c r="AB197" i="26"/>
  <c r="AC197" i="26" s="1"/>
  <c r="C193" i="34"/>
  <c r="E192" i="46" s="1"/>
  <c r="F198" i="34"/>
  <c r="E893" i="46" s="1"/>
  <c r="AB202" i="29"/>
  <c r="AC202" i="29" s="1"/>
  <c r="D213" i="34"/>
  <c r="E444" i="46" s="1"/>
  <c r="AB217" i="27"/>
  <c r="AC217" i="27" s="1"/>
  <c r="D216" i="34"/>
  <c r="E447" i="46" s="1"/>
  <c r="AB220" i="27"/>
  <c r="AC220" i="27" s="1"/>
  <c r="G120" i="34"/>
  <c r="E1047" i="46" s="1"/>
  <c r="AB124" i="30"/>
  <c r="AC124" i="30" s="1"/>
  <c r="AB91" i="30"/>
  <c r="AC91" i="30" s="1"/>
  <c r="G87" i="34"/>
  <c r="E1014" i="46" s="1"/>
  <c r="G146" i="34"/>
  <c r="E1073" i="46" s="1"/>
  <c r="AB150" i="30"/>
  <c r="AC150" i="30" s="1"/>
  <c r="E107" i="34"/>
  <c r="E570" i="46" s="1"/>
  <c r="AB111" i="28"/>
  <c r="AC111" i="28" s="1"/>
  <c r="F116" i="34"/>
  <c r="E811" i="46" s="1"/>
  <c r="AB120" i="29"/>
  <c r="AC120" i="29" s="1"/>
  <c r="E116" i="34"/>
  <c r="E579" i="46" s="1"/>
  <c r="AB120" i="28"/>
  <c r="AC120" i="28" s="1"/>
  <c r="E150" i="34"/>
  <c r="E613" i="46" s="1"/>
  <c r="AB154" i="28"/>
  <c r="AC154" i="28" s="1"/>
  <c r="AB222" i="28"/>
  <c r="AC222" i="28" s="1"/>
  <c r="E218" i="34"/>
  <c r="E681" i="46" s="1"/>
  <c r="I89" i="34"/>
  <c r="E1480" i="46" s="1"/>
  <c r="AB93" i="32"/>
  <c r="AC93" i="32" s="1"/>
  <c r="I139" i="34"/>
  <c r="E1530" i="46" s="1"/>
  <c r="AB143" i="32"/>
  <c r="AC143" i="32" s="1"/>
  <c r="AB100" i="30"/>
  <c r="AC100" i="30" s="1"/>
  <c r="G96" i="34"/>
  <c r="E1023" i="46" s="1"/>
  <c r="H94" i="34"/>
  <c r="E1253" i="46" s="1"/>
  <c r="AB98" i="31"/>
  <c r="AC98" i="31" s="1"/>
  <c r="H142" i="34"/>
  <c r="E1301" i="46" s="1"/>
  <c r="AB146" i="31"/>
  <c r="AC146" i="31" s="1"/>
  <c r="G149" i="34"/>
  <c r="E1076" i="46" s="1"/>
  <c r="AB153" i="30"/>
  <c r="AC153" i="30" s="1"/>
  <c r="G212" i="34"/>
  <c r="E1139" i="46" s="1"/>
  <c r="AB216" i="30"/>
  <c r="AC216" i="30" s="1"/>
  <c r="D68" i="34"/>
  <c r="E299" i="46" s="1"/>
  <c r="AB72" i="27"/>
  <c r="AC72" i="27" s="1"/>
  <c r="H127" i="34"/>
  <c r="E1286" i="46" s="1"/>
  <c r="AB131" i="31"/>
  <c r="AC131" i="31" s="1"/>
  <c r="AB80" i="26"/>
  <c r="AC80" i="26" s="1"/>
  <c r="C76" i="34"/>
  <c r="E75" i="46" s="1"/>
  <c r="E71" i="34"/>
  <c r="E534" i="46" s="1"/>
  <c r="AB75" i="28"/>
  <c r="AC75" i="28" s="1"/>
  <c r="D110" i="34"/>
  <c r="E341" i="46" s="1"/>
  <c r="AB114" i="27"/>
  <c r="AC114" i="27" s="1"/>
  <c r="I123" i="34"/>
  <c r="E1514" i="46" s="1"/>
  <c r="AB127" i="32"/>
  <c r="AC127" i="32" s="1"/>
  <c r="G185" i="34"/>
  <c r="E1112" i="46" s="1"/>
  <c r="AB189" i="30"/>
  <c r="AC189" i="30" s="1"/>
  <c r="I83" i="34"/>
  <c r="E1474" i="46" s="1"/>
  <c r="AB87" i="32"/>
  <c r="AC87" i="32" s="1"/>
  <c r="I115" i="34"/>
  <c r="E1506" i="46" s="1"/>
  <c r="AB119" i="32"/>
  <c r="AC119" i="32" s="1"/>
  <c r="F152" i="34"/>
  <c r="E847" i="46" s="1"/>
  <c r="AB156" i="29"/>
  <c r="AC156" i="29" s="1"/>
  <c r="F168" i="34"/>
  <c r="E863" i="46" s="1"/>
  <c r="AB172" i="29"/>
  <c r="AC172" i="29" s="1"/>
  <c r="E68" i="34"/>
  <c r="E531" i="46" s="1"/>
  <c r="AB72" i="28"/>
  <c r="AC72" i="28" s="1"/>
  <c r="H95" i="34"/>
  <c r="E1254" i="46" s="1"/>
  <c r="AB99" i="31"/>
  <c r="AC99" i="31" s="1"/>
  <c r="H203" i="34"/>
  <c r="E1362" i="46" s="1"/>
  <c r="AB207" i="31"/>
  <c r="AC207" i="31" s="1"/>
  <c r="J132" i="34"/>
  <c r="E1755" i="46" s="1"/>
  <c r="AB136" i="33"/>
  <c r="AC136" i="33" s="1"/>
  <c r="H146" i="34"/>
  <c r="E1305" i="46" s="1"/>
  <c r="AB150" i="31"/>
  <c r="AC150" i="31" s="1"/>
  <c r="AB222" i="26"/>
  <c r="AC222" i="26" s="1"/>
  <c r="C218" i="34"/>
  <c r="E217" i="46" s="1"/>
  <c r="I186" i="34"/>
  <c r="E1577" i="46" s="1"/>
  <c r="AB190" i="32"/>
  <c r="AC190" i="32" s="1"/>
  <c r="AB174" i="26"/>
  <c r="AC174" i="26" s="1"/>
  <c r="C170" i="34"/>
  <c r="E169" i="46" s="1"/>
  <c r="D148" i="34"/>
  <c r="E379" i="46" s="1"/>
  <c r="AB152" i="27"/>
  <c r="AC152" i="27" s="1"/>
  <c r="J190" i="34"/>
  <c r="E1813" i="46" s="1"/>
  <c r="AB194" i="33"/>
  <c r="AC194" i="33" s="1"/>
  <c r="H75" i="34"/>
  <c r="E1234" i="46" s="1"/>
  <c r="AB79" i="31"/>
  <c r="AC79" i="31" s="1"/>
  <c r="D131" i="34"/>
  <c r="E362" i="46" s="1"/>
  <c r="AB135" i="27"/>
  <c r="AC135" i="27" s="1"/>
  <c r="G150" i="34"/>
  <c r="E1077" i="46" s="1"/>
  <c r="AB154" i="30"/>
  <c r="AC154" i="30" s="1"/>
  <c r="J96" i="34"/>
  <c r="E1719" i="46" s="1"/>
  <c r="AB100" i="33"/>
  <c r="AC100" i="33" s="1"/>
  <c r="F108" i="34"/>
  <c r="E803" i="46" s="1"/>
  <c r="AB112" i="29"/>
  <c r="AC112" i="29" s="1"/>
  <c r="J112" i="34"/>
  <c r="E1735" i="46" s="1"/>
  <c r="AB116" i="33"/>
  <c r="AC116" i="33" s="1"/>
  <c r="AB119" i="28"/>
  <c r="AC119" i="28" s="1"/>
  <c r="E115" i="34"/>
  <c r="E578" i="46" s="1"/>
  <c r="J144" i="34"/>
  <c r="E1767" i="46" s="1"/>
  <c r="AB148" i="33"/>
  <c r="AC148" i="33" s="1"/>
  <c r="E195" i="34"/>
  <c r="E658" i="46" s="1"/>
  <c r="AB199" i="28"/>
  <c r="AC199" i="28" s="1"/>
  <c r="I215" i="34"/>
  <c r="E1606" i="46" s="1"/>
  <c r="AB219" i="32"/>
  <c r="AC219" i="32" s="1"/>
  <c r="AB97" i="26"/>
  <c r="AC97" i="26" s="1"/>
  <c r="C93" i="34"/>
  <c r="E92" i="46" s="1"/>
  <c r="AB129" i="26"/>
  <c r="AC129" i="26" s="1"/>
  <c r="C125" i="34"/>
  <c r="E124" i="46" s="1"/>
  <c r="AB161" i="26"/>
  <c r="AC161" i="26" s="1"/>
  <c r="C157" i="34"/>
  <c r="E156" i="46" s="1"/>
  <c r="AB193" i="26"/>
  <c r="AC193" i="26" s="1"/>
  <c r="C189" i="34"/>
  <c r="E188" i="46" s="1"/>
  <c r="H73" i="34"/>
  <c r="E1232" i="46" s="1"/>
  <c r="AB77" i="31"/>
  <c r="AC77" i="31" s="1"/>
  <c r="I86" i="34"/>
  <c r="E1477" i="46" s="1"/>
  <c r="AB90" i="32"/>
  <c r="AC90" i="32" s="1"/>
  <c r="F135" i="34"/>
  <c r="E830" i="46" s="1"/>
  <c r="AB139" i="29"/>
  <c r="AC139" i="29" s="1"/>
  <c r="H157" i="34"/>
  <c r="E1316" i="46" s="1"/>
  <c r="AB161" i="31"/>
  <c r="AC161" i="31" s="1"/>
  <c r="E178" i="34"/>
  <c r="E641" i="46" s="1"/>
  <c r="AB182" i="28"/>
  <c r="AC182" i="28" s="1"/>
  <c r="G152" i="34"/>
  <c r="E1079" i="46" s="1"/>
  <c r="AB156" i="30"/>
  <c r="AC156" i="30" s="1"/>
  <c r="E198" i="34"/>
  <c r="E661" i="46" s="1"/>
  <c r="AB202" i="28"/>
  <c r="AC202" i="28" s="1"/>
  <c r="AB120" i="26"/>
  <c r="AC120" i="26" s="1"/>
  <c r="C116" i="34"/>
  <c r="E115" i="46" s="1"/>
  <c r="C148" i="34"/>
  <c r="E147" i="46" s="1"/>
  <c r="AB152" i="26"/>
  <c r="AC152" i="26" s="1"/>
  <c r="C180" i="34"/>
  <c r="E179" i="46" s="1"/>
  <c r="AB184" i="26"/>
  <c r="AC184" i="26" s="1"/>
  <c r="G129" i="34"/>
  <c r="E1056" i="46" s="1"/>
  <c r="AB133" i="30"/>
  <c r="AC133" i="30" s="1"/>
  <c r="J140" i="34"/>
  <c r="E1763" i="46" s="1"/>
  <c r="AB144" i="33"/>
  <c r="AC144" i="33" s="1"/>
  <c r="G145" i="34"/>
  <c r="E1072" i="46" s="1"/>
  <c r="AB149" i="30"/>
  <c r="AC149" i="30" s="1"/>
  <c r="I179" i="34"/>
  <c r="E1570" i="46" s="1"/>
  <c r="AB183" i="32"/>
  <c r="AC183" i="32" s="1"/>
  <c r="I112" i="34"/>
  <c r="E1503" i="46" s="1"/>
  <c r="AB116" i="32"/>
  <c r="AC116" i="32" s="1"/>
  <c r="F133" i="34"/>
  <c r="E828" i="46" s="1"/>
  <c r="AB137" i="29"/>
  <c r="AC137" i="29" s="1"/>
  <c r="G89" i="34"/>
  <c r="E1016" i="46" s="1"/>
  <c r="AB93" i="30"/>
  <c r="AC93" i="30" s="1"/>
  <c r="J100" i="34"/>
  <c r="E1723" i="46" s="1"/>
  <c r="AB104" i="33"/>
  <c r="AC104" i="33" s="1"/>
  <c r="I122" i="34"/>
  <c r="E1513" i="46" s="1"/>
  <c r="AB126" i="32"/>
  <c r="AC126" i="32" s="1"/>
  <c r="AB172" i="30"/>
  <c r="AC172" i="30" s="1"/>
  <c r="G168" i="34"/>
  <c r="E1095" i="46" s="1"/>
  <c r="J179" i="34"/>
  <c r="E1802" i="46" s="1"/>
  <c r="AB183" i="33"/>
  <c r="AC183" i="33" s="1"/>
  <c r="G200" i="34"/>
  <c r="E1127" i="46" s="1"/>
  <c r="AB204" i="30"/>
  <c r="AC204" i="30" s="1"/>
  <c r="E214" i="34"/>
  <c r="E677" i="46" s="1"/>
  <c r="AB218" i="28"/>
  <c r="AC218" i="28" s="1"/>
  <c r="D116" i="34"/>
  <c r="E347" i="46" s="1"/>
  <c r="AB120" i="27"/>
  <c r="AC120" i="27" s="1"/>
  <c r="I88" i="34"/>
  <c r="E1479" i="46" s="1"/>
  <c r="AB92" i="32"/>
  <c r="AC92" i="32" s="1"/>
  <c r="I103" i="34"/>
  <c r="E1494" i="46" s="1"/>
  <c r="AB107" i="32"/>
  <c r="AC107" i="32" s="1"/>
  <c r="J128" i="34"/>
  <c r="E1751" i="46" s="1"/>
  <c r="AB132" i="33"/>
  <c r="AC132" i="33" s="1"/>
  <c r="AB151" i="28"/>
  <c r="AC151" i="28" s="1"/>
  <c r="E147" i="34"/>
  <c r="E610" i="46" s="1"/>
  <c r="G80" i="34"/>
  <c r="E1007" i="46" s="1"/>
  <c r="AB84" i="30"/>
  <c r="AC84" i="30" s="1"/>
  <c r="G143" i="34"/>
  <c r="E1070" i="46" s="1"/>
  <c r="AB147" i="30"/>
  <c r="AC147" i="30" s="1"/>
  <c r="J113" i="34"/>
  <c r="E1736" i="46" s="1"/>
  <c r="AB117" i="33"/>
  <c r="AC117" i="33" s="1"/>
  <c r="I216" i="34"/>
  <c r="E1607" i="46" s="1"/>
  <c r="AB220" i="32"/>
  <c r="AC220" i="32" s="1"/>
  <c r="I203" i="34"/>
  <c r="E1594" i="46" s="1"/>
  <c r="AB207" i="32"/>
  <c r="AC207" i="32" s="1"/>
  <c r="C98" i="34"/>
  <c r="E97" i="46" s="1"/>
  <c r="AB102" i="26"/>
  <c r="AC102" i="26" s="1"/>
  <c r="I129" i="34"/>
  <c r="E1520" i="46" s="1"/>
  <c r="AB133" i="32"/>
  <c r="AC133" i="32" s="1"/>
  <c r="AB88" i="26"/>
  <c r="AC88" i="26" s="1"/>
  <c r="C84" i="34"/>
  <c r="E83" i="46" s="1"/>
  <c r="J92" i="34"/>
  <c r="E1715" i="46" s="1"/>
  <c r="AB96" i="33"/>
  <c r="AC96" i="33" s="1"/>
  <c r="D118" i="34"/>
  <c r="E349" i="46" s="1"/>
  <c r="AB122" i="27"/>
  <c r="AC122" i="27" s="1"/>
  <c r="F136" i="34"/>
  <c r="E831" i="46" s="1"/>
  <c r="AB140" i="29"/>
  <c r="AC140" i="29" s="1"/>
  <c r="G94" i="34"/>
  <c r="E1021" i="46" s="1"/>
  <c r="AB98" i="30"/>
  <c r="AC98" i="30" s="1"/>
  <c r="H191" i="34"/>
  <c r="E1350" i="46" s="1"/>
  <c r="AB195" i="31"/>
  <c r="AC195" i="31" s="1"/>
  <c r="I107" i="34"/>
  <c r="E1498" i="46" s="1"/>
  <c r="AB111" i="32"/>
  <c r="AC111" i="32" s="1"/>
  <c r="D158" i="34"/>
  <c r="E389" i="46" s="1"/>
  <c r="AB162" i="27"/>
  <c r="AC162" i="27" s="1"/>
  <c r="E183" i="34"/>
  <c r="E646" i="46" s="1"/>
  <c r="AB187" i="28"/>
  <c r="AC187" i="28" s="1"/>
  <c r="E130" i="34"/>
  <c r="E593" i="46" s="1"/>
  <c r="AB134" i="28"/>
  <c r="AC134" i="28" s="1"/>
  <c r="AB150" i="26"/>
  <c r="AC150" i="26" s="1"/>
  <c r="C146" i="34"/>
  <c r="E145" i="46" s="1"/>
  <c r="D83" i="34"/>
  <c r="E314" i="46" s="1"/>
  <c r="AB87" i="27"/>
  <c r="AC87" i="27" s="1"/>
  <c r="AB143" i="31"/>
  <c r="AC143" i="31" s="1"/>
  <c r="H139" i="34"/>
  <c r="E1298" i="46" s="1"/>
  <c r="H175" i="34"/>
  <c r="E1334" i="46" s="1"/>
  <c r="AB179" i="31"/>
  <c r="AC179" i="31" s="1"/>
  <c r="AB84" i="26"/>
  <c r="AC84" i="26" s="1"/>
  <c r="C80" i="34"/>
  <c r="E79" i="46" s="1"/>
  <c r="C112" i="34"/>
  <c r="E111" i="46" s="1"/>
  <c r="AB116" i="26"/>
  <c r="AC116" i="26" s="1"/>
  <c r="C144" i="34"/>
  <c r="E143" i="46" s="1"/>
  <c r="AB148" i="26"/>
  <c r="AC148" i="26" s="1"/>
  <c r="AB180" i="26"/>
  <c r="AC180" i="26" s="1"/>
  <c r="C176" i="34"/>
  <c r="E175" i="46" s="1"/>
  <c r="E83" i="34"/>
  <c r="E546" i="46" s="1"/>
  <c r="AB87" i="28"/>
  <c r="AC87" i="28" s="1"/>
  <c r="I87" i="34"/>
  <c r="E1478" i="46" s="1"/>
  <c r="AB91" i="32"/>
  <c r="AC91" i="32" s="1"/>
  <c r="D154" i="34"/>
  <c r="E385" i="46" s="1"/>
  <c r="AB158" i="27"/>
  <c r="AC158" i="27" s="1"/>
  <c r="AB167" i="28"/>
  <c r="AC167" i="28" s="1"/>
  <c r="E163" i="34"/>
  <c r="E626" i="46" s="1"/>
  <c r="I167" i="34"/>
  <c r="E1558" i="46" s="1"/>
  <c r="AB171" i="32"/>
  <c r="AC171" i="32" s="1"/>
  <c r="I199" i="34"/>
  <c r="E1590" i="46" s="1"/>
  <c r="AB203" i="32"/>
  <c r="AC203" i="32" s="1"/>
  <c r="J207" i="34"/>
  <c r="E1830" i="46" s="1"/>
  <c r="AB211" i="33"/>
  <c r="AC211" i="33" s="1"/>
  <c r="D217" i="34"/>
  <c r="E448" i="46" s="1"/>
  <c r="AB221" i="27"/>
  <c r="AC221" i="27" s="1"/>
  <c r="D84" i="34"/>
  <c r="E315" i="46" s="1"/>
  <c r="AB88" i="27"/>
  <c r="AC88" i="27" s="1"/>
  <c r="G147" i="34"/>
  <c r="E1074" i="46" s="1"/>
  <c r="AB151" i="30"/>
  <c r="AC151" i="30" s="1"/>
  <c r="H130" i="34"/>
  <c r="E1289" i="46" s="1"/>
  <c r="AB134" i="31"/>
  <c r="AC134" i="31" s="1"/>
  <c r="F192" i="34"/>
  <c r="E887" i="46" s="1"/>
  <c r="AB196" i="29"/>
  <c r="AC196" i="29" s="1"/>
  <c r="H210" i="34"/>
  <c r="E1369" i="46" s="1"/>
  <c r="AB214" i="31"/>
  <c r="AC214" i="31" s="1"/>
  <c r="AB183" i="26"/>
  <c r="AC183" i="26" s="1"/>
  <c r="C179" i="34"/>
  <c r="E178" i="46" s="1"/>
  <c r="H154" i="34"/>
  <c r="E1313" i="46" s="1"/>
  <c r="AB158" i="31"/>
  <c r="AC158" i="31" s="1"/>
  <c r="H170" i="34"/>
  <c r="E1329" i="46" s="1"/>
  <c r="AB174" i="31"/>
  <c r="AC174" i="31" s="1"/>
  <c r="E207" i="34"/>
  <c r="E670" i="46" s="1"/>
  <c r="AB211" i="28"/>
  <c r="AC211" i="28" s="1"/>
  <c r="G68" i="34"/>
  <c r="E995" i="46" s="1"/>
  <c r="AB72" i="30"/>
  <c r="AC72" i="30" s="1"/>
  <c r="I82" i="34"/>
  <c r="E1473" i="46" s="1"/>
  <c r="AB86" i="32"/>
  <c r="AC86" i="32" s="1"/>
  <c r="J107" i="34"/>
  <c r="E1730" i="46" s="1"/>
  <c r="AB111" i="33"/>
  <c r="AC111" i="33" s="1"/>
  <c r="G144" i="34"/>
  <c r="E1071" i="46" s="1"/>
  <c r="AB148" i="30"/>
  <c r="AC148" i="30" s="1"/>
  <c r="AB184" i="27"/>
  <c r="AC184" i="27" s="1"/>
  <c r="D180" i="34"/>
  <c r="E411" i="46" s="1"/>
  <c r="D197" i="34"/>
  <c r="E428" i="46" s="1"/>
  <c r="AB201" i="27"/>
  <c r="AC201" i="27" s="1"/>
  <c r="AB73" i="28"/>
  <c r="AC73" i="28" s="1"/>
  <c r="E69" i="34"/>
  <c r="E532" i="46" s="1"/>
  <c r="F78" i="34"/>
  <c r="E773" i="46" s="1"/>
  <c r="AB82" i="29"/>
  <c r="AC82" i="29" s="1"/>
  <c r="G83" i="34"/>
  <c r="E1010" i="46" s="1"/>
  <c r="AB87" i="30"/>
  <c r="AC87" i="30" s="1"/>
  <c r="E97" i="34"/>
  <c r="E560" i="46" s="1"/>
  <c r="AB101" i="28"/>
  <c r="AC101" i="28" s="1"/>
  <c r="H152" i="34"/>
  <c r="E1311" i="46" s="1"/>
  <c r="AB156" i="31"/>
  <c r="AC156" i="31" s="1"/>
  <c r="H184" i="34"/>
  <c r="E1343" i="46" s="1"/>
  <c r="AB188" i="31"/>
  <c r="AC188" i="31" s="1"/>
  <c r="J101" i="34"/>
  <c r="E1724" i="46" s="1"/>
  <c r="AB105" i="33"/>
  <c r="AC105" i="33" s="1"/>
  <c r="AB175" i="27"/>
  <c r="AC175" i="27" s="1"/>
  <c r="D171" i="34"/>
  <c r="E402" i="46" s="1"/>
  <c r="AB75" i="30"/>
  <c r="AC75" i="30" s="1"/>
  <c r="G71" i="34"/>
  <c r="E998" i="46" s="1"/>
  <c r="E84" i="34"/>
  <c r="E547" i="46" s="1"/>
  <c r="AB88" i="28"/>
  <c r="AC88" i="28" s="1"/>
  <c r="E135" i="34"/>
  <c r="E598" i="46" s="1"/>
  <c r="AB139" i="28"/>
  <c r="AC139" i="28" s="1"/>
  <c r="D206" i="34"/>
  <c r="E437" i="46" s="1"/>
  <c r="AB210" i="27"/>
  <c r="AC210" i="27" s="1"/>
  <c r="J143" i="34"/>
  <c r="E1766" i="46" s="1"/>
  <c r="AB147" i="33"/>
  <c r="AC147" i="33" s="1"/>
  <c r="E166" i="34"/>
  <c r="E629" i="46" s="1"/>
  <c r="AB170" i="28"/>
  <c r="AC170" i="28" s="1"/>
  <c r="E180" i="34"/>
  <c r="E643" i="46" s="1"/>
  <c r="AB184" i="28"/>
  <c r="AC184" i="28" s="1"/>
  <c r="E181" i="34"/>
  <c r="E644" i="46" s="1"/>
  <c r="AB185" i="28"/>
  <c r="AC185" i="28" s="1"/>
  <c r="AB186" i="28"/>
  <c r="AC186" i="28" s="1"/>
  <c r="E182" i="34"/>
  <c r="E645" i="46" s="1"/>
  <c r="H204" i="34"/>
  <c r="E1363" i="46" s="1"/>
  <c r="AB208" i="31"/>
  <c r="AC208" i="31" s="1"/>
  <c r="I101" i="34"/>
  <c r="E1492" i="46" s="1"/>
  <c r="AB105" i="32"/>
  <c r="AC105" i="32" s="1"/>
  <c r="G98" i="34"/>
  <c r="E1025" i="46" s="1"/>
  <c r="AB102" i="30"/>
  <c r="AC102" i="30" s="1"/>
  <c r="F121" i="34"/>
  <c r="E816" i="46" s="1"/>
  <c r="AB125" i="29"/>
  <c r="AC125" i="29" s="1"/>
  <c r="D179" i="34"/>
  <c r="E410" i="46" s="1"/>
  <c r="AB183" i="27"/>
  <c r="AC183" i="27" s="1"/>
  <c r="H68" i="34"/>
  <c r="E1227" i="46" s="1"/>
  <c r="AB72" i="31"/>
  <c r="AC72" i="31" s="1"/>
  <c r="J71" i="34"/>
  <c r="E1694" i="46" s="1"/>
  <c r="AB75" i="33"/>
  <c r="AC75" i="33" s="1"/>
  <c r="G77" i="34"/>
  <c r="E1004" i="46" s="1"/>
  <c r="AB81" i="30"/>
  <c r="AC81" i="30" s="1"/>
  <c r="D95" i="34"/>
  <c r="E326" i="46" s="1"/>
  <c r="AB99" i="27"/>
  <c r="AC99" i="27" s="1"/>
  <c r="G104" i="34"/>
  <c r="E1031" i="46" s="1"/>
  <c r="AB108" i="30"/>
  <c r="AC108" i="30" s="1"/>
  <c r="G109" i="34"/>
  <c r="E1036" i="46" s="1"/>
  <c r="AB113" i="30"/>
  <c r="AC113" i="30" s="1"/>
  <c r="J118" i="34"/>
  <c r="E1741" i="46" s="1"/>
  <c r="AB122" i="33"/>
  <c r="AC122" i="33" s="1"/>
  <c r="AB129" i="30"/>
  <c r="AC129" i="30" s="1"/>
  <c r="G125" i="34"/>
  <c r="E1052" i="46" s="1"/>
  <c r="C195" i="34"/>
  <c r="E194" i="46" s="1"/>
  <c r="AB199" i="26"/>
  <c r="AC199" i="26" s="1"/>
  <c r="J149" i="34"/>
  <c r="E1772" i="46" s="1"/>
  <c r="AB153" i="33"/>
  <c r="AC153" i="33" s="1"/>
  <c r="J165" i="34"/>
  <c r="E1788" i="46" s="1"/>
  <c r="AB169" i="33"/>
  <c r="AC169" i="33" s="1"/>
  <c r="J166" i="34"/>
  <c r="E1789" i="46" s="1"/>
  <c r="AB170" i="33"/>
  <c r="AC170" i="33" s="1"/>
  <c r="AB172" i="28"/>
  <c r="AC172" i="28" s="1"/>
  <c r="E168" i="34"/>
  <c r="E631" i="46" s="1"/>
  <c r="E170" i="34"/>
  <c r="E633" i="46" s="1"/>
  <c r="AB174" i="28"/>
  <c r="AC174" i="28" s="1"/>
  <c r="F178" i="34"/>
  <c r="E873" i="46" s="1"/>
  <c r="AB182" i="29"/>
  <c r="AC182" i="29" s="1"/>
  <c r="F195" i="34"/>
  <c r="E890" i="46" s="1"/>
  <c r="AB199" i="29"/>
  <c r="AC199" i="29" s="1"/>
  <c r="E202" i="34"/>
  <c r="E665" i="46" s="1"/>
  <c r="AB206" i="28"/>
  <c r="AC206" i="28" s="1"/>
  <c r="F210" i="34"/>
  <c r="E905" i="46" s="1"/>
  <c r="AB214" i="29"/>
  <c r="AC214" i="29" s="1"/>
  <c r="AB205" i="29"/>
  <c r="AC205" i="29" s="1"/>
  <c r="F201" i="34"/>
  <c r="E896" i="46" s="1"/>
  <c r="AB216" i="31"/>
  <c r="AC216" i="31" s="1"/>
  <c r="H212" i="34"/>
  <c r="E1371" i="46" s="1"/>
  <c r="F70" i="34"/>
  <c r="E765" i="46" s="1"/>
  <c r="AB74" i="29"/>
  <c r="AC74" i="29" s="1"/>
  <c r="AB210" i="26"/>
  <c r="AC210" i="26" s="1"/>
  <c r="C206" i="34"/>
  <c r="E205" i="46" s="1"/>
  <c r="J155" i="34"/>
  <c r="E1778" i="46" s="1"/>
  <c r="AB159" i="33"/>
  <c r="AC159" i="33" s="1"/>
  <c r="H185" i="34"/>
  <c r="E1344" i="46" s="1"/>
  <c r="AB189" i="31"/>
  <c r="AC189" i="31" s="1"/>
  <c r="G190" i="34"/>
  <c r="E1117" i="46" s="1"/>
  <c r="AB194" i="30"/>
  <c r="AC194" i="30" s="1"/>
  <c r="G192" i="34"/>
  <c r="E1119" i="46" s="1"/>
  <c r="AB196" i="30"/>
  <c r="AC196" i="30" s="1"/>
  <c r="D92" i="34"/>
  <c r="E323" i="46" s="1"/>
  <c r="AB96" i="27"/>
  <c r="AC96" i="27" s="1"/>
  <c r="AB135" i="26"/>
  <c r="AC135" i="26" s="1"/>
  <c r="C131" i="34"/>
  <c r="E130" i="46" s="1"/>
  <c r="AB94" i="26"/>
  <c r="AC94" i="26" s="1"/>
  <c r="C90" i="34"/>
  <c r="E89" i="46" s="1"/>
  <c r="C92" i="34"/>
  <c r="E91" i="46" s="1"/>
  <c r="AB96" i="26"/>
  <c r="AC96" i="26" s="1"/>
  <c r="D79" i="34"/>
  <c r="E310" i="46" s="1"/>
  <c r="AB83" i="27"/>
  <c r="AC83" i="27" s="1"/>
  <c r="J161" i="34"/>
  <c r="E1784" i="46" s="1"/>
  <c r="AB165" i="33"/>
  <c r="AC165" i="33" s="1"/>
  <c r="H134" i="34"/>
  <c r="E1293" i="46" s="1"/>
  <c r="AB138" i="31"/>
  <c r="AC138" i="31" s="1"/>
  <c r="F138" i="34"/>
  <c r="E833" i="46" s="1"/>
  <c r="AB142" i="29"/>
  <c r="AC142" i="29" s="1"/>
  <c r="G175" i="34"/>
  <c r="E1102" i="46" s="1"/>
  <c r="AB179" i="30"/>
  <c r="AC179" i="30" s="1"/>
  <c r="F181" i="34"/>
  <c r="E876" i="46" s="1"/>
  <c r="AB185" i="29"/>
  <c r="AC185" i="29" s="1"/>
  <c r="E205" i="34"/>
  <c r="E668" i="46" s="1"/>
  <c r="AB209" i="28"/>
  <c r="AC209" i="28" s="1"/>
  <c r="F125" i="34"/>
  <c r="E820" i="46" s="1"/>
  <c r="AB129" i="29"/>
  <c r="AC129" i="29" s="1"/>
  <c r="F109" i="34"/>
  <c r="E804" i="46" s="1"/>
  <c r="AB113" i="29"/>
  <c r="AC113" i="29" s="1"/>
  <c r="F107" i="34"/>
  <c r="E802" i="46" s="1"/>
  <c r="AB111" i="29"/>
  <c r="AC111" i="29" s="1"/>
  <c r="F110" i="34"/>
  <c r="E805" i="46" s="1"/>
  <c r="AB114" i="29"/>
  <c r="AC114" i="29" s="1"/>
  <c r="I152" i="34"/>
  <c r="E1543" i="46" s="1"/>
  <c r="AB156" i="32"/>
  <c r="AC156" i="32" s="1"/>
  <c r="I180" i="34"/>
  <c r="E1571" i="46" s="1"/>
  <c r="AB184" i="32"/>
  <c r="AC184" i="32" s="1"/>
  <c r="C123" i="34"/>
  <c r="E122" i="46" s="1"/>
  <c r="AB127" i="26"/>
  <c r="AC127" i="26" s="1"/>
  <c r="H89" i="34"/>
  <c r="E1248" i="46" s="1"/>
  <c r="AB93" i="31"/>
  <c r="AC93" i="31" s="1"/>
  <c r="C154" i="34"/>
  <c r="E153" i="46" s="1"/>
  <c r="AB158" i="26"/>
  <c r="AC158" i="26" s="1"/>
  <c r="I201" i="34"/>
  <c r="E1592" i="46" s="1"/>
  <c r="AB205" i="32"/>
  <c r="AC205" i="32" s="1"/>
  <c r="H111" i="34"/>
  <c r="E1270" i="46" s="1"/>
  <c r="AB115" i="31"/>
  <c r="AC115" i="31" s="1"/>
  <c r="G126" i="34"/>
  <c r="E1053" i="46" s="1"/>
  <c r="AB130" i="30"/>
  <c r="AC130" i="30" s="1"/>
  <c r="E160" i="34"/>
  <c r="E623" i="46" s="1"/>
  <c r="AB164" i="28"/>
  <c r="AC164" i="28" s="1"/>
  <c r="G186" i="34"/>
  <c r="E1113" i="46" s="1"/>
  <c r="AB190" i="30"/>
  <c r="AC190" i="30" s="1"/>
  <c r="F197" i="34"/>
  <c r="E892" i="46" s="1"/>
  <c r="AB201" i="29"/>
  <c r="AC201" i="29" s="1"/>
  <c r="AB76" i="26"/>
  <c r="AC76" i="26" s="1"/>
  <c r="C72" i="34"/>
  <c r="E71" i="46" s="1"/>
  <c r="C86" i="34"/>
  <c r="E85" i="46" s="1"/>
  <c r="AB90" i="26"/>
  <c r="AC90" i="26" s="1"/>
  <c r="C104" i="34"/>
  <c r="E103" i="46" s="1"/>
  <c r="AB108" i="26"/>
  <c r="AC108" i="26" s="1"/>
  <c r="C120" i="34"/>
  <c r="E119" i="46" s="1"/>
  <c r="AB124" i="26"/>
  <c r="AC124" i="26" s="1"/>
  <c r="AB138" i="26"/>
  <c r="AC138" i="26" s="1"/>
  <c r="C134" i="34"/>
  <c r="E133" i="46" s="1"/>
  <c r="C151" i="34"/>
  <c r="E150" i="46" s="1"/>
  <c r="AB155" i="26"/>
  <c r="AC155" i="26" s="1"/>
  <c r="C152" i="34"/>
  <c r="E151" i="46" s="1"/>
  <c r="AB156" i="26"/>
  <c r="AC156" i="26" s="1"/>
  <c r="AB170" i="26"/>
  <c r="AC170" i="26" s="1"/>
  <c r="C166" i="34"/>
  <c r="E165" i="46" s="1"/>
  <c r="AB188" i="26"/>
  <c r="AC188" i="26" s="1"/>
  <c r="C184" i="34"/>
  <c r="E183" i="46" s="1"/>
  <c r="I95" i="34"/>
  <c r="E1486" i="46" s="1"/>
  <c r="AB99" i="32"/>
  <c r="AC99" i="32" s="1"/>
  <c r="F100" i="34"/>
  <c r="E795" i="46" s="1"/>
  <c r="AB104" i="29"/>
  <c r="AC104" i="29" s="1"/>
  <c r="J97" i="34"/>
  <c r="E1720" i="46" s="1"/>
  <c r="AB101" i="33"/>
  <c r="AC101" i="33" s="1"/>
  <c r="J104" i="34"/>
  <c r="E1727" i="46" s="1"/>
  <c r="AB108" i="33"/>
  <c r="AC108" i="33" s="1"/>
  <c r="I108" i="34"/>
  <c r="E1499" i="46" s="1"/>
  <c r="AB112" i="32"/>
  <c r="AC112" i="32" s="1"/>
  <c r="D111" i="34"/>
  <c r="E342" i="46" s="1"/>
  <c r="AB115" i="27"/>
  <c r="AC115" i="27" s="1"/>
  <c r="D127" i="34"/>
  <c r="E358" i="46" s="1"/>
  <c r="AB131" i="27"/>
  <c r="AC131" i="27" s="1"/>
  <c r="D119" i="34"/>
  <c r="E350" i="46" s="1"/>
  <c r="AB123" i="27"/>
  <c r="AC123" i="27" s="1"/>
  <c r="J131" i="34"/>
  <c r="E1754" i="46" s="1"/>
  <c r="AB135" i="33"/>
  <c r="AC135" i="33" s="1"/>
  <c r="J136" i="34"/>
  <c r="E1759" i="46" s="1"/>
  <c r="AB140" i="33"/>
  <c r="AC140" i="33" s="1"/>
  <c r="I140" i="34"/>
  <c r="E1531" i="46" s="1"/>
  <c r="AB144" i="32"/>
  <c r="AC144" i="32" s="1"/>
  <c r="H147" i="34"/>
  <c r="E1306" i="46" s="1"/>
  <c r="AB151" i="31"/>
  <c r="AC151" i="31" s="1"/>
  <c r="F75" i="34"/>
  <c r="E770" i="46" s="1"/>
  <c r="AB79" i="29"/>
  <c r="AC79" i="29" s="1"/>
  <c r="I114" i="34"/>
  <c r="E1505" i="46" s="1"/>
  <c r="AB118" i="32"/>
  <c r="AC118" i="32" s="1"/>
  <c r="E148" i="34"/>
  <c r="E611" i="46" s="1"/>
  <c r="AB152" i="28"/>
  <c r="AC152" i="28" s="1"/>
  <c r="G162" i="34"/>
  <c r="E1089" i="46" s="1"/>
  <c r="AB166" i="30"/>
  <c r="AC166" i="30" s="1"/>
  <c r="E186" i="34"/>
  <c r="E649" i="46" s="1"/>
  <c r="AB190" i="28"/>
  <c r="AC190" i="28" s="1"/>
  <c r="D193" i="34"/>
  <c r="E424" i="46" s="1"/>
  <c r="AB197" i="27"/>
  <c r="AC197" i="27" s="1"/>
  <c r="I206" i="34"/>
  <c r="E1597" i="46" s="1"/>
  <c r="AB210" i="32"/>
  <c r="AC210" i="32" s="1"/>
  <c r="J213" i="34"/>
  <c r="E1836" i="46" s="1"/>
  <c r="AB217" i="33"/>
  <c r="AC217" i="33" s="1"/>
  <c r="AB77" i="28"/>
  <c r="AC77" i="28" s="1"/>
  <c r="E73" i="34"/>
  <c r="E536" i="46" s="1"/>
  <c r="D108" i="34"/>
  <c r="E339" i="46" s="1"/>
  <c r="AB112" i="27"/>
  <c r="AC112" i="27" s="1"/>
  <c r="E129" i="34"/>
  <c r="E592" i="46" s="1"/>
  <c r="AB133" i="28"/>
  <c r="AC133" i="28" s="1"/>
  <c r="F146" i="34"/>
  <c r="E841" i="46" s="1"/>
  <c r="AB150" i="29"/>
  <c r="AC150" i="29" s="1"/>
  <c r="E153" i="34"/>
  <c r="E616" i="46" s="1"/>
  <c r="AB157" i="28"/>
  <c r="AC157" i="28" s="1"/>
  <c r="G183" i="34"/>
  <c r="E1110" i="46" s="1"/>
  <c r="AB187" i="30"/>
  <c r="AC187" i="30" s="1"/>
  <c r="E209" i="34"/>
  <c r="E672" i="46" s="1"/>
  <c r="AB213" i="28"/>
  <c r="AC213" i="28" s="1"/>
  <c r="AB133" i="26"/>
  <c r="AC133" i="26" s="1"/>
  <c r="C129" i="34"/>
  <c r="E128" i="46" s="1"/>
  <c r="C177" i="34"/>
  <c r="E176" i="46" s="1"/>
  <c r="AB181" i="26"/>
  <c r="AC181" i="26" s="1"/>
  <c r="H133" i="34"/>
  <c r="E1292" i="46" s="1"/>
  <c r="AB137" i="31"/>
  <c r="AC137" i="31" s="1"/>
  <c r="H92" i="34"/>
  <c r="E1251" i="46" s="1"/>
  <c r="AB96" i="31"/>
  <c r="AC96" i="31" s="1"/>
  <c r="D140" i="34"/>
  <c r="E371" i="46" s="1"/>
  <c r="AB144" i="27"/>
  <c r="AC144" i="27" s="1"/>
  <c r="D167" i="34"/>
  <c r="E398" i="46" s="1"/>
  <c r="AB171" i="27"/>
  <c r="AC171" i="27" s="1"/>
  <c r="J115" i="34"/>
  <c r="E1738" i="46" s="1"/>
  <c r="AB119" i="33"/>
  <c r="AC119" i="33" s="1"/>
  <c r="F127" i="34"/>
  <c r="E822" i="46" s="1"/>
  <c r="AB131" i="29"/>
  <c r="AC131" i="29" s="1"/>
  <c r="D141" i="34"/>
  <c r="E372" i="46" s="1"/>
  <c r="AB145" i="27"/>
  <c r="AC145" i="27" s="1"/>
  <c r="D219" i="34"/>
  <c r="E450" i="46" s="1"/>
  <c r="AB223" i="27"/>
  <c r="AC223" i="27" s="1"/>
  <c r="E110" i="34"/>
  <c r="E573" i="46" s="1"/>
  <c r="AB114" i="28"/>
  <c r="AC114" i="28" s="1"/>
  <c r="E191" i="34"/>
  <c r="E654" i="46" s="1"/>
  <c r="AB195" i="28"/>
  <c r="AC195" i="28" s="1"/>
  <c r="D214" i="34"/>
  <c r="E445" i="46" s="1"/>
  <c r="AB218" i="27"/>
  <c r="AC218" i="27" s="1"/>
  <c r="F143" i="34"/>
  <c r="E838" i="46" s="1"/>
  <c r="AB147" i="29"/>
  <c r="AC147" i="29" s="1"/>
  <c r="AB155" i="29"/>
  <c r="AC155" i="29" s="1"/>
  <c r="F151" i="34"/>
  <c r="E846" i="46" s="1"/>
  <c r="G160" i="34"/>
  <c r="E1087" i="46" s="1"/>
  <c r="AB164" i="30"/>
  <c r="AC164" i="30" s="1"/>
  <c r="J187" i="34"/>
  <c r="E1810" i="46" s="1"/>
  <c r="AB191" i="33"/>
  <c r="AC191" i="33" s="1"/>
  <c r="J201" i="34"/>
  <c r="E1824" i="46" s="1"/>
  <c r="AB205" i="33"/>
  <c r="AC205" i="33" s="1"/>
  <c r="F214" i="34"/>
  <c r="E909" i="46" s="1"/>
  <c r="AB218" i="29"/>
  <c r="AC218" i="29" s="1"/>
  <c r="H217" i="34"/>
  <c r="E1376" i="46" s="1"/>
  <c r="AB221" i="31"/>
  <c r="AC221" i="31" s="1"/>
  <c r="H104" i="34"/>
  <c r="E1263" i="46" s="1"/>
  <c r="AB108" i="31"/>
  <c r="AC108" i="31" s="1"/>
  <c r="G135" i="34"/>
  <c r="E1062" i="46" s="1"/>
  <c r="AB139" i="30"/>
  <c r="AC139" i="30" s="1"/>
  <c r="J182" i="34"/>
  <c r="E1805" i="46" s="1"/>
  <c r="AB186" i="33"/>
  <c r="AC186" i="33" s="1"/>
  <c r="I136" i="34"/>
  <c r="E1527" i="46" s="1"/>
  <c r="AB140" i="32"/>
  <c r="AC140" i="32" s="1"/>
  <c r="D155" i="34"/>
  <c r="E386" i="46" s="1"/>
  <c r="AB159" i="27"/>
  <c r="AC159" i="27" s="1"/>
  <c r="I197" i="34"/>
  <c r="E1588" i="46" s="1"/>
  <c r="AB201" i="32"/>
  <c r="AC201" i="32" s="1"/>
  <c r="I202" i="34"/>
  <c r="E1593" i="46" s="1"/>
  <c r="AB206" i="32"/>
  <c r="AC206" i="32" s="1"/>
  <c r="H83" i="34"/>
  <c r="E1242" i="46" s="1"/>
  <c r="AB87" i="31"/>
  <c r="AC87" i="31" s="1"/>
  <c r="H99" i="34"/>
  <c r="E1258" i="46" s="1"/>
  <c r="AB103" i="31"/>
  <c r="AC103" i="31" s="1"/>
  <c r="H113" i="34"/>
  <c r="E1272" i="46" s="1"/>
  <c r="AB117" i="31"/>
  <c r="AC117" i="31" s="1"/>
  <c r="F132" i="34"/>
  <c r="E827" i="46" s="1"/>
  <c r="AB136" i="29"/>
  <c r="AC136" i="29" s="1"/>
  <c r="E139" i="34"/>
  <c r="E602" i="46" s="1"/>
  <c r="AB143" i="28"/>
  <c r="AC143" i="28" s="1"/>
  <c r="G134" i="34"/>
  <c r="E1061" i="46" s="1"/>
  <c r="AB138" i="30"/>
  <c r="AC138" i="30" s="1"/>
  <c r="AB142" i="30"/>
  <c r="AC142" i="30" s="1"/>
  <c r="G138" i="34"/>
  <c r="E1065" i="46" s="1"/>
  <c r="F164" i="34"/>
  <c r="E859" i="46" s="1"/>
  <c r="AB168" i="29"/>
  <c r="AC168" i="29" s="1"/>
  <c r="I175" i="34"/>
  <c r="E1566" i="46" s="1"/>
  <c r="AB179" i="32"/>
  <c r="AC179" i="32" s="1"/>
  <c r="G124" i="34"/>
  <c r="E1051" i="46" s="1"/>
  <c r="AB128" i="30"/>
  <c r="AC128" i="30" s="1"/>
  <c r="I130" i="34"/>
  <c r="E1521" i="46" s="1"/>
  <c r="AB134" i="32"/>
  <c r="AC134" i="32" s="1"/>
  <c r="I158" i="34"/>
  <c r="E1549" i="46" s="1"/>
  <c r="AB162" i="32"/>
  <c r="AC162" i="32" s="1"/>
  <c r="D159" i="34"/>
  <c r="E390" i="46" s="1"/>
  <c r="AB163" i="27"/>
  <c r="AC163" i="27" s="1"/>
  <c r="H179" i="34"/>
  <c r="E1338" i="46" s="1"/>
  <c r="AB183" i="31"/>
  <c r="AC183" i="31" s="1"/>
  <c r="H188" i="34"/>
  <c r="E1347" i="46" s="1"/>
  <c r="AB192" i="31"/>
  <c r="AC192" i="31" s="1"/>
  <c r="J197" i="34"/>
  <c r="E1820" i="46" s="1"/>
  <c r="AB201" i="33"/>
  <c r="AC201" i="33" s="1"/>
  <c r="I77" i="34"/>
  <c r="E1468" i="46" s="1"/>
  <c r="AB81" i="32"/>
  <c r="AC81" i="32" s="1"/>
  <c r="H124" i="34"/>
  <c r="E1283" i="46" s="1"/>
  <c r="AB128" i="31"/>
  <c r="AC128" i="31" s="1"/>
  <c r="J130" i="34"/>
  <c r="E1753" i="46" s="1"/>
  <c r="AB134" i="33"/>
  <c r="AC134" i="33" s="1"/>
  <c r="AB114" i="26"/>
  <c r="AC114" i="26" s="1"/>
  <c r="C110" i="34"/>
  <c r="E109" i="46" s="1"/>
  <c r="AB195" i="26"/>
  <c r="AC195" i="26" s="1"/>
  <c r="C191" i="34"/>
  <c r="E190" i="46" s="1"/>
  <c r="F165" i="34"/>
  <c r="E860" i="46" s="1"/>
  <c r="AB169" i="29"/>
  <c r="AC169" i="29" s="1"/>
  <c r="F167" i="34"/>
  <c r="E862" i="46" s="1"/>
  <c r="AB171" i="29"/>
  <c r="AC171" i="29" s="1"/>
  <c r="D212" i="34"/>
  <c r="E443" i="46" s="1"/>
  <c r="AB216" i="27"/>
  <c r="AC216" i="27" s="1"/>
  <c r="H132" i="34"/>
  <c r="E1291" i="46" s="1"/>
  <c r="AB136" i="31"/>
  <c r="AC136" i="31" s="1"/>
  <c r="J202" i="34"/>
  <c r="E1825" i="46" s="1"/>
  <c r="AB206" i="33"/>
  <c r="AC206" i="33" s="1"/>
  <c r="C156" i="34"/>
  <c r="E155" i="46" s="1"/>
  <c r="AB160" i="26"/>
  <c r="AC160" i="26" s="1"/>
  <c r="G114" i="34"/>
  <c r="E1041" i="46" s="1"/>
  <c r="AB118" i="30"/>
  <c r="AC118" i="30" s="1"/>
  <c r="G121" i="34"/>
  <c r="E1048" i="46" s="1"/>
  <c r="AB125" i="30"/>
  <c r="AC125" i="30" s="1"/>
  <c r="J205" i="34"/>
  <c r="E1828" i="46" s="1"/>
  <c r="AB209" i="33"/>
  <c r="AC209" i="33" s="1"/>
  <c r="J119" i="34"/>
  <c r="E1742" i="46" s="1"/>
  <c r="AB123" i="33"/>
  <c r="AC123" i="33" s="1"/>
  <c r="D99" i="34"/>
  <c r="E330" i="46" s="1"/>
  <c r="AB103" i="27"/>
  <c r="AC103" i="27" s="1"/>
  <c r="F81" i="34"/>
  <c r="E776" i="46" s="1"/>
  <c r="AB85" i="29"/>
  <c r="AC85" i="29" s="1"/>
  <c r="AB109" i="28"/>
  <c r="AC109" i="28" s="1"/>
  <c r="E105" i="34"/>
  <c r="E568" i="46" s="1"/>
  <c r="D210" i="34"/>
  <c r="E441" i="46" s="1"/>
  <c r="AB214" i="27"/>
  <c r="AC214" i="27" s="1"/>
  <c r="D109" i="34"/>
  <c r="E340" i="46" s="1"/>
  <c r="AB113" i="27"/>
  <c r="AC113" i="27" s="1"/>
  <c r="I168" i="34"/>
  <c r="E1559" i="46" s="1"/>
  <c r="AB172" i="32"/>
  <c r="AC172" i="32" s="1"/>
  <c r="AB217" i="28"/>
  <c r="AC217" i="28" s="1"/>
  <c r="E213" i="34"/>
  <c r="E676" i="46" s="1"/>
  <c r="E212" i="34"/>
  <c r="E675" i="46" s="1"/>
  <c r="AB216" i="28"/>
  <c r="AC216" i="28" s="1"/>
  <c r="D190" i="34"/>
  <c r="E421" i="46" s="1"/>
  <c r="AB194" i="27"/>
  <c r="AC194" i="27" s="1"/>
  <c r="G148" i="34"/>
  <c r="E1075" i="46" s="1"/>
  <c r="AB152" i="30"/>
  <c r="AC152" i="30" s="1"/>
  <c r="D115" i="34"/>
  <c r="E346" i="46" s="1"/>
  <c r="AB119" i="27"/>
  <c r="AC119" i="27" s="1"/>
  <c r="F153" i="34"/>
  <c r="E848" i="46" s="1"/>
  <c r="AB157" i="29"/>
  <c r="AC157" i="29" s="1"/>
  <c r="J160" i="34"/>
  <c r="E1783" i="46" s="1"/>
  <c r="AB164" i="33"/>
  <c r="AC164" i="33" s="1"/>
  <c r="E211" i="34"/>
  <c r="E674" i="46" s="1"/>
  <c r="AB215" i="28"/>
  <c r="AC215" i="28" s="1"/>
  <c r="D153" i="34"/>
  <c r="E384" i="46" s="1"/>
  <c r="AB157" i="27"/>
  <c r="AC157" i="27" s="1"/>
  <c r="E162" i="34"/>
  <c r="E625" i="46" s="1"/>
  <c r="AB166" i="28"/>
  <c r="AC166" i="28" s="1"/>
  <c r="H205" i="34"/>
  <c r="E1364" i="46" s="1"/>
  <c r="AB209" i="31"/>
  <c r="AC209" i="31" s="1"/>
  <c r="AB201" i="28"/>
  <c r="AC201" i="28" s="1"/>
  <c r="E197" i="34"/>
  <c r="E660" i="46" s="1"/>
  <c r="J89" i="34"/>
  <c r="E1712" i="46" s="1"/>
  <c r="AB93" i="33"/>
  <c r="AC93" i="33" s="1"/>
  <c r="I91" i="34"/>
  <c r="E1482" i="46" s="1"/>
  <c r="AB95" i="32"/>
  <c r="AC95" i="32" s="1"/>
  <c r="I171" i="34"/>
  <c r="E1562" i="46" s="1"/>
  <c r="AB175" i="32"/>
  <c r="AC175" i="32" s="1"/>
  <c r="C178" i="34"/>
  <c r="E177" i="46" s="1"/>
  <c r="AB182" i="26"/>
  <c r="AC182" i="26" s="1"/>
  <c r="E77" i="34"/>
  <c r="E540" i="46" s="1"/>
  <c r="AB81" i="28"/>
  <c r="AC81" i="28" s="1"/>
  <c r="G110" i="34"/>
  <c r="E1037" i="46" s="1"/>
  <c r="AB114" i="30"/>
  <c r="AC114" i="30" s="1"/>
  <c r="G97" i="34"/>
  <c r="E1024" i="46" s="1"/>
  <c r="AB101" i="30"/>
  <c r="AC101" i="30" s="1"/>
  <c r="H87" i="34"/>
  <c r="E1246" i="46" s="1"/>
  <c r="AB91" i="31"/>
  <c r="AC91" i="31" s="1"/>
  <c r="I144" i="34"/>
  <c r="E1535" i="46" s="1"/>
  <c r="AB148" i="32"/>
  <c r="AC148" i="32" s="1"/>
  <c r="E208" i="34"/>
  <c r="E671" i="46" s="1"/>
  <c r="AB212" i="28"/>
  <c r="AC212" i="28" s="1"/>
  <c r="AB155" i="28"/>
  <c r="AC155" i="28" s="1"/>
  <c r="E151" i="34"/>
  <c r="E614" i="46" s="1"/>
  <c r="F176" i="34"/>
  <c r="E871" i="46" s="1"/>
  <c r="AB180" i="29"/>
  <c r="AC180" i="29" s="1"/>
  <c r="AB163" i="26"/>
  <c r="AC163" i="26" s="1"/>
  <c r="C159" i="34"/>
  <c r="E158" i="46" s="1"/>
  <c r="AB89" i="27"/>
  <c r="AC89" i="27" s="1"/>
  <c r="D85" i="34"/>
  <c r="E316" i="46" s="1"/>
  <c r="AB134" i="26"/>
  <c r="AC134" i="26" s="1"/>
  <c r="C130" i="34"/>
  <c r="E129" i="46" s="1"/>
  <c r="F158" i="34"/>
  <c r="E853" i="46" s="1"/>
  <c r="AB162" i="29"/>
  <c r="AC162" i="29" s="1"/>
  <c r="AB84" i="28"/>
  <c r="AC84" i="28" s="1"/>
  <c r="E80" i="34"/>
  <c r="E543" i="46" s="1"/>
  <c r="H110" i="34"/>
  <c r="E1269" i="46" s="1"/>
  <c r="AB114" i="31"/>
  <c r="AC114" i="31" s="1"/>
  <c r="G117" i="34"/>
  <c r="E1044" i="46" s="1"/>
  <c r="AB121" i="30"/>
  <c r="AC121" i="30" s="1"/>
  <c r="D138" i="34"/>
  <c r="E369" i="46" s="1"/>
  <c r="AB142" i="27"/>
  <c r="AC142" i="27" s="1"/>
  <c r="G197" i="34"/>
  <c r="E1124" i="46" s="1"/>
  <c r="AB201" i="30"/>
  <c r="AC201" i="30" s="1"/>
  <c r="H206" i="34"/>
  <c r="E1365" i="46" s="1"/>
  <c r="AB210" i="31"/>
  <c r="AC210" i="31" s="1"/>
  <c r="AB202" i="26"/>
  <c r="AC202" i="26" s="1"/>
  <c r="C198" i="34"/>
  <c r="E197" i="46" s="1"/>
  <c r="G99" i="34"/>
  <c r="E1026" i="46" s="1"/>
  <c r="AB103" i="30"/>
  <c r="AC103" i="30" s="1"/>
  <c r="F134" i="34"/>
  <c r="E829" i="46" s="1"/>
  <c r="AB138" i="29"/>
  <c r="AC138" i="29" s="1"/>
  <c r="I145" i="34"/>
  <c r="E1536" i="46" s="1"/>
  <c r="AB149" i="32"/>
  <c r="AC149" i="32" s="1"/>
  <c r="D204" i="34"/>
  <c r="E435" i="46" s="1"/>
  <c r="AB208" i="27"/>
  <c r="AC208" i="27" s="1"/>
  <c r="I218" i="34"/>
  <c r="E1609" i="46" s="1"/>
  <c r="AB222" i="32"/>
  <c r="AC222" i="32" s="1"/>
  <c r="I97" i="34"/>
  <c r="E1488" i="46" s="1"/>
  <c r="AB101" i="32"/>
  <c r="AC101" i="32" s="1"/>
  <c r="F101" i="34"/>
  <c r="E796" i="46" s="1"/>
  <c r="AB105" i="29"/>
  <c r="AC105" i="29" s="1"/>
  <c r="AB144" i="26"/>
  <c r="AC144" i="26" s="1"/>
  <c r="C140" i="34"/>
  <c r="E139" i="46" s="1"/>
  <c r="D94" i="34"/>
  <c r="E325" i="46" s="1"/>
  <c r="AB98" i="27"/>
  <c r="AC98" i="27" s="1"/>
  <c r="AB173" i="26"/>
  <c r="AC173" i="26" s="1"/>
  <c r="C169" i="34"/>
  <c r="E168" i="46" s="1"/>
  <c r="G69" i="34"/>
  <c r="E996" i="46" s="1"/>
  <c r="AB73" i="30"/>
  <c r="AC73" i="30" s="1"/>
  <c r="G165" i="34"/>
  <c r="E1092" i="46" s="1"/>
  <c r="AB169" i="30"/>
  <c r="AC169" i="30" s="1"/>
  <c r="G181" i="34"/>
  <c r="E1108" i="46" s="1"/>
  <c r="AB185" i="30"/>
  <c r="AC185" i="30" s="1"/>
  <c r="I166" i="34"/>
  <c r="E1557" i="46" s="1"/>
  <c r="AB170" i="32"/>
  <c r="AC170" i="32" s="1"/>
  <c r="I182" i="34"/>
  <c r="E1573" i="46" s="1"/>
  <c r="AB186" i="32"/>
  <c r="AC186" i="32" s="1"/>
  <c r="D185" i="34"/>
  <c r="E416" i="46" s="1"/>
  <c r="AB189" i="27"/>
  <c r="AC189" i="27" s="1"/>
  <c r="I198" i="34"/>
  <c r="E1589" i="46" s="1"/>
  <c r="AB202" i="32"/>
  <c r="AC202" i="32" s="1"/>
  <c r="F219" i="34"/>
  <c r="E914" i="46" s="1"/>
  <c r="AB223" i="29"/>
  <c r="AC223" i="29" s="1"/>
  <c r="AB162" i="33"/>
  <c r="AC162" i="33" s="1"/>
  <c r="J158" i="34"/>
  <c r="E1781" i="46" s="1"/>
  <c r="I169" i="34"/>
  <c r="E1560" i="46" s="1"/>
  <c r="AB173" i="32"/>
  <c r="AC173" i="32" s="1"/>
  <c r="H91" i="34"/>
  <c r="E1250" i="46" s="1"/>
  <c r="AB95" i="31"/>
  <c r="AC95" i="31" s="1"/>
  <c r="G130" i="34"/>
  <c r="E1057" i="46" s="1"/>
  <c r="AB134" i="30"/>
  <c r="AC134" i="30" s="1"/>
  <c r="C114" i="34"/>
  <c r="E113" i="46" s="1"/>
  <c r="AB118" i="26"/>
  <c r="AC118" i="26" s="1"/>
  <c r="AB166" i="26"/>
  <c r="AC166" i="26" s="1"/>
  <c r="C162" i="34"/>
  <c r="E161" i="46" s="1"/>
  <c r="G78" i="34"/>
  <c r="E1005" i="46" s="1"/>
  <c r="AB82" i="30"/>
  <c r="AC82" i="30" s="1"/>
  <c r="G81" i="34"/>
  <c r="E1008" i="46" s="1"/>
  <c r="AB85" i="30"/>
  <c r="AC85" i="30" s="1"/>
  <c r="AB94" i="31"/>
  <c r="AC94" i="31" s="1"/>
  <c r="H90" i="34"/>
  <c r="E1249" i="46" s="1"/>
  <c r="H138" i="34"/>
  <c r="E1297" i="46" s="1"/>
  <c r="AB142" i="31"/>
  <c r="AC142" i="31" s="1"/>
  <c r="H186" i="34"/>
  <c r="E1345" i="46" s="1"/>
  <c r="AB190" i="31"/>
  <c r="AC190" i="31" s="1"/>
  <c r="J73" i="34"/>
  <c r="E1696" i="46" s="1"/>
  <c r="AB77" i="33"/>
  <c r="AC77" i="33" s="1"/>
  <c r="D135" i="34"/>
  <c r="E366" i="46" s="1"/>
  <c r="AB139" i="27"/>
  <c r="AC139" i="27" s="1"/>
  <c r="AB118" i="31"/>
  <c r="AC118" i="31" s="1"/>
  <c r="H114" i="34"/>
  <c r="E1273" i="46" s="1"/>
  <c r="AB143" i="26"/>
  <c r="AC143" i="26" s="1"/>
  <c r="C139" i="34"/>
  <c r="E138" i="46" s="1"/>
  <c r="C82" i="34"/>
  <c r="E81" i="46" s="1"/>
  <c r="AB86" i="26"/>
  <c r="AC86" i="26" s="1"/>
  <c r="C67" i="34"/>
  <c r="E66" i="46" s="1"/>
  <c r="AB71" i="26"/>
  <c r="AC71" i="26" s="1"/>
  <c r="H120" i="34"/>
  <c r="E1279" i="46" s="1"/>
  <c r="AB124" i="31"/>
  <c r="AC124" i="31" s="1"/>
  <c r="D132" i="34"/>
  <c r="E363" i="46" s="1"/>
  <c r="AB136" i="27"/>
  <c r="AC136" i="27" s="1"/>
  <c r="I165" i="34"/>
  <c r="E1556" i="46" s="1"/>
  <c r="AB169" i="32"/>
  <c r="AC169" i="32" s="1"/>
  <c r="I84" i="34"/>
  <c r="E1475" i="46" s="1"/>
  <c r="AB88" i="32"/>
  <c r="AC88" i="32" s="1"/>
  <c r="E112" i="34"/>
  <c r="E575" i="46" s="1"/>
  <c r="AB116" i="28"/>
  <c r="AC116" i="28" s="1"/>
  <c r="AB139" i="31"/>
  <c r="AC139" i="31" s="1"/>
  <c r="H135" i="34"/>
  <c r="E1294" i="46" s="1"/>
  <c r="D199" i="34"/>
  <c r="E430" i="46" s="1"/>
  <c r="AB203" i="27"/>
  <c r="AC203" i="27" s="1"/>
  <c r="C216" i="34"/>
  <c r="E215" i="46" s="1"/>
  <c r="AB220" i="26"/>
  <c r="AC220" i="26" s="1"/>
  <c r="D74" i="34"/>
  <c r="E305" i="46" s="1"/>
  <c r="AB78" i="27"/>
  <c r="AC78" i="27" s="1"/>
  <c r="D218" i="34"/>
  <c r="E449" i="46" s="1"/>
  <c r="AB222" i="27"/>
  <c r="AC222" i="27" s="1"/>
  <c r="F155" i="34"/>
  <c r="E850" i="46" s="1"/>
  <c r="AB159" i="29"/>
  <c r="AC159" i="29" s="1"/>
  <c r="H173" i="34"/>
  <c r="E1332" i="46" s="1"/>
  <c r="AB177" i="31"/>
  <c r="AC177" i="31" s="1"/>
  <c r="AB179" i="33"/>
  <c r="AC179" i="33" s="1"/>
  <c r="J175" i="34"/>
  <c r="E1798" i="46" s="1"/>
  <c r="E194" i="34"/>
  <c r="E657" i="46" s="1"/>
  <c r="AB198" i="28"/>
  <c r="AC198" i="28" s="1"/>
  <c r="F203" i="34"/>
  <c r="E898" i="46" s="1"/>
  <c r="AB207" i="29"/>
  <c r="AC207" i="29" s="1"/>
  <c r="C172" i="34"/>
  <c r="E171" i="46" s="1"/>
  <c r="AB176" i="26"/>
  <c r="AC176" i="26" s="1"/>
  <c r="J164" i="34"/>
  <c r="E1787" i="46" s="1"/>
  <c r="AB168" i="33"/>
  <c r="AC168" i="33" s="1"/>
  <c r="E199" i="34"/>
  <c r="E662" i="46" s="1"/>
  <c r="AB203" i="28"/>
  <c r="AC203" i="28" s="1"/>
  <c r="AB221" i="30"/>
  <c r="AC221" i="30" s="1"/>
  <c r="G217" i="34"/>
  <c r="E1144" i="46" s="1"/>
  <c r="C73" i="34"/>
  <c r="E72" i="46" s="1"/>
  <c r="AB77" i="26"/>
  <c r="AC77" i="26" s="1"/>
  <c r="C153" i="34"/>
  <c r="E152" i="46" s="1"/>
  <c r="AB157" i="26"/>
  <c r="AC157" i="26" s="1"/>
  <c r="F85" i="34"/>
  <c r="E780" i="46" s="1"/>
  <c r="AB89" i="29"/>
  <c r="AC89" i="29" s="1"/>
  <c r="J124" i="34"/>
  <c r="E1747" i="46" s="1"/>
  <c r="AB128" i="33"/>
  <c r="AC128" i="33" s="1"/>
  <c r="AB131" i="28"/>
  <c r="AC131" i="28" s="1"/>
  <c r="E127" i="34"/>
  <c r="E590" i="46" s="1"/>
  <c r="G161" i="34"/>
  <c r="E1088" i="46" s="1"/>
  <c r="AB165" i="30"/>
  <c r="AC165" i="30" s="1"/>
  <c r="I195" i="34"/>
  <c r="E1586" i="46" s="1"/>
  <c r="AB199" i="32"/>
  <c r="AC199" i="32" s="1"/>
  <c r="AB204" i="29"/>
  <c r="AC204" i="29" s="1"/>
  <c r="F200" i="34"/>
  <c r="E895" i="46" s="1"/>
  <c r="H218" i="34"/>
  <c r="E1377" i="46" s="1"/>
  <c r="AB222" i="31"/>
  <c r="AC222" i="31" s="1"/>
  <c r="D101" i="34"/>
  <c r="E332" i="46" s="1"/>
  <c r="AB105" i="27"/>
  <c r="AC105" i="27" s="1"/>
  <c r="H169" i="34"/>
  <c r="E1328" i="46" s="1"/>
  <c r="AB173" i="31"/>
  <c r="AC173" i="31" s="1"/>
  <c r="D181" i="34"/>
  <c r="E412" i="46" s="1"/>
  <c r="AB185" i="27"/>
  <c r="AC185" i="27" s="1"/>
  <c r="I192" i="34"/>
  <c r="E1583" i="46" s="1"/>
  <c r="AB196" i="32"/>
  <c r="AC196" i="32" s="1"/>
  <c r="G207" i="34"/>
  <c r="E1134" i="46" s="1"/>
  <c r="AB211" i="30"/>
  <c r="AC211" i="30" s="1"/>
  <c r="G208" i="34"/>
  <c r="E1135" i="46" s="1"/>
  <c r="AB212" i="30"/>
  <c r="AC212" i="30" s="1"/>
  <c r="F82" i="34"/>
  <c r="E777" i="46" s="1"/>
  <c r="AB86" i="29"/>
  <c r="AC86" i="29" s="1"/>
  <c r="G103" i="34"/>
  <c r="E1030" i="46" s="1"/>
  <c r="AB107" i="30"/>
  <c r="AC107" i="30" s="1"/>
  <c r="J134" i="34"/>
  <c r="E1757" i="46" s="1"/>
  <c r="AB138" i="33"/>
  <c r="AC138" i="33" s="1"/>
  <c r="F142" i="34"/>
  <c r="E837" i="46" s="1"/>
  <c r="AB146" i="29"/>
  <c r="AC146" i="29" s="1"/>
  <c r="F162" i="34"/>
  <c r="E857" i="46" s="1"/>
  <c r="AB166" i="29"/>
  <c r="AC166" i="29" s="1"/>
  <c r="D176" i="34"/>
  <c r="E407" i="46" s="1"/>
  <c r="AB180" i="27"/>
  <c r="AC180" i="27" s="1"/>
  <c r="D188" i="34"/>
  <c r="E419" i="46" s="1"/>
  <c r="AB192" i="27"/>
  <c r="AC192" i="27" s="1"/>
  <c r="D91" i="34"/>
  <c r="E322" i="46" s="1"/>
  <c r="AB95" i="27"/>
  <c r="AC95" i="27" s="1"/>
  <c r="E176" i="34"/>
  <c r="E639" i="46" s="1"/>
  <c r="AB180" i="28"/>
  <c r="AC180" i="28" s="1"/>
  <c r="E134" i="34"/>
  <c r="E597" i="46" s="1"/>
  <c r="AB138" i="28"/>
  <c r="AC138" i="28" s="1"/>
  <c r="H129" i="34"/>
  <c r="E1288" i="46" s="1"/>
  <c r="AB133" i="31"/>
  <c r="AC133" i="31" s="1"/>
  <c r="J193" i="34"/>
  <c r="E1816" i="46" s="1"/>
  <c r="AB197" i="33"/>
  <c r="AC197" i="33" s="1"/>
  <c r="H209" i="34"/>
  <c r="E1368" i="46" s="1"/>
  <c r="AB213" i="31"/>
  <c r="AC213" i="31" s="1"/>
  <c r="I113" i="34"/>
  <c r="E1504" i="46" s="1"/>
  <c r="AB117" i="32"/>
  <c r="AC117" i="32" s="1"/>
  <c r="F117" i="34"/>
  <c r="E812" i="46" s="1"/>
  <c r="AB121" i="29"/>
  <c r="AC121" i="29" s="1"/>
  <c r="I148" i="34"/>
  <c r="E1539" i="46" s="1"/>
  <c r="AB152" i="32"/>
  <c r="AC152" i="32" s="1"/>
  <c r="I196" i="34"/>
  <c r="E1587" i="46" s="1"/>
  <c r="AB200" i="32"/>
  <c r="AC200" i="32" s="1"/>
  <c r="H69" i="34"/>
  <c r="E1228" i="46" s="1"/>
  <c r="AB73" i="31"/>
  <c r="AC73" i="31" s="1"/>
  <c r="H70" i="34"/>
  <c r="E1229" i="46" s="1"/>
  <c r="AB74" i="31"/>
  <c r="AC74" i="31" s="1"/>
  <c r="J72" i="34"/>
  <c r="E1695" i="46" s="1"/>
  <c r="AB76" i="33"/>
  <c r="AC76" i="33" s="1"/>
  <c r="G75" i="34"/>
  <c r="E1002" i="46" s="1"/>
  <c r="AB79" i="30"/>
  <c r="AC79" i="30" s="1"/>
  <c r="I72" i="34"/>
  <c r="E1463" i="46" s="1"/>
  <c r="AB76" i="32"/>
  <c r="AC76" i="32" s="1"/>
  <c r="I74" i="34"/>
  <c r="E1465" i="46" s="1"/>
  <c r="AB78" i="32"/>
  <c r="AC78" i="32" s="1"/>
  <c r="G107" i="34"/>
  <c r="E1034" i="46" s="1"/>
  <c r="AB111" i="30"/>
  <c r="AC111" i="30" s="1"/>
  <c r="G100" i="34"/>
  <c r="E1027" i="46" s="1"/>
  <c r="AB104" i="30"/>
  <c r="AC104" i="30" s="1"/>
  <c r="J120" i="34"/>
  <c r="E1743" i="46" s="1"/>
  <c r="AB124" i="33"/>
  <c r="AC124" i="33" s="1"/>
  <c r="G123" i="34"/>
  <c r="E1050" i="46" s="1"/>
  <c r="AB127" i="30"/>
  <c r="AC127" i="30" s="1"/>
  <c r="AB191" i="28"/>
  <c r="AC191" i="28" s="1"/>
  <c r="E187" i="34"/>
  <c r="E650" i="46" s="1"/>
  <c r="I191" i="34"/>
  <c r="E1582" i="46" s="1"/>
  <c r="AB195" i="32"/>
  <c r="AC195" i="32" s="1"/>
  <c r="E219" i="34"/>
  <c r="E682" i="46" s="1"/>
  <c r="AB223" i="28"/>
  <c r="AC223" i="28" s="1"/>
  <c r="AB73" i="26"/>
  <c r="AC73" i="26" s="1"/>
  <c r="C69" i="34"/>
  <c r="E68" i="46" s="1"/>
  <c r="AB105" i="26"/>
  <c r="AC105" i="26" s="1"/>
  <c r="C101" i="34"/>
  <c r="E100" i="46" s="1"/>
  <c r="AB137" i="26"/>
  <c r="AC137" i="26" s="1"/>
  <c r="C133" i="34"/>
  <c r="E132" i="46" s="1"/>
  <c r="AB169" i="26"/>
  <c r="AC169" i="26" s="1"/>
  <c r="C165" i="34"/>
  <c r="E164" i="46" s="1"/>
  <c r="AB216" i="26"/>
  <c r="AC216" i="26" s="1"/>
  <c r="C212" i="34"/>
  <c r="E211" i="46" s="1"/>
  <c r="E169" i="34"/>
  <c r="E632" i="46" s="1"/>
  <c r="AB173" i="28"/>
  <c r="AC173" i="28" s="1"/>
  <c r="F194" i="34"/>
  <c r="E889" i="46" s="1"/>
  <c r="AB198" i="29"/>
  <c r="AC198" i="29" s="1"/>
  <c r="F209" i="34"/>
  <c r="E904" i="46" s="1"/>
  <c r="AB213" i="29"/>
  <c r="AC213" i="29" s="1"/>
  <c r="F205" i="34"/>
  <c r="E900" i="46" s="1"/>
  <c r="AB209" i="29"/>
  <c r="AC209" i="29" s="1"/>
  <c r="H211" i="34"/>
  <c r="E1370" i="46" s="1"/>
  <c r="AB215" i="31"/>
  <c r="AC215" i="31" s="1"/>
  <c r="H213" i="34"/>
  <c r="E1372" i="46" s="1"/>
  <c r="AB217" i="31"/>
  <c r="AC217" i="31" s="1"/>
  <c r="J74" i="34"/>
  <c r="E1697" i="46" s="1"/>
  <c r="AB78" i="33"/>
  <c r="AC78" i="33" s="1"/>
  <c r="J138" i="34"/>
  <c r="E1761" i="46" s="1"/>
  <c r="AB142" i="33"/>
  <c r="AC142" i="33" s="1"/>
  <c r="F150" i="34"/>
  <c r="E845" i="46" s="1"/>
  <c r="AB154" i="29"/>
  <c r="AC154" i="29" s="1"/>
  <c r="I181" i="34"/>
  <c r="E1572" i="46" s="1"/>
  <c r="AB185" i="32"/>
  <c r="AC185" i="32" s="1"/>
  <c r="J194" i="34"/>
  <c r="E1817" i="46" s="1"/>
  <c r="AB198" i="33"/>
  <c r="AC198" i="33" s="1"/>
  <c r="I209" i="34"/>
  <c r="E1600" i="46" s="1"/>
  <c r="AB213" i="32"/>
  <c r="AC213" i="32" s="1"/>
  <c r="G219" i="34"/>
  <c r="E1146" i="46" s="1"/>
  <c r="AB223" i="30"/>
  <c r="AC223" i="30" s="1"/>
  <c r="C145" i="34"/>
  <c r="E144" i="46" s="1"/>
  <c r="AB149" i="26"/>
  <c r="AC149" i="26" s="1"/>
  <c r="C209" i="34"/>
  <c r="E208" i="46" s="1"/>
  <c r="AB213" i="26"/>
  <c r="AC213" i="26" s="1"/>
  <c r="I162" i="34"/>
  <c r="E1553" i="46" s="1"/>
  <c r="AB166" i="32"/>
  <c r="AC166" i="32" s="1"/>
  <c r="J218" i="34"/>
  <c r="E1841" i="46" s="1"/>
  <c r="AB222" i="33"/>
  <c r="AC222" i="33" s="1"/>
  <c r="F79" i="34"/>
  <c r="E774" i="46" s="1"/>
  <c r="AB83" i="29"/>
  <c r="AC83" i="29" s="1"/>
  <c r="J145" i="34"/>
  <c r="E1768" i="46" s="1"/>
  <c r="AB149" i="33"/>
  <c r="AC149" i="33" s="1"/>
  <c r="G86" i="34"/>
  <c r="E1013" i="46" s="1"/>
  <c r="AB90" i="30"/>
  <c r="AC90" i="30" s="1"/>
  <c r="H115" i="34"/>
  <c r="E1274" i="46" s="1"/>
  <c r="AB119" i="31"/>
  <c r="AC119" i="31" s="1"/>
  <c r="I125" i="34"/>
  <c r="E1516" i="46" s="1"/>
  <c r="AB129" i="32"/>
  <c r="AC129" i="32" s="1"/>
  <c r="I124" i="34"/>
  <c r="E1515" i="46" s="1"/>
  <c r="AB128" i="32"/>
  <c r="AC128" i="32" s="1"/>
  <c r="F148" i="34"/>
  <c r="E843" i="46" s="1"/>
  <c r="AB152" i="29"/>
  <c r="AC152" i="29" s="1"/>
  <c r="J204" i="34"/>
  <c r="E1827" i="46" s="1"/>
  <c r="AB208" i="33"/>
  <c r="AC208" i="33" s="1"/>
  <c r="G72" i="34"/>
  <c r="E999" i="46" s="1"/>
  <c r="AB76" i="30"/>
  <c r="AC76" i="30" s="1"/>
  <c r="J170" i="34"/>
  <c r="E1793" i="46" s="1"/>
  <c r="AB174" i="33"/>
  <c r="AC174" i="33" s="1"/>
  <c r="J171" i="34"/>
  <c r="E1794" i="46" s="1"/>
  <c r="AB175" i="33"/>
  <c r="AC175" i="33" s="1"/>
  <c r="G176" i="34"/>
  <c r="E1103" i="46" s="1"/>
  <c r="AB180" i="30"/>
  <c r="AC180" i="30" s="1"/>
  <c r="AB187" i="29"/>
  <c r="AC187" i="29" s="1"/>
  <c r="F183" i="34"/>
  <c r="E878" i="46" s="1"/>
  <c r="AB208" i="28"/>
  <c r="AC208" i="28" s="1"/>
  <c r="E204" i="34"/>
  <c r="E667" i="46" s="1"/>
  <c r="G179" i="34"/>
  <c r="E1106" i="46" s="1"/>
  <c r="AB183" i="30"/>
  <c r="AC183" i="30" s="1"/>
  <c r="AB190" i="33"/>
  <c r="AC190" i="33" s="1"/>
  <c r="J186" i="34"/>
  <c r="E1809" i="46" s="1"/>
  <c r="J210" i="34"/>
  <c r="E1833" i="46" s="1"/>
  <c r="AB214" i="33"/>
  <c r="AC214" i="33" s="1"/>
  <c r="AB179" i="26"/>
  <c r="AC179" i="26" s="1"/>
  <c r="C175" i="34"/>
  <c r="E174" i="46" s="1"/>
  <c r="F96" i="34"/>
  <c r="E791" i="46" s="1"/>
  <c r="AB100" i="29"/>
  <c r="AC100" i="29" s="1"/>
  <c r="F106" i="34"/>
  <c r="E801" i="46" s="1"/>
  <c r="AB110" i="29"/>
  <c r="AC110" i="29" s="1"/>
  <c r="F128" i="34"/>
  <c r="E823" i="46" s="1"/>
  <c r="AB132" i="29"/>
  <c r="AC132" i="29" s="1"/>
  <c r="D172" i="34"/>
  <c r="E403" i="46" s="1"/>
  <c r="AB176" i="27"/>
  <c r="AC176" i="27" s="1"/>
  <c r="I187" i="34"/>
  <c r="E1578" i="46" s="1"/>
  <c r="AB191" i="32"/>
  <c r="AC191" i="32" s="1"/>
  <c r="J196" i="34"/>
  <c r="E1819" i="46" s="1"/>
  <c r="AB200" i="33"/>
  <c r="AC200" i="33" s="1"/>
  <c r="J75" i="34"/>
  <c r="E1698" i="46" s="1"/>
  <c r="AB79" i="33"/>
  <c r="AC79" i="33" s="1"/>
  <c r="AB221" i="29"/>
  <c r="AC221" i="29" s="1"/>
  <c r="F217" i="34"/>
  <c r="E912" i="46" s="1"/>
  <c r="D67" i="34"/>
  <c r="E298" i="46" s="1"/>
  <c r="AB71" i="27"/>
  <c r="AC71" i="27" s="1"/>
  <c r="G82" i="34"/>
  <c r="E1009" i="46" s="1"/>
  <c r="AB86" i="30"/>
  <c r="AC86" i="30" s="1"/>
  <c r="E96" i="34"/>
  <c r="E559" i="46" s="1"/>
  <c r="AB100" i="28"/>
  <c r="AC100" i="28" s="1"/>
  <c r="H123" i="34"/>
  <c r="E1282" i="46" s="1"/>
  <c r="AB127" i="31"/>
  <c r="AC127" i="31" s="1"/>
  <c r="E128" i="34"/>
  <c r="E591" i="46" s="1"/>
  <c r="AB132" i="28"/>
  <c r="AC132" i="28" s="1"/>
  <c r="D183" i="34"/>
  <c r="E414" i="46" s="1"/>
  <c r="AB187" i="27"/>
  <c r="AC187" i="27" s="1"/>
  <c r="J217" i="34"/>
  <c r="E1840" i="46" s="1"/>
  <c r="AB221" i="33"/>
  <c r="AC221" i="33" s="1"/>
  <c r="D71" i="34"/>
  <c r="E302" i="46" s="1"/>
  <c r="AB75" i="27"/>
  <c r="AC75" i="27" s="1"/>
  <c r="D82" i="34"/>
  <c r="E313" i="46" s="1"/>
  <c r="AB86" i="27"/>
  <c r="AC86" i="27" s="1"/>
  <c r="J85" i="34"/>
  <c r="E1708" i="46" s="1"/>
  <c r="AB89" i="33"/>
  <c r="AC89" i="33" s="1"/>
  <c r="J77" i="34"/>
  <c r="E1700" i="46" s="1"/>
  <c r="AB81" i="33"/>
  <c r="AC81" i="33" s="1"/>
  <c r="I92" i="34"/>
  <c r="E1483" i="46" s="1"/>
  <c r="AB96" i="32"/>
  <c r="AC96" i="32" s="1"/>
  <c r="I93" i="34"/>
  <c r="E1484" i="46" s="1"/>
  <c r="AB97" i="32"/>
  <c r="AC97" i="32" s="1"/>
  <c r="I105" i="34"/>
  <c r="E1496" i="46" s="1"/>
  <c r="AB109" i="32"/>
  <c r="AC109" i="32" s="1"/>
  <c r="I100" i="34"/>
  <c r="E1491" i="46" s="1"/>
  <c r="AB104" i="32"/>
  <c r="AC104" i="32" s="1"/>
  <c r="D124" i="34"/>
  <c r="E355" i="46" s="1"/>
  <c r="AB128" i="27"/>
  <c r="AC128" i="27" s="1"/>
  <c r="D130" i="34"/>
  <c r="E361" i="46" s="1"/>
  <c r="AB134" i="27"/>
  <c r="AC134" i="27" s="1"/>
  <c r="J133" i="34"/>
  <c r="E1756" i="46" s="1"/>
  <c r="AB137" i="33"/>
  <c r="AC137" i="33" s="1"/>
  <c r="H150" i="34"/>
  <c r="E1309" i="46" s="1"/>
  <c r="AB154" i="31"/>
  <c r="AC154" i="31" s="1"/>
  <c r="D178" i="34"/>
  <c r="E409" i="46" s="1"/>
  <c r="AB182" i="27"/>
  <c r="AC182" i="27" s="1"/>
  <c r="D194" i="34"/>
  <c r="E425" i="46" s="1"/>
  <c r="AB198" i="27"/>
  <c r="AC198" i="27" s="1"/>
  <c r="F196" i="34"/>
  <c r="E891" i="46" s="1"/>
  <c r="AB200" i="29"/>
  <c r="AC200" i="29" s="1"/>
  <c r="G205" i="34"/>
  <c r="E1132" i="46" s="1"/>
  <c r="AB209" i="30"/>
  <c r="AC209" i="30" s="1"/>
  <c r="J67" i="34"/>
  <c r="E1690" i="46" s="1"/>
  <c r="AB71" i="33"/>
  <c r="AC71" i="33" s="1"/>
  <c r="J83" i="34"/>
  <c r="E1706" i="46" s="1"/>
  <c r="AB87" i="33"/>
  <c r="AC87" i="33" s="1"/>
  <c r="D89" i="34"/>
  <c r="E320" i="46" s="1"/>
  <c r="AB93" i="27"/>
  <c r="AC93" i="27" s="1"/>
  <c r="I94" i="34"/>
  <c r="E1485" i="46" s="1"/>
  <c r="AB98" i="32"/>
  <c r="AC98" i="32" s="1"/>
  <c r="J111" i="34"/>
  <c r="E1734" i="46" s="1"/>
  <c r="AB115" i="33"/>
  <c r="AC115" i="33" s="1"/>
  <c r="AB153" i="28"/>
  <c r="AC153" i="28" s="1"/>
  <c r="E149" i="34"/>
  <c r="E612" i="46" s="1"/>
  <c r="H159" i="34"/>
  <c r="E1318" i="46" s="1"/>
  <c r="AB163" i="31"/>
  <c r="AC163" i="31" s="1"/>
  <c r="H165" i="34"/>
  <c r="E1324" i="46" s="1"/>
  <c r="AB169" i="31"/>
  <c r="AC169" i="31" s="1"/>
  <c r="G170" i="34"/>
  <c r="E1097" i="46" s="1"/>
  <c r="AB174" i="30"/>
  <c r="AC174" i="30" s="1"/>
  <c r="D177" i="34"/>
  <c r="E408" i="46" s="1"/>
  <c r="AB181" i="27"/>
  <c r="AC181" i="27" s="1"/>
  <c r="J215" i="34"/>
  <c r="E1838" i="46" s="1"/>
  <c r="AB219" i="33"/>
  <c r="AC219" i="33" s="1"/>
  <c r="G79" i="34"/>
  <c r="E1006" i="46" s="1"/>
  <c r="AB83" i="30"/>
  <c r="AC83" i="30" s="1"/>
  <c r="I81" i="34"/>
  <c r="E1472" i="46" s="1"/>
  <c r="AB85" i="32"/>
  <c r="AC85" i="32" s="1"/>
  <c r="AB123" i="30"/>
  <c r="AC123" i="30" s="1"/>
  <c r="G119" i="34"/>
  <c r="E1046" i="46" s="1"/>
  <c r="AB219" i="30"/>
  <c r="AC219" i="30" s="1"/>
  <c r="G215" i="34"/>
  <c r="E1142" i="46" s="1"/>
  <c r="G116" i="34"/>
  <c r="E1043" i="46" s="1"/>
  <c r="AB120" i="30"/>
  <c r="AC120" i="30" s="1"/>
  <c r="C126" i="34"/>
  <c r="E125" i="46" s="1"/>
  <c r="AB130" i="26"/>
  <c r="AC130" i="26" s="1"/>
  <c r="C214" i="34"/>
  <c r="E213" i="46" s="1"/>
  <c r="AB218" i="26"/>
  <c r="AC218" i="26" s="1"/>
  <c r="D164" i="34"/>
  <c r="E395" i="46" s="1"/>
  <c r="AB168" i="27"/>
  <c r="AC168" i="27" s="1"/>
  <c r="D165" i="34"/>
  <c r="E396" i="46" s="1"/>
  <c r="AB169" i="27"/>
  <c r="AC169" i="27" s="1"/>
  <c r="E189" i="34"/>
  <c r="E652" i="46" s="1"/>
  <c r="AB193" i="28"/>
  <c r="AC193" i="28" s="1"/>
  <c r="J106" i="34"/>
  <c r="E1729" i="46" s="1"/>
  <c r="AB110" i="33"/>
  <c r="AC110" i="33" s="1"/>
  <c r="D137" i="34"/>
  <c r="E368" i="46" s="1"/>
  <c r="AB141" i="27"/>
  <c r="AC141" i="27" s="1"/>
  <c r="AB110" i="30"/>
  <c r="AC110" i="30" s="1"/>
  <c r="G106" i="34"/>
  <c r="E1033" i="46" s="1"/>
  <c r="J177" i="34"/>
  <c r="E1800" i="46" s="1"/>
  <c r="AB181" i="33"/>
  <c r="AC181" i="33" s="1"/>
  <c r="D145" i="34"/>
  <c r="E376" i="46" s="1"/>
  <c r="AB149" i="27"/>
  <c r="AC149" i="27" s="1"/>
  <c r="F123" i="34"/>
  <c r="E818" i="46" s="1"/>
  <c r="AB127" i="29"/>
  <c r="AC127" i="29" s="1"/>
  <c r="E142" i="34"/>
  <c r="E605" i="46" s="1"/>
  <c r="AB146" i="28"/>
  <c r="AC146" i="28" s="1"/>
  <c r="AB87" i="29"/>
  <c r="AC87" i="29" s="1"/>
  <c r="F83" i="34"/>
  <c r="E778" i="46" s="1"/>
  <c r="J91" i="34"/>
  <c r="E1714" i="46" s="1"/>
  <c r="AB95" i="33"/>
  <c r="AC95" i="33" s="1"/>
  <c r="F111" i="34"/>
  <c r="E806" i="46" s="1"/>
  <c r="AB115" i="29"/>
  <c r="AC115" i="29" s="1"/>
  <c r="E122" i="34"/>
  <c r="E585" i="46" s="1"/>
  <c r="AB126" i="28"/>
  <c r="AC126" i="28" s="1"/>
  <c r="H200" i="34"/>
  <c r="E1359" i="46" s="1"/>
  <c r="AB204" i="31"/>
  <c r="AC204" i="31" s="1"/>
  <c r="I85" i="34"/>
  <c r="E1476" i="46" s="1"/>
  <c r="AB89" i="32"/>
  <c r="AC89" i="32" s="1"/>
  <c r="E89" i="34"/>
  <c r="E552" i="46" s="1"/>
  <c r="AB93" i="28"/>
  <c r="AC93" i="28" s="1"/>
  <c r="D152" i="34"/>
  <c r="E383" i="46" s="1"/>
  <c r="AB156" i="27"/>
  <c r="AC156" i="27" s="1"/>
  <c r="AB165" i="28"/>
  <c r="AC165" i="28" s="1"/>
  <c r="E161" i="34"/>
  <c r="E624" i="46" s="1"/>
  <c r="J121" i="34"/>
  <c r="E1744" i="46" s="1"/>
  <c r="AB125" i="33"/>
  <c r="AC125" i="33" s="1"/>
  <c r="D163" i="34"/>
  <c r="E394" i="46" s="1"/>
  <c r="AB167" i="27"/>
  <c r="AC167" i="27" s="1"/>
  <c r="D195" i="34"/>
  <c r="E426" i="46" s="1"/>
  <c r="AB199" i="27"/>
  <c r="AC199" i="27" s="1"/>
  <c r="E102" i="34"/>
  <c r="E565" i="46" s="1"/>
  <c r="AB106" i="28"/>
  <c r="AC106" i="28" s="1"/>
  <c r="AB107" i="28"/>
  <c r="AC107" i="28" s="1"/>
  <c r="E103" i="34"/>
  <c r="E566" i="46" s="1"/>
  <c r="AB178" i="33"/>
  <c r="AC178" i="33" s="1"/>
  <c r="J174" i="34"/>
  <c r="E1797" i="46" s="1"/>
  <c r="AB141" i="26"/>
  <c r="AC141" i="26" s="1"/>
  <c r="C137" i="34"/>
  <c r="E136" i="46" s="1"/>
  <c r="F169" i="34"/>
  <c r="E864" i="46" s="1"/>
  <c r="AB173" i="29"/>
  <c r="AC173" i="29" s="1"/>
  <c r="G210" i="34"/>
  <c r="E1137" i="46" s="1"/>
  <c r="AB214" i="30"/>
  <c r="AC214" i="30" s="1"/>
  <c r="F89" i="34"/>
  <c r="E784" i="46" s="1"/>
  <c r="AB93" i="29"/>
  <c r="AC93" i="29" s="1"/>
  <c r="H86" i="34"/>
  <c r="E1245" i="46" s="1"/>
  <c r="AB90" i="31"/>
  <c r="AC90" i="31" s="1"/>
  <c r="H109" i="34"/>
  <c r="E1268" i="46" s="1"/>
  <c r="AB113" i="31"/>
  <c r="AC113" i="31" s="1"/>
  <c r="H118" i="34"/>
  <c r="E1277" i="46" s="1"/>
  <c r="AB122" i="31"/>
  <c r="AC122" i="31" s="1"/>
  <c r="F129" i="34"/>
  <c r="E824" i="46" s="1"/>
  <c r="AB133" i="29"/>
  <c r="AC133" i="29" s="1"/>
  <c r="E137" i="34"/>
  <c r="E600" i="46" s="1"/>
  <c r="AB141" i="28"/>
  <c r="AC141" i="28" s="1"/>
  <c r="E138" i="34"/>
  <c r="E601" i="46" s="1"/>
  <c r="AB142" i="28"/>
  <c r="AC142" i="28" s="1"/>
  <c r="H192" i="34"/>
  <c r="E1351" i="46" s="1"/>
  <c r="AB196" i="31"/>
  <c r="AC196" i="31" s="1"/>
  <c r="H187" i="34"/>
  <c r="E1346" i="46" s="1"/>
  <c r="AB191" i="31"/>
  <c r="AC191" i="31" s="1"/>
  <c r="J199" i="34"/>
  <c r="E1822" i="46" s="1"/>
  <c r="AB203" i="33"/>
  <c r="AC203" i="33" s="1"/>
  <c r="G199" i="34"/>
  <c r="E1126" i="46" s="1"/>
  <c r="AB203" i="30"/>
  <c r="AC203" i="30" s="1"/>
  <c r="H100" i="34"/>
  <c r="E1259" i="46" s="1"/>
  <c r="AB104" i="31"/>
  <c r="AC104" i="31" s="1"/>
  <c r="C158" i="34"/>
  <c r="E157" i="46" s="1"/>
  <c r="AB162" i="26"/>
  <c r="AC162" i="26" s="1"/>
  <c r="AB194" i="26"/>
  <c r="AC194" i="26" s="1"/>
  <c r="C190" i="34"/>
  <c r="E189" i="46" s="1"/>
  <c r="G140" i="34"/>
  <c r="E1067" i="46" s="1"/>
  <c r="AB144" i="30"/>
  <c r="AC144" i="30" s="1"/>
  <c r="F166" i="34"/>
  <c r="E861" i="46" s="1"/>
  <c r="AB170" i="29"/>
  <c r="AC170" i="29" s="1"/>
  <c r="F199" i="34"/>
  <c r="E894" i="46" s="1"/>
  <c r="AB203" i="29"/>
  <c r="AC203" i="29" s="1"/>
  <c r="G187" i="34"/>
  <c r="E1114" i="46" s="1"/>
  <c r="AB191" i="30"/>
  <c r="AC191" i="30" s="1"/>
  <c r="C155" i="34"/>
  <c r="E154" i="46" s="1"/>
  <c r="AB159" i="26"/>
  <c r="AC159" i="26" s="1"/>
  <c r="I126" i="34"/>
  <c r="E1517" i="46" s="1"/>
  <c r="AB130" i="32"/>
  <c r="AC130" i="32" s="1"/>
  <c r="C210" i="34"/>
  <c r="E209" i="46" s="1"/>
  <c r="AB214" i="26"/>
  <c r="AC214" i="26" s="1"/>
  <c r="I157" i="34"/>
  <c r="E1548" i="46" s="1"/>
  <c r="AB161" i="32"/>
  <c r="AC161" i="32" s="1"/>
  <c r="I116" i="34"/>
  <c r="E1507" i="46" s="1"/>
  <c r="AB120" i="32"/>
  <c r="AC120" i="32" s="1"/>
  <c r="F84" i="34"/>
  <c r="E779" i="46" s="1"/>
  <c r="AB88" i="29"/>
  <c r="AC88" i="29" s="1"/>
  <c r="F115" i="34"/>
  <c r="E810" i="46" s="1"/>
  <c r="AB119" i="29"/>
  <c r="AC119" i="29" s="1"/>
  <c r="AB117" i="29"/>
  <c r="AC117" i="29" s="1"/>
  <c r="F113" i="34"/>
  <c r="E808" i="46" s="1"/>
  <c r="E113" i="34"/>
  <c r="E576" i="46" s="1"/>
  <c r="AB117" i="28"/>
  <c r="AC117" i="28" s="1"/>
  <c r="E123" i="34"/>
  <c r="E586" i="46" s="1"/>
  <c r="AB127" i="28"/>
  <c r="AC127" i="28" s="1"/>
  <c r="E114" i="34"/>
  <c r="E577" i="46" s="1"/>
  <c r="AB118" i="28"/>
  <c r="AC118" i="28" s="1"/>
  <c r="H141" i="34"/>
  <c r="E1300" i="46" s="1"/>
  <c r="AB145" i="31"/>
  <c r="AC145" i="31" s="1"/>
  <c r="F163" i="34"/>
  <c r="E858" i="46" s="1"/>
  <c r="AB167" i="29"/>
  <c r="AC167" i="29" s="1"/>
  <c r="I172" i="34"/>
  <c r="E1563" i="46" s="1"/>
  <c r="AB176" i="32"/>
  <c r="AC176" i="32" s="1"/>
  <c r="I174" i="34"/>
  <c r="E1565" i="46" s="1"/>
  <c r="AB178" i="32"/>
  <c r="AC178" i="32" s="1"/>
  <c r="D209" i="34"/>
  <c r="E440" i="46" s="1"/>
  <c r="AB213" i="27"/>
  <c r="AC213" i="27" s="1"/>
  <c r="L163" i="34" l="1"/>
  <c r="K162" i="46" s="1"/>
  <c r="L162" i="46" s="1"/>
  <c r="K171" i="34"/>
  <c r="O171" i="34" s="1"/>
  <c r="K187" i="34"/>
  <c r="O187" i="34" s="1"/>
  <c r="K163" i="34"/>
  <c r="O163" i="34" s="1"/>
  <c r="M211" i="34"/>
  <c r="L171" i="34"/>
  <c r="K170" i="46" s="1"/>
  <c r="L170" i="46" s="1"/>
  <c r="M145" i="34"/>
  <c r="L145" i="34"/>
  <c r="K144" i="46" s="1"/>
  <c r="L144" i="46" s="1"/>
  <c r="K145" i="34"/>
  <c r="O145" i="34" s="1"/>
  <c r="M161" i="34"/>
  <c r="L161" i="34"/>
  <c r="K160" i="46" s="1"/>
  <c r="L160" i="46" s="1"/>
  <c r="K161" i="34"/>
  <c r="O161" i="34" s="1"/>
  <c r="M79" i="34"/>
  <c r="L79" i="34"/>
  <c r="K78" i="46" s="1"/>
  <c r="L78" i="46" s="1"/>
  <c r="K79" i="34"/>
  <c r="O79" i="34" s="1"/>
  <c r="M198" i="34"/>
  <c r="L198" i="34"/>
  <c r="K197" i="46" s="1"/>
  <c r="M197" i="46" s="1"/>
  <c r="K198" i="34"/>
  <c r="O198" i="34" s="1"/>
  <c r="L191" i="34"/>
  <c r="K190" i="46" s="1"/>
  <c r="L190" i="46" s="1"/>
  <c r="M191" i="34"/>
  <c r="K191" i="34"/>
  <c r="O191" i="34" s="1"/>
  <c r="M177" i="34"/>
  <c r="L177" i="34"/>
  <c r="K176" i="46" s="1"/>
  <c r="L176" i="46" s="1"/>
  <c r="K177" i="34"/>
  <c r="O177" i="34" s="1"/>
  <c r="M184" i="34"/>
  <c r="L184" i="34"/>
  <c r="K183" i="46" s="1"/>
  <c r="L183" i="46" s="1"/>
  <c r="K184" i="34"/>
  <c r="O184" i="34" s="1"/>
  <c r="M166" i="34"/>
  <c r="L166" i="34"/>
  <c r="K165" i="46" s="1"/>
  <c r="L165" i="46" s="1"/>
  <c r="K166" i="34"/>
  <c r="O166" i="34" s="1"/>
  <c r="M104" i="34"/>
  <c r="L104" i="34"/>
  <c r="K103" i="46" s="1"/>
  <c r="L103" i="46" s="1"/>
  <c r="K104" i="34"/>
  <c r="O104" i="34" s="1"/>
  <c r="M206" i="34"/>
  <c r="K206" i="34"/>
  <c r="O206" i="34" s="1"/>
  <c r="L206" i="34"/>
  <c r="K205" i="46" s="1"/>
  <c r="M205" i="46" s="1"/>
  <c r="M144" i="34"/>
  <c r="L144" i="34"/>
  <c r="K143" i="46" s="1"/>
  <c r="L143" i="46" s="1"/>
  <c r="K144" i="34"/>
  <c r="O144" i="34" s="1"/>
  <c r="M146" i="34"/>
  <c r="L146" i="34"/>
  <c r="K145" i="46" s="1"/>
  <c r="L145" i="46" s="1"/>
  <c r="K146" i="34"/>
  <c r="O146" i="34" s="1"/>
  <c r="M180" i="34"/>
  <c r="L180" i="34"/>
  <c r="K179" i="46" s="1"/>
  <c r="L179" i="46" s="1"/>
  <c r="K180" i="34"/>
  <c r="O180" i="34" s="1"/>
  <c r="M170" i="34"/>
  <c r="K170" i="34"/>
  <c r="O170" i="34" s="1"/>
  <c r="L170" i="34"/>
  <c r="K169" i="46" s="1"/>
  <c r="L169" i="46" s="1"/>
  <c r="M193" i="34"/>
  <c r="L193" i="34"/>
  <c r="K192" i="46" s="1"/>
  <c r="L192" i="46" s="1"/>
  <c r="K193" i="34"/>
  <c r="O193" i="34" s="1"/>
  <c r="M89" i="34"/>
  <c r="K89" i="34"/>
  <c r="O89" i="34" s="1"/>
  <c r="L89" i="34"/>
  <c r="K88" i="46" s="1"/>
  <c r="L88" i="46" s="1"/>
  <c r="M71" i="34"/>
  <c r="L71" i="34"/>
  <c r="K70" i="46" s="1"/>
  <c r="L70" i="46" s="1"/>
  <c r="K71" i="34"/>
  <c r="O71" i="34" s="1"/>
  <c r="M219" i="34"/>
  <c r="L219" i="34"/>
  <c r="K218" i="46" s="1"/>
  <c r="M218" i="46" s="1"/>
  <c r="K219" i="34"/>
  <c r="O219" i="34" s="1"/>
  <c r="M147" i="34"/>
  <c r="L147" i="34"/>
  <c r="K146" i="46" s="1"/>
  <c r="L146" i="46" s="1"/>
  <c r="K147" i="34"/>
  <c r="O147" i="34" s="1"/>
  <c r="M97" i="34"/>
  <c r="K97" i="34"/>
  <c r="O97" i="34" s="1"/>
  <c r="L97" i="34"/>
  <c r="K96" i="46" s="1"/>
  <c r="L96" i="46" s="1"/>
  <c r="M201" i="34"/>
  <c r="K201" i="34"/>
  <c r="O201" i="34" s="1"/>
  <c r="L201" i="34"/>
  <c r="K200" i="46" s="1"/>
  <c r="M200" i="46" s="1"/>
  <c r="M217" i="34"/>
  <c r="L217" i="34"/>
  <c r="K216" i="46" s="1"/>
  <c r="M216" i="46" s="1"/>
  <c r="K217" i="34"/>
  <c r="O217" i="34" s="1"/>
  <c r="M202" i="34"/>
  <c r="K202" i="34"/>
  <c r="O202" i="34" s="1"/>
  <c r="L202" i="34"/>
  <c r="K201" i="46" s="1"/>
  <c r="M201" i="46" s="1"/>
  <c r="M215" i="34"/>
  <c r="L215" i="34"/>
  <c r="K214" i="46" s="1"/>
  <c r="M214" i="46" s="1"/>
  <c r="K215" i="34"/>
  <c r="O215" i="34" s="1"/>
  <c r="M150" i="34"/>
  <c r="L150" i="34"/>
  <c r="K149" i="46" s="1"/>
  <c r="L149" i="46" s="1"/>
  <c r="K150" i="34"/>
  <c r="O150" i="34" s="1"/>
  <c r="M118" i="34"/>
  <c r="L118" i="34"/>
  <c r="K117" i="46" s="1"/>
  <c r="L117" i="46" s="1"/>
  <c r="K118" i="34"/>
  <c r="O118" i="34" s="1"/>
  <c r="M88" i="34"/>
  <c r="L88" i="34"/>
  <c r="K87" i="46" s="1"/>
  <c r="L87" i="46" s="1"/>
  <c r="K88" i="34"/>
  <c r="O88" i="34" s="1"/>
  <c r="L115" i="34"/>
  <c r="K114" i="46" s="1"/>
  <c r="L114" i="46" s="1"/>
  <c r="M115" i="34"/>
  <c r="K115" i="34"/>
  <c r="O115" i="34" s="1"/>
  <c r="M138" i="34"/>
  <c r="L138" i="34"/>
  <c r="K137" i="46" s="1"/>
  <c r="L137" i="46" s="1"/>
  <c r="K138" i="34"/>
  <c r="O138" i="34" s="1"/>
  <c r="M164" i="34"/>
  <c r="L164" i="34"/>
  <c r="K163" i="46" s="1"/>
  <c r="L163" i="46" s="1"/>
  <c r="K164" i="34"/>
  <c r="O164" i="34" s="1"/>
  <c r="M132" i="34"/>
  <c r="L132" i="34"/>
  <c r="K131" i="46" s="1"/>
  <c r="L131" i="46" s="1"/>
  <c r="K132" i="34"/>
  <c r="O132" i="34" s="1"/>
  <c r="M141" i="34"/>
  <c r="K141" i="34"/>
  <c r="O141" i="34" s="1"/>
  <c r="L141" i="34"/>
  <c r="K140" i="46" s="1"/>
  <c r="L140" i="46" s="1"/>
  <c r="M224" i="34"/>
  <c r="L224" i="34"/>
  <c r="K223" i="46" s="1"/>
  <c r="M223" i="46" s="1"/>
  <c r="K224" i="34"/>
  <c r="O224" i="34" s="1"/>
  <c r="M234" i="34"/>
  <c r="L234" i="34"/>
  <c r="K233" i="46" s="1"/>
  <c r="M233" i="46" s="1"/>
  <c r="K234" i="34"/>
  <c r="O234" i="34" s="1"/>
  <c r="M230" i="34"/>
  <c r="L230" i="34"/>
  <c r="K229" i="46" s="1"/>
  <c r="M229" i="46" s="1"/>
  <c r="K230" i="34"/>
  <c r="O230" i="34" s="1"/>
  <c r="M222" i="34"/>
  <c r="L222" i="34"/>
  <c r="K221" i="46" s="1"/>
  <c r="M221" i="46" s="1"/>
  <c r="K222" i="34"/>
  <c r="O222" i="34" s="1"/>
  <c r="M171" i="34"/>
  <c r="L187" i="34"/>
  <c r="K186" i="46" s="1"/>
  <c r="L186" i="46" s="1"/>
  <c r="K211" i="34"/>
  <c r="O211" i="34" s="1"/>
  <c r="M210" i="34"/>
  <c r="L210" i="34"/>
  <c r="K209" i="46" s="1"/>
  <c r="M209" i="46" s="1"/>
  <c r="K210" i="34"/>
  <c r="O210" i="34" s="1"/>
  <c r="M101" i="34"/>
  <c r="K101" i="34"/>
  <c r="O101" i="34" s="1"/>
  <c r="L101" i="34"/>
  <c r="K100" i="46" s="1"/>
  <c r="L100" i="46" s="1"/>
  <c r="M178" i="34"/>
  <c r="K178" i="34"/>
  <c r="O178" i="34" s="1"/>
  <c r="L178" i="34"/>
  <c r="K177" i="46" s="1"/>
  <c r="L177" i="46" s="1"/>
  <c r="M152" i="34"/>
  <c r="L152" i="34"/>
  <c r="K151" i="46" s="1"/>
  <c r="L151" i="46" s="1"/>
  <c r="K152" i="34"/>
  <c r="O152" i="34" s="1"/>
  <c r="M86" i="34"/>
  <c r="L86" i="34"/>
  <c r="K85" i="46" s="1"/>
  <c r="L85" i="46" s="1"/>
  <c r="K86" i="34"/>
  <c r="O86" i="34" s="1"/>
  <c r="M154" i="34"/>
  <c r="K154" i="34"/>
  <c r="O154" i="34" s="1"/>
  <c r="L154" i="34"/>
  <c r="K153" i="46" s="1"/>
  <c r="L153" i="46" s="1"/>
  <c r="L195" i="34"/>
  <c r="K194" i="46" s="1"/>
  <c r="M194" i="46" s="1"/>
  <c r="K195" i="34"/>
  <c r="O195" i="34" s="1"/>
  <c r="M195" i="34"/>
  <c r="M93" i="34"/>
  <c r="K93" i="34"/>
  <c r="O93" i="34" s="1"/>
  <c r="L93" i="34"/>
  <c r="K92" i="46" s="1"/>
  <c r="L92" i="46" s="1"/>
  <c r="M76" i="34"/>
  <c r="L76" i="34"/>
  <c r="K75" i="46" s="1"/>
  <c r="L75" i="46" s="1"/>
  <c r="K76" i="34"/>
  <c r="O76" i="34" s="1"/>
  <c r="M106" i="34"/>
  <c r="L106" i="34"/>
  <c r="K105" i="46" s="1"/>
  <c r="L105" i="46" s="1"/>
  <c r="K106" i="34"/>
  <c r="O106" i="34" s="1"/>
  <c r="M182" i="34"/>
  <c r="L182" i="34"/>
  <c r="K181" i="46" s="1"/>
  <c r="L181" i="46" s="1"/>
  <c r="K182" i="34"/>
  <c r="O182" i="34" s="1"/>
  <c r="M197" i="34"/>
  <c r="K197" i="34"/>
  <c r="O197" i="34" s="1"/>
  <c r="L197" i="34"/>
  <c r="K196" i="46" s="1"/>
  <c r="M196" i="46" s="1"/>
  <c r="M117" i="34"/>
  <c r="K117" i="34"/>
  <c r="O117" i="34" s="1"/>
  <c r="L117" i="34"/>
  <c r="K116" i="46" s="1"/>
  <c r="L116" i="46" s="1"/>
  <c r="L75" i="34"/>
  <c r="K74" i="46" s="1"/>
  <c r="L74" i="46" s="1"/>
  <c r="M75" i="34"/>
  <c r="K75" i="34"/>
  <c r="O75" i="34" s="1"/>
  <c r="L143" i="34"/>
  <c r="K142" i="46" s="1"/>
  <c r="L142" i="46" s="1"/>
  <c r="M143" i="34"/>
  <c r="K143" i="34"/>
  <c r="O143" i="34" s="1"/>
  <c r="M174" i="34"/>
  <c r="K174" i="34"/>
  <c r="O174" i="34" s="1"/>
  <c r="L174" i="34"/>
  <c r="K173" i="46" s="1"/>
  <c r="L173" i="46" s="1"/>
  <c r="M78" i="34"/>
  <c r="L78" i="34"/>
  <c r="K77" i="46" s="1"/>
  <c r="L77" i="46" s="1"/>
  <c r="K78" i="34"/>
  <c r="O78" i="34" s="1"/>
  <c r="M183" i="34"/>
  <c r="L183" i="34"/>
  <c r="K182" i="46" s="1"/>
  <c r="L182" i="46" s="1"/>
  <c r="K183" i="34"/>
  <c r="O183" i="34" s="1"/>
  <c r="M87" i="34"/>
  <c r="L87" i="34"/>
  <c r="K86" i="46" s="1"/>
  <c r="L86" i="46" s="1"/>
  <c r="K87" i="34"/>
  <c r="O87" i="34" s="1"/>
  <c r="L91" i="34"/>
  <c r="K90" i="46" s="1"/>
  <c r="L90" i="46" s="1"/>
  <c r="M91" i="34"/>
  <c r="K91" i="34"/>
  <c r="O91" i="34" s="1"/>
  <c r="M100" i="34"/>
  <c r="L100" i="34"/>
  <c r="K99" i="46" s="1"/>
  <c r="L99" i="46" s="1"/>
  <c r="K100" i="34"/>
  <c r="O100" i="34" s="1"/>
  <c r="L227" i="34"/>
  <c r="K226" i="46" s="1"/>
  <c r="M226" i="46" s="1"/>
  <c r="K227" i="34"/>
  <c r="O227" i="34" s="1"/>
  <c r="M227" i="34"/>
  <c r="M220" i="34"/>
  <c r="L220" i="34"/>
  <c r="K219" i="46" s="1"/>
  <c r="M219" i="46" s="1"/>
  <c r="K220" i="34"/>
  <c r="O220" i="34" s="1"/>
  <c r="M231" i="34"/>
  <c r="L231" i="34"/>
  <c r="K230" i="46" s="1"/>
  <c r="M230" i="46" s="1"/>
  <c r="K231" i="34"/>
  <c r="O231" i="34" s="1"/>
  <c r="M187" i="34"/>
  <c r="L155" i="34"/>
  <c r="K154" i="46" s="1"/>
  <c r="L154" i="46" s="1"/>
  <c r="M155" i="34"/>
  <c r="K155" i="34"/>
  <c r="O155" i="34" s="1"/>
  <c r="L67" i="34"/>
  <c r="K66" i="46" s="1"/>
  <c r="L66" i="46" s="1"/>
  <c r="K67" i="34"/>
  <c r="O67" i="34" s="1"/>
  <c r="O66" i="34" s="1"/>
  <c r="O65" i="34" s="1"/>
  <c r="M67" i="34"/>
  <c r="M190" i="34"/>
  <c r="K190" i="34"/>
  <c r="O190" i="34" s="1"/>
  <c r="L190" i="34"/>
  <c r="K189" i="46" s="1"/>
  <c r="L189" i="46" s="1"/>
  <c r="M214" i="34"/>
  <c r="K214" i="34"/>
  <c r="O214" i="34" s="1"/>
  <c r="L214" i="34"/>
  <c r="K213" i="46" s="1"/>
  <c r="M213" i="46" s="1"/>
  <c r="M126" i="34"/>
  <c r="L126" i="34"/>
  <c r="K125" i="46" s="1"/>
  <c r="L125" i="46" s="1"/>
  <c r="K126" i="34"/>
  <c r="O126" i="34" s="1"/>
  <c r="L175" i="34"/>
  <c r="K174" i="46" s="1"/>
  <c r="L174" i="46" s="1"/>
  <c r="M175" i="34"/>
  <c r="K175" i="34"/>
  <c r="O175" i="34" s="1"/>
  <c r="M209" i="34"/>
  <c r="L209" i="34"/>
  <c r="K208" i="46" s="1"/>
  <c r="M208" i="46" s="1"/>
  <c r="K209" i="34"/>
  <c r="O209" i="34" s="1"/>
  <c r="M212" i="34"/>
  <c r="L212" i="34"/>
  <c r="K211" i="46" s="1"/>
  <c r="M211" i="46" s="1"/>
  <c r="K212" i="34"/>
  <c r="O212" i="34" s="1"/>
  <c r="M133" i="34"/>
  <c r="K133" i="34"/>
  <c r="O133" i="34" s="1"/>
  <c r="L133" i="34"/>
  <c r="K132" i="46" s="1"/>
  <c r="L132" i="46" s="1"/>
  <c r="M153" i="34"/>
  <c r="K153" i="34"/>
  <c r="O153" i="34" s="1"/>
  <c r="L153" i="34"/>
  <c r="K152" i="46" s="1"/>
  <c r="L152" i="46" s="1"/>
  <c r="M114" i="34"/>
  <c r="L114" i="34"/>
  <c r="K113" i="46" s="1"/>
  <c r="L113" i="46" s="1"/>
  <c r="K114" i="34"/>
  <c r="O114" i="34" s="1"/>
  <c r="M169" i="34"/>
  <c r="K169" i="34"/>
  <c r="O169" i="34" s="1"/>
  <c r="L169" i="34"/>
  <c r="K168" i="46" s="1"/>
  <c r="L168" i="46" s="1"/>
  <c r="M140" i="34"/>
  <c r="L140" i="34"/>
  <c r="K139" i="46" s="1"/>
  <c r="L139" i="46" s="1"/>
  <c r="K140" i="34"/>
  <c r="O140" i="34" s="1"/>
  <c r="M129" i="34"/>
  <c r="K129" i="34"/>
  <c r="O129" i="34" s="1"/>
  <c r="L129" i="34"/>
  <c r="K128" i="46" s="1"/>
  <c r="L128" i="46" s="1"/>
  <c r="M151" i="34"/>
  <c r="L151" i="34"/>
  <c r="K150" i="46" s="1"/>
  <c r="L150" i="46" s="1"/>
  <c r="K151" i="34"/>
  <c r="O151" i="34" s="1"/>
  <c r="M120" i="34"/>
  <c r="L120" i="34"/>
  <c r="K119" i="46" s="1"/>
  <c r="L119" i="46" s="1"/>
  <c r="K120" i="34"/>
  <c r="O120" i="34" s="1"/>
  <c r="M72" i="34"/>
  <c r="L72" i="34"/>
  <c r="K71" i="46" s="1"/>
  <c r="L71" i="46" s="1"/>
  <c r="K72" i="34"/>
  <c r="O72" i="34" s="1"/>
  <c r="M92" i="34"/>
  <c r="L92" i="34"/>
  <c r="K91" i="46" s="1"/>
  <c r="L91" i="46" s="1"/>
  <c r="K92" i="34"/>
  <c r="O92" i="34" s="1"/>
  <c r="M176" i="34"/>
  <c r="L176" i="34"/>
  <c r="K175" i="46" s="1"/>
  <c r="L175" i="46" s="1"/>
  <c r="K176" i="34"/>
  <c r="O176" i="34" s="1"/>
  <c r="M98" i="34"/>
  <c r="L98" i="34"/>
  <c r="K97" i="46" s="1"/>
  <c r="L97" i="46" s="1"/>
  <c r="K98" i="34"/>
  <c r="O98" i="34" s="1"/>
  <c r="M189" i="34"/>
  <c r="K189" i="34"/>
  <c r="O189" i="34" s="1"/>
  <c r="L189" i="34"/>
  <c r="K188" i="46" s="1"/>
  <c r="L188" i="46" s="1"/>
  <c r="M125" i="34"/>
  <c r="K125" i="34"/>
  <c r="O125" i="34" s="1"/>
  <c r="L125" i="34"/>
  <c r="K124" i="46" s="1"/>
  <c r="L124" i="46" s="1"/>
  <c r="M113" i="34"/>
  <c r="K113" i="34"/>
  <c r="O113" i="34" s="1"/>
  <c r="L113" i="34"/>
  <c r="K112" i="46" s="1"/>
  <c r="L112" i="46" s="1"/>
  <c r="M204" i="34"/>
  <c r="L204" i="34"/>
  <c r="K203" i="46" s="1"/>
  <c r="M203" i="46" s="1"/>
  <c r="K204" i="34"/>
  <c r="O204" i="34" s="1"/>
  <c r="M213" i="34"/>
  <c r="L213" i="34"/>
  <c r="K212" i="46" s="1"/>
  <c r="M212" i="46" s="1"/>
  <c r="K213" i="34"/>
  <c r="O213" i="34" s="1"/>
  <c r="M196" i="34"/>
  <c r="L196" i="34"/>
  <c r="K195" i="46" s="1"/>
  <c r="M195" i="46" s="1"/>
  <c r="K196" i="34"/>
  <c r="O196" i="34" s="1"/>
  <c r="M149" i="34"/>
  <c r="K149" i="34"/>
  <c r="O149" i="34" s="1"/>
  <c r="L149" i="34"/>
  <c r="K148" i="46" s="1"/>
  <c r="L148" i="46" s="1"/>
  <c r="M85" i="34"/>
  <c r="K85" i="34"/>
  <c r="O85" i="34" s="1"/>
  <c r="L85" i="34"/>
  <c r="K84" i="46" s="1"/>
  <c r="L84" i="46" s="1"/>
  <c r="M127" i="34"/>
  <c r="L127" i="34"/>
  <c r="K126" i="46" s="1"/>
  <c r="L126" i="46" s="1"/>
  <c r="K127" i="34"/>
  <c r="O127" i="34" s="1"/>
  <c r="M188" i="34"/>
  <c r="L188" i="34"/>
  <c r="K187" i="46" s="1"/>
  <c r="L187" i="46" s="1"/>
  <c r="K188" i="34"/>
  <c r="O188" i="34" s="1"/>
  <c r="M108" i="34"/>
  <c r="L108" i="34"/>
  <c r="K107" i="46" s="1"/>
  <c r="L107" i="46" s="1"/>
  <c r="K108" i="34"/>
  <c r="O108" i="34" s="1"/>
  <c r="M81" i="34"/>
  <c r="K81" i="34"/>
  <c r="O81" i="34" s="1"/>
  <c r="L81" i="34"/>
  <c r="K80" i="46" s="1"/>
  <c r="L80" i="46" s="1"/>
  <c r="M167" i="34"/>
  <c r="L167" i="34"/>
  <c r="K166" i="46" s="1"/>
  <c r="L166" i="46" s="1"/>
  <c r="K167" i="34"/>
  <c r="O167" i="34" s="1"/>
  <c r="M70" i="34"/>
  <c r="L70" i="34"/>
  <c r="K69" i="46" s="1"/>
  <c r="L69" i="46" s="1"/>
  <c r="K70" i="34"/>
  <c r="O70" i="34" s="1"/>
  <c r="M94" i="34"/>
  <c r="L94" i="34"/>
  <c r="K93" i="46" s="1"/>
  <c r="L93" i="46" s="1"/>
  <c r="K94" i="34"/>
  <c r="O94" i="34" s="1"/>
  <c r="M68" i="34"/>
  <c r="L68" i="34"/>
  <c r="K67" i="46" s="1"/>
  <c r="L67" i="46" s="1"/>
  <c r="K68" i="34"/>
  <c r="O68" i="34" s="1"/>
  <c r="M74" i="34"/>
  <c r="L74" i="34"/>
  <c r="K73" i="46" s="1"/>
  <c r="L73" i="46" s="1"/>
  <c r="K74" i="34"/>
  <c r="O74" i="34" s="1"/>
  <c r="L99" i="34"/>
  <c r="K98" i="46" s="1"/>
  <c r="L98" i="46" s="1"/>
  <c r="K99" i="34"/>
  <c r="O99" i="34" s="1"/>
  <c r="M99" i="34"/>
  <c r="L233" i="34"/>
  <c r="K232" i="46" s="1"/>
  <c r="M232" i="46" s="1"/>
  <c r="K233" i="34"/>
  <c r="O233" i="34" s="1"/>
  <c r="M233" i="34"/>
  <c r="M223" i="34"/>
  <c r="L223" i="34"/>
  <c r="K222" i="46" s="1"/>
  <c r="M222" i="46" s="1"/>
  <c r="K223" i="34"/>
  <c r="O223" i="34" s="1"/>
  <c r="M221" i="34"/>
  <c r="L221" i="34"/>
  <c r="K220" i="46" s="1"/>
  <c r="M220" i="46" s="1"/>
  <c r="K221" i="34"/>
  <c r="O221" i="34" s="1"/>
  <c r="M226" i="34"/>
  <c r="K226" i="34"/>
  <c r="O226" i="34" s="1"/>
  <c r="L226" i="34"/>
  <c r="K225" i="46" s="1"/>
  <c r="M225" i="46" s="1"/>
  <c r="M163" i="34"/>
  <c r="L211" i="34"/>
  <c r="K210" i="46" s="1"/>
  <c r="M210" i="46" s="1"/>
  <c r="M165" i="34"/>
  <c r="K165" i="34"/>
  <c r="O165" i="34" s="1"/>
  <c r="L165" i="34"/>
  <c r="K164" i="46" s="1"/>
  <c r="L164" i="46" s="1"/>
  <c r="M73" i="34"/>
  <c r="K73" i="34"/>
  <c r="O73" i="34" s="1"/>
  <c r="L73" i="34"/>
  <c r="K72" i="46" s="1"/>
  <c r="L72" i="46" s="1"/>
  <c r="M172" i="34"/>
  <c r="L172" i="34"/>
  <c r="K171" i="46" s="1"/>
  <c r="L171" i="46" s="1"/>
  <c r="K172" i="34"/>
  <c r="O172" i="34" s="1"/>
  <c r="M130" i="34"/>
  <c r="L130" i="34"/>
  <c r="K129" i="46" s="1"/>
  <c r="L129" i="46" s="1"/>
  <c r="K130" i="34"/>
  <c r="O130" i="34" s="1"/>
  <c r="L159" i="34"/>
  <c r="K158" i="46" s="1"/>
  <c r="L158" i="46" s="1"/>
  <c r="M159" i="34"/>
  <c r="K159" i="34"/>
  <c r="O159" i="34" s="1"/>
  <c r="L123" i="34"/>
  <c r="K122" i="46" s="1"/>
  <c r="L122" i="46" s="1"/>
  <c r="M123" i="34"/>
  <c r="K123" i="34"/>
  <c r="O123" i="34" s="1"/>
  <c r="M179" i="34"/>
  <c r="L179" i="34"/>
  <c r="K178" i="46" s="1"/>
  <c r="L178" i="46" s="1"/>
  <c r="K179" i="34"/>
  <c r="O179" i="34" s="1"/>
  <c r="M80" i="34"/>
  <c r="L80" i="34"/>
  <c r="K79" i="46" s="1"/>
  <c r="L79" i="46" s="1"/>
  <c r="K80" i="34"/>
  <c r="O80" i="34" s="1"/>
  <c r="M84" i="34"/>
  <c r="L84" i="34"/>
  <c r="K83" i="46" s="1"/>
  <c r="L83" i="46" s="1"/>
  <c r="K84" i="34"/>
  <c r="O84" i="34" s="1"/>
  <c r="M116" i="34"/>
  <c r="L116" i="34"/>
  <c r="K115" i="46" s="1"/>
  <c r="L115" i="46" s="1"/>
  <c r="K116" i="34"/>
  <c r="O116" i="34" s="1"/>
  <c r="M157" i="34"/>
  <c r="K157" i="34"/>
  <c r="O157" i="34" s="1"/>
  <c r="L157" i="34"/>
  <c r="K156" i="46" s="1"/>
  <c r="L156" i="46" s="1"/>
  <c r="M199" i="34"/>
  <c r="L199" i="34"/>
  <c r="K198" i="46" s="1"/>
  <c r="M198" i="46" s="1"/>
  <c r="K199" i="34"/>
  <c r="O199" i="34" s="1"/>
  <c r="M194" i="34"/>
  <c r="K194" i="34"/>
  <c r="O194" i="34" s="1"/>
  <c r="L194" i="34"/>
  <c r="K193" i="46" s="1"/>
  <c r="L193" i="46" s="1"/>
  <c r="M124" i="34"/>
  <c r="L124" i="34"/>
  <c r="K123" i="46" s="1"/>
  <c r="L123" i="46" s="1"/>
  <c r="K124" i="34"/>
  <c r="O124" i="34" s="1"/>
  <c r="M200" i="34"/>
  <c r="L200" i="34"/>
  <c r="K199" i="46" s="1"/>
  <c r="M199" i="46" s="1"/>
  <c r="K200" i="34"/>
  <c r="O200" i="34" s="1"/>
  <c r="M121" i="34"/>
  <c r="K121" i="34"/>
  <c r="O121" i="34" s="1"/>
  <c r="L121" i="34"/>
  <c r="K120" i="46" s="1"/>
  <c r="L120" i="46" s="1"/>
  <c r="M136" i="34"/>
  <c r="L136" i="34"/>
  <c r="K135" i="46" s="1"/>
  <c r="L135" i="46" s="1"/>
  <c r="K136" i="34"/>
  <c r="O136" i="34" s="1"/>
  <c r="L83" i="34"/>
  <c r="K82" i="46" s="1"/>
  <c r="L82" i="46" s="1"/>
  <c r="M83" i="34"/>
  <c r="K83" i="34"/>
  <c r="O83" i="34" s="1"/>
  <c r="M205" i="34"/>
  <c r="K205" i="34"/>
  <c r="O205" i="34" s="1"/>
  <c r="L205" i="34"/>
  <c r="K204" i="46" s="1"/>
  <c r="M204" i="46" s="1"/>
  <c r="M228" i="34"/>
  <c r="L228" i="34"/>
  <c r="K227" i="46" s="1"/>
  <c r="M227" i="46" s="1"/>
  <c r="K228" i="34"/>
  <c r="O228" i="34" s="1"/>
  <c r="M158" i="34"/>
  <c r="K158" i="34"/>
  <c r="O158" i="34" s="1"/>
  <c r="L158" i="34"/>
  <c r="K157" i="46" s="1"/>
  <c r="L157" i="46" s="1"/>
  <c r="M137" i="34"/>
  <c r="K137" i="34"/>
  <c r="O137" i="34" s="1"/>
  <c r="L137" i="34"/>
  <c r="K136" i="46" s="1"/>
  <c r="L136" i="46" s="1"/>
  <c r="M216" i="34"/>
  <c r="L216" i="34"/>
  <c r="K215" i="46" s="1"/>
  <c r="M215" i="46" s="1"/>
  <c r="K216" i="34"/>
  <c r="O216" i="34" s="1"/>
  <c r="L139" i="34"/>
  <c r="K138" i="46" s="1"/>
  <c r="L138" i="46" s="1"/>
  <c r="M139" i="34"/>
  <c r="K139" i="34"/>
  <c r="O139" i="34" s="1"/>
  <c r="M69" i="34"/>
  <c r="K69" i="34"/>
  <c r="O69" i="34" s="1"/>
  <c r="L69" i="34"/>
  <c r="K68" i="46" s="1"/>
  <c r="L68" i="46" s="1"/>
  <c r="M82" i="34"/>
  <c r="L82" i="34"/>
  <c r="K81" i="46" s="1"/>
  <c r="L81" i="46" s="1"/>
  <c r="K82" i="34"/>
  <c r="O82" i="34" s="1"/>
  <c r="M162" i="34"/>
  <c r="L162" i="34"/>
  <c r="K161" i="46" s="1"/>
  <c r="L161" i="46" s="1"/>
  <c r="K162" i="34"/>
  <c r="O162" i="34" s="1"/>
  <c r="M156" i="34"/>
  <c r="L156" i="34"/>
  <c r="K155" i="46" s="1"/>
  <c r="L155" i="46" s="1"/>
  <c r="K156" i="34"/>
  <c r="O156" i="34" s="1"/>
  <c r="M110" i="34"/>
  <c r="L110" i="34"/>
  <c r="K109" i="46" s="1"/>
  <c r="L109" i="46" s="1"/>
  <c r="K110" i="34"/>
  <c r="O110" i="34" s="1"/>
  <c r="M134" i="34"/>
  <c r="L134" i="34"/>
  <c r="K133" i="46" s="1"/>
  <c r="L133" i="46" s="1"/>
  <c r="K134" i="34"/>
  <c r="O134" i="34" s="1"/>
  <c r="M90" i="34"/>
  <c r="L90" i="34"/>
  <c r="K89" i="46" s="1"/>
  <c r="L89" i="46" s="1"/>
  <c r="K90" i="34"/>
  <c r="O90" i="34" s="1"/>
  <c r="L131" i="34"/>
  <c r="K130" i="46" s="1"/>
  <c r="L130" i="46" s="1"/>
  <c r="K131" i="34"/>
  <c r="O131" i="34" s="1"/>
  <c r="M131" i="34"/>
  <c r="M112" i="34"/>
  <c r="L112" i="34"/>
  <c r="K111" i="46" s="1"/>
  <c r="L111" i="46" s="1"/>
  <c r="K112" i="34"/>
  <c r="O112" i="34" s="1"/>
  <c r="M148" i="34"/>
  <c r="L148" i="34"/>
  <c r="K147" i="46" s="1"/>
  <c r="L147" i="46" s="1"/>
  <c r="K148" i="34"/>
  <c r="O148" i="34" s="1"/>
  <c r="M218" i="34"/>
  <c r="L218" i="34"/>
  <c r="K217" i="46" s="1"/>
  <c r="M217" i="46" s="1"/>
  <c r="K218" i="34"/>
  <c r="O218" i="34" s="1"/>
  <c r="M185" i="34"/>
  <c r="K185" i="34"/>
  <c r="O185" i="34" s="1"/>
  <c r="L185" i="34"/>
  <c r="K184" i="46" s="1"/>
  <c r="L184" i="46" s="1"/>
  <c r="M122" i="34"/>
  <c r="L122" i="34"/>
  <c r="K121" i="46" s="1"/>
  <c r="L121" i="46" s="1"/>
  <c r="K122" i="34"/>
  <c r="O122" i="34" s="1"/>
  <c r="M103" i="34"/>
  <c r="L103" i="34"/>
  <c r="K102" i="46" s="1"/>
  <c r="L102" i="46" s="1"/>
  <c r="K103" i="34"/>
  <c r="O103" i="34" s="1"/>
  <c r="M207" i="34"/>
  <c r="K207" i="34"/>
  <c r="O207" i="34" s="1"/>
  <c r="L207" i="34"/>
  <c r="K206" i="46" s="1"/>
  <c r="M206" i="46" s="1"/>
  <c r="M95" i="34"/>
  <c r="L95" i="34"/>
  <c r="K94" i="46" s="1"/>
  <c r="L94" i="46" s="1"/>
  <c r="K95" i="34"/>
  <c r="O95" i="34" s="1"/>
  <c r="L203" i="34"/>
  <c r="K202" i="46" s="1"/>
  <c r="M202" i="46" s="1"/>
  <c r="M203" i="34"/>
  <c r="K203" i="34"/>
  <c r="O203" i="34" s="1"/>
  <c r="L107" i="34"/>
  <c r="K106" i="46" s="1"/>
  <c r="L106" i="46" s="1"/>
  <c r="M107" i="34"/>
  <c r="K107" i="34"/>
  <c r="O107" i="34" s="1"/>
  <c r="M208" i="34"/>
  <c r="L208" i="34"/>
  <c r="K207" i="46" s="1"/>
  <c r="M207" i="46" s="1"/>
  <c r="K208" i="34"/>
  <c r="O208" i="34" s="1"/>
  <c r="M142" i="34"/>
  <c r="K142" i="34"/>
  <c r="O142" i="34" s="1"/>
  <c r="L142" i="34"/>
  <c r="K141" i="46" s="1"/>
  <c r="L141" i="46" s="1"/>
  <c r="M181" i="34"/>
  <c r="K181" i="34"/>
  <c r="O181" i="34" s="1"/>
  <c r="L181" i="34"/>
  <c r="K180" i="46" s="1"/>
  <c r="L180" i="46" s="1"/>
  <c r="M105" i="34"/>
  <c r="K105" i="34"/>
  <c r="O105" i="34" s="1"/>
  <c r="L105" i="34"/>
  <c r="K104" i="46" s="1"/>
  <c r="L104" i="46" s="1"/>
  <c r="M186" i="34"/>
  <c r="K186" i="34"/>
  <c r="O186" i="34" s="1"/>
  <c r="L186" i="34"/>
  <c r="K185" i="46" s="1"/>
  <c r="L185" i="46" s="1"/>
  <c r="M192" i="34"/>
  <c r="L192" i="34"/>
  <c r="K191" i="46" s="1"/>
  <c r="L191" i="46" s="1"/>
  <c r="K192" i="34"/>
  <c r="O192" i="34" s="1"/>
  <c r="M111" i="34"/>
  <c r="L111" i="34"/>
  <c r="K110" i="46" s="1"/>
  <c r="L110" i="46" s="1"/>
  <c r="K111" i="34"/>
  <c r="O111" i="34" s="1"/>
  <c r="M168" i="34"/>
  <c r="L168" i="34"/>
  <c r="K167" i="46" s="1"/>
  <c r="L167" i="46" s="1"/>
  <c r="K168" i="34"/>
  <c r="O168" i="34" s="1"/>
  <c r="M135" i="34"/>
  <c r="L135" i="34"/>
  <c r="K134" i="46" s="1"/>
  <c r="L134" i="46" s="1"/>
  <c r="K135" i="34"/>
  <c r="O135" i="34" s="1"/>
  <c r="M102" i="34"/>
  <c r="L102" i="34"/>
  <c r="K101" i="46" s="1"/>
  <c r="L101" i="46" s="1"/>
  <c r="K102" i="34"/>
  <c r="O102" i="34" s="1"/>
  <c r="M119" i="34"/>
  <c r="L119" i="34"/>
  <c r="K118" i="46" s="1"/>
  <c r="L118" i="46" s="1"/>
  <c r="K119" i="34"/>
  <c r="O119" i="34" s="1"/>
  <c r="M160" i="34"/>
  <c r="L160" i="34"/>
  <c r="K159" i="46" s="1"/>
  <c r="L159" i="46" s="1"/>
  <c r="K160" i="34"/>
  <c r="O160" i="34" s="1"/>
  <c r="M128" i="34"/>
  <c r="L128" i="34"/>
  <c r="K127" i="46" s="1"/>
  <c r="L127" i="46" s="1"/>
  <c r="K128" i="34"/>
  <c r="O128" i="34" s="1"/>
  <c r="M96" i="34"/>
  <c r="L96" i="34"/>
  <c r="K95" i="46" s="1"/>
  <c r="L95" i="46" s="1"/>
  <c r="K96" i="34"/>
  <c r="O96" i="34" s="1"/>
  <c r="M173" i="34"/>
  <c r="K173" i="34"/>
  <c r="O173" i="34" s="1"/>
  <c r="L173" i="34"/>
  <c r="K172" i="46" s="1"/>
  <c r="L172" i="46" s="1"/>
  <c r="M109" i="34"/>
  <c r="K109" i="34"/>
  <c r="O109" i="34" s="1"/>
  <c r="L109" i="34"/>
  <c r="K108" i="46" s="1"/>
  <c r="L108" i="46" s="1"/>
  <c r="M77" i="34"/>
  <c r="K77" i="34"/>
  <c r="O77" i="34" s="1"/>
  <c r="L77" i="34"/>
  <c r="K76" i="46" s="1"/>
  <c r="L76" i="46" s="1"/>
  <c r="M229" i="34"/>
  <c r="L229" i="34"/>
  <c r="K228" i="46" s="1"/>
  <c r="M228" i="46" s="1"/>
  <c r="K229" i="34"/>
  <c r="O229" i="34" s="1"/>
  <c r="M225" i="34"/>
  <c r="L225" i="34"/>
  <c r="K224" i="46" s="1"/>
  <c r="M224" i="46" s="1"/>
  <c r="K225" i="34"/>
  <c r="O225" i="34" s="1"/>
  <c r="M232" i="34"/>
  <c r="K232" i="34"/>
  <c r="O232" i="34" s="1"/>
  <c r="L232" i="34"/>
  <c r="K231" i="46" s="1"/>
  <c r="M231" i="4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Q1" authorId="0" shapeId="0" xr:uid="{295A6CC3-1F63-4DAD-9513-2F99ECF8568E}">
      <text>
        <r>
          <rPr>
            <sz val="9"/>
            <color indexed="81"/>
            <rFont val="Tahoma"/>
            <family val="2"/>
          </rPr>
          <t>DLX ERROR: code/database not found.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P1" authorId="0" shapeId="0" xr:uid="{22607427-6472-44EF-AB50-34D0163572DF}">
      <text>
        <r>
          <rPr>
            <sz val="9"/>
            <color indexed="81"/>
            <rFont val="Tahoma"/>
            <family val="2"/>
          </rPr>
          <t>DLX ERROR: code/database not found.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M1" authorId="0" shapeId="0" xr:uid="{97D10002-97D4-48F1-AD43-4B8849CD22CC}">
      <text>
        <r>
          <rPr>
            <sz val="9"/>
            <color indexed="81"/>
            <rFont val="Tahoma"/>
            <family val="2"/>
          </rPr>
          <t>DLX ERROR: code/database not found.</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N1" authorId="0" shapeId="0" xr:uid="{937E74C1-47A8-45DF-BA3B-29C7D1C6EF0F}">
      <text>
        <r>
          <rPr>
            <sz val="9"/>
            <color indexed="81"/>
            <rFont val="Tahoma"/>
            <family val="2"/>
          </rPr>
          <t>DLX ERROR: code/database not found.</t>
        </r>
      </text>
    </comment>
    <comment ref="U1" authorId="0" shapeId="0" xr:uid="{4B29C95F-0BBD-47BD-8AD6-BE4A3BA5CBBA}">
      <text>
        <r>
          <rPr>
            <sz val="9"/>
            <color indexed="81"/>
            <rFont val="Tahoma"/>
            <family val="2"/>
          </rPr>
          <t>DLX ERROR: code/database not found.</t>
        </r>
      </text>
    </comment>
    <comment ref="W1" authorId="0" shapeId="0" xr:uid="{6B93A25F-EC3C-4932-BA2F-870D7E8E7258}">
      <text>
        <r>
          <rPr>
            <sz val="9"/>
            <color indexed="81"/>
            <rFont val="Tahoma"/>
            <family val="2"/>
          </rPr>
          <t>DLX ERROR: code/database not found.</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Valerie Grossman</author>
  </authors>
  <commentList>
    <comment ref="N1" authorId="0" shapeId="0" xr:uid="{D0A0ACB8-9D4B-4AD8-B580-DCEC91EF1338}">
      <text>
        <r>
          <rPr>
            <b/>
            <sz val="9"/>
            <color indexed="81"/>
            <rFont val="Tahoma"/>
            <family val="2"/>
          </rPr>
          <t>Valerie Grossman:</t>
        </r>
        <r>
          <rPr>
            <sz val="9"/>
            <color indexed="81"/>
            <rFont val="Tahoma"/>
            <family val="2"/>
          </rPr>
          <t xml:space="preserve">
Q134IBGV@OUTLOOK, same as the current series, but 29 years of data were removed in Haver</t>
        </r>
      </text>
    </comment>
    <comment ref="S1" authorId="0" shapeId="0" xr:uid="{D443DF64-3548-4DBC-A959-8ECE26F189FC}">
      <text>
        <r>
          <rPr>
            <b/>
            <sz val="9"/>
            <color indexed="81"/>
            <rFont val="Tahoma"/>
            <family val="2"/>
          </rPr>
          <t>Valerie Grossman:</t>
        </r>
        <r>
          <rPr>
            <sz val="9"/>
            <color indexed="81"/>
            <rFont val="Tahoma"/>
            <family val="2"/>
          </rPr>
          <t xml:space="preserve">
Q112IBGV@OUTLOOK, same as the current series, but 3 years of data were removed in Haver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M1" authorId="0" shapeId="0" xr:uid="{53852699-DB3C-4C42-A1ED-A18A571318F2}">
      <text>
        <r>
          <rPr>
            <sz val="9"/>
            <color indexed="81"/>
            <rFont val="Tahoma"/>
            <family val="2"/>
          </rPr>
          <t>DLX ERROR: code/database not found.</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Crowley, Daniel A</author>
  </authors>
  <commentList>
    <comment ref="M1" authorId="0" shapeId="0" xr:uid="{A5E60C04-63A2-4B2D-9B29-C39B73D31C74}">
      <text>
        <r>
          <rPr>
            <sz val="9"/>
            <color indexed="81"/>
            <rFont val="Tahoma"/>
            <family val="2"/>
          </rPr>
          <t>DLX ERROR: code/database not found.</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M1" authorId="0" shapeId="0" xr:uid="{45F91076-772B-4A1E-8BED-473E2BBABC49}">
      <text>
        <r>
          <rPr>
            <sz val="9"/>
            <color indexed="81"/>
            <rFont val="Tahoma"/>
            <family val="2"/>
          </rPr>
          <t>DLX ERROR: code/database not found.</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Martinez-Garcia, Enrique</author>
  </authors>
  <commentList>
    <comment ref="AF1" authorId="0" shapeId="0" xr:uid="{33757BD4-95AD-4F89-B80C-BBD3E2EBDA37}">
      <text>
        <r>
          <rPr>
            <sz val="9"/>
            <color indexed="81"/>
            <rFont val="Tahoma"/>
            <family val="2"/>
          </rPr>
          <t>DLX ERROR: code/database not found.</t>
        </r>
      </text>
    </comment>
  </commentList>
</comments>
</file>

<file path=xl/sharedStrings.xml><?xml version="1.0" encoding="utf-8"?>
<sst xmlns="http://schemas.openxmlformats.org/spreadsheetml/2006/main" count="12755" uniqueCount="629">
  <si>
    <t>.excel_last</t>
  </si>
  <si>
    <t>.DESC</t>
  </si>
  <si>
    <t>.T1</t>
  </si>
  <si>
    <t>.TN</t>
  </si>
  <si>
    <t>.LSOURCE</t>
  </si>
  <si>
    <t>.DTLM</t>
  </si>
  <si>
    <t>Q1/1960 !Q</t>
  </si>
  <si>
    <t>Q1/1960</t>
  </si>
  <si>
    <t>Q2/1960</t>
  </si>
  <si>
    <t>Q3/1960</t>
  </si>
  <si>
    <t>Q4/1960</t>
  </si>
  <si>
    <t>Q1/1961</t>
  </si>
  <si>
    <t>Q2/1961</t>
  </si>
  <si>
    <t>Q3/1961</t>
  </si>
  <si>
    <t>Q4/1961</t>
  </si>
  <si>
    <t>Q1/1962</t>
  </si>
  <si>
    <t>Q2/1962</t>
  </si>
  <si>
    <t>Q3/1962</t>
  </si>
  <si>
    <t>Q4/1962</t>
  </si>
  <si>
    <t>Q1/1963</t>
  </si>
  <si>
    <t>Q2/1963</t>
  </si>
  <si>
    <t>Q3/1963</t>
  </si>
  <si>
    <t>Q4/1963</t>
  </si>
  <si>
    <t>Q1/1964</t>
  </si>
  <si>
    <t>Q2/1964</t>
  </si>
  <si>
    <t>Q3/1964</t>
  </si>
  <si>
    <t>Q4/1964</t>
  </si>
  <si>
    <t>Q1/1965</t>
  </si>
  <si>
    <t>Q2/1965</t>
  </si>
  <si>
    <t>Q3/1965</t>
  </si>
  <si>
    <t>Q4/1965</t>
  </si>
  <si>
    <t>Q1/1966</t>
  </si>
  <si>
    <t>Q2/1966</t>
  </si>
  <si>
    <t>Q3/1966</t>
  </si>
  <si>
    <t>Q4/1966</t>
  </si>
  <si>
    <t>Q1/1967</t>
  </si>
  <si>
    <t>Q2/1967</t>
  </si>
  <si>
    <t>Q3/1967</t>
  </si>
  <si>
    <t>Q4/1967</t>
  </si>
  <si>
    <t>Q1/1968</t>
  </si>
  <si>
    <t>Q2/1968</t>
  </si>
  <si>
    <t>Q3/1968</t>
  </si>
  <si>
    <t>Q4/1968</t>
  </si>
  <si>
    <t>Q1/1969</t>
  </si>
  <si>
    <t>Q2/1969</t>
  </si>
  <si>
    <t>Q3/1969</t>
  </si>
  <si>
    <t>Q4/1969</t>
  </si>
  <si>
    <t>Q1/1970</t>
  </si>
  <si>
    <t>Q2/1970</t>
  </si>
  <si>
    <t>Q3/1970</t>
  </si>
  <si>
    <t>Q4/1970</t>
  </si>
  <si>
    <t>Q1/1971</t>
  </si>
  <si>
    <t>Q2/1971</t>
  </si>
  <si>
    <t>Q3/1971</t>
  </si>
  <si>
    <t>Q4/1971</t>
  </si>
  <si>
    <t>Q1/1972</t>
  </si>
  <si>
    <t>Q2/1972</t>
  </si>
  <si>
    <t>Q3/1972</t>
  </si>
  <si>
    <t>Q4/1972</t>
  </si>
  <si>
    <t>Q1/1973</t>
  </si>
  <si>
    <t>Q2/1973</t>
  </si>
  <si>
    <t>Q3/1973</t>
  </si>
  <si>
    <t>Q4/1973</t>
  </si>
  <si>
    <t>Q1/1974</t>
  </si>
  <si>
    <t>Q2/1974</t>
  </si>
  <si>
    <t>Q3/1974</t>
  </si>
  <si>
    <t>Q4/1974</t>
  </si>
  <si>
    <t>Q1/1975</t>
  </si>
  <si>
    <t>Q2/1975</t>
  </si>
  <si>
    <t>Q3/1975</t>
  </si>
  <si>
    <t>Q4/1975</t>
  </si>
  <si>
    <t>Q1/1976</t>
  </si>
  <si>
    <t>Q2/1976</t>
  </si>
  <si>
    <t>Q3/1976</t>
  </si>
  <si>
    <t>Q4/1976</t>
  </si>
  <si>
    <t>Q1/1977</t>
  </si>
  <si>
    <t>Q2/1977</t>
  </si>
  <si>
    <t>Q3/1977</t>
  </si>
  <si>
    <t>Q4/1977</t>
  </si>
  <si>
    <t>Q1/1978</t>
  </si>
  <si>
    <t>Q2/1978</t>
  </si>
  <si>
    <t>Q3/1978</t>
  </si>
  <si>
    <t>Q4/1978</t>
  </si>
  <si>
    <t>Q1/1979</t>
  </si>
  <si>
    <t>Q2/1979</t>
  </si>
  <si>
    <t>Q3/1979</t>
  </si>
  <si>
    <t>Q4/1979</t>
  </si>
  <si>
    <t>Q1/1980</t>
  </si>
  <si>
    <t>Q2/1980</t>
  </si>
  <si>
    <t>Q3/1980</t>
  </si>
  <si>
    <t>Q4/1980</t>
  </si>
  <si>
    <t>Q1/1981</t>
  </si>
  <si>
    <t>Q2/1981</t>
  </si>
  <si>
    <t>Q3/1981</t>
  </si>
  <si>
    <t>Q4/1981</t>
  </si>
  <si>
    <t>Q1/1982</t>
  </si>
  <si>
    <t>Q2/1982</t>
  </si>
  <si>
    <t>Q3/1982</t>
  </si>
  <si>
    <t>Q4/1982</t>
  </si>
  <si>
    <t>Q1/1983</t>
  </si>
  <si>
    <t>Q2/1983</t>
  </si>
  <si>
    <t>Q3/1983</t>
  </si>
  <si>
    <t>Q4/1983</t>
  </si>
  <si>
    <t>Q1/1984</t>
  </si>
  <si>
    <t>Q2/1984</t>
  </si>
  <si>
    <t>Q3/1984</t>
  </si>
  <si>
    <t>Q4/1984</t>
  </si>
  <si>
    <t>Q1/1985</t>
  </si>
  <si>
    <t>Q2/1985</t>
  </si>
  <si>
    <t>Q3/1985</t>
  </si>
  <si>
    <t>Q4/1985</t>
  </si>
  <si>
    <t>Q1/1986</t>
  </si>
  <si>
    <t>Q2/1986</t>
  </si>
  <si>
    <t>Q3/1986</t>
  </si>
  <si>
    <t>Q4/1986</t>
  </si>
  <si>
    <t>Q1/1987</t>
  </si>
  <si>
    <t>Q2/1987</t>
  </si>
  <si>
    <t>Q3/1987</t>
  </si>
  <si>
    <t>Q4/1987</t>
  </si>
  <si>
    <t>Q1/1988</t>
  </si>
  <si>
    <t>Q2/1988</t>
  </si>
  <si>
    <t>Q3/1988</t>
  </si>
  <si>
    <t>Q4/1988</t>
  </si>
  <si>
    <t>Q1/1989</t>
  </si>
  <si>
    <t>Q2/1989</t>
  </si>
  <si>
    <t>Q3/1989</t>
  </si>
  <si>
    <t>Q4/1989</t>
  </si>
  <si>
    <t>Q1/1990</t>
  </si>
  <si>
    <t>Q2/1990</t>
  </si>
  <si>
    <t>Q3/1990</t>
  </si>
  <si>
    <t>Q4/1990</t>
  </si>
  <si>
    <t>Q1/1991</t>
  </si>
  <si>
    <t>Q2/1991</t>
  </si>
  <si>
    <t>Q3/1991</t>
  </si>
  <si>
    <t>Q4/1991</t>
  </si>
  <si>
    <t>Q1/1992</t>
  </si>
  <si>
    <t>Q2/1992</t>
  </si>
  <si>
    <t>Q3/1992</t>
  </si>
  <si>
    <t>Q4/1992</t>
  </si>
  <si>
    <t>Q1/1993</t>
  </si>
  <si>
    <t>Q2/1993</t>
  </si>
  <si>
    <t>Q3/1993</t>
  </si>
  <si>
    <t>Q4/1993</t>
  </si>
  <si>
    <t>Q1/1994</t>
  </si>
  <si>
    <t>Q2/1994</t>
  </si>
  <si>
    <t>Q3/1994</t>
  </si>
  <si>
    <t>Q4/1994</t>
  </si>
  <si>
    <t>Q1/1995</t>
  </si>
  <si>
    <t>Q2/1995</t>
  </si>
  <si>
    <t>Q3/1995</t>
  </si>
  <si>
    <t>Q4/1995</t>
  </si>
  <si>
    <t>Q1/1996</t>
  </si>
  <si>
    <t>Q2/1996</t>
  </si>
  <si>
    <t>Q3/1996</t>
  </si>
  <si>
    <t>Q4/1996</t>
  </si>
  <si>
    <t>Q1/1997</t>
  </si>
  <si>
    <t>Q2/1997</t>
  </si>
  <si>
    <t>Q3/1997</t>
  </si>
  <si>
    <t>Q4/1997</t>
  </si>
  <si>
    <t>Q1/1998</t>
  </si>
  <si>
    <t>Q2/1998</t>
  </si>
  <si>
    <t>Q3/1998</t>
  </si>
  <si>
    <t>Q4/1998</t>
  </si>
  <si>
    <t>Q1/1999</t>
  </si>
  <si>
    <t>Q2/1999</t>
  </si>
  <si>
    <t>Q3/1999</t>
  </si>
  <si>
    <t>Q4/1999</t>
  </si>
  <si>
    <t>Q1/2000</t>
  </si>
  <si>
    <t>Q2/2000</t>
  </si>
  <si>
    <t>Q3/2000</t>
  </si>
  <si>
    <t>Q4/2000</t>
  </si>
  <si>
    <t>Q1/2001</t>
  </si>
  <si>
    <t>Q2/2001</t>
  </si>
  <si>
    <t>Q3/2001</t>
  </si>
  <si>
    <t>Q4/2001</t>
  </si>
  <si>
    <t>Q1/2002</t>
  </si>
  <si>
    <t>Q2/2002</t>
  </si>
  <si>
    <t>Q3/2002</t>
  </si>
  <si>
    <t>Q4/2002</t>
  </si>
  <si>
    <t>Q1/2003</t>
  </si>
  <si>
    <t>Q2/2003</t>
  </si>
  <si>
    <t>Q3/2003</t>
  </si>
  <si>
    <t>Q4/2003</t>
  </si>
  <si>
    <t>Q1/2004</t>
  </si>
  <si>
    <t>Q2/2004</t>
  </si>
  <si>
    <t>Q3/2004</t>
  </si>
  <si>
    <t>Q4/2004</t>
  </si>
  <si>
    <t>Q1/2005</t>
  </si>
  <si>
    <t>Q2/2005</t>
  </si>
  <si>
    <t>Q3/2005</t>
  </si>
  <si>
    <t>Q4/2005</t>
  </si>
  <si>
    <t>Q1/2006</t>
  </si>
  <si>
    <t>Q2/2006</t>
  </si>
  <si>
    <t>Q3/2006</t>
  </si>
  <si>
    <t>Q4/2006</t>
  </si>
  <si>
    <t>Q1/2007</t>
  </si>
  <si>
    <t>Q2/2007</t>
  </si>
  <si>
    <t>Q3/2007</t>
  </si>
  <si>
    <t>Q4/2007</t>
  </si>
  <si>
    <t>Q1/2008</t>
  </si>
  <si>
    <t>Q2/2008</t>
  </si>
  <si>
    <t>Q3/2008</t>
  </si>
  <si>
    <t>Q4/2008</t>
  </si>
  <si>
    <t>Q1/2009</t>
  </si>
  <si>
    <t>Q2/2009</t>
  </si>
  <si>
    <t>Q3/2009</t>
  </si>
  <si>
    <t>Q4/2009</t>
  </si>
  <si>
    <t>Q1/2010</t>
  </si>
  <si>
    <t>Q2/2010</t>
  </si>
  <si>
    <t>Q3/2010</t>
  </si>
  <si>
    <t>Q4/2010</t>
  </si>
  <si>
    <t>Q1/2011</t>
  </si>
  <si>
    <t>Q2/2011</t>
  </si>
  <si>
    <t>Q3/2011</t>
  </si>
  <si>
    <t>Q4/2011</t>
  </si>
  <si>
    <t>Q1/2012</t>
  </si>
  <si>
    <t>Q2/2012</t>
  </si>
  <si>
    <t>Q3/2012</t>
  </si>
  <si>
    <t>Q4/2012</t>
  </si>
  <si>
    <t>Q1/2013</t>
  </si>
  <si>
    <t>Q2/2013</t>
  </si>
  <si>
    <t>Q3/2013</t>
  </si>
  <si>
    <t>Q4/2013</t>
  </si>
  <si>
    <t>Q1/2014</t>
  </si>
  <si>
    <t>Q2/2014</t>
  </si>
  <si>
    <t>Q3/2014</t>
  </si>
  <si>
    <t>Q4/2014</t>
  </si>
  <si>
    <t>Q1/2015</t>
  </si>
  <si>
    <t>Q2/2015</t>
  </si>
  <si>
    <t>Q3/2015</t>
  </si>
  <si>
    <t>Q4/2015</t>
  </si>
  <si>
    <t>Q1/1960 !Q mag=bil</t>
  </si>
  <si>
    <t>B134GDPC@OECDNAQ</t>
  </si>
  <si>
    <t>B111GDPC@OECDNAQ</t>
  </si>
  <si>
    <t>B112GDPC@OECDNAQ</t>
  </si>
  <si>
    <t>B132GDPC@OECDNAQ</t>
  </si>
  <si>
    <t>B136GDPC@OECDNAQ</t>
  </si>
  <si>
    <t>B156GDPC@OECDNAQ</t>
  </si>
  <si>
    <t>B158GDPC@OECDNAQ</t>
  </si>
  <si>
    <t>B184GDPC@OECDNAQ</t>
  </si>
  <si>
    <t>B111GDP@OECDNAQ</t>
  </si>
  <si>
    <t>B112GDP@OECDNAQ</t>
  </si>
  <si>
    <t>B132GDP@OECDNAQ</t>
  </si>
  <si>
    <t>B134GDP@OECDNAQ</t>
  </si>
  <si>
    <t>B136GDP@OECDNAQ</t>
  </si>
  <si>
    <t>B156GDP@OECDNAQ</t>
  </si>
  <si>
    <t>B158GDP@OECDNAQ</t>
  </si>
  <si>
    <t>B184GDP@OECDNAQ</t>
  </si>
  <si>
    <t>United States: Gross Domestic Product Implicit Deflator</t>
  </si>
  <si>
    <t>United Kingdom: Gross Domestic Product Implicit Deflator</t>
  </si>
  <si>
    <t>France: Gross Domestic Product Implicit Deflator</t>
  </si>
  <si>
    <t>Germany: Gross Domestic Product Implicit Deflator</t>
  </si>
  <si>
    <t>Italy: Gross Domestic Product Implicit Deflator</t>
  </si>
  <si>
    <t>Canada: Gross Domestic Product Implicit Deflator</t>
  </si>
  <si>
    <t>Japan: Gross Domestic Product Implicit Deflator</t>
  </si>
  <si>
    <t>Spain: Gross Domestic Product Implicit Deflator</t>
  </si>
  <si>
    <t>Inflation(-1)</t>
  </si>
  <si>
    <t>Inflation(-2)</t>
  </si>
  <si>
    <t>Time</t>
  </si>
  <si>
    <t>Output Gap(-1)</t>
  </si>
  <si>
    <t>Coefficient on Domestic Output Gap</t>
  </si>
  <si>
    <t>T-stat</t>
  </si>
  <si>
    <t>Coefficient on Terms of Trade Gap</t>
  </si>
  <si>
    <t>Standard Error</t>
  </si>
  <si>
    <t>Inflation(-3)</t>
  </si>
  <si>
    <t>Inflation(-4)</t>
  </si>
  <si>
    <t>United States</t>
  </si>
  <si>
    <t>United Kingdom</t>
  </si>
  <si>
    <t>France</t>
  </si>
  <si>
    <t>Germany</t>
  </si>
  <si>
    <t>Italy</t>
  </si>
  <si>
    <t>Canada</t>
  </si>
  <si>
    <t>Japan</t>
  </si>
  <si>
    <t>Spain</t>
  </si>
  <si>
    <t>Output (HP trend)</t>
  </si>
  <si>
    <t>Output (HP cycle)</t>
  </si>
  <si>
    <t>GDP Deflator Index</t>
  </si>
  <si>
    <t>United States: Gross Domestic Product (SAAR, Mil.US$, PPP)</t>
  </si>
  <si>
    <t>United Kingdom: Gross Domestic Product (SAAR, Mil.US$, PPP)</t>
  </si>
  <si>
    <t>France: Gross Domestic Product (SAAR, Mil.US$, PPP)</t>
  </si>
  <si>
    <t>Germany: Gross Domestic Product (SAAR, Mil.US$, PPP)</t>
  </si>
  <si>
    <t>Italy: Gross Domestic Product (SAAR, Mil.US$, PPP)</t>
  </si>
  <si>
    <t>Canada: Gross Domestic Product (SAAR, Mil.US$, PPP)</t>
  </si>
  <si>
    <t>Japan: Gross Domestic Product (SAAR, Bil.US$, PPP)</t>
  </si>
  <si>
    <t>Spain: Gross Domestic Product (SAAR, Mil.US$, PPP)</t>
  </si>
  <si>
    <t>Q1-1947</t>
  </si>
  <si>
    <t>Q1-1955</t>
  </si>
  <si>
    <t>Q1-1960</t>
  </si>
  <si>
    <t>Q1-2018</t>
  </si>
  <si>
    <t>Organization for Economic Cooperation &amp; Development</t>
  </si>
  <si>
    <t>Jun-29-2018 05:33</t>
  </si>
  <si>
    <t>Jul-02-2018 06:06</t>
  </si>
  <si>
    <t>Jun-26-2018 05:33</t>
  </si>
  <si>
    <t>Jun-20-2018 10:29</t>
  </si>
  <si>
    <t>Jun-20-2018 10:30</t>
  </si>
  <si>
    <t>Q1/2016</t>
  </si>
  <si>
    <t>Q2/2016</t>
  </si>
  <si>
    <t>Q3/2016</t>
  </si>
  <si>
    <t>Q4/2016</t>
  </si>
  <si>
    <t>Q1/2017</t>
  </si>
  <si>
    <t>Q2/2017</t>
  </si>
  <si>
    <t>Q3/2017</t>
  </si>
  <si>
    <t>Q4/2017</t>
  </si>
  <si>
    <t>Q1/2018</t>
  </si>
  <si>
    <t>United States: Gross Domestic Product (SAAR, Bil.2010.US$, PPP)</t>
  </si>
  <si>
    <t>United Kingdom: Gross Domestic Product (SAAR, Bil.2010.US$, PPP)</t>
  </si>
  <si>
    <t>France: Gross Domestic Product (SAAR, Bil.2010.US$, PPP)</t>
  </si>
  <si>
    <t>Germany: Gross Domestic Product (SAAR, Bil.2010.US$, PPP)</t>
  </si>
  <si>
    <t>Italy: Gross Domestic Product (SAAR, Bil.2010.US$, PPP)</t>
  </si>
  <si>
    <t>Canada: Gross Domestic Product (SAAR, Bil.2010.US$, PPP)</t>
  </si>
  <si>
    <t>Japan: Gross Domestic Product (SAAR, Bil.2010US$, PPP)</t>
  </si>
  <si>
    <t>Spain: Gross Domestic Product (SAAR, Bil.2010.US$, PPP)</t>
  </si>
  <si>
    <t>May-16-2018 06:21</t>
  </si>
  <si>
    <t>Jun-04-2018 06:05</t>
  </si>
  <si>
    <t>Jun-01-2018 05:26</t>
  </si>
  <si>
    <t>Jun-08-2018 05:25</t>
  </si>
  <si>
    <t>Real GDP Growth (log-first differences, annualized, units)</t>
  </si>
  <si>
    <t>GDP Deflator Index (log-first differences, annualized, units)</t>
  </si>
  <si>
    <t>NOTE: This is the transformed data used to estimate the model.</t>
  </si>
  <si>
    <t>I report it in units, but multiplied by 4 in order to get the annualized log-first difference in units.</t>
  </si>
  <si>
    <t>The code mechanically transforms the series in percentages when it is reported in levels (option 1), so naturally I do not need to express the growth rates in percentages as an input for the code.</t>
  </si>
  <si>
    <t>Hence, I note that the volatility estimated is the instantaneous standard deviation of the annualized log-first difference expressed in percentages.</t>
  </si>
  <si>
    <t>Percent25</t>
  </si>
  <si>
    <t>Median</t>
  </si>
  <si>
    <t>Percent75</t>
  </si>
  <si>
    <t>In log-Levels, expressed in units</t>
  </si>
  <si>
    <t>Note: this is the actual data that is filtered with the one-sided HP filter (matlab code).</t>
  </si>
  <si>
    <t>Cyclical component (after HP filtering the data with the one-sided HP filter)</t>
  </si>
  <si>
    <t>US</t>
  </si>
  <si>
    <t>UK</t>
  </si>
  <si>
    <t>Output (One-sided HP cycle)</t>
  </si>
  <si>
    <t xml:space="preserve">Inflation </t>
  </si>
  <si>
    <t>Note: the cyclical component will be expressed in percentages in our subsequent calculations.</t>
  </si>
  <si>
    <t>May-30-2018 07:53</t>
  </si>
  <si>
    <t>Q4-2019</t>
  </si>
  <si>
    <t>Q1-1991</t>
  </si>
  <si>
    <t>Q2/2018</t>
  </si>
  <si>
    <t>Q3/2018</t>
  </si>
  <si>
    <t>Q4/2018</t>
  </si>
  <si>
    <t>Q1/2019</t>
  </si>
  <si>
    <t>Q2/2019</t>
  </si>
  <si>
    <t>Q3/2019</t>
  </si>
  <si>
    <t>Q4/2019</t>
  </si>
  <si>
    <t>Estimated Coefficient on the Domestic Output Gap (Closed-Economy Specification)</t>
  </si>
  <si>
    <t>zero</t>
  </si>
  <si>
    <t>test</t>
  </si>
  <si>
    <t>only for plotting</t>
  </si>
  <si>
    <t>Q111mc@OUTLOOK</t>
  </si>
  <si>
    <t>Q112mc@OUTLOOK</t>
  </si>
  <si>
    <t>Q132mc@OUTLOOK</t>
  </si>
  <si>
    <t>Q136mc@OUTLOOK</t>
  </si>
  <si>
    <t>Q156mc@OUTLOOK</t>
  </si>
  <si>
    <t>Q158mc@OUTLOOK</t>
  </si>
  <si>
    <t>Q184mc@OUTLOOK</t>
  </si>
  <si>
    <t>GERMANY</t>
  </si>
  <si>
    <t>S134NMC@G10</t>
  </si>
  <si>
    <t>Q134MC@OUTLOOK</t>
  </si>
  <si>
    <t>Q134MCP@OUTLOOK</t>
  </si>
  <si>
    <t>(Q134MCP@OUTLOOK) - historical</t>
  </si>
  <si>
    <t>US: Imports of Goods &amp; Services, Vol, Natl Accounts Basis(SAAR,Bil.Chn.2009.US$)</t>
  </si>
  <si>
    <t>UK: Imports of Goods &amp; Serv, Vol, Natl Accounts Basis(SAAR,Bil.Chn.2015.Pound)</t>
  </si>
  <si>
    <t>France: Imports of Goods &amp; Serv, Vol, Natl Acc Basis(SAAR,Bil.Chn.2010.Euro)</t>
  </si>
  <si>
    <t xml:space="preserve">Germany: Imports of Goods &amp; Serv, Volume, National Acct Basis(Bil.Ch.2005.EUR)  </t>
  </si>
  <si>
    <t>Italy: Imports of Goods &amp; Serv, Vol, Natl Accounts Basis(SAAR,Bil.Chn.2010.Euro)</t>
  </si>
  <si>
    <t>Canada: Imports of Goods &amp; Serv, Vol, Natl Accounts Basis(SAAR,Bil.Chn.2007.C$)</t>
  </si>
  <si>
    <t>Japan: Imports of Goods &amp; Serv, Vol, Natl Accounts Basis(SAAR,Bil.Chn.2011.Yen)</t>
  </si>
  <si>
    <t>Spain: Imports of Goods &amp; Serv, Vol, Natl Accounts Basis(SAAR,Bil.Chn.2010.Euro)</t>
  </si>
  <si>
    <t>Germany: GDP: Imports of Goods &amp; Services (SWDA, Bil.Chn.2010.Euros)</t>
  </si>
  <si>
    <t>Germany: Imports of Goods &amp; Serv, Vol, Natl Acc Basis(SAAR,Bil.Chn.2010.Euro)</t>
  </si>
  <si>
    <t xml:space="preserve">Germany: Imports of Goods &amp; Serv, Volume, National Acct Basis(Bil.Ch.2010.EUR)  </t>
  </si>
  <si>
    <t>Comparison</t>
  </si>
  <si>
    <t>Germany: Imports of Goods &amp; Services Growth, Volume (Annualized % Change)</t>
  </si>
  <si>
    <t xml:space="preserve">Germany: Imports of Goods &amp; Services Growth, Volume(Annualized % Change)  </t>
  </si>
  <si>
    <t xml:space="preserve">Q1-1968 </t>
  </si>
  <si>
    <t>Q1-1961</t>
  </si>
  <si>
    <t>Q1-1970</t>
  </si>
  <si>
    <t>Q2-1991</t>
  </si>
  <si>
    <t xml:space="preserve">Q2-1968 </t>
  </si>
  <si>
    <t xml:space="preserve">Q4-2015 </t>
  </si>
  <si>
    <t xml:space="preserve">Organization for Economic Cooperation &amp; Devt </t>
  </si>
  <si>
    <t>Deutsche Bundesbank</t>
  </si>
  <si>
    <t>Historical Germany Series</t>
  </si>
  <si>
    <t>May-30-2018 09:03</t>
  </si>
  <si>
    <t>May-24-2018 01:06</t>
  </si>
  <si>
    <t xml:space="preserve">May-09-2014 15:38 </t>
  </si>
  <si>
    <t>Q111gdpc@OUTLOOK</t>
  </si>
  <si>
    <t>Q112gdpc@OUTLOOK</t>
  </si>
  <si>
    <t>Q132gdpc@OUTLOOK</t>
  </si>
  <si>
    <t>Q136gdpc@OUTLOOK</t>
  </si>
  <si>
    <t>Q156gdpc@OUTLOOK</t>
  </si>
  <si>
    <t>Q158gdpc@OUTLOOK</t>
  </si>
  <si>
    <t>Q184gdpc@OUTLOOK</t>
  </si>
  <si>
    <t>Q134gdpc@OUTLOOK</t>
  </si>
  <si>
    <t>Q134GDVA@outlook</t>
  </si>
  <si>
    <t>(Q134GDVA@outlook) - historical</t>
  </si>
  <si>
    <t>United States: Gross Domestic Product, Vol, Market Prices(SAAR,Bil.Chn.2009.US$)</t>
  </si>
  <si>
    <t>UK: Gross Domestic Product, Volume, Market Prices(SAAR,Bil.Chn.2015.Pound)</t>
  </si>
  <si>
    <t>France: Gross Domestic Product, Volume, Market Prices(SAAR,Bil.Chn.2010.Euro)</t>
  </si>
  <si>
    <t xml:space="preserve">Germany: Gross Domestic Product, Volume, Market Prices(Bil.Ch.2005.EUR)  </t>
  </si>
  <si>
    <t>Italy: Gross Domestic Product, Volume, Market Prices(SAAR,Bil.Chn.2010.Euro)</t>
  </si>
  <si>
    <t>Canada: Gross Domestic Product, Volume, Market Prices(SAAR,Bil.Chn.2007.C$)</t>
  </si>
  <si>
    <t>Japan: Gross Domestic Product, Volume, Market Prices(SAAR,Bil.Chn.2011.Yen)</t>
  </si>
  <si>
    <t>Spain: Gross Domestic Product, Volume, Market Prices(SAAR,Bil.Chn.2010.Euro)</t>
  </si>
  <si>
    <t>Germany: Gross Domestic Product, Volume, Market Prices(SAAR,Bil.Chn.2010.Euro)</t>
  </si>
  <si>
    <t>Germany: GDP, Volume, Growth (Annualized % Change)</t>
  </si>
  <si>
    <t xml:space="preserve">Germany: GDP, Volume, Growth(Annualized % Change)  </t>
  </si>
  <si>
    <t xml:space="preserve">Q2-1960 </t>
  </si>
  <si>
    <t>Unadjusted (I don't correct these series so they add to a hundred)</t>
  </si>
  <si>
    <r>
      <rPr>
        <b/>
        <sz val="11"/>
        <color theme="1"/>
        <rFont val="Calibri"/>
        <family val="2"/>
        <scheme val="minor"/>
      </rPr>
      <t>Addition</t>
    </r>
    <r>
      <rPr>
        <sz val="11"/>
        <color theme="1"/>
        <rFont val="Calibri"/>
        <family val="2"/>
        <scheme val="minor"/>
      </rPr>
      <t>: Real Gross Fixed Capital Formation and its subcomponents</t>
    </r>
  </si>
  <si>
    <r>
      <rPr>
        <b/>
        <sz val="11"/>
        <color theme="1"/>
        <rFont val="Calibri"/>
        <family val="2"/>
        <scheme val="minor"/>
      </rPr>
      <t>Addition</t>
    </r>
    <r>
      <rPr>
        <sz val="11"/>
        <color theme="1"/>
        <rFont val="Calibri"/>
        <family val="2"/>
        <scheme val="minor"/>
      </rPr>
      <t>: Real GDP and its subcomponents</t>
    </r>
  </si>
  <si>
    <t>Adjusted (I correct these series so they add to a hundred; DE is adjusted only starting in 1991Q1 because of lack of sufficient data prior to German reunification (iq data is missing))</t>
  </si>
  <si>
    <r>
      <rPr>
        <b/>
        <sz val="11"/>
        <color theme="1"/>
        <rFont val="Calibri"/>
        <family val="2"/>
        <scheme val="minor"/>
      </rPr>
      <t>Addition</t>
    </r>
    <r>
      <rPr>
        <sz val="11"/>
        <color theme="1"/>
        <rFont val="Calibri"/>
        <family val="2"/>
        <scheme val="minor"/>
      </rPr>
      <t>: Real GDP and its subcomponents after adjusting to ensure they add up</t>
    </r>
  </si>
  <si>
    <t>cq</t>
  </si>
  <si>
    <t>Real Consumption Ratio (percent)</t>
  </si>
  <si>
    <t>iq</t>
  </si>
  <si>
    <t>Gross Capital Formation Ratio (percent)</t>
  </si>
  <si>
    <t>iq2</t>
  </si>
  <si>
    <t>Gross Fixed Capital Formation Ratio (percent)</t>
  </si>
  <si>
    <t>iq2h</t>
  </si>
  <si>
    <t>Gross Fixed Capital Formation, Residential Ratio (percent)</t>
  </si>
  <si>
    <t>iq2nh</t>
  </si>
  <si>
    <t>Gross Fixed Capital Formation, Nonresidential and Government Ratio (percent)</t>
  </si>
  <si>
    <t>gq</t>
  </si>
  <si>
    <t>Government Consumption Ratio (percent)</t>
  </si>
  <si>
    <t>impq</t>
  </si>
  <si>
    <t>Imports of Goods and Services Ratio (percent)</t>
  </si>
  <si>
    <t>expq</t>
  </si>
  <si>
    <t>Exports of Goods and Services Ratio (percent)</t>
  </si>
  <si>
    <t>(Note: small discrepancies arise for the UK and Germany whenever using historical time series to interpolate the data)</t>
  </si>
  <si>
    <t>(Note: the discrepancies can be quite sizable, specially at the beginning of the sample so these discrepancies need to be corrected)</t>
  </si>
  <si>
    <t>(The adjustment is consistent across series)</t>
  </si>
  <si>
    <t>U.S.</t>
  </si>
  <si>
    <t>FR</t>
  </si>
  <si>
    <t>DE</t>
  </si>
  <si>
    <t>IT</t>
  </si>
  <si>
    <t>CA</t>
  </si>
  <si>
    <t>JP</t>
  </si>
  <si>
    <t>SP</t>
  </si>
  <si>
    <t>Comparison between the two OECD series</t>
  </si>
  <si>
    <t>Differences can be attributed to the fact that our main series is reported in PPP-adjusted terms</t>
  </si>
  <si>
    <t>while the series with disaggregated expenditure data that we use to construct the import shares (among other indicators) is computed with Market Prices on the local currency.</t>
  </si>
  <si>
    <t>Q111cc@OUTLOOK</t>
  </si>
  <si>
    <t>Q112cc@OUTLOOK</t>
  </si>
  <si>
    <t>Q132cc@OUTLOOK</t>
  </si>
  <si>
    <t>Q136cc@OUTLOOK</t>
  </si>
  <si>
    <t>Q156cc@OUTLOOK</t>
  </si>
  <si>
    <t>Q158cc@OUTLOOK</t>
  </si>
  <si>
    <t>Q184cc@OUTLOOK</t>
  </si>
  <si>
    <t>S134NCPC@G10</t>
  </si>
  <si>
    <t>(Q134cc@OUTLOOK)</t>
  </si>
  <si>
    <t>(Q134CCP@OUTLOOK)</t>
  </si>
  <si>
    <t>(Q134CCP@OUTLOOK) - historical</t>
  </si>
  <si>
    <t>United States: Private Final Consumption Expenditure, Vol(SAAR,Bil.Chn.2009.US$)</t>
  </si>
  <si>
    <t>UK: Private Final Consumption Expenditure, Volume(SAAR,Bil.Chn.2015.Pound)</t>
  </si>
  <si>
    <t>France: Private Final Consumption Expenditure, Volume(SAAR,Bil.Chn.2010.Euro)</t>
  </si>
  <si>
    <t xml:space="preserve">Germany: GDP: Private Consumption Expenditure (SA/WDA, Bil.Chn.2010.Euros)  </t>
  </si>
  <si>
    <t>Italy: Private Final Consumption Expenditure, Volume(SAAR,Bil.Chn.2010.Euro)</t>
  </si>
  <si>
    <t>Canada: Private Final Consumption Expenditure, Volume(SAAR,Bil.Chn.2007.C$)</t>
  </si>
  <si>
    <t>Japan: Private Final Consumption Expenditure, Volume(SAAR,Bil.Chn.2011.Yen)</t>
  </si>
  <si>
    <t>Spain: Private Final Consumption Expenditure, Volume(SAAR,Bil.Chn.2010.Euro)</t>
  </si>
  <si>
    <t>Germany: GDP: Private Consumption Expenditure (SWDA, Bil.Chn.2010.Euros)</t>
  </si>
  <si>
    <t>Germany: Private Final Consumption Expenditure, Volume(SAAR,Bil.Chn.2010.Euro)</t>
  </si>
  <si>
    <t xml:space="preserve">Germany: Private Final Consumption Expenditure, Volume(Bil.Ch.2010.EUR)  </t>
  </si>
  <si>
    <t>Series Comparison</t>
  </si>
  <si>
    <t>Germany: Private Final Consumption Expend Growth, Volume (Annualized % Change)</t>
  </si>
  <si>
    <t xml:space="preserve">Germany: Private Final Consump Expenditure Growth, Volume(Annualized % Change)  </t>
  </si>
  <si>
    <t xml:space="preserve">Q1-1960 </t>
  </si>
  <si>
    <t>Spliced</t>
  </si>
  <si>
    <t>Series Difference</t>
  </si>
  <si>
    <t>Growth Rate Implied by the Spliced Series</t>
  </si>
  <si>
    <t>May-24-2018 01:20</t>
  </si>
  <si>
    <t>Q111isc@OUTLOOK</t>
  </si>
  <si>
    <t>Q112ISC@OUTLOOK</t>
  </si>
  <si>
    <t>Q132isc@OUTLOOK</t>
  </si>
  <si>
    <t>Q134ISC@OUTLOOK</t>
  </si>
  <si>
    <t>Q136isc@OUTLOOK</t>
  </si>
  <si>
    <t>Q156isc@OUTLOOK</t>
  </si>
  <si>
    <t>Q158isc@OUTLOOK</t>
  </si>
  <si>
    <t>Q184isc@OUTLOOK</t>
  </si>
  <si>
    <t>S134NFBC@G10</t>
  </si>
  <si>
    <t>(J112GCFT@EUDATA) - historical</t>
  </si>
  <si>
    <t>United States: Gross Capital Formation, Total, Volume(SAAR,Bil.Chn.2009.US$)</t>
  </si>
  <si>
    <t>United Kingdom: Gross Capital Formation, Total, Volume(SAAR,Bil.Chn.2015.Pound)</t>
  </si>
  <si>
    <t>France: Gross Capital Formation, Total, Volume(SAAR,Bil.Chn.2010.Euro)</t>
  </si>
  <si>
    <t>Germany: Gross Capital Formation, Total, Volume(SAAR,Bil.Chn.2010.Euro)</t>
  </si>
  <si>
    <t>Italy: Gross Capital Formation, Total, Volume(SAAR,Bil.Ch.2010.Euro)</t>
  </si>
  <si>
    <t>Canada: Gross Capital Formation, Total, Volume(SAAR,Bil.Chn.2007.C$)</t>
  </si>
  <si>
    <t>Japan: Gross Capital Formation, Total, Volume(SAAR,Bil.Chn.2011.Yen)</t>
  </si>
  <si>
    <t>Spain: Gross Capital Formation, Total, Volume(SAAR,Bil.Chn.2010.Euro)</t>
  </si>
  <si>
    <t>Germany: GDP: Gross Capital Formation (SWDA, Bil.Chained.2010.Euros)</t>
  </si>
  <si>
    <t xml:space="preserve">UK: Gross Capital Formation (SWDA, Bil.Ch.05.GBP)  </t>
  </si>
  <si>
    <t xml:space="preserve">Q1-1963 </t>
  </si>
  <si>
    <t xml:space="preserve">Q4-2013 </t>
  </si>
  <si>
    <t xml:space="preserve">Statistical Office of the European Communities </t>
  </si>
  <si>
    <t xml:space="preserve">Mar-31-2014 18:46 </t>
  </si>
  <si>
    <t>Q111ic@OUTLOOK</t>
  </si>
  <si>
    <t>Q112ic@OUTLOOK</t>
  </si>
  <si>
    <t>Q132ic@OUTLOOK</t>
  </si>
  <si>
    <t>Q136ic@OUTLOOK</t>
  </si>
  <si>
    <t>Q156ic@OUTLOOK</t>
  </si>
  <si>
    <t>Q158ic@OUTLOOK</t>
  </si>
  <si>
    <t>Q184ic@OUTLOOK</t>
  </si>
  <si>
    <t>S134NFC@G10</t>
  </si>
  <si>
    <t>Q134IC@OUTLOOK</t>
  </si>
  <si>
    <t>Q134ICP@OUTLOOK</t>
  </si>
  <si>
    <t>(Q134ICP@OUTLOOK) - historical</t>
  </si>
  <si>
    <t>United States: Gross Fixed Capital Formation, Total, Vol(SAAR,Bil.Chn.2009.US$)</t>
  </si>
  <si>
    <t>UK: Gross Fixed Capital Formation, Total, Volume(SAAR,Bil.Chn.2015.Pound)</t>
  </si>
  <si>
    <t>France: Gross Fixed Capital Formation, Total, Volume(SAAR,Bil.Chn.2010.Euro)</t>
  </si>
  <si>
    <t xml:space="preserve">Germany: Gross Fixed Capital Formation, Total, Volume(Bil.Ch.2010.EUR)  </t>
  </si>
  <si>
    <t>Italy: Gross Fixed Capital Formation, Total, Volume(SAAR,Bil.Ch.2010.Euro)</t>
  </si>
  <si>
    <t>Canada: Gross Fixed Capital Formation, Total, Volume(SAAR,Bil.Chn.2007.C$)</t>
  </si>
  <si>
    <t>Japan: Gross Fixed Capital Formation, Total, Volume(SAAR,Bil.Chn.2011.Yen)</t>
  </si>
  <si>
    <t>Spain: Gross Fixed Capital Formation, Total, Volume(SAAR,Bil.Chn.2010.Euro)</t>
  </si>
  <si>
    <t>Germany: GDP: Gross Fixed Capital Formation (SWDA, Bil.Chained.2010.Euros)</t>
  </si>
  <si>
    <t>Germany: Gross Fixed Capital Formation, Total, Volume(SAAR,Bil.Chn.2010.Euro)</t>
  </si>
  <si>
    <t xml:space="preserve">Germany: Gross Fixed Capital Formation, Total, Volume(Bil.Ch.2005.EUR)  </t>
  </si>
  <si>
    <t>Germany: Gross Fixed Capital Formation Growth, Volume (Annualized % Change)</t>
  </si>
  <si>
    <t xml:space="preserve">Germany: Gross Fixed Capital Formation Growth, Volume(Annualized % Change)  </t>
  </si>
  <si>
    <t>Deutsche Bundesbank/Haver Analytics</t>
  </si>
  <si>
    <t>Q111IHC@OUTLOOK</t>
  </si>
  <si>
    <t>Q112IHC@OUTLOOK</t>
  </si>
  <si>
    <t>Q132ihc@OUTLOOK</t>
  </si>
  <si>
    <t>Q136ihc@OUTLOOK</t>
  </si>
  <si>
    <t>Q156ihc@OUTLOOK</t>
  </si>
  <si>
    <t>Q158ihc@OUTLOOK</t>
  </si>
  <si>
    <t>Q184ihc@OUTLOOK</t>
  </si>
  <si>
    <t>Q134IBGV@OUTLOOK</t>
  </si>
  <si>
    <t>Q134ihc@OUTLOOK</t>
  </si>
  <si>
    <t>(Q134IBGV@OUTLOOK) - historical</t>
  </si>
  <si>
    <t xml:space="preserve">Germany: Gross Fixed Capital Formation, Housing, Volume(Bil.Ch.2005.EUR)  </t>
  </si>
  <si>
    <t>US: Gross Fixed Capital Formation, Housing, Vol(SAAR,Bil.Chn.2009.US$)</t>
  </si>
  <si>
    <t>UK: Gross Fixed Capital Formation, Housing, Volume(SAAR,Bil.Chn.2015.Pound)</t>
  </si>
  <si>
    <t>France: Gross Fixed Capital Formation, Housing, Volume(SAAR,Bil.Chn.2010.Euro)</t>
  </si>
  <si>
    <t xml:space="preserve">Germany: Gross Fixed Capital Formation, Housing, Volume(Bil.Ch.2010.EUR)  </t>
  </si>
  <si>
    <t>Italy: Gross Fixed Capital Formation, Housing, Volume(SAAR,Bil.Chn.2010.Euro)</t>
  </si>
  <si>
    <t>Canada: Gross Fixed Capital Formation, Housing, Volume(SAAR,Bil.Chn.2007.C$)</t>
  </si>
  <si>
    <t>Japan: Gross Fixed Capital Formation, Housing, Volume(SAAR,Bil.Chn.2011.Yen)</t>
  </si>
  <si>
    <t>Spain: Gross Fixed Capital Formation, Housing, Volume(SAAR,Bil.Chn.2010.Euro)</t>
  </si>
  <si>
    <t>Germany: Private Non-Res &amp; Gov Fixed Capital Form, Vol(SAAR,Bil.Chn.2010.Euro)</t>
  </si>
  <si>
    <t>Germany: Gross Fixed Capital Formation, Housing, Volume(SAAR,Bil.Chn.2010.Euro)</t>
  </si>
  <si>
    <t xml:space="preserve">Germany:Private Non-Residential&amp;Govt Fixed Capital Form,Volume(Bil.Ch.2005.EUR)  </t>
  </si>
  <si>
    <t>Q1-1966</t>
  </si>
  <si>
    <t>Q111IBGV@OUTLOOK</t>
  </si>
  <si>
    <t>Q132ibgv@OUTLOOK</t>
  </si>
  <si>
    <t>Q136ibgv@OUTLOOK</t>
  </si>
  <si>
    <t>Q156ibgv@OUTLOOK</t>
  </si>
  <si>
    <t>Q158ibgv@OUTLOOK</t>
  </si>
  <si>
    <t>Q184ibgv@OUTLOOK</t>
  </si>
  <si>
    <t>Q112IBGV@OUTLOOK</t>
  </si>
  <si>
    <t>(Q112IBGV@OUTLOOK) - historical</t>
  </si>
  <si>
    <t>US: Private Non-Res &amp; Gov Fixed Capital Formation, Volume(SAAR,Bil.Chn.2009.US$)</t>
  </si>
  <si>
    <t>UK: Private Non-Res &amp; Gov Fixed Capital Formation, Vol(SAAR,Bil.Chn.2015.Pound)</t>
  </si>
  <si>
    <t>France: Private Non-Res &amp; Gov Fixed Capital Form, Volume(SAAR,Bil.Chn.2010.Euro)</t>
  </si>
  <si>
    <t xml:space="preserve">Germany: Government Final Consumption Expenditure, Volume(Bil.Ch.2010.EUR)  </t>
  </si>
  <si>
    <t>Italy: Private Non-Res &amp; Gov Fixed Cap Formation, Vol(SAAR,Bil.Chn.2010.Euro)</t>
  </si>
  <si>
    <t>Canada: Private Non-Res &amp; Gov Fixed Capital Formation, Vol(SAAR,Bil.Chn.2007.C$)</t>
  </si>
  <si>
    <t>Japan: Private Non-Res &amp; Gov Fixed Capital Formation, Vol(SAAR,Bil.Chn.2011.Yen)</t>
  </si>
  <si>
    <t>Spain: Private Non-Res &amp; Gov Fixed Cap Formation, Vol(SAAR,Bil.Chn.2010.Euro)</t>
  </si>
  <si>
    <t xml:space="preserve">UK: Private Non-Residential&amp;Govt Fixed Capital Formation,Volume(Bil.Ch.2010.GBP)  </t>
  </si>
  <si>
    <t>Q1-1969</t>
  </si>
  <si>
    <t xml:space="preserve">Q1-1966 </t>
  </si>
  <si>
    <t>Historical UK Series</t>
  </si>
  <si>
    <t>Q111gc@OUTLOOK</t>
  </si>
  <si>
    <t>Q112gc@OUTLOOK</t>
  </si>
  <si>
    <t>Q132gc@OUTLOOK</t>
  </si>
  <si>
    <t>Q136gc@OUTLOOK</t>
  </si>
  <si>
    <t>Q156gc@OUTLOOK</t>
  </si>
  <si>
    <t>Q158gc@OUTLOOK</t>
  </si>
  <si>
    <t>Q184gc@OUTLOOK</t>
  </si>
  <si>
    <t>S134NCGC@G10</t>
  </si>
  <si>
    <t>Q134GC@OUTLOOK</t>
  </si>
  <si>
    <t>Q134GCP@OUTLOOK</t>
  </si>
  <si>
    <t>US: Government Final Consumption Expenditure, Volume(SAAR,Bil.Chn.2009.US$)</t>
  </si>
  <si>
    <t>UK: Government Final Consumption Expenditure, Volume(SAAR,Bil.Chn.2015.Pound)</t>
  </si>
  <si>
    <t>France: Government Final Consumption Expenditure, Volume(SAAR,Bil.Chn.2010.Euro)</t>
  </si>
  <si>
    <t>Italy: Government Final Consumption Expenditure, Volume(SAAR,Bil.Euro)</t>
  </si>
  <si>
    <t>Canada: Government Final Consumption Expenditure, Volume(SAAR,Bil.Chn.2007.C$)</t>
  </si>
  <si>
    <t>Japan: Government Final Consumption Expenditure, Volume(SAAR,Bil.Chn.2011.Yen)</t>
  </si>
  <si>
    <t>Spain: Government Final Consumption Expenditure, Volume(SAAR,Bil.Chn.2010.Euro)</t>
  </si>
  <si>
    <t>Germany: GDP: Government Consumption (SWDA, Bil.Chn.2010.Euros)</t>
  </si>
  <si>
    <t>Germany: Government Final Consumption Expenditure, Vol(SAAR,Bil.Chn.2010.Euro)</t>
  </si>
  <si>
    <t>Germany: Gov Final Consumption Expenditure Growth, Volume (Annualized % Change)</t>
  </si>
  <si>
    <t xml:space="preserve">Germany: Govt Final Consumption Expenditure Growth, Volume(Annualized % Change)  </t>
  </si>
  <si>
    <t>Q111xc@OUTLOOK</t>
  </si>
  <si>
    <t>Q112xc@OUTLOOK</t>
  </si>
  <si>
    <t>Q132xc@OUTLOOK</t>
  </si>
  <si>
    <t>Q136xc@OUTLOOK</t>
  </si>
  <si>
    <t>Q156xc@OUTLOOK</t>
  </si>
  <si>
    <t>Q158xc@OUTLOOK</t>
  </si>
  <si>
    <t>Q184xc@OUTLOOK</t>
  </si>
  <si>
    <t>S134NXC@G10</t>
  </si>
  <si>
    <t>Q134XC@OUTLOOK</t>
  </si>
  <si>
    <t>Q134XCP@OUTLOOK</t>
  </si>
  <si>
    <t>(Q134XCP@OUTLOOK) - historical</t>
  </si>
  <si>
    <t>US: Exports of Goods &amp; Services, Vol, Natl Accounts Basis(SAAR,Bil.Chn.2009.US$)</t>
  </si>
  <si>
    <t>UK: Exports of Goods &amp; Serv, Vol, Natl Accounts Basis(SAAR,Bil.Chn.2015.Pound)</t>
  </si>
  <si>
    <t>France: Exports of Goods &amp; Serv, Vol, Natl Acc Basis(SAAR,Bil.Chn.2010.Euro)</t>
  </si>
  <si>
    <t xml:space="preserve">Germany: Exports of Goods&amp;Services, Volume, Natl Accounts Basis(Bil.Ch.2005.EUR)  </t>
  </si>
  <si>
    <t>Italy: Exports of Goods &amp; Serv, Vol, Natl Accounts Basis(SAAR,Bil.Chn.2010.Euro)</t>
  </si>
  <si>
    <t>Canada: Exports of Goods &amp; Serv, Vol, Natl Accounts Basis(SAAR,Bil.Chn.2007.C$)</t>
  </si>
  <si>
    <t>Japan: Exports of Goods &amp; Serv, Vol, Natl Accounts Basis(SAAR,Bil.Chn.2011.Yen)</t>
  </si>
  <si>
    <t>Spain: Exports of Goods &amp; Serv, Vol, Natl Accounts Basis(SAAR,Bil.Chn.2010.Euro)</t>
  </si>
  <si>
    <t>Germany: GDP: Exports of Goods &amp; Services (SWDA, Bil.Chn.2010.Euros)</t>
  </si>
  <si>
    <t>Germany: Exports of Goods &amp; Serv, Vol, Natl Acc Basis(SAAR,Bil.Chn.2010.Euro)</t>
  </si>
  <si>
    <t xml:space="preserve">Germany: Exports of Goods&amp;Services, Volume, Natl Accounts Basis(Bil.Ch.2010.EUR)  </t>
  </si>
  <si>
    <t>Germany: Exports of Goods &amp; Services Growth, Volume (Annualized % Change)</t>
  </si>
  <si>
    <t xml:space="preserve">Germany:Exports of Goods&amp;Services Growth,Vol(Period/Period Annualized % Change)  </t>
  </si>
  <si>
    <t>Q1-1968</t>
  </si>
  <si>
    <t>Import Share (Adjusted)</t>
  </si>
  <si>
    <t>Slope of the Phillips Curve</t>
  </si>
  <si>
    <t>p-value</t>
  </si>
  <si>
    <t>Import Share (Adjusted) - average over the estimation period</t>
  </si>
  <si>
    <t>For plotting Slope by Sup-periods</t>
  </si>
  <si>
    <t>Modeling Time-Variation Over the Business Cycle (1960-2017): An International Perspective</t>
  </si>
  <si>
    <t>Enrique Martinez-Garcia</t>
  </si>
  <si>
    <t>Federal Reserve Bank of Dallas and SMU</t>
  </si>
  <si>
    <t>emg.economics@gmail.com</t>
  </si>
  <si>
    <t>Date: 10/1/2018</t>
  </si>
  <si>
    <t>Regression line</t>
  </si>
  <si>
    <t>I use the real GDP series in levels for each country and apply the matlab code</t>
  </si>
  <si>
    <t xml:space="preserve">one_sided_hp_filter_kalman.m in order to extract the cyclical component. This is </t>
  </si>
  <si>
    <t xml:space="preserve">I compute the decomposition using the standard lambda of 1600 often used with </t>
  </si>
  <si>
    <t>quarterly data (the series y) and the following command:</t>
  </si>
  <si>
    <t>[ytrend,ycycle]=one_sided_hp_filter_kalman(y)</t>
  </si>
  <si>
    <t>the measure of domestic slack (removing the trend component and potential) from the data</t>
  </si>
  <si>
    <t>which I use to estimate the reduced-form Phillips curve in this excel file.</t>
  </si>
  <si>
    <t>I save the slack series (ycycle) in this excel file after implementing a one-sided version of the standard HP-filter,</t>
  </si>
  <si>
    <t>then I perform all the calculations to estimate the reduced-form representation of the closed-economy Phillips.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</si>
</sst>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quot;/&quot;yyyy"/>
    <numFmt numFmtId="165" formatCode="0.000000"/>
    <numFmt numFmtId="166" formatCode="0.000000000"/>
  </numFmts>
  <fonts count="12" x14ac:knownFonts="1">
    <font>
      <sz val="11"/>
      <color theme="1"/>
      <name val="Calibri"/>
      <family val="2"/>
      <scheme val="minor"/>
    </font>
    <font>
      <sz val="12"/>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sz val="11"/>
      <name val="Calibri"/>
      <family val="2"/>
      <scheme val="minor"/>
    </font>
    <font>
      <b/>
      <sz val="11"/>
      <name val="Calibri"/>
      <family val="2"/>
      <scheme val="minor"/>
    </font>
    <font>
      <b/>
      <u/>
      <sz val="11"/>
      <color theme="1"/>
      <name val="Calibri"/>
      <family val="2"/>
      <scheme val="minor"/>
    </font>
    <font>
      <sz val="9"/>
      <color indexed="81"/>
      <name val="Tahoma"/>
      <family val="2"/>
    </font>
    <font>
      <b/>
      <sz val="11"/>
      <color rgb="FFFF0000"/>
      <name val="Calibri"/>
      <family val="2"/>
      <scheme val="minor"/>
    </font>
    <font>
      <sz val="11"/>
      <color rgb="FF7030A0"/>
      <name val="Calibri"/>
      <family val="2"/>
      <scheme val="minor"/>
    </font>
    <font>
      <b/>
      <sz val="9"/>
      <color indexed="81"/>
      <name val="Tahoma"/>
      <family val="2"/>
    </font>
  </fonts>
  <fills count="20">
    <fill>
      <patternFill patternType="none"/>
    </fill>
    <fill>
      <patternFill patternType="gray125"/>
    </fill>
    <fill>
      <patternFill patternType="solid">
        <fgColor theme="8" tint="0.59999389629810485"/>
        <bgColor indexed="64"/>
      </patternFill>
    </fill>
    <fill>
      <patternFill patternType="solid">
        <fgColor theme="4"/>
        <bgColor indexed="64"/>
      </patternFill>
    </fill>
    <fill>
      <patternFill patternType="solid">
        <fgColor theme="2"/>
        <bgColor indexed="64"/>
      </patternFill>
    </fill>
    <fill>
      <patternFill patternType="solid">
        <fgColor theme="0" tint="-0.14999847407452621"/>
        <bgColor indexed="64"/>
      </patternFill>
    </fill>
    <fill>
      <patternFill patternType="solid">
        <fgColor rgb="FF7030A0"/>
        <bgColor indexed="64"/>
      </patternFill>
    </fill>
    <fill>
      <patternFill patternType="solid">
        <fgColor indexed="10"/>
      </patternFill>
    </fill>
    <fill>
      <patternFill patternType="solid">
        <fgColor theme="9" tint="0.79998168889431442"/>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rgb="FFFFFF0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indexed="13"/>
      </patternFill>
    </fill>
    <fill>
      <patternFill patternType="solid">
        <fgColor theme="7"/>
        <bgColor indexed="64"/>
      </patternFill>
    </fill>
    <fill>
      <patternFill patternType="solid">
        <fgColor theme="8"/>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9"/>
        <bgColor indexed="64"/>
      </patternFill>
    </fill>
  </fills>
  <borders count="1">
    <border>
      <left/>
      <right/>
      <top/>
      <bottom/>
      <diagonal/>
    </border>
  </borders>
  <cellStyleXfs count="3">
    <xf numFmtId="0" fontId="0" fillId="0" borderId="0"/>
    <xf numFmtId="0" fontId="1" fillId="0" borderId="0"/>
    <xf numFmtId="9" fontId="2" fillId="0" borderId="0" applyFont="0" applyFill="0" applyBorder="0" applyAlignment="0" applyProtection="0"/>
  </cellStyleXfs>
  <cellXfs count="70">
    <xf numFmtId="0" fontId="0" fillId="0" borderId="0" xfId="0"/>
    <xf numFmtId="164" fontId="0" fillId="0" borderId="0" xfId="0" applyNumberFormat="1"/>
    <xf numFmtId="2" fontId="0" fillId="0" borderId="0" xfId="0" quotePrefix="1" applyNumberFormat="1"/>
    <xf numFmtId="0" fontId="0" fillId="0" borderId="0" xfId="0" quotePrefix="1"/>
    <xf numFmtId="0" fontId="0" fillId="0" borderId="0" xfId="0"/>
    <xf numFmtId="2" fontId="0" fillId="0" borderId="0" xfId="0" applyNumberFormat="1"/>
    <xf numFmtId="1" fontId="0" fillId="0" borderId="0" xfId="0" applyNumberFormat="1"/>
    <xf numFmtId="0" fontId="3" fillId="0" borderId="0" xfId="0" applyFont="1"/>
    <xf numFmtId="0" fontId="4" fillId="0" borderId="0" xfId="0" applyFont="1"/>
    <xf numFmtId="0" fontId="5" fillId="0" borderId="0" xfId="0" applyFont="1"/>
    <xf numFmtId="2" fontId="3" fillId="0" borderId="0" xfId="0" applyNumberFormat="1" applyFont="1"/>
    <xf numFmtId="17" fontId="0" fillId="0" borderId="0" xfId="0" applyNumberFormat="1"/>
    <xf numFmtId="11" fontId="0" fillId="0" borderId="0" xfId="0" applyNumberFormat="1"/>
    <xf numFmtId="165" fontId="0" fillId="0" borderId="0" xfId="0" applyNumberFormat="1"/>
    <xf numFmtId="17" fontId="0" fillId="0" borderId="0" xfId="0" quotePrefix="1" applyNumberFormat="1"/>
    <xf numFmtId="165" fontId="3" fillId="0" borderId="0" xfId="0" applyNumberFormat="1" applyFont="1"/>
    <xf numFmtId="165" fontId="4" fillId="0" borderId="0" xfId="0" applyNumberFormat="1" applyFont="1"/>
    <xf numFmtId="166" fontId="0" fillId="0" borderId="0" xfId="0" applyNumberFormat="1"/>
    <xf numFmtId="166" fontId="0" fillId="4" borderId="0" xfId="0" applyNumberFormat="1" applyFill="1"/>
    <xf numFmtId="1" fontId="3" fillId="0" borderId="0" xfId="0" applyNumberFormat="1" applyFont="1"/>
    <xf numFmtId="2" fontId="0" fillId="3" borderId="0" xfId="0" applyNumberFormat="1" applyFill="1"/>
    <xf numFmtId="2" fontId="3" fillId="0" borderId="0" xfId="0" applyNumberFormat="1" applyFont="1" applyFill="1"/>
    <xf numFmtId="2" fontId="0" fillId="0" borderId="0" xfId="0" applyNumberFormat="1" applyFill="1"/>
    <xf numFmtId="2" fontId="0" fillId="5" borderId="0" xfId="0" applyNumberFormat="1" applyFill="1"/>
    <xf numFmtId="2" fontId="3" fillId="5" borderId="0" xfId="0" applyNumberFormat="1" applyFont="1" applyFill="1"/>
    <xf numFmtId="0" fontId="0" fillId="0" borderId="0" xfId="0" applyFill="1"/>
    <xf numFmtId="0" fontId="0" fillId="6" borderId="0" xfId="0" applyFill="1"/>
    <xf numFmtId="2" fontId="6" fillId="7" borderId="0" xfId="0" quotePrefix="1" applyNumberFormat="1" applyFont="1" applyFill="1"/>
    <xf numFmtId="2" fontId="0" fillId="8" borderId="0" xfId="0" applyNumberFormat="1" applyFill="1"/>
    <xf numFmtId="2" fontId="0" fillId="9" borderId="0" xfId="0" applyNumberFormat="1" applyFill="1"/>
    <xf numFmtId="2" fontId="0" fillId="10" borderId="0" xfId="0" applyNumberFormat="1" applyFill="1"/>
    <xf numFmtId="2" fontId="0" fillId="2" borderId="0" xfId="0" applyNumberFormat="1" applyFill="1"/>
    <xf numFmtId="2" fontId="3" fillId="11" borderId="0" xfId="0" applyNumberFormat="1" applyFont="1" applyFill="1"/>
    <xf numFmtId="2" fontId="7" fillId="2" borderId="0" xfId="0" applyNumberFormat="1" applyFont="1" applyFill="1"/>
    <xf numFmtId="2" fontId="0" fillId="12" borderId="0" xfId="0" applyNumberFormat="1" applyFill="1"/>
    <xf numFmtId="2" fontId="0" fillId="13" borderId="0" xfId="2" applyNumberFormat="1" applyFont="1" applyFill="1"/>
    <xf numFmtId="2" fontId="0" fillId="14" borderId="0" xfId="0" applyNumberFormat="1" applyFill="1"/>
    <xf numFmtId="0" fontId="0" fillId="15" borderId="0" xfId="0" applyFill="1"/>
    <xf numFmtId="0" fontId="3" fillId="16" borderId="0" xfId="0" applyFont="1" applyFill="1"/>
    <xf numFmtId="2" fontId="0" fillId="17" borderId="0" xfId="0" applyNumberFormat="1" applyFill="1"/>
    <xf numFmtId="2" fontId="3" fillId="17" borderId="0" xfId="0" applyNumberFormat="1" applyFont="1" applyFill="1"/>
    <xf numFmtId="2" fontId="9" fillId="17" borderId="0" xfId="0" applyNumberFormat="1" applyFont="1" applyFill="1"/>
    <xf numFmtId="0" fontId="10" fillId="6" borderId="0" xfId="0" applyFont="1" applyFill="1"/>
    <xf numFmtId="0" fontId="3" fillId="7" borderId="0" xfId="0" applyFont="1" applyFill="1"/>
    <xf numFmtId="2" fontId="0" fillId="18" borderId="0" xfId="0" applyNumberFormat="1" applyFill="1"/>
    <xf numFmtId="0" fontId="3" fillId="11" borderId="0" xfId="0" applyFont="1" applyFill="1"/>
    <xf numFmtId="2" fontId="3" fillId="18" borderId="0" xfId="0" applyNumberFormat="1" applyFont="1" applyFill="1" applyAlignment="1">
      <alignment horizontal="center"/>
    </xf>
    <xf numFmtId="2" fontId="3" fillId="10" borderId="0" xfId="0" applyNumberFormat="1" applyFont="1" applyFill="1" applyAlignment="1">
      <alignment horizontal="center"/>
    </xf>
    <xf numFmtId="2" fontId="3" fillId="18" borderId="0" xfId="0" applyNumberFormat="1" applyFont="1" applyFill="1"/>
    <xf numFmtId="2" fontId="3" fillId="9" borderId="0" xfId="0" applyNumberFormat="1" applyFont="1" applyFill="1"/>
    <xf numFmtId="0" fontId="0" fillId="7" borderId="0" xfId="0" applyFill="1"/>
    <xf numFmtId="0" fontId="3" fillId="0" borderId="0" xfId="0" applyFont="1" applyFill="1"/>
    <xf numFmtId="1" fontId="0" fillId="12" borderId="0" xfId="0" applyNumberFormat="1" applyFill="1"/>
    <xf numFmtId="2" fontId="0" fillId="6" borderId="0" xfId="0" applyNumberFormat="1" applyFill="1"/>
    <xf numFmtId="2" fontId="3" fillId="7" borderId="0" xfId="0" applyNumberFormat="1" applyFont="1" applyFill="1"/>
    <xf numFmtId="2" fontId="3" fillId="8" borderId="0" xfId="0" applyNumberFormat="1" applyFont="1" applyFill="1"/>
    <xf numFmtId="2" fontId="0" fillId="8" borderId="0" xfId="0" applyNumberFormat="1" applyFont="1" applyFill="1"/>
    <xf numFmtId="2" fontId="3" fillId="10" borderId="0" xfId="0" applyNumberFormat="1" applyFont="1" applyFill="1"/>
    <xf numFmtId="2" fontId="5" fillId="8" borderId="0" xfId="0" applyNumberFormat="1" applyFont="1" applyFill="1"/>
    <xf numFmtId="2" fontId="5" fillId="0" borderId="0" xfId="0" applyNumberFormat="1" applyFont="1"/>
    <xf numFmtId="2" fontId="3" fillId="19" borderId="0" xfId="0" applyNumberFormat="1" applyFont="1" applyFill="1"/>
    <xf numFmtId="2" fontId="0" fillId="19" borderId="0" xfId="0" applyNumberFormat="1" applyFill="1"/>
    <xf numFmtId="0" fontId="0" fillId="9" borderId="0" xfId="0" applyFill="1"/>
    <xf numFmtId="2" fontId="0" fillId="0" borderId="0" xfId="0" applyNumberFormat="1" applyFont="1"/>
    <xf numFmtId="2" fontId="3" fillId="18" borderId="0" xfId="0" applyNumberFormat="1" applyFont="1" applyFill="1" applyAlignment="1">
      <alignment horizontal="center"/>
    </xf>
    <xf numFmtId="2" fontId="3" fillId="10" borderId="0" xfId="0" applyNumberFormat="1" applyFont="1" applyFill="1" applyAlignment="1">
      <alignment horizontal="center"/>
    </xf>
    <xf numFmtId="2" fontId="3" fillId="8" borderId="0" xfId="0" applyNumberFormat="1" applyFont="1" applyFill="1" applyAlignment="1">
      <alignment horizontal="center"/>
    </xf>
    <xf numFmtId="2" fontId="3" fillId="7" borderId="0" xfId="0" applyNumberFormat="1" applyFont="1" applyFill="1" applyAlignment="1">
      <alignment horizontal="center"/>
    </xf>
    <xf numFmtId="2" fontId="3" fillId="0" borderId="0" xfId="0" applyNumberFormat="1" applyFont="1" applyAlignment="1">
      <alignment horizontal="center"/>
    </xf>
    <xf numFmtId="0" fontId="3" fillId="17" borderId="0" xfId="0" applyFont="1" applyFill="1" applyAlignment="1">
      <alignment horizontal="center"/>
    </xf>
  </cellXfs>
  <cellStyles count="3">
    <cellStyle name="Normal" xfId="0" builtinId="0"/>
    <cellStyle name="Normal 2" xfId="1" xr:uid="{00000000-0005-0000-0000-000001000000}"/>
    <cellStyle name="Percent" xfId="2" builtinId="5"/>
  </cellStyles>
  <dxfs count="16">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hartsheet" Target="chartsheets/sheet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hartsheet" Target="chartsheets/sheet1.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charts/_rels/chart42.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4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44.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45.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'C'!$AA$48:$AA$224</c:f>
              <c:numCache>
                <c:formatCode>0.00</c:formatCode>
                <c:ptCount val="17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4.4786000000000001</c:v>
                </c:pt>
                <c:pt idx="85">
                  <c:v>-10.8123</c:v>
                </c:pt>
                <c:pt idx="86">
                  <c:v>10.879799999999999</c:v>
                </c:pt>
                <c:pt idx="87">
                  <c:v>7.2149999999999999</c:v>
                </c:pt>
                <c:pt idx="88">
                  <c:v>-1.9418</c:v>
                </c:pt>
                <c:pt idx="89">
                  <c:v>0.4803</c:v>
                </c:pt>
                <c:pt idx="90">
                  <c:v>12.2064</c:v>
                </c:pt>
                <c:pt idx="91">
                  <c:v>-8.0610999999999997</c:v>
                </c:pt>
                <c:pt idx="92">
                  <c:v>0.23780000000000001</c:v>
                </c:pt>
                <c:pt idx="93">
                  <c:v>3.5121000000000002</c:v>
                </c:pt>
                <c:pt idx="94">
                  <c:v>4.5970000000000004</c:v>
                </c:pt>
                <c:pt idx="95">
                  <c:v>1.0281</c:v>
                </c:pt>
                <c:pt idx="96">
                  <c:v>-1.3857999999999999</c:v>
                </c:pt>
                <c:pt idx="97">
                  <c:v>3.5886999999999998</c:v>
                </c:pt>
                <c:pt idx="98">
                  <c:v>2.5647000000000002</c:v>
                </c:pt>
                <c:pt idx="99">
                  <c:v>1.4653</c:v>
                </c:pt>
                <c:pt idx="100">
                  <c:v>5.1260000000000003</c:v>
                </c:pt>
                <c:pt idx="101">
                  <c:v>-0.2707</c:v>
                </c:pt>
                <c:pt idx="102">
                  <c:v>-0.49619999999999997</c:v>
                </c:pt>
                <c:pt idx="103">
                  <c:v>1.7306999999999999</c:v>
                </c:pt>
                <c:pt idx="104">
                  <c:v>1.7687999999999999</c:v>
                </c:pt>
                <c:pt idx="105">
                  <c:v>1.1714</c:v>
                </c:pt>
                <c:pt idx="106">
                  <c:v>0.71750000000000003</c:v>
                </c:pt>
                <c:pt idx="107">
                  <c:v>1.5042</c:v>
                </c:pt>
                <c:pt idx="108">
                  <c:v>1.9266000000000001</c:v>
                </c:pt>
                <c:pt idx="109">
                  <c:v>-3.4519000000000002</c:v>
                </c:pt>
                <c:pt idx="110">
                  <c:v>4.0346000000000002</c:v>
                </c:pt>
                <c:pt idx="111">
                  <c:v>1.859</c:v>
                </c:pt>
                <c:pt idx="112">
                  <c:v>-2.0962000000000001</c:v>
                </c:pt>
                <c:pt idx="113">
                  <c:v>3.3605</c:v>
                </c:pt>
                <c:pt idx="114">
                  <c:v>3.9184999999999999</c:v>
                </c:pt>
                <c:pt idx="115">
                  <c:v>4.6429</c:v>
                </c:pt>
                <c:pt idx="116">
                  <c:v>-0.72860000000000003</c:v>
                </c:pt>
                <c:pt idx="117">
                  <c:v>0.69069999999999998</c:v>
                </c:pt>
                <c:pt idx="118">
                  <c:v>5.3479000000000001</c:v>
                </c:pt>
                <c:pt idx="119">
                  <c:v>1.9336</c:v>
                </c:pt>
                <c:pt idx="120">
                  <c:v>4.3769999999999998</c:v>
                </c:pt>
                <c:pt idx="121">
                  <c:v>0.33460000000000001</c:v>
                </c:pt>
                <c:pt idx="122">
                  <c:v>-2.6038000000000001</c:v>
                </c:pt>
                <c:pt idx="123">
                  <c:v>7.6467999999999998</c:v>
                </c:pt>
                <c:pt idx="124">
                  <c:v>0.5373</c:v>
                </c:pt>
                <c:pt idx="125">
                  <c:v>0.61929999999999996</c:v>
                </c:pt>
                <c:pt idx="126">
                  <c:v>-2.6467999999999998</c:v>
                </c:pt>
                <c:pt idx="127">
                  <c:v>-2.4613</c:v>
                </c:pt>
                <c:pt idx="128">
                  <c:v>-0.49909999999999999</c:v>
                </c:pt>
                <c:pt idx="129">
                  <c:v>2.0175999999999998</c:v>
                </c:pt>
                <c:pt idx="130">
                  <c:v>2.1339000000000001</c:v>
                </c:pt>
                <c:pt idx="131">
                  <c:v>-1.7231000000000001</c:v>
                </c:pt>
                <c:pt idx="132">
                  <c:v>-4.1500000000000002E-2</c:v>
                </c:pt>
                <c:pt idx="133">
                  <c:v>-4.1500000000000002E-2</c:v>
                </c:pt>
                <c:pt idx="134">
                  <c:v>-0.29010000000000002</c:v>
                </c:pt>
                <c:pt idx="135">
                  <c:v>2.3765999999999998</c:v>
                </c:pt>
                <c:pt idx="136">
                  <c:v>-1.1505000000000001</c:v>
                </c:pt>
                <c:pt idx="137">
                  <c:v>-0.49569999999999997</c:v>
                </c:pt>
                <c:pt idx="138">
                  <c:v>2.7208000000000001</c:v>
                </c:pt>
                <c:pt idx="139">
                  <c:v>0.28849999999999998</c:v>
                </c:pt>
                <c:pt idx="140">
                  <c:v>-8.2199999999999995E-2</c:v>
                </c:pt>
                <c:pt idx="141">
                  <c:v>0.74260000000000004</c:v>
                </c:pt>
                <c:pt idx="142">
                  <c:v>0.4113</c:v>
                </c:pt>
                <c:pt idx="143">
                  <c:v>2.9548999999999999</c:v>
                </c:pt>
                <c:pt idx="144">
                  <c:v>1.4742</c:v>
                </c:pt>
                <c:pt idx="145">
                  <c:v>8.1199999999999994E-2</c:v>
                </c:pt>
                <c:pt idx="146">
                  <c:v>6.2679</c:v>
                </c:pt>
                <c:pt idx="147">
                  <c:v>-7.5477999999999996</c:v>
                </c:pt>
                <c:pt idx="148">
                  <c:v>3.5085999999999999</c:v>
                </c:pt>
                <c:pt idx="149">
                  <c:v>0.76980000000000004</c:v>
                </c:pt>
                <c:pt idx="150">
                  <c:v>4.0300000000000002E-2</c:v>
                </c:pt>
                <c:pt idx="151">
                  <c:v>0.57579999999999998</c:v>
                </c:pt>
                <c:pt idx="152">
                  <c:v>-0.2011</c:v>
                </c:pt>
                <c:pt idx="153">
                  <c:v>0.56510000000000005</c:v>
                </c:pt>
                <c:pt idx="154">
                  <c:v>0.24149999999999999</c:v>
                </c:pt>
                <c:pt idx="155">
                  <c:v>2.3622000000000001</c:v>
                </c:pt>
                <c:pt idx="156">
                  <c:v>0.40029999999999999</c:v>
                </c:pt>
                <c:pt idx="157">
                  <c:v>-4.5128000000000004</c:v>
                </c:pt>
                <c:pt idx="158">
                  <c:v>1.2171000000000001</c:v>
                </c:pt>
                <c:pt idx="159">
                  <c:v>-0.30149999999999999</c:v>
                </c:pt>
                <c:pt idx="160">
                  <c:v>2.3166000000000002</c:v>
                </c:pt>
                <c:pt idx="161">
                  <c:v>0.48159999999999997</c:v>
                </c:pt>
                <c:pt idx="162">
                  <c:v>2.9942000000000002</c:v>
                </c:pt>
                <c:pt idx="163">
                  <c:v>1.6890000000000001</c:v>
                </c:pt>
                <c:pt idx="164">
                  <c:v>-2.4300999999999999</c:v>
                </c:pt>
                <c:pt idx="165">
                  <c:v>4.8211000000000004</c:v>
                </c:pt>
                <c:pt idx="166">
                  <c:v>0.39389999999999997</c:v>
                </c:pt>
                <c:pt idx="167">
                  <c:v>2.1488999999999998</c:v>
                </c:pt>
                <c:pt idx="168">
                  <c:v>0.90210000000000001</c:v>
                </c:pt>
                <c:pt idx="169">
                  <c:v>1.1357999999999999</c:v>
                </c:pt>
                <c:pt idx="170">
                  <c:v>-0.54339999999999999</c:v>
                </c:pt>
                <c:pt idx="171">
                  <c:v>0.22409999999999999</c:v>
                </c:pt>
                <c:pt idx="172">
                  <c:v>2.6730999999999998</c:v>
                </c:pt>
                <c:pt idx="173">
                  <c:v>2.4582999999999999</c:v>
                </c:pt>
                <c:pt idx="174">
                  <c:v>-2.8138000000000001</c:v>
                </c:pt>
                <c:pt idx="175">
                  <c:v>2.4609999999999999</c:v>
                </c:pt>
                <c:pt idx="176">
                  <c:v>0.30809999999999998</c:v>
                </c:pt>
              </c:numCache>
            </c:numRef>
          </c:val>
          <c:smooth val="0"/>
          <c:extLst>
            <c:ext xmlns:c16="http://schemas.microsoft.com/office/drawing/2014/chart" uri="{C3380CC4-5D6E-409C-BE32-E72D297353CC}">
              <c16:uniqueId val="{00000000-858A-455F-A24E-67E9DB16B35A}"/>
            </c:ext>
          </c:extLst>
        </c:ser>
        <c:ser>
          <c:idx val="1"/>
          <c:order val="1"/>
          <c:marker>
            <c:symbol val="none"/>
          </c:marker>
          <c:val>
            <c:numRef>
              <c:f>'C'!$AC$48:$AC$224</c:f>
              <c:numCache>
                <c:formatCode>0.00</c:formatCode>
                <c:ptCount val="177"/>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4.4787838886199083</c:v>
                </c:pt>
                <c:pt idx="85">
                  <c:v>-10.812525470490408</c:v>
                </c:pt>
                <c:pt idx="86">
                  <c:v>10.879830520805346</c:v>
                </c:pt>
                <c:pt idx="87">
                  <c:v>7.2149958484665211</c:v>
                </c:pt>
                <c:pt idx="88">
                  <c:v>-1.9416270280284031</c:v>
                </c:pt>
                <c:pt idx="89">
                  <c:v>0.48022948798587262</c:v>
                </c:pt>
                <c:pt idx="90">
                  <c:v>12.206423676299982</c:v>
                </c:pt>
                <c:pt idx="91">
                  <c:v>-8.0612299696729561</c:v>
                </c:pt>
                <c:pt idx="92">
                  <c:v>0.23808201822863584</c:v>
                </c:pt>
                <c:pt idx="93">
                  <c:v>3.5117559359429951</c:v>
                </c:pt>
                <c:pt idx="94">
                  <c:v>4.5972196574383117</c:v>
                </c:pt>
                <c:pt idx="95">
                  <c:v>1.0278883247355708</c:v>
                </c:pt>
                <c:pt idx="96">
                  <c:v>-1.3855596766288114</c:v>
                </c:pt>
                <c:pt idx="97">
                  <c:v>3.5885564076880261</c:v>
                </c:pt>
                <c:pt idx="98">
                  <c:v>2.5648808110108723</c:v>
                </c:pt>
                <c:pt idx="99">
                  <c:v>1.4652658982917677</c:v>
                </c:pt>
                <c:pt idx="100">
                  <c:v>5.12612716564671</c:v>
                </c:pt>
                <c:pt idx="101">
                  <c:v>-0.27077788701723726</c:v>
                </c:pt>
                <c:pt idx="102">
                  <c:v>-0.49623768038790095</c:v>
                </c:pt>
                <c:pt idx="103">
                  <c:v>1.730675483848354</c:v>
                </c:pt>
                <c:pt idx="104">
                  <c:v>1.768666982335243</c:v>
                </c:pt>
                <c:pt idx="105">
                  <c:v>1.1716709916734347</c:v>
                </c:pt>
                <c:pt idx="106">
                  <c:v>0.71757435470369835</c:v>
                </c:pt>
                <c:pt idx="107">
                  <c:v>1.5041490950514547</c:v>
                </c:pt>
                <c:pt idx="108">
                  <c:v>1.926528323955834</c:v>
                </c:pt>
                <c:pt idx="109">
                  <c:v>-3.4519391585109305</c:v>
                </c:pt>
                <c:pt idx="110">
                  <c:v>4.0345718871243719</c:v>
                </c:pt>
                <c:pt idx="111">
                  <c:v>1.8590348559295311</c:v>
                </c:pt>
                <c:pt idx="112">
                  <c:v>-2.0961917746351477</c:v>
                </c:pt>
                <c:pt idx="113">
                  <c:v>3.3604710002060001</c:v>
                </c:pt>
                <c:pt idx="114">
                  <c:v>3.9184222987449502</c:v>
                </c:pt>
                <c:pt idx="115">
                  <c:v>4.6429811343181582</c:v>
                </c:pt>
                <c:pt idx="116">
                  <c:v>-0.72843679514656978</c:v>
                </c:pt>
                <c:pt idx="117">
                  <c:v>0.69068288183964377</c:v>
                </c:pt>
                <c:pt idx="118">
                  <c:v>5.3477838852498349</c:v>
                </c:pt>
                <c:pt idx="119">
                  <c:v>1.9335630745965338</c:v>
                </c:pt>
                <c:pt idx="120">
                  <c:v>4.3772284838567321</c:v>
                </c:pt>
                <c:pt idx="121">
                  <c:v>0.3346083086472218</c:v>
                </c:pt>
                <c:pt idx="122">
                  <c:v>-2.603904476459673</c:v>
                </c:pt>
                <c:pt idx="123">
                  <c:v>7.6467431188593116</c:v>
                </c:pt>
                <c:pt idx="124">
                  <c:v>0.53726905857263141</c:v>
                </c:pt>
                <c:pt idx="125">
                  <c:v>0.61950563978276918</c:v>
                </c:pt>
                <c:pt idx="126">
                  <c:v>-2.6468301178620646</c:v>
                </c:pt>
                <c:pt idx="127">
                  <c:v>-2.4614571454986356</c:v>
                </c:pt>
                <c:pt idx="128">
                  <c:v>-0.49889860881013881</c:v>
                </c:pt>
                <c:pt idx="129">
                  <c:v>2.0175037320896649</c:v>
                </c:pt>
                <c:pt idx="130">
                  <c:v>2.1338723282831706</c:v>
                </c:pt>
                <c:pt idx="131">
                  <c:v>-1.7231751116957184</c:v>
                </c:pt>
                <c:pt idx="132">
                  <c:v>-4.1284906161287438E-2</c:v>
                </c:pt>
                <c:pt idx="133">
                  <c:v>-4.1575853329378631E-2</c:v>
                </c:pt>
                <c:pt idx="134">
                  <c:v>-0.28993044943208535</c:v>
                </c:pt>
                <c:pt idx="135">
                  <c:v>2.3764026423449325</c:v>
                </c:pt>
                <c:pt idx="136">
                  <c:v>-1.150315839448357</c:v>
                </c:pt>
                <c:pt idx="137">
                  <c:v>-0.49584745725363977</c:v>
                </c:pt>
                <c:pt idx="138">
                  <c:v>2.7208553926237888</c:v>
                </c:pt>
                <c:pt idx="139">
                  <c:v>0.28861007072920053</c:v>
                </c:pt>
                <c:pt idx="140">
                  <c:v>-8.2448605614138248E-2</c:v>
                </c:pt>
                <c:pt idx="141">
                  <c:v>0.74277335120682686</c:v>
                </c:pt>
                <c:pt idx="142">
                  <c:v>0.41119004096186185</c:v>
                </c:pt>
                <c:pt idx="143">
                  <c:v>2.9547642834047538</c:v>
                </c:pt>
                <c:pt idx="144">
                  <c:v>1.4742571467194932</c:v>
                </c:pt>
                <c:pt idx="145">
                  <c:v>8.1103480301902842E-2</c:v>
                </c:pt>
                <c:pt idx="146">
                  <c:v>6.2681309219081438</c:v>
                </c:pt>
                <c:pt idx="147">
                  <c:v>-7.547952791859192</c:v>
                </c:pt>
                <c:pt idx="148">
                  <c:v>3.5086167731420259</c:v>
                </c:pt>
                <c:pt idx="149">
                  <c:v>0.76977561478612788</c:v>
                </c:pt>
                <c:pt idx="150">
                  <c:v>4.042954246619157E-2</c:v>
                </c:pt>
                <c:pt idx="151">
                  <c:v>0.57575091454242777</c:v>
                </c:pt>
                <c:pt idx="152">
                  <c:v>-0.20109825866913011</c:v>
                </c:pt>
                <c:pt idx="153">
                  <c:v>0.56486509943109997</c:v>
                </c:pt>
                <c:pt idx="154">
                  <c:v>0.24161150622841188</c:v>
                </c:pt>
                <c:pt idx="155">
                  <c:v>2.3622417546435681</c:v>
                </c:pt>
                <c:pt idx="156">
                  <c:v>0.40015364001793063</c:v>
                </c:pt>
                <c:pt idx="157">
                  <c:v>-4.5126797190610857</c:v>
                </c:pt>
                <c:pt idx="158">
                  <c:v>1.2171672156080504</c:v>
                </c:pt>
                <c:pt idx="159">
                  <c:v>-0.30172549624446487</c:v>
                </c:pt>
                <c:pt idx="160">
                  <c:v>2.316750416846225</c:v>
                </c:pt>
                <c:pt idx="161">
                  <c:v>0.48150169548473176</c:v>
                </c:pt>
                <c:pt idx="162">
                  <c:v>2.9944676969079431</c:v>
                </c:pt>
                <c:pt idx="163">
                  <c:v>1.6887445194226469</c:v>
                </c:pt>
                <c:pt idx="164">
                  <c:v>-2.4300954004025543</c:v>
                </c:pt>
                <c:pt idx="165">
                  <c:v>4.8212051049821181</c:v>
                </c:pt>
                <c:pt idx="166">
                  <c:v>0.39385821523527653</c:v>
                </c:pt>
                <c:pt idx="167">
                  <c:v>2.1489338655886092</c:v>
                </c:pt>
                <c:pt idx="168">
                  <c:v>0.90222087187408206</c:v>
                </c:pt>
                <c:pt idx="169">
                  <c:v>1.1357706260573641</c:v>
                </c:pt>
                <c:pt idx="170">
                  <c:v>-0.54341629588595675</c:v>
                </c:pt>
                <c:pt idx="171">
                  <c:v>0.22421999266453163</c:v>
                </c:pt>
                <c:pt idx="172">
                  <c:v>2.6728889811135081</c:v>
                </c:pt>
                <c:pt idx="173">
                  <c:v>2.4584317481763929</c:v>
                </c:pt>
                <c:pt idx="174">
                  <c:v>-2.8136678921164004</c:v>
                </c:pt>
                <c:pt idx="175">
                  <c:v>2.4607984711477737</c:v>
                </c:pt>
                <c:pt idx="176">
                  <c:v>0.30813140418772811</c:v>
                </c:pt>
              </c:numCache>
            </c:numRef>
          </c:val>
          <c:smooth val="0"/>
          <c:extLst>
            <c:ext xmlns:c16="http://schemas.microsoft.com/office/drawing/2014/chart" uri="{C3380CC4-5D6E-409C-BE32-E72D297353CC}">
              <c16:uniqueId val="{00000001-858A-455F-A24E-67E9DB16B35A}"/>
            </c:ext>
          </c:extLst>
        </c:ser>
        <c:ser>
          <c:idx val="2"/>
          <c:order val="2"/>
          <c:marker>
            <c:symbol val="none"/>
          </c:marker>
          <c:val>
            <c:numRef>
              <c:f>'C'!$AB$7:$AB$230</c:f>
              <c:numCache>
                <c:formatCode>0.00</c:formatCode>
                <c:ptCount val="224"/>
                <c:pt idx="0">
                  <c:v>#N/A</c:v>
                </c:pt>
                <c:pt idx="1">
                  <c:v>1.7387999999999999</c:v>
                </c:pt>
                <c:pt idx="2">
                  <c:v>3.4849000000000001</c:v>
                </c:pt>
                <c:pt idx="3">
                  <c:v>5.6889000000000003</c:v>
                </c:pt>
                <c:pt idx="4">
                  <c:v>7.8465999999999996</c:v>
                </c:pt>
                <c:pt idx="5">
                  <c:v>7.1139999999999999</c:v>
                </c:pt>
                <c:pt idx="6">
                  <c:v>6.4207000000000001</c:v>
                </c:pt>
                <c:pt idx="7">
                  <c:v>6.4279000000000002</c:v>
                </c:pt>
                <c:pt idx="8">
                  <c:v>6.4332000000000003</c:v>
                </c:pt>
                <c:pt idx="9">
                  <c:v>5.1562000000000001</c:v>
                </c:pt>
                <c:pt idx="10">
                  <c:v>3.9401000000000002</c:v>
                </c:pt>
                <c:pt idx="11">
                  <c:v>2.5230999999999999</c:v>
                </c:pt>
                <c:pt idx="12">
                  <c:v>1.151</c:v>
                </c:pt>
                <c:pt idx="13">
                  <c:v>2.4722</c:v>
                </c:pt>
                <c:pt idx="14">
                  <c:v>3.7860999999999998</c:v>
                </c:pt>
                <c:pt idx="15">
                  <c:v>4.6871999999999998</c:v>
                </c:pt>
                <c:pt idx="16">
                  <c:v>5.5647000000000002</c:v>
                </c:pt>
                <c:pt idx="17">
                  <c:v>6.0787000000000004</c:v>
                </c:pt>
                <c:pt idx="18">
                  <c:v>6.5715000000000003</c:v>
                </c:pt>
                <c:pt idx="19">
                  <c:v>7.5425000000000004</c:v>
                </c:pt>
                <c:pt idx="20">
                  <c:v>8.4677000000000007</c:v>
                </c:pt>
                <c:pt idx="21">
                  <c:v>6.7521000000000004</c:v>
                </c:pt>
                <c:pt idx="22">
                  <c:v>5.1421999999999999</c:v>
                </c:pt>
                <c:pt idx="23">
                  <c:v>3.9163000000000001</c:v>
                </c:pt>
                <c:pt idx="24">
                  <c:v>2.7385000000000002</c:v>
                </c:pt>
                <c:pt idx="25">
                  <c:v>2.2061000000000002</c:v>
                </c:pt>
                <c:pt idx="26">
                  <c:v>1.6849000000000001</c:v>
                </c:pt>
                <c:pt idx="27">
                  <c:v>0.65139999999999998</c:v>
                </c:pt>
                <c:pt idx="28">
                  <c:v>-0.36659999999999998</c:v>
                </c:pt>
                <c:pt idx="29">
                  <c:v>1.1315</c:v>
                </c:pt>
                <c:pt idx="30">
                  <c:v>2.6393</c:v>
                </c:pt>
                <c:pt idx="31">
                  <c:v>3.7317</c:v>
                </c:pt>
                <c:pt idx="32">
                  <c:v>3.7509000000000001</c:v>
                </c:pt>
                <c:pt idx="33">
                  <c:v>7.0572999999999997</c:v>
                </c:pt>
                <c:pt idx="34">
                  <c:v>7.4165000000000001</c:v>
                </c:pt>
                <c:pt idx="35">
                  <c:v>6.5403000000000002</c:v>
                </c:pt>
                <c:pt idx="36">
                  <c:v>11.2279</c:v>
                </c:pt>
                <c:pt idx="37">
                  <c:v>6.5023</c:v>
                </c:pt>
                <c:pt idx="38">
                  <c:v>8.0206</c:v>
                </c:pt>
                <c:pt idx="39">
                  <c:v>5.8951000000000002</c:v>
                </c:pt>
                <c:pt idx="40">
                  <c:v>7.2561</c:v>
                </c:pt>
                <c:pt idx="41">
                  <c:v>10.307399999999999</c:v>
                </c:pt>
                <c:pt idx="42">
                  <c:v>8.9870999999999999</c:v>
                </c:pt>
                <c:pt idx="43">
                  <c:v>4.9756999999999998</c:v>
                </c:pt>
                <c:pt idx="44">
                  <c:v>0.83</c:v>
                </c:pt>
                <c:pt idx="45">
                  <c:v>8.6898</c:v>
                </c:pt>
                <c:pt idx="46">
                  <c:v>4.6837</c:v>
                </c:pt>
                <c:pt idx="47">
                  <c:v>5.1810999999999998</c:v>
                </c:pt>
                <c:pt idx="48">
                  <c:v>7.2011000000000003</c:v>
                </c:pt>
                <c:pt idx="49">
                  <c:v>1.4194</c:v>
                </c:pt>
                <c:pt idx="50">
                  <c:v>8.0061</c:v>
                </c:pt>
                <c:pt idx="51">
                  <c:v>3.6539000000000001</c:v>
                </c:pt>
                <c:pt idx="52">
                  <c:v>2.1196999999999999</c:v>
                </c:pt>
                <c:pt idx="53">
                  <c:v>5.3324999999999996</c:v>
                </c:pt>
                <c:pt idx="54">
                  <c:v>-1.1912</c:v>
                </c:pt>
                <c:pt idx="55">
                  <c:v>-1.7205999999999999</c:v>
                </c:pt>
                <c:pt idx="56">
                  <c:v>-3.0617000000000001</c:v>
                </c:pt>
                <c:pt idx="57">
                  <c:v>1.9060999999999999</c:v>
                </c:pt>
                <c:pt idx="58">
                  <c:v>3.9748999999999999</c:v>
                </c:pt>
                <c:pt idx="59">
                  <c:v>-0.80710000000000004</c:v>
                </c:pt>
                <c:pt idx="60">
                  <c:v>8.7187999999999999</c:v>
                </c:pt>
                <c:pt idx="61">
                  <c:v>1.5069999999999999</c:v>
                </c:pt>
                <c:pt idx="62">
                  <c:v>4.1092000000000004</c:v>
                </c:pt>
                <c:pt idx="63">
                  <c:v>5.1439000000000004</c:v>
                </c:pt>
                <c:pt idx="64">
                  <c:v>3.8378999999999999</c:v>
                </c:pt>
                <c:pt idx="65">
                  <c:v>3.4009</c:v>
                </c:pt>
                <c:pt idx="66">
                  <c:v>2.2198000000000002</c:v>
                </c:pt>
                <c:pt idx="67">
                  <c:v>5.2313000000000001</c:v>
                </c:pt>
                <c:pt idx="68">
                  <c:v>5.2563000000000004</c:v>
                </c:pt>
                <c:pt idx="69">
                  <c:v>6.7926000000000002</c:v>
                </c:pt>
                <c:pt idx="70">
                  <c:v>3.3660000000000001</c:v>
                </c:pt>
                <c:pt idx="71">
                  <c:v>1.2302</c:v>
                </c:pt>
                <c:pt idx="72">
                  <c:v>4.3909000000000002</c:v>
                </c:pt>
                <c:pt idx="73">
                  <c:v>1.4218999999999999</c:v>
                </c:pt>
                <c:pt idx="74">
                  <c:v>9.3027999999999995</c:v>
                </c:pt>
                <c:pt idx="75">
                  <c:v>3.8180000000000001</c:v>
                </c:pt>
                <c:pt idx="76">
                  <c:v>-2.7755999999999998</c:v>
                </c:pt>
                <c:pt idx="77">
                  <c:v>15.683400000000001</c:v>
                </c:pt>
                <c:pt idx="78">
                  <c:v>-9.0138999999999996</c:v>
                </c:pt>
                <c:pt idx="79">
                  <c:v>6.48</c:v>
                </c:pt>
                <c:pt idx="80">
                  <c:v>2.1412</c:v>
                </c:pt>
                <c:pt idx="81">
                  <c:v>-2.2191000000000001</c:v>
                </c:pt>
                <c:pt idx="82">
                  <c:v>2.7867000000000002</c:v>
                </c:pt>
                <c:pt idx="83">
                  <c:v>-0.74490000000000001</c:v>
                </c:pt>
                <c:pt idx="84">
                  <c:v>1.3646</c:v>
                </c:pt>
                <c:pt idx="85">
                  <c:v>-3.706</c:v>
                </c:pt>
                <c:pt idx="86">
                  <c:v>-6.8599999999999994E-2</c:v>
                </c:pt>
                <c:pt idx="87">
                  <c:v>1.6046</c:v>
                </c:pt>
                <c:pt idx="88">
                  <c:v>-0.1678</c:v>
                </c:pt>
                <c:pt idx="89">
                  <c:v>-3.645</c:v>
                </c:pt>
                <c:pt idx="90">
                  <c:v>-5.5566000000000004</c:v>
                </c:pt>
                <c:pt idx="91">
                  <c:v>4.6162000000000001</c:v>
                </c:pt>
                <c:pt idx="92">
                  <c:v>3.4260000000000002</c:v>
                </c:pt>
                <c:pt idx="93">
                  <c:v>5.7259000000000002</c:v>
                </c:pt>
                <c:pt idx="94">
                  <c:v>-5.9839000000000002</c:v>
                </c:pt>
                <c:pt idx="95">
                  <c:v>5.9715999999999996</c:v>
                </c:pt>
                <c:pt idx="96">
                  <c:v>3.1661999999999999</c:v>
                </c:pt>
                <c:pt idx="97">
                  <c:v>1.7040999999999999</c:v>
                </c:pt>
                <c:pt idx="98">
                  <c:v>2.0363000000000002</c:v>
                </c:pt>
                <c:pt idx="99">
                  <c:v>-8.2100000000000006E-2</c:v>
                </c:pt>
                <c:pt idx="100">
                  <c:v>1.5951</c:v>
                </c:pt>
                <c:pt idx="101">
                  <c:v>2.8593999999999999</c:v>
                </c:pt>
                <c:pt idx="102">
                  <c:v>4.0663999999999998</c:v>
                </c:pt>
                <c:pt idx="103">
                  <c:v>3.7259000000000002</c:v>
                </c:pt>
                <c:pt idx="104">
                  <c:v>3.4209999999999998</c:v>
                </c:pt>
                <c:pt idx="105">
                  <c:v>6.1402000000000001</c:v>
                </c:pt>
                <c:pt idx="106">
                  <c:v>2.3267000000000002</c:v>
                </c:pt>
                <c:pt idx="107">
                  <c:v>1.994</c:v>
                </c:pt>
                <c:pt idx="108">
                  <c:v>-1.9241999999999999</c:v>
                </c:pt>
                <c:pt idx="109">
                  <c:v>12.500299999999999</c:v>
                </c:pt>
                <c:pt idx="110">
                  <c:v>1.7392000000000001</c:v>
                </c:pt>
                <c:pt idx="111">
                  <c:v>6.6418999999999997</c:v>
                </c:pt>
                <c:pt idx="112">
                  <c:v>-8.0678000000000001</c:v>
                </c:pt>
                <c:pt idx="113">
                  <c:v>9.5</c:v>
                </c:pt>
                <c:pt idx="114">
                  <c:v>5.0124000000000004</c:v>
                </c:pt>
                <c:pt idx="115">
                  <c:v>0.72030000000000005</c:v>
                </c:pt>
                <c:pt idx="116">
                  <c:v>2.8420000000000001</c:v>
                </c:pt>
                <c:pt idx="117">
                  <c:v>0.4219</c:v>
                </c:pt>
                <c:pt idx="118">
                  <c:v>6.7934999999999999</c:v>
                </c:pt>
                <c:pt idx="119">
                  <c:v>6.3143000000000002</c:v>
                </c:pt>
                <c:pt idx="120">
                  <c:v>2.9830000000000001</c:v>
                </c:pt>
                <c:pt idx="121">
                  <c:v>4.6086</c:v>
                </c:pt>
                <c:pt idx="122">
                  <c:v>3.9159000000000002</c:v>
                </c:pt>
                <c:pt idx="123">
                  <c:v>2.7839999999999998</c:v>
                </c:pt>
                <c:pt idx="124">
                  <c:v>10.7216</c:v>
                </c:pt>
                <c:pt idx="125">
                  <c:v>5.3414999999999999</c:v>
                </c:pt>
                <c:pt idx="126">
                  <c:v>-9.5145999999999997</c:v>
                </c:pt>
                <c:pt idx="127">
                  <c:v>12.067399999999999</c:v>
                </c:pt>
                <c:pt idx="128">
                  <c:v>7.048</c:v>
                </c:pt>
                <c:pt idx="129">
                  <c:v>-4.7497999999999996</c:v>
                </c:pt>
                <c:pt idx="130">
                  <c:v>-0.78290000000000004</c:v>
                </c:pt>
                <c:pt idx="131">
                  <c:v>16.584499999999998</c:v>
                </c:pt>
                <c:pt idx="132">
                  <c:v>-10.3607</c:v>
                </c:pt>
                <c:pt idx="133">
                  <c:v>0.45850000000000002</c:v>
                </c:pt>
                <c:pt idx="134">
                  <c:v>5.2672999999999996</c:v>
                </c:pt>
                <c:pt idx="135">
                  <c:v>2.0467</c:v>
                </c:pt>
                <c:pt idx="136">
                  <c:v>3.3994</c:v>
                </c:pt>
                <c:pt idx="137">
                  <c:v>-4.3365</c:v>
                </c:pt>
                <c:pt idx="138">
                  <c:v>2.3163</c:v>
                </c:pt>
                <c:pt idx="139">
                  <c:v>6.6517999999999997</c:v>
                </c:pt>
                <c:pt idx="140">
                  <c:v>-0.65900000000000003</c:v>
                </c:pt>
                <c:pt idx="141">
                  <c:v>5.2182000000000004</c:v>
                </c:pt>
                <c:pt idx="142">
                  <c:v>-0.60860000000000003</c:v>
                </c:pt>
                <c:pt idx="143">
                  <c:v>0.21840000000000001</c:v>
                </c:pt>
                <c:pt idx="144">
                  <c:v>0.623</c:v>
                </c:pt>
                <c:pt idx="145">
                  <c:v>2.1067999999999998</c:v>
                </c:pt>
                <c:pt idx="146">
                  <c:v>1.5249999999999999</c:v>
                </c:pt>
                <c:pt idx="147">
                  <c:v>-8.6300000000000002E-2</c:v>
                </c:pt>
                <c:pt idx="148">
                  <c:v>1.3886000000000001</c:v>
                </c:pt>
                <c:pt idx="149">
                  <c:v>2.1246999999999998</c:v>
                </c:pt>
                <c:pt idx="150">
                  <c:v>-2.5011000000000001</c:v>
                </c:pt>
                <c:pt idx="151">
                  <c:v>2.6970000000000001</c:v>
                </c:pt>
                <c:pt idx="152">
                  <c:v>1.9390000000000001</c:v>
                </c:pt>
                <c:pt idx="153">
                  <c:v>-2.2793000000000001</c:v>
                </c:pt>
                <c:pt idx="154">
                  <c:v>4.3956999999999997</c:v>
                </c:pt>
                <c:pt idx="155">
                  <c:v>3.8675999999999999</c:v>
                </c:pt>
                <c:pt idx="156">
                  <c:v>2.8843000000000001</c:v>
                </c:pt>
                <c:pt idx="157">
                  <c:v>-0.41599999999999998</c:v>
                </c:pt>
                <c:pt idx="158">
                  <c:v>1.6789000000000001</c:v>
                </c:pt>
                <c:pt idx="159">
                  <c:v>5.5965999999999996</c:v>
                </c:pt>
                <c:pt idx="160">
                  <c:v>0.4617</c:v>
                </c:pt>
                <c:pt idx="161">
                  <c:v>4.2405999999999997</c:v>
                </c:pt>
                <c:pt idx="162">
                  <c:v>1.2616000000000001</c:v>
                </c:pt>
                <c:pt idx="163">
                  <c:v>-2.4405000000000001</c:v>
                </c:pt>
                <c:pt idx="164">
                  <c:v>5.6304999999999996</c:v>
                </c:pt>
                <c:pt idx="165">
                  <c:v>1.0461</c:v>
                </c:pt>
                <c:pt idx="166">
                  <c:v>0.16</c:v>
                </c:pt>
                <c:pt idx="167">
                  <c:v>-2.4544000000000001</c:v>
                </c:pt>
                <c:pt idx="168">
                  <c:v>-1.4495</c:v>
                </c:pt>
                <c:pt idx="169">
                  <c:v>-0.56369999999999998</c:v>
                </c:pt>
                <c:pt idx="170">
                  <c:v>0.89200000000000002</c:v>
                </c:pt>
                <c:pt idx="171">
                  <c:v>2.4411999999999998</c:v>
                </c:pt>
                <c:pt idx="172">
                  <c:v>8.0199999999999994E-2</c:v>
                </c:pt>
                <c:pt idx="173">
                  <c:v>-0.79900000000000004</c:v>
                </c:pt>
                <c:pt idx="174">
                  <c:v>-1.0398000000000001</c:v>
                </c:pt>
                <c:pt idx="175">
                  <c:v>0.60519999999999996</c:v>
                </c:pt>
                <c:pt idx="176">
                  <c:v>0.69520000000000004</c:v>
                </c:pt>
                <c:pt idx="177">
                  <c:v>-0.76019999999999999</c:v>
                </c:pt>
                <c:pt idx="178">
                  <c:v>0.1206</c:v>
                </c:pt>
                <c:pt idx="179">
                  <c:v>1.5766</c:v>
                </c:pt>
                <c:pt idx="180">
                  <c:v>-1.0864</c:v>
                </c:pt>
                <c:pt idx="181">
                  <c:v>0.88600000000000001</c:v>
                </c:pt>
                <c:pt idx="182">
                  <c:v>1.1262000000000001</c:v>
                </c:pt>
                <c:pt idx="183">
                  <c:v>-0.31909999999999999</c:v>
                </c:pt>
                <c:pt idx="184">
                  <c:v>3.2774000000000001</c:v>
                </c:pt>
                <c:pt idx="185">
                  <c:v>1.2748999999999999</c:v>
                </c:pt>
                <c:pt idx="186">
                  <c:v>-0.11849999999999999</c:v>
                </c:pt>
                <c:pt idx="187">
                  <c:v>6.3533999999999997</c:v>
                </c:pt>
                <c:pt idx="188">
                  <c:v>-8.6129999999999995</c:v>
                </c:pt>
                <c:pt idx="189">
                  <c:v>3.9188999999999998</c:v>
                </c:pt>
                <c:pt idx="190">
                  <c:v>1.2282</c:v>
                </c:pt>
                <c:pt idx="191">
                  <c:v>-0.1179</c:v>
                </c:pt>
                <c:pt idx="192">
                  <c:v>0.82850000000000001</c:v>
                </c:pt>
                <c:pt idx="193">
                  <c:v>7.85E-2</c:v>
                </c:pt>
                <c:pt idx="194">
                  <c:v>0.55049999999999999</c:v>
                </c:pt>
                <c:pt idx="195">
                  <c:v>-0.15670000000000001</c:v>
                </c:pt>
                <c:pt idx="196">
                  <c:v>2.0941000000000001</c:v>
                </c:pt>
                <c:pt idx="197">
                  <c:v>0.50800000000000001</c:v>
                </c:pt>
                <c:pt idx="198">
                  <c:v>-3.08</c:v>
                </c:pt>
                <c:pt idx="199">
                  <c:v>1.2225999999999999</c:v>
                </c:pt>
                <c:pt idx="200">
                  <c:v>0.70640000000000003</c:v>
                </c:pt>
                <c:pt idx="201">
                  <c:v>3.0425</c:v>
                </c:pt>
                <c:pt idx="202">
                  <c:v>1.2466999999999999</c:v>
                </c:pt>
                <c:pt idx="203">
                  <c:v>3.0495999999999999</c:v>
                </c:pt>
                <c:pt idx="204">
                  <c:v>5.0820999999999996</c:v>
                </c:pt>
                <c:pt idx="205">
                  <c:v>-3.0714999999999999</c:v>
                </c:pt>
                <c:pt idx="206">
                  <c:v>5.6540999999999997</c:v>
                </c:pt>
                <c:pt idx="207">
                  <c:v>0.37719999999999998</c:v>
                </c:pt>
                <c:pt idx="208">
                  <c:v>-2.8199999999999999E-2</c:v>
                </c:pt>
                <c:pt idx="209">
                  <c:v>0</c:v>
                </c:pt>
                <c:pt idx="210">
                  <c:v>1.1339999999999999</c:v>
                </c:pt>
                <c:pt idx="211">
                  <c:v>0.22539999999999999</c:v>
                </c:pt>
                <c:pt idx="212">
                  <c:v>1.0828</c:v>
                </c:pt>
                <c:pt idx="213">
                  <c:v>2.4921000000000002</c:v>
                </c:pt>
                <c:pt idx="214">
                  <c:v>0.78310000000000002</c:v>
                </c:pt>
                <c:pt idx="215">
                  <c:v>-0.29649999999999999</c:v>
                </c:pt>
                <c:pt idx="216">
                  <c:v>1.8</c:v>
                </c:pt>
                <c:pt idx="217">
                  <c:v>1.9</c:v>
                </c:pt>
                <c:pt idx="218">
                  <c:v>2</c:v>
                </c:pt>
                <c:pt idx="219">
                  <c:v>2</c:v>
                </c:pt>
                <c:pt idx="220">
                  <c:v>2</c:v>
                </c:pt>
                <c:pt idx="221">
                  <c:v>2</c:v>
                </c:pt>
                <c:pt idx="222">
                  <c:v>2.1</c:v>
                </c:pt>
                <c:pt idx="223">
                  <c:v>2.1</c:v>
                </c:pt>
              </c:numCache>
            </c:numRef>
          </c:val>
          <c:smooth val="0"/>
          <c:extLst>
            <c:ext xmlns:c16="http://schemas.microsoft.com/office/drawing/2014/chart" uri="{C3380CC4-5D6E-409C-BE32-E72D297353CC}">
              <c16:uniqueId val="{00000002-858A-455F-A24E-67E9DB16B35A}"/>
            </c:ext>
          </c:extLst>
        </c:ser>
        <c:dLbls>
          <c:showLegendKey val="0"/>
          <c:showVal val="0"/>
          <c:showCatName val="0"/>
          <c:showSerName val="0"/>
          <c:showPercent val="0"/>
          <c:showBubbleSize val="0"/>
        </c:dLbls>
        <c:smooth val="0"/>
        <c:axId val="1164265272"/>
        <c:axId val="1164262528"/>
      </c:lineChart>
      <c:catAx>
        <c:axId val="1164265272"/>
        <c:scaling>
          <c:orientation val="minMax"/>
        </c:scaling>
        <c:delete val="0"/>
        <c:axPos val="b"/>
        <c:majorTickMark val="out"/>
        <c:minorTickMark val="none"/>
        <c:tickLblPos val="nextTo"/>
        <c:crossAx val="1164262528"/>
        <c:crosses val="autoZero"/>
        <c:auto val="1"/>
        <c:lblAlgn val="ctr"/>
        <c:lblOffset val="100"/>
        <c:noMultiLvlLbl val="0"/>
      </c:catAx>
      <c:valAx>
        <c:axId val="1164262528"/>
        <c:scaling>
          <c:orientation val="minMax"/>
        </c:scaling>
        <c:delete val="0"/>
        <c:axPos val="l"/>
        <c:majorGridlines/>
        <c:numFmt formatCode="0.00" sourceLinked="1"/>
        <c:majorTickMark val="out"/>
        <c:minorTickMark val="none"/>
        <c:tickLblPos val="nextTo"/>
        <c:crossAx val="11642652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'C'!$AD$48:$AD$223</c:f>
              <c:numCache>
                <c:formatCode>0.00</c:formatCode>
                <c:ptCount val="176"/>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-1.8388861990814576E-4</c:v>
                </c:pt>
                <c:pt idx="85">
                  <c:v>2.2547049040788636E-4</c:v>
                </c:pt>
                <c:pt idx="86">
                  <c:v>-3.0520805346156976E-5</c:v>
                </c:pt>
                <c:pt idx="87">
                  <c:v>4.151533478768954E-6</c:v>
                </c:pt>
                <c:pt idx="88">
                  <c:v>-1.7297197159682476E-4</c:v>
                </c:pt>
                <c:pt idx="89">
                  <c:v>7.05120141273885E-5</c:v>
                </c:pt>
                <c:pt idx="90">
                  <c:v>-2.3676299981900684E-5</c:v>
                </c:pt>
                <c:pt idx="91">
                  <c:v>1.2996967295642037E-4</c:v>
                </c:pt>
                <c:pt idx="92">
                  <c:v>-2.8201822863582748E-4</c:v>
                </c:pt>
                <c:pt idx="93">
                  <c:v>3.4406405700515563E-4</c:v>
                </c:pt>
                <c:pt idx="94">
                  <c:v>-2.196574383113159E-4</c:v>
                </c:pt>
                <c:pt idx="95">
                  <c:v>2.1167526442922302E-4</c:v>
                </c:pt>
                <c:pt idx="96">
                  <c:v>-2.403233711885111E-4</c:v>
                </c:pt>
                <c:pt idx="97">
                  <c:v>1.4359231197369482E-4</c:v>
                </c:pt>
                <c:pt idx="98">
                  <c:v>-1.8081101087208395E-4</c:v>
                </c:pt>
                <c:pt idx="99">
                  <c:v>3.4101708232370243E-5</c:v>
                </c:pt>
                <c:pt idx="100">
                  <c:v>-1.2716564670967045E-4</c:v>
                </c:pt>
                <c:pt idx="101">
                  <c:v>7.7887017237265876E-5</c:v>
                </c:pt>
                <c:pt idx="102">
                  <c:v>3.76803879009735E-5</c:v>
                </c:pt>
                <c:pt idx="103">
                  <c:v>2.4516151645892492E-5</c:v>
                </c:pt>
                <c:pt idx="104">
                  <c:v>1.3301766475692922E-4</c:v>
                </c:pt>
                <c:pt idx="105">
                  <c:v>-2.709916734346951E-4</c:v>
                </c:pt>
                <c:pt idx="106">
                  <c:v>-7.4354703698320534E-5</c:v>
                </c:pt>
                <c:pt idx="107">
                  <c:v>5.0904948545316131E-5</c:v>
                </c:pt>
                <c:pt idx="108">
                  <c:v>7.1676044166135711E-5</c:v>
                </c:pt>
                <c:pt idx="109">
                  <c:v>3.9158510930281665E-5</c:v>
                </c:pt>
                <c:pt idx="110">
                  <c:v>2.8112875628316658E-5</c:v>
                </c:pt>
                <c:pt idx="111">
                  <c:v>-3.4855929531119045E-5</c:v>
                </c:pt>
                <c:pt idx="112">
                  <c:v>-8.2253648523433753E-6</c:v>
                </c:pt>
                <c:pt idx="113">
                  <c:v>2.8999793999950896E-5</c:v>
                </c:pt>
                <c:pt idx="114">
                  <c:v>7.7701255049689166E-5</c:v>
                </c:pt>
                <c:pt idx="115">
                  <c:v>-8.1134318158149199E-5</c:v>
                </c:pt>
                <c:pt idx="116">
                  <c:v>-1.6320485343024327E-4</c:v>
                </c:pt>
                <c:pt idx="117">
                  <c:v>1.7118160356210943E-5</c:v>
                </c:pt>
                <c:pt idx="118">
                  <c:v>1.1611475016515271E-4</c:v>
                </c:pt>
                <c:pt idx="119">
                  <c:v>3.6925403466225859E-5</c:v>
                </c:pt>
                <c:pt idx="120">
                  <c:v>-2.2848385673235327E-4</c:v>
                </c:pt>
                <c:pt idx="121">
                  <c:v>-8.3086472217885898E-6</c:v>
                </c:pt>
                <c:pt idx="122">
                  <c:v>1.0447645967293084E-4</c:v>
                </c:pt>
                <c:pt idx="123">
                  <c:v>5.6881140688247456E-5</c:v>
                </c:pt>
                <c:pt idx="124">
                  <c:v>3.0941427368591512E-5</c:v>
                </c:pt>
                <c:pt idx="125">
                  <c:v>-2.0563978276921802E-4</c:v>
                </c:pt>
                <c:pt idx="126">
                  <c:v>3.011786206474909E-5</c:v>
                </c:pt>
                <c:pt idx="127">
                  <c:v>1.5714549863554694E-4</c:v>
                </c:pt>
                <c:pt idx="128">
                  <c:v>-2.0139118986117754E-4</c:v>
                </c:pt>
                <c:pt idx="129">
                  <c:v>9.6267910334901785E-5</c:v>
                </c:pt>
                <c:pt idx="130">
                  <c:v>2.7671716829491544E-5</c:v>
                </c:pt>
                <c:pt idx="131">
                  <c:v>7.511169571827736E-5</c:v>
                </c:pt>
                <c:pt idx="132">
                  <c:v>-2.1509383871256421E-4</c:v>
                </c:pt>
                <c:pt idx="133">
                  <c:v>7.5853329378629264E-5</c:v>
                </c:pt>
                <c:pt idx="134">
                  <c:v>-1.6955056791467804E-4</c:v>
                </c:pt>
                <c:pt idx="135">
                  <c:v>1.9735765506734282E-4</c:v>
                </c:pt>
                <c:pt idx="136">
                  <c:v>-1.8416055164305334E-4</c:v>
                </c:pt>
                <c:pt idx="137">
                  <c:v>1.4745725363979334E-4</c:v>
                </c:pt>
                <c:pt idx="138">
                  <c:v>-5.5392623788730333E-5</c:v>
                </c:pt>
                <c:pt idx="139">
                  <c:v>-1.1007072920055094E-4</c:v>
                </c:pt>
                <c:pt idx="140">
                  <c:v>2.4860561413825311E-4</c:v>
                </c:pt>
                <c:pt idx="141">
                  <c:v>-1.733512068268217E-4</c:v>
                </c:pt>
                <c:pt idx="142">
                  <c:v>1.0995903813815211E-4</c:v>
                </c:pt>
                <c:pt idx="143">
                  <c:v>1.3571659524602708E-4</c:v>
                </c:pt>
                <c:pt idx="144">
                  <c:v>-5.7146719493195164E-5</c:v>
                </c:pt>
                <c:pt idx="145">
                  <c:v>9.6519698097152773E-5</c:v>
                </c:pt>
                <c:pt idx="146">
                  <c:v>-2.3092190814377744E-4</c:v>
                </c:pt>
                <c:pt idx="147">
                  <c:v>1.5279185919236937E-4</c:v>
                </c:pt>
                <c:pt idx="148">
                  <c:v>-1.6773142025972021E-5</c:v>
                </c:pt>
                <c:pt idx="149">
                  <c:v>2.4385213872157863E-5</c:v>
                </c:pt>
                <c:pt idx="150">
                  <c:v>-1.2954246619156784E-4</c:v>
                </c:pt>
                <c:pt idx="151">
                  <c:v>4.9085457572206614E-5</c:v>
                </c:pt>
                <c:pt idx="152">
                  <c:v>-1.7413308698865926E-6</c:v>
                </c:pt>
                <c:pt idx="153">
                  <c:v>2.3490056890007605E-4</c:v>
                </c:pt>
                <c:pt idx="154">
                  <c:v>-1.1150622841188396E-4</c:v>
                </c:pt>
                <c:pt idx="155">
                  <c:v>-4.1754643568037153E-5</c:v>
                </c:pt>
                <c:pt idx="156">
                  <c:v>1.4635998206935508E-4</c:v>
                </c:pt>
                <c:pt idx="157">
                  <c:v>-1.2028093891469638E-4</c:v>
                </c:pt>
                <c:pt idx="158">
                  <c:v>-6.7215608050341658E-5</c:v>
                </c:pt>
                <c:pt idx="159">
                  <c:v>2.2549624446488448E-4</c:v>
                </c:pt>
                <c:pt idx="160">
                  <c:v>-1.5041684622474349E-4</c:v>
                </c:pt>
                <c:pt idx="161">
                  <c:v>9.8304515268210491E-5</c:v>
                </c:pt>
                <c:pt idx="162">
                  <c:v>-2.67696907942927E-4</c:v>
                </c:pt>
                <c:pt idx="163">
                  <c:v>2.5548057735313989E-4</c:v>
                </c:pt>
                <c:pt idx="164">
                  <c:v>-4.5995974455870225E-6</c:v>
                </c:pt>
                <c:pt idx="165">
                  <c:v>-1.0510498211768748E-4</c:v>
                </c:pt>
                <c:pt idx="166">
                  <c:v>4.1784764723440393E-5</c:v>
                </c:pt>
                <c:pt idx="167">
                  <c:v>-3.3865588609405251E-5</c:v>
                </c:pt>
                <c:pt idx="168">
                  <c:v>-1.2087187408205136E-4</c:v>
                </c:pt>
                <c:pt idx="169">
                  <c:v>2.9373942635801953E-5</c:v>
                </c:pt>
                <c:pt idx="170">
                  <c:v>1.629588595675191E-5</c:v>
                </c:pt>
                <c:pt idx="171">
                  <c:v>-1.1999266453163737E-4</c:v>
                </c:pt>
                <c:pt idx="172">
                  <c:v>2.1101888649166511E-4</c:v>
                </c:pt>
                <c:pt idx="173">
                  <c:v>-1.317481763929429E-4</c:v>
                </c:pt>
                <c:pt idx="174">
                  <c:v>-1.3210788359963033E-4</c:v>
                </c:pt>
                <c:pt idx="175">
                  <c:v>2.0152885222612937E-4</c:v>
                </c:pt>
              </c:numCache>
            </c:numRef>
          </c:val>
          <c:smooth val="0"/>
          <c:extLst>
            <c:ext xmlns:c16="http://schemas.microsoft.com/office/drawing/2014/chart" uri="{C3380CC4-5D6E-409C-BE32-E72D297353CC}">
              <c16:uniqueId val="{00000000-B610-43DE-8753-B48DF8F2A5AA}"/>
            </c:ext>
          </c:extLst>
        </c:ser>
        <c:dLbls>
          <c:showLegendKey val="0"/>
          <c:showVal val="0"/>
          <c:showCatName val="0"/>
          <c:showSerName val="0"/>
          <c:showPercent val="0"/>
          <c:showBubbleSize val="0"/>
        </c:dLbls>
        <c:smooth val="0"/>
        <c:axId val="1164263312"/>
        <c:axId val="1148618128"/>
      </c:lineChart>
      <c:catAx>
        <c:axId val="1164263312"/>
        <c:scaling>
          <c:orientation val="minMax"/>
        </c:scaling>
        <c:delete val="0"/>
        <c:axPos val="b"/>
        <c:majorTickMark val="out"/>
        <c:minorTickMark val="none"/>
        <c:tickLblPos val="nextTo"/>
        <c:crossAx val="1148618128"/>
        <c:crosses val="autoZero"/>
        <c:auto val="1"/>
        <c:lblAlgn val="ctr"/>
        <c:lblOffset val="100"/>
        <c:noMultiLvlLbl val="0"/>
      </c:catAx>
      <c:valAx>
        <c:axId val="1148618128"/>
        <c:scaling>
          <c:orientation val="minMax"/>
        </c:scaling>
        <c:delete val="0"/>
        <c:axPos val="l"/>
        <c:majorGridlines/>
        <c:numFmt formatCode="0.00" sourceLinked="1"/>
        <c:majorTickMark val="out"/>
        <c:minorTickMark val="none"/>
        <c:tickLblPos val="nextTo"/>
        <c:crossAx val="11642633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'C'!$V$47:$V$224</c:f>
              <c:numCache>
                <c:formatCode>0.00</c:formatCode>
                <c:ptCount val="178"/>
                <c:pt idx="0">
                  <c:v>54.099359951234376</c:v>
                </c:pt>
                <c:pt idx="1">
                  <c:v>55.443801009177413</c:v>
                </c:pt>
                <c:pt idx="2">
                  <c:v>56.646009008093735</c:v>
                </c:pt>
                <c:pt idx="3">
                  <c:v>57.330082291984148</c:v>
                </c:pt>
                <c:pt idx="4">
                  <c:v>57.465542348200067</c:v>
                </c:pt>
                <c:pt idx="5">
                  <c:v>58.674523349927185</c:v>
                </c:pt>
                <c:pt idx="6">
                  <c:v>59.348437129601407</c:v>
                </c:pt>
                <c:pt idx="7">
                  <c:v>60.083307934572787</c:v>
                </c:pt>
                <c:pt idx="8">
                  <c:v>61.146669375867788</c:v>
                </c:pt>
                <c:pt idx="9">
                  <c:v>61.380337972840252</c:v>
                </c:pt>
                <c:pt idx="10">
                  <c:v>62.56561346472958</c:v>
                </c:pt>
                <c:pt idx="11">
                  <c:v>63.117613193809468</c:v>
                </c:pt>
                <c:pt idx="12">
                  <c:v>63.449490331538485</c:v>
                </c:pt>
                <c:pt idx="13">
                  <c:v>64.279183175861007</c:v>
                </c:pt>
                <c:pt idx="14">
                  <c:v>64.096312099969524</c:v>
                </c:pt>
                <c:pt idx="15">
                  <c:v>63.815232483321473</c:v>
                </c:pt>
                <c:pt idx="16">
                  <c:v>63.324189779538756</c:v>
                </c:pt>
                <c:pt idx="17">
                  <c:v>63.618815401808391</c:v>
                </c:pt>
                <c:pt idx="18">
                  <c:v>64.241931660401633</c:v>
                </c:pt>
                <c:pt idx="19">
                  <c:v>64.120017609807306</c:v>
                </c:pt>
                <c:pt idx="20">
                  <c:v>65.478004673371942</c:v>
                </c:pt>
                <c:pt idx="21">
                  <c:v>65.711673270344406</c:v>
                </c:pt>
                <c:pt idx="22">
                  <c:v>66.361881540180832</c:v>
                </c:pt>
                <c:pt idx="23">
                  <c:v>67.218666395746553</c:v>
                </c:pt>
                <c:pt idx="24">
                  <c:v>67.851942158555985</c:v>
                </c:pt>
                <c:pt idx="25">
                  <c:v>68.417487893257473</c:v>
                </c:pt>
                <c:pt idx="26">
                  <c:v>68.806935554878251</c:v>
                </c:pt>
                <c:pt idx="27">
                  <c:v>69.677266416065564</c:v>
                </c:pt>
                <c:pt idx="28">
                  <c:v>70.557756781469052</c:v>
                </c:pt>
                <c:pt idx="29">
                  <c:v>71.743032273358395</c:v>
                </c:pt>
                <c:pt idx="30">
                  <c:v>72.345829523519242</c:v>
                </c:pt>
                <c:pt idx="31">
                  <c:v>72.565952114870129</c:v>
                </c:pt>
                <c:pt idx="32">
                  <c:v>73.358393443733277</c:v>
                </c:pt>
                <c:pt idx="33">
                  <c:v>73.615767550543524</c:v>
                </c:pt>
                <c:pt idx="34">
                  <c:v>75.268380236377794</c:v>
                </c:pt>
                <c:pt idx="35">
                  <c:v>75.979545531511391</c:v>
                </c:pt>
                <c:pt idx="36">
                  <c:v>75.441091808053102</c:v>
                </c:pt>
                <c:pt idx="37">
                  <c:v>78.241728470317312</c:v>
                </c:pt>
                <c:pt idx="38">
                  <c:v>76.406244708591544</c:v>
                </c:pt>
                <c:pt idx="39">
                  <c:v>77.632158217345662</c:v>
                </c:pt>
                <c:pt idx="40">
                  <c:v>78.045311388804222</c:v>
                </c:pt>
                <c:pt idx="41">
                  <c:v>77.594906701886273</c:v>
                </c:pt>
                <c:pt idx="42">
                  <c:v>78.133360425344577</c:v>
                </c:pt>
                <c:pt idx="43">
                  <c:v>77.997900369128644</c:v>
                </c:pt>
                <c:pt idx="44">
                  <c:v>78.255274475938904</c:v>
                </c:pt>
                <c:pt idx="45">
                  <c:v>77.520403670967525</c:v>
                </c:pt>
                <c:pt idx="46">
                  <c:v>77.506857665345919</c:v>
                </c:pt>
                <c:pt idx="47">
                  <c:v>77.815029293237146</c:v>
                </c:pt>
                <c:pt idx="48">
                  <c:v>77.777777777777771</c:v>
                </c:pt>
                <c:pt idx="49">
                  <c:v>77.056452978427984</c:v>
                </c:pt>
                <c:pt idx="50">
                  <c:v>75.965999525889799</c:v>
                </c:pt>
                <c:pt idx="51">
                  <c:v>76.82278438145552</c:v>
                </c:pt>
                <c:pt idx="52">
                  <c:v>77.472992651291946</c:v>
                </c:pt>
                <c:pt idx="53">
                  <c:v>78.56005960242473</c:v>
                </c:pt>
                <c:pt idx="54">
                  <c:v>77.347692099292217</c:v>
                </c:pt>
                <c:pt idx="55">
                  <c:v>78.485556571505967</c:v>
                </c:pt>
                <c:pt idx="56">
                  <c:v>79.088353821666828</c:v>
                </c:pt>
                <c:pt idx="57">
                  <c:v>79.440549967828233</c:v>
                </c:pt>
                <c:pt idx="58">
                  <c:v>79.846930136476004</c:v>
                </c:pt>
                <c:pt idx="59">
                  <c:v>79.833384130854412</c:v>
                </c:pt>
                <c:pt idx="60">
                  <c:v>80.128009753124047</c:v>
                </c:pt>
                <c:pt idx="61">
                  <c:v>80.690168986420119</c:v>
                </c:pt>
                <c:pt idx="62">
                  <c:v>81.523248332148057</c:v>
                </c:pt>
                <c:pt idx="63">
                  <c:v>82.244573131497845</c:v>
                </c:pt>
                <c:pt idx="64">
                  <c:v>82.965897930847632</c:v>
                </c:pt>
                <c:pt idx="65">
                  <c:v>84.20197094381794</c:v>
                </c:pt>
                <c:pt idx="66">
                  <c:v>84.689627146195264</c:v>
                </c:pt>
                <c:pt idx="67">
                  <c:v>85.119712824680818</c:v>
                </c:pt>
                <c:pt idx="68">
                  <c:v>84.689627146195264</c:v>
                </c:pt>
                <c:pt idx="69">
                  <c:v>87.222730197433023</c:v>
                </c:pt>
                <c:pt idx="70">
                  <c:v>87.591858850621406</c:v>
                </c:pt>
                <c:pt idx="71">
                  <c:v>89.034508449321009</c:v>
                </c:pt>
                <c:pt idx="72">
                  <c:v>87.161773172135867</c:v>
                </c:pt>
                <c:pt idx="73">
                  <c:v>89.156422499915337</c:v>
                </c:pt>
                <c:pt idx="74">
                  <c:v>90.270581462291304</c:v>
                </c:pt>
                <c:pt idx="75">
                  <c:v>90.429747028344991</c:v>
                </c:pt>
                <c:pt idx="76">
                  <c:v>91.052863286938262</c:v>
                </c:pt>
                <c:pt idx="77">
                  <c:v>91.151071827694821</c:v>
                </c:pt>
                <c:pt idx="78">
                  <c:v>92.658064953096954</c:v>
                </c:pt>
                <c:pt idx="79">
                  <c:v>94.100714551796528</c:v>
                </c:pt>
                <c:pt idx="80">
                  <c:v>94.798333841308533</c:v>
                </c:pt>
                <c:pt idx="81">
                  <c:v>95.875241288225126</c:v>
                </c:pt>
                <c:pt idx="82">
                  <c:v>96.792983169088004</c:v>
                </c:pt>
                <c:pt idx="83">
                  <c:v>97.466896948762226</c:v>
                </c:pt>
                <c:pt idx="84">
                  <c:v>100</c:v>
                </c:pt>
                <c:pt idx="85">
                  <c:v>101.08706695113278</c:v>
                </c:pt>
                <c:pt idx="86">
                  <c:v>98.262724779030791</c:v>
                </c:pt>
                <c:pt idx="87">
                  <c:v>100.81953334010632</c:v>
                </c:pt>
                <c:pt idx="88">
                  <c:v>102.58051407091334</c:v>
                </c:pt>
                <c:pt idx="89">
                  <c:v>102.07931186291441</c:v>
                </c:pt>
                <c:pt idx="90">
                  <c:v>102.21477191913034</c:v>
                </c:pt>
                <c:pt idx="91">
                  <c:v>105.20166615869144</c:v>
                </c:pt>
                <c:pt idx="92">
                  <c:v>102.9970537437773</c:v>
                </c:pt>
                <c:pt idx="93">
                  <c:v>103.07155677469605</c:v>
                </c:pt>
                <c:pt idx="94">
                  <c:v>103.96559314572114</c:v>
                </c:pt>
                <c:pt idx="95">
                  <c:v>105.13732263198887</c:v>
                </c:pt>
                <c:pt idx="96">
                  <c:v>105.40824274442073</c:v>
                </c:pt>
                <c:pt idx="97">
                  <c:v>105.04250059263774</c:v>
                </c:pt>
                <c:pt idx="98">
                  <c:v>105.97040197771682</c:v>
                </c:pt>
                <c:pt idx="99">
                  <c:v>106.64431575739104</c:v>
                </c:pt>
                <c:pt idx="100">
                  <c:v>107.0236039147956</c:v>
                </c:pt>
                <c:pt idx="101">
                  <c:v>108.38159097836026</c:v>
                </c:pt>
                <c:pt idx="102">
                  <c:v>108.30708794744149</c:v>
                </c:pt>
                <c:pt idx="103">
                  <c:v>108.17501439263097</c:v>
                </c:pt>
                <c:pt idx="104">
                  <c:v>108.6389650851705</c:v>
                </c:pt>
                <c:pt idx="105">
                  <c:v>109.11646178333162</c:v>
                </c:pt>
                <c:pt idx="106">
                  <c:v>109.43479291543905</c:v>
                </c:pt>
                <c:pt idx="107">
                  <c:v>109.63120999695214</c:v>
                </c:pt>
                <c:pt idx="108">
                  <c:v>110.03420366419451</c:v>
                </c:pt>
                <c:pt idx="109">
                  <c:v>110.55911138203123</c:v>
                </c:pt>
                <c:pt idx="110">
                  <c:v>109.59395848149276</c:v>
                </c:pt>
                <c:pt idx="111">
                  <c:v>110.68102543262555</c:v>
                </c:pt>
                <c:pt idx="112">
                  <c:v>111.19577364624605</c:v>
                </c:pt>
                <c:pt idx="113">
                  <c:v>110.59636289749059</c:v>
                </c:pt>
                <c:pt idx="114">
                  <c:v>111.52765078397506</c:v>
                </c:pt>
                <c:pt idx="115">
                  <c:v>112.60455823089166</c:v>
                </c:pt>
                <c:pt idx="116">
                  <c:v>113.88804226353753</c:v>
                </c:pt>
                <c:pt idx="117">
                  <c:v>113.68146567780825</c:v>
                </c:pt>
                <c:pt idx="118">
                  <c:v>113.87449625791594</c:v>
                </c:pt>
                <c:pt idx="119">
                  <c:v>115.36794337769649</c:v>
                </c:pt>
                <c:pt idx="120">
                  <c:v>115.91994310677639</c:v>
                </c:pt>
                <c:pt idx="121">
                  <c:v>117.16617562396287</c:v>
                </c:pt>
                <c:pt idx="122">
                  <c:v>117.26438416471942</c:v>
                </c:pt>
                <c:pt idx="123">
                  <c:v>116.49564834569405</c:v>
                </c:pt>
                <c:pt idx="124">
                  <c:v>118.67316874936502</c:v>
                </c:pt>
                <c:pt idx="125">
                  <c:v>118.81878830979714</c:v>
                </c:pt>
                <c:pt idx="126">
                  <c:v>118.99149988147244</c:v>
                </c:pt>
                <c:pt idx="127">
                  <c:v>118.20921805682549</c:v>
                </c:pt>
                <c:pt idx="128">
                  <c:v>117.4743472518541</c:v>
                </c:pt>
                <c:pt idx="129">
                  <c:v>117.32534119001659</c:v>
                </c:pt>
                <c:pt idx="130">
                  <c:v>117.91459243455586</c:v>
                </c:pt>
                <c:pt idx="131">
                  <c:v>118.5377086931491</c:v>
                </c:pt>
                <c:pt idx="132">
                  <c:v>118.03650648515018</c:v>
                </c:pt>
                <c:pt idx="133">
                  <c:v>118.0128009753124</c:v>
                </c:pt>
                <c:pt idx="134">
                  <c:v>117.99925496969081</c:v>
                </c:pt>
                <c:pt idx="135">
                  <c:v>117.90104642893427</c:v>
                </c:pt>
                <c:pt idx="136">
                  <c:v>118.61221172406786</c:v>
                </c:pt>
                <c:pt idx="137">
                  <c:v>118.27017508212265</c:v>
                </c:pt>
                <c:pt idx="138">
                  <c:v>118.12116902028514</c:v>
                </c:pt>
                <c:pt idx="139">
                  <c:v>118.91699685055369</c:v>
                </c:pt>
                <c:pt idx="140">
                  <c:v>119.00165938568864</c:v>
                </c:pt>
                <c:pt idx="141">
                  <c:v>118.96779437163465</c:v>
                </c:pt>
                <c:pt idx="142">
                  <c:v>119.19807646720173</c:v>
                </c:pt>
                <c:pt idx="143">
                  <c:v>119.31999051779606</c:v>
                </c:pt>
                <c:pt idx="144">
                  <c:v>120.20386738460496</c:v>
                </c:pt>
                <c:pt idx="145">
                  <c:v>120.63056656168511</c:v>
                </c:pt>
                <c:pt idx="146">
                  <c:v>120.6542720715229</c:v>
                </c:pt>
                <c:pt idx="147">
                  <c:v>122.50330183887026</c:v>
                </c:pt>
                <c:pt idx="148">
                  <c:v>120.1293643536862</c:v>
                </c:pt>
                <c:pt idx="149">
                  <c:v>121.1690202851434</c:v>
                </c:pt>
                <c:pt idx="150">
                  <c:v>121.40268888211588</c:v>
                </c:pt>
                <c:pt idx="151">
                  <c:v>121.41284838633207</c:v>
                </c:pt>
                <c:pt idx="152">
                  <c:v>121.57201395238579</c:v>
                </c:pt>
                <c:pt idx="153">
                  <c:v>121.51105692708862</c:v>
                </c:pt>
                <c:pt idx="154">
                  <c:v>121.69392800298012</c:v>
                </c:pt>
                <c:pt idx="155">
                  <c:v>121.78197703952047</c:v>
                </c:pt>
                <c:pt idx="156">
                  <c:v>122.47959632903247</c:v>
                </c:pt>
                <c:pt idx="157">
                  <c:v>122.6015103796268</c:v>
                </c:pt>
                <c:pt idx="158">
                  <c:v>121.20627180060279</c:v>
                </c:pt>
                <c:pt idx="159">
                  <c:v>121.57201395238579</c:v>
                </c:pt>
                <c:pt idx="160">
                  <c:v>121.46364590741304</c:v>
                </c:pt>
                <c:pt idx="161">
                  <c:v>122.17142470114125</c:v>
                </c:pt>
                <c:pt idx="162">
                  <c:v>122.33059026719495</c:v>
                </c:pt>
                <c:pt idx="163">
                  <c:v>123.22462663822004</c:v>
                </c:pt>
                <c:pt idx="164">
                  <c:v>123.73937485184055</c:v>
                </c:pt>
                <c:pt idx="165">
                  <c:v>122.9672525314098</c:v>
                </c:pt>
                <c:pt idx="166">
                  <c:v>124.43699414135256</c:v>
                </c:pt>
                <c:pt idx="167">
                  <c:v>124.5589081919469</c:v>
                </c:pt>
                <c:pt idx="168">
                  <c:v>125.21927596599951</c:v>
                </c:pt>
                <c:pt idx="169">
                  <c:v>125.47665007280978</c:v>
                </c:pt>
                <c:pt idx="170">
                  <c:v>125.86948423583596</c:v>
                </c:pt>
                <c:pt idx="171">
                  <c:v>125.69677266416065</c:v>
                </c:pt>
                <c:pt idx="172">
                  <c:v>125.74418368383623</c:v>
                </c:pt>
                <c:pt idx="173">
                  <c:v>126.56710352534796</c:v>
                </c:pt>
                <c:pt idx="174">
                  <c:v>127.3730908598327</c:v>
                </c:pt>
                <c:pt idx="175">
                  <c:v>126.47905448880761</c:v>
                </c:pt>
                <c:pt idx="176">
                  <c:v>127.20037928815739</c:v>
                </c:pt>
                <c:pt idx="177">
                  <c:v>127.27488231907616</c:v>
                </c:pt>
              </c:numCache>
            </c:numRef>
          </c:val>
          <c:smooth val="0"/>
          <c:extLst>
            <c:ext xmlns:c16="http://schemas.microsoft.com/office/drawing/2014/chart" uri="{C3380CC4-5D6E-409C-BE32-E72D297353CC}">
              <c16:uniqueId val="{00000000-91D2-420D-A0A4-2BE33AD72609}"/>
            </c:ext>
          </c:extLst>
        </c:ser>
        <c:ser>
          <c:idx val="1"/>
          <c:order val="1"/>
          <c:marker>
            <c:symbol val="none"/>
          </c:marker>
          <c:val>
            <c:numRef>
              <c:f>'C'!$W$47:$W$224</c:f>
              <c:numCache>
                <c:formatCode>0.00</c:formatCode>
                <c:ptCount val="178"/>
                <c:pt idx="0">
                  <c:v>54.111693911013177</c:v>
                </c:pt>
                <c:pt idx="1">
                  <c:v>55.455201967760992</c:v>
                </c:pt>
                <c:pt idx="2">
                  <c:v>56.66123881717602</c:v>
                </c:pt>
                <c:pt idx="3">
                  <c:v>57.353280046011953</c:v>
                </c:pt>
                <c:pt idx="4">
                  <c:v>57.471919472776662</c:v>
                </c:pt>
                <c:pt idx="5">
                  <c:v>58.681728745342802</c:v>
                </c:pt>
                <c:pt idx="6">
                  <c:v>59.35709877685175</c:v>
                </c:pt>
                <c:pt idx="7">
                  <c:v>60.111434581682985</c:v>
                </c:pt>
                <c:pt idx="8">
                  <c:v>61.165552515445192</c:v>
                </c:pt>
                <c:pt idx="9">
                  <c:v>61.381452670322162</c:v>
                </c:pt>
                <c:pt idx="10">
                  <c:v>62.574765887600499</c:v>
                </c:pt>
                <c:pt idx="11">
                  <c:v>63.138701386181111</c:v>
                </c:pt>
                <c:pt idx="12">
                  <c:v>63.470661967133509</c:v>
                </c:pt>
                <c:pt idx="13">
                  <c:v>64.300392777994688</c:v>
                </c:pt>
                <c:pt idx="14">
                  <c:v>64.108044844995646</c:v>
                </c:pt>
                <c:pt idx="15">
                  <c:v>63.830486740442154</c:v>
                </c:pt>
                <c:pt idx="16">
                  <c:v>63.336200386446002</c:v>
                </c:pt>
                <c:pt idx="17">
                  <c:v>63.63587957211859</c:v>
                </c:pt>
                <c:pt idx="18">
                  <c:v>64.259032012144331</c:v>
                </c:pt>
                <c:pt idx="19">
                  <c:v>64.12897906425566</c:v>
                </c:pt>
                <c:pt idx="20">
                  <c:v>65.483289621934176</c:v>
                </c:pt>
                <c:pt idx="21">
                  <c:v>65.72861583604589</c:v>
                </c:pt>
                <c:pt idx="22">
                  <c:v>66.39368352335417</c:v>
                </c:pt>
                <c:pt idx="23">
                  <c:v>67.231497453649339</c:v>
                </c:pt>
                <c:pt idx="24">
                  <c:v>67.867485459399745</c:v>
                </c:pt>
                <c:pt idx="25">
                  <c:v>68.437295418591845</c:v>
                </c:pt>
                <c:pt idx="26">
                  <c:v>68.813967022618442</c:v>
                </c:pt>
                <c:pt idx="27">
                  <c:v>69.696798422426681</c:v>
                </c:pt>
                <c:pt idx="28">
                  <c:v>70.595148118009547</c:v>
                </c:pt>
                <c:pt idx="29">
                  <c:v>71.764579387308601</c:v>
                </c:pt>
                <c:pt idx="30">
                  <c:v>72.361001902108512</c:v>
                </c:pt>
                <c:pt idx="31">
                  <c:v>72.582528807670471</c:v>
                </c:pt>
                <c:pt idx="32">
                  <c:v>73.366492289061043</c:v>
                </c:pt>
                <c:pt idx="33">
                  <c:v>73.625912634567257</c:v>
                </c:pt>
                <c:pt idx="34">
                  <c:v>75.281543176143089</c:v>
                </c:pt>
                <c:pt idx="35">
                  <c:v>75.990040773637432</c:v>
                </c:pt>
                <c:pt idx="36">
                  <c:v>75.457166938182212</c:v>
                </c:pt>
                <c:pt idx="37">
                  <c:v>78.256110106249977</c:v>
                </c:pt>
                <c:pt idx="38">
                  <c:v>76.429676086081599</c:v>
                </c:pt>
                <c:pt idx="39">
                  <c:v>77.638838508299983</c:v>
                </c:pt>
                <c:pt idx="40">
                  <c:v>78.051143222171362</c:v>
                </c:pt>
                <c:pt idx="41">
                  <c:v>77.61448429234224</c:v>
                </c:pt>
                <c:pt idx="42">
                  <c:v>78.149644532699753</c:v>
                </c:pt>
                <c:pt idx="43">
                  <c:v>78.003702050062728</c:v>
                </c:pt>
                <c:pt idx="44">
                  <c:v>78.268460669192919</c:v>
                </c:pt>
                <c:pt idx="45">
                  <c:v>77.533001930922055</c:v>
                </c:pt>
                <c:pt idx="46">
                  <c:v>77.519701599091391</c:v>
                </c:pt>
                <c:pt idx="47">
                  <c:v>77.828818019814648</c:v>
                </c:pt>
                <c:pt idx="48">
                  <c:v>77.796148266020182</c:v>
                </c:pt>
                <c:pt idx="49">
                  <c:v>77.077329507855808</c:v>
                </c:pt>
                <c:pt idx="50">
                  <c:v>75.983546926802063</c:v>
                </c:pt>
                <c:pt idx="51">
                  <c:v>76.845651673482905</c:v>
                </c:pt>
                <c:pt idx="52">
                  <c:v>77.495543786325982</c:v>
                </c:pt>
                <c:pt idx="53">
                  <c:v>78.581819033389337</c:v>
                </c:pt>
                <c:pt idx="54">
                  <c:v>77.378914981502902</c:v>
                </c:pt>
                <c:pt idx="55">
                  <c:v>78.509101767375398</c:v>
                </c:pt>
                <c:pt idx="56">
                  <c:v>79.12329544370489</c:v>
                </c:pt>
                <c:pt idx="57">
                  <c:v>79.458247528740898</c:v>
                </c:pt>
                <c:pt idx="58">
                  <c:v>79.859696958412499</c:v>
                </c:pt>
                <c:pt idx="59">
                  <c:v>79.843300706752032</c:v>
                </c:pt>
                <c:pt idx="60">
                  <c:v>80.159808837966892</c:v>
                </c:pt>
                <c:pt idx="61">
                  <c:v>80.726787370261022</c:v>
                </c:pt>
                <c:pt idx="62">
                  <c:v>81.53523031204665</c:v>
                </c:pt>
                <c:pt idx="63">
                  <c:v>82.284323933519175</c:v>
                </c:pt>
                <c:pt idx="64">
                  <c:v>82.979208583066125</c:v>
                </c:pt>
                <c:pt idx="65">
                  <c:v>84.224659483483265</c:v>
                </c:pt>
                <c:pt idx="66">
                  <c:v>84.710355816462737</c:v>
                </c:pt>
                <c:pt idx="67">
                  <c:v>85.129515565253001</c:v>
                </c:pt>
                <c:pt idx="68">
                  <c:v>84.71701145573445</c:v>
                </c:pt>
                <c:pt idx="69">
                  <c:v>87.248716528976445</c:v>
                </c:pt>
                <c:pt idx="70">
                  <c:v>87.62562458435076</c:v>
                </c:pt>
                <c:pt idx="71">
                  <c:v>89.045729281088398</c:v>
                </c:pt>
                <c:pt idx="72">
                  <c:v>87.192676355260872</c:v>
                </c:pt>
                <c:pt idx="73">
                  <c:v>89.193568186468426</c:v>
                </c:pt>
                <c:pt idx="74">
                  <c:v>90.290838097582224</c:v>
                </c:pt>
                <c:pt idx="75">
                  <c:v>90.452991981291461</c:v>
                </c:pt>
                <c:pt idx="76">
                  <c:v>91.088922626316574</c:v>
                </c:pt>
                <c:pt idx="77">
                  <c:v>91.184847036163688</c:v>
                </c:pt>
                <c:pt idx="78">
                  <c:v>92.695548569478419</c:v>
                </c:pt>
                <c:pt idx="79">
                  <c:v>94.125392442057517</c:v>
                </c:pt>
                <c:pt idx="80">
                  <c:v>94.819614370450211</c:v>
                </c:pt>
                <c:pt idx="81">
                  <c:v>95.893690339639505</c:v>
                </c:pt>
                <c:pt idx="82">
                  <c:v>96.818986696044405</c:v>
                </c:pt>
                <c:pt idx="83">
                  <c:v>97.485923851462928</c:v>
                </c:pt>
                <c:pt idx="84">
                  <c:v>100</c:v>
                </c:pt>
                <c:pt idx="85">
                  <c:v>101.10136687269174</c:v>
                </c:pt>
                <c:pt idx="86">
                  <c:v>98.250098358991281</c:v>
                </c:pt>
                <c:pt idx="87">
                  <c:v>100.81986978538703</c:v>
                </c:pt>
                <c:pt idx="88">
                  <c:v>102.59117772729388</c:v>
                </c:pt>
                <c:pt idx="89">
                  <c:v>102.0895257192898</c:v>
                </c:pt>
                <c:pt idx="90">
                  <c:v>102.21187161296054</c:v>
                </c:pt>
                <c:pt idx="91">
                  <c:v>105.19758523388288</c:v>
                </c:pt>
                <c:pt idx="92">
                  <c:v>103.01025048756445</c:v>
                </c:pt>
                <c:pt idx="93">
                  <c:v>103.07150804428483</c:v>
                </c:pt>
                <c:pt idx="94">
                  <c:v>103.96473459994333</c:v>
                </c:pt>
                <c:pt idx="95">
                  <c:v>105.13954285279151</c:v>
                </c:pt>
                <c:pt idx="96">
                  <c:v>105.40868689689016</c:v>
                </c:pt>
                <c:pt idx="97">
                  <c:v>105.0416492158779</c:v>
                </c:pt>
                <c:pt idx="98">
                  <c:v>105.9715964616146</c:v>
                </c:pt>
                <c:pt idx="99">
                  <c:v>106.64466809657374</c:v>
                </c:pt>
                <c:pt idx="100">
                  <c:v>107.0331966883691</c:v>
                </c:pt>
                <c:pt idx="101">
                  <c:v>108.37925534840237</c:v>
                </c:pt>
                <c:pt idx="102">
                  <c:v>108.3058139682459</c:v>
                </c:pt>
                <c:pt idx="103">
                  <c:v>108.17119964125409</c:v>
                </c:pt>
                <c:pt idx="104">
                  <c:v>108.63621556906494</c:v>
                </c:pt>
                <c:pt idx="105">
                  <c:v>109.11341532031187</c:v>
                </c:pt>
                <c:pt idx="106">
                  <c:v>109.4316330976948</c:v>
                </c:pt>
                <c:pt idx="107">
                  <c:v>109.62742037152201</c:v>
                </c:pt>
                <c:pt idx="108">
                  <c:v>110.03735526421552</c:v>
                </c:pt>
                <c:pt idx="109">
                  <c:v>110.56354413886176</c:v>
                </c:pt>
                <c:pt idx="110">
                  <c:v>109.59679159316183</c:v>
                </c:pt>
                <c:pt idx="111">
                  <c:v>110.68589003253251</c:v>
                </c:pt>
                <c:pt idx="112">
                  <c:v>111.19676451799863</c:v>
                </c:pt>
                <c:pt idx="113">
                  <c:v>110.60940269651704</c:v>
                </c:pt>
                <c:pt idx="114">
                  <c:v>111.52716611881766</c:v>
                </c:pt>
                <c:pt idx="115">
                  <c:v>112.60399612486728</c:v>
                </c:pt>
                <c:pt idx="116">
                  <c:v>113.88888183806515</c:v>
                </c:pt>
                <c:pt idx="117">
                  <c:v>113.68091074080185</c:v>
                </c:pt>
                <c:pt idx="118">
                  <c:v>113.87669801462904</c:v>
                </c:pt>
                <c:pt idx="119">
                  <c:v>115.36955482509023</c:v>
                </c:pt>
                <c:pt idx="120">
                  <c:v>115.92324191235262</c:v>
                </c:pt>
                <c:pt idx="121">
                  <c:v>117.17149154535724</c:v>
                </c:pt>
                <c:pt idx="122">
                  <c:v>117.26938518227085</c:v>
                </c:pt>
                <c:pt idx="123">
                  <c:v>116.49841991039816</c:v>
                </c:pt>
                <c:pt idx="124">
                  <c:v>118.66434835581843</c:v>
                </c:pt>
                <c:pt idx="125">
                  <c:v>118.82341493956739</c:v>
                </c:pt>
                <c:pt idx="126">
                  <c:v>119.00701838995849</c:v>
                </c:pt>
                <c:pt idx="127">
                  <c:v>118.21160086132862</c:v>
                </c:pt>
                <c:pt idx="128">
                  <c:v>117.47735627953413</c:v>
                </c:pt>
                <c:pt idx="129">
                  <c:v>117.33055812910622</c:v>
                </c:pt>
                <c:pt idx="130">
                  <c:v>117.91791995058783</c:v>
                </c:pt>
                <c:pt idx="131">
                  <c:v>118.54200246214764</c:v>
                </c:pt>
                <c:pt idx="132">
                  <c:v>118.02799741093753</c:v>
                </c:pt>
                <c:pt idx="133">
                  <c:v>118.01581358750144</c:v>
                </c:pt>
                <c:pt idx="134">
                  <c:v>118.00354515418037</c:v>
                </c:pt>
                <c:pt idx="135">
                  <c:v>117.91791995058783</c:v>
                </c:pt>
                <c:pt idx="136">
                  <c:v>118.61231327656012</c:v>
                </c:pt>
                <c:pt idx="137">
                  <c:v>118.26972785230498</c:v>
                </c:pt>
                <c:pt idx="138">
                  <c:v>118.12284509199209</c:v>
                </c:pt>
                <c:pt idx="139">
                  <c:v>118.91826262062196</c:v>
                </c:pt>
                <c:pt idx="140">
                  <c:v>119.00397243409947</c:v>
                </c:pt>
                <c:pt idx="141">
                  <c:v>118.97943556745736</c:v>
                </c:pt>
                <c:pt idx="142">
                  <c:v>119.19975970792669</c:v>
                </c:pt>
                <c:pt idx="143">
                  <c:v>119.32210560159743</c:v>
                </c:pt>
                <c:pt idx="144">
                  <c:v>120.19392585635781</c:v>
                </c:pt>
                <c:pt idx="145">
                  <c:v>120.6344895274115</c:v>
                </c:pt>
                <c:pt idx="146">
                  <c:v>120.65894178416866</c:v>
                </c:pt>
                <c:pt idx="147">
                  <c:v>122.50682167197594</c:v>
                </c:pt>
                <c:pt idx="148">
                  <c:v>120.12666099780438</c:v>
                </c:pt>
                <c:pt idx="149">
                  <c:v>121.16677031377576</c:v>
                </c:pt>
                <c:pt idx="150">
                  <c:v>121.39927827768119</c:v>
                </c:pt>
                <c:pt idx="151">
                  <c:v>121.41154671100226</c:v>
                </c:pt>
                <c:pt idx="152">
                  <c:v>121.5859276839313</c:v>
                </c:pt>
                <c:pt idx="153">
                  <c:v>121.52475473709593</c:v>
                </c:pt>
                <c:pt idx="154">
                  <c:v>121.696005144281</c:v>
                </c:pt>
                <c:pt idx="155">
                  <c:v>121.76944652443746</c:v>
                </c:pt>
                <c:pt idx="156">
                  <c:v>122.48228480533382</c:v>
                </c:pt>
                <c:pt idx="157">
                  <c:v>122.60463069900456</c:v>
                </c:pt>
                <c:pt idx="158">
                  <c:v>121.19739909213594</c:v>
                </c:pt>
                <c:pt idx="159">
                  <c:v>121.56452138303318</c:v>
                </c:pt>
                <c:pt idx="160">
                  <c:v>121.47271965783763</c:v>
                </c:pt>
                <c:pt idx="161">
                  <c:v>122.17024354955389</c:v>
                </c:pt>
                <c:pt idx="162">
                  <c:v>122.31704169998183</c:v>
                </c:pt>
                <c:pt idx="163">
                  <c:v>123.22262129884636</c:v>
                </c:pt>
                <c:pt idx="164">
                  <c:v>123.73958769603054</c:v>
                </c:pt>
                <c:pt idx="165">
                  <c:v>122.98089085747888</c:v>
                </c:pt>
                <c:pt idx="166">
                  <c:v>124.4371115877468</c:v>
                </c:pt>
                <c:pt idx="167">
                  <c:v>124.55945748141757</c:v>
                </c:pt>
                <c:pt idx="168">
                  <c:v>125.22330663891464</c:v>
                </c:pt>
                <c:pt idx="169">
                  <c:v>125.50480372621934</c:v>
                </c:pt>
                <c:pt idx="170">
                  <c:v>125.85965758379551</c:v>
                </c:pt>
                <c:pt idx="171">
                  <c:v>125.68832256672549</c:v>
                </c:pt>
                <c:pt idx="172">
                  <c:v>125.75871799102289</c:v>
                </c:pt>
                <c:pt idx="173">
                  <c:v>126.59077159984601</c:v>
                </c:pt>
                <c:pt idx="174">
                  <c:v>127.3617368717187</c:v>
                </c:pt>
                <c:pt idx="175">
                  <c:v>126.45624188273916</c:v>
                </c:pt>
                <c:pt idx="176">
                  <c:v>127.22712254472691</c:v>
                </c:pt>
                <c:pt idx="177">
                  <c:v>127.32501618164049</c:v>
                </c:pt>
              </c:numCache>
            </c:numRef>
          </c:val>
          <c:smooth val="0"/>
          <c:extLst>
            <c:ext xmlns:c16="http://schemas.microsoft.com/office/drawing/2014/chart" uri="{C3380CC4-5D6E-409C-BE32-E72D297353CC}">
              <c16:uniqueId val="{00000001-91D2-420D-A0A4-2BE33AD72609}"/>
            </c:ext>
          </c:extLst>
        </c:ser>
        <c:dLbls>
          <c:showLegendKey val="0"/>
          <c:showVal val="0"/>
          <c:showCatName val="0"/>
          <c:showSerName val="0"/>
          <c:showPercent val="0"/>
          <c:showBubbleSize val="0"/>
        </c:dLbls>
        <c:smooth val="0"/>
        <c:axId val="1148616168"/>
        <c:axId val="1148616952"/>
      </c:lineChart>
      <c:catAx>
        <c:axId val="1148616168"/>
        <c:scaling>
          <c:orientation val="minMax"/>
        </c:scaling>
        <c:delete val="0"/>
        <c:axPos val="b"/>
        <c:majorTickMark val="out"/>
        <c:minorTickMark val="none"/>
        <c:tickLblPos val="nextTo"/>
        <c:crossAx val="1148616952"/>
        <c:crosses val="autoZero"/>
        <c:auto val="1"/>
        <c:lblAlgn val="ctr"/>
        <c:lblOffset val="100"/>
        <c:noMultiLvlLbl val="0"/>
      </c:catAx>
      <c:valAx>
        <c:axId val="1148616952"/>
        <c:scaling>
          <c:orientation val="minMax"/>
        </c:scaling>
        <c:delete val="0"/>
        <c:axPos val="l"/>
        <c:majorGridlines/>
        <c:numFmt formatCode="0.00" sourceLinked="1"/>
        <c:majorTickMark val="out"/>
        <c:minorTickMark val="none"/>
        <c:tickLblPos val="nextTo"/>
        <c:crossAx val="114861616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'Total GFCF'!$W$132:$W$230</c:f>
              <c:numCache>
                <c:formatCode>0.00</c:formatCode>
                <c:ptCount val="99"/>
                <c:pt idx="0">
                  <c:v>1.8432999999999999</c:v>
                </c:pt>
                <c:pt idx="1">
                  <c:v>4.5871000000000004</c:v>
                </c:pt>
                <c:pt idx="2">
                  <c:v>11.502599999999999</c:v>
                </c:pt>
                <c:pt idx="3">
                  <c:v>8.8268000000000004</c:v>
                </c:pt>
                <c:pt idx="4">
                  <c:v>-3.0548000000000002</c:v>
                </c:pt>
                <c:pt idx="5">
                  <c:v>-8.0503</c:v>
                </c:pt>
                <c:pt idx="6">
                  <c:v>-0.48499999999999999</c:v>
                </c:pt>
                <c:pt idx="7">
                  <c:v>-7.8825000000000003</c:v>
                </c:pt>
                <c:pt idx="8">
                  <c:v>-5.0915999999999997</c:v>
                </c:pt>
                <c:pt idx="9">
                  <c:v>2.9129</c:v>
                </c:pt>
                <c:pt idx="10">
                  <c:v>-5.8611000000000004</c:v>
                </c:pt>
                <c:pt idx="11">
                  <c:v>13.2681</c:v>
                </c:pt>
                <c:pt idx="12">
                  <c:v>5.0540000000000003</c:v>
                </c:pt>
                <c:pt idx="13">
                  <c:v>1.7775000000000001</c:v>
                </c:pt>
                <c:pt idx="14">
                  <c:v>8.8966999999999992</c:v>
                </c:pt>
                <c:pt idx="15">
                  <c:v>-9.4845000000000006</c:v>
                </c:pt>
                <c:pt idx="16">
                  <c:v>7.2460000000000004</c:v>
                </c:pt>
                <c:pt idx="17">
                  <c:v>-4.1383000000000001</c:v>
                </c:pt>
                <c:pt idx="18">
                  <c:v>-2.774</c:v>
                </c:pt>
                <c:pt idx="19">
                  <c:v>-19.9621</c:v>
                </c:pt>
                <c:pt idx="20">
                  <c:v>36.2746</c:v>
                </c:pt>
                <c:pt idx="21">
                  <c:v>-0.51700000000000002</c:v>
                </c:pt>
                <c:pt idx="22">
                  <c:v>0.99780000000000002</c:v>
                </c:pt>
                <c:pt idx="23">
                  <c:v>-11.870200000000001</c:v>
                </c:pt>
                <c:pt idx="24">
                  <c:v>8.9162999999999997</c:v>
                </c:pt>
                <c:pt idx="25">
                  <c:v>0.5675</c:v>
                </c:pt>
                <c:pt idx="26">
                  <c:v>3.4807999999999999</c:v>
                </c:pt>
                <c:pt idx="27">
                  <c:v>10.9796</c:v>
                </c:pt>
                <c:pt idx="28">
                  <c:v>-4.9474999999999998</c:v>
                </c:pt>
                <c:pt idx="29">
                  <c:v>5.1166</c:v>
                </c:pt>
                <c:pt idx="30">
                  <c:v>-2.2501000000000002</c:v>
                </c:pt>
                <c:pt idx="31">
                  <c:v>12.0816</c:v>
                </c:pt>
                <c:pt idx="32">
                  <c:v>3.4952999999999999</c:v>
                </c:pt>
                <c:pt idx="33">
                  <c:v>7.9219999999999997</c:v>
                </c:pt>
                <c:pt idx="34">
                  <c:v>-1.4702</c:v>
                </c:pt>
                <c:pt idx="35">
                  <c:v>7.6813000000000002</c:v>
                </c:pt>
                <c:pt idx="36">
                  <c:v>-0.43240000000000001</c:v>
                </c:pt>
                <c:pt idx="37">
                  <c:v>3.6351</c:v>
                </c:pt>
                <c:pt idx="38">
                  <c:v>-2.8976999999999999</c:v>
                </c:pt>
                <c:pt idx="39">
                  <c:v>1.3050999999999999</c:v>
                </c:pt>
                <c:pt idx="40">
                  <c:v>-7.0613000000000001</c:v>
                </c:pt>
                <c:pt idx="41">
                  <c:v>-6.3541999999999996</c:v>
                </c:pt>
                <c:pt idx="42">
                  <c:v>-4.1962999999999999</c:v>
                </c:pt>
                <c:pt idx="43">
                  <c:v>-7.4282000000000004</c:v>
                </c:pt>
                <c:pt idx="44">
                  <c:v>-8.3063000000000002</c:v>
                </c:pt>
                <c:pt idx="45">
                  <c:v>-1.4883</c:v>
                </c:pt>
                <c:pt idx="46">
                  <c:v>-2.1711999999999998</c:v>
                </c:pt>
                <c:pt idx="47">
                  <c:v>0.25919999999999999</c:v>
                </c:pt>
                <c:pt idx="48">
                  <c:v>-1.5011000000000001</c:v>
                </c:pt>
                <c:pt idx="49">
                  <c:v>0.3034</c:v>
                </c:pt>
                <c:pt idx="50">
                  <c:v>-0.73340000000000005</c:v>
                </c:pt>
                <c:pt idx="51">
                  <c:v>-0.33539999999999998</c:v>
                </c:pt>
                <c:pt idx="52">
                  <c:v>-3.8895</c:v>
                </c:pt>
                <c:pt idx="53">
                  <c:v>2.1640999999999999</c:v>
                </c:pt>
                <c:pt idx="54">
                  <c:v>-2.9731000000000001</c:v>
                </c:pt>
                <c:pt idx="55">
                  <c:v>-4.1066000000000003</c:v>
                </c:pt>
                <c:pt idx="56">
                  <c:v>6.9168000000000003</c:v>
                </c:pt>
                <c:pt idx="57">
                  <c:v>5.8853999999999997</c:v>
                </c:pt>
                <c:pt idx="58">
                  <c:v>9.8046000000000006</c:v>
                </c:pt>
                <c:pt idx="59">
                  <c:v>-2.105</c:v>
                </c:pt>
                <c:pt idx="60">
                  <c:v>25.838699999999999</c:v>
                </c:pt>
                <c:pt idx="61">
                  <c:v>2.8212999999999999</c:v>
                </c:pt>
                <c:pt idx="62">
                  <c:v>13.1593</c:v>
                </c:pt>
                <c:pt idx="63">
                  <c:v>-0.97529999999999994</c:v>
                </c:pt>
                <c:pt idx="64">
                  <c:v>-2.5546000000000002</c:v>
                </c:pt>
                <c:pt idx="65">
                  <c:v>2.1876000000000002</c:v>
                </c:pt>
                <c:pt idx="66">
                  <c:v>10.693899999999999</c:v>
                </c:pt>
                <c:pt idx="67">
                  <c:v>2.1873</c:v>
                </c:pt>
                <c:pt idx="68">
                  <c:v>-7.5491000000000001</c:v>
                </c:pt>
                <c:pt idx="69">
                  <c:v>1.1866000000000001</c:v>
                </c:pt>
                <c:pt idx="70">
                  <c:v>-5.5426000000000002</c:v>
                </c:pt>
                <c:pt idx="71">
                  <c:v>-31.046099999999999</c:v>
                </c:pt>
                <c:pt idx="72">
                  <c:v>-0.21129999999999999</c:v>
                </c:pt>
                <c:pt idx="73">
                  <c:v>2.1758000000000002</c:v>
                </c:pt>
                <c:pt idx="74">
                  <c:v>-1.4234</c:v>
                </c:pt>
                <c:pt idx="75">
                  <c:v>0.37059999999999998</c:v>
                </c:pt>
                <c:pt idx="76">
                  <c:v>26.4147</c:v>
                </c:pt>
                <c:pt idx="77">
                  <c:v>5.6482000000000001</c:v>
                </c:pt>
                <c:pt idx="78">
                  <c:v>-4.3250000000000002</c:v>
                </c:pt>
                <c:pt idx="79">
                  <c:v>21.696300000000001</c:v>
                </c:pt>
                <c:pt idx="80">
                  <c:v>2.8647</c:v>
                </c:pt>
                <c:pt idx="81">
                  <c:v>3.6901000000000002</c:v>
                </c:pt>
                <c:pt idx="82">
                  <c:v>-1.2951999999999999</c:v>
                </c:pt>
                <c:pt idx="83">
                  <c:v>0.45779999999999998</c:v>
                </c:pt>
                <c:pt idx="84">
                  <c:v>-2.7294</c:v>
                </c:pt>
                <c:pt idx="85">
                  <c:v>1.7374000000000001</c:v>
                </c:pt>
                <c:pt idx="86">
                  <c:v>-4.0110999999999999</c:v>
                </c:pt>
                <c:pt idx="87">
                  <c:v>-13.2014</c:v>
                </c:pt>
                <c:pt idx="88">
                  <c:v>13.7591</c:v>
                </c:pt>
                <c:pt idx="89">
                  <c:v>1.6767000000000001</c:v>
                </c:pt>
                <c:pt idx="90">
                  <c:v>7.5987</c:v>
                </c:pt>
                <c:pt idx="91">
                  <c:v>8.6548999999999996</c:v>
                </c:pt>
                <c:pt idx="92">
                  <c:v>-4.6321000000000003</c:v>
                </c:pt>
                <c:pt idx="93">
                  <c:v>-2.0394000000000001</c:v>
                </c:pt>
                <c:pt idx="94">
                  <c:v>5.6109999999999998</c:v>
                </c:pt>
                <c:pt idx="95">
                  <c:v>-2.2370999999999999</c:v>
                </c:pt>
                <c:pt idx="96">
                  <c:v>0.18310000000000001</c:v>
                </c:pt>
                <c:pt idx="97">
                  <c:v>3.3706</c:v>
                </c:pt>
                <c:pt idx="98">
                  <c:v>10.3949</c:v>
                </c:pt>
              </c:numCache>
            </c:numRef>
          </c:val>
          <c:smooth val="0"/>
          <c:extLst>
            <c:ext xmlns:c16="http://schemas.microsoft.com/office/drawing/2014/chart" uri="{C3380CC4-5D6E-409C-BE32-E72D297353CC}">
              <c16:uniqueId val="{00000000-8132-4E1C-BE30-A5C4DBD3A011}"/>
            </c:ext>
          </c:extLst>
        </c:ser>
        <c:ser>
          <c:idx val="1"/>
          <c:order val="1"/>
          <c:marker>
            <c:symbol val="none"/>
          </c:marker>
          <c:val>
            <c:numRef>
              <c:f>'Total GFCF'!$X$132:$X$230</c:f>
              <c:numCache>
                <c:formatCode>0.00</c:formatCode>
                <c:ptCount val="99"/>
                <c:pt idx="0">
                  <c:v>1.8434600494169562</c:v>
                </c:pt>
                <c:pt idx="1">
                  <c:v>4.587727172668643</c:v>
                </c:pt>
                <c:pt idx="2">
                  <c:v>11.502071733779818</c:v>
                </c:pt>
                <c:pt idx="3">
                  <c:v>8.8266338466979057</c:v>
                </c:pt>
                <c:pt idx="4">
                  <c:v>-3.0544685684222861</c:v>
                </c:pt>
                <c:pt idx="5">
                  <c:v>-8.0504281803511102</c:v>
                </c:pt>
                <c:pt idx="6">
                  <c:v>-0.48539117719158531</c:v>
                </c:pt>
                <c:pt idx="7">
                  <c:v>-7.8825002113654064</c:v>
                </c:pt>
                <c:pt idx="8">
                  <c:v>-5.0909508000550829</c:v>
                </c:pt>
                <c:pt idx="9">
                  <c:v>2.9127298364183929</c:v>
                </c:pt>
                <c:pt idx="10">
                  <c:v>-5.8608620642758176</c:v>
                </c:pt>
                <c:pt idx="11">
                  <c:v>13.267793714853093</c:v>
                </c:pt>
                <c:pt idx="12">
                  <c:v>5.0534449260169811</c:v>
                </c:pt>
                <c:pt idx="13">
                  <c:v>1.7775728056619755</c:v>
                </c:pt>
                <c:pt idx="14">
                  <c:v>8.8974815839836019</c:v>
                </c:pt>
                <c:pt idx="15">
                  <c:v>-9.4848877022898783</c:v>
                </c:pt>
                <c:pt idx="16">
                  <c:v>7.2457997482956671</c:v>
                </c:pt>
                <c:pt idx="17">
                  <c:v>-4.1382780566811439</c:v>
                </c:pt>
                <c:pt idx="18">
                  <c:v>-2.7737638090127414</c:v>
                </c:pt>
                <c:pt idx="19">
                  <c:v>-19.962006240837095</c:v>
                </c:pt>
                <c:pt idx="20">
                  <c:v>36.274634174433594</c:v>
                </c:pt>
                <c:pt idx="21">
                  <c:v>-0.51718549020219884</c:v>
                </c:pt>
                <c:pt idx="22">
                  <c:v>0.99748018115386472</c:v>
                </c:pt>
                <c:pt idx="23">
                  <c:v>-11.86997936766584</c:v>
                </c:pt>
                <c:pt idx="24">
                  <c:v>8.9166252820602754</c:v>
                </c:pt>
                <c:pt idx="25">
                  <c:v>0.56753744185218391</c:v>
                </c:pt>
                <c:pt idx="26">
                  <c:v>3.4802179403907063</c:v>
                </c:pt>
                <c:pt idx="27">
                  <c:v>10.979873383140969</c:v>
                </c:pt>
                <c:pt idx="28">
                  <c:v>-4.9478491621076648</c:v>
                </c:pt>
                <c:pt idx="29">
                  <c:v>5.1172823106965692</c:v>
                </c:pt>
                <c:pt idx="30">
                  <c:v>-2.2502288561144002</c:v>
                </c:pt>
                <c:pt idx="31">
                  <c:v>12.081429300517099</c:v>
                </c:pt>
                <c:pt idx="32">
                  <c:v>3.4951585493143478</c:v>
                </c:pt>
                <c:pt idx="33">
                  <c:v>7.9225664606866752</c:v>
                </c:pt>
                <c:pt idx="34">
                  <c:v>-1.4707001232650452</c:v>
                </c:pt>
                <c:pt idx="35">
                  <c:v>7.6816950016050045</c:v>
                </c:pt>
                <c:pt idx="36">
                  <c:v>-0.43267499821926236</c:v>
                </c:pt>
                <c:pt idx="37">
                  <c:v>3.6348471452384068</c:v>
                </c:pt>
                <c:pt idx="38">
                  <c:v>-2.8976906061830121</c:v>
                </c:pt>
                <c:pt idx="39">
                  <c:v>1.3058450995156123</c:v>
                </c:pt>
                <c:pt idx="40">
                  <c:v>-7.0619533584394212</c:v>
                </c:pt>
                <c:pt idx="41">
                  <c:v>-6.3536344358620429</c:v>
                </c:pt>
                <c:pt idx="42">
                  <c:v>-4.1967720916503692</c:v>
                </c:pt>
                <c:pt idx="43">
                  <c:v>-7.4280027257645926</c:v>
                </c:pt>
                <c:pt idx="44">
                  <c:v>-8.3065077611188975</c:v>
                </c:pt>
                <c:pt idx="45">
                  <c:v>-1.4882475399808692</c:v>
                </c:pt>
                <c:pt idx="46">
                  <c:v>-2.1708445430945966</c:v>
                </c:pt>
                <c:pt idx="47">
                  <c:v>0.25931970933765758</c:v>
                </c:pt>
                <c:pt idx="48">
                  <c:v>-1.5010109549935868</c:v>
                </c:pt>
                <c:pt idx="49">
                  <c:v>0.30339515234492076</c:v>
                </c:pt>
                <c:pt idx="50">
                  <c:v>-0.73388739131499126</c:v>
                </c:pt>
                <c:pt idx="51">
                  <c:v>-0.33493795171734009</c:v>
                </c:pt>
                <c:pt idx="52">
                  <c:v>-3.8900358460796758</c:v>
                </c:pt>
                <c:pt idx="53">
                  <c:v>2.1648545969732869</c:v>
                </c:pt>
                <c:pt idx="54">
                  <c:v>-2.9730473084234821</c:v>
                </c:pt>
                <c:pt idx="55">
                  <c:v>-4.1073784134001423</c:v>
                </c:pt>
                <c:pt idx="56">
                  <c:v>6.9175354451912252</c:v>
                </c:pt>
                <c:pt idx="57">
                  <c:v>5.8851147747331689</c:v>
                </c:pt>
                <c:pt idx="58">
                  <c:v>9.8043834504847549</c:v>
                </c:pt>
                <c:pt idx="59">
                  <c:v>-2.1049269817451699</c:v>
                </c:pt>
                <c:pt idx="60">
                  <c:v>25.839222115884365</c:v>
                </c:pt>
                <c:pt idx="61">
                  <c:v>2.8212229796050758</c:v>
                </c:pt>
                <c:pt idx="62">
                  <c:v>13.158864475063359</c:v>
                </c:pt>
                <c:pt idx="63">
                  <c:v>-0.97516884070746324</c:v>
                </c:pt>
                <c:pt idx="64">
                  <c:v>-2.5547194055606348</c:v>
                </c:pt>
                <c:pt idx="65">
                  <c:v>2.1874909213714711</c:v>
                </c:pt>
                <c:pt idx="66">
                  <c:v>10.693928918006268</c:v>
                </c:pt>
                <c:pt idx="67">
                  <c:v>2.1875979115379973</c:v>
                </c:pt>
                <c:pt idx="68">
                  <c:v>-7.5490570134814972</c:v>
                </c:pt>
                <c:pt idx="69">
                  <c:v>1.1862692157289523</c:v>
                </c:pt>
                <c:pt idx="70">
                  <c:v>-5.5421347228294611</c:v>
                </c:pt>
                <c:pt idx="71">
                  <c:v>-31.046397551879235</c:v>
                </c:pt>
                <c:pt idx="72">
                  <c:v>-0.21070589719291988</c:v>
                </c:pt>
                <c:pt idx="73">
                  <c:v>2.1754680604436638</c:v>
                </c:pt>
                <c:pt idx="74">
                  <c:v>-1.423525756738564</c:v>
                </c:pt>
                <c:pt idx="75">
                  <c:v>0.37033599633178316</c:v>
                </c:pt>
                <c:pt idx="76">
                  <c:v>26.415522894490053</c:v>
                </c:pt>
                <c:pt idx="77">
                  <c:v>5.6481990119189085</c:v>
                </c:pt>
                <c:pt idx="78">
                  <c:v>-4.325617944421067</c:v>
                </c:pt>
                <c:pt idx="79">
                  <c:v>21.696534381510133</c:v>
                </c:pt>
                <c:pt idx="80">
                  <c:v>2.8649088208272611</c:v>
                </c:pt>
                <c:pt idx="81">
                  <c:v>3.6901525276536562</c:v>
                </c:pt>
                <c:pt idx="82">
                  <c:v>-1.2952372448684524</c:v>
                </c:pt>
                <c:pt idx="83">
                  <c:v>0.45763616202028068</c:v>
                </c:pt>
                <c:pt idx="84">
                  <c:v>-2.7289340376174476</c:v>
                </c:pt>
                <c:pt idx="85">
                  <c:v>1.7369414611449141</c:v>
                </c:pt>
                <c:pt idx="86">
                  <c:v>-4.0112284544167265</c:v>
                </c:pt>
                <c:pt idx="87">
                  <c:v>-13.200976537815812</c:v>
                </c:pt>
                <c:pt idx="88">
                  <c:v>13.758476737763781</c:v>
                </c:pt>
                <c:pt idx="89">
                  <c:v>1.6771919536904711</c:v>
                </c:pt>
                <c:pt idx="90">
                  <c:v>7.5987989584285209</c:v>
                </c:pt>
                <c:pt idx="91">
                  <c:v>8.6545785042749337</c:v>
                </c:pt>
                <c:pt idx="92">
                  <c:v>-4.6322488992998618</c:v>
                </c:pt>
                <c:pt idx="93">
                  <c:v>-2.0393671936786428</c:v>
                </c:pt>
                <c:pt idx="94">
                  <c:v>5.6112897021397101</c:v>
                </c:pt>
                <c:pt idx="95">
                  <c:v>-2.237179599101291</c:v>
                </c:pt>
                <c:pt idx="96">
                  <c:v>0.18257865760973324</c:v>
                </c:pt>
                <c:pt idx="97">
                  <c:v>3.3711561223982223</c:v>
                </c:pt>
                <c:pt idx="98">
                  <c:v>10.394962693725528</c:v>
                </c:pt>
              </c:numCache>
            </c:numRef>
          </c:val>
          <c:smooth val="0"/>
          <c:extLst>
            <c:ext xmlns:c16="http://schemas.microsoft.com/office/drawing/2014/chart" uri="{C3380CC4-5D6E-409C-BE32-E72D297353CC}">
              <c16:uniqueId val="{00000001-8132-4E1C-BE30-A5C4DBD3A011}"/>
            </c:ext>
          </c:extLst>
        </c:ser>
        <c:dLbls>
          <c:showLegendKey val="0"/>
          <c:showVal val="0"/>
          <c:showCatName val="0"/>
          <c:showSerName val="0"/>
          <c:showPercent val="0"/>
          <c:showBubbleSize val="0"/>
        </c:dLbls>
        <c:smooth val="0"/>
        <c:axId val="1148619304"/>
        <c:axId val="1148616560"/>
      </c:lineChart>
      <c:catAx>
        <c:axId val="1148619304"/>
        <c:scaling>
          <c:orientation val="minMax"/>
        </c:scaling>
        <c:delete val="0"/>
        <c:axPos val="b"/>
        <c:majorTickMark val="out"/>
        <c:minorTickMark val="none"/>
        <c:tickLblPos val="nextTo"/>
        <c:crossAx val="1148616560"/>
        <c:crosses val="autoZero"/>
        <c:auto val="1"/>
        <c:lblAlgn val="ctr"/>
        <c:lblOffset val="100"/>
        <c:noMultiLvlLbl val="0"/>
      </c:catAx>
      <c:valAx>
        <c:axId val="1148616560"/>
        <c:scaling>
          <c:orientation val="minMax"/>
        </c:scaling>
        <c:delete val="0"/>
        <c:axPos val="l"/>
        <c:majorGridlines/>
        <c:numFmt formatCode="0.00" sourceLinked="1"/>
        <c:majorTickMark val="out"/>
        <c:minorTickMark val="none"/>
        <c:tickLblPos val="nextTo"/>
        <c:crossAx val="114861930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'Total GFCF'!$Y$132:$Y$230</c:f>
              <c:numCache>
                <c:formatCode>0.00</c:formatCode>
                <c:ptCount val="99"/>
                <c:pt idx="0">
                  <c:v>-1.6004941695624275E-4</c:v>
                </c:pt>
                <c:pt idx="1">
                  <c:v>-6.2717266864265042E-4</c:v>
                </c:pt>
                <c:pt idx="2">
                  <c:v>5.2826622018109504E-4</c:v>
                </c:pt>
                <c:pt idx="3">
                  <c:v>1.6615330209468482E-4</c:v>
                </c:pt>
                <c:pt idx="4">
                  <c:v>-3.3143157771409193E-4</c:v>
                </c:pt>
                <c:pt idx="5">
                  <c:v>1.2818035111017423E-4</c:v>
                </c:pt>
                <c:pt idx="6">
                  <c:v>3.9117719158532349E-4</c:v>
                </c:pt>
                <c:pt idx="7">
                  <c:v>2.1136540606647714E-7</c:v>
                </c:pt>
                <c:pt idx="8">
                  <c:v>-6.4919994491674515E-4</c:v>
                </c:pt>
                <c:pt idx="9">
                  <c:v>1.7016358160715228E-4</c:v>
                </c:pt>
                <c:pt idx="10">
                  <c:v>-2.3793572418284725E-4</c:v>
                </c:pt>
                <c:pt idx="11">
                  <c:v>3.0628514690711484E-4</c:v>
                </c:pt>
                <c:pt idx="12">
                  <c:v>5.5507398301912758E-4</c:v>
                </c:pt>
                <c:pt idx="13">
                  <c:v>-7.2805661975428038E-5</c:v>
                </c:pt>
                <c:pt idx="14">
                  <c:v>-7.815839836027294E-4</c:v>
                </c:pt>
                <c:pt idx="15">
                  <c:v>3.8770228987772271E-4</c:v>
                </c:pt>
                <c:pt idx="16">
                  <c:v>2.0025170433335404E-4</c:v>
                </c:pt>
                <c:pt idx="17">
                  <c:v>-2.1943318856187943E-5</c:v>
                </c:pt>
                <c:pt idx="18">
                  <c:v>-2.3619098725857768E-4</c:v>
                </c:pt>
                <c:pt idx="19">
                  <c:v>-9.3759162904660798E-5</c:v>
                </c:pt>
                <c:pt idx="20">
                  <c:v>-3.4174433594102993E-5</c:v>
                </c:pt>
                <c:pt idx="21">
                  <c:v>1.8549020219882362E-4</c:v>
                </c:pt>
                <c:pt idx="22">
                  <c:v>3.1981884613530021E-4</c:v>
                </c:pt>
                <c:pt idx="23">
                  <c:v>-2.206323341606975E-4</c:v>
                </c:pt>
                <c:pt idx="24">
                  <c:v>-3.2528206027571116E-4</c:v>
                </c:pt>
                <c:pt idx="25">
                  <c:v>-3.7441852183905944E-5</c:v>
                </c:pt>
                <c:pt idx="26">
                  <c:v>5.8205960929358369E-4</c:v>
                </c:pt>
                <c:pt idx="27">
                  <c:v>-2.7338314096958527E-4</c:v>
                </c:pt>
                <c:pt idx="28">
                  <c:v>3.49162107665002E-4</c:v>
                </c:pt>
                <c:pt idx="29">
                  <c:v>-6.8231069656921051E-4</c:v>
                </c:pt>
                <c:pt idx="30">
                  <c:v>1.2885611439994449E-4</c:v>
                </c:pt>
                <c:pt idx="31">
                  <c:v>1.7069948290071579E-4</c:v>
                </c:pt>
                <c:pt idx="32">
                  <c:v>1.4145068565207808E-4</c:v>
                </c:pt>
                <c:pt idx="33">
                  <c:v>-5.6646068667554061E-4</c:v>
                </c:pt>
                <c:pt idx="34">
                  <c:v>5.0012326504522697E-4</c:v>
                </c:pt>
                <c:pt idx="35">
                  <c:v>-3.9500160500427484E-4</c:v>
                </c:pt>
                <c:pt idx="36">
                  <c:v>2.7499821926235679E-4</c:v>
                </c:pt>
                <c:pt idx="37">
                  <c:v>2.5285476159320197E-4</c:v>
                </c:pt>
                <c:pt idx="38">
                  <c:v>-9.3938169878349242E-6</c:v>
                </c:pt>
                <c:pt idx="39">
                  <c:v>-7.4509951561241294E-4</c:v>
                </c:pt>
                <c:pt idx="40">
                  <c:v>6.5335843942104788E-4</c:v>
                </c:pt>
                <c:pt idx="41">
                  <c:v>-5.6556413795672E-4</c:v>
                </c:pt>
                <c:pt idx="42">
                  <c:v>4.7209165036932177E-4</c:v>
                </c:pt>
                <c:pt idx="43">
                  <c:v>-1.9727423540771838E-4</c:v>
                </c:pt>
                <c:pt idx="44">
                  <c:v>2.0776111889730942E-4</c:v>
                </c:pt>
                <c:pt idx="45">
                  <c:v>-5.2460019130728952E-5</c:v>
                </c:pt>
                <c:pt idx="46">
                  <c:v>-3.554569054031731E-4</c:v>
                </c:pt>
                <c:pt idx="47">
                  <c:v>-1.1970933765759195E-4</c:v>
                </c:pt>
                <c:pt idx="48">
                  <c:v>-8.9045006413268624E-5</c:v>
                </c:pt>
                <c:pt idx="49">
                  <c:v>4.8476550792431183E-6</c:v>
                </c:pt>
                <c:pt idx="50">
                  <c:v>4.8739131499120347E-4</c:v>
                </c:pt>
                <c:pt idx="51">
                  <c:v>-4.6204828265988818E-4</c:v>
                </c:pt>
                <c:pt idx="52">
                  <c:v>5.3584607967582798E-4</c:v>
                </c:pt>
                <c:pt idx="53">
                  <c:v>-7.545969732869473E-4</c:v>
                </c:pt>
                <c:pt idx="54">
                  <c:v>-5.269157651799361E-5</c:v>
                </c:pt>
                <c:pt idx="55">
                  <c:v>7.7841340014206395E-4</c:v>
                </c:pt>
                <c:pt idx="56">
                  <c:v>-7.3544519122492602E-4</c:v>
                </c:pt>
                <c:pt idx="57">
                  <c:v>2.8522526683083527E-4</c:v>
                </c:pt>
                <c:pt idx="58">
                  <c:v>2.1654951524574528E-4</c:v>
                </c:pt>
                <c:pt idx="59">
                  <c:v>-7.301825483008173E-5</c:v>
                </c:pt>
                <c:pt idx="60">
                  <c:v>-5.2211588436534839E-4</c:v>
                </c:pt>
                <c:pt idx="61">
                  <c:v>7.7020394924076641E-5</c:v>
                </c:pt>
                <c:pt idx="62">
                  <c:v>4.3552493664122949E-4</c:v>
                </c:pt>
                <c:pt idx="63">
                  <c:v>-1.3115929253670888E-4</c:v>
                </c:pt>
                <c:pt idx="64">
                  <c:v>1.1940556063461116E-4</c:v>
                </c:pt>
                <c:pt idx="65">
                  <c:v>1.0907862852915784E-4</c:v>
                </c:pt>
                <c:pt idx="66">
                  <c:v>-2.8918006268696672E-5</c:v>
                </c:pt>
                <c:pt idx="67">
                  <c:v>-2.9791153799729742E-4</c:v>
                </c:pt>
                <c:pt idx="68">
                  <c:v>-4.2986518502985405E-5</c:v>
                </c:pt>
                <c:pt idx="69">
                  <c:v>3.3078427104782371E-4</c:v>
                </c:pt>
                <c:pt idx="70">
                  <c:v>-4.6527717053912454E-4</c:v>
                </c:pt>
                <c:pt idx="71">
                  <c:v>2.9755187923541371E-4</c:v>
                </c:pt>
                <c:pt idx="72">
                  <c:v>-5.9410280708011021E-4</c:v>
                </c:pt>
                <c:pt idx="73">
                  <c:v>3.3193955633636918E-4</c:v>
                </c:pt>
                <c:pt idx="74">
                  <c:v>1.2575673856396463E-4</c:v>
                </c:pt>
                <c:pt idx="75">
                  <c:v>2.6400366821682786E-4</c:v>
                </c:pt>
                <c:pt idx="76">
                  <c:v>-8.2289449005301663E-4</c:v>
                </c:pt>
                <c:pt idx="77">
                  <c:v>9.8808109161296898E-7</c:v>
                </c:pt>
                <c:pt idx="78">
                  <c:v>6.1794442106677394E-4</c:v>
                </c:pt>
                <c:pt idx="79">
                  <c:v>-2.3438151013266406E-4</c:v>
                </c:pt>
                <c:pt idx="80">
                  <c:v>-2.088208272610359E-4</c:v>
                </c:pt>
                <c:pt idx="81">
                  <c:v>-5.2527653656042617E-5</c:v>
                </c:pt>
                <c:pt idx="82">
                  <c:v>3.7244868452468438E-5</c:v>
                </c:pt>
                <c:pt idx="83">
                  <c:v>1.6383797971930569E-4</c:v>
                </c:pt>
                <c:pt idx="84">
                  <c:v>-4.6596238255247613E-4</c:v>
                </c:pt>
                <c:pt idx="85">
                  <c:v>4.5853885508595482E-4</c:v>
                </c:pt>
                <c:pt idx="86">
                  <c:v>1.2845441672659774E-4</c:v>
                </c:pt>
                <c:pt idx="87">
                  <c:v>-4.2346218418742865E-4</c:v>
                </c:pt>
                <c:pt idx="88">
                  <c:v>6.2326223621944621E-4</c:v>
                </c:pt>
                <c:pt idx="89">
                  <c:v>-4.9195369047105864E-4</c:v>
                </c:pt>
                <c:pt idx="90">
                  <c:v>-9.8958428520923292E-5</c:v>
                </c:pt>
                <c:pt idx="91">
                  <c:v>3.2149572506590118E-4</c:v>
                </c:pt>
                <c:pt idx="92">
                  <c:v>1.4889929986150463E-4</c:v>
                </c:pt>
                <c:pt idx="93">
                  <c:v>-3.2806321357270463E-5</c:v>
                </c:pt>
                <c:pt idx="94">
                  <c:v>-2.8970213971035719E-4</c:v>
                </c:pt>
                <c:pt idx="95">
                  <c:v>7.9599101291183416E-5</c:v>
                </c:pt>
                <c:pt idx="96">
                  <c:v>5.2134239026677132E-4</c:v>
                </c:pt>
                <c:pt idx="97">
                  <c:v>-5.561223982222252E-4</c:v>
                </c:pt>
                <c:pt idx="98">
                  <c:v>-6.2693725528362165E-5</c:v>
                </c:pt>
              </c:numCache>
            </c:numRef>
          </c:val>
          <c:smooth val="0"/>
          <c:extLst>
            <c:ext xmlns:c16="http://schemas.microsoft.com/office/drawing/2014/chart" uri="{C3380CC4-5D6E-409C-BE32-E72D297353CC}">
              <c16:uniqueId val="{00000000-7166-40F8-8EF0-24DC3CF4E707}"/>
            </c:ext>
          </c:extLst>
        </c:ser>
        <c:dLbls>
          <c:showLegendKey val="0"/>
          <c:showVal val="0"/>
          <c:showCatName val="0"/>
          <c:showSerName val="0"/>
          <c:showPercent val="0"/>
          <c:showBubbleSize val="0"/>
        </c:dLbls>
        <c:smooth val="0"/>
        <c:axId val="1148617344"/>
        <c:axId val="1148615776"/>
      </c:lineChart>
      <c:catAx>
        <c:axId val="1148617344"/>
        <c:scaling>
          <c:orientation val="minMax"/>
        </c:scaling>
        <c:delete val="0"/>
        <c:axPos val="b"/>
        <c:majorTickMark val="out"/>
        <c:minorTickMark val="none"/>
        <c:tickLblPos val="nextTo"/>
        <c:crossAx val="1148615776"/>
        <c:crosses val="autoZero"/>
        <c:auto val="1"/>
        <c:lblAlgn val="ctr"/>
        <c:lblOffset val="100"/>
        <c:noMultiLvlLbl val="0"/>
      </c:catAx>
      <c:valAx>
        <c:axId val="1148615776"/>
        <c:scaling>
          <c:orientation val="minMax"/>
        </c:scaling>
        <c:delete val="0"/>
        <c:axPos val="l"/>
        <c:majorGridlines/>
        <c:numFmt formatCode="0.00" sourceLinked="1"/>
        <c:majorTickMark val="out"/>
        <c:minorTickMark val="none"/>
        <c:tickLblPos val="nextTo"/>
        <c:crossAx val="114861734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'Total GFCF'!$R$47:$R$223</c:f>
              <c:numCache>
                <c:formatCode>0.00</c:formatCode>
                <c:ptCount val="177"/>
                <c:pt idx="0">
                  <c:v>62.706422018348619</c:v>
                </c:pt>
                <c:pt idx="1">
                  <c:v>67.862385321100916</c:v>
                </c:pt>
                <c:pt idx="2">
                  <c:v>71.504587155963307</c:v>
                </c:pt>
                <c:pt idx="3">
                  <c:v>71.486238532110093</c:v>
                </c:pt>
                <c:pt idx="4">
                  <c:v>70.412844036697251</c:v>
                </c:pt>
                <c:pt idx="5">
                  <c:v>72.88990825688073</c:v>
                </c:pt>
                <c:pt idx="6">
                  <c:v>72.844036697247716</c:v>
                </c:pt>
                <c:pt idx="7">
                  <c:v>72.963302752293572</c:v>
                </c:pt>
                <c:pt idx="8">
                  <c:v>73.073394495412856</c:v>
                </c:pt>
                <c:pt idx="9">
                  <c:v>73.229357798165125</c:v>
                </c:pt>
                <c:pt idx="10">
                  <c:v>74.807339449541288</c:v>
                </c:pt>
                <c:pt idx="11">
                  <c:v>75.596330275229363</c:v>
                </c:pt>
                <c:pt idx="12">
                  <c:v>76.550458715596335</c:v>
                </c:pt>
                <c:pt idx="13">
                  <c:v>75.357798165137609</c:v>
                </c:pt>
                <c:pt idx="14">
                  <c:v>74.440366972477065</c:v>
                </c:pt>
                <c:pt idx="15">
                  <c:v>72.339449541284395</c:v>
                </c:pt>
                <c:pt idx="16">
                  <c:v>72.357798165137609</c:v>
                </c:pt>
                <c:pt idx="17">
                  <c:v>68.284403669724782</c:v>
                </c:pt>
                <c:pt idx="18">
                  <c:v>67.165137614678898</c:v>
                </c:pt>
                <c:pt idx="19">
                  <c:v>66.211009174311926</c:v>
                </c:pt>
                <c:pt idx="20">
                  <c:v>68.238532110091739</c:v>
                </c:pt>
                <c:pt idx="21">
                  <c:v>62.440366972477065</c:v>
                </c:pt>
                <c:pt idx="22">
                  <c:v>64.449541284403665</c:v>
                </c:pt>
                <c:pt idx="23">
                  <c:v>66.651376146789005</c:v>
                </c:pt>
                <c:pt idx="24">
                  <c:v>66</c:v>
                </c:pt>
                <c:pt idx="25">
                  <c:v>67.036697247706414</c:v>
                </c:pt>
                <c:pt idx="26">
                  <c:v>66.100917431192656</c:v>
                </c:pt>
                <c:pt idx="27">
                  <c:v>68.642201834862377</c:v>
                </c:pt>
                <c:pt idx="28">
                  <c:v>71.284403669724767</c:v>
                </c:pt>
                <c:pt idx="29">
                  <c:v>69.211009174311926</c:v>
                </c:pt>
                <c:pt idx="30">
                  <c:v>69.651376146788991</c:v>
                </c:pt>
                <c:pt idx="31">
                  <c:v>70.715596330275233</c:v>
                </c:pt>
                <c:pt idx="32">
                  <c:v>72.706422018348619</c:v>
                </c:pt>
                <c:pt idx="33">
                  <c:v>71.9908256880734</c:v>
                </c:pt>
                <c:pt idx="34">
                  <c:v>74.926605504587158</c:v>
                </c:pt>
                <c:pt idx="35">
                  <c:v>75.311926605504581</c:v>
                </c:pt>
                <c:pt idx="36">
                  <c:v>73.495412844036693</c:v>
                </c:pt>
                <c:pt idx="37">
                  <c:v>79.495412844036693</c:v>
                </c:pt>
                <c:pt idx="38">
                  <c:v>79.981651376146786</c:v>
                </c:pt>
                <c:pt idx="39">
                  <c:v>80.963302752293572</c:v>
                </c:pt>
                <c:pt idx="40">
                  <c:v>82.348623853211009</c:v>
                </c:pt>
                <c:pt idx="41">
                  <c:v>80.926605504587158</c:v>
                </c:pt>
                <c:pt idx="42">
                  <c:v>79.633027522935777</c:v>
                </c:pt>
                <c:pt idx="43">
                  <c:v>78.073394495412842</c:v>
                </c:pt>
                <c:pt idx="44">
                  <c:v>78.036697247706428</c:v>
                </c:pt>
                <c:pt idx="45">
                  <c:v>79.403669724770637</c:v>
                </c:pt>
                <c:pt idx="46">
                  <c:v>76.651376146788991</c:v>
                </c:pt>
                <c:pt idx="47">
                  <c:v>72.403669724770637</c:v>
                </c:pt>
                <c:pt idx="48">
                  <c:v>73.412844036697251</c:v>
                </c:pt>
                <c:pt idx="49">
                  <c:v>73.449541284403665</c:v>
                </c:pt>
                <c:pt idx="50">
                  <c:v>72.165137614678898</c:v>
                </c:pt>
                <c:pt idx="51">
                  <c:v>72.587155963302749</c:v>
                </c:pt>
                <c:pt idx="52">
                  <c:v>72.633027522935777</c:v>
                </c:pt>
                <c:pt idx="53">
                  <c:v>75.11926605504587</c:v>
                </c:pt>
                <c:pt idx="54">
                  <c:v>75.211009174311926</c:v>
                </c:pt>
                <c:pt idx="55">
                  <c:v>76.788990825688074</c:v>
                </c:pt>
                <c:pt idx="56">
                  <c:v>74.100917431192656</c:v>
                </c:pt>
                <c:pt idx="57">
                  <c:v>72.403669724770637</c:v>
                </c:pt>
                <c:pt idx="58">
                  <c:v>76.522935779816507</c:v>
                </c:pt>
                <c:pt idx="59">
                  <c:v>77.761467889908261</c:v>
                </c:pt>
                <c:pt idx="60">
                  <c:v>72.88990825688073</c:v>
                </c:pt>
                <c:pt idx="61">
                  <c:v>76.183486238532112</c:v>
                </c:pt>
                <c:pt idx="62">
                  <c:v>76.798165137614674</c:v>
                </c:pt>
                <c:pt idx="63">
                  <c:v>79.0091743119266</c:v>
                </c:pt>
                <c:pt idx="64">
                  <c:v>77.027522935779814</c:v>
                </c:pt>
                <c:pt idx="65">
                  <c:v>77.871559633027516</c:v>
                </c:pt>
                <c:pt idx="66">
                  <c:v>78.559633027522935</c:v>
                </c:pt>
                <c:pt idx="67">
                  <c:v>81.284403669724767</c:v>
                </c:pt>
                <c:pt idx="68">
                  <c:v>75.073394495412842</c:v>
                </c:pt>
                <c:pt idx="69">
                  <c:v>80.963302752293572</c:v>
                </c:pt>
                <c:pt idx="70">
                  <c:v>81.431192660550465</c:v>
                </c:pt>
                <c:pt idx="71">
                  <c:v>82.541284403669721</c:v>
                </c:pt>
                <c:pt idx="72">
                  <c:v>81.357798165137609</c:v>
                </c:pt>
                <c:pt idx="73">
                  <c:v>83.146788990825684</c:v>
                </c:pt>
                <c:pt idx="74">
                  <c:v>84.587155963302749</c:v>
                </c:pt>
                <c:pt idx="75">
                  <c:v>85.431192660550465</c:v>
                </c:pt>
                <c:pt idx="76">
                  <c:v>89.587155963302749</c:v>
                </c:pt>
                <c:pt idx="77">
                  <c:v>87.403669724770637</c:v>
                </c:pt>
                <c:pt idx="78">
                  <c:v>90.293577981651381</c:v>
                </c:pt>
                <c:pt idx="79">
                  <c:v>92.055045871559628</c:v>
                </c:pt>
                <c:pt idx="80">
                  <c:v>96.660550458715591</c:v>
                </c:pt>
                <c:pt idx="81">
                  <c:v>96.220183486238525</c:v>
                </c:pt>
                <c:pt idx="82">
                  <c:v>97.697247706422019</c:v>
                </c:pt>
                <c:pt idx="83">
                  <c:v>99.733944954128447</c:v>
                </c:pt>
                <c:pt idx="84">
                  <c:v>100</c:v>
                </c:pt>
                <c:pt idx="85">
                  <c:v>100.45871559633028</c:v>
                </c:pt>
                <c:pt idx="86">
                  <c:v>101.59633027522936</c:v>
                </c:pt>
                <c:pt idx="87">
                  <c:v>104.39449541284404</c:v>
                </c:pt>
                <c:pt idx="88">
                  <c:v>106.63302752293578</c:v>
                </c:pt>
                <c:pt idx="89">
                  <c:v>105.80733944954129</c:v>
                </c:pt>
                <c:pt idx="90">
                  <c:v>103.60550458715596</c:v>
                </c:pt>
                <c:pt idx="91">
                  <c:v>103.48623853211009</c:v>
                </c:pt>
                <c:pt idx="92">
                  <c:v>101.37614678899082</c:v>
                </c:pt>
                <c:pt idx="93">
                  <c:v>100.06422018348624</c:v>
                </c:pt>
                <c:pt idx="94">
                  <c:v>100.77981651376147</c:v>
                </c:pt>
                <c:pt idx="95">
                  <c:v>99.275229357798167</c:v>
                </c:pt>
                <c:pt idx="96">
                  <c:v>102.40366972477064</c:v>
                </c:pt>
                <c:pt idx="97">
                  <c:v>103.6788990825688</c:v>
                </c:pt>
                <c:pt idx="98">
                  <c:v>104.13761467889908</c:v>
                </c:pt>
                <c:pt idx="99">
                  <c:v>106.37614678899082</c:v>
                </c:pt>
                <c:pt idx="100">
                  <c:v>103.77064220183486</c:v>
                </c:pt>
                <c:pt idx="101">
                  <c:v>105.59633027522936</c:v>
                </c:pt>
                <c:pt idx="102">
                  <c:v>104.48623853211009</c:v>
                </c:pt>
                <c:pt idx="103">
                  <c:v>103.76146788990826</c:v>
                </c:pt>
                <c:pt idx="104">
                  <c:v>98.137614678899084</c:v>
                </c:pt>
                <c:pt idx="105">
                  <c:v>106.03669724770643</c:v>
                </c:pt>
                <c:pt idx="106">
                  <c:v>105.89908256880734</c:v>
                </c:pt>
                <c:pt idx="107">
                  <c:v>106.1559633027523</c:v>
                </c:pt>
                <c:pt idx="108">
                  <c:v>102.85321100917432</c:v>
                </c:pt>
                <c:pt idx="109">
                  <c:v>105.07339449541284</c:v>
                </c:pt>
                <c:pt idx="110">
                  <c:v>105.22018348623853</c:v>
                </c:pt>
                <c:pt idx="111">
                  <c:v>106.12844036697248</c:v>
                </c:pt>
                <c:pt idx="112">
                  <c:v>108.92660550458716</c:v>
                </c:pt>
                <c:pt idx="113">
                  <c:v>107.55963302752293</c:v>
                </c:pt>
                <c:pt idx="114">
                  <c:v>108.90825688073394</c:v>
                </c:pt>
                <c:pt idx="115">
                  <c:v>108.28440366972477</c:v>
                </c:pt>
                <c:pt idx="116">
                  <c:v>111.42201834862385</c:v>
                </c:pt>
                <c:pt idx="117">
                  <c:v>112.38532110091744</c:v>
                </c:pt>
                <c:pt idx="118">
                  <c:v>114.55045871559633</c:v>
                </c:pt>
                <c:pt idx="119">
                  <c:v>114.11926605504587</c:v>
                </c:pt>
                <c:pt idx="120">
                  <c:v>116.24770642201835</c:v>
                </c:pt>
                <c:pt idx="121">
                  <c:v>116.12844036697248</c:v>
                </c:pt>
                <c:pt idx="122">
                  <c:v>117.1651376146789</c:v>
                </c:pt>
                <c:pt idx="123">
                  <c:v>116.31192660550458</c:v>
                </c:pt>
                <c:pt idx="124">
                  <c:v>116.68807339449542</c:v>
                </c:pt>
                <c:pt idx="125">
                  <c:v>114.56880733944953</c:v>
                </c:pt>
                <c:pt idx="126">
                  <c:v>112.70642201834862</c:v>
                </c:pt>
                <c:pt idx="127">
                  <c:v>111.50458715596331</c:v>
                </c:pt>
                <c:pt idx="128">
                  <c:v>109.37614678899082</c:v>
                </c:pt>
                <c:pt idx="129">
                  <c:v>107.02752293577981</c:v>
                </c:pt>
                <c:pt idx="130">
                  <c:v>106.63302752293578</c:v>
                </c:pt>
                <c:pt idx="131">
                  <c:v>106.04587155963303</c:v>
                </c:pt>
                <c:pt idx="132">
                  <c:v>106.11009174311927</c:v>
                </c:pt>
                <c:pt idx="133">
                  <c:v>105.71559633027523</c:v>
                </c:pt>
                <c:pt idx="134">
                  <c:v>105.79816513761467</c:v>
                </c:pt>
                <c:pt idx="135">
                  <c:v>105.59633027522936</c:v>
                </c:pt>
                <c:pt idx="136">
                  <c:v>105.50458715596331</c:v>
                </c:pt>
                <c:pt idx="137">
                  <c:v>104.46788990825688</c:v>
                </c:pt>
                <c:pt idx="138">
                  <c:v>105.02752293577981</c:v>
                </c:pt>
                <c:pt idx="139">
                  <c:v>104.23853211009174</c:v>
                </c:pt>
                <c:pt idx="140">
                  <c:v>103.14678899082568</c:v>
                </c:pt>
                <c:pt idx="141">
                  <c:v>104.88990825688073</c:v>
                </c:pt>
                <c:pt idx="142">
                  <c:v>106.40366972477064</c:v>
                </c:pt>
                <c:pt idx="143">
                  <c:v>108.91743119266054</c:v>
                </c:pt>
                <c:pt idx="144">
                  <c:v>108.34862385321101</c:v>
                </c:pt>
                <c:pt idx="145">
                  <c:v>114.75229357798165</c:v>
                </c:pt>
                <c:pt idx="146">
                  <c:v>115.55045871559633</c:v>
                </c:pt>
                <c:pt idx="147">
                  <c:v>119.18348623853211</c:v>
                </c:pt>
                <c:pt idx="148">
                  <c:v>118.88073394495414</c:v>
                </c:pt>
                <c:pt idx="149">
                  <c:v>118.11926605504587</c:v>
                </c:pt>
                <c:pt idx="150">
                  <c:v>118.76146788990825</c:v>
                </c:pt>
                <c:pt idx="151">
                  <c:v>121.81651376146789</c:v>
                </c:pt>
                <c:pt idx="152">
                  <c:v>122.47706422018349</c:v>
                </c:pt>
                <c:pt idx="153">
                  <c:v>120.10091743119266</c:v>
                </c:pt>
                <c:pt idx="154">
                  <c:v>120.44954128440367</c:v>
                </c:pt>
                <c:pt idx="155">
                  <c:v>118.74311926605505</c:v>
                </c:pt>
                <c:pt idx="156">
                  <c:v>108.21100917431193</c:v>
                </c:pt>
                <c:pt idx="157">
                  <c:v>108.14678899082568</c:v>
                </c:pt>
                <c:pt idx="158">
                  <c:v>108.73394495412845</c:v>
                </c:pt>
                <c:pt idx="159">
                  <c:v>108.34862385321101</c:v>
                </c:pt>
                <c:pt idx="160">
                  <c:v>108.44954128440367</c:v>
                </c:pt>
                <c:pt idx="161">
                  <c:v>114.9908256880734</c:v>
                </c:pt>
                <c:pt idx="162">
                  <c:v>116.58715596330275</c:v>
                </c:pt>
                <c:pt idx="163">
                  <c:v>115.30275229357798</c:v>
                </c:pt>
                <c:pt idx="164">
                  <c:v>121.10091743119266</c:v>
                </c:pt>
                <c:pt idx="165">
                  <c:v>121.96330275229357</c:v>
                </c:pt>
                <c:pt idx="166">
                  <c:v>123.07339449541284</c:v>
                </c:pt>
                <c:pt idx="167">
                  <c:v>122.6697247706422</c:v>
                </c:pt>
                <c:pt idx="168">
                  <c:v>122.8073394495413</c:v>
                </c:pt>
                <c:pt idx="169">
                  <c:v>121.96330275229357</c:v>
                </c:pt>
                <c:pt idx="170">
                  <c:v>122.48623853211009</c:v>
                </c:pt>
                <c:pt idx="171">
                  <c:v>121.23853211009174</c:v>
                </c:pt>
                <c:pt idx="172">
                  <c:v>117.02752293577981</c:v>
                </c:pt>
                <c:pt idx="173">
                  <c:v>120.86238532110092</c:v>
                </c:pt>
                <c:pt idx="174">
                  <c:v>121.36697247706422</c:v>
                </c:pt>
                <c:pt idx="175">
                  <c:v>123.60550458715595</c:v>
                </c:pt>
                <c:pt idx="176">
                  <c:v>126.19266055045873</c:v>
                </c:pt>
              </c:numCache>
            </c:numRef>
          </c:val>
          <c:smooth val="0"/>
          <c:extLst>
            <c:ext xmlns:c16="http://schemas.microsoft.com/office/drawing/2014/chart" uri="{C3380CC4-5D6E-409C-BE32-E72D297353CC}">
              <c16:uniqueId val="{00000000-772A-4362-8725-7C5F0BFA71C4}"/>
            </c:ext>
          </c:extLst>
        </c:ser>
        <c:ser>
          <c:idx val="1"/>
          <c:order val="1"/>
          <c:marker>
            <c:symbol val="none"/>
          </c:marker>
          <c:val>
            <c:numRef>
              <c:f>'Total GFCF'!$S$47:$S$223</c:f>
              <c:numCache>
                <c:formatCode>0.00</c:formatCode>
                <c:ptCount val="177"/>
                <c:pt idx="0">
                  <c:v>62.706422018348682</c:v>
                </c:pt>
                <c:pt idx="1">
                  <c:v>67.862385321100987</c:v>
                </c:pt>
                <c:pt idx="2">
                  <c:v>71.504587155963378</c:v>
                </c:pt>
                <c:pt idx="3">
                  <c:v>71.486238532110164</c:v>
                </c:pt>
                <c:pt idx="4">
                  <c:v>70.412844036697322</c:v>
                </c:pt>
                <c:pt idx="5">
                  <c:v>72.889908256880801</c:v>
                </c:pt>
                <c:pt idx="6">
                  <c:v>72.844036697247788</c:v>
                </c:pt>
                <c:pt idx="7">
                  <c:v>72.963302752293643</c:v>
                </c:pt>
                <c:pt idx="8">
                  <c:v>73.073394495412913</c:v>
                </c:pt>
                <c:pt idx="9">
                  <c:v>73.229357798165196</c:v>
                </c:pt>
                <c:pt idx="10">
                  <c:v>74.807339449541359</c:v>
                </c:pt>
                <c:pt idx="11">
                  <c:v>75.596330275229434</c:v>
                </c:pt>
                <c:pt idx="12">
                  <c:v>76.550458715596406</c:v>
                </c:pt>
                <c:pt idx="13">
                  <c:v>75.35779816513768</c:v>
                </c:pt>
                <c:pt idx="14">
                  <c:v>74.44036697247715</c:v>
                </c:pt>
                <c:pt idx="15">
                  <c:v>72.33944954128448</c:v>
                </c:pt>
                <c:pt idx="16">
                  <c:v>72.357798165137694</c:v>
                </c:pt>
                <c:pt idx="17">
                  <c:v>68.284403669724838</c:v>
                </c:pt>
                <c:pt idx="18">
                  <c:v>67.165137614678954</c:v>
                </c:pt>
                <c:pt idx="19">
                  <c:v>66.211009174311982</c:v>
                </c:pt>
                <c:pt idx="20">
                  <c:v>68.238532110091796</c:v>
                </c:pt>
                <c:pt idx="21">
                  <c:v>62.440366972477136</c:v>
                </c:pt>
                <c:pt idx="22">
                  <c:v>64.449541284403736</c:v>
                </c:pt>
                <c:pt idx="23">
                  <c:v>66.651376146789062</c:v>
                </c:pt>
                <c:pt idx="24">
                  <c:v>66.000000000000071</c:v>
                </c:pt>
                <c:pt idx="25">
                  <c:v>67.036697247706485</c:v>
                </c:pt>
                <c:pt idx="26">
                  <c:v>66.100917431192727</c:v>
                </c:pt>
                <c:pt idx="27">
                  <c:v>68.642201834862462</c:v>
                </c:pt>
                <c:pt idx="28">
                  <c:v>71.284403669724853</c:v>
                </c:pt>
                <c:pt idx="29">
                  <c:v>69.211009174311997</c:v>
                </c:pt>
                <c:pt idx="30">
                  <c:v>69.651376146789076</c:v>
                </c:pt>
                <c:pt idx="31">
                  <c:v>70.715596330275304</c:v>
                </c:pt>
                <c:pt idx="32">
                  <c:v>72.70642201834869</c:v>
                </c:pt>
                <c:pt idx="33">
                  <c:v>71.990825688073457</c:v>
                </c:pt>
                <c:pt idx="34">
                  <c:v>74.926605504587215</c:v>
                </c:pt>
                <c:pt idx="35">
                  <c:v>75.311926605504667</c:v>
                </c:pt>
                <c:pt idx="36">
                  <c:v>73.495412844036764</c:v>
                </c:pt>
                <c:pt idx="37">
                  <c:v>79.495412844036764</c:v>
                </c:pt>
                <c:pt idx="38">
                  <c:v>79.981651376146843</c:v>
                </c:pt>
                <c:pt idx="39">
                  <c:v>80.963302752293629</c:v>
                </c:pt>
                <c:pt idx="40">
                  <c:v>82.348623853211066</c:v>
                </c:pt>
                <c:pt idx="41">
                  <c:v>80.926605504587201</c:v>
                </c:pt>
                <c:pt idx="42">
                  <c:v>79.633027522935819</c:v>
                </c:pt>
                <c:pt idx="43">
                  <c:v>78.073394495412884</c:v>
                </c:pt>
                <c:pt idx="44">
                  <c:v>78.036697247706456</c:v>
                </c:pt>
                <c:pt idx="45">
                  <c:v>79.40366972477068</c:v>
                </c:pt>
                <c:pt idx="46">
                  <c:v>76.651376146789019</c:v>
                </c:pt>
                <c:pt idx="47">
                  <c:v>72.40366972477068</c:v>
                </c:pt>
                <c:pt idx="48">
                  <c:v>73.41284403669728</c:v>
                </c:pt>
                <c:pt idx="49">
                  <c:v>73.449541284403693</c:v>
                </c:pt>
                <c:pt idx="50">
                  <c:v>72.165137614678926</c:v>
                </c:pt>
                <c:pt idx="51">
                  <c:v>72.587155963302791</c:v>
                </c:pt>
                <c:pt idx="52">
                  <c:v>72.633027522935805</c:v>
                </c:pt>
                <c:pt idx="53">
                  <c:v>75.119266055045898</c:v>
                </c:pt>
                <c:pt idx="54">
                  <c:v>75.211009174311954</c:v>
                </c:pt>
                <c:pt idx="55">
                  <c:v>76.788990825688089</c:v>
                </c:pt>
                <c:pt idx="56">
                  <c:v>74.10091743119267</c:v>
                </c:pt>
                <c:pt idx="57">
                  <c:v>72.403669724770666</c:v>
                </c:pt>
                <c:pt idx="58">
                  <c:v>76.522935779816535</c:v>
                </c:pt>
                <c:pt idx="59">
                  <c:v>77.761467889908275</c:v>
                </c:pt>
                <c:pt idx="60">
                  <c:v>72.889908256880759</c:v>
                </c:pt>
                <c:pt idx="61">
                  <c:v>76.18348623853214</c:v>
                </c:pt>
                <c:pt idx="62">
                  <c:v>76.798165137614703</c:v>
                </c:pt>
                <c:pt idx="63">
                  <c:v>79.009174311926628</c:v>
                </c:pt>
                <c:pt idx="64">
                  <c:v>77.027522935779828</c:v>
                </c:pt>
                <c:pt idx="65">
                  <c:v>77.871559633027545</c:v>
                </c:pt>
                <c:pt idx="66">
                  <c:v>78.559633027522963</c:v>
                </c:pt>
                <c:pt idx="67">
                  <c:v>81.284403669724782</c:v>
                </c:pt>
                <c:pt idx="68">
                  <c:v>75.073394495412842</c:v>
                </c:pt>
                <c:pt idx="69">
                  <c:v>80.963302752293586</c:v>
                </c:pt>
                <c:pt idx="70">
                  <c:v>81.431192660550465</c:v>
                </c:pt>
                <c:pt idx="71">
                  <c:v>82.541284403669721</c:v>
                </c:pt>
                <c:pt idx="72">
                  <c:v>81.357798165137638</c:v>
                </c:pt>
                <c:pt idx="73">
                  <c:v>83.146788990825684</c:v>
                </c:pt>
                <c:pt idx="74">
                  <c:v>84.587155963302749</c:v>
                </c:pt>
                <c:pt idx="75">
                  <c:v>85.431192660550451</c:v>
                </c:pt>
                <c:pt idx="76">
                  <c:v>89.587155963302735</c:v>
                </c:pt>
                <c:pt idx="77">
                  <c:v>87.403669724770623</c:v>
                </c:pt>
                <c:pt idx="78">
                  <c:v>90.293577981651353</c:v>
                </c:pt>
                <c:pt idx="79">
                  <c:v>92.055045871559614</c:v>
                </c:pt>
                <c:pt idx="80">
                  <c:v>96.660550458715591</c:v>
                </c:pt>
                <c:pt idx="81">
                  <c:v>96.220183486238511</c:v>
                </c:pt>
                <c:pt idx="82">
                  <c:v>97.697247706422019</c:v>
                </c:pt>
                <c:pt idx="83">
                  <c:v>99.733944954128432</c:v>
                </c:pt>
                <c:pt idx="84">
                  <c:v>99.999999999999986</c:v>
                </c:pt>
                <c:pt idx="85">
                  <c:v>100.45771289582125</c:v>
                </c:pt>
                <c:pt idx="86">
                  <c:v>101.5905865387687</c:v>
                </c:pt>
                <c:pt idx="87">
                  <c:v>104.39367872479269</c:v>
                </c:pt>
                <c:pt idx="88">
                  <c:v>106.6247438770062</c:v>
                </c:pt>
                <c:pt idx="89">
                  <c:v>105.80104320207363</c:v>
                </c:pt>
                <c:pt idx="90">
                  <c:v>103.60420383967728</c:v>
                </c:pt>
                <c:pt idx="91">
                  <c:v>103.47825293315019</c:v>
                </c:pt>
                <c:pt idx="92">
                  <c:v>101.37587675064914</c:v>
                </c:pt>
                <c:pt idx="93">
                  <c:v>100.06023739007817</c:v>
                </c:pt>
                <c:pt idx="94">
                  <c:v>100.7810325236272</c:v>
                </c:pt>
                <c:pt idx="95">
                  <c:v>99.270762504962732</c:v>
                </c:pt>
                <c:pt idx="96">
                  <c:v>102.41132097858379</c:v>
                </c:pt>
                <c:pt idx="97">
                  <c:v>103.6813259527319</c:v>
                </c:pt>
                <c:pt idx="98">
                  <c:v>104.13903884855316</c:v>
                </c:pt>
                <c:pt idx="99">
                  <c:v>106.38196894123659</c:v>
                </c:pt>
                <c:pt idx="100">
                  <c:v>103.76438053602151</c:v>
                </c:pt>
                <c:pt idx="101">
                  <c:v>105.59500394737444</c:v>
                </c:pt>
                <c:pt idx="102">
                  <c:v>104.48517566957054</c:v>
                </c:pt>
                <c:pt idx="103">
                  <c:v>103.75297193941579</c:v>
                </c:pt>
                <c:pt idx="104">
                  <c:v>98.13515079882994</c:v>
                </c:pt>
                <c:pt idx="105">
                  <c:v>106.02989964998424</c:v>
                </c:pt>
                <c:pt idx="106">
                  <c:v>105.89254014685145</c:v>
                </c:pt>
                <c:pt idx="107">
                  <c:v>106.15562238457923</c:v>
                </c:pt>
                <c:pt idx="108">
                  <c:v>102.85465904268183</c:v>
                </c:pt>
                <c:pt idx="109">
                  <c:v>105.07454377022175</c:v>
                </c:pt>
                <c:pt idx="110">
                  <c:v>105.22331186996026</c:v>
                </c:pt>
                <c:pt idx="111">
                  <c:v>106.12710089306493</c:v>
                </c:pt>
                <c:pt idx="112">
                  <c:v>108.92745501590358</c:v>
                </c:pt>
                <c:pt idx="113">
                  <c:v>107.55431632843981</c:v>
                </c:pt>
                <c:pt idx="114">
                  <c:v>108.90463782269217</c:v>
                </c:pt>
                <c:pt idx="115">
                  <c:v>108.28674823052667</c:v>
                </c:pt>
                <c:pt idx="116">
                  <c:v>111.41886434265949</c:v>
                </c:pt>
                <c:pt idx="117">
                  <c:v>112.37992452072486</c:v>
                </c:pt>
                <c:pt idx="118">
                  <c:v>114.54253809330407</c:v>
                </c:pt>
                <c:pt idx="119">
                  <c:v>114.11905098729996</c:v>
                </c:pt>
                <c:pt idx="120">
                  <c:v>116.25017683324738</c:v>
                </c:pt>
                <c:pt idx="121">
                  <c:v>116.1242259267203</c:v>
                </c:pt>
                <c:pt idx="122">
                  <c:v>117.16537445295778</c:v>
                </c:pt>
                <c:pt idx="123">
                  <c:v>116.30721981627596</c:v>
                </c:pt>
                <c:pt idx="124">
                  <c:v>116.68507253585722</c:v>
                </c:pt>
                <c:pt idx="125">
                  <c:v>114.56809334970087</c:v>
                </c:pt>
                <c:pt idx="126">
                  <c:v>112.7032441485308</c:v>
                </c:pt>
                <c:pt idx="127">
                  <c:v>111.50169075401696</c:v>
                </c:pt>
                <c:pt idx="128">
                  <c:v>109.37079308000163</c:v>
                </c:pt>
                <c:pt idx="129">
                  <c:v>107.02518561786677</c:v>
                </c:pt>
                <c:pt idx="130">
                  <c:v>106.6247438770062</c:v>
                </c:pt>
                <c:pt idx="131">
                  <c:v>106.04130824658998</c:v>
                </c:pt>
                <c:pt idx="132">
                  <c:v>106.10998799815637</c:v>
                </c:pt>
                <c:pt idx="133">
                  <c:v>105.7095462572958</c:v>
                </c:pt>
                <c:pt idx="134">
                  <c:v>105.78963460546791</c:v>
                </c:pt>
                <c:pt idx="135">
                  <c:v>105.59500394737444</c:v>
                </c:pt>
                <c:pt idx="136">
                  <c:v>105.50647323771408</c:v>
                </c:pt>
                <c:pt idx="137">
                  <c:v>104.46509653954448</c:v>
                </c:pt>
                <c:pt idx="138">
                  <c:v>105.02594314868139</c:v>
                </c:pt>
                <c:pt idx="139">
                  <c:v>104.23646826356597</c:v>
                </c:pt>
                <c:pt idx="140">
                  <c:v>103.14922900704137</c:v>
                </c:pt>
                <c:pt idx="141">
                  <c:v>104.88858364554861</c:v>
                </c:pt>
                <c:pt idx="142">
                  <c:v>106.39885366421305</c:v>
                </c:pt>
                <c:pt idx="143">
                  <c:v>108.91604641929786</c:v>
                </c:pt>
                <c:pt idx="144">
                  <c:v>108.33831508718448</c:v>
                </c:pt>
                <c:pt idx="145">
                  <c:v>114.74561111288577</c:v>
                </c:pt>
                <c:pt idx="146">
                  <c:v>115.54649459460693</c:v>
                </c:pt>
                <c:pt idx="147">
                  <c:v>119.17328745556352</c:v>
                </c:pt>
                <c:pt idx="148">
                  <c:v>118.88168372632146</c:v>
                </c:pt>
                <c:pt idx="149">
                  <c:v>118.11502603441745</c:v>
                </c:pt>
                <c:pt idx="150">
                  <c:v>118.75573281979436</c:v>
                </c:pt>
                <c:pt idx="151">
                  <c:v>121.81072681887255</c:v>
                </c:pt>
                <c:pt idx="152">
                  <c:v>122.47151273427552</c:v>
                </c:pt>
                <c:pt idx="153">
                  <c:v>120.09167948232353</c:v>
                </c:pt>
                <c:pt idx="154">
                  <c:v>120.44625866482912</c:v>
                </c:pt>
                <c:pt idx="155">
                  <c:v>118.74158616000328</c:v>
                </c:pt>
                <c:pt idx="156">
                  <c:v>108.20369364723706</c:v>
                </c:pt>
                <c:pt idx="157">
                  <c:v>108.14665066420849</c:v>
                </c:pt>
                <c:pt idx="158">
                  <c:v>108.73008629462471</c:v>
                </c:pt>
                <c:pt idx="159">
                  <c:v>108.34105315036986</c:v>
                </c:pt>
                <c:pt idx="160">
                  <c:v>108.44122062856805</c:v>
                </c:pt>
                <c:pt idx="161">
                  <c:v>114.98587615740212</c:v>
                </c:pt>
                <c:pt idx="162">
                  <c:v>116.5762345242387</c:v>
                </c:pt>
                <c:pt idx="163">
                  <c:v>115.29459278155277</c:v>
                </c:pt>
                <c:pt idx="164">
                  <c:v>121.09563598362638</c:v>
                </c:pt>
                <c:pt idx="165">
                  <c:v>121.9537906203082</c:v>
                </c:pt>
                <c:pt idx="166">
                  <c:v>123.0636188981121</c:v>
                </c:pt>
                <c:pt idx="167">
                  <c:v>122.66317715725152</c:v>
                </c:pt>
                <c:pt idx="168">
                  <c:v>122.80327472356971</c:v>
                </c:pt>
                <c:pt idx="169">
                  <c:v>121.9567568554257</c:v>
                </c:pt>
                <c:pt idx="170">
                  <c:v>122.48292133088125</c:v>
                </c:pt>
                <c:pt idx="171">
                  <c:v>121.23573354994456</c:v>
                </c:pt>
                <c:pt idx="172">
                  <c:v>117.01980076026888</c:v>
                </c:pt>
                <c:pt idx="173">
                  <c:v>120.85240470399255</c:v>
                </c:pt>
                <c:pt idx="174">
                  <c:v>121.35598015816878</c:v>
                </c:pt>
                <c:pt idx="175">
                  <c:v>123.598453906988</c:v>
                </c:pt>
                <c:pt idx="176">
                  <c:v>126.19003071194206</c:v>
                </c:pt>
              </c:numCache>
            </c:numRef>
          </c:val>
          <c:smooth val="0"/>
          <c:extLst>
            <c:ext xmlns:c16="http://schemas.microsoft.com/office/drawing/2014/chart" uri="{C3380CC4-5D6E-409C-BE32-E72D297353CC}">
              <c16:uniqueId val="{00000001-772A-4362-8725-7C5F0BFA71C4}"/>
            </c:ext>
          </c:extLst>
        </c:ser>
        <c:dLbls>
          <c:showLegendKey val="0"/>
          <c:showVal val="0"/>
          <c:showCatName val="0"/>
          <c:showSerName val="0"/>
          <c:showPercent val="0"/>
          <c:showBubbleSize val="0"/>
        </c:dLbls>
        <c:smooth val="0"/>
        <c:axId val="1114716800"/>
        <c:axId val="1114718760"/>
      </c:lineChart>
      <c:catAx>
        <c:axId val="1114716800"/>
        <c:scaling>
          <c:orientation val="minMax"/>
        </c:scaling>
        <c:delete val="0"/>
        <c:axPos val="b"/>
        <c:majorTickMark val="out"/>
        <c:minorTickMark val="none"/>
        <c:tickLblPos val="nextTo"/>
        <c:crossAx val="1114718760"/>
        <c:crosses val="autoZero"/>
        <c:auto val="1"/>
        <c:lblAlgn val="ctr"/>
        <c:lblOffset val="100"/>
        <c:noMultiLvlLbl val="0"/>
      </c:catAx>
      <c:valAx>
        <c:axId val="1114718760"/>
        <c:scaling>
          <c:orientation val="minMax"/>
        </c:scaling>
        <c:delete val="0"/>
        <c:axPos val="l"/>
        <c:majorGridlines/>
        <c:numFmt formatCode="0.00" sourceLinked="1"/>
        <c:majorTickMark val="out"/>
        <c:minorTickMark val="none"/>
        <c:tickLblPos val="nextTo"/>
        <c:crossAx val="111471680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'Housing Investment'!$AD$132:$AD$230</c:f>
              <c:numCache>
                <c:formatCode>0.00</c:formatCode>
                <c:ptCount val="99"/>
                <c:pt idx="0">
                  <c:v>-1.6004941695624275E-4</c:v>
                </c:pt>
                <c:pt idx="1">
                  <c:v>-6.2717266864265042E-4</c:v>
                </c:pt>
                <c:pt idx="2">
                  <c:v>5.2826622018109504E-4</c:v>
                </c:pt>
                <c:pt idx="3">
                  <c:v>1.6615330209468482E-4</c:v>
                </c:pt>
                <c:pt idx="4">
                  <c:v>-3.3143157771409193E-4</c:v>
                </c:pt>
                <c:pt idx="5">
                  <c:v>1.2818035111017423E-4</c:v>
                </c:pt>
                <c:pt idx="6">
                  <c:v>3.9117719158532349E-4</c:v>
                </c:pt>
                <c:pt idx="7">
                  <c:v>2.1136540606647714E-7</c:v>
                </c:pt>
                <c:pt idx="8">
                  <c:v>-6.4919994491674515E-4</c:v>
                </c:pt>
                <c:pt idx="9">
                  <c:v>1.7016358160715228E-4</c:v>
                </c:pt>
                <c:pt idx="10">
                  <c:v>-2.3793572418284725E-4</c:v>
                </c:pt>
                <c:pt idx="11">
                  <c:v>3.0628514690711484E-4</c:v>
                </c:pt>
                <c:pt idx="12">
                  <c:v>5.5507398301912758E-4</c:v>
                </c:pt>
                <c:pt idx="13">
                  <c:v>-7.2805661975428038E-5</c:v>
                </c:pt>
                <c:pt idx="14">
                  <c:v>-7.815839836027294E-4</c:v>
                </c:pt>
                <c:pt idx="15">
                  <c:v>3.8770228987772271E-4</c:v>
                </c:pt>
                <c:pt idx="16">
                  <c:v>2.0025170433335404E-4</c:v>
                </c:pt>
                <c:pt idx="17">
                  <c:v>-2.1943318856187943E-5</c:v>
                </c:pt>
                <c:pt idx="18">
                  <c:v>-2.3619098725857768E-4</c:v>
                </c:pt>
                <c:pt idx="19">
                  <c:v>-9.3759162904660798E-5</c:v>
                </c:pt>
                <c:pt idx="20">
                  <c:v>-3.4174433594102993E-5</c:v>
                </c:pt>
                <c:pt idx="21">
                  <c:v>1.8549020219882362E-4</c:v>
                </c:pt>
                <c:pt idx="22">
                  <c:v>3.1981884613530021E-4</c:v>
                </c:pt>
                <c:pt idx="23">
                  <c:v>-2.206323341606975E-4</c:v>
                </c:pt>
                <c:pt idx="24">
                  <c:v>-3.2528206027571116E-4</c:v>
                </c:pt>
                <c:pt idx="25">
                  <c:v>-3.7441852183905944E-5</c:v>
                </c:pt>
                <c:pt idx="26">
                  <c:v>5.8205960929358369E-4</c:v>
                </c:pt>
                <c:pt idx="27">
                  <c:v>-2.7338314096958527E-4</c:v>
                </c:pt>
                <c:pt idx="28">
                  <c:v>3.49162107665002E-4</c:v>
                </c:pt>
                <c:pt idx="29">
                  <c:v>-6.8231069656921051E-4</c:v>
                </c:pt>
                <c:pt idx="30">
                  <c:v>1.2885611439994449E-4</c:v>
                </c:pt>
                <c:pt idx="31">
                  <c:v>1.7069948290071579E-4</c:v>
                </c:pt>
                <c:pt idx="32">
                  <c:v>1.4145068565207808E-4</c:v>
                </c:pt>
                <c:pt idx="33">
                  <c:v>-5.6646068667554061E-4</c:v>
                </c:pt>
                <c:pt idx="34">
                  <c:v>5.0012326504522697E-4</c:v>
                </c:pt>
                <c:pt idx="35">
                  <c:v>-3.9500160500427484E-4</c:v>
                </c:pt>
                <c:pt idx="36">
                  <c:v>2.7499821926235679E-4</c:v>
                </c:pt>
                <c:pt idx="37">
                  <c:v>2.5285476159320197E-4</c:v>
                </c:pt>
                <c:pt idx="38">
                  <c:v>-9.3938169878349242E-6</c:v>
                </c:pt>
                <c:pt idx="39">
                  <c:v>-7.4509951561241294E-4</c:v>
                </c:pt>
                <c:pt idx="40">
                  <c:v>6.5335843942104788E-4</c:v>
                </c:pt>
                <c:pt idx="41">
                  <c:v>-5.6556413795672E-4</c:v>
                </c:pt>
                <c:pt idx="42">
                  <c:v>4.7209165036932177E-4</c:v>
                </c:pt>
                <c:pt idx="43">
                  <c:v>-1.9727423540771838E-4</c:v>
                </c:pt>
                <c:pt idx="44">
                  <c:v>2.0776111889730942E-4</c:v>
                </c:pt>
                <c:pt idx="45">
                  <c:v>-5.2460019130728952E-5</c:v>
                </c:pt>
                <c:pt idx="46">
                  <c:v>-3.554569054031731E-4</c:v>
                </c:pt>
                <c:pt idx="47">
                  <c:v>-1.1970933765759195E-4</c:v>
                </c:pt>
                <c:pt idx="48">
                  <c:v>-8.9045006413268624E-5</c:v>
                </c:pt>
                <c:pt idx="49">
                  <c:v>4.8476550792431183E-6</c:v>
                </c:pt>
                <c:pt idx="50">
                  <c:v>4.8739131499120347E-4</c:v>
                </c:pt>
                <c:pt idx="51">
                  <c:v>-4.6204828265988818E-4</c:v>
                </c:pt>
                <c:pt idx="52">
                  <c:v>5.3584607967582798E-4</c:v>
                </c:pt>
                <c:pt idx="53">
                  <c:v>-7.545969732869473E-4</c:v>
                </c:pt>
                <c:pt idx="54">
                  <c:v>-5.269157651799361E-5</c:v>
                </c:pt>
                <c:pt idx="55">
                  <c:v>7.7841340014206395E-4</c:v>
                </c:pt>
                <c:pt idx="56">
                  <c:v>-7.3544519122492602E-4</c:v>
                </c:pt>
                <c:pt idx="57">
                  <c:v>2.8522526683083527E-4</c:v>
                </c:pt>
                <c:pt idx="58">
                  <c:v>2.1654951524574528E-4</c:v>
                </c:pt>
                <c:pt idx="59">
                  <c:v>-7.301825483008173E-5</c:v>
                </c:pt>
                <c:pt idx="60">
                  <c:v>-5.2211588436534839E-4</c:v>
                </c:pt>
                <c:pt idx="61">
                  <c:v>7.7020394924076641E-5</c:v>
                </c:pt>
                <c:pt idx="62">
                  <c:v>4.3552493664122949E-4</c:v>
                </c:pt>
                <c:pt idx="63">
                  <c:v>-1.3115929253670888E-4</c:v>
                </c:pt>
                <c:pt idx="64">
                  <c:v>1.1940556063461116E-4</c:v>
                </c:pt>
                <c:pt idx="65">
                  <c:v>1.0907862852915784E-4</c:v>
                </c:pt>
                <c:pt idx="66">
                  <c:v>-2.8918006268696672E-5</c:v>
                </c:pt>
                <c:pt idx="67">
                  <c:v>-2.9791153799729742E-4</c:v>
                </c:pt>
                <c:pt idx="68">
                  <c:v>-4.2986518502985405E-5</c:v>
                </c:pt>
                <c:pt idx="69">
                  <c:v>3.3078427104782371E-4</c:v>
                </c:pt>
                <c:pt idx="70">
                  <c:v>-4.6527717053912454E-4</c:v>
                </c:pt>
                <c:pt idx="71">
                  <c:v>2.9755187923541371E-4</c:v>
                </c:pt>
                <c:pt idx="72">
                  <c:v>-5.9410280708011021E-4</c:v>
                </c:pt>
                <c:pt idx="73">
                  <c:v>3.3193955633636918E-4</c:v>
                </c:pt>
                <c:pt idx="74">
                  <c:v>1.2575673856396463E-4</c:v>
                </c:pt>
                <c:pt idx="75">
                  <c:v>2.6400366821682786E-4</c:v>
                </c:pt>
                <c:pt idx="76">
                  <c:v>-8.2289449005301663E-4</c:v>
                </c:pt>
                <c:pt idx="77">
                  <c:v>9.8808109161296898E-7</c:v>
                </c:pt>
                <c:pt idx="78">
                  <c:v>6.1794442106677394E-4</c:v>
                </c:pt>
                <c:pt idx="79">
                  <c:v>-2.3438151013266406E-4</c:v>
                </c:pt>
                <c:pt idx="80">
                  <c:v>-2.088208272610359E-4</c:v>
                </c:pt>
                <c:pt idx="81">
                  <c:v>-5.2527653656042617E-5</c:v>
                </c:pt>
                <c:pt idx="82">
                  <c:v>3.7244868452468438E-5</c:v>
                </c:pt>
                <c:pt idx="83">
                  <c:v>1.6383797971930569E-4</c:v>
                </c:pt>
                <c:pt idx="84">
                  <c:v>-4.6596238255247613E-4</c:v>
                </c:pt>
                <c:pt idx="85">
                  <c:v>4.5853885508595482E-4</c:v>
                </c:pt>
                <c:pt idx="86">
                  <c:v>1.2845441672659774E-4</c:v>
                </c:pt>
                <c:pt idx="87">
                  <c:v>-4.2346218418742865E-4</c:v>
                </c:pt>
                <c:pt idx="88">
                  <c:v>6.2326223621944621E-4</c:v>
                </c:pt>
                <c:pt idx="89">
                  <c:v>-4.9195369047105864E-4</c:v>
                </c:pt>
                <c:pt idx="90">
                  <c:v>-9.8958428520923292E-5</c:v>
                </c:pt>
                <c:pt idx="91">
                  <c:v>3.2149572506590118E-4</c:v>
                </c:pt>
                <c:pt idx="92">
                  <c:v>1.4889929986150463E-4</c:v>
                </c:pt>
                <c:pt idx="93">
                  <c:v>-3.2806321357270463E-5</c:v>
                </c:pt>
                <c:pt idx="94">
                  <c:v>-2.8970213971035719E-4</c:v>
                </c:pt>
                <c:pt idx="95">
                  <c:v>7.9599101291183416E-5</c:v>
                </c:pt>
                <c:pt idx="96">
                  <c:v>5.2134239026677132E-4</c:v>
                </c:pt>
                <c:pt idx="97">
                  <c:v>-5.561223982222252E-4</c:v>
                </c:pt>
                <c:pt idx="98">
                  <c:v>-6.2693725528362165E-5</c:v>
                </c:pt>
              </c:numCache>
            </c:numRef>
          </c:val>
          <c:smooth val="0"/>
          <c:extLst>
            <c:ext xmlns:c16="http://schemas.microsoft.com/office/drawing/2014/chart" uri="{C3380CC4-5D6E-409C-BE32-E72D297353CC}">
              <c16:uniqueId val="{00000000-8E81-437D-B823-81CDAA224922}"/>
            </c:ext>
          </c:extLst>
        </c:ser>
        <c:dLbls>
          <c:showLegendKey val="0"/>
          <c:showVal val="0"/>
          <c:showCatName val="0"/>
          <c:showSerName val="0"/>
          <c:showPercent val="0"/>
          <c:showBubbleSize val="0"/>
        </c:dLbls>
        <c:smooth val="0"/>
        <c:axId val="1114717192"/>
        <c:axId val="1114716016"/>
      </c:lineChart>
      <c:catAx>
        <c:axId val="1114717192"/>
        <c:scaling>
          <c:orientation val="minMax"/>
        </c:scaling>
        <c:delete val="0"/>
        <c:axPos val="b"/>
        <c:majorTickMark val="out"/>
        <c:minorTickMark val="none"/>
        <c:tickLblPos val="nextTo"/>
        <c:crossAx val="1114716016"/>
        <c:crosses val="autoZero"/>
        <c:auto val="1"/>
        <c:lblAlgn val="ctr"/>
        <c:lblOffset val="100"/>
        <c:noMultiLvlLbl val="0"/>
      </c:catAx>
      <c:valAx>
        <c:axId val="1114716016"/>
        <c:scaling>
          <c:orientation val="minMax"/>
        </c:scaling>
        <c:delete val="0"/>
        <c:axPos val="l"/>
        <c:majorGridlines/>
        <c:numFmt formatCode="0.00" sourceLinked="1"/>
        <c:majorTickMark val="out"/>
        <c:minorTickMark val="none"/>
        <c:tickLblPos val="nextTo"/>
        <c:crossAx val="111471719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'Housing Investment'!$AB$132:$AB$230</c:f>
              <c:numCache>
                <c:formatCode>0.00</c:formatCode>
                <c:ptCount val="99"/>
                <c:pt idx="0">
                  <c:v>1.8432999999999999</c:v>
                </c:pt>
                <c:pt idx="1">
                  <c:v>4.5871000000000004</c:v>
                </c:pt>
                <c:pt idx="2">
                  <c:v>11.502599999999999</c:v>
                </c:pt>
                <c:pt idx="3">
                  <c:v>8.8268000000000004</c:v>
                </c:pt>
                <c:pt idx="4">
                  <c:v>-3.0548000000000002</c:v>
                </c:pt>
                <c:pt idx="5">
                  <c:v>-8.0503</c:v>
                </c:pt>
                <c:pt idx="6">
                  <c:v>-0.48499999999999999</c:v>
                </c:pt>
                <c:pt idx="7">
                  <c:v>-7.8825000000000003</c:v>
                </c:pt>
                <c:pt idx="8">
                  <c:v>-5.0915999999999997</c:v>
                </c:pt>
                <c:pt idx="9">
                  <c:v>2.9129</c:v>
                </c:pt>
                <c:pt idx="10">
                  <c:v>-5.8611000000000004</c:v>
                </c:pt>
                <c:pt idx="11">
                  <c:v>13.2681</c:v>
                </c:pt>
                <c:pt idx="12">
                  <c:v>5.0540000000000003</c:v>
                </c:pt>
                <c:pt idx="13">
                  <c:v>1.7775000000000001</c:v>
                </c:pt>
                <c:pt idx="14">
                  <c:v>8.8966999999999992</c:v>
                </c:pt>
                <c:pt idx="15">
                  <c:v>-9.4845000000000006</c:v>
                </c:pt>
                <c:pt idx="16">
                  <c:v>7.2460000000000004</c:v>
                </c:pt>
                <c:pt idx="17">
                  <c:v>-4.1383000000000001</c:v>
                </c:pt>
                <c:pt idx="18">
                  <c:v>-2.774</c:v>
                </c:pt>
                <c:pt idx="19">
                  <c:v>-19.9621</c:v>
                </c:pt>
                <c:pt idx="20">
                  <c:v>36.2746</c:v>
                </c:pt>
                <c:pt idx="21">
                  <c:v>-0.51700000000000002</c:v>
                </c:pt>
                <c:pt idx="22">
                  <c:v>0.99780000000000002</c:v>
                </c:pt>
                <c:pt idx="23">
                  <c:v>-11.870200000000001</c:v>
                </c:pt>
                <c:pt idx="24">
                  <c:v>8.9162999999999997</c:v>
                </c:pt>
                <c:pt idx="25">
                  <c:v>0.5675</c:v>
                </c:pt>
                <c:pt idx="26">
                  <c:v>3.4807999999999999</c:v>
                </c:pt>
                <c:pt idx="27">
                  <c:v>10.9796</c:v>
                </c:pt>
                <c:pt idx="28">
                  <c:v>-4.9474999999999998</c:v>
                </c:pt>
                <c:pt idx="29">
                  <c:v>5.1166</c:v>
                </c:pt>
                <c:pt idx="30">
                  <c:v>-2.2501000000000002</c:v>
                </c:pt>
                <c:pt idx="31">
                  <c:v>12.0816</c:v>
                </c:pt>
                <c:pt idx="32">
                  <c:v>3.4952999999999999</c:v>
                </c:pt>
                <c:pt idx="33">
                  <c:v>7.9219999999999997</c:v>
                </c:pt>
                <c:pt idx="34">
                  <c:v>-1.4702</c:v>
                </c:pt>
                <c:pt idx="35">
                  <c:v>7.6813000000000002</c:v>
                </c:pt>
                <c:pt idx="36">
                  <c:v>-0.43240000000000001</c:v>
                </c:pt>
                <c:pt idx="37">
                  <c:v>3.6351</c:v>
                </c:pt>
                <c:pt idx="38">
                  <c:v>-2.8976999999999999</c:v>
                </c:pt>
                <c:pt idx="39">
                  <c:v>1.3050999999999999</c:v>
                </c:pt>
                <c:pt idx="40">
                  <c:v>-7.0613000000000001</c:v>
                </c:pt>
                <c:pt idx="41">
                  <c:v>-6.3541999999999996</c:v>
                </c:pt>
                <c:pt idx="42">
                  <c:v>-4.1962999999999999</c:v>
                </c:pt>
                <c:pt idx="43">
                  <c:v>-7.4282000000000004</c:v>
                </c:pt>
                <c:pt idx="44">
                  <c:v>-8.3063000000000002</c:v>
                </c:pt>
                <c:pt idx="45">
                  <c:v>-1.4883</c:v>
                </c:pt>
                <c:pt idx="46">
                  <c:v>-2.1711999999999998</c:v>
                </c:pt>
                <c:pt idx="47">
                  <c:v>0.25919999999999999</c:v>
                </c:pt>
                <c:pt idx="48">
                  <c:v>-1.5011000000000001</c:v>
                </c:pt>
                <c:pt idx="49">
                  <c:v>0.3034</c:v>
                </c:pt>
                <c:pt idx="50">
                  <c:v>-0.73340000000000005</c:v>
                </c:pt>
                <c:pt idx="51">
                  <c:v>-0.33539999999999998</c:v>
                </c:pt>
                <c:pt idx="52">
                  <c:v>-3.8895</c:v>
                </c:pt>
                <c:pt idx="53">
                  <c:v>2.1640999999999999</c:v>
                </c:pt>
                <c:pt idx="54">
                  <c:v>-2.9731000000000001</c:v>
                </c:pt>
                <c:pt idx="55">
                  <c:v>-4.1066000000000003</c:v>
                </c:pt>
                <c:pt idx="56">
                  <c:v>6.9168000000000003</c:v>
                </c:pt>
                <c:pt idx="57">
                  <c:v>5.8853999999999997</c:v>
                </c:pt>
                <c:pt idx="58">
                  <c:v>9.8046000000000006</c:v>
                </c:pt>
                <c:pt idx="59">
                  <c:v>-2.105</c:v>
                </c:pt>
                <c:pt idx="60">
                  <c:v>25.838699999999999</c:v>
                </c:pt>
                <c:pt idx="61">
                  <c:v>2.8212999999999999</c:v>
                </c:pt>
                <c:pt idx="62">
                  <c:v>13.1593</c:v>
                </c:pt>
                <c:pt idx="63">
                  <c:v>-0.97529999999999994</c:v>
                </c:pt>
                <c:pt idx="64">
                  <c:v>-2.5546000000000002</c:v>
                </c:pt>
                <c:pt idx="65">
                  <c:v>2.1876000000000002</c:v>
                </c:pt>
                <c:pt idx="66">
                  <c:v>10.693899999999999</c:v>
                </c:pt>
                <c:pt idx="67">
                  <c:v>2.1873</c:v>
                </c:pt>
                <c:pt idx="68">
                  <c:v>-7.5491000000000001</c:v>
                </c:pt>
                <c:pt idx="69">
                  <c:v>1.1866000000000001</c:v>
                </c:pt>
                <c:pt idx="70">
                  <c:v>-5.5426000000000002</c:v>
                </c:pt>
                <c:pt idx="71">
                  <c:v>-31.046099999999999</c:v>
                </c:pt>
                <c:pt idx="72">
                  <c:v>-0.21129999999999999</c:v>
                </c:pt>
                <c:pt idx="73">
                  <c:v>2.1758000000000002</c:v>
                </c:pt>
                <c:pt idx="74">
                  <c:v>-1.4234</c:v>
                </c:pt>
                <c:pt idx="75">
                  <c:v>0.37059999999999998</c:v>
                </c:pt>
                <c:pt idx="76">
                  <c:v>26.4147</c:v>
                </c:pt>
                <c:pt idx="77">
                  <c:v>5.6482000000000001</c:v>
                </c:pt>
                <c:pt idx="78">
                  <c:v>-4.3250000000000002</c:v>
                </c:pt>
                <c:pt idx="79">
                  <c:v>21.696300000000001</c:v>
                </c:pt>
                <c:pt idx="80">
                  <c:v>2.8647</c:v>
                </c:pt>
                <c:pt idx="81">
                  <c:v>3.6901000000000002</c:v>
                </c:pt>
                <c:pt idx="82">
                  <c:v>-1.2951999999999999</c:v>
                </c:pt>
                <c:pt idx="83">
                  <c:v>0.45779999999999998</c:v>
                </c:pt>
                <c:pt idx="84">
                  <c:v>-2.7294</c:v>
                </c:pt>
                <c:pt idx="85">
                  <c:v>1.7374000000000001</c:v>
                </c:pt>
                <c:pt idx="86">
                  <c:v>-4.0110999999999999</c:v>
                </c:pt>
                <c:pt idx="87">
                  <c:v>-13.2014</c:v>
                </c:pt>
                <c:pt idx="88">
                  <c:v>13.7591</c:v>
                </c:pt>
                <c:pt idx="89">
                  <c:v>1.6767000000000001</c:v>
                </c:pt>
                <c:pt idx="90">
                  <c:v>7.5987</c:v>
                </c:pt>
                <c:pt idx="91">
                  <c:v>8.6548999999999996</c:v>
                </c:pt>
                <c:pt idx="92">
                  <c:v>-4.6321000000000003</c:v>
                </c:pt>
                <c:pt idx="93">
                  <c:v>-2.0394000000000001</c:v>
                </c:pt>
                <c:pt idx="94">
                  <c:v>5.6109999999999998</c:v>
                </c:pt>
                <c:pt idx="95">
                  <c:v>-2.2370999999999999</c:v>
                </c:pt>
                <c:pt idx="96">
                  <c:v>0.18310000000000001</c:v>
                </c:pt>
                <c:pt idx="97">
                  <c:v>3.3706</c:v>
                </c:pt>
                <c:pt idx="98">
                  <c:v>10.3949</c:v>
                </c:pt>
              </c:numCache>
            </c:numRef>
          </c:val>
          <c:smooth val="0"/>
          <c:extLst>
            <c:ext xmlns:c16="http://schemas.microsoft.com/office/drawing/2014/chart" uri="{C3380CC4-5D6E-409C-BE32-E72D297353CC}">
              <c16:uniqueId val="{00000000-11BE-4B32-85C5-A495D00A2769}"/>
            </c:ext>
          </c:extLst>
        </c:ser>
        <c:ser>
          <c:idx val="1"/>
          <c:order val="1"/>
          <c:marker>
            <c:symbol val="none"/>
          </c:marker>
          <c:val>
            <c:numRef>
              <c:f>'Housing Investment'!$AC$132:$AC$230</c:f>
              <c:numCache>
                <c:formatCode>0.00</c:formatCode>
                <c:ptCount val="99"/>
                <c:pt idx="0">
                  <c:v>1.8434600494169562</c:v>
                </c:pt>
                <c:pt idx="1">
                  <c:v>4.587727172668643</c:v>
                </c:pt>
                <c:pt idx="2">
                  <c:v>11.502071733779818</c:v>
                </c:pt>
                <c:pt idx="3">
                  <c:v>8.8266338466979057</c:v>
                </c:pt>
                <c:pt idx="4">
                  <c:v>-3.0544685684222861</c:v>
                </c:pt>
                <c:pt idx="5">
                  <c:v>-8.0504281803511102</c:v>
                </c:pt>
                <c:pt idx="6">
                  <c:v>-0.48539117719158531</c:v>
                </c:pt>
                <c:pt idx="7">
                  <c:v>-7.8825002113654064</c:v>
                </c:pt>
                <c:pt idx="8">
                  <c:v>-5.0909508000550829</c:v>
                </c:pt>
                <c:pt idx="9">
                  <c:v>2.9127298364183929</c:v>
                </c:pt>
                <c:pt idx="10">
                  <c:v>-5.8608620642758176</c:v>
                </c:pt>
                <c:pt idx="11">
                  <c:v>13.267793714853093</c:v>
                </c:pt>
                <c:pt idx="12">
                  <c:v>5.0534449260169811</c:v>
                </c:pt>
                <c:pt idx="13">
                  <c:v>1.7775728056619755</c:v>
                </c:pt>
                <c:pt idx="14">
                  <c:v>8.8974815839836019</c:v>
                </c:pt>
                <c:pt idx="15">
                  <c:v>-9.4848877022898783</c:v>
                </c:pt>
                <c:pt idx="16">
                  <c:v>7.2457997482956671</c:v>
                </c:pt>
                <c:pt idx="17">
                  <c:v>-4.1382780566811439</c:v>
                </c:pt>
                <c:pt idx="18">
                  <c:v>-2.7737638090127414</c:v>
                </c:pt>
                <c:pt idx="19">
                  <c:v>-19.962006240837095</c:v>
                </c:pt>
                <c:pt idx="20">
                  <c:v>36.274634174433594</c:v>
                </c:pt>
                <c:pt idx="21">
                  <c:v>-0.51718549020219884</c:v>
                </c:pt>
                <c:pt idx="22">
                  <c:v>0.99748018115386472</c:v>
                </c:pt>
                <c:pt idx="23">
                  <c:v>-11.86997936766584</c:v>
                </c:pt>
                <c:pt idx="24">
                  <c:v>8.9166252820602754</c:v>
                </c:pt>
                <c:pt idx="25">
                  <c:v>0.56753744185218391</c:v>
                </c:pt>
                <c:pt idx="26">
                  <c:v>3.4802179403907063</c:v>
                </c:pt>
                <c:pt idx="27">
                  <c:v>10.979873383140969</c:v>
                </c:pt>
                <c:pt idx="28">
                  <c:v>-4.9478491621076648</c:v>
                </c:pt>
                <c:pt idx="29">
                  <c:v>5.1172823106965692</c:v>
                </c:pt>
                <c:pt idx="30">
                  <c:v>-2.2502288561144002</c:v>
                </c:pt>
                <c:pt idx="31">
                  <c:v>12.081429300517099</c:v>
                </c:pt>
                <c:pt idx="32">
                  <c:v>3.4951585493143478</c:v>
                </c:pt>
                <c:pt idx="33">
                  <c:v>7.9225664606866752</c:v>
                </c:pt>
                <c:pt idx="34">
                  <c:v>-1.4707001232650452</c:v>
                </c:pt>
                <c:pt idx="35">
                  <c:v>7.6816950016050045</c:v>
                </c:pt>
                <c:pt idx="36">
                  <c:v>-0.43267499821926236</c:v>
                </c:pt>
                <c:pt idx="37">
                  <c:v>3.6348471452384068</c:v>
                </c:pt>
                <c:pt idx="38">
                  <c:v>-2.8976906061830121</c:v>
                </c:pt>
                <c:pt idx="39">
                  <c:v>1.3058450995156123</c:v>
                </c:pt>
                <c:pt idx="40">
                  <c:v>-7.0619533584394212</c:v>
                </c:pt>
                <c:pt idx="41">
                  <c:v>-6.3536344358620429</c:v>
                </c:pt>
                <c:pt idx="42">
                  <c:v>-4.1967720916503692</c:v>
                </c:pt>
                <c:pt idx="43">
                  <c:v>-7.4280027257645926</c:v>
                </c:pt>
                <c:pt idx="44">
                  <c:v>-8.3065077611188975</c:v>
                </c:pt>
                <c:pt idx="45">
                  <c:v>-1.4882475399808692</c:v>
                </c:pt>
                <c:pt idx="46">
                  <c:v>-2.1708445430945966</c:v>
                </c:pt>
                <c:pt idx="47">
                  <c:v>0.25931970933765758</c:v>
                </c:pt>
                <c:pt idx="48">
                  <c:v>-1.5010109549935868</c:v>
                </c:pt>
                <c:pt idx="49">
                  <c:v>0.30339515234492076</c:v>
                </c:pt>
                <c:pt idx="50">
                  <c:v>-0.73388739131499126</c:v>
                </c:pt>
                <c:pt idx="51">
                  <c:v>-0.33493795171734009</c:v>
                </c:pt>
                <c:pt idx="52">
                  <c:v>-3.8900358460796758</c:v>
                </c:pt>
                <c:pt idx="53">
                  <c:v>2.1648545969732869</c:v>
                </c:pt>
                <c:pt idx="54">
                  <c:v>-2.9730473084234821</c:v>
                </c:pt>
                <c:pt idx="55">
                  <c:v>-4.1073784134001423</c:v>
                </c:pt>
                <c:pt idx="56">
                  <c:v>6.9175354451912252</c:v>
                </c:pt>
                <c:pt idx="57">
                  <c:v>5.8851147747331689</c:v>
                </c:pt>
                <c:pt idx="58">
                  <c:v>9.8043834504847549</c:v>
                </c:pt>
                <c:pt idx="59">
                  <c:v>-2.1049269817451699</c:v>
                </c:pt>
                <c:pt idx="60">
                  <c:v>25.839222115884365</c:v>
                </c:pt>
                <c:pt idx="61">
                  <c:v>2.8212229796050758</c:v>
                </c:pt>
                <c:pt idx="62">
                  <c:v>13.158864475063359</c:v>
                </c:pt>
                <c:pt idx="63">
                  <c:v>-0.97516884070746324</c:v>
                </c:pt>
                <c:pt idx="64">
                  <c:v>-2.5547194055606348</c:v>
                </c:pt>
                <c:pt idx="65">
                  <c:v>2.1874909213714711</c:v>
                </c:pt>
                <c:pt idx="66">
                  <c:v>10.693928918006268</c:v>
                </c:pt>
                <c:pt idx="67">
                  <c:v>2.1875979115379973</c:v>
                </c:pt>
                <c:pt idx="68">
                  <c:v>-7.5490570134814972</c:v>
                </c:pt>
                <c:pt idx="69">
                  <c:v>1.1862692157289523</c:v>
                </c:pt>
                <c:pt idx="70">
                  <c:v>-5.5421347228294611</c:v>
                </c:pt>
                <c:pt idx="71">
                  <c:v>-31.046397551879235</c:v>
                </c:pt>
                <c:pt idx="72">
                  <c:v>-0.21070589719291988</c:v>
                </c:pt>
                <c:pt idx="73">
                  <c:v>2.1754680604436638</c:v>
                </c:pt>
                <c:pt idx="74">
                  <c:v>-1.423525756738564</c:v>
                </c:pt>
                <c:pt idx="75">
                  <c:v>0.37033599633178316</c:v>
                </c:pt>
                <c:pt idx="76">
                  <c:v>26.415522894490053</c:v>
                </c:pt>
                <c:pt idx="77">
                  <c:v>5.6481990119189085</c:v>
                </c:pt>
                <c:pt idx="78">
                  <c:v>-4.325617944421067</c:v>
                </c:pt>
                <c:pt idx="79">
                  <c:v>21.696534381510133</c:v>
                </c:pt>
                <c:pt idx="80">
                  <c:v>2.8649088208272611</c:v>
                </c:pt>
                <c:pt idx="81">
                  <c:v>3.6901525276536562</c:v>
                </c:pt>
                <c:pt idx="82">
                  <c:v>-1.2952372448684524</c:v>
                </c:pt>
                <c:pt idx="83">
                  <c:v>0.45763616202028068</c:v>
                </c:pt>
                <c:pt idx="84">
                  <c:v>-2.7289340376174476</c:v>
                </c:pt>
                <c:pt idx="85">
                  <c:v>1.7369414611449141</c:v>
                </c:pt>
                <c:pt idx="86">
                  <c:v>-4.0112284544167265</c:v>
                </c:pt>
                <c:pt idx="87">
                  <c:v>-13.200976537815812</c:v>
                </c:pt>
                <c:pt idx="88">
                  <c:v>13.758476737763781</c:v>
                </c:pt>
                <c:pt idx="89">
                  <c:v>1.6771919536904711</c:v>
                </c:pt>
                <c:pt idx="90">
                  <c:v>7.5987989584285209</c:v>
                </c:pt>
                <c:pt idx="91">
                  <c:v>8.6545785042749337</c:v>
                </c:pt>
                <c:pt idx="92">
                  <c:v>-4.6322488992998618</c:v>
                </c:pt>
                <c:pt idx="93">
                  <c:v>-2.0393671936786428</c:v>
                </c:pt>
                <c:pt idx="94">
                  <c:v>5.6112897021397101</c:v>
                </c:pt>
                <c:pt idx="95">
                  <c:v>-2.237179599101291</c:v>
                </c:pt>
                <c:pt idx="96">
                  <c:v>0.18257865760973324</c:v>
                </c:pt>
                <c:pt idx="97">
                  <c:v>3.3711561223982223</c:v>
                </c:pt>
                <c:pt idx="98">
                  <c:v>10.394962693725528</c:v>
                </c:pt>
              </c:numCache>
            </c:numRef>
          </c:val>
          <c:smooth val="0"/>
          <c:extLst>
            <c:ext xmlns:c16="http://schemas.microsoft.com/office/drawing/2014/chart" uri="{C3380CC4-5D6E-409C-BE32-E72D297353CC}">
              <c16:uniqueId val="{00000001-11BE-4B32-85C5-A495D00A2769}"/>
            </c:ext>
          </c:extLst>
        </c:ser>
        <c:dLbls>
          <c:showLegendKey val="0"/>
          <c:showVal val="0"/>
          <c:showCatName val="0"/>
          <c:showSerName val="0"/>
          <c:showPercent val="0"/>
          <c:showBubbleSize val="0"/>
        </c:dLbls>
        <c:smooth val="0"/>
        <c:axId val="1114716408"/>
        <c:axId val="1114718368"/>
      </c:lineChart>
      <c:catAx>
        <c:axId val="1114716408"/>
        <c:scaling>
          <c:orientation val="minMax"/>
        </c:scaling>
        <c:delete val="0"/>
        <c:axPos val="b"/>
        <c:majorTickMark val="out"/>
        <c:minorTickMark val="none"/>
        <c:tickLblPos val="nextTo"/>
        <c:crossAx val="1114718368"/>
        <c:crosses val="autoZero"/>
        <c:auto val="1"/>
        <c:lblAlgn val="ctr"/>
        <c:lblOffset val="100"/>
        <c:noMultiLvlLbl val="0"/>
      </c:catAx>
      <c:valAx>
        <c:axId val="1114718368"/>
        <c:scaling>
          <c:orientation val="minMax"/>
        </c:scaling>
        <c:delete val="0"/>
        <c:axPos val="l"/>
        <c:majorGridlines/>
        <c:numFmt formatCode="0.00" sourceLinked="1"/>
        <c:majorTickMark val="out"/>
        <c:minorTickMark val="none"/>
        <c:tickLblPos val="nextTo"/>
        <c:crossAx val="111471640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G!$V$132:$V$230</c:f>
              <c:numCache>
                <c:formatCode>0.00</c:formatCode>
                <c:ptCount val="99"/>
                <c:pt idx="0">
                  <c:v>5.6933999999999996</c:v>
                </c:pt>
                <c:pt idx="1">
                  <c:v>11.3408</c:v>
                </c:pt>
                <c:pt idx="2">
                  <c:v>1.6698999999999999</c:v>
                </c:pt>
                <c:pt idx="3">
                  <c:v>8.4949999999999992</c:v>
                </c:pt>
                <c:pt idx="4">
                  <c:v>3.8683999999999998</c:v>
                </c:pt>
                <c:pt idx="5">
                  <c:v>5.0072999999999999</c:v>
                </c:pt>
                <c:pt idx="6">
                  <c:v>-0.9677</c:v>
                </c:pt>
                <c:pt idx="7">
                  <c:v>2.0003000000000002</c:v>
                </c:pt>
                <c:pt idx="8">
                  <c:v>-1.5712999999999999</c:v>
                </c:pt>
                <c:pt idx="9">
                  <c:v>-0.91830000000000001</c:v>
                </c:pt>
                <c:pt idx="10">
                  <c:v>-3.9921000000000002</c:v>
                </c:pt>
                <c:pt idx="11">
                  <c:v>14.8186</c:v>
                </c:pt>
                <c:pt idx="12">
                  <c:v>2.0689000000000002</c:v>
                </c:pt>
                <c:pt idx="13">
                  <c:v>0.14960000000000001</c:v>
                </c:pt>
                <c:pt idx="14">
                  <c:v>3.3275999999999999</c:v>
                </c:pt>
                <c:pt idx="15">
                  <c:v>-4.7653999999999996</c:v>
                </c:pt>
                <c:pt idx="16">
                  <c:v>8.4556000000000004</c:v>
                </c:pt>
                <c:pt idx="17">
                  <c:v>6.6260000000000003</c:v>
                </c:pt>
                <c:pt idx="18">
                  <c:v>4.6597999999999997</c:v>
                </c:pt>
                <c:pt idx="19">
                  <c:v>-5.1760000000000002</c:v>
                </c:pt>
                <c:pt idx="20">
                  <c:v>5.4710999999999999</c:v>
                </c:pt>
                <c:pt idx="21">
                  <c:v>4.5568999999999997</c:v>
                </c:pt>
                <c:pt idx="22">
                  <c:v>-0.37659999999999999</c:v>
                </c:pt>
                <c:pt idx="23">
                  <c:v>-0.1062</c:v>
                </c:pt>
                <c:pt idx="24">
                  <c:v>3.0068000000000001</c:v>
                </c:pt>
                <c:pt idx="25">
                  <c:v>-1.2124999999999999</c:v>
                </c:pt>
                <c:pt idx="26">
                  <c:v>-5.3857999999999997</c:v>
                </c:pt>
                <c:pt idx="27">
                  <c:v>10.7601</c:v>
                </c:pt>
                <c:pt idx="28">
                  <c:v>3.0057999999999998</c:v>
                </c:pt>
                <c:pt idx="29">
                  <c:v>-0.4602</c:v>
                </c:pt>
                <c:pt idx="30">
                  <c:v>-9.2299999999999993E-2</c:v>
                </c:pt>
                <c:pt idx="31">
                  <c:v>5.4157999999999999</c:v>
                </c:pt>
                <c:pt idx="32">
                  <c:v>-2.1692</c:v>
                </c:pt>
                <c:pt idx="33">
                  <c:v>2.0775999999999999</c:v>
                </c:pt>
                <c:pt idx="34">
                  <c:v>-2.0354000000000001</c:v>
                </c:pt>
                <c:pt idx="35">
                  <c:v>7.7156000000000002</c:v>
                </c:pt>
                <c:pt idx="36">
                  <c:v>-1.831</c:v>
                </c:pt>
                <c:pt idx="37">
                  <c:v>-0.67600000000000005</c:v>
                </c:pt>
                <c:pt idx="38">
                  <c:v>3.2056</c:v>
                </c:pt>
                <c:pt idx="39">
                  <c:v>0.34839999999999999</c:v>
                </c:pt>
                <c:pt idx="40">
                  <c:v>-1.1612</c:v>
                </c:pt>
                <c:pt idx="41">
                  <c:v>-0.49399999999999999</c:v>
                </c:pt>
                <c:pt idx="42">
                  <c:v>5.1413000000000002</c:v>
                </c:pt>
                <c:pt idx="43">
                  <c:v>-1.8333999999999999</c:v>
                </c:pt>
                <c:pt idx="44">
                  <c:v>2.0716999999999999</c:v>
                </c:pt>
                <c:pt idx="45">
                  <c:v>2.016</c:v>
                </c:pt>
                <c:pt idx="46">
                  <c:v>3.5413000000000001</c:v>
                </c:pt>
                <c:pt idx="47">
                  <c:v>-4.6744000000000003</c:v>
                </c:pt>
                <c:pt idx="48">
                  <c:v>1.4278999999999999</c:v>
                </c:pt>
                <c:pt idx="49">
                  <c:v>2.9964</c:v>
                </c:pt>
                <c:pt idx="50">
                  <c:v>1.2793000000000001</c:v>
                </c:pt>
                <c:pt idx="51">
                  <c:v>-5.6528999999999998</c:v>
                </c:pt>
                <c:pt idx="52">
                  <c:v>-0.88519999999999999</c:v>
                </c:pt>
                <c:pt idx="53">
                  <c:v>2.6516999999999999</c:v>
                </c:pt>
                <c:pt idx="54">
                  <c:v>-3.1023999999999998</c:v>
                </c:pt>
                <c:pt idx="55">
                  <c:v>-0.55600000000000005</c:v>
                </c:pt>
                <c:pt idx="56">
                  <c:v>6.7233999999999998</c:v>
                </c:pt>
                <c:pt idx="57">
                  <c:v>-2.0910000000000002</c:v>
                </c:pt>
                <c:pt idx="58">
                  <c:v>-0.2646</c:v>
                </c:pt>
                <c:pt idx="59">
                  <c:v>2.4064999999999999</c:v>
                </c:pt>
                <c:pt idx="60">
                  <c:v>-0.13170000000000001</c:v>
                </c:pt>
                <c:pt idx="61">
                  <c:v>2.1696</c:v>
                </c:pt>
                <c:pt idx="62">
                  <c:v>0.48139999999999999</c:v>
                </c:pt>
                <c:pt idx="63">
                  <c:v>3.4470000000000001</c:v>
                </c:pt>
                <c:pt idx="64">
                  <c:v>1.1296999999999999</c:v>
                </c:pt>
                <c:pt idx="65">
                  <c:v>-1.2454000000000001</c:v>
                </c:pt>
                <c:pt idx="66">
                  <c:v>3.2858999999999998</c:v>
                </c:pt>
                <c:pt idx="67">
                  <c:v>6.2706</c:v>
                </c:pt>
                <c:pt idx="68">
                  <c:v>8.0997000000000003</c:v>
                </c:pt>
                <c:pt idx="69">
                  <c:v>-3.2359</c:v>
                </c:pt>
                <c:pt idx="70">
                  <c:v>3.9885000000000002</c:v>
                </c:pt>
                <c:pt idx="71">
                  <c:v>6.0533999999999999</c:v>
                </c:pt>
                <c:pt idx="72">
                  <c:v>2.097</c:v>
                </c:pt>
                <c:pt idx="73">
                  <c:v>2.3336999999999999</c:v>
                </c:pt>
                <c:pt idx="74">
                  <c:v>0.2019</c:v>
                </c:pt>
                <c:pt idx="75">
                  <c:v>4.0533999999999999</c:v>
                </c:pt>
                <c:pt idx="76">
                  <c:v>-3.1568000000000001</c:v>
                </c:pt>
                <c:pt idx="77">
                  <c:v>3.3835000000000002</c:v>
                </c:pt>
                <c:pt idx="78">
                  <c:v>0.39979999999999999</c:v>
                </c:pt>
                <c:pt idx="79">
                  <c:v>0.67979999999999996</c:v>
                </c:pt>
                <c:pt idx="80">
                  <c:v>1.9654</c:v>
                </c:pt>
                <c:pt idx="81">
                  <c:v>-0.55359999999999998</c:v>
                </c:pt>
                <c:pt idx="82">
                  <c:v>2.8875999999999999</c:v>
                </c:pt>
                <c:pt idx="83">
                  <c:v>-1.3425</c:v>
                </c:pt>
                <c:pt idx="84">
                  <c:v>2.7555999999999998</c:v>
                </c:pt>
                <c:pt idx="85">
                  <c:v>1.6593</c:v>
                </c:pt>
                <c:pt idx="86">
                  <c:v>1.3360000000000001</c:v>
                </c:pt>
                <c:pt idx="87">
                  <c:v>1.4991000000000001</c:v>
                </c:pt>
                <c:pt idx="88">
                  <c:v>-0.34899999999999998</c:v>
                </c:pt>
                <c:pt idx="89">
                  <c:v>2.7877999999999998</c:v>
                </c:pt>
                <c:pt idx="90">
                  <c:v>1.1238999999999999</c:v>
                </c:pt>
                <c:pt idx="91">
                  <c:v>0.46260000000000001</c:v>
                </c:pt>
                <c:pt idx="92">
                  <c:v>1.7802</c:v>
                </c:pt>
                <c:pt idx="93">
                  <c:v>3.1756000000000002</c:v>
                </c:pt>
                <c:pt idx="94">
                  <c:v>2.6848999999999998</c:v>
                </c:pt>
                <c:pt idx="95">
                  <c:v>2.6766000000000001</c:v>
                </c:pt>
                <c:pt idx="96">
                  <c:v>2.1915</c:v>
                </c:pt>
                <c:pt idx="97">
                  <c:v>4.2022000000000004</c:v>
                </c:pt>
                <c:pt idx="98">
                  <c:v>3.8166000000000002</c:v>
                </c:pt>
              </c:numCache>
            </c:numRef>
          </c:val>
          <c:smooth val="0"/>
          <c:extLst>
            <c:ext xmlns:c16="http://schemas.microsoft.com/office/drawing/2014/chart" uri="{C3380CC4-5D6E-409C-BE32-E72D297353CC}">
              <c16:uniqueId val="{00000000-E32C-4A9A-8DAF-E67663128AE2}"/>
            </c:ext>
          </c:extLst>
        </c:ser>
        <c:ser>
          <c:idx val="1"/>
          <c:order val="1"/>
          <c:marker>
            <c:symbol val="none"/>
          </c:marker>
          <c:val>
            <c:numRef>
              <c:f>G!$W$132:$W$230</c:f>
              <c:numCache>
                <c:formatCode>0.00</c:formatCode>
                <c:ptCount val="99"/>
                <c:pt idx="0">
                  <c:v>5.6931353100127424</c:v>
                </c:pt>
                <c:pt idx="1">
                  <c:v>11.341132494421524</c:v>
                </c:pt>
                <c:pt idx="2">
                  <c:v>1.6695675197498483</c:v>
                </c:pt>
                <c:pt idx="3">
                  <c:v>8.496037311100979</c:v>
                </c:pt>
                <c:pt idx="4">
                  <c:v>3.8678714917078638</c:v>
                </c:pt>
                <c:pt idx="5">
                  <c:v>5.0074510373042225</c:v>
                </c:pt>
                <c:pt idx="6">
                  <c:v>-0.96733478136754592</c:v>
                </c:pt>
                <c:pt idx="7">
                  <c:v>1.9997053073003368</c:v>
                </c:pt>
                <c:pt idx="8">
                  <c:v>-1.5709318402867933</c:v>
                </c:pt>
                <c:pt idx="9">
                  <c:v>-0.91823860769083554</c:v>
                </c:pt>
                <c:pt idx="10">
                  <c:v>-3.9928130017255037</c:v>
                </c:pt>
                <c:pt idx="11">
                  <c:v>14.819011185951902</c:v>
                </c:pt>
                <c:pt idx="12">
                  <c:v>2.0692082780163545</c:v>
                </c:pt>
                <c:pt idx="13">
                  <c:v>0.14953646130404508</c:v>
                </c:pt>
                <c:pt idx="14">
                  <c:v>3.3274630487095225</c:v>
                </c:pt>
                <c:pt idx="15">
                  <c:v>-4.7652702277887755</c:v>
                </c:pt>
                <c:pt idx="16">
                  <c:v>8.4548441074238312</c:v>
                </c:pt>
                <c:pt idx="17">
                  <c:v>6.6269826235840545</c:v>
                </c:pt>
                <c:pt idx="18">
                  <c:v>4.6590974101537785</c:v>
                </c:pt>
                <c:pt idx="19">
                  <c:v>-5.176144906592306</c:v>
                </c:pt>
                <c:pt idx="20">
                  <c:v>5.4719428503204215</c:v>
                </c:pt>
                <c:pt idx="21">
                  <c:v>4.5563518640851619</c:v>
                </c:pt>
                <c:pt idx="22">
                  <c:v>-0.3769075282933021</c:v>
                </c:pt>
                <c:pt idx="23">
                  <c:v>-0.10612373716047951</c:v>
                </c:pt>
                <c:pt idx="24">
                  <c:v>3.0067566970859438</c:v>
                </c:pt>
                <c:pt idx="25">
                  <c:v>-1.2118981032054776</c:v>
                </c:pt>
                <c:pt idx="26">
                  <c:v>-5.3857620388390597</c:v>
                </c:pt>
                <c:pt idx="27">
                  <c:v>10.759427689421086</c:v>
                </c:pt>
                <c:pt idx="28">
                  <c:v>3.0064362865582117</c:v>
                </c:pt>
                <c:pt idx="29">
                  <c:v>-0.46085022197380754</c:v>
                </c:pt>
                <c:pt idx="30">
                  <c:v>-9.1656450617838559E-2</c:v>
                </c:pt>
                <c:pt idx="31">
                  <c:v>5.4154546266139914</c:v>
                </c:pt>
                <c:pt idx="32">
                  <c:v>-2.1690929419651783</c:v>
                </c:pt>
                <c:pt idx="33">
                  <c:v>2.0775415955765597</c:v>
                </c:pt>
                <c:pt idx="34">
                  <c:v>-2.0352582586751544</c:v>
                </c:pt>
                <c:pt idx="35">
                  <c:v>7.7151084485899135</c:v>
                </c:pt>
                <c:pt idx="36">
                  <c:v>-1.8304163888269054</c:v>
                </c:pt>
                <c:pt idx="37">
                  <c:v>-0.67593555721117138</c:v>
                </c:pt>
                <c:pt idx="38">
                  <c:v>3.2052758964239647</c:v>
                </c:pt>
                <c:pt idx="39">
                  <c:v>0.34811103018872469</c:v>
                </c:pt>
                <c:pt idx="40">
                  <c:v>-1.1606466274073357</c:v>
                </c:pt>
                <c:pt idx="41">
                  <c:v>-0.4942785428916685</c:v>
                </c:pt>
                <c:pt idx="42">
                  <c:v>5.1411004798898929</c:v>
                </c:pt>
                <c:pt idx="43">
                  <c:v>-1.8330905471013681</c:v>
                </c:pt>
                <c:pt idx="44">
                  <c:v>2.0713939978279639</c:v>
                </c:pt>
                <c:pt idx="45">
                  <c:v>2.0158871612117268</c:v>
                </c:pt>
                <c:pt idx="46">
                  <c:v>3.5417657013301573</c:v>
                </c:pt>
                <c:pt idx="47">
                  <c:v>-4.6746541393537733</c:v>
                </c:pt>
                <c:pt idx="48">
                  <c:v>1.4282467759633821</c:v>
                </c:pt>
                <c:pt idx="49">
                  <c:v>2.9961427072866975</c:v>
                </c:pt>
                <c:pt idx="50">
                  <c:v>1.2796060182091562</c:v>
                </c:pt>
                <c:pt idx="51">
                  <c:v>-5.6529812925427141</c:v>
                </c:pt>
                <c:pt idx="52">
                  <c:v>-0.88546337615992288</c:v>
                </c:pt>
                <c:pt idx="53">
                  <c:v>2.6520576597084178</c:v>
                </c:pt>
                <c:pt idx="54">
                  <c:v>-3.1027595132581021</c:v>
                </c:pt>
                <c:pt idx="55">
                  <c:v>-0.55619085386836575</c:v>
                </c:pt>
                <c:pt idx="56">
                  <c:v>6.7241928086634317</c:v>
                </c:pt>
                <c:pt idx="57">
                  <c:v>-2.0917807438435632</c:v>
                </c:pt>
                <c:pt idx="58">
                  <c:v>-0.26457080997224214</c:v>
                </c:pt>
                <c:pt idx="59">
                  <c:v>2.4064997354575679</c:v>
                </c:pt>
                <c:pt idx="60">
                  <c:v>-0.13165413204621057</c:v>
                </c:pt>
                <c:pt idx="61">
                  <c:v>2.1701561128483871</c:v>
                </c:pt>
                <c:pt idx="62">
                  <c:v>0.48081741184988758</c:v>
                </c:pt>
                <c:pt idx="63">
                  <c:v>3.4470885083595748</c:v>
                </c:pt>
                <c:pt idx="64">
                  <c:v>1.1299459783483679</c:v>
                </c:pt>
                <c:pt idx="65">
                  <c:v>-1.2456039766690963</c:v>
                </c:pt>
                <c:pt idx="66">
                  <c:v>3.2865722794412022</c:v>
                </c:pt>
                <c:pt idx="67">
                  <c:v>6.2703569437499995</c:v>
                </c:pt>
                <c:pt idx="68">
                  <c:v>8.0996513734507438</c:v>
                </c:pt>
                <c:pt idx="69">
                  <c:v>-3.2356524227389105</c:v>
                </c:pt>
                <c:pt idx="70">
                  <c:v>3.9881639447160611</c:v>
                </c:pt>
                <c:pt idx="71">
                  <c:v>6.0537274879026715</c:v>
                </c:pt>
                <c:pt idx="72">
                  <c:v>2.0970628475883046</c:v>
                </c:pt>
                <c:pt idx="73">
                  <c:v>2.333681269389043</c:v>
                </c:pt>
                <c:pt idx="74">
                  <c:v>0.20138095159738523</c:v>
                </c:pt>
                <c:pt idx="75">
                  <c:v>4.0533168756495819</c:v>
                </c:pt>
                <c:pt idx="76">
                  <c:v>-3.1562726024558452</c:v>
                </c:pt>
                <c:pt idx="77">
                  <c:v>3.3829079789731153</c:v>
                </c:pt>
                <c:pt idx="78">
                  <c:v>0.40037880629033573</c:v>
                </c:pt>
                <c:pt idx="79">
                  <c:v>0.67921378690161127</c:v>
                </c:pt>
                <c:pt idx="80">
                  <c:v>1.9658827852640615</c:v>
                </c:pt>
                <c:pt idx="81">
                  <c:v>-0.55384044546651356</c:v>
                </c:pt>
                <c:pt idx="82">
                  <c:v>2.8875959510266114</c:v>
                </c:pt>
                <c:pt idx="83">
                  <c:v>-1.3427987677278708</c:v>
                </c:pt>
                <c:pt idx="84">
                  <c:v>2.7556231248797802</c:v>
                </c:pt>
                <c:pt idx="85">
                  <c:v>1.6592570818634078</c:v>
                </c:pt>
                <c:pt idx="86">
                  <c:v>1.3366258765089345</c:v>
                </c:pt>
                <c:pt idx="87">
                  <c:v>1.4990280330015926</c:v>
                </c:pt>
                <c:pt idx="88">
                  <c:v>-0.34898699495223839</c:v>
                </c:pt>
                <c:pt idx="89">
                  <c:v>2.7872840322093806</c:v>
                </c:pt>
                <c:pt idx="90">
                  <c:v>1.1242233416931979</c:v>
                </c:pt>
                <c:pt idx="91">
                  <c:v>0.46264742013932825</c:v>
                </c:pt>
                <c:pt idx="92">
                  <c:v>1.7798695561320521</c:v>
                </c:pt>
                <c:pt idx="93">
                  <c:v>3.1761013205211963</c:v>
                </c:pt>
                <c:pt idx="94">
                  <c:v>2.6846520123073869</c:v>
                </c:pt>
                <c:pt idx="95">
                  <c:v>2.6768943055406336</c:v>
                </c:pt>
                <c:pt idx="96">
                  <c:v>2.1911707284721027</c:v>
                </c:pt>
                <c:pt idx="97">
                  <c:v>4.2020656747183249</c:v>
                </c:pt>
                <c:pt idx="98">
                  <c:v>3.8164733238736259</c:v>
                </c:pt>
              </c:numCache>
            </c:numRef>
          </c:val>
          <c:smooth val="0"/>
          <c:extLst>
            <c:ext xmlns:c16="http://schemas.microsoft.com/office/drawing/2014/chart" uri="{C3380CC4-5D6E-409C-BE32-E72D297353CC}">
              <c16:uniqueId val="{00000001-E32C-4A9A-8DAF-E67663128AE2}"/>
            </c:ext>
          </c:extLst>
        </c:ser>
        <c:dLbls>
          <c:showLegendKey val="0"/>
          <c:showVal val="0"/>
          <c:showCatName val="0"/>
          <c:showSerName val="0"/>
          <c:showPercent val="0"/>
          <c:showBubbleSize val="0"/>
        </c:dLbls>
        <c:smooth val="0"/>
        <c:axId val="1156654672"/>
        <c:axId val="1156656240"/>
      </c:lineChart>
      <c:catAx>
        <c:axId val="1156654672"/>
        <c:scaling>
          <c:orientation val="minMax"/>
        </c:scaling>
        <c:delete val="0"/>
        <c:axPos val="b"/>
        <c:majorTickMark val="out"/>
        <c:minorTickMark val="none"/>
        <c:tickLblPos val="nextTo"/>
        <c:crossAx val="1156656240"/>
        <c:crosses val="autoZero"/>
        <c:auto val="1"/>
        <c:lblAlgn val="ctr"/>
        <c:lblOffset val="100"/>
        <c:noMultiLvlLbl val="0"/>
      </c:catAx>
      <c:valAx>
        <c:axId val="1156656240"/>
        <c:scaling>
          <c:orientation val="minMax"/>
        </c:scaling>
        <c:delete val="0"/>
        <c:axPos val="l"/>
        <c:majorGridlines/>
        <c:numFmt formatCode="0.00" sourceLinked="1"/>
        <c:majorTickMark val="out"/>
        <c:minorTickMark val="none"/>
        <c:tickLblPos val="nextTo"/>
        <c:crossAx val="115665467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G!$X$132:$X$230</c:f>
              <c:numCache>
                <c:formatCode>0.00</c:formatCode>
                <c:ptCount val="99"/>
                <c:pt idx="0">
                  <c:v>2.6468998725714954E-4</c:v>
                </c:pt>
                <c:pt idx="1">
                  <c:v>-3.3249442152438746E-4</c:v>
                </c:pt>
                <c:pt idx="2">
                  <c:v>3.3248025015164551E-4</c:v>
                </c:pt>
                <c:pt idx="3">
                  <c:v>-1.0373111009798208E-3</c:v>
                </c:pt>
                <c:pt idx="4">
                  <c:v>5.2850829213602069E-4</c:v>
                </c:pt>
                <c:pt idx="5">
                  <c:v>-1.5103730422261208E-4</c:v>
                </c:pt>
                <c:pt idx="6">
                  <c:v>-3.6521863245408959E-4</c:v>
                </c:pt>
                <c:pt idx="7">
                  <c:v>5.9469269966339056E-4</c:v>
                </c:pt>
                <c:pt idx="8">
                  <c:v>-3.6815971320658392E-4</c:v>
                </c:pt>
                <c:pt idx="9">
                  <c:v>-6.1392309164465253E-5</c:v>
                </c:pt>
                <c:pt idx="10">
                  <c:v>7.1300172550348151E-4</c:v>
                </c:pt>
                <c:pt idx="11">
                  <c:v>-4.1118595190248186E-4</c:v>
                </c:pt>
                <c:pt idx="12">
                  <c:v>-3.0827801635435748E-4</c:v>
                </c:pt>
                <c:pt idx="13">
                  <c:v>6.3538695954934443E-5</c:v>
                </c:pt>
                <c:pt idx="14">
                  <c:v>1.3695129047741617E-4</c:v>
                </c:pt>
                <c:pt idx="15">
                  <c:v>-1.2977221122412175E-4</c:v>
                </c:pt>
                <c:pt idx="16">
                  <c:v>7.558925761692592E-4</c:v>
                </c:pt>
                <c:pt idx="17">
                  <c:v>-9.8262358405420969E-4</c:v>
                </c:pt>
                <c:pt idx="18">
                  <c:v>7.0258984622117993E-4</c:v>
                </c:pt>
                <c:pt idx="19">
                  <c:v>1.4490659230581571E-4</c:v>
                </c:pt>
                <c:pt idx="20">
                  <c:v>-8.4285032042163976E-4</c:v>
                </c:pt>
                <c:pt idx="21">
                  <c:v>5.4813591483782176E-4</c:v>
                </c:pt>
                <c:pt idx="22">
                  <c:v>3.0752829330210618E-4</c:v>
                </c:pt>
                <c:pt idx="23">
                  <c:v>-7.6262839520488401E-5</c:v>
                </c:pt>
                <c:pt idx="24">
                  <c:v>4.3302914056297936E-5</c:v>
                </c:pt>
                <c:pt idx="25">
                  <c:v>-6.0189679452227196E-4</c:v>
                </c:pt>
                <c:pt idx="26">
                  <c:v>-3.7961160940014338E-5</c:v>
                </c:pt>
                <c:pt idx="27">
                  <c:v>6.72310578913482E-4</c:v>
                </c:pt>
                <c:pt idx="28">
                  <c:v>-6.3628655821190705E-4</c:v>
                </c:pt>
                <c:pt idx="29">
                  <c:v>6.5022197380754099E-4</c:v>
                </c:pt>
                <c:pt idx="30">
                  <c:v>-6.4354938216143465E-4</c:v>
                </c:pt>
                <c:pt idx="31">
                  <c:v>3.4537338600859613E-4</c:v>
                </c:pt>
                <c:pt idx="32">
                  <c:v>-1.0705803482169429E-4</c:v>
                </c:pt>
                <c:pt idx="33">
                  <c:v>5.8404423440183706E-5</c:v>
                </c:pt>
                <c:pt idx="34">
                  <c:v>-1.4174132484567892E-4</c:v>
                </c:pt>
                <c:pt idx="35">
                  <c:v>4.9155141008672132E-4</c:v>
                </c:pt>
                <c:pt idx="36">
                  <c:v>-5.8361117309457811E-4</c:v>
                </c:pt>
                <c:pt idx="37">
                  <c:v>-6.4442788828666941E-5</c:v>
                </c:pt>
                <c:pt idx="38">
                  <c:v>3.2410357603529505E-4</c:v>
                </c:pt>
                <c:pt idx="39">
                  <c:v>2.8896981127529697E-4</c:v>
                </c:pt>
                <c:pt idx="40">
                  <c:v>-5.5337259266430294E-4</c:v>
                </c:pt>
                <c:pt idx="41">
                  <c:v>2.7854289166850954E-4</c:v>
                </c:pt>
                <c:pt idx="42">
                  <c:v>1.9952011010726522E-4</c:v>
                </c:pt>
                <c:pt idx="43">
                  <c:v>-3.0945289863182346E-4</c:v>
                </c:pt>
                <c:pt idx="44">
                  <c:v>3.0600217203602398E-4</c:v>
                </c:pt>
                <c:pt idx="45">
                  <c:v>1.1283878827317295E-4</c:v>
                </c:pt>
                <c:pt idx="46">
                  <c:v>-4.6570133015721993E-4</c:v>
                </c:pt>
                <c:pt idx="47">
                  <c:v>2.5413935377294194E-4</c:v>
                </c:pt>
                <c:pt idx="48">
                  <c:v>-3.467759633821732E-4</c:v>
                </c:pt>
                <c:pt idx="49">
                  <c:v>2.5729271330243719E-4</c:v>
                </c:pt>
                <c:pt idx="50">
                  <c:v>-3.0601820915610034E-4</c:v>
                </c:pt>
                <c:pt idx="51">
                  <c:v>8.1292542714272997E-5</c:v>
                </c:pt>
                <c:pt idx="52">
                  <c:v>2.633761599228901E-4</c:v>
                </c:pt>
                <c:pt idx="53">
                  <c:v>-3.5765970841783457E-4</c:v>
                </c:pt>
                <c:pt idx="54">
                  <c:v>3.5951325810223977E-4</c:v>
                </c:pt>
                <c:pt idx="55">
                  <c:v>1.9085386836570351E-4</c:v>
                </c:pt>
                <c:pt idx="56">
                  <c:v>-7.9280866343189871E-4</c:v>
                </c:pt>
                <c:pt idx="57">
                  <c:v>7.8074384356296989E-4</c:v>
                </c:pt>
                <c:pt idx="58">
                  <c:v>-2.9190027757863835E-5</c:v>
                </c:pt>
                <c:pt idx="59">
                  <c:v>2.645424319602796E-7</c:v>
                </c:pt>
                <c:pt idx="60">
                  <c:v>-4.5867953789441307E-5</c:v>
                </c:pt>
                <c:pt idx="61">
                  <c:v>-5.5611284838708031E-4</c:v>
                </c:pt>
                <c:pt idx="62">
                  <c:v>5.8258815011241749E-4</c:v>
                </c:pt>
                <c:pt idx="63">
                  <c:v>-8.8508359574746009E-5</c:v>
                </c:pt>
                <c:pt idx="64">
                  <c:v>-2.4597834836792565E-4</c:v>
                </c:pt>
                <c:pt idx="65">
                  <c:v>2.0397666909621748E-4</c:v>
                </c:pt>
                <c:pt idx="66">
                  <c:v>-6.7227944120240579E-4</c:v>
                </c:pt>
                <c:pt idx="67">
                  <c:v>2.4305625000042852E-4</c:v>
                </c:pt>
                <c:pt idx="68">
                  <c:v>4.8626549256525209E-5</c:v>
                </c:pt>
                <c:pt idx="69">
                  <c:v>-2.4757726108948219E-4</c:v>
                </c:pt>
                <c:pt idx="70">
                  <c:v>3.3605528393909623E-4</c:v>
                </c:pt>
                <c:pt idx="71">
                  <c:v>-3.274879026715638E-4</c:v>
                </c:pt>
                <c:pt idx="72">
                  <c:v>-6.2847588304659752E-5</c:v>
                </c:pt>
                <c:pt idx="73">
                  <c:v>1.8730610956918525E-5</c:v>
                </c:pt>
                <c:pt idx="74">
                  <c:v>5.1904840261476903E-4</c:v>
                </c:pt>
                <c:pt idx="75">
                  <c:v>8.3124350418017912E-5</c:v>
                </c:pt>
                <c:pt idx="76">
                  <c:v>-5.2739754415487283E-4</c:v>
                </c:pt>
                <c:pt idx="77">
                  <c:v>5.9202102688482583E-4</c:v>
                </c:pt>
                <c:pt idx="78">
                  <c:v>-5.7880629033574271E-4</c:v>
                </c:pt>
                <c:pt idx="79">
                  <c:v>5.8621309838868818E-4</c:v>
                </c:pt>
                <c:pt idx="80">
                  <c:v>-4.8278526406142497E-4</c:v>
                </c:pt>
                <c:pt idx="81">
                  <c:v>2.4044546651358356E-4</c:v>
                </c:pt>
                <c:pt idx="82">
                  <c:v>4.0489733885706869E-6</c:v>
                </c:pt>
                <c:pt idx="83">
                  <c:v>2.9876772787074124E-4</c:v>
                </c:pt>
                <c:pt idx="84">
                  <c:v>-2.3124879780400676E-5</c:v>
                </c:pt>
                <c:pt idx="85">
                  <c:v>4.2918136592184908E-5</c:v>
                </c:pt>
                <c:pt idx="86">
                  <c:v>-6.2587650893441982E-4</c:v>
                </c:pt>
                <c:pt idx="87">
                  <c:v>7.1966998407502203E-5</c:v>
                </c:pt>
                <c:pt idx="88">
                  <c:v>-1.3005047761582844E-5</c:v>
                </c:pt>
                <c:pt idx="89">
                  <c:v>5.1596779061924281E-4</c:v>
                </c:pt>
                <c:pt idx="90">
                  <c:v>-3.2334169319803152E-4</c:v>
                </c:pt>
                <c:pt idx="91">
                  <c:v>-4.7420139328235855E-5</c:v>
                </c:pt>
                <c:pt idx="92">
                  <c:v>3.3044386794789382E-4</c:v>
                </c:pt>
                <c:pt idx="93">
                  <c:v>-5.0132052119611359E-4</c:v>
                </c:pt>
                <c:pt idx="94">
                  <c:v>2.4798769261291653E-4</c:v>
                </c:pt>
                <c:pt idx="95">
                  <c:v>-2.9430554063347714E-4</c:v>
                </c:pt>
                <c:pt idx="96">
                  <c:v>3.292715278973013E-4</c:v>
                </c:pt>
                <c:pt idx="97">
                  <c:v>1.3432528167545144E-4</c:v>
                </c:pt>
                <c:pt idx="98">
                  <c:v>1.2667612637429215E-4</c:v>
                </c:pt>
              </c:numCache>
            </c:numRef>
          </c:val>
          <c:smooth val="0"/>
          <c:extLst>
            <c:ext xmlns:c16="http://schemas.microsoft.com/office/drawing/2014/chart" uri="{C3380CC4-5D6E-409C-BE32-E72D297353CC}">
              <c16:uniqueId val="{00000000-DA1D-41AF-BC2D-3EE51E3CE3C1}"/>
            </c:ext>
          </c:extLst>
        </c:ser>
        <c:dLbls>
          <c:showLegendKey val="0"/>
          <c:showVal val="0"/>
          <c:showCatName val="0"/>
          <c:showSerName val="0"/>
          <c:showPercent val="0"/>
          <c:showBubbleSize val="0"/>
        </c:dLbls>
        <c:smooth val="0"/>
        <c:axId val="1156655848"/>
        <c:axId val="1156653104"/>
      </c:lineChart>
      <c:catAx>
        <c:axId val="1156655848"/>
        <c:scaling>
          <c:orientation val="minMax"/>
        </c:scaling>
        <c:delete val="0"/>
        <c:axPos val="b"/>
        <c:majorTickMark val="out"/>
        <c:minorTickMark val="none"/>
        <c:tickLblPos val="nextTo"/>
        <c:crossAx val="1156653104"/>
        <c:crosses val="autoZero"/>
        <c:auto val="1"/>
        <c:lblAlgn val="ctr"/>
        <c:lblOffset val="100"/>
        <c:noMultiLvlLbl val="0"/>
      </c:catAx>
      <c:valAx>
        <c:axId val="1156653104"/>
        <c:scaling>
          <c:orientation val="minMax"/>
        </c:scaling>
        <c:delete val="0"/>
        <c:axPos val="l"/>
        <c:majorGridlines/>
        <c:numFmt formatCode="0.00" sourceLinked="1"/>
        <c:majorTickMark val="out"/>
        <c:minorTickMark val="none"/>
        <c:tickLblPos val="nextTo"/>
        <c:crossAx val="115665584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G!$R$47:$R$224</c:f>
              <c:numCache>
                <c:formatCode>0.00</c:formatCode>
                <c:ptCount val="178"/>
                <c:pt idx="0">
                  <c:v>100</c:v>
                </c:pt>
                <c:pt idx="1">
                  <c:v>103.44217151848937</c:v>
                </c:pt>
                <c:pt idx="2">
                  <c:v>105.40912667191188</c:v>
                </c:pt>
                <c:pt idx="3">
                  <c:v>110.6215578284815</c:v>
                </c:pt>
                <c:pt idx="4">
                  <c:v>107.98583792289536</c:v>
                </c:pt>
                <c:pt idx="5">
                  <c:v>111.42800944138473</c:v>
                </c:pt>
                <c:pt idx="6">
                  <c:v>112.76553894571202</c:v>
                </c:pt>
                <c:pt idx="7">
                  <c:v>114.16207710464201</c:v>
                </c:pt>
                <c:pt idx="8">
                  <c:v>115.36191974822974</c:v>
                </c:pt>
                <c:pt idx="9">
                  <c:v>115.67663257277734</c:v>
                </c:pt>
                <c:pt idx="10">
                  <c:v>117.17151848937843</c:v>
                </c:pt>
                <c:pt idx="11">
                  <c:v>119.96459480723838</c:v>
                </c:pt>
                <c:pt idx="12">
                  <c:v>123.05271439811172</c:v>
                </c:pt>
                <c:pt idx="13">
                  <c:v>123.85916601101493</c:v>
                </c:pt>
                <c:pt idx="14">
                  <c:v>123.05271439811172</c:v>
                </c:pt>
                <c:pt idx="15">
                  <c:v>127.18332022029897</c:v>
                </c:pt>
                <c:pt idx="16">
                  <c:v>129.22895357985837</c:v>
                </c:pt>
                <c:pt idx="17">
                  <c:v>131.1369000786782</c:v>
                </c:pt>
                <c:pt idx="18">
                  <c:v>131.51062155782847</c:v>
                </c:pt>
                <c:pt idx="19">
                  <c:v>132.9464988198269</c:v>
                </c:pt>
                <c:pt idx="20">
                  <c:v>133.51691581431942</c:v>
                </c:pt>
                <c:pt idx="21">
                  <c:v>136.62470495672696</c:v>
                </c:pt>
                <c:pt idx="22">
                  <c:v>139.41778127458693</c:v>
                </c:pt>
                <c:pt idx="23">
                  <c:v>138.7686860739575</c:v>
                </c:pt>
                <c:pt idx="24">
                  <c:v>138.6113296616837</c:v>
                </c:pt>
                <c:pt idx="25">
                  <c:v>139.71282454760029</c:v>
                </c:pt>
                <c:pt idx="26">
                  <c:v>140.51927616050352</c:v>
                </c:pt>
                <c:pt idx="27">
                  <c:v>141.07002360346183</c:v>
                </c:pt>
                <c:pt idx="28">
                  <c:v>141.6797797010228</c:v>
                </c:pt>
                <c:pt idx="29">
                  <c:v>141.07002360346183</c:v>
                </c:pt>
                <c:pt idx="30">
                  <c:v>143.09598741148702</c:v>
                </c:pt>
                <c:pt idx="31">
                  <c:v>145.96774193548384</c:v>
                </c:pt>
                <c:pt idx="32">
                  <c:v>146.73485444531863</c:v>
                </c:pt>
                <c:pt idx="33">
                  <c:v>147.4036191974823</c:v>
                </c:pt>
                <c:pt idx="34">
                  <c:v>149.72462627852084</c:v>
                </c:pt>
                <c:pt idx="35">
                  <c:v>151.69158143194335</c:v>
                </c:pt>
                <c:pt idx="36">
                  <c:v>152.85208497246259</c:v>
                </c:pt>
                <c:pt idx="37">
                  <c:v>154.58300550747441</c:v>
                </c:pt>
                <c:pt idx="38">
                  <c:v>155.38945712037764</c:v>
                </c:pt>
                <c:pt idx="39">
                  <c:v>156.39260424862314</c:v>
                </c:pt>
                <c:pt idx="40">
                  <c:v>158.16286388670338</c:v>
                </c:pt>
                <c:pt idx="41">
                  <c:v>161.03461841070023</c:v>
                </c:pt>
                <c:pt idx="42">
                  <c:v>161.03461841070023</c:v>
                </c:pt>
                <c:pt idx="43">
                  <c:v>160.44453186467345</c:v>
                </c:pt>
                <c:pt idx="44">
                  <c:v>171.43981117230527</c:v>
                </c:pt>
                <c:pt idx="45">
                  <c:v>165.51927616050352</c:v>
                </c:pt>
                <c:pt idx="46">
                  <c:v>166.75845790715971</c:v>
                </c:pt>
                <c:pt idx="47">
                  <c:v>166.3650668764752</c:v>
                </c:pt>
                <c:pt idx="48">
                  <c:v>168.50904799370574</c:v>
                </c:pt>
                <c:pt idx="49">
                  <c:v>166.03068450039339</c:v>
                </c:pt>
                <c:pt idx="50">
                  <c:v>164.79150275373721</c:v>
                </c:pt>
                <c:pt idx="51">
                  <c:v>163.84736428009441</c:v>
                </c:pt>
                <c:pt idx="52">
                  <c:v>165.30291109362705</c:v>
                </c:pt>
                <c:pt idx="53">
                  <c:v>164.77183320220297</c:v>
                </c:pt>
                <c:pt idx="54">
                  <c:v>164.26042486231313</c:v>
                </c:pt>
                <c:pt idx="55">
                  <c:v>165.71597167584579</c:v>
                </c:pt>
                <c:pt idx="56">
                  <c:v>166.07002360346183</c:v>
                </c:pt>
                <c:pt idx="57">
                  <c:v>166.99449252557039</c:v>
                </c:pt>
                <c:pt idx="58">
                  <c:v>166.48308418568055</c:v>
                </c:pt>
                <c:pt idx="59">
                  <c:v>168.4893784421715</c:v>
                </c:pt>
                <c:pt idx="60">
                  <c:v>167.34854445318646</c:v>
                </c:pt>
                <c:pt idx="61">
                  <c:v>167.58457907159715</c:v>
                </c:pt>
                <c:pt idx="62">
                  <c:v>168.76475216365066</c:v>
                </c:pt>
                <c:pt idx="63">
                  <c:v>169.74822974036192</c:v>
                </c:pt>
                <c:pt idx="64">
                  <c:v>168.62706530291109</c:v>
                </c:pt>
                <c:pt idx="65">
                  <c:v>170.94807238394964</c:v>
                </c:pt>
                <c:pt idx="66">
                  <c:v>172.02989771833202</c:v>
                </c:pt>
                <c:pt idx="67">
                  <c:v>171.61683713611328</c:v>
                </c:pt>
                <c:pt idx="68">
                  <c:v>171.36113296616836</c:v>
                </c:pt>
                <c:pt idx="69">
                  <c:v>171.36113296616836</c:v>
                </c:pt>
                <c:pt idx="70">
                  <c:v>171.61683713611328</c:v>
                </c:pt>
                <c:pt idx="71">
                  <c:v>172.99370574350903</c:v>
                </c:pt>
                <c:pt idx="72">
                  <c:v>173.44610542879622</c:v>
                </c:pt>
                <c:pt idx="73">
                  <c:v>173.22974036191974</c:v>
                </c:pt>
                <c:pt idx="74">
                  <c:v>174.23288749016521</c:v>
                </c:pt>
                <c:pt idx="75">
                  <c:v>176.45554681353264</c:v>
                </c:pt>
                <c:pt idx="76">
                  <c:v>169.80723839496457</c:v>
                </c:pt>
                <c:pt idx="77">
                  <c:v>171.61683713611328</c:v>
                </c:pt>
                <c:pt idx="78">
                  <c:v>171.10542879622344</c:v>
                </c:pt>
                <c:pt idx="79">
                  <c:v>170.06294256490952</c:v>
                </c:pt>
                <c:pt idx="80">
                  <c:v>172.8756884343037</c:v>
                </c:pt>
                <c:pt idx="81">
                  <c:v>174.66561762391817</c:v>
                </c:pt>
                <c:pt idx="82">
                  <c:v>174.01652242328873</c:v>
                </c:pt>
                <c:pt idx="83">
                  <c:v>174.8426435877262</c:v>
                </c:pt>
                <c:pt idx="84">
                  <c:v>174.03619197482297</c:v>
                </c:pt>
                <c:pt idx="85">
                  <c:v>176.45554681353264</c:v>
                </c:pt>
                <c:pt idx="86">
                  <c:v>181.27458693941776</c:v>
                </c:pt>
                <c:pt idx="87">
                  <c:v>182.02202989771831</c:v>
                </c:pt>
                <c:pt idx="88">
                  <c:v>185.75924468922108</c:v>
                </c:pt>
                <c:pt idx="89">
                  <c:v>187.52950432730134</c:v>
                </c:pt>
                <c:pt idx="90">
                  <c:v>189.83084185680565</c:v>
                </c:pt>
                <c:pt idx="91">
                  <c:v>189.35877261998425</c:v>
                </c:pt>
                <c:pt idx="92">
                  <c:v>190.32258064516128</c:v>
                </c:pt>
                <c:pt idx="93">
                  <c:v>189.55546813532649</c:v>
                </c:pt>
                <c:pt idx="94">
                  <c:v>189.12273800157354</c:v>
                </c:pt>
                <c:pt idx="95">
                  <c:v>187.21479150275371</c:v>
                </c:pt>
                <c:pt idx="96">
                  <c:v>193.78442171518489</c:v>
                </c:pt>
                <c:pt idx="97">
                  <c:v>194.76789929189613</c:v>
                </c:pt>
                <c:pt idx="98">
                  <c:v>194.84657749803304</c:v>
                </c:pt>
                <c:pt idx="99">
                  <c:v>196.45948072383948</c:v>
                </c:pt>
                <c:pt idx="100">
                  <c:v>194.07946498819825</c:v>
                </c:pt>
                <c:pt idx="101">
                  <c:v>198.0527143981117</c:v>
                </c:pt>
                <c:pt idx="102">
                  <c:v>201.25885129819039</c:v>
                </c:pt>
                <c:pt idx="103">
                  <c:v>203.5601888276947</c:v>
                </c:pt>
                <c:pt idx="104">
                  <c:v>200.86546026750588</c:v>
                </c:pt>
                <c:pt idx="105">
                  <c:v>203.5601888276947</c:v>
                </c:pt>
                <c:pt idx="106">
                  <c:v>205.8418568056648</c:v>
                </c:pt>
                <c:pt idx="107">
                  <c:v>205.64516129032256</c:v>
                </c:pt>
                <c:pt idx="108">
                  <c:v>205.60582218725412</c:v>
                </c:pt>
                <c:pt idx="109">
                  <c:v>207.12037765538943</c:v>
                </c:pt>
                <c:pt idx="110">
                  <c:v>206.49095200629424</c:v>
                </c:pt>
                <c:pt idx="111">
                  <c:v>203.65853658536585</c:v>
                </c:pt>
                <c:pt idx="112">
                  <c:v>208.92997639653814</c:v>
                </c:pt>
                <c:pt idx="113">
                  <c:v>210.46420141620769</c:v>
                </c:pt>
                <c:pt idx="114">
                  <c:v>210.228166797797</c:v>
                </c:pt>
                <c:pt idx="115">
                  <c:v>210.18882769472856</c:v>
                </c:pt>
                <c:pt idx="116">
                  <c:v>212.96223446105427</c:v>
                </c:pt>
                <c:pt idx="117">
                  <c:v>211.80173092053499</c:v>
                </c:pt>
                <c:pt idx="118">
                  <c:v>212.90322580645159</c:v>
                </c:pt>
                <c:pt idx="119">
                  <c:v>211.80173092053499</c:v>
                </c:pt>
                <c:pt idx="120">
                  <c:v>215.79464988198268</c:v>
                </c:pt>
                <c:pt idx="121">
                  <c:v>214.79150275373721</c:v>
                </c:pt>
                <c:pt idx="122">
                  <c:v>214.41778127458693</c:v>
                </c:pt>
                <c:pt idx="123">
                  <c:v>216.12903225806451</c:v>
                </c:pt>
                <c:pt idx="124">
                  <c:v>216.32572777340675</c:v>
                </c:pt>
                <c:pt idx="125">
                  <c:v>215.69630212431156</c:v>
                </c:pt>
                <c:pt idx="126">
                  <c:v>215.4209284028324</c:v>
                </c:pt>
                <c:pt idx="127">
                  <c:v>218.13532651455546</c:v>
                </c:pt>
                <c:pt idx="128">
                  <c:v>217.11250983477575</c:v>
                </c:pt>
                <c:pt idx="129">
                  <c:v>218.23367427222658</c:v>
                </c:pt>
                <c:pt idx="130">
                  <c:v>219.33516915814317</c:v>
                </c:pt>
                <c:pt idx="131">
                  <c:v>221.243115656963</c:v>
                </c:pt>
                <c:pt idx="132">
                  <c:v>218.62706530291109</c:v>
                </c:pt>
                <c:pt idx="133">
                  <c:v>219.39417781274585</c:v>
                </c:pt>
                <c:pt idx="134">
                  <c:v>221.02675059008652</c:v>
                </c:pt>
                <c:pt idx="135">
                  <c:v>221.73485444531863</c:v>
                </c:pt>
                <c:pt idx="136">
                  <c:v>218.52871754523994</c:v>
                </c:pt>
                <c:pt idx="137">
                  <c:v>218.03697875688434</c:v>
                </c:pt>
                <c:pt idx="138">
                  <c:v>219.47285601888277</c:v>
                </c:pt>
                <c:pt idx="139">
                  <c:v>217.74193548387095</c:v>
                </c:pt>
                <c:pt idx="140">
                  <c:v>217.42722265932335</c:v>
                </c:pt>
                <c:pt idx="141">
                  <c:v>221.00708103855231</c:v>
                </c:pt>
                <c:pt idx="142">
                  <c:v>219.84657749803304</c:v>
                </c:pt>
                <c:pt idx="143">
                  <c:v>219.68922108575924</c:v>
                </c:pt>
                <c:pt idx="144">
                  <c:v>221.00708103855231</c:v>
                </c:pt>
                <c:pt idx="145">
                  <c:v>220.9284028324154</c:v>
                </c:pt>
                <c:pt idx="146">
                  <c:v>222.10857592446891</c:v>
                </c:pt>
                <c:pt idx="147">
                  <c:v>222.38394964594806</c:v>
                </c:pt>
                <c:pt idx="148">
                  <c:v>224.27222659323365</c:v>
                </c:pt>
                <c:pt idx="149">
                  <c:v>224.90165224232885</c:v>
                </c:pt>
                <c:pt idx="150">
                  <c:v>224.21321793863098</c:v>
                </c:pt>
                <c:pt idx="151">
                  <c:v>226.02281667977968</c:v>
                </c:pt>
                <c:pt idx="152">
                  <c:v>229.48465774980329</c:v>
                </c:pt>
                <c:pt idx="153">
                  <c:v>234.00865460267505</c:v>
                </c:pt>
                <c:pt idx="154">
                  <c:v>232.08103855232099</c:v>
                </c:pt>
                <c:pt idx="155">
                  <c:v>234.36270653029109</c:v>
                </c:pt>
                <c:pt idx="156">
                  <c:v>237.84421715184891</c:v>
                </c:pt>
                <c:pt idx="157">
                  <c:v>239.0833988985051</c:v>
                </c:pt>
                <c:pt idx="158">
                  <c:v>240.46026750590084</c:v>
                </c:pt>
                <c:pt idx="159">
                  <c:v>240.5782848151062</c:v>
                </c:pt>
                <c:pt idx="160">
                  <c:v>242.97797010228166</c:v>
                </c:pt>
                <c:pt idx="161">
                  <c:v>241.03068450039336</c:v>
                </c:pt>
                <c:pt idx="162">
                  <c:v>243.05664830841854</c:v>
                </c:pt>
                <c:pt idx="163">
                  <c:v>243.29268292682926</c:v>
                </c:pt>
                <c:pt idx="164">
                  <c:v>243.70574350904798</c:v>
                </c:pt>
                <c:pt idx="165">
                  <c:v>244.90558615263569</c:v>
                </c:pt>
                <c:pt idx="166">
                  <c:v>244.55153422501965</c:v>
                </c:pt>
                <c:pt idx="167">
                  <c:v>246.30212431156568</c:v>
                </c:pt>
                <c:pt idx="168">
                  <c:v>245.47600314712824</c:v>
                </c:pt>
                <c:pt idx="169">
                  <c:v>247.14791502753735</c:v>
                </c:pt>
                <c:pt idx="170">
                  <c:v>248.17073170731706</c:v>
                </c:pt>
                <c:pt idx="171">
                  <c:v>248.9968528717545</c:v>
                </c:pt>
                <c:pt idx="172">
                  <c:v>249.92132179386309</c:v>
                </c:pt>
                <c:pt idx="173">
                  <c:v>249.70495672698661</c:v>
                </c:pt>
                <c:pt idx="174">
                  <c:v>251.41620771046419</c:v>
                </c:pt>
                <c:pt idx="175">
                  <c:v>252.12431156569627</c:v>
                </c:pt>
                <c:pt idx="176">
                  <c:v>252.41935483870969</c:v>
                </c:pt>
                <c:pt idx="177">
                  <c:v>253.5405192761605</c:v>
                </c:pt>
              </c:numCache>
            </c:numRef>
          </c:val>
          <c:smooth val="0"/>
          <c:extLst>
            <c:ext xmlns:c16="http://schemas.microsoft.com/office/drawing/2014/chart" uri="{C3380CC4-5D6E-409C-BE32-E72D297353CC}">
              <c16:uniqueId val="{00000000-0106-48FC-B365-C3E74019430B}"/>
            </c:ext>
          </c:extLst>
        </c:ser>
        <c:ser>
          <c:idx val="1"/>
          <c:order val="1"/>
          <c:marker>
            <c:symbol val="none"/>
          </c:marker>
          <c:val>
            <c:numRef>
              <c:f>G!$S$47:$S$224</c:f>
              <c:numCache>
                <c:formatCode>0.00</c:formatCode>
                <c:ptCount val="178"/>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numCache>
            </c:numRef>
          </c:val>
          <c:smooth val="0"/>
          <c:extLst>
            <c:ext xmlns:c16="http://schemas.microsoft.com/office/drawing/2014/chart" uri="{C3380CC4-5D6E-409C-BE32-E72D297353CC}">
              <c16:uniqueId val="{00000001-0106-48FC-B365-C3E74019430B}"/>
            </c:ext>
          </c:extLst>
        </c:ser>
        <c:dLbls>
          <c:showLegendKey val="0"/>
          <c:showVal val="0"/>
          <c:showCatName val="0"/>
          <c:showSerName val="0"/>
          <c:showPercent val="0"/>
          <c:showBubbleSize val="0"/>
        </c:dLbls>
        <c:smooth val="0"/>
        <c:axId val="1156655064"/>
        <c:axId val="1156653496"/>
      </c:lineChart>
      <c:catAx>
        <c:axId val="1156655064"/>
        <c:scaling>
          <c:orientation val="minMax"/>
        </c:scaling>
        <c:delete val="0"/>
        <c:axPos val="b"/>
        <c:majorTickMark val="out"/>
        <c:minorTickMark val="none"/>
        <c:tickLblPos val="nextTo"/>
        <c:crossAx val="1156653496"/>
        <c:crosses val="autoZero"/>
        <c:auto val="1"/>
        <c:lblAlgn val="ctr"/>
        <c:lblOffset val="100"/>
        <c:noMultiLvlLbl val="0"/>
      </c:catAx>
      <c:valAx>
        <c:axId val="1156653496"/>
        <c:scaling>
          <c:orientation val="minMax"/>
        </c:scaling>
        <c:delete val="0"/>
        <c:axPos val="l"/>
        <c:majorGridlines/>
        <c:numFmt formatCode="0.00" sourceLinked="1"/>
        <c:majorTickMark val="out"/>
        <c:minorTickMark val="none"/>
        <c:tickLblPos val="nextTo"/>
        <c:crossAx val="115665506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EXP!$V$132:$V$230</c:f>
              <c:numCache>
                <c:formatCode>0.00</c:formatCode>
                <c:ptCount val="99"/>
                <c:pt idx="0">
                  <c:v>-21.019600000000001</c:v>
                </c:pt>
                <c:pt idx="1">
                  <c:v>20.445799999999998</c:v>
                </c:pt>
                <c:pt idx="2">
                  <c:v>0.96579999999999999</c:v>
                </c:pt>
                <c:pt idx="3">
                  <c:v>3.8142999999999998</c:v>
                </c:pt>
                <c:pt idx="4">
                  <c:v>-17.158799999999999</c:v>
                </c:pt>
                <c:pt idx="5">
                  <c:v>12.2691</c:v>
                </c:pt>
                <c:pt idx="6">
                  <c:v>-16.608499999999999</c:v>
                </c:pt>
                <c:pt idx="7">
                  <c:v>-8.6288999999999998</c:v>
                </c:pt>
                <c:pt idx="8">
                  <c:v>-7.7133000000000003</c:v>
                </c:pt>
                <c:pt idx="9">
                  <c:v>1.7743</c:v>
                </c:pt>
                <c:pt idx="10">
                  <c:v>8.1959999999999997</c:v>
                </c:pt>
                <c:pt idx="11">
                  <c:v>12.099</c:v>
                </c:pt>
                <c:pt idx="12">
                  <c:v>20.983799999999999</c:v>
                </c:pt>
                <c:pt idx="13">
                  <c:v>-1.2695000000000001</c:v>
                </c:pt>
                <c:pt idx="14">
                  <c:v>2.2583000000000002</c:v>
                </c:pt>
                <c:pt idx="15">
                  <c:v>15.930199999999999</c:v>
                </c:pt>
                <c:pt idx="16">
                  <c:v>4.0456000000000003</c:v>
                </c:pt>
                <c:pt idx="17">
                  <c:v>3.1739000000000002</c:v>
                </c:pt>
                <c:pt idx="18">
                  <c:v>6.3716999999999997</c:v>
                </c:pt>
                <c:pt idx="19">
                  <c:v>5.7304000000000004</c:v>
                </c:pt>
                <c:pt idx="20">
                  <c:v>1.3718999999999999</c:v>
                </c:pt>
                <c:pt idx="21">
                  <c:v>10.808299999999999</c:v>
                </c:pt>
                <c:pt idx="22">
                  <c:v>19.351299999999998</c:v>
                </c:pt>
                <c:pt idx="23">
                  <c:v>7.3998999999999997</c:v>
                </c:pt>
                <c:pt idx="24">
                  <c:v>12.4712</c:v>
                </c:pt>
                <c:pt idx="25">
                  <c:v>23.321100000000001</c:v>
                </c:pt>
                <c:pt idx="26">
                  <c:v>6.0373000000000001</c:v>
                </c:pt>
                <c:pt idx="27">
                  <c:v>9.0822000000000003</c:v>
                </c:pt>
                <c:pt idx="28">
                  <c:v>6.4782999999999999</c:v>
                </c:pt>
                <c:pt idx="29">
                  <c:v>-3.8361000000000001</c:v>
                </c:pt>
                <c:pt idx="30">
                  <c:v>-5.8422999999999998</c:v>
                </c:pt>
                <c:pt idx="31">
                  <c:v>2.3346</c:v>
                </c:pt>
                <c:pt idx="32">
                  <c:v>22.3748</c:v>
                </c:pt>
                <c:pt idx="33">
                  <c:v>9.6074000000000002</c:v>
                </c:pt>
                <c:pt idx="34">
                  <c:v>8.9885000000000002</c:v>
                </c:pt>
                <c:pt idx="35">
                  <c:v>20.7682</c:v>
                </c:pt>
                <c:pt idx="36">
                  <c:v>15.0284</c:v>
                </c:pt>
                <c:pt idx="37">
                  <c:v>7.3739999999999997</c:v>
                </c:pt>
                <c:pt idx="38">
                  <c:v>22.741700000000002</c:v>
                </c:pt>
                <c:pt idx="39">
                  <c:v>-0.29349999999999998</c:v>
                </c:pt>
                <c:pt idx="40">
                  <c:v>1.3101</c:v>
                </c:pt>
                <c:pt idx="41">
                  <c:v>-0.4325</c:v>
                </c:pt>
                <c:pt idx="42">
                  <c:v>4.3433999999999999</c:v>
                </c:pt>
                <c:pt idx="43">
                  <c:v>-0.50419999999999998</c:v>
                </c:pt>
                <c:pt idx="44">
                  <c:v>12.4476</c:v>
                </c:pt>
                <c:pt idx="45">
                  <c:v>7.0316000000000001</c:v>
                </c:pt>
                <c:pt idx="46">
                  <c:v>6.6638999999999999</c:v>
                </c:pt>
                <c:pt idx="47">
                  <c:v>-10.4991</c:v>
                </c:pt>
                <c:pt idx="48">
                  <c:v>-1.6495</c:v>
                </c:pt>
                <c:pt idx="49">
                  <c:v>12.6419</c:v>
                </c:pt>
                <c:pt idx="50">
                  <c:v>9.9417000000000009</c:v>
                </c:pt>
                <c:pt idx="51">
                  <c:v>18.240200000000002</c:v>
                </c:pt>
                <c:pt idx="52">
                  <c:v>18.289000000000001</c:v>
                </c:pt>
                <c:pt idx="53">
                  <c:v>-6.5274000000000001</c:v>
                </c:pt>
                <c:pt idx="54">
                  <c:v>3.2040000000000002</c:v>
                </c:pt>
                <c:pt idx="55">
                  <c:v>9.4810999999999996</c:v>
                </c:pt>
                <c:pt idx="56">
                  <c:v>6.5530999999999997</c:v>
                </c:pt>
                <c:pt idx="57">
                  <c:v>17.349</c:v>
                </c:pt>
                <c:pt idx="58">
                  <c:v>7.5627000000000004</c:v>
                </c:pt>
                <c:pt idx="59">
                  <c:v>13.3973</c:v>
                </c:pt>
                <c:pt idx="60">
                  <c:v>12.573600000000001</c:v>
                </c:pt>
                <c:pt idx="61">
                  <c:v>12.483499999999999</c:v>
                </c:pt>
                <c:pt idx="62">
                  <c:v>25.1252</c:v>
                </c:pt>
                <c:pt idx="63">
                  <c:v>-0.49170000000000003</c:v>
                </c:pt>
                <c:pt idx="64">
                  <c:v>10.279500000000001</c:v>
                </c:pt>
                <c:pt idx="65">
                  <c:v>8.2661999999999995</c:v>
                </c:pt>
                <c:pt idx="66">
                  <c:v>2.7408000000000001</c:v>
                </c:pt>
                <c:pt idx="67">
                  <c:v>5.4389000000000003</c:v>
                </c:pt>
                <c:pt idx="68">
                  <c:v>-1.2659</c:v>
                </c:pt>
                <c:pt idx="69">
                  <c:v>-3.3216999999999999</c:v>
                </c:pt>
                <c:pt idx="70">
                  <c:v>-21.455100000000002</c:v>
                </c:pt>
                <c:pt idx="71">
                  <c:v>-38.889000000000003</c:v>
                </c:pt>
                <c:pt idx="72">
                  <c:v>-2.8273000000000001</c:v>
                </c:pt>
                <c:pt idx="73">
                  <c:v>15.1874</c:v>
                </c:pt>
                <c:pt idx="74">
                  <c:v>12.5778</c:v>
                </c:pt>
                <c:pt idx="75">
                  <c:v>11.686199999999999</c:v>
                </c:pt>
                <c:pt idx="76">
                  <c:v>31.8188</c:v>
                </c:pt>
                <c:pt idx="77">
                  <c:v>7.0004999999999997</c:v>
                </c:pt>
                <c:pt idx="78">
                  <c:v>10.0258</c:v>
                </c:pt>
                <c:pt idx="79">
                  <c:v>9.0688999999999993</c:v>
                </c:pt>
                <c:pt idx="80">
                  <c:v>6.0528000000000004</c:v>
                </c:pt>
                <c:pt idx="81">
                  <c:v>4.4188000000000001</c:v>
                </c:pt>
                <c:pt idx="82">
                  <c:v>7.3499999999999996E-2</c:v>
                </c:pt>
                <c:pt idx="83">
                  <c:v>6.9066000000000001</c:v>
                </c:pt>
                <c:pt idx="84">
                  <c:v>3.5522999999999998</c:v>
                </c:pt>
                <c:pt idx="85">
                  <c:v>4.7397999999999998</c:v>
                </c:pt>
                <c:pt idx="86">
                  <c:v>-6.258</c:v>
                </c:pt>
                <c:pt idx="87">
                  <c:v>2.2412000000000001</c:v>
                </c:pt>
                <c:pt idx="88">
                  <c:v>2.4198</c:v>
                </c:pt>
                <c:pt idx="89">
                  <c:v>5.9271000000000003</c:v>
                </c:pt>
                <c:pt idx="90">
                  <c:v>9.2478999999999996</c:v>
                </c:pt>
                <c:pt idx="91">
                  <c:v>-1.6799999999999999E-2</c:v>
                </c:pt>
                <c:pt idx="92">
                  <c:v>2.2136999999999998</c:v>
                </c:pt>
                <c:pt idx="93">
                  <c:v>8.6608999999999998</c:v>
                </c:pt>
                <c:pt idx="94">
                  <c:v>7.5216000000000003</c:v>
                </c:pt>
                <c:pt idx="95">
                  <c:v>2.8948</c:v>
                </c:pt>
                <c:pt idx="96">
                  <c:v>7.1231</c:v>
                </c:pt>
                <c:pt idx="97">
                  <c:v>1.3196000000000001</c:v>
                </c:pt>
                <c:pt idx="98">
                  <c:v>-1.8702000000000001</c:v>
                </c:pt>
              </c:numCache>
            </c:numRef>
          </c:val>
          <c:smooth val="0"/>
          <c:extLst>
            <c:ext xmlns:c16="http://schemas.microsoft.com/office/drawing/2014/chart" uri="{C3380CC4-5D6E-409C-BE32-E72D297353CC}">
              <c16:uniqueId val="{00000000-0915-4A33-BD8D-2BCABD0253F0}"/>
            </c:ext>
          </c:extLst>
        </c:ser>
        <c:ser>
          <c:idx val="1"/>
          <c:order val="1"/>
          <c:marker>
            <c:symbol val="none"/>
          </c:marker>
          <c:val>
            <c:numRef>
              <c:f>EXP!$W$132:$W$230</c:f>
              <c:numCache>
                <c:formatCode>0.00</c:formatCode>
                <c:ptCount val="99"/>
                <c:pt idx="0">
                  <c:v>-21.019700754981653</c:v>
                </c:pt>
                <c:pt idx="1">
                  <c:v>20.446412190565532</c:v>
                </c:pt>
                <c:pt idx="2">
                  <c:v>0.96571170619443869</c:v>
                </c:pt>
                <c:pt idx="3">
                  <c:v>3.8138010769558583</c:v>
                </c:pt>
                <c:pt idx="4">
                  <c:v>-17.158154649487756</c:v>
                </c:pt>
                <c:pt idx="5">
                  <c:v>12.268334174353646</c:v>
                </c:pt>
                <c:pt idx="6">
                  <c:v>-16.60800546574437</c:v>
                </c:pt>
                <c:pt idx="7">
                  <c:v>-8.6288198702164092</c:v>
                </c:pt>
                <c:pt idx="8">
                  <c:v>-7.713711297294001</c:v>
                </c:pt>
                <c:pt idx="9">
                  <c:v>1.7741776480145965</c:v>
                </c:pt>
                <c:pt idx="10">
                  <c:v>8.1965269850442279</c:v>
                </c:pt>
                <c:pt idx="11">
                  <c:v>12.098057915127814</c:v>
                </c:pt>
                <c:pt idx="12">
                  <c:v>20.984409486795986</c:v>
                </c:pt>
                <c:pt idx="13">
                  <c:v>-1.2693907755785383</c:v>
                </c:pt>
                <c:pt idx="14">
                  <c:v>2.2581008665697011</c:v>
                </c:pt>
                <c:pt idx="15">
                  <c:v>15.929967926704581</c:v>
                </c:pt>
                <c:pt idx="16">
                  <c:v>4.0463088766068855</c:v>
                </c:pt>
                <c:pt idx="17">
                  <c:v>3.1736975451762017</c:v>
                </c:pt>
                <c:pt idx="18">
                  <c:v>6.3712127419407905</c:v>
                </c:pt>
                <c:pt idx="19">
                  <c:v>5.7303587579527582</c:v>
                </c:pt>
                <c:pt idx="20">
                  <c:v>1.3718318326510381</c:v>
                </c:pt>
                <c:pt idx="21">
                  <c:v>10.809031393968427</c:v>
                </c:pt>
                <c:pt idx="22">
                  <c:v>19.350907211895318</c:v>
                </c:pt>
                <c:pt idx="23">
                  <c:v>7.3999070998016947</c:v>
                </c:pt>
                <c:pt idx="24">
                  <c:v>12.471229944890805</c:v>
                </c:pt>
                <c:pt idx="25">
                  <c:v>23.321582289947806</c:v>
                </c:pt>
                <c:pt idx="26">
                  <c:v>6.0373059542989438</c:v>
                </c:pt>
                <c:pt idx="27">
                  <c:v>9.081811405407624</c:v>
                </c:pt>
                <c:pt idx="28">
                  <c:v>6.4785410459701653</c:v>
                </c:pt>
                <c:pt idx="29">
                  <c:v>-3.836509263048038</c:v>
                </c:pt>
                <c:pt idx="30">
                  <c:v>-5.8418578091213869</c:v>
                </c:pt>
                <c:pt idx="31">
                  <c:v>2.3344250571225134</c:v>
                </c:pt>
                <c:pt idx="32">
                  <c:v>22.374638958608429</c:v>
                </c:pt>
                <c:pt idx="33">
                  <c:v>9.6074180301912282</c:v>
                </c:pt>
                <c:pt idx="34">
                  <c:v>8.9884666817715129</c:v>
                </c:pt>
                <c:pt idx="35">
                  <c:v>20.768017207583299</c:v>
                </c:pt>
                <c:pt idx="36">
                  <c:v>15.028567234651668</c:v>
                </c:pt>
                <c:pt idx="37">
                  <c:v>7.3743919007216885</c:v>
                </c:pt>
                <c:pt idx="38">
                  <c:v>22.741483789235595</c:v>
                </c:pt>
                <c:pt idx="39">
                  <c:v>-0.2933349549877895</c:v>
                </c:pt>
                <c:pt idx="40">
                  <c:v>1.310025280560434</c:v>
                </c:pt>
                <c:pt idx="41">
                  <c:v>-0.43243149296389172</c:v>
                </c:pt>
                <c:pt idx="42">
                  <c:v>4.343090783211534</c:v>
                </c:pt>
                <c:pt idx="43">
                  <c:v>-0.50397241817987659</c:v>
                </c:pt>
                <c:pt idx="44">
                  <c:v>12.447729744566495</c:v>
                </c:pt>
                <c:pt idx="45">
                  <c:v>7.0312556034432871</c:v>
                </c:pt>
                <c:pt idx="46">
                  <c:v>6.6642164064681486</c:v>
                </c:pt>
                <c:pt idx="47">
                  <c:v>-10.499281523253556</c:v>
                </c:pt>
                <c:pt idx="48">
                  <c:v>-1.649322165508138</c:v>
                </c:pt>
                <c:pt idx="49">
                  <c:v>12.642135267335707</c:v>
                </c:pt>
                <c:pt idx="50">
                  <c:v>9.9414971348116268</c:v>
                </c:pt>
                <c:pt idx="51">
                  <c:v>18.240135262766334</c:v>
                </c:pt>
                <c:pt idx="52">
                  <c:v>18.289100346469091</c:v>
                </c:pt>
                <c:pt idx="53">
                  <c:v>-6.5270801284195823</c:v>
                </c:pt>
                <c:pt idx="54">
                  <c:v>3.2036584536643931</c:v>
                </c:pt>
                <c:pt idx="55">
                  <c:v>9.4813734820741615</c:v>
                </c:pt>
                <c:pt idx="56">
                  <c:v>6.5528577075395056</c:v>
                </c:pt>
                <c:pt idx="57">
                  <c:v>17.349039979417881</c:v>
                </c:pt>
                <c:pt idx="58">
                  <c:v>7.5627871645728817</c:v>
                </c:pt>
                <c:pt idx="59">
                  <c:v>13.397325628087309</c:v>
                </c:pt>
                <c:pt idx="60">
                  <c:v>12.57342654523268</c:v>
                </c:pt>
                <c:pt idx="61">
                  <c:v>12.483350814983773</c:v>
                </c:pt>
                <c:pt idx="62">
                  <c:v>25.125446846253617</c:v>
                </c:pt>
                <c:pt idx="63">
                  <c:v>-0.49166323774840759</c:v>
                </c:pt>
                <c:pt idx="64">
                  <c:v>10.279499555664451</c:v>
                </c:pt>
                <c:pt idx="65">
                  <c:v>8.2659268190743429</c:v>
                </c:pt>
                <c:pt idx="66">
                  <c:v>2.7409450848662198</c:v>
                </c:pt>
                <c:pt idx="67">
                  <c:v>5.4390127800342025</c:v>
                </c:pt>
                <c:pt idx="68">
                  <c:v>-1.2660573782906304</c:v>
                </c:pt>
                <c:pt idx="69">
                  <c:v>-3.3216758403199265</c:v>
                </c:pt>
                <c:pt idx="70">
                  <c:v>-21.454976492669033</c:v>
                </c:pt>
                <c:pt idx="71">
                  <c:v>-38.888897785115539</c:v>
                </c:pt>
                <c:pt idx="72">
                  <c:v>-2.8272919973494237</c:v>
                </c:pt>
                <c:pt idx="73">
                  <c:v>15.187180410324363</c:v>
                </c:pt>
                <c:pt idx="74">
                  <c:v>12.577887875006578</c:v>
                </c:pt>
                <c:pt idx="75">
                  <c:v>11.686324416196371</c:v>
                </c:pt>
                <c:pt idx="76">
                  <c:v>31.818572868196359</c:v>
                </c:pt>
                <c:pt idx="77">
                  <c:v>7.000532843839391</c:v>
                </c:pt>
                <c:pt idx="78">
                  <c:v>10.025861266776959</c:v>
                </c:pt>
                <c:pt idx="79">
                  <c:v>9.068718006385069</c:v>
                </c:pt>
                <c:pt idx="80">
                  <c:v>6.0530300420568395</c:v>
                </c:pt>
                <c:pt idx="81">
                  <c:v>4.4184603679627843</c:v>
                </c:pt>
                <c:pt idx="82">
                  <c:v>7.3867851813291807E-2</c:v>
                </c:pt>
                <c:pt idx="83">
                  <c:v>6.9063678195945721</c:v>
                </c:pt>
                <c:pt idx="84">
                  <c:v>3.5522608038350389</c:v>
                </c:pt>
                <c:pt idx="85">
                  <c:v>4.7400169425141137</c:v>
                </c:pt>
                <c:pt idx="86">
                  <c:v>-6.2580236394490623</c:v>
                </c:pt>
                <c:pt idx="87">
                  <c:v>2.2410724036845853</c:v>
                </c:pt>
                <c:pt idx="88">
                  <c:v>2.4200083165951236</c:v>
                </c:pt>
                <c:pt idx="89">
                  <c:v>5.9269059394589485</c:v>
                </c:pt>
                <c:pt idx="90">
                  <c:v>9.2478283044963518</c:v>
                </c:pt>
                <c:pt idx="91">
                  <c:v>-1.6678224692567856E-2</c:v>
                </c:pt>
                <c:pt idx="92">
                  <c:v>2.2136022578466363</c:v>
                </c:pt>
                <c:pt idx="93">
                  <c:v>8.6609277903962223</c:v>
                </c:pt>
                <c:pt idx="94">
                  <c:v>7.5216424247484204</c:v>
                </c:pt>
                <c:pt idx="95">
                  <c:v>2.8945598648268733</c:v>
                </c:pt>
                <c:pt idx="96">
                  <c:v>7.1233117728796813</c:v>
                </c:pt>
                <c:pt idx="97">
                  <c:v>1.3195592022609226</c:v>
                </c:pt>
                <c:pt idx="98">
                  <c:v>-1.8701108435753566</c:v>
                </c:pt>
              </c:numCache>
            </c:numRef>
          </c:val>
          <c:smooth val="0"/>
          <c:extLst>
            <c:ext xmlns:c16="http://schemas.microsoft.com/office/drawing/2014/chart" uri="{C3380CC4-5D6E-409C-BE32-E72D297353CC}">
              <c16:uniqueId val="{00000001-0915-4A33-BD8D-2BCABD0253F0}"/>
            </c:ext>
          </c:extLst>
        </c:ser>
        <c:dLbls>
          <c:showLegendKey val="0"/>
          <c:showVal val="0"/>
          <c:showCatName val="0"/>
          <c:showSerName val="0"/>
          <c:showPercent val="0"/>
          <c:showBubbleSize val="0"/>
        </c:dLbls>
        <c:smooth val="0"/>
        <c:axId val="1148109808"/>
        <c:axId val="1148107456"/>
      </c:lineChart>
      <c:catAx>
        <c:axId val="1148109808"/>
        <c:scaling>
          <c:orientation val="minMax"/>
        </c:scaling>
        <c:delete val="0"/>
        <c:axPos val="b"/>
        <c:majorTickMark val="out"/>
        <c:minorTickMark val="none"/>
        <c:tickLblPos val="nextTo"/>
        <c:crossAx val="1148107456"/>
        <c:crosses val="autoZero"/>
        <c:auto val="1"/>
        <c:lblAlgn val="ctr"/>
        <c:lblOffset val="100"/>
        <c:noMultiLvlLbl val="0"/>
      </c:catAx>
      <c:valAx>
        <c:axId val="1148107456"/>
        <c:scaling>
          <c:orientation val="minMax"/>
        </c:scaling>
        <c:delete val="0"/>
        <c:axPos val="l"/>
        <c:majorGridlines/>
        <c:numFmt formatCode="0.00" sourceLinked="1"/>
        <c:majorTickMark val="out"/>
        <c:minorTickMark val="none"/>
        <c:tickLblPos val="nextTo"/>
        <c:crossAx val="1148109808"/>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EXP!$X$132:$X$230</c:f>
              <c:numCache>
                <c:formatCode>0.00</c:formatCode>
                <c:ptCount val="99"/>
                <c:pt idx="0">
                  <c:v>1.0075498165207364E-4</c:v>
                </c:pt>
                <c:pt idx="1">
                  <c:v>-6.1219056553341034E-4</c:v>
                </c:pt>
                <c:pt idx="2">
                  <c:v>8.8293805561301397E-5</c:v>
                </c:pt>
                <c:pt idx="3">
                  <c:v>4.9892304414145272E-4</c:v>
                </c:pt>
                <c:pt idx="4">
                  <c:v>-6.453505122436809E-4</c:v>
                </c:pt>
                <c:pt idx="5">
                  <c:v>7.6582564635430117E-4</c:v>
                </c:pt>
                <c:pt idx="6">
                  <c:v>-4.9453425562973052E-4</c:v>
                </c:pt>
                <c:pt idx="7">
                  <c:v>-8.0129783590621173E-5</c:v>
                </c:pt>
                <c:pt idx="8">
                  <c:v>4.1129729400068982E-4</c:v>
                </c:pt>
                <c:pt idx="9">
                  <c:v>1.2235198540344605E-4</c:v>
                </c:pt>
                <c:pt idx="10">
                  <c:v>-5.2698504422821202E-4</c:v>
                </c:pt>
                <c:pt idx="11">
                  <c:v>9.4208487218594428E-4</c:v>
                </c:pt>
                <c:pt idx="12">
                  <c:v>-6.0948679598737954E-4</c:v>
                </c:pt>
                <c:pt idx="13">
                  <c:v>-1.0922442146177325E-4</c:v>
                </c:pt>
                <c:pt idx="14">
                  <c:v>1.9913343029909214E-4</c:v>
                </c:pt>
                <c:pt idx="15">
                  <c:v>2.3207329541818922E-4</c:v>
                </c:pt>
                <c:pt idx="16">
                  <c:v>-7.0887660688523368E-4</c:v>
                </c:pt>
                <c:pt idx="17">
                  <c:v>2.0245482379843693E-4</c:v>
                </c:pt>
                <c:pt idx="18">
                  <c:v>4.8725805920923904E-4</c:v>
                </c:pt>
                <c:pt idx="19">
                  <c:v>4.1242047242207036E-5</c:v>
                </c:pt>
                <c:pt idx="20">
                  <c:v>6.8167348961756247E-5</c:v>
                </c:pt>
                <c:pt idx="21">
                  <c:v>-7.31393968427696E-4</c:v>
                </c:pt>
                <c:pt idx="22">
                  <c:v>3.9278810467990866E-4</c:v>
                </c:pt>
                <c:pt idx="23">
                  <c:v>-7.0998016949985754E-6</c:v>
                </c:pt>
                <c:pt idx="24">
                  <c:v>-2.9944890805211344E-5</c:v>
                </c:pt>
                <c:pt idx="25">
                  <c:v>-4.8228994780430412E-4</c:v>
                </c:pt>
                <c:pt idx="26">
                  <c:v>-5.9542989436778271E-6</c:v>
                </c:pt>
                <c:pt idx="27">
                  <c:v>3.8859459237627902E-4</c:v>
                </c:pt>
                <c:pt idx="28">
                  <c:v>-2.4104597016538776E-4</c:v>
                </c:pt>
                <c:pt idx="29">
                  <c:v>4.0926304803790003E-4</c:v>
                </c:pt>
                <c:pt idx="30">
                  <c:v>-4.4219087861296913E-4</c:v>
                </c:pt>
                <c:pt idx="31">
                  <c:v>1.7494287748665016E-4</c:v>
                </c:pt>
                <c:pt idx="32">
                  <c:v>1.6104139157135933E-4</c:v>
                </c:pt>
                <c:pt idx="33">
                  <c:v>-1.8030191228035619E-5</c:v>
                </c:pt>
                <c:pt idx="34">
                  <c:v>3.3318228487289048E-5</c:v>
                </c:pt>
                <c:pt idx="35">
                  <c:v>1.8279241670171587E-4</c:v>
                </c:pt>
                <c:pt idx="36">
                  <c:v>-1.6723465166812446E-4</c:v>
                </c:pt>
                <c:pt idx="37">
                  <c:v>-3.919007216888204E-4</c:v>
                </c:pt>
                <c:pt idx="38">
                  <c:v>2.1621076440681009E-4</c:v>
                </c:pt>
                <c:pt idx="39">
                  <c:v>-1.6504501221048518E-4</c:v>
                </c:pt>
                <c:pt idx="40">
                  <c:v>7.4719439566051093E-5</c:v>
                </c:pt>
                <c:pt idx="41">
                  <c:v>-6.8507036108278463E-5</c:v>
                </c:pt>
                <c:pt idx="42">
                  <c:v>3.0921678846596024E-4</c:v>
                </c:pt>
                <c:pt idx="43">
                  <c:v>-2.2758182012339034E-4</c:v>
                </c:pt>
                <c:pt idx="44">
                  <c:v>-1.2974456649494925E-4</c:v>
                </c:pt>
                <c:pt idx="45">
                  <c:v>3.4439655671292257E-4</c:v>
                </c:pt>
                <c:pt idx="46">
                  <c:v>-3.1640646814867779E-4</c:v>
                </c:pt>
                <c:pt idx="47">
                  <c:v>1.8152325355558219E-4</c:v>
                </c:pt>
                <c:pt idx="48">
                  <c:v>-1.778344918619279E-4</c:v>
                </c:pt>
                <c:pt idx="49">
                  <c:v>-2.3526733570733427E-4</c:v>
                </c:pt>
                <c:pt idx="50">
                  <c:v>2.0286518837409062E-4</c:v>
                </c:pt>
                <c:pt idx="51">
                  <c:v>6.4737233667955252E-5</c:v>
                </c:pt>
                <c:pt idx="52">
                  <c:v>-1.0034646908962941E-4</c:v>
                </c:pt>
                <c:pt idx="53">
                  <c:v>-3.1987158041779651E-4</c:v>
                </c:pt>
                <c:pt idx="54">
                  <c:v>3.4154633560712355E-4</c:v>
                </c:pt>
                <c:pt idx="55">
                  <c:v>-2.7348207416189041E-4</c:v>
                </c:pt>
                <c:pt idx="56">
                  <c:v>2.4229246049412012E-4</c:v>
                </c:pt>
                <c:pt idx="57">
                  <c:v>-3.9979417881141899E-5</c:v>
                </c:pt>
                <c:pt idx="58">
                  <c:v>-8.7164572881270885E-5</c:v>
                </c:pt>
                <c:pt idx="59">
                  <c:v>-2.5628087309215175E-5</c:v>
                </c:pt>
                <c:pt idx="60">
                  <c:v>1.7345476732089082E-4</c:v>
                </c:pt>
                <c:pt idx="61">
                  <c:v>1.491850162267383E-4</c:v>
                </c:pt>
                <c:pt idx="62">
                  <c:v>-2.4684625361715007E-4</c:v>
                </c:pt>
                <c:pt idx="63">
                  <c:v>-3.6762251592437067E-5</c:v>
                </c:pt>
                <c:pt idx="64">
                  <c:v>4.4433554968748012E-7</c:v>
                </c:pt>
                <c:pt idx="65">
                  <c:v>2.7318092565664642E-4</c:v>
                </c:pt>
                <c:pt idx="66">
                  <c:v>-1.450848662196691E-4</c:v>
                </c:pt>
                <c:pt idx="67">
                  <c:v>-1.1278003420223115E-4</c:v>
                </c:pt>
                <c:pt idx="68">
                  <c:v>1.5737829063033892E-4</c:v>
                </c:pt>
                <c:pt idx="69">
                  <c:v>-2.4159680073410073E-5</c:v>
                </c:pt>
                <c:pt idx="70">
                  <c:v>-1.2350733096866406E-4</c:v>
                </c:pt>
                <c:pt idx="71">
                  <c:v>-1.0221488446404692E-4</c:v>
                </c:pt>
                <c:pt idx="72">
                  <c:v>-8.0026505764330125E-6</c:v>
                </c:pt>
                <c:pt idx="73">
                  <c:v>2.1958967563762144E-4</c:v>
                </c:pt>
                <c:pt idx="74">
                  <c:v>-8.7875006578030934E-5</c:v>
                </c:pt>
                <c:pt idx="75">
                  <c:v>-1.2441619637115764E-4</c:v>
                </c:pt>
                <c:pt idx="76">
                  <c:v>2.2713180364064556E-4</c:v>
                </c:pt>
                <c:pt idx="77">
                  <c:v>-3.2843839391283325E-5</c:v>
                </c:pt>
                <c:pt idx="78">
                  <c:v>-6.1266776958390778E-5</c:v>
                </c:pt>
                <c:pt idx="79">
                  <c:v>1.8199361493032029E-4</c:v>
                </c:pt>
                <c:pt idx="80">
                  <c:v>-2.3004205683907486E-4</c:v>
                </c:pt>
                <c:pt idx="81">
                  <c:v>3.3963203721576463E-4</c:v>
                </c:pt>
                <c:pt idx="82">
                  <c:v>-3.6785181329181127E-4</c:v>
                </c:pt>
                <c:pt idx="83">
                  <c:v>2.3218040542793972E-4</c:v>
                </c:pt>
                <c:pt idx="84">
                  <c:v>3.9196164960841884E-5</c:v>
                </c:pt>
                <c:pt idx="85">
                  <c:v>-2.1694251411386034E-4</c:v>
                </c:pt>
                <c:pt idx="86">
                  <c:v>2.3639449062251572E-5</c:v>
                </c:pt>
                <c:pt idx="87">
                  <c:v>1.2759631541481298E-4</c:v>
                </c:pt>
                <c:pt idx="88">
                  <c:v>-2.0831659512365874E-4</c:v>
                </c:pt>
                <c:pt idx="89">
                  <c:v>1.9406054105175485E-4</c:v>
                </c:pt>
                <c:pt idx="90">
                  <c:v>7.1695503647717373E-5</c:v>
                </c:pt>
                <c:pt idx="91">
                  <c:v>-1.2177530743214329E-4</c:v>
                </c:pt>
                <c:pt idx="92">
                  <c:v>9.7742153363444828E-5</c:v>
                </c:pt>
                <c:pt idx="93">
                  <c:v>-2.7790396222471259E-5</c:v>
                </c:pt>
                <c:pt idx="94">
                  <c:v>-4.2424748420089031E-5</c:v>
                </c:pt>
                <c:pt idx="95">
                  <c:v>2.4013517312670984E-4</c:v>
                </c:pt>
                <c:pt idx="96">
                  <c:v>-2.1177287968132674E-4</c:v>
                </c:pt>
                <c:pt idx="97">
                  <c:v>4.0797739077502726E-5</c:v>
                </c:pt>
                <c:pt idx="98">
                  <c:v>-8.9156424643466181E-5</c:v>
                </c:pt>
              </c:numCache>
            </c:numRef>
          </c:val>
          <c:smooth val="0"/>
          <c:extLst>
            <c:ext xmlns:c16="http://schemas.microsoft.com/office/drawing/2014/chart" uri="{C3380CC4-5D6E-409C-BE32-E72D297353CC}">
              <c16:uniqueId val="{00000000-6ED7-46B3-98B0-BFAD87955F59}"/>
            </c:ext>
          </c:extLst>
        </c:ser>
        <c:dLbls>
          <c:showLegendKey val="0"/>
          <c:showVal val="0"/>
          <c:showCatName val="0"/>
          <c:showSerName val="0"/>
          <c:showPercent val="0"/>
          <c:showBubbleSize val="0"/>
        </c:dLbls>
        <c:smooth val="0"/>
        <c:axId val="1134500864"/>
        <c:axId val="1134493808"/>
      </c:lineChart>
      <c:catAx>
        <c:axId val="1134500864"/>
        <c:scaling>
          <c:orientation val="minMax"/>
        </c:scaling>
        <c:delete val="0"/>
        <c:axPos val="b"/>
        <c:majorTickMark val="out"/>
        <c:minorTickMark val="none"/>
        <c:tickLblPos val="nextTo"/>
        <c:crossAx val="1134493808"/>
        <c:crosses val="autoZero"/>
        <c:auto val="1"/>
        <c:lblAlgn val="ctr"/>
        <c:lblOffset val="100"/>
        <c:noMultiLvlLbl val="0"/>
      </c:catAx>
      <c:valAx>
        <c:axId val="1134493808"/>
        <c:scaling>
          <c:orientation val="minMax"/>
        </c:scaling>
        <c:delete val="0"/>
        <c:axPos val="l"/>
        <c:majorGridlines/>
        <c:numFmt formatCode="0.00" sourceLinked="1"/>
        <c:majorTickMark val="out"/>
        <c:minorTickMark val="none"/>
        <c:tickLblPos val="nextTo"/>
        <c:crossAx val="1134500864"/>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EXP!$R$47:$R$224</c:f>
              <c:numCache>
                <c:formatCode>0.00</c:formatCode>
                <c:ptCount val="178"/>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numCache>
            </c:numRef>
          </c:val>
          <c:smooth val="0"/>
          <c:extLst>
            <c:ext xmlns:c16="http://schemas.microsoft.com/office/drawing/2014/chart" uri="{C3380CC4-5D6E-409C-BE32-E72D297353CC}">
              <c16:uniqueId val="{00000000-19A8-4A77-8054-D75D172D1C43}"/>
            </c:ext>
          </c:extLst>
        </c:ser>
        <c:ser>
          <c:idx val="1"/>
          <c:order val="1"/>
          <c:marker>
            <c:symbol val="none"/>
          </c:marker>
          <c:val>
            <c:numRef>
              <c:f>EXP!$S$47:$S$224</c:f>
              <c:numCache>
                <c:formatCode>0.00</c:formatCode>
                <c:ptCount val="178"/>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numCache>
            </c:numRef>
          </c:val>
          <c:smooth val="0"/>
          <c:extLst>
            <c:ext xmlns:c16="http://schemas.microsoft.com/office/drawing/2014/chart" uri="{C3380CC4-5D6E-409C-BE32-E72D297353CC}">
              <c16:uniqueId val="{00000001-19A8-4A77-8054-D75D172D1C43}"/>
            </c:ext>
          </c:extLst>
        </c:ser>
        <c:dLbls>
          <c:showLegendKey val="0"/>
          <c:showVal val="0"/>
          <c:showCatName val="0"/>
          <c:showSerName val="0"/>
          <c:showPercent val="0"/>
          <c:showBubbleSize val="0"/>
        </c:dLbls>
        <c:smooth val="0"/>
        <c:axId val="1134496552"/>
        <c:axId val="1134496944"/>
      </c:lineChart>
      <c:catAx>
        <c:axId val="1134496552"/>
        <c:scaling>
          <c:orientation val="minMax"/>
        </c:scaling>
        <c:delete val="0"/>
        <c:axPos val="b"/>
        <c:majorTickMark val="out"/>
        <c:minorTickMark val="none"/>
        <c:tickLblPos val="nextTo"/>
        <c:crossAx val="1134496944"/>
        <c:crosses val="autoZero"/>
        <c:auto val="1"/>
        <c:lblAlgn val="ctr"/>
        <c:lblOffset val="100"/>
        <c:noMultiLvlLbl val="0"/>
      </c:catAx>
      <c:valAx>
        <c:axId val="1134496944"/>
        <c:scaling>
          <c:orientation val="minMax"/>
        </c:scaling>
        <c:delete val="0"/>
        <c:axPos val="l"/>
        <c:majorGridlines/>
        <c:numFmt formatCode="0.00" sourceLinked="1"/>
        <c:majorTickMark val="out"/>
        <c:minorTickMark val="none"/>
        <c:tickLblPos val="nextTo"/>
        <c:crossAx val="113449655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IMP!$V$132:$V$230</c:f>
              <c:numCache>
                <c:formatCode>0.00</c:formatCode>
                <c:ptCount val="99"/>
                <c:pt idx="0">
                  <c:v>3.2837000000000001</c:v>
                </c:pt>
                <c:pt idx="1">
                  <c:v>3.3569</c:v>
                </c:pt>
                <c:pt idx="2">
                  <c:v>0</c:v>
                </c:pt>
                <c:pt idx="3">
                  <c:v>15.451000000000001</c:v>
                </c:pt>
                <c:pt idx="4">
                  <c:v>-10.220000000000001</c:v>
                </c:pt>
                <c:pt idx="5">
                  <c:v>-0.19159999999999999</c:v>
                </c:pt>
                <c:pt idx="6">
                  <c:v>5.0808999999999997</c:v>
                </c:pt>
                <c:pt idx="7">
                  <c:v>-28.8874</c:v>
                </c:pt>
                <c:pt idx="8">
                  <c:v>3.5533000000000001</c:v>
                </c:pt>
                <c:pt idx="9">
                  <c:v>6.8136999999999999</c:v>
                </c:pt>
                <c:pt idx="10">
                  <c:v>0.40289999999999998</c:v>
                </c:pt>
                <c:pt idx="11">
                  <c:v>7.6958000000000002</c:v>
                </c:pt>
                <c:pt idx="12">
                  <c:v>19.198399999999999</c:v>
                </c:pt>
                <c:pt idx="13">
                  <c:v>10.084300000000001</c:v>
                </c:pt>
                <c:pt idx="14">
                  <c:v>7.0937000000000001</c:v>
                </c:pt>
                <c:pt idx="15">
                  <c:v>2.6276999999999999</c:v>
                </c:pt>
                <c:pt idx="16">
                  <c:v>12.322900000000001</c:v>
                </c:pt>
                <c:pt idx="17">
                  <c:v>3.9028</c:v>
                </c:pt>
                <c:pt idx="18">
                  <c:v>2.5350999999999999</c:v>
                </c:pt>
                <c:pt idx="19">
                  <c:v>2.1251000000000002</c:v>
                </c:pt>
                <c:pt idx="20">
                  <c:v>2.5055999999999998</c:v>
                </c:pt>
                <c:pt idx="21">
                  <c:v>4.3217999999999996</c:v>
                </c:pt>
                <c:pt idx="22">
                  <c:v>14.7225</c:v>
                </c:pt>
                <c:pt idx="23">
                  <c:v>12.682600000000001</c:v>
                </c:pt>
                <c:pt idx="24">
                  <c:v>3.5190000000000001</c:v>
                </c:pt>
                <c:pt idx="25">
                  <c:v>13.897</c:v>
                </c:pt>
                <c:pt idx="26">
                  <c:v>4.3886000000000003</c:v>
                </c:pt>
                <c:pt idx="27">
                  <c:v>17.200399999999998</c:v>
                </c:pt>
                <c:pt idx="28">
                  <c:v>9.2356999999999996</c:v>
                </c:pt>
                <c:pt idx="29">
                  <c:v>3.0644</c:v>
                </c:pt>
                <c:pt idx="30">
                  <c:v>-1.6677999999999999</c:v>
                </c:pt>
                <c:pt idx="31">
                  <c:v>18.6267</c:v>
                </c:pt>
                <c:pt idx="32">
                  <c:v>11.794</c:v>
                </c:pt>
                <c:pt idx="33">
                  <c:v>10.6776</c:v>
                </c:pt>
                <c:pt idx="34">
                  <c:v>-0.12759999999999999</c:v>
                </c:pt>
                <c:pt idx="35">
                  <c:v>15.6859</c:v>
                </c:pt>
                <c:pt idx="36">
                  <c:v>12.6854</c:v>
                </c:pt>
                <c:pt idx="37">
                  <c:v>13.539</c:v>
                </c:pt>
                <c:pt idx="38">
                  <c:v>22.110900000000001</c:v>
                </c:pt>
                <c:pt idx="39">
                  <c:v>-13.264799999999999</c:v>
                </c:pt>
                <c:pt idx="40">
                  <c:v>0.2283</c:v>
                </c:pt>
                <c:pt idx="41">
                  <c:v>-8.3337000000000003</c:v>
                </c:pt>
                <c:pt idx="42">
                  <c:v>-4.0162000000000004</c:v>
                </c:pt>
                <c:pt idx="43">
                  <c:v>-12.587199999999999</c:v>
                </c:pt>
                <c:pt idx="44">
                  <c:v>10.0359</c:v>
                </c:pt>
                <c:pt idx="45">
                  <c:v>2.5196999999999998</c:v>
                </c:pt>
                <c:pt idx="46">
                  <c:v>9.1586999999999996</c:v>
                </c:pt>
                <c:pt idx="47">
                  <c:v>10.4872</c:v>
                </c:pt>
                <c:pt idx="48">
                  <c:v>-3.6135000000000002</c:v>
                </c:pt>
                <c:pt idx="49">
                  <c:v>3.3403</c:v>
                </c:pt>
                <c:pt idx="50">
                  <c:v>13.2491</c:v>
                </c:pt>
                <c:pt idx="51">
                  <c:v>6.8278999999999996</c:v>
                </c:pt>
                <c:pt idx="52">
                  <c:v>8.4878</c:v>
                </c:pt>
                <c:pt idx="53">
                  <c:v>8.7036999999999995</c:v>
                </c:pt>
                <c:pt idx="54">
                  <c:v>1.3489</c:v>
                </c:pt>
                <c:pt idx="55">
                  <c:v>-6.7305999999999999</c:v>
                </c:pt>
                <c:pt idx="56">
                  <c:v>20.343</c:v>
                </c:pt>
                <c:pt idx="57">
                  <c:v>10.2172</c:v>
                </c:pt>
                <c:pt idx="58">
                  <c:v>18.034199999999998</c:v>
                </c:pt>
                <c:pt idx="59">
                  <c:v>10.5366</c:v>
                </c:pt>
                <c:pt idx="60">
                  <c:v>6.4974999999999996</c:v>
                </c:pt>
                <c:pt idx="61">
                  <c:v>7.5753000000000004</c:v>
                </c:pt>
                <c:pt idx="62">
                  <c:v>14.6393</c:v>
                </c:pt>
                <c:pt idx="63">
                  <c:v>4.4207000000000001</c:v>
                </c:pt>
                <c:pt idx="64">
                  <c:v>1.7406999999999999</c:v>
                </c:pt>
                <c:pt idx="65">
                  <c:v>8.2664000000000009</c:v>
                </c:pt>
                <c:pt idx="66">
                  <c:v>1.1163000000000001</c:v>
                </c:pt>
                <c:pt idx="67">
                  <c:v>5.1467999999999998</c:v>
                </c:pt>
                <c:pt idx="68">
                  <c:v>-4.3861999999999997</c:v>
                </c:pt>
                <c:pt idx="69">
                  <c:v>7.2415000000000003</c:v>
                </c:pt>
                <c:pt idx="70">
                  <c:v>-12.247400000000001</c:v>
                </c:pt>
                <c:pt idx="71">
                  <c:v>-21.839300000000001</c:v>
                </c:pt>
                <c:pt idx="72">
                  <c:v>-18.674600000000002</c:v>
                </c:pt>
                <c:pt idx="73">
                  <c:v>16.140599999999999</c:v>
                </c:pt>
                <c:pt idx="74">
                  <c:v>-1.9616</c:v>
                </c:pt>
                <c:pt idx="75">
                  <c:v>28.059200000000001</c:v>
                </c:pt>
                <c:pt idx="76">
                  <c:v>31.4495</c:v>
                </c:pt>
                <c:pt idx="77">
                  <c:v>-0.15840000000000001</c:v>
                </c:pt>
                <c:pt idx="78">
                  <c:v>5.9561000000000002</c:v>
                </c:pt>
                <c:pt idx="79">
                  <c:v>10.194800000000001</c:v>
                </c:pt>
                <c:pt idx="80">
                  <c:v>10.331</c:v>
                </c:pt>
                <c:pt idx="81">
                  <c:v>0.59670000000000001</c:v>
                </c:pt>
                <c:pt idx="82">
                  <c:v>-2.6848000000000001</c:v>
                </c:pt>
                <c:pt idx="83">
                  <c:v>-0.18690000000000001</c:v>
                </c:pt>
                <c:pt idx="84">
                  <c:v>1.3541000000000001</c:v>
                </c:pt>
                <c:pt idx="85">
                  <c:v>1.2742</c:v>
                </c:pt>
                <c:pt idx="86">
                  <c:v>-2.7231999999999998</c:v>
                </c:pt>
                <c:pt idx="87">
                  <c:v>5.1996000000000002</c:v>
                </c:pt>
                <c:pt idx="88">
                  <c:v>6.3569000000000004</c:v>
                </c:pt>
                <c:pt idx="89">
                  <c:v>7.0214999999999996</c:v>
                </c:pt>
                <c:pt idx="90">
                  <c:v>0.71779999999999999</c:v>
                </c:pt>
                <c:pt idx="91">
                  <c:v>1.0672999999999999</c:v>
                </c:pt>
                <c:pt idx="92">
                  <c:v>5.8240999999999996</c:v>
                </c:pt>
                <c:pt idx="93">
                  <c:v>2.6252</c:v>
                </c:pt>
                <c:pt idx="94">
                  <c:v>7.3864000000000001</c:v>
                </c:pt>
                <c:pt idx="95">
                  <c:v>8.3412000000000006</c:v>
                </c:pt>
                <c:pt idx="96">
                  <c:v>1.4870000000000001</c:v>
                </c:pt>
                <c:pt idx="97">
                  <c:v>4.6668000000000003</c:v>
                </c:pt>
                <c:pt idx="98">
                  <c:v>2.7761</c:v>
                </c:pt>
              </c:numCache>
            </c:numRef>
          </c:val>
          <c:smooth val="0"/>
          <c:extLst>
            <c:ext xmlns:c16="http://schemas.microsoft.com/office/drawing/2014/chart" uri="{C3380CC4-5D6E-409C-BE32-E72D297353CC}">
              <c16:uniqueId val="{00000000-B13B-47E9-9683-6EBE587B6E43}"/>
            </c:ext>
          </c:extLst>
        </c:ser>
        <c:ser>
          <c:idx val="1"/>
          <c:order val="1"/>
          <c:marker>
            <c:symbol val="none"/>
          </c:marker>
          <c:val>
            <c:numRef>
              <c:f>IMP!$W$132:$W$230</c:f>
              <c:numCache>
                <c:formatCode>0.00</c:formatCode>
                <c:ptCount val="99"/>
                <c:pt idx="0">
                  <c:v>3.2841973756053022</c:v>
                </c:pt>
                <c:pt idx="1">
                  <c:v>3.3567572006725666</c:v>
                </c:pt>
                <c:pt idx="2">
                  <c:v>0</c:v>
                </c:pt>
                <c:pt idx="3">
                  <c:v>15.451647155600456</c:v>
                </c:pt>
                <c:pt idx="4">
                  <c:v>-10.220711702779683</c:v>
                </c:pt>
                <c:pt idx="5">
                  <c:v>-0.19137432131361987</c:v>
                </c:pt>
                <c:pt idx="6">
                  <c:v>5.0807377995697234</c:v>
                </c:pt>
                <c:pt idx="7">
                  <c:v>-28.887066670380111</c:v>
                </c:pt>
                <c:pt idx="8">
                  <c:v>3.5529759575728903</c:v>
                </c:pt>
                <c:pt idx="9">
                  <c:v>6.8138394334117836</c:v>
                </c:pt>
                <c:pt idx="10">
                  <c:v>0.4025062022051884</c:v>
                </c:pt>
                <c:pt idx="11">
                  <c:v>7.6960295100645837</c:v>
                </c:pt>
                <c:pt idx="12">
                  <c:v>19.198510044363658</c:v>
                </c:pt>
                <c:pt idx="13">
                  <c:v>10.084464792561754</c:v>
                </c:pt>
                <c:pt idx="14">
                  <c:v>7.0939933946306599</c:v>
                </c:pt>
                <c:pt idx="15">
                  <c:v>2.6276301433154847</c:v>
                </c:pt>
                <c:pt idx="16">
                  <c:v>12.322808721804869</c:v>
                </c:pt>
                <c:pt idx="17">
                  <c:v>3.9023275577230843</c:v>
                </c:pt>
                <c:pt idx="18">
                  <c:v>2.5355797351243048</c:v>
                </c:pt>
                <c:pt idx="19">
                  <c:v>2.1249020096810511</c:v>
                </c:pt>
                <c:pt idx="20">
                  <c:v>2.5053639197912592</c:v>
                </c:pt>
                <c:pt idx="21">
                  <c:v>4.3221522133544799</c:v>
                </c:pt>
                <c:pt idx="22">
                  <c:v>14.721974712997632</c:v>
                </c:pt>
                <c:pt idx="23">
                  <c:v>12.683137434673441</c:v>
                </c:pt>
                <c:pt idx="24">
                  <c:v>3.5188595054606031</c:v>
                </c:pt>
                <c:pt idx="25">
                  <c:v>13.896678157748132</c:v>
                </c:pt>
                <c:pt idx="26">
                  <c:v>4.3887482454198157</c:v>
                </c:pt>
                <c:pt idx="27">
                  <c:v>17.200029609320254</c:v>
                </c:pt>
                <c:pt idx="28">
                  <c:v>9.2360578140848091</c:v>
                </c:pt>
                <c:pt idx="29">
                  <c:v>3.0647126254875534</c:v>
                </c:pt>
                <c:pt idx="30">
                  <c:v>-1.6683247964834225</c:v>
                </c:pt>
                <c:pt idx="31">
                  <c:v>18.627173690867572</c:v>
                </c:pt>
                <c:pt idx="32">
                  <c:v>11.793799107453617</c:v>
                </c:pt>
                <c:pt idx="33">
                  <c:v>10.677938897945193</c:v>
                </c:pt>
                <c:pt idx="34">
                  <c:v>-0.12808152882459733</c:v>
                </c:pt>
                <c:pt idx="35">
                  <c:v>15.686446629325124</c:v>
                </c:pt>
                <c:pt idx="36">
                  <c:v>12.685311386859755</c:v>
                </c:pt>
                <c:pt idx="37">
                  <c:v>13.538672011663099</c:v>
                </c:pt>
                <c:pt idx="38">
                  <c:v>22.111235305802566</c:v>
                </c:pt>
                <c:pt idx="39">
                  <c:v>-13.264900153385039</c:v>
                </c:pt>
                <c:pt idx="40">
                  <c:v>0.22811646776346173</c:v>
                </c:pt>
                <c:pt idx="41">
                  <c:v>-8.3333402683539504</c:v>
                </c:pt>
                <c:pt idx="42">
                  <c:v>-4.0163382962216438</c:v>
                </c:pt>
                <c:pt idx="43">
                  <c:v>-12.587105741475124</c:v>
                </c:pt>
                <c:pt idx="44">
                  <c:v>10.035815380241697</c:v>
                </c:pt>
                <c:pt idx="45">
                  <c:v>2.5196713142266791</c:v>
                </c:pt>
                <c:pt idx="46">
                  <c:v>9.1589354106046184</c:v>
                </c:pt>
                <c:pt idx="47">
                  <c:v>10.487253630457305</c:v>
                </c:pt>
                <c:pt idx="48">
                  <c:v>-3.6136863935606112</c:v>
                </c:pt>
                <c:pt idx="49">
                  <c:v>3.3405504155568311</c:v>
                </c:pt>
                <c:pt idx="50">
                  <c:v>13.248962169835089</c:v>
                </c:pt>
                <c:pt idx="51">
                  <c:v>6.8279688780867875</c:v>
                </c:pt>
                <c:pt idx="52">
                  <c:v>8.4874030125289721</c:v>
                </c:pt>
                <c:pt idx="53">
                  <c:v>8.7038993157696929</c:v>
                </c:pt>
                <c:pt idx="54">
                  <c:v>1.3486654191504632</c:v>
                </c:pt>
                <c:pt idx="55">
                  <c:v>-6.7303180384841177</c:v>
                </c:pt>
                <c:pt idx="56">
                  <c:v>20.342583694022064</c:v>
                </c:pt>
                <c:pt idx="57">
                  <c:v>10.217523955038699</c:v>
                </c:pt>
                <c:pt idx="58">
                  <c:v>18.033889697398052</c:v>
                </c:pt>
                <c:pt idx="59">
                  <c:v>10.536813792469001</c:v>
                </c:pt>
                <c:pt idx="60">
                  <c:v>6.4973516762636851</c:v>
                </c:pt>
                <c:pt idx="61">
                  <c:v>7.575233038294904</c:v>
                </c:pt>
                <c:pt idx="62">
                  <c:v>14.639636995335859</c:v>
                </c:pt>
                <c:pt idx="63">
                  <c:v>4.4206569045176058</c:v>
                </c:pt>
                <c:pt idx="64">
                  <c:v>1.7404228947716982</c:v>
                </c:pt>
                <c:pt idx="65">
                  <c:v>8.2667434126258321</c:v>
                </c:pt>
                <c:pt idx="66">
                  <c:v>1.1162596135815717</c:v>
                </c:pt>
                <c:pt idx="67">
                  <c:v>5.146491006653231</c:v>
                </c:pt>
                <c:pt idx="68">
                  <c:v>-4.3862475784839265</c:v>
                </c:pt>
                <c:pt idx="69">
                  <c:v>7.2415808883006694</c:v>
                </c:pt>
                <c:pt idx="70">
                  <c:v>-12.247109273097934</c:v>
                </c:pt>
                <c:pt idx="71">
                  <c:v>-21.83953165214303</c:v>
                </c:pt>
                <c:pt idx="72">
                  <c:v>-18.67450881613404</c:v>
                </c:pt>
                <c:pt idx="73">
                  <c:v>16.14081825859337</c:v>
                </c:pt>
                <c:pt idx="74">
                  <c:v>-1.9619123440294262</c:v>
                </c:pt>
                <c:pt idx="75">
                  <c:v>28.0593943470965</c:v>
                </c:pt>
                <c:pt idx="76">
                  <c:v>31.449238480636499</c:v>
                </c:pt>
                <c:pt idx="77">
                  <c:v>-0.15824928418227691</c:v>
                </c:pt>
                <c:pt idx="78">
                  <c:v>5.9560203394964484</c:v>
                </c:pt>
                <c:pt idx="79">
                  <c:v>10.194971559857802</c:v>
                </c:pt>
                <c:pt idx="80">
                  <c:v>10.331185480088557</c:v>
                </c:pt>
                <c:pt idx="81">
                  <c:v>0.59646974473723802</c:v>
                </c:pt>
                <c:pt idx="82">
                  <c:v>-2.6845887002982405</c:v>
                </c:pt>
                <c:pt idx="83">
                  <c:v>-0.18691492315049407</c:v>
                </c:pt>
                <c:pt idx="84">
                  <c:v>1.3539475401502354</c:v>
                </c:pt>
                <c:pt idx="85">
                  <c:v>1.2741239960014417</c:v>
                </c:pt>
                <c:pt idx="86">
                  <c:v>-2.7231440414425045</c:v>
                </c:pt>
                <c:pt idx="87">
                  <c:v>5.1995187642639218</c:v>
                </c:pt>
                <c:pt idx="88">
                  <c:v>6.3570797103827292</c:v>
                </c:pt>
                <c:pt idx="89">
                  <c:v>7.0212993582405403</c:v>
                </c:pt>
                <c:pt idx="90">
                  <c:v>0.71775727433540659</c:v>
                </c:pt>
                <c:pt idx="91">
                  <c:v>1.0674831916001715</c:v>
                </c:pt>
                <c:pt idx="92">
                  <c:v>5.8239485643294397</c:v>
                </c:pt>
                <c:pt idx="93">
                  <c:v>2.6250963773146063</c:v>
                </c:pt>
                <c:pt idx="94">
                  <c:v>7.3865137010060922</c:v>
                </c:pt>
                <c:pt idx="95">
                  <c:v>8.3412680860036161</c:v>
                </c:pt>
                <c:pt idx="96">
                  <c:v>1.4868805602246127</c:v>
                </c:pt>
                <c:pt idx="97">
                  <c:v>4.6669444581364017</c:v>
                </c:pt>
                <c:pt idx="98">
                  <c:v>2.7759314746518271</c:v>
                </c:pt>
              </c:numCache>
            </c:numRef>
          </c:val>
          <c:smooth val="0"/>
          <c:extLst>
            <c:ext xmlns:c16="http://schemas.microsoft.com/office/drawing/2014/chart" uri="{C3380CC4-5D6E-409C-BE32-E72D297353CC}">
              <c16:uniqueId val="{00000001-B13B-47E9-9683-6EBE587B6E43}"/>
            </c:ext>
          </c:extLst>
        </c:ser>
        <c:dLbls>
          <c:showLegendKey val="0"/>
          <c:showVal val="0"/>
          <c:showCatName val="0"/>
          <c:showSerName val="0"/>
          <c:showPercent val="0"/>
          <c:showBubbleSize val="0"/>
        </c:dLbls>
        <c:smooth val="0"/>
        <c:axId val="1156654280"/>
        <c:axId val="1148108240"/>
      </c:lineChart>
      <c:catAx>
        <c:axId val="1156654280"/>
        <c:scaling>
          <c:orientation val="minMax"/>
        </c:scaling>
        <c:delete val="0"/>
        <c:axPos val="b"/>
        <c:majorTickMark val="out"/>
        <c:minorTickMark val="none"/>
        <c:tickLblPos val="nextTo"/>
        <c:crossAx val="1148108240"/>
        <c:crosses val="autoZero"/>
        <c:auto val="1"/>
        <c:lblAlgn val="ctr"/>
        <c:lblOffset val="100"/>
        <c:noMultiLvlLbl val="0"/>
      </c:catAx>
      <c:valAx>
        <c:axId val="1148108240"/>
        <c:scaling>
          <c:orientation val="minMax"/>
        </c:scaling>
        <c:delete val="0"/>
        <c:axPos val="l"/>
        <c:majorGridlines/>
        <c:numFmt formatCode="0.00" sourceLinked="1"/>
        <c:majorTickMark val="out"/>
        <c:minorTickMark val="none"/>
        <c:tickLblPos val="nextTo"/>
        <c:crossAx val="115665428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IMP!$X$132:$X$230</c:f>
              <c:numCache>
                <c:formatCode>0.00</c:formatCode>
                <c:ptCount val="99"/>
                <c:pt idx="0">
                  <c:v>-4.9737560530216385E-4</c:v>
                </c:pt>
                <c:pt idx="1">
                  <c:v>1.4279932743344048E-4</c:v>
                </c:pt>
                <c:pt idx="2">
                  <c:v>0</c:v>
                </c:pt>
                <c:pt idx="3">
                  <c:v>-6.4715560045591758E-4</c:v>
                </c:pt>
                <c:pt idx="4">
                  <c:v>7.1170277968235496E-4</c:v>
                </c:pt>
                <c:pt idx="5">
                  <c:v>-2.2567868638012634E-4</c:v>
                </c:pt>
                <c:pt idx="6">
                  <c:v>1.6220043027637132E-4</c:v>
                </c:pt>
                <c:pt idx="7">
                  <c:v>-3.3332961988818965E-4</c:v>
                </c:pt>
                <c:pt idx="8">
                  <c:v>3.2404242710981634E-4</c:v>
                </c:pt>
                <c:pt idx="9">
                  <c:v>-1.3943341178368485E-4</c:v>
                </c:pt>
                <c:pt idx="10">
                  <c:v>3.9379779481157895E-4</c:v>
                </c:pt>
                <c:pt idx="11">
                  <c:v>-2.2951006458349354E-4</c:v>
                </c:pt>
                <c:pt idx="12">
                  <c:v>-1.100443636588011E-4</c:v>
                </c:pt>
                <c:pt idx="13">
                  <c:v>-1.6479256175294665E-4</c:v>
                </c:pt>
                <c:pt idx="14">
                  <c:v>-2.9339463065980453E-4</c:v>
                </c:pt>
                <c:pt idx="15">
                  <c:v>6.985668451520155E-5</c:v>
                </c:pt>
                <c:pt idx="16">
                  <c:v>9.1278195132105111E-5</c:v>
                </c:pt>
                <c:pt idx="17">
                  <c:v>4.7244227691578544E-4</c:v>
                </c:pt>
                <c:pt idx="18">
                  <c:v>-4.7973512430488086E-4</c:v>
                </c:pt>
                <c:pt idx="19">
                  <c:v>1.979903189490706E-4</c:v>
                </c:pt>
                <c:pt idx="20">
                  <c:v>2.3608020874066327E-4</c:v>
                </c:pt>
                <c:pt idx="21">
                  <c:v>-3.5221335448021307E-4</c:v>
                </c:pt>
                <c:pt idx="22">
                  <c:v>5.2528700236820214E-4</c:v>
                </c:pt>
                <c:pt idx="23">
                  <c:v>-5.3743467343991824E-4</c:v>
                </c:pt>
                <c:pt idx="24">
                  <c:v>1.4049453939701806E-4</c:v>
                </c:pt>
                <c:pt idx="25">
                  <c:v>3.2184225186782101E-4</c:v>
                </c:pt>
                <c:pt idx="26">
                  <c:v>-1.4824541981539596E-4</c:v>
                </c:pt>
                <c:pt idx="27">
                  <c:v>3.703906797447587E-4</c:v>
                </c:pt>
                <c:pt idx="28">
                  <c:v>-3.5781408480950461E-4</c:v>
                </c:pt>
                <c:pt idx="29">
                  <c:v>-3.1262548755339736E-4</c:v>
                </c:pt>
                <c:pt idx="30">
                  <c:v>5.2479648342251828E-4</c:v>
                </c:pt>
                <c:pt idx="31">
                  <c:v>-4.736908675724294E-4</c:v>
                </c:pt>
                <c:pt idx="32">
                  <c:v>2.0089254638300247E-4</c:v>
                </c:pt>
                <c:pt idx="33">
                  <c:v>-3.3889794519303962E-4</c:v>
                </c:pt>
                <c:pt idx="34">
                  <c:v>4.815288245973437E-4</c:v>
                </c:pt>
                <c:pt idx="35">
                  <c:v>-5.4662932512350437E-4</c:v>
                </c:pt>
                <c:pt idx="36">
                  <c:v>8.861314024422029E-5</c:v>
                </c:pt>
                <c:pt idx="37">
                  <c:v>3.2798833690073081E-4</c:v>
                </c:pt>
                <c:pt idx="38">
                  <c:v>-3.3530580256524445E-4</c:v>
                </c:pt>
                <c:pt idx="39">
                  <c:v>1.0015338503954752E-4</c:v>
                </c:pt>
                <c:pt idx="40">
                  <c:v>1.8353223653827522E-4</c:v>
                </c:pt>
                <c:pt idx="41">
                  <c:v>-3.5973164604996555E-4</c:v>
                </c:pt>
                <c:pt idx="42">
                  <c:v>1.3829622164340805E-4</c:v>
                </c:pt>
                <c:pt idx="43">
                  <c:v>-9.4258524875101557E-5</c:v>
                </c:pt>
                <c:pt idx="44">
                  <c:v>8.4619758302650894E-5</c:v>
                </c:pt>
                <c:pt idx="45">
                  <c:v>2.8685773320713537E-5</c:v>
                </c:pt>
                <c:pt idx="46">
                  <c:v>-2.3541060461873542E-4</c:v>
                </c:pt>
                <c:pt idx="47">
                  <c:v>-5.3630457305331447E-5</c:v>
                </c:pt>
                <c:pt idx="48">
                  <c:v>1.8639356061100898E-4</c:v>
                </c:pt>
                <c:pt idx="49">
                  <c:v>-2.5041555683102956E-4</c:v>
                </c:pt>
                <c:pt idx="50">
                  <c:v>1.3783016491153433E-4</c:v>
                </c:pt>
                <c:pt idx="51">
                  <c:v>-6.8878086787904635E-5</c:v>
                </c:pt>
                <c:pt idx="52">
                  <c:v>3.9698747102789866E-4</c:v>
                </c:pt>
                <c:pt idx="53">
                  <c:v>-1.993157696933423E-4</c:v>
                </c:pt>
                <c:pt idx="54">
                  <c:v>2.3458084953675851E-4</c:v>
                </c:pt>
                <c:pt idx="55">
                  <c:v>-2.8196151588222307E-4</c:v>
                </c:pt>
                <c:pt idx="56">
                  <c:v>4.1630597793584911E-4</c:v>
                </c:pt>
                <c:pt idx="57">
                  <c:v>-3.2395503869864228E-4</c:v>
                </c:pt>
                <c:pt idx="58">
                  <c:v>3.1030260194597759E-4</c:v>
                </c:pt>
                <c:pt idx="59">
                  <c:v>-2.1379246900110616E-4</c:v>
                </c:pt>
                <c:pt idx="60">
                  <c:v>1.4832373631445961E-4</c:v>
                </c:pt>
                <c:pt idx="61">
                  <c:v>6.6961705096346691E-5</c:v>
                </c:pt>
                <c:pt idx="62">
                  <c:v>-3.3699533585895836E-4</c:v>
                </c:pt>
                <c:pt idx="63">
                  <c:v>4.3095482394228668E-5</c:v>
                </c:pt>
                <c:pt idx="64">
                  <c:v>2.7710522830171058E-4</c:v>
                </c:pt>
                <c:pt idx="65">
                  <c:v>-3.4341262583126309E-4</c:v>
                </c:pt>
                <c:pt idx="66">
                  <c:v>4.0386418428406401E-5</c:v>
                </c:pt>
                <c:pt idx="67">
                  <c:v>3.0899334676881551E-4</c:v>
                </c:pt>
                <c:pt idx="68">
                  <c:v>4.7578483926891124E-5</c:v>
                </c:pt>
                <c:pt idx="69">
                  <c:v>-8.0888300669101909E-5</c:v>
                </c:pt>
                <c:pt idx="70">
                  <c:v>-2.9072690206710661E-4</c:v>
                </c:pt>
                <c:pt idx="71">
                  <c:v>2.3165214302878212E-4</c:v>
                </c:pt>
                <c:pt idx="72">
                  <c:v>-9.1183865961852462E-5</c:v>
                </c:pt>
                <c:pt idx="73">
                  <c:v>-2.1825859337099018E-4</c:v>
                </c:pt>
                <c:pt idx="74">
                  <c:v>3.1234402942614814E-4</c:v>
                </c:pt>
                <c:pt idx="75">
                  <c:v>-1.9434709649956972E-4</c:v>
                </c:pt>
                <c:pt idx="76">
                  <c:v>2.6151936350160554E-4</c:v>
                </c:pt>
                <c:pt idx="77">
                  <c:v>-1.5071581772310716E-4</c:v>
                </c:pt>
                <c:pt idx="78">
                  <c:v>7.9660503551792772E-5</c:v>
                </c:pt>
                <c:pt idx="79">
                  <c:v>-1.7155985780092919E-4</c:v>
                </c:pt>
                <c:pt idx="80">
                  <c:v>-1.8548008855745479E-4</c:v>
                </c:pt>
                <c:pt idx="81">
                  <c:v>2.3025526276199137E-4</c:v>
                </c:pt>
                <c:pt idx="82">
                  <c:v>-2.1129970175959301E-4</c:v>
                </c:pt>
                <c:pt idx="83">
                  <c:v>1.4923150494061677E-5</c:v>
                </c:pt>
                <c:pt idx="84">
                  <c:v>1.5245984976464122E-4</c:v>
                </c:pt>
                <c:pt idx="85">
                  <c:v>7.6003998558338282E-5</c:v>
                </c:pt>
                <c:pt idx="86">
                  <c:v>-5.595855749529477E-5</c:v>
                </c:pt>
                <c:pt idx="87">
                  <c:v>8.1235736078433263E-5</c:v>
                </c:pt>
                <c:pt idx="88">
                  <c:v>-1.7971038272879269E-4</c:v>
                </c:pt>
                <c:pt idx="89">
                  <c:v>2.0064175945933016E-4</c:v>
                </c:pt>
                <c:pt idx="90">
                  <c:v>4.2725664593401547E-5</c:v>
                </c:pt>
                <c:pt idx="91">
                  <c:v>-1.8319160017155056E-4</c:v>
                </c:pt>
                <c:pt idx="92">
                  <c:v>1.5143567055986296E-4</c:v>
                </c:pt>
                <c:pt idx="93">
                  <c:v>1.0362268539365616E-4</c:v>
                </c:pt>
                <c:pt idx="94">
                  <c:v>-1.1370100609209288E-4</c:v>
                </c:pt>
                <c:pt idx="95">
                  <c:v>-6.808600361551953E-5</c:v>
                </c:pt>
                <c:pt idx="96">
                  <c:v>1.194397753874199E-4</c:v>
                </c:pt>
                <c:pt idx="97">
                  <c:v>-1.4445813640140415E-4</c:v>
                </c:pt>
                <c:pt idx="98">
                  <c:v>1.6852534817290987E-4</c:v>
                </c:pt>
              </c:numCache>
            </c:numRef>
          </c:val>
          <c:smooth val="0"/>
          <c:extLst>
            <c:ext xmlns:c16="http://schemas.microsoft.com/office/drawing/2014/chart" uri="{C3380CC4-5D6E-409C-BE32-E72D297353CC}">
              <c16:uniqueId val="{00000000-110B-4F87-A9E6-3BC05E17178A}"/>
            </c:ext>
          </c:extLst>
        </c:ser>
        <c:dLbls>
          <c:showLegendKey val="0"/>
          <c:showVal val="0"/>
          <c:showCatName val="0"/>
          <c:showSerName val="0"/>
          <c:showPercent val="0"/>
          <c:showBubbleSize val="0"/>
        </c:dLbls>
        <c:smooth val="0"/>
        <c:axId val="1148110200"/>
        <c:axId val="1148108632"/>
      </c:lineChart>
      <c:catAx>
        <c:axId val="1148110200"/>
        <c:scaling>
          <c:orientation val="minMax"/>
        </c:scaling>
        <c:delete val="0"/>
        <c:axPos val="b"/>
        <c:majorTickMark val="out"/>
        <c:minorTickMark val="none"/>
        <c:tickLblPos val="nextTo"/>
        <c:crossAx val="1148108632"/>
        <c:crosses val="autoZero"/>
        <c:auto val="1"/>
        <c:lblAlgn val="ctr"/>
        <c:lblOffset val="100"/>
        <c:noMultiLvlLbl val="0"/>
      </c:catAx>
      <c:valAx>
        <c:axId val="1148108632"/>
        <c:scaling>
          <c:orientation val="minMax"/>
        </c:scaling>
        <c:delete val="0"/>
        <c:axPos val="l"/>
        <c:majorGridlines/>
        <c:numFmt formatCode="0.00" sourceLinked="1"/>
        <c:majorTickMark val="out"/>
        <c:minorTickMark val="none"/>
        <c:tickLblPos val="nextTo"/>
        <c:crossAx val="1148110200"/>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marker>
            <c:symbol val="none"/>
          </c:marker>
          <c:val>
            <c:numRef>
              <c:f>IMP!$R$47:$R$224</c:f>
              <c:numCache>
                <c:formatCode>0.00</c:formatCode>
                <c:ptCount val="178"/>
                <c:pt idx="0">
                  <c:v>100</c:v>
                </c:pt>
                <c:pt idx="1">
                  <c:v>100.32239155920281</c:v>
                </c:pt>
                <c:pt idx="2">
                  <c:v>101.17233294255571</c:v>
                </c:pt>
                <c:pt idx="3">
                  <c:v>104.71864009378663</c:v>
                </c:pt>
                <c:pt idx="4">
                  <c:v>108.2063305978898</c:v>
                </c:pt>
                <c:pt idx="5">
                  <c:v>107.29777256740915</c:v>
                </c:pt>
                <c:pt idx="6">
                  <c:v>108.85111371629543</c:v>
                </c:pt>
                <c:pt idx="7">
                  <c:v>110.4630715123095</c:v>
                </c:pt>
                <c:pt idx="8">
                  <c:v>113.45252051582651</c:v>
                </c:pt>
                <c:pt idx="9">
                  <c:v>115.26963657678782</c:v>
                </c:pt>
                <c:pt idx="10">
                  <c:v>114.91793669402111</c:v>
                </c:pt>
                <c:pt idx="11">
                  <c:v>119.66588511137164</c:v>
                </c:pt>
                <c:pt idx="12">
                  <c:v>117.99531066822979</c:v>
                </c:pt>
                <c:pt idx="13">
                  <c:v>118.90386869871044</c:v>
                </c:pt>
                <c:pt idx="14">
                  <c:v>118.75732708089099</c:v>
                </c:pt>
                <c:pt idx="15">
                  <c:v>126.58264947245019</c:v>
                </c:pt>
                <c:pt idx="16">
                  <c:v>118.6987104337632</c:v>
                </c:pt>
                <c:pt idx="17">
                  <c:v>122.0398593200469</c:v>
                </c:pt>
                <c:pt idx="18">
                  <c:v>124.88276670574444</c:v>
                </c:pt>
                <c:pt idx="19">
                  <c:v>119.72450175849943</c:v>
                </c:pt>
                <c:pt idx="20">
                  <c:v>120.42790152403283</c:v>
                </c:pt>
                <c:pt idx="21">
                  <c:v>124.32590855803049</c:v>
                </c:pt>
                <c:pt idx="22">
                  <c:v>124.61899179366941</c:v>
                </c:pt>
                <c:pt idx="23">
                  <c:v>129.36694021101994</c:v>
                </c:pt>
                <c:pt idx="24">
                  <c:v>132.29777256740914</c:v>
                </c:pt>
                <c:pt idx="25">
                  <c:v>135.93200468933179</c:v>
                </c:pt>
                <c:pt idx="26">
                  <c:v>138.30597889800706</c:v>
                </c:pt>
                <c:pt idx="27">
                  <c:v>140.94372801875733</c:v>
                </c:pt>
                <c:pt idx="28">
                  <c:v>139.68347010550997</c:v>
                </c:pt>
                <c:pt idx="29">
                  <c:v>139.6248534583822</c:v>
                </c:pt>
                <c:pt idx="30">
                  <c:v>145.83821805392733</c:v>
                </c:pt>
                <c:pt idx="31">
                  <c:v>143.72801875732708</c:v>
                </c:pt>
                <c:pt idx="32">
                  <c:v>144.92966002344667</c:v>
                </c:pt>
                <c:pt idx="33">
                  <c:v>147.30363423212194</c:v>
                </c:pt>
                <c:pt idx="34">
                  <c:v>152.6084407971864</c:v>
                </c:pt>
                <c:pt idx="35">
                  <c:v>156.7702227432591</c:v>
                </c:pt>
                <c:pt idx="36">
                  <c:v>157.56154747948418</c:v>
                </c:pt>
                <c:pt idx="37">
                  <c:v>165.44548651817118</c:v>
                </c:pt>
                <c:pt idx="38">
                  <c:v>168.02461899179369</c:v>
                </c:pt>
                <c:pt idx="39">
                  <c:v>171.51230949589686</c:v>
                </c:pt>
                <c:pt idx="40">
                  <c:v>174.91207502930834</c:v>
                </c:pt>
                <c:pt idx="41">
                  <c:v>171.42438452520517</c:v>
                </c:pt>
                <c:pt idx="42">
                  <c:v>166.35404454865184</c:v>
                </c:pt>
                <c:pt idx="43">
                  <c:v>168.58147713950763</c:v>
                </c:pt>
                <c:pt idx="44">
                  <c:v>168.84525205158266</c:v>
                </c:pt>
                <c:pt idx="45">
                  <c:v>164.80070339976555</c:v>
                </c:pt>
                <c:pt idx="46">
                  <c:v>165.0058616647128</c:v>
                </c:pt>
                <c:pt idx="47">
                  <c:v>162.71981242672919</c:v>
                </c:pt>
                <c:pt idx="48">
                  <c:v>168.22977725674093</c:v>
                </c:pt>
                <c:pt idx="49">
                  <c:v>165.85580304806567</c:v>
                </c:pt>
                <c:pt idx="50">
                  <c:v>161.66471277842908</c:v>
                </c:pt>
                <c:pt idx="51">
                  <c:v>158.52872215709263</c:v>
                </c:pt>
                <c:pt idx="52">
                  <c:v>160.34583821805393</c:v>
                </c:pt>
                <c:pt idx="53">
                  <c:v>168.49355216881597</c:v>
                </c:pt>
                <c:pt idx="54">
                  <c:v>169.69519343493553</c:v>
                </c:pt>
                <c:pt idx="55">
                  <c:v>171.86400937866355</c:v>
                </c:pt>
                <c:pt idx="56">
                  <c:v>174.09144196951937</c:v>
                </c:pt>
                <c:pt idx="57">
                  <c:v>175.35169988276672</c:v>
                </c:pt>
                <c:pt idx="58">
                  <c:v>180.97889800703402</c:v>
                </c:pt>
                <c:pt idx="59">
                  <c:v>179.51348182883942</c:v>
                </c:pt>
                <c:pt idx="60">
                  <c:v>187.42672919109029</c:v>
                </c:pt>
                <c:pt idx="61">
                  <c:v>183.35287221570928</c:v>
                </c:pt>
                <c:pt idx="62">
                  <c:v>186.92848769050411</c:v>
                </c:pt>
                <c:pt idx="63">
                  <c:v>184.49589683470106</c:v>
                </c:pt>
                <c:pt idx="64">
                  <c:v>188.30597889800706</c:v>
                </c:pt>
                <c:pt idx="65">
                  <c:v>192.29191090269637</c:v>
                </c:pt>
                <c:pt idx="66">
                  <c:v>191.17819460726847</c:v>
                </c:pt>
                <c:pt idx="67">
                  <c:v>192.49706916764364</c:v>
                </c:pt>
                <c:pt idx="68">
                  <c:v>195.01758499413839</c:v>
                </c:pt>
                <c:pt idx="69">
                  <c:v>199.20867526377492</c:v>
                </c:pt>
                <c:pt idx="70">
                  <c:v>199.82415005861668</c:v>
                </c:pt>
                <c:pt idx="71">
                  <c:v>203.25322391559203</c:v>
                </c:pt>
                <c:pt idx="72">
                  <c:v>198.2415005861665</c:v>
                </c:pt>
                <c:pt idx="73">
                  <c:v>207.35638921453693</c:v>
                </c:pt>
                <c:pt idx="74">
                  <c:v>212.25087924970694</c:v>
                </c:pt>
                <c:pt idx="75">
                  <c:v>217.76084407971865</c:v>
                </c:pt>
                <c:pt idx="76">
                  <c:v>220.48651817116064</c:v>
                </c:pt>
                <c:pt idx="77">
                  <c:v>225.58616647127786</c:v>
                </c:pt>
                <c:pt idx="78">
                  <c:v>228.86869871043379</c:v>
                </c:pt>
                <c:pt idx="79">
                  <c:v>236.19577960140683</c:v>
                </c:pt>
                <c:pt idx="80">
                  <c:v>240.03516998827672</c:v>
                </c:pt>
                <c:pt idx="81">
                  <c:v>242.52637749120751</c:v>
                </c:pt>
                <c:pt idx="82">
                  <c:v>261.1664712778429</c:v>
                </c:pt>
                <c:pt idx="83">
                  <c:v>274.91207502930837</c:v>
                </c:pt>
                <c:pt idx="84">
                  <c:v>283.90973036342325</c:v>
                </c:pt>
                <c:pt idx="85">
                  <c:v>286.22508792497069</c:v>
                </c:pt>
                <c:pt idx="86">
                  <c:v>288.59906213364599</c:v>
                </c:pt>
                <c:pt idx="87">
                  <c:v>288.59906213364599</c:v>
                </c:pt>
                <c:pt idx="88">
                  <c:v>299.12075029308323</c:v>
                </c:pt>
                <c:pt idx="89">
                  <c:v>291.17819460726849</c:v>
                </c:pt>
                <c:pt idx="90">
                  <c:v>291.03165298944901</c:v>
                </c:pt>
                <c:pt idx="91">
                  <c:v>294.66588511137167</c:v>
                </c:pt>
                <c:pt idx="92">
                  <c:v>270.57444314185233</c:v>
                </c:pt>
                <c:pt idx="93">
                  <c:v>272.94841735052756</c:v>
                </c:pt>
                <c:pt idx="94">
                  <c:v>277.49120750293088</c:v>
                </c:pt>
                <c:pt idx="95">
                  <c:v>277.75498241500588</c:v>
                </c:pt>
                <c:pt idx="96">
                  <c:v>282.9425556858148</c:v>
                </c:pt>
                <c:pt idx="97">
                  <c:v>295.63305978898012</c:v>
                </c:pt>
                <c:pt idx="98">
                  <c:v>302.81359906213368</c:v>
                </c:pt>
                <c:pt idx="99">
                  <c:v>308.05978898007038</c:v>
                </c:pt>
                <c:pt idx="100">
                  <c:v>310.08206330597892</c:v>
                </c:pt>
                <c:pt idx="101">
                  <c:v>319.22626025791328</c:v>
                </c:pt>
                <c:pt idx="102">
                  <c:v>322.27432590855807</c:v>
                </c:pt>
                <c:pt idx="103">
                  <c:v>324.29660023446661</c:v>
                </c:pt>
                <c:pt idx="104">
                  <c:v>326.05509964830014</c:v>
                </c:pt>
                <c:pt idx="105">
                  <c:v>328.07737397420868</c:v>
                </c:pt>
                <c:pt idx="106">
                  <c:v>331.56506447831185</c:v>
                </c:pt>
                <c:pt idx="107">
                  <c:v>343.14185228604924</c:v>
                </c:pt>
                <c:pt idx="108">
                  <c:v>353.54630715123096</c:v>
                </c:pt>
                <c:pt idx="109">
                  <c:v>356.62368112543965</c:v>
                </c:pt>
                <c:pt idx="110">
                  <c:v>368.40562719812431</c:v>
                </c:pt>
                <c:pt idx="111">
                  <c:v>372.39155920281365</c:v>
                </c:pt>
                <c:pt idx="112">
                  <c:v>387.45603751465416</c:v>
                </c:pt>
                <c:pt idx="113">
                  <c:v>396.1019929660024</c:v>
                </c:pt>
                <c:pt idx="114">
                  <c:v>399.12075029308329</c:v>
                </c:pt>
                <c:pt idx="115">
                  <c:v>397.42086752637755</c:v>
                </c:pt>
                <c:pt idx="116">
                  <c:v>414.74208675263776</c:v>
                </c:pt>
                <c:pt idx="117">
                  <c:v>426.46541617819463</c:v>
                </c:pt>
                <c:pt idx="118">
                  <c:v>437.39742086752642</c:v>
                </c:pt>
                <c:pt idx="119">
                  <c:v>437.28018757327078</c:v>
                </c:pt>
                <c:pt idx="120">
                  <c:v>453.51699882766707</c:v>
                </c:pt>
                <c:pt idx="121">
                  <c:v>467.26260257913253</c:v>
                </c:pt>
                <c:pt idx="122">
                  <c:v>482.35638921453699</c:v>
                </c:pt>
                <c:pt idx="123">
                  <c:v>507.03399765533413</c:v>
                </c:pt>
                <c:pt idx="124">
                  <c:v>489.33177022274327</c:v>
                </c:pt>
                <c:pt idx="125">
                  <c:v>489.59554513481834</c:v>
                </c:pt>
                <c:pt idx="126">
                  <c:v>479.07385697538103</c:v>
                </c:pt>
                <c:pt idx="127">
                  <c:v>474.17936694021108</c:v>
                </c:pt>
                <c:pt idx="128">
                  <c:v>458.47010550996487</c:v>
                </c:pt>
                <c:pt idx="129">
                  <c:v>469.57796014067998</c:v>
                </c:pt>
                <c:pt idx="130">
                  <c:v>472.50879249706918</c:v>
                </c:pt>
                <c:pt idx="131">
                  <c:v>482.97186400937869</c:v>
                </c:pt>
                <c:pt idx="132">
                  <c:v>495.19343493552174</c:v>
                </c:pt>
                <c:pt idx="133">
                  <c:v>490.65064478311842</c:v>
                </c:pt>
                <c:pt idx="134">
                  <c:v>494.69519343493556</c:v>
                </c:pt>
                <c:pt idx="135">
                  <c:v>510.31652989449009</c:v>
                </c:pt>
                <c:pt idx="136">
                  <c:v>518.84525205158263</c:v>
                </c:pt>
                <c:pt idx="137">
                  <c:v>529.51348182883942</c:v>
                </c:pt>
                <c:pt idx="138">
                  <c:v>540.67995310668232</c:v>
                </c:pt>
                <c:pt idx="139">
                  <c:v>542.49706916764364</c:v>
                </c:pt>
                <c:pt idx="140">
                  <c:v>533.05978898007038</c:v>
                </c:pt>
                <c:pt idx="141">
                  <c:v>558.32356389214544</c:v>
                </c:pt>
                <c:pt idx="142">
                  <c:v>572.06916764361085</c:v>
                </c:pt>
                <c:pt idx="143">
                  <c:v>596.27784290738578</c:v>
                </c:pt>
                <c:pt idx="144">
                  <c:v>611.43024618991797</c:v>
                </c:pt>
                <c:pt idx="145">
                  <c:v>621.1313012895663</c:v>
                </c:pt>
                <c:pt idx="146">
                  <c:v>632.56154747948426</c:v>
                </c:pt>
                <c:pt idx="147">
                  <c:v>654.54279015240331</c:v>
                </c:pt>
                <c:pt idx="148">
                  <c:v>661.66471277842913</c:v>
                </c:pt>
                <c:pt idx="149">
                  <c:v>664.5369284876906</c:v>
                </c:pt>
                <c:pt idx="150">
                  <c:v>677.84290738569757</c:v>
                </c:pt>
                <c:pt idx="151">
                  <c:v>679.74794841735059</c:v>
                </c:pt>
                <c:pt idx="152">
                  <c:v>688.30597889800708</c:v>
                </c:pt>
                <c:pt idx="153">
                  <c:v>680.65650644783125</c:v>
                </c:pt>
                <c:pt idx="154">
                  <c:v>692.64361078546312</c:v>
                </c:pt>
                <c:pt idx="155">
                  <c:v>670.39859320046901</c:v>
                </c:pt>
                <c:pt idx="156">
                  <c:v>630.33411488862839</c:v>
                </c:pt>
                <c:pt idx="157">
                  <c:v>598.59320046893322</c:v>
                </c:pt>
                <c:pt idx="158">
                  <c:v>621.39507620164136</c:v>
                </c:pt>
                <c:pt idx="159">
                  <c:v>618.34701055099652</c:v>
                </c:pt>
                <c:pt idx="160">
                  <c:v>657.76670574443142</c:v>
                </c:pt>
                <c:pt idx="161">
                  <c:v>704.30832356389215</c:v>
                </c:pt>
                <c:pt idx="162">
                  <c:v>704.0152403282533</c:v>
                </c:pt>
                <c:pt idx="163">
                  <c:v>714.27315357561554</c:v>
                </c:pt>
                <c:pt idx="164">
                  <c:v>731.85814771395087</c:v>
                </c:pt>
                <c:pt idx="165">
                  <c:v>750.05861664712779</c:v>
                </c:pt>
                <c:pt idx="166">
                  <c:v>751.17233294255573</c:v>
                </c:pt>
                <c:pt idx="167">
                  <c:v>746.1019929660024</c:v>
                </c:pt>
                <c:pt idx="168">
                  <c:v>745.75029308323565</c:v>
                </c:pt>
                <c:pt idx="169">
                  <c:v>748.24150058616658</c:v>
                </c:pt>
                <c:pt idx="170">
                  <c:v>750.61547479484182</c:v>
                </c:pt>
                <c:pt idx="171">
                  <c:v>745.4572098475968</c:v>
                </c:pt>
                <c:pt idx="172">
                  <c:v>754.95310668229774</c:v>
                </c:pt>
                <c:pt idx="173">
                  <c:v>766.67643610785456</c:v>
                </c:pt>
                <c:pt idx="174">
                  <c:v>779.80656506447838</c:v>
                </c:pt>
                <c:pt idx="175">
                  <c:v>781.18405627198138</c:v>
                </c:pt>
                <c:pt idx="176">
                  <c:v>783.29425556858155</c:v>
                </c:pt>
                <c:pt idx="177">
                  <c:v>794.43141852286055</c:v>
                </c:pt>
              </c:numCache>
            </c:numRef>
          </c:val>
          <c:smooth val="0"/>
          <c:extLst>
            <c:ext xmlns:c16="http://schemas.microsoft.com/office/drawing/2014/chart" uri="{C3380CC4-5D6E-409C-BE32-E72D297353CC}">
              <c16:uniqueId val="{00000000-BA4B-4F25-ACBD-798F657EED1B}"/>
            </c:ext>
          </c:extLst>
        </c:ser>
        <c:ser>
          <c:idx val="1"/>
          <c:order val="1"/>
          <c:marker>
            <c:symbol val="none"/>
          </c:marker>
          <c:val>
            <c:numRef>
              <c:f>IMP!$S$47:$S$224</c:f>
              <c:numCache>
                <c:formatCode>0.00</c:formatCode>
                <c:ptCount val="178"/>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numCache>
            </c:numRef>
          </c:val>
          <c:smooth val="0"/>
          <c:extLst>
            <c:ext xmlns:c16="http://schemas.microsoft.com/office/drawing/2014/chart" uri="{C3380CC4-5D6E-409C-BE32-E72D297353CC}">
              <c16:uniqueId val="{00000001-BA4B-4F25-ACBD-798F657EED1B}"/>
            </c:ext>
          </c:extLst>
        </c:ser>
        <c:dLbls>
          <c:showLegendKey val="0"/>
          <c:showVal val="0"/>
          <c:showCatName val="0"/>
          <c:showSerName val="0"/>
          <c:showPercent val="0"/>
          <c:showBubbleSize val="0"/>
        </c:dLbls>
        <c:smooth val="0"/>
        <c:axId val="1148109416"/>
        <c:axId val="1148106672"/>
      </c:lineChart>
      <c:catAx>
        <c:axId val="1148109416"/>
        <c:scaling>
          <c:orientation val="minMax"/>
        </c:scaling>
        <c:delete val="0"/>
        <c:axPos val="b"/>
        <c:majorTickMark val="out"/>
        <c:minorTickMark val="none"/>
        <c:tickLblPos val="nextTo"/>
        <c:crossAx val="1148106672"/>
        <c:crosses val="autoZero"/>
        <c:auto val="1"/>
        <c:lblAlgn val="ctr"/>
        <c:lblOffset val="100"/>
        <c:noMultiLvlLbl val="0"/>
      </c:catAx>
      <c:valAx>
        <c:axId val="1148106672"/>
        <c:scaling>
          <c:orientation val="minMax"/>
        </c:scaling>
        <c:delete val="0"/>
        <c:axPos val="l"/>
        <c:majorGridlines/>
        <c:numFmt formatCode="0.00" sourceLinked="1"/>
        <c:majorTickMark val="out"/>
        <c:minorTickMark val="none"/>
        <c:tickLblPos val="nextTo"/>
        <c:crossAx val="1148109416"/>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PhillipsCurveUS!$A$7:$A$238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PhillipsCurveUS!$B$7:$B$238</c:f>
              <c:numCache>
                <c:formatCode>0.00</c:formatCode>
                <c:ptCount val="232"/>
                <c:pt idx="0">
                  <c:v>3161.3090000000002</c:v>
                </c:pt>
                <c:pt idx="1">
                  <c:v>3149.3119999999999</c:v>
                </c:pt>
                <c:pt idx="2">
                  <c:v>3157.154</c:v>
                </c:pt>
                <c:pt idx="3">
                  <c:v>3118.9360000000001</c:v>
                </c:pt>
                <c:pt idx="4">
                  <c:v>3140.143</c:v>
                </c:pt>
                <c:pt idx="5">
                  <c:v>3198.5140000000001</c:v>
                </c:pt>
                <c:pt idx="6">
                  <c:v>3251.846</c:v>
                </c:pt>
                <c:pt idx="7">
                  <c:v>3317.752</c:v>
                </c:pt>
                <c:pt idx="8">
                  <c:v>3377.509</c:v>
                </c:pt>
                <c:pt idx="9">
                  <c:v>3413.9010000000003</c:v>
                </c:pt>
                <c:pt idx="10">
                  <c:v>3446.4210000000003</c:v>
                </c:pt>
                <c:pt idx="11">
                  <c:v>3459.7950000000001</c:v>
                </c:pt>
                <c:pt idx="12">
                  <c:v>3498.2939999999999</c:v>
                </c:pt>
                <c:pt idx="13">
                  <c:v>3543.8980000000001</c:v>
                </c:pt>
                <c:pt idx="14">
                  <c:v>3613.078</c:v>
                </c:pt>
                <c:pt idx="15">
                  <c:v>3638.864</c:v>
                </c:pt>
                <c:pt idx="16">
                  <c:v>3717.567</c:v>
                </c:pt>
                <c:pt idx="17">
                  <c:v>3761.7750000000001</c:v>
                </c:pt>
                <c:pt idx="18">
                  <c:v>3812.8710000000001</c:v>
                </c:pt>
                <c:pt idx="19">
                  <c:v>3826.3920000000003</c:v>
                </c:pt>
                <c:pt idx="20">
                  <c:v>3920.7629999999999</c:v>
                </c:pt>
                <c:pt idx="21">
                  <c:v>3974.364</c:v>
                </c:pt>
                <c:pt idx="22">
                  <c:v>4055.0840000000003</c:v>
                </c:pt>
                <c:pt idx="23">
                  <c:v>4150.7169999999996</c:v>
                </c:pt>
                <c:pt idx="24">
                  <c:v>4253.2139999999999</c:v>
                </c:pt>
                <c:pt idx="25">
                  <c:v>4270.63</c:v>
                </c:pt>
                <c:pt idx="26">
                  <c:v>4301.0519999999997</c:v>
                </c:pt>
                <c:pt idx="27">
                  <c:v>4337.9269999999997</c:v>
                </c:pt>
                <c:pt idx="28">
                  <c:v>4377.7520000000004</c:v>
                </c:pt>
                <c:pt idx="29">
                  <c:v>4381.5919999999996</c:v>
                </c:pt>
                <c:pt idx="30">
                  <c:v>4419.4170000000004</c:v>
                </c:pt>
                <c:pt idx="31">
                  <c:v>4454.991</c:v>
                </c:pt>
                <c:pt idx="32">
                  <c:v>4545.4589999999998</c:v>
                </c:pt>
                <c:pt idx="33">
                  <c:v>4622.2179999999998</c:v>
                </c:pt>
                <c:pt idx="34">
                  <c:v>4655.51</c:v>
                </c:pt>
                <c:pt idx="35">
                  <c:v>4676.2309999999998</c:v>
                </c:pt>
                <c:pt idx="36">
                  <c:v>4748.942</c:v>
                </c:pt>
                <c:pt idx="37">
                  <c:v>4764.1729999999998</c:v>
                </c:pt>
                <c:pt idx="38">
                  <c:v>4793.9920000000002</c:v>
                </c:pt>
                <c:pt idx="39">
                  <c:v>4773.0650000000005</c:v>
                </c:pt>
                <c:pt idx="40">
                  <c:v>4764.6059999999998</c:v>
                </c:pt>
                <c:pt idx="41">
                  <c:v>4773.0370000000003</c:v>
                </c:pt>
                <c:pt idx="42">
                  <c:v>4815.3190000000004</c:v>
                </c:pt>
                <c:pt idx="43">
                  <c:v>4765.7889999999998</c:v>
                </c:pt>
                <c:pt idx="44">
                  <c:v>4893.3969999999999</c:v>
                </c:pt>
                <c:pt idx="45">
                  <c:v>4921.3230000000003</c:v>
                </c:pt>
                <c:pt idx="46">
                  <c:v>4959.799</c:v>
                </c:pt>
                <c:pt idx="47">
                  <c:v>4974.2849999999999</c:v>
                </c:pt>
                <c:pt idx="48">
                  <c:v>5063.5370000000003</c:v>
                </c:pt>
                <c:pt idx="49">
                  <c:v>5180.7939999999999</c:v>
                </c:pt>
                <c:pt idx="50">
                  <c:v>5228.54</c:v>
                </c:pt>
                <c:pt idx="51">
                  <c:v>5315.366</c:v>
                </c:pt>
                <c:pt idx="52">
                  <c:v>5446.2210000000005</c:v>
                </c:pt>
                <c:pt idx="53">
                  <c:v>5507.9679999999998</c:v>
                </c:pt>
                <c:pt idx="54">
                  <c:v>5478.0380000000005</c:v>
                </c:pt>
                <c:pt idx="55">
                  <c:v>5529.116</c:v>
                </c:pt>
                <c:pt idx="56">
                  <c:v>5483.1890000000003</c:v>
                </c:pt>
                <c:pt idx="57">
                  <c:v>5497.6040000000003</c:v>
                </c:pt>
                <c:pt idx="58">
                  <c:v>5444.3760000000002</c:v>
                </c:pt>
                <c:pt idx="59">
                  <c:v>5422.6</c:v>
                </c:pt>
                <c:pt idx="60">
                  <c:v>5357.0870000000004</c:v>
                </c:pt>
                <c:pt idx="61">
                  <c:v>5398.3609999999999</c:v>
                </c:pt>
                <c:pt idx="62">
                  <c:v>5487.5749999999998</c:v>
                </c:pt>
                <c:pt idx="63">
                  <c:v>5561.5569999999998</c:v>
                </c:pt>
                <c:pt idx="64">
                  <c:v>5687.1459999999997</c:v>
                </c:pt>
                <c:pt idx="65">
                  <c:v>5730.1170000000002</c:v>
                </c:pt>
                <c:pt idx="66">
                  <c:v>5759.2520000000004</c:v>
                </c:pt>
                <c:pt idx="67">
                  <c:v>5802.4800000000005</c:v>
                </c:pt>
                <c:pt idx="68">
                  <c:v>5869.9930000000004</c:v>
                </c:pt>
                <c:pt idx="69">
                  <c:v>5985.2</c:v>
                </c:pt>
                <c:pt idx="70">
                  <c:v>6091.0860000000002</c:v>
                </c:pt>
                <c:pt idx="71">
                  <c:v>6091.7260000000006</c:v>
                </c:pt>
                <c:pt idx="72">
                  <c:v>6112.9220000000005</c:v>
                </c:pt>
                <c:pt idx="73">
                  <c:v>6350.5950000000003</c:v>
                </c:pt>
                <c:pt idx="74">
                  <c:v>6412.6980000000003</c:v>
                </c:pt>
                <c:pt idx="75">
                  <c:v>6498.7070000000003</c:v>
                </c:pt>
                <c:pt idx="76">
                  <c:v>6511.6189999999997</c:v>
                </c:pt>
                <c:pt idx="77">
                  <c:v>6519.5020000000004</c:v>
                </c:pt>
                <c:pt idx="78">
                  <c:v>6566.3150000000005</c:v>
                </c:pt>
                <c:pt idx="79">
                  <c:v>6583.3140000000003</c:v>
                </c:pt>
                <c:pt idx="80">
                  <c:v>6604.6090000000004</c:v>
                </c:pt>
                <c:pt idx="81">
                  <c:v>6470.6590000000006</c:v>
                </c:pt>
                <c:pt idx="82">
                  <c:v>6460.8540000000003</c:v>
                </c:pt>
                <c:pt idx="83">
                  <c:v>6580.5910000000003</c:v>
                </c:pt>
                <c:pt idx="84">
                  <c:v>6716.777</c:v>
                </c:pt>
                <c:pt idx="85">
                  <c:v>6667.7280000000001</c:v>
                </c:pt>
                <c:pt idx="86">
                  <c:v>6744.24</c:v>
                </c:pt>
                <c:pt idx="87">
                  <c:v>6665.56</c:v>
                </c:pt>
                <c:pt idx="88">
                  <c:v>6554.06</c:v>
                </c:pt>
                <c:pt idx="89">
                  <c:v>6589.7650000000003</c:v>
                </c:pt>
                <c:pt idx="90">
                  <c:v>6566.0320000000002</c:v>
                </c:pt>
                <c:pt idx="91">
                  <c:v>6572.4369999999999</c:v>
                </c:pt>
                <c:pt idx="92">
                  <c:v>6658.5230000000001</c:v>
                </c:pt>
                <c:pt idx="93">
                  <c:v>6810.4679999999998</c:v>
                </c:pt>
                <c:pt idx="94">
                  <c:v>6943.8119999999999</c:v>
                </c:pt>
                <c:pt idx="95">
                  <c:v>7087.0070000000005</c:v>
                </c:pt>
                <c:pt idx="96">
                  <c:v>7227.8140000000003</c:v>
                </c:pt>
                <c:pt idx="97">
                  <c:v>7354.759</c:v>
                </c:pt>
                <c:pt idx="98">
                  <c:v>7427.1149999999998</c:v>
                </c:pt>
                <c:pt idx="99">
                  <c:v>7486.3559999999998</c:v>
                </c:pt>
                <c:pt idx="100">
                  <c:v>7560.78</c:v>
                </c:pt>
                <c:pt idx="101">
                  <c:v>7629.9980000000005</c:v>
                </c:pt>
                <c:pt idx="102">
                  <c:v>7748.6990000000005</c:v>
                </c:pt>
                <c:pt idx="103">
                  <c:v>7806.8280000000004</c:v>
                </c:pt>
                <c:pt idx="104">
                  <c:v>7879.1860000000006</c:v>
                </c:pt>
                <c:pt idx="105">
                  <c:v>7915.357</c:v>
                </c:pt>
                <c:pt idx="106">
                  <c:v>7995.03</c:v>
                </c:pt>
                <c:pt idx="107">
                  <c:v>8036.4250000000002</c:v>
                </c:pt>
                <c:pt idx="108">
                  <c:v>8092.6180000000004</c:v>
                </c:pt>
                <c:pt idx="109">
                  <c:v>8183.4589999999998</c:v>
                </c:pt>
                <c:pt idx="110">
                  <c:v>8257.6790000000001</c:v>
                </c:pt>
                <c:pt idx="111">
                  <c:v>8393.9760000000006</c:v>
                </c:pt>
                <c:pt idx="112">
                  <c:v>8441.1830000000009</c:v>
                </c:pt>
                <c:pt idx="113">
                  <c:v>8552.7150000000001</c:v>
                </c:pt>
                <c:pt idx="114">
                  <c:v>8602.0820000000003</c:v>
                </c:pt>
                <c:pt idx="115">
                  <c:v>8716.0249999999996</c:v>
                </c:pt>
                <c:pt idx="116">
                  <c:v>8803.9470000000001</c:v>
                </c:pt>
                <c:pt idx="117">
                  <c:v>8873.1769999999997</c:v>
                </c:pt>
                <c:pt idx="118">
                  <c:v>8939.4150000000009</c:v>
                </c:pt>
                <c:pt idx="119">
                  <c:v>8958.3289999999997</c:v>
                </c:pt>
                <c:pt idx="120">
                  <c:v>9056.4120000000003</c:v>
                </c:pt>
                <c:pt idx="121">
                  <c:v>9091.4320000000007</c:v>
                </c:pt>
                <c:pt idx="122">
                  <c:v>9093.6769999999997</c:v>
                </c:pt>
                <c:pt idx="123">
                  <c:v>9016.16</c:v>
                </c:pt>
                <c:pt idx="124">
                  <c:v>8973.85</c:v>
                </c:pt>
                <c:pt idx="125">
                  <c:v>9043.4930000000004</c:v>
                </c:pt>
                <c:pt idx="126">
                  <c:v>9086.9030000000002</c:v>
                </c:pt>
                <c:pt idx="127">
                  <c:v>9126.5730000000003</c:v>
                </c:pt>
                <c:pt idx="128">
                  <c:v>9234.380000000001</c:v>
                </c:pt>
                <c:pt idx="129">
                  <c:v>9336.2039999999997</c:v>
                </c:pt>
                <c:pt idx="130">
                  <c:v>9426.9619999999995</c:v>
                </c:pt>
                <c:pt idx="131">
                  <c:v>9521.4220000000005</c:v>
                </c:pt>
                <c:pt idx="132">
                  <c:v>9539.1730000000007</c:v>
                </c:pt>
                <c:pt idx="133">
                  <c:v>9595.8989999999994</c:v>
                </c:pt>
                <c:pt idx="134">
                  <c:v>9642.6939999999995</c:v>
                </c:pt>
                <c:pt idx="135">
                  <c:v>9771.42</c:v>
                </c:pt>
                <c:pt idx="136">
                  <c:v>9867.223</c:v>
                </c:pt>
                <c:pt idx="137">
                  <c:v>10002.078</c:v>
                </c:pt>
                <c:pt idx="138">
                  <c:v>10061.061</c:v>
                </c:pt>
                <c:pt idx="139">
                  <c:v>10175.302</c:v>
                </c:pt>
                <c:pt idx="140">
                  <c:v>10210.082</c:v>
                </c:pt>
                <c:pt idx="141">
                  <c:v>10245.755999999999</c:v>
                </c:pt>
                <c:pt idx="142">
                  <c:v>10333.465</c:v>
                </c:pt>
                <c:pt idx="143">
                  <c:v>10406.824000000001</c:v>
                </c:pt>
                <c:pt idx="144">
                  <c:v>10475.093000000001</c:v>
                </c:pt>
                <c:pt idx="145">
                  <c:v>10657.987999999999</c:v>
                </c:pt>
                <c:pt idx="146">
                  <c:v>10756.576000000001</c:v>
                </c:pt>
                <c:pt idx="147">
                  <c:v>10870.227000000001</c:v>
                </c:pt>
                <c:pt idx="148">
                  <c:v>10953.078</c:v>
                </c:pt>
                <c:pt idx="149">
                  <c:v>11118.313</c:v>
                </c:pt>
                <c:pt idx="150">
                  <c:v>11259.885</c:v>
                </c:pt>
                <c:pt idx="151">
                  <c:v>11347.255000000001</c:v>
                </c:pt>
                <c:pt idx="152">
                  <c:v>11459.527</c:v>
                </c:pt>
                <c:pt idx="153">
                  <c:v>11570.668</c:v>
                </c:pt>
                <c:pt idx="154">
                  <c:v>11722.035</c:v>
                </c:pt>
                <c:pt idx="155">
                  <c:v>11914.456</c:v>
                </c:pt>
                <c:pt idx="156">
                  <c:v>12009.593000000001</c:v>
                </c:pt>
                <c:pt idx="157">
                  <c:v>12108.638000000001</c:v>
                </c:pt>
                <c:pt idx="158">
                  <c:v>12261.027</c:v>
                </c:pt>
                <c:pt idx="159">
                  <c:v>12473.857</c:v>
                </c:pt>
                <c:pt idx="160">
                  <c:v>12510.052</c:v>
                </c:pt>
                <c:pt idx="161">
                  <c:v>12746.339</c:v>
                </c:pt>
                <c:pt idx="162">
                  <c:v>12761.67</c:v>
                </c:pt>
                <c:pt idx="163">
                  <c:v>12834.207</c:v>
                </c:pt>
                <c:pt idx="164">
                  <c:v>12797.712</c:v>
                </c:pt>
                <c:pt idx="165">
                  <c:v>12865.550000000001</c:v>
                </c:pt>
                <c:pt idx="166">
                  <c:v>12824.862000000001</c:v>
                </c:pt>
                <c:pt idx="167">
                  <c:v>12860.455</c:v>
                </c:pt>
                <c:pt idx="168">
                  <c:v>12978.873</c:v>
                </c:pt>
                <c:pt idx="169">
                  <c:v>13050.481</c:v>
                </c:pt>
                <c:pt idx="170">
                  <c:v>13114.014000000001</c:v>
                </c:pt>
                <c:pt idx="171">
                  <c:v>13122.362000000001</c:v>
                </c:pt>
                <c:pt idx="172">
                  <c:v>13190.335000000001</c:v>
                </c:pt>
                <c:pt idx="173">
                  <c:v>13312.732</c:v>
                </c:pt>
                <c:pt idx="174">
                  <c:v>13535.691000000001</c:v>
                </c:pt>
                <c:pt idx="175">
                  <c:v>13693.953</c:v>
                </c:pt>
                <c:pt idx="176">
                  <c:v>13772.703</c:v>
                </c:pt>
                <c:pt idx="177">
                  <c:v>13873.659</c:v>
                </c:pt>
                <c:pt idx="178">
                  <c:v>13999.762000000001</c:v>
                </c:pt>
                <c:pt idx="179">
                  <c:v>14120.77</c:v>
                </c:pt>
                <c:pt idx="180">
                  <c:v>14271.291000000001</c:v>
                </c:pt>
                <c:pt idx="181">
                  <c:v>14345.804</c:v>
                </c:pt>
                <c:pt idx="182">
                  <c:v>14466.32</c:v>
                </c:pt>
                <c:pt idx="183">
                  <c:v>14548.999</c:v>
                </c:pt>
                <c:pt idx="184">
                  <c:v>14723.789000000001</c:v>
                </c:pt>
                <c:pt idx="185">
                  <c:v>14767.786</c:v>
                </c:pt>
                <c:pt idx="186">
                  <c:v>14780.994000000001</c:v>
                </c:pt>
                <c:pt idx="187">
                  <c:v>14896.687</c:v>
                </c:pt>
                <c:pt idx="188">
                  <c:v>14905.89</c:v>
                </c:pt>
                <c:pt idx="189">
                  <c:v>15019.907999999999</c:v>
                </c:pt>
                <c:pt idx="190">
                  <c:v>15120.93</c:v>
                </c:pt>
                <c:pt idx="191">
                  <c:v>15174.898000000001</c:v>
                </c:pt>
                <c:pt idx="192">
                  <c:v>15071.314</c:v>
                </c:pt>
                <c:pt idx="193">
                  <c:v>15146.124</c:v>
                </c:pt>
                <c:pt idx="194">
                  <c:v>15073.534</c:v>
                </c:pt>
                <c:pt idx="195">
                  <c:v>14755.032000000001</c:v>
                </c:pt>
                <c:pt idx="196">
                  <c:v>14550.598</c:v>
                </c:pt>
                <c:pt idx="197">
                  <c:v>14530.901</c:v>
                </c:pt>
                <c:pt idx="198">
                  <c:v>14578.393</c:v>
                </c:pt>
                <c:pt idx="199">
                  <c:v>14719.52</c:v>
                </c:pt>
                <c:pt idx="200">
                  <c:v>14783.233</c:v>
                </c:pt>
                <c:pt idx="201">
                  <c:v>14926.044</c:v>
                </c:pt>
                <c:pt idx="202">
                  <c:v>15026.784</c:v>
                </c:pt>
                <c:pt idx="203">
                  <c:v>15121.470000000001</c:v>
                </c:pt>
                <c:pt idx="204">
                  <c:v>15063.065000000001</c:v>
                </c:pt>
                <c:pt idx="205">
                  <c:v>15172.642</c:v>
                </c:pt>
                <c:pt idx="206">
                  <c:v>15204.621000000001</c:v>
                </c:pt>
                <c:pt idx="207">
                  <c:v>15375.793</c:v>
                </c:pt>
                <c:pt idx="208">
                  <c:v>15477.804</c:v>
                </c:pt>
                <c:pt idx="209">
                  <c:v>15550.056</c:v>
                </c:pt>
                <c:pt idx="210">
                  <c:v>15568.666999999999</c:v>
                </c:pt>
                <c:pt idx="211">
                  <c:v>15572.161</c:v>
                </c:pt>
                <c:pt idx="212">
                  <c:v>15681.1</c:v>
                </c:pt>
                <c:pt idx="213">
                  <c:v>15711.144</c:v>
                </c:pt>
                <c:pt idx="214">
                  <c:v>15832.384</c:v>
                </c:pt>
                <c:pt idx="215">
                  <c:v>15986.839</c:v>
                </c:pt>
                <c:pt idx="216">
                  <c:v>15950.037</c:v>
                </c:pt>
                <c:pt idx="217">
                  <c:v>16130.470000000001</c:v>
                </c:pt>
                <c:pt idx="218">
                  <c:v>16336.645</c:v>
                </c:pt>
                <c:pt idx="219">
                  <c:v>16418.34</c:v>
                </c:pt>
                <c:pt idx="220">
                  <c:v>16549.672999999999</c:v>
                </c:pt>
                <c:pt idx="221">
                  <c:v>16661.947</c:v>
                </c:pt>
                <c:pt idx="222">
                  <c:v>16729.458999999999</c:v>
                </c:pt>
                <c:pt idx="223">
                  <c:v>16749.736000000001</c:v>
                </c:pt>
                <c:pt idx="224">
                  <c:v>16773.983</c:v>
                </c:pt>
                <c:pt idx="225">
                  <c:v>16867.048999999999</c:v>
                </c:pt>
                <c:pt idx="226">
                  <c:v>16983.081000000002</c:v>
                </c:pt>
                <c:pt idx="227">
                  <c:v>17057.248</c:v>
                </c:pt>
                <c:pt idx="228">
                  <c:v>17109.701000000001</c:v>
                </c:pt>
                <c:pt idx="229">
                  <c:v>17239.107</c:v>
                </c:pt>
                <c:pt idx="230">
                  <c:v>17373.539000000001</c:v>
                </c:pt>
                <c:pt idx="231">
                  <c:v>17497.638999999999</c:v>
                </c:pt>
              </c:numCache>
            </c:numRef>
          </c:val>
          <c:smooth val="0"/>
          <c:extLst>
            <c:ext xmlns:c16="http://schemas.microsoft.com/office/drawing/2014/chart" uri="{C3380CC4-5D6E-409C-BE32-E72D297353CC}">
              <c16:uniqueId val="{00000001-D578-498D-B27E-23429456A731}"/>
            </c:ext>
          </c:extLst>
        </c:ser>
        <c:dLbls>
          <c:showLegendKey val="0"/>
          <c:showVal val="0"/>
          <c:showCatName val="0"/>
          <c:showSerName val="0"/>
          <c:showPercent val="0"/>
          <c:showBubbleSize val="0"/>
        </c:dLbls>
        <c:smooth val="0"/>
        <c:axId val="755931280"/>
        <c:axId val="755928536"/>
      </c:lineChart>
      <c:catAx>
        <c:axId val="755931280"/>
        <c:scaling>
          <c:orientation val="minMax"/>
        </c:scaling>
        <c:delete val="0"/>
        <c:axPos val="b"/>
        <c:numFmt formatCode="General" sourceLinked="0"/>
        <c:majorTickMark val="out"/>
        <c:minorTickMark val="none"/>
        <c:tickLblPos val="nextTo"/>
        <c:crossAx val="755928536"/>
        <c:crosses val="autoZero"/>
        <c:auto val="1"/>
        <c:lblAlgn val="ctr"/>
        <c:lblOffset val="100"/>
        <c:noMultiLvlLbl val="0"/>
      </c:catAx>
      <c:valAx>
        <c:axId val="755928536"/>
        <c:scaling>
          <c:orientation val="minMax"/>
        </c:scaling>
        <c:delete val="0"/>
        <c:axPos val="l"/>
        <c:majorGridlines/>
        <c:numFmt formatCode="0.00" sourceLinked="1"/>
        <c:majorTickMark val="out"/>
        <c:minorTickMark val="none"/>
        <c:tickLblPos val="nextTo"/>
        <c:crossAx val="755931280"/>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PhillipsCurveUS!$A$7:$A$238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PhillipsCurveUS!$E$7:$E$238</c:f>
              <c:numCache>
                <c:formatCode>0.00</c:formatCode>
                <c:ptCount val="232"/>
                <c:pt idx="0">
                  <c:v>-3.8019619803559397E-6</c:v>
                </c:pt>
                <c:pt idx="1">
                  <c:v>3.8017338518155801E-6</c:v>
                </c:pt>
                <c:pt idx="2">
                  <c:v>0.10481188639938699</c:v>
                </c:pt>
                <c:pt idx="3">
                  <c:v>-0.31412609692306798</c:v>
                </c:pt>
                <c:pt idx="4">
                  <c:v>0.29726755825994</c:v>
                </c:pt>
                <c:pt idx="5">
                  <c:v>1.12752698700773</c:v>
                </c:pt>
                <c:pt idx="6">
                  <c:v>1.4292447724291399</c:v>
                </c:pt>
                <c:pt idx="7">
                  <c:v>1.7676977718939699</c:v>
                </c:pt>
                <c:pt idx="8">
                  <c:v>1.79667249799519</c:v>
                </c:pt>
                <c:pt idx="9">
                  <c:v>1.3125452539828599</c:v>
                </c:pt>
                <c:pt idx="10">
                  <c:v>0.87585412511005101</c:v>
                </c:pt>
                <c:pt idx="11">
                  <c:v>0.16322194587875499</c:v>
                </c:pt>
                <c:pt idx="12">
                  <c:v>0.16524997319412699</c:v>
                </c:pt>
                <c:pt idx="13">
                  <c:v>0.30214698742194901</c:v>
                </c:pt>
                <c:pt idx="14">
                  <c:v>0.8747876734428881</c:v>
                </c:pt>
                <c:pt idx="15">
                  <c:v>0.36931055143495101</c:v>
                </c:pt>
                <c:pt idx="16">
                  <c:v>1.0694358558369299</c:v>
                </c:pt>
                <c:pt idx="17">
                  <c:v>0.85216973803825791</c:v>
                </c:pt>
                <c:pt idx="18">
                  <c:v>0.79788062724901998</c:v>
                </c:pt>
                <c:pt idx="19">
                  <c:v>-3.8960514362676404E-2</c:v>
                </c:pt>
                <c:pt idx="20">
                  <c:v>0.94272294716847005</c:v>
                </c:pt>
                <c:pt idx="21">
                  <c:v>0.84789745799536098</c:v>
                </c:pt>
                <c:pt idx="22">
                  <c:v>1.2734799700764301</c:v>
                </c:pt>
                <c:pt idx="23">
                  <c:v>1.8405462916172601</c:v>
                </c:pt>
                <c:pt idx="24">
                  <c:v>2.3401270541252899</c:v>
                </c:pt>
                <c:pt idx="25">
                  <c:v>1.06957590011951</c:v>
                </c:pt>
                <c:pt idx="26">
                  <c:v>0.27295682179415098</c:v>
                </c:pt>
                <c:pt idx="27">
                  <c:v>-0.25421770568582203</c:v>
                </c:pt>
                <c:pt idx="28">
                  <c:v>-0.62169361528974199</c:v>
                </c:pt>
                <c:pt idx="29">
                  <c:v>-1.5617960549560199</c:v>
                </c:pt>
                <c:pt idx="30">
                  <c:v>-1.6615369719260298</c:v>
                </c:pt>
                <c:pt idx="31">
                  <c:v>-1.7505067436297199</c:v>
                </c:pt>
                <c:pt idx="32">
                  <c:v>-0.81641947320611996</c:v>
                </c:pt>
                <c:pt idx="33">
                  <c:v>-0.32002790750507198</c:v>
                </c:pt>
                <c:pt idx="34">
                  <c:v>-0.68087341911296007</c:v>
                </c:pt>
                <c:pt idx="35">
                  <c:v>-1.17274863982447</c:v>
                </c:pt>
                <c:pt idx="36">
                  <c:v>-0.66129805657126295</c:v>
                </c:pt>
                <c:pt idx="37">
                  <c:v>-1.21508749522739</c:v>
                </c:pt>
                <c:pt idx="38">
                  <c:v>-1.3878018819532101</c:v>
                </c:pt>
                <c:pt idx="39">
                  <c:v>-2.3432198117631602</c:v>
                </c:pt>
                <c:pt idx="40">
                  <c:v>-2.84653492170809</c:v>
                </c:pt>
                <c:pt idx="41">
                  <c:v>-2.90217101592398</c:v>
                </c:pt>
                <c:pt idx="42">
                  <c:v>-2.3181430492616499</c:v>
                </c:pt>
                <c:pt idx="43">
                  <c:v>-3.33091774658855</c:v>
                </c:pt>
                <c:pt idx="44">
                  <c:v>-1.12729276062367</c:v>
                </c:pt>
                <c:pt idx="45">
                  <c:v>-0.99799978509564902</c:v>
                </c:pt>
                <c:pt idx="46">
                  <c:v>-0.704624725278019</c:v>
                </c:pt>
                <c:pt idx="47">
                  <c:v>-0.84382526786056489</c:v>
                </c:pt>
                <c:pt idx="48">
                  <c:v>0.252332239014325</c:v>
                </c:pt>
                <c:pt idx="49">
                  <c:v>1.53141898239779</c:v>
                </c:pt>
                <c:pt idx="50">
                  <c:v>1.4229960794977001</c:v>
                </c:pt>
                <c:pt idx="51">
                  <c:v>1.88778392971812</c:v>
                </c:pt>
                <c:pt idx="52">
                  <c:v>2.8447195450240002</c:v>
                </c:pt>
                <c:pt idx="53">
                  <c:v>2.5032012387237601</c:v>
                </c:pt>
                <c:pt idx="54">
                  <c:v>0.83732226594346293</c:v>
                </c:pt>
                <c:pt idx="55">
                  <c:v>0.66441107540301503</c:v>
                </c:pt>
                <c:pt idx="56">
                  <c:v>-0.89745040999930104</c:v>
                </c:pt>
                <c:pt idx="57">
                  <c:v>-1.24934030237555</c:v>
                </c:pt>
                <c:pt idx="58">
                  <c:v>-2.4903625585465003</c:v>
                </c:pt>
                <c:pt idx="59">
                  <c:v>-2.9694615788861101</c:v>
                </c:pt>
                <c:pt idx="60">
                  <c:v>-3.9374048339078502</c:v>
                </c:pt>
                <c:pt idx="61">
                  <c:v>-3.0379117991386</c:v>
                </c:pt>
                <c:pt idx="62">
                  <c:v>-1.5541166369374999</c:v>
                </c:pt>
                <c:pt idx="63">
                  <c:v>-0.57292019603541999</c:v>
                </c:pt>
                <c:pt idx="64">
                  <c:v>0.93884004529168896</c:v>
                </c:pt>
                <c:pt idx="65">
                  <c:v>0.94308482584505304</c:v>
                </c:pt>
                <c:pt idx="66">
                  <c:v>0.72897428481801796</c:v>
                </c:pt>
                <c:pt idx="67">
                  <c:v>0.73393634281869702</c:v>
                </c:pt>
                <c:pt idx="68">
                  <c:v>1.0484700318234201</c:v>
                </c:pt>
                <c:pt idx="69">
                  <c:v>1.9055677927530799</c:v>
                </c:pt>
                <c:pt idx="70">
                  <c:v>2.3961999270366201</c:v>
                </c:pt>
                <c:pt idx="71">
                  <c:v>1.3413604243496902</c:v>
                </c:pt>
                <c:pt idx="72">
                  <c:v>0.73742493962357702</c:v>
                </c:pt>
                <c:pt idx="73">
                  <c:v>3.0097202890391901</c:v>
                </c:pt>
                <c:pt idx="74">
                  <c:v>2.4877170305715</c:v>
                </c:pt>
                <c:pt idx="75">
                  <c:v>2.3018773683978098</c:v>
                </c:pt>
                <c:pt idx="76">
                  <c:v>1.19544607808529</c:v>
                </c:pt>
                <c:pt idx="77">
                  <c:v>0.22223792405022799</c:v>
                </c:pt>
                <c:pt idx="78">
                  <c:v>-8.5485608096558294E-2</c:v>
                </c:pt>
                <c:pt idx="79">
                  <c:v>-0.69492821818343298</c:v>
                </c:pt>
                <c:pt idx="80">
                  <c:v>-1.115045533103</c:v>
                </c:pt>
                <c:pt idx="81">
                  <c:v>-3.3222618387800504</c:v>
                </c:pt>
                <c:pt idx="82">
                  <c:v>-3.4957603078995705</c:v>
                </c:pt>
                <c:pt idx="83">
                  <c:v>-1.96702795474729</c:v>
                </c:pt>
                <c:pt idx="84">
                  <c:v>-0.53136156979620697</c:v>
                </c:pt>
                <c:pt idx="85">
                  <c:v>-1.5952425219160502</c:v>
                </c:pt>
                <c:pt idx="86">
                  <c:v>-0.91201952672949094</c:v>
                </c:pt>
                <c:pt idx="87">
                  <c:v>-2.1957475003976401</c:v>
                </c:pt>
                <c:pt idx="88">
                  <c:v>-3.5833689506341102</c:v>
                </c:pt>
                <c:pt idx="89">
                  <c:v>-2.8296760614675902</c:v>
                </c:pt>
                <c:pt idx="90">
                  <c:v>-2.88666661054623</c:v>
                </c:pt>
                <c:pt idx="91">
                  <c:v>-2.50131688001622</c:v>
                </c:pt>
                <c:pt idx="92">
                  <c:v>-1.1749693088983901</c:v>
                </c:pt>
                <c:pt idx="93">
                  <c:v>0.67510380091569999</c:v>
                </c:pt>
                <c:pt idx="94">
                  <c:v>1.8853792029138499</c:v>
                </c:pt>
                <c:pt idx="95">
                  <c:v>2.8924858008425502</c:v>
                </c:pt>
                <c:pt idx="96">
                  <c:v>3.5738765531739296</c:v>
                </c:pt>
                <c:pt idx="97">
                  <c:v>3.8578894468549598</c:v>
                </c:pt>
                <c:pt idx="98">
                  <c:v>3.3894506454168605</c:v>
                </c:pt>
                <c:pt idx="99">
                  <c:v>2.7916987114265401</c:v>
                </c:pt>
                <c:pt idx="100">
                  <c:v>2.4070787723178397</c:v>
                </c:pt>
                <c:pt idx="101">
                  <c:v>1.9835148791920498</c:v>
                </c:pt>
                <c:pt idx="102">
                  <c:v>2.1062102311814401</c:v>
                </c:pt>
                <c:pt idx="103">
                  <c:v>1.5205413213169501</c:v>
                </c:pt>
                <c:pt idx="104">
                  <c:v>1.15832604296964</c:v>
                </c:pt>
                <c:pt idx="105">
                  <c:v>0.47160164549936401</c:v>
                </c:pt>
                <c:pt idx="106">
                  <c:v>0.34648018014923299</c:v>
                </c:pt>
                <c:pt idx="107">
                  <c:v>-0.149102415323388</c:v>
                </c:pt>
                <c:pt idx="108">
                  <c:v>-0.39774030974644203</c:v>
                </c:pt>
                <c:pt idx="109">
                  <c:v>-0.25225501026123803</c:v>
                </c:pt>
                <c:pt idx="110">
                  <c:v>-0.30099030746816302</c:v>
                </c:pt>
                <c:pt idx="111">
                  <c:v>0.253808140006406</c:v>
                </c:pt>
                <c:pt idx="112">
                  <c:v>-0.16877638340734299</c:v>
                </c:pt>
                <c:pt idx="113">
                  <c:v>9.8265469574998515E-2</c:v>
                </c:pt>
                <c:pt idx="114">
                  <c:v>-0.27979605694814497</c:v>
                </c:pt>
                <c:pt idx="115">
                  <c:v>1.61274378280396E-2</c:v>
                </c:pt>
                <c:pt idx="116">
                  <c:v>2.7547918260317798E-3</c:v>
                </c:pt>
                <c:pt idx="117">
                  <c:v>-0.184194874331256</c:v>
                </c:pt>
                <c:pt idx="118">
                  <c:v>-0.36119130601615101</c:v>
                </c:pt>
                <c:pt idx="119">
                  <c:v>-0.92016025388788092</c:v>
                </c:pt>
                <c:pt idx="120">
                  <c:v>-0.64494432967434601</c:v>
                </c:pt>
                <c:pt idx="121">
                  <c:v>-0.9725172702965249</c:v>
                </c:pt>
                <c:pt idx="122">
                  <c:v>-1.50141392958638</c:v>
                </c:pt>
                <c:pt idx="123">
                  <c:v>-2.59482619720379</c:v>
                </c:pt>
                <c:pt idx="124">
                  <c:v>-3.1025205219224801</c:v>
                </c:pt>
                <c:pt idx="125">
                  <c:v>-2.4450947911716301</c:v>
                </c:pt>
                <c:pt idx="126">
                  <c:v>-2.0999813226742998</c:v>
                </c:pt>
                <c:pt idx="127">
                  <c:v>-1.81175773842959</c:v>
                </c:pt>
                <c:pt idx="128">
                  <c:v>-0.95029201434042609</c:v>
                </c:pt>
                <c:pt idx="129">
                  <c:v>-0.302393647082488</c:v>
                </c:pt>
                <c:pt idx="130">
                  <c:v>0.11895597014706101</c:v>
                </c:pt>
                <c:pt idx="131">
                  <c:v>0.47680582672628996</c:v>
                </c:pt>
                <c:pt idx="132">
                  <c:v>0.10411959941516401</c:v>
                </c:pt>
                <c:pt idx="133">
                  <c:v>0.128904378639771</c:v>
                </c:pt>
                <c:pt idx="134">
                  <c:v>6.0696266050586103E-2</c:v>
                </c:pt>
                <c:pt idx="135">
                  <c:v>0.67618386583139201</c:v>
                </c:pt>
                <c:pt idx="136">
                  <c:v>0.87283193700022887</c:v>
                </c:pt>
                <c:pt idx="137">
                  <c:v>1.31583826642965</c:v>
                </c:pt>
                <c:pt idx="138">
                  <c:v>1.02533217897671</c:v>
                </c:pt>
                <c:pt idx="139">
                  <c:v>1.20282871602888</c:v>
                </c:pt>
                <c:pt idx="140">
                  <c:v>0.68795874616456298</c:v>
                </c:pt>
                <c:pt idx="141">
                  <c:v>0.26704704575237798</c:v>
                </c:pt>
                <c:pt idx="142">
                  <c:v>0.327182415551452</c:v>
                </c:pt>
                <c:pt idx="143">
                  <c:v>0.25210438141980401</c:v>
                </c:pt>
                <c:pt idx="144">
                  <c:v>0.143518317301816</c:v>
                </c:pt>
                <c:pt idx="145">
                  <c:v>0.91458271108382194</c:v>
                </c:pt>
                <c:pt idx="146">
                  <c:v>0.86293235785512901</c:v>
                </c:pt>
                <c:pt idx="147">
                  <c:v>0.90643933958121092</c:v>
                </c:pt>
                <c:pt idx="148">
                  <c:v>0.68776142155846398</c:v>
                </c:pt>
                <c:pt idx="149">
                  <c:v>1.08755676577836</c:v>
                </c:pt>
                <c:pt idx="150">
                  <c:v>1.1973896574538401</c:v>
                </c:pt>
                <c:pt idx="151">
                  <c:v>0.86486356804644804</c:v>
                </c:pt>
                <c:pt idx="152">
                  <c:v>0.74877780002424699</c:v>
                </c:pt>
                <c:pt idx="153">
                  <c:v>0.62380713035421498</c:v>
                </c:pt>
                <c:pt idx="154">
                  <c:v>0.777370149350465</c:v>
                </c:pt>
                <c:pt idx="155">
                  <c:v>1.14537595191297</c:v>
                </c:pt>
                <c:pt idx="156">
                  <c:v>0.74819664033682898</c:v>
                </c:pt>
                <c:pt idx="157">
                  <c:v>0.43465533435378401</c:v>
                </c:pt>
                <c:pt idx="158">
                  <c:v>0.51756203760742203</c:v>
                </c:pt>
                <c:pt idx="159">
                  <c:v>0.94817073794921691</c:v>
                </c:pt>
                <c:pt idx="160">
                  <c:v>0.12705987330492399</c:v>
                </c:pt>
                <c:pt idx="161">
                  <c:v>0.73210808318686704</c:v>
                </c:pt>
                <c:pt idx="162">
                  <c:v>-0.20038069388770299</c:v>
                </c:pt>
                <c:pt idx="163">
                  <c:v>-0.58434236548041696</c:v>
                </c:pt>
                <c:pt idx="164">
                  <c:v>-1.55904271333025</c:v>
                </c:pt>
                <c:pt idx="165">
                  <c:v>-1.6530641955343699</c:v>
                </c:pt>
                <c:pt idx="166">
                  <c:v>-2.36720801676196</c:v>
                </c:pt>
                <c:pt idx="167">
                  <c:v>-2.4103422716934602</c:v>
                </c:pt>
                <c:pt idx="168">
                  <c:v>-1.8797831766308899</c:v>
                </c:pt>
                <c:pt idx="169">
                  <c:v>-1.7065285937284</c:v>
                </c:pt>
                <c:pt idx="170">
                  <c:v>-1.58151949126131</c:v>
                </c:pt>
                <c:pt idx="171">
                  <c:v>-1.7835155185821399</c:v>
                </c:pt>
                <c:pt idx="172">
                  <c:v>-1.54306514435452</c:v>
                </c:pt>
                <c:pt idx="173">
                  <c:v>-0.99089303461790101</c:v>
                </c:pt>
                <c:pt idx="174">
                  <c:v>6.2036820828015302E-2</c:v>
                </c:pt>
                <c:pt idx="175">
                  <c:v>0.50388561888694605</c:v>
                </c:pt>
                <c:pt idx="176">
                  <c:v>0.37498319788706902</c:v>
                </c:pt>
                <c:pt idx="177">
                  <c:v>0.38906366892403899</c:v>
                </c:pt>
                <c:pt idx="178">
                  <c:v>0.53104650651902796</c:v>
                </c:pt>
                <c:pt idx="179">
                  <c:v>0.59742790038628302</c:v>
                </c:pt>
                <c:pt idx="180">
                  <c:v>0.79671082305616792</c:v>
                </c:pt>
                <c:pt idx="181">
                  <c:v>0.50683764983858703</c:v>
                </c:pt>
                <c:pt idx="182">
                  <c:v>0.51631534084224406</c:v>
                </c:pt>
                <c:pt idx="183">
                  <c:v>0.29913941718868697</c:v>
                </c:pt>
                <c:pt idx="184">
                  <c:v>0.61792559407329894</c:v>
                </c:pt>
                <c:pt idx="185">
                  <c:v>0.14282304815418401</c:v>
                </c:pt>
                <c:pt idx="186">
                  <c:v>-0.40727098937216599</c:v>
                </c:pt>
                <c:pt idx="187">
                  <c:v>-0.28608051452905203</c:v>
                </c:pt>
                <c:pt idx="188">
                  <c:v>-0.75680144866336896</c:v>
                </c:pt>
                <c:pt idx="189">
                  <c:v>-0.55634918074536399</c:v>
                </c:pt>
                <c:pt idx="190">
                  <c:v>-0.456891891440803</c:v>
                </c:pt>
                <c:pt idx="191">
                  <c:v>-0.61835375544869697</c:v>
                </c:pt>
                <c:pt idx="192">
                  <c:v>-1.5659123589031301</c:v>
                </c:pt>
                <c:pt idx="193">
                  <c:v>-1.3450858391584399</c:v>
                </c:pt>
                <c:pt idx="194">
                  <c:v>-1.9183382853286599</c:v>
                </c:pt>
                <c:pt idx="195">
                  <c:v>-3.6569803062881401</c:v>
                </c:pt>
                <c:pt idx="196">
                  <c:v>-4.3732745506071904</c:v>
                </c:pt>
                <c:pt idx="197">
                  <c:v>-3.8410968065792002</c:v>
                </c:pt>
                <c:pt idx="198">
                  <c:v>-2.9606078061143402</c:v>
                </c:pt>
                <c:pt idx="199">
                  <c:v>-1.6812025288457599</c:v>
                </c:pt>
                <c:pt idx="200">
                  <c:v>-1.0457145439064299</c:v>
                </c:pt>
                <c:pt idx="201">
                  <c:v>-9.0997383781510302E-2</c:v>
                </c:pt>
                <c:pt idx="202">
                  <c:v>0.44347995034730303</c:v>
                </c:pt>
                <c:pt idx="203">
                  <c:v>0.82519627448192101</c:v>
                </c:pt>
                <c:pt idx="204">
                  <c:v>0.30047604275262901</c:v>
                </c:pt>
                <c:pt idx="205">
                  <c:v>0.76301685697706101</c:v>
                </c:pt>
                <c:pt idx="206">
                  <c:v>0.70458265431649902</c:v>
                </c:pt>
                <c:pt idx="207">
                  <c:v>1.3688127241288099</c:v>
                </c:pt>
                <c:pt idx="208">
                  <c:v>1.5029252417519301</c:v>
                </c:pt>
                <c:pt idx="209">
                  <c:v>1.4201747109738401</c:v>
                </c:pt>
                <c:pt idx="210">
                  <c:v>1.0455877896868</c:v>
                </c:pt>
                <c:pt idx="211">
                  <c:v>0.64512868819521807</c:v>
                </c:pt>
                <c:pt idx="212">
                  <c:v>0.84986842494436698</c:v>
                </c:pt>
                <c:pt idx="213">
                  <c:v>0.59027058524567799</c:v>
                </c:pt>
                <c:pt idx="214">
                  <c:v>0.83106133989583297</c:v>
                </c:pt>
                <c:pt idx="215">
                  <c:v>1.16663090954174</c:v>
                </c:pt>
                <c:pt idx="216">
                  <c:v>0.44837056462308</c:v>
                </c:pt>
                <c:pt idx="217">
                  <c:v>0.94770551632437106</c:v>
                </c:pt>
                <c:pt idx="218">
                  <c:v>1.4417910051662799</c:v>
                </c:pt>
                <c:pt idx="219">
                  <c:v>1.1879453701205001</c:v>
                </c:pt>
                <c:pt idx="220">
                  <c:v>1.19661032823783</c:v>
                </c:pt>
                <c:pt idx="221">
                  <c:v>1.08037683780897</c:v>
                </c:pt>
                <c:pt idx="222">
                  <c:v>0.74609625965920101</c:v>
                </c:pt>
                <c:pt idx="223">
                  <c:v>0.235697886899078</c:v>
                </c:pt>
                <c:pt idx="224">
                  <c:v>-0.158738578424411</c:v>
                </c:pt>
                <c:pt idx="225">
                  <c:v>-0.14386736030465</c:v>
                </c:pt>
                <c:pt idx="226">
                  <c:v>-2.3076335827032498E-2</c:v>
                </c:pt>
                <c:pt idx="227">
                  <c:v>-0.125615991779116</c:v>
                </c:pt>
                <c:pt idx="228">
                  <c:v>-0.30775115922805402</c:v>
                </c:pt>
                <c:pt idx="229">
                  <c:v>-8.9527204871742205E-2</c:v>
                </c:pt>
                <c:pt idx="230">
                  <c:v>0.105558812072792</c:v>
                </c:pt>
                <c:pt idx="231">
                  <c:v>0.20719572351197701</c:v>
                </c:pt>
              </c:numCache>
            </c:numRef>
          </c:val>
          <c:smooth val="0"/>
          <c:extLst>
            <c:ext xmlns:c16="http://schemas.microsoft.com/office/drawing/2014/chart" uri="{C3380CC4-5D6E-409C-BE32-E72D297353CC}">
              <c16:uniqueId val="{00000000-6D85-4DE4-8661-C621DAA541F1}"/>
            </c:ext>
          </c:extLst>
        </c:ser>
        <c:dLbls>
          <c:showLegendKey val="0"/>
          <c:showVal val="0"/>
          <c:showCatName val="0"/>
          <c:showSerName val="0"/>
          <c:showPercent val="0"/>
          <c:showBubbleSize val="0"/>
        </c:dLbls>
        <c:smooth val="0"/>
        <c:axId val="755934024"/>
        <c:axId val="755928928"/>
      </c:lineChart>
      <c:catAx>
        <c:axId val="755934024"/>
        <c:scaling>
          <c:orientation val="minMax"/>
        </c:scaling>
        <c:delete val="0"/>
        <c:axPos val="b"/>
        <c:numFmt formatCode="General" sourceLinked="0"/>
        <c:majorTickMark val="out"/>
        <c:minorTickMark val="none"/>
        <c:tickLblPos val="nextTo"/>
        <c:crossAx val="755928928"/>
        <c:crosses val="autoZero"/>
        <c:auto val="1"/>
        <c:lblAlgn val="ctr"/>
        <c:lblOffset val="100"/>
        <c:noMultiLvlLbl val="0"/>
      </c:catAx>
      <c:valAx>
        <c:axId val="755928928"/>
        <c:scaling>
          <c:orientation val="minMax"/>
        </c:scaling>
        <c:delete val="0"/>
        <c:axPos val="l"/>
        <c:majorGridlines/>
        <c:numFmt formatCode="0.00" sourceLinked="1"/>
        <c:majorTickMark val="out"/>
        <c:minorTickMark val="none"/>
        <c:tickLblPos val="nextTo"/>
        <c:crossAx val="755934024"/>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 </a:t>
            </a:r>
            <a:endParaRPr lang="en-US"/>
          </a:p>
        </c:rich>
      </c:tx>
      <c:overlay val="0"/>
    </c:title>
    <c:autoTitleDeleted val="0"/>
    <c:plotArea>
      <c:layout/>
      <c:lineChart>
        <c:grouping val="standard"/>
        <c:varyColors val="0"/>
        <c:ser>
          <c:idx val="0"/>
          <c:order val="0"/>
          <c:tx>
            <c:v>Coefficient</c:v>
          </c:tx>
          <c:marker>
            <c:symbol val="none"/>
          </c:marker>
          <c:val>
            <c:numRef>
              <c:f>PhillipsCurveUS!$Z$71:$Z$223</c:f>
              <c:numCache>
                <c:formatCode>0.00</c:formatCode>
                <c:ptCount val="153"/>
                <c:pt idx="0">
                  <c:v>0.17406753541445655</c:v>
                </c:pt>
                <c:pt idx="1">
                  <c:v>0.14441434752180832</c:v>
                </c:pt>
                <c:pt idx="2">
                  <c:v>0.14921579846144281</c:v>
                </c:pt>
                <c:pt idx="3">
                  <c:v>0.17734494961333208</c:v>
                </c:pt>
                <c:pt idx="4">
                  <c:v>0.17376005944873152</c:v>
                </c:pt>
                <c:pt idx="5">
                  <c:v>0.17993878448211648</c:v>
                </c:pt>
                <c:pt idx="6">
                  <c:v>0.14346756891299378</c:v>
                </c:pt>
                <c:pt idx="7">
                  <c:v>0.22581432391477452</c:v>
                </c:pt>
                <c:pt idx="8">
                  <c:v>0.18835896006536826</c:v>
                </c:pt>
                <c:pt idx="9">
                  <c:v>0.19540974087448915</c:v>
                </c:pt>
                <c:pt idx="10">
                  <c:v>0.15514697334769645</c:v>
                </c:pt>
                <c:pt idx="11">
                  <c:v>0.18469635694246234</c:v>
                </c:pt>
                <c:pt idx="12">
                  <c:v>0.15855056661370839</c:v>
                </c:pt>
                <c:pt idx="13">
                  <c:v>0.18739891157183569</c:v>
                </c:pt>
                <c:pt idx="14">
                  <c:v>0.18662161025176294</c:v>
                </c:pt>
                <c:pt idx="15">
                  <c:v>0.18541780339185851</c:v>
                </c:pt>
                <c:pt idx="16">
                  <c:v>0.18470088333632226</c:v>
                </c:pt>
                <c:pt idx="17">
                  <c:v>0.18491226857267562</c:v>
                </c:pt>
                <c:pt idx="18">
                  <c:v>0.16702750792142984</c:v>
                </c:pt>
                <c:pt idx="19">
                  <c:v>0.1259008585482255</c:v>
                </c:pt>
                <c:pt idx="20">
                  <c:v>0.12953908063578146</c:v>
                </c:pt>
                <c:pt idx="21">
                  <c:v>0.1208966310151576</c:v>
                </c:pt>
                <c:pt idx="22">
                  <c:v>0.12074816697458156</c:v>
                </c:pt>
                <c:pt idx="23">
                  <c:v>0.11974523765014453</c:v>
                </c:pt>
                <c:pt idx="24">
                  <c:v>0.12452072536790394</c:v>
                </c:pt>
                <c:pt idx="25">
                  <c:v>0.13504273895006202</c:v>
                </c:pt>
                <c:pt idx="26">
                  <c:v>0.13778594200606586</c:v>
                </c:pt>
                <c:pt idx="27">
                  <c:v>0.15928096315089096</c:v>
                </c:pt>
                <c:pt idx="28">
                  <c:v>0.18083299953763035</c:v>
                </c:pt>
                <c:pt idx="29">
                  <c:v>0.18523249799496205</c:v>
                </c:pt>
                <c:pt idx="30">
                  <c:v>0.18503840060533897</c:v>
                </c:pt>
                <c:pt idx="31">
                  <c:v>0.17832234567076843</c:v>
                </c:pt>
                <c:pt idx="32">
                  <c:v>0.17037313524425224</c:v>
                </c:pt>
                <c:pt idx="33">
                  <c:v>0.15343136803651575</c:v>
                </c:pt>
                <c:pt idx="34">
                  <c:v>0.14266814839090083</c:v>
                </c:pt>
                <c:pt idx="35">
                  <c:v>0.12679895767294022</c:v>
                </c:pt>
                <c:pt idx="36">
                  <c:v>0.14833665860915493</c:v>
                </c:pt>
                <c:pt idx="37">
                  <c:v>0.15225810922429089</c:v>
                </c:pt>
                <c:pt idx="38">
                  <c:v>0.1121551808636361</c:v>
                </c:pt>
                <c:pt idx="39">
                  <c:v>0.14328725369579182</c:v>
                </c:pt>
                <c:pt idx="40">
                  <c:v>0.19841439939198321</c:v>
                </c:pt>
                <c:pt idx="41">
                  <c:v>0.20219039779736855</c:v>
                </c:pt>
                <c:pt idx="42">
                  <c:v>0.18918318945619148</c:v>
                </c:pt>
                <c:pt idx="43">
                  <c:v>0.16816002607814834</c:v>
                </c:pt>
                <c:pt idx="44">
                  <c:v>0.17291768884658446</c:v>
                </c:pt>
                <c:pt idx="45">
                  <c:v>0.15075126700403335</c:v>
                </c:pt>
                <c:pt idx="46">
                  <c:v>0.14292969436512748</c:v>
                </c:pt>
                <c:pt idx="47">
                  <c:v>0.13630185643079951</c:v>
                </c:pt>
                <c:pt idx="48">
                  <c:v>0.14325596294737339</c:v>
                </c:pt>
                <c:pt idx="49">
                  <c:v>0.12287217965429288</c:v>
                </c:pt>
                <c:pt idx="50">
                  <c:v>9.7263283447906509E-2</c:v>
                </c:pt>
                <c:pt idx="51">
                  <c:v>0.10514305756996405</c:v>
                </c:pt>
                <c:pt idx="52">
                  <c:v>9.8739068872679123E-2</c:v>
                </c:pt>
                <c:pt idx="53">
                  <c:v>0.10478044697516352</c:v>
                </c:pt>
                <c:pt idx="54">
                  <c:v>0.12153075439300111</c:v>
                </c:pt>
                <c:pt idx="55">
                  <c:v>0.14331583637361106</c:v>
                </c:pt>
                <c:pt idx="56">
                  <c:v>0.11959871496109827</c:v>
                </c:pt>
                <c:pt idx="57">
                  <c:v>7.5430728974480346E-2</c:v>
                </c:pt>
                <c:pt idx="58">
                  <c:v>7.8660312063519089E-2</c:v>
                </c:pt>
                <c:pt idx="59">
                  <c:v>8.4454374046120176E-2</c:v>
                </c:pt>
                <c:pt idx="60">
                  <c:v>7.5487456277511591E-2</c:v>
                </c:pt>
                <c:pt idx="61">
                  <c:v>9.8504958977234824E-2</c:v>
                </c:pt>
                <c:pt idx="62">
                  <c:v>9.652965729072667E-2</c:v>
                </c:pt>
                <c:pt idx="63">
                  <c:v>9.2694960757076783E-2</c:v>
                </c:pt>
                <c:pt idx="64">
                  <c:v>9.952070856667547E-2</c:v>
                </c:pt>
                <c:pt idx="65">
                  <c:v>9.706642055379025E-2</c:v>
                </c:pt>
                <c:pt idx="66">
                  <c:v>0.10896289528159255</c:v>
                </c:pt>
                <c:pt idx="67">
                  <c:v>5.390536696279772E-2</c:v>
                </c:pt>
                <c:pt idx="68">
                  <c:v>6.0986420266085396E-2</c:v>
                </c:pt>
                <c:pt idx="69">
                  <c:v>5.6409342914275712E-2</c:v>
                </c:pt>
                <c:pt idx="70">
                  <c:v>5.7696402533250278E-2</c:v>
                </c:pt>
                <c:pt idx="71">
                  <c:v>2.2150554220644835E-2</c:v>
                </c:pt>
                <c:pt idx="72">
                  <c:v>2.9171617189756773E-2</c:v>
                </c:pt>
                <c:pt idx="73">
                  <c:v>-1.3337205663053193E-2</c:v>
                </c:pt>
                <c:pt idx="74">
                  <c:v>-1.2655095766759361E-2</c:v>
                </c:pt>
                <c:pt idx="75">
                  <c:v>-1.4368462057053286E-2</c:v>
                </c:pt>
                <c:pt idx="76">
                  <c:v>-1.7445669938629588E-2</c:v>
                </c:pt>
                <c:pt idx="77">
                  <c:v>-2.6522908858061547E-2</c:v>
                </c:pt>
                <c:pt idx="78">
                  <c:v>-1.2610070738195613E-2</c:v>
                </c:pt>
                <c:pt idx="79">
                  <c:v>3.2167262619905074E-2</c:v>
                </c:pt>
                <c:pt idx="80">
                  <c:v>4.1965831171731471E-2</c:v>
                </c:pt>
                <c:pt idx="81">
                  <c:v>4.6095440601886001E-2</c:v>
                </c:pt>
                <c:pt idx="82">
                  <c:v>4.4318876841123851E-2</c:v>
                </c:pt>
                <c:pt idx="83">
                  <c:v>3.1215508530783444E-2</c:v>
                </c:pt>
                <c:pt idx="84">
                  <c:v>3.3738652360475851E-2</c:v>
                </c:pt>
                <c:pt idx="85">
                  <c:v>3.073755389459162E-2</c:v>
                </c:pt>
                <c:pt idx="86">
                  <c:v>3.823764676584733E-2</c:v>
                </c:pt>
                <c:pt idx="87">
                  <c:v>3.047775465787491E-2</c:v>
                </c:pt>
                <c:pt idx="88">
                  <c:v>8.3926287233668951E-3</c:v>
                </c:pt>
                <c:pt idx="89">
                  <c:v>-3.9001296270521294E-3</c:v>
                </c:pt>
                <c:pt idx="90">
                  <c:v>-8.1496567369366592E-3</c:v>
                </c:pt>
                <c:pt idx="91">
                  <c:v>-2.4045606997282558E-4</c:v>
                </c:pt>
                <c:pt idx="92">
                  <c:v>-2.9340104967139354E-2</c:v>
                </c:pt>
                <c:pt idx="93">
                  <c:v>-2.544691499497298E-2</c:v>
                </c:pt>
                <c:pt idx="94">
                  <c:v>-2.7034597682323417E-2</c:v>
                </c:pt>
                <c:pt idx="95">
                  <c:v>1.7096472733094414E-3</c:v>
                </c:pt>
                <c:pt idx="96">
                  <c:v>-9.3680862170370777E-2</c:v>
                </c:pt>
                <c:pt idx="97">
                  <c:v>-2.8475180028718534E-2</c:v>
                </c:pt>
                <c:pt idx="98">
                  <c:v>-6.4064135071256276E-3</c:v>
                </c:pt>
                <c:pt idx="99">
                  <c:v>3.7617282971756497E-2</c:v>
                </c:pt>
                <c:pt idx="100">
                  <c:v>7.4955830083478739E-2</c:v>
                </c:pt>
                <c:pt idx="101">
                  <c:v>7.4384956720179696E-2</c:v>
                </c:pt>
                <c:pt idx="102">
                  <c:v>0.13463558738784207</c:v>
                </c:pt>
                <c:pt idx="103">
                  <c:v>0.15882371924934091</c:v>
                </c:pt>
                <c:pt idx="104">
                  <c:v>0.18163406347497488</c:v>
                </c:pt>
                <c:pt idx="105">
                  <c:v>0.17901336056175382</c:v>
                </c:pt>
                <c:pt idx="106">
                  <c:v>0.14896208962256219</c:v>
                </c:pt>
                <c:pt idx="107">
                  <c:v>0.11457410189226254</c:v>
                </c:pt>
                <c:pt idx="108">
                  <c:v>8.0931173880571819E-2</c:v>
                </c:pt>
                <c:pt idx="109">
                  <c:v>9.851174773594934E-2</c:v>
                </c:pt>
                <c:pt idx="110">
                  <c:v>7.5718867281154636E-2</c:v>
                </c:pt>
                <c:pt idx="111">
                  <c:v>7.813185463206504E-2</c:v>
                </c:pt>
                <c:pt idx="112">
                  <c:v>7.2356334034789041E-2</c:v>
                </c:pt>
                <c:pt idx="113">
                  <c:v>6.4912702367239075E-2</c:v>
                </c:pt>
                <c:pt idx="114">
                  <c:v>8.4256025896248449E-2</c:v>
                </c:pt>
                <c:pt idx="115">
                  <c:v>9.5669184410919303E-2</c:v>
                </c:pt>
                <c:pt idx="116">
                  <c:v>9.678636402133757E-2</c:v>
                </c:pt>
                <c:pt idx="117">
                  <c:v>8.2259119829849139E-2</c:v>
                </c:pt>
                <c:pt idx="118">
                  <c:v>9.7867620155542664E-2</c:v>
                </c:pt>
                <c:pt idx="119">
                  <c:v>9.2657269898425001E-2</c:v>
                </c:pt>
                <c:pt idx="120">
                  <c:v>0.11052455358461824</c:v>
                </c:pt>
                <c:pt idx="121">
                  <c:v>0.10533511622072728</c:v>
                </c:pt>
                <c:pt idx="122">
                  <c:v>0.11353382474383258</c:v>
                </c:pt>
                <c:pt idx="123">
                  <c:v>0.10628846928183758</c:v>
                </c:pt>
                <c:pt idx="124">
                  <c:v>9.2248236518027479E-2</c:v>
                </c:pt>
                <c:pt idx="125">
                  <c:v>0.10572807489566352</c:v>
                </c:pt>
                <c:pt idx="126">
                  <c:v>0.11816090981750176</c:v>
                </c:pt>
                <c:pt idx="127">
                  <c:v>0.12320641972802016</c:v>
                </c:pt>
                <c:pt idx="128">
                  <c:v>0.1232275226231466</c:v>
                </c:pt>
                <c:pt idx="129">
                  <c:v>0.11825129397548871</c:v>
                </c:pt>
                <c:pt idx="130">
                  <c:v>9.2537508724028453E-2</c:v>
                </c:pt>
                <c:pt idx="131">
                  <c:v>0.14002160884421588</c:v>
                </c:pt>
                <c:pt idx="132">
                  <c:v>0.1577550463263846</c:v>
                </c:pt>
                <c:pt idx="133">
                  <c:v>0.23104328568784738</c:v>
                </c:pt>
                <c:pt idx="134">
                  <c:v>0.24127706531761492</c:v>
                </c:pt>
                <c:pt idx="135">
                  <c:v>0.21925996937146894</c:v>
                </c:pt>
                <c:pt idx="136">
                  <c:v>0.21213924795337141</c:v>
                </c:pt>
                <c:pt idx="137">
                  <c:v>0.20900919722104092</c:v>
                </c:pt>
                <c:pt idx="138">
                  <c:v>0.2108190987118673</c:v>
                </c:pt>
                <c:pt idx="139">
                  <c:v>0.21298709065483884</c:v>
                </c:pt>
                <c:pt idx="140">
                  <c:v>0.20787400300984843</c:v>
                </c:pt>
                <c:pt idx="141">
                  <c:v>0.21714326033007647</c:v>
                </c:pt>
                <c:pt idx="142">
                  <c:v>0.23433546812380124</c:v>
                </c:pt>
                <c:pt idx="143">
                  <c:v>0.21973380498632239</c:v>
                </c:pt>
                <c:pt idx="144">
                  <c:v>0.2128141488705004</c:v>
                </c:pt>
                <c:pt idx="145">
                  <c:v>0.20827313929750127</c:v>
                </c:pt>
                <c:pt idx="146">
                  <c:v>0.21767418564352131</c:v>
                </c:pt>
                <c:pt idx="147">
                  <c:v>0.22801491875239593</c:v>
                </c:pt>
                <c:pt idx="148">
                  <c:v>0.24730288344569976</c:v>
                </c:pt>
                <c:pt idx="149">
                  <c:v>0.24329569103609699</c:v>
                </c:pt>
                <c:pt idx="150">
                  <c:v>0.24786625852098085</c:v>
                </c:pt>
                <c:pt idx="151">
                  <c:v>0.25890437285036716</c:v>
                </c:pt>
                <c:pt idx="152">
                  <c:v>0.24836410437878823</c:v>
                </c:pt>
              </c:numCache>
            </c:numRef>
          </c:val>
          <c:smooth val="0"/>
          <c:extLst>
            <c:ext xmlns:c15="http://schemas.microsoft.com/office/drawing/2012/chart" uri="{02D57815-91ED-43cb-92C2-25804820EDAC}">
              <c15:filteredCategoryTitle>
                <c15:cat>
                  <c:multiLvlStrRef>
                    <c:extLst>
                      <c:ext uri="{02D57815-91ED-43cb-92C2-25804820EDAC}">
                        <c15:formulaRef>
                          <c15:sqref>PhillipsCurveUS!#REF!</c15:sqref>
                        </c15:formulaRef>
                      </c:ext>
                    </c:extLst>
                  </c:multiLvlStrRef>
                </c15:cat>
              </c15:filteredCategoryTitle>
            </c:ext>
            <c:ext xmlns:c16="http://schemas.microsoft.com/office/drawing/2014/chart" uri="{C3380CC4-5D6E-409C-BE32-E72D297353CC}">
              <c16:uniqueId val="{00000000-092D-4761-B220-FA40B6F21CAC}"/>
            </c:ext>
          </c:extLst>
        </c:ser>
        <c:dLbls>
          <c:showLegendKey val="0"/>
          <c:showVal val="0"/>
          <c:showCatName val="0"/>
          <c:showSerName val="0"/>
          <c:showPercent val="0"/>
          <c:showBubbleSize val="0"/>
        </c:dLbls>
        <c:marker val="1"/>
        <c:smooth val="0"/>
        <c:axId val="755932456"/>
        <c:axId val="755932064"/>
      </c:lineChart>
      <c:lineChart>
        <c:grouping val="standard"/>
        <c:varyColors val="0"/>
        <c:ser>
          <c:idx val="2"/>
          <c:order val="1"/>
          <c:tx>
            <c:v>"T-stat"</c:v>
          </c:tx>
          <c:marker>
            <c:symbol val="none"/>
          </c:marker>
          <c:val>
            <c:numRef>
              <c:f>PhillipsCurveUS!$AB$71:$AB$223</c:f>
              <c:numCache>
                <c:formatCode>0.00</c:formatCode>
                <c:ptCount val="153"/>
                <c:pt idx="0">
                  <c:v>1.2571722140646671</c:v>
                </c:pt>
                <c:pt idx="1">
                  <c:v>1.0644138719640972</c:v>
                </c:pt>
                <c:pt idx="2">
                  <c:v>1.127237558933073</c:v>
                </c:pt>
                <c:pt idx="3">
                  <c:v>1.3239497403035096</c:v>
                </c:pt>
                <c:pt idx="4">
                  <c:v>1.3020885500216668</c:v>
                </c:pt>
                <c:pt idx="5">
                  <c:v>1.3819614150438089</c:v>
                </c:pt>
                <c:pt idx="6">
                  <c:v>1.1338185890746926</c:v>
                </c:pt>
                <c:pt idx="7">
                  <c:v>1.8132775789361006</c:v>
                </c:pt>
                <c:pt idx="8">
                  <c:v>1.4994432952751691</c:v>
                </c:pt>
                <c:pt idx="9">
                  <c:v>1.5576179453357029</c:v>
                </c:pt>
                <c:pt idx="10">
                  <c:v>1.2975123412077185</c:v>
                </c:pt>
                <c:pt idx="11">
                  <c:v>1.6305209582651234</c:v>
                </c:pt>
                <c:pt idx="12">
                  <c:v>1.4484552302733633</c:v>
                </c:pt>
                <c:pt idx="13">
                  <c:v>1.7023107916204028</c:v>
                </c:pt>
                <c:pt idx="14">
                  <c:v>1.6977671857778871</c:v>
                </c:pt>
                <c:pt idx="15">
                  <c:v>1.6912807044093097</c:v>
                </c:pt>
                <c:pt idx="16">
                  <c:v>1.6795251999774758</c:v>
                </c:pt>
                <c:pt idx="17">
                  <c:v>1.6834928552870443</c:v>
                </c:pt>
                <c:pt idx="18">
                  <c:v>1.5454154657841774</c:v>
                </c:pt>
                <c:pt idx="19">
                  <c:v>1.148386967062436</c:v>
                </c:pt>
                <c:pt idx="20">
                  <c:v>1.1822266972923237</c:v>
                </c:pt>
                <c:pt idx="21">
                  <c:v>1.0757778933240385</c:v>
                </c:pt>
                <c:pt idx="22">
                  <c:v>1.0716898095011209</c:v>
                </c:pt>
                <c:pt idx="23">
                  <c:v>1.0659700641290719</c:v>
                </c:pt>
                <c:pt idx="24">
                  <c:v>1.1207627659387147</c:v>
                </c:pt>
                <c:pt idx="25">
                  <c:v>1.2396086476520616</c:v>
                </c:pt>
                <c:pt idx="26">
                  <c:v>1.2707618104527965</c:v>
                </c:pt>
                <c:pt idx="27">
                  <c:v>1.4633947244097492</c:v>
                </c:pt>
                <c:pt idx="28">
                  <c:v>1.6364472596039046</c:v>
                </c:pt>
                <c:pt idx="29">
                  <c:v>1.6579693189988769</c:v>
                </c:pt>
                <c:pt idx="30">
                  <c:v>1.6602621671809856</c:v>
                </c:pt>
                <c:pt idx="31">
                  <c:v>1.5966112568848172</c:v>
                </c:pt>
                <c:pt idx="32">
                  <c:v>1.5397754430563673</c:v>
                </c:pt>
                <c:pt idx="33">
                  <c:v>1.3920725732313026</c:v>
                </c:pt>
                <c:pt idx="34">
                  <c:v>1.3079637531501473</c:v>
                </c:pt>
                <c:pt idx="35">
                  <c:v>1.1556259751215079</c:v>
                </c:pt>
                <c:pt idx="36">
                  <c:v>1.321077681665336</c:v>
                </c:pt>
                <c:pt idx="37">
                  <c:v>1.28910230618133</c:v>
                </c:pt>
                <c:pt idx="38">
                  <c:v>0.92580301066863468</c:v>
                </c:pt>
                <c:pt idx="39">
                  <c:v>1.1588840929627076</c:v>
                </c:pt>
                <c:pt idx="40">
                  <c:v>1.5166887475157995</c:v>
                </c:pt>
                <c:pt idx="41">
                  <c:v>1.5325021683894509</c:v>
                </c:pt>
                <c:pt idx="42">
                  <c:v>1.4352746789624355</c:v>
                </c:pt>
                <c:pt idx="43">
                  <c:v>1.3003183086773011</c:v>
                </c:pt>
                <c:pt idx="44">
                  <c:v>1.4079327758332885</c:v>
                </c:pt>
                <c:pt idx="45">
                  <c:v>1.3247836671995938</c:v>
                </c:pt>
                <c:pt idx="46">
                  <c:v>1.2830223872585649</c:v>
                </c:pt>
                <c:pt idx="47">
                  <c:v>1.2527252878379567</c:v>
                </c:pt>
                <c:pt idx="48">
                  <c:v>1.3220254817489792</c:v>
                </c:pt>
                <c:pt idx="49">
                  <c:v>1.1419594922928238</c:v>
                </c:pt>
                <c:pt idx="50">
                  <c:v>0.91184794895653076</c:v>
                </c:pt>
                <c:pt idx="51">
                  <c:v>0.98699662588051762</c:v>
                </c:pt>
                <c:pt idx="52">
                  <c:v>0.92318629490864157</c:v>
                </c:pt>
                <c:pt idx="53">
                  <c:v>1.0116465051218666</c:v>
                </c:pt>
                <c:pt idx="54">
                  <c:v>1.2259184069335314</c:v>
                </c:pt>
                <c:pt idx="55">
                  <c:v>1.4765172473052459</c:v>
                </c:pt>
                <c:pt idx="56">
                  <c:v>1.2156716303429114</c:v>
                </c:pt>
                <c:pt idx="57">
                  <c:v>0.79714550465269718</c:v>
                </c:pt>
                <c:pt idx="58">
                  <c:v>0.83691211032744273</c:v>
                </c:pt>
                <c:pt idx="59">
                  <c:v>0.91562282956968832</c:v>
                </c:pt>
                <c:pt idx="60">
                  <c:v>0.88469554481254098</c:v>
                </c:pt>
                <c:pt idx="61">
                  <c:v>1.1975044848327174</c:v>
                </c:pt>
                <c:pt idx="62">
                  <c:v>1.1920095062466969</c:v>
                </c:pt>
                <c:pt idx="63">
                  <c:v>1.1918993532871336</c:v>
                </c:pt>
                <c:pt idx="64">
                  <c:v>1.2879835769148176</c:v>
                </c:pt>
                <c:pt idx="65">
                  <c:v>1.2589064854953604</c:v>
                </c:pt>
                <c:pt idx="66">
                  <c:v>1.4104758999302534</c:v>
                </c:pt>
                <c:pt idx="67">
                  <c:v>0.7345014211615486</c:v>
                </c:pt>
                <c:pt idx="68">
                  <c:v>0.83674999249558657</c:v>
                </c:pt>
                <c:pt idx="69">
                  <c:v>0.77629641384589976</c:v>
                </c:pt>
                <c:pt idx="70">
                  <c:v>0.77137050000941154</c:v>
                </c:pt>
                <c:pt idx="71">
                  <c:v>0.29165089928782428</c:v>
                </c:pt>
                <c:pt idx="72">
                  <c:v>0.37514952960404402</c:v>
                </c:pt>
                <c:pt idx="73">
                  <c:v>-0.1824451175314615</c:v>
                </c:pt>
                <c:pt idx="74">
                  <c:v>-0.17257574500352993</c:v>
                </c:pt>
                <c:pt idx="75">
                  <c:v>-0.19422463493385883</c:v>
                </c:pt>
                <c:pt idx="76">
                  <c:v>-0.23626195158132005</c:v>
                </c:pt>
                <c:pt idx="77">
                  <c:v>-0.36181783451461458</c:v>
                </c:pt>
                <c:pt idx="78">
                  <c:v>-0.17508340078822532</c:v>
                </c:pt>
                <c:pt idx="79">
                  <c:v>0.51524776956979901</c:v>
                </c:pt>
                <c:pt idx="80">
                  <c:v>0.71927646284635915</c:v>
                </c:pt>
                <c:pt idx="81">
                  <c:v>0.77987154615378951</c:v>
                </c:pt>
                <c:pt idx="82">
                  <c:v>0.7352966285381155</c:v>
                </c:pt>
                <c:pt idx="83">
                  <c:v>0.51420332828545878</c:v>
                </c:pt>
                <c:pt idx="84">
                  <c:v>0.55513170654038424</c:v>
                </c:pt>
                <c:pt idx="85">
                  <c:v>0.49560642112663766</c:v>
                </c:pt>
                <c:pt idx="86">
                  <c:v>0.62044812863103682</c:v>
                </c:pt>
                <c:pt idx="87">
                  <c:v>0.48704166699825779</c:v>
                </c:pt>
                <c:pt idx="88">
                  <c:v>0.13255984892382855</c:v>
                </c:pt>
                <c:pt idx="89">
                  <c:v>-6.3230091630105095E-2</c:v>
                </c:pt>
                <c:pt idx="90">
                  <c:v>-0.13278525805180297</c:v>
                </c:pt>
                <c:pt idx="91">
                  <c:v>-3.8810025912934072E-3</c:v>
                </c:pt>
                <c:pt idx="92">
                  <c:v>-0.46836978871784796</c:v>
                </c:pt>
                <c:pt idx="93">
                  <c:v>-0.38072089037679141</c:v>
                </c:pt>
                <c:pt idx="94">
                  <c:v>-0.36588910957701815</c:v>
                </c:pt>
                <c:pt idx="95">
                  <c:v>2.1279926060536941E-2</c:v>
                </c:pt>
                <c:pt idx="96">
                  <c:v>-1.1069064371267567</c:v>
                </c:pt>
                <c:pt idx="97">
                  <c:v>-0.31533831471416074</c:v>
                </c:pt>
                <c:pt idx="98">
                  <c:v>-6.6211336889800743E-2</c:v>
                </c:pt>
                <c:pt idx="99">
                  <c:v>0.35900636477921155</c:v>
                </c:pt>
                <c:pt idx="100">
                  <c:v>0.67105641507676062</c:v>
                </c:pt>
                <c:pt idx="101">
                  <c:v>0.68591108545991375</c:v>
                </c:pt>
                <c:pt idx="102">
                  <c:v>1.255993636372865</c:v>
                </c:pt>
                <c:pt idx="103">
                  <c:v>1.6014855669414589</c:v>
                </c:pt>
                <c:pt idx="104">
                  <c:v>1.984947503083067</c:v>
                </c:pt>
                <c:pt idx="105">
                  <c:v>2.0066820410326356</c:v>
                </c:pt>
                <c:pt idx="106">
                  <c:v>1.7618716099715257</c:v>
                </c:pt>
                <c:pt idx="107">
                  <c:v>1.4159909426672779</c:v>
                </c:pt>
                <c:pt idx="108">
                  <c:v>1.032356335427367</c:v>
                </c:pt>
                <c:pt idx="109">
                  <c:v>1.3049388998843869</c:v>
                </c:pt>
                <c:pt idx="110">
                  <c:v>1.0524546173299598</c:v>
                </c:pt>
                <c:pt idx="111">
                  <c:v>1.0888966641781483</c:v>
                </c:pt>
                <c:pt idx="112">
                  <c:v>0.97497185697326338</c:v>
                </c:pt>
                <c:pt idx="113">
                  <c:v>0.84209382303082148</c:v>
                </c:pt>
                <c:pt idx="114">
                  <c:v>1.0929524774428869</c:v>
                </c:pt>
                <c:pt idx="115">
                  <c:v>1.2404967090891941</c:v>
                </c:pt>
                <c:pt idx="116">
                  <c:v>1.3228179875575297</c:v>
                </c:pt>
                <c:pt idx="117">
                  <c:v>1.1555355026280594</c:v>
                </c:pt>
                <c:pt idx="118">
                  <c:v>1.3593746888173621</c:v>
                </c:pt>
                <c:pt idx="119">
                  <c:v>1.3019395795462025</c:v>
                </c:pt>
                <c:pt idx="120">
                  <c:v>1.6128146772436642</c:v>
                </c:pt>
                <c:pt idx="121">
                  <c:v>1.4878262931054762</c:v>
                </c:pt>
                <c:pt idx="122">
                  <c:v>1.5578321240006758</c:v>
                </c:pt>
                <c:pt idx="123">
                  <c:v>1.3572353010331837</c:v>
                </c:pt>
                <c:pt idx="124">
                  <c:v>1.0300623307760155</c:v>
                </c:pt>
                <c:pt idx="125">
                  <c:v>1.178858303785977</c:v>
                </c:pt>
                <c:pt idx="126">
                  <c:v>1.2944719580160893</c:v>
                </c:pt>
                <c:pt idx="127">
                  <c:v>1.355611121230464</c:v>
                </c:pt>
                <c:pt idx="128">
                  <c:v>1.3556314016322266</c:v>
                </c:pt>
                <c:pt idx="129">
                  <c:v>1.3339252070002223</c:v>
                </c:pt>
                <c:pt idx="130">
                  <c:v>1.0442296112023373</c:v>
                </c:pt>
                <c:pt idx="131">
                  <c:v>1.5724553337094669</c:v>
                </c:pt>
                <c:pt idx="132">
                  <c:v>1.9198502074574522</c:v>
                </c:pt>
                <c:pt idx="133">
                  <c:v>2.9585725796306925</c:v>
                </c:pt>
                <c:pt idx="134">
                  <c:v>3.1400392332055227</c:v>
                </c:pt>
                <c:pt idx="135">
                  <c:v>2.8063195925271738</c:v>
                </c:pt>
                <c:pt idx="136">
                  <c:v>2.6816822682419326</c:v>
                </c:pt>
                <c:pt idx="137">
                  <c:v>2.6387574646585841</c:v>
                </c:pt>
                <c:pt idx="138">
                  <c:v>2.6539234584843432</c:v>
                </c:pt>
                <c:pt idx="139">
                  <c:v>2.678395578405222</c:v>
                </c:pt>
                <c:pt idx="140">
                  <c:v>2.615532022112621</c:v>
                </c:pt>
                <c:pt idx="141">
                  <c:v>2.7214373356890231</c:v>
                </c:pt>
                <c:pt idx="142">
                  <c:v>2.9628715687647711</c:v>
                </c:pt>
                <c:pt idx="143">
                  <c:v>2.5826414034837608</c:v>
                </c:pt>
                <c:pt idx="144">
                  <c:v>2.5495066192360976</c:v>
                </c:pt>
                <c:pt idx="145">
                  <c:v>2.6130364877795875</c:v>
                </c:pt>
                <c:pt idx="146">
                  <c:v>2.7685093939604233</c:v>
                </c:pt>
                <c:pt idx="147">
                  <c:v>2.8608625643955006</c:v>
                </c:pt>
                <c:pt idx="148">
                  <c:v>3.1492155883848016</c:v>
                </c:pt>
                <c:pt idx="149">
                  <c:v>3.0390182856198913</c:v>
                </c:pt>
                <c:pt idx="150">
                  <c:v>3.0946897544956724</c:v>
                </c:pt>
                <c:pt idx="151">
                  <c:v>3.2509776276746889</c:v>
                </c:pt>
                <c:pt idx="152">
                  <c:v>3.0782397439111366</c:v>
                </c:pt>
              </c:numCache>
            </c:numRef>
          </c:val>
          <c:smooth val="0"/>
          <c:extLst>
            <c:ext xmlns:c16="http://schemas.microsoft.com/office/drawing/2014/chart" uri="{C3380CC4-5D6E-409C-BE32-E72D297353CC}">
              <c16:uniqueId val="{00000001-092D-4761-B220-FA40B6F21CAC}"/>
            </c:ext>
          </c:extLst>
        </c:ser>
        <c:dLbls>
          <c:showLegendKey val="0"/>
          <c:showVal val="0"/>
          <c:showCatName val="0"/>
          <c:showSerName val="0"/>
          <c:showPercent val="0"/>
          <c:showBubbleSize val="0"/>
        </c:dLbls>
        <c:marker val="1"/>
        <c:smooth val="0"/>
        <c:axId val="755935200"/>
        <c:axId val="755929320"/>
      </c:lineChart>
      <c:catAx>
        <c:axId val="755932456"/>
        <c:scaling>
          <c:orientation val="minMax"/>
        </c:scaling>
        <c:delete val="0"/>
        <c:axPos val="b"/>
        <c:numFmt formatCode="General" sourceLinked="0"/>
        <c:majorTickMark val="out"/>
        <c:minorTickMark val="none"/>
        <c:tickLblPos val="nextTo"/>
        <c:crossAx val="755932064"/>
        <c:crosses val="autoZero"/>
        <c:auto val="1"/>
        <c:lblAlgn val="ctr"/>
        <c:lblOffset val="100"/>
        <c:noMultiLvlLbl val="0"/>
      </c:catAx>
      <c:valAx>
        <c:axId val="755932064"/>
        <c:scaling>
          <c:orientation val="minMax"/>
        </c:scaling>
        <c:delete val="0"/>
        <c:axPos val="l"/>
        <c:majorGridlines/>
        <c:numFmt formatCode="0.00" sourceLinked="1"/>
        <c:majorTickMark val="out"/>
        <c:minorTickMark val="none"/>
        <c:tickLblPos val="nextTo"/>
        <c:crossAx val="755932456"/>
        <c:crosses val="autoZero"/>
        <c:crossBetween val="between"/>
      </c:valAx>
      <c:valAx>
        <c:axId val="755929320"/>
        <c:scaling>
          <c:orientation val="minMax"/>
        </c:scaling>
        <c:delete val="0"/>
        <c:axPos val="r"/>
        <c:numFmt formatCode="0.00" sourceLinked="1"/>
        <c:majorTickMark val="out"/>
        <c:minorTickMark val="none"/>
        <c:tickLblPos val="nextTo"/>
        <c:crossAx val="755935200"/>
        <c:crosses val="max"/>
        <c:crossBetween val="between"/>
      </c:valAx>
      <c:catAx>
        <c:axId val="755935200"/>
        <c:scaling>
          <c:orientation val="minMax"/>
        </c:scaling>
        <c:delete val="1"/>
        <c:axPos val="b"/>
        <c:majorTickMark val="out"/>
        <c:minorTickMark val="none"/>
        <c:tickLblPos val="nextTo"/>
        <c:crossAx val="755929320"/>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PhillipsCurveUK!$A$7:$A$238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PhillipsCurveUK!$B$7:$B$238</c:f>
              <c:numCache>
                <c:formatCode>0.00</c:formatCode>
                <c:ptCount val="232"/>
                <c:pt idx="0">
                  <c:v>674.92525000000001</c:v>
                </c:pt>
                <c:pt idx="1">
                  <c:v>670.08676000000003</c:v>
                </c:pt>
                <c:pt idx="2">
                  <c:v>680.25121999999999</c:v>
                </c:pt>
                <c:pt idx="3">
                  <c:v>684.40516000000002</c:v>
                </c:pt>
                <c:pt idx="4">
                  <c:v>695.55494999999996</c:v>
                </c:pt>
                <c:pt idx="5">
                  <c:v>698.35536000000002</c:v>
                </c:pt>
                <c:pt idx="6">
                  <c:v>694.70445999999993</c:v>
                </c:pt>
                <c:pt idx="7">
                  <c:v>693.59466000000009</c:v>
                </c:pt>
                <c:pt idx="8">
                  <c:v>696.86699999999996</c:v>
                </c:pt>
                <c:pt idx="9">
                  <c:v>703.34424999999999</c:v>
                </c:pt>
                <c:pt idx="10">
                  <c:v>707.61747000000003</c:v>
                </c:pt>
                <c:pt idx="11">
                  <c:v>705.06597999999997</c:v>
                </c:pt>
                <c:pt idx="12">
                  <c:v>708.70132999999998</c:v>
                </c:pt>
                <c:pt idx="13">
                  <c:v>739.09617000000003</c:v>
                </c:pt>
                <c:pt idx="14">
                  <c:v>742.85599000000002</c:v>
                </c:pt>
                <c:pt idx="15">
                  <c:v>759.35248999999999</c:v>
                </c:pt>
                <c:pt idx="16">
                  <c:v>763.92131000000006</c:v>
                </c:pt>
                <c:pt idx="17">
                  <c:v>777.10918000000004</c:v>
                </c:pt>
                <c:pt idx="18">
                  <c:v>780.17406999999992</c:v>
                </c:pt>
                <c:pt idx="19">
                  <c:v>792.04471000000001</c:v>
                </c:pt>
                <c:pt idx="20">
                  <c:v>789.83549000000005</c:v>
                </c:pt>
                <c:pt idx="21">
                  <c:v>790.67561999999998</c:v>
                </c:pt>
                <c:pt idx="22">
                  <c:v>797.24621000000002</c:v>
                </c:pt>
                <c:pt idx="23">
                  <c:v>802.18323999999996</c:v>
                </c:pt>
                <c:pt idx="24">
                  <c:v>803.50565000000006</c:v>
                </c:pt>
                <c:pt idx="25">
                  <c:v>808.17300999999998</c:v>
                </c:pt>
                <c:pt idx="26">
                  <c:v>810.83857999999998</c:v>
                </c:pt>
                <c:pt idx="27">
                  <c:v>807.44696999999996</c:v>
                </c:pt>
                <c:pt idx="28">
                  <c:v>818.44118000000003</c:v>
                </c:pt>
                <c:pt idx="29">
                  <c:v>829.92806000000007</c:v>
                </c:pt>
                <c:pt idx="30">
                  <c:v>833.57897000000003</c:v>
                </c:pt>
                <c:pt idx="31">
                  <c:v>838.01814000000002</c:v>
                </c:pt>
                <c:pt idx="32">
                  <c:v>868.48559</c:v>
                </c:pt>
                <c:pt idx="33">
                  <c:v>864.72577000000001</c:v>
                </c:pt>
                <c:pt idx="34">
                  <c:v>881.93275000000006</c:v>
                </c:pt>
                <c:pt idx="35">
                  <c:v>885.46438000000001</c:v>
                </c:pt>
                <c:pt idx="36">
                  <c:v>883.49371999999994</c:v>
                </c:pt>
                <c:pt idx="37">
                  <c:v>889.95023000000003</c:v>
                </c:pt>
                <c:pt idx="38">
                  <c:v>894.97022000000004</c:v>
                </c:pt>
                <c:pt idx="39">
                  <c:v>899.54942000000005</c:v>
                </c:pt>
                <c:pt idx="40">
                  <c:v>893.80339000000004</c:v>
                </c:pt>
                <c:pt idx="41">
                  <c:v>914.87907999999993</c:v>
                </c:pt>
                <c:pt idx="42">
                  <c:v>923.94930000000011</c:v>
                </c:pt>
                <c:pt idx="43">
                  <c:v>932.02382999999998</c:v>
                </c:pt>
                <c:pt idx="44">
                  <c:v>926.5215300000001</c:v>
                </c:pt>
                <c:pt idx="45">
                  <c:v>943.06990000000008</c:v>
                </c:pt>
                <c:pt idx="46">
                  <c:v>959.47824000000003</c:v>
                </c:pt>
                <c:pt idx="47">
                  <c:v>963.27435000000003</c:v>
                </c:pt>
                <c:pt idx="48">
                  <c:v>964.28561000000002</c:v>
                </c:pt>
                <c:pt idx="49">
                  <c:v>990.09608000000003</c:v>
                </c:pt>
                <c:pt idx="50">
                  <c:v>992.78757999999993</c:v>
                </c:pt>
                <c:pt idx="51">
                  <c:v>1008.3195000000001</c:v>
                </c:pt>
                <c:pt idx="52">
                  <c:v>1058.2861100000002</c:v>
                </c:pt>
                <c:pt idx="53">
                  <c:v>1059.79522</c:v>
                </c:pt>
                <c:pt idx="54">
                  <c:v>1049.65669</c:v>
                </c:pt>
                <c:pt idx="55">
                  <c:v>1045.19678</c:v>
                </c:pt>
                <c:pt idx="56">
                  <c:v>1016.71036</c:v>
                </c:pt>
                <c:pt idx="57">
                  <c:v>1031.38141</c:v>
                </c:pt>
                <c:pt idx="58">
                  <c:v>1038.0661</c:v>
                </c:pt>
                <c:pt idx="59">
                  <c:v>1022.99573</c:v>
                </c:pt>
                <c:pt idx="60">
                  <c:v>1023.49877</c:v>
                </c:pt>
                <c:pt idx="61">
                  <c:v>1006.7637099999999</c:v>
                </c:pt>
                <c:pt idx="62">
                  <c:v>1003.3669200000001</c:v>
                </c:pt>
                <c:pt idx="63">
                  <c:v>1014.69821</c:v>
                </c:pt>
                <c:pt idx="64">
                  <c:v>1030.99765</c:v>
                </c:pt>
                <c:pt idx="65">
                  <c:v>1029.1722</c:v>
                </c:pt>
                <c:pt idx="66">
                  <c:v>1041.9763</c:v>
                </c:pt>
                <c:pt idx="67">
                  <c:v>1063.9595400000001</c:v>
                </c:pt>
                <c:pt idx="68">
                  <c:v>1064.4885100000001</c:v>
                </c:pt>
                <c:pt idx="69">
                  <c:v>1056.7666299999999</c:v>
                </c:pt>
                <c:pt idx="70">
                  <c:v>1064.0891899999999</c:v>
                </c:pt>
                <c:pt idx="71">
                  <c:v>1082.5356100000001</c:v>
                </c:pt>
                <c:pt idx="72">
                  <c:v>1091.8755000000001</c:v>
                </c:pt>
                <c:pt idx="73">
                  <c:v>1105.0789199999999</c:v>
                </c:pt>
                <c:pt idx="74">
                  <c:v>1120.0300099999999</c:v>
                </c:pt>
                <c:pt idx="75">
                  <c:v>1130.2411399999999</c:v>
                </c:pt>
                <c:pt idx="76">
                  <c:v>1125.8071599999998</c:v>
                </c:pt>
                <c:pt idx="77">
                  <c:v>1175.7167300000001</c:v>
                </c:pt>
                <c:pt idx="78">
                  <c:v>1150.0151699999999</c:v>
                </c:pt>
                <c:pt idx="79">
                  <c:v>1162.0880500000001</c:v>
                </c:pt>
                <c:pt idx="80">
                  <c:v>1150.79306</c:v>
                </c:pt>
                <c:pt idx="81">
                  <c:v>1128.0111899999999</c:v>
                </c:pt>
                <c:pt idx="82">
                  <c:v>1126.6109799999999</c:v>
                </c:pt>
                <c:pt idx="83">
                  <c:v>1114.6469999999999</c:v>
                </c:pt>
                <c:pt idx="84">
                  <c:v>1112.8837800000001</c:v>
                </c:pt>
                <c:pt idx="85">
                  <c:v>1115.58565</c:v>
                </c:pt>
                <c:pt idx="86">
                  <c:v>1127.7207700000001</c:v>
                </c:pt>
                <c:pt idx="87">
                  <c:v>1129.0172600000001</c:v>
                </c:pt>
                <c:pt idx="88">
                  <c:v>1130.7804799999999</c:v>
                </c:pt>
                <c:pt idx="89">
                  <c:v>1143.4912400000001</c:v>
                </c:pt>
                <c:pt idx="90">
                  <c:v>1146.50946</c:v>
                </c:pt>
                <c:pt idx="91">
                  <c:v>1154.5943600000001</c:v>
                </c:pt>
                <c:pt idx="92">
                  <c:v>1175.49892</c:v>
                </c:pt>
                <c:pt idx="93">
                  <c:v>1185.5233500000002</c:v>
                </c:pt>
                <c:pt idx="94">
                  <c:v>1198.5763899999999</c:v>
                </c:pt>
                <c:pt idx="95">
                  <c:v>1208.9431000000002</c:v>
                </c:pt>
                <c:pt idx="96">
                  <c:v>1217.27692</c:v>
                </c:pt>
                <c:pt idx="97">
                  <c:v>1206.66128</c:v>
                </c:pt>
                <c:pt idx="98">
                  <c:v>1214.5128100000002</c:v>
                </c:pt>
                <c:pt idx="99">
                  <c:v>1238.6378400000001</c:v>
                </c:pt>
                <c:pt idx="100">
                  <c:v>1249.08752</c:v>
                </c:pt>
                <c:pt idx="101">
                  <c:v>1275.70181</c:v>
                </c:pt>
                <c:pt idx="102">
                  <c:v>1276.91014</c:v>
                </c:pt>
                <c:pt idx="103">
                  <c:v>1280.01133</c:v>
                </c:pt>
                <c:pt idx="104">
                  <c:v>1294.59422</c:v>
                </c:pt>
                <c:pt idx="105">
                  <c:v>1304.0689500000001</c:v>
                </c:pt>
                <c:pt idx="106">
                  <c:v>1309.7631200000001</c:v>
                </c:pt>
                <c:pt idx="107">
                  <c:v>1332.87689</c:v>
                </c:pt>
                <c:pt idx="108">
                  <c:v>1344.76827</c:v>
                </c:pt>
                <c:pt idx="109">
                  <c:v>1364.1948300000001</c:v>
                </c:pt>
                <c:pt idx="110">
                  <c:v>1397.1774599999999</c:v>
                </c:pt>
                <c:pt idx="111">
                  <c:v>1412.9894199999999</c:v>
                </c:pt>
                <c:pt idx="112">
                  <c:v>1438.5457699999999</c:v>
                </c:pt>
                <c:pt idx="113">
                  <c:v>1447.15445</c:v>
                </c:pt>
                <c:pt idx="114">
                  <c:v>1469.28808</c:v>
                </c:pt>
                <c:pt idx="115">
                  <c:v>1481.9469799999999</c:v>
                </c:pt>
                <c:pt idx="116">
                  <c:v>1488.3983000000001</c:v>
                </c:pt>
                <c:pt idx="117">
                  <c:v>1498.1063899999999</c:v>
                </c:pt>
                <c:pt idx="118">
                  <c:v>1499.5066000000002</c:v>
                </c:pt>
                <c:pt idx="119">
                  <c:v>1500.86013</c:v>
                </c:pt>
                <c:pt idx="120">
                  <c:v>1511.08682</c:v>
                </c:pt>
                <c:pt idx="121">
                  <c:v>1518.87093</c:v>
                </c:pt>
                <c:pt idx="122">
                  <c:v>1503.10565</c:v>
                </c:pt>
                <c:pt idx="123">
                  <c:v>1498.0700900000002</c:v>
                </c:pt>
                <c:pt idx="124">
                  <c:v>1493.8591000000001</c:v>
                </c:pt>
                <c:pt idx="125">
                  <c:v>1492.0388300000002</c:v>
                </c:pt>
                <c:pt idx="126">
                  <c:v>1488.6264799999999</c:v>
                </c:pt>
                <c:pt idx="127">
                  <c:v>1490.9964600000001</c:v>
                </c:pt>
                <c:pt idx="128">
                  <c:v>1490.87718</c:v>
                </c:pt>
                <c:pt idx="129">
                  <c:v>1489.0621000000001</c:v>
                </c:pt>
                <c:pt idx="130">
                  <c:v>1498.59906</c:v>
                </c:pt>
                <c:pt idx="131">
                  <c:v>1509.11616</c:v>
                </c:pt>
                <c:pt idx="132">
                  <c:v>1520.16742</c:v>
                </c:pt>
                <c:pt idx="133">
                  <c:v>1527.8944799999999</c:v>
                </c:pt>
                <c:pt idx="134">
                  <c:v>1540.1903600000001</c:v>
                </c:pt>
                <c:pt idx="135">
                  <c:v>1550.6711599999999</c:v>
                </c:pt>
                <c:pt idx="136">
                  <c:v>1569.5428300000001</c:v>
                </c:pt>
                <c:pt idx="137">
                  <c:v>1587.76107</c:v>
                </c:pt>
                <c:pt idx="138">
                  <c:v>1605.7926100000002</c:v>
                </c:pt>
                <c:pt idx="139">
                  <c:v>1614.93544</c:v>
                </c:pt>
                <c:pt idx="140">
                  <c:v>1620.13176</c:v>
                </c:pt>
                <c:pt idx="141">
                  <c:v>1625.97632</c:v>
                </c:pt>
                <c:pt idx="142">
                  <c:v>1641.94904</c:v>
                </c:pt>
                <c:pt idx="143">
                  <c:v>1646.57491</c:v>
                </c:pt>
                <c:pt idx="144">
                  <c:v>1661.42228</c:v>
                </c:pt>
                <c:pt idx="145">
                  <c:v>1666.7119399999999</c:v>
                </c:pt>
                <c:pt idx="146">
                  <c:v>1678.0951000000002</c:v>
                </c:pt>
                <c:pt idx="147">
                  <c:v>1694.0730100000001</c:v>
                </c:pt>
                <c:pt idx="148">
                  <c:v>1726.72893</c:v>
                </c:pt>
                <c:pt idx="149">
                  <c:v>1741.99117</c:v>
                </c:pt>
                <c:pt idx="150">
                  <c:v>1750.5376100000001</c:v>
                </c:pt>
                <c:pt idx="151">
                  <c:v>1768.6936200000002</c:v>
                </c:pt>
                <c:pt idx="152">
                  <c:v>1782.13041</c:v>
                </c:pt>
                <c:pt idx="153">
                  <c:v>1798.2898300000002</c:v>
                </c:pt>
                <c:pt idx="154">
                  <c:v>1811.6955</c:v>
                </c:pt>
                <c:pt idx="155">
                  <c:v>1829.3225400000001</c:v>
                </c:pt>
                <c:pt idx="156">
                  <c:v>1839.65814</c:v>
                </c:pt>
                <c:pt idx="157">
                  <c:v>1840.7990500000001</c:v>
                </c:pt>
                <c:pt idx="158">
                  <c:v>1873.65203</c:v>
                </c:pt>
                <c:pt idx="159">
                  <c:v>1899.4106299999999</c:v>
                </c:pt>
                <c:pt idx="160">
                  <c:v>1915.4404</c:v>
                </c:pt>
                <c:pt idx="161">
                  <c:v>1927.1502700000001</c:v>
                </c:pt>
                <c:pt idx="162">
                  <c:v>1932.5592200000001</c:v>
                </c:pt>
                <c:pt idx="163">
                  <c:v>1935.7745</c:v>
                </c:pt>
                <c:pt idx="164">
                  <c:v>1961.3360400000001</c:v>
                </c:pt>
                <c:pt idx="165">
                  <c:v>1976.7694300000001</c:v>
                </c:pt>
                <c:pt idx="166">
                  <c:v>1991.4975200000001</c:v>
                </c:pt>
                <c:pt idx="167">
                  <c:v>2000.37068</c:v>
                </c:pt>
                <c:pt idx="168">
                  <c:v>2009.8713300000002</c:v>
                </c:pt>
                <c:pt idx="169">
                  <c:v>2023.1266200000002</c:v>
                </c:pt>
                <c:pt idx="170">
                  <c:v>2038.46147</c:v>
                </c:pt>
                <c:pt idx="171">
                  <c:v>2056.7419399999999</c:v>
                </c:pt>
                <c:pt idx="172">
                  <c:v>2070.2617</c:v>
                </c:pt>
                <c:pt idx="173">
                  <c:v>2089.8593999999998</c:v>
                </c:pt>
                <c:pt idx="174">
                  <c:v>2111.2306899999999</c:v>
                </c:pt>
                <c:pt idx="175">
                  <c:v>2128.28728</c:v>
                </c:pt>
                <c:pt idx="176">
                  <c:v>2139.9349200000001</c:v>
                </c:pt>
                <c:pt idx="177">
                  <c:v>2148.1338999999998</c:v>
                </c:pt>
                <c:pt idx="178">
                  <c:v>2151.6759100000004</c:v>
                </c:pt>
                <c:pt idx="179">
                  <c:v>2157.10041</c:v>
                </c:pt>
                <c:pt idx="180">
                  <c:v>2177.5486000000001</c:v>
                </c:pt>
                <c:pt idx="181">
                  <c:v>2201.69956</c:v>
                </c:pt>
                <c:pt idx="182">
                  <c:v>2227.4581699999999</c:v>
                </c:pt>
                <c:pt idx="183">
                  <c:v>2260.8297499999999</c:v>
                </c:pt>
                <c:pt idx="184">
                  <c:v>2266.8506299999999</c:v>
                </c:pt>
                <c:pt idx="185">
                  <c:v>2271.90175</c:v>
                </c:pt>
                <c:pt idx="186">
                  <c:v>2273.3589999999999</c:v>
                </c:pt>
                <c:pt idx="187">
                  <c:v>2281.3764700000002</c:v>
                </c:pt>
                <c:pt idx="188">
                  <c:v>2304.07537</c:v>
                </c:pt>
                <c:pt idx="189">
                  <c:v>2320.7015200000001</c:v>
                </c:pt>
                <c:pt idx="190">
                  <c:v>2340.3562700000002</c:v>
                </c:pt>
                <c:pt idx="191">
                  <c:v>2359.8294999999998</c:v>
                </c:pt>
                <c:pt idx="192">
                  <c:v>2368.2307400000004</c:v>
                </c:pt>
                <c:pt idx="193">
                  <c:v>2350.7022299999999</c:v>
                </c:pt>
                <c:pt idx="194">
                  <c:v>2311.9891299999999</c:v>
                </c:pt>
                <c:pt idx="195">
                  <c:v>2261.7839600000002</c:v>
                </c:pt>
                <c:pt idx="196">
                  <c:v>2224.1806499999998</c:v>
                </c:pt>
                <c:pt idx="197">
                  <c:v>2219.9644700000003</c:v>
                </c:pt>
                <c:pt idx="198">
                  <c:v>2223.1227200000003</c:v>
                </c:pt>
                <c:pt idx="199">
                  <c:v>2230.8186600000004</c:v>
                </c:pt>
                <c:pt idx="200">
                  <c:v>2240.8793999999998</c:v>
                </c:pt>
                <c:pt idx="201">
                  <c:v>2260.12446</c:v>
                </c:pt>
                <c:pt idx="202">
                  <c:v>2273.1930499999999</c:v>
                </c:pt>
                <c:pt idx="203">
                  <c:v>2276.1542200000004</c:v>
                </c:pt>
                <c:pt idx="204">
                  <c:v>2293.2159900000001</c:v>
                </c:pt>
                <c:pt idx="205">
                  <c:v>2296.6024200000002</c:v>
                </c:pt>
                <c:pt idx="206">
                  <c:v>2302.7840699999997</c:v>
                </c:pt>
                <c:pt idx="207">
                  <c:v>2306.6061099999997</c:v>
                </c:pt>
                <c:pt idx="208">
                  <c:v>2321.5468300000002</c:v>
                </c:pt>
                <c:pt idx="209">
                  <c:v>2320.29702</c:v>
                </c:pt>
                <c:pt idx="210">
                  <c:v>2347.9277499999998</c:v>
                </c:pt>
                <c:pt idx="211">
                  <c:v>2342.5551099999998</c:v>
                </c:pt>
                <c:pt idx="212">
                  <c:v>2357.7032599999998</c:v>
                </c:pt>
                <c:pt idx="213">
                  <c:v>2370.6318300000003</c:v>
                </c:pt>
                <c:pt idx="214">
                  <c:v>2391.8838500000002</c:v>
                </c:pt>
                <c:pt idx="215">
                  <c:v>2403.07512</c:v>
                </c:pt>
                <c:pt idx="216">
                  <c:v>2423.2173500000004</c:v>
                </c:pt>
                <c:pt idx="217">
                  <c:v>2443.3854999999999</c:v>
                </c:pt>
                <c:pt idx="218">
                  <c:v>2460.5095000000001</c:v>
                </c:pt>
                <c:pt idx="219">
                  <c:v>2476.8867300000002</c:v>
                </c:pt>
                <c:pt idx="220">
                  <c:v>2487.8757500000002</c:v>
                </c:pt>
                <c:pt idx="221">
                  <c:v>2502.0333900000001</c:v>
                </c:pt>
                <c:pt idx="222">
                  <c:v>2512.8616499999998</c:v>
                </c:pt>
                <c:pt idx="223">
                  <c:v>2531.5362500000001</c:v>
                </c:pt>
                <c:pt idx="224">
                  <c:v>2539.7456099999999</c:v>
                </c:pt>
                <c:pt idx="225">
                  <c:v>2543.7180400000002</c:v>
                </c:pt>
                <c:pt idx="226">
                  <c:v>2555.7183300000002</c:v>
                </c:pt>
                <c:pt idx="227">
                  <c:v>2574.6677799999998</c:v>
                </c:pt>
                <c:pt idx="228">
                  <c:v>2584.7648300000001</c:v>
                </c:pt>
                <c:pt idx="229">
                  <c:v>2590.2619300000001</c:v>
                </c:pt>
                <c:pt idx="230">
                  <c:v>2599.3632700000003</c:v>
                </c:pt>
                <c:pt idx="231">
                  <c:v>2608.6046299999998</c:v>
                </c:pt>
              </c:numCache>
            </c:numRef>
          </c:val>
          <c:smooth val="0"/>
          <c:extLst>
            <c:ext xmlns:c16="http://schemas.microsoft.com/office/drawing/2014/chart" uri="{C3380CC4-5D6E-409C-BE32-E72D297353CC}">
              <c16:uniqueId val="{00000001-DA52-4A2C-8B80-36813113A749}"/>
            </c:ext>
          </c:extLst>
        </c:ser>
        <c:dLbls>
          <c:showLegendKey val="0"/>
          <c:showVal val="0"/>
          <c:showCatName val="0"/>
          <c:showSerName val="0"/>
          <c:showPercent val="0"/>
          <c:showBubbleSize val="0"/>
        </c:dLbls>
        <c:smooth val="0"/>
        <c:axId val="756539032"/>
        <c:axId val="756546872"/>
      </c:lineChart>
      <c:catAx>
        <c:axId val="756539032"/>
        <c:scaling>
          <c:orientation val="minMax"/>
        </c:scaling>
        <c:delete val="0"/>
        <c:axPos val="b"/>
        <c:numFmt formatCode="General" sourceLinked="0"/>
        <c:majorTickMark val="out"/>
        <c:minorTickMark val="none"/>
        <c:tickLblPos val="nextTo"/>
        <c:crossAx val="756546872"/>
        <c:crosses val="autoZero"/>
        <c:auto val="1"/>
        <c:lblAlgn val="ctr"/>
        <c:lblOffset val="100"/>
        <c:noMultiLvlLbl val="0"/>
      </c:catAx>
      <c:valAx>
        <c:axId val="756546872"/>
        <c:scaling>
          <c:orientation val="minMax"/>
        </c:scaling>
        <c:delete val="0"/>
        <c:axPos val="l"/>
        <c:majorGridlines/>
        <c:numFmt formatCode="0.00" sourceLinked="1"/>
        <c:majorTickMark val="out"/>
        <c:minorTickMark val="none"/>
        <c:tickLblPos val="nextTo"/>
        <c:crossAx val="75653903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PhillipsCurveUK!$A$7:$A$238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PhillipsCurveUK!$E$7:$E$238</c:f>
              <c:numCache>
                <c:formatCode>0.00</c:formatCode>
                <c:ptCount val="232"/>
                <c:pt idx="0">
                  <c:v>-7.1949280506557206E-6</c:v>
                </c:pt>
                <c:pt idx="1">
                  <c:v>7.1944963345345294E-6</c:v>
                </c:pt>
                <c:pt idx="2">
                  <c:v>0.37081120834544501</c:v>
                </c:pt>
                <c:pt idx="3">
                  <c:v>0.175910901049872</c:v>
                </c:pt>
                <c:pt idx="4">
                  <c:v>0.48883492638957804</c:v>
                </c:pt>
                <c:pt idx="5">
                  <c:v>3.6398009282777297E-2</c:v>
                </c:pt>
                <c:pt idx="6">
                  <c:v>-0.70212017356117695</c:v>
                </c:pt>
                <c:pt idx="7">
                  <c:v>-0.8991277582797601</c:v>
                </c:pt>
                <c:pt idx="8">
                  <c:v>-0.60812179960815205</c:v>
                </c:pt>
                <c:pt idx="9">
                  <c:v>-0.10963320811753501</c:v>
                </c:pt>
                <c:pt idx="10">
                  <c:v>1.3673074075845601E-2</c:v>
                </c:pt>
                <c:pt idx="11">
                  <c:v>-0.57618815407452895</c:v>
                </c:pt>
                <c:pt idx="12">
                  <c:v>-0.36157624184889497</c:v>
                </c:pt>
                <c:pt idx="13">
                  <c:v>2.5004320974357501</c:v>
                </c:pt>
                <c:pt idx="14">
                  <c:v>1.8410878116198399</c:v>
                </c:pt>
                <c:pt idx="15">
                  <c:v>2.5892897541405899</c:v>
                </c:pt>
                <c:pt idx="16">
                  <c:v>1.8969490554872299</c:v>
                </c:pt>
                <c:pt idx="17">
                  <c:v>2.1883257429073701</c:v>
                </c:pt>
                <c:pt idx="18">
                  <c:v>1.35027187381628</c:v>
                </c:pt>
                <c:pt idx="19">
                  <c:v>1.5438183401204499</c:v>
                </c:pt>
                <c:pt idx="20">
                  <c:v>0.257934663191906</c:v>
                </c:pt>
                <c:pt idx="21">
                  <c:v>-0.458916105702736</c:v>
                </c:pt>
                <c:pt idx="22">
                  <c:v>-0.446248323972054</c:v>
                </c:pt>
                <c:pt idx="23">
                  <c:v>-0.594259690698004</c:v>
                </c:pt>
                <c:pt idx="24">
                  <c:v>-1.0601874515134999</c:v>
                </c:pt>
                <c:pt idx="25">
                  <c:v>-1.07872009943571</c:v>
                </c:pt>
                <c:pt idx="26">
                  <c:v>-1.26975020761693</c:v>
                </c:pt>
                <c:pt idx="27">
                  <c:v>-1.99239723563329</c:v>
                </c:pt>
                <c:pt idx="28">
                  <c:v>-1.1105923654077401</c:v>
                </c:pt>
                <c:pt idx="29">
                  <c:v>-0.34849283746744297</c:v>
                </c:pt>
                <c:pt idx="30">
                  <c:v>-0.49475890033083803</c:v>
                </c:pt>
                <c:pt idx="31">
                  <c:v>-0.52686643546993894</c:v>
                </c:pt>
                <c:pt idx="32">
                  <c:v>1.88900523180658</c:v>
                </c:pt>
                <c:pt idx="33">
                  <c:v>0.57656366219402999</c:v>
                </c:pt>
                <c:pt idx="34">
                  <c:v>1.43639024068719</c:v>
                </c:pt>
                <c:pt idx="35">
                  <c:v>0.83595098036962101</c:v>
                </c:pt>
                <c:pt idx="36">
                  <c:v>-0.16018576288362499</c:v>
                </c:pt>
                <c:pt idx="37">
                  <c:v>-0.192679093729931</c:v>
                </c:pt>
                <c:pt idx="38">
                  <c:v>-0.346867338076151</c:v>
                </c:pt>
                <c:pt idx="39">
                  <c:v>-0.50392037186060001</c:v>
                </c:pt>
                <c:pt idx="40">
                  <c:v>-1.53838695366208</c:v>
                </c:pt>
                <c:pt idx="41">
                  <c:v>4.4292481376045897E-2</c:v>
                </c:pt>
                <c:pt idx="42">
                  <c:v>0.23401376058928602</c:v>
                </c:pt>
                <c:pt idx="43">
                  <c:v>0.28739477047242101</c:v>
                </c:pt>
                <c:pt idx="44">
                  <c:v>-0.84521866550086899</c:v>
                </c:pt>
                <c:pt idx="45">
                  <c:v>0.156757314269346</c:v>
                </c:pt>
                <c:pt idx="46">
                  <c:v>0.9180275987610681</c:v>
                </c:pt>
                <c:pt idx="47">
                  <c:v>0.44270180009315901</c:v>
                </c:pt>
                <c:pt idx="48">
                  <c:v>-0.17884958565891299</c:v>
                </c:pt>
                <c:pt idx="49">
                  <c:v>1.3559297757287501</c:v>
                </c:pt>
                <c:pt idx="50">
                  <c:v>0.65800464946597603</c:v>
                </c:pt>
                <c:pt idx="51">
                  <c:v>1.1092694102565401</c:v>
                </c:pt>
                <c:pt idx="52">
                  <c:v>4.0708290795906699</c:v>
                </c:pt>
                <c:pt idx="53">
                  <c:v>2.5947814148641299</c:v>
                </c:pt>
                <c:pt idx="54">
                  <c:v>0.47434835714523799</c:v>
                </c:pt>
                <c:pt idx="55">
                  <c:v>-0.80323637434855899</c:v>
                </c:pt>
                <c:pt idx="56">
                  <c:v>-3.6754153154265397</c:v>
                </c:pt>
                <c:pt idx="57">
                  <c:v>-2.53502128736553</c:v>
                </c:pt>
                <c:pt idx="58">
                  <c:v>-2.1954387109092197</c:v>
                </c:pt>
                <c:pt idx="59">
                  <c:v>-3.5605140113916001</c:v>
                </c:pt>
                <c:pt idx="60">
                  <c:v>-3.3638680637016001</c:v>
                </c:pt>
                <c:pt idx="61">
                  <c:v>-4.4886837327673099</c:v>
                </c:pt>
                <c:pt idx="62">
                  <c:v>-4.2397443794520697</c:v>
                </c:pt>
                <c:pt idx="63">
                  <c:v>-2.7780535187752102</c:v>
                </c:pt>
                <c:pt idx="64">
                  <c:v>-1.1712783039874899</c:v>
                </c:pt>
                <c:pt idx="65">
                  <c:v>-1.2761453815130899</c:v>
                </c:pt>
                <c:pt idx="66">
                  <c:v>-0.20128173786284098</c:v>
                </c:pt>
                <c:pt idx="67">
                  <c:v>1.34307662777934</c:v>
                </c:pt>
                <c:pt idx="68">
                  <c:v>0.91833635822051207</c:v>
                </c:pt>
                <c:pt idx="69">
                  <c:v>-6.3554264230192309E-2</c:v>
                </c:pt>
                <c:pt idx="70">
                  <c:v>0.28707083246506998</c:v>
                </c:pt>
                <c:pt idx="71">
                  <c:v>1.3827870500835802</c:v>
                </c:pt>
                <c:pt idx="72">
                  <c:v>1.54071931575874</c:v>
                </c:pt>
                <c:pt idx="73">
                  <c:v>1.90666697708999</c:v>
                </c:pt>
                <c:pt idx="74">
                  <c:v>2.27004307351902</c:v>
                </c:pt>
                <c:pt idx="75">
                  <c:v>2.1609225407137798</c:v>
                </c:pt>
                <c:pt idx="76">
                  <c:v>0.98570735489689199</c:v>
                </c:pt>
                <c:pt idx="77">
                  <c:v>3.8060840612249001</c:v>
                </c:pt>
                <c:pt idx="78">
                  <c:v>0.74098187350042399</c:v>
                </c:pt>
                <c:pt idx="79">
                  <c:v>0.87599157026977403</c:v>
                </c:pt>
                <c:pt idx="80">
                  <c:v>-0.65141252754986601</c:v>
                </c:pt>
                <c:pt idx="81">
                  <c:v>-2.6756763046054499</c:v>
                </c:pt>
                <c:pt idx="82">
                  <c:v>-2.7348753948231601</c:v>
                </c:pt>
                <c:pt idx="83">
                  <c:v>-3.4752645972961203</c:v>
                </c:pt>
                <c:pt idx="84">
                  <c:v>-3.26254765628503</c:v>
                </c:pt>
                <c:pt idx="85">
                  <c:v>-2.6991479378271701</c:v>
                </c:pt>
                <c:pt idx="86">
                  <c:v>-1.5173546288906501</c:v>
                </c:pt>
                <c:pt idx="87">
                  <c:v>-1.3117221699814601</c:v>
                </c:pt>
                <c:pt idx="88">
                  <c:v>-1.0851526386964501</c:v>
                </c:pt>
                <c:pt idx="89">
                  <c:v>-0.110861691267217</c:v>
                </c:pt>
                <c:pt idx="90">
                  <c:v>-1.23776490991268E-2</c:v>
                </c:pt>
                <c:pt idx="91">
                  <c:v>0.417667247592313</c:v>
                </c:pt>
                <c:pt idx="92">
                  <c:v>1.6248806679733601</c:v>
                </c:pt>
                <c:pt idx="93">
                  <c:v>1.79802486446488</c:v>
                </c:pt>
                <c:pt idx="94">
                  <c:v>2.09275611849871</c:v>
                </c:pt>
                <c:pt idx="95">
                  <c:v>2.0946880517765698</c:v>
                </c:pt>
                <c:pt idx="96">
                  <c:v>1.9101470536121798</c:v>
                </c:pt>
                <c:pt idx="97">
                  <c:v>0.47046887571514701</c:v>
                </c:pt>
                <c:pt idx="98">
                  <c:v>0.52768286356956695</c:v>
                </c:pt>
                <c:pt idx="99">
                  <c:v>1.6156936135062601</c:v>
                </c:pt>
                <c:pt idx="100">
                  <c:v>1.5484883983911</c:v>
                </c:pt>
                <c:pt idx="101">
                  <c:v>2.4740029986467098</c:v>
                </c:pt>
                <c:pt idx="102">
                  <c:v>1.54883873615025</c:v>
                </c:pt>
                <c:pt idx="103">
                  <c:v>0.89275866401328197</c:v>
                </c:pt>
                <c:pt idx="104">
                  <c:v>1.0601285239939999</c:v>
                </c:pt>
                <c:pt idx="105">
                  <c:v>0.84749891052966508</c:v>
                </c:pt>
                <c:pt idx="106">
                  <c:v>0.42393267484043295</c:v>
                </c:pt>
                <c:pt idx="107">
                  <c:v>1.1259885078117</c:v>
                </c:pt>
                <c:pt idx="108">
                  <c:v>0.973672523009117</c:v>
                </c:pt>
                <c:pt idx="109">
                  <c:v>1.2667162964671699</c:v>
                </c:pt>
                <c:pt idx="110">
                  <c:v>2.2358225658436499</c:v>
                </c:pt>
                <c:pt idx="111">
                  <c:v>1.9504941985156601</c:v>
                </c:pt>
                <c:pt idx="112">
                  <c:v>2.2120999452710501</c:v>
                </c:pt>
                <c:pt idx="113">
                  <c:v>1.41581729704728</c:v>
                </c:pt>
                <c:pt idx="114">
                  <c:v>1.48395412335527</c:v>
                </c:pt>
                <c:pt idx="115">
                  <c:v>0.97770204731780797</c:v>
                </c:pt>
                <c:pt idx="116">
                  <c:v>0.21256304905913401</c:v>
                </c:pt>
                <c:pt idx="117">
                  <c:v>-0.23143394406833798</c:v>
                </c:pt>
                <c:pt idx="118">
                  <c:v>-1.0262617132343899</c:v>
                </c:pt>
                <c:pt idx="119">
                  <c:v>-1.6412201771927499</c:v>
                </c:pt>
                <c:pt idx="120">
                  <c:v>-1.62552630416181</c:v>
                </c:pt>
                <c:pt idx="121">
                  <c:v>-1.7086328684093499</c:v>
                </c:pt>
                <c:pt idx="122">
                  <c:v>-2.9818527900300302</c:v>
                </c:pt>
                <c:pt idx="123">
                  <c:v>-3.3672211590206196</c:v>
                </c:pt>
                <c:pt idx="124">
                  <c:v>-3.5567844223410798</c:v>
                </c:pt>
                <c:pt idx="125">
                  <c:v>-3.50123390242259</c:v>
                </c:pt>
                <c:pt idx="126">
                  <c:v>-3.4641820647970203</c:v>
                </c:pt>
                <c:pt idx="127">
                  <c:v>-3.0468625384374701</c:v>
                </c:pt>
                <c:pt idx="128">
                  <c:v>-2.77871986457385</c:v>
                </c:pt>
                <c:pt idx="129">
                  <c:v>-2.5932191121338</c:v>
                </c:pt>
                <c:pt idx="130">
                  <c:v>-1.7792185441010098</c:v>
                </c:pt>
                <c:pt idx="131">
                  <c:v>-1.0400140207658601</c:v>
                </c:pt>
                <c:pt idx="132">
                  <c:v>-0.40151113430197999</c:v>
                </c:pt>
                <c:pt idx="133">
                  <c:v>-6.0125161365398604E-2</c:v>
                </c:pt>
                <c:pt idx="134">
                  <c:v>0.44957389862487795</c:v>
                </c:pt>
                <c:pt idx="135">
                  <c:v>0.74842894234310497</c:v>
                </c:pt>
                <c:pt idx="136">
                  <c:v>1.3955215589032</c:v>
                </c:pt>
                <c:pt idx="137">
                  <c:v>1.83711274880154</c:v>
                </c:pt>
                <c:pt idx="138">
                  <c:v>2.1293290120313899</c:v>
                </c:pt>
                <c:pt idx="139">
                  <c:v>1.8663751690967698</c:v>
                </c:pt>
                <c:pt idx="140">
                  <c:v>1.4174564988915201</c:v>
                </c:pt>
                <c:pt idx="141">
                  <c:v>1.05790540702612</c:v>
                </c:pt>
                <c:pt idx="142">
                  <c:v>1.24039385454636</c:v>
                </c:pt>
                <c:pt idx="143">
                  <c:v>0.80206388580691401</c:v>
                </c:pt>
                <c:pt idx="144">
                  <c:v>0.92633251864700006</c:v>
                </c:pt>
                <c:pt idx="145">
                  <c:v>0.541534520598141</c:v>
                </c:pt>
                <c:pt idx="146">
                  <c:v>0.51184348808732705</c:v>
                </c:pt>
                <c:pt idx="147">
                  <c:v>0.69003753360081799</c:v>
                </c:pt>
                <c:pt idx="148">
                  <c:v>1.5858943984581499</c:v>
                </c:pt>
                <c:pt idx="149">
                  <c:v>1.44376476671881</c:v>
                </c:pt>
                <c:pt idx="150">
                  <c:v>0.98560503767466412</c:v>
                </c:pt>
                <c:pt idx="151">
                  <c:v>1.0309992071412901</c:v>
                </c:pt>
                <c:pt idx="152">
                  <c:v>0.82431648153512593</c:v>
                </c:pt>
                <c:pt idx="153">
                  <c:v>0.75721829698716103</c:v>
                </c:pt>
                <c:pt idx="154">
                  <c:v>0.55881998082310003</c:v>
                </c:pt>
                <c:pt idx="155">
                  <c:v>0.56807494788526702</c:v>
                </c:pt>
                <c:pt idx="156">
                  <c:v>0.23908086052386598</c:v>
                </c:pt>
                <c:pt idx="157">
                  <c:v>-0.43011668210239895</c:v>
                </c:pt>
                <c:pt idx="158">
                  <c:v>0.40916239812209804</c:v>
                </c:pt>
                <c:pt idx="159">
                  <c:v>0.74831736209266497</c:v>
                </c:pt>
                <c:pt idx="160">
                  <c:v>0.58301763642858395</c:v>
                </c:pt>
                <c:pt idx="161">
                  <c:v>0.25324609091716999</c:v>
                </c:pt>
                <c:pt idx="162">
                  <c:v>-0.27930534473405999</c:v>
                </c:pt>
                <c:pt idx="163">
                  <c:v>-0.78986364033257794</c:v>
                </c:pt>
                <c:pt idx="164">
                  <c:v>-0.26460769501415199</c:v>
                </c:pt>
                <c:pt idx="165">
                  <c:v>-0.26088666178592002</c:v>
                </c:pt>
                <c:pt idx="166">
                  <c:v>-0.28525724712991096</c:v>
                </c:pt>
                <c:pt idx="167">
                  <c:v>-0.53635824621198802</c:v>
                </c:pt>
                <c:pt idx="168">
                  <c:v>-0.70176645548620797</c:v>
                </c:pt>
                <c:pt idx="169">
                  <c:v>-0.67161656690821803</c:v>
                </c:pt>
                <c:pt idx="170">
                  <c:v>-0.55423529817313399</c:v>
                </c:pt>
                <c:pt idx="171">
                  <c:v>-0.33808328339688398</c:v>
                </c:pt>
                <c:pt idx="172">
                  <c:v>-0.347592653934714</c:v>
                </c:pt>
                <c:pt idx="173">
                  <c:v>-0.11798478968807499</c:v>
                </c:pt>
                <c:pt idx="174">
                  <c:v>0.12832926529429101</c:v>
                </c:pt>
                <c:pt idx="175">
                  <c:v>0.15233328069879098</c:v>
                </c:pt>
                <c:pt idx="176">
                  <c:v>-3.8857945274473095E-2</c:v>
                </c:pt>
                <c:pt idx="177">
                  <c:v>-0.321465108538255</c:v>
                </c:pt>
                <c:pt idx="178">
                  <c:v>-0.71424688091070698</c:v>
                </c:pt>
                <c:pt idx="179">
                  <c:v>-0.94265678079144011</c:v>
                </c:pt>
                <c:pt idx="180">
                  <c:v>-0.55121127285156002</c:v>
                </c:pt>
                <c:pt idx="181">
                  <c:v>-9.8440138329603008E-2</c:v>
                </c:pt>
                <c:pt idx="182">
                  <c:v>0.31377192487604999</c:v>
                </c:pt>
                <c:pt idx="183">
                  <c:v>0.89531836796652409</c:v>
                </c:pt>
                <c:pt idx="184">
                  <c:v>0.36401828631613703</c:v>
                </c:pt>
                <c:pt idx="185">
                  <c:v>-0.10355898742848699</c:v>
                </c:pt>
                <c:pt idx="186">
                  <c:v>-0.60175772758963597</c:v>
                </c:pt>
                <c:pt idx="187">
                  <c:v>-0.75642871469887596</c:v>
                </c:pt>
                <c:pt idx="188">
                  <c:v>-0.35304601642163197</c:v>
                </c:pt>
                <c:pt idx="189">
                  <c:v>-0.23940183155610797</c:v>
                </c:pt>
                <c:pt idx="190">
                  <c:v>-4.3747561397355902E-2</c:v>
                </c:pt>
                <c:pt idx="191">
                  <c:v>0.101813145655005</c:v>
                </c:pt>
                <c:pt idx="192">
                  <c:v>-0.16247181422137702</c:v>
                </c:pt>
                <c:pt idx="193">
                  <c:v>-1.24807022822804</c:v>
                </c:pt>
                <c:pt idx="194">
                  <c:v>-2.8216167517503199</c:v>
                </c:pt>
                <c:pt idx="195">
                  <c:v>-4.4442098304634996</c:v>
                </c:pt>
                <c:pt idx="196">
                  <c:v>-5.2271294561567494</c:v>
                </c:pt>
                <c:pt idx="197">
                  <c:v>-4.5475751382492806</c:v>
                </c:pt>
                <c:pt idx="198">
                  <c:v>-3.6374027007469096</c:v>
                </c:pt>
                <c:pt idx="199">
                  <c:v>-2.6657776766959103</c:v>
                </c:pt>
                <c:pt idx="200">
                  <c:v>-1.7459682852023699</c:v>
                </c:pt>
                <c:pt idx="201">
                  <c:v>-0.64775024539096604</c:v>
                </c:pt>
                <c:pt idx="202">
                  <c:v>2.2047345351450299E-2</c:v>
                </c:pt>
                <c:pt idx="203">
                  <c:v>0.200148338262429</c:v>
                </c:pt>
                <c:pt idx="204">
                  <c:v>0.83099320984312297</c:v>
                </c:pt>
                <c:pt idx="205">
                  <c:v>0.83763644899972289</c:v>
                </c:pt>
                <c:pt idx="206">
                  <c:v>0.92119626814326505</c:v>
                </c:pt>
                <c:pt idx="207">
                  <c:v>0.88514346806671806</c:v>
                </c:pt>
                <c:pt idx="208">
                  <c:v>1.22002893612903</c:v>
                </c:pt>
                <c:pt idx="209">
                  <c:v>0.90134886866188901</c:v>
                </c:pt>
                <c:pt idx="210">
                  <c:v>1.6157459860326202</c:v>
                </c:pt>
                <c:pt idx="211">
                  <c:v>1.0213754710126199</c:v>
                </c:pt>
                <c:pt idx="212">
                  <c:v>1.22169309358897</c:v>
                </c:pt>
                <c:pt idx="213">
                  <c:v>1.2765016686631501</c:v>
                </c:pt>
                <c:pt idx="214">
                  <c:v>1.5680722941882701</c:v>
                </c:pt>
                <c:pt idx="215">
                  <c:v>1.4257924284856001</c:v>
                </c:pt>
                <c:pt idx="216">
                  <c:v>1.5742124950760599</c:v>
                </c:pt>
                <c:pt idx="217">
                  <c:v>1.6531209426221301</c:v>
                </c:pt>
                <c:pt idx="218">
                  <c:v>1.5749243412593898</c:v>
                </c:pt>
                <c:pt idx="219">
                  <c:v>1.44922588773129</c:v>
                </c:pt>
                <c:pt idx="220">
                  <c:v>1.13990538882793</c:v>
                </c:pt>
                <c:pt idx="221">
                  <c:v>0.96683148177285594</c:v>
                </c:pt>
                <c:pt idx="222">
                  <c:v>0.69853249776172799</c:v>
                </c:pt>
                <c:pt idx="223">
                  <c:v>0.71505671947420502</c:v>
                </c:pt>
                <c:pt idx="224">
                  <c:v>0.37915508632349099</c:v>
                </c:pt>
                <c:pt idx="225">
                  <c:v>-3.1681493082591501E-2</c:v>
                </c:pt>
                <c:pt idx="226">
                  <c:v>-0.10806894356676398</c:v>
                </c:pt>
                <c:pt idx="227">
                  <c:v>4.7530172785759099E-2</c:v>
                </c:pt>
                <c:pt idx="228">
                  <c:v>-0.10678634434346801</c:v>
                </c:pt>
                <c:pt idx="229">
                  <c:v>-0.37086717682473003</c:v>
                </c:pt>
                <c:pt idx="230">
                  <c:v>-0.46305197824174604</c:v>
                </c:pt>
                <c:pt idx="231">
                  <c:v>-0.52312026823282398</c:v>
                </c:pt>
              </c:numCache>
            </c:numRef>
          </c:val>
          <c:smooth val="0"/>
          <c:extLst>
            <c:ext xmlns:c16="http://schemas.microsoft.com/office/drawing/2014/chart" uri="{C3380CC4-5D6E-409C-BE32-E72D297353CC}">
              <c16:uniqueId val="{00000000-13D5-49F9-A2AC-168C76D9589C}"/>
            </c:ext>
          </c:extLst>
        </c:ser>
        <c:dLbls>
          <c:showLegendKey val="0"/>
          <c:showVal val="0"/>
          <c:showCatName val="0"/>
          <c:showSerName val="0"/>
          <c:showPercent val="0"/>
          <c:showBubbleSize val="0"/>
        </c:dLbls>
        <c:smooth val="0"/>
        <c:axId val="756538248"/>
        <c:axId val="756547264"/>
      </c:lineChart>
      <c:catAx>
        <c:axId val="756538248"/>
        <c:scaling>
          <c:orientation val="minMax"/>
        </c:scaling>
        <c:delete val="0"/>
        <c:axPos val="b"/>
        <c:numFmt formatCode="General" sourceLinked="0"/>
        <c:majorTickMark val="out"/>
        <c:minorTickMark val="none"/>
        <c:tickLblPos val="nextTo"/>
        <c:crossAx val="756547264"/>
        <c:crosses val="autoZero"/>
        <c:auto val="1"/>
        <c:lblAlgn val="ctr"/>
        <c:lblOffset val="100"/>
        <c:noMultiLvlLbl val="0"/>
      </c:catAx>
      <c:valAx>
        <c:axId val="756547264"/>
        <c:scaling>
          <c:orientation val="minMax"/>
        </c:scaling>
        <c:delete val="0"/>
        <c:axPos val="l"/>
        <c:majorGridlines/>
        <c:numFmt formatCode="0.00" sourceLinked="1"/>
        <c:majorTickMark val="out"/>
        <c:minorTickMark val="none"/>
        <c:tickLblPos val="nextTo"/>
        <c:crossAx val="756538248"/>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a:t>
            </a:r>
            <a:endParaRPr lang="en-US"/>
          </a:p>
        </c:rich>
      </c:tx>
      <c:overlay val="0"/>
    </c:title>
    <c:autoTitleDeleted val="0"/>
    <c:plotArea>
      <c:layout/>
      <c:lineChart>
        <c:grouping val="standard"/>
        <c:varyColors val="0"/>
        <c:ser>
          <c:idx val="0"/>
          <c:order val="0"/>
          <c:tx>
            <c:v>Coefficient</c:v>
          </c:tx>
          <c:marker>
            <c:symbol val="none"/>
          </c:marker>
          <c:val>
            <c:numRef>
              <c:f>PhillipsCurveUK!$Z$71:$Z$238</c:f>
              <c:numCache>
                <c:formatCode>0.00</c:formatCode>
                <c:ptCount val="168"/>
                <c:pt idx="0">
                  <c:v>0.16707794418490354</c:v>
                </c:pt>
                <c:pt idx="1">
                  <c:v>0.16492009529529439</c:v>
                </c:pt>
                <c:pt idx="2">
                  <c:v>0.1756840006622912</c:v>
                </c:pt>
                <c:pt idx="3">
                  <c:v>0.16448167838760261</c:v>
                </c:pt>
                <c:pt idx="4">
                  <c:v>0.18682940993342778</c:v>
                </c:pt>
                <c:pt idx="5">
                  <c:v>0.16106161950442235</c:v>
                </c:pt>
                <c:pt idx="6">
                  <c:v>0.14933958284426571</c:v>
                </c:pt>
                <c:pt idx="7">
                  <c:v>0.18566489340782574</c:v>
                </c:pt>
                <c:pt idx="8">
                  <c:v>0.14825614516771157</c:v>
                </c:pt>
                <c:pt idx="9">
                  <c:v>0.16762213301190254</c:v>
                </c:pt>
                <c:pt idx="10">
                  <c:v>0.14076653716593288</c:v>
                </c:pt>
                <c:pt idx="11">
                  <c:v>0.1721285545732715</c:v>
                </c:pt>
                <c:pt idx="12">
                  <c:v>0.17488421186708192</c:v>
                </c:pt>
                <c:pt idx="13">
                  <c:v>0.19886125513570063</c:v>
                </c:pt>
                <c:pt idx="14">
                  <c:v>0.20577522325427744</c:v>
                </c:pt>
                <c:pt idx="15">
                  <c:v>0.20009792317340375</c:v>
                </c:pt>
                <c:pt idx="16">
                  <c:v>0.20184634836549337</c:v>
                </c:pt>
                <c:pt idx="17">
                  <c:v>0.19903527595352227</c:v>
                </c:pt>
                <c:pt idx="18">
                  <c:v>0.18302710516125548</c:v>
                </c:pt>
                <c:pt idx="19">
                  <c:v>0.14789563501284281</c:v>
                </c:pt>
                <c:pt idx="20">
                  <c:v>0.14218565698073826</c:v>
                </c:pt>
                <c:pt idx="21">
                  <c:v>0.16574161542779242</c:v>
                </c:pt>
                <c:pt idx="22">
                  <c:v>0.1790464562802121</c:v>
                </c:pt>
                <c:pt idx="23">
                  <c:v>0.17435420432290921</c:v>
                </c:pt>
                <c:pt idx="24">
                  <c:v>0.11487685218463926</c:v>
                </c:pt>
                <c:pt idx="25">
                  <c:v>0.11065074968161004</c:v>
                </c:pt>
                <c:pt idx="26">
                  <c:v>0.11090596860510232</c:v>
                </c:pt>
                <c:pt idx="27">
                  <c:v>0.12158956849867168</c:v>
                </c:pt>
                <c:pt idx="28">
                  <c:v>0.1184314556794232</c:v>
                </c:pt>
                <c:pt idx="29">
                  <c:v>0.10315877943984735</c:v>
                </c:pt>
                <c:pt idx="30">
                  <c:v>9.6455059880242555E-2</c:v>
                </c:pt>
                <c:pt idx="31">
                  <c:v>8.6704601018014707E-2</c:v>
                </c:pt>
                <c:pt idx="32">
                  <c:v>7.947691115450603E-2</c:v>
                </c:pt>
                <c:pt idx="33">
                  <c:v>8.772213749013022E-2</c:v>
                </c:pt>
                <c:pt idx="34">
                  <c:v>0.10851736219443318</c:v>
                </c:pt>
                <c:pt idx="35">
                  <c:v>0.12920617776795762</c:v>
                </c:pt>
                <c:pt idx="36">
                  <c:v>0.15867541520949247</c:v>
                </c:pt>
                <c:pt idx="37">
                  <c:v>0.14958595881147366</c:v>
                </c:pt>
                <c:pt idx="38">
                  <c:v>0.15037378019387632</c:v>
                </c:pt>
                <c:pt idx="39">
                  <c:v>0.14033969648907843</c:v>
                </c:pt>
                <c:pt idx="40">
                  <c:v>0.18072753414390749</c:v>
                </c:pt>
                <c:pt idx="41">
                  <c:v>0.17305740381310913</c:v>
                </c:pt>
                <c:pt idx="42">
                  <c:v>0.17268601013083501</c:v>
                </c:pt>
                <c:pt idx="43">
                  <c:v>0.16893872690128364</c:v>
                </c:pt>
                <c:pt idx="44">
                  <c:v>0.16264819218617904</c:v>
                </c:pt>
                <c:pt idx="45">
                  <c:v>0.13324108123691347</c:v>
                </c:pt>
                <c:pt idx="46">
                  <c:v>0.1356568674847502</c:v>
                </c:pt>
                <c:pt idx="47">
                  <c:v>0.14235234673429167</c:v>
                </c:pt>
                <c:pt idx="48">
                  <c:v>0.14561977462054362</c:v>
                </c:pt>
                <c:pt idx="49">
                  <c:v>0.14815839755783919</c:v>
                </c:pt>
                <c:pt idx="50">
                  <c:v>8.4488898723046088E-2</c:v>
                </c:pt>
                <c:pt idx="51">
                  <c:v>9.0919115124898767E-2</c:v>
                </c:pt>
                <c:pt idx="52">
                  <c:v>8.7083633134704561E-2</c:v>
                </c:pt>
                <c:pt idx="53">
                  <c:v>0.20267082990031959</c:v>
                </c:pt>
                <c:pt idx="54">
                  <c:v>0.23927207578473553</c:v>
                </c:pt>
                <c:pt idx="55">
                  <c:v>0.26788940990895538</c:v>
                </c:pt>
                <c:pt idx="56">
                  <c:v>0.21507964954616424</c:v>
                </c:pt>
                <c:pt idx="57">
                  <c:v>0.14830441562088648</c:v>
                </c:pt>
                <c:pt idx="58">
                  <c:v>0.14595868477202392</c:v>
                </c:pt>
                <c:pt idx="59">
                  <c:v>0.15504685614013244</c:v>
                </c:pt>
                <c:pt idx="60">
                  <c:v>8.7756682701825919E-2</c:v>
                </c:pt>
                <c:pt idx="61">
                  <c:v>9.7729486238724059E-2</c:v>
                </c:pt>
                <c:pt idx="62">
                  <c:v>0.10651826658329006</c:v>
                </c:pt>
                <c:pt idx="63">
                  <c:v>0.10783269901578754</c:v>
                </c:pt>
                <c:pt idx="64">
                  <c:v>0.13166256521853764</c:v>
                </c:pt>
                <c:pt idx="65">
                  <c:v>0.11800090325952428</c:v>
                </c:pt>
                <c:pt idx="66">
                  <c:v>0.13062870438265139</c:v>
                </c:pt>
                <c:pt idx="67">
                  <c:v>0.11000347720111806</c:v>
                </c:pt>
                <c:pt idx="68">
                  <c:v>0.10733211529658633</c:v>
                </c:pt>
                <c:pt idx="69">
                  <c:v>0.10338263415898599</c:v>
                </c:pt>
                <c:pt idx="70">
                  <c:v>0.10356408514829409</c:v>
                </c:pt>
                <c:pt idx="71">
                  <c:v>8.2971950820791965E-2</c:v>
                </c:pt>
                <c:pt idx="72">
                  <c:v>8.5813029001373081E-2</c:v>
                </c:pt>
                <c:pt idx="73">
                  <c:v>4.6644906045518311E-2</c:v>
                </c:pt>
                <c:pt idx="74">
                  <c:v>-5.1397257701500304E-2</c:v>
                </c:pt>
                <c:pt idx="75">
                  <c:v>-6.4635771403810327E-2</c:v>
                </c:pt>
                <c:pt idx="76">
                  <c:v>-7.4606317095257807E-2</c:v>
                </c:pt>
                <c:pt idx="77">
                  <c:v>-0.13906375149721104</c:v>
                </c:pt>
                <c:pt idx="78">
                  <c:v>-0.15791100448616355</c:v>
                </c:pt>
                <c:pt idx="79">
                  <c:v>-0.13593442086876711</c:v>
                </c:pt>
                <c:pt idx="80">
                  <c:v>-0.13611482115755918</c:v>
                </c:pt>
                <c:pt idx="81">
                  <c:v>-0.157675360620915</c:v>
                </c:pt>
                <c:pt idx="82">
                  <c:v>-0.13277188386906635</c:v>
                </c:pt>
                <c:pt idx="83">
                  <c:v>-0.12193074851068514</c:v>
                </c:pt>
                <c:pt idx="84">
                  <c:v>-0.12854774614193035</c:v>
                </c:pt>
                <c:pt idx="85">
                  <c:v>-0.11357909061376263</c:v>
                </c:pt>
                <c:pt idx="86">
                  <c:v>-0.10462932650389889</c:v>
                </c:pt>
                <c:pt idx="87">
                  <c:v>-0.12570385922270416</c:v>
                </c:pt>
                <c:pt idx="88">
                  <c:v>-0.12630694873498877</c:v>
                </c:pt>
                <c:pt idx="89">
                  <c:v>-0.13319296738306308</c:v>
                </c:pt>
                <c:pt idx="90">
                  <c:v>-0.16693224847790808</c:v>
                </c:pt>
                <c:pt idx="91">
                  <c:v>-0.16731947803871497</c:v>
                </c:pt>
                <c:pt idx="92">
                  <c:v>-0.18769161879435714</c:v>
                </c:pt>
                <c:pt idx="93">
                  <c:v>-0.20044181196761515</c:v>
                </c:pt>
                <c:pt idx="94">
                  <c:v>-0.20721610557702594</c:v>
                </c:pt>
                <c:pt idx="95">
                  <c:v>-0.20769396980669336</c:v>
                </c:pt>
                <c:pt idx="96">
                  <c:v>-0.20751272610216356</c:v>
                </c:pt>
                <c:pt idx="97">
                  <c:v>-0.2291389472671653</c:v>
                </c:pt>
                <c:pt idx="98">
                  <c:v>-0.23759598171491952</c:v>
                </c:pt>
                <c:pt idx="99">
                  <c:v>-0.26183337805494888</c:v>
                </c:pt>
                <c:pt idx="100">
                  <c:v>-0.24260535511672729</c:v>
                </c:pt>
                <c:pt idx="101">
                  <c:v>-0.2527409632229306</c:v>
                </c:pt>
                <c:pt idx="102">
                  <c:v>-0.25987189035323532</c:v>
                </c:pt>
                <c:pt idx="103">
                  <c:v>-0.26158287565516442</c:v>
                </c:pt>
                <c:pt idx="104">
                  <c:v>-0.27417276585584149</c:v>
                </c:pt>
                <c:pt idx="105">
                  <c:v>-0.27680167008967599</c:v>
                </c:pt>
                <c:pt idx="106">
                  <c:v>-0.27255276862207117</c:v>
                </c:pt>
                <c:pt idx="107">
                  <c:v>-0.30150456169241585</c:v>
                </c:pt>
                <c:pt idx="108">
                  <c:v>-0.32533757686812698</c:v>
                </c:pt>
                <c:pt idx="109">
                  <c:v>-0.35633234942007364</c:v>
                </c:pt>
                <c:pt idx="110">
                  <c:v>-0.406264369003563</c:v>
                </c:pt>
                <c:pt idx="111">
                  <c:v>-0.3881372419330133</c:v>
                </c:pt>
                <c:pt idx="112">
                  <c:v>-0.42531469301630537</c:v>
                </c:pt>
                <c:pt idx="113">
                  <c:v>-0.43313807116294722</c:v>
                </c:pt>
                <c:pt idx="114">
                  <c:v>-0.45742562374706425</c:v>
                </c:pt>
                <c:pt idx="115">
                  <c:v>-0.45541001239502493</c:v>
                </c:pt>
                <c:pt idx="116">
                  <c:v>-0.42178150525531111</c:v>
                </c:pt>
                <c:pt idx="117">
                  <c:v>-0.4305173616987909</c:v>
                </c:pt>
                <c:pt idx="118">
                  <c:v>-0.43141646438496523</c:v>
                </c:pt>
                <c:pt idx="119">
                  <c:v>-0.45202729404909897</c:v>
                </c:pt>
                <c:pt idx="120">
                  <c:v>-0.40009123523674633</c:v>
                </c:pt>
                <c:pt idx="121">
                  <c:v>-0.43804765622747771</c:v>
                </c:pt>
                <c:pt idx="122">
                  <c:v>-0.45805799790966745</c:v>
                </c:pt>
                <c:pt idx="123">
                  <c:v>-0.48914098737503908</c:v>
                </c:pt>
                <c:pt idx="124">
                  <c:v>-0.63837626820160653</c:v>
                </c:pt>
                <c:pt idx="125">
                  <c:v>-0.63261709714631953</c:v>
                </c:pt>
                <c:pt idx="126">
                  <c:v>-0.87178919154843193</c:v>
                </c:pt>
                <c:pt idx="127">
                  <c:v>-0.88500365450329743</c:v>
                </c:pt>
                <c:pt idx="128">
                  <c:v>-0.97855563037350812</c:v>
                </c:pt>
                <c:pt idx="129">
                  <c:v>-0.95980542046841844</c:v>
                </c:pt>
                <c:pt idx="130">
                  <c:v>-0.95665449093768373</c:v>
                </c:pt>
                <c:pt idx="131">
                  <c:v>-0.67166238331705963</c:v>
                </c:pt>
                <c:pt idx="132">
                  <c:v>-0.41714583542371575</c:v>
                </c:pt>
                <c:pt idx="133">
                  <c:v>-0.24049278442548222</c:v>
                </c:pt>
                <c:pt idx="134">
                  <c:v>-0.26638219856267076</c:v>
                </c:pt>
                <c:pt idx="135">
                  <c:v>-0.14012726506272169</c:v>
                </c:pt>
                <c:pt idx="136">
                  <c:v>-7.583783541134299E-3</c:v>
                </c:pt>
                <c:pt idx="137">
                  <c:v>9.676805613606395E-3</c:v>
                </c:pt>
                <c:pt idx="138">
                  <c:v>2.7152306307621072E-2</c:v>
                </c:pt>
                <c:pt idx="139">
                  <c:v>4.2227361518169179E-2</c:v>
                </c:pt>
                <c:pt idx="140">
                  <c:v>2.9804330733673924E-2</c:v>
                </c:pt>
                <c:pt idx="141">
                  <c:v>5.0380114606172449E-2</c:v>
                </c:pt>
                <c:pt idx="142">
                  <c:v>4.3114052196632481E-2</c:v>
                </c:pt>
                <c:pt idx="143">
                  <c:v>2.1864503480617883E-2</c:v>
                </c:pt>
                <c:pt idx="144">
                  <c:v>4.1083053858662427E-2</c:v>
                </c:pt>
                <c:pt idx="145">
                  <c:v>-6.5220414842197452E-3</c:v>
                </c:pt>
                <c:pt idx="146">
                  <c:v>-2.3816932056313758E-2</c:v>
                </c:pt>
                <c:pt idx="147">
                  <c:v>2.7788853907145365E-2</c:v>
                </c:pt>
                <c:pt idx="148">
                  <c:v>4.9456397286365798E-2</c:v>
                </c:pt>
                <c:pt idx="149">
                  <c:v>8.5622942269723529E-2</c:v>
                </c:pt>
                <c:pt idx="150">
                  <c:v>0.12320723316883748</c:v>
                </c:pt>
                <c:pt idx="151">
                  <c:v>0.13542625409954459</c:v>
                </c:pt>
                <c:pt idx="152">
                  <c:v>0.13045776920093827</c:v>
                </c:pt>
                <c:pt idx="153">
                  <c:v>0.14053560417800595</c:v>
                </c:pt>
                <c:pt idx="154">
                  <c:v>0.12690750383525187</c:v>
                </c:pt>
                <c:pt idx="155">
                  <c:v>7.8379300095185109E-2</c:v>
                </c:pt>
                <c:pt idx="156">
                  <c:v>2.198696817900345E-2</c:v>
                </c:pt>
                <c:pt idx="157">
                  <c:v>3.9544005914488194E-2</c:v>
                </c:pt>
                <c:pt idx="158">
                  <c:v>2.0422933211237476E-2</c:v>
                </c:pt>
                <c:pt idx="159">
                  <c:v>8.8138188858555878E-3</c:v>
                </c:pt>
                <c:pt idx="160">
                  <c:v>3.0851115310689277E-3</c:v>
                </c:pt>
                <c:pt idx="161">
                  <c:v>-8.9618354538804068E-3</c:v>
                </c:pt>
                <c:pt idx="162">
                  <c:v>-9.0948279893196537E-3</c:v>
                </c:pt>
                <c:pt idx="163">
                  <c:v>-9.0523100814008765E-3</c:v>
                </c:pt>
                <c:pt idx="164">
                  <c:v>-4.7080950631657242E-3</c:v>
                </c:pt>
                <c:pt idx="165">
                  <c:v>-4.8366387473385312E-3</c:v>
                </c:pt>
                <c:pt idx="166">
                  <c:v>-1.4898649500275272E-3</c:v>
                </c:pt>
                <c:pt idx="167">
                  <c:v>-3.057703131580331E-3</c:v>
                </c:pt>
              </c:numCache>
            </c:numRef>
          </c:val>
          <c:smooth val="0"/>
          <c:extLst>
            <c:ext xmlns:c15="http://schemas.microsoft.com/office/drawing/2012/chart" uri="{02D57815-91ED-43cb-92C2-25804820EDAC}">
              <c15:filteredCategoryTitle>
                <c15:cat>
                  <c:multiLvlStrRef>
                    <c:extLst>
                      <c:ext uri="{02D57815-91ED-43cb-92C2-25804820EDAC}">
                        <c15:formulaRef>
                          <c15:sqref>PhillipsCurveUK!#REF!</c15:sqref>
                        </c15:formulaRef>
                      </c:ext>
                    </c:extLst>
                  </c:multiLvlStrRef>
                </c15:cat>
              </c15:filteredCategoryTitle>
            </c:ext>
            <c:ext xmlns:c16="http://schemas.microsoft.com/office/drawing/2014/chart" uri="{C3380CC4-5D6E-409C-BE32-E72D297353CC}">
              <c16:uniqueId val="{00000000-96F4-49BE-9E32-D18988403398}"/>
            </c:ext>
          </c:extLst>
        </c:ser>
        <c:dLbls>
          <c:showLegendKey val="0"/>
          <c:showVal val="0"/>
          <c:showCatName val="0"/>
          <c:showSerName val="0"/>
          <c:showPercent val="0"/>
          <c:showBubbleSize val="0"/>
        </c:dLbls>
        <c:marker val="1"/>
        <c:smooth val="0"/>
        <c:axId val="756539816"/>
        <c:axId val="756540208"/>
      </c:lineChart>
      <c:lineChart>
        <c:grouping val="standard"/>
        <c:varyColors val="0"/>
        <c:ser>
          <c:idx val="2"/>
          <c:order val="1"/>
          <c:tx>
            <c:v>"T-stat"</c:v>
          </c:tx>
          <c:marker>
            <c:symbol val="none"/>
          </c:marker>
          <c:val>
            <c:numRef>
              <c:f>PhillipsCurveUK!$AB$71:$AB$238</c:f>
              <c:numCache>
                <c:formatCode>0.00</c:formatCode>
                <c:ptCount val="168"/>
                <c:pt idx="0">
                  <c:v>1.3161288103199111</c:v>
                </c:pt>
                <c:pt idx="1">
                  <c:v>1.2993507560628619</c:v>
                </c:pt>
                <c:pt idx="2">
                  <c:v>1.3974154947556225</c:v>
                </c:pt>
                <c:pt idx="3">
                  <c:v>1.2800831274435043</c:v>
                </c:pt>
                <c:pt idx="4">
                  <c:v>1.4602932943635087</c:v>
                </c:pt>
                <c:pt idx="5">
                  <c:v>1.2636986684703906</c:v>
                </c:pt>
                <c:pt idx="6">
                  <c:v>1.1545407839045203</c:v>
                </c:pt>
                <c:pt idx="7">
                  <c:v>1.3697016092301284</c:v>
                </c:pt>
                <c:pt idx="8">
                  <c:v>1.0889269573877947</c:v>
                </c:pt>
                <c:pt idx="9">
                  <c:v>1.2310784455690471</c:v>
                </c:pt>
                <c:pt idx="10">
                  <c:v>1.0568506528136916</c:v>
                </c:pt>
                <c:pt idx="11">
                  <c:v>1.3656546836337258</c:v>
                </c:pt>
                <c:pt idx="12">
                  <c:v>1.465587992215541</c:v>
                </c:pt>
                <c:pt idx="13">
                  <c:v>1.6595433148170324</c:v>
                </c:pt>
                <c:pt idx="14">
                  <c:v>1.8255391349751293</c:v>
                </c:pt>
                <c:pt idx="15">
                  <c:v>1.7789256499018282</c:v>
                </c:pt>
                <c:pt idx="16">
                  <c:v>1.8087510562621771</c:v>
                </c:pt>
                <c:pt idx="17">
                  <c:v>1.7968607787137711</c:v>
                </c:pt>
                <c:pt idx="18">
                  <c:v>1.6488627867238894</c:v>
                </c:pt>
                <c:pt idx="19">
                  <c:v>1.2887826485028466</c:v>
                </c:pt>
                <c:pt idx="20">
                  <c:v>1.2531105037125116</c:v>
                </c:pt>
                <c:pt idx="21">
                  <c:v>1.4305904804696303</c:v>
                </c:pt>
                <c:pt idx="22">
                  <c:v>1.516422991262653</c:v>
                </c:pt>
                <c:pt idx="23">
                  <c:v>1.450504750589209</c:v>
                </c:pt>
                <c:pt idx="24">
                  <c:v>0.9313412244855227</c:v>
                </c:pt>
                <c:pt idx="25">
                  <c:v>0.87258739335008684</c:v>
                </c:pt>
                <c:pt idx="26">
                  <c:v>0.86560201882923538</c:v>
                </c:pt>
                <c:pt idx="27">
                  <c:v>0.92741902043074242</c:v>
                </c:pt>
                <c:pt idx="28">
                  <c:v>0.86583998237685322</c:v>
                </c:pt>
                <c:pt idx="29">
                  <c:v>0.74408154187090192</c:v>
                </c:pt>
                <c:pt idx="30">
                  <c:v>0.6992556638284636</c:v>
                </c:pt>
                <c:pt idx="31">
                  <c:v>0.62500594225096673</c:v>
                </c:pt>
                <c:pt idx="32">
                  <c:v>0.5782249072116129</c:v>
                </c:pt>
                <c:pt idx="33">
                  <c:v>0.62957231177652395</c:v>
                </c:pt>
                <c:pt idx="34">
                  <c:v>0.77418083165791385</c:v>
                </c:pt>
                <c:pt idx="35">
                  <c:v>0.92392159569731513</c:v>
                </c:pt>
                <c:pt idx="36">
                  <c:v>1.1379809926222904</c:v>
                </c:pt>
                <c:pt idx="37">
                  <c:v>1.0513510141032196</c:v>
                </c:pt>
                <c:pt idx="38">
                  <c:v>1.0718503817633158</c:v>
                </c:pt>
                <c:pt idx="39">
                  <c:v>1.0016523391581622</c:v>
                </c:pt>
                <c:pt idx="40">
                  <c:v>1.2597325260029903</c:v>
                </c:pt>
                <c:pt idx="41">
                  <c:v>1.2047067198303407</c:v>
                </c:pt>
                <c:pt idx="42">
                  <c:v>1.2201677885360169</c:v>
                </c:pt>
                <c:pt idx="43">
                  <c:v>1.2121744341567489</c:v>
                </c:pt>
                <c:pt idx="44">
                  <c:v>1.2044991737837909</c:v>
                </c:pt>
                <c:pt idx="45">
                  <c:v>1.0177278010833346</c:v>
                </c:pt>
                <c:pt idx="46">
                  <c:v>1.0420579633872915</c:v>
                </c:pt>
                <c:pt idx="47">
                  <c:v>1.1059295991782165</c:v>
                </c:pt>
                <c:pt idx="48">
                  <c:v>1.1380528333868487</c:v>
                </c:pt>
                <c:pt idx="49">
                  <c:v>1.1171673168307914</c:v>
                </c:pt>
                <c:pt idx="50">
                  <c:v>0.66412490436655403</c:v>
                </c:pt>
                <c:pt idx="51">
                  <c:v>0.7017525991006921</c:v>
                </c:pt>
                <c:pt idx="52">
                  <c:v>0.65801602481579091</c:v>
                </c:pt>
                <c:pt idx="53">
                  <c:v>1.5512218729128964</c:v>
                </c:pt>
                <c:pt idx="54">
                  <c:v>1.8906994063099805</c:v>
                </c:pt>
                <c:pt idx="55">
                  <c:v>2.2038762758521768</c:v>
                </c:pt>
                <c:pt idx="56">
                  <c:v>1.7158705553111333</c:v>
                </c:pt>
                <c:pt idx="57">
                  <c:v>1.2605893588971206</c:v>
                </c:pt>
                <c:pt idx="58">
                  <c:v>1.2647615020029654</c:v>
                </c:pt>
                <c:pt idx="59">
                  <c:v>1.406839366182197</c:v>
                </c:pt>
                <c:pt idx="60">
                  <c:v>0.85130293724618455</c:v>
                </c:pt>
                <c:pt idx="61">
                  <c:v>1.010741613017309</c:v>
                </c:pt>
                <c:pt idx="62">
                  <c:v>1.1540275685381727</c:v>
                </c:pt>
                <c:pt idx="63">
                  <c:v>1.2574725536794684</c:v>
                </c:pt>
                <c:pt idx="64">
                  <c:v>1.5611165625713772</c:v>
                </c:pt>
                <c:pt idx="65">
                  <c:v>1.4214208479461405</c:v>
                </c:pt>
                <c:pt idx="66">
                  <c:v>1.6122375081834179</c:v>
                </c:pt>
                <c:pt idx="67">
                  <c:v>1.4566224859831831</c:v>
                </c:pt>
                <c:pt idx="68">
                  <c:v>1.424787015959176</c:v>
                </c:pt>
                <c:pt idx="69">
                  <c:v>1.3587425036377481</c:v>
                </c:pt>
                <c:pt idx="70">
                  <c:v>1.3358867296014261</c:v>
                </c:pt>
                <c:pt idx="71">
                  <c:v>1.0557466151580315</c:v>
                </c:pt>
                <c:pt idx="72">
                  <c:v>1.0500459992527331</c:v>
                </c:pt>
                <c:pt idx="73">
                  <c:v>0.514589758882538</c:v>
                </c:pt>
                <c:pt idx="74">
                  <c:v>-0.47068334222541774</c:v>
                </c:pt>
                <c:pt idx="75">
                  <c:v>-0.55218116608979662</c:v>
                </c:pt>
                <c:pt idx="76">
                  <c:v>-0.60495316985240322</c:v>
                </c:pt>
                <c:pt idx="77">
                  <c:v>-1.04987329983275</c:v>
                </c:pt>
                <c:pt idx="78">
                  <c:v>-1.1639896231323592</c:v>
                </c:pt>
                <c:pt idx="79">
                  <c:v>-1.0320978601278958</c:v>
                </c:pt>
                <c:pt idx="80">
                  <c:v>-1.0188441082680413</c:v>
                </c:pt>
                <c:pt idx="81">
                  <c:v>-1.1444572040441785</c:v>
                </c:pt>
                <c:pt idx="82">
                  <c:v>-0.96095024788187022</c:v>
                </c:pt>
                <c:pt idx="83">
                  <c:v>-0.90934587301690573</c:v>
                </c:pt>
                <c:pt idx="84">
                  <c:v>-0.95441829006622114</c:v>
                </c:pt>
                <c:pt idx="85">
                  <c:v>-0.83985107876089671</c:v>
                </c:pt>
                <c:pt idx="86">
                  <c:v>-0.80098441756460148</c:v>
                </c:pt>
                <c:pt idx="87">
                  <c:v>-0.90408247783995543</c:v>
                </c:pt>
                <c:pt idx="88">
                  <c:v>-0.90749509455432009</c:v>
                </c:pt>
                <c:pt idx="89">
                  <c:v>-0.95011811029437432</c:v>
                </c:pt>
                <c:pt idx="90">
                  <c:v>-1.2070638478103408</c:v>
                </c:pt>
                <c:pt idx="91">
                  <c:v>-1.186424717878136</c:v>
                </c:pt>
                <c:pt idx="92">
                  <c:v>-1.3112580196667858</c:v>
                </c:pt>
                <c:pt idx="93">
                  <c:v>-1.3879527917640333</c:v>
                </c:pt>
                <c:pt idx="94">
                  <c:v>-1.4358328359706454</c:v>
                </c:pt>
                <c:pt idx="95">
                  <c:v>-1.4238682271407725</c:v>
                </c:pt>
                <c:pt idx="96">
                  <c:v>-1.3859109152982485</c:v>
                </c:pt>
                <c:pt idx="97">
                  <c:v>-1.5187491893911576</c:v>
                </c:pt>
                <c:pt idx="98">
                  <c:v>-1.53871829414828</c:v>
                </c:pt>
                <c:pt idx="99">
                  <c:v>-1.7017633629032616</c:v>
                </c:pt>
                <c:pt idx="100">
                  <c:v>-1.5867945212847248</c:v>
                </c:pt>
                <c:pt idx="101">
                  <c:v>-1.6164957882332776</c:v>
                </c:pt>
                <c:pt idx="102">
                  <c:v>-1.6566470822877919</c:v>
                </c:pt>
                <c:pt idx="103">
                  <c:v>-1.6642326821287829</c:v>
                </c:pt>
                <c:pt idx="104">
                  <c:v>-1.7347602226652723</c:v>
                </c:pt>
                <c:pt idx="105">
                  <c:v>-1.7442687388865838</c:v>
                </c:pt>
                <c:pt idx="106">
                  <c:v>-1.7036303658579182</c:v>
                </c:pt>
                <c:pt idx="107">
                  <c:v>-1.859752268324955</c:v>
                </c:pt>
                <c:pt idx="108">
                  <c:v>-1.9571272139574123</c:v>
                </c:pt>
                <c:pt idx="109">
                  <c:v>-2.091238451415292</c:v>
                </c:pt>
                <c:pt idx="110">
                  <c:v>-2.3202524825462922</c:v>
                </c:pt>
                <c:pt idx="111">
                  <c:v>-2.1717298405782066</c:v>
                </c:pt>
                <c:pt idx="112">
                  <c:v>-2.3992391482768451</c:v>
                </c:pt>
                <c:pt idx="113">
                  <c:v>-2.4308565391058137</c:v>
                </c:pt>
                <c:pt idx="114">
                  <c:v>-2.47656644774582</c:v>
                </c:pt>
                <c:pt idx="115">
                  <c:v>-2.4718268895918918</c:v>
                </c:pt>
                <c:pt idx="116">
                  <c:v>-2.3305567302184866</c:v>
                </c:pt>
                <c:pt idx="117">
                  <c:v>-2.3331286565017506</c:v>
                </c:pt>
                <c:pt idx="118">
                  <c:v>-2.3268679936048047</c:v>
                </c:pt>
                <c:pt idx="119">
                  <c:v>-2.3591640876524349</c:v>
                </c:pt>
                <c:pt idx="120">
                  <c:v>-1.9943429327894888</c:v>
                </c:pt>
                <c:pt idx="121">
                  <c:v>-2.0889746170233208</c:v>
                </c:pt>
                <c:pt idx="122">
                  <c:v>-2.0348299234531488</c:v>
                </c:pt>
                <c:pt idx="123">
                  <c:v>-1.9694576767621663</c:v>
                </c:pt>
                <c:pt idx="124">
                  <c:v>-2.3953971614376872</c:v>
                </c:pt>
                <c:pt idx="125">
                  <c:v>-2.151534933808581</c:v>
                </c:pt>
                <c:pt idx="126">
                  <c:v>-2.8007772065905701</c:v>
                </c:pt>
                <c:pt idx="127">
                  <c:v>-2.6662210963592821</c:v>
                </c:pt>
                <c:pt idx="128">
                  <c:v>-2.8366483585318565</c:v>
                </c:pt>
                <c:pt idx="129">
                  <c:v>-2.7412634570002177</c:v>
                </c:pt>
                <c:pt idx="130">
                  <c:v>-2.8253852819225065</c:v>
                </c:pt>
                <c:pt idx="131">
                  <c:v>-2.1393773976113941</c:v>
                </c:pt>
                <c:pt idx="132">
                  <c:v>-1.6106836063191114</c:v>
                </c:pt>
                <c:pt idx="133">
                  <c:v>-1.1410595445271257</c:v>
                </c:pt>
                <c:pt idx="134">
                  <c:v>-1.3874186359338501</c:v>
                </c:pt>
                <c:pt idx="135">
                  <c:v>-0.76647989437759567</c:v>
                </c:pt>
                <c:pt idx="136">
                  <c:v>-4.7388165941519088E-2</c:v>
                </c:pt>
                <c:pt idx="137">
                  <c:v>6.0584386191518694E-2</c:v>
                </c:pt>
                <c:pt idx="138">
                  <c:v>0.16979707762125767</c:v>
                </c:pt>
                <c:pt idx="139">
                  <c:v>0.26527569072572788</c:v>
                </c:pt>
                <c:pt idx="140">
                  <c:v>0.18646261906071399</c:v>
                </c:pt>
                <c:pt idx="141">
                  <c:v>0.3203478473944843</c:v>
                </c:pt>
                <c:pt idx="142">
                  <c:v>0.2758488701173526</c:v>
                </c:pt>
                <c:pt idx="143">
                  <c:v>0.14009241893423494</c:v>
                </c:pt>
                <c:pt idx="144">
                  <c:v>0.26074114215584876</c:v>
                </c:pt>
                <c:pt idx="145">
                  <c:v>-4.0744030861163433E-2</c:v>
                </c:pt>
                <c:pt idx="146">
                  <c:v>-0.14628876147175537</c:v>
                </c:pt>
                <c:pt idx="147">
                  <c:v>0.18630079705516528</c:v>
                </c:pt>
                <c:pt idx="148">
                  <c:v>0.3340880421916736</c:v>
                </c:pt>
                <c:pt idx="149">
                  <c:v>0.58867810924262953</c:v>
                </c:pt>
                <c:pt idx="150">
                  <c:v>0.87047264057477403</c:v>
                </c:pt>
                <c:pt idx="151">
                  <c:v>0.99521292771398295</c:v>
                </c:pt>
                <c:pt idx="152">
                  <c:v>1.0062875005825218</c:v>
                </c:pt>
                <c:pt idx="153">
                  <c:v>1.1518915253819517</c:v>
                </c:pt>
                <c:pt idx="154">
                  <c:v>1.0644170556117638</c:v>
                </c:pt>
                <c:pt idx="155">
                  <c:v>0.64280930619370269</c:v>
                </c:pt>
                <c:pt idx="156">
                  <c:v>0.18161799447453705</c:v>
                </c:pt>
                <c:pt idx="157">
                  <c:v>0.32561795986807784</c:v>
                </c:pt>
                <c:pt idx="158">
                  <c:v>0.16603301560230432</c:v>
                </c:pt>
                <c:pt idx="159">
                  <c:v>7.1759985779421359E-2</c:v>
                </c:pt>
                <c:pt idx="160">
                  <c:v>2.5147162738994273E-2</c:v>
                </c:pt>
                <c:pt idx="161">
                  <c:v>-7.72047776995817E-2</c:v>
                </c:pt>
                <c:pt idx="162">
                  <c:v>-7.5433414494716036E-2</c:v>
                </c:pt>
                <c:pt idx="163">
                  <c:v>-7.5233503835659993E-2</c:v>
                </c:pt>
                <c:pt idx="164">
                  <c:v>-3.892195004016899E-2</c:v>
                </c:pt>
                <c:pt idx="165">
                  <c:v>-3.8772457714821074E-2</c:v>
                </c:pt>
                <c:pt idx="166">
                  <c:v>-1.181000009776342E-2</c:v>
                </c:pt>
                <c:pt idx="167">
                  <c:v>-2.4130949210236226E-2</c:v>
                </c:pt>
              </c:numCache>
            </c:numRef>
          </c:val>
          <c:smooth val="0"/>
          <c:extLst>
            <c:ext xmlns:c16="http://schemas.microsoft.com/office/drawing/2014/chart" uri="{C3380CC4-5D6E-409C-BE32-E72D297353CC}">
              <c16:uniqueId val="{00000001-96F4-49BE-9E32-D18988403398}"/>
            </c:ext>
          </c:extLst>
        </c:ser>
        <c:dLbls>
          <c:showLegendKey val="0"/>
          <c:showVal val="0"/>
          <c:showCatName val="0"/>
          <c:showSerName val="0"/>
          <c:showPercent val="0"/>
          <c:showBubbleSize val="0"/>
        </c:dLbls>
        <c:marker val="1"/>
        <c:smooth val="0"/>
        <c:axId val="756540992"/>
        <c:axId val="756540600"/>
      </c:lineChart>
      <c:catAx>
        <c:axId val="756539816"/>
        <c:scaling>
          <c:orientation val="minMax"/>
        </c:scaling>
        <c:delete val="0"/>
        <c:axPos val="b"/>
        <c:numFmt formatCode="General" sourceLinked="0"/>
        <c:majorTickMark val="out"/>
        <c:minorTickMark val="none"/>
        <c:tickLblPos val="nextTo"/>
        <c:crossAx val="756540208"/>
        <c:crosses val="autoZero"/>
        <c:auto val="1"/>
        <c:lblAlgn val="ctr"/>
        <c:lblOffset val="100"/>
        <c:noMultiLvlLbl val="0"/>
      </c:catAx>
      <c:valAx>
        <c:axId val="756540208"/>
        <c:scaling>
          <c:orientation val="minMax"/>
        </c:scaling>
        <c:delete val="0"/>
        <c:axPos val="l"/>
        <c:majorGridlines/>
        <c:numFmt formatCode="0.00" sourceLinked="1"/>
        <c:majorTickMark val="out"/>
        <c:minorTickMark val="none"/>
        <c:tickLblPos val="nextTo"/>
        <c:crossAx val="756539816"/>
        <c:crosses val="autoZero"/>
        <c:crossBetween val="between"/>
      </c:valAx>
      <c:valAx>
        <c:axId val="756540600"/>
        <c:scaling>
          <c:orientation val="minMax"/>
        </c:scaling>
        <c:delete val="0"/>
        <c:axPos val="r"/>
        <c:numFmt formatCode="0.00" sourceLinked="1"/>
        <c:majorTickMark val="out"/>
        <c:minorTickMark val="none"/>
        <c:tickLblPos val="nextTo"/>
        <c:crossAx val="756540992"/>
        <c:crosses val="max"/>
        <c:crossBetween val="between"/>
      </c:valAx>
      <c:catAx>
        <c:axId val="756540992"/>
        <c:scaling>
          <c:orientation val="minMax"/>
        </c:scaling>
        <c:delete val="1"/>
        <c:axPos val="b"/>
        <c:majorTickMark val="out"/>
        <c:minorTickMark val="none"/>
        <c:tickLblPos val="nextTo"/>
        <c:crossAx val="756540600"/>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PhillipsCurveFR!$A$7:$A$238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PhillipsCurveFR!$B$7:$B$238</c:f>
              <c:numCache>
                <c:formatCode>0.00</c:formatCode>
                <c:ptCount val="232"/>
                <c:pt idx="0">
                  <c:v>544.54455000000007</c:v>
                </c:pt>
                <c:pt idx="1">
                  <c:v>546.59046000000001</c:v>
                </c:pt>
                <c:pt idx="2">
                  <c:v>550.68202000000008</c:v>
                </c:pt>
                <c:pt idx="3">
                  <c:v>557.20880000000011</c:v>
                </c:pt>
                <c:pt idx="4">
                  <c:v>566.1708000000001</c:v>
                </c:pt>
                <c:pt idx="5">
                  <c:v>575.23140000000001</c:v>
                </c:pt>
                <c:pt idx="6">
                  <c:v>584.39033999999992</c:v>
                </c:pt>
                <c:pt idx="7">
                  <c:v>594.31925999999999</c:v>
                </c:pt>
                <c:pt idx="8">
                  <c:v>605.01867000000004</c:v>
                </c:pt>
                <c:pt idx="9">
                  <c:v>614.79383999999993</c:v>
                </c:pt>
                <c:pt idx="10">
                  <c:v>623.64556000000005</c:v>
                </c:pt>
                <c:pt idx="11">
                  <c:v>631.45232999999996</c:v>
                </c:pt>
                <c:pt idx="12">
                  <c:v>620.93359999999996</c:v>
                </c:pt>
                <c:pt idx="13">
                  <c:v>648.66124000000002</c:v>
                </c:pt>
                <c:pt idx="14">
                  <c:v>670.05929000000003</c:v>
                </c:pt>
                <c:pt idx="15">
                  <c:v>672.14509999999996</c:v>
                </c:pt>
                <c:pt idx="16">
                  <c:v>684.79893000000004</c:v>
                </c:pt>
                <c:pt idx="17">
                  <c:v>691.36560999999995</c:v>
                </c:pt>
                <c:pt idx="18">
                  <c:v>699.84351000000004</c:v>
                </c:pt>
                <c:pt idx="19">
                  <c:v>706.16827000000001</c:v>
                </c:pt>
                <c:pt idx="20">
                  <c:v>707.73593000000005</c:v>
                </c:pt>
                <c:pt idx="21">
                  <c:v>725.34506999999996</c:v>
                </c:pt>
                <c:pt idx="22">
                  <c:v>735.82645000000002</c:v>
                </c:pt>
                <c:pt idx="23">
                  <c:v>746.07073000000003</c:v>
                </c:pt>
                <c:pt idx="24">
                  <c:v>752.80182000000002</c:v>
                </c:pt>
                <c:pt idx="25">
                  <c:v>764.18811000000005</c:v>
                </c:pt>
                <c:pt idx="26">
                  <c:v>772.90310999999997</c:v>
                </c:pt>
                <c:pt idx="27">
                  <c:v>777.12274000000002</c:v>
                </c:pt>
                <c:pt idx="28">
                  <c:v>790.43983000000003</c:v>
                </c:pt>
                <c:pt idx="29">
                  <c:v>799.09180000000003</c:v>
                </c:pt>
                <c:pt idx="30">
                  <c:v>806.73264000000006</c:v>
                </c:pt>
                <c:pt idx="31">
                  <c:v>814.59608000000003</c:v>
                </c:pt>
                <c:pt idx="32">
                  <c:v>838.29772000000003</c:v>
                </c:pt>
                <c:pt idx="33">
                  <c:v>774.74674000000005</c:v>
                </c:pt>
                <c:pt idx="34">
                  <c:v>862.86056000000008</c:v>
                </c:pt>
                <c:pt idx="35">
                  <c:v>871.70135000000005</c:v>
                </c:pt>
                <c:pt idx="36">
                  <c:v>873.30306000000007</c:v>
                </c:pt>
                <c:pt idx="37">
                  <c:v>894.72550999999999</c:v>
                </c:pt>
                <c:pt idx="38">
                  <c:v>903.18409999999994</c:v>
                </c:pt>
                <c:pt idx="39">
                  <c:v>910.32152000000008</c:v>
                </c:pt>
                <c:pt idx="40">
                  <c:v>927.72118000000012</c:v>
                </c:pt>
                <c:pt idx="41">
                  <c:v>939.42938000000004</c:v>
                </c:pt>
                <c:pt idx="42">
                  <c:v>952.36756000000003</c:v>
                </c:pt>
                <c:pt idx="43">
                  <c:v>967.32150000000001</c:v>
                </c:pt>
                <c:pt idx="44">
                  <c:v>968.57015000000001</c:v>
                </c:pt>
                <c:pt idx="45">
                  <c:v>986.21736999999996</c:v>
                </c:pt>
                <c:pt idx="46">
                  <c:v>1002.2986500000001</c:v>
                </c:pt>
                <c:pt idx="47">
                  <c:v>1010.88615</c:v>
                </c:pt>
                <c:pt idx="48">
                  <c:v>1024.1267</c:v>
                </c:pt>
                <c:pt idx="49">
                  <c:v>1028.06116</c:v>
                </c:pt>
                <c:pt idx="50">
                  <c:v>1037.18994</c:v>
                </c:pt>
                <c:pt idx="51">
                  <c:v>1054.4097400000001</c:v>
                </c:pt>
                <c:pt idx="52">
                  <c:v>1075.4165600000001</c:v>
                </c:pt>
                <c:pt idx="53">
                  <c:v>1087.0351699999999</c:v>
                </c:pt>
                <c:pt idx="54">
                  <c:v>1096.3711200000002</c:v>
                </c:pt>
                <c:pt idx="55">
                  <c:v>1110.38624</c:v>
                </c:pt>
                <c:pt idx="56">
                  <c:v>1121.0380300000002</c:v>
                </c:pt>
                <c:pt idx="57">
                  <c:v>1126.6504199999999</c:v>
                </c:pt>
                <c:pt idx="58">
                  <c:v>1137.2798200000002</c:v>
                </c:pt>
                <c:pt idx="59">
                  <c:v>1120.10481</c:v>
                </c:pt>
                <c:pt idx="60">
                  <c:v>1115.0654099999999</c:v>
                </c:pt>
                <c:pt idx="61">
                  <c:v>1117.88374</c:v>
                </c:pt>
                <c:pt idx="62">
                  <c:v>1122.21389</c:v>
                </c:pt>
                <c:pt idx="63">
                  <c:v>1137.36754</c:v>
                </c:pt>
                <c:pt idx="64">
                  <c:v>1154.0610100000001</c:v>
                </c:pt>
                <c:pt idx="65">
                  <c:v>1167.82043</c:v>
                </c:pt>
                <c:pt idx="66">
                  <c:v>1173.3432299999999</c:v>
                </c:pt>
                <c:pt idx="67">
                  <c:v>1187.9612199999999</c:v>
                </c:pt>
                <c:pt idx="68">
                  <c:v>1201.0935099999999</c:v>
                </c:pt>
                <c:pt idx="69">
                  <c:v>1206.31582</c:v>
                </c:pt>
                <c:pt idx="70">
                  <c:v>1211.84609</c:v>
                </c:pt>
                <c:pt idx="71">
                  <c:v>1214.6121599999999</c:v>
                </c:pt>
                <c:pt idx="72">
                  <c:v>1231.4848000000002</c:v>
                </c:pt>
                <c:pt idx="73">
                  <c:v>1251.9596899999999</c:v>
                </c:pt>
                <c:pt idx="74">
                  <c:v>1250.8584800000001</c:v>
                </c:pt>
                <c:pt idx="75">
                  <c:v>1261.50468</c:v>
                </c:pt>
                <c:pt idx="76">
                  <c:v>1272.3543100000002</c:v>
                </c:pt>
                <c:pt idx="77">
                  <c:v>1284.51792</c:v>
                </c:pt>
                <c:pt idx="78">
                  <c:v>1299.2012299999999</c:v>
                </c:pt>
                <c:pt idx="79">
                  <c:v>1301.6723999999999</c:v>
                </c:pt>
                <c:pt idx="80">
                  <c:v>1316.23371</c:v>
                </c:pt>
                <c:pt idx="81">
                  <c:v>1308.6983</c:v>
                </c:pt>
                <c:pt idx="82">
                  <c:v>1308.6892500000001</c:v>
                </c:pt>
                <c:pt idx="83">
                  <c:v>1307.9017699999999</c:v>
                </c:pt>
                <c:pt idx="84">
                  <c:v>1312.40491</c:v>
                </c:pt>
                <c:pt idx="85">
                  <c:v>1318.8631800000001</c:v>
                </c:pt>
                <c:pt idx="86">
                  <c:v>1329.4398999999999</c:v>
                </c:pt>
                <c:pt idx="87">
                  <c:v>1336.66302</c:v>
                </c:pt>
                <c:pt idx="88">
                  <c:v>1347.27595</c:v>
                </c:pt>
                <c:pt idx="89">
                  <c:v>1356.63977</c:v>
                </c:pt>
                <c:pt idx="90">
                  <c:v>1357.3774699999999</c:v>
                </c:pt>
                <c:pt idx="91">
                  <c:v>1365.4966899999999</c:v>
                </c:pt>
                <c:pt idx="92">
                  <c:v>1371.0045500000001</c:v>
                </c:pt>
                <c:pt idx="93">
                  <c:v>1371.15843</c:v>
                </c:pt>
                <c:pt idx="94">
                  <c:v>1373.25839</c:v>
                </c:pt>
                <c:pt idx="95">
                  <c:v>1379.7121299999999</c:v>
                </c:pt>
                <c:pt idx="96">
                  <c:v>1388.9537500000001</c:v>
                </c:pt>
                <c:pt idx="97">
                  <c:v>1393.0088400000002</c:v>
                </c:pt>
                <c:pt idx="98">
                  <c:v>1400.87462</c:v>
                </c:pt>
                <c:pt idx="99">
                  <c:v>1404.278</c:v>
                </c:pt>
                <c:pt idx="100">
                  <c:v>1406.8305400000002</c:v>
                </c:pt>
                <c:pt idx="101">
                  <c:v>1416.3120200000001</c:v>
                </c:pt>
                <c:pt idx="102">
                  <c:v>1425.4450200000001</c:v>
                </c:pt>
                <c:pt idx="103">
                  <c:v>1431.1293799999999</c:v>
                </c:pt>
                <c:pt idx="104">
                  <c:v>1436.40643</c:v>
                </c:pt>
                <c:pt idx="105">
                  <c:v>1451.9071899999999</c:v>
                </c:pt>
                <c:pt idx="106">
                  <c:v>1457.84952</c:v>
                </c:pt>
                <c:pt idx="107">
                  <c:v>1461.35699</c:v>
                </c:pt>
                <c:pt idx="108">
                  <c:v>1465.3170400000001</c:v>
                </c:pt>
                <c:pt idx="109">
                  <c:v>1482.0940600000001</c:v>
                </c:pt>
                <c:pt idx="110">
                  <c:v>1493.4039600000001</c:v>
                </c:pt>
                <c:pt idx="111">
                  <c:v>1516.22288</c:v>
                </c:pt>
                <c:pt idx="112">
                  <c:v>1535.88282</c:v>
                </c:pt>
                <c:pt idx="113">
                  <c:v>1546.10653</c:v>
                </c:pt>
                <c:pt idx="114">
                  <c:v>1566.55395</c:v>
                </c:pt>
                <c:pt idx="115">
                  <c:v>1581.95966</c:v>
                </c:pt>
                <c:pt idx="116">
                  <c:v>1603.3529699999999</c:v>
                </c:pt>
                <c:pt idx="117">
                  <c:v>1616.2287800000001</c:v>
                </c:pt>
                <c:pt idx="118">
                  <c:v>1635.27774</c:v>
                </c:pt>
                <c:pt idx="119">
                  <c:v>1654.72497</c:v>
                </c:pt>
                <c:pt idx="120">
                  <c:v>1666.1525300000001</c:v>
                </c:pt>
                <c:pt idx="121">
                  <c:v>1674.05</c:v>
                </c:pt>
                <c:pt idx="122">
                  <c:v>1680.1281000000001</c:v>
                </c:pt>
                <c:pt idx="123">
                  <c:v>1684.9752000000001</c:v>
                </c:pt>
                <c:pt idx="124">
                  <c:v>1682.2461599999999</c:v>
                </c:pt>
                <c:pt idx="125">
                  <c:v>1691.81816</c:v>
                </c:pt>
                <c:pt idx="126">
                  <c:v>1695.0088300000002</c:v>
                </c:pt>
                <c:pt idx="127">
                  <c:v>1704.15993</c:v>
                </c:pt>
                <c:pt idx="128">
                  <c:v>1719.4298700000002</c:v>
                </c:pt>
                <c:pt idx="129">
                  <c:v>1719.5928000000001</c:v>
                </c:pt>
                <c:pt idx="130">
                  <c:v>1719.17191</c:v>
                </c:pt>
                <c:pt idx="131">
                  <c:v>1715.43815</c:v>
                </c:pt>
                <c:pt idx="132">
                  <c:v>1703.6349399999999</c:v>
                </c:pt>
                <c:pt idx="133">
                  <c:v>1706.02907</c:v>
                </c:pt>
                <c:pt idx="134">
                  <c:v>1708.6540199999999</c:v>
                </c:pt>
                <c:pt idx="135">
                  <c:v>1712.5190300000002</c:v>
                </c:pt>
                <c:pt idx="136">
                  <c:v>1723.7746100000002</c:v>
                </c:pt>
                <c:pt idx="137">
                  <c:v>1743.4390700000001</c:v>
                </c:pt>
                <c:pt idx="138">
                  <c:v>1753.3686100000002</c:v>
                </c:pt>
                <c:pt idx="139">
                  <c:v>1769.9736499999999</c:v>
                </c:pt>
                <c:pt idx="140">
                  <c:v>1778.4368400000001</c:v>
                </c:pt>
                <c:pt idx="141">
                  <c:v>1787.0901100000001</c:v>
                </c:pt>
                <c:pt idx="142">
                  <c:v>1789.3167900000001</c:v>
                </c:pt>
                <c:pt idx="143">
                  <c:v>1790.145</c:v>
                </c:pt>
                <c:pt idx="144">
                  <c:v>1802.1473400000002</c:v>
                </c:pt>
                <c:pt idx="145">
                  <c:v>1806.52376</c:v>
                </c:pt>
                <c:pt idx="146">
                  <c:v>1817.40823</c:v>
                </c:pt>
                <c:pt idx="147">
                  <c:v>1819.2275900000002</c:v>
                </c:pt>
                <c:pt idx="148">
                  <c:v>1826.06603</c:v>
                </c:pt>
                <c:pt idx="149">
                  <c:v>1847.23757</c:v>
                </c:pt>
                <c:pt idx="150">
                  <c:v>1860.6066900000001</c:v>
                </c:pt>
                <c:pt idx="151">
                  <c:v>1880.5472199999999</c:v>
                </c:pt>
                <c:pt idx="152">
                  <c:v>1897.2699399999999</c:v>
                </c:pt>
                <c:pt idx="153">
                  <c:v>1913.6713200000002</c:v>
                </c:pt>
                <c:pt idx="154">
                  <c:v>1928.0496900000001</c:v>
                </c:pt>
                <c:pt idx="155">
                  <c:v>1942.2968100000001</c:v>
                </c:pt>
                <c:pt idx="156">
                  <c:v>1953.69722</c:v>
                </c:pt>
                <c:pt idx="157">
                  <c:v>1969.9356700000001</c:v>
                </c:pt>
                <c:pt idx="158">
                  <c:v>1992.7455400000001</c:v>
                </c:pt>
                <c:pt idx="159">
                  <c:v>2017.9042900000002</c:v>
                </c:pt>
                <c:pt idx="160">
                  <c:v>2039.0758300000002</c:v>
                </c:pt>
                <c:pt idx="161">
                  <c:v>2057.7491500000001</c:v>
                </c:pt>
                <c:pt idx="162">
                  <c:v>2071.5437000000002</c:v>
                </c:pt>
                <c:pt idx="163">
                  <c:v>2089.1217799999999</c:v>
                </c:pt>
                <c:pt idx="164">
                  <c:v>2099.62156</c:v>
                </c:pt>
                <c:pt idx="165">
                  <c:v>2103.6495</c:v>
                </c:pt>
                <c:pt idx="166">
                  <c:v>2110.41552</c:v>
                </c:pt>
                <c:pt idx="167">
                  <c:v>2110.4562500000002</c:v>
                </c:pt>
                <c:pt idx="168">
                  <c:v>2116.6972900000001</c:v>
                </c:pt>
                <c:pt idx="169">
                  <c:v>2127.7854200000002</c:v>
                </c:pt>
                <c:pt idx="170">
                  <c:v>2135.40681</c:v>
                </c:pt>
                <c:pt idx="171">
                  <c:v>2136.1988200000001</c:v>
                </c:pt>
                <c:pt idx="172">
                  <c:v>2139.4075899999998</c:v>
                </c:pt>
                <c:pt idx="173">
                  <c:v>2134.78226</c:v>
                </c:pt>
                <c:pt idx="174">
                  <c:v>2148.5496400000002</c:v>
                </c:pt>
                <c:pt idx="175">
                  <c:v>2165.89239</c:v>
                </c:pt>
                <c:pt idx="176">
                  <c:v>2185.0680699999998</c:v>
                </c:pt>
                <c:pt idx="177">
                  <c:v>2198.9169200000001</c:v>
                </c:pt>
                <c:pt idx="178">
                  <c:v>2207.4660899999999</c:v>
                </c:pt>
                <c:pt idx="179">
                  <c:v>2222.5414300000002</c:v>
                </c:pt>
                <c:pt idx="180">
                  <c:v>2228.4294500000001</c:v>
                </c:pt>
                <c:pt idx="181">
                  <c:v>2232.8285000000001</c:v>
                </c:pt>
                <c:pt idx="182">
                  <c:v>2243.7627499999999</c:v>
                </c:pt>
                <c:pt idx="183">
                  <c:v>2259.5531600000004</c:v>
                </c:pt>
                <c:pt idx="184">
                  <c:v>2278.4346700000001</c:v>
                </c:pt>
                <c:pt idx="185">
                  <c:v>2300.7783799999997</c:v>
                </c:pt>
                <c:pt idx="186">
                  <c:v>2301.2445400000001</c:v>
                </c:pt>
                <c:pt idx="187">
                  <c:v>2318.3474200000001</c:v>
                </c:pt>
                <c:pt idx="188">
                  <c:v>2336.39165</c:v>
                </c:pt>
                <c:pt idx="189">
                  <c:v>2355.0106600000004</c:v>
                </c:pt>
                <c:pt idx="190">
                  <c:v>2362.3424100000002</c:v>
                </c:pt>
                <c:pt idx="191">
                  <c:v>2368.7056400000001</c:v>
                </c:pt>
                <c:pt idx="192">
                  <c:v>2378.68496</c:v>
                </c:pt>
                <c:pt idx="193">
                  <c:v>2367.97246</c:v>
                </c:pt>
                <c:pt idx="194">
                  <c:v>2359.7219900000005</c:v>
                </c:pt>
                <c:pt idx="195">
                  <c:v>2327.07762</c:v>
                </c:pt>
                <c:pt idx="196">
                  <c:v>2288.7398399999997</c:v>
                </c:pt>
                <c:pt idx="197">
                  <c:v>2285.6215899999997</c:v>
                </c:pt>
                <c:pt idx="198">
                  <c:v>2289.29198</c:v>
                </c:pt>
                <c:pt idx="199">
                  <c:v>2304.9013599999998</c:v>
                </c:pt>
                <c:pt idx="200">
                  <c:v>2314.47336</c:v>
                </c:pt>
                <c:pt idx="201">
                  <c:v>2326.8649100000002</c:v>
                </c:pt>
                <c:pt idx="202">
                  <c:v>2341.1482400000004</c:v>
                </c:pt>
                <c:pt idx="203">
                  <c:v>2357.0698900000002</c:v>
                </c:pt>
                <c:pt idx="204">
                  <c:v>2381.7217500000002</c:v>
                </c:pt>
                <c:pt idx="205">
                  <c:v>2383.2424100000003</c:v>
                </c:pt>
                <c:pt idx="206">
                  <c:v>2388.2795900000001</c:v>
                </c:pt>
                <c:pt idx="207">
                  <c:v>2394.3893700000003</c:v>
                </c:pt>
                <c:pt idx="208">
                  <c:v>2395.9507599999997</c:v>
                </c:pt>
                <c:pt idx="209">
                  <c:v>2394.1721400000001</c:v>
                </c:pt>
                <c:pt idx="210">
                  <c:v>2397.67056</c:v>
                </c:pt>
                <c:pt idx="211">
                  <c:v>2396.3445099999999</c:v>
                </c:pt>
                <c:pt idx="212">
                  <c:v>2395.5706</c:v>
                </c:pt>
                <c:pt idx="213">
                  <c:v>2411.89957</c:v>
                </c:pt>
                <c:pt idx="214">
                  <c:v>2411.7185400000003</c:v>
                </c:pt>
                <c:pt idx="215">
                  <c:v>2421.77027</c:v>
                </c:pt>
                <c:pt idx="216">
                  <c:v>2423.5941600000001</c:v>
                </c:pt>
                <c:pt idx="217">
                  <c:v>2429.6089000000002</c:v>
                </c:pt>
                <c:pt idx="218">
                  <c:v>2440.4616900000001</c:v>
                </c:pt>
                <c:pt idx="219">
                  <c:v>2443.1364199999998</c:v>
                </c:pt>
                <c:pt idx="220">
                  <c:v>2453.4189700000002</c:v>
                </c:pt>
                <c:pt idx="221">
                  <c:v>2452.8804</c:v>
                </c:pt>
                <c:pt idx="222">
                  <c:v>2462.19443</c:v>
                </c:pt>
                <c:pt idx="223">
                  <c:v>2468.35853</c:v>
                </c:pt>
                <c:pt idx="224">
                  <c:v>2484.5517300000001</c:v>
                </c:pt>
                <c:pt idx="225">
                  <c:v>2478.8673599999997</c:v>
                </c:pt>
                <c:pt idx="226">
                  <c:v>2483.7868700000004</c:v>
                </c:pt>
                <c:pt idx="227">
                  <c:v>2498.8848399999997</c:v>
                </c:pt>
                <c:pt idx="228">
                  <c:v>2518.1781900000001</c:v>
                </c:pt>
                <c:pt idx="229">
                  <c:v>2534.7606000000001</c:v>
                </c:pt>
                <c:pt idx="230">
                  <c:v>2552.0490399999999</c:v>
                </c:pt>
                <c:pt idx="231">
                  <c:v>2569.3193700000002</c:v>
                </c:pt>
              </c:numCache>
            </c:numRef>
          </c:val>
          <c:smooth val="0"/>
          <c:extLst>
            <c:ext xmlns:c16="http://schemas.microsoft.com/office/drawing/2014/chart" uri="{C3380CC4-5D6E-409C-BE32-E72D297353CC}">
              <c16:uniqueId val="{00000001-AE7A-423B-919E-CCA523069B5A}"/>
            </c:ext>
          </c:extLst>
        </c:ser>
        <c:dLbls>
          <c:showLegendKey val="0"/>
          <c:showVal val="0"/>
          <c:showCatName val="0"/>
          <c:showSerName val="0"/>
          <c:showPercent val="0"/>
          <c:showBubbleSize val="0"/>
        </c:dLbls>
        <c:smooth val="0"/>
        <c:axId val="756551968"/>
        <c:axId val="756550792"/>
      </c:lineChart>
      <c:catAx>
        <c:axId val="756551968"/>
        <c:scaling>
          <c:orientation val="minMax"/>
        </c:scaling>
        <c:delete val="0"/>
        <c:axPos val="b"/>
        <c:numFmt formatCode="General" sourceLinked="0"/>
        <c:majorTickMark val="out"/>
        <c:minorTickMark val="none"/>
        <c:tickLblPos val="nextTo"/>
        <c:crossAx val="756550792"/>
        <c:crosses val="autoZero"/>
        <c:auto val="1"/>
        <c:lblAlgn val="ctr"/>
        <c:lblOffset val="100"/>
        <c:noMultiLvlLbl val="0"/>
      </c:catAx>
      <c:valAx>
        <c:axId val="756550792"/>
        <c:scaling>
          <c:orientation val="minMax"/>
        </c:scaling>
        <c:delete val="0"/>
        <c:axPos val="l"/>
        <c:majorGridlines/>
        <c:numFmt formatCode="0.00" sourceLinked="1"/>
        <c:majorTickMark val="out"/>
        <c:minorTickMark val="none"/>
        <c:tickLblPos val="nextTo"/>
        <c:crossAx val="756551968"/>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PhillipsCurveFR!$A$7:$A$238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PhillipsCurveFR!$E$7:$E$238</c:f>
              <c:numCache>
                <c:formatCode>0.00</c:formatCode>
                <c:ptCount val="232"/>
                <c:pt idx="0">
                  <c:v>3.7499625003736097E-6</c:v>
                </c:pt>
                <c:pt idx="1">
                  <c:v>-3.74973749195026E-6</c:v>
                </c:pt>
                <c:pt idx="2">
                  <c:v>6.1792189186172596E-2</c:v>
                </c:pt>
                <c:pt idx="3">
                  <c:v>0.20381778115505497</c:v>
                </c:pt>
                <c:pt idx="4">
                  <c:v>0.413774186313493</c:v>
                </c:pt>
                <c:pt idx="5">
                  <c:v>0.48984066661218906</c:v>
                </c:pt>
                <c:pt idx="6">
                  <c:v>0.50806352142815803</c:v>
                </c:pt>
                <c:pt idx="7">
                  <c:v>0.56483259960424403</c:v>
                </c:pt>
                <c:pt idx="8">
                  <c:v>0.64776176850841294</c:v>
                </c:pt>
                <c:pt idx="9">
                  <c:v>0.56965443189017595</c:v>
                </c:pt>
                <c:pt idx="10">
                  <c:v>0.38855848144986299</c:v>
                </c:pt>
                <c:pt idx="11">
                  <c:v>0.12554101934619799</c:v>
                </c:pt>
                <c:pt idx="12">
                  <c:v>-2.1618698948913799</c:v>
                </c:pt>
                <c:pt idx="13">
                  <c:v>0.62826523518472499</c:v>
                </c:pt>
                <c:pt idx="14">
                  <c:v>1.8603063866710199</c:v>
                </c:pt>
                <c:pt idx="15">
                  <c:v>0.54243689384135008</c:v>
                </c:pt>
                <c:pt idx="16">
                  <c:v>0.71431168828287606</c:v>
                </c:pt>
                <c:pt idx="17">
                  <c:v>0.13114646783913</c:v>
                </c:pt>
                <c:pt idx="18">
                  <c:v>-0.11929153483441501</c:v>
                </c:pt>
                <c:pt idx="19">
                  <c:v>-0.56339428121375801</c:v>
                </c:pt>
                <c:pt idx="20">
                  <c:v>-1.4365120142243302</c:v>
                </c:pt>
                <c:pt idx="21">
                  <c:v>-0.33104154780605999</c:v>
                </c:pt>
                <c:pt idx="22">
                  <c:v>-0.25903920541991399</c:v>
                </c:pt>
                <c:pt idx="23">
                  <c:v>-0.237932935832152</c:v>
                </c:pt>
                <c:pt idx="24">
                  <c:v>-0.60200735271315198</c:v>
                </c:pt>
                <c:pt idx="25">
                  <c:v>-0.39865459017765503</c:v>
                </c:pt>
                <c:pt idx="26">
                  <c:v>-0.52084346968922002</c:v>
                </c:pt>
                <c:pt idx="27">
                  <c:v>-1.0778388210366301</c:v>
                </c:pt>
                <c:pt idx="28">
                  <c:v>-0.57676352776857598</c:v>
                </c:pt>
                <c:pt idx="29">
                  <c:v>-0.65145568505164997</c:v>
                </c:pt>
                <c:pt idx="30">
                  <c:v>-0.80609140676816704</c:v>
                </c:pt>
                <c:pt idx="31">
                  <c:v>-0.89709594890136601</c:v>
                </c:pt>
                <c:pt idx="32">
                  <c:v>0.56733683131743895</c:v>
                </c:pt>
                <c:pt idx="33">
                  <c:v>-6.8688587562316803</c:v>
                </c:pt>
                <c:pt idx="34">
                  <c:v>2.25252518181976</c:v>
                </c:pt>
                <c:pt idx="35">
                  <c:v>1.69780718798755</c:v>
                </c:pt>
                <c:pt idx="36">
                  <c:v>0.54835155069323804</c:v>
                </c:pt>
                <c:pt idx="37">
                  <c:v>1.4076034921943099</c:v>
                </c:pt>
                <c:pt idx="38">
                  <c:v>0.87801687262471007</c:v>
                </c:pt>
                <c:pt idx="39">
                  <c:v>0.31204907111045399</c:v>
                </c:pt>
                <c:pt idx="40">
                  <c:v>0.73689872844887605</c:v>
                </c:pt>
                <c:pt idx="41">
                  <c:v>0.54916331089366299</c:v>
                </c:pt>
                <c:pt idx="42">
                  <c:v>0.47762702221898501</c:v>
                </c:pt>
                <c:pt idx="43">
                  <c:v>0.56180891694117607</c:v>
                </c:pt>
                <c:pt idx="44">
                  <c:v>-0.52577566267976195</c:v>
                </c:pt>
                <c:pt idx="45">
                  <c:v>-4.3168917590219499E-2</c:v>
                </c:pt>
                <c:pt idx="46">
                  <c:v>0.193226447610018</c:v>
                </c:pt>
                <c:pt idx="47">
                  <c:v>-0.23318633461538699</c:v>
                </c:pt>
                <c:pt idx="48">
                  <c:v>-0.21055810857297802</c:v>
                </c:pt>
                <c:pt idx="49">
                  <c:v>-0.92155738895134398</c:v>
                </c:pt>
                <c:pt idx="50">
                  <c:v>-1.06908183637957</c:v>
                </c:pt>
                <c:pt idx="51">
                  <c:v>-0.55355540511284906</c:v>
                </c:pt>
                <c:pt idx="52">
                  <c:v>0.13164464140062998</c:v>
                </c:pt>
                <c:pt idx="53">
                  <c:v>-4.1578347191850704E-2</c:v>
                </c:pt>
                <c:pt idx="54">
                  <c:v>-0.35444803834953104</c:v>
                </c:pt>
                <c:pt idx="55">
                  <c:v>-0.26487823591987397</c:v>
                </c:pt>
                <c:pt idx="56">
                  <c:v>-0.43949594269793202</c:v>
                </c:pt>
                <c:pt idx="57">
                  <c:v>-0.93333544185677497</c:v>
                </c:pt>
                <c:pt idx="58">
                  <c:v>-0.95583435544907003</c:v>
                </c:pt>
                <c:pt idx="59">
                  <c:v>-2.9196458889222301</c:v>
                </c:pt>
                <c:pt idx="60">
                  <c:v>-3.5682957162356801</c:v>
                </c:pt>
                <c:pt idx="61">
                  <c:v>-3.4448441625026702</c:v>
                </c:pt>
                <c:pt idx="62">
                  <c:v>-3.1618638619800499</c:v>
                </c:pt>
                <c:pt idx="63">
                  <c:v>-2.1017313253307202</c:v>
                </c:pt>
                <c:pt idx="64">
                  <c:v>-1.11465974143566</c:v>
                </c:pt>
                <c:pt idx="65">
                  <c:v>-0.51800450018309996</c:v>
                </c:pt>
                <c:pt idx="66">
                  <c:v>-0.599756418021269</c:v>
                </c:pt>
                <c:pt idx="67">
                  <c:v>-3.9092543985497198E-2</c:v>
                </c:pt>
                <c:pt idx="68">
                  <c:v>0.29911760035930002</c:v>
                </c:pt>
                <c:pt idx="69">
                  <c:v>3.0701723813542098E-2</c:v>
                </c:pt>
                <c:pt idx="70">
                  <c:v>-0.16570104184815401</c:v>
                </c:pt>
                <c:pt idx="71">
                  <c:v>-0.50240246141860501</c:v>
                </c:pt>
                <c:pt idx="72">
                  <c:v>0.16029320446449</c:v>
                </c:pt>
                <c:pt idx="73">
                  <c:v>0.90186819075286395</c:v>
                </c:pt>
                <c:pt idx="74">
                  <c:v>8.592255828733239E-2</c:v>
                </c:pt>
                <c:pt idx="75">
                  <c:v>0.17957892982499699</c:v>
                </c:pt>
                <c:pt idx="76">
                  <c:v>0.25747292597638799</c:v>
                </c:pt>
                <c:pt idx="77">
                  <c:v>0.39009657428913402</c:v>
                </c:pt>
                <c:pt idx="78">
                  <c:v>0.63537897395161702</c:v>
                </c:pt>
                <c:pt idx="79">
                  <c:v>6.0512428129644302E-2</c:v>
                </c:pt>
                <c:pt idx="80">
                  <c:v>0.33707319973481598</c:v>
                </c:pt>
                <c:pt idx="81">
                  <c:v>-0.79770844850637401</c:v>
                </c:pt>
                <c:pt idx="82">
                  <c:v>-1.22867041561375</c:v>
                </c:pt>
                <c:pt idx="83">
                  <c:v>-1.5933028340956601</c:v>
                </c:pt>
                <c:pt idx="84">
                  <c:v>-1.52629566567248</c:v>
                </c:pt>
                <c:pt idx="85">
                  <c:v>-1.32093193620139</c:v>
                </c:pt>
                <c:pt idx="86">
                  <c:v>-0.88115971791373793</c:v>
                </c:pt>
                <c:pt idx="87">
                  <c:v>-0.71518723634175196</c:v>
                </c:pt>
                <c:pt idx="88">
                  <c:v>-0.367533497977035</c:v>
                </c:pt>
                <c:pt idx="89">
                  <c:v>-0.15989381634253799</c:v>
                </c:pt>
                <c:pt idx="90">
                  <c:v>-0.50052849469579608</c:v>
                </c:pt>
                <c:pt idx="91">
                  <c:v>-0.32835997424771601</c:v>
                </c:pt>
                <c:pt idx="92">
                  <c:v>-0.33839327110269901</c:v>
                </c:pt>
                <c:pt idx="93">
                  <c:v>-0.65167260743720401</c:v>
                </c:pt>
                <c:pt idx="94">
                  <c:v>-0.77411397641121704</c:v>
                </c:pt>
                <c:pt idx="95">
                  <c:v>-0.60231086908026898</c:v>
                </c:pt>
                <c:pt idx="96">
                  <c:v>-0.29257112128878704</c:v>
                </c:pt>
                <c:pt idx="97">
                  <c:v>-0.339002653474274</c:v>
                </c:pt>
                <c:pt idx="98">
                  <c:v>-0.15157531637253202</c:v>
                </c:pt>
                <c:pt idx="99">
                  <c:v>-0.25441139201259899</c:v>
                </c:pt>
                <c:pt idx="100">
                  <c:v>-0.37978223482426604</c:v>
                </c:pt>
                <c:pt idx="101">
                  <c:v>-7.9712541343657198E-2</c:v>
                </c:pt>
                <c:pt idx="102">
                  <c:v>0.13885419116582701</c:v>
                </c:pt>
                <c:pt idx="103">
                  <c:v>0.114698429629501</c:v>
                </c:pt>
                <c:pt idx="104">
                  <c:v>6.8999988393503298E-2</c:v>
                </c:pt>
                <c:pt idx="105">
                  <c:v>0.59477200378972295</c:v>
                </c:pt>
                <c:pt idx="106">
                  <c:v>0.470172174916417</c:v>
                </c:pt>
                <c:pt idx="107">
                  <c:v>0.22566540237181099</c:v>
                </c:pt>
                <c:pt idx="108">
                  <c:v>4.9374852407990701E-2</c:v>
                </c:pt>
                <c:pt idx="109">
                  <c:v>0.60117405632887899</c:v>
                </c:pt>
                <c:pt idx="110">
                  <c:v>0.72643892971171498</c:v>
                </c:pt>
                <c:pt idx="111">
                  <c:v>1.4148825225258601</c:v>
                </c:pt>
                <c:pt idx="112">
                  <c:v>1.7512746113004198</c:v>
                </c:pt>
                <c:pt idx="113">
                  <c:v>1.4814826801171002</c:v>
                </c:pt>
                <c:pt idx="114">
                  <c:v>1.7527219372994101</c:v>
                </c:pt>
                <c:pt idx="115">
                  <c:v>1.6623305476405601</c:v>
                </c:pt>
                <c:pt idx="116">
                  <c:v>1.84446694398182</c:v>
                </c:pt>
                <c:pt idx="117">
                  <c:v>1.51434786303453</c:v>
                </c:pt>
                <c:pt idx="118">
                  <c:v>1.51389928502379</c:v>
                </c:pt>
                <c:pt idx="119">
                  <c:v>1.48809478485934</c:v>
                </c:pt>
                <c:pt idx="120">
                  <c:v>1.0393570115930799</c:v>
                </c:pt>
                <c:pt idx="121">
                  <c:v>0.48510360450462198</c:v>
                </c:pt>
                <c:pt idx="122">
                  <c:v>-5.7012960293390001E-2</c:v>
                </c:pt>
                <c:pt idx="123">
                  <c:v>-0.548688834426314</c:v>
                </c:pt>
                <c:pt idx="124">
                  <c:v>-1.28932091286225</c:v>
                </c:pt>
                <c:pt idx="125">
                  <c:v>-1.2694003158074501</c:v>
                </c:pt>
                <c:pt idx="126">
                  <c:v>-1.5280893274701499</c:v>
                </c:pt>
                <c:pt idx="127">
                  <c:v>-1.42085414545787</c:v>
                </c:pt>
                <c:pt idx="128">
                  <c:v>-1.0207620506239099</c:v>
                </c:pt>
                <c:pt idx="129">
                  <c:v>-1.3836030542294</c:v>
                </c:pt>
                <c:pt idx="130">
                  <c:v>-1.6699275798190101</c:v>
                </c:pt>
                <c:pt idx="131">
                  <c:v>-2.0157129149705399</c:v>
                </c:pt>
                <c:pt idx="132">
                  <c:v>-2.6252287216191399</c:v>
                </c:pt>
                <c:pt idx="133">
                  <c:v>-2.38964296052424</c:v>
                </c:pt>
                <c:pt idx="134">
                  <c:v>-2.1372573238377801</c:v>
                </c:pt>
                <c:pt idx="135">
                  <c:v>-1.8299155000080398</c:v>
                </c:pt>
                <c:pt idx="136">
                  <c:v>-1.20026773473043</c:v>
                </c:pt>
                <c:pt idx="137">
                  <c:v>-0.28697681140750197</c:v>
                </c:pt>
                <c:pt idx="138">
                  <c:v>-3.2422538461585101E-3</c:v>
                </c:pt>
                <c:pt idx="139">
                  <c:v>0.52321163371393797</c:v>
                </c:pt>
                <c:pt idx="140">
                  <c:v>0.56016559584071202</c:v>
                </c:pt>
                <c:pt idx="141">
                  <c:v>0.58390221053090696</c:v>
                </c:pt>
                <c:pt idx="142">
                  <c:v>0.30130712750500199</c:v>
                </c:pt>
                <c:pt idx="143">
                  <c:v>6.1366517115857304E-3</c:v>
                </c:pt>
                <c:pt idx="144">
                  <c:v>0.26720136667364197</c:v>
                </c:pt>
                <c:pt idx="145">
                  <c:v>0.12969192913181402</c:v>
                </c:pt>
                <c:pt idx="146">
                  <c:v>0.30314269156999096</c:v>
                </c:pt>
                <c:pt idx="147">
                  <c:v>3.4829147578241397E-2</c:v>
                </c:pt>
                <c:pt idx="148">
                  <c:v>3.93960606374089E-2</c:v>
                </c:pt>
                <c:pt idx="149">
                  <c:v>0.66389386477898604</c:v>
                </c:pt>
                <c:pt idx="150">
                  <c:v>0.80318491420967608</c:v>
                </c:pt>
                <c:pt idx="151">
                  <c:v>1.1723149224857101</c:v>
                </c:pt>
                <c:pt idx="152">
                  <c:v>1.29682942141027</c:v>
                </c:pt>
                <c:pt idx="153">
                  <c:v>1.3476375971265699</c:v>
                </c:pt>
                <c:pt idx="154">
                  <c:v>1.26843466959357</c:v>
                </c:pt>
                <c:pt idx="155">
                  <c:v>1.16700996765675</c:v>
                </c:pt>
                <c:pt idx="156">
                  <c:v>0.93904460154783398</c:v>
                </c:pt>
                <c:pt idx="157">
                  <c:v>0.92967384943036802</c:v>
                </c:pt>
                <c:pt idx="158">
                  <c:v>1.16010155689628</c:v>
                </c:pt>
                <c:pt idx="159">
                  <c:v>1.40096645799255</c:v>
                </c:pt>
                <c:pt idx="160">
                  <c:v>1.3936060416654701</c:v>
                </c:pt>
                <c:pt idx="161">
                  <c:v>1.2509641352740999</c:v>
                </c:pt>
                <c:pt idx="162">
                  <c:v>0.91438265055925305</c:v>
                </c:pt>
                <c:pt idx="163">
                  <c:v>0.76612728295988297</c:v>
                </c:pt>
                <c:pt idx="164">
                  <c:v>0.35587134099757101</c:v>
                </c:pt>
                <c:pt idx="165">
                  <c:v>-0.22772766374776798</c:v>
                </c:pt>
                <c:pt idx="166">
                  <c:v>-0.58566391525771699</c:v>
                </c:pt>
                <c:pt idx="167">
                  <c:v>-1.1138250477176199</c:v>
                </c:pt>
                <c:pt idx="168">
                  <c:v>-1.2766860944629901</c:v>
                </c:pt>
                <c:pt idx="169">
                  <c:v>-1.19679301957669</c:v>
                </c:pt>
                <c:pt idx="170">
                  <c:v>-1.23791953227808</c:v>
                </c:pt>
                <c:pt idx="171">
                  <c:v>-1.4993485019663599</c:v>
                </c:pt>
                <c:pt idx="172">
                  <c:v>-1.5845742687122799</c:v>
                </c:pt>
                <c:pt idx="173">
                  <c:v>-1.9102038421384699</c:v>
                </c:pt>
                <c:pt idx="174">
                  <c:v>-1.44086573214386</c:v>
                </c:pt>
                <c:pt idx="175">
                  <c:v>-0.90473831380344405</c:v>
                </c:pt>
                <c:pt idx="176">
                  <c:v>-0.39387421492442803</c:v>
                </c:pt>
                <c:pt idx="177">
                  <c:v>-0.17636391109527899</c:v>
                </c:pt>
                <c:pt idx="178">
                  <c:v>-0.19327891074731898</c:v>
                </c:pt>
                <c:pt idx="179">
                  <c:v>3.1356149699868205E-2</c:v>
                </c:pt>
                <c:pt idx="180">
                  <c:v>-0.12233026260895</c:v>
                </c:pt>
                <c:pt idx="181">
                  <c:v>-0.29634198376056198</c:v>
                </c:pt>
                <c:pt idx="182">
                  <c:v>-0.19595249415051999</c:v>
                </c:pt>
                <c:pt idx="183">
                  <c:v>5.8805003818274103E-2</c:v>
                </c:pt>
                <c:pt idx="184">
                  <c:v>0.365722086015774</c:v>
                </c:pt>
                <c:pt idx="185">
                  <c:v>0.71787010434949405</c:v>
                </c:pt>
                <c:pt idx="186">
                  <c:v>0.21939768678505001</c:v>
                </c:pt>
                <c:pt idx="187">
                  <c:v>0.39167230411325499</c:v>
                </c:pt>
                <c:pt idx="188">
                  <c:v>0.54854175017058404</c:v>
                </c:pt>
                <c:pt idx="189">
                  <c:v>0.67647826194350302</c:v>
                </c:pt>
                <c:pt idx="190">
                  <c:v>0.37750370923155302</c:v>
                </c:pt>
                <c:pt idx="191">
                  <c:v>9.6635306979297994E-2</c:v>
                </c:pt>
                <c:pt idx="192">
                  <c:v>-9.0274821802793798E-3</c:v>
                </c:pt>
                <c:pt idx="193">
                  <c:v>-0.79017229757338803</c:v>
                </c:pt>
                <c:pt idx="194">
                  <c:v>-1.31528786311113</c:v>
                </c:pt>
                <c:pt idx="195">
                  <c:v>-2.5402270981884403</c:v>
                </c:pt>
                <c:pt idx="196">
                  <c:v>-3.6771265221530403</c:v>
                </c:pt>
                <c:pt idx="197">
                  <c:v>-3.2847474136760404</c:v>
                </c:pt>
                <c:pt idx="198">
                  <c:v>-2.6604437571053698</c:v>
                </c:pt>
                <c:pt idx="199">
                  <c:v>-1.6868881653133501</c:v>
                </c:pt>
                <c:pt idx="200">
                  <c:v>-1.08273095131182</c:v>
                </c:pt>
                <c:pt idx="201">
                  <c:v>-0.48008545254036905</c:v>
                </c:pt>
                <c:pt idx="202">
                  <c:v>7.486360901867159E-2</c:v>
                </c:pt>
                <c:pt idx="203">
                  <c:v>0.56944416814106502</c:v>
                </c:pt>
                <c:pt idx="204">
                  <c:v>1.24198310589025</c:v>
                </c:pt>
                <c:pt idx="205">
                  <c:v>0.971141449472257</c:v>
                </c:pt>
                <c:pt idx="206">
                  <c:v>0.85074895202688106</c:v>
                </c:pt>
                <c:pt idx="207">
                  <c:v>0.77090056743287494</c:v>
                </c:pt>
                <c:pt idx="208">
                  <c:v>0.53770025360060403</c:v>
                </c:pt>
                <c:pt idx="209">
                  <c:v>0.22772814194576002</c:v>
                </c:pt>
                <c:pt idx="210">
                  <c:v>0.15094994420965499</c:v>
                </c:pt>
                <c:pt idx="211">
                  <c:v>-7.4732112019826297E-2</c:v>
                </c:pt>
                <c:pt idx="212">
                  <c:v>-0.23509454205883398</c:v>
                </c:pt>
                <c:pt idx="213">
                  <c:v>0.21084395235928502</c:v>
                </c:pt>
                <c:pt idx="214">
                  <c:v>1.3575744230554E-2</c:v>
                </c:pt>
                <c:pt idx="215">
                  <c:v>0.194051942131934</c:v>
                </c:pt>
                <c:pt idx="216">
                  <c:v>6.1704339343115998E-2</c:v>
                </c:pt>
                <c:pt idx="217">
                  <c:v>9.2504596818399093E-2</c:v>
                </c:pt>
                <c:pt idx="218">
                  <c:v>0.27318990505291701</c:v>
                </c:pt>
                <c:pt idx="219">
                  <c:v>0.142758063494863</c:v>
                </c:pt>
                <c:pt idx="220">
                  <c:v>0.283521375896023</c:v>
                </c:pt>
                <c:pt idx="221">
                  <c:v>3.6441996666947099E-2</c:v>
                </c:pt>
                <c:pt idx="222">
                  <c:v>0.158598351197559</c:v>
                </c:pt>
                <c:pt idx="223">
                  <c:v>0.14958210748494699</c:v>
                </c:pt>
                <c:pt idx="224">
                  <c:v>0.46192587693714199</c:v>
                </c:pt>
                <c:pt idx="225">
                  <c:v>-4.6070842604883904E-3</c:v>
                </c:pt>
                <c:pt idx="226">
                  <c:v>-3.5788705095907203E-2</c:v>
                </c:pt>
                <c:pt idx="227">
                  <c:v>0.26601655396139001</c:v>
                </c:pt>
                <c:pt idx="228">
                  <c:v>0.63173593037426601</c:v>
                </c:pt>
                <c:pt idx="229">
                  <c:v>0.81988956463387996</c:v>
                </c:pt>
                <c:pt idx="230">
                  <c:v>0.97060794440673204</c:v>
                </c:pt>
                <c:pt idx="231">
                  <c:v>1.06524580124461</c:v>
                </c:pt>
              </c:numCache>
            </c:numRef>
          </c:val>
          <c:smooth val="0"/>
          <c:extLst>
            <c:ext xmlns:c16="http://schemas.microsoft.com/office/drawing/2014/chart" uri="{C3380CC4-5D6E-409C-BE32-E72D297353CC}">
              <c16:uniqueId val="{00000000-1E8B-4034-8E5D-337F9FE888EA}"/>
            </c:ext>
          </c:extLst>
        </c:ser>
        <c:dLbls>
          <c:showLegendKey val="0"/>
          <c:showVal val="0"/>
          <c:showCatName val="0"/>
          <c:showSerName val="0"/>
          <c:showPercent val="0"/>
          <c:showBubbleSize val="0"/>
        </c:dLbls>
        <c:smooth val="0"/>
        <c:axId val="756552752"/>
        <c:axId val="756550400"/>
      </c:lineChart>
      <c:catAx>
        <c:axId val="756552752"/>
        <c:scaling>
          <c:orientation val="minMax"/>
        </c:scaling>
        <c:delete val="0"/>
        <c:axPos val="b"/>
        <c:numFmt formatCode="General" sourceLinked="0"/>
        <c:majorTickMark val="out"/>
        <c:minorTickMark val="none"/>
        <c:tickLblPos val="nextTo"/>
        <c:crossAx val="756550400"/>
        <c:crosses val="autoZero"/>
        <c:auto val="1"/>
        <c:lblAlgn val="ctr"/>
        <c:lblOffset val="100"/>
        <c:noMultiLvlLbl val="0"/>
      </c:catAx>
      <c:valAx>
        <c:axId val="756550400"/>
        <c:scaling>
          <c:orientation val="minMax"/>
        </c:scaling>
        <c:delete val="0"/>
        <c:axPos val="l"/>
        <c:majorGridlines/>
        <c:numFmt formatCode="0.00" sourceLinked="1"/>
        <c:majorTickMark val="out"/>
        <c:minorTickMark val="none"/>
        <c:tickLblPos val="nextTo"/>
        <c:crossAx val="75655275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a:t>
            </a:r>
            <a:endParaRPr lang="en-US"/>
          </a:p>
        </c:rich>
      </c:tx>
      <c:overlay val="0"/>
    </c:title>
    <c:autoTitleDeleted val="0"/>
    <c:plotArea>
      <c:layout/>
      <c:lineChart>
        <c:grouping val="standard"/>
        <c:varyColors val="0"/>
        <c:ser>
          <c:idx val="0"/>
          <c:order val="0"/>
          <c:tx>
            <c:v>Coefficient</c:v>
          </c:tx>
          <c:marker>
            <c:symbol val="none"/>
          </c:marker>
          <c:val>
            <c:numRef>
              <c:f>PhillipsCurveFR!$Z$71:$Z$238</c:f>
              <c:numCache>
                <c:formatCode>0.00</c:formatCode>
                <c:ptCount val="168"/>
                <c:pt idx="0">
                  <c:v>0.29672371412738874</c:v>
                </c:pt>
                <c:pt idx="1">
                  <c:v>0.30049597466310657</c:v>
                </c:pt>
                <c:pt idx="2">
                  <c:v>0.3041502313702984</c:v>
                </c:pt>
                <c:pt idx="3">
                  <c:v>0.31158473422073385</c:v>
                </c:pt>
                <c:pt idx="4">
                  <c:v>0.30924785931219761</c:v>
                </c:pt>
                <c:pt idx="5">
                  <c:v>0.31112961871870121</c:v>
                </c:pt>
                <c:pt idx="6">
                  <c:v>0.30716825120317004</c:v>
                </c:pt>
                <c:pt idx="7">
                  <c:v>0.34112677638154237</c:v>
                </c:pt>
                <c:pt idx="8">
                  <c:v>0.33888108550122042</c:v>
                </c:pt>
                <c:pt idx="9">
                  <c:v>0.34491758041511617</c:v>
                </c:pt>
                <c:pt idx="10">
                  <c:v>0.33966533096614471</c:v>
                </c:pt>
                <c:pt idx="11">
                  <c:v>0.33585243649531138</c:v>
                </c:pt>
                <c:pt idx="12">
                  <c:v>0.33734632361879108</c:v>
                </c:pt>
                <c:pt idx="13">
                  <c:v>0.36858062468235686</c:v>
                </c:pt>
                <c:pt idx="14">
                  <c:v>0.36459722293691127</c:v>
                </c:pt>
                <c:pt idx="15">
                  <c:v>0.35052507222698659</c:v>
                </c:pt>
                <c:pt idx="16">
                  <c:v>0.35009947467253733</c:v>
                </c:pt>
                <c:pt idx="17">
                  <c:v>0.3399649637486396</c:v>
                </c:pt>
                <c:pt idx="18">
                  <c:v>0.33753028234184917</c:v>
                </c:pt>
                <c:pt idx="19">
                  <c:v>0.31983445767027491</c:v>
                </c:pt>
                <c:pt idx="20">
                  <c:v>0.31436022584717682</c:v>
                </c:pt>
                <c:pt idx="21">
                  <c:v>0.33179395890742319</c:v>
                </c:pt>
                <c:pt idx="22">
                  <c:v>0.33540837544616225</c:v>
                </c:pt>
                <c:pt idx="23">
                  <c:v>0.33000624020363761</c:v>
                </c:pt>
                <c:pt idx="24">
                  <c:v>0.29513455809486272</c:v>
                </c:pt>
                <c:pt idx="25">
                  <c:v>0.28305332783687837</c:v>
                </c:pt>
                <c:pt idx="26">
                  <c:v>0.28700730161724736</c:v>
                </c:pt>
                <c:pt idx="27">
                  <c:v>0.28375403136294702</c:v>
                </c:pt>
                <c:pt idx="28">
                  <c:v>0.28551191177819757</c:v>
                </c:pt>
                <c:pt idx="29">
                  <c:v>0.28810551680498553</c:v>
                </c:pt>
                <c:pt idx="30">
                  <c:v>0.38003507234663619</c:v>
                </c:pt>
                <c:pt idx="31">
                  <c:v>0.38145912148704286</c:v>
                </c:pt>
                <c:pt idx="32">
                  <c:v>0.41337152993023879</c:v>
                </c:pt>
                <c:pt idx="33">
                  <c:v>0.43989244354195833</c:v>
                </c:pt>
                <c:pt idx="34">
                  <c:v>0.44550376751840753</c:v>
                </c:pt>
                <c:pt idx="35">
                  <c:v>0.48385937760945702</c:v>
                </c:pt>
                <c:pt idx="36">
                  <c:v>0.47990898872179955</c:v>
                </c:pt>
                <c:pt idx="37">
                  <c:v>0.51230171499152399</c:v>
                </c:pt>
                <c:pt idx="38">
                  <c:v>0.57332891483105641</c:v>
                </c:pt>
                <c:pt idx="39">
                  <c:v>0.5505441819457203</c:v>
                </c:pt>
                <c:pt idx="40">
                  <c:v>0.50208447994538319</c:v>
                </c:pt>
                <c:pt idx="41">
                  <c:v>0.49261878487924399</c:v>
                </c:pt>
                <c:pt idx="42">
                  <c:v>0.48212815459275798</c:v>
                </c:pt>
                <c:pt idx="43">
                  <c:v>0.52275785851531631</c:v>
                </c:pt>
                <c:pt idx="44">
                  <c:v>0.4835758804072644</c:v>
                </c:pt>
                <c:pt idx="45">
                  <c:v>0.49074996243517599</c:v>
                </c:pt>
                <c:pt idx="46">
                  <c:v>0.51389761844069659</c:v>
                </c:pt>
                <c:pt idx="47">
                  <c:v>0.57283872162599503</c:v>
                </c:pt>
                <c:pt idx="48">
                  <c:v>0.54064870919013952</c:v>
                </c:pt>
                <c:pt idx="49">
                  <c:v>0.55393101744437512</c:v>
                </c:pt>
                <c:pt idx="50">
                  <c:v>0.5813799327112249</c:v>
                </c:pt>
                <c:pt idx="51">
                  <c:v>0.53611255538278257</c:v>
                </c:pt>
                <c:pt idx="52">
                  <c:v>0.5541380597601584</c:v>
                </c:pt>
                <c:pt idx="53">
                  <c:v>0.52072791235247151</c:v>
                </c:pt>
                <c:pt idx="54">
                  <c:v>0.45267942528123678</c:v>
                </c:pt>
                <c:pt idx="55">
                  <c:v>0.42882742228471316</c:v>
                </c:pt>
                <c:pt idx="56">
                  <c:v>0.3673938780229849</c:v>
                </c:pt>
                <c:pt idx="57">
                  <c:v>0.22993242281192836</c:v>
                </c:pt>
                <c:pt idx="58">
                  <c:v>0.24453528939080957</c:v>
                </c:pt>
                <c:pt idx="59">
                  <c:v>0.26717785649976034</c:v>
                </c:pt>
                <c:pt idx="60">
                  <c:v>0.17763235017133014</c:v>
                </c:pt>
                <c:pt idx="61">
                  <c:v>0.20754676119649679</c:v>
                </c:pt>
                <c:pt idx="62">
                  <c:v>0.21418962082948692</c:v>
                </c:pt>
                <c:pt idx="63">
                  <c:v>0.2530539039609776</c:v>
                </c:pt>
                <c:pt idx="64">
                  <c:v>0.2758890592885328</c:v>
                </c:pt>
                <c:pt idx="65">
                  <c:v>0.25305801471943057</c:v>
                </c:pt>
                <c:pt idx="66">
                  <c:v>0.25261999467286977</c:v>
                </c:pt>
                <c:pt idx="67">
                  <c:v>0.19263432865798169</c:v>
                </c:pt>
                <c:pt idx="68">
                  <c:v>0.16434460575687668</c:v>
                </c:pt>
                <c:pt idx="69">
                  <c:v>0.14263119659413373</c:v>
                </c:pt>
                <c:pt idx="70">
                  <c:v>0.13041638465338287</c:v>
                </c:pt>
                <c:pt idx="71">
                  <c:v>0.12464465907438899</c:v>
                </c:pt>
                <c:pt idx="72">
                  <c:v>0.12783099957577937</c:v>
                </c:pt>
                <c:pt idx="73">
                  <c:v>0.10675416497299038</c:v>
                </c:pt>
                <c:pt idx="74">
                  <c:v>0.10757812695019427</c:v>
                </c:pt>
                <c:pt idx="75">
                  <c:v>0.10956718339995124</c:v>
                </c:pt>
                <c:pt idx="76">
                  <c:v>0.10845815274230847</c:v>
                </c:pt>
                <c:pt idx="77">
                  <c:v>9.0484828694133657E-2</c:v>
                </c:pt>
                <c:pt idx="78">
                  <c:v>8.7038955786171046E-2</c:v>
                </c:pt>
                <c:pt idx="79">
                  <c:v>0.11469429700502537</c:v>
                </c:pt>
                <c:pt idx="80">
                  <c:v>0.15988715753323302</c:v>
                </c:pt>
                <c:pt idx="81">
                  <c:v>0.16238981846542258</c:v>
                </c:pt>
                <c:pt idx="82">
                  <c:v>0.17181209164789027</c:v>
                </c:pt>
                <c:pt idx="83">
                  <c:v>0.18116750228445372</c:v>
                </c:pt>
                <c:pt idx="84">
                  <c:v>0.18659377742035199</c:v>
                </c:pt>
                <c:pt idx="85">
                  <c:v>0.18156103118130276</c:v>
                </c:pt>
                <c:pt idx="86">
                  <c:v>0.18793743700393359</c:v>
                </c:pt>
                <c:pt idx="87">
                  <c:v>0.18056213524805778</c:v>
                </c:pt>
                <c:pt idx="88">
                  <c:v>0.14756399765974407</c:v>
                </c:pt>
                <c:pt idx="89">
                  <c:v>0.11686426851766506</c:v>
                </c:pt>
                <c:pt idx="90">
                  <c:v>0.10353441156050409</c:v>
                </c:pt>
                <c:pt idx="91">
                  <c:v>7.0163875055066133E-2</c:v>
                </c:pt>
                <c:pt idx="92">
                  <c:v>7.6010063370413175E-2</c:v>
                </c:pt>
                <c:pt idx="93">
                  <c:v>6.9418591592983581E-2</c:v>
                </c:pt>
                <c:pt idx="94">
                  <c:v>8.1524455878776103E-2</c:v>
                </c:pt>
                <c:pt idx="95">
                  <c:v>9.6249891420373948E-2</c:v>
                </c:pt>
                <c:pt idx="96">
                  <c:v>0.1291965061334385</c:v>
                </c:pt>
                <c:pt idx="97">
                  <c:v>0.11209833672871475</c:v>
                </c:pt>
                <c:pt idx="98">
                  <c:v>0.11361246923011763</c:v>
                </c:pt>
                <c:pt idx="99">
                  <c:v>0.11173018629081469</c:v>
                </c:pt>
                <c:pt idx="100">
                  <c:v>0.11771795829647765</c:v>
                </c:pt>
                <c:pt idx="101">
                  <c:v>0.11772802413429066</c:v>
                </c:pt>
                <c:pt idx="102">
                  <c:v>0.12382505399975717</c:v>
                </c:pt>
                <c:pt idx="103">
                  <c:v>0.11409658836637239</c:v>
                </c:pt>
                <c:pt idx="104">
                  <c:v>9.6468073405200583E-2</c:v>
                </c:pt>
                <c:pt idx="105">
                  <c:v>0.11851965557554776</c:v>
                </c:pt>
                <c:pt idx="106">
                  <c:v>0.14420266904879323</c:v>
                </c:pt>
                <c:pt idx="107">
                  <c:v>0.15389642125467601</c:v>
                </c:pt>
                <c:pt idx="108">
                  <c:v>0.15437051636503624</c:v>
                </c:pt>
                <c:pt idx="109">
                  <c:v>0.14307242387759711</c:v>
                </c:pt>
                <c:pt idx="110">
                  <c:v>0.11707164202751785</c:v>
                </c:pt>
                <c:pt idx="111">
                  <c:v>0.14192688048614419</c:v>
                </c:pt>
                <c:pt idx="112">
                  <c:v>0.10040113381686137</c:v>
                </c:pt>
                <c:pt idx="113">
                  <c:v>0.11495967142781673</c:v>
                </c:pt>
                <c:pt idx="114">
                  <c:v>0.13646017153597262</c:v>
                </c:pt>
                <c:pt idx="115">
                  <c:v>0.1340730695193029</c:v>
                </c:pt>
                <c:pt idx="116">
                  <c:v>8.4446448975658756E-2</c:v>
                </c:pt>
                <c:pt idx="117">
                  <c:v>8.2128820723402898E-2</c:v>
                </c:pt>
                <c:pt idx="118">
                  <c:v>7.3542312053092612E-2</c:v>
                </c:pt>
                <c:pt idx="119">
                  <c:v>7.3680096490621488E-2</c:v>
                </c:pt>
                <c:pt idx="120">
                  <c:v>8.1254854454380604E-2</c:v>
                </c:pt>
                <c:pt idx="121">
                  <c:v>7.3266878902976992E-2</c:v>
                </c:pt>
                <c:pt idx="122">
                  <c:v>8.1665940649873203E-2</c:v>
                </c:pt>
                <c:pt idx="123">
                  <c:v>6.365464051126396E-2</c:v>
                </c:pt>
                <c:pt idx="124">
                  <c:v>0.11042894169111227</c:v>
                </c:pt>
                <c:pt idx="125">
                  <c:v>0.10742785452581413</c:v>
                </c:pt>
                <c:pt idx="126">
                  <c:v>9.9321306655256028E-2</c:v>
                </c:pt>
                <c:pt idx="127">
                  <c:v>0.12385076377350077</c:v>
                </c:pt>
                <c:pt idx="128">
                  <c:v>0.12791974584848917</c:v>
                </c:pt>
                <c:pt idx="129">
                  <c:v>0.14885428230299624</c:v>
                </c:pt>
                <c:pt idx="130">
                  <c:v>0.12978746441979183</c:v>
                </c:pt>
                <c:pt idx="131">
                  <c:v>0.19347410040751128</c:v>
                </c:pt>
                <c:pt idx="132">
                  <c:v>0.13222093296871287</c:v>
                </c:pt>
                <c:pt idx="133">
                  <c:v>0.20777868321104745</c:v>
                </c:pt>
                <c:pt idx="134">
                  <c:v>0.16734632938518856</c:v>
                </c:pt>
                <c:pt idx="135">
                  <c:v>0.12357556604108266</c:v>
                </c:pt>
                <c:pt idx="136">
                  <c:v>0.11697159766576519</c:v>
                </c:pt>
                <c:pt idx="137">
                  <c:v>0.12501231239837138</c:v>
                </c:pt>
                <c:pt idx="138">
                  <c:v>0.13385705662374275</c:v>
                </c:pt>
                <c:pt idx="139">
                  <c:v>0.14046696395607128</c:v>
                </c:pt>
                <c:pt idx="140">
                  <c:v>0.13006380372843815</c:v>
                </c:pt>
                <c:pt idx="141">
                  <c:v>0.1300342787115191</c:v>
                </c:pt>
                <c:pt idx="142">
                  <c:v>0.11004993452167668</c:v>
                </c:pt>
                <c:pt idx="143">
                  <c:v>5.451177119419405E-2</c:v>
                </c:pt>
                <c:pt idx="144">
                  <c:v>5.3459476049385966E-2</c:v>
                </c:pt>
                <c:pt idx="145">
                  <c:v>8.8772651721988338E-2</c:v>
                </c:pt>
                <c:pt idx="146">
                  <c:v>0.10152817060157483</c:v>
                </c:pt>
                <c:pt idx="147">
                  <c:v>0.10133641689534599</c:v>
                </c:pt>
                <c:pt idx="148">
                  <c:v>0.10325379230967115</c:v>
                </c:pt>
                <c:pt idx="149">
                  <c:v>0.14620452587682498</c:v>
                </c:pt>
                <c:pt idx="150">
                  <c:v>0.1536752318820804</c:v>
                </c:pt>
                <c:pt idx="151">
                  <c:v>0.184667068256717</c:v>
                </c:pt>
                <c:pt idx="152">
                  <c:v>0.18000141299679312</c:v>
                </c:pt>
                <c:pt idx="153">
                  <c:v>0.21055185826164136</c:v>
                </c:pt>
                <c:pt idx="154">
                  <c:v>0.20837009205694532</c:v>
                </c:pt>
                <c:pt idx="155">
                  <c:v>0.17396082122783715</c:v>
                </c:pt>
                <c:pt idx="156">
                  <c:v>0.11314838870511519</c:v>
                </c:pt>
                <c:pt idx="157">
                  <c:v>0.16356127393790462</c:v>
                </c:pt>
                <c:pt idx="158">
                  <c:v>0.14796100418370986</c:v>
                </c:pt>
                <c:pt idx="159">
                  <c:v>0.1359923210790443</c:v>
                </c:pt>
                <c:pt idx="160">
                  <c:v>0.10659562258807254</c:v>
                </c:pt>
                <c:pt idx="161">
                  <c:v>0.1227027276967371</c:v>
                </c:pt>
                <c:pt idx="162">
                  <c:v>0.11360091596546582</c:v>
                </c:pt>
                <c:pt idx="163">
                  <c:v>0.1205705077899015</c:v>
                </c:pt>
                <c:pt idx="164">
                  <c:v>0.1421959056262983</c:v>
                </c:pt>
                <c:pt idx="165">
                  <c:v>0.10455262640360558</c:v>
                </c:pt>
                <c:pt idx="166">
                  <c:v>9.1126428281769159E-2</c:v>
                </c:pt>
                <c:pt idx="167">
                  <c:v>7.3981994306547977E-2</c:v>
                </c:pt>
              </c:numCache>
            </c:numRef>
          </c:val>
          <c:smooth val="0"/>
          <c:extLst>
            <c:ext xmlns:c15="http://schemas.microsoft.com/office/drawing/2012/chart" uri="{02D57815-91ED-43cb-92C2-25804820EDAC}">
              <c15:filteredCategoryTitle>
                <c15:cat>
                  <c:strRef>
                    <c:extLst>
                      <c:ext uri="{02D57815-91ED-43cb-92C2-25804820EDAC}">
                        <c15:formulaRef>
                          <c15:sqref>PhillipsCurveFR!#REF!</c15:sqref>
                        </c15:formulaRef>
                      </c:ext>
                    </c:extLst>
                  </c:strRef>
                </c15:cat>
              </c15:filteredCategoryTitle>
            </c:ext>
            <c:ext xmlns:c16="http://schemas.microsoft.com/office/drawing/2014/chart" uri="{C3380CC4-5D6E-409C-BE32-E72D297353CC}">
              <c16:uniqueId val="{00000000-A770-4C5E-BEDC-A6ED5C6A9F00}"/>
            </c:ext>
          </c:extLst>
        </c:ser>
        <c:dLbls>
          <c:showLegendKey val="0"/>
          <c:showVal val="0"/>
          <c:showCatName val="0"/>
          <c:showSerName val="0"/>
          <c:showPercent val="0"/>
          <c:showBubbleSize val="0"/>
        </c:dLbls>
        <c:marker val="1"/>
        <c:smooth val="0"/>
        <c:axId val="758611384"/>
        <c:axId val="758617656"/>
      </c:lineChart>
      <c:lineChart>
        <c:grouping val="standard"/>
        <c:varyColors val="0"/>
        <c:ser>
          <c:idx val="2"/>
          <c:order val="1"/>
          <c:tx>
            <c:v>"T-stat"</c:v>
          </c:tx>
          <c:marker>
            <c:symbol val="none"/>
          </c:marker>
          <c:val>
            <c:numRef>
              <c:f>PhillipsCurveFR!$AB$71:$AB$238</c:f>
              <c:numCache>
                <c:formatCode>0.00</c:formatCode>
                <c:ptCount val="168"/>
                <c:pt idx="0">
                  <c:v>2.385803874476407</c:v>
                </c:pt>
                <c:pt idx="1">
                  <c:v>2.4294392122084507</c:v>
                </c:pt>
                <c:pt idx="2">
                  <c:v>2.4570549747978307</c:v>
                </c:pt>
                <c:pt idx="3">
                  <c:v>2.4728573834352026</c:v>
                </c:pt>
                <c:pt idx="4">
                  <c:v>2.4583127453458404</c:v>
                </c:pt>
                <c:pt idx="5">
                  <c:v>2.5307505294391563</c:v>
                </c:pt>
                <c:pt idx="6">
                  <c:v>2.4904476929993575</c:v>
                </c:pt>
                <c:pt idx="7">
                  <c:v>2.650890747096895</c:v>
                </c:pt>
                <c:pt idx="8">
                  <c:v>2.5819846780930034</c:v>
                </c:pt>
                <c:pt idx="9">
                  <c:v>2.5359494416270052</c:v>
                </c:pt>
                <c:pt idx="10">
                  <c:v>2.5218814293345027</c:v>
                </c:pt>
                <c:pt idx="11">
                  <c:v>2.4929291791782986</c:v>
                </c:pt>
                <c:pt idx="12">
                  <c:v>2.5331928665117647</c:v>
                </c:pt>
                <c:pt idx="13">
                  <c:v>2.7655252459769342</c:v>
                </c:pt>
                <c:pt idx="14">
                  <c:v>2.7393562029605127</c:v>
                </c:pt>
                <c:pt idx="15">
                  <c:v>2.6532520315655828</c:v>
                </c:pt>
                <c:pt idx="16">
                  <c:v>2.6528791772438898</c:v>
                </c:pt>
                <c:pt idx="17">
                  <c:v>2.5736591530846202</c:v>
                </c:pt>
                <c:pt idx="18">
                  <c:v>2.5490979905364308</c:v>
                </c:pt>
                <c:pt idx="19">
                  <c:v>2.3488255663375948</c:v>
                </c:pt>
                <c:pt idx="20">
                  <c:v>2.324223715443575</c:v>
                </c:pt>
                <c:pt idx="21">
                  <c:v>2.421584752779903</c:v>
                </c:pt>
                <c:pt idx="22">
                  <c:v>2.4402204613150209</c:v>
                </c:pt>
                <c:pt idx="23">
                  <c:v>2.4037232990887363</c:v>
                </c:pt>
                <c:pt idx="24">
                  <c:v>2.1387268315463217</c:v>
                </c:pt>
                <c:pt idx="25">
                  <c:v>2.0359373043748406</c:v>
                </c:pt>
                <c:pt idx="26">
                  <c:v>2.0710176766199333</c:v>
                </c:pt>
                <c:pt idx="27">
                  <c:v>2.0086175910203377</c:v>
                </c:pt>
                <c:pt idx="28">
                  <c:v>1.9670609218486723</c:v>
                </c:pt>
                <c:pt idx="29">
                  <c:v>1.9697204851110379</c:v>
                </c:pt>
                <c:pt idx="30">
                  <c:v>1.7471287498116745</c:v>
                </c:pt>
                <c:pt idx="31">
                  <c:v>1.6975829961643241</c:v>
                </c:pt>
                <c:pt idx="32">
                  <c:v>1.8376662531101677</c:v>
                </c:pt>
                <c:pt idx="33">
                  <c:v>1.9604732049088527</c:v>
                </c:pt>
                <c:pt idx="34">
                  <c:v>1.9498761239036464</c:v>
                </c:pt>
                <c:pt idx="35">
                  <c:v>2.0856631552143754</c:v>
                </c:pt>
                <c:pt idx="36">
                  <c:v>2.0489354005311808</c:v>
                </c:pt>
                <c:pt idx="37">
                  <c:v>2.1517796851790325</c:v>
                </c:pt>
                <c:pt idx="38">
                  <c:v>2.442302235803695</c:v>
                </c:pt>
                <c:pt idx="39">
                  <c:v>2.3179597094956566</c:v>
                </c:pt>
                <c:pt idx="40">
                  <c:v>2.0980938242519547</c:v>
                </c:pt>
                <c:pt idx="41">
                  <c:v>2.0601551065501749</c:v>
                </c:pt>
                <c:pt idx="42">
                  <c:v>2.0310595720732363</c:v>
                </c:pt>
                <c:pt idx="43">
                  <c:v>2.2173754770186744</c:v>
                </c:pt>
                <c:pt idx="44">
                  <c:v>2.0613286675251139</c:v>
                </c:pt>
                <c:pt idx="45">
                  <c:v>2.1913127646516912</c:v>
                </c:pt>
                <c:pt idx="46">
                  <c:v>2.3050383781304062</c:v>
                </c:pt>
                <c:pt idx="47">
                  <c:v>2.5824673174147375</c:v>
                </c:pt>
                <c:pt idx="48">
                  <c:v>2.4720318589597579</c:v>
                </c:pt>
                <c:pt idx="49">
                  <c:v>2.6698447394047351</c:v>
                </c:pt>
                <c:pt idx="50">
                  <c:v>2.9635137194774561</c:v>
                </c:pt>
                <c:pt idx="51">
                  <c:v>2.7710541400808451</c:v>
                </c:pt>
                <c:pt idx="52">
                  <c:v>2.9424853745025503</c:v>
                </c:pt>
                <c:pt idx="53">
                  <c:v>2.8994238763062796</c:v>
                </c:pt>
                <c:pt idx="54">
                  <c:v>2.5835516112352792</c:v>
                </c:pt>
                <c:pt idx="55">
                  <c:v>2.4794009838272402</c:v>
                </c:pt>
                <c:pt idx="56">
                  <c:v>2.120608193424915</c:v>
                </c:pt>
                <c:pt idx="57">
                  <c:v>1.3392407554296359</c:v>
                </c:pt>
                <c:pt idx="58">
                  <c:v>1.3731619514431852</c:v>
                </c:pt>
                <c:pt idx="59">
                  <c:v>1.4381472476607229</c:v>
                </c:pt>
                <c:pt idx="60">
                  <c:v>0.92820198749505323</c:v>
                </c:pt>
                <c:pt idx="61">
                  <c:v>1.0933111551983343</c:v>
                </c:pt>
                <c:pt idx="62">
                  <c:v>1.1763467449289431</c:v>
                </c:pt>
                <c:pt idx="63">
                  <c:v>1.5033519503205157</c:v>
                </c:pt>
                <c:pt idx="64">
                  <c:v>1.6887229477873975</c:v>
                </c:pt>
                <c:pt idx="65">
                  <c:v>1.5723200142859539</c:v>
                </c:pt>
                <c:pt idx="66">
                  <c:v>1.6208225597824737</c:v>
                </c:pt>
                <c:pt idx="67">
                  <c:v>1.4085782081340268</c:v>
                </c:pt>
                <c:pt idx="68">
                  <c:v>1.271638241002613</c:v>
                </c:pt>
                <c:pt idx="69">
                  <c:v>1.1829834721194727</c:v>
                </c:pt>
                <c:pt idx="70">
                  <c:v>1.1263112787996639</c:v>
                </c:pt>
                <c:pt idx="71">
                  <c:v>1.130973817154528</c:v>
                </c:pt>
                <c:pt idx="72">
                  <c:v>1.184682391423878</c:v>
                </c:pt>
                <c:pt idx="73">
                  <c:v>1.0597630368308746</c:v>
                </c:pt>
                <c:pt idx="74">
                  <c:v>1.0649278981372847</c:v>
                </c:pt>
                <c:pt idx="75">
                  <c:v>1.0742401696112198</c:v>
                </c:pt>
                <c:pt idx="76">
                  <c:v>1.0663892020085675</c:v>
                </c:pt>
                <c:pt idx="77">
                  <c:v>0.88179930352647751</c:v>
                </c:pt>
                <c:pt idx="78">
                  <c:v>0.87542375177845277</c:v>
                </c:pt>
                <c:pt idx="79">
                  <c:v>1.3252594080527322</c:v>
                </c:pt>
                <c:pt idx="80">
                  <c:v>1.9481509271676598</c:v>
                </c:pt>
                <c:pt idx="81">
                  <c:v>1.9242395611419938</c:v>
                </c:pt>
                <c:pt idx="82">
                  <c:v>1.9597839763892815</c:v>
                </c:pt>
                <c:pt idx="83">
                  <c:v>2.1134022225050031</c:v>
                </c:pt>
                <c:pt idx="84">
                  <c:v>2.1441721281768094</c:v>
                </c:pt>
                <c:pt idx="85">
                  <c:v>2.0716319306575799</c:v>
                </c:pt>
                <c:pt idx="86">
                  <c:v>2.178132497801756</c:v>
                </c:pt>
                <c:pt idx="87">
                  <c:v>2.0991706023706542</c:v>
                </c:pt>
                <c:pt idx="88">
                  <c:v>1.7304063305422166</c:v>
                </c:pt>
                <c:pt idx="89">
                  <c:v>1.3918538158735079</c:v>
                </c:pt>
                <c:pt idx="90">
                  <c:v>1.2701549047739673</c:v>
                </c:pt>
                <c:pt idx="91">
                  <c:v>0.852518513547316</c:v>
                </c:pt>
                <c:pt idx="92">
                  <c:v>0.96150620120829844</c:v>
                </c:pt>
                <c:pt idx="93">
                  <c:v>0.88375591823165633</c:v>
                </c:pt>
                <c:pt idx="94">
                  <c:v>1.0311942022696239</c:v>
                </c:pt>
                <c:pt idx="95">
                  <c:v>1.1834639896630361</c:v>
                </c:pt>
                <c:pt idx="96">
                  <c:v>1.5442528240004461</c:v>
                </c:pt>
                <c:pt idx="97">
                  <c:v>1.3644569449532038</c:v>
                </c:pt>
                <c:pt idx="98">
                  <c:v>1.3801047655255654</c:v>
                </c:pt>
                <c:pt idx="99">
                  <c:v>1.3550660724775596</c:v>
                </c:pt>
                <c:pt idx="100">
                  <c:v>1.4216814177900325</c:v>
                </c:pt>
                <c:pt idx="101">
                  <c:v>1.4044457049054762</c:v>
                </c:pt>
                <c:pt idx="102">
                  <c:v>1.4773340276446532</c:v>
                </c:pt>
                <c:pt idx="103">
                  <c:v>1.3580005335826897</c:v>
                </c:pt>
                <c:pt idx="104">
                  <c:v>1.1520899700518112</c:v>
                </c:pt>
                <c:pt idx="105">
                  <c:v>1.399264097273679</c:v>
                </c:pt>
                <c:pt idx="106">
                  <c:v>1.6302826594401736</c:v>
                </c:pt>
                <c:pt idx="107">
                  <c:v>1.6385634551032036</c:v>
                </c:pt>
                <c:pt idx="108">
                  <c:v>1.5802385274503881</c:v>
                </c:pt>
                <c:pt idx="109">
                  <c:v>1.4498000545763272</c:v>
                </c:pt>
                <c:pt idx="110">
                  <c:v>1.1632695409419715</c:v>
                </c:pt>
                <c:pt idx="111">
                  <c:v>1.4280042712003933</c:v>
                </c:pt>
                <c:pt idx="112">
                  <c:v>1.0039600283160282</c:v>
                </c:pt>
                <c:pt idx="113">
                  <c:v>1.1225822701384007</c:v>
                </c:pt>
                <c:pt idx="114">
                  <c:v>1.3054667826202444</c:v>
                </c:pt>
                <c:pt idx="115">
                  <c:v>1.2597047549898228</c:v>
                </c:pt>
                <c:pt idx="116">
                  <c:v>0.77908554782727302</c:v>
                </c:pt>
                <c:pt idx="117">
                  <c:v>0.74711832385491883</c:v>
                </c:pt>
                <c:pt idx="118">
                  <c:v>0.65704856348890195</c:v>
                </c:pt>
                <c:pt idx="119">
                  <c:v>0.65953102873641156</c:v>
                </c:pt>
                <c:pt idx="120">
                  <c:v>0.73612942905802259</c:v>
                </c:pt>
                <c:pt idx="121">
                  <c:v>0.66183156766786877</c:v>
                </c:pt>
                <c:pt idx="122">
                  <c:v>0.73916921191030804</c:v>
                </c:pt>
                <c:pt idx="123">
                  <c:v>0.56122803267561683</c:v>
                </c:pt>
                <c:pt idx="124">
                  <c:v>0.87069609850466823</c:v>
                </c:pt>
                <c:pt idx="125">
                  <c:v>0.84037720569082841</c:v>
                </c:pt>
                <c:pt idx="126">
                  <c:v>0.77157605790323514</c:v>
                </c:pt>
                <c:pt idx="127">
                  <c:v>0.94984192089978492</c:v>
                </c:pt>
                <c:pt idx="128">
                  <c:v>0.92473009107094351</c:v>
                </c:pt>
                <c:pt idx="129">
                  <c:v>1.0076587672336241</c:v>
                </c:pt>
                <c:pt idx="130">
                  <c:v>0.8256614096229008</c:v>
                </c:pt>
                <c:pt idx="131">
                  <c:v>1.1761573726082304</c:v>
                </c:pt>
                <c:pt idx="132">
                  <c:v>0.82329723370717156</c:v>
                </c:pt>
                <c:pt idx="133">
                  <c:v>1.4387189301902714</c:v>
                </c:pt>
                <c:pt idx="134">
                  <c:v>1.2305016961857456</c:v>
                </c:pt>
                <c:pt idx="135">
                  <c:v>0.9310972147267208</c:v>
                </c:pt>
                <c:pt idx="136">
                  <c:v>0.892178890426922</c:v>
                </c:pt>
                <c:pt idx="137">
                  <c:v>0.96977637436669317</c:v>
                </c:pt>
                <c:pt idx="138">
                  <c:v>1.0390935290626755</c:v>
                </c:pt>
                <c:pt idx="139">
                  <c:v>1.0879780325823734</c:v>
                </c:pt>
                <c:pt idx="140">
                  <c:v>1.0157978473891334</c:v>
                </c:pt>
                <c:pt idx="141">
                  <c:v>1.0262841823109528</c:v>
                </c:pt>
                <c:pt idx="142">
                  <c:v>0.88160177015848218</c:v>
                </c:pt>
                <c:pt idx="143">
                  <c:v>0.41010796068864147</c:v>
                </c:pt>
                <c:pt idx="144">
                  <c:v>0.41332029558103717</c:v>
                </c:pt>
                <c:pt idx="145">
                  <c:v>0.6897370892706679</c:v>
                </c:pt>
                <c:pt idx="146">
                  <c:v>0.77376785115174318</c:v>
                </c:pt>
                <c:pt idx="147">
                  <c:v>0.76579400609438941</c:v>
                </c:pt>
                <c:pt idx="148">
                  <c:v>0.76468580662040897</c:v>
                </c:pt>
                <c:pt idx="149">
                  <c:v>1.0382501029829012</c:v>
                </c:pt>
                <c:pt idx="150">
                  <c:v>1.0694512293497989</c:v>
                </c:pt>
                <c:pt idx="151">
                  <c:v>1.2742826445589575</c:v>
                </c:pt>
                <c:pt idx="152">
                  <c:v>1.1998903374987127</c:v>
                </c:pt>
                <c:pt idx="153">
                  <c:v>1.3830439236804335</c:v>
                </c:pt>
                <c:pt idx="154">
                  <c:v>1.3546211827457491</c:v>
                </c:pt>
                <c:pt idx="155">
                  <c:v>1.0911036323896561</c:v>
                </c:pt>
                <c:pt idx="156">
                  <c:v>0.70361310432782376</c:v>
                </c:pt>
                <c:pt idx="157">
                  <c:v>1.0067950763380724</c:v>
                </c:pt>
                <c:pt idx="158">
                  <c:v>0.88966091322884844</c:v>
                </c:pt>
                <c:pt idx="159">
                  <c:v>0.80171333149759383</c:v>
                </c:pt>
                <c:pt idx="160">
                  <c:v>0.62348681648490201</c:v>
                </c:pt>
                <c:pt idx="161">
                  <c:v>0.71681576507164946</c:v>
                </c:pt>
                <c:pt idx="162">
                  <c:v>0.65652716190049354</c:v>
                </c:pt>
                <c:pt idx="163">
                  <c:v>0.70028681365390621</c:v>
                </c:pt>
                <c:pt idx="164">
                  <c:v>0.83465165776796235</c:v>
                </c:pt>
                <c:pt idx="165">
                  <c:v>0.60956730920968272</c:v>
                </c:pt>
                <c:pt idx="166">
                  <c:v>0.53741270207500957</c:v>
                </c:pt>
                <c:pt idx="167">
                  <c:v>0.44488275590892623</c:v>
                </c:pt>
              </c:numCache>
            </c:numRef>
          </c:val>
          <c:smooth val="0"/>
          <c:extLst>
            <c:ext xmlns:c16="http://schemas.microsoft.com/office/drawing/2014/chart" uri="{C3380CC4-5D6E-409C-BE32-E72D297353CC}">
              <c16:uniqueId val="{00000001-A770-4C5E-BEDC-A6ED5C6A9F00}"/>
            </c:ext>
          </c:extLst>
        </c:ser>
        <c:dLbls>
          <c:showLegendKey val="0"/>
          <c:showVal val="0"/>
          <c:showCatName val="0"/>
          <c:showSerName val="0"/>
          <c:showPercent val="0"/>
          <c:showBubbleSize val="0"/>
        </c:dLbls>
        <c:marker val="1"/>
        <c:smooth val="0"/>
        <c:axId val="758612168"/>
        <c:axId val="758610600"/>
      </c:lineChart>
      <c:catAx>
        <c:axId val="758611384"/>
        <c:scaling>
          <c:orientation val="minMax"/>
        </c:scaling>
        <c:delete val="0"/>
        <c:axPos val="b"/>
        <c:numFmt formatCode="General" sourceLinked="0"/>
        <c:majorTickMark val="out"/>
        <c:minorTickMark val="none"/>
        <c:tickLblPos val="nextTo"/>
        <c:crossAx val="758617656"/>
        <c:crosses val="autoZero"/>
        <c:auto val="1"/>
        <c:lblAlgn val="ctr"/>
        <c:lblOffset val="100"/>
        <c:noMultiLvlLbl val="0"/>
      </c:catAx>
      <c:valAx>
        <c:axId val="758617656"/>
        <c:scaling>
          <c:orientation val="minMax"/>
        </c:scaling>
        <c:delete val="0"/>
        <c:axPos val="l"/>
        <c:majorGridlines/>
        <c:numFmt formatCode="0.00" sourceLinked="1"/>
        <c:majorTickMark val="out"/>
        <c:minorTickMark val="none"/>
        <c:tickLblPos val="nextTo"/>
        <c:crossAx val="758611384"/>
        <c:crosses val="autoZero"/>
        <c:crossBetween val="between"/>
      </c:valAx>
      <c:valAx>
        <c:axId val="758610600"/>
        <c:scaling>
          <c:orientation val="minMax"/>
        </c:scaling>
        <c:delete val="0"/>
        <c:axPos val="r"/>
        <c:numFmt formatCode="0.00" sourceLinked="1"/>
        <c:majorTickMark val="out"/>
        <c:minorTickMark val="none"/>
        <c:tickLblPos val="nextTo"/>
        <c:crossAx val="758612168"/>
        <c:crosses val="max"/>
        <c:crossBetween val="between"/>
      </c:valAx>
      <c:catAx>
        <c:axId val="758612168"/>
        <c:scaling>
          <c:orientation val="minMax"/>
        </c:scaling>
        <c:delete val="1"/>
        <c:axPos val="b"/>
        <c:majorTickMark val="out"/>
        <c:minorTickMark val="none"/>
        <c:tickLblPos val="nextTo"/>
        <c:crossAx val="758610600"/>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PhillipsCurveDE!$A$7:$A$238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PhillipsCurveDE!$B$7:$B$238</c:f>
              <c:numCache>
                <c:formatCode>0.00</c:formatCode>
                <c:ptCount val="232"/>
                <c:pt idx="0">
                  <c:v>901.67792000000009</c:v>
                </c:pt>
                <c:pt idx="1">
                  <c:v>917.72467000000006</c:v>
                </c:pt>
                <c:pt idx="2">
                  <c:v>949.44754</c:v>
                </c:pt>
                <c:pt idx="3">
                  <c:v>959.15154000000007</c:v>
                </c:pt>
                <c:pt idx="4">
                  <c:v>968.85554000000002</c:v>
                </c:pt>
                <c:pt idx="5">
                  <c:v>963.63017000000002</c:v>
                </c:pt>
                <c:pt idx="6">
                  <c:v>983.40880000000004</c:v>
                </c:pt>
                <c:pt idx="7">
                  <c:v>987.88926000000004</c:v>
                </c:pt>
                <c:pt idx="8">
                  <c:v>1002.44435</c:v>
                </c:pt>
                <c:pt idx="9">
                  <c:v>1012.89327</c:v>
                </c:pt>
                <c:pt idx="10">
                  <c:v>1037.15418</c:v>
                </c:pt>
                <c:pt idx="11">
                  <c:v>1034.9121299999999</c:v>
                </c:pt>
                <c:pt idx="12">
                  <c:v>998.71064000000001</c:v>
                </c:pt>
                <c:pt idx="13">
                  <c:v>1043.49693</c:v>
                </c:pt>
                <c:pt idx="14">
                  <c:v>1079.6984199999999</c:v>
                </c:pt>
                <c:pt idx="15">
                  <c:v>1084.9238</c:v>
                </c:pt>
                <c:pt idx="16">
                  <c:v>1099.8513400000002</c:v>
                </c:pt>
                <c:pt idx="17">
                  <c:v>1113.2890600000001</c:v>
                </c:pt>
                <c:pt idx="18">
                  <c:v>1124.85718</c:v>
                </c:pt>
                <c:pt idx="19">
                  <c:v>1140.1590100000001</c:v>
                </c:pt>
                <c:pt idx="20">
                  <c:v>1158.81844</c:v>
                </c:pt>
                <c:pt idx="21">
                  <c:v>1177.1054199999999</c:v>
                </c:pt>
                <c:pt idx="22">
                  <c:v>1184.9434799999999</c:v>
                </c:pt>
                <c:pt idx="23">
                  <c:v>1192.0347900000002</c:v>
                </c:pt>
                <c:pt idx="24">
                  <c:v>1213.6812</c:v>
                </c:pt>
                <c:pt idx="25">
                  <c:v>1217.41309</c:v>
                </c:pt>
                <c:pt idx="26">
                  <c:v>1218.9065700000001</c:v>
                </c:pt>
                <c:pt idx="27">
                  <c:v>1199.8728500000002</c:v>
                </c:pt>
                <c:pt idx="28">
                  <c:v>1193.90074</c:v>
                </c:pt>
                <c:pt idx="29">
                  <c:v>1190.16885</c:v>
                </c:pt>
                <c:pt idx="30">
                  <c:v>1218.9065700000001</c:v>
                </c:pt>
                <c:pt idx="31">
                  <c:v>1234.58086</c:v>
                </c:pt>
                <c:pt idx="32">
                  <c:v>1249.0292099999999</c:v>
                </c:pt>
                <c:pt idx="33">
                  <c:v>1258.73766</c:v>
                </c:pt>
                <c:pt idx="34">
                  <c:v>1286.3694</c:v>
                </c:pt>
                <c:pt idx="35">
                  <c:v>1305.78629</c:v>
                </c:pt>
                <c:pt idx="36">
                  <c:v>1338.6456499999999</c:v>
                </c:pt>
                <c:pt idx="37">
                  <c:v>1355.8216599999998</c:v>
                </c:pt>
                <c:pt idx="38">
                  <c:v>1384.9482399999999</c:v>
                </c:pt>
                <c:pt idx="39">
                  <c:v>1406.23134</c:v>
                </c:pt>
                <c:pt idx="40">
                  <c:v>1383.7926399999999</c:v>
                </c:pt>
                <c:pt idx="41">
                  <c:v>1438.80971</c:v>
                </c:pt>
                <c:pt idx="42">
                  <c:v>1465.6843200000001</c:v>
                </c:pt>
                <c:pt idx="43">
                  <c:v>1478.1075600000001</c:v>
                </c:pt>
                <c:pt idx="44">
                  <c:v>1449.7115900000001</c:v>
                </c:pt>
                <c:pt idx="45">
                  <c:v>1480.1358300000002</c:v>
                </c:pt>
                <c:pt idx="46">
                  <c:v>1505.7427299999999</c:v>
                </c:pt>
                <c:pt idx="47">
                  <c:v>1504.4751699999999</c:v>
                </c:pt>
                <c:pt idx="48">
                  <c:v>1505.99623</c:v>
                </c:pt>
                <c:pt idx="49">
                  <c:v>1530.58914</c:v>
                </c:pt>
                <c:pt idx="50">
                  <c:v>1566.33764</c:v>
                </c:pt>
                <c:pt idx="51">
                  <c:v>1590.6768999999999</c:v>
                </c:pt>
                <c:pt idx="52">
                  <c:v>1612.6715700000002</c:v>
                </c:pt>
                <c:pt idx="53">
                  <c:v>1624.5872400000001</c:v>
                </c:pt>
                <c:pt idx="54">
                  <c:v>1629.91122</c:v>
                </c:pt>
                <c:pt idx="55">
                  <c:v>1633.96756</c:v>
                </c:pt>
                <c:pt idx="56">
                  <c:v>1647.7858600000002</c:v>
                </c:pt>
                <c:pt idx="57">
                  <c:v>1646.5180800000001</c:v>
                </c:pt>
                <c:pt idx="58">
                  <c:v>1646.5181499999999</c:v>
                </c:pt>
                <c:pt idx="59">
                  <c:v>1625.7274500000001</c:v>
                </c:pt>
                <c:pt idx="60">
                  <c:v>1616.34691</c:v>
                </c:pt>
                <c:pt idx="61">
                  <c:v>1608.23359</c:v>
                </c:pt>
                <c:pt idx="62">
                  <c:v>1625.7280900000001</c:v>
                </c:pt>
                <c:pt idx="63">
                  <c:v>1657.67454</c:v>
                </c:pt>
                <c:pt idx="64">
                  <c:v>1672.5688</c:v>
                </c:pt>
                <c:pt idx="65">
                  <c:v>1697.41506</c:v>
                </c:pt>
                <c:pt idx="66">
                  <c:v>1697.9220600000001</c:v>
                </c:pt>
                <c:pt idx="67">
                  <c:v>1729.3604399999999</c:v>
                </c:pt>
                <c:pt idx="68">
                  <c:v>1744.1281999999999</c:v>
                </c:pt>
                <c:pt idx="69">
                  <c:v>1754.0165200000001</c:v>
                </c:pt>
                <c:pt idx="70">
                  <c:v>1753.5095200000001</c:v>
                </c:pt>
                <c:pt idx="71">
                  <c:v>1783.6810500000001</c:v>
                </c:pt>
                <c:pt idx="72">
                  <c:v>1791.03188</c:v>
                </c:pt>
                <c:pt idx="73">
                  <c:v>1798.13121</c:v>
                </c:pt>
                <c:pt idx="74">
                  <c:v>1821.7108300000002</c:v>
                </c:pt>
                <c:pt idx="75">
                  <c:v>1843.00854</c:v>
                </c:pt>
                <c:pt idx="76">
                  <c:v>1845.2875200000001</c:v>
                </c:pt>
                <c:pt idx="77">
                  <c:v>1902.5883799999999</c:v>
                </c:pt>
                <c:pt idx="78">
                  <c:v>1902.58852</c:v>
                </c:pt>
                <c:pt idx="79">
                  <c:v>1914.25126</c:v>
                </c:pt>
                <c:pt idx="80">
                  <c:v>1929.5889099999999</c:v>
                </c:pt>
                <c:pt idx="81">
                  <c:v>1917.16617</c:v>
                </c:pt>
                <c:pt idx="82">
                  <c:v>1909.5603500000002</c:v>
                </c:pt>
                <c:pt idx="83">
                  <c:v>1907.02522</c:v>
                </c:pt>
                <c:pt idx="84">
                  <c:v>1929.7162700000001</c:v>
                </c:pt>
                <c:pt idx="85">
                  <c:v>1924.8990700000002</c:v>
                </c:pt>
                <c:pt idx="86">
                  <c:v>1929.96991</c:v>
                </c:pt>
                <c:pt idx="87">
                  <c:v>1928.44849</c:v>
                </c:pt>
                <c:pt idx="88">
                  <c:v>1935.6738200000002</c:v>
                </c:pt>
                <c:pt idx="89">
                  <c:v>1923.75793</c:v>
                </c:pt>
                <c:pt idx="90">
                  <c:v>1904.74344</c:v>
                </c:pt>
                <c:pt idx="91">
                  <c:v>1909.30699</c:v>
                </c:pt>
                <c:pt idx="92">
                  <c:v>1926.6104600000001</c:v>
                </c:pt>
                <c:pt idx="93">
                  <c:v>1946.89338</c:v>
                </c:pt>
                <c:pt idx="94">
                  <c:v>1942.8366799999999</c:v>
                </c:pt>
                <c:pt idx="95">
                  <c:v>1969.71144</c:v>
                </c:pt>
                <c:pt idx="96">
                  <c:v>1995.7623000000001</c:v>
                </c:pt>
                <c:pt idx="97">
                  <c:v>1964.32492</c:v>
                </c:pt>
                <c:pt idx="98">
                  <c:v>2017.8191399999998</c:v>
                </c:pt>
                <c:pt idx="99">
                  <c:v>2034.8054299999999</c:v>
                </c:pt>
                <c:pt idx="100">
                  <c:v>2023.7143000000001</c:v>
                </c:pt>
                <c:pt idx="101">
                  <c:v>2043.99693</c:v>
                </c:pt>
                <c:pt idx="102">
                  <c:v>2070.6181200000001</c:v>
                </c:pt>
                <c:pt idx="103">
                  <c:v>2083.04135</c:v>
                </c:pt>
                <c:pt idx="104">
                  <c:v>2071.1253300000003</c:v>
                </c:pt>
                <c:pt idx="105">
                  <c:v>2094.9574499999999</c:v>
                </c:pt>
                <c:pt idx="106">
                  <c:v>2110.4232499999998</c:v>
                </c:pt>
                <c:pt idx="107">
                  <c:v>2131.4664500000003</c:v>
                </c:pt>
                <c:pt idx="108">
                  <c:v>2077.9708000000001</c:v>
                </c:pt>
                <c:pt idx="109">
                  <c:v>2124.6211200000002</c:v>
                </c:pt>
                <c:pt idx="110">
                  <c:v>2139.3260600000003</c:v>
                </c:pt>
                <c:pt idx="111">
                  <c:v>2173.55314</c:v>
                </c:pt>
                <c:pt idx="112">
                  <c:v>2153.83961</c:v>
                </c:pt>
                <c:pt idx="113">
                  <c:v>2192.8851099999997</c:v>
                </c:pt>
                <c:pt idx="114">
                  <c:v>2217.7321499999998</c:v>
                </c:pt>
                <c:pt idx="115">
                  <c:v>2243.8469799999998</c:v>
                </c:pt>
                <c:pt idx="116">
                  <c:v>2267.2983900000004</c:v>
                </c:pt>
                <c:pt idx="117">
                  <c:v>2276.42535</c:v>
                </c:pt>
                <c:pt idx="118">
                  <c:v>2297.2147000000004</c:v>
                </c:pt>
                <c:pt idx="119">
                  <c:v>2323.8349500000004</c:v>
                </c:pt>
                <c:pt idx="120">
                  <c:v>2372.0709500000003</c:v>
                </c:pt>
                <c:pt idx="121">
                  <c:v>2383.7334700000001</c:v>
                </c:pt>
                <c:pt idx="122">
                  <c:v>2433.9333500000002</c:v>
                </c:pt>
                <c:pt idx="123">
                  <c:v>2476.7808300000002</c:v>
                </c:pt>
                <c:pt idx="124">
                  <c:v>2548.4944399999999</c:v>
                </c:pt>
                <c:pt idx="125">
                  <c:v>2537.9089800000002</c:v>
                </c:pt>
                <c:pt idx="126">
                  <c:v>2525.0783999999999</c:v>
                </c:pt>
                <c:pt idx="127">
                  <c:v>2557.7964700000002</c:v>
                </c:pt>
                <c:pt idx="128">
                  <c:v>2598.7741299999998</c:v>
                </c:pt>
                <c:pt idx="129">
                  <c:v>2581.7739700000002</c:v>
                </c:pt>
                <c:pt idx="130">
                  <c:v>2574.07564</c:v>
                </c:pt>
                <c:pt idx="131">
                  <c:v>2568.6230299999997</c:v>
                </c:pt>
                <c:pt idx="132">
                  <c:v>2546.0081800000003</c:v>
                </c:pt>
                <c:pt idx="133">
                  <c:v>2547.2913199999998</c:v>
                </c:pt>
                <c:pt idx="134">
                  <c:v>2565.2547599999998</c:v>
                </c:pt>
                <c:pt idx="135">
                  <c:v>2563.6509100000003</c:v>
                </c:pt>
                <c:pt idx="136">
                  <c:v>2595.00558</c:v>
                </c:pt>
                <c:pt idx="137">
                  <c:v>2603.9870000000001</c:v>
                </c:pt>
                <c:pt idx="138">
                  <c:v>2623.5537799999997</c:v>
                </c:pt>
                <c:pt idx="139">
                  <c:v>2658.1966200000002</c:v>
                </c:pt>
                <c:pt idx="140">
                  <c:v>2646.0871200000001</c:v>
                </c:pt>
                <c:pt idx="141">
                  <c:v>2669.18316</c:v>
                </c:pt>
                <c:pt idx="142">
                  <c:v>2678.1646299999998</c:v>
                </c:pt>
                <c:pt idx="143">
                  <c:v>2676.8816900000002</c:v>
                </c:pt>
                <c:pt idx="144">
                  <c:v>2650.0985099999998</c:v>
                </c:pt>
                <c:pt idx="145">
                  <c:v>2687.94794</c:v>
                </c:pt>
                <c:pt idx="146">
                  <c:v>2704.3065799999999</c:v>
                </c:pt>
                <c:pt idx="147">
                  <c:v>2719.3821899999998</c:v>
                </c:pt>
                <c:pt idx="148">
                  <c:v>2703.0249900000003</c:v>
                </c:pt>
                <c:pt idx="149">
                  <c:v>2741.1952300000003</c:v>
                </c:pt>
                <c:pt idx="150">
                  <c:v>2751.7802500000003</c:v>
                </c:pt>
                <c:pt idx="151">
                  <c:v>2771.3463900000002</c:v>
                </c:pt>
                <c:pt idx="152">
                  <c:v>2793.5603599999999</c:v>
                </c:pt>
                <c:pt idx="153">
                  <c:v>2784.5790400000001</c:v>
                </c:pt>
                <c:pt idx="154">
                  <c:v>2791.9566600000003</c:v>
                </c:pt>
                <c:pt idx="155">
                  <c:v>2791.3149900000003</c:v>
                </c:pt>
                <c:pt idx="156">
                  <c:v>2813.6892900000003</c:v>
                </c:pt>
                <c:pt idx="157">
                  <c:v>2819.7836200000002</c:v>
                </c:pt>
                <c:pt idx="158">
                  <c:v>2849.2936099999997</c:v>
                </c:pt>
                <c:pt idx="159">
                  <c:v>2884.8976299999999</c:v>
                </c:pt>
                <c:pt idx="160">
                  <c:v>2912.0029599999998</c:v>
                </c:pt>
                <c:pt idx="161">
                  <c:v>2941.5143800000001</c:v>
                </c:pt>
                <c:pt idx="162">
                  <c:v>2937.3442599999998</c:v>
                </c:pt>
                <c:pt idx="163">
                  <c:v>2939.5899300000001</c:v>
                </c:pt>
                <c:pt idx="164">
                  <c:v>2987.6246499999997</c:v>
                </c:pt>
                <c:pt idx="165">
                  <c:v>2990.19067</c:v>
                </c:pt>
                <c:pt idx="166">
                  <c:v>2981.52997</c:v>
                </c:pt>
                <c:pt idx="167">
                  <c:v>2985.0583700000002</c:v>
                </c:pt>
                <c:pt idx="168">
                  <c:v>2975.8361099999997</c:v>
                </c:pt>
                <c:pt idx="169">
                  <c:v>2983.5347900000002</c:v>
                </c:pt>
                <c:pt idx="170">
                  <c:v>2997.6486600000003</c:v>
                </c:pt>
                <c:pt idx="171">
                  <c:v>2991.23317</c:v>
                </c:pt>
                <c:pt idx="172">
                  <c:v>2954.98614</c:v>
                </c:pt>
                <c:pt idx="173">
                  <c:v>2955.62781</c:v>
                </c:pt>
                <c:pt idx="174">
                  <c:v>2970.3832499999999</c:v>
                </c:pt>
                <c:pt idx="175">
                  <c:v>2981.2896700000001</c:v>
                </c:pt>
                <c:pt idx="176">
                  <c:v>2980.5676899999999</c:v>
                </c:pt>
                <c:pt idx="177">
                  <c:v>2990.83214</c:v>
                </c:pt>
                <c:pt idx="178">
                  <c:v>2985.3789300000003</c:v>
                </c:pt>
                <c:pt idx="179">
                  <c:v>2988.2660699999997</c:v>
                </c:pt>
                <c:pt idx="180">
                  <c:v>2982.4922900000001</c:v>
                </c:pt>
                <c:pt idx="181">
                  <c:v>3002.3796400000001</c:v>
                </c:pt>
                <c:pt idx="182">
                  <c:v>3026.75792</c:v>
                </c:pt>
                <c:pt idx="183">
                  <c:v>3038.3057599999997</c:v>
                </c:pt>
                <c:pt idx="184">
                  <c:v>3066.6119700000004</c:v>
                </c:pt>
                <c:pt idx="185">
                  <c:v>3115.69038</c:v>
                </c:pt>
                <c:pt idx="186">
                  <c:v>3146.8055600000002</c:v>
                </c:pt>
                <c:pt idx="187">
                  <c:v>3187.86483</c:v>
                </c:pt>
                <c:pt idx="188">
                  <c:v>3200.9346600000003</c:v>
                </c:pt>
                <c:pt idx="189">
                  <c:v>3224.6714200000001</c:v>
                </c:pt>
                <c:pt idx="190">
                  <c:v>3251.9363900000003</c:v>
                </c:pt>
                <c:pt idx="191">
                  <c:v>3260.9180499999998</c:v>
                </c:pt>
                <c:pt idx="192">
                  <c:v>3289.5471699999998</c:v>
                </c:pt>
                <c:pt idx="193">
                  <c:v>3280.5655499999998</c:v>
                </c:pt>
                <c:pt idx="194">
                  <c:v>3268.6968999999999</c:v>
                </c:pt>
                <c:pt idx="195">
                  <c:v>3205.5042200000003</c:v>
                </c:pt>
                <c:pt idx="196">
                  <c:v>3061.7216600000002</c:v>
                </c:pt>
                <c:pt idx="197">
                  <c:v>3063.96713</c:v>
                </c:pt>
                <c:pt idx="198">
                  <c:v>3082.25092</c:v>
                </c:pt>
                <c:pt idx="199">
                  <c:v>3110.4783600000001</c:v>
                </c:pt>
                <c:pt idx="200">
                  <c:v>3133.3311699999999</c:v>
                </c:pt>
                <c:pt idx="201">
                  <c:v>3197.4862200000002</c:v>
                </c:pt>
                <c:pt idx="202">
                  <c:v>3223.4688999999998</c:v>
                </c:pt>
                <c:pt idx="203">
                  <c:v>3250.4140499999999</c:v>
                </c:pt>
                <c:pt idx="204">
                  <c:v>3307.8298199999999</c:v>
                </c:pt>
                <c:pt idx="205">
                  <c:v>3313.6038399999998</c:v>
                </c:pt>
                <c:pt idx="206">
                  <c:v>3329.3219500000005</c:v>
                </c:pt>
                <c:pt idx="207">
                  <c:v>3329.9632700000002</c:v>
                </c:pt>
                <c:pt idx="208">
                  <c:v>3340.4683799999998</c:v>
                </c:pt>
                <c:pt idx="209">
                  <c:v>3343.6759700000002</c:v>
                </c:pt>
                <c:pt idx="210">
                  <c:v>3351.3742499999998</c:v>
                </c:pt>
                <c:pt idx="211">
                  <c:v>3336.2984000000001</c:v>
                </c:pt>
                <c:pt idx="212">
                  <c:v>3328.9206300000001</c:v>
                </c:pt>
                <c:pt idx="213">
                  <c:v>3358.4313099999999</c:v>
                </c:pt>
                <c:pt idx="214">
                  <c:v>3375.43192</c:v>
                </c:pt>
                <c:pt idx="215">
                  <c:v>3389.2250800000002</c:v>
                </c:pt>
                <c:pt idx="216">
                  <c:v>3419.0561699999998</c:v>
                </c:pt>
                <c:pt idx="217">
                  <c:v>3413.2822000000001</c:v>
                </c:pt>
                <c:pt idx="218">
                  <c:v>3424.1883700000003</c:v>
                </c:pt>
                <c:pt idx="219">
                  <c:v>3454.6611800000001</c:v>
                </c:pt>
                <c:pt idx="220">
                  <c:v>3458.5107000000003</c:v>
                </c:pt>
                <c:pt idx="221">
                  <c:v>3473.90726</c:v>
                </c:pt>
                <c:pt idx="222">
                  <c:v>3485.1342400000003</c:v>
                </c:pt>
                <c:pt idx="223">
                  <c:v>3499.88958</c:v>
                </c:pt>
                <c:pt idx="224">
                  <c:v>3522.02259</c:v>
                </c:pt>
                <c:pt idx="225">
                  <c:v>3538.3814300000004</c:v>
                </c:pt>
                <c:pt idx="226">
                  <c:v>3550.2498900000001</c:v>
                </c:pt>
                <c:pt idx="227">
                  <c:v>3565.00513</c:v>
                </c:pt>
                <c:pt idx="228">
                  <c:v>3597.0821299999998</c:v>
                </c:pt>
                <c:pt idx="229">
                  <c:v>3619.8564100000003</c:v>
                </c:pt>
                <c:pt idx="230">
                  <c:v>3646.4800099999998</c:v>
                </c:pt>
                <c:pt idx="231">
                  <c:v>3668.61312</c:v>
                </c:pt>
              </c:numCache>
            </c:numRef>
          </c:val>
          <c:smooth val="0"/>
          <c:extLst>
            <c:ext xmlns:c16="http://schemas.microsoft.com/office/drawing/2014/chart" uri="{C3380CC4-5D6E-409C-BE32-E72D297353CC}">
              <c16:uniqueId val="{00000001-C2E2-4CD2-82A0-21E1FCAF9E07}"/>
            </c:ext>
          </c:extLst>
        </c:ser>
        <c:dLbls>
          <c:showLegendKey val="0"/>
          <c:showVal val="0"/>
          <c:showCatName val="0"/>
          <c:showSerName val="0"/>
          <c:showPercent val="0"/>
          <c:showBubbleSize val="0"/>
        </c:dLbls>
        <c:smooth val="0"/>
        <c:axId val="758615696"/>
        <c:axId val="758619616"/>
      </c:lineChart>
      <c:catAx>
        <c:axId val="758615696"/>
        <c:scaling>
          <c:orientation val="minMax"/>
        </c:scaling>
        <c:delete val="0"/>
        <c:axPos val="b"/>
        <c:numFmt formatCode="General" sourceLinked="0"/>
        <c:majorTickMark val="out"/>
        <c:minorTickMark val="none"/>
        <c:tickLblPos val="nextTo"/>
        <c:crossAx val="758619616"/>
        <c:crosses val="autoZero"/>
        <c:auto val="1"/>
        <c:lblAlgn val="ctr"/>
        <c:lblOffset val="100"/>
        <c:noMultiLvlLbl val="0"/>
      </c:catAx>
      <c:valAx>
        <c:axId val="758619616"/>
        <c:scaling>
          <c:orientation val="minMax"/>
        </c:scaling>
        <c:delete val="0"/>
        <c:axPos val="l"/>
        <c:majorGridlines/>
        <c:numFmt formatCode="0.00" sourceLinked="1"/>
        <c:majorTickMark val="out"/>
        <c:minorTickMark val="none"/>
        <c:tickLblPos val="nextTo"/>
        <c:crossAx val="758615696"/>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PhillipsCurveDE!$A$7:$A$238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PhillipsCurveDE!$E$7:$E$238</c:f>
              <c:numCache>
                <c:formatCode>0.00</c:formatCode>
                <c:ptCount val="232"/>
                <c:pt idx="0">
                  <c:v>1.7639823601811599E-5</c:v>
                </c:pt>
                <c:pt idx="1">
                  <c:v>-1.76387651620175E-5</c:v>
                </c:pt>
                <c:pt idx="2">
                  <c:v>0.272347980749231</c:v>
                </c:pt>
                <c:pt idx="3">
                  <c:v>-0.38749919965853502</c:v>
                </c:pt>
                <c:pt idx="4">
                  <c:v>-0.62938283254523508</c:v>
                </c:pt>
                <c:pt idx="5">
                  <c:v>-1.4500586801186601</c:v>
                </c:pt>
                <c:pt idx="6">
                  <c:v>-0.45942108955544497</c:v>
                </c:pt>
                <c:pt idx="7">
                  <c:v>-0.78716965572500197</c:v>
                </c:pt>
                <c:pt idx="8">
                  <c:v>-0.34595230901796903</c:v>
                </c:pt>
                <c:pt idx="9">
                  <c:v>-0.32838439767650401</c:v>
                </c:pt>
                <c:pt idx="10">
                  <c:v>0.59036806045552304</c:v>
                </c:pt>
                <c:pt idx="11">
                  <c:v>-0.58337668018312294</c:v>
                </c:pt>
                <c:pt idx="12">
                  <c:v>-3.81318871499434</c:v>
                </c:pt>
                <c:pt idx="13">
                  <c:v>-0.29554976405924704</c:v>
                </c:pt>
                <c:pt idx="14">
                  <c:v>1.6032891013496899</c:v>
                </c:pt>
                <c:pt idx="15">
                  <c:v>0.79906671530385298</c:v>
                </c:pt>
                <c:pt idx="16">
                  <c:v>0.84649189068952102</c:v>
                </c:pt>
                <c:pt idx="17">
                  <c:v>0.75109266718398604</c:v>
                </c:pt>
                <c:pt idx="18">
                  <c:v>0.52283168410154601</c:v>
                </c:pt>
                <c:pt idx="19">
                  <c:v>0.58321747615466601</c:v>
                </c:pt>
                <c:pt idx="20">
                  <c:v>0.83409274990079196</c:v>
                </c:pt>
                <c:pt idx="21">
                  <c:v>0.97074744781276401</c:v>
                </c:pt>
                <c:pt idx="22">
                  <c:v>0.34439646054137396</c:v>
                </c:pt>
                <c:pt idx="23">
                  <c:v>-0.21383217141886002</c:v>
                </c:pt>
                <c:pt idx="24">
                  <c:v>0.304015104149435</c:v>
                </c:pt>
                <c:pt idx="25">
                  <c:v>-0.47966562647550104</c:v>
                </c:pt>
                <c:pt idx="26">
                  <c:v>-1.2419518786454</c:v>
                </c:pt>
                <c:pt idx="27">
                  <c:v>-3.1784223927513304</c:v>
                </c:pt>
                <c:pt idx="28">
                  <c:v>-3.7968604018916801</c:v>
                </c:pt>
                <c:pt idx="29">
                  <c:v>-4.0586591642605505</c:v>
                </c:pt>
                <c:pt idx="30">
                  <c:v>-2.0207143454857501</c:v>
                </c:pt>
                <c:pt idx="31">
                  <c:v>-1.2325743947919001</c:v>
                </c:pt>
                <c:pt idx="32">
                  <c:v>-0.66629131750047299</c:v>
                </c:pt>
                <c:pt idx="33">
                  <c:v>-0.51000722273427102</c:v>
                </c:pt>
                <c:pt idx="34">
                  <c:v>0.74319637038416908</c:v>
                </c:pt>
                <c:pt idx="35">
                  <c:v>1.19000084819471</c:v>
                </c:pt>
                <c:pt idx="36">
                  <c:v>2.3095740722281497</c:v>
                </c:pt>
                <c:pt idx="37">
                  <c:v>2.18536692516922</c:v>
                </c:pt>
                <c:pt idx="38">
                  <c:v>2.7170097999870801</c:v>
                </c:pt>
                <c:pt idx="39">
                  <c:v>2.6011974533241298</c:v>
                </c:pt>
                <c:pt idx="40">
                  <c:v>-5.4265337777964495E-2</c:v>
                </c:pt>
                <c:pt idx="41">
                  <c:v>2.2265618301642203</c:v>
                </c:pt>
                <c:pt idx="42">
                  <c:v>2.3627455980828702</c:v>
                </c:pt>
                <c:pt idx="43">
                  <c:v>1.6141501810413099</c:v>
                </c:pt>
                <c:pt idx="44">
                  <c:v>-1.2455916729011001</c:v>
                </c:pt>
                <c:pt idx="45">
                  <c:v>-0.29296737883012203</c:v>
                </c:pt>
                <c:pt idx="46">
                  <c:v>0.18596831510002701</c:v>
                </c:pt>
                <c:pt idx="47">
                  <c:v>-0.87378640356515802</c:v>
                </c:pt>
                <c:pt idx="48">
                  <c:v>-1.5533179631182699</c:v>
                </c:pt>
                <c:pt idx="49">
                  <c:v>-0.8477504523468401</c:v>
                </c:pt>
                <c:pt idx="50">
                  <c:v>0.28597729043569103</c:v>
                </c:pt>
                <c:pt idx="51">
                  <c:v>0.57300080927571395</c:v>
                </c:pt>
                <c:pt idx="52">
                  <c:v>0.65470655405481804</c:v>
                </c:pt>
                <c:pt idx="53">
                  <c:v>0.19614906928023798</c:v>
                </c:pt>
                <c:pt idx="54">
                  <c:v>-0.501876195806783</c:v>
                </c:pt>
                <c:pt idx="55">
                  <c:v>-1.11144534015686</c:v>
                </c:pt>
                <c:pt idx="56">
                  <c:v>-1.09944853068381</c:v>
                </c:pt>
                <c:pt idx="57">
                  <c:v>-1.7999706253489602</c:v>
                </c:pt>
                <c:pt idx="58">
                  <c:v>-2.2582870793330301</c:v>
                </c:pt>
                <c:pt idx="59">
                  <c:v>-3.59013892116926</c:v>
                </c:pt>
                <c:pt idx="60">
                  <c:v>-4.0212545527568295</c:v>
                </c:pt>
                <c:pt idx="61">
                  <c:v>-4.2158222756381205</c:v>
                </c:pt>
                <c:pt idx="62">
                  <c:v>-3.0097742852489802</c:v>
                </c:pt>
                <c:pt idx="63">
                  <c:v>-1.28761043639672</c:v>
                </c:pt>
                <c:pt idx="64">
                  <c:v>-0.72267065131914598</c:v>
                </c:pt>
                <c:pt idx="65">
                  <c:v>0.20879788598166002</c:v>
                </c:pt>
                <c:pt idx="66">
                  <c:v>-0.206088999012699</c:v>
                </c:pt>
                <c:pt idx="67">
                  <c:v>0.90967478915355804</c:v>
                </c:pt>
                <c:pt idx="68">
                  <c:v>0.99435883663403501</c:v>
                </c:pt>
                <c:pt idx="69">
                  <c:v>0.81199071258960498</c:v>
                </c:pt>
                <c:pt idx="70">
                  <c:v>0.17301792125404802</c:v>
                </c:pt>
                <c:pt idx="71">
                  <c:v>1.0452825199211</c:v>
                </c:pt>
                <c:pt idx="72">
                  <c:v>0.68420411859624297</c:v>
                </c:pt>
                <c:pt idx="73">
                  <c:v>0.36769705897445898</c:v>
                </c:pt>
                <c:pt idx="74">
                  <c:v>0.83170372333518705</c:v>
                </c:pt>
                <c:pt idx="75">
                  <c:v>1.0717381125119199</c:v>
                </c:pt>
                <c:pt idx="76">
                  <c:v>0.40929343973744603</c:v>
                </c:pt>
                <c:pt idx="77">
                  <c:v>2.2164450372942599</c:v>
                </c:pt>
                <c:pt idx="78">
                  <c:v>1.16691811940414</c:v>
                </c:pt>
                <c:pt idx="79">
                  <c:v>0.79033645057433599</c:v>
                </c:pt>
                <c:pt idx="80">
                  <c:v>0.62111025476970805</c:v>
                </c:pt>
                <c:pt idx="81">
                  <c:v>-0.68245700198447101</c:v>
                </c:pt>
                <c:pt idx="82">
                  <c:v>-1.5107490058472599</c:v>
                </c:pt>
                <c:pt idx="83">
                  <c:v>-1.9276194463969401</c:v>
                </c:pt>
                <c:pt idx="84">
                  <c:v>-1.1658879088121099</c:v>
                </c:pt>
                <c:pt idx="85">
                  <c:v>-1.6763883821222101</c:v>
                </c:pt>
                <c:pt idx="86">
                  <c:v>-1.6368380572814902</c:v>
                </c:pt>
                <c:pt idx="87">
                  <c:v>-1.8419615400585498</c:v>
                </c:pt>
                <c:pt idx="88">
                  <c:v>-1.60286484135767</c:v>
                </c:pt>
                <c:pt idx="89">
                  <c:v>-2.1684603527458899</c:v>
                </c:pt>
                <c:pt idx="90">
                  <c:v>-2.8725817529730802</c:v>
                </c:pt>
                <c:pt idx="91">
                  <c:v>-2.3858822745080102</c:v>
                </c:pt>
                <c:pt idx="92">
                  <c:v>-1.41351071844777</c:v>
                </c:pt>
                <c:pt idx="93">
                  <c:v>-0.488558959397623</c:v>
                </c:pt>
                <c:pt idx="94">
                  <c:v>-0.74221276100949807</c:v>
                </c:pt>
                <c:pt idx="95">
                  <c:v>0.336635737785551</c:v>
                </c:pt>
                <c:pt idx="96">
                  <c:v>1.14370299359639</c:v>
                </c:pt>
                <c:pt idx="97">
                  <c:v>-0.55632327146840599</c:v>
                </c:pt>
                <c:pt idx="98">
                  <c:v>1.5142591917816</c:v>
                </c:pt>
                <c:pt idx="99">
                  <c:v>1.6579535444214901</c:v>
                </c:pt>
                <c:pt idx="100">
                  <c:v>0.62861932792313002</c:v>
                </c:pt>
                <c:pt idx="101">
                  <c:v>1.0259342764255099</c:v>
                </c:pt>
                <c:pt idx="102">
                  <c:v>1.55782760099085</c:v>
                </c:pt>
                <c:pt idx="103">
                  <c:v>1.3919714558566398</c:v>
                </c:pt>
                <c:pt idx="104">
                  <c:v>0.29139601636400897</c:v>
                </c:pt>
                <c:pt idx="105">
                  <c:v>0.77831880665586395</c:v>
                </c:pt>
                <c:pt idx="106">
                  <c:v>0.82353578806494387</c:v>
                </c:pt>
                <c:pt idx="107">
                  <c:v>1.0464930246498301</c:v>
                </c:pt>
                <c:pt idx="108">
                  <c:v>-1.62389168802114</c:v>
                </c:pt>
                <c:pt idx="109">
                  <c:v>8.4455902843827396E-2</c:v>
                </c:pt>
                <c:pt idx="110">
                  <c:v>0.22490710771727601</c:v>
                </c:pt>
                <c:pt idx="111">
                  <c:v>1.04958347423628</c:v>
                </c:pt>
                <c:pt idx="112">
                  <c:v>-0.31184577491415499</c:v>
                </c:pt>
                <c:pt idx="113">
                  <c:v>0.77139266651807792</c:v>
                </c:pt>
                <c:pt idx="114">
                  <c:v>1.08459064689189</c:v>
                </c:pt>
                <c:pt idx="115">
                  <c:v>1.34590659995972</c:v>
                </c:pt>
                <c:pt idx="116">
                  <c:v>1.4200019560606201</c:v>
                </c:pt>
                <c:pt idx="117">
                  <c:v>0.93745072520139394</c:v>
                </c:pt>
                <c:pt idx="118">
                  <c:v>0.93636117215614212</c:v>
                </c:pt>
                <c:pt idx="119">
                  <c:v>1.1089045270908799</c:v>
                </c:pt>
                <c:pt idx="120">
                  <c:v>1.9433141832468199</c:v>
                </c:pt>
                <c:pt idx="121">
                  <c:v>1.3166889454285899</c:v>
                </c:pt>
                <c:pt idx="122">
                  <c:v>2.0602990846949902</c:v>
                </c:pt>
                <c:pt idx="123">
                  <c:v>2.3377084753672497</c:v>
                </c:pt>
                <c:pt idx="124">
                  <c:v>3.3939701570313097</c:v>
                </c:pt>
                <c:pt idx="125">
                  <c:v>1.5478660615709599</c:v>
                </c:pt>
                <c:pt idx="126">
                  <c:v>-3.49393464206482E-2</c:v>
                </c:pt>
                <c:pt idx="127">
                  <c:v>0.134839741881843</c:v>
                </c:pt>
                <c:pt idx="128">
                  <c:v>0.50898654117861297</c:v>
                </c:pt>
                <c:pt idx="129">
                  <c:v>-0.99859235811314806</c:v>
                </c:pt>
                <c:pt idx="130">
                  <c:v>-1.8956143999311801</c:v>
                </c:pt>
                <c:pt idx="131">
                  <c:v>-2.50104883004225</c:v>
                </c:pt>
                <c:pt idx="132">
                  <c:v>-3.4666199698867501</c:v>
                </c:pt>
                <c:pt idx="133">
                  <c:v>-3.4138906280354799</c:v>
                </c:pt>
                <c:pt idx="134">
                  <c:v>-2.7737890417850899</c:v>
                </c:pt>
                <c:pt idx="135">
                  <c:v>-2.8119558366128201</c:v>
                </c:pt>
                <c:pt idx="136">
                  <c:v>-1.7576836733991501</c:v>
                </c:pt>
                <c:pt idx="137">
                  <c:v>-1.57123899055986</c:v>
                </c:pt>
                <c:pt idx="138">
                  <c:v>-1.0648094028916901</c:v>
                </c:pt>
                <c:pt idx="139">
                  <c:v>-0.185899095082909</c:v>
                </c:pt>
                <c:pt idx="140">
                  <c:v>-0.89284071501241102</c:v>
                </c:pt>
                <c:pt idx="141">
                  <c:v>-0.37830053532867897</c:v>
                </c:pt>
                <c:pt idx="142">
                  <c:v>-0.38460200797179001</c:v>
                </c:pt>
                <c:pt idx="143">
                  <c:v>-0.68802912172858399</c:v>
                </c:pt>
                <c:pt idx="144">
                  <c:v>-1.6806900144094701</c:v>
                </c:pt>
                <c:pt idx="145">
                  <c:v>-0.49916633642323999</c:v>
                </c:pt>
                <c:pt idx="146">
                  <c:v>-0.19211544526964699</c:v>
                </c:pt>
                <c:pt idx="147">
                  <c:v>1.7117019320989097E-2</c:v>
                </c:pt>
                <c:pt idx="148">
                  <c:v>-0.74287112508548703</c:v>
                </c:pt>
                <c:pt idx="149">
                  <c:v>0.26961080141105798</c:v>
                </c:pt>
                <c:pt idx="150">
                  <c:v>0.26005221536762296</c:v>
                </c:pt>
                <c:pt idx="151">
                  <c:v>0.50489802708912901</c:v>
                </c:pt>
                <c:pt idx="152">
                  <c:v>0.761222547599405</c:v>
                </c:pt>
                <c:pt idx="153">
                  <c:v>5.3427241863945894E-2</c:v>
                </c:pt>
                <c:pt idx="154">
                  <c:v>-4.4655845939178804E-2</c:v>
                </c:pt>
                <c:pt idx="155">
                  <c:v>-0.35198960493174603</c:v>
                </c:pt>
                <c:pt idx="156">
                  <c:v>6.6765501500465299E-2</c:v>
                </c:pt>
                <c:pt idx="157">
                  <c:v>-6.5152072359486696E-2</c:v>
                </c:pt>
                <c:pt idx="158">
                  <c:v>0.490144869501696</c:v>
                </c:pt>
                <c:pt idx="159">
                  <c:v>1.0835657631509401</c:v>
                </c:pt>
                <c:pt idx="160">
                  <c:v>1.28864210087716</c:v>
                </c:pt>
                <c:pt idx="161">
                  <c:v>1.4822235502040899</c:v>
                </c:pt>
                <c:pt idx="162">
                  <c:v>0.684408738941089</c:v>
                </c:pt>
                <c:pt idx="163">
                  <c:v>0.205740757791673</c:v>
                </c:pt>
                <c:pt idx="164">
                  <c:v>1.0532146357030501</c:v>
                </c:pt>
                <c:pt idx="165">
                  <c:v>0.47995380038992097</c:v>
                </c:pt>
                <c:pt idx="166">
                  <c:v>-0.28957529050797098</c:v>
                </c:pt>
                <c:pt idx="167">
                  <c:v>-0.57180484822734201</c:v>
                </c:pt>
                <c:pt idx="168">
                  <c:v>-1.1265721202588799</c:v>
                </c:pt>
                <c:pt idx="169">
                  <c:v>-1.0909710272585</c:v>
                </c:pt>
                <c:pt idx="170">
                  <c:v>-0.86744233524584902</c:v>
                </c:pt>
                <c:pt idx="171">
                  <c:v>-1.2178522355961598</c:v>
                </c:pt>
                <c:pt idx="172">
                  <c:v>-2.2742037188879598</c:v>
                </c:pt>
                <c:pt idx="173">
                  <c:v>-2.0758324946708901</c:v>
                </c:pt>
                <c:pt idx="174">
                  <c:v>-1.49006989201159</c:v>
                </c:pt>
                <c:pt idx="175">
                  <c:v>-1.0936050874919201</c:v>
                </c:pt>
                <c:pt idx="176">
                  <c:v>-1.0645511996638399</c:v>
                </c:pt>
                <c:pt idx="177">
                  <c:v>-0.72333312549877093</c:v>
                </c:pt>
                <c:pt idx="178">
                  <c:v>-0.85512712383271106</c:v>
                </c:pt>
                <c:pt idx="179">
                  <c:v>-0.71824968114215804</c:v>
                </c:pt>
                <c:pt idx="180">
                  <c:v>-0.82460759073854606</c:v>
                </c:pt>
                <c:pt idx="181">
                  <c:v>-0.20527961909446701</c:v>
                </c:pt>
                <c:pt idx="182">
                  <c:v>0.40962672268769501</c:v>
                </c:pt>
                <c:pt idx="183">
                  <c:v>0.54997143282560201</c:v>
                </c:pt>
                <c:pt idx="184">
                  <c:v>1.0867717072307499</c:v>
                </c:pt>
                <c:pt idx="185">
                  <c:v>2.0196534635827499</c:v>
                </c:pt>
                <c:pt idx="186">
                  <c:v>2.2453453104781502</c:v>
                </c:pt>
                <c:pt idx="187">
                  <c:v>2.6174949527093103</c:v>
                </c:pt>
                <c:pt idx="188">
                  <c:v>2.1473124743005103</c:v>
                </c:pt>
                <c:pt idx="189">
                  <c:v>1.9869260140223302</c:v>
                </c:pt>
                <c:pt idx="190">
                  <c:v>1.8967950853119302</c:v>
                </c:pt>
                <c:pt idx="191">
                  <c:v>1.3296965240932299</c:v>
                </c:pt>
                <c:pt idx="192">
                  <c:v>1.32491774019732</c:v>
                </c:pt>
                <c:pt idx="193">
                  <c:v>0.37411986929869501</c:v>
                </c:pt>
                <c:pt idx="194">
                  <c:v>-0.465582684801502</c:v>
                </c:pt>
                <c:pt idx="195">
                  <c:v>-2.3973463283163001</c:v>
                </c:pt>
                <c:pt idx="196">
                  <c:v>-5.9962283657275304</c:v>
                </c:pt>
                <c:pt idx="197">
                  <c:v>-5.01189247433362</c:v>
                </c:pt>
                <c:pt idx="198">
                  <c:v>-3.6958710868522102</c:v>
                </c:pt>
                <c:pt idx="199">
                  <c:v>-2.3080686125946897</c:v>
                </c:pt>
                <c:pt idx="200">
                  <c:v>-1.2905066726083299</c:v>
                </c:pt>
                <c:pt idx="201">
                  <c:v>0.58686333385980005</c:v>
                </c:pt>
                <c:pt idx="202">
                  <c:v>1.1012742079479001</c:v>
                </c:pt>
                <c:pt idx="203">
                  <c:v>1.5063672568921298</c:v>
                </c:pt>
                <c:pt idx="204">
                  <c:v>2.53091375162162</c:v>
                </c:pt>
                <c:pt idx="205">
                  <c:v>2.0330047339687001</c:v>
                </c:pt>
                <c:pt idx="206">
                  <c:v>1.8284646501778701</c:v>
                </c:pt>
                <c:pt idx="207">
                  <c:v>1.2610474330145198</c:v>
                </c:pt>
                <c:pt idx="208">
                  <c:v>1.01571666376461</c:v>
                </c:pt>
                <c:pt idx="209">
                  <c:v>0.621806098730038</c:v>
                </c:pt>
                <c:pt idx="210">
                  <c:v>0.400043096224723</c:v>
                </c:pt>
                <c:pt idx="211">
                  <c:v>-0.330367466156889</c:v>
                </c:pt>
                <c:pt idx="212">
                  <c:v>-0.72351257302660799</c:v>
                </c:pt>
                <c:pt idx="213">
                  <c:v>-0.13905144001478101</c:v>
                </c:pt>
                <c:pt idx="214">
                  <c:v>2.93506660413945E-2</c:v>
                </c:pt>
                <c:pt idx="215">
                  <c:v>8.5696618814412595E-2</c:v>
                </c:pt>
                <c:pt idx="216">
                  <c:v>0.50336588457700104</c:v>
                </c:pt>
                <c:pt idx="217">
                  <c:v>-9.6412939596612901E-3</c:v>
                </c:pt>
                <c:pt idx="218">
                  <c:v>-2.9417616450722099E-2</c:v>
                </c:pt>
                <c:pt idx="219">
                  <c:v>0.40871451980870599</c:v>
                </c:pt>
                <c:pt idx="220">
                  <c:v>0.13059142099571799</c:v>
                </c:pt>
                <c:pt idx="221">
                  <c:v>0.17138343210603102</c:v>
                </c:pt>
                <c:pt idx="222">
                  <c:v>0.10295107015874101</c:v>
                </c:pt>
                <c:pt idx="223">
                  <c:v>0.12580642227886199</c:v>
                </c:pt>
                <c:pt idx="224">
                  <c:v>0.30747021498687099</c:v>
                </c:pt>
                <c:pt idx="225">
                  <c:v>0.31232024038316802</c:v>
                </c:pt>
                <c:pt idx="226">
                  <c:v>0.20648777219682801</c:v>
                </c:pt>
                <c:pt idx="227">
                  <c:v>0.18106067577294802</c:v>
                </c:pt>
                <c:pt idx="228">
                  <c:v>0.54129831367029102</c:v>
                </c:pt>
                <c:pt idx="229">
                  <c:v>0.60557569454666704</c:v>
                </c:pt>
                <c:pt idx="230">
                  <c:v>0.72472890385430999</c:v>
                </c:pt>
                <c:pt idx="231">
                  <c:v>0.70177637316490904</c:v>
                </c:pt>
              </c:numCache>
            </c:numRef>
          </c:val>
          <c:smooth val="0"/>
          <c:extLst>
            <c:ext xmlns:c16="http://schemas.microsoft.com/office/drawing/2014/chart" uri="{C3380CC4-5D6E-409C-BE32-E72D297353CC}">
              <c16:uniqueId val="{00000000-56B7-483A-9119-AC0E991B62DD}"/>
            </c:ext>
          </c:extLst>
        </c:ser>
        <c:dLbls>
          <c:showLegendKey val="0"/>
          <c:showVal val="0"/>
          <c:showCatName val="0"/>
          <c:showSerName val="0"/>
          <c:showPercent val="0"/>
          <c:showBubbleSize val="0"/>
        </c:dLbls>
        <c:smooth val="0"/>
        <c:axId val="758616872"/>
        <c:axId val="758616480"/>
      </c:lineChart>
      <c:catAx>
        <c:axId val="758616872"/>
        <c:scaling>
          <c:orientation val="minMax"/>
        </c:scaling>
        <c:delete val="0"/>
        <c:axPos val="b"/>
        <c:numFmt formatCode="General" sourceLinked="0"/>
        <c:majorTickMark val="out"/>
        <c:minorTickMark val="none"/>
        <c:tickLblPos val="nextTo"/>
        <c:crossAx val="758616480"/>
        <c:crosses val="autoZero"/>
        <c:auto val="1"/>
        <c:lblAlgn val="ctr"/>
        <c:lblOffset val="100"/>
        <c:noMultiLvlLbl val="0"/>
      </c:catAx>
      <c:valAx>
        <c:axId val="758616480"/>
        <c:scaling>
          <c:orientation val="minMax"/>
        </c:scaling>
        <c:delete val="0"/>
        <c:axPos val="l"/>
        <c:majorGridlines/>
        <c:numFmt formatCode="0.00" sourceLinked="1"/>
        <c:majorTickMark val="out"/>
        <c:minorTickMark val="none"/>
        <c:tickLblPos val="nextTo"/>
        <c:crossAx val="75861687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 - Regression 1</a:t>
            </a:r>
            <a:endParaRPr lang="en-US"/>
          </a:p>
        </c:rich>
      </c:tx>
      <c:overlay val="0"/>
    </c:title>
    <c:autoTitleDeleted val="0"/>
    <c:plotArea>
      <c:layout/>
      <c:lineChart>
        <c:grouping val="standard"/>
        <c:varyColors val="0"/>
        <c:ser>
          <c:idx val="0"/>
          <c:order val="0"/>
          <c:tx>
            <c:v>Coefficient</c:v>
          </c:tx>
          <c:marker>
            <c:symbol val="none"/>
          </c:marker>
          <c:val>
            <c:numRef>
              <c:f>PhillipsCurveDE!$Z$71:$Z$238</c:f>
              <c:numCache>
                <c:formatCode>0.00</c:formatCode>
                <c:ptCount val="168"/>
                <c:pt idx="0">
                  <c:v>0.12132445422792319</c:v>
                </c:pt>
                <c:pt idx="1">
                  <c:v>0.12032723680705117</c:v>
                </c:pt>
                <c:pt idx="2">
                  <c:v>0.12763549504420915</c:v>
                </c:pt>
                <c:pt idx="3">
                  <c:v>0.14153750668380022</c:v>
                </c:pt>
                <c:pt idx="4">
                  <c:v>0.16086208261053489</c:v>
                </c:pt>
                <c:pt idx="5">
                  <c:v>0.14608664595076046</c:v>
                </c:pt>
                <c:pt idx="6">
                  <c:v>0.13382375368345506</c:v>
                </c:pt>
                <c:pt idx="7">
                  <c:v>0.15912809177845094</c:v>
                </c:pt>
                <c:pt idx="8">
                  <c:v>0.13923538968656612</c:v>
                </c:pt>
                <c:pt idx="9">
                  <c:v>0.12657792893177439</c:v>
                </c:pt>
                <c:pt idx="10">
                  <c:v>0.11570992461402003</c:v>
                </c:pt>
                <c:pt idx="11">
                  <c:v>0.12420811934889371</c:v>
                </c:pt>
                <c:pt idx="12">
                  <c:v>0.11448458143767447</c:v>
                </c:pt>
                <c:pt idx="13">
                  <c:v>0.13554053530938176</c:v>
                </c:pt>
                <c:pt idx="14">
                  <c:v>0.12930145501781221</c:v>
                </c:pt>
                <c:pt idx="15">
                  <c:v>0.12422528498607639</c:v>
                </c:pt>
                <c:pt idx="16">
                  <c:v>0.12834457018677975</c:v>
                </c:pt>
                <c:pt idx="17">
                  <c:v>0.1333629374969901</c:v>
                </c:pt>
                <c:pt idx="18">
                  <c:v>0.13778189174931474</c:v>
                </c:pt>
                <c:pt idx="19">
                  <c:v>0.12303506167943906</c:v>
                </c:pt>
                <c:pt idx="20">
                  <c:v>0.12097942302486997</c:v>
                </c:pt>
                <c:pt idx="21">
                  <c:v>0.12421793301256949</c:v>
                </c:pt>
                <c:pt idx="22">
                  <c:v>0.12745222741031495</c:v>
                </c:pt>
                <c:pt idx="23">
                  <c:v>0.12181760489907073</c:v>
                </c:pt>
                <c:pt idx="24">
                  <c:v>8.664721872225975E-2</c:v>
                </c:pt>
                <c:pt idx="25">
                  <c:v>7.3883155249516136E-2</c:v>
                </c:pt>
                <c:pt idx="26">
                  <c:v>0.11093030259741404</c:v>
                </c:pt>
                <c:pt idx="27">
                  <c:v>0.15846525979912315</c:v>
                </c:pt>
                <c:pt idx="28">
                  <c:v>0.20053709365453551</c:v>
                </c:pt>
                <c:pt idx="29">
                  <c:v>0.21522834419918668</c:v>
                </c:pt>
                <c:pt idx="30">
                  <c:v>0.20411762777836079</c:v>
                </c:pt>
                <c:pt idx="31">
                  <c:v>0.21971622195327606</c:v>
                </c:pt>
                <c:pt idx="32">
                  <c:v>0.22252329437798635</c:v>
                </c:pt>
                <c:pt idx="33">
                  <c:v>0.22417590794024234</c:v>
                </c:pt>
                <c:pt idx="34">
                  <c:v>0.22859399845615083</c:v>
                </c:pt>
                <c:pt idx="35">
                  <c:v>0.24838500161300947</c:v>
                </c:pt>
                <c:pt idx="36">
                  <c:v>0.26577928638549836</c:v>
                </c:pt>
                <c:pt idx="37">
                  <c:v>0.27255470716340235</c:v>
                </c:pt>
                <c:pt idx="38">
                  <c:v>0.34180968044877041</c:v>
                </c:pt>
                <c:pt idx="39">
                  <c:v>0.32439182610233519</c:v>
                </c:pt>
                <c:pt idx="40">
                  <c:v>0.29826880930703087</c:v>
                </c:pt>
                <c:pt idx="41">
                  <c:v>0.30052210352285319</c:v>
                </c:pt>
                <c:pt idx="42">
                  <c:v>0.2933903585568195</c:v>
                </c:pt>
                <c:pt idx="43">
                  <c:v>0.30078798558702535</c:v>
                </c:pt>
                <c:pt idx="44">
                  <c:v>0.31208228434360064</c:v>
                </c:pt>
                <c:pt idx="45">
                  <c:v>0.2330008099214014</c:v>
                </c:pt>
                <c:pt idx="46">
                  <c:v>0.23697682828842689</c:v>
                </c:pt>
                <c:pt idx="47">
                  <c:v>0.23669287813337025</c:v>
                </c:pt>
                <c:pt idx="48">
                  <c:v>0.2386371566486182</c:v>
                </c:pt>
                <c:pt idx="49">
                  <c:v>0.2294479218149271</c:v>
                </c:pt>
                <c:pt idx="50">
                  <c:v>0.23532319154241599</c:v>
                </c:pt>
                <c:pt idx="51">
                  <c:v>0.23534851212444341</c:v>
                </c:pt>
                <c:pt idx="52">
                  <c:v>0.25075734658671339</c:v>
                </c:pt>
                <c:pt idx="53">
                  <c:v>0.26471359426792446</c:v>
                </c:pt>
                <c:pt idx="54">
                  <c:v>0.30009272060174302</c:v>
                </c:pt>
                <c:pt idx="55">
                  <c:v>0.35375849091256545</c:v>
                </c:pt>
                <c:pt idx="56">
                  <c:v>0.37715040680131345</c:v>
                </c:pt>
                <c:pt idx="57">
                  <c:v>0.28941192919953929</c:v>
                </c:pt>
                <c:pt idx="58">
                  <c:v>0.2940820322316462</c:v>
                </c:pt>
                <c:pt idx="59">
                  <c:v>0.26941408856562515</c:v>
                </c:pt>
                <c:pt idx="60">
                  <c:v>0.25313172048230193</c:v>
                </c:pt>
                <c:pt idx="61">
                  <c:v>0.18336599216948846</c:v>
                </c:pt>
                <c:pt idx="62">
                  <c:v>0.17341366476002126</c:v>
                </c:pt>
                <c:pt idx="63">
                  <c:v>0.18399740773454953</c:v>
                </c:pt>
                <c:pt idx="64">
                  <c:v>0.18862069966830777</c:v>
                </c:pt>
                <c:pt idx="65">
                  <c:v>0.18806918705124598</c:v>
                </c:pt>
                <c:pt idx="66">
                  <c:v>0.19622120952683314</c:v>
                </c:pt>
                <c:pt idx="67">
                  <c:v>0.13774503440132316</c:v>
                </c:pt>
                <c:pt idx="68">
                  <c:v>0.13078357596599333</c:v>
                </c:pt>
                <c:pt idx="69">
                  <c:v>0.10748455098861877</c:v>
                </c:pt>
                <c:pt idx="70">
                  <c:v>9.2876905232117751E-2</c:v>
                </c:pt>
                <c:pt idx="71">
                  <c:v>7.4869041256800342E-2</c:v>
                </c:pt>
                <c:pt idx="72">
                  <c:v>7.7654743166493165E-2</c:v>
                </c:pt>
                <c:pt idx="73">
                  <c:v>5.9848308802493665E-2</c:v>
                </c:pt>
                <c:pt idx="74">
                  <c:v>5.8220128397341017E-2</c:v>
                </c:pt>
                <c:pt idx="75">
                  <c:v>5.5783591455570061E-2</c:v>
                </c:pt>
                <c:pt idx="76">
                  <c:v>5.0864166425446382E-2</c:v>
                </c:pt>
                <c:pt idx="77">
                  <c:v>4.1814942752431764E-2</c:v>
                </c:pt>
                <c:pt idx="78">
                  <c:v>3.7949206345172834E-2</c:v>
                </c:pt>
                <c:pt idx="79">
                  <c:v>5.0900037790719735E-2</c:v>
                </c:pt>
                <c:pt idx="80">
                  <c:v>6.8087660041839068E-2</c:v>
                </c:pt>
                <c:pt idx="81">
                  <c:v>7.9075528229570063E-2</c:v>
                </c:pt>
                <c:pt idx="82">
                  <c:v>8.3005383486732809E-2</c:v>
                </c:pt>
                <c:pt idx="83">
                  <c:v>8.8190140041448165E-2</c:v>
                </c:pt>
                <c:pt idx="84">
                  <c:v>8.0295001970886806E-2</c:v>
                </c:pt>
                <c:pt idx="85">
                  <c:v>7.3214164993803954E-2</c:v>
                </c:pt>
                <c:pt idx="86">
                  <c:v>9.5719549636386458E-2</c:v>
                </c:pt>
                <c:pt idx="87">
                  <c:v>9.0377448327158716E-2</c:v>
                </c:pt>
                <c:pt idx="88">
                  <c:v>5.2896172534721612E-2</c:v>
                </c:pt>
                <c:pt idx="89">
                  <c:v>3.2007744639223311E-2</c:v>
                </c:pt>
                <c:pt idx="90">
                  <c:v>6.3289004036406013E-2</c:v>
                </c:pt>
                <c:pt idx="91">
                  <c:v>6.120563710053406E-2</c:v>
                </c:pt>
                <c:pt idx="92">
                  <c:v>6.6050108278392847E-2</c:v>
                </c:pt>
                <c:pt idx="93">
                  <c:v>6.2291335967486129E-2</c:v>
                </c:pt>
                <c:pt idx="94">
                  <c:v>6.061891708572071E-2</c:v>
                </c:pt>
                <c:pt idx="95">
                  <c:v>6.0571197080193533E-2</c:v>
                </c:pt>
                <c:pt idx="96">
                  <c:v>4.3018132408934144E-2</c:v>
                </c:pt>
                <c:pt idx="97">
                  <c:v>4.1218491936531231E-2</c:v>
                </c:pt>
                <c:pt idx="98">
                  <c:v>6.6235843001344899E-2</c:v>
                </c:pt>
                <c:pt idx="99">
                  <c:v>7.4605246582713808E-2</c:v>
                </c:pt>
                <c:pt idx="100">
                  <c:v>8.7433717653286613E-2</c:v>
                </c:pt>
                <c:pt idx="101">
                  <c:v>9.3303800785888305E-2</c:v>
                </c:pt>
                <c:pt idx="102">
                  <c:v>8.9799556963219271E-2</c:v>
                </c:pt>
                <c:pt idx="103">
                  <c:v>8.6308971490737948E-2</c:v>
                </c:pt>
                <c:pt idx="104">
                  <c:v>7.5918107660708653E-2</c:v>
                </c:pt>
                <c:pt idx="105">
                  <c:v>7.0998950577415565E-2</c:v>
                </c:pt>
                <c:pt idx="106">
                  <c:v>6.7702428222225816E-2</c:v>
                </c:pt>
                <c:pt idx="107">
                  <c:v>6.4539483365044503E-2</c:v>
                </c:pt>
                <c:pt idx="108">
                  <c:v>6.1077058275471184E-2</c:v>
                </c:pt>
                <c:pt idx="109">
                  <c:v>7.5205617072364034E-2</c:v>
                </c:pt>
                <c:pt idx="110">
                  <c:v>4.7585885479316414E-2</c:v>
                </c:pt>
                <c:pt idx="111">
                  <c:v>4.9169675917680754E-2</c:v>
                </c:pt>
                <c:pt idx="112">
                  <c:v>1.5731901898901009E-2</c:v>
                </c:pt>
                <c:pt idx="113">
                  <c:v>1.8880678849315467E-2</c:v>
                </c:pt>
                <c:pt idx="114">
                  <c:v>3.1378413141519651E-2</c:v>
                </c:pt>
                <c:pt idx="115">
                  <c:v>3.0720694661389977E-2</c:v>
                </c:pt>
                <c:pt idx="116">
                  <c:v>1.0955549256302625E-2</c:v>
                </c:pt>
                <c:pt idx="117">
                  <c:v>8.9724384558733071E-3</c:v>
                </c:pt>
                <c:pt idx="118">
                  <c:v>1.1503820392456003E-2</c:v>
                </c:pt>
                <c:pt idx="119">
                  <c:v>6.2228398858805104E-3</c:v>
                </c:pt>
                <c:pt idx="120">
                  <c:v>-4.4055526902087173E-2</c:v>
                </c:pt>
                <c:pt idx="121">
                  <c:v>-1.0713741671978427E-2</c:v>
                </c:pt>
                <c:pt idx="122">
                  <c:v>-4.6629524891936835E-2</c:v>
                </c:pt>
                <c:pt idx="123">
                  <c:v>-7.5576742570064429E-2</c:v>
                </c:pt>
                <c:pt idx="124">
                  <c:v>7.50629616989682E-2</c:v>
                </c:pt>
                <c:pt idx="125">
                  <c:v>1.4062552750360799E-2</c:v>
                </c:pt>
                <c:pt idx="126">
                  <c:v>-1.4209618003954486E-2</c:v>
                </c:pt>
                <c:pt idx="127">
                  <c:v>1.3739070134912495E-2</c:v>
                </c:pt>
                <c:pt idx="128">
                  <c:v>2.7711189567445674E-2</c:v>
                </c:pt>
                <c:pt idx="129">
                  <c:v>4.1295833308192781E-2</c:v>
                </c:pt>
                <c:pt idx="130">
                  <c:v>5.9065335797457375E-2</c:v>
                </c:pt>
                <c:pt idx="131">
                  <c:v>5.9708669988671338E-2</c:v>
                </c:pt>
                <c:pt idx="132">
                  <c:v>2.4074662592973087E-2</c:v>
                </c:pt>
                <c:pt idx="133">
                  <c:v>0.10030586275047319</c:v>
                </c:pt>
                <c:pt idx="134">
                  <c:v>0.10579378768650098</c:v>
                </c:pt>
                <c:pt idx="135">
                  <c:v>8.2681768454306276E-2</c:v>
                </c:pt>
                <c:pt idx="136">
                  <c:v>9.106187975129168E-2</c:v>
                </c:pt>
                <c:pt idx="137">
                  <c:v>8.3606412842283817E-2</c:v>
                </c:pt>
                <c:pt idx="138">
                  <c:v>8.4871661365156337E-2</c:v>
                </c:pt>
                <c:pt idx="139">
                  <c:v>8.8822861628685912E-2</c:v>
                </c:pt>
                <c:pt idx="140">
                  <c:v>9.2705174581094271E-2</c:v>
                </c:pt>
                <c:pt idx="141">
                  <c:v>8.8141581857434745E-2</c:v>
                </c:pt>
                <c:pt idx="142">
                  <c:v>7.0566224434805078E-2</c:v>
                </c:pt>
                <c:pt idx="143">
                  <c:v>3.0991897060816447E-2</c:v>
                </c:pt>
                <c:pt idx="144">
                  <c:v>3.936938927715701E-2</c:v>
                </c:pt>
                <c:pt idx="145">
                  <c:v>3.3267016585240866E-2</c:v>
                </c:pt>
                <c:pt idx="146">
                  <c:v>3.4277047713671793E-2</c:v>
                </c:pt>
                <c:pt idx="147">
                  <c:v>3.2093618982834735E-2</c:v>
                </c:pt>
                <c:pt idx="148">
                  <c:v>2.4273735306021837E-2</c:v>
                </c:pt>
                <c:pt idx="149">
                  <c:v>2.6096109858346064E-2</c:v>
                </c:pt>
                <c:pt idx="150">
                  <c:v>2.7063101254991614E-2</c:v>
                </c:pt>
                <c:pt idx="151">
                  <c:v>2.6969880688630363E-2</c:v>
                </c:pt>
                <c:pt idx="152">
                  <c:v>2.7022862543984356E-2</c:v>
                </c:pt>
                <c:pt idx="153">
                  <c:v>2.6392359186351466E-2</c:v>
                </c:pt>
                <c:pt idx="154">
                  <c:v>2.2659716975625119E-2</c:v>
                </c:pt>
                <c:pt idx="155">
                  <c:v>2.4201058811116061E-2</c:v>
                </c:pt>
                <c:pt idx="156">
                  <c:v>2.5977406941624964E-2</c:v>
                </c:pt>
                <c:pt idx="157">
                  <c:v>3.3982021969970785E-2</c:v>
                </c:pt>
                <c:pt idx="158">
                  <c:v>3.7284821440643948E-2</c:v>
                </c:pt>
                <c:pt idx="159">
                  <c:v>4.6937173677255313E-2</c:v>
                </c:pt>
                <c:pt idx="160">
                  <c:v>5.6361461875867533E-2</c:v>
                </c:pt>
                <c:pt idx="161">
                  <c:v>5.5951253904367185E-2</c:v>
                </c:pt>
                <c:pt idx="162">
                  <c:v>5.7943653123933174E-2</c:v>
                </c:pt>
                <c:pt idx="163">
                  <c:v>5.928401401584011E-2</c:v>
                </c:pt>
                <c:pt idx="164">
                  <c:v>6.0393474162117516E-2</c:v>
                </c:pt>
                <c:pt idx="165">
                  <c:v>5.6773298278782434E-2</c:v>
                </c:pt>
                <c:pt idx="166">
                  <c:v>6.0654601895623245E-2</c:v>
                </c:pt>
                <c:pt idx="167">
                  <c:v>6.4036587706549505E-2</c:v>
                </c:pt>
              </c:numCache>
            </c:numRef>
          </c:val>
          <c:smooth val="0"/>
          <c:extLst>
            <c:ext xmlns:c15="http://schemas.microsoft.com/office/drawing/2012/chart" uri="{02D57815-91ED-43cb-92C2-25804820EDAC}">
              <c15:filteredCategoryTitle>
                <c15:cat>
                  <c:strRef>
                    <c:extLst>
                      <c:ext uri="{02D57815-91ED-43cb-92C2-25804820EDAC}">
                        <c15:formulaRef>
                          <c15:sqref>PhillipsCurveDE!#REF!</c15:sqref>
                        </c15:formulaRef>
                      </c:ext>
                    </c:extLst>
                  </c:strRef>
                </c15:cat>
              </c15:filteredCategoryTitle>
            </c:ext>
            <c:ext xmlns:c16="http://schemas.microsoft.com/office/drawing/2014/chart" uri="{C3380CC4-5D6E-409C-BE32-E72D297353CC}">
              <c16:uniqueId val="{00000000-8DA0-402B-9235-07AB6361C532}"/>
            </c:ext>
          </c:extLst>
        </c:ser>
        <c:dLbls>
          <c:showLegendKey val="0"/>
          <c:showVal val="0"/>
          <c:showCatName val="0"/>
          <c:showSerName val="0"/>
          <c:showPercent val="0"/>
          <c:showBubbleSize val="0"/>
        </c:dLbls>
        <c:marker val="1"/>
        <c:smooth val="0"/>
        <c:axId val="758617264"/>
        <c:axId val="758620008"/>
      </c:lineChart>
      <c:lineChart>
        <c:grouping val="standard"/>
        <c:varyColors val="0"/>
        <c:ser>
          <c:idx val="2"/>
          <c:order val="1"/>
          <c:tx>
            <c:v>"T-stat"</c:v>
          </c:tx>
          <c:marker>
            <c:symbol val="none"/>
          </c:marker>
          <c:val>
            <c:numRef>
              <c:f>PhillipsCurveDE!$AB$71:$AB$238</c:f>
              <c:numCache>
                <c:formatCode>0.00</c:formatCode>
                <c:ptCount val="168"/>
                <c:pt idx="0">
                  <c:v>1.1846389513613904</c:v>
                </c:pt>
                <c:pt idx="1">
                  <c:v>1.1699011397539416</c:v>
                </c:pt>
                <c:pt idx="2">
                  <c:v>1.2304843873789204</c:v>
                </c:pt>
                <c:pt idx="3">
                  <c:v>1.3357895967235236</c:v>
                </c:pt>
                <c:pt idx="4">
                  <c:v>1.5400504733852529</c:v>
                </c:pt>
                <c:pt idx="5">
                  <c:v>1.411796247272505</c:v>
                </c:pt>
                <c:pt idx="6">
                  <c:v>1.292077391910746</c:v>
                </c:pt>
                <c:pt idx="7">
                  <c:v>1.4758308959932382</c:v>
                </c:pt>
                <c:pt idx="8">
                  <c:v>1.2710255725201851</c:v>
                </c:pt>
                <c:pt idx="9">
                  <c:v>1.0823220189574123</c:v>
                </c:pt>
                <c:pt idx="10">
                  <c:v>0.9903426093464045</c:v>
                </c:pt>
                <c:pt idx="11">
                  <c:v>1.0786273488684406</c:v>
                </c:pt>
                <c:pt idx="12">
                  <c:v>1.0151032629779111</c:v>
                </c:pt>
                <c:pt idx="13">
                  <c:v>1.1818690776687426</c:v>
                </c:pt>
                <c:pt idx="14">
                  <c:v>1.1531244557062503</c:v>
                </c:pt>
                <c:pt idx="15">
                  <c:v>1.1220248339432746</c:v>
                </c:pt>
                <c:pt idx="16">
                  <c:v>1.1675708315030779</c:v>
                </c:pt>
                <c:pt idx="17">
                  <c:v>1.2232818681909918</c:v>
                </c:pt>
                <c:pt idx="18">
                  <c:v>1.2650032937712656</c:v>
                </c:pt>
                <c:pt idx="19">
                  <c:v>1.1050316777210125</c:v>
                </c:pt>
                <c:pt idx="20">
                  <c:v>1.0935657975109645</c:v>
                </c:pt>
                <c:pt idx="21">
                  <c:v>1.1055790239829988</c:v>
                </c:pt>
                <c:pt idx="22">
                  <c:v>1.1308873168401647</c:v>
                </c:pt>
                <c:pt idx="23">
                  <c:v>1.0741933155709165</c:v>
                </c:pt>
                <c:pt idx="24">
                  <c:v>0.73810229222890111</c:v>
                </c:pt>
                <c:pt idx="25">
                  <c:v>0.59227444783930627</c:v>
                </c:pt>
                <c:pt idx="26">
                  <c:v>0.82393923653079837</c:v>
                </c:pt>
                <c:pt idx="27">
                  <c:v>1.1520570458673189</c:v>
                </c:pt>
                <c:pt idx="28">
                  <c:v>1.4337050903656208</c:v>
                </c:pt>
                <c:pt idx="29">
                  <c:v>1.5207667805191496</c:v>
                </c:pt>
                <c:pt idx="30">
                  <c:v>1.4330032556141052</c:v>
                </c:pt>
                <c:pt idx="31">
                  <c:v>1.5617911119256309</c:v>
                </c:pt>
                <c:pt idx="32">
                  <c:v>1.5973737553102125</c:v>
                </c:pt>
                <c:pt idx="33">
                  <c:v>1.5737853408595528</c:v>
                </c:pt>
                <c:pt idx="34">
                  <c:v>1.5932213912579243</c:v>
                </c:pt>
                <c:pt idx="35">
                  <c:v>1.6727795728757631</c:v>
                </c:pt>
                <c:pt idx="36">
                  <c:v>1.7526900067557436</c:v>
                </c:pt>
                <c:pt idx="37">
                  <c:v>1.7701609533066607</c:v>
                </c:pt>
                <c:pt idx="38">
                  <c:v>2.2298638074978756</c:v>
                </c:pt>
                <c:pt idx="39">
                  <c:v>2.0348270822060259</c:v>
                </c:pt>
                <c:pt idx="40">
                  <c:v>1.8491008866615914</c:v>
                </c:pt>
                <c:pt idx="41">
                  <c:v>1.8446466496811462</c:v>
                </c:pt>
                <c:pt idx="42">
                  <c:v>1.802453336342821</c:v>
                </c:pt>
                <c:pt idx="43">
                  <c:v>1.8598715636157868</c:v>
                </c:pt>
                <c:pt idx="44">
                  <c:v>1.9793517733005961</c:v>
                </c:pt>
                <c:pt idx="45">
                  <c:v>1.5744117284990617</c:v>
                </c:pt>
                <c:pt idx="46">
                  <c:v>1.6102090171204542</c:v>
                </c:pt>
                <c:pt idx="47">
                  <c:v>1.6246267097521019</c:v>
                </c:pt>
                <c:pt idx="48">
                  <c:v>1.6383626106537061</c:v>
                </c:pt>
                <c:pt idx="49">
                  <c:v>1.5962154326190539</c:v>
                </c:pt>
                <c:pt idx="50">
                  <c:v>1.6645332561516426</c:v>
                </c:pt>
                <c:pt idx="51">
                  <c:v>1.6529656583241765</c:v>
                </c:pt>
                <c:pt idx="52">
                  <c:v>1.7575188348411708</c:v>
                </c:pt>
                <c:pt idx="53">
                  <c:v>1.9240379365776992</c:v>
                </c:pt>
                <c:pt idx="54">
                  <c:v>2.2852598341084782</c:v>
                </c:pt>
                <c:pt idx="55">
                  <c:v>2.7417070840922464</c:v>
                </c:pt>
                <c:pt idx="56">
                  <c:v>2.7172481163923403</c:v>
                </c:pt>
                <c:pt idx="57">
                  <c:v>2.0704804173534948</c:v>
                </c:pt>
                <c:pt idx="58">
                  <c:v>2.0608904957116794</c:v>
                </c:pt>
                <c:pt idx="59">
                  <c:v>1.8812235908926378</c:v>
                </c:pt>
                <c:pt idx="60">
                  <c:v>1.9335244759132393</c:v>
                </c:pt>
                <c:pt idx="61">
                  <c:v>1.45381822448611</c:v>
                </c:pt>
                <c:pt idx="62">
                  <c:v>1.3788287331472509</c:v>
                </c:pt>
                <c:pt idx="63">
                  <c:v>1.5157371682548018</c:v>
                </c:pt>
                <c:pt idx="64">
                  <c:v>1.5507142503938147</c:v>
                </c:pt>
                <c:pt idx="65">
                  <c:v>1.5453009550757508</c:v>
                </c:pt>
                <c:pt idx="66">
                  <c:v>1.654895332786414</c:v>
                </c:pt>
                <c:pt idx="67">
                  <c:v>1.3180849699853523</c:v>
                </c:pt>
                <c:pt idx="68">
                  <c:v>1.3461031948682278</c:v>
                </c:pt>
                <c:pt idx="69">
                  <c:v>1.1915311367176551</c:v>
                </c:pt>
                <c:pt idx="70">
                  <c:v>1.097282344052843</c:v>
                </c:pt>
                <c:pt idx="71">
                  <c:v>0.92965761064681862</c:v>
                </c:pt>
                <c:pt idx="72">
                  <c:v>0.9965941586637963</c:v>
                </c:pt>
                <c:pt idx="73">
                  <c:v>0.83926522714000118</c:v>
                </c:pt>
                <c:pt idx="74">
                  <c:v>0.81215977059430233</c:v>
                </c:pt>
                <c:pt idx="75">
                  <c:v>0.77096389467449555</c:v>
                </c:pt>
                <c:pt idx="76">
                  <c:v>0.70209427111731426</c:v>
                </c:pt>
                <c:pt idx="77">
                  <c:v>0.57932330234297436</c:v>
                </c:pt>
                <c:pt idx="78">
                  <c:v>0.53868142214441805</c:v>
                </c:pt>
                <c:pt idx="79">
                  <c:v>0.84355683919001778</c:v>
                </c:pt>
                <c:pt idx="80">
                  <c:v>1.2031549675836171</c:v>
                </c:pt>
                <c:pt idx="81">
                  <c:v>1.3893449070791231</c:v>
                </c:pt>
                <c:pt idx="82">
                  <c:v>1.3843316713672733</c:v>
                </c:pt>
                <c:pt idx="83">
                  <c:v>1.474590191449719</c:v>
                </c:pt>
                <c:pt idx="84">
                  <c:v>1.3299537371281207</c:v>
                </c:pt>
                <c:pt idx="85">
                  <c:v>1.1779477472836946</c:v>
                </c:pt>
                <c:pt idx="86">
                  <c:v>1.5209250905579206</c:v>
                </c:pt>
                <c:pt idx="87">
                  <c:v>1.3489260101131662</c:v>
                </c:pt>
                <c:pt idx="88">
                  <c:v>0.7726145633790642</c:v>
                </c:pt>
                <c:pt idx="89">
                  <c:v>0.467954204037141</c:v>
                </c:pt>
                <c:pt idx="90">
                  <c:v>0.91525972564654778</c:v>
                </c:pt>
                <c:pt idx="91">
                  <c:v>0.87690370622839342</c:v>
                </c:pt>
                <c:pt idx="92">
                  <c:v>0.95045624556427544</c:v>
                </c:pt>
                <c:pt idx="93">
                  <c:v>0.87594188903133241</c:v>
                </c:pt>
                <c:pt idx="94">
                  <c:v>0.81969235187536849</c:v>
                </c:pt>
                <c:pt idx="95">
                  <c:v>0.79758310440655233</c:v>
                </c:pt>
                <c:pt idx="96">
                  <c:v>0.60345184798995433</c:v>
                </c:pt>
                <c:pt idx="97">
                  <c:v>0.61279912652280855</c:v>
                </c:pt>
                <c:pt idx="98">
                  <c:v>0.98699594345820096</c:v>
                </c:pt>
                <c:pt idx="99">
                  <c:v>1.1165427113060022</c:v>
                </c:pt>
                <c:pt idx="100">
                  <c:v>1.2722357630978096</c:v>
                </c:pt>
                <c:pt idx="101">
                  <c:v>1.3709586616411689</c:v>
                </c:pt>
                <c:pt idx="102">
                  <c:v>1.2903897101195176</c:v>
                </c:pt>
                <c:pt idx="103">
                  <c:v>1.2410988440886603</c:v>
                </c:pt>
                <c:pt idx="104">
                  <c:v>1.0972567823508008</c:v>
                </c:pt>
                <c:pt idx="105">
                  <c:v>1.0236280684810504</c:v>
                </c:pt>
                <c:pt idx="106">
                  <c:v>0.98258078504286073</c:v>
                </c:pt>
                <c:pt idx="107">
                  <c:v>0.94351811849393363</c:v>
                </c:pt>
                <c:pt idx="108">
                  <c:v>0.8966285430487575</c:v>
                </c:pt>
                <c:pt idx="109">
                  <c:v>1.1422229702094626</c:v>
                </c:pt>
                <c:pt idx="110">
                  <c:v>0.72853598530572605</c:v>
                </c:pt>
                <c:pt idx="111">
                  <c:v>0.76958493875683898</c:v>
                </c:pt>
                <c:pt idx="112">
                  <c:v>0.23066286496996899</c:v>
                </c:pt>
                <c:pt idx="113">
                  <c:v>0.27324882834203212</c:v>
                </c:pt>
                <c:pt idx="114">
                  <c:v>0.42702802131986095</c:v>
                </c:pt>
                <c:pt idx="115">
                  <c:v>0.41044821102897466</c:v>
                </c:pt>
                <c:pt idx="116">
                  <c:v>0.15282759071105556</c:v>
                </c:pt>
                <c:pt idx="117">
                  <c:v>0.12234531607274678</c:v>
                </c:pt>
                <c:pt idx="118">
                  <c:v>0.14881056219425426</c:v>
                </c:pt>
                <c:pt idx="119">
                  <c:v>7.7379010995723127E-2</c:v>
                </c:pt>
                <c:pt idx="120">
                  <c:v>-0.52848213630561025</c:v>
                </c:pt>
                <c:pt idx="121">
                  <c:v>-0.11266924061364167</c:v>
                </c:pt>
                <c:pt idx="122">
                  <c:v>-0.49839372843621438</c:v>
                </c:pt>
                <c:pt idx="123">
                  <c:v>-0.85577913586318799</c:v>
                </c:pt>
                <c:pt idx="124">
                  <c:v>0.79458382609458633</c:v>
                </c:pt>
                <c:pt idx="125">
                  <c:v>0.15537817804226497</c:v>
                </c:pt>
                <c:pt idx="126">
                  <c:v>-0.16260681593288415</c:v>
                </c:pt>
                <c:pt idx="127">
                  <c:v>0.15799230950127968</c:v>
                </c:pt>
                <c:pt idx="128">
                  <c:v>0.31469406244188358</c:v>
                </c:pt>
                <c:pt idx="129">
                  <c:v>0.45225753418865922</c:v>
                </c:pt>
                <c:pt idx="130">
                  <c:v>0.5942851412014738</c:v>
                </c:pt>
                <c:pt idx="131">
                  <c:v>0.57249833298377628</c:v>
                </c:pt>
                <c:pt idx="132">
                  <c:v>0.22190546853073131</c:v>
                </c:pt>
                <c:pt idx="133">
                  <c:v>1.0571856218350879</c:v>
                </c:pt>
                <c:pt idx="134">
                  <c:v>1.2000191332379058</c:v>
                </c:pt>
                <c:pt idx="135">
                  <c:v>0.96161333938651372</c:v>
                </c:pt>
                <c:pt idx="136">
                  <c:v>1.0673957252820954</c:v>
                </c:pt>
                <c:pt idx="137">
                  <c:v>0.98429502489587584</c:v>
                </c:pt>
                <c:pt idx="138">
                  <c:v>0.99841633559484</c:v>
                </c:pt>
                <c:pt idx="139">
                  <c:v>1.0453507601007672</c:v>
                </c:pt>
                <c:pt idx="140">
                  <c:v>1.0952084257905308</c:v>
                </c:pt>
                <c:pt idx="141">
                  <c:v>1.0635452677781996</c:v>
                </c:pt>
                <c:pt idx="142">
                  <c:v>0.87182998834723036</c:v>
                </c:pt>
                <c:pt idx="143">
                  <c:v>0.36907943011070998</c:v>
                </c:pt>
                <c:pt idx="144">
                  <c:v>0.47539838975563531</c:v>
                </c:pt>
                <c:pt idx="145">
                  <c:v>0.4147941355568518</c:v>
                </c:pt>
                <c:pt idx="146">
                  <c:v>0.42669964947759531</c:v>
                </c:pt>
                <c:pt idx="147">
                  <c:v>0.40087250041281575</c:v>
                </c:pt>
                <c:pt idx="148">
                  <c:v>0.30713092000745029</c:v>
                </c:pt>
                <c:pt idx="149">
                  <c:v>0.33194315912866779</c:v>
                </c:pt>
                <c:pt idx="150">
                  <c:v>0.34069980502139563</c:v>
                </c:pt>
                <c:pt idx="151">
                  <c:v>0.33963084477591149</c:v>
                </c:pt>
                <c:pt idx="152">
                  <c:v>0.33975495919441612</c:v>
                </c:pt>
                <c:pt idx="153">
                  <c:v>0.33996283541273664</c:v>
                </c:pt>
                <c:pt idx="154">
                  <c:v>0.29800624481872179</c:v>
                </c:pt>
                <c:pt idx="155">
                  <c:v>0.31146834408774854</c:v>
                </c:pt>
                <c:pt idx="156">
                  <c:v>0.32139494262130269</c:v>
                </c:pt>
                <c:pt idx="157">
                  <c:v>0.4204142882535698</c:v>
                </c:pt>
                <c:pt idx="158">
                  <c:v>0.45271969170250187</c:v>
                </c:pt>
                <c:pt idx="159">
                  <c:v>0.55359458515370041</c:v>
                </c:pt>
                <c:pt idx="160">
                  <c:v>0.65356210670478287</c:v>
                </c:pt>
                <c:pt idx="161">
                  <c:v>0.64289082385536322</c:v>
                </c:pt>
                <c:pt idx="162">
                  <c:v>0.65701111474947427</c:v>
                </c:pt>
                <c:pt idx="163">
                  <c:v>0.67180609788001111</c:v>
                </c:pt>
                <c:pt idx="164">
                  <c:v>0.6870133969993355</c:v>
                </c:pt>
                <c:pt idx="165">
                  <c:v>0.63461800478948438</c:v>
                </c:pt>
                <c:pt idx="166">
                  <c:v>0.67643346736771892</c:v>
                </c:pt>
                <c:pt idx="167">
                  <c:v>0.71509242932998696</c:v>
                </c:pt>
              </c:numCache>
            </c:numRef>
          </c:val>
          <c:smooth val="0"/>
          <c:extLst>
            <c:ext xmlns:c16="http://schemas.microsoft.com/office/drawing/2014/chart" uri="{C3380CC4-5D6E-409C-BE32-E72D297353CC}">
              <c16:uniqueId val="{00000001-8DA0-402B-9235-07AB6361C532}"/>
            </c:ext>
          </c:extLst>
        </c:ser>
        <c:dLbls>
          <c:showLegendKey val="0"/>
          <c:showVal val="0"/>
          <c:showCatName val="0"/>
          <c:showSerName val="0"/>
          <c:showPercent val="0"/>
          <c:showBubbleSize val="0"/>
        </c:dLbls>
        <c:marker val="1"/>
        <c:smooth val="0"/>
        <c:axId val="758608248"/>
        <c:axId val="758620400"/>
      </c:lineChart>
      <c:catAx>
        <c:axId val="758617264"/>
        <c:scaling>
          <c:orientation val="minMax"/>
        </c:scaling>
        <c:delete val="0"/>
        <c:axPos val="b"/>
        <c:numFmt formatCode="General" sourceLinked="0"/>
        <c:majorTickMark val="out"/>
        <c:minorTickMark val="none"/>
        <c:tickLblPos val="nextTo"/>
        <c:crossAx val="758620008"/>
        <c:crosses val="autoZero"/>
        <c:auto val="1"/>
        <c:lblAlgn val="ctr"/>
        <c:lblOffset val="100"/>
        <c:noMultiLvlLbl val="0"/>
      </c:catAx>
      <c:valAx>
        <c:axId val="758620008"/>
        <c:scaling>
          <c:orientation val="minMax"/>
        </c:scaling>
        <c:delete val="0"/>
        <c:axPos val="l"/>
        <c:majorGridlines/>
        <c:numFmt formatCode="0.00" sourceLinked="1"/>
        <c:majorTickMark val="out"/>
        <c:minorTickMark val="none"/>
        <c:tickLblPos val="nextTo"/>
        <c:crossAx val="758617264"/>
        <c:crosses val="autoZero"/>
        <c:crossBetween val="between"/>
      </c:valAx>
      <c:valAx>
        <c:axId val="758620400"/>
        <c:scaling>
          <c:orientation val="minMax"/>
        </c:scaling>
        <c:delete val="0"/>
        <c:axPos val="r"/>
        <c:numFmt formatCode="0.00" sourceLinked="1"/>
        <c:majorTickMark val="out"/>
        <c:minorTickMark val="none"/>
        <c:tickLblPos val="nextTo"/>
        <c:crossAx val="758608248"/>
        <c:crosses val="max"/>
        <c:crossBetween val="between"/>
      </c:valAx>
      <c:catAx>
        <c:axId val="758608248"/>
        <c:scaling>
          <c:orientation val="minMax"/>
        </c:scaling>
        <c:delete val="1"/>
        <c:axPos val="b"/>
        <c:majorTickMark val="out"/>
        <c:minorTickMark val="none"/>
        <c:tickLblPos val="nextTo"/>
        <c:crossAx val="758620400"/>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PhillipsCurveIT!$A$7:$A$238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PhillipsCurveIT!$B$7:$B$238</c:f>
              <c:numCache>
                <c:formatCode>0.00</c:formatCode>
                <c:ptCount val="232"/>
                <c:pt idx="0">
                  <c:v>527.49618999999996</c:v>
                </c:pt>
                <c:pt idx="1">
                  <c:v>535.23774000000003</c:v>
                </c:pt>
                <c:pt idx="2">
                  <c:v>543.09843000000001</c:v>
                </c:pt>
                <c:pt idx="3">
                  <c:v>543.51528000000008</c:v>
                </c:pt>
                <c:pt idx="4">
                  <c:v>562.98823000000004</c:v>
                </c:pt>
                <c:pt idx="5">
                  <c:v>574.89820999999995</c:v>
                </c:pt>
                <c:pt idx="6">
                  <c:v>588.29703000000006</c:v>
                </c:pt>
                <c:pt idx="7">
                  <c:v>599.55200000000002</c:v>
                </c:pt>
                <c:pt idx="8">
                  <c:v>608.42498000000001</c:v>
                </c:pt>
                <c:pt idx="9">
                  <c:v>614.97553000000005</c:v>
                </c:pt>
                <c:pt idx="10">
                  <c:v>618.66766000000007</c:v>
                </c:pt>
                <c:pt idx="11">
                  <c:v>627.95749000000001</c:v>
                </c:pt>
                <c:pt idx="12">
                  <c:v>632.12605000000008</c:v>
                </c:pt>
                <c:pt idx="13">
                  <c:v>649.45515</c:v>
                </c:pt>
                <c:pt idx="14">
                  <c:v>660.11469</c:v>
                </c:pt>
                <c:pt idx="15">
                  <c:v>666.90339000000006</c:v>
                </c:pt>
                <c:pt idx="16">
                  <c:v>676.78879000000006</c:v>
                </c:pt>
                <c:pt idx="17">
                  <c:v>669.94051999999999</c:v>
                </c:pt>
                <c:pt idx="18">
                  <c:v>668.80895999999996</c:v>
                </c:pt>
                <c:pt idx="19">
                  <c:v>666.01011000000005</c:v>
                </c:pt>
                <c:pt idx="20">
                  <c:v>675.00221999999997</c:v>
                </c:pt>
                <c:pt idx="21">
                  <c:v>688.46060999999997</c:v>
                </c:pt>
                <c:pt idx="22">
                  <c:v>697.6313100000001</c:v>
                </c:pt>
                <c:pt idx="23">
                  <c:v>708.11214000000007</c:v>
                </c:pt>
                <c:pt idx="24">
                  <c:v>714.96041000000002</c:v>
                </c:pt>
                <c:pt idx="25">
                  <c:v>725.14352000000008</c:v>
                </c:pt>
                <c:pt idx="26">
                  <c:v>745.62889000000007</c:v>
                </c:pt>
                <c:pt idx="27">
                  <c:v>749.20188000000007</c:v>
                </c:pt>
                <c:pt idx="28">
                  <c:v>764.14899000000003</c:v>
                </c:pt>
                <c:pt idx="29">
                  <c:v>780.58481000000006</c:v>
                </c:pt>
                <c:pt idx="30">
                  <c:v>792.61405000000002</c:v>
                </c:pt>
                <c:pt idx="31">
                  <c:v>808.27572999999995</c:v>
                </c:pt>
                <c:pt idx="32">
                  <c:v>810.24086999999997</c:v>
                </c:pt>
                <c:pt idx="33">
                  <c:v>827.21268000000009</c:v>
                </c:pt>
                <c:pt idx="34">
                  <c:v>847.10248999999999</c:v>
                </c:pt>
                <c:pt idx="35">
                  <c:v>866.93272000000002</c:v>
                </c:pt>
                <c:pt idx="36">
                  <c:v>880.51025000000004</c:v>
                </c:pt>
                <c:pt idx="37">
                  <c:v>896.41007000000002</c:v>
                </c:pt>
                <c:pt idx="38">
                  <c:v>898.55392000000006</c:v>
                </c:pt>
                <c:pt idx="39">
                  <c:v>880.39111000000003</c:v>
                </c:pt>
                <c:pt idx="40">
                  <c:v>933.18339000000003</c:v>
                </c:pt>
                <c:pt idx="41">
                  <c:v>939.99551000000008</c:v>
                </c:pt>
                <c:pt idx="42">
                  <c:v>958.85500000000002</c:v>
                </c:pt>
                <c:pt idx="43">
                  <c:v>959.92719999999997</c:v>
                </c:pt>
                <c:pt idx="44">
                  <c:v>954.90638999999999</c:v>
                </c:pt>
                <c:pt idx="45">
                  <c:v>958.93601999999998</c:v>
                </c:pt>
                <c:pt idx="46">
                  <c:v>972.98228000000006</c:v>
                </c:pt>
                <c:pt idx="47">
                  <c:v>978.4751</c:v>
                </c:pt>
                <c:pt idx="48">
                  <c:v>989.28541000000007</c:v>
                </c:pt>
                <c:pt idx="49">
                  <c:v>988.8371800000001</c:v>
                </c:pt>
                <c:pt idx="50">
                  <c:v>1002.16837</c:v>
                </c:pt>
                <c:pt idx="51">
                  <c:v>1006.93121</c:v>
                </c:pt>
                <c:pt idx="52">
                  <c:v>1016.0086600000001</c:v>
                </c:pt>
                <c:pt idx="53">
                  <c:v>1046.4551899999999</c:v>
                </c:pt>
                <c:pt idx="54">
                  <c:v>1079.7511200000001</c:v>
                </c:pt>
                <c:pt idx="55">
                  <c:v>1106.1253000000002</c:v>
                </c:pt>
                <c:pt idx="56">
                  <c:v>1115.09593</c:v>
                </c:pt>
                <c:pt idx="57">
                  <c:v>1125.7458100000001</c:v>
                </c:pt>
                <c:pt idx="58">
                  <c:v>1127.62257</c:v>
                </c:pt>
                <c:pt idx="59">
                  <c:v>1104.0510300000001</c:v>
                </c:pt>
                <c:pt idx="60">
                  <c:v>1084.8448899999999</c:v>
                </c:pt>
                <c:pt idx="61">
                  <c:v>1084.2850100000001</c:v>
                </c:pt>
                <c:pt idx="62">
                  <c:v>1099.69732</c:v>
                </c:pt>
                <c:pt idx="63">
                  <c:v>1112.0175800000002</c:v>
                </c:pt>
                <c:pt idx="64">
                  <c:v>1131.6094700000001</c:v>
                </c:pt>
                <c:pt idx="65">
                  <c:v>1152.0627500000001</c:v>
                </c:pt>
                <c:pt idx="66">
                  <c:v>1181.34195</c:v>
                </c:pt>
                <c:pt idx="67">
                  <c:v>1201.8343300000001</c:v>
                </c:pt>
                <c:pt idx="68">
                  <c:v>1202.3103700000001</c:v>
                </c:pt>
                <c:pt idx="69">
                  <c:v>1195.6151499999999</c:v>
                </c:pt>
                <c:pt idx="70">
                  <c:v>1184.43199</c:v>
                </c:pt>
                <c:pt idx="71">
                  <c:v>1194.5808400000001</c:v>
                </c:pt>
                <c:pt idx="72">
                  <c:v>1214.1038000000001</c:v>
                </c:pt>
                <c:pt idx="73">
                  <c:v>1235.1048700000001</c:v>
                </c:pt>
                <c:pt idx="74">
                  <c:v>1241.60419</c:v>
                </c:pt>
                <c:pt idx="75">
                  <c:v>1260.52414</c:v>
                </c:pt>
                <c:pt idx="76">
                  <c:v>1280.4401100000002</c:v>
                </c:pt>
                <c:pt idx="77">
                  <c:v>1289.7501399999999</c:v>
                </c:pt>
                <c:pt idx="78">
                  <c:v>1312.06808</c:v>
                </c:pt>
                <c:pt idx="79">
                  <c:v>1342.9527700000001</c:v>
                </c:pt>
                <c:pt idx="80">
                  <c:v>1340.48711</c:v>
                </c:pt>
                <c:pt idx="81">
                  <c:v>1350.88995</c:v>
                </c:pt>
                <c:pt idx="82">
                  <c:v>1352.0203300000001</c:v>
                </c:pt>
                <c:pt idx="83">
                  <c:v>1363.5436499999998</c:v>
                </c:pt>
                <c:pt idx="84">
                  <c:v>1355.7646999999999</c:v>
                </c:pt>
                <c:pt idx="85">
                  <c:v>1358.4084</c:v>
                </c:pt>
                <c:pt idx="86">
                  <c:v>1359.03748</c:v>
                </c:pt>
                <c:pt idx="87">
                  <c:v>1370.06807</c:v>
                </c:pt>
                <c:pt idx="88">
                  <c:v>1369.5265800000002</c:v>
                </c:pt>
                <c:pt idx="89">
                  <c:v>1365.6347499999999</c:v>
                </c:pt>
                <c:pt idx="90">
                  <c:v>1364.9043000000001</c:v>
                </c:pt>
                <c:pt idx="91">
                  <c:v>1360.9355800000001</c:v>
                </c:pt>
                <c:pt idx="92">
                  <c:v>1364.74305</c:v>
                </c:pt>
                <c:pt idx="93">
                  <c:v>1363.09978</c:v>
                </c:pt>
                <c:pt idx="94">
                  <c:v>1388.4838200000002</c:v>
                </c:pt>
                <c:pt idx="95">
                  <c:v>1419.2637199999999</c:v>
                </c:pt>
                <c:pt idx="96">
                  <c:v>1416.4803700000002</c:v>
                </c:pt>
                <c:pt idx="97">
                  <c:v>1421.0409299999999</c:v>
                </c:pt>
                <c:pt idx="98">
                  <c:v>1437.77323</c:v>
                </c:pt>
                <c:pt idx="99">
                  <c:v>1438.0039099999999</c:v>
                </c:pt>
                <c:pt idx="100">
                  <c:v>1446.2253700000001</c:v>
                </c:pt>
                <c:pt idx="101">
                  <c:v>1465.3283200000001</c:v>
                </c:pt>
                <c:pt idx="102">
                  <c:v>1477.06583</c:v>
                </c:pt>
                <c:pt idx="103">
                  <c:v>1486.9148500000001</c:v>
                </c:pt>
                <c:pt idx="104">
                  <c:v>1496.181</c:v>
                </c:pt>
                <c:pt idx="105">
                  <c:v>1505.8584900000001</c:v>
                </c:pt>
                <c:pt idx="106">
                  <c:v>1520.8888100000001</c:v>
                </c:pt>
                <c:pt idx="107">
                  <c:v>1527.1334299999999</c:v>
                </c:pt>
                <c:pt idx="108">
                  <c:v>1533.38894</c:v>
                </c:pt>
                <c:pt idx="109">
                  <c:v>1556.6103000000001</c:v>
                </c:pt>
                <c:pt idx="110">
                  <c:v>1561.1033300000001</c:v>
                </c:pt>
                <c:pt idx="111">
                  <c:v>1577.9007200000001</c:v>
                </c:pt>
                <c:pt idx="112">
                  <c:v>1601.1228400000002</c:v>
                </c:pt>
                <c:pt idx="113">
                  <c:v>1611.29429</c:v>
                </c:pt>
                <c:pt idx="114">
                  <c:v>1632.46615</c:v>
                </c:pt>
                <c:pt idx="115">
                  <c:v>1651.9561200000001</c:v>
                </c:pt>
                <c:pt idx="116">
                  <c:v>1662.2181499999999</c:v>
                </c:pt>
                <c:pt idx="117">
                  <c:v>1669.40553</c:v>
                </c:pt>
                <c:pt idx="118">
                  <c:v>1686.8080300000001</c:v>
                </c:pt>
                <c:pt idx="119">
                  <c:v>1704.1676399999999</c:v>
                </c:pt>
                <c:pt idx="120">
                  <c:v>1710.96075</c:v>
                </c:pt>
                <c:pt idx="121">
                  <c:v>1716.1754900000001</c:v>
                </c:pt>
                <c:pt idx="122">
                  <c:v>1718.9272800000001</c:v>
                </c:pt>
                <c:pt idx="123">
                  <c:v>1707.7613999999999</c:v>
                </c:pt>
                <c:pt idx="124">
                  <c:v>1741.4650100000001</c:v>
                </c:pt>
                <c:pt idx="125">
                  <c:v>1731.9349999999999</c:v>
                </c:pt>
                <c:pt idx="126">
                  <c:v>1732.55539</c:v>
                </c:pt>
                <c:pt idx="127">
                  <c:v>1752.8894600000001</c:v>
                </c:pt>
                <c:pt idx="128">
                  <c:v>1757.6037800000001</c:v>
                </c:pt>
                <c:pt idx="129">
                  <c:v>1756.59764</c:v>
                </c:pt>
                <c:pt idx="130">
                  <c:v>1752.6970100000001</c:v>
                </c:pt>
                <c:pt idx="131">
                  <c:v>1740.61555</c:v>
                </c:pt>
                <c:pt idx="132">
                  <c:v>1738.1879900000001</c:v>
                </c:pt>
                <c:pt idx="133">
                  <c:v>1733.9945400000001</c:v>
                </c:pt>
                <c:pt idx="134">
                  <c:v>1731.2598799999998</c:v>
                </c:pt>
                <c:pt idx="135">
                  <c:v>1743.95227</c:v>
                </c:pt>
                <c:pt idx="136">
                  <c:v>1757.23541</c:v>
                </c:pt>
                <c:pt idx="137">
                  <c:v>1769.95145</c:v>
                </c:pt>
                <c:pt idx="138">
                  <c:v>1780.9865600000001</c:v>
                </c:pt>
                <c:pt idx="139">
                  <c:v>1797.7090800000001</c:v>
                </c:pt>
                <c:pt idx="140">
                  <c:v>1820.2806699999999</c:v>
                </c:pt>
                <c:pt idx="141">
                  <c:v>1821.55762</c:v>
                </c:pt>
                <c:pt idx="142">
                  <c:v>1829.66002</c:v>
                </c:pt>
                <c:pt idx="143">
                  <c:v>1844.8124</c:v>
                </c:pt>
                <c:pt idx="144">
                  <c:v>1852.8077800000001</c:v>
                </c:pt>
                <c:pt idx="145">
                  <c:v>1843.1536599999999</c:v>
                </c:pt>
                <c:pt idx="146">
                  <c:v>1847.3145200000001</c:v>
                </c:pt>
                <c:pt idx="147">
                  <c:v>1846.20685</c:v>
                </c:pt>
                <c:pt idx="148">
                  <c:v>1851.1776100000002</c:v>
                </c:pt>
                <c:pt idx="149">
                  <c:v>1876.3307199999999</c:v>
                </c:pt>
                <c:pt idx="150">
                  <c:v>1887.644</c:v>
                </c:pt>
                <c:pt idx="151">
                  <c:v>1918.6709800000001</c:v>
                </c:pt>
                <c:pt idx="152">
                  <c:v>1906.2039500000001</c:v>
                </c:pt>
                <c:pt idx="153">
                  <c:v>1913.5707600000001</c:v>
                </c:pt>
                <c:pt idx="154">
                  <c:v>1916.12372</c:v>
                </c:pt>
                <c:pt idx="155">
                  <c:v>1907.22254</c:v>
                </c:pt>
                <c:pt idx="156">
                  <c:v>1918.4949099999999</c:v>
                </c:pt>
                <c:pt idx="157">
                  <c:v>1926.7032200000001</c:v>
                </c:pt>
                <c:pt idx="158">
                  <c:v>1942.7873700000002</c:v>
                </c:pt>
                <c:pt idx="159">
                  <c:v>1970.31944</c:v>
                </c:pt>
                <c:pt idx="160">
                  <c:v>1993.2276999999999</c:v>
                </c:pt>
                <c:pt idx="161">
                  <c:v>2007.4351999999999</c:v>
                </c:pt>
                <c:pt idx="162">
                  <c:v>2018.2715400000002</c:v>
                </c:pt>
                <c:pt idx="163">
                  <c:v>2049.3777500000001</c:v>
                </c:pt>
                <c:pt idx="164">
                  <c:v>2056.8672900000001</c:v>
                </c:pt>
                <c:pt idx="165">
                  <c:v>2051.2642500000002</c:v>
                </c:pt>
                <c:pt idx="166">
                  <c:v>2042.5686599999999</c:v>
                </c:pt>
                <c:pt idx="167">
                  <c:v>2043.57482</c:v>
                </c:pt>
                <c:pt idx="168">
                  <c:v>2041.8990900000001</c:v>
                </c:pt>
                <c:pt idx="169">
                  <c:v>2051.9405500000003</c:v>
                </c:pt>
                <c:pt idx="170">
                  <c:v>2056.3504899999998</c:v>
                </c:pt>
                <c:pt idx="171">
                  <c:v>2064.3309399999998</c:v>
                </c:pt>
                <c:pt idx="172">
                  <c:v>2058.16138</c:v>
                </c:pt>
                <c:pt idx="173">
                  <c:v>2051.6738600000003</c:v>
                </c:pt>
                <c:pt idx="174">
                  <c:v>2054.02745</c:v>
                </c:pt>
                <c:pt idx="175">
                  <c:v>2070.4704700000002</c:v>
                </c:pt>
                <c:pt idx="176">
                  <c:v>2080.0381000000002</c:v>
                </c:pt>
                <c:pt idx="177">
                  <c:v>2086.80215</c:v>
                </c:pt>
                <c:pt idx="178">
                  <c:v>2088.7932500000002</c:v>
                </c:pt>
                <c:pt idx="179">
                  <c:v>2092.2089299999998</c:v>
                </c:pt>
                <c:pt idx="180">
                  <c:v>2086.9953</c:v>
                </c:pt>
                <c:pt idx="181">
                  <c:v>2107.2672400000001</c:v>
                </c:pt>
                <c:pt idx="182">
                  <c:v>2121.3250699999999</c:v>
                </c:pt>
                <c:pt idx="183">
                  <c:v>2127.2869799999999</c:v>
                </c:pt>
                <c:pt idx="184">
                  <c:v>2134.8795700000001</c:v>
                </c:pt>
                <c:pt idx="185">
                  <c:v>2147.4569000000001</c:v>
                </c:pt>
                <c:pt idx="186">
                  <c:v>2155.0795200000002</c:v>
                </c:pt>
                <c:pt idx="187">
                  <c:v>2183.1361699999998</c:v>
                </c:pt>
                <c:pt idx="188">
                  <c:v>2186.6492000000003</c:v>
                </c:pt>
                <c:pt idx="189">
                  <c:v>2184.4556299999999</c:v>
                </c:pt>
                <c:pt idx="190">
                  <c:v>2183.6555600000002</c:v>
                </c:pt>
                <c:pt idx="191">
                  <c:v>2180.4268199999997</c:v>
                </c:pt>
                <c:pt idx="192">
                  <c:v>2204.6302099999998</c:v>
                </c:pt>
                <c:pt idx="193">
                  <c:v>2182.94508</c:v>
                </c:pt>
                <c:pt idx="194">
                  <c:v>2152.4224800000002</c:v>
                </c:pt>
                <c:pt idx="195">
                  <c:v>2103.6097200000004</c:v>
                </c:pt>
                <c:pt idx="196">
                  <c:v>2045.7088500000002</c:v>
                </c:pt>
                <c:pt idx="197">
                  <c:v>2029.4569199999999</c:v>
                </c:pt>
                <c:pt idx="198">
                  <c:v>2041.0270400000002</c:v>
                </c:pt>
                <c:pt idx="199">
                  <c:v>2049.0592799999999</c:v>
                </c:pt>
                <c:pt idx="200">
                  <c:v>2057.6834100000001</c:v>
                </c:pt>
                <c:pt idx="201">
                  <c:v>2068.9832299999998</c:v>
                </c:pt>
                <c:pt idx="202">
                  <c:v>2079.9086400000001</c:v>
                </c:pt>
                <c:pt idx="203">
                  <c:v>2093.26325</c:v>
                </c:pt>
                <c:pt idx="204">
                  <c:v>2099.7383399999999</c:v>
                </c:pt>
                <c:pt idx="205">
                  <c:v>2101.08266</c:v>
                </c:pt>
                <c:pt idx="206">
                  <c:v>2088.8010100000001</c:v>
                </c:pt>
                <c:pt idx="207">
                  <c:v>2069.9785200000001</c:v>
                </c:pt>
                <c:pt idx="208">
                  <c:v>2051.8105700000001</c:v>
                </c:pt>
                <c:pt idx="209">
                  <c:v>2032.99999</c:v>
                </c:pt>
                <c:pt idx="210">
                  <c:v>2023.8414399999999</c:v>
                </c:pt>
                <c:pt idx="211">
                  <c:v>2012.5556100000001</c:v>
                </c:pt>
                <c:pt idx="212">
                  <c:v>1991.9046200000003</c:v>
                </c:pt>
                <c:pt idx="213">
                  <c:v>1992.0796499999999</c:v>
                </c:pt>
                <c:pt idx="214">
                  <c:v>1998.77792</c:v>
                </c:pt>
                <c:pt idx="215">
                  <c:v>1996.3792800000001</c:v>
                </c:pt>
                <c:pt idx="216">
                  <c:v>1997.08251</c:v>
                </c:pt>
                <c:pt idx="217">
                  <c:v>1995.65897</c:v>
                </c:pt>
                <c:pt idx="218">
                  <c:v>2000.45055</c:v>
                </c:pt>
                <c:pt idx="219">
                  <c:v>2000.49819</c:v>
                </c:pt>
                <c:pt idx="220">
                  <c:v>2005.0515700000001</c:v>
                </c:pt>
                <c:pt idx="221">
                  <c:v>2013.3841600000001</c:v>
                </c:pt>
                <c:pt idx="222">
                  <c:v>2017.86193</c:v>
                </c:pt>
                <c:pt idx="223">
                  <c:v>2023.6369</c:v>
                </c:pt>
                <c:pt idx="224">
                  <c:v>2028.3078300000002</c:v>
                </c:pt>
                <c:pt idx="225">
                  <c:v>2030.2683700000002</c:v>
                </c:pt>
                <c:pt idx="226">
                  <c:v>2034.9377500000001</c:v>
                </c:pt>
                <c:pt idx="227">
                  <c:v>2044.7736299999999</c:v>
                </c:pt>
                <c:pt idx="228">
                  <c:v>2055.1371800000002</c:v>
                </c:pt>
                <c:pt idx="229">
                  <c:v>2063.2331200000003</c:v>
                </c:pt>
                <c:pt idx="230">
                  <c:v>2070.3057899999999</c:v>
                </c:pt>
                <c:pt idx="231">
                  <c:v>2077.5902700000001</c:v>
                </c:pt>
              </c:numCache>
            </c:numRef>
          </c:val>
          <c:smooth val="0"/>
          <c:extLst>
            <c:ext xmlns:c16="http://schemas.microsoft.com/office/drawing/2014/chart" uri="{C3380CC4-5D6E-409C-BE32-E72D297353CC}">
              <c16:uniqueId val="{00000001-93C0-4BF4-90AC-69724C638E76}"/>
            </c:ext>
          </c:extLst>
        </c:ser>
        <c:dLbls>
          <c:showLegendKey val="0"/>
          <c:showVal val="0"/>
          <c:showCatName val="0"/>
          <c:showSerName val="0"/>
          <c:showPercent val="0"/>
          <c:showBubbleSize val="0"/>
        </c:dLbls>
        <c:smooth val="0"/>
        <c:axId val="760065256"/>
        <c:axId val="760061728"/>
      </c:lineChart>
      <c:catAx>
        <c:axId val="760065256"/>
        <c:scaling>
          <c:orientation val="minMax"/>
        </c:scaling>
        <c:delete val="0"/>
        <c:axPos val="b"/>
        <c:numFmt formatCode="General" sourceLinked="0"/>
        <c:majorTickMark val="out"/>
        <c:minorTickMark val="none"/>
        <c:tickLblPos val="nextTo"/>
        <c:crossAx val="760061728"/>
        <c:crosses val="autoZero"/>
        <c:auto val="1"/>
        <c:lblAlgn val="ctr"/>
        <c:lblOffset val="100"/>
        <c:noMultiLvlLbl val="0"/>
      </c:catAx>
      <c:valAx>
        <c:axId val="760061728"/>
        <c:scaling>
          <c:orientation val="minMax"/>
        </c:scaling>
        <c:delete val="0"/>
        <c:axPos val="l"/>
        <c:majorGridlines/>
        <c:numFmt formatCode="0.00" sourceLinked="1"/>
        <c:majorTickMark val="out"/>
        <c:minorTickMark val="none"/>
        <c:tickLblPos val="nextTo"/>
        <c:crossAx val="760065256"/>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PhillipsCurveIT!$A$7:$A$238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PhillipsCurveIT!$E$7:$E$238</c:f>
              <c:numCache>
                <c:formatCode>0.00</c:formatCode>
                <c:ptCount val="232"/>
                <c:pt idx="0">
                  <c:v>1.4568854311315699E-5</c:v>
                </c:pt>
                <c:pt idx="1">
                  <c:v>-1.4567980138706399E-5</c:v>
                </c:pt>
                <c:pt idx="2">
                  <c:v>1.7118027130121101E-4</c:v>
                </c:pt>
                <c:pt idx="3">
                  <c:v>-0.41407207571777405</c:v>
                </c:pt>
                <c:pt idx="4">
                  <c:v>0.82472623415346891</c:v>
                </c:pt>
                <c:pt idx="5">
                  <c:v>0.69536911845259097</c:v>
                </c:pt>
                <c:pt idx="6">
                  <c:v>0.71303311842613004</c:v>
                </c:pt>
                <c:pt idx="7">
                  <c:v>0.46433289839033898</c:v>
                </c:pt>
                <c:pt idx="8">
                  <c:v>3.4591428470270899E-2</c:v>
                </c:pt>
                <c:pt idx="9">
                  <c:v>-0.50531636113408895</c:v>
                </c:pt>
                <c:pt idx="10">
                  <c:v>-1.1810616028296601</c:v>
                </c:pt>
                <c:pt idx="11">
                  <c:v>-1.00912716187083</c:v>
                </c:pt>
                <c:pt idx="12">
                  <c:v>-1.4631194311086801</c:v>
                </c:pt>
                <c:pt idx="13">
                  <c:v>-0.27539809240211299</c:v>
                </c:pt>
                <c:pt idx="14">
                  <c:v>-0.18801736121642201</c:v>
                </c:pt>
                <c:pt idx="15">
                  <c:v>-0.57611936507229999</c:v>
                </c:pt>
                <c:pt idx="16">
                  <c:v>-0.52049551059304999</c:v>
                </c:pt>
                <c:pt idx="17">
                  <c:v>-2.39095483738613</c:v>
                </c:pt>
                <c:pt idx="18">
                  <c:v>-3.1446903945525304</c:v>
                </c:pt>
                <c:pt idx="19">
                  <c:v>-3.8741304687576901</c:v>
                </c:pt>
                <c:pt idx="20">
                  <c:v>-2.9891961557614599</c:v>
                </c:pt>
                <c:pt idx="21">
                  <c:v>-1.73095151644082</c:v>
                </c:pt>
                <c:pt idx="22">
                  <c:v>-1.2147769258930499</c:v>
                </c:pt>
                <c:pt idx="23">
                  <c:v>-0.64616773067230904</c:v>
                </c:pt>
                <c:pt idx="24">
                  <c:v>-0.60092647803515797</c:v>
                </c:pt>
                <c:pt idx="25">
                  <c:v>-0.191943060113098</c:v>
                </c:pt>
                <c:pt idx="26">
                  <c:v>1.2332263100593499</c:v>
                </c:pt>
                <c:pt idx="27">
                  <c:v>0.50164132806115291</c:v>
                </c:pt>
                <c:pt idx="28">
                  <c:v>1.1023435052482999</c:v>
                </c:pt>
                <c:pt idx="29">
                  <c:v>1.6800093498913802</c:v>
                </c:pt>
                <c:pt idx="30">
                  <c:v>1.6258074828640099</c:v>
                </c:pt>
                <c:pt idx="31">
                  <c:v>1.8878600672963299</c:v>
                </c:pt>
                <c:pt idx="32">
                  <c:v>0.68524651866605002</c:v>
                </c:pt>
                <c:pt idx="33">
                  <c:v>1.17155406219619</c:v>
                </c:pt>
                <c:pt idx="34">
                  <c:v>1.7762342801478599</c:v>
                </c:pt>
                <c:pt idx="35">
                  <c:v>2.1702413289506999</c:v>
                </c:pt>
                <c:pt idx="36">
                  <c:v>1.82912114323487</c:v>
                </c:pt>
                <c:pt idx="37">
                  <c:v>1.70384199728542</c:v>
                </c:pt>
                <c:pt idx="38">
                  <c:v>0.32608145802180999</c:v>
                </c:pt>
                <c:pt idx="39">
                  <c:v>-2.6056748349177501</c:v>
                </c:pt>
                <c:pt idx="40">
                  <c:v>1.39631642720768</c:v>
                </c:pt>
                <c:pt idx="41">
                  <c:v>0.49044456299066602</c:v>
                </c:pt>
                <c:pt idx="42">
                  <c:v>0.76191891292782798</c:v>
                </c:pt>
                <c:pt idx="43">
                  <c:v>-0.53668758840346198</c:v>
                </c:pt>
                <c:pt idx="44">
                  <c:v>-2.0713517808806401</c:v>
                </c:pt>
                <c:pt idx="45">
                  <c:v>-2.4960397443999098</c:v>
                </c:pt>
                <c:pt idx="46">
                  <c:v>-1.9539731416966601</c:v>
                </c:pt>
                <c:pt idx="47">
                  <c:v>-2.18933086996506</c:v>
                </c:pt>
                <c:pt idx="48">
                  <c:v>-1.90030540997372</c:v>
                </c:pt>
                <c:pt idx="49">
                  <c:v>-2.5413278200997</c:v>
                </c:pt>
                <c:pt idx="50">
                  <c:v>-1.89017310918972</c:v>
                </c:pt>
                <c:pt idx="51">
                  <c:v>-2.01896438524878</c:v>
                </c:pt>
                <c:pt idx="52">
                  <c:v>-1.7383190026640101</c:v>
                </c:pt>
                <c:pt idx="53">
                  <c:v>0.16782145884746102</c:v>
                </c:pt>
                <c:pt idx="54">
                  <c:v>1.83149714081695</c:v>
                </c:pt>
                <c:pt idx="55">
                  <c:v>2.54585337729613</c:v>
                </c:pt>
                <c:pt idx="56">
                  <c:v>1.77644982862019</c:v>
                </c:pt>
                <c:pt idx="57">
                  <c:v>1.23580802391169</c:v>
                </c:pt>
                <c:pt idx="58">
                  <c:v>0.149288395805558</c:v>
                </c:pt>
                <c:pt idx="59">
                  <c:v>-2.5446711345182798</c:v>
                </c:pt>
                <c:pt idx="60">
                  <c:v>-4.3555778932459095</c:v>
                </c:pt>
                <c:pt idx="61">
                  <c:v>-4.3443234817380301</c:v>
                </c:pt>
                <c:pt idx="62">
                  <c:v>-3.0684719914859002</c:v>
                </c:pt>
                <c:pt idx="63">
                  <c:v>-2.2176658352765299</c:v>
                </c:pt>
                <c:pt idx="64">
                  <c:v>-0.98235486381971193</c:v>
                </c:pt>
                <c:pt idx="65">
                  <c:v>6.2980114702160306E-2</c:v>
                </c:pt>
                <c:pt idx="66">
                  <c:v>1.4715788729747901</c:v>
                </c:pt>
                <c:pt idx="67">
                  <c:v>1.9332995084247702</c:v>
                </c:pt>
                <c:pt idx="68">
                  <c:v>0.91597910410240491</c:v>
                </c:pt>
                <c:pt idx="69">
                  <c:v>-0.39593321072319798</c:v>
                </c:pt>
                <c:pt idx="70">
                  <c:v>-1.7406308074161099</c:v>
                </c:pt>
                <c:pt idx="71">
                  <c:v>-1.3434100947425098</c:v>
                </c:pt>
                <c:pt idx="72">
                  <c:v>-0.38193260408948598</c:v>
                </c:pt>
                <c:pt idx="73">
                  <c:v>0.47031957583015799</c:v>
                </c:pt>
                <c:pt idx="74">
                  <c:v>0.189636312423824</c:v>
                </c:pt>
                <c:pt idx="75">
                  <c:v>0.75045759935141698</c:v>
                </c:pt>
                <c:pt idx="76">
                  <c:v>1.2262370067117201</c:v>
                </c:pt>
                <c:pt idx="77">
                  <c:v>0.90517490629155006</c:v>
                </c:pt>
                <c:pt idx="78">
                  <c:v>1.4205992429721801</c:v>
                </c:pt>
                <c:pt idx="79">
                  <c:v>2.2893576474063497</c:v>
                </c:pt>
                <c:pt idx="80">
                  <c:v>0.9258636607137769</c:v>
                </c:pt>
                <c:pt idx="81">
                  <c:v>0.57995900145984003</c:v>
                </c:pt>
                <c:pt idx="82">
                  <c:v>-0.26059268920684003</c:v>
                </c:pt>
                <c:pt idx="83">
                  <c:v>-0.31516701531150199</c:v>
                </c:pt>
                <c:pt idx="84">
                  <c:v>-1.48768089170579</c:v>
                </c:pt>
                <c:pt idx="85">
                  <c:v>-1.7786124503931002</c:v>
                </c:pt>
                <c:pt idx="86">
                  <c:v>-2.0901561235527897</c:v>
                </c:pt>
                <c:pt idx="87">
                  <c:v>-1.6832406085361999</c:v>
                </c:pt>
                <c:pt idx="88">
                  <c:v>-1.9981575960177098</c:v>
                </c:pt>
                <c:pt idx="89">
                  <c:v>-2.4011950678771199</c:v>
                </c:pt>
                <c:pt idx="90">
                  <c:v>-2.4849757252239701</c:v>
                </c:pt>
                <c:pt idx="91">
                  <c:v>-2.68643501132556</c:v>
                </c:pt>
                <c:pt idx="92">
                  <c:v>-2.3312781355523797</c:v>
                </c:pt>
                <c:pt idx="93">
                  <c:v>-2.3149369089866001</c:v>
                </c:pt>
                <c:pt idx="94">
                  <c:v>-0.67874075223854902</c:v>
                </c:pt>
                <c:pt idx="95">
                  <c:v>0.92228463509832492</c:v>
                </c:pt>
                <c:pt idx="96">
                  <c:v>0.27180743334223001</c:v>
                </c:pt>
                <c:pt idx="97">
                  <c:v>0.159583839118937</c:v>
                </c:pt>
                <c:pt idx="98">
                  <c:v>0.74518788255508706</c:v>
                </c:pt>
                <c:pt idx="99">
                  <c:v>0.27373043287861598</c:v>
                </c:pt>
                <c:pt idx="100">
                  <c:v>0.33359989120391703</c:v>
                </c:pt>
                <c:pt idx="101">
                  <c:v>0.96727246225398689</c:v>
                </c:pt>
                <c:pt idx="102">
                  <c:v>1.0410028281909101</c:v>
                </c:pt>
                <c:pt idx="103">
                  <c:v>0.97019076158644302</c:v>
                </c:pt>
                <c:pt idx="104">
                  <c:v>0.85719805300474905</c:v>
                </c:pt>
                <c:pt idx="105">
                  <c:v>0.766572741179816</c:v>
                </c:pt>
                <c:pt idx="106">
                  <c:v>0.95551398543549693</c:v>
                </c:pt>
                <c:pt idx="107">
                  <c:v>0.61872792762556206</c:v>
                </c:pt>
                <c:pt idx="108">
                  <c:v>0.33493654138465601</c:v>
                </c:pt>
                <c:pt idx="109">
                  <c:v>0.97532586488611206</c:v>
                </c:pt>
                <c:pt idx="110">
                  <c:v>0.494315454036931</c:v>
                </c:pt>
                <c:pt idx="111">
                  <c:v>0.72397026789381402</c:v>
                </c:pt>
                <c:pt idx="112">
                  <c:v>1.20372622862215</c:v>
                </c:pt>
                <c:pt idx="113">
                  <c:v>0.89857780700146606</c:v>
                </c:pt>
                <c:pt idx="114">
                  <c:v>1.1719290850881601</c:v>
                </c:pt>
                <c:pt idx="115">
                  <c:v>1.2695279571199198</c:v>
                </c:pt>
                <c:pt idx="116">
                  <c:v>0.86541083931621599</c:v>
                </c:pt>
                <c:pt idx="117">
                  <c:v>0.37278198853927197</c:v>
                </c:pt>
                <c:pt idx="118">
                  <c:v>0.45484325546121301</c:v>
                </c:pt>
                <c:pt idx="119">
                  <c:v>0.49964695472917198</c:v>
                </c:pt>
                <c:pt idx="120">
                  <c:v>2.39245686550538E-2</c:v>
                </c:pt>
                <c:pt idx="121">
                  <c:v>-0.43175145720995001</c:v>
                </c:pt>
                <c:pt idx="122">
                  <c:v>-0.90158777314148808</c:v>
                </c:pt>
                <c:pt idx="123">
                  <c:v>-1.9061107968762401</c:v>
                </c:pt>
                <c:pt idx="124">
                  <c:v>-0.58321287039198</c:v>
                </c:pt>
                <c:pt idx="125">
                  <c:v>-1.5136016348293</c:v>
                </c:pt>
                <c:pt idx="126">
                  <c:v>-1.75628686363938</c:v>
                </c:pt>
                <c:pt idx="127">
                  <c:v>-1.0068710286584202</c:v>
                </c:pt>
                <c:pt idx="128">
                  <c:v>-1.1033091119295502</c:v>
                </c:pt>
                <c:pt idx="129">
                  <c:v>-1.41628250323156</c:v>
                </c:pt>
                <c:pt idx="130">
                  <c:v>-1.76673733117041</c:v>
                </c:pt>
                <c:pt idx="131">
                  <c:v>-2.3826734647657903</c:v>
                </c:pt>
                <c:pt idx="132">
                  <c:v>-2.3803672467972201</c:v>
                </c:pt>
                <c:pt idx="133">
                  <c:v>-2.40693864238344</c:v>
                </c:pt>
                <c:pt idx="134">
                  <c:v>-2.3073855194005501</c:v>
                </c:pt>
                <c:pt idx="135">
                  <c:v>-1.4660757119457499</c:v>
                </c:pt>
                <c:pt idx="136">
                  <c:v>-0.73818045063891502</c:v>
                </c:pt>
                <c:pt idx="137">
                  <c:v>-0.16982771780009701</c:v>
                </c:pt>
                <c:pt idx="138">
                  <c:v>0.208709883236047</c:v>
                </c:pt>
                <c:pt idx="139">
                  <c:v>0.756969991492218</c:v>
                </c:pt>
                <c:pt idx="140">
                  <c:v>1.4286584968880001</c:v>
                </c:pt>
                <c:pt idx="141">
                  <c:v>0.99235597425049205</c:v>
                </c:pt>
                <c:pt idx="142">
                  <c:v>0.92004679345210094</c:v>
                </c:pt>
                <c:pt idx="143">
                  <c:v>1.14618208682962</c:v>
                </c:pt>
                <c:pt idx="144">
                  <c:v>0.98780219012359893</c:v>
                </c:pt>
                <c:pt idx="145">
                  <c:v>7.5717249030193806E-2</c:v>
                </c:pt>
                <c:pt idx="146">
                  <c:v>-5.7231881921127103E-2</c:v>
                </c:pt>
                <c:pt idx="147">
                  <c:v>-0.39047913947427598</c:v>
                </c:pt>
                <c:pt idx="148">
                  <c:v>-0.38522618436747103</c:v>
                </c:pt>
                <c:pt idx="149">
                  <c:v>0.49154307889969201</c:v>
                </c:pt>
                <c:pt idx="150">
                  <c:v>0.58309972823502598</c:v>
                </c:pt>
                <c:pt idx="151">
                  <c:v>1.4660476912992999</c:v>
                </c:pt>
                <c:pt idx="152">
                  <c:v>0.31465392421292698</c:v>
                </c:pt>
                <c:pt idx="153">
                  <c:v>0.21672871961873097</c:v>
                </c:pt>
                <c:pt idx="154">
                  <c:v>-6.8261048207163305E-2</c:v>
                </c:pt>
                <c:pt idx="155">
                  <c:v>-0.77335539550884602</c:v>
                </c:pt>
                <c:pt idx="156">
                  <c:v>-0.47641870135513004</c:v>
                </c:pt>
                <c:pt idx="157">
                  <c:v>-0.35821483558537998</c:v>
                </c:pt>
                <c:pt idx="158">
                  <c:v>6.7584718255586707E-2</c:v>
                </c:pt>
                <c:pt idx="159">
                  <c:v>0.86687648454093513</c:v>
                </c:pt>
                <c:pt idx="160">
                  <c:v>1.2856678320316299</c:v>
                </c:pt>
                <c:pt idx="161">
                  <c:v>1.2354174660786499</c:v>
                </c:pt>
                <c:pt idx="162">
                  <c:v>1.0301256233486999</c:v>
                </c:pt>
                <c:pt idx="163">
                  <c:v>1.6353887136837799</c:v>
                </c:pt>
                <c:pt idx="164">
                  <c:v>1.1515946654389699</c:v>
                </c:pt>
                <c:pt idx="165">
                  <c:v>0.229361678690854</c:v>
                </c:pt>
                <c:pt idx="166">
                  <c:v>-0.63455410423374192</c:v>
                </c:pt>
                <c:pt idx="167">
                  <c:v>-0.93208572526572997</c:v>
                </c:pt>
                <c:pt idx="168">
                  <c:v>-1.25399773069017</c:v>
                </c:pt>
                <c:pt idx="169">
                  <c:v>-1.02555627965462</c:v>
                </c:pt>
                <c:pt idx="170">
                  <c:v>-1.0406525038163301</c:v>
                </c:pt>
                <c:pt idx="171">
                  <c:v>-0.89131559399855398</c:v>
                </c:pt>
                <c:pt idx="172">
                  <c:v>-1.3009836829818802</c:v>
                </c:pt>
                <c:pt idx="173">
                  <c:v>-1.61252040324305</c:v>
                </c:pt>
                <c:pt idx="174">
                  <c:v>-1.48153132208935</c:v>
                </c:pt>
                <c:pt idx="175">
                  <c:v>-0.797916115618302</c:v>
                </c:pt>
                <c:pt idx="176">
                  <c:v>-0.50234144539556003</c:v>
                </c:pt>
                <c:pt idx="177">
                  <c:v>-0.36394139856568097</c:v>
                </c:pt>
                <c:pt idx="178">
                  <c:v>-0.42839570912436303</c:v>
                </c:pt>
                <c:pt idx="179">
                  <c:v>-0.41598524112917995</c:v>
                </c:pt>
                <c:pt idx="180">
                  <c:v>-0.72685562917556001</c:v>
                </c:pt>
                <c:pt idx="181">
                  <c:v>1.3151835829838801E-2</c:v>
                </c:pt>
                <c:pt idx="182">
                  <c:v>0.363180087796655</c:v>
                </c:pt>
                <c:pt idx="183">
                  <c:v>0.32766362186604797</c:v>
                </c:pt>
                <c:pt idx="184">
                  <c:v>0.35246386453893203</c:v>
                </c:pt>
                <c:pt idx="185">
                  <c:v>0.54916313139396999</c:v>
                </c:pt>
                <c:pt idx="186">
                  <c:v>0.50778740023482694</c:v>
                </c:pt>
                <c:pt idx="187">
                  <c:v>1.2141969069289</c:v>
                </c:pt>
                <c:pt idx="188">
                  <c:v>0.84626079398211207</c:v>
                </c:pt>
                <c:pt idx="189">
                  <c:v>0.32438545243953498</c:v>
                </c:pt>
                <c:pt idx="190">
                  <c:v>-4.9070988871302602E-2</c:v>
                </c:pt>
                <c:pt idx="191">
                  <c:v>-0.43558957752616301</c:v>
                </c:pt>
                <c:pt idx="192">
                  <c:v>0.26597090444844301</c:v>
                </c:pt>
                <c:pt idx="193">
                  <c:v>-0.85179237983468192</c:v>
                </c:pt>
                <c:pt idx="194">
                  <c:v>-2.06186781034627</c:v>
                </c:pt>
                <c:pt idx="195">
                  <c:v>-3.6913936028583496</c:v>
                </c:pt>
                <c:pt idx="196">
                  <c:v>-5.3089180570187393</c:v>
                </c:pt>
                <c:pt idx="197">
                  <c:v>-4.8897569472994098</c:v>
                </c:pt>
                <c:pt idx="198">
                  <c:v>-3.3532407787207501</c:v>
                </c:pt>
                <c:pt idx="199">
                  <c:v>-2.1904700241162098</c:v>
                </c:pt>
                <c:pt idx="200">
                  <c:v>-1.1901119891490199</c:v>
                </c:pt>
                <c:pt idx="201">
                  <c:v>-0.26169054556350901</c:v>
                </c:pt>
                <c:pt idx="202">
                  <c:v>0.469591430285066</c:v>
                </c:pt>
                <c:pt idx="203">
                  <c:v>1.13429050772649</c:v>
                </c:pt>
                <c:pt idx="204">
                  <c:v>1.37554958390254</c:v>
                </c:pt>
                <c:pt idx="205">
                  <c:v>1.3419712851113299</c:v>
                </c:pt>
                <c:pt idx="206">
                  <c:v>0.76533201824327002</c:v>
                </c:pt>
                <c:pt idx="207">
                  <c:v>3.2211380302871198E-2</c:v>
                </c:pt>
                <c:pt idx="208">
                  <c:v>-0.53573050076389805</c:v>
                </c:pt>
                <c:pt idx="209">
                  <c:v>-1.00929105891385</c:v>
                </c:pt>
                <c:pt idx="210">
                  <c:v>-0.98997665966686887</c:v>
                </c:pt>
                <c:pt idx="211">
                  <c:v>-1.0385071244399799</c:v>
                </c:pt>
                <c:pt idx="212">
                  <c:v>-1.4315882061342</c:v>
                </c:pt>
                <c:pt idx="213">
                  <c:v>-0.88225285456842195</c:v>
                </c:pt>
                <c:pt idx="214">
                  <c:v>-0.16203103573477801</c:v>
                </c:pt>
                <c:pt idx="215">
                  <c:v>5.2981207865232506E-2</c:v>
                </c:pt>
                <c:pt idx="216">
                  <c:v>0.34784074499045697</c:v>
                </c:pt>
                <c:pt idx="217">
                  <c:v>0.49064835482643998</c:v>
                </c:pt>
                <c:pt idx="218">
                  <c:v>0.84255455562018999</c:v>
                </c:pt>
                <c:pt idx="219">
                  <c:v>0.91526228400791199</c:v>
                </c:pt>
                <c:pt idx="220">
                  <c:v>1.13272416139794</c:v>
                </c:pt>
                <c:pt idx="221">
                  <c:v>1.4311487411225798</c:v>
                </c:pt>
                <c:pt idx="222">
                  <c:v>1.4836792671922601</c:v>
                </c:pt>
                <c:pt idx="223">
                  <c:v>1.5434344968934901</c:v>
                </c:pt>
                <c:pt idx="224">
                  <c:v>1.5125759021859</c:v>
                </c:pt>
                <c:pt idx="225">
                  <c:v>1.34697025798338</c:v>
                </c:pt>
                <c:pt idx="226">
                  <c:v>1.29087512450874</c:v>
                </c:pt>
                <c:pt idx="227">
                  <c:v>1.4190349649656901</c:v>
                </c:pt>
                <c:pt idx="228">
                  <c:v>1.50839903899489</c:v>
                </c:pt>
                <c:pt idx="229">
                  <c:v>1.456345955053</c:v>
                </c:pt>
                <c:pt idx="230">
                  <c:v>1.3414072448769698</c:v>
                </c:pt>
                <c:pt idx="231">
                  <c:v>1.2267308528232501</c:v>
                </c:pt>
              </c:numCache>
            </c:numRef>
          </c:val>
          <c:smooth val="0"/>
          <c:extLst>
            <c:ext xmlns:c16="http://schemas.microsoft.com/office/drawing/2014/chart" uri="{C3380CC4-5D6E-409C-BE32-E72D297353CC}">
              <c16:uniqueId val="{00000000-B0E2-47F8-A0FF-53C2FFF988B2}"/>
            </c:ext>
          </c:extLst>
        </c:ser>
        <c:dLbls>
          <c:showLegendKey val="0"/>
          <c:showVal val="0"/>
          <c:showCatName val="0"/>
          <c:showSerName val="0"/>
          <c:showPercent val="0"/>
          <c:showBubbleSize val="0"/>
        </c:dLbls>
        <c:smooth val="0"/>
        <c:axId val="760064472"/>
        <c:axId val="760065648"/>
      </c:lineChart>
      <c:catAx>
        <c:axId val="760064472"/>
        <c:scaling>
          <c:orientation val="minMax"/>
        </c:scaling>
        <c:delete val="0"/>
        <c:axPos val="b"/>
        <c:numFmt formatCode="General" sourceLinked="0"/>
        <c:majorTickMark val="out"/>
        <c:minorTickMark val="none"/>
        <c:tickLblPos val="nextTo"/>
        <c:crossAx val="760065648"/>
        <c:crosses val="autoZero"/>
        <c:auto val="1"/>
        <c:lblAlgn val="ctr"/>
        <c:lblOffset val="100"/>
        <c:noMultiLvlLbl val="0"/>
      </c:catAx>
      <c:valAx>
        <c:axId val="760065648"/>
        <c:scaling>
          <c:orientation val="minMax"/>
        </c:scaling>
        <c:delete val="0"/>
        <c:axPos val="l"/>
        <c:majorGridlines/>
        <c:numFmt formatCode="0.00" sourceLinked="1"/>
        <c:majorTickMark val="out"/>
        <c:minorTickMark val="none"/>
        <c:tickLblPos val="nextTo"/>
        <c:crossAx val="760064472"/>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 - Regression 1</a:t>
            </a:r>
            <a:endParaRPr lang="en-US"/>
          </a:p>
        </c:rich>
      </c:tx>
      <c:overlay val="0"/>
    </c:title>
    <c:autoTitleDeleted val="0"/>
    <c:plotArea>
      <c:layout/>
      <c:lineChart>
        <c:grouping val="standard"/>
        <c:varyColors val="0"/>
        <c:ser>
          <c:idx val="0"/>
          <c:order val="0"/>
          <c:tx>
            <c:v>Coefficient</c:v>
          </c:tx>
          <c:marker>
            <c:symbol val="none"/>
          </c:marker>
          <c:val>
            <c:numRef>
              <c:f>PhillipsCurveIT!$Z$71:$Z$238</c:f>
              <c:numCache>
                <c:formatCode>0.00</c:formatCode>
                <c:ptCount val="168"/>
                <c:pt idx="0">
                  <c:v>0.26229738969309235</c:v>
                </c:pt>
                <c:pt idx="1">
                  <c:v>0.27087171962808404</c:v>
                </c:pt>
                <c:pt idx="2">
                  <c:v>0.27652409859792287</c:v>
                </c:pt>
                <c:pt idx="3">
                  <c:v>0.30721231987743414</c:v>
                </c:pt>
                <c:pt idx="4">
                  <c:v>0.30337941613403396</c:v>
                </c:pt>
                <c:pt idx="5">
                  <c:v>0.29744907427106965</c:v>
                </c:pt>
                <c:pt idx="6">
                  <c:v>0.29448009839170081</c:v>
                </c:pt>
                <c:pt idx="7">
                  <c:v>0.29408388528759916</c:v>
                </c:pt>
                <c:pt idx="8">
                  <c:v>0.30550864439806713</c:v>
                </c:pt>
                <c:pt idx="9">
                  <c:v>0.30035447031329027</c:v>
                </c:pt>
                <c:pt idx="10">
                  <c:v>0.30093000924317831</c:v>
                </c:pt>
                <c:pt idx="11">
                  <c:v>0.30725650825670642</c:v>
                </c:pt>
                <c:pt idx="12">
                  <c:v>0.29898322609074518</c:v>
                </c:pt>
                <c:pt idx="13">
                  <c:v>0.31745903720986557</c:v>
                </c:pt>
                <c:pt idx="14">
                  <c:v>0.32173369215262321</c:v>
                </c:pt>
                <c:pt idx="15">
                  <c:v>0.31931263999429721</c:v>
                </c:pt>
                <c:pt idx="16">
                  <c:v>0.34271664811103292</c:v>
                </c:pt>
                <c:pt idx="17">
                  <c:v>0.33740578204859267</c:v>
                </c:pt>
                <c:pt idx="18">
                  <c:v>0.33510058177245344</c:v>
                </c:pt>
                <c:pt idx="19">
                  <c:v>0.34537094761930942</c:v>
                </c:pt>
                <c:pt idx="20">
                  <c:v>0.3458727256221148</c:v>
                </c:pt>
                <c:pt idx="21">
                  <c:v>0.36326961337443869</c:v>
                </c:pt>
                <c:pt idx="22">
                  <c:v>0.36901755379652612</c:v>
                </c:pt>
                <c:pt idx="23">
                  <c:v>0.37228030044656324</c:v>
                </c:pt>
                <c:pt idx="24">
                  <c:v>0.37654264750194494</c:v>
                </c:pt>
                <c:pt idx="25">
                  <c:v>0.40165393983026482</c:v>
                </c:pt>
                <c:pt idx="26">
                  <c:v>0.40268350989811097</c:v>
                </c:pt>
                <c:pt idx="27">
                  <c:v>0.4097139473685667</c:v>
                </c:pt>
                <c:pt idx="28">
                  <c:v>0.43332169325467373</c:v>
                </c:pt>
                <c:pt idx="29">
                  <c:v>0.43900508727737403</c:v>
                </c:pt>
                <c:pt idx="30">
                  <c:v>0.45106987075764265</c:v>
                </c:pt>
                <c:pt idx="31">
                  <c:v>0.45608654308901725</c:v>
                </c:pt>
                <c:pt idx="32">
                  <c:v>0.49536321131007383</c:v>
                </c:pt>
                <c:pt idx="33">
                  <c:v>0.50940231790135981</c:v>
                </c:pt>
                <c:pt idx="34">
                  <c:v>0.50288858976280904</c:v>
                </c:pt>
                <c:pt idx="35">
                  <c:v>0.48259911120180332</c:v>
                </c:pt>
                <c:pt idx="36">
                  <c:v>0.51325691090172643</c:v>
                </c:pt>
                <c:pt idx="37">
                  <c:v>0.51731287927252345</c:v>
                </c:pt>
                <c:pt idx="38">
                  <c:v>0.51631185676679181</c:v>
                </c:pt>
                <c:pt idx="39">
                  <c:v>0.49865481632389358</c:v>
                </c:pt>
                <c:pt idx="40">
                  <c:v>0.4618059464727432</c:v>
                </c:pt>
                <c:pt idx="41">
                  <c:v>0.45217681905698515</c:v>
                </c:pt>
                <c:pt idx="42">
                  <c:v>0.45309086095202522</c:v>
                </c:pt>
                <c:pt idx="43">
                  <c:v>0.45083828114752161</c:v>
                </c:pt>
                <c:pt idx="44">
                  <c:v>0.49402714271047926</c:v>
                </c:pt>
                <c:pt idx="45">
                  <c:v>0.42684095268006328</c:v>
                </c:pt>
                <c:pt idx="46">
                  <c:v>0.45220296943687516</c:v>
                </c:pt>
                <c:pt idx="47">
                  <c:v>0.48323955678908015</c:v>
                </c:pt>
                <c:pt idx="48">
                  <c:v>0.49754631290287538</c:v>
                </c:pt>
                <c:pt idx="49">
                  <c:v>0.60775461953279886</c:v>
                </c:pt>
                <c:pt idx="50">
                  <c:v>0.63852048052489752</c:v>
                </c:pt>
                <c:pt idx="51">
                  <c:v>0.64183236269466526</c:v>
                </c:pt>
                <c:pt idx="52">
                  <c:v>0.64590252973999573</c:v>
                </c:pt>
                <c:pt idx="53">
                  <c:v>0.61947361345968865</c:v>
                </c:pt>
                <c:pt idx="54">
                  <c:v>0.58554827820586153</c:v>
                </c:pt>
                <c:pt idx="55">
                  <c:v>0.6065270935927406</c:v>
                </c:pt>
                <c:pt idx="56">
                  <c:v>0.63572787590816082</c:v>
                </c:pt>
                <c:pt idx="57">
                  <c:v>0.56340681243901269</c:v>
                </c:pt>
                <c:pt idx="58">
                  <c:v>0.54910400864491227</c:v>
                </c:pt>
                <c:pt idx="59">
                  <c:v>0.53126575378159135</c:v>
                </c:pt>
                <c:pt idx="60">
                  <c:v>0.42305829309503196</c:v>
                </c:pt>
                <c:pt idx="61">
                  <c:v>0.45032167906155862</c:v>
                </c:pt>
                <c:pt idx="62">
                  <c:v>0.42833619397482237</c:v>
                </c:pt>
                <c:pt idx="63">
                  <c:v>0.38301511468923816</c:v>
                </c:pt>
                <c:pt idx="64">
                  <c:v>0.38181333884853674</c:v>
                </c:pt>
                <c:pt idx="65">
                  <c:v>0.37504656786934382</c:v>
                </c:pt>
                <c:pt idx="66">
                  <c:v>0.36283803000787879</c:v>
                </c:pt>
                <c:pt idx="67">
                  <c:v>0.3384749471872775</c:v>
                </c:pt>
                <c:pt idx="68">
                  <c:v>0.28710434892002634</c:v>
                </c:pt>
                <c:pt idx="69">
                  <c:v>0.26964015687367282</c:v>
                </c:pt>
                <c:pt idx="70">
                  <c:v>0.25079162064166627</c:v>
                </c:pt>
                <c:pt idx="71">
                  <c:v>0.22823875521506828</c:v>
                </c:pt>
                <c:pt idx="72">
                  <c:v>0.2268730476979452</c:v>
                </c:pt>
                <c:pt idx="73">
                  <c:v>0.19718801440019776</c:v>
                </c:pt>
                <c:pt idx="74">
                  <c:v>0.19997119327194626</c:v>
                </c:pt>
                <c:pt idx="75">
                  <c:v>0.19756444730462991</c:v>
                </c:pt>
                <c:pt idx="76">
                  <c:v>0.17714022417652772</c:v>
                </c:pt>
                <c:pt idx="77">
                  <c:v>0.16644380267213957</c:v>
                </c:pt>
                <c:pt idx="78">
                  <c:v>0.14400373819683693</c:v>
                </c:pt>
                <c:pt idx="79">
                  <c:v>0.1155173983980342</c:v>
                </c:pt>
                <c:pt idx="80">
                  <c:v>9.5362349440160171E-2</c:v>
                </c:pt>
                <c:pt idx="81">
                  <c:v>8.7271534029876127E-2</c:v>
                </c:pt>
                <c:pt idx="82">
                  <c:v>8.4242600476014923E-2</c:v>
                </c:pt>
                <c:pt idx="83">
                  <c:v>7.3751575691971175E-2</c:v>
                </c:pt>
                <c:pt idx="84">
                  <c:v>7.8281517890520153E-2</c:v>
                </c:pt>
                <c:pt idx="85">
                  <c:v>7.9267459062562884E-2</c:v>
                </c:pt>
                <c:pt idx="86">
                  <c:v>8.6738074174478319E-2</c:v>
                </c:pt>
                <c:pt idx="87">
                  <c:v>9.1937051869082312E-2</c:v>
                </c:pt>
                <c:pt idx="88">
                  <c:v>6.6749304727199921E-2</c:v>
                </c:pt>
                <c:pt idx="89">
                  <c:v>5.4243915600418781E-2</c:v>
                </c:pt>
                <c:pt idx="90">
                  <c:v>8.001383627138893E-2</c:v>
                </c:pt>
                <c:pt idx="91">
                  <c:v>7.5902588657198289E-2</c:v>
                </c:pt>
                <c:pt idx="92">
                  <c:v>7.022503669609971E-2</c:v>
                </c:pt>
                <c:pt idx="93">
                  <c:v>6.803181205639168E-2</c:v>
                </c:pt>
                <c:pt idx="94">
                  <c:v>6.826767799819565E-2</c:v>
                </c:pt>
                <c:pt idx="95">
                  <c:v>7.2191820333119328E-2</c:v>
                </c:pt>
                <c:pt idx="96">
                  <c:v>6.7895482184745851E-2</c:v>
                </c:pt>
                <c:pt idx="97">
                  <c:v>5.9026912586860741E-2</c:v>
                </c:pt>
                <c:pt idx="98">
                  <c:v>5.9237665229440448E-2</c:v>
                </c:pt>
                <c:pt idx="99">
                  <c:v>3.988816279996879E-2</c:v>
                </c:pt>
                <c:pt idx="100">
                  <c:v>3.7296761327229797E-2</c:v>
                </c:pt>
                <c:pt idx="101">
                  <c:v>5.7128443539864709E-2</c:v>
                </c:pt>
                <c:pt idx="102">
                  <c:v>5.8903668228963313E-2</c:v>
                </c:pt>
                <c:pt idx="103">
                  <c:v>5.1756743546355351E-2</c:v>
                </c:pt>
                <c:pt idx="104">
                  <c:v>3.5342962067469071E-2</c:v>
                </c:pt>
                <c:pt idx="105">
                  <c:v>3.8491814146820298E-2</c:v>
                </c:pt>
                <c:pt idx="106">
                  <c:v>3.8147832837144277E-2</c:v>
                </c:pt>
                <c:pt idx="107">
                  <c:v>3.2385651828574114E-2</c:v>
                </c:pt>
                <c:pt idx="108">
                  <c:v>2.9728537751956139E-2</c:v>
                </c:pt>
                <c:pt idx="109">
                  <c:v>4.2566966940115171E-2</c:v>
                </c:pt>
                <c:pt idx="110">
                  <c:v>2.6199563185549359E-2</c:v>
                </c:pt>
                <c:pt idx="111">
                  <c:v>5.3897455576808369E-2</c:v>
                </c:pt>
                <c:pt idx="112">
                  <c:v>1.4085957924894579E-2</c:v>
                </c:pt>
                <c:pt idx="113">
                  <c:v>3.4424548162298729E-3</c:v>
                </c:pt>
                <c:pt idx="114">
                  <c:v>2.9509033618645656E-2</c:v>
                </c:pt>
                <c:pt idx="115">
                  <c:v>3.0431137996711374E-2</c:v>
                </c:pt>
                <c:pt idx="116">
                  <c:v>-3.30984738061008E-2</c:v>
                </c:pt>
                <c:pt idx="117">
                  <c:v>-3.8810938627077386E-2</c:v>
                </c:pt>
                <c:pt idx="118">
                  <c:v>-5.3406599110329411E-2</c:v>
                </c:pt>
                <c:pt idx="119">
                  <c:v>-5.3858399801904148E-2</c:v>
                </c:pt>
                <c:pt idx="120">
                  <c:v>-1.7935403738324418E-2</c:v>
                </c:pt>
                <c:pt idx="121">
                  <c:v>-2.0868148282703444E-2</c:v>
                </c:pt>
                <c:pt idx="122">
                  <c:v>-3.4139143646670965E-3</c:v>
                </c:pt>
                <c:pt idx="123">
                  <c:v>-2.58745837199152E-3</c:v>
                </c:pt>
                <c:pt idx="124">
                  <c:v>0.10519766222409155</c:v>
                </c:pt>
                <c:pt idx="125">
                  <c:v>0.10955758701217062</c:v>
                </c:pt>
                <c:pt idx="126">
                  <c:v>0.11309149895762538</c:v>
                </c:pt>
                <c:pt idx="127">
                  <c:v>0.12286479574823729</c:v>
                </c:pt>
                <c:pt idx="128">
                  <c:v>9.9570084008241841E-2</c:v>
                </c:pt>
                <c:pt idx="129">
                  <c:v>0.10745183810878334</c:v>
                </c:pt>
                <c:pt idx="130">
                  <c:v>7.9068770082961329E-2</c:v>
                </c:pt>
                <c:pt idx="131">
                  <c:v>0.1370116389965686</c:v>
                </c:pt>
                <c:pt idx="132">
                  <c:v>4.5991062571066568E-2</c:v>
                </c:pt>
                <c:pt idx="133">
                  <c:v>0.15362704433088459</c:v>
                </c:pt>
                <c:pt idx="134">
                  <c:v>0.15707612427966364</c:v>
                </c:pt>
                <c:pt idx="135">
                  <c:v>0.13833949223205488</c:v>
                </c:pt>
                <c:pt idx="136">
                  <c:v>0.15516561761544323</c:v>
                </c:pt>
                <c:pt idx="137">
                  <c:v>0.15666020177740489</c:v>
                </c:pt>
                <c:pt idx="138">
                  <c:v>0.15597806766106356</c:v>
                </c:pt>
                <c:pt idx="139">
                  <c:v>0.15531804064992399</c:v>
                </c:pt>
                <c:pt idx="140">
                  <c:v>0.16362252357358129</c:v>
                </c:pt>
                <c:pt idx="141">
                  <c:v>0.18159650558756515</c:v>
                </c:pt>
                <c:pt idx="142">
                  <c:v>0.17368599855366526</c:v>
                </c:pt>
                <c:pt idx="143">
                  <c:v>0.14066422028436931</c:v>
                </c:pt>
                <c:pt idx="144">
                  <c:v>0.1642444712928178</c:v>
                </c:pt>
                <c:pt idx="145">
                  <c:v>0.16582255135269525</c:v>
                </c:pt>
                <c:pt idx="146">
                  <c:v>0.15908275960292123</c:v>
                </c:pt>
                <c:pt idx="147">
                  <c:v>0.15641538664338395</c:v>
                </c:pt>
                <c:pt idx="148">
                  <c:v>0.15495748173911439</c:v>
                </c:pt>
                <c:pt idx="149">
                  <c:v>0.17125869226097096</c:v>
                </c:pt>
                <c:pt idx="150">
                  <c:v>0.17660477255282761</c:v>
                </c:pt>
                <c:pt idx="151">
                  <c:v>0.18331015013476989</c:v>
                </c:pt>
                <c:pt idx="152">
                  <c:v>0.16888357485777114</c:v>
                </c:pt>
                <c:pt idx="153">
                  <c:v>0.17363098926070616</c:v>
                </c:pt>
                <c:pt idx="154">
                  <c:v>0.16292066961120732</c:v>
                </c:pt>
                <c:pt idx="155">
                  <c:v>0.13597575517971866</c:v>
                </c:pt>
                <c:pt idx="156">
                  <c:v>0.11670544292498382</c:v>
                </c:pt>
                <c:pt idx="157">
                  <c:v>0.17571427984892085</c:v>
                </c:pt>
                <c:pt idx="158">
                  <c:v>0.18108034697291522</c:v>
                </c:pt>
                <c:pt idx="159">
                  <c:v>0.19697366968113361</c:v>
                </c:pt>
                <c:pt idx="160">
                  <c:v>0.21137265976949321</c:v>
                </c:pt>
                <c:pt idx="161">
                  <c:v>0.21330933224305573</c:v>
                </c:pt>
                <c:pt idx="162">
                  <c:v>0.17605939352418251</c:v>
                </c:pt>
                <c:pt idx="163">
                  <c:v>0.15146768632396887</c:v>
                </c:pt>
                <c:pt idx="164">
                  <c:v>0.1230219718477656</c:v>
                </c:pt>
                <c:pt idx="165">
                  <c:v>9.7858712203881745E-2</c:v>
                </c:pt>
                <c:pt idx="166">
                  <c:v>0.11806704569209435</c:v>
                </c:pt>
                <c:pt idx="167">
                  <c:v>0.11947619320802177</c:v>
                </c:pt>
              </c:numCache>
            </c:numRef>
          </c:val>
          <c:smooth val="0"/>
          <c:extLst>
            <c:ext xmlns:c15="http://schemas.microsoft.com/office/drawing/2012/chart" uri="{02D57815-91ED-43cb-92C2-25804820EDAC}">
              <c15:filteredCategoryTitle>
                <c15:cat>
                  <c:strRef>
                    <c:extLst>
                      <c:ext uri="{02D57815-91ED-43cb-92C2-25804820EDAC}">
                        <c15:formulaRef>
                          <c15:sqref>PhillipsCurveIT!#REF!</c15:sqref>
                        </c15:formulaRef>
                      </c:ext>
                    </c:extLst>
                  </c:strRef>
                </c15:cat>
              </c15:filteredCategoryTitle>
            </c:ext>
            <c:ext xmlns:c16="http://schemas.microsoft.com/office/drawing/2014/chart" uri="{C3380CC4-5D6E-409C-BE32-E72D297353CC}">
              <c16:uniqueId val="{00000000-C058-441A-A9BF-78623BD922E0}"/>
            </c:ext>
          </c:extLst>
        </c:ser>
        <c:dLbls>
          <c:showLegendKey val="0"/>
          <c:showVal val="0"/>
          <c:showCatName val="0"/>
          <c:showSerName val="0"/>
          <c:showPercent val="0"/>
          <c:showBubbleSize val="0"/>
        </c:dLbls>
        <c:marker val="1"/>
        <c:smooth val="0"/>
        <c:axId val="760060944"/>
        <c:axId val="760061336"/>
      </c:lineChart>
      <c:lineChart>
        <c:grouping val="standard"/>
        <c:varyColors val="0"/>
        <c:ser>
          <c:idx val="2"/>
          <c:order val="1"/>
          <c:tx>
            <c:v>"T-stat"</c:v>
          </c:tx>
          <c:marker>
            <c:symbol val="none"/>
          </c:marker>
          <c:val>
            <c:numRef>
              <c:f>PhillipsCurveIT!$AB$71:$AB$238</c:f>
              <c:numCache>
                <c:formatCode>0.00</c:formatCode>
                <c:ptCount val="168"/>
                <c:pt idx="0">
                  <c:v>2.7206392261837582</c:v>
                </c:pt>
                <c:pt idx="1">
                  <c:v>2.8133863259120222</c:v>
                </c:pt>
                <c:pt idx="2">
                  <c:v>2.8802826943956266</c:v>
                </c:pt>
                <c:pt idx="3">
                  <c:v>3.1692384662156718</c:v>
                </c:pt>
                <c:pt idx="4">
                  <c:v>3.1357658153153709</c:v>
                </c:pt>
                <c:pt idx="5">
                  <c:v>3.1084732205087047</c:v>
                </c:pt>
                <c:pt idx="6">
                  <c:v>3.0404610011404452</c:v>
                </c:pt>
                <c:pt idx="7">
                  <c:v>2.9336392898436534</c:v>
                </c:pt>
                <c:pt idx="8">
                  <c:v>3.0399084029383245</c:v>
                </c:pt>
                <c:pt idx="9">
                  <c:v>2.960494196652558</c:v>
                </c:pt>
                <c:pt idx="10">
                  <c:v>2.987542481289855</c:v>
                </c:pt>
                <c:pt idx="11">
                  <c:v>3.0751697125472299</c:v>
                </c:pt>
                <c:pt idx="12">
                  <c:v>3.0112804323146487</c:v>
                </c:pt>
                <c:pt idx="13">
                  <c:v>3.1434599766730247</c:v>
                </c:pt>
                <c:pt idx="14">
                  <c:v>3.1505859448536406</c:v>
                </c:pt>
                <c:pt idx="15">
                  <c:v>3.0903851503916688</c:v>
                </c:pt>
                <c:pt idx="16">
                  <c:v>3.2438571593878214</c:v>
                </c:pt>
                <c:pt idx="17">
                  <c:v>3.0939997376542832</c:v>
                </c:pt>
                <c:pt idx="18">
                  <c:v>3.0559903143643572</c:v>
                </c:pt>
                <c:pt idx="19">
                  <c:v>3.0895897106381232</c:v>
                </c:pt>
                <c:pt idx="20">
                  <c:v>3.0740637334985079</c:v>
                </c:pt>
                <c:pt idx="21">
                  <c:v>3.1827767851801476</c:v>
                </c:pt>
                <c:pt idx="22">
                  <c:v>3.209523080821902</c:v>
                </c:pt>
                <c:pt idx="23">
                  <c:v>3.2547818975076486</c:v>
                </c:pt>
                <c:pt idx="24">
                  <c:v>3.3275849644337714</c:v>
                </c:pt>
                <c:pt idx="25">
                  <c:v>3.5536920320347032</c:v>
                </c:pt>
                <c:pt idx="26">
                  <c:v>3.5043916530135348</c:v>
                </c:pt>
                <c:pt idx="27">
                  <c:v>3.5763299618789448</c:v>
                </c:pt>
                <c:pt idx="28">
                  <c:v>3.7889003421075333</c:v>
                </c:pt>
                <c:pt idx="29">
                  <c:v>3.8441806705046817</c:v>
                </c:pt>
                <c:pt idx="30">
                  <c:v>3.9633403955379007</c:v>
                </c:pt>
                <c:pt idx="31">
                  <c:v>3.8951674403052587</c:v>
                </c:pt>
                <c:pt idx="32">
                  <c:v>4.2951155165200854</c:v>
                </c:pt>
                <c:pt idx="33">
                  <c:v>4.2713296490962795</c:v>
                </c:pt>
                <c:pt idx="34">
                  <c:v>4.1380104409090208</c:v>
                </c:pt>
                <c:pt idx="35">
                  <c:v>3.9501953716508962</c:v>
                </c:pt>
                <c:pt idx="36">
                  <c:v>4.153136846068108</c:v>
                </c:pt>
                <c:pt idx="37">
                  <c:v>4.0364425855440578</c:v>
                </c:pt>
                <c:pt idx="38">
                  <c:v>4.200056670331338</c:v>
                </c:pt>
                <c:pt idx="39">
                  <c:v>3.9800608839366629</c:v>
                </c:pt>
                <c:pt idx="40">
                  <c:v>3.701460395361313</c:v>
                </c:pt>
                <c:pt idx="41">
                  <c:v>3.5536187296991408</c:v>
                </c:pt>
                <c:pt idx="42">
                  <c:v>3.423307418790392</c:v>
                </c:pt>
                <c:pt idx="43">
                  <c:v>3.3946797678688028</c:v>
                </c:pt>
                <c:pt idx="44">
                  <c:v>3.9503433032858073</c:v>
                </c:pt>
                <c:pt idx="45">
                  <c:v>3.3560798183752678</c:v>
                </c:pt>
                <c:pt idx="46">
                  <c:v>3.4983552328700336</c:v>
                </c:pt>
                <c:pt idx="47">
                  <c:v>3.7904630765191465</c:v>
                </c:pt>
                <c:pt idx="48">
                  <c:v>3.8554614204208852</c:v>
                </c:pt>
                <c:pt idx="49">
                  <c:v>4.686308601579376</c:v>
                </c:pt>
                <c:pt idx="50">
                  <c:v>5.0356832033681975</c:v>
                </c:pt>
                <c:pt idx="51">
                  <c:v>4.9860213727709608</c:v>
                </c:pt>
                <c:pt idx="52">
                  <c:v>4.9042158935115179</c:v>
                </c:pt>
                <c:pt idx="53">
                  <c:v>4.659442726184694</c:v>
                </c:pt>
                <c:pt idx="54">
                  <c:v>4.4763720422462132</c:v>
                </c:pt>
                <c:pt idx="55">
                  <c:v>4.6973639469451207</c:v>
                </c:pt>
                <c:pt idx="56">
                  <c:v>4.6112977676227773</c:v>
                </c:pt>
                <c:pt idx="57">
                  <c:v>3.8408065034310548</c:v>
                </c:pt>
                <c:pt idx="58">
                  <c:v>3.7883987374530905</c:v>
                </c:pt>
                <c:pt idx="59">
                  <c:v>3.748218082410161</c:v>
                </c:pt>
                <c:pt idx="60">
                  <c:v>2.9640724446529498</c:v>
                </c:pt>
                <c:pt idx="61">
                  <c:v>3.2022185553274425</c:v>
                </c:pt>
                <c:pt idx="62">
                  <c:v>3.085768474354837</c:v>
                </c:pt>
                <c:pt idx="63">
                  <c:v>2.8218649684632693</c:v>
                </c:pt>
                <c:pt idx="64">
                  <c:v>2.8013632944112463</c:v>
                </c:pt>
                <c:pt idx="65">
                  <c:v>2.7892934631990287</c:v>
                </c:pt>
                <c:pt idx="66">
                  <c:v>2.7641159777370219</c:v>
                </c:pt>
                <c:pt idx="67">
                  <c:v>2.8072728411537069</c:v>
                </c:pt>
                <c:pt idx="68">
                  <c:v>2.4738119996747381</c:v>
                </c:pt>
                <c:pt idx="69">
                  <c:v>2.4384654041715401</c:v>
                </c:pt>
                <c:pt idx="70">
                  <c:v>2.3489066603507376</c:v>
                </c:pt>
                <c:pt idx="71">
                  <c:v>2.26681236054882</c:v>
                </c:pt>
                <c:pt idx="72">
                  <c:v>2.2701335802252269</c:v>
                </c:pt>
                <c:pt idx="73">
                  <c:v>2.1579938155391303</c:v>
                </c:pt>
                <c:pt idx="74">
                  <c:v>2.1993909347210958</c:v>
                </c:pt>
                <c:pt idx="75">
                  <c:v>2.161052819009651</c:v>
                </c:pt>
                <c:pt idx="76">
                  <c:v>1.8860844711677522</c:v>
                </c:pt>
                <c:pt idx="77">
                  <c:v>1.7477785946245958</c:v>
                </c:pt>
                <c:pt idx="78">
                  <c:v>1.5129882341864205</c:v>
                </c:pt>
                <c:pt idx="79">
                  <c:v>1.3490622654240361</c:v>
                </c:pt>
                <c:pt idx="80">
                  <c:v>1.1833400975541293</c:v>
                </c:pt>
                <c:pt idx="81">
                  <c:v>1.0730859459933537</c:v>
                </c:pt>
                <c:pt idx="82">
                  <c:v>1.0116718971072736</c:v>
                </c:pt>
                <c:pt idx="83">
                  <c:v>0.89604756770613525</c:v>
                </c:pt>
                <c:pt idx="84">
                  <c:v>0.95422039738093989</c:v>
                </c:pt>
                <c:pt idx="85">
                  <c:v>0.97563059337697144</c:v>
                </c:pt>
                <c:pt idx="86">
                  <c:v>1.0689427857610969</c:v>
                </c:pt>
                <c:pt idx="87">
                  <c:v>1.0957670389548426</c:v>
                </c:pt>
                <c:pt idx="88">
                  <c:v>0.77582774822818501</c:v>
                </c:pt>
                <c:pt idx="89">
                  <c:v>0.62095326664515094</c:v>
                </c:pt>
                <c:pt idx="90">
                  <c:v>0.90578126415331517</c:v>
                </c:pt>
                <c:pt idx="91">
                  <c:v>0.81912391810148444</c:v>
                </c:pt>
                <c:pt idx="92">
                  <c:v>0.74135069196491277</c:v>
                </c:pt>
                <c:pt idx="93">
                  <c:v>0.71487607519461127</c:v>
                </c:pt>
                <c:pt idx="94">
                  <c:v>0.71755802513234845</c:v>
                </c:pt>
                <c:pt idx="95">
                  <c:v>0.75382974102506406</c:v>
                </c:pt>
                <c:pt idx="96">
                  <c:v>0.74115100036816806</c:v>
                </c:pt>
                <c:pt idx="97">
                  <c:v>0.64514469340693537</c:v>
                </c:pt>
                <c:pt idx="98">
                  <c:v>0.64519860012116925</c:v>
                </c:pt>
                <c:pt idx="99">
                  <c:v>0.42605132324539113</c:v>
                </c:pt>
                <c:pt idx="100">
                  <c:v>0.40527966675680649</c:v>
                </c:pt>
                <c:pt idx="101">
                  <c:v>0.62535876218446806</c:v>
                </c:pt>
                <c:pt idx="102">
                  <c:v>0.63348983894209687</c:v>
                </c:pt>
                <c:pt idx="103">
                  <c:v>0.5552988631021708</c:v>
                </c:pt>
                <c:pt idx="104">
                  <c:v>0.37919362626062658</c:v>
                </c:pt>
                <c:pt idx="105">
                  <c:v>0.41848172121771887</c:v>
                </c:pt>
                <c:pt idx="106">
                  <c:v>0.41755547875097593</c:v>
                </c:pt>
                <c:pt idx="107">
                  <c:v>0.35889335994965643</c:v>
                </c:pt>
                <c:pt idx="108">
                  <c:v>0.32936471090847275</c:v>
                </c:pt>
                <c:pt idx="109">
                  <c:v>0.45442056945618792</c:v>
                </c:pt>
                <c:pt idx="110">
                  <c:v>0.28925020536963725</c:v>
                </c:pt>
                <c:pt idx="111">
                  <c:v>0.57517428524010794</c:v>
                </c:pt>
                <c:pt idx="112">
                  <c:v>0.15427629191266135</c:v>
                </c:pt>
                <c:pt idx="113">
                  <c:v>3.7394221913261361E-2</c:v>
                </c:pt>
                <c:pt idx="114">
                  <c:v>0.30710456167085365</c:v>
                </c:pt>
                <c:pt idx="115">
                  <c:v>0.31327667377102664</c:v>
                </c:pt>
                <c:pt idx="116">
                  <c:v>-0.36530845373197479</c:v>
                </c:pt>
                <c:pt idx="117">
                  <c:v>-0.42760688508735178</c:v>
                </c:pt>
                <c:pt idx="118">
                  <c:v>-0.54646053121899485</c:v>
                </c:pt>
                <c:pt idx="119">
                  <c:v>-0.53461760260300584</c:v>
                </c:pt>
                <c:pt idx="120">
                  <c:v>-0.18910777386878902</c:v>
                </c:pt>
                <c:pt idx="121">
                  <c:v>-0.22805025458331579</c:v>
                </c:pt>
                <c:pt idx="122">
                  <c:v>-3.7864414482195595E-2</c:v>
                </c:pt>
                <c:pt idx="123">
                  <c:v>-2.8635049742663669E-2</c:v>
                </c:pt>
                <c:pt idx="124">
                  <c:v>0.98768646444109776</c:v>
                </c:pt>
                <c:pt idx="125">
                  <c:v>1.0317176599878628</c:v>
                </c:pt>
                <c:pt idx="126">
                  <c:v>1.0459391655555279</c:v>
                </c:pt>
                <c:pt idx="127">
                  <c:v>1.0518198790857383</c:v>
                </c:pt>
                <c:pt idx="128">
                  <c:v>0.78985727806875961</c:v>
                </c:pt>
                <c:pt idx="129">
                  <c:v>0.80819582098277343</c:v>
                </c:pt>
                <c:pt idx="130">
                  <c:v>0.56020490966097569</c:v>
                </c:pt>
                <c:pt idx="131">
                  <c:v>0.95692706301091857</c:v>
                </c:pt>
                <c:pt idx="132">
                  <c:v>0.34557643036969227</c:v>
                </c:pt>
                <c:pt idx="133">
                  <c:v>1.3215138680107787</c:v>
                </c:pt>
                <c:pt idx="134">
                  <c:v>1.4575629001576949</c:v>
                </c:pt>
                <c:pt idx="135">
                  <c:v>1.3038862382760614</c:v>
                </c:pt>
                <c:pt idx="136">
                  <c:v>1.4436864942018908</c:v>
                </c:pt>
                <c:pt idx="137">
                  <c:v>1.4301659686785237</c:v>
                </c:pt>
                <c:pt idx="138">
                  <c:v>1.4047639943478047</c:v>
                </c:pt>
                <c:pt idx="139">
                  <c:v>1.3856013925705508</c:v>
                </c:pt>
                <c:pt idx="140">
                  <c:v>1.4466110438797641</c:v>
                </c:pt>
                <c:pt idx="141">
                  <c:v>1.6137518797664292</c:v>
                </c:pt>
                <c:pt idx="142">
                  <c:v>1.5400712928533962</c:v>
                </c:pt>
                <c:pt idx="143">
                  <c:v>1.2066705947559859</c:v>
                </c:pt>
                <c:pt idx="144">
                  <c:v>1.3949912367678245</c:v>
                </c:pt>
                <c:pt idx="145">
                  <c:v>1.4143452781324046</c:v>
                </c:pt>
                <c:pt idx="146">
                  <c:v>1.3604231977376002</c:v>
                </c:pt>
                <c:pt idx="147">
                  <c:v>1.3480156629039275</c:v>
                </c:pt>
                <c:pt idx="148">
                  <c:v>1.3248086135419852</c:v>
                </c:pt>
                <c:pt idx="149">
                  <c:v>1.472912209690632</c:v>
                </c:pt>
                <c:pt idx="150">
                  <c:v>1.5181529880688043</c:v>
                </c:pt>
                <c:pt idx="151">
                  <c:v>1.5822676004926282</c:v>
                </c:pt>
                <c:pt idx="152">
                  <c:v>1.4332849187722576</c:v>
                </c:pt>
                <c:pt idx="153">
                  <c:v>1.4786884551972668</c:v>
                </c:pt>
                <c:pt idx="154">
                  <c:v>1.3884461530007413</c:v>
                </c:pt>
                <c:pt idx="155">
                  <c:v>1.1278755392311444</c:v>
                </c:pt>
                <c:pt idx="156">
                  <c:v>0.96748574127878817</c:v>
                </c:pt>
                <c:pt idx="157">
                  <c:v>1.4171313143953388</c:v>
                </c:pt>
                <c:pt idx="158">
                  <c:v>1.4627479273384083</c:v>
                </c:pt>
                <c:pt idx="159">
                  <c:v>1.5908429944617579</c:v>
                </c:pt>
                <c:pt idx="160">
                  <c:v>1.6504017407275291</c:v>
                </c:pt>
                <c:pt idx="161">
                  <c:v>1.656849064206013</c:v>
                </c:pt>
                <c:pt idx="162">
                  <c:v>1.3292760671750667</c:v>
                </c:pt>
                <c:pt idx="163">
                  <c:v>1.1648593744933957</c:v>
                </c:pt>
                <c:pt idx="164">
                  <c:v>0.97480561875814364</c:v>
                </c:pt>
                <c:pt idx="165">
                  <c:v>0.8064114270774243</c:v>
                </c:pt>
                <c:pt idx="166">
                  <c:v>0.97908609202021324</c:v>
                </c:pt>
                <c:pt idx="167">
                  <c:v>0.99362952583980035</c:v>
                </c:pt>
              </c:numCache>
            </c:numRef>
          </c:val>
          <c:smooth val="0"/>
          <c:extLst>
            <c:ext xmlns:c16="http://schemas.microsoft.com/office/drawing/2014/chart" uri="{C3380CC4-5D6E-409C-BE32-E72D297353CC}">
              <c16:uniqueId val="{00000001-C058-441A-A9BF-78623BD922E0}"/>
            </c:ext>
          </c:extLst>
        </c:ser>
        <c:dLbls>
          <c:showLegendKey val="0"/>
          <c:showVal val="0"/>
          <c:showCatName val="0"/>
          <c:showSerName val="0"/>
          <c:showPercent val="0"/>
          <c:showBubbleSize val="0"/>
        </c:dLbls>
        <c:marker val="1"/>
        <c:smooth val="0"/>
        <c:axId val="760055064"/>
        <c:axId val="760053888"/>
      </c:lineChart>
      <c:catAx>
        <c:axId val="760060944"/>
        <c:scaling>
          <c:orientation val="minMax"/>
        </c:scaling>
        <c:delete val="0"/>
        <c:axPos val="b"/>
        <c:numFmt formatCode="General" sourceLinked="0"/>
        <c:majorTickMark val="out"/>
        <c:minorTickMark val="none"/>
        <c:tickLblPos val="nextTo"/>
        <c:crossAx val="760061336"/>
        <c:crosses val="autoZero"/>
        <c:auto val="1"/>
        <c:lblAlgn val="ctr"/>
        <c:lblOffset val="100"/>
        <c:noMultiLvlLbl val="0"/>
      </c:catAx>
      <c:valAx>
        <c:axId val="760061336"/>
        <c:scaling>
          <c:orientation val="minMax"/>
        </c:scaling>
        <c:delete val="0"/>
        <c:axPos val="l"/>
        <c:majorGridlines/>
        <c:numFmt formatCode="0.00" sourceLinked="1"/>
        <c:majorTickMark val="out"/>
        <c:minorTickMark val="none"/>
        <c:tickLblPos val="nextTo"/>
        <c:crossAx val="760060944"/>
        <c:crosses val="autoZero"/>
        <c:crossBetween val="between"/>
      </c:valAx>
      <c:valAx>
        <c:axId val="760053888"/>
        <c:scaling>
          <c:orientation val="minMax"/>
        </c:scaling>
        <c:delete val="0"/>
        <c:axPos val="r"/>
        <c:numFmt formatCode="0.00" sourceLinked="1"/>
        <c:majorTickMark val="out"/>
        <c:minorTickMark val="none"/>
        <c:tickLblPos val="nextTo"/>
        <c:crossAx val="760055064"/>
        <c:crosses val="max"/>
        <c:crossBetween val="between"/>
      </c:valAx>
      <c:catAx>
        <c:axId val="760055064"/>
        <c:scaling>
          <c:orientation val="minMax"/>
        </c:scaling>
        <c:delete val="1"/>
        <c:axPos val="b"/>
        <c:majorTickMark val="out"/>
        <c:minorTickMark val="none"/>
        <c:tickLblPos val="nextTo"/>
        <c:crossAx val="760053888"/>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PhillipsCurveCA!$A$7:$A$238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PhillipsCurveCA!$B$7:$B$238</c:f>
              <c:numCache>
                <c:formatCode>0.00</c:formatCode>
                <c:ptCount val="232"/>
                <c:pt idx="0">
                  <c:v>271.92134999999996</c:v>
                </c:pt>
                <c:pt idx="1">
                  <c:v>266.69159000000002</c:v>
                </c:pt>
                <c:pt idx="2">
                  <c:v>270.76211000000001</c:v>
                </c:pt>
                <c:pt idx="3">
                  <c:v>271.65789000000001</c:v>
                </c:pt>
                <c:pt idx="4">
                  <c:v>270.55862000000002</c:v>
                </c:pt>
                <c:pt idx="5">
                  <c:v>277.36277000000001</c:v>
                </c:pt>
                <c:pt idx="6">
                  <c:v>284.06248999999997</c:v>
                </c:pt>
                <c:pt idx="7">
                  <c:v>288.03899999999999</c:v>
                </c:pt>
                <c:pt idx="8">
                  <c:v>295.66586000000001</c:v>
                </c:pt>
                <c:pt idx="9">
                  <c:v>297.81463000000002</c:v>
                </c:pt>
                <c:pt idx="10">
                  <c:v>301.72265999999996</c:v>
                </c:pt>
                <c:pt idx="11">
                  <c:v>307.85649999999998</c:v>
                </c:pt>
                <c:pt idx="12">
                  <c:v>309.70307000000003</c:v>
                </c:pt>
                <c:pt idx="13">
                  <c:v>314.24375000000003</c:v>
                </c:pt>
                <c:pt idx="14">
                  <c:v>316.65876000000003</c:v>
                </c:pt>
                <c:pt idx="15">
                  <c:v>326.60475000000002</c:v>
                </c:pt>
                <c:pt idx="16">
                  <c:v>334.69988000000001</c:v>
                </c:pt>
                <c:pt idx="17">
                  <c:v>335.85217</c:v>
                </c:pt>
                <c:pt idx="18">
                  <c:v>339.38352000000003</c:v>
                </c:pt>
                <c:pt idx="19">
                  <c:v>341.17445000000004</c:v>
                </c:pt>
                <c:pt idx="20">
                  <c:v>351.89177000000001</c:v>
                </c:pt>
                <c:pt idx="21">
                  <c:v>355.19283000000001</c:v>
                </c:pt>
                <c:pt idx="22">
                  <c:v>359.99117999999999</c:v>
                </c:pt>
                <c:pt idx="23">
                  <c:v>368.84395000000001</c:v>
                </c:pt>
                <c:pt idx="24">
                  <c:v>375.89722999999998</c:v>
                </c:pt>
                <c:pt idx="25">
                  <c:v>383.81344000000001</c:v>
                </c:pt>
                <c:pt idx="26">
                  <c:v>383.6662</c:v>
                </c:pt>
                <c:pt idx="27">
                  <c:v>388.29503999999997</c:v>
                </c:pt>
                <c:pt idx="28">
                  <c:v>387.39444000000003</c:v>
                </c:pt>
                <c:pt idx="29">
                  <c:v>395.52211</c:v>
                </c:pt>
                <c:pt idx="30">
                  <c:v>396.83962000000002</c:v>
                </c:pt>
                <c:pt idx="31">
                  <c:v>398.34118999999998</c:v>
                </c:pt>
                <c:pt idx="32">
                  <c:v>401.57377000000002</c:v>
                </c:pt>
                <c:pt idx="33">
                  <c:v>412.47942999999998</c:v>
                </c:pt>
                <c:pt idx="34">
                  <c:v>418.04910999999998</c:v>
                </c:pt>
                <c:pt idx="35">
                  <c:v>423.81142</c:v>
                </c:pt>
                <c:pt idx="36">
                  <c:v>429.3032</c:v>
                </c:pt>
                <c:pt idx="37">
                  <c:v>431.3655</c:v>
                </c:pt>
                <c:pt idx="38">
                  <c:v>435.91559000000001</c:v>
                </c:pt>
                <c:pt idx="39">
                  <c:v>442.05457000000001</c:v>
                </c:pt>
                <c:pt idx="40">
                  <c:v>444.84626000000003</c:v>
                </c:pt>
                <c:pt idx="41">
                  <c:v>444.66306000000003</c:v>
                </c:pt>
                <c:pt idx="42">
                  <c:v>449.19945000000001</c:v>
                </c:pt>
                <c:pt idx="43">
                  <c:v>449.95709000000005</c:v>
                </c:pt>
                <c:pt idx="44">
                  <c:v>447.26128000000006</c:v>
                </c:pt>
                <c:pt idx="45">
                  <c:v>460.33882</c:v>
                </c:pt>
                <c:pt idx="46">
                  <c:v>473.02598999999998</c:v>
                </c:pt>
                <c:pt idx="47">
                  <c:v>478.39792</c:v>
                </c:pt>
                <c:pt idx="48">
                  <c:v>476.53422999999998</c:v>
                </c:pt>
                <c:pt idx="49">
                  <c:v>490.08433000000002</c:v>
                </c:pt>
                <c:pt idx="50">
                  <c:v>491.19981000000001</c:v>
                </c:pt>
                <c:pt idx="51">
                  <c:v>502.95042000000001</c:v>
                </c:pt>
                <c:pt idx="52">
                  <c:v>516.21117000000004</c:v>
                </c:pt>
                <c:pt idx="53">
                  <c:v>521.84505999999999</c:v>
                </c:pt>
                <c:pt idx="54">
                  <c:v>523.61288000000002</c:v>
                </c:pt>
                <c:pt idx="55">
                  <c:v>533.47582</c:v>
                </c:pt>
                <c:pt idx="56">
                  <c:v>537.36072999999999</c:v>
                </c:pt>
                <c:pt idx="57">
                  <c:v>543.30709999999999</c:v>
                </c:pt>
                <c:pt idx="58">
                  <c:v>542.66845999999998</c:v>
                </c:pt>
                <c:pt idx="59">
                  <c:v>540.13359000000003</c:v>
                </c:pt>
                <c:pt idx="60">
                  <c:v>536.47897</c:v>
                </c:pt>
                <c:pt idx="61">
                  <c:v>543.49543000000006</c:v>
                </c:pt>
                <c:pt idx="62">
                  <c:v>553.64260000000002</c:v>
                </c:pt>
                <c:pt idx="63">
                  <c:v>560.02985000000001</c:v>
                </c:pt>
                <c:pt idx="64">
                  <c:v>569.76437999999996</c:v>
                </c:pt>
                <c:pt idx="65">
                  <c:v>582.07916</c:v>
                </c:pt>
                <c:pt idx="66">
                  <c:v>584.61401999999998</c:v>
                </c:pt>
                <c:pt idx="67">
                  <c:v>585.84934999999996</c:v>
                </c:pt>
                <c:pt idx="68">
                  <c:v>593.94448999999997</c:v>
                </c:pt>
                <c:pt idx="69">
                  <c:v>597.3191700000001</c:v>
                </c:pt>
                <c:pt idx="70">
                  <c:v>600.19389999999999</c:v>
                </c:pt>
                <c:pt idx="71">
                  <c:v>609.75380000000007</c:v>
                </c:pt>
                <c:pt idx="72">
                  <c:v>614.96992</c:v>
                </c:pt>
                <c:pt idx="73">
                  <c:v>620.61323000000004</c:v>
                </c:pt>
                <c:pt idx="74">
                  <c:v>625.08541000000002</c:v>
                </c:pt>
                <c:pt idx="75">
                  <c:v>630.39827000000002</c:v>
                </c:pt>
                <c:pt idx="76">
                  <c:v>635.82070999999996</c:v>
                </c:pt>
                <c:pt idx="77">
                  <c:v>644.44832999999994</c:v>
                </c:pt>
                <c:pt idx="78">
                  <c:v>648.61831999999993</c:v>
                </c:pt>
                <c:pt idx="79">
                  <c:v>652.98006000000009</c:v>
                </c:pt>
                <c:pt idx="80">
                  <c:v>657.59522000000004</c:v>
                </c:pt>
                <c:pt idx="81">
                  <c:v>657.37863000000004</c:v>
                </c:pt>
                <c:pt idx="82">
                  <c:v>656.48830000000009</c:v>
                </c:pt>
                <c:pt idx="83">
                  <c:v>665.64840000000004</c:v>
                </c:pt>
                <c:pt idx="84">
                  <c:v>680.44325000000003</c:v>
                </c:pt>
                <c:pt idx="85">
                  <c:v>687.95110999999997</c:v>
                </c:pt>
                <c:pt idx="86">
                  <c:v>681.78644999999995</c:v>
                </c:pt>
                <c:pt idx="87">
                  <c:v>678.67971999999997</c:v>
                </c:pt>
                <c:pt idx="88">
                  <c:v>670.60684000000003</c:v>
                </c:pt>
                <c:pt idx="89">
                  <c:v>662.87639999999999</c:v>
                </c:pt>
                <c:pt idx="90">
                  <c:v>657.03191000000004</c:v>
                </c:pt>
                <c:pt idx="91">
                  <c:v>650.96827000000008</c:v>
                </c:pt>
                <c:pt idx="92">
                  <c:v>661.67445999999995</c:v>
                </c:pt>
                <c:pt idx="93">
                  <c:v>674.82391000000007</c:v>
                </c:pt>
                <c:pt idx="94">
                  <c:v>682.47046</c:v>
                </c:pt>
                <c:pt idx="95">
                  <c:v>691.15287000000001</c:v>
                </c:pt>
                <c:pt idx="96">
                  <c:v>703.00621000000001</c:v>
                </c:pt>
                <c:pt idx="97">
                  <c:v>716.75748999999996</c:v>
                </c:pt>
                <c:pt idx="98">
                  <c:v>719.79916000000003</c:v>
                </c:pt>
                <c:pt idx="99">
                  <c:v>731.14399000000003</c:v>
                </c:pt>
                <c:pt idx="100">
                  <c:v>742.24996999999996</c:v>
                </c:pt>
                <c:pt idx="101">
                  <c:v>744.63417000000004</c:v>
                </c:pt>
                <c:pt idx="102">
                  <c:v>754.06137000000001</c:v>
                </c:pt>
                <c:pt idx="103">
                  <c:v>765.66303000000005</c:v>
                </c:pt>
                <c:pt idx="104">
                  <c:v>765.49351999999999</c:v>
                </c:pt>
                <c:pt idx="105">
                  <c:v>769.90064000000007</c:v>
                </c:pt>
                <c:pt idx="106">
                  <c:v>770.88256999999999</c:v>
                </c:pt>
                <c:pt idx="107">
                  <c:v>765.32915000000003</c:v>
                </c:pt>
                <c:pt idx="108">
                  <c:v>783.05352000000005</c:v>
                </c:pt>
                <c:pt idx="109">
                  <c:v>793.20668000000012</c:v>
                </c:pt>
                <c:pt idx="110">
                  <c:v>805.35794999999996</c:v>
                </c:pt>
                <c:pt idx="111">
                  <c:v>815.81502</c:v>
                </c:pt>
                <c:pt idx="112">
                  <c:v>827.74797999999998</c:v>
                </c:pt>
                <c:pt idx="113">
                  <c:v>835.10259999999994</c:v>
                </c:pt>
                <c:pt idx="114">
                  <c:v>835.17107999999996</c:v>
                </c:pt>
                <c:pt idx="115">
                  <c:v>841.0395400000001</c:v>
                </c:pt>
                <c:pt idx="116">
                  <c:v>850.63197000000002</c:v>
                </c:pt>
                <c:pt idx="117">
                  <c:v>853.89963999999998</c:v>
                </c:pt>
                <c:pt idx="118">
                  <c:v>856.98155000000008</c:v>
                </c:pt>
                <c:pt idx="119">
                  <c:v>855.14524000000006</c:v>
                </c:pt>
                <c:pt idx="120">
                  <c:v>863.17189000000008</c:v>
                </c:pt>
                <c:pt idx="121">
                  <c:v>859.58318999999995</c:v>
                </c:pt>
                <c:pt idx="122">
                  <c:v>853.41339000000005</c:v>
                </c:pt>
                <c:pt idx="123">
                  <c:v>845.76342000000011</c:v>
                </c:pt>
                <c:pt idx="124">
                  <c:v>833.52655000000004</c:v>
                </c:pt>
                <c:pt idx="125">
                  <c:v>837.33868999999993</c:v>
                </c:pt>
                <c:pt idx="126">
                  <c:v>838.40793999999994</c:v>
                </c:pt>
                <c:pt idx="127">
                  <c:v>839.91893000000005</c:v>
                </c:pt>
                <c:pt idx="128">
                  <c:v>840.47109999999998</c:v>
                </c:pt>
                <c:pt idx="129">
                  <c:v>841.48298999999997</c:v>
                </c:pt>
                <c:pt idx="130">
                  <c:v>846.01168000000007</c:v>
                </c:pt>
                <c:pt idx="131">
                  <c:v>850.7989</c:v>
                </c:pt>
                <c:pt idx="132">
                  <c:v>856.21448999999996</c:v>
                </c:pt>
                <c:pt idx="133">
                  <c:v>864.00400999999999</c:v>
                </c:pt>
                <c:pt idx="134">
                  <c:v>872.25495000000001</c:v>
                </c:pt>
                <c:pt idx="135">
                  <c:v>876.0063100000001</c:v>
                </c:pt>
                <c:pt idx="136">
                  <c:v>888.89637000000005</c:v>
                </c:pt>
                <c:pt idx="137">
                  <c:v>901.92255000000011</c:v>
                </c:pt>
                <c:pt idx="138">
                  <c:v>913.44458999999995</c:v>
                </c:pt>
                <c:pt idx="139">
                  <c:v>920.07240000000002</c:v>
                </c:pt>
                <c:pt idx="140">
                  <c:v>928.55962</c:v>
                </c:pt>
                <c:pt idx="141">
                  <c:v>928.87551000000008</c:v>
                </c:pt>
                <c:pt idx="142">
                  <c:v>930.08943999999997</c:v>
                </c:pt>
                <c:pt idx="143">
                  <c:v>933.86049000000003</c:v>
                </c:pt>
                <c:pt idx="144">
                  <c:v>934.44092000000001</c:v>
                </c:pt>
                <c:pt idx="145">
                  <c:v>940.94543999999996</c:v>
                </c:pt>
                <c:pt idx="146">
                  <c:v>949.20067000000006</c:v>
                </c:pt>
                <c:pt idx="147">
                  <c:v>956.74962000000005</c:v>
                </c:pt>
                <c:pt idx="148">
                  <c:v>969.37343999999996</c:v>
                </c:pt>
                <c:pt idx="149">
                  <c:v>980.28936999999996</c:v>
                </c:pt>
                <c:pt idx="150">
                  <c:v>992.00145999999995</c:v>
                </c:pt>
                <c:pt idx="151">
                  <c:v>1001.50913</c:v>
                </c:pt>
                <c:pt idx="152">
                  <c:v>1015.55234</c:v>
                </c:pt>
                <c:pt idx="153">
                  <c:v>1015.9940799999999</c:v>
                </c:pt>
                <c:pt idx="154">
                  <c:v>1025.4187099999999</c:v>
                </c:pt>
                <c:pt idx="155">
                  <c:v>1039.2710099999999</c:v>
                </c:pt>
                <c:pt idx="156">
                  <c:v>1058.10744</c:v>
                </c:pt>
                <c:pt idx="157">
                  <c:v>1066.9936</c:v>
                </c:pt>
                <c:pt idx="158">
                  <c:v>1083.61447</c:v>
                </c:pt>
                <c:pt idx="159">
                  <c:v>1099.0171399999999</c:v>
                </c:pt>
                <c:pt idx="160">
                  <c:v>1116.55746</c:v>
                </c:pt>
                <c:pt idx="161">
                  <c:v>1129.85844</c:v>
                </c:pt>
                <c:pt idx="162">
                  <c:v>1141.2717600000001</c:v>
                </c:pt>
                <c:pt idx="163">
                  <c:v>1143.30324</c:v>
                </c:pt>
                <c:pt idx="164">
                  <c:v>1149.2530300000001</c:v>
                </c:pt>
                <c:pt idx="165">
                  <c:v>1152.2193600000001</c:v>
                </c:pt>
                <c:pt idx="166">
                  <c:v>1151.34701</c:v>
                </c:pt>
                <c:pt idx="167">
                  <c:v>1158.40543</c:v>
                </c:pt>
                <c:pt idx="168">
                  <c:v>1175.6632300000001</c:v>
                </c:pt>
                <c:pt idx="169">
                  <c:v>1182.36466</c:v>
                </c:pt>
                <c:pt idx="170">
                  <c:v>1192.6950300000001</c:v>
                </c:pt>
                <c:pt idx="171">
                  <c:v>1199.30143</c:v>
                </c:pt>
                <c:pt idx="172">
                  <c:v>1205.90869</c:v>
                </c:pt>
                <c:pt idx="173">
                  <c:v>1204.1194800000001</c:v>
                </c:pt>
                <c:pt idx="174">
                  <c:v>1208.6584399999999</c:v>
                </c:pt>
                <c:pt idx="175">
                  <c:v>1216.9461899999999</c:v>
                </c:pt>
                <c:pt idx="176">
                  <c:v>1225.7202</c:v>
                </c:pt>
                <c:pt idx="177">
                  <c:v>1240.21371</c:v>
                </c:pt>
                <c:pt idx="178">
                  <c:v>1254.9580500000002</c:v>
                </c:pt>
                <c:pt idx="179">
                  <c:v>1263.96748</c:v>
                </c:pt>
                <c:pt idx="180">
                  <c:v>1268.2778600000001</c:v>
                </c:pt>
                <c:pt idx="181">
                  <c:v>1277.30699</c:v>
                </c:pt>
                <c:pt idx="182">
                  <c:v>1293.0264099999999</c:v>
                </c:pt>
                <c:pt idx="183">
                  <c:v>1305.83257</c:v>
                </c:pt>
                <c:pt idx="184">
                  <c:v>1316.2990600000001</c:v>
                </c:pt>
                <c:pt idx="185">
                  <c:v>1316.9342799999999</c:v>
                </c:pt>
                <c:pt idx="186">
                  <c:v>1320.5940400000002</c:v>
                </c:pt>
                <c:pt idx="187">
                  <c:v>1325.5755900000001</c:v>
                </c:pt>
                <c:pt idx="188">
                  <c:v>1334.14671</c:v>
                </c:pt>
                <c:pt idx="189">
                  <c:v>1347.0230700000002</c:v>
                </c:pt>
                <c:pt idx="190">
                  <c:v>1352.62015</c:v>
                </c:pt>
                <c:pt idx="191">
                  <c:v>1354.51467</c:v>
                </c:pt>
                <c:pt idx="192">
                  <c:v>1355.3176699999999</c:v>
                </c:pt>
                <c:pt idx="193">
                  <c:v>1360.0201499999998</c:v>
                </c:pt>
                <c:pt idx="194">
                  <c:v>1371.3649800000001</c:v>
                </c:pt>
                <c:pt idx="195">
                  <c:v>1355.5043000000001</c:v>
                </c:pt>
                <c:pt idx="196">
                  <c:v>1324.53288</c:v>
                </c:pt>
                <c:pt idx="197">
                  <c:v>1309.9178100000001</c:v>
                </c:pt>
                <c:pt idx="198">
                  <c:v>1315.8453400000001</c:v>
                </c:pt>
                <c:pt idx="199">
                  <c:v>1331.3892600000001</c:v>
                </c:pt>
                <c:pt idx="200">
                  <c:v>1347.2507900000001</c:v>
                </c:pt>
                <c:pt idx="201">
                  <c:v>1354.17823</c:v>
                </c:pt>
                <c:pt idx="202">
                  <c:v>1363.8485500000002</c:v>
                </c:pt>
                <c:pt idx="203">
                  <c:v>1379.2666299999999</c:v>
                </c:pt>
                <c:pt idx="204">
                  <c:v>1389.4643100000001</c:v>
                </c:pt>
                <c:pt idx="205">
                  <c:v>1392.1036200000001</c:v>
                </c:pt>
                <c:pt idx="206">
                  <c:v>1411.4245900000001</c:v>
                </c:pt>
                <c:pt idx="207">
                  <c:v>1422.5768</c:v>
                </c:pt>
                <c:pt idx="208">
                  <c:v>1423.03052</c:v>
                </c:pt>
                <c:pt idx="209">
                  <c:v>1427.7278600000002</c:v>
                </c:pt>
                <c:pt idx="210">
                  <c:v>1430.5435199999999</c:v>
                </c:pt>
                <c:pt idx="211">
                  <c:v>1432.2882199999999</c:v>
                </c:pt>
                <c:pt idx="212">
                  <c:v>1447.0479700000001</c:v>
                </c:pt>
                <c:pt idx="213">
                  <c:v>1456.42894</c:v>
                </c:pt>
                <c:pt idx="214">
                  <c:v>1468.36276</c:v>
                </c:pt>
                <c:pt idx="215">
                  <c:v>1483.16275</c:v>
                </c:pt>
                <c:pt idx="216">
                  <c:v>1485.00846</c:v>
                </c:pt>
                <c:pt idx="217">
                  <c:v>1502.80988</c:v>
                </c:pt>
                <c:pt idx="218">
                  <c:v>1513.7549199999999</c:v>
                </c:pt>
                <c:pt idx="219">
                  <c:v>1520.6309900000001</c:v>
                </c:pt>
                <c:pt idx="220">
                  <c:v>1517.5867499999999</c:v>
                </c:pt>
                <c:pt idx="221">
                  <c:v>1515.3908999999999</c:v>
                </c:pt>
                <c:pt idx="222">
                  <c:v>1523.9603000000002</c:v>
                </c:pt>
                <c:pt idx="223">
                  <c:v>1525.5440600000002</c:v>
                </c:pt>
                <c:pt idx="224">
                  <c:v>1534.94643</c:v>
                </c:pt>
                <c:pt idx="225">
                  <c:v>1530.9236900000001</c:v>
                </c:pt>
                <c:pt idx="226">
                  <c:v>1547.0180800000001</c:v>
                </c:pt>
                <c:pt idx="227">
                  <c:v>1555.6046000000001</c:v>
                </c:pt>
                <c:pt idx="228">
                  <c:v>1570.9636100000002</c:v>
                </c:pt>
                <c:pt idx="229">
                  <c:v>1588.5681299999999</c:v>
                </c:pt>
                <c:pt idx="230">
                  <c:v>1595.08294</c:v>
                </c:pt>
                <c:pt idx="231">
                  <c:v>1601.8554199999999</c:v>
                </c:pt>
              </c:numCache>
            </c:numRef>
          </c:val>
          <c:smooth val="0"/>
          <c:extLst>
            <c:ext xmlns:c16="http://schemas.microsoft.com/office/drawing/2014/chart" uri="{C3380CC4-5D6E-409C-BE32-E72D297353CC}">
              <c16:uniqueId val="{00000001-CAAE-4898-80C3-5CCC29D42DD0}"/>
            </c:ext>
          </c:extLst>
        </c:ser>
        <c:dLbls>
          <c:showLegendKey val="0"/>
          <c:showVal val="0"/>
          <c:showCatName val="0"/>
          <c:showSerName val="0"/>
          <c:showPercent val="0"/>
          <c:showBubbleSize val="0"/>
        </c:dLbls>
        <c:smooth val="0"/>
        <c:axId val="760068000"/>
        <c:axId val="760067216"/>
      </c:lineChart>
      <c:catAx>
        <c:axId val="760068000"/>
        <c:scaling>
          <c:orientation val="minMax"/>
        </c:scaling>
        <c:delete val="0"/>
        <c:axPos val="b"/>
        <c:numFmt formatCode="General" sourceLinked="0"/>
        <c:majorTickMark val="out"/>
        <c:minorTickMark val="none"/>
        <c:tickLblPos val="nextTo"/>
        <c:crossAx val="760067216"/>
        <c:crosses val="autoZero"/>
        <c:auto val="1"/>
        <c:lblAlgn val="ctr"/>
        <c:lblOffset val="100"/>
        <c:noMultiLvlLbl val="0"/>
      </c:catAx>
      <c:valAx>
        <c:axId val="760067216"/>
        <c:scaling>
          <c:orientation val="minMax"/>
        </c:scaling>
        <c:delete val="0"/>
        <c:axPos val="l"/>
        <c:majorGridlines/>
        <c:numFmt formatCode="0.00" sourceLinked="1"/>
        <c:majorTickMark val="out"/>
        <c:minorTickMark val="none"/>
        <c:tickLblPos val="nextTo"/>
        <c:crossAx val="760068000"/>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PhillipsCurveCA!$A$7:$A$238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PhillipsCurveCA!$E$7:$E$238</c:f>
              <c:numCache>
                <c:formatCode>0.00</c:formatCode>
                <c:ptCount val="232"/>
                <c:pt idx="0">
                  <c:v>-1.9419805801987302E-5</c:v>
                </c:pt>
                <c:pt idx="1">
                  <c:v>1.9418640558391299E-5</c:v>
                </c:pt>
                <c:pt idx="2">
                  <c:v>0.57610582670667299</c:v>
                </c:pt>
                <c:pt idx="3">
                  <c:v>0.33587653560125696</c:v>
                </c:pt>
                <c:pt idx="4">
                  <c:v>-7.6876410374097606E-2</c:v>
                </c:pt>
                <c:pt idx="5">
                  <c:v>1.10491851612269</c:v>
                </c:pt>
                <c:pt idx="6">
                  <c:v>1.6442596772094802</c:v>
                </c:pt>
                <c:pt idx="7">
                  <c:v>1.3295089357422201</c:v>
                </c:pt>
                <c:pt idx="8">
                  <c:v>1.8598622451143001</c:v>
                </c:pt>
                <c:pt idx="9">
                  <c:v>0.93512515767512194</c:v>
                </c:pt>
                <c:pt idx="10">
                  <c:v>0.68348544447761195</c:v>
                </c:pt>
                <c:pt idx="11">
                  <c:v>0.990923434295507</c:v>
                </c:pt>
                <c:pt idx="12">
                  <c:v>0.18030331450815401</c:v>
                </c:pt>
                <c:pt idx="13">
                  <c:v>0.21167485930231</c:v>
                </c:pt>
                <c:pt idx="14">
                  <c:v>-0.28254916981973999</c:v>
                </c:pt>
                <c:pt idx="15">
                  <c:v>1.1077585284386799</c:v>
                </c:pt>
                <c:pt idx="16">
                  <c:v>1.65994195003983</c:v>
                </c:pt>
                <c:pt idx="17">
                  <c:v>0.43219087560731295</c:v>
                </c:pt>
                <c:pt idx="18">
                  <c:v>1.5420937186064201E-2</c:v>
                </c:pt>
                <c:pt idx="19">
                  <c:v>-0.71866105519649004</c:v>
                </c:pt>
                <c:pt idx="20">
                  <c:v>0.73815825958161696</c:v>
                </c:pt>
                <c:pt idx="21">
                  <c:v>0.16840135668730899</c:v>
                </c:pt>
                <c:pt idx="22">
                  <c:v>3.6911939819667103E-2</c:v>
                </c:pt>
                <c:pt idx="23">
                  <c:v>0.79617241516626303</c:v>
                </c:pt>
                <c:pt idx="24">
                  <c:v>0.95802279375729604</c:v>
                </c:pt>
                <c:pt idx="25">
                  <c:v>1.2181886488556601</c:v>
                </c:pt>
                <c:pt idx="26">
                  <c:v>-0.29429509682979399</c:v>
                </c:pt>
                <c:pt idx="27">
                  <c:v>-0.50732390492440105</c:v>
                </c:pt>
                <c:pt idx="28">
                  <c:v>-1.8099679922040999</c:v>
                </c:pt>
                <c:pt idx="29">
                  <c:v>-0.96620712557152799</c:v>
                </c:pt>
                <c:pt idx="30">
                  <c:v>-1.6640577463628501</c:v>
                </c:pt>
                <c:pt idx="31">
                  <c:v>-2.1486135752804398</c:v>
                </c:pt>
                <c:pt idx="32">
                  <c:v>-2.1438328718305901</c:v>
                </c:pt>
                <c:pt idx="33">
                  <c:v>-0.59633027868094601</c:v>
                </c:pt>
                <c:pt idx="34">
                  <c:v>-0.41568790871813199</c:v>
                </c:pt>
                <c:pt idx="35">
                  <c:v>-0.23985332753475599</c:v>
                </c:pt>
                <c:pt idx="36">
                  <c:v>-0.15908204706482398</c:v>
                </c:pt>
                <c:pt idx="37">
                  <c:v>-0.737043368666079</c:v>
                </c:pt>
                <c:pt idx="38">
                  <c:v>-0.72683644465906305</c:v>
                </c:pt>
                <c:pt idx="39">
                  <c:v>-0.423375461087933</c:v>
                </c:pt>
                <c:pt idx="40">
                  <c:v>-0.78587078064868998</c:v>
                </c:pt>
                <c:pt idx="41">
                  <c:v>-1.59426522250532</c:v>
                </c:pt>
                <c:pt idx="42">
                  <c:v>-1.3605428300867801</c:v>
                </c:pt>
                <c:pt idx="43">
                  <c:v>-1.81997382976452</c:v>
                </c:pt>
                <c:pt idx="44">
                  <c:v>-2.7616120347780297</c:v>
                </c:pt>
                <c:pt idx="45">
                  <c:v>-0.66842096257757599</c:v>
                </c:pt>
                <c:pt idx="46">
                  <c:v>0.88928394144161005</c:v>
                </c:pt>
                <c:pt idx="47">
                  <c:v>0.84407387001199707</c:v>
                </c:pt>
                <c:pt idx="48">
                  <c:v>-0.42573209861154204</c:v>
                </c:pt>
                <c:pt idx="49">
                  <c:v>1.12211547237855</c:v>
                </c:pt>
                <c:pt idx="50">
                  <c:v>0.27470028689320403</c:v>
                </c:pt>
                <c:pt idx="51">
                  <c:v>1.2993406189430698</c:v>
                </c:pt>
                <c:pt idx="52">
                  <c:v>2.2799425804565399</c:v>
                </c:pt>
                <c:pt idx="53">
                  <c:v>1.80024620871241</c:v>
                </c:pt>
                <c:pt idx="54">
                  <c:v>0.77909700769812607</c:v>
                </c:pt>
                <c:pt idx="55">
                  <c:v>1.1668007229581401</c:v>
                </c:pt>
                <c:pt idx="56">
                  <c:v>0.53890276077761501</c:v>
                </c:pt>
                <c:pt idx="57">
                  <c:v>0.324599515818291</c:v>
                </c:pt>
                <c:pt idx="58">
                  <c:v>-0.82778132279192096</c:v>
                </c:pt>
                <c:pt idx="59">
                  <c:v>-2.0108262889570701</c:v>
                </c:pt>
                <c:pt idx="60">
                  <c:v>-3.0801788660323099</c:v>
                </c:pt>
                <c:pt idx="61">
                  <c:v>-2.2845958003623301</c:v>
                </c:pt>
                <c:pt idx="62">
                  <c:v>-1.1574908883294601</c:v>
                </c:pt>
                <c:pt idx="63">
                  <c:v>-0.79232977549791306</c:v>
                </c:pt>
                <c:pt idx="64">
                  <c:v>-2.20538041083462E-2</c:v>
                </c:pt>
                <c:pt idx="65">
                  <c:v>0.92608032331552603</c:v>
                </c:pt>
                <c:pt idx="66">
                  <c:v>0.30118754958316002</c:v>
                </c:pt>
                <c:pt idx="67">
                  <c:v>-0.38370707416570699</c:v>
                </c:pt>
                <c:pt idx="68">
                  <c:v>5.6491773744005202E-3</c:v>
                </c:pt>
                <c:pt idx="69">
                  <c:v>-0.327320445891155</c:v>
                </c:pt>
                <c:pt idx="70">
                  <c:v>-0.65534620105562902</c:v>
                </c:pt>
                <c:pt idx="71">
                  <c:v>-2.3467458485149102E-2</c:v>
                </c:pt>
                <c:pt idx="72">
                  <c:v>-0.10010620156665199</c:v>
                </c:pt>
                <c:pt idx="73">
                  <c:v>-0.10981122220947699</c:v>
                </c:pt>
                <c:pt idx="74">
                  <c:v>-0.271406487301873</c:v>
                </c:pt>
                <c:pt idx="75">
                  <c:v>-0.29187751348708202</c:v>
                </c:pt>
                <c:pt idx="76">
                  <c:v>-0.29364425825305601</c:v>
                </c:pt>
                <c:pt idx="77">
                  <c:v>0.104273843432512</c:v>
                </c:pt>
                <c:pt idx="78">
                  <c:v>-0.14179291029579</c:v>
                </c:pt>
                <c:pt idx="79">
                  <c:v>-0.31519397737745897</c:v>
                </c:pt>
                <c:pt idx="80">
                  <c:v>-0.41951184851552997</c:v>
                </c:pt>
                <c:pt idx="81">
                  <c:v>-1.0829607101991501</c:v>
                </c:pt>
                <c:pt idx="82">
                  <c:v>-1.6710864474655001</c:v>
                </c:pt>
                <c:pt idx="83">
                  <c:v>-0.88779239886153105</c:v>
                </c:pt>
                <c:pt idx="84">
                  <c:v>0.40787991157555903</c:v>
                </c:pt>
                <c:pt idx="85">
                  <c:v>0.55439217912771599</c:v>
                </c:pt>
                <c:pt idx="86">
                  <c:v>-0.93768078593816606</c:v>
                </c:pt>
                <c:pt idx="87">
                  <c:v>-1.75515592297117</c:v>
                </c:pt>
                <c:pt idx="88">
                  <c:v>-2.9608770158310498</c:v>
                </c:pt>
                <c:pt idx="89">
                  <c:v>-3.8288597357640799</c:v>
                </c:pt>
                <c:pt idx="90">
                  <c:v>-4.2182892786334305</c:v>
                </c:pt>
                <c:pt idx="91">
                  <c:v>-4.4685821467042697</c:v>
                </c:pt>
                <c:pt idx="92">
                  <c:v>-2.5234145125732499</c:v>
                </c:pt>
                <c:pt idx="93">
                  <c:v>-0.64294386262803205</c:v>
                </c:pt>
                <c:pt idx="94">
                  <c:v>0.202346204754977</c:v>
                </c:pt>
                <c:pt idx="95">
                  <c:v>0.98350858851982104</c:v>
                </c:pt>
                <c:pt idx="96">
                  <c:v>1.9348170480589602</c:v>
                </c:pt>
                <c:pt idx="97">
                  <c:v>2.8413142433646099</c:v>
                </c:pt>
                <c:pt idx="98">
                  <c:v>2.2922981642011302</c:v>
                </c:pt>
                <c:pt idx="99">
                  <c:v>2.7139167842921701</c:v>
                </c:pt>
                <c:pt idx="100">
                  <c:v>2.9452246154280899</c:v>
                </c:pt>
                <c:pt idx="101">
                  <c:v>2.1155280150274298</c:v>
                </c:pt>
                <c:pt idx="102">
                  <c:v>2.15434263144145</c:v>
                </c:pt>
                <c:pt idx="103">
                  <c:v>2.3520274635235001</c:v>
                </c:pt>
                <c:pt idx="104">
                  <c:v>1.21923225116642</c:v>
                </c:pt>
                <c:pt idx="105">
                  <c:v>0.76300116178535904</c:v>
                </c:pt>
                <c:pt idx="106">
                  <c:v>2.4103223132554401E-2</c:v>
                </c:pt>
                <c:pt idx="107">
                  <c:v>-1.2469899107797799</c:v>
                </c:pt>
                <c:pt idx="108">
                  <c:v>0.17304082958453601</c:v>
                </c:pt>
                <c:pt idx="109">
                  <c:v>0.50400449599352604</c:v>
                </c:pt>
                <c:pt idx="110">
                  <c:v>0.94279633469020996</c:v>
                </c:pt>
                <c:pt idx="111">
                  <c:v>1.08847954643159</c:v>
                </c:pt>
                <c:pt idx="112">
                  <c:v>1.31012429733304</c:v>
                </c:pt>
                <c:pt idx="113">
                  <c:v>1.00434738448107</c:v>
                </c:pt>
                <c:pt idx="114">
                  <c:v>3.6813318984840804E-2</c:v>
                </c:pt>
                <c:pt idx="115">
                  <c:v>-0.184283561393706</c:v>
                </c:pt>
                <c:pt idx="116">
                  <c:v>-1.0040157389013E-2</c:v>
                </c:pt>
                <c:pt idx="117">
                  <c:v>-0.47066037272778299</c:v>
                </c:pt>
                <c:pt idx="118">
                  <c:v>-0.84684686512108698</c:v>
                </c:pt>
                <c:pt idx="119">
                  <c:v>-1.5882575612911998</c:v>
                </c:pt>
                <c:pt idx="120">
                  <c:v>-1.22699060009686</c:v>
                </c:pt>
                <c:pt idx="121">
                  <c:v>-1.9907197763480999</c:v>
                </c:pt>
                <c:pt idx="122">
                  <c:v>-2.79965096965751</c:v>
                </c:pt>
                <c:pt idx="123">
                  <c:v>-3.5276655319590899</c:v>
                </c:pt>
                <c:pt idx="124">
                  <c:v>-4.4761088625541001</c:v>
                </c:pt>
                <c:pt idx="125">
                  <c:v>-3.6043863824488702</c:v>
                </c:pt>
                <c:pt idx="126">
                  <c:v>-3.0897019299212802</c:v>
                </c:pt>
                <c:pt idx="127">
                  <c:v>-2.56720603145062</c:v>
                </c:pt>
                <c:pt idx="128">
                  <c:v>-2.1835717897307898</c:v>
                </c:pt>
                <c:pt idx="129">
                  <c:v>-1.7844189766432501</c:v>
                </c:pt>
                <c:pt idx="130">
                  <c:v>-1.09254340227842</c:v>
                </c:pt>
                <c:pt idx="131">
                  <c:v>-0.49294160815569504</c:v>
                </c:pt>
                <c:pt idx="132">
                  <c:v>5.3545949181188504E-2</c:v>
                </c:pt>
                <c:pt idx="133">
                  <c:v>0.70604427607654496</c:v>
                </c:pt>
                <c:pt idx="134">
                  <c:v>1.24763300358588</c:v>
                </c:pt>
                <c:pt idx="135">
                  <c:v>1.23596447858714</c:v>
                </c:pt>
                <c:pt idx="136">
                  <c:v>2.0237949034248599</c:v>
                </c:pt>
                <c:pt idx="137">
                  <c:v>2.6035866808392703</c:v>
                </c:pt>
                <c:pt idx="138">
                  <c:v>2.8606830095973899</c:v>
                </c:pt>
                <c:pt idx="139">
                  <c:v>2.5653764680347</c:v>
                </c:pt>
                <c:pt idx="140">
                  <c:v>2.4281631878384702</c:v>
                </c:pt>
                <c:pt idx="141">
                  <c:v>1.5572442451978501</c:v>
                </c:pt>
                <c:pt idx="142">
                  <c:v>0.90341084742773303</c:v>
                </c:pt>
                <c:pt idx="143">
                  <c:v>0.57956154197999998</c:v>
                </c:pt>
                <c:pt idx="144">
                  <c:v>3.3977792472605899E-2</c:v>
                </c:pt>
                <c:pt idx="145">
                  <c:v>0.10182355806773701</c:v>
                </c:pt>
                <c:pt idx="146">
                  <c:v>0.297606317891219</c:v>
                </c:pt>
                <c:pt idx="147">
                  <c:v>0.38247648276099599</c:v>
                </c:pt>
                <c:pt idx="148">
                  <c:v>0.85636749398079193</c:v>
                </c:pt>
                <c:pt idx="149">
                  <c:v>1.0633806529699801</c:v>
                </c:pt>
                <c:pt idx="150">
                  <c:v>1.25938862210022</c:v>
                </c:pt>
                <c:pt idx="151">
                  <c:v>1.2009450792817</c:v>
                </c:pt>
                <c:pt idx="152">
                  <c:v>1.4780941287057199</c:v>
                </c:pt>
                <c:pt idx="153">
                  <c:v>0.58816985189127402</c:v>
                </c:pt>
                <c:pt idx="154">
                  <c:v>0.56692875687343103</c:v>
                </c:pt>
                <c:pt idx="155">
                  <c:v>0.87192235853197408</c:v>
                </c:pt>
                <c:pt idx="156">
                  <c:v>1.4594449103959799</c:v>
                </c:pt>
                <c:pt idx="157">
                  <c:v>1.12912724091292</c:v>
                </c:pt>
                <c:pt idx="158">
                  <c:v>1.40702292377508</c:v>
                </c:pt>
                <c:pt idx="159">
                  <c:v>1.4902886055420099</c:v>
                </c:pt>
                <c:pt idx="160">
                  <c:v>1.6610468882161298</c:v>
                </c:pt>
                <c:pt idx="161">
                  <c:v>1.44129135405737</c:v>
                </c:pt>
                <c:pt idx="162">
                  <c:v>1.09021172803043</c:v>
                </c:pt>
                <c:pt idx="163">
                  <c:v>0.12379406235745199</c:v>
                </c:pt>
                <c:pt idx="164">
                  <c:v>-0.378719526233184</c:v>
                </c:pt>
                <c:pt idx="165">
                  <c:v>-0.98096001401430899</c:v>
                </c:pt>
                <c:pt idx="166">
                  <c:v>-1.70702467933661</c:v>
                </c:pt>
                <c:pt idx="167">
                  <c:v>-1.7001776669638899</c:v>
                </c:pt>
                <c:pt idx="168">
                  <c:v>-0.96310252910376504</c:v>
                </c:pt>
                <c:pt idx="169">
                  <c:v>-1.0801378732417</c:v>
                </c:pt>
                <c:pt idx="170">
                  <c:v>-0.90852453153868995</c:v>
                </c:pt>
                <c:pt idx="171">
                  <c:v>-1.0048445509867898</c:v>
                </c:pt>
                <c:pt idx="172">
                  <c:v>-1.0617841282468199</c:v>
                </c:pt>
                <c:pt idx="173">
                  <c:v>-1.6415019758819298</c:v>
                </c:pt>
                <c:pt idx="174">
                  <c:v>-1.6487933143245699</c:v>
                </c:pt>
                <c:pt idx="175">
                  <c:v>-1.3721778788607</c:v>
                </c:pt>
                <c:pt idx="176">
                  <c:v>-1.0923866943412601</c:v>
                </c:pt>
                <c:pt idx="177">
                  <c:v>-0.47886560182508503</c:v>
                </c:pt>
                <c:pt idx="178">
                  <c:v>2.7430499071590099E-2</c:v>
                </c:pt>
                <c:pt idx="179">
                  <c:v>5.8552148814139407E-2</c:v>
                </c:pt>
                <c:pt idx="180">
                  <c:v>-0.21758812676375699</c:v>
                </c:pt>
                <c:pt idx="181">
                  <c:v>-0.13848827061388999</c:v>
                </c:pt>
                <c:pt idx="182">
                  <c:v>0.33859744868325298</c:v>
                </c:pt>
                <c:pt idx="183">
                  <c:v>0.52240423716809503</c:v>
                </c:pt>
                <c:pt idx="184">
                  <c:v>0.50801430300098105</c:v>
                </c:pt>
                <c:pt idx="185">
                  <c:v>-0.114428073387463</c:v>
                </c:pt>
                <c:pt idx="186">
                  <c:v>-0.42624544666998199</c:v>
                </c:pt>
                <c:pt idx="187">
                  <c:v>-0.58685314872262095</c:v>
                </c:pt>
                <c:pt idx="188">
                  <c:v>-0.48788117103484296</c:v>
                </c:pt>
                <c:pt idx="189">
                  <c:v>-0.14522884172272199</c:v>
                </c:pt>
                <c:pt idx="190">
                  <c:v>-0.30438769763989598</c:v>
                </c:pt>
                <c:pt idx="191">
                  <c:v>-0.64442951353622702</c:v>
                </c:pt>
                <c:pt idx="192">
                  <c:v>-0.96646401528373005</c:v>
                </c:pt>
                <c:pt idx="193">
                  <c:v>-0.97270896277437102</c:v>
                </c:pt>
                <c:pt idx="194">
                  <c:v>-0.56878795186452502</c:v>
                </c:pt>
                <c:pt idx="195">
                  <c:v>-1.82725265159898</c:v>
                </c:pt>
                <c:pt idx="196">
                  <c:v>-3.7103214349270899</c:v>
                </c:pt>
                <c:pt idx="197">
                  <c:v>-4.1719411213793505</c:v>
                </c:pt>
                <c:pt idx="198">
                  <c:v>-3.1997933604075697</c:v>
                </c:pt>
                <c:pt idx="199">
                  <c:v>-1.7732532326472101</c:v>
                </c:pt>
                <c:pt idx="200">
                  <c:v>-0.58518279685970698</c:v>
                </c:pt>
                <c:pt idx="201">
                  <c:v>-0.15905329344205699</c:v>
                </c:pt>
                <c:pt idx="202">
                  <c:v>0.34401807186981198</c:v>
                </c:pt>
                <c:pt idx="203">
                  <c:v>1.0682761047581899</c:v>
                </c:pt>
                <c:pt idx="204">
                  <c:v>1.31369609066685</c:v>
                </c:pt>
                <c:pt idx="205">
                  <c:v>1.04323489923588</c:v>
                </c:pt>
                <c:pt idx="206">
                  <c:v>1.7539958756957801</c:v>
                </c:pt>
                <c:pt idx="207">
                  <c:v>1.8102113630147101</c:v>
                </c:pt>
                <c:pt idx="208">
                  <c:v>1.21102900135666</c:v>
                </c:pt>
                <c:pt idx="209">
                  <c:v>0.94294078525647396</c:v>
                </c:pt>
                <c:pt idx="210">
                  <c:v>0.60153561599514105</c:v>
                </c:pt>
                <c:pt idx="211">
                  <c:v>0.25511707919318999</c:v>
                </c:pt>
                <c:pt idx="212">
                  <c:v>0.69460989514471605</c:v>
                </c:pt>
                <c:pt idx="213">
                  <c:v>0.72744395175368104</c:v>
                </c:pt>
                <c:pt idx="214">
                  <c:v>0.87317800300998893</c:v>
                </c:pt>
                <c:pt idx="215">
                  <c:v>1.1195821624076001</c:v>
                </c:pt>
                <c:pt idx="216">
                  <c:v>0.58923115839144602</c:v>
                </c:pt>
                <c:pt idx="217">
                  <c:v>1.00524072267278</c:v>
                </c:pt>
                <c:pt idx="218">
                  <c:v>0.94288607355486109</c:v>
                </c:pt>
                <c:pt idx="219">
                  <c:v>0.65411236311696497</c:v>
                </c:pt>
                <c:pt idx="220">
                  <c:v>-0.11388375281065101</c:v>
                </c:pt>
                <c:pt idx="221">
                  <c:v>-0.68085876623833497</c:v>
                </c:pt>
                <c:pt idx="222">
                  <c:v>-0.55233843542121797</c:v>
                </c:pt>
                <c:pt idx="223">
                  <c:v>-0.80499142764014509</c:v>
                </c:pt>
                <c:pt idx="224">
                  <c:v>-0.58086334326565903</c:v>
                </c:pt>
                <c:pt idx="225">
                  <c:v>-1.08965386559796</c:v>
                </c:pt>
                <c:pt idx="226">
                  <c:v>-0.42621399894182704</c:v>
                </c:pt>
                <c:pt idx="227">
                  <c:v>-0.27987017541162301</c:v>
                </c:pt>
                <c:pt idx="228">
                  <c:v>0.18634077904291499</c:v>
                </c:pt>
                <c:pt idx="229">
                  <c:v>0.66025166119829692</c:v>
                </c:pt>
                <c:pt idx="230">
                  <c:v>0.46075035984594104</c:v>
                </c:pt>
                <c:pt idx="231">
                  <c:v>0.302473166145179</c:v>
                </c:pt>
              </c:numCache>
            </c:numRef>
          </c:val>
          <c:smooth val="0"/>
          <c:extLst>
            <c:ext xmlns:c16="http://schemas.microsoft.com/office/drawing/2014/chart" uri="{C3380CC4-5D6E-409C-BE32-E72D297353CC}">
              <c16:uniqueId val="{00000000-203E-42B2-8FEC-1B4285CB5E2D}"/>
            </c:ext>
          </c:extLst>
        </c:ser>
        <c:dLbls>
          <c:showLegendKey val="0"/>
          <c:showVal val="0"/>
          <c:showCatName val="0"/>
          <c:showSerName val="0"/>
          <c:showPercent val="0"/>
          <c:showBubbleSize val="0"/>
        </c:dLbls>
        <c:smooth val="0"/>
        <c:axId val="760068784"/>
        <c:axId val="760067608"/>
      </c:lineChart>
      <c:catAx>
        <c:axId val="760068784"/>
        <c:scaling>
          <c:orientation val="minMax"/>
        </c:scaling>
        <c:delete val="0"/>
        <c:axPos val="b"/>
        <c:numFmt formatCode="General" sourceLinked="0"/>
        <c:majorTickMark val="out"/>
        <c:minorTickMark val="none"/>
        <c:tickLblPos val="nextTo"/>
        <c:crossAx val="760067608"/>
        <c:crosses val="autoZero"/>
        <c:auto val="1"/>
        <c:lblAlgn val="ctr"/>
        <c:lblOffset val="100"/>
        <c:noMultiLvlLbl val="0"/>
      </c:catAx>
      <c:valAx>
        <c:axId val="760067608"/>
        <c:scaling>
          <c:orientation val="minMax"/>
        </c:scaling>
        <c:delete val="0"/>
        <c:axPos val="l"/>
        <c:majorGridlines/>
        <c:numFmt formatCode="0.00" sourceLinked="1"/>
        <c:majorTickMark val="out"/>
        <c:minorTickMark val="none"/>
        <c:tickLblPos val="nextTo"/>
        <c:crossAx val="760068784"/>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 - Regression 1</a:t>
            </a:r>
            <a:endParaRPr lang="en-US"/>
          </a:p>
        </c:rich>
      </c:tx>
      <c:overlay val="0"/>
    </c:title>
    <c:autoTitleDeleted val="0"/>
    <c:plotArea>
      <c:layout/>
      <c:lineChart>
        <c:grouping val="standard"/>
        <c:varyColors val="0"/>
        <c:ser>
          <c:idx val="0"/>
          <c:order val="0"/>
          <c:tx>
            <c:v>Coefficient</c:v>
          </c:tx>
          <c:marker>
            <c:symbol val="none"/>
          </c:marker>
          <c:val>
            <c:numRef>
              <c:f>PhillipsCurveCA!$Z$71:$Z$238</c:f>
              <c:numCache>
                <c:formatCode>0.00</c:formatCode>
                <c:ptCount val="168"/>
                <c:pt idx="0">
                  <c:v>0.30743376910804487</c:v>
                </c:pt>
                <c:pt idx="1">
                  <c:v>0.29997815110961729</c:v>
                </c:pt>
                <c:pt idx="2">
                  <c:v>0.30022278439487571</c:v>
                </c:pt>
                <c:pt idx="3">
                  <c:v>0.32561439131325276</c:v>
                </c:pt>
                <c:pt idx="4">
                  <c:v>0.32535979509007934</c:v>
                </c:pt>
                <c:pt idx="5">
                  <c:v>0.36201444947212852</c:v>
                </c:pt>
                <c:pt idx="6">
                  <c:v>0.36193841339549726</c:v>
                </c:pt>
                <c:pt idx="7">
                  <c:v>0.36619467232748426</c:v>
                </c:pt>
                <c:pt idx="8">
                  <c:v>0.34922260133730665</c:v>
                </c:pt>
                <c:pt idx="9">
                  <c:v>0.35417242895503587</c:v>
                </c:pt>
                <c:pt idx="10">
                  <c:v>0.34525893926524615</c:v>
                </c:pt>
                <c:pt idx="11">
                  <c:v>0.37373945473187142</c:v>
                </c:pt>
                <c:pt idx="12">
                  <c:v>0.39847838762666254</c:v>
                </c:pt>
                <c:pt idx="13">
                  <c:v>0.4420979931235039</c:v>
                </c:pt>
                <c:pt idx="14">
                  <c:v>0.43664601398443781</c:v>
                </c:pt>
                <c:pt idx="15">
                  <c:v>0.42941330647870707</c:v>
                </c:pt>
                <c:pt idx="16">
                  <c:v>0.43133094905772479</c:v>
                </c:pt>
                <c:pt idx="17">
                  <c:v>0.43946445819220109</c:v>
                </c:pt>
                <c:pt idx="18">
                  <c:v>0.43521665652976821</c:v>
                </c:pt>
                <c:pt idx="19">
                  <c:v>0.39912654630502586</c:v>
                </c:pt>
                <c:pt idx="20">
                  <c:v>0.40749045813184953</c:v>
                </c:pt>
                <c:pt idx="21">
                  <c:v>0.36859835265700819</c:v>
                </c:pt>
                <c:pt idx="22">
                  <c:v>0.3555370244802073</c:v>
                </c:pt>
                <c:pt idx="23">
                  <c:v>0.35368269500533589</c:v>
                </c:pt>
                <c:pt idx="24">
                  <c:v>0.3572976905904437</c:v>
                </c:pt>
                <c:pt idx="25">
                  <c:v>0.36110299922312228</c:v>
                </c:pt>
                <c:pt idx="26">
                  <c:v>0.31506438796260139</c:v>
                </c:pt>
                <c:pt idx="27">
                  <c:v>0.33960225954796575</c:v>
                </c:pt>
                <c:pt idx="28">
                  <c:v>0.38132304433476655</c:v>
                </c:pt>
                <c:pt idx="29">
                  <c:v>0.39406547562854199</c:v>
                </c:pt>
                <c:pt idx="30">
                  <c:v>0.3917196081417576</c:v>
                </c:pt>
                <c:pt idx="31">
                  <c:v>0.38747553190323553</c:v>
                </c:pt>
                <c:pt idx="32">
                  <c:v>0.38654489040354306</c:v>
                </c:pt>
                <c:pt idx="33">
                  <c:v>0.35836265354441849</c:v>
                </c:pt>
                <c:pt idx="34">
                  <c:v>0.31932177057246219</c:v>
                </c:pt>
                <c:pt idx="35">
                  <c:v>0.29150548328825537</c:v>
                </c:pt>
                <c:pt idx="36">
                  <c:v>0.3045604308347572</c:v>
                </c:pt>
                <c:pt idx="37">
                  <c:v>0.26272129878218509</c:v>
                </c:pt>
                <c:pt idx="38">
                  <c:v>0.22358077220463216</c:v>
                </c:pt>
                <c:pt idx="39">
                  <c:v>0.2314984909908521</c:v>
                </c:pt>
                <c:pt idx="40">
                  <c:v>0.24108116664081655</c:v>
                </c:pt>
                <c:pt idx="41">
                  <c:v>0.24281148400643895</c:v>
                </c:pt>
                <c:pt idx="42">
                  <c:v>0.23011085439630957</c:v>
                </c:pt>
                <c:pt idx="43">
                  <c:v>0.2311458205912173</c:v>
                </c:pt>
                <c:pt idx="44">
                  <c:v>0.18981688229921651</c:v>
                </c:pt>
                <c:pt idx="45">
                  <c:v>0.16564410127706894</c:v>
                </c:pt>
                <c:pt idx="46">
                  <c:v>0.16280121055283875</c:v>
                </c:pt>
                <c:pt idx="47">
                  <c:v>0.16607763484463489</c:v>
                </c:pt>
                <c:pt idx="48">
                  <c:v>0.17321602054252389</c:v>
                </c:pt>
                <c:pt idx="49">
                  <c:v>0.15864679935345011</c:v>
                </c:pt>
                <c:pt idx="50">
                  <c:v>0.14339203238441489</c:v>
                </c:pt>
                <c:pt idx="51">
                  <c:v>0.14857575130042006</c:v>
                </c:pt>
                <c:pt idx="52">
                  <c:v>0.1427467739120411</c:v>
                </c:pt>
                <c:pt idx="53">
                  <c:v>0.12214350629383627</c:v>
                </c:pt>
                <c:pt idx="54">
                  <c:v>0.10288410094353066</c:v>
                </c:pt>
                <c:pt idx="55">
                  <c:v>0.10647060229325267</c:v>
                </c:pt>
                <c:pt idx="56">
                  <c:v>7.7536580268650762E-2</c:v>
                </c:pt>
                <c:pt idx="57">
                  <c:v>3.81465495973142E-2</c:v>
                </c:pt>
                <c:pt idx="58">
                  <c:v>4.5242895676252115E-2</c:v>
                </c:pt>
                <c:pt idx="59">
                  <c:v>6.110801782546111E-2</c:v>
                </c:pt>
                <c:pt idx="60">
                  <c:v>5.0639803651871131E-2</c:v>
                </c:pt>
                <c:pt idx="61">
                  <c:v>7.85847167615214E-2</c:v>
                </c:pt>
                <c:pt idx="62">
                  <c:v>8.1693472556388133E-2</c:v>
                </c:pt>
                <c:pt idx="63">
                  <c:v>7.7465547190359807E-2</c:v>
                </c:pt>
                <c:pt idx="64">
                  <c:v>9.0075717153515381E-2</c:v>
                </c:pt>
                <c:pt idx="65">
                  <c:v>8.2608439969034025E-2</c:v>
                </c:pt>
                <c:pt idx="66">
                  <c:v>8.4323397563065769E-2</c:v>
                </c:pt>
                <c:pt idx="67">
                  <c:v>7.0372582067049133E-2</c:v>
                </c:pt>
                <c:pt idx="68">
                  <c:v>7.1460955515193436E-2</c:v>
                </c:pt>
                <c:pt idx="69">
                  <c:v>7.135482464749475E-2</c:v>
                </c:pt>
                <c:pt idx="70">
                  <c:v>7.0652671990411642E-2</c:v>
                </c:pt>
                <c:pt idx="71">
                  <c:v>5.9740414653895679E-2</c:v>
                </c:pt>
                <c:pt idx="72">
                  <c:v>5.7033228503038408E-2</c:v>
                </c:pt>
                <c:pt idx="73">
                  <c:v>4.5849836388465355E-2</c:v>
                </c:pt>
                <c:pt idx="74">
                  <c:v>4.7805785450190263E-2</c:v>
                </c:pt>
                <c:pt idx="75">
                  <c:v>4.5965177578347539E-2</c:v>
                </c:pt>
                <c:pt idx="76">
                  <c:v>4.5334277029939092E-2</c:v>
                </c:pt>
                <c:pt idx="77">
                  <c:v>3.291297639213514E-2</c:v>
                </c:pt>
                <c:pt idx="78">
                  <c:v>2.9309669926556484E-2</c:v>
                </c:pt>
                <c:pt idx="79">
                  <c:v>3.5210506330800861E-2</c:v>
                </c:pt>
                <c:pt idx="80">
                  <c:v>3.4612152772154271E-2</c:v>
                </c:pt>
                <c:pt idx="81">
                  <c:v>4.0815596779729311E-2</c:v>
                </c:pt>
                <c:pt idx="82">
                  <c:v>4.5761838930152496E-2</c:v>
                </c:pt>
                <c:pt idx="83">
                  <c:v>3.3233983484258184E-2</c:v>
                </c:pt>
                <c:pt idx="84">
                  <c:v>3.2379640789689627E-2</c:v>
                </c:pt>
                <c:pt idx="85">
                  <c:v>3.8079040108198799E-2</c:v>
                </c:pt>
                <c:pt idx="86">
                  <c:v>3.9331436939141276E-2</c:v>
                </c:pt>
                <c:pt idx="87">
                  <c:v>3.5971014865371721E-2</c:v>
                </c:pt>
                <c:pt idx="88">
                  <c:v>1.4790816012041951E-2</c:v>
                </c:pt>
                <c:pt idx="89">
                  <c:v>6.1981892789434688E-3</c:v>
                </c:pt>
                <c:pt idx="90">
                  <c:v>1.5389112520422523E-3</c:v>
                </c:pt>
                <c:pt idx="91">
                  <c:v>1.9517786268574836E-3</c:v>
                </c:pt>
                <c:pt idx="92">
                  <c:v>-8.0552552555692714E-3</c:v>
                </c:pt>
                <c:pt idx="93">
                  <c:v>-5.7511126633902569E-3</c:v>
                </c:pt>
                <c:pt idx="94">
                  <c:v>-6.8850780840753181E-3</c:v>
                </c:pt>
                <c:pt idx="95">
                  <c:v>1.3599625344263106E-3</c:v>
                </c:pt>
                <c:pt idx="96">
                  <c:v>-4.0361973544764188E-2</c:v>
                </c:pt>
                <c:pt idx="97">
                  <c:v>-1.3452694658375139E-2</c:v>
                </c:pt>
                <c:pt idx="98">
                  <c:v>-7.8066418154019279E-3</c:v>
                </c:pt>
                <c:pt idx="99">
                  <c:v>-1.9892619652536999E-3</c:v>
                </c:pt>
                <c:pt idx="100">
                  <c:v>-7.352300876256203E-3</c:v>
                </c:pt>
                <c:pt idx="101">
                  <c:v>4.9915007846828268E-3</c:v>
                </c:pt>
                <c:pt idx="102">
                  <c:v>2.7349992684592112E-2</c:v>
                </c:pt>
                <c:pt idx="103">
                  <c:v>4.8380364158775231E-2</c:v>
                </c:pt>
                <c:pt idx="104">
                  <c:v>7.3970336977709897E-2</c:v>
                </c:pt>
                <c:pt idx="105">
                  <c:v>5.419708271948788E-2</c:v>
                </c:pt>
                <c:pt idx="106">
                  <c:v>2.1747889136928981E-2</c:v>
                </c:pt>
                <c:pt idx="107">
                  <c:v>-3.1248364422847195E-2</c:v>
                </c:pt>
                <c:pt idx="108">
                  <c:v>-6.5309469960592198E-2</c:v>
                </c:pt>
                <c:pt idx="109">
                  <c:v>-6.3028093383181952E-2</c:v>
                </c:pt>
                <c:pt idx="110">
                  <c:v>-9.5667279894151816E-2</c:v>
                </c:pt>
                <c:pt idx="111">
                  <c:v>-8.7504729158774511E-2</c:v>
                </c:pt>
                <c:pt idx="112">
                  <c:v>-0.1009043663730964</c:v>
                </c:pt>
                <c:pt idx="113">
                  <c:v>-0.12540292266364969</c:v>
                </c:pt>
                <c:pt idx="114">
                  <c:v>-0.11878074604919159</c:v>
                </c:pt>
                <c:pt idx="115">
                  <c:v>-0.11674372958055489</c:v>
                </c:pt>
                <c:pt idx="116">
                  <c:v>-9.2072735833043207E-2</c:v>
                </c:pt>
                <c:pt idx="117">
                  <c:v>-9.9853338598980976E-2</c:v>
                </c:pt>
                <c:pt idx="118">
                  <c:v>-8.3997066895061673E-2</c:v>
                </c:pt>
                <c:pt idx="119">
                  <c:v>-7.9855100725776812E-2</c:v>
                </c:pt>
                <c:pt idx="120">
                  <c:v>-4.7213931303236839E-2</c:v>
                </c:pt>
                <c:pt idx="121">
                  <c:v>-5.5872035922407401E-2</c:v>
                </c:pt>
                <c:pt idx="122">
                  <c:v>-4.8429145242411632E-2</c:v>
                </c:pt>
                <c:pt idx="123">
                  <c:v>-5.7724836331336966E-2</c:v>
                </c:pt>
                <c:pt idx="124">
                  <c:v>-9.5187884783128854E-2</c:v>
                </c:pt>
                <c:pt idx="125">
                  <c:v>-6.9472128724831758E-2</c:v>
                </c:pt>
                <c:pt idx="126">
                  <c:v>-7.8440418550827937E-2</c:v>
                </c:pt>
                <c:pt idx="127">
                  <c:v>-7.2515658308082959E-2</c:v>
                </c:pt>
                <c:pt idx="128">
                  <c:v>-8.7675732951333671E-2</c:v>
                </c:pt>
                <c:pt idx="129">
                  <c:v>-7.9271497402678123E-2</c:v>
                </c:pt>
                <c:pt idx="130">
                  <c:v>-7.9389892509266383E-2</c:v>
                </c:pt>
                <c:pt idx="131">
                  <c:v>-5.2029809329822298E-2</c:v>
                </c:pt>
                <c:pt idx="132">
                  <c:v>-4.4292850912850477E-2</c:v>
                </c:pt>
                <c:pt idx="133">
                  <c:v>2.1406366371812525E-2</c:v>
                </c:pt>
                <c:pt idx="134">
                  <c:v>1.9594259245102774E-2</c:v>
                </c:pt>
                <c:pt idx="135">
                  <c:v>1.0412723925329939E-3</c:v>
                </c:pt>
                <c:pt idx="136">
                  <c:v>5.7701484585453017E-3</c:v>
                </c:pt>
                <c:pt idx="137">
                  <c:v>2.2767785450614683E-2</c:v>
                </c:pt>
                <c:pt idx="138">
                  <c:v>2.3242216063548655E-2</c:v>
                </c:pt>
                <c:pt idx="139">
                  <c:v>2.3034272688986498E-2</c:v>
                </c:pt>
                <c:pt idx="140">
                  <c:v>1.6673419433985415E-2</c:v>
                </c:pt>
                <c:pt idx="141">
                  <c:v>2.4842037719018023E-2</c:v>
                </c:pt>
                <c:pt idx="142">
                  <c:v>1.2579450874936888E-2</c:v>
                </c:pt>
                <c:pt idx="143">
                  <c:v>-4.1276255175016117E-2</c:v>
                </c:pt>
                <c:pt idx="144">
                  <c:v>-3.8627704033029085E-2</c:v>
                </c:pt>
                <c:pt idx="145">
                  <c:v>-1.6333515064879661E-2</c:v>
                </c:pt>
                <c:pt idx="146">
                  <c:v>-5.4398084083098017E-3</c:v>
                </c:pt>
                <c:pt idx="147">
                  <c:v>-1.2068665478263321E-3</c:v>
                </c:pt>
                <c:pt idx="148">
                  <c:v>1.6155050493517571E-2</c:v>
                </c:pt>
                <c:pt idx="149">
                  <c:v>1.4593700518901373E-2</c:v>
                </c:pt>
                <c:pt idx="150">
                  <c:v>1.8595484836317604E-2</c:v>
                </c:pt>
                <c:pt idx="151">
                  <c:v>2.2681921745646386E-2</c:v>
                </c:pt>
                <c:pt idx="152">
                  <c:v>9.711377821561059E-3</c:v>
                </c:pt>
                <c:pt idx="153">
                  <c:v>2.4843947592801129E-2</c:v>
                </c:pt>
                <c:pt idx="154">
                  <c:v>1.6850188683364884E-2</c:v>
                </c:pt>
                <c:pt idx="155">
                  <c:v>-1.5922758638532424E-2</c:v>
                </c:pt>
                <c:pt idx="156">
                  <c:v>-6.4332739383622314E-2</c:v>
                </c:pt>
                <c:pt idx="157">
                  <c:v>-4.6262361512725683E-2</c:v>
                </c:pt>
                <c:pt idx="158">
                  <c:v>-6.2177929411774017E-2</c:v>
                </c:pt>
                <c:pt idx="159">
                  <c:v>-6.8223905704949114E-2</c:v>
                </c:pt>
                <c:pt idx="160">
                  <c:v>-7.2433768525248091E-2</c:v>
                </c:pt>
                <c:pt idx="161">
                  <c:v>-7.1688671783826041E-2</c:v>
                </c:pt>
                <c:pt idx="162">
                  <c:v>-9.1717478691085111E-2</c:v>
                </c:pt>
                <c:pt idx="163">
                  <c:v>-0.11632004820174505</c:v>
                </c:pt>
                <c:pt idx="164">
                  <c:v>-0.12904406710877597</c:v>
                </c:pt>
                <c:pt idx="165">
                  <c:v>-0.12765898972994158</c:v>
                </c:pt>
                <c:pt idx="166">
                  <c:v>-0.11686267501160126</c:v>
                </c:pt>
                <c:pt idx="167">
                  <c:v>-0.1019682914353597</c:v>
                </c:pt>
              </c:numCache>
            </c:numRef>
          </c:val>
          <c:smooth val="0"/>
          <c:extLst>
            <c:ext xmlns:c15="http://schemas.microsoft.com/office/drawing/2012/chart" uri="{02D57815-91ED-43cb-92C2-25804820EDAC}">
              <c15:filteredCategoryTitle>
                <c15:cat>
                  <c:strRef>
                    <c:extLst>
                      <c:ext uri="{02D57815-91ED-43cb-92C2-25804820EDAC}">
                        <c15:formulaRef>
                          <c15:sqref>PhillipsCurveCA!#REF!</c15:sqref>
                        </c15:formulaRef>
                      </c:ext>
                    </c:extLst>
                  </c:strRef>
                </c15:cat>
              </c15:filteredCategoryTitle>
            </c:ext>
            <c:ext xmlns:c16="http://schemas.microsoft.com/office/drawing/2014/chart" uri="{C3380CC4-5D6E-409C-BE32-E72D297353CC}">
              <c16:uniqueId val="{00000000-4E50-4C1F-8940-B6934E306085}"/>
            </c:ext>
          </c:extLst>
        </c:ser>
        <c:dLbls>
          <c:showLegendKey val="0"/>
          <c:showVal val="0"/>
          <c:showCatName val="0"/>
          <c:showSerName val="0"/>
          <c:showPercent val="0"/>
          <c:showBubbleSize val="0"/>
        </c:dLbls>
        <c:marker val="1"/>
        <c:smooth val="0"/>
        <c:axId val="762087680"/>
        <c:axId val="762088856"/>
      </c:lineChart>
      <c:lineChart>
        <c:grouping val="standard"/>
        <c:varyColors val="0"/>
        <c:ser>
          <c:idx val="2"/>
          <c:order val="1"/>
          <c:tx>
            <c:v>"T-stat"</c:v>
          </c:tx>
          <c:marker>
            <c:symbol val="none"/>
          </c:marker>
          <c:val>
            <c:numRef>
              <c:f>PhillipsCurveCA!$AB$71:$AB$238</c:f>
              <c:numCache>
                <c:formatCode>0.00</c:formatCode>
                <c:ptCount val="168"/>
                <c:pt idx="0">
                  <c:v>2.0377527422115245</c:v>
                </c:pt>
                <c:pt idx="1">
                  <c:v>1.9856931406595844</c:v>
                </c:pt>
                <c:pt idx="2">
                  <c:v>2.023930158282274</c:v>
                </c:pt>
                <c:pt idx="3">
                  <c:v>2.1144142187851602</c:v>
                </c:pt>
                <c:pt idx="4">
                  <c:v>2.1055482104542218</c:v>
                </c:pt>
                <c:pt idx="5">
                  <c:v>2.3617093463440528</c:v>
                </c:pt>
                <c:pt idx="6">
                  <c:v>2.3487172349772099</c:v>
                </c:pt>
                <c:pt idx="7">
                  <c:v>2.2595954302292123</c:v>
                </c:pt>
                <c:pt idx="8">
                  <c:v>2.1130233813125017</c:v>
                </c:pt>
                <c:pt idx="9">
                  <c:v>2.1386332026377168</c:v>
                </c:pt>
                <c:pt idx="10">
                  <c:v>2.0895438322145519</c:v>
                </c:pt>
                <c:pt idx="11">
                  <c:v>2.2673105689557231</c:v>
                </c:pt>
                <c:pt idx="12">
                  <c:v>2.4853494989404679</c:v>
                </c:pt>
                <c:pt idx="13">
                  <c:v>2.6632952741325564</c:v>
                </c:pt>
                <c:pt idx="14">
                  <c:v>2.634277760606941</c:v>
                </c:pt>
                <c:pt idx="15">
                  <c:v>2.5967655374150671</c:v>
                </c:pt>
                <c:pt idx="16">
                  <c:v>2.592142580366215</c:v>
                </c:pt>
                <c:pt idx="17">
                  <c:v>2.645656285699121</c:v>
                </c:pt>
                <c:pt idx="18">
                  <c:v>2.6296968932410052</c:v>
                </c:pt>
                <c:pt idx="19">
                  <c:v>2.3541954944088856</c:v>
                </c:pt>
                <c:pt idx="20">
                  <c:v>2.4032961283655743</c:v>
                </c:pt>
                <c:pt idx="21">
                  <c:v>2.1315185671915211</c:v>
                </c:pt>
                <c:pt idx="22">
                  <c:v>2.0527759979183839</c:v>
                </c:pt>
                <c:pt idx="23">
                  <c:v>2.0509345169050275</c:v>
                </c:pt>
                <c:pt idx="24">
                  <c:v>2.1206678202047717</c:v>
                </c:pt>
                <c:pt idx="25">
                  <c:v>2.1899631497579248</c:v>
                </c:pt>
                <c:pt idx="26">
                  <c:v>2.029345581441099</c:v>
                </c:pt>
                <c:pt idx="27">
                  <c:v>2.3280747586510309</c:v>
                </c:pt>
                <c:pt idx="28">
                  <c:v>2.7503814805613471</c:v>
                </c:pt>
                <c:pt idx="29">
                  <c:v>2.8114578057690136</c:v>
                </c:pt>
                <c:pt idx="30">
                  <c:v>2.7873784037982414</c:v>
                </c:pt>
                <c:pt idx="31">
                  <c:v>2.7339423988028213</c:v>
                </c:pt>
                <c:pt idx="32">
                  <c:v>2.7574025962957722</c:v>
                </c:pt>
                <c:pt idx="33">
                  <c:v>2.5528925800771294</c:v>
                </c:pt>
                <c:pt idx="34">
                  <c:v>2.3300925044537926</c:v>
                </c:pt>
                <c:pt idx="35">
                  <c:v>2.1279382429532507</c:v>
                </c:pt>
                <c:pt idx="36">
                  <c:v>2.2817650019878259</c:v>
                </c:pt>
                <c:pt idx="37">
                  <c:v>1.9508405885714266</c:v>
                </c:pt>
                <c:pt idx="38">
                  <c:v>1.6635776423838862</c:v>
                </c:pt>
                <c:pt idx="39">
                  <c:v>1.7259745134928979</c:v>
                </c:pt>
                <c:pt idx="40">
                  <c:v>1.7979573748993121</c:v>
                </c:pt>
                <c:pt idx="41">
                  <c:v>1.729403375700624</c:v>
                </c:pt>
                <c:pt idx="42">
                  <c:v>1.6385102413629318</c:v>
                </c:pt>
                <c:pt idx="43">
                  <c:v>1.6685111489846443</c:v>
                </c:pt>
                <c:pt idx="44">
                  <c:v>1.4394280956651331</c:v>
                </c:pt>
                <c:pt idx="45">
                  <c:v>1.3265932973605274</c:v>
                </c:pt>
                <c:pt idx="46">
                  <c:v>1.3060867169826349</c:v>
                </c:pt>
                <c:pt idx="47">
                  <c:v>1.3434797283351168</c:v>
                </c:pt>
                <c:pt idx="48">
                  <c:v>1.3990183662659053</c:v>
                </c:pt>
                <c:pt idx="49">
                  <c:v>1.2840538732642859</c:v>
                </c:pt>
                <c:pt idx="50">
                  <c:v>1.1653329217505293</c:v>
                </c:pt>
                <c:pt idx="51">
                  <c:v>1.2032708145563356</c:v>
                </c:pt>
                <c:pt idx="52">
                  <c:v>1.1494036108127264</c:v>
                </c:pt>
                <c:pt idx="53">
                  <c:v>1.0048680406775619</c:v>
                </c:pt>
                <c:pt idx="54">
                  <c:v>0.88650648213415573</c:v>
                </c:pt>
                <c:pt idx="55">
                  <c:v>0.93820675625918504</c:v>
                </c:pt>
                <c:pt idx="56">
                  <c:v>0.68428241200075801</c:v>
                </c:pt>
                <c:pt idx="57">
                  <c:v>0.35457169752249246</c:v>
                </c:pt>
                <c:pt idx="58">
                  <c:v>0.43150981382915743</c:v>
                </c:pt>
                <c:pt idx="59">
                  <c:v>0.60875356817507653</c:v>
                </c:pt>
                <c:pt idx="60">
                  <c:v>0.56399956348663594</c:v>
                </c:pt>
                <c:pt idx="61">
                  <c:v>0.93298463181310143</c:v>
                </c:pt>
                <c:pt idx="62">
                  <c:v>0.99291465034267035</c:v>
                </c:pt>
                <c:pt idx="63">
                  <c:v>0.99590637342336263</c:v>
                </c:pt>
                <c:pt idx="64">
                  <c:v>1.1745022879352216</c:v>
                </c:pt>
                <c:pt idx="65">
                  <c:v>1.0819827741979375</c:v>
                </c:pt>
                <c:pt idx="66">
                  <c:v>1.1147319071545814</c:v>
                </c:pt>
                <c:pt idx="67">
                  <c:v>1.0128548758461924</c:v>
                </c:pt>
                <c:pt idx="68">
                  <c:v>1.0372716343618773</c:v>
                </c:pt>
                <c:pt idx="69">
                  <c:v>1.0454080401046462</c:v>
                </c:pt>
                <c:pt idx="70">
                  <c:v>1.0362010908601647</c:v>
                </c:pt>
                <c:pt idx="71">
                  <c:v>0.90106406494138347</c:v>
                </c:pt>
                <c:pt idx="72">
                  <c:v>0.86365101821651213</c:v>
                </c:pt>
                <c:pt idx="73">
                  <c:v>0.76882044604488409</c:v>
                </c:pt>
                <c:pt idx="74">
                  <c:v>0.81503385370739501</c:v>
                </c:pt>
                <c:pt idx="75">
                  <c:v>0.79540939459441873</c:v>
                </c:pt>
                <c:pt idx="76">
                  <c:v>0.79432461283058864</c:v>
                </c:pt>
                <c:pt idx="77">
                  <c:v>0.58136507928736247</c:v>
                </c:pt>
                <c:pt idx="78">
                  <c:v>0.52991186256640954</c:v>
                </c:pt>
                <c:pt idx="79">
                  <c:v>0.739210065455708</c:v>
                </c:pt>
                <c:pt idx="80">
                  <c:v>0.75953746959229418</c:v>
                </c:pt>
                <c:pt idx="81">
                  <c:v>0.88226668278435993</c:v>
                </c:pt>
                <c:pt idx="82">
                  <c:v>0.94232596517707168</c:v>
                </c:pt>
                <c:pt idx="83">
                  <c:v>0.66613323145631786</c:v>
                </c:pt>
                <c:pt idx="84">
                  <c:v>0.63689242313594663</c:v>
                </c:pt>
                <c:pt idx="85">
                  <c:v>0.73348386888093364</c:v>
                </c:pt>
                <c:pt idx="86">
                  <c:v>0.76525456730020436</c:v>
                </c:pt>
                <c:pt idx="87">
                  <c:v>0.69451516807920866</c:v>
                </c:pt>
                <c:pt idx="88">
                  <c:v>0.28485296830945778</c:v>
                </c:pt>
                <c:pt idx="89">
                  <c:v>0.12293271694920381</c:v>
                </c:pt>
                <c:pt idx="90">
                  <c:v>3.1010379498955978E-2</c:v>
                </c:pt>
                <c:pt idx="91">
                  <c:v>3.9547779943632545E-2</c:v>
                </c:pt>
                <c:pt idx="92">
                  <c:v>-0.16494712970351719</c:v>
                </c:pt>
                <c:pt idx="93">
                  <c:v>-0.11534050708636479</c:v>
                </c:pt>
                <c:pt idx="94">
                  <c:v>-0.13112000109133842</c:v>
                </c:pt>
                <c:pt idx="95">
                  <c:v>2.5015074897049471E-2</c:v>
                </c:pt>
                <c:pt idx="96">
                  <c:v>-0.75674669542652517</c:v>
                </c:pt>
                <c:pt idx="97">
                  <c:v>-0.24550065876418645</c:v>
                </c:pt>
                <c:pt idx="98">
                  <c:v>-0.1351090996041005</c:v>
                </c:pt>
                <c:pt idx="99">
                  <c:v>-3.3373061590069412E-2</c:v>
                </c:pt>
                <c:pt idx="100">
                  <c:v>-0.11264375051874959</c:v>
                </c:pt>
                <c:pt idx="101">
                  <c:v>7.6652884988565831E-2</c:v>
                </c:pt>
                <c:pt idx="102">
                  <c:v>0.37386171585083888</c:v>
                </c:pt>
                <c:pt idx="103">
                  <c:v>0.64210269892245408</c:v>
                </c:pt>
                <c:pt idx="104">
                  <c:v>0.95746675228217348</c:v>
                </c:pt>
                <c:pt idx="105">
                  <c:v>0.68546616787399517</c:v>
                </c:pt>
                <c:pt idx="106">
                  <c:v>0.29015704797160413</c:v>
                </c:pt>
                <c:pt idx="107">
                  <c:v>-0.42532093208249122</c:v>
                </c:pt>
                <c:pt idx="108">
                  <c:v>-0.88501536150129601</c:v>
                </c:pt>
                <c:pt idx="109">
                  <c:v>-0.80274510307896751</c:v>
                </c:pt>
                <c:pt idx="110">
                  <c:v>-1.2351302100426385</c:v>
                </c:pt>
                <c:pt idx="111">
                  <c:v>-1.1151294644515923</c:v>
                </c:pt>
                <c:pt idx="112">
                  <c:v>-1.3179370212117776</c:v>
                </c:pt>
                <c:pt idx="113">
                  <c:v>-1.6187921379830432</c:v>
                </c:pt>
                <c:pt idx="114">
                  <c:v>-1.515010162802958</c:v>
                </c:pt>
                <c:pt idx="115">
                  <c:v>-1.4484397339802777</c:v>
                </c:pt>
                <c:pt idx="116">
                  <c:v>-1.1194538870376973</c:v>
                </c:pt>
                <c:pt idx="117">
                  <c:v>-1.2313164637979315</c:v>
                </c:pt>
                <c:pt idx="118">
                  <c:v>-1.022063945081914</c:v>
                </c:pt>
                <c:pt idx="119">
                  <c:v>-0.98147084708653687</c:v>
                </c:pt>
                <c:pt idx="120">
                  <c:v>-0.59660342476580419</c:v>
                </c:pt>
                <c:pt idx="121">
                  <c:v>-0.66297559411852913</c:v>
                </c:pt>
                <c:pt idx="122">
                  <c:v>-0.54503748517401829</c:v>
                </c:pt>
                <c:pt idx="123">
                  <c:v>-0.61170125673149345</c:v>
                </c:pt>
                <c:pt idx="124">
                  <c:v>-0.88489804916946202</c:v>
                </c:pt>
                <c:pt idx="125">
                  <c:v>-0.61724352996201071</c:v>
                </c:pt>
                <c:pt idx="126">
                  <c:v>-0.67258435634000846</c:v>
                </c:pt>
                <c:pt idx="127">
                  <c:v>-0.61441113170516837</c:v>
                </c:pt>
                <c:pt idx="128">
                  <c:v>-0.73772060053940058</c:v>
                </c:pt>
                <c:pt idx="129">
                  <c:v>-0.67341137493702641</c:v>
                </c:pt>
                <c:pt idx="130">
                  <c:v>-0.68148443047701657</c:v>
                </c:pt>
                <c:pt idx="131">
                  <c:v>-0.41674015513154167</c:v>
                </c:pt>
                <c:pt idx="132">
                  <c:v>-0.36182707771981898</c:v>
                </c:pt>
                <c:pt idx="133">
                  <c:v>0.18378874155942496</c:v>
                </c:pt>
                <c:pt idx="134">
                  <c:v>0.17803153137907052</c:v>
                </c:pt>
                <c:pt idx="135">
                  <c:v>9.5289706683113051E-3</c:v>
                </c:pt>
                <c:pt idx="136">
                  <c:v>5.1682513571029133E-2</c:v>
                </c:pt>
                <c:pt idx="137">
                  <c:v>0.19738708534893248</c:v>
                </c:pt>
                <c:pt idx="138">
                  <c:v>0.19760621857505375</c:v>
                </c:pt>
                <c:pt idx="139">
                  <c:v>0.19456246039270475</c:v>
                </c:pt>
                <c:pt idx="140">
                  <c:v>0.14144551927033822</c:v>
                </c:pt>
                <c:pt idx="141">
                  <c:v>0.21387736552086709</c:v>
                </c:pt>
                <c:pt idx="142">
                  <c:v>0.10837985650453115</c:v>
                </c:pt>
                <c:pt idx="143">
                  <c:v>-0.35063443810311057</c:v>
                </c:pt>
                <c:pt idx="144">
                  <c:v>-0.335957521529547</c:v>
                </c:pt>
                <c:pt idx="145">
                  <c:v>-0.14538997634812528</c:v>
                </c:pt>
                <c:pt idx="146">
                  <c:v>-4.8103354719157436E-2</c:v>
                </c:pt>
                <c:pt idx="147">
                  <c:v>-1.0549144799978061E-2</c:v>
                </c:pt>
                <c:pt idx="148">
                  <c:v>0.1395770445275922</c:v>
                </c:pt>
                <c:pt idx="149">
                  <c:v>0.12343876640663633</c:v>
                </c:pt>
                <c:pt idx="150">
                  <c:v>0.15659305813555721</c:v>
                </c:pt>
                <c:pt idx="151">
                  <c:v>0.19168116770738339</c:v>
                </c:pt>
                <c:pt idx="152">
                  <c:v>8.2367778540360079E-2</c:v>
                </c:pt>
                <c:pt idx="153">
                  <c:v>0.21031622865098981</c:v>
                </c:pt>
                <c:pt idx="154">
                  <c:v>0.1415860910695747</c:v>
                </c:pt>
                <c:pt idx="155">
                  <c:v>-0.12622199250780033</c:v>
                </c:pt>
                <c:pt idx="156">
                  <c:v>-0.48623267182413432</c:v>
                </c:pt>
                <c:pt idx="157">
                  <c:v>-0.33498537447888665</c:v>
                </c:pt>
                <c:pt idx="158">
                  <c:v>-0.43971230435219016</c:v>
                </c:pt>
                <c:pt idx="159">
                  <c:v>-0.47065368349992442</c:v>
                </c:pt>
                <c:pt idx="160">
                  <c:v>-0.50118043861279471</c:v>
                </c:pt>
                <c:pt idx="161">
                  <c:v>-0.48934279808646297</c:v>
                </c:pt>
                <c:pt idx="162">
                  <c:v>-0.64180237859041411</c:v>
                </c:pt>
                <c:pt idx="163">
                  <c:v>-0.80737772427529619</c:v>
                </c:pt>
                <c:pt idx="164">
                  <c:v>-0.88904971431881741</c:v>
                </c:pt>
                <c:pt idx="165">
                  <c:v>-0.88319184536281248</c:v>
                </c:pt>
                <c:pt idx="166">
                  <c:v>-0.81219107350838315</c:v>
                </c:pt>
                <c:pt idx="167">
                  <c:v>-0.71726550100866371</c:v>
                </c:pt>
              </c:numCache>
            </c:numRef>
          </c:val>
          <c:smooth val="0"/>
          <c:extLst>
            <c:ext xmlns:c16="http://schemas.microsoft.com/office/drawing/2014/chart" uri="{C3380CC4-5D6E-409C-BE32-E72D297353CC}">
              <c16:uniqueId val="{00000001-4E50-4C1F-8940-B6934E306085}"/>
            </c:ext>
          </c:extLst>
        </c:ser>
        <c:dLbls>
          <c:showLegendKey val="0"/>
          <c:showVal val="0"/>
          <c:showCatName val="0"/>
          <c:showSerName val="0"/>
          <c:showPercent val="0"/>
          <c:showBubbleSize val="0"/>
        </c:dLbls>
        <c:marker val="1"/>
        <c:smooth val="0"/>
        <c:axId val="762086112"/>
        <c:axId val="762088072"/>
      </c:lineChart>
      <c:catAx>
        <c:axId val="762087680"/>
        <c:scaling>
          <c:orientation val="minMax"/>
        </c:scaling>
        <c:delete val="0"/>
        <c:axPos val="b"/>
        <c:numFmt formatCode="General" sourceLinked="0"/>
        <c:majorTickMark val="out"/>
        <c:minorTickMark val="none"/>
        <c:tickLblPos val="nextTo"/>
        <c:crossAx val="762088856"/>
        <c:crosses val="autoZero"/>
        <c:auto val="1"/>
        <c:lblAlgn val="ctr"/>
        <c:lblOffset val="100"/>
        <c:noMultiLvlLbl val="0"/>
      </c:catAx>
      <c:valAx>
        <c:axId val="762088856"/>
        <c:scaling>
          <c:orientation val="minMax"/>
        </c:scaling>
        <c:delete val="0"/>
        <c:axPos val="l"/>
        <c:majorGridlines/>
        <c:numFmt formatCode="0.00" sourceLinked="1"/>
        <c:majorTickMark val="out"/>
        <c:minorTickMark val="none"/>
        <c:tickLblPos val="nextTo"/>
        <c:crossAx val="762087680"/>
        <c:crosses val="autoZero"/>
        <c:crossBetween val="between"/>
      </c:valAx>
      <c:valAx>
        <c:axId val="762088072"/>
        <c:scaling>
          <c:orientation val="minMax"/>
        </c:scaling>
        <c:delete val="0"/>
        <c:axPos val="r"/>
        <c:numFmt formatCode="0.00" sourceLinked="1"/>
        <c:majorTickMark val="out"/>
        <c:minorTickMark val="none"/>
        <c:tickLblPos val="nextTo"/>
        <c:crossAx val="762086112"/>
        <c:crosses val="max"/>
        <c:crossBetween val="between"/>
      </c:valAx>
      <c:catAx>
        <c:axId val="762086112"/>
        <c:scaling>
          <c:orientation val="minMax"/>
        </c:scaling>
        <c:delete val="1"/>
        <c:axPos val="b"/>
        <c:majorTickMark val="out"/>
        <c:minorTickMark val="none"/>
        <c:tickLblPos val="nextTo"/>
        <c:crossAx val="762088072"/>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PhillipsCurveJP!$A$7:$A$238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PhillipsCurveJP!$B$7:$B$238</c:f>
              <c:numCache>
                <c:formatCode>0.00</c:formatCode>
                <c:ptCount val="232"/>
                <c:pt idx="0">
                  <c:v>559.91999999999996</c:v>
                </c:pt>
                <c:pt idx="1">
                  <c:v>560.95000000000005</c:v>
                </c:pt>
                <c:pt idx="2">
                  <c:v>580.22</c:v>
                </c:pt>
                <c:pt idx="3">
                  <c:v>602.52</c:v>
                </c:pt>
                <c:pt idx="4">
                  <c:v>620.83000000000004</c:v>
                </c:pt>
                <c:pt idx="5">
                  <c:v>634.07000000000005</c:v>
                </c:pt>
                <c:pt idx="6">
                  <c:v>646.23</c:v>
                </c:pt>
                <c:pt idx="7">
                  <c:v>675.88</c:v>
                </c:pt>
                <c:pt idx="8">
                  <c:v>684.96</c:v>
                </c:pt>
                <c:pt idx="9">
                  <c:v>694.53</c:v>
                </c:pt>
                <c:pt idx="10">
                  <c:v>703.02</c:v>
                </c:pt>
                <c:pt idx="11">
                  <c:v>717.71</c:v>
                </c:pt>
                <c:pt idx="12">
                  <c:v>727.52</c:v>
                </c:pt>
                <c:pt idx="13">
                  <c:v>748.93</c:v>
                </c:pt>
                <c:pt idx="14">
                  <c:v>770.89</c:v>
                </c:pt>
                <c:pt idx="15">
                  <c:v>797.45</c:v>
                </c:pt>
                <c:pt idx="16">
                  <c:v>822.89</c:v>
                </c:pt>
                <c:pt idx="17">
                  <c:v>842.74</c:v>
                </c:pt>
                <c:pt idx="18">
                  <c:v>855.76</c:v>
                </c:pt>
                <c:pt idx="19">
                  <c:v>866.46</c:v>
                </c:pt>
                <c:pt idx="20">
                  <c:v>873.5</c:v>
                </c:pt>
                <c:pt idx="21">
                  <c:v>884.41</c:v>
                </c:pt>
                <c:pt idx="22">
                  <c:v>904.45</c:v>
                </c:pt>
                <c:pt idx="23">
                  <c:v>918.51</c:v>
                </c:pt>
                <c:pt idx="24">
                  <c:v>943.09</c:v>
                </c:pt>
                <c:pt idx="25">
                  <c:v>979.99</c:v>
                </c:pt>
                <c:pt idx="26">
                  <c:v>1003.82</c:v>
                </c:pt>
                <c:pt idx="27">
                  <c:v>1023.88</c:v>
                </c:pt>
                <c:pt idx="28">
                  <c:v>1051.01</c:v>
                </c:pt>
                <c:pt idx="29">
                  <c:v>1079.29</c:v>
                </c:pt>
                <c:pt idx="30">
                  <c:v>1116.71</c:v>
                </c:pt>
                <c:pt idx="31">
                  <c:v>1138.3</c:v>
                </c:pt>
                <c:pt idx="32">
                  <c:v>1165.46</c:v>
                </c:pt>
                <c:pt idx="33">
                  <c:v>1205.22</c:v>
                </c:pt>
                <c:pt idx="34">
                  <c:v>1232.51</c:v>
                </c:pt>
                <c:pt idx="35">
                  <c:v>1302.73</c:v>
                </c:pt>
                <c:pt idx="36">
                  <c:v>1314.19</c:v>
                </c:pt>
                <c:pt idx="37">
                  <c:v>1352.45</c:v>
                </c:pt>
                <c:pt idx="38">
                  <c:v>1384.85</c:v>
                </c:pt>
                <c:pt idx="39">
                  <c:v>1438.9</c:v>
                </c:pt>
                <c:pt idx="40">
                  <c:v>1482.99</c:v>
                </c:pt>
                <c:pt idx="41">
                  <c:v>1500.98</c:v>
                </c:pt>
                <c:pt idx="42">
                  <c:v>1541.21</c:v>
                </c:pt>
                <c:pt idx="43">
                  <c:v>1536.25</c:v>
                </c:pt>
                <c:pt idx="44">
                  <c:v>1550.25</c:v>
                </c:pt>
                <c:pt idx="45">
                  <c:v>1575.25</c:v>
                </c:pt>
                <c:pt idx="46">
                  <c:v>1594.45</c:v>
                </c:pt>
                <c:pt idx="47">
                  <c:v>1608.97</c:v>
                </c:pt>
                <c:pt idx="48">
                  <c:v>1661.39</c:v>
                </c:pt>
                <c:pt idx="49">
                  <c:v>1692.66</c:v>
                </c:pt>
                <c:pt idx="50">
                  <c:v>1728.79</c:v>
                </c:pt>
                <c:pt idx="51">
                  <c:v>1772.28</c:v>
                </c:pt>
                <c:pt idx="52">
                  <c:v>1831.56</c:v>
                </c:pt>
                <c:pt idx="53">
                  <c:v>1848.31</c:v>
                </c:pt>
                <c:pt idx="54">
                  <c:v>1853.7</c:v>
                </c:pt>
                <c:pt idx="55">
                  <c:v>1876.61</c:v>
                </c:pt>
                <c:pt idx="56">
                  <c:v>1812.13</c:v>
                </c:pt>
                <c:pt idx="57">
                  <c:v>1825.18</c:v>
                </c:pt>
                <c:pt idx="58">
                  <c:v>1848.53</c:v>
                </c:pt>
                <c:pt idx="59">
                  <c:v>1838.51</c:v>
                </c:pt>
                <c:pt idx="60">
                  <c:v>1840.92</c:v>
                </c:pt>
                <c:pt idx="61">
                  <c:v>1881.79</c:v>
                </c:pt>
                <c:pt idx="62">
                  <c:v>1903.2</c:v>
                </c:pt>
                <c:pt idx="63">
                  <c:v>1923.22</c:v>
                </c:pt>
                <c:pt idx="64">
                  <c:v>1939.51</c:v>
                </c:pt>
                <c:pt idx="65">
                  <c:v>1950.97</c:v>
                </c:pt>
                <c:pt idx="66">
                  <c:v>1978.4</c:v>
                </c:pt>
                <c:pt idx="67">
                  <c:v>1980.75</c:v>
                </c:pt>
                <c:pt idx="68">
                  <c:v>2024.08</c:v>
                </c:pt>
                <c:pt idx="69">
                  <c:v>2038.32</c:v>
                </c:pt>
                <c:pt idx="70">
                  <c:v>2052.2199999999998</c:v>
                </c:pt>
                <c:pt idx="71">
                  <c:v>2080.06</c:v>
                </c:pt>
                <c:pt idx="72">
                  <c:v>2119.35</c:v>
                </c:pt>
                <c:pt idx="73">
                  <c:v>2139.9499999999998</c:v>
                </c:pt>
                <c:pt idx="74">
                  <c:v>2167.63</c:v>
                </c:pt>
                <c:pt idx="75">
                  <c:v>2198.91</c:v>
                </c:pt>
                <c:pt idx="76">
                  <c:v>2231.79</c:v>
                </c:pt>
                <c:pt idx="77">
                  <c:v>2272.5700000000002</c:v>
                </c:pt>
                <c:pt idx="78">
                  <c:v>2289.9</c:v>
                </c:pt>
                <c:pt idx="79">
                  <c:v>2299.86</c:v>
                </c:pt>
                <c:pt idx="80">
                  <c:v>2308.66</c:v>
                </c:pt>
                <c:pt idx="81">
                  <c:v>2296.4899999999998</c:v>
                </c:pt>
                <c:pt idx="82">
                  <c:v>2347.9299999999998</c:v>
                </c:pt>
                <c:pt idx="83">
                  <c:v>2397.83</c:v>
                </c:pt>
                <c:pt idx="84">
                  <c:v>2412.5300000000002</c:v>
                </c:pt>
                <c:pt idx="85">
                  <c:v>2442.0500000000002</c:v>
                </c:pt>
                <c:pt idx="86">
                  <c:v>2436.62</c:v>
                </c:pt>
                <c:pt idx="87">
                  <c:v>2454.41</c:v>
                </c:pt>
                <c:pt idx="88">
                  <c:v>2492.02</c:v>
                </c:pt>
                <c:pt idx="89">
                  <c:v>2509.13</c:v>
                </c:pt>
                <c:pt idx="90">
                  <c:v>2520.1</c:v>
                </c:pt>
                <c:pt idx="91">
                  <c:v>2555.12</c:v>
                </c:pt>
                <c:pt idx="92">
                  <c:v>2556.73</c:v>
                </c:pt>
                <c:pt idx="93">
                  <c:v>2575.9499999999998</c:v>
                </c:pt>
                <c:pt idx="94">
                  <c:v>2614.5</c:v>
                </c:pt>
                <c:pt idx="95">
                  <c:v>2636.28</c:v>
                </c:pt>
                <c:pt idx="96">
                  <c:v>2666.64</c:v>
                </c:pt>
                <c:pt idx="97">
                  <c:v>2707.02</c:v>
                </c:pt>
                <c:pt idx="98">
                  <c:v>2740.1</c:v>
                </c:pt>
                <c:pt idx="99">
                  <c:v>2744.83</c:v>
                </c:pt>
                <c:pt idx="100">
                  <c:v>2812.1</c:v>
                </c:pt>
                <c:pt idx="101">
                  <c:v>2869.04</c:v>
                </c:pt>
                <c:pt idx="102">
                  <c:v>2906.59</c:v>
                </c:pt>
                <c:pt idx="103">
                  <c:v>2945.2</c:v>
                </c:pt>
                <c:pt idx="104">
                  <c:v>2956.91</c:v>
                </c:pt>
                <c:pt idx="105">
                  <c:v>2949.64</c:v>
                </c:pt>
                <c:pt idx="106">
                  <c:v>2966.92</c:v>
                </c:pt>
                <c:pt idx="107">
                  <c:v>2990.32</c:v>
                </c:pt>
                <c:pt idx="108">
                  <c:v>2988.18</c:v>
                </c:pt>
                <c:pt idx="109">
                  <c:v>3050.8</c:v>
                </c:pt>
                <c:pt idx="110">
                  <c:v>3111.82</c:v>
                </c:pt>
                <c:pt idx="111">
                  <c:v>3191.95</c:v>
                </c:pt>
                <c:pt idx="112">
                  <c:v>3268.14</c:v>
                </c:pt>
                <c:pt idx="113">
                  <c:v>3263.37</c:v>
                </c:pt>
                <c:pt idx="114">
                  <c:v>3336.18</c:v>
                </c:pt>
                <c:pt idx="115">
                  <c:v>3371.33</c:v>
                </c:pt>
                <c:pt idx="116">
                  <c:v>3462.29</c:v>
                </c:pt>
                <c:pt idx="117">
                  <c:v>3417.09</c:v>
                </c:pt>
                <c:pt idx="118">
                  <c:v>3476.87</c:v>
                </c:pt>
                <c:pt idx="119">
                  <c:v>3584.6</c:v>
                </c:pt>
                <c:pt idx="120">
                  <c:v>3567.54</c:v>
                </c:pt>
                <c:pt idx="121">
                  <c:v>3680.06</c:v>
                </c:pt>
                <c:pt idx="122">
                  <c:v>3741.77</c:v>
                </c:pt>
                <c:pt idx="123">
                  <c:v>3734.66</c:v>
                </c:pt>
                <c:pt idx="124">
                  <c:v>3767.2</c:v>
                </c:pt>
                <c:pt idx="125">
                  <c:v>3811.89</c:v>
                </c:pt>
                <c:pt idx="126">
                  <c:v>3803.45</c:v>
                </c:pt>
                <c:pt idx="127">
                  <c:v>3830.17</c:v>
                </c:pt>
                <c:pt idx="128">
                  <c:v>3831.36</c:v>
                </c:pt>
                <c:pt idx="129">
                  <c:v>3844.77</c:v>
                </c:pt>
                <c:pt idx="130">
                  <c:v>3849.3</c:v>
                </c:pt>
                <c:pt idx="131">
                  <c:v>3824.76</c:v>
                </c:pt>
                <c:pt idx="132">
                  <c:v>3867.86</c:v>
                </c:pt>
                <c:pt idx="133">
                  <c:v>3843.37</c:v>
                </c:pt>
                <c:pt idx="134">
                  <c:v>3815.78</c:v>
                </c:pt>
                <c:pt idx="135">
                  <c:v>3839.82</c:v>
                </c:pt>
                <c:pt idx="136">
                  <c:v>3871.57</c:v>
                </c:pt>
                <c:pt idx="137">
                  <c:v>3851.38</c:v>
                </c:pt>
                <c:pt idx="138">
                  <c:v>3900.31</c:v>
                </c:pt>
                <c:pt idx="139">
                  <c:v>3882.46</c:v>
                </c:pt>
                <c:pt idx="140">
                  <c:v>3921.44</c:v>
                </c:pt>
                <c:pt idx="141">
                  <c:v>3969.99</c:v>
                </c:pt>
                <c:pt idx="142">
                  <c:v>4014.2</c:v>
                </c:pt>
                <c:pt idx="143">
                  <c:v>4023.8</c:v>
                </c:pt>
                <c:pt idx="144">
                  <c:v>4061.5</c:v>
                </c:pt>
                <c:pt idx="145">
                  <c:v>4107.5600000000004</c:v>
                </c:pt>
                <c:pt idx="146">
                  <c:v>4106.3900000000003</c:v>
                </c:pt>
                <c:pt idx="147">
                  <c:v>4153.6899999999996</c:v>
                </c:pt>
                <c:pt idx="148">
                  <c:v>4168.08</c:v>
                </c:pt>
                <c:pt idx="149">
                  <c:v>4137.03</c:v>
                </c:pt>
                <c:pt idx="150">
                  <c:v>4150.43</c:v>
                </c:pt>
                <c:pt idx="151">
                  <c:v>4152.7</c:v>
                </c:pt>
                <c:pt idx="152">
                  <c:v>4102.5</c:v>
                </c:pt>
                <c:pt idx="153">
                  <c:v>4087.2</c:v>
                </c:pt>
                <c:pt idx="154">
                  <c:v>4093.58</c:v>
                </c:pt>
                <c:pt idx="155">
                  <c:v>4128.92</c:v>
                </c:pt>
                <c:pt idx="156">
                  <c:v>4072.1</c:v>
                </c:pt>
                <c:pt idx="157">
                  <c:v>4091.93</c:v>
                </c:pt>
                <c:pt idx="158">
                  <c:v>4111.4399999999996</c:v>
                </c:pt>
                <c:pt idx="159">
                  <c:v>4111.1099999999997</c:v>
                </c:pt>
                <c:pt idx="160">
                  <c:v>4191.21</c:v>
                </c:pt>
                <c:pt idx="161">
                  <c:v>4199.97</c:v>
                </c:pt>
                <c:pt idx="162">
                  <c:v>4203.3999999999996</c:v>
                </c:pt>
                <c:pt idx="163">
                  <c:v>4242.74</c:v>
                </c:pt>
                <c:pt idx="164">
                  <c:v>4267.84</c:v>
                </c:pt>
                <c:pt idx="165">
                  <c:v>4247.34</c:v>
                </c:pt>
                <c:pt idx="166">
                  <c:v>4200.25</c:v>
                </c:pt>
                <c:pt idx="167">
                  <c:v>4189.0600000000004</c:v>
                </c:pt>
                <c:pt idx="168">
                  <c:v>4194.01</c:v>
                </c:pt>
                <c:pt idx="169">
                  <c:v>4226.62</c:v>
                </c:pt>
                <c:pt idx="170">
                  <c:v>4243.3999999999996</c:v>
                </c:pt>
                <c:pt idx="171">
                  <c:v>4254.6099999999997</c:v>
                </c:pt>
                <c:pt idx="172">
                  <c:v>4249.92</c:v>
                </c:pt>
                <c:pt idx="173">
                  <c:v>4283.91</c:v>
                </c:pt>
                <c:pt idx="174">
                  <c:v>4301.2299999999996</c:v>
                </c:pt>
                <c:pt idx="175">
                  <c:v>4349.01</c:v>
                </c:pt>
                <c:pt idx="176">
                  <c:v>4382.8100000000004</c:v>
                </c:pt>
                <c:pt idx="177">
                  <c:v>4381.3</c:v>
                </c:pt>
                <c:pt idx="178">
                  <c:v>4404.1899999999996</c:v>
                </c:pt>
                <c:pt idx="179">
                  <c:v>4392.51</c:v>
                </c:pt>
                <c:pt idx="180">
                  <c:v>4413.6499999999996</c:v>
                </c:pt>
                <c:pt idx="181">
                  <c:v>4448.18</c:v>
                </c:pt>
                <c:pt idx="182">
                  <c:v>4490.5600000000004</c:v>
                </c:pt>
                <c:pt idx="183">
                  <c:v>4500.07</c:v>
                </c:pt>
                <c:pt idx="184">
                  <c:v>4503.47</c:v>
                </c:pt>
                <c:pt idx="185">
                  <c:v>4519.1400000000003</c:v>
                </c:pt>
                <c:pt idx="186">
                  <c:v>4511.3599999999997</c:v>
                </c:pt>
                <c:pt idx="187">
                  <c:v>4566.5</c:v>
                </c:pt>
                <c:pt idx="188">
                  <c:v>4600.08</c:v>
                </c:pt>
                <c:pt idx="189">
                  <c:v>4605.5</c:v>
                </c:pt>
                <c:pt idx="190">
                  <c:v>4584.71</c:v>
                </c:pt>
                <c:pt idx="191">
                  <c:v>4607.8900000000003</c:v>
                </c:pt>
                <c:pt idx="192">
                  <c:v>4621.83</c:v>
                </c:pt>
                <c:pt idx="193">
                  <c:v>4598.47</c:v>
                </c:pt>
                <c:pt idx="194">
                  <c:v>4539.6499999999996</c:v>
                </c:pt>
                <c:pt idx="195">
                  <c:v>4436.68</c:v>
                </c:pt>
                <c:pt idx="196">
                  <c:v>4219.79</c:v>
                </c:pt>
                <c:pt idx="197">
                  <c:v>4308.8</c:v>
                </c:pt>
                <c:pt idx="198">
                  <c:v>4309.96</c:v>
                </c:pt>
                <c:pt idx="199">
                  <c:v>4371.41</c:v>
                </c:pt>
                <c:pt idx="200">
                  <c:v>4410.2299999999996</c:v>
                </c:pt>
                <c:pt idx="201">
                  <c:v>4464.92</c:v>
                </c:pt>
                <c:pt idx="202">
                  <c:v>4546.09</c:v>
                </c:pt>
                <c:pt idx="203">
                  <c:v>4512.47</c:v>
                </c:pt>
                <c:pt idx="204">
                  <c:v>4444.58</c:v>
                </c:pt>
                <c:pt idx="205">
                  <c:v>4421.12</c:v>
                </c:pt>
                <c:pt idx="206">
                  <c:v>4528.66</c:v>
                </c:pt>
                <c:pt idx="207">
                  <c:v>4522</c:v>
                </c:pt>
                <c:pt idx="208">
                  <c:v>4575.74</c:v>
                </c:pt>
                <c:pt idx="209">
                  <c:v>4545.28</c:v>
                </c:pt>
                <c:pt idx="210">
                  <c:v>4527.2700000000004</c:v>
                </c:pt>
                <c:pt idx="211">
                  <c:v>4537.13</c:v>
                </c:pt>
                <c:pt idx="212">
                  <c:v>4591.55</c:v>
                </c:pt>
                <c:pt idx="213">
                  <c:v>4630.55</c:v>
                </c:pt>
                <c:pt idx="214">
                  <c:v>4665.95</c:v>
                </c:pt>
                <c:pt idx="215">
                  <c:v>4664.4799999999996</c:v>
                </c:pt>
                <c:pt idx="216">
                  <c:v>4709.88</c:v>
                </c:pt>
                <c:pt idx="217">
                  <c:v>4623.55</c:v>
                </c:pt>
                <c:pt idx="218">
                  <c:v>4621.71</c:v>
                </c:pt>
                <c:pt idx="219">
                  <c:v>4650.55</c:v>
                </c:pt>
                <c:pt idx="220">
                  <c:v>4720.26</c:v>
                </c:pt>
                <c:pt idx="221">
                  <c:v>4716.8900000000003</c:v>
                </c:pt>
                <c:pt idx="222">
                  <c:v>4720.97</c:v>
                </c:pt>
                <c:pt idx="223">
                  <c:v>4706.3599999999997</c:v>
                </c:pt>
                <c:pt idx="224">
                  <c:v>4746.28</c:v>
                </c:pt>
                <c:pt idx="225">
                  <c:v>4756.6499999999996</c:v>
                </c:pt>
                <c:pt idx="226">
                  <c:v>4765.62</c:v>
                </c:pt>
                <c:pt idx="227">
                  <c:v>4777.47</c:v>
                </c:pt>
                <c:pt idx="228">
                  <c:v>4809.68</c:v>
                </c:pt>
                <c:pt idx="229">
                  <c:v>4835.0600000000004</c:v>
                </c:pt>
                <c:pt idx="230">
                  <c:v>4859.03</c:v>
                </c:pt>
                <c:pt idx="231">
                  <c:v>4871.43</c:v>
                </c:pt>
              </c:numCache>
            </c:numRef>
          </c:val>
          <c:smooth val="0"/>
          <c:extLst>
            <c:ext xmlns:c16="http://schemas.microsoft.com/office/drawing/2014/chart" uri="{C3380CC4-5D6E-409C-BE32-E72D297353CC}">
              <c16:uniqueId val="{00000001-A230-4ACC-A086-80493BCC56F5}"/>
            </c:ext>
          </c:extLst>
        </c:ser>
        <c:dLbls>
          <c:showLegendKey val="0"/>
          <c:showVal val="0"/>
          <c:showCatName val="0"/>
          <c:showSerName val="0"/>
          <c:showPercent val="0"/>
          <c:showBubbleSize val="0"/>
        </c:dLbls>
        <c:smooth val="0"/>
        <c:axId val="762075920"/>
        <c:axId val="762075528"/>
      </c:lineChart>
      <c:catAx>
        <c:axId val="762075920"/>
        <c:scaling>
          <c:orientation val="minMax"/>
        </c:scaling>
        <c:delete val="0"/>
        <c:axPos val="b"/>
        <c:numFmt formatCode="General" sourceLinked="0"/>
        <c:majorTickMark val="out"/>
        <c:minorTickMark val="none"/>
        <c:tickLblPos val="nextTo"/>
        <c:crossAx val="762075528"/>
        <c:crosses val="autoZero"/>
        <c:auto val="1"/>
        <c:lblAlgn val="ctr"/>
        <c:lblOffset val="100"/>
        <c:noMultiLvlLbl val="0"/>
      </c:catAx>
      <c:valAx>
        <c:axId val="762075528"/>
        <c:scaling>
          <c:orientation val="minMax"/>
        </c:scaling>
        <c:delete val="0"/>
        <c:axPos val="l"/>
        <c:majorGridlines/>
        <c:numFmt formatCode="0.00" sourceLinked="1"/>
        <c:majorTickMark val="out"/>
        <c:minorTickMark val="none"/>
        <c:tickLblPos val="nextTo"/>
        <c:crossAx val="762075920"/>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3"/>
          <c:order val="0"/>
          <c:tx>
            <c:v>Output Gap</c:v>
          </c:tx>
          <c:marker>
            <c:symbol val="none"/>
          </c:marker>
          <c:cat>
            <c:strRef>
              <c:f>PhillipsCurveJP!$A$7:$A$238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PhillipsCurveJP!$E$7:$E$238</c:f>
              <c:numCache>
                <c:formatCode>0.00</c:formatCode>
                <c:ptCount val="232"/>
                <c:pt idx="0">
                  <c:v>1.8379816201776999E-6</c:v>
                </c:pt>
                <c:pt idx="1">
                  <c:v>-1.8378713360434399E-6</c:v>
                </c:pt>
                <c:pt idx="2">
                  <c:v>0.53224143925865997</c:v>
                </c:pt>
                <c:pt idx="3">
                  <c:v>0.75665628255984796</c:v>
                </c:pt>
                <c:pt idx="4">
                  <c:v>0.484605658606867</c:v>
                </c:pt>
                <c:pt idx="5">
                  <c:v>-8.8539551391700305E-2</c:v>
                </c:pt>
                <c:pt idx="6">
                  <c:v>-0.50437726994306298</c:v>
                </c:pt>
                <c:pt idx="7">
                  <c:v>0.77345690747762907</c:v>
                </c:pt>
                <c:pt idx="8">
                  <c:v>-0.40720709574133496</c:v>
                </c:pt>
                <c:pt idx="9">
                  <c:v>-1.1329167083506901</c:v>
                </c:pt>
                <c:pt idx="10">
                  <c:v>-1.7193684657069199</c:v>
                </c:pt>
                <c:pt idx="11">
                  <c:v>-1.5025307979739599</c:v>
                </c:pt>
                <c:pt idx="12">
                  <c:v>-1.8311733050905301</c:v>
                </c:pt>
                <c:pt idx="13">
                  <c:v>-0.91186427578088292</c:v>
                </c:pt>
                <c:pt idx="14">
                  <c:v>-0.21962089538131199</c:v>
                </c:pt>
                <c:pt idx="15">
                  <c:v>0.68333891238536704</c:v>
                </c:pt>
                <c:pt idx="16">
                  <c:v>1.1738141211714201</c:v>
                </c:pt>
                <c:pt idx="17">
                  <c:v>0.94791868161438497</c:v>
                </c:pt>
                <c:pt idx="18">
                  <c:v>9.305168421098739E-2</c:v>
                </c:pt>
                <c:pt idx="19">
                  <c:v>-0.80613474787493089</c:v>
                </c:pt>
                <c:pt idx="20">
                  <c:v>-1.8404520616462001</c:v>
                </c:pt>
                <c:pt idx="21">
                  <c:v>-2.2809493412227302</c:v>
                </c:pt>
                <c:pt idx="22">
                  <c:v>-1.79232208651478</c:v>
                </c:pt>
                <c:pt idx="23">
                  <c:v>-1.9222080240389801</c:v>
                </c:pt>
                <c:pt idx="24">
                  <c:v>-1.1109599125028</c:v>
                </c:pt>
                <c:pt idx="25">
                  <c:v>0.51398203147381394</c:v>
                </c:pt>
                <c:pt idx="26">
                  <c:v>0.65419694368010795</c:v>
                </c:pt>
                <c:pt idx="27">
                  <c:v>0.41342419129041197</c:v>
                </c:pt>
                <c:pt idx="28">
                  <c:v>0.72048714547500192</c:v>
                </c:pt>
                <c:pt idx="29">
                  <c:v>0.98189483133879207</c:v>
                </c:pt>
                <c:pt idx="30">
                  <c:v>1.7708800471467798</c:v>
                </c:pt>
                <c:pt idx="31">
                  <c:v>1.16840517046751</c:v>
                </c:pt>
                <c:pt idx="32">
                  <c:v>1.0149229557902402</c:v>
                </c:pt>
                <c:pt idx="33">
                  <c:v>1.6661327076750301</c:v>
                </c:pt>
                <c:pt idx="34">
                  <c:v>1.2577356428389599</c:v>
                </c:pt>
                <c:pt idx="35">
                  <c:v>3.5422975393405998</c:v>
                </c:pt>
                <c:pt idx="36">
                  <c:v>1.5603037604855401</c:v>
                </c:pt>
                <c:pt idx="37">
                  <c:v>1.5348210122838899</c:v>
                </c:pt>
                <c:pt idx="38">
                  <c:v>1.07861514916888</c:v>
                </c:pt>
                <c:pt idx="39">
                  <c:v>1.8578870031380101</c:v>
                </c:pt>
                <c:pt idx="40">
                  <c:v>1.79137972402172</c:v>
                </c:pt>
                <c:pt idx="41">
                  <c:v>0.249427377878808</c:v>
                </c:pt>
                <c:pt idx="42">
                  <c:v>0.161635759185907</c:v>
                </c:pt>
                <c:pt idx="43">
                  <c:v>-2.2840593192840801</c:v>
                </c:pt>
                <c:pt idx="44">
                  <c:v>-3.2052252014440397</c:v>
                </c:pt>
                <c:pt idx="45">
                  <c:v>-3.3163932741264701</c:v>
                </c:pt>
                <c:pt idx="46">
                  <c:v>-3.64148160635744</c:v>
                </c:pt>
                <c:pt idx="47">
                  <c:v>-4.0637287191796201</c:v>
                </c:pt>
                <c:pt idx="48">
                  <c:v>-2.4722789955062803</c:v>
                </c:pt>
                <c:pt idx="49">
                  <c:v>-2.2170524212587797</c:v>
                </c:pt>
                <c:pt idx="50">
                  <c:v>-1.7657687170430099</c:v>
                </c:pt>
                <c:pt idx="51">
                  <c:v>-1.0677431866259701</c:v>
                </c:pt>
                <c:pt idx="52">
                  <c:v>0.15817614552322601</c:v>
                </c:pt>
                <c:pt idx="53">
                  <c:v>-0.76773736135009596</c:v>
                </c:pt>
                <c:pt idx="54">
                  <c:v>-1.98580472229688</c:v>
                </c:pt>
                <c:pt idx="55">
                  <c:v>-2.1660356184533001</c:v>
                </c:pt>
                <c:pt idx="56">
                  <c:v>-6.03883123056288</c:v>
                </c:pt>
                <c:pt idx="57">
                  <c:v>-5.6310753078098399</c:v>
                </c:pt>
                <c:pt idx="58">
                  <c:v>-4.7366564699769897</c:v>
                </c:pt>
                <c:pt idx="59">
                  <c:v>-5.36649183987823</c:v>
                </c:pt>
                <c:pt idx="60">
                  <c:v>-5.2108285474038203</c:v>
                </c:pt>
                <c:pt idx="61">
                  <c:v>-3.3192163166291295</c:v>
                </c:pt>
                <c:pt idx="62">
                  <c:v>-2.58379251503482</c:v>
                </c:pt>
                <c:pt idx="63">
                  <c:v>-2.0059800506987897</c:v>
                </c:pt>
                <c:pt idx="64">
                  <c:v>-1.6614191073299998</c:v>
                </c:pt>
                <c:pt idx="65">
                  <c:v>-1.5522028952875899</c:v>
                </c:pt>
                <c:pt idx="66">
                  <c:v>-0.78496350481502797</c:v>
                </c:pt>
                <c:pt idx="67">
                  <c:v>-1.1753418279415</c:v>
                </c:pt>
                <c:pt idx="68">
                  <c:v>0.17394701336763699</c:v>
                </c:pt>
                <c:pt idx="69">
                  <c:v>7.9153132137843599E-2</c:v>
                </c:pt>
                <c:pt idx="70">
                  <c:v>-1.55066284884597E-2</c:v>
                </c:pt>
                <c:pt idx="71">
                  <c:v>0.44311326054358202</c:v>
                </c:pt>
                <c:pt idx="72">
                  <c:v>1.21859776220352</c:v>
                </c:pt>
                <c:pt idx="73">
                  <c:v>1.08861767055515</c:v>
                </c:pt>
                <c:pt idx="74">
                  <c:v>1.21451530514969</c:v>
                </c:pt>
                <c:pt idx="75">
                  <c:v>1.4059333982218101</c:v>
                </c:pt>
                <c:pt idx="76">
                  <c:v>1.5687060667419501</c:v>
                </c:pt>
                <c:pt idx="77">
                  <c:v>1.9248668661760999</c:v>
                </c:pt>
                <c:pt idx="78">
                  <c:v>1.3262757078546601</c:v>
                </c:pt>
                <c:pt idx="79">
                  <c:v>0.55771079647086697</c:v>
                </c:pt>
                <c:pt idx="80">
                  <c:v>-0.11083110922325301</c:v>
                </c:pt>
                <c:pt idx="81">
                  <c:v>-1.3707089352450499</c:v>
                </c:pt>
                <c:pt idx="82">
                  <c:v>-0.15375726352855301</c:v>
                </c:pt>
                <c:pt idx="83">
                  <c:v>0.73294645438763995</c:v>
                </c:pt>
                <c:pt idx="84">
                  <c:v>0.23266262450420999</c:v>
                </c:pt>
                <c:pt idx="85">
                  <c:v>0.31125657462036699</c:v>
                </c:pt>
                <c:pt idx="86">
                  <c:v>-0.783109183234032</c:v>
                </c:pt>
                <c:pt idx="87">
                  <c:v>-0.88093678140410692</c:v>
                </c:pt>
                <c:pt idx="88">
                  <c:v>-0.30533414188857999</c:v>
                </c:pt>
                <c:pt idx="89">
                  <c:v>-0.50708180959799809</c:v>
                </c:pt>
                <c:pt idx="90">
                  <c:v>-0.85521509043702293</c:v>
                </c:pt>
                <c:pt idx="91">
                  <c:v>-0.35989649333600898</c:v>
                </c:pt>
                <c:pt idx="92">
                  <c:v>-1.0088997389457601</c:v>
                </c:pt>
                <c:pt idx="93">
                  <c:v>-0.95669112910785592</c:v>
                </c:pt>
                <c:pt idx="94">
                  <c:v>-0.30485805278832601</c:v>
                </c:pt>
                <c:pt idx="95">
                  <c:v>-0.30121492213457401</c:v>
                </c:pt>
                <c:pt idx="96">
                  <c:v>-3.93449018947001E-2</c:v>
                </c:pt>
                <c:pt idx="97">
                  <c:v>0.45692591614954203</c:v>
                </c:pt>
                <c:pt idx="98">
                  <c:v>0.61297327206388796</c:v>
                </c:pt>
                <c:pt idx="99">
                  <c:v>-0.10907773907871099</c:v>
                </c:pt>
                <c:pt idx="100">
                  <c:v>1.11383050841141</c:v>
                </c:pt>
                <c:pt idx="101">
                  <c:v>1.7335312765905899</c:v>
                </c:pt>
                <c:pt idx="102">
                  <c:v>1.6271494866436202</c:v>
                </c:pt>
                <c:pt idx="103">
                  <c:v>1.5211609730820399</c:v>
                </c:pt>
                <c:pt idx="104">
                  <c:v>0.66470002486298507</c:v>
                </c:pt>
                <c:pt idx="105">
                  <c:v>-0.54889268497335697</c:v>
                </c:pt>
                <c:pt idx="106">
                  <c:v>-0.84296436858357604</c:v>
                </c:pt>
                <c:pt idx="107">
                  <c:v>-0.89820746744464497</c:v>
                </c:pt>
                <c:pt idx="108">
                  <c:v>-1.6075768842113598</c:v>
                </c:pt>
                <c:pt idx="109">
                  <c:v>-0.42353720397154698</c:v>
                </c:pt>
                <c:pt idx="110">
                  <c:v>0.45775525075948398</c:v>
                </c:pt>
                <c:pt idx="111">
                  <c:v>1.6013542715437299</c:v>
                </c:pt>
                <c:pt idx="112">
                  <c:v>2.3331045450875099</c:v>
                </c:pt>
                <c:pt idx="113">
                  <c:v>0.86341935499070188</c:v>
                </c:pt>
                <c:pt idx="114">
                  <c:v>1.54996018010314</c:v>
                </c:pt>
                <c:pt idx="115">
                  <c:v>1.13800923900729</c:v>
                </c:pt>
                <c:pt idx="116">
                  <c:v>2.0737019626777999</c:v>
                </c:pt>
                <c:pt idx="117">
                  <c:v>-0.40352582937961401</c:v>
                </c:pt>
                <c:pt idx="118">
                  <c:v>6.2114216019693004E-2</c:v>
                </c:pt>
                <c:pt idx="119">
                  <c:v>1.4859262294207201</c:v>
                </c:pt>
                <c:pt idx="120">
                  <c:v>-0.22978832085225301</c:v>
                </c:pt>
                <c:pt idx="121">
                  <c:v>1.2674983051136302</c:v>
                </c:pt>
                <c:pt idx="122">
                  <c:v>1.2832046965094202</c:v>
                </c:pt>
                <c:pt idx="123">
                  <c:v>-0.21445149853669401</c:v>
                </c:pt>
                <c:pt idx="124">
                  <c:v>-0.56137812961405398</c:v>
                </c:pt>
                <c:pt idx="125">
                  <c:v>-0.57691146442442298</c:v>
                </c:pt>
                <c:pt idx="126">
                  <c:v>-1.6963746412380201</c:v>
                </c:pt>
                <c:pt idx="127">
                  <c:v>-1.81655628221176</c:v>
                </c:pt>
                <c:pt idx="128">
                  <c:v>-2.4069372732685701</c:v>
                </c:pt>
                <c:pt idx="129">
                  <c:v>-2.5705687453987403</c:v>
                </c:pt>
                <c:pt idx="130">
                  <c:v>-2.82907440965334</c:v>
                </c:pt>
                <c:pt idx="131">
                  <c:v>-3.5779958457007299</c:v>
                </c:pt>
                <c:pt idx="132">
                  <c:v>-2.6895568831004599</c:v>
                </c:pt>
                <c:pt idx="133">
                  <c:v>-3.3228438626878201</c:v>
                </c:pt>
                <c:pt idx="134">
                  <c:v>-3.82303854290751</c:v>
                </c:pt>
                <c:pt idx="135">
                  <c:v>-3.05933016668429</c:v>
                </c:pt>
                <c:pt idx="136">
                  <c:v>-2.2242719653976497</c:v>
                </c:pt>
                <c:pt idx="137">
                  <c:v>-2.5831821587078503</c:v>
                </c:pt>
                <c:pt idx="138">
                  <c:v>-1.3852020139885699</c:v>
                </c:pt>
                <c:pt idx="139">
                  <c:v>-1.7724436411195001</c:v>
                </c:pt>
                <c:pt idx="140">
                  <c:v>-0.87705308519054892</c:v>
                </c:pt>
                <c:pt idx="141">
                  <c:v>4.3437248577604705E-2</c:v>
                </c:pt>
                <c:pt idx="142">
                  <c:v>0.67993504509722391</c:v>
                </c:pt>
                <c:pt idx="143">
                  <c:v>0.47926380229816895</c:v>
                </c:pt>
                <c:pt idx="144">
                  <c:v>0.86269963897112112</c:v>
                </c:pt>
                <c:pt idx="145">
                  <c:v>1.3059226739047201</c:v>
                </c:pt>
                <c:pt idx="146">
                  <c:v>0.70674650598545596</c:v>
                </c:pt>
                <c:pt idx="147">
                  <c:v>1.1502481743644</c:v>
                </c:pt>
                <c:pt idx="148">
                  <c:v>0.84009602179728804</c:v>
                </c:pt>
                <c:pt idx="149">
                  <c:v>-0.30090349651494802</c:v>
                </c:pt>
                <c:pt idx="150">
                  <c:v>-0.35013810897575098</c:v>
                </c:pt>
                <c:pt idx="151">
                  <c:v>-0.59640241012508499</c:v>
                </c:pt>
                <c:pt idx="152">
                  <c:v>-1.79595865250852</c:v>
                </c:pt>
                <c:pt idx="153">
                  <c:v>-2.0411802081509798</c:v>
                </c:pt>
                <c:pt idx="154">
                  <c:v>-1.7682892656753799</c:v>
                </c:pt>
                <c:pt idx="155">
                  <c:v>-0.94803330579089595</c:v>
                </c:pt>
                <c:pt idx="156">
                  <c:v>-2.06608460614606</c:v>
                </c:pt>
                <c:pt idx="157">
                  <c:v>-1.4175617341168198</c:v>
                </c:pt>
                <c:pt idx="158">
                  <c:v>-0.87549191508360402</c:v>
                </c:pt>
                <c:pt idx="159">
                  <c:v>-0.80933868284438493</c:v>
                </c:pt>
                <c:pt idx="160">
                  <c:v>0.81080034147822411</c:v>
                </c:pt>
                <c:pt idx="161">
                  <c:v>0.71212386281640494</c:v>
                </c:pt>
                <c:pt idx="162">
                  <c:v>0.51563027905552306</c:v>
                </c:pt>
                <c:pt idx="163">
                  <c:v>1.0265460862064899</c:v>
                </c:pt>
                <c:pt idx="164">
                  <c:v>1.1387983796913701</c:v>
                </c:pt>
                <c:pt idx="165">
                  <c:v>0.34663820074478702</c:v>
                </c:pt>
                <c:pt idx="166">
                  <c:v>-0.80076539285847104</c:v>
                </c:pt>
                <c:pt idx="167">
                  <c:v>-1.0220624129114999</c:v>
                </c:pt>
                <c:pt idx="168">
                  <c:v>-0.86850490795788993</c:v>
                </c:pt>
                <c:pt idx="169">
                  <c:v>-0.20157580811570602</c:v>
                </c:pt>
                <c:pt idx="170">
                  <c:v>3.3672736340317796E-2</c:v>
                </c:pt>
                <c:pt idx="171">
                  <c:v>0.115141682351005</c:v>
                </c:pt>
                <c:pt idx="172">
                  <c:v>-0.12129420128372799</c:v>
                </c:pt>
                <c:pt idx="173">
                  <c:v>0.41733550187306195</c:v>
                </c:pt>
                <c:pt idx="174">
                  <c:v>0.52426971312118398</c:v>
                </c:pt>
                <c:pt idx="175">
                  <c:v>1.1587685220284101</c:v>
                </c:pt>
                <c:pt idx="176">
                  <c:v>1.37573674843199</c:v>
                </c:pt>
                <c:pt idx="177">
                  <c:v>0.87208863646823809</c:v>
                </c:pt>
                <c:pt idx="178">
                  <c:v>0.89404759151832103</c:v>
                </c:pt>
                <c:pt idx="179">
                  <c:v>0.262695556349479</c:v>
                </c:pt>
                <c:pt idx="180">
                  <c:v>0.348238317138927</c:v>
                </c:pt>
                <c:pt idx="181">
                  <c:v>0.64803438738980601</c:v>
                </c:pt>
                <c:pt idx="182">
                  <c:v>1.0083250402620698</c:v>
                </c:pt>
                <c:pt idx="183">
                  <c:v>0.68478798944400199</c:v>
                </c:pt>
                <c:pt idx="184">
                  <c:v>0.30218689442551599</c:v>
                </c:pt>
                <c:pt idx="185">
                  <c:v>0.20677294848807701</c:v>
                </c:pt>
                <c:pt idx="186">
                  <c:v>-0.28951810333510697</c:v>
                </c:pt>
                <c:pt idx="187">
                  <c:v>0.42910514309038</c:v>
                </c:pt>
                <c:pt idx="188">
                  <c:v>0.60860043553288001</c:v>
                </c:pt>
                <c:pt idx="189">
                  <c:v>0.24691486109200703</c:v>
                </c:pt>
                <c:pt idx="190">
                  <c:v>-0.50367447698937995</c:v>
                </c:pt>
                <c:pt idx="191">
                  <c:v>-0.32756205749882</c:v>
                </c:pt>
                <c:pt idx="192">
                  <c:v>-0.34109564798678899</c:v>
                </c:pt>
                <c:pt idx="193">
                  <c:v>-0.99088064608494597</c:v>
                </c:pt>
                <c:pt idx="194">
                  <c:v>-2.1123239239450298</c:v>
                </c:pt>
                <c:pt idx="195">
                  <c:v>-3.7665981500825096</c:v>
                </c:pt>
                <c:pt idx="196">
                  <c:v>-7.1776312995520897</c:v>
                </c:pt>
                <c:pt idx="197">
                  <c:v>-4.0684684949138505</c:v>
                </c:pt>
                <c:pt idx="198">
                  <c:v>-3.1391794449409103</c:v>
                </c:pt>
                <c:pt idx="199">
                  <c:v>-1.21582778465426</c:v>
                </c:pt>
                <c:pt idx="200">
                  <c:v>-7.60232888696422E-2</c:v>
                </c:pt>
                <c:pt idx="201">
                  <c:v>1.11541188495763</c:v>
                </c:pt>
                <c:pt idx="202">
                  <c:v>2.4979280890297799</c:v>
                </c:pt>
                <c:pt idx="203">
                  <c:v>1.5136310839045199</c:v>
                </c:pt>
                <c:pt idx="204">
                  <c:v>7.4457199521527101E-2</c:v>
                </c:pt>
                <c:pt idx="205">
                  <c:v>-0.28901451355483104</c:v>
                </c:pt>
                <c:pt idx="206">
                  <c:v>1.7713194379686201</c:v>
                </c:pt>
                <c:pt idx="207">
                  <c:v>1.3399450468701199</c:v>
                </c:pt>
                <c:pt idx="208">
                  <c:v>2.0271948733496399</c:v>
                </c:pt>
                <c:pt idx="209">
                  <c:v>1.05288739167877</c:v>
                </c:pt>
                <c:pt idx="210">
                  <c:v>0.46693761703151504</c:v>
                </c:pt>
                <c:pt idx="211">
                  <c:v>0.47948439373692897</c:v>
                </c:pt>
                <c:pt idx="212">
                  <c:v>1.2580148228496399</c:v>
                </c:pt>
                <c:pt idx="213">
                  <c:v>1.5752785777123399</c:v>
                </c:pt>
                <c:pt idx="214">
                  <c:v>1.72638789516619</c:v>
                </c:pt>
                <c:pt idx="215">
                  <c:v>1.17456265033749</c:v>
                </c:pt>
                <c:pt idx="216">
                  <c:v>1.50667822917114</c:v>
                </c:pt>
                <c:pt idx="217">
                  <c:v>-0.51480491907187598</c:v>
                </c:pt>
                <c:pt idx="218">
                  <c:v>-0.67220653297575006</c:v>
                </c:pt>
                <c:pt idx="219">
                  <c:v>-0.25386266570288601</c:v>
                </c:pt>
                <c:pt idx="220">
                  <c:v>0.77833278956735996</c:v>
                </c:pt>
                <c:pt idx="221">
                  <c:v>0.33962428355049901</c:v>
                </c:pt>
                <c:pt idx="222">
                  <c:v>0.10754207974503799</c:v>
                </c:pt>
                <c:pt idx="223">
                  <c:v>-0.39737793329330795</c:v>
                </c:pt>
                <c:pt idx="224">
                  <c:v>0.13096718902652099</c:v>
                </c:pt>
                <c:pt idx="225">
                  <c:v>4.9570385120167905E-2</c:v>
                </c:pt>
                <c:pt idx="226">
                  <c:v>-4.0433250600591095E-2</c:v>
                </c:pt>
                <c:pt idx="227">
                  <c:v>-6.3595614421041502E-2</c:v>
                </c:pt>
                <c:pt idx="228">
                  <c:v>0.25803325554103501</c:v>
                </c:pt>
                <c:pt idx="229">
                  <c:v>0.39291070407609902</c:v>
                </c:pt>
                <c:pt idx="230">
                  <c:v>0.466532633843464</c:v>
                </c:pt>
                <c:pt idx="231">
                  <c:v>0.32341413775678302</c:v>
                </c:pt>
              </c:numCache>
            </c:numRef>
          </c:val>
          <c:smooth val="0"/>
          <c:extLst>
            <c:ext xmlns:c16="http://schemas.microsoft.com/office/drawing/2014/chart" uri="{C3380CC4-5D6E-409C-BE32-E72D297353CC}">
              <c16:uniqueId val="{00000000-97A7-4F62-B7E5-BE73DCD7F3A5}"/>
            </c:ext>
          </c:extLst>
        </c:ser>
        <c:dLbls>
          <c:showLegendKey val="0"/>
          <c:showVal val="0"/>
          <c:showCatName val="0"/>
          <c:showSerName val="0"/>
          <c:showPercent val="0"/>
          <c:showBubbleSize val="0"/>
        </c:dLbls>
        <c:smooth val="0"/>
        <c:axId val="762074744"/>
        <c:axId val="762082192"/>
      </c:lineChart>
      <c:catAx>
        <c:axId val="762074744"/>
        <c:scaling>
          <c:orientation val="minMax"/>
        </c:scaling>
        <c:delete val="0"/>
        <c:axPos val="b"/>
        <c:numFmt formatCode="General" sourceLinked="0"/>
        <c:majorTickMark val="out"/>
        <c:minorTickMark val="none"/>
        <c:tickLblPos val="nextTo"/>
        <c:crossAx val="762082192"/>
        <c:crosses val="autoZero"/>
        <c:auto val="1"/>
        <c:lblAlgn val="ctr"/>
        <c:lblOffset val="100"/>
        <c:noMultiLvlLbl val="0"/>
      </c:catAx>
      <c:valAx>
        <c:axId val="762082192"/>
        <c:scaling>
          <c:orientation val="minMax"/>
        </c:scaling>
        <c:delete val="0"/>
        <c:axPos val="l"/>
        <c:majorGridlines/>
        <c:numFmt formatCode="0.00" sourceLinked="1"/>
        <c:majorTickMark val="out"/>
        <c:minorTickMark val="none"/>
        <c:tickLblPos val="nextTo"/>
        <c:crossAx val="762074744"/>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 - Regression 1</a:t>
            </a:r>
            <a:endParaRPr lang="en-US"/>
          </a:p>
        </c:rich>
      </c:tx>
      <c:overlay val="0"/>
    </c:title>
    <c:autoTitleDeleted val="0"/>
    <c:plotArea>
      <c:layout/>
      <c:lineChart>
        <c:grouping val="standard"/>
        <c:varyColors val="0"/>
        <c:ser>
          <c:idx val="0"/>
          <c:order val="0"/>
          <c:tx>
            <c:v>Coefficient</c:v>
          </c:tx>
          <c:marker>
            <c:symbol val="none"/>
          </c:marker>
          <c:val>
            <c:numRef>
              <c:f>PhillipsCurveJP!$Z$71:$Z$238</c:f>
              <c:numCache>
                <c:formatCode>0.00</c:formatCode>
                <c:ptCount val="168"/>
                <c:pt idx="0">
                  <c:v>-2.3278515630328636E-2</c:v>
                </c:pt>
                <c:pt idx="1">
                  <c:v>-2.4290279910328665E-2</c:v>
                </c:pt>
                <c:pt idx="2">
                  <c:v>-2.478171725688981E-2</c:v>
                </c:pt>
                <c:pt idx="3">
                  <c:v>-1.9624670574494112E-2</c:v>
                </c:pt>
                <c:pt idx="4">
                  <c:v>-2.0791450393057371E-2</c:v>
                </c:pt>
                <c:pt idx="5">
                  <c:v>-2.9352371893266962E-2</c:v>
                </c:pt>
                <c:pt idx="6">
                  <c:v>-4.1713341177896067E-2</c:v>
                </c:pt>
                <c:pt idx="7">
                  <c:v>-2.3286140506708262E-2</c:v>
                </c:pt>
                <c:pt idx="8">
                  <c:v>-4.5107095416099134E-2</c:v>
                </c:pt>
                <c:pt idx="9">
                  <c:v>-3.9421775584220928E-2</c:v>
                </c:pt>
                <c:pt idx="10">
                  <c:v>-5.8828282195731711E-2</c:v>
                </c:pt>
                <c:pt idx="11">
                  <c:v>-1.7659860579954511E-2</c:v>
                </c:pt>
                <c:pt idx="12">
                  <c:v>-2.9262444262753168E-2</c:v>
                </c:pt>
                <c:pt idx="13">
                  <c:v>1.1649156724715332E-2</c:v>
                </c:pt>
                <c:pt idx="14">
                  <c:v>9.2520671444921362E-3</c:v>
                </c:pt>
                <c:pt idx="15">
                  <c:v>4.6352566696553172E-3</c:v>
                </c:pt>
                <c:pt idx="16">
                  <c:v>7.8373373208014251E-3</c:v>
                </c:pt>
                <c:pt idx="17">
                  <c:v>4.5265445797782484E-3</c:v>
                </c:pt>
                <c:pt idx="18">
                  <c:v>-6.9202374190937554E-3</c:v>
                </c:pt>
                <c:pt idx="19">
                  <c:v>1.1627851131379152E-2</c:v>
                </c:pt>
                <c:pt idx="20">
                  <c:v>2.338105080151131E-3</c:v>
                </c:pt>
                <c:pt idx="21">
                  <c:v>-1.5463985028542295E-2</c:v>
                </c:pt>
                <c:pt idx="22">
                  <c:v>-2.0201849344869464E-2</c:v>
                </c:pt>
                <c:pt idx="23">
                  <c:v>-2.0146535700657799E-2</c:v>
                </c:pt>
                <c:pt idx="24">
                  <c:v>-2.4443373188329676E-2</c:v>
                </c:pt>
                <c:pt idx="25">
                  <c:v>-2.6489030769275498E-2</c:v>
                </c:pt>
                <c:pt idx="26">
                  <c:v>-2.7311611935399424E-2</c:v>
                </c:pt>
                <c:pt idx="27">
                  <c:v>-2.7046529468061027E-2</c:v>
                </c:pt>
                <c:pt idx="28">
                  <c:v>-2.6641033638294054E-2</c:v>
                </c:pt>
                <c:pt idx="29">
                  <c:v>-2.0127411390725537E-2</c:v>
                </c:pt>
                <c:pt idx="30">
                  <c:v>-1.5667986321361998E-2</c:v>
                </c:pt>
                <c:pt idx="31">
                  <c:v>-2.1554595517881876E-2</c:v>
                </c:pt>
                <c:pt idx="32">
                  <c:v>2.1002171374447879E-3</c:v>
                </c:pt>
                <c:pt idx="33">
                  <c:v>-3.1386441788142259E-3</c:v>
                </c:pt>
                <c:pt idx="34">
                  <c:v>-9.6726817300443607E-3</c:v>
                </c:pt>
                <c:pt idx="35">
                  <c:v>-1.1697564026372936E-2</c:v>
                </c:pt>
                <c:pt idx="36">
                  <c:v>-1.4808497689838171E-2</c:v>
                </c:pt>
                <c:pt idx="37">
                  <c:v>-3.234310272634721E-2</c:v>
                </c:pt>
                <c:pt idx="38">
                  <c:v>-3.0156725778095268E-2</c:v>
                </c:pt>
                <c:pt idx="39">
                  <c:v>-4.1279358293272533E-2</c:v>
                </c:pt>
                <c:pt idx="40">
                  <c:v>-3.9307716254075774E-2</c:v>
                </c:pt>
                <c:pt idx="41">
                  <c:v>-5.0933231349150454E-2</c:v>
                </c:pt>
                <c:pt idx="42">
                  <c:v>-6.9356835433139294E-2</c:v>
                </c:pt>
                <c:pt idx="43">
                  <c:v>-9.3257274259843134E-2</c:v>
                </c:pt>
                <c:pt idx="44">
                  <c:v>-5.88148245999877E-2</c:v>
                </c:pt>
                <c:pt idx="45">
                  <c:v>-9.188086936986474E-2</c:v>
                </c:pt>
                <c:pt idx="46">
                  <c:v>-8.7719694999495904E-2</c:v>
                </c:pt>
                <c:pt idx="47">
                  <c:v>-7.7805772774316218E-2</c:v>
                </c:pt>
                <c:pt idx="48">
                  <c:v>-8.4349988315476146E-2</c:v>
                </c:pt>
                <c:pt idx="49">
                  <c:v>-7.820685334276048E-2</c:v>
                </c:pt>
                <c:pt idx="50">
                  <c:v>-7.0230657885639425E-2</c:v>
                </c:pt>
                <c:pt idx="51">
                  <c:v>-7.5444338051993839E-2</c:v>
                </c:pt>
                <c:pt idx="52">
                  <c:v>-6.9320138045453464E-2</c:v>
                </c:pt>
                <c:pt idx="53">
                  <c:v>4.849954780032811E-3</c:v>
                </c:pt>
                <c:pt idx="54">
                  <c:v>0.13222286085154789</c:v>
                </c:pt>
                <c:pt idx="55">
                  <c:v>0.23303830643930915</c:v>
                </c:pt>
                <c:pt idx="56">
                  <c:v>0.29527716122090403</c:v>
                </c:pt>
                <c:pt idx="57">
                  <c:v>0.16618112236279872</c:v>
                </c:pt>
                <c:pt idx="58">
                  <c:v>0.16947516904447649</c:v>
                </c:pt>
                <c:pt idx="59">
                  <c:v>0.15160163808190247</c:v>
                </c:pt>
                <c:pt idx="60">
                  <c:v>7.0266262290147291E-2</c:v>
                </c:pt>
                <c:pt idx="61">
                  <c:v>5.0633945923073007E-2</c:v>
                </c:pt>
                <c:pt idx="62">
                  <c:v>6.7399437857394079E-2</c:v>
                </c:pt>
                <c:pt idx="63">
                  <c:v>0.10916460113213464</c:v>
                </c:pt>
                <c:pt idx="64">
                  <c:v>0.16873509737664086</c:v>
                </c:pt>
                <c:pt idx="65">
                  <c:v>0.12908814026395166</c:v>
                </c:pt>
                <c:pt idx="66">
                  <c:v>0.12598106276617271</c:v>
                </c:pt>
                <c:pt idx="67">
                  <c:v>7.2775485474970633E-2</c:v>
                </c:pt>
                <c:pt idx="68">
                  <c:v>6.6137653949540007E-2</c:v>
                </c:pt>
                <c:pt idx="69">
                  <c:v>5.7512115867312294E-2</c:v>
                </c:pt>
                <c:pt idx="70">
                  <c:v>5.1188711428056345E-2</c:v>
                </c:pt>
                <c:pt idx="71">
                  <c:v>3.5407068433168577E-2</c:v>
                </c:pt>
                <c:pt idx="72">
                  <c:v>4.1766056341167659E-2</c:v>
                </c:pt>
                <c:pt idx="73">
                  <c:v>1.4114951705564297E-2</c:v>
                </c:pt>
                <c:pt idx="74">
                  <c:v>1.1538566632941749E-2</c:v>
                </c:pt>
                <c:pt idx="75">
                  <c:v>1.0154705160087762E-2</c:v>
                </c:pt>
                <c:pt idx="76">
                  <c:v>9.9814755914622074E-3</c:v>
                </c:pt>
                <c:pt idx="77">
                  <c:v>1.1701771425366669E-2</c:v>
                </c:pt>
                <c:pt idx="78">
                  <c:v>3.3425588422054522E-2</c:v>
                </c:pt>
                <c:pt idx="79">
                  <c:v>6.0172902256913921E-2</c:v>
                </c:pt>
                <c:pt idx="80">
                  <c:v>7.2761167972422089E-2</c:v>
                </c:pt>
                <c:pt idx="81">
                  <c:v>6.4375902525392867E-2</c:v>
                </c:pt>
                <c:pt idx="82">
                  <c:v>4.8513698679055486E-2</c:v>
                </c:pt>
                <c:pt idx="83">
                  <c:v>5.6848275469084261E-2</c:v>
                </c:pt>
                <c:pt idx="84">
                  <c:v>5.8933280162767873E-2</c:v>
                </c:pt>
                <c:pt idx="85">
                  <c:v>4.2986313058373957E-2</c:v>
                </c:pt>
                <c:pt idx="86">
                  <c:v>5.000163734522723E-2</c:v>
                </c:pt>
                <c:pt idx="87">
                  <c:v>4.3400857103519527E-2</c:v>
                </c:pt>
                <c:pt idx="88">
                  <c:v>2.5117335695426776E-2</c:v>
                </c:pt>
                <c:pt idx="89">
                  <c:v>8.6580434657552927E-3</c:v>
                </c:pt>
                <c:pt idx="90">
                  <c:v>1.4100880024186758E-2</c:v>
                </c:pt>
                <c:pt idx="91">
                  <c:v>1.2051995423802664E-2</c:v>
                </c:pt>
                <c:pt idx="92">
                  <c:v>1.9697392258389332E-2</c:v>
                </c:pt>
                <c:pt idx="93">
                  <c:v>1.8625818769682754E-2</c:v>
                </c:pt>
                <c:pt idx="94">
                  <c:v>1.8330168882929425E-2</c:v>
                </c:pt>
                <c:pt idx="95">
                  <c:v>2.1133760257027526E-2</c:v>
                </c:pt>
                <c:pt idx="96">
                  <c:v>2.1482061573923045E-2</c:v>
                </c:pt>
                <c:pt idx="97">
                  <c:v>2.7691833912333239E-2</c:v>
                </c:pt>
                <c:pt idx="98">
                  <c:v>3.1964747027307658E-2</c:v>
                </c:pt>
                <c:pt idx="99">
                  <c:v>3.7243174775243804E-2</c:v>
                </c:pt>
                <c:pt idx="100">
                  <c:v>3.7352664778079102E-2</c:v>
                </c:pt>
                <c:pt idx="101">
                  <c:v>5.6735693463097064E-2</c:v>
                </c:pt>
                <c:pt idx="102">
                  <c:v>5.0509452483608747E-2</c:v>
                </c:pt>
                <c:pt idx="103">
                  <c:v>4.9838668440893755E-2</c:v>
                </c:pt>
                <c:pt idx="104">
                  <c:v>4.6600272367075021E-2</c:v>
                </c:pt>
                <c:pt idx="105">
                  <c:v>4.7696045442210844E-2</c:v>
                </c:pt>
                <c:pt idx="106">
                  <c:v>4.7557670094436573E-2</c:v>
                </c:pt>
                <c:pt idx="107">
                  <c:v>4.1301963618758201E-2</c:v>
                </c:pt>
                <c:pt idx="108">
                  <c:v>3.2683404097417781E-2</c:v>
                </c:pt>
                <c:pt idx="109">
                  <c:v>1.6299874735635858E-3</c:v>
                </c:pt>
                <c:pt idx="110">
                  <c:v>6.2434818840604017E-3</c:v>
                </c:pt>
                <c:pt idx="111">
                  <c:v>1.9956093027732585E-2</c:v>
                </c:pt>
                <c:pt idx="112">
                  <c:v>4.8449152684432575E-2</c:v>
                </c:pt>
                <c:pt idx="113">
                  <c:v>4.2435933317940169E-2</c:v>
                </c:pt>
                <c:pt idx="114">
                  <c:v>3.1529063987107052E-2</c:v>
                </c:pt>
                <c:pt idx="115">
                  <c:v>3.0808862669295514E-2</c:v>
                </c:pt>
                <c:pt idx="116">
                  <c:v>3.3154502988008653E-3</c:v>
                </c:pt>
                <c:pt idx="117">
                  <c:v>8.679858570822404E-4</c:v>
                </c:pt>
                <c:pt idx="118">
                  <c:v>1.0203810693844156E-2</c:v>
                </c:pt>
                <c:pt idx="119">
                  <c:v>1.1178990427520451E-2</c:v>
                </c:pt>
                <c:pt idx="120">
                  <c:v>1.5110820415430081E-2</c:v>
                </c:pt>
                <c:pt idx="121">
                  <c:v>1.7194181538040174E-2</c:v>
                </c:pt>
                <c:pt idx="122">
                  <c:v>1.9228322792972357E-2</c:v>
                </c:pt>
                <c:pt idx="123">
                  <c:v>1.7101393998656768E-2</c:v>
                </c:pt>
                <c:pt idx="124">
                  <c:v>3.6754058387411248E-2</c:v>
                </c:pt>
                <c:pt idx="125">
                  <c:v>4.4867228414542749E-2</c:v>
                </c:pt>
                <c:pt idx="126">
                  <c:v>3.7617920380269378E-2</c:v>
                </c:pt>
                <c:pt idx="127">
                  <c:v>5.5423576084782072E-2</c:v>
                </c:pt>
                <c:pt idx="128">
                  <c:v>5.3562368593443294E-2</c:v>
                </c:pt>
                <c:pt idx="129">
                  <c:v>6.6191134028012147E-2</c:v>
                </c:pt>
                <c:pt idx="130">
                  <c:v>7.1096803915338319E-2</c:v>
                </c:pt>
                <c:pt idx="131">
                  <c:v>0.13962660569150556</c:v>
                </c:pt>
                <c:pt idx="132">
                  <c:v>0.14813394694646817</c:v>
                </c:pt>
                <c:pt idx="133">
                  <c:v>0.22178815517405889</c:v>
                </c:pt>
                <c:pt idx="134">
                  <c:v>0.24222845614412278</c:v>
                </c:pt>
                <c:pt idx="135">
                  <c:v>0.24242103863561679</c:v>
                </c:pt>
                <c:pt idx="136">
                  <c:v>0.25020200345308646</c:v>
                </c:pt>
                <c:pt idx="137">
                  <c:v>0.24331382561122461</c:v>
                </c:pt>
                <c:pt idx="138">
                  <c:v>0.23167484874585628</c:v>
                </c:pt>
                <c:pt idx="139">
                  <c:v>0.21746752537328684</c:v>
                </c:pt>
                <c:pt idx="140">
                  <c:v>0.20593695608895449</c:v>
                </c:pt>
                <c:pt idx="141">
                  <c:v>0.21791714077970908</c:v>
                </c:pt>
                <c:pt idx="142">
                  <c:v>0.23724635997527277</c:v>
                </c:pt>
                <c:pt idx="143">
                  <c:v>0.20680935941194983</c:v>
                </c:pt>
                <c:pt idx="144">
                  <c:v>0.20877128164953723</c:v>
                </c:pt>
                <c:pt idx="145">
                  <c:v>0.22024828980227856</c:v>
                </c:pt>
                <c:pt idx="146">
                  <c:v>0.22735175026350507</c:v>
                </c:pt>
                <c:pt idx="147">
                  <c:v>0.22963403854923745</c:v>
                </c:pt>
                <c:pt idx="148">
                  <c:v>0.22790504304789347</c:v>
                </c:pt>
                <c:pt idx="149">
                  <c:v>0.22072020265146253</c:v>
                </c:pt>
                <c:pt idx="150">
                  <c:v>0.20771540945837549</c:v>
                </c:pt>
                <c:pt idx="151">
                  <c:v>0.16377891313314294</c:v>
                </c:pt>
                <c:pt idx="152">
                  <c:v>0.11218094495521147</c:v>
                </c:pt>
                <c:pt idx="153">
                  <c:v>0.10332254650055847</c:v>
                </c:pt>
                <c:pt idx="154">
                  <c:v>0.10693189467047283</c:v>
                </c:pt>
                <c:pt idx="155">
                  <c:v>0.11222531922776062</c:v>
                </c:pt>
                <c:pt idx="156">
                  <c:v>0.1307992386729955</c:v>
                </c:pt>
                <c:pt idx="157">
                  <c:v>0.14270092977653148</c:v>
                </c:pt>
                <c:pt idx="158">
                  <c:v>0.14261874156192983</c:v>
                </c:pt>
                <c:pt idx="159">
                  <c:v>0.14339069950650368</c:v>
                </c:pt>
                <c:pt idx="160">
                  <c:v>0.1443366044595473</c:v>
                </c:pt>
                <c:pt idx="161">
                  <c:v>0.13342871061986061</c:v>
                </c:pt>
                <c:pt idx="162">
                  <c:v>0.13713105254522201</c:v>
                </c:pt>
                <c:pt idx="163">
                  <c:v>0.14207287985231501</c:v>
                </c:pt>
                <c:pt idx="164">
                  <c:v>0.14568493029195925</c:v>
                </c:pt>
                <c:pt idx="165">
                  <c:v>0.14008385709819277</c:v>
                </c:pt>
                <c:pt idx="166">
                  <c:v>0.14231395683460704</c:v>
                </c:pt>
                <c:pt idx="167">
                  <c:v>0.14336309367644298</c:v>
                </c:pt>
              </c:numCache>
            </c:numRef>
          </c:val>
          <c:smooth val="0"/>
          <c:extLst>
            <c:ext xmlns:c15="http://schemas.microsoft.com/office/drawing/2012/chart" uri="{02D57815-91ED-43cb-92C2-25804820EDAC}">
              <c15:filteredCategoryTitle>
                <c15:cat>
                  <c:strRef>
                    <c:extLst>
                      <c:ext uri="{02D57815-91ED-43cb-92C2-25804820EDAC}">
                        <c15:formulaRef>
                          <c15:sqref>PhillipsCurveJP!#REF!</c15:sqref>
                        </c15:formulaRef>
                      </c:ext>
                    </c:extLst>
                  </c:strRef>
                </c15:cat>
              </c15:filteredCategoryTitle>
            </c:ext>
            <c:ext xmlns:c16="http://schemas.microsoft.com/office/drawing/2014/chart" uri="{C3380CC4-5D6E-409C-BE32-E72D297353CC}">
              <c16:uniqueId val="{00000000-65B1-444F-90BA-1D01FF697CE7}"/>
            </c:ext>
          </c:extLst>
        </c:ser>
        <c:dLbls>
          <c:showLegendKey val="0"/>
          <c:showVal val="0"/>
          <c:showCatName val="0"/>
          <c:showSerName val="0"/>
          <c:showPercent val="0"/>
          <c:showBubbleSize val="0"/>
        </c:dLbls>
        <c:marker val="1"/>
        <c:smooth val="0"/>
        <c:axId val="762077880"/>
        <c:axId val="762084936"/>
      </c:lineChart>
      <c:lineChart>
        <c:grouping val="standard"/>
        <c:varyColors val="0"/>
        <c:ser>
          <c:idx val="2"/>
          <c:order val="1"/>
          <c:tx>
            <c:v>"T-stat"</c:v>
          </c:tx>
          <c:marker>
            <c:symbol val="none"/>
          </c:marker>
          <c:val>
            <c:numRef>
              <c:f>PhillipsCurveJP!$AB$71:$AB$238</c:f>
              <c:numCache>
                <c:formatCode>0.00</c:formatCode>
                <c:ptCount val="168"/>
                <c:pt idx="0">
                  <c:v>-0.24043561372679892</c:v>
                </c:pt>
                <c:pt idx="1">
                  <c:v>-0.2505979866607651</c:v>
                </c:pt>
                <c:pt idx="2">
                  <c:v>-0.25503340584189427</c:v>
                </c:pt>
                <c:pt idx="3">
                  <c:v>-0.1962380329481232</c:v>
                </c:pt>
                <c:pt idx="4">
                  <c:v>-0.2082833699452564</c:v>
                </c:pt>
                <c:pt idx="5">
                  <c:v>-0.30065327259531677</c:v>
                </c:pt>
                <c:pt idx="6">
                  <c:v>-0.42833807699963788</c:v>
                </c:pt>
                <c:pt idx="7">
                  <c:v>-0.22605557759586226</c:v>
                </c:pt>
                <c:pt idx="8">
                  <c:v>-0.43160663269491339</c:v>
                </c:pt>
                <c:pt idx="9">
                  <c:v>-0.37762049666021097</c:v>
                </c:pt>
                <c:pt idx="10">
                  <c:v>-0.57379330731459199</c:v>
                </c:pt>
                <c:pt idx="11">
                  <c:v>-0.17576613069612987</c:v>
                </c:pt>
                <c:pt idx="12">
                  <c:v>-0.30228051181052001</c:v>
                </c:pt>
                <c:pt idx="13">
                  <c:v>0.1202786300683342</c:v>
                </c:pt>
                <c:pt idx="14">
                  <c:v>9.837641527886741E-2</c:v>
                </c:pt>
                <c:pt idx="15">
                  <c:v>5.0350647983415202E-2</c:v>
                </c:pt>
                <c:pt idx="16">
                  <c:v>8.5742122111628141E-2</c:v>
                </c:pt>
                <c:pt idx="17">
                  <c:v>4.9307206225071273E-2</c:v>
                </c:pt>
                <c:pt idx="18">
                  <c:v>-7.429662355335219E-2</c:v>
                </c:pt>
                <c:pt idx="19">
                  <c:v>0.12113731948297113</c:v>
                </c:pt>
                <c:pt idx="20">
                  <c:v>2.4379377965893682E-2</c:v>
                </c:pt>
                <c:pt idx="21">
                  <c:v>-0.15942825412741704</c:v>
                </c:pt>
                <c:pt idx="22">
                  <c:v>-0.21061372663892827</c:v>
                </c:pt>
                <c:pt idx="23">
                  <c:v>-0.21110406562869022</c:v>
                </c:pt>
                <c:pt idx="24">
                  <c:v>-0.25883292169583488</c:v>
                </c:pt>
                <c:pt idx="25">
                  <c:v>-0.28022407272229982</c:v>
                </c:pt>
                <c:pt idx="26">
                  <c:v>-0.28918639813562252</c:v>
                </c:pt>
                <c:pt idx="27">
                  <c:v>-0.28314849531738678</c:v>
                </c:pt>
                <c:pt idx="28">
                  <c:v>-0.2749838286111429</c:v>
                </c:pt>
                <c:pt idx="29">
                  <c:v>-0.20626068350770707</c:v>
                </c:pt>
                <c:pt idx="30">
                  <c:v>-0.1598466892086533</c:v>
                </c:pt>
                <c:pt idx="31">
                  <c:v>-0.21764704131138501</c:v>
                </c:pt>
                <c:pt idx="32">
                  <c:v>2.0638980315355698E-2</c:v>
                </c:pt>
                <c:pt idx="33">
                  <c:v>-3.039336156451615E-2</c:v>
                </c:pt>
                <c:pt idx="34">
                  <c:v>-9.2678335066570597E-2</c:v>
                </c:pt>
                <c:pt idx="35">
                  <c:v>-0.11111772326829403</c:v>
                </c:pt>
                <c:pt idx="36">
                  <c:v>-0.13775608876470019</c:v>
                </c:pt>
                <c:pt idx="37">
                  <c:v>-0.29299552238987348</c:v>
                </c:pt>
                <c:pt idx="38">
                  <c:v>-0.2788962096314746</c:v>
                </c:pt>
                <c:pt idx="39">
                  <c:v>-0.38721700135868392</c:v>
                </c:pt>
                <c:pt idx="40">
                  <c:v>-0.36992691093225177</c:v>
                </c:pt>
                <c:pt idx="41">
                  <c:v>-0.47164318233880093</c:v>
                </c:pt>
                <c:pt idx="42">
                  <c:v>-0.63771828224219274</c:v>
                </c:pt>
                <c:pt idx="43">
                  <c:v>-0.84989562262715201</c:v>
                </c:pt>
                <c:pt idx="44">
                  <c:v>-0.52701851658561039</c:v>
                </c:pt>
                <c:pt idx="45">
                  <c:v>-0.86625848563810393</c:v>
                </c:pt>
                <c:pt idx="46">
                  <c:v>-0.8163290681376848</c:v>
                </c:pt>
                <c:pt idx="47">
                  <c:v>-0.72361847210693619</c:v>
                </c:pt>
                <c:pt idx="48">
                  <c:v>-0.78925225570850854</c:v>
                </c:pt>
                <c:pt idx="49">
                  <c:v>-0.74686092783412483</c:v>
                </c:pt>
                <c:pt idx="50">
                  <c:v>-0.68088185571058868</c:v>
                </c:pt>
                <c:pt idx="51">
                  <c:v>-0.72691963943075899</c:v>
                </c:pt>
                <c:pt idx="52">
                  <c:v>-0.66222451349646527</c:v>
                </c:pt>
                <c:pt idx="53">
                  <c:v>4.4115016599856477E-2</c:v>
                </c:pt>
                <c:pt idx="54">
                  <c:v>1.1744529316906205</c:v>
                </c:pt>
                <c:pt idx="55">
                  <c:v>2.0083800618568599</c:v>
                </c:pt>
                <c:pt idx="56">
                  <c:v>2.1955917324326397</c:v>
                </c:pt>
                <c:pt idx="57">
                  <c:v>1.0608693702203527</c:v>
                </c:pt>
                <c:pt idx="58">
                  <c:v>1.0470021492735164</c:v>
                </c:pt>
                <c:pt idx="59">
                  <c:v>0.92865933647912546</c:v>
                </c:pt>
                <c:pt idx="60">
                  <c:v>0.44771387038348115</c:v>
                </c:pt>
                <c:pt idx="61">
                  <c:v>0.31413341768135317</c:v>
                </c:pt>
                <c:pt idx="62">
                  <c:v>0.41757304248097593</c:v>
                </c:pt>
                <c:pt idx="63">
                  <c:v>0.72284895951356121</c:v>
                </c:pt>
                <c:pt idx="64">
                  <c:v>1.1088037216955891</c:v>
                </c:pt>
                <c:pt idx="65">
                  <c:v>0.87835572879582258</c:v>
                </c:pt>
                <c:pt idx="66">
                  <c:v>0.90160422729490219</c:v>
                </c:pt>
                <c:pt idx="67">
                  <c:v>0.60662123151606395</c:v>
                </c:pt>
                <c:pt idx="68">
                  <c:v>0.60680653731230672</c:v>
                </c:pt>
                <c:pt idx="69">
                  <c:v>0.54964030150352461</c:v>
                </c:pt>
                <c:pt idx="70">
                  <c:v>0.51538642594796857</c:v>
                </c:pt>
                <c:pt idx="71">
                  <c:v>0.38240522927134818</c:v>
                </c:pt>
                <c:pt idx="72">
                  <c:v>0.4647151849410926</c:v>
                </c:pt>
                <c:pt idx="73">
                  <c:v>0.17042420386014787</c:v>
                </c:pt>
                <c:pt idx="74">
                  <c:v>0.14052326881492599</c:v>
                </c:pt>
                <c:pt idx="75">
                  <c:v>0.12358327095332838</c:v>
                </c:pt>
                <c:pt idx="76">
                  <c:v>0.12259573554184151</c:v>
                </c:pt>
                <c:pt idx="77">
                  <c:v>0.14509210640638001</c:v>
                </c:pt>
                <c:pt idx="78">
                  <c:v>0.42164044165351777</c:v>
                </c:pt>
                <c:pt idx="79">
                  <c:v>0.8924526739446349</c:v>
                </c:pt>
                <c:pt idx="80">
                  <c:v>1.1663910561592166</c:v>
                </c:pt>
                <c:pt idx="81">
                  <c:v>1.0160727110974928</c:v>
                </c:pt>
                <c:pt idx="82">
                  <c:v>0.76102953046001454</c:v>
                </c:pt>
                <c:pt idx="83">
                  <c:v>0.91527765622049839</c:v>
                </c:pt>
                <c:pt idx="84">
                  <c:v>0.96019795592065182</c:v>
                </c:pt>
                <c:pt idx="85">
                  <c:v>0.68630617909433322</c:v>
                </c:pt>
                <c:pt idx="86">
                  <c:v>0.80643354643291854</c:v>
                </c:pt>
                <c:pt idx="87">
                  <c:v>0.69332062865622157</c:v>
                </c:pt>
                <c:pt idx="88">
                  <c:v>0.402557342779847</c:v>
                </c:pt>
                <c:pt idx="89">
                  <c:v>0.14141629001746189</c:v>
                </c:pt>
                <c:pt idx="90">
                  <c:v>0.23141188321504397</c:v>
                </c:pt>
                <c:pt idx="91">
                  <c:v>0.19866428997493621</c:v>
                </c:pt>
                <c:pt idx="92">
                  <c:v>0.33229467554847492</c:v>
                </c:pt>
                <c:pt idx="93">
                  <c:v>0.31468679135761279</c:v>
                </c:pt>
                <c:pt idx="94">
                  <c:v>0.30719637517614384</c:v>
                </c:pt>
                <c:pt idx="95">
                  <c:v>0.34756000370338908</c:v>
                </c:pt>
                <c:pt idx="96">
                  <c:v>0.34185030872516048</c:v>
                </c:pt>
                <c:pt idx="97">
                  <c:v>0.45406566561026307</c:v>
                </c:pt>
                <c:pt idx="98">
                  <c:v>0.51937096685848527</c:v>
                </c:pt>
                <c:pt idx="99">
                  <c:v>0.58144614366080527</c:v>
                </c:pt>
                <c:pt idx="100">
                  <c:v>0.57371871907730787</c:v>
                </c:pt>
                <c:pt idx="101">
                  <c:v>0.8785762948516066</c:v>
                </c:pt>
                <c:pt idx="102">
                  <c:v>0.77958961184308329</c:v>
                </c:pt>
                <c:pt idx="103">
                  <c:v>0.76887645903996582</c:v>
                </c:pt>
                <c:pt idx="104">
                  <c:v>0.71968283799533084</c:v>
                </c:pt>
                <c:pt idx="105">
                  <c:v>0.73420085182385308</c:v>
                </c:pt>
                <c:pt idx="106">
                  <c:v>0.72755947833595636</c:v>
                </c:pt>
                <c:pt idx="107">
                  <c:v>0.62614285812143999</c:v>
                </c:pt>
                <c:pt idx="108">
                  <c:v>0.48365985291923153</c:v>
                </c:pt>
                <c:pt idx="109">
                  <c:v>2.3368272558872902E-2</c:v>
                </c:pt>
                <c:pt idx="110">
                  <c:v>9.220008478652654E-2</c:v>
                </c:pt>
                <c:pt idx="111">
                  <c:v>0.29881817673894429</c:v>
                </c:pt>
                <c:pt idx="112">
                  <c:v>0.71034915757030004</c:v>
                </c:pt>
                <c:pt idx="113">
                  <c:v>0.62224248941678495</c:v>
                </c:pt>
                <c:pt idx="114">
                  <c:v>0.45718109725011175</c:v>
                </c:pt>
                <c:pt idx="115">
                  <c:v>0.44950334339667553</c:v>
                </c:pt>
                <c:pt idx="116">
                  <c:v>5.0605051601376308E-2</c:v>
                </c:pt>
                <c:pt idx="117">
                  <c:v>1.3399264473531214E-2</c:v>
                </c:pt>
                <c:pt idx="118">
                  <c:v>0.15376689442823119</c:v>
                </c:pt>
                <c:pt idx="119">
                  <c:v>0.1684727065242764</c:v>
                </c:pt>
                <c:pt idx="120">
                  <c:v>0.23758861539406245</c:v>
                </c:pt>
                <c:pt idx="121">
                  <c:v>0.26912070565866308</c:v>
                </c:pt>
                <c:pt idx="122">
                  <c:v>0.30261559995519005</c:v>
                </c:pt>
                <c:pt idx="123">
                  <c:v>0.26123050082053756</c:v>
                </c:pt>
                <c:pt idx="124">
                  <c:v>0.48901209914902782</c:v>
                </c:pt>
                <c:pt idx="125">
                  <c:v>0.58621017279620369</c:v>
                </c:pt>
                <c:pt idx="126">
                  <c:v>0.4725918948010886</c:v>
                </c:pt>
                <c:pt idx="127">
                  <c:v>0.68170259293968483</c:v>
                </c:pt>
                <c:pt idx="128">
                  <c:v>0.61820551728491679</c:v>
                </c:pt>
                <c:pt idx="129">
                  <c:v>0.73654910030806553</c:v>
                </c:pt>
                <c:pt idx="130">
                  <c:v>0.73776062507170004</c:v>
                </c:pt>
                <c:pt idx="131">
                  <c:v>1.284594668874024</c:v>
                </c:pt>
                <c:pt idx="132">
                  <c:v>1.3811264233413436</c:v>
                </c:pt>
                <c:pt idx="133">
                  <c:v>2.5458518478898311</c:v>
                </c:pt>
                <c:pt idx="134">
                  <c:v>2.8187359363804729</c:v>
                </c:pt>
                <c:pt idx="135">
                  <c:v>2.8037329598906893</c:v>
                </c:pt>
                <c:pt idx="136">
                  <c:v>2.8664722776320133</c:v>
                </c:pt>
                <c:pt idx="137">
                  <c:v>2.7960007183785325</c:v>
                </c:pt>
                <c:pt idx="138">
                  <c:v>2.6997231784053564</c:v>
                </c:pt>
                <c:pt idx="139">
                  <c:v>2.6141572887381432</c:v>
                </c:pt>
                <c:pt idx="140">
                  <c:v>2.4917201030255147</c:v>
                </c:pt>
                <c:pt idx="141">
                  <c:v>2.6169275218236066</c:v>
                </c:pt>
                <c:pt idx="142">
                  <c:v>2.8541570026416436</c:v>
                </c:pt>
                <c:pt idx="143">
                  <c:v>2.3432266246300357</c:v>
                </c:pt>
                <c:pt idx="144">
                  <c:v>2.3981517965550188</c:v>
                </c:pt>
                <c:pt idx="145">
                  <c:v>2.6806699540299563</c:v>
                </c:pt>
                <c:pt idx="146">
                  <c:v>2.7600411931349704</c:v>
                </c:pt>
                <c:pt idx="147">
                  <c:v>2.7848183834758218</c:v>
                </c:pt>
                <c:pt idx="148">
                  <c:v>2.7692545603785574</c:v>
                </c:pt>
                <c:pt idx="149">
                  <c:v>2.6242117335224338</c:v>
                </c:pt>
                <c:pt idx="150">
                  <c:v>2.4622976311025493</c:v>
                </c:pt>
                <c:pt idx="151">
                  <c:v>1.9247153625788671</c:v>
                </c:pt>
                <c:pt idx="152">
                  <c:v>1.23905779764045</c:v>
                </c:pt>
                <c:pt idx="153">
                  <c:v>1.1827591834246773</c:v>
                </c:pt>
                <c:pt idx="154">
                  <c:v>1.2201832207826675</c:v>
                </c:pt>
                <c:pt idx="155">
                  <c:v>1.2788166844472666</c:v>
                </c:pt>
                <c:pt idx="156">
                  <c:v>1.5560486771885025</c:v>
                </c:pt>
                <c:pt idx="157">
                  <c:v>1.6491430846033073</c:v>
                </c:pt>
                <c:pt idx="158">
                  <c:v>1.6485699258597599</c:v>
                </c:pt>
                <c:pt idx="159">
                  <c:v>1.6649892556359385</c:v>
                </c:pt>
                <c:pt idx="160">
                  <c:v>1.6763239647590276</c:v>
                </c:pt>
                <c:pt idx="161">
                  <c:v>1.5132677511852302</c:v>
                </c:pt>
                <c:pt idx="162">
                  <c:v>1.5373248169471208</c:v>
                </c:pt>
                <c:pt idx="163">
                  <c:v>1.5822488900147929</c:v>
                </c:pt>
                <c:pt idx="164">
                  <c:v>1.6010872220179961</c:v>
                </c:pt>
                <c:pt idx="165">
                  <c:v>1.5146516518792954</c:v>
                </c:pt>
                <c:pt idx="166">
                  <c:v>1.5458529574187807</c:v>
                </c:pt>
                <c:pt idx="167">
                  <c:v>1.5629911037494548</c:v>
                </c:pt>
              </c:numCache>
            </c:numRef>
          </c:val>
          <c:smooth val="0"/>
          <c:extLst>
            <c:ext xmlns:c16="http://schemas.microsoft.com/office/drawing/2014/chart" uri="{C3380CC4-5D6E-409C-BE32-E72D297353CC}">
              <c16:uniqueId val="{00000001-65B1-444F-90BA-1D01FF697CE7}"/>
            </c:ext>
          </c:extLst>
        </c:ser>
        <c:dLbls>
          <c:showLegendKey val="0"/>
          <c:showVal val="0"/>
          <c:showCatName val="0"/>
          <c:showSerName val="0"/>
          <c:showPercent val="0"/>
          <c:showBubbleSize val="0"/>
        </c:dLbls>
        <c:marker val="1"/>
        <c:smooth val="0"/>
        <c:axId val="762082584"/>
        <c:axId val="762084544"/>
      </c:lineChart>
      <c:catAx>
        <c:axId val="762077880"/>
        <c:scaling>
          <c:orientation val="minMax"/>
        </c:scaling>
        <c:delete val="0"/>
        <c:axPos val="b"/>
        <c:numFmt formatCode="General" sourceLinked="0"/>
        <c:majorTickMark val="out"/>
        <c:minorTickMark val="none"/>
        <c:tickLblPos val="nextTo"/>
        <c:crossAx val="762084936"/>
        <c:crosses val="autoZero"/>
        <c:auto val="1"/>
        <c:lblAlgn val="ctr"/>
        <c:lblOffset val="100"/>
        <c:noMultiLvlLbl val="0"/>
      </c:catAx>
      <c:valAx>
        <c:axId val="762084936"/>
        <c:scaling>
          <c:orientation val="minMax"/>
        </c:scaling>
        <c:delete val="0"/>
        <c:axPos val="l"/>
        <c:majorGridlines/>
        <c:numFmt formatCode="0.00" sourceLinked="1"/>
        <c:majorTickMark val="out"/>
        <c:minorTickMark val="none"/>
        <c:tickLblPos val="nextTo"/>
        <c:crossAx val="762077880"/>
        <c:crosses val="autoZero"/>
        <c:crossBetween val="between"/>
      </c:valAx>
      <c:valAx>
        <c:axId val="762084544"/>
        <c:scaling>
          <c:orientation val="minMax"/>
        </c:scaling>
        <c:delete val="0"/>
        <c:axPos val="r"/>
        <c:numFmt formatCode="0.00" sourceLinked="1"/>
        <c:majorTickMark val="out"/>
        <c:minorTickMark val="none"/>
        <c:tickLblPos val="nextTo"/>
        <c:crossAx val="762082584"/>
        <c:crosses val="max"/>
        <c:crossBetween val="between"/>
      </c:valAx>
      <c:catAx>
        <c:axId val="762082584"/>
        <c:scaling>
          <c:orientation val="minMax"/>
        </c:scaling>
        <c:delete val="1"/>
        <c:axPos val="b"/>
        <c:majorTickMark val="out"/>
        <c:minorTickMark val="none"/>
        <c:tickLblPos val="nextTo"/>
        <c:crossAx val="762084544"/>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v>GDP</c:v>
          </c:tx>
          <c:marker>
            <c:symbol val="none"/>
          </c:marker>
          <c:trendline>
            <c:trendlineType val="poly"/>
            <c:order val="2"/>
            <c:dispRSqr val="1"/>
            <c:dispEq val="1"/>
            <c:trendlineLbl>
              <c:numFmt formatCode="General" sourceLinked="0"/>
            </c:trendlineLbl>
          </c:trendline>
          <c:cat>
            <c:strRef>
              <c:f>PhillipsCurveES!$A$7:$A$238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PhillipsCurveES!$B$7:$B$238</c:f>
              <c:numCache>
                <c:formatCode>0.00</c:formatCode>
                <c:ptCount val="232"/>
                <c:pt idx="0">
                  <c:v>227.41888</c:v>
                </c:pt>
                <c:pt idx="1">
                  <c:v>232.09431000000001</c:v>
                </c:pt>
                <c:pt idx="2">
                  <c:v>238.58684</c:v>
                </c:pt>
                <c:pt idx="3">
                  <c:v>243.38964000000001</c:v>
                </c:pt>
                <c:pt idx="4">
                  <c:v>250.34647000000001</c:v>
                </c:pt>
                <c:pt idx="5">
                  <c:v>261.46467999999999</c:v>
                </c:pt>
                <c:pt idx="6">
                  <c:v>266.80503000000004</c:v>
                </c:pt>
                <c:pt idx="7">
                  <c:v>274.33348999999998</c:v>
                </c:pt>
                <c:pt idx="8">
                  <c:v>280.82310999999999</c:v>
                </c:pt>
                <c:pt idx="9">
                  <c:v>287.35554999999999</c:v>
                </c:pt>
                <c:pt idx="10">
                  <c:v>294.39292</c:v>
                </c:pt>
                <c:pt idx="11">
                  <c:v>295.18266999999997</c:v>
                </c:pt>
                <c:pt idx="12">
                  <c:v>312.16439000000003</c:v>
                </c:pt>
                <c:pt idx="13">
                  <c:v>312.42314000000005</c:v>
                </c:pt>
                <c:pt idx="14">
                  <c:v>319.16440999999998</c:v>
                </c:pt>
                <c:pt idx="15">
                  <c:v>325.10609000000005</c:v>
                </c:pt>
                <c:pt idx="16">
                  <c:v>326.94451000000004</c:v>
                </c:pt>
                <c:pt idx="17">
                  <c:v>332.33260999999999</c:v>
                </c:pt>
                <c:pt idx="18">
                  <c:v>334.82940000000002</c:v>
                </c:pt>
                <c:pt idx="19">
                  <c:v>342.10912999999999</c:v>
                </c:pt>
                <c:pt idx="20">
                  <c:v>349.38977</c:v>
                </c:pt>
                <c:pt idx="21">
                  <c:v>350.88033000000001</c:v>
                </c:pt>
                <c:pt idx="22">
                  <c:v>354.45240999999999</c:v>
                </c:pt>
                <c:pt idx="23">
                  <c:v>365.04838000000001</c:v>
                </c:pt>
                <c:pt idx="24">
                  <c:v>362.56415999999996</c:v>
                </c:pt>
                <c:pt idx="25">
                  <c:v>381.29975999999999</c:v>
                </c:pt>
                <c:pt idx="26">
                  <c:v>388.86357000000004</c:v>
                </c:pt>
                <c:pt idx="27">
                  <c:v>389.91699</c:v>
                </c:pt>
                <c:pt idx="28">
                  <c:v>390.99117999999999</c:v>
                </c:pt>
                <c:pt idx="29">
                  <c:v>395.68865000000005</c:v>
                </c:pt>
                <c:pt idx="30">
                  <c:v>402.47565000000003</c:v>
                </c:pt>
                <c:pt idx="31">
                  <c:v>399.58143999999999</c:v>
                </c:pt>
                <c:pt idx="32">
                  <c:v>408.10829000000001</c:v>
                </c:pt>
                <c:pt idx="33">
                  <c:v>420.49038000000002</c:v>
                </c:pt>
                <c:pt idx="34">
                  <c:v>423.88078999999999</c:v>
                </c:pt>
                <c:pt idx="35">
                  <c:v>441.06240000000003</c:v>
                </c:pt>
                <c:pt idx="36">
                  <c:v>456.71136000000001</c:v>
                </c:pt>
                <c:pt idx="37">
                  <c:v>455.16831000000002</c:v>
                </c:pt>
                <c:pt idx="38">
                  <c:v>463.65926000000002</c:v>
                </c:pt>
                <c:pt idx="39">
                  <c:v>468.84983000000005</c:v>
                </c:pt>
                <c:pt idx="40">
                  <c:v>477.61574999999999</c:v>
                </c:pt>
                <c:pt idx="41">
                  <c:v>478.37451000000004</c:v>
                </c:pt>
                <c:pt idx="42">
                  <c:v>480.81940000000003</c:v>
                </c:pt>
                <c:pt idx="43">
                  <c:v>484.61320000000001</c:v>
                </c:pt>
                <c:pt idx="44">
                  <c:v>488.39762999999999</c:v>
                </c:pt>
                <c:pt idx="45">
                  <c:v>497.92428000000001</c:v>
                </c:pt>
                <c:pt idx="46">
                  <c:v>507.0856</c:v>
                </c:pt>
                <c:pt idx="47">
                  <c:v>517.29606999999999</c:v>
                </c:pt>
                <c:pt idx="48">
                  <c:v>525.68925999999999</c:v>
                </c:pt>
                <c:pt idx="49">
                  <c:v>538.11043000000006</c:v>
                </c:pt>
                <c:pt idx="50">
                  <c:v>549.93209999999999</c:v>
                </c:pt>
                <c:pt idx="51">
                  <c:v>560.82637999999997</c:v>
                </c:pt>
                <c:pt idx="52">
                  <c:v>571.14926000000003</c:v>
                </c:pt>
                <c:pt idx="53">
                  <c:v>581.33163000000002</c:v>
                </c:pt>
                <c:pt idx="54">
                  <c:v>590.93322000000001</c:v>
                </c:pt>
                <c:pt idx="55">
                  <c:v>600.65657999999996</c:v>
                </c:pt>
                <c:pt idx="56">
                  <c:v>610.85768000000007</c:v>
                </c:pt>
                <c:pt idx="57">
                  <c:v>618.5764200000001</c:v>
                </c:pt>
                <c:pt idx="58">
                  <c:v>622.94163000000003</c:v>
                </c:pt>
                <c:pt idx="59">
                  <c:v>623.35380000000009</c:v>
                </c:pt>
                <c:pt idx="60">
                  <c:v>620.22507999999993</c:v>
                </c:pt>
                <c:pt idx="61">
                  <c:v>619.70988</c:v>
                </c:pt>
                <c:pt idx="62">
                  <c:v>622.41706000000011</c:v>
                </c:pt>
                <c:pt idx="63">
                  <c:v>626.79163000000005</c:v>
                </c:pt>
                <c:pt idx="64">
                  <c:v>633.02095999999995</c:v>
                </c:pt>
                <c:pt idx="65">
                  <c:v>640.32753000000002</c:v>
                </c:pt>
                <c:pt idx="66">
                  <c:v>646.53812000000005</c:v>
                </c:pt>
                <c:pt idx="67">
                  <c:v>651.50283999999999</c:v>
                </c:pt>
                <c:pt idx="68">
                  <c:v>656.66428000000008</c:v>
                </c:pt>
                <c:pt idx="69">
                  <c:v>659.64310999999998</c:v>
                </c:pt>
                <c:pt idx="70">
                  <c:v>661.83509000000004</c:v>
                </c:pt>
                <c:pt idx="71">
                  <c:v>666.25649999999996</c:v>
                </c:pt>
                <c:pt idx="72">
                  <c:v>670.41562999999996</c:v>
                </c:pt>
                <c:pt idx="73">
                  <c:v>671.77390000000003</c:v>
                </c:pt>
                <c:pt idx="74">
                  <c:v>670.94956999999999</c:v>
                </c:pt>
                <c:pt idx="75">
                  <c:v>669.95662000000004</c:v>
                </c:pt>
                <c:pt idx="76">
                  <c:v>668.88873999999998</c:v>
                </c:pt>
                <c:pt idx="77">
                  <c:v>669.92852000000005</c:v>
                </c:pt>
                <c:pt idx="78">
                  <c:v>671.53971000000001</c:v>
                </c:pt>
                <c:pt idx="79">
                  <c:v>673.90030000000002</c:v>
                </c:pt>
                <c:pt idx="80">
                  <c:v>678.41299000000004</c:v>
                </c:pt>
                <c:pt idx="81">
                  <c:v>680.71893999999998</c:v>
                </c:pt>
                <c:pt idx="82">
                  <c:v>678.01972999999998</c:v>
                </c:pt>
                <c:pt idx="83">
                  <c:v>681.95235000000002</c:v>
                </c:pt>
                <c:pt idx="84">
                  <c:v>678.09123</c:v>
                </c:pt>
                <c:pt idx="85">
                  <c:v>677.34046000000001</c:v>
                </c:pt>
                <c:pt idx="86">
                  <c:v>680.35248999999999</c:v>
                </c:pt>
                <c:pt idx="87">
                  <c:v>679.67322000000001</c:v>
                </c:pt>
                <c:pt idx="88">
                  <c:v>682.47073999999998</c:v>
                </c:pt>
                <c:pt idx="89">
                  <c:v>685.06269999999995</c:v>
                </c:pt>
                <c:pt idx="90">
                  <c:v>689.67458999999997</c:v>
                </c:pt>
                <c:pt idx="91">
                  <c:v>692.10567000000003</c:v>
                </c:pt>
                <c:pt idx="92">
                  <c:v>694.63506000000007</c:v>
                </c:pt>
                <c:pt idx="93">
                  <c:v>698.92518999999993</c:v>
                </c:pt>
                <c:pt idx="94">
                  <c:v>699.95303000000001</c:v>
                </c:pt>
                <c:pt idx="95">
                  <c:v>704.47555000000011</c:v>
                </c:pt>
                <c:pt idx="96">
                  <c:v>710.30298000000005</c:v>
                </c:pt>
                <c:pt idx="97">
                  <c:v>708.11321999999996</c:v>
                </c:pt>
                <c:pt idx="98">
                  <c:v>714.28029000000004</c:v>
                </c:pt>
                <c:pt idx="99">
                  <c:v>715.19193999999993</c:v>
                </c:pt>
                <c:pt idx="100">
                  <c:v>723.17338000000007</c:v>
                </c:pt>
                <c:pt idx="101">
                  <c:v>722.49410999999998</c:v>
                </c:pt>
                <c:pt idx="102">
                  <c:v>729.98396000000002</c:v>
                </c:pt>
                <c:pt idx="103">
                  <c:v>738.36760000000004</c:v>
                </c:pt>
                <c:pt idx="104">
                  <c:v>740.45010000000002</c:v>
                </c:pt>
                <c:pt idx="105">
                  <c:v>758.08433000000002</c:v>
                </c:pt>
                <c:pt idx="106">
                  <c:v>752.73954000000003</c:v>
                </c:pt>
                <c:pt idx="107">
                  <c:v>757.54806999999994</c:v>
                </c:pt>
                <c:pt idx="108">
                  <c:v>773.06405000000007</c:v>
                </c:pt>
                <c:pt idx="109">
                  <c:v>784.62953000000005</c:v>
                </c:pt>
                <c:pt idx="110">
                  <c:v>800.83371999999997</c:v>
                </c:pt>
                <c:pt idx="111">
                  <c:v>817.21666000000005</c:v>
                </c:pt>
                <c:pt idx="112">
                  <c:v>819.84437000000003</c:v>
                </c:pt>
                <c:pt idx="113">
                  <c:v>829.87255000000005</c:v>
                </c:pt>
                <c:pt idx="114">
                  <c:v>844.83438999999998</c:v>
                </c:pt>
                <c:pt idx="115">
                  <c:v>842.93957999999998</c:v>
                </c:pt>
                <c:pt idx="116">
                  <c:v>862.81719999999996</c:v>
                </c:pt>
                <c:pt idx="117">
                  <c:v>871.30808999999999</c:v>
                </c:pt>
                <c:pt idx="118">
                  <c:v>882.98081999999999</c:v>
                </c:pt>
                <c:pt idx="119">
                  <c:v>881.51503000000002</c:v>
                </c:pt>
                <c:pt idx="120">
                  <c:v>889.23727000000008</c:v>
                </c:pt>
                <c:pt idx="121">
                  <c:v>904.3510500000001</c:v>
                </c:pt>
                <c:pt idx="122">
                  <c:v>901.65183999999999</c:v>
                </c:pt>
                <c:pt idx="123">
                  <c:v>935.74945000000002</c:v>
                </c:pt>
                <c:pt idx="124">
                  <c:v>917.76665000000003</c:v>
                </c:pt>
                <c:pt idx="125">
                  <c:v>928.95673999999997</c:v>
                </c:pt>
                <c:pt idx="126">
                  <c:v>935.9729000000001</c:v>
                </c:pt>
                <c:pt idx="127">
                  <c:v>940.62948000000006</c:v>
                </c:pt>
                <c:pt idx="128">
                  <c:v>950.01415000000009</c:v>
                </c:pt>
                <c:pt idx="129">
                  <c:v>937.62639000000001</c:v>
                </c:pt>
                <c:pt idx="130">
                  <c:v>938.22522000000004</c:v>
                </c:pt>
                <c:pt idx="131">
                  <c:v>932.11178000000007</c:v>
                </c:pt>
                <c:pt idx="132">
                  <c:v>923.41531999999995</c:v>
                </c:pt>
                <c:pt idx="133">
                  <c:v>923.35275999999999</c:v>
                </c:pt>
                <c:pt idx="134">
                  <c:v>934.46241000000009</c:v>
                </c:pt>
                <c:pt idx="135">
                  <c:v>937.98390000000006</c:v>
                </c:pt>
                <c:pt idx="136">
                  <c:v>945.74189000000001</c:v>
                </c:pt>
                <c:pt idx="137">
                  <c:v>947.81544999999994</c:v>
                </c:pt>
                <c:pt idx="138">
                  <c:v>955.34106000000008</c:v>
                </c:pt>
                <c:pt idx="139">
                  <c:v>958.91617000000008</c:v>
                </c:pt>
                <c:pt idx="140">
                  <c:v>969.16444000000001</c:v>
                </c:pt>
                <c:pt idx="141">
                  <c:v>975.82857999999999</c:v>
                </c:pt>
                <c:pt idx="142">
                  <c:v>980.47145</c:v>
                </c:pt>
                <c:pt idx="143">
                  <c:v>987.37792000000002</c:v>
                </c:pt>
                <c:pt idx="144">
                  <c:v>993.75016000000005</c:v>
                </c:pt>
                <c:pt idx="145">
                  <c:v>1000.07284</c:v>
                </c:pt>
                <c:pt idx="146">
                  <c:v>1009.8157</c:v>
                </c:pt>
                <c:pt idx="147">
                  <c:v>1013.85825</c:v>
                </c:pt>
                <c:pt idx="148">
                  <c:v>1025.4020800000001</c:v>
                </c:pt>
                <c:pt idx="149">
                  <c:v>1034.77043</c:v>
                </c:pt>
                <c:pt idx="150">
                  <c:v>1045.23479</c:v>
                </c:pt>
                <c:pt idx="151">
                  <c:v>1060.3309899999999</c:v>
                </c:pt>
                <c:pt idx="152">
                  <c:v>1070.8669500000001</c:v>
                </c:pt>
                <c:pt idx="153">
                  <c:v>1078.9630500000001</c:v>
                </c:pt>
                <c:pt idx="154">
                  <c:v>1091.9003</c:v>
                </c:pt>
                <c:pt idx="155">
                  <c:v>1103.3725400000001</c:v>
                </c:pt>
                <c:pt idx="156">
                  <c:v>1112.3113000000001</c:v>
                </c:pt>
                <c:pt idx="157">
                  <c:v>1129.0818000000002</c:v>
                </c:pt>
                <c:pt idx="158">
                  <c:v>1142.5698</c:v>
                </c:pt>
                <c:pt idx="159">
                  <c:v>1156.0137500000001</c:v>
                </c:pt>
                <c:pt idx="160">
                  <c:v>1174.4475300000001</c:v>
                </c:pt>
                <c:pt idx="161">
                  <c:v>1188.8608000000002</c:v>
                </c:pt>
                <c:pt idx="162">
                  <c:v>1201.7650000000001</c:v>
                </c:pt>
                <c:pt idx="163">
                  <c:v>1215.0272</c:v>
                </c:pt>
                <c:pt idx="164">
                  <c:v>1227.1548300000002</c:v>
                </c:pt>
                <c:pt idx="165">
                  <c:v>1236.9087099999999</c:v>
                </c:pt>
                <c:pt idx="166">
                  <c:v>1249.2181</c:v>
                </c:pt>
                <c:pt idx="167">
                  <c:v>1258.0742500000001</c:v>
                </c:pt>
                <c:pt idx="168">
                  <c:v>1265.2340700000002</c:v>
                </c:pt>
                <c:pt idx="169">
                  <c:v>1274.7456100000002</c:v>
                </c:pt>
                <c:pt idx="170">
                  <c:v>1282.4561899999999</c:v>
                </c:pt>
                <c:pt idx="171">
                  <c:v>1292.0889</c:v>
                </c:pt>
                <c:pt idx="172">
                  <c:v>1304.83889</c:v>
                </c:pt>
                <c:pt idx="173">
                  <c:v>1313.70055</c:v>
                </c:pt>
                <c:pt idx="174">
                  <c:v>1322.71642</c:v>
                </c:pt>
                <c:pt idx="175">
                  <c:v>1336.2980500000001</c:v>
                </c:pt>
                <c:pt idx="176">
                  <c:v>1344.4161799999999</c:v>
                </c:pt>
                <c:pt idx="177">
                  <c:v>1354.8474900000001</c:v>
                </c:pt>
                <c:pt idx="178">
                  <c:v>1368.49521</c:v>
                </c:pt>
                <c:pt idx="179">
                  <c:v>1376.9162699999999</c:v>
                </c:pt>
                <c:pt idx="180">
                  <c:v>1390.8448700000001</c:v>
                </c:pt>
                <c:pt idx="181">
                  <c:v>1405.0213200000001</c:v>
                </c:pt>
                <c:pt idx="182">
                  <c:v>1418.3440900000001</c:v>
                </c:pt>
                <c:pt idx="183">
                  <c:v>1433.1759400000001</c:v>
                </c:pt>
                <c:pt idx="184">
                  <c:v>1448.69623</c:v>
                </c:pt>
                <c:pt idx="185">
                  <c:v>1463.82548</c:v>
                </c:pt>
                <c:pt idx="186">
                  <c:v>1478.2773100000002</c:v>
                </c:pt>
                <c:pt idx="187">
                  <c:v>1492.3160600000001</c:v>
                </c:pt>
                <c:pt idx="188">
                  <c:v>1507.5830100000001</c:v>
                </c:pt>
                <c:pt idx="189">
                  <c:v>1519.80978</c:v>
                </c:pt>
                <c:pt idx="190">
                  <c:v>1532.1356900000001</c:v>
                </c:pt>
                <c:pt idx="191">
                  <c:v>1545.32077</c:v>
                </c:pt>
                <c:pt idx="192">
                  <c:v>1552.3704399999999</c:v>
                </c:pt>
                <c:pt idx="193">
                  <c:v>1553.23513</c:v>
                </c:pt>
                <c:pt idx="194">
                  <c:v>1541.4985300000001</c:v>
                </c:pt>
                <c:pt idx="195">
                  <c:v>1525.97273</c:v>
                </c:pt>
                <c:pt idx="196">
                  <c:v>1501.5687600000001</c:v>
                </c:pt>
                <c:pt idx="197">
                  <c:v>1487.02881</c:v>
                </c:pt>
                <c:pt idx="198">
                  <c:v>1482.40246</c:v>
                </c:pt>
                <c:pt idx="199">
                  <c:v>1481.4716900000001</c:v>
                </c:pt>
                <c:pt idx="200">
                  <c:v>1485.9438200000002</c:v>
                </c:pt>
                <c:pt idx="201">
                  <c:v>1488.6480300000001</c:v>
                </c:pt>
                <c:pt idx="202">
                  <c:v>1489.36952</c:v>
                </c:pt>
                <c:pt idx="203">
                  <c:v>1489.3474900000001</c:v>
                </c:pt>
                <c:pt idx="204">
                  <c:v>1483.9776299999999</c:v>
                </c:pt>
                <c:pt idx="205">
                  <c:v>1476.8673700000002</c:v>
                </c:pt>
                <c:pt idx="206">
                  <c:v>1470.8641399999999</c:v>
                </c:pt>
                <c:pt idx="207">
                  <c:v>1462.1401699999999</c:v>
                </c:pt>
                <c:pt idx="208">
                  <c:v>1449.4507599999999</c:v>
                </c:pt>
                <c:pt idx="209">
                  <c:v>1435.6598500000002</c:v>
                </c:pt>
                <c:pt idx="210">
                  <c:v>1425.0523000000001</c:v>
                </c:pt>
                <c:pt idx="211">
                  <c:v>1411.1292000000001</c:v>
                </c:pt>
                <c:pt idx="212">
                  <c:v>1406.2880600000001</c:v>
                </c:pt>
                <c:pt idx="213">
                  <c:v>1405.1094399999999</c:v>
                </c:pt>
                <c:pt idx="214">
                  <c:v>1404.1511200000002</c:v>
                </c:pt>
                <c:pt idx="215">
                  <c:v>1408.1551200000001</c:v>
                </c:pt>
                <c:pt idx="216">
                  <c:v>1413.72326</c:v>
                </c:pt>
                <c:pt idx="217">
                  <c:v>1419.1867500000001</c:v>
                </c:pt>
                <c:pt idx="218">
                  <c:v>1428.84149</c:v>
                </c:pt>
                <c:pt idx="219">
                  <c:v>1439.5591999999999</c:v>
                </c:pt>
                <c:pt idx="220">
                  <c:v>1454.70497</c:v>
                </c:pt>
                <c:pt idx="221">
                  <c:v>1467.0473999999999</c:v>
                </c:pt>
                <c:pt idx="222">
                  <c:v>1480.8273000000002</c:v>
                </c:pt>
                <c:pt idx="223">
                  <c:v>1494.41444</c:v>
                </c:pt>
                <c:pt idx="224">
                  <c:v>1505.6113</c:v>
                </c:pt>
                <c:pt idx="225">
                  <c:v>1517.4635600000001</c:v>
                </c:pt>
                <c:pt idx="226">
                  <c:v>1528.29141</c:v>
                </c:pt>
                <c:pt idx="227">
                  <c:v>1538.72272</c:v>
                </c:pt>
                <c:pt idx="228">
                  <c:v>1550.8228200000001</c:v>
                </c:pt>
                <c:pt idx="229">
                  <c:v>1564.2337199999999</c:v>
                </c:pt>
                <c:pt idx="230">
                  <c:v>1575.11664</c:v>
                </c:pt>
                <c:pt idx="231">
                  <c:v>1585.77376</c:v>
                </c:pt>
              </c:numCache>
            </c:numRef>
          </c:val>
          <c:smooth val="0"/>
          <c:extLst>
            <c:ext xmlns:c16="http://schemas.microsoft.com/office/drawing/2014/chart" uri="{C3380CC4-5D6E-409C-BE32-E72D297353CC}">
              <c16:uniqueId val="{00000001-3BA5-409D-B0B1-A2B829152DC5}"/>
            </c:ext>
          </c:extLst>
        </c:ser>
        <c:dLbls>
          <c:showLegendKey val="0"/>
          <c:showVal val="0"/>
          <c:showCatName val="0"/>
          <c:showSerName val="0"/>
          <c:showPercent val="0"/>
          <c:showBubbleSize val="0"/>
        </c:dLbls>
        <c:smooth val="0"/>
        <c:axId val="763146336"/>
        <c:axId val="763140848"/>
      </c:lineChart>
      <c:catAx>
        <c:axId val="763146336"/>
        <c:scaling>
          <c:orientation val="minMax"/>
        </c:scaling>
        <c:delete val="0"/>
        <c:axPos val="b"/>
        <c:numFmt formatCode="General" sourceLinked="0"/>
        <c:majorTickMark val="out"/>
        <c:minorTickMark val="none"/>
        <c:tickLblPos val="nextTo"/>
        <c:crossAx val="763140848"/>
        <c:crosses val="autoZero"/>
        <c:auto val="1"/>
        <c:lblAlgn val="ctr"/>
        <c:lblOffset val="100"/>
        <c:noMultiLvlLbl val="0"/>
      </c:catAx>
      <c:valAx>
        <c:axId val="763140848"/>
        <c:scaling>
          <c:orientation val="minMax"/>
        </c:scaling>
        <c:delete val="0"/>
        <c:axPos val="l"/>
        <c:majorGridlines/>
        <c:numFmt formatCode="0.00" sourceLinked="1"/>
        <c:majorTickMark val="out"/>
        <c:minorTickMark val="none"/>
        <c:tickLblPos val="nextTo"/>
        <c:crossAx val="763146336"/>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manualLayout>
          <c:layoutTarget val="inner"/>
          <c:xMode val="edge"/>
          <c:yMode val="edge"/>
          <c:x val="0.11083582224635713"/>
          <c:y val="0.18701137357830272"/>
          <c:w val="0.86330210878812563"/>
          <c:h val="0.65660892388451442"/>
        </c:manualLayout>
      </c:layout>
      <c:lineChart>
        <c:grouping val="standard"/>
        <c:varyColors val="0"/>
        <c:ser>
          <c:idx val="3"/>
          <c:order val="0"/>
          <c:tx>
            <c:v>Output Gap</c:v>
          </c:tx>
          <c:marker>
            <c:symbol val="none"/>
          </c:marker>
          <c:cat>
            <c:strRef>
              <c:f>PhillipsCurveES!$A$7:$A$238</c:f>
              <c:strCache>
                <c:ptCount val="232"/>
                <c:pt idx="0">
                  <c:v>Q1/1960</c:v>
                </c:pt>
                <c:pt idx="1">
                  <c:v>Q2/1960</c:v>
                </c:pt>
                <c:pt idx="2">
                  <c:v>Q3/1960</c:v>
                </c:pt>
                <c:pt idx="3">
                  <c:v>Q4/1960</c:v>
                </c:pt>
                <c:pt idx="4">
                  <c:v>Q1/1961</c:v>
                </c:pt>
                <c:pt idx="5">
                  <c:v>Q2/1961</c:v>
                </c:pt>
                <c:pt idx="6">
                  <c:v>Q3/1961</c:v>
                </c:pt>
                <c:pt idx="7">
                  <c:v>Q4/1961</c:v>
                </c:pt>
                <c:pt idx="8">
                  <c:v>Q1/1962</c:v>
                </c:pt>
                <c:pt idx="9">
                  <c:v>Q2/1962</c:v>
                </c:pt>
                <c:pt idx="10">
                  <c:v>Q3/1962</c:v>
                </c:pt>
                <c:pt idx="11">
                  <c:v>Q4/1962</c:v>
                </c:pt>
                <c:pt idx="12">
                  <c:v>Q1/1963</c:v>
                </c:pt>
                <c:pt idx="13">
                  <c:v>Q2/1963</c:v>
                </c:pt>
                <c:pt idx="14">
                  <c:v>Q3/1963</c:v>
                </c:pt>
                <c:pt idx="15">
                  <c:v>Q4/1963</c:v>
                </c:pt>
                <c:pt idx="16">
                  <c:v>Q1/1964</c:v>
                </c:pt>
                <c:pt idx="17">
                  <c:v>Q2/1964</c:v>
                </c:pt>
                <c:pt idx="18">
                  <c:v>Q3/1964</c:v>
                </c:pt>
                <c:pt idx="19">
                  <c:v>Q4/1964</c:v>
                </c:pt>
                <c:pt idx="20">
                  <c:v>Q1/1965</c:v>
                </c:pt>
                <c:pt idx="21">
                  <c:v>Q2/1965</c:v>
                </c:pt>
                <c:pt idx="22">
                  <c:v>Q3/1965</c:v>
                </c:pt>
                <c:pt idx="23">
                  <c:v>Q4/1965</c:v>
                </c:pt>
                <c:pt idx="24">
                  <c:v>Q1/1966</c:v>
                </c:pt>
                <c:pt idx="25">
                  <c:v>Q2/1966</c:v>
                </c:pt>
                <c:pt idx="26">
                  <c:v>Q3/1966</c:v>
                </c:pt>
                <c:pt idx="27">
                  <c:v>Q4/1966</c:v>
                </c:pt>
                <c:pt idx="28">
                  <c:v>Q1/1967</c:v>
                </c:pt>
                <c:pt idx="29">
                  <c:v>Q2/1967</c:v>
                </c:pt>
                <c:pt idx="30">
                  <c:v>Q3/1967</c:v>
                </c:pt>
                <c:pt idx="31">
                  <c:v>Q4/1967</c:v>
                </c:pt>
                <c:pt idx="32">
                  <c:v>Q1/1968</c:v>
                </c:pt>
                <c:pt idx="33">
                  <c:v>Q2/1968</c:v>
                </c:pt>
                <c:pt idx="34">
                  <c:v>Q3/1968</c:v>
                </c:pt>
                <c:pt idx="35">
                  <c:v>Q4/1968</c:v>
                </c:pt>
                <c:pt idx="36">
                  <c:v>Q1/1969</c:v>
                </c:pt>
                <c:pt idx="37">
                  <c:v>Q2/1969</c:v>
                </c:pt>
                <c:pt idx="38">
                  <c:v>Q3/1969</c:v>
                </c:pt>
                <c:pt idx="39">
                  <c:v>Q4/1969</c:v>
                </c:pt>
                <c:pt idx="40">
                  <c:v>Q1/1970</c:v>
                </c:pt>
                <c:pt idx="41">
                  <c:v>Q2/1970</c:v>
                </c:pt>
                <c:pt idx="42">
                  <c:v>Q3/1970</c:v>
                </c:pt>
                <c:pt idx="43">
                  <c:v>Q4/1970</c:v>
                </c:pt>
                <c:pt idx="44">
                  <c:v>Q1/1971</c:v>
                </c:pt>
                <c:pt idx="45">
                  <c:v>Q2/1971</c:v>
                </c:pt>
                <c:pt idx="46">
                  <c:v>Q3/1971</c:v>
                </c:pt>
                <c:pt idx="47">
                  <c:v>Q4/1971</c:v>
                </c:pt>
                <c:pt idx="48">
                  <c:v>Q1/1972</c:v>
                </c:pt>
                <c:pt idx="49">
                  <c:v>Q2/1972</c:v>
                </c:pt>
                <c:pt idx="50">
                  <c:v>Q3/1972</c:v>
                </c:pt>
                <c:pt idx="51">
                  <c:v>Q4/1972</c:v>
                </c:pt>
                <c:pt idx="52">
                  <c:v>Q1/1973</c:v>
                </c:pt>
                <c:pt idx="53">
                  <c:v>Q2/1973</c:v>
                </c:pt>
                <c:pt idx="54">
                  <c:v>Q3/1973</c:v>
                </c:pt>
                <c:pt idx="55">
                  <c:v>Q4/1973</c:v>
                </c:pt>
                <c:pt idx="56">
                  <c:v>Q1/1974</c:v>
                </c:pt>
                <c:pt idx="57">
                  <c:v>Q2/1974</c:v>
                </c:pt>
                <c:pt idx="58">
                  <c:v>Q3/1974</c:v>
                </c:pt>
                <c:pt idx="59">
                  <c:v>Q4/1974</c:v>
                </c:pt>
                <c:pt idx="60">
                  <c:v>Q1/1975</c:v>
                </c:pt>
                <c:pt idx="61">
                  <c:v>Q2/1975</c:v>
                </c:pt>
                <c:pt idx="62">
                  <c:v>Q3/1975</c:v>
                </c:pt>
                <c:pt idx="63">
                  <c:v>Q4/1975</c:v>
                </c:pt>
                <c:pt idx="64">
                  <c:v>Q1/1976</c:v>
                </c:pt>
                <c:pt idx="65">
                  <c:v>Q2/1976</c:v>
                </c:pt>
                <c:pt idx="66">
                  <c:v>Q3/1976</c:v>
                </c:pt>
                <c:pt idx="67">
                  <c:v>Q4/1976</c:v>
                </c:pt>
                <c:pt idx="68">
                  <c:v>Q1/1977</c:v>
                </c:pt>
                <c:pt idx="69">
                  <c:v>Q2/1977</c:v>
                </c:pt>
                <c:pt idx="70">
                  <c:v>Q3/1977</c:v>
                </c:pt>
                <c:pt idx="71">
                  <c:v>Q4/1977</c:v>
                </c:pt>
                <c:pt idx="72">
                  <c:v>Q1/1978</c:v>
                </c:pt>
                <c:pt idx="73">
                  <c:v>Q2/1978</c:v>
                </c:pt>
                <c:pt idx="74">
                  <c:v>Q3/1978</c:v>
                </c:pt>
                <c:pt idx="75">
                  <c:v>Q4/1978</c:v>
                </c:pt>
                <c:pt idx="76">
                  <c:v>Q1/1979</c:v>
                </c:pt>
                <c:pt idx="77">
                  <c:v>Q2/1979</c:v>
                </c:pt>
                <c:pt idx="78">
                  <c:v>Q3/1979</c:v>
                </c:pt>
                <c:pt idx="79">
                  <c:v>Q4/1979</c:v>
                </c:pt>
                <c:pt idx="80">
                  <c:v>Q1/1980</c:v>
                </c:pt>
                <c:pt idx="81">
                  <c:v>Q2/1980</c:v>
                </c:pt>
                <c:pt idx="82">
                  <c:v>Q3/1980</c:v>
                </c:pt>
                <c:pt idx="83">
                  <c:v>Q4/1980</c:v>
                </c:pt>
                <c:pt idx="84">
                  <c:v>Q1/1981</c:v>
                </c:pt>
                <c:pt idx="85">
                  <c:v>Q2/1981</c:v>
                </c:pt>
                <c:pt idx="86">
                  <c:v>Q3/1981</c:v>
                </c:pt>
                <c:pt idx="87">
                  <c:v>Q4/1981</c:v>
                </c:pt>
                <c:pt idx="88">
                  <c:v>Q1/1982</c:v>
                </c:pt>
                <c:pt idx="89">
                  <c:v>Q2/1982</c:v>
                </c:pt>
                <c:pt idx="90">
                  <c:v>Q3/1982</c:v>
                </c:pt>
                <c:pt idx="91">
                  <c:v>Q4/1982</c:v>
                </c:pt>
                <c:pt idx="92">
                  <c:v>Q1/1983</c:v>
                </c:pt>
                <c:pt idx="93">
                  <c:v>Q2/1983</c:v>
                </c:pt>
                <c:pt idx="94">
                  <c:v>Q3/1983</c:v>
                </c:pt>
                <c:pt idx="95">
                  <c:v>Q4/1983</c:v>
                </c:pt>
                <c:pt idx="96">
                  <c:v>Q1/1984</c:v>
                </c:pt>
                <c:pt idx="97">
                  <c:v>Q2/1984</c:v>
                </c:pt>
                <c:pt idx="98">
                  <c:v>Q3/1984</c:v>
                </c:pt>
                <c:pt idx="99">
                  <c:v>Q4/1984</c:v>
                </c:pt>
                <c:pt idx="100">
                  <c:v>Q1/1985</c:v>
                </c:pt>
                <c:pt idx="101">
                  <c:v>Q2/1985</c:v>
                </c:pt>
                <c:pt idx="102">
                  <c:v>Q3/1985</c:v>
                </c:pt>
                <c:pt idx="103">
                  <c:v>Q4/1985</c:v>
                </c:pt>
                <c:pt idx="104">
                  <c:v>Q1/1986</c:v>
                </c:pt>
                <c:pt idx="105">
                  <c:v>Q2/1986</c:v>
                </c:pt>
                <c:pt idx="106">
                  <c:v>Q3/1986</c:v>
                </c:pt>
                <c:pt idx="107">
                  <c:v>Q4/1986</c:v>
                </c:pt>
                <c:pt idx="108">
                  <c:v>Q1/1987</c:v>
                </c:pt>
                <c:pt idx="109">
                  <c:v>Q2/1987</c:v>
                </c:pt>
                <c:pt idx="110">
                  <c:v>Q3/1987</c:v>
                </c:pt>
                <c:pt idx="111">
                  <c:v>Q4/1987</c:v>
                </c:pt>
                <c:pt idx="112">
                  <c:v>Q1/1988</c:v>
                </c:pt>
                <c:pt idx="113">
                  <c:v>Q2/1988</c:v>
                </c:pt>
                <c:pt idx="114">
                  <c:v>Q3/1988</c:v>
                </c:pt>
                <c:pt idx="115">
                  <c:v>Q4/1988</c:v>
                </c:pt>
                <c:pt idx="116">
                  <c:v>Q1/1989</c:v>
                </c:pt>
                <c:pt idx="117">
                  <c:v>Q2/1989</c:v>
                </c:pt>
                <c:pt idx="118">
                  <c:v>Q3/1989</c:v>
                </c:pt>
                <c:pt idx="119">
                  <c:v>Q4/1989</c:v>
                </c:pt>
                <c:pt idx="120">
                  <c:v>Q1/1990</c:v>
                </c:pt>
                <c:pt idx="121">
                  <c:v>Q2/1990</c:v>
                </c:pt>
                <c:pt idx="122">
                  <c:v>Q3/1990</c:v>
                </c:pt>
                <c:pt idx="123">
                  <c:v>Q4/1990</c:v>
                </c:pt>
                <c:pt idx="124">
                  <c:v>Q1/1991</c:v>
                </c:pt>
                <c:pt idx="125">
                  <c:v>Q2/1991</c:v>
                </c:pt>
                <c:pt idx="126">
                  <c:v>Q3/1991</c:v>
                </c:pt>
                <c:pt idx="127">
                  <c:v>Q4/1991</c:v>
                </c:pt>
                <c:pt idx="128">
                  <c:v>Q1/1992</c:v>
                </c:pt>
                <c:pt idx="129">
                  <c:v>Q2/1992</c:v>
                </c:pt>
                <c:pt idx="130">
                  <c:v>Q3/1992</c:v>
                </c:pt>
                <c:pt idx="131">
                  <c:v>Q4/1992</c:v>
                </c:pt>
                <c:pt idx="132">
                  <c:v>Q1/1993</c:v>
                </c:pt>
                <c:pt idx="133">
                  <c:v>Q2/1993</c:v>
                </c:pt>
                <c:pt idx="134">
                  <c:v>Q3/1993</c:v>
                </c:pt>
                <c:pt idx="135">
                  <c:v>Q4/1993</c:v>
                </c:pt>
                <c:pt idx="136">
                  <c:v>Q1/1994</c:v>
                </c:pt>
                <c:pt idx="137">
                  <c:v>Q2/1994</c:v>
                </c:pt>
                <c:pt idx="138">
                  <c:v>Q3/1994</c:v>
                </c:pt>
                <c:pt idx="139">
                  <c:v>Q4/1994</c:v>
                </c:pt>
                <c:pt idx="140">
                  <c:v>Q1/1995</c:v>
                </c:pt>
                <c:pt idx="141">
                  <c:v>Q2/1995</c:v>
                </c:pt>
                <c:pt idx="142">
                  <c:v>Q3/1995</c:v>
                </c:pt>
                <c:pt idx="143">
                  <c:v>Q4/1995</c:v>
                </c:pt>
                <c:pt idx="144">
                  <c:v>Q1/1996</c:v>
                </c:pt>
                <c:pt idx="145">
                  <c:v>Q2/1996</c:v>
                </c:pt>
                <c:pt idx="146">
                  <c:v>Q3/1996</c:v>
                </c:pt>
                <c:pt idx="147">
                  <c:v>Q4/1996</c:v>
                </c:pt>
                <c:pt idx="148">
                  <c:v>Q1/1997</c:v>
                </c:pt>
                <c:pt idx="149">
                  <c:v>Q2/1997</c:v>
                </c:pt>
                <c:pt idx="150">
                  <c:v>Q3/1997</c:v>
                </c:pt>
                <c:pt idx="151">
                  <c:v>Q4/1997</c:v>
                </c:pt>
                <c:pt idx="152">
                  <c:v>Q1/1998</c:v>
                </c:pt>
                <c:pt idx="153">
                  <c:v>Q2/1998</c:v>
                </c:pt>
                <c:pt idx="154">
                  <c:v>Q3/1998</c:v>
                </c:pt>
                <c:pt idx="155">
                  <c:v>Q4/1998</c:v>
                </c:pt>
                <c:pt idx="156">
                  <c:v>Q1/1999</c:v>
                </c:pt>
                <c:pt idx="157">
                  <c:v>Q2/1999</c:v>
                </c:pt>
                <c:pt idx="158">
                  <c:v>Q3/1999</c:v>
                </c:pt>
                <c:pt idx="159">
                  <c:v>Q4/1999</c:v>
                </c:pt>
                <c:pt idx="160">
                  <c:v>Q1/2000</c:v>
                </c:pt>
                <c:pt idx="161">
                  <c:v>Q2/2000</c:v>
                </c:pt>
                <c:pt idx="162">
                  <c:v>Q3/2000</c:v>
                </c:pt>
                <c:pt idx="163">
                  <c:v>Q4/2000</c:v>
                </c:pt>
                <c:pt idx="164">
                  <c:v>Q1/2001</c:v>
                </c:pt>
                <c:pt idx="165">
                  <c:v>Q2/2001</c:v>
                </c:pt>
                <c:pt idx="166">
                  <c:v>Q3/2001</c:v>
                </c:pt>
                <c:pt idx="167">
                  <c:v>Q4/2001</c:v>
                </c:pt>
                <c:pt idx="168">
                  <c:v>Q1/2002</c:v>
                </c:pt>
                <c:pt idx="169">
                  <c:v>Q2/2002</c:v>
                </c:pt>
                <c:pt idx="170">
                  <c:v>Q3/2002</c:v>
                </c:pt>
                <c:pt idx="171">
                  <c:v>Q4/2002</c:v>
                </c:pt>
                <c:pt idx="172">
                  <c:v>Q1/2003</c:v>
                </c:pt>
                <c:pt idx="173">
                  <c:v>Q2/2003</c:v>
                </c:pt>
                <c:pt idx="174">
                  <c:v>Q3/2003</c:v>
                </c:pt>
                <c:pt idx="175">
                  <c:v>Q4/2003</c:v>
                </c:pt>
                <c:pt idx="176">
                  <c:v>Q1/2004</c:v>
                </c:pt>
                <c:pt idx="177">
                  <c:v>Q2/2004</c:v>
                </c:pt>
                <c:pt idx="178">
                  <c:v>Q3/2004</c:v>
                </c:pt>
                <c:pt idx="179">
                  <c:v>Q4/2004</c:v>
                </c:pt>
                <c:pt idx="180">
                  <c:v>Q1/2005</c:v>
                </c:pt>
                <c:pt idx="181">
                  <c:v>Q2/2005</c:v>
                </c:pt>
                <c:pt idx="182">
                  <c:v>Q3/2005</c:v>
                </c:pt>
                <c:pt idx="183">
                  <c:v>Q4/2005</c:v>
                </c:pt>
                <c:pt idx="184">
                  <c:v>Q1/2006</c:v>
                </c:pt>
                <c:pt idx="185">
                  <c:v>Q2/2006</c:v>
                </c:pt>
                <c:pt idx="186">
                  <c:v>Q3/2006</c:v>
                </c:pt>
                <c:pt idx="187">
                  <c:v>Q4/2006</c:v>
                </c:pt>
                <c:pt idx="188">
                  <c:v>Q1/2007</c:v>
                </c:pt>
                <c:pt idx="189">
                  <c:v>Q2/2007</c:v>
                </c:pt>
                <c:pt idx="190">
                  <c:v>Q3/2007</c:v>
                </c:pt>
                <c:pt idx="191">
                  <c:v>Q4/2007</c:v>
                </c:pt>
                <c:pt idx="192">
                  <c:v>Q1/2008</c:v>
                </c:pt>
                <c:pt idx="193">
                  <c:v>Q2/2008</c:v>
                </c:pt>
                <c:pt idx="194">
                  <c:v>Q3/2008</c:v>
                </c:pt>
                <c:pt idx="195">
                  <c:v>Q4/2008</c:v>
                </c:pt>
                <c:pt idx="196">
                  <c:v>Q1/2009</c:v>
                </c:pt>
                <c:pt idx="197">
                  <c:v>Q2/2009</c:v>
                </c:pt>
                <c:pt idx="198">
                  <c:v>Q3/2009</c:v>
                </c:pt>
                <c:pt idx="199">
                  <c:v>Q4/2009</c:v>
                </c:pt>
                <c:pt idx="200">
                  <c:v>Q1/2010</c:v>
                </c:pt>
                <c:pt idx="201">
                  <c:v>Q2/2010</c:v>
                </c:pt>
                <c:pt idx="202">
                  <c:v>Q3/2010</c:v>
                </c:pt>
                <c:pt idx="203">
                  <c:v>Q4/2010</c:v>
                </c:pt>
                <c:pt idx="204">
                  <c:v>Q1/2011</c:v>
                </c:pt>
                <c:pt idx="205">
                  <c:v>Q2/2011</c:v>
                </c:pt>
                <c:pt idx="206">
                  <c:v>Q3/2011</c:v>
                </c:pt>
                <c:pt idx="207">
                  <c:v>Q4/2011</c:v>
                </c:pt>
                <c:pt idx="208">
                  <c:v>Q1/2012</c:v>
                </c:pt>
                <c:pt idx="209">
                  <c:v>Q2/2012</c:v>
                </c:pt>
                <c:pt idx="210">
                  <c:v>Q3/2012</c:v>
                </c:pt>
                <c:pt idx="211">
                  <c:v>Q4/2012</c:v>
                </c:pt>
                <c:pt idx="212">
                  <c:v>Q1/2013</c:v>
                </c:pt>
                <c:pt idx="213">
                  <c:v>Q2/2013</c:v>
                </c:pt>
                <c:pt idx="214">
                  <c:v>Q3/2013</c:v>
                </c:pt>
                <c:pt idx="215">
                  <c:v>Q4/2013</c:v>
                </c:pt>
                <c:pt idx="216">
                  <c:v>Q1/2014</c:v>
                </c:pt>
                <c:pt idx="217">
                  <c:v>Q2/2014</c:v>
                </c:pt>
                <c:pt idx="218">
                  <c:v>Q3/2014</c:v>
                </c:pt>
                <c:pt idx="219">
                  <c:v>Q4/2014</c:v>
                </c:pt>
                <c:pt idx="220">
                  <c:v>Q1/2015</c:v>
                </c:pt>
                <c:pt idx="221">
                  <c:v>Q2/2015</c:v>
                </c:pt>
                <c:pt idx="222">
                  <c:v>Q3/2015</c:v>
                </c:pt>
                <c:pt idx="223">
                  <c:v>Q4/2015</c:v>
                </c:pt>
                <c:pt idx="224">
                  <c:v>Q1/2016</c:v>
                </c:pt>
                <c:pt idx="225">
                  <c:v>Q2/2016</c:v>
                </c:pt>
                <c:pt idx="226">
                  <c:v>Q3/2016</c:v>
                </c:pt>
                <c:pt idx="227">
                  <c:v>Q4/2016</c:v>
                </c:pt>
                <c:pt idx="228">
                  <c:v>Q1/2017</c:v>
                </c:pt>
                <c:pt idx="229">
                  <c:v>Q2/2017</c:v>
                </c:pt>
                <c:pt idx="230">
                  <c:v>Q3/2017</c:v>
                </c:pt>
                <c:pt idx="231">
                  <c:v>Q4/2017</c:v>
                </c:pt>
              </c:strCache>
            </c:strRef>
          </c:cat>
          <c:val>
            <c:numRef>
              <c:f>PhillipsCurveES!$E$7:$E$238</c:f>
              <c:numCache>
                <c:formatCode>0.00</c:formatCode>
                <c:ptCount val="232"/>
                <c:pt idx="0">
                  <c:v>2.03497965020616E-5</c:v>
                </c:pt>
                <c:pt idx="1">
                  <c:v>-2.0348575456227699E-5</c:v>
                </c:pt>
                <c:pt idx="2">
                  <c:v>0.12064056061388299</c:v>
                </c:pt>
                <c:pt idx="3">
                  <c:v>-8.5004470416708E-2</c:v>
                </c:pt>
                <c:pt idx="4">
                  <c:v>0.16838867376273001</c:v>
                </c:pt>
                <c:pt idx="5">
                  <c:v>1.00727254677877</c:v>
                </c:pt>
                <c:pt idx="6">
                  <c:v>0.17598447963459199</c:v>
                </c:pt>
                <c:pt idx="7">
                  <c:v>0.12970089441924601</c:v>
                </c:pt>
                <c:pt idx="8">
                  <c:v>-0.17782124974984001</c:v>
                </c:pt>
                <c:pt idx="9">
                  <c:v>-0.39928858933428701</c:v>
                </c:pt>
                <c:pt idx="10">
                  <c:v>-0.46041261000353007</c:v>
                </c:pt>
                <c:pt idx="11">
                  <c:v>-1.9986192627583701</c:v>
                </c:pt>
                <c:pt idx="12">
                  <c:v>0.75089419243954403</c:v>
                </c:pt>
                <c:pt idx="13">
                  <c:v>-1.2836049577666602</c:v>
                </c:pt>
                <c:pt idx="14">
                  <c:v>-1.24969738990044</c:v>
                </c:pt>
                <c:pt idx="15">
                  <c:v>-1.4229984255995098</c:v>
                </c:pt>
                <c:pt idx="16">
                  <c:v>-2.5114752834585499</c:v>
                </c:pt>
                <c:pt idx="17">
                  <c:v>-2.48207524755655</c:v>
                </c:pt>
                <c:pt idx="18">
                  <c:v>-3.1052138054831899</c:v>
                </c:pt>
                <c:pt idx="19">
                  <c:v>-2.4380155243974699</c:v>
                </c:pt>
                <c:pt idx="20">
                  <c:v>-1.9020337712708402</c:v>
                </c:pt>
                <c:pt idx="21">
                  <c:v>-2.7698956510967698</c:v>
                </c:pt>
                <c:pt idx="22">
                  <c:v>-2.9374163654535499</c:v>
                </c:pt>
                <c:pt idx="23">
                  <c:v>-1.47412571600923</c:v>
                </c:pt>
                <c:pt idx="24">
                  <c:v>-3.1676374256621704</c:v>
                </c:pt>
                <c:pt idx="25">
                  <c:v>0.111058788814611</c:v>
                </c:pt>
                <c:pt idx="26">
                  <c:v>0.27195366922692099</c:v>
                </c:pt>
                <c:pt idx="27">
                  <c:v>-0.95808127381409292</c:v>
                </c:pt>
                <c:pt idx="28">
                  <c:v>-1.9160245760269801</c:v>
                </c:pt>
                <c:pt idx="29">
                  <c:v>-1.9046379450436899</c:v>
                </c:pt>
                <c:pt idx="30">
                  <c:v>-1.4485237581804999</c:v>
                </c:pt>
                <c:pt idx="31">
                  <c:v>-2.9878207807133101</c:v>
                </c:pt>
                <c:pt idx="32">
                  <c:v>-1.88688446416025</c:v>
                </c:pt>
                <c:pt idx="33">
                  <c:v>-0.263394904049019</c:v>
                </c:pt>
                <c:pt idx="34">
                  <c:v>-0.70695876509016009</c:v>
                </c:pt>
                <c:pt idx="35">
                  <c:v>1.4883647752421201</c:v>
                </c:pt>
                <c:pt idx="36">
                  <c:v>2.82060455323853</c:v>
                </c:pt>
                <c:pt idx="37">
                  <c:v>0.76506915666341202</c:v>
                </c:pt>
                <c:pt idx="38">
                  <c:v>0.85271367181180002</c:v>
                </c:pt>
                <c:pt idx="39">
                  <c:v>0.31627233207016703</c:v>
                </c:pt>
                <c:pt idx="40">
                  <c:v>0.47119252308769299</c:v>
                </c:pt>
                <c:pt idx="41">
                  <c:v>-0.76936425844248402</c:v>
                </c:pt>
                <c:pt idx="42">
                  <c:v>-1.4631648794032399</c:v>
                </c:pt>
                <c:pt idx="43">
                  <c:v>-1.7643627206735302</c:v>
                </c:pt>
                <c:pt idx="44">
                  <c:v>-1.9721014622006501</c:v>
                </c:pt>
                <c:pt idx="45">
                  <c:v>-1.1716724457570999</c:v>
                </c:pt>
                <c:pt idx="46">
                  <c:v>-0.59243682049305901</c:v>
                </c:pt>
                <c:pt idx="47">
                  <c:v>2.0072118777470001E-2</c:v>
                </c:pt>
                <c:pt idx="48">
                  <c:v>0.20221865610454701</c:v>
                </c:pt>
                <c:pt idx="49">
                  <c:v>0.92353685823506304</c:v>
                </c:pt>
                <c:pt idx="50">
                  <c:v>1.3498740200882799</c:v>
                </c:pt>
                <c:pt idx="51">
                  <c:v>1.4915335661379001</c:v>
                </c:pt>
                <c:pt idx="52">
                  <c:v>1.4612831411449301</c:v>
                </c:pt>
                <c:pt idx="53">
                  <c:v>1.3590308184331001</c:v>
                </c:pt>
                <c:pt idx="54">
                  <c:v>1.1437820999880899</c:v>
                </c:pt>
                <c:pt idx="55">
                  <c:v>0.94134102471977699</c:v>
                </c:pt>
                <c:pt idx="56">
                  <c:v>0.79995108769923606</c:v>
                </c:pt>
                <c:pt idx="57">
                  <c:v>0.32663557691192696</c:v>
                </c:pt>
                <c:pt idx="58">
                  <c:v>-0.50074692953416799</c:v>
                </c:pt>
                <c:pt idx="59">
                  <c:v>-1.6602448350561998</c:v>
                </c:pt>
                <c:pt idx="60">
                  <c:v>-3.0052898047323402</c:v>
                </c:pt>
                <c:pt idx="61">
                  <c:v>-3.677554069548</c:v>
                </c:pt>
                <c:pt idx="62">
                  <c:v>-3.7178760086093603</c:v>
                </c:pt>
                <c:pt idx="63">
                  <c:v>-3.4555527617289998</c:v>
                </c:pt>
                <c:pt idx="64">
                  <c:v>-2.9379588352626</c:v>
                </c:pt>
                <c:pt idx="65">
                  <c:v>-2.3316279612008599</c:v>
                </c:pt>
                <c:pt idx="66">
                  <c:v>-1.9405204620846401</c:v>
                </c:pt>
                <c:pt idx="67">
                  <c:v>-1.74468425408532</c:v>
                </c:pt>
                <c:pt idx="68">
                  <c:v>-1.5297789273333</c:v>
                </c:pt>
                <c:pt idx="69">
                  <c:v>-1.5927919961194401</c:v>
                </c:pt>
                <c:pt idx="70">
                  <c:v>-1.7041366541442799</c:v>
                </c:pt>
                <c:pt idx="71">
                  <c:v>-1.48804385822274</c:v>
                </c:pt>
                <c:pt idx="72">
                  <c:v>-1.31680354927424</c:v>
                </c:pt>
                <c:pt idx="73">
                  <c:v>-1.4861586011703201</c:v>
                </c:pt>
                <c:pt idx="74">
                  <c:v>-1.8483075834356999</c:v>
                </c:pt>
                <c:pt idx="75">
                  <c:v>-2.11673621982347</c:v>
                </c:pt>
                <c:pt idx="76">
                  <c:v>-2.2931282908439399</c:v>
                </c:pt>
                <c:pt idx="77">
                  <c:v>-2.1312208797394301</c:v>
                </c:pt>
                <c:pt idx="78">
                  <c:v>-1.88619332996189</c:v>
                </c:pt>
                <c:pt idx="79">
                  <c:v>-1.55972721422817</c:v>
                </c:pt>
                <c:pt idx="80">
                  <c:v>-1.0108475315207401</c:v>
                </c:pt>
                <c:pt idx="81">
                  <c:v>-0.81175121370591408</c:v>
                </c:pt>
                <c:pt idx="82">
                  <c:v>-1.2233101928608801</c:v>
                </c:pt>
                <c:pt idx="83">
                  <c:v>-0.74504657320382306</c:v>
                </c:pt>
                <c:pt idx="84">
                  <c:v>-1.2622902601210999</c:v>
                </c:pt>
                <c:pt idx="85">
                  <c:v>-1.2822358479107201</c:v>
                </c:pt>
                <c:pt idx="86">
                  <c:v>-0.82622795127136295</c:v>
                </c:pt>
                <c:pt idx="87">
                  <c:v>-0.87770437462169093</c:v>
                </c:pt>
                <c:pt idx="88">
                  <c:v>-0.49112158764765795</c:v>
                </c:pt>
                <c:pt idx="89">
                  <c:v>-0.19635481135642499</c:v>
                </c:pt>
                <c:pt idx="90">
                  <c:v>0.276961451651769</c:v>
                </c:pt>
                <c:pt idx="91">
                  <c:v>0.39413773564440696</c:v>
                </c:pt>
                <c:pt idx="92">
                  <c:v>0.48931628875197297</c:v>
                </c:pt>
                <c:pt idx="93">
                  <c:v>0.75504899582432605</c:v>
                </c:pt>
                <c:pt idx="94">
                  <c:v>0.57591051678713701</c:v>
                </c:pt>
                <c:pt idx="95">
                  <c:v>0.81714966041257497</c:v>
                </c:pt>
                <c:pt idx="96">
                  <c:v>1.13548111735624</c:v>
                </c:pt>
                <c:pt idx="97">
                  <c:v>0.45913789129274896</c:v>
                </c:pt>
                <c:pt idx="98">
                  <c:v>0.84832232717326794</c:v>
                </c:pt>
                <c:pt idx="99">
                  <c:v>0.54914237013448097</c:v>
                </c:pt>
                <c:pt idx="100">
                  <c:v>1.0829835143485</c:v>
                </c:pt>
                <c:pt idx="101">
                  <c:v>0.52326118884300499</c:v>
                </c:pt>
                <c:pt idx="102">
                  <c:v>0.96363239258621092</c:v>
                </c:pt>
                <c:pt idx="103">
                  <c:v>1.3825629127886401</c:v>
                </c:pt>
                <c:pt idx="104">
                  <c:v>0.99888847292959293</c:v>
                </c:pt>
                <c:pt idx="105">
                  <c:v>2.32620184254833</c:v>
                </c:pt>
                <c:pt idx="106">
                  <c:v>0.88813953045856509</c:v>
                </c:pt>
                <c:pt idx="107">
                  <c:v>0.79324938998084404</c:v>
                </c:pt>
                <c:pt idx="108">
                  <c:v>1.8115250426004699</c:v>
                </c:pt>
                <c:pt idx="109">
                  <c:v>2.1513880830617698</c:v>
                </c:pt>
                <c:pt idx="110">
                  <c:v>2.8220486680122803</c:v>
                </c:pt>
                <c:pt idx="111">
                  <c:v>3.2798537411692599</c:v>
                </c:pt>
                <c:pt idx="112">
                  <c:v>2.2101967504482003</c:v>
                </c:pt>
                <c:pt idx="113">
                  <c:v>2.0210040981258</c:v>
                </c:pt>
                <c:pt idx="114">
                  <c:v>2.2810622959261702</c:v>
                </c:pt>
                <c:pt idx="115">
                  <c:v>0.830054555130744</c:v>
                </c:pt>
                <c:pt idx="116">
                  <c:v>1.6942400616800399</c:v>
                </c:pt>
                <c:pt idx="117">
                  <c:v>1.2668682765003301</c:v>
                </c:pt>
                <c:pt idx="118">
                  <c:v>1.17789486320181</c:v>
                </c:pt>
                <c:pt idx="119">
                  <c:v>-0.116331094621325</c:v>
                </c:pt>
                <c:pt idx="120">
                  <c:v>-0.31824922830205898</c:v>
                </c:pt>
                <c:pt idx="121">
                  <c:v>0.17755005437010099</c:v>
                </c:pt>
                <c:pt idx="122">
                  <c:v>-1.01639135007741</c:v>
                </c:pt>
                <c:pt idx="123">
                  <c:v>1.2582480419870601</c:v>
                </c:pt>
                <c:pt idx="124">
                  <c:v>-1.4701272322241501</c:v>
                </c:pt>
                <c:pt idx="125">
                  <c:v>-1.09836163114885</c:v>
                </c:pt>
                <c:pt idx="126">
                  <c:v>-1.14394877769128</c:v>
                </c:pt>
                <c:pt idx="127">
                  <c:v>-1.35956011308294</c:v>
                </c:pt>
                <c:pt idx="128">
                  <c:v>-1.10469524260453</c:v>
                </c:pt>
                <c:pt idx="129">
                  <c:v>-2.7191297677523498</c:v>
                </c:pt>
                <c:pt idx="130">
                  <c:v>-2.8487244839347801</c:v>
                </c:pt>
                <c:pt idx="131">
                  <c:v>-3.4622518207441297</c:v>
                </c:pt>
                <c:pt idx="132">
                  <c:v>-4.1021432511446898</c:v>
                </c:pt>
                <c:pt idx="133">
                  <c:v>-3.7779633294100905</c:v>
                </c:pt>
                <c:pt idx="134">
                  <c:v>-2.4728602124796599</c:v>
                </c:pt>
                <c:pt idx="135">
                  <c:v>-2.0296919874468502</c:v>
                </c:pt>
                <c:pt idx="136">
                  <c:v>-1.2722033552680301</c:v>
                </c:pt>
                <c:pt idx="137">
                  <c:v>-1.1216199922941701</c:v>
                </c:pt>
                <c:pt idx="138">
                  <c:v>-0.51896369401009901</c:v>
                </c:pt>
                <c:pt idx="139">
                  <c:v>-0.359261351844187</c:v>
                </c:pt>
                <c:pt idx="140">
                  <c:v>0.327738660651478</c:v>
                </c:pt>
                <c:pt idx="141">
                  <c:v>0.56752083290059196</c:v>
                </c:pt>
                <c:pt idx="142">
                  <c:v>0.57824454417052507</c:v>
                </c:pt>
                <c:pt idx="143">
                  <c:v>0.75552573065371698</c:v>
                </c:pt>
                <c:pt idx="144">
                  <c:v>0.83351647245821803</c:v>
                </c:pt>
                <c:pt idx="145">
                  <c:v>0.87003917752674909</c:v>
                </c:pt>
                <c:pt idx="146">
                  <c:v>1.1477626800810299</c:v>
                </c:pt>
                <c:pt idx="147">
                  <c:v>0.88844822096840803</c:v>
                </c:pt>
                <c:pt idx="148">
                  <c:v>1.2469540056344799</c:v>
                </c:pt>
                <c:pt idx="149">
                  <c:v>1.3277299958025699</c:v>
                </c:pt>
                <c:pt idx="150">
                  <c:v>1.4399334502914101</c:v>
                </c:pt>
                <c:pt idx="151">
                  <c:v>1.83944915925001</c:v>
                </c:pt>
                <c:pt idx="152">
                  <c:v>1.76173015998549</c:v>
                </c:pt>
                <c:pt idx="153">
                  <c:v>1.4719493911989501</c:v>
                </c:pt>
                <c:pt idx="154">
                  <c:v>1.5580995998167</c:v>
                </c:pt>
                <c:pt idx="155">
                  <c:v>1.47486539308748</c:v>
                </c:pt>
                <c:pt idx="156">
                  <c:v>1.1848493442854899</c:v>
                </c:pt>
                <c:pt idx="157">
                  <c:v>1.4777294807061501</c:v>
                </c:pt>
                <c:pt idx="158">
                  <c:v>1.4319708979511701</c:v>
                </c:pt>
                <c:pt idx="159">
                  <c:v>1.34907073018338</c:v>
                </c:pt>
                <c:pt idx="160">
                  <c:v>1.58233167271782</c:v>
                </c:pt>
                <c:pt idx="161">
                  <c:v>1.4437225463905801</c:v>
                </c:pt>
                <c:pt idx="162">
                  <c:v>1.1886388749818</c:v>
                </c:pt>
                <c:pt idx="163">
                  <c:v>0.97245433144632598</c:v>
                </c:pt>
                <c:pt idx="164">
                  <c:v>0.69450777612061199</c:v>
                </c:pt>
                <c:pt idx="165">
                  <c:v>0.29569294164733001</c:v>
                </c:pt>
                <c:pt idx="166">
                  <c:v>0.129022840647286</c:v>
                </c:pt>
                <c:pt idx="167">
                  <c:v>-0.23406666085599198</c:v>
                </c:pt>
                <c:pt idx="168">
                  <c:v>-0.63014697727878899</c:v>
                </c:pt>
                <c:pt idx="169">
                  <c:v>-0.78768620608853401</c:v>
                </c:pt>
                <c:pt idx="170">
                  <c:v>-1.0125817918176201</c:v>
                </c:pt>
                <c:pt idx="171">
                  <c:v>-1.05365978773004</c:v>
                </c:pt>
                <c:pt idx="172">
                  <c:v>-0.87619691120963705</c:v>
                </c:pt>
                <c:pt idx="173">
                  <c:v>-0.95857012534907893</c:v>
                </c:pt>
                <c:pt idx="174">
                  <c:v>-0.99739994581764502</c:v>
                </c:pt>
                <c:pt idx="175">
                  <c:v>-0.73617525247575699</c:v>
                </c:pt>
                <c:pt idx="176">
                  <c:v>-0.84337380929184802</c:v>
                </c:pt>
                <c:pt idx="177">
                  <c:v>-0.77655417385966696</c:v>
                </c:pt>
                <c:pt idx="178">
                  <c:v>-0.52246493047198905</c:v>
                </c:pt>
                <c:pt idx="179">
                  <c:v>-0.61840005402664699</c:v>
                </c:pt>
                <c:pt idx="180">
                  <c:v>-0.36709034761255299</c:v>
                </c:pt>
                <c:pt idx="181">
                  <c:v>-0.15190105668947401</c:v>
                </c:pt>
                <c:pt idx="182">
                  <c:v>-3.26747838923502E-2</c:v>
                </c:pt>
                <c:pt idx="183">
                  <c:v>0.14051662013701</c:v>
                </c:pt>
                <c:pt idx="184">
                  <c:v>0.30525198797046699</c:v>
                </c:pt>
                <c:pt idx="185">
                  <c:v>0.39958663244929998</c:v>
                </c:pt>
                <c:pt idx="186">
                  <c:v>0.42090138171415603</c:v>
                </c:pt>
                <c:pt idx="187">
                  <c:v>0.398793648142726</c:v>
                </c:pt>
                <c:pt idx="188">
                  <c:v>0.43024518008989399</c:v>
                </c:pt>
                <c:pt idx="189">
                  <c:v>0.27788848762049201</c:v>
                </c:pt>
                <c:pt idx="190">
                  <c:v>0.14979631761902198</c:v>
                </c:pt>
                <c:pt idx="191">
                  <c:v>8.3378079892515403E-2</c:v>
                </c:pt>
                <c:pt idx="192">
                  <c:v>-0.29271987742205396</c:v>
                </c:pt>
                <c:pt idx="193">
                  <c:v>-0.90622370312656297</c:v>
                </c:pt>
                <c:pt idx="194">
                  <c:v>-2.0273359186147899</c:v>
                </c:pt>
                <c:pt idx="195">
                  <c:v>-3.0811840945906601</c:v>
                </c:pt>
                <c:pt idx="196">
                  <c:v>-4.3343893775211999</c:v>
                </c:pt>
                <c:pt idx="197">
                  <c:v>-4.7283658896432001</c:v>
                </c:pt>
                <c:pt idx="198">
                  <c:v>-4.4088831309290404</c:v>
                </c:pt>
                <c:pt idx="199">
                  <c:v>-3.8560216662631999</c:v>
                </c:pt>
                <c:pt idx="200">
                  <c:v>-3.03668929319922</c:v>
                </c:pt>
                <c:pt idx="201">
                  <c:v>-2.4094137700985301</c:v>
                </c:pt>
                <c:pt idx="202">
                  <c:v>-1.9606507117909198</c:v>
                </c:pt>
                <c:pt idx="203">
                  <c:v>-1.5980358245933499</c:v>
                </c:pt>
                <c:pt idx="204">
                  <c:v>-1.5599847930761099</c:v>
                </c:pt>
                <c:pt idx="205">
                  <c:v>-1.5899086951013199</c:v>
                </c:pt>
                <c:pt idx="206">
                  <c:v>-1.5199326982514401</c:v>
                </c:pt>
                <c:pt idx="207">
                  <c:v>-1.5799915650393002</c:v>
                </c:pt>
                <c:pt idx="208">
                  <c:v>-1.81397389050282</c:v>
                </c:pt>
                <c:pt idx="209">
                  <c:v>-2.0278751307823999</c:v>
                </c:pt>
                <c:pt idx="210">
                  <c:v>-1.98214750015464</c:v>
                </c:pt>
                <c:pt idx="211">
                  <c:v>-2.0933104719935001</c:v>
                </c:pt>
                <c:pt idx="212">
                  <c:v>-1.6252623703877402</c:v>
                </c:pt>
                <c:pt idx="213">
                  <c:v>-1.0069794505156902</c:v>
                </c:pt>
                <c:pt idx="214">
                  <c:v>-0.47771677481538399</c:v>
                </c:pt>
                <c:pt idx="215">
                  <c:v>0.238201049865672</c:v>
                </c:pt>
                <c:pt idx="216">
                  <c:v>0.89315143489028304</c:v>
                </c:pt>
                <c:pt idx="217">
                  <c:v>1.3895879253061001</c:v>
                </c:pt>
                <c:pt idx="218">
                  <c:v>1.9890770822838002</c:v>
                </c:pt>
                <c:pt idx="219">
                  <c:v>2.4792747650083502</c:v>
                </c:pt>
                <c:pt idx="220">
                  <c:v>3.0550147859732797</c:v>
                </c:pt>
                <c:pt idx="221">
                  <c:v>3.2856703556047204</c:v>
                </c:pt>
                <c:pt idx="222">
                  <c:v>3.4687320685772303</c:v>
                </c:pt>
                <c:pt idx="223">
                  <c:v>3.5201954482754196</c:v>
                </c:pt>
                <c:pt idx="224">
                  <c:v>3.3493037095411897</c:v>
                </c:pt>
                <c:pt idx="225">
                  <c:v>3.1678777898085597</c:v>
                </c:pt>
                <c:pt idx="226">
                  <c:v>2.89358735410954</c:v>
                </c:pt>
                <c:pt idx="227">
                  <c:v>2.58500461853217</c:v>
                </c:pt>
                <c:pt idx="228">
                  <c:v>2.3629503601794202</c:v>
                </c:pt>
                <c:pt idx="229">
                  <c:v>2.19480838506112</c:v>
                </c:pt>
                <c:pt idx="230">
                  <c:v>1.8771813180414698</c:v>
                </c:pt>
                <c:pt idx="231">
                  <c:v>1.5661064462334702</c:v>
                </c:pt>
              </c:numCache>
            </c:numRef>
          </c:val>
          <c:smooth val="0"/>
          <c:extLst>
            <c:ext xmlns:c16="http://schemas.microsoft.com/office/drawing/2014/chart" uri="{C3380CC4-5D6E-409C-BE32-E72D297353CC}">
              <c16:uniqueId val="{00000000-03ED-4587-BB0C-89402AC40C16}"/>
            </c:ext>
          </c:extLst>
        </c:ser>
        <c:dLbls>
          <c:showLegendKey val="0"/>
          <c:showVal val="0"/>
          <c:showCatName val="0"/>
          <c:showSerName val="0"/>
          <c:showPercent val="0"/>
          <c:showBubbleSize val="0"/>
        </c:dLbls>
        <c:smooth val="0"/>
        <c:axId val="763147904"/>
        <c:axId val="763142024"/>
      </c:lineChart>
      <c:catAx>
        <c:axId val="763147904"/>
        <c:scaling>
          <c:orientation val="minMax"/>
        </c:scaling>
        <c:delete val="0"/>
        <c:axPos val="b"/>
        <c:numFmt formatCode="General" sourceLinked="0"/>
        <c:majorTickMark val="out"/>
        <c:minorTickMark val="none"/>
        <c:tickLblPos val="nextTo"/>
        <c:crossAx val="763142024"/>
        <c:crosses val="autoZero"/>
        <c:auto val="1"/>
        <c:lblAlgn val="ctr"/>
        <c:lblOffset val="100"/>
        <c:noMultiLvlLbl val="0"/>
      </c:catAx>
      <c:valAx>
        <c:axId val="763142024"/>
        <c:scaling>
          <c:orientation val="minMax"/>
        </c:scaling>
        <c:delete val="0"/>
        <c:axPos val="l"/>
        <c:majorGridlines/>
        <c:numFmt formatCode="0.00" sourceLinked="1"/>
        <c:majorTickMark val="out"/>
        <c:minorTickMark val="none"/>
        <c:tickLblPos val="nextTo"/>
        <c:crossAx val="763147904"/>
        <c:crosses val="autoZero"/>
        <c:crossBetween val="between"/>
      </c:valAx>
    </c:plotArea>
    <c:legend>
      <c:legendPos val="b"/>
      <c:overlay val="0"/>
    </c:legend>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Domestic Output</a:t>
            </a:r>
            <a:r>
              <a:rPr lang="en-US" baseline="0"/>
              <a:t> Gap - Regression 1</a:t>
            </a:r>
            <a:endParaRPr lang="en-US"/>
          </a:p>
        </c:rich>
      </c:tx>
      <c:overlay val="0"/>
    </c:title>
    <c:autoTitleDeleted val="0"/>
    <c:plotArea>
      <c:layout/>
      <c:lineChart>
        <c:grouping val="standard"/>
        <c:varyColors val="0"/>
        <c:ser>
          <c:idx val="0"/>
          <c:order val="0"/>
          <c:tx>
            <c:v>Coefficient</c:v>
          </c:tx>
          <c:marker>
            <c:symbol val="none"/>
          </c:marker>
          <c:val>
            <c:numRef>
              <c:f>PhillipsCurveES!$Z$71:$Z$238</c:f>
              <c:numCache>
                <c:formatCode>0.00</c:formatCode>
                <c:ptCount val="168"/>
                <c:pt idx="0">
                  <c:v>0.20738468423213549</c:v>
                </c:pt>
                <c:pt idx="1">
                  <c:v>0.22031972478568254</c:v>
                </c:pt>
                <c:pt idx="2">
                  <c:v>0.23895595846606982</c:v>
                </c:pt>
                <c:pt idx="3">
                  <c:v>0.22978684712061173</c:v>
                </c:pt>
                <c:pt idx="4">
                  <c:v>0.22128662881157574</c:v>
                </c:pt>
                <c:pt idx="5">
                  <c:v>0.22683763434916243</c:v>
                </c:pt>
                <c:pt idx="6">
                  <c:v>0.23500538345863539</c:v>
                </c:pt>
                <c:pt idx="7">
                  <c:v>0.23929430213873035</c:v>
                </c:pt>
                <c:pt idx="8">
                  <c:v>0.25433828871297565</c:v>
                </c:pt>
                <c:pt idx="9">
                  <c:v>0.27433625352952068</c:v>
                </c:pt>
                <c:pt idx="10">
                  <c:v>0.27681848386960639</c:v>
                </c:pt>
                <c:pt idx="11">
                  <c:v>0.27061510599214977</c:v>
                </c:pt>
                <c:pt idx="12">
                  <c:v>0.264138556674064</c:v>
                </c:pt>
                <c:pt idx="13">
                  <c:v>0.23322635187597454</c:v>
                </c:pt>
                <c:pt idx="14">
                  <c:v>0.23318700636260892</c:v>
                </c:pt>
                <c:pt idx="15">
                  <c:v>0.23460385217206312</c:v>
                </c:pt>
                <c:pt idx="16">
                  <c:v>0.2263249548846564</c:v>
                </c:pt>
                <c:pt idx="17">
                  <c:v>0.22318220217225151</c:v>
                </c:pt>
                <c:pt idx="18">
                  <c:v>0.22011092896827106</c:v>
                </c:pt>
                <c:pt idx="19">
                  <c:v>0.23975221855958667</c:v>
                </c:pt>
                <c:pt idx="20">
                  <c:v>0.23576733674848052</c:v>
                </c:pt>
                <c:pt idx="21">
                  <c:v>0.27120248907150507</c:v>
                </c:pt>
                <c:pt idx="22">
                  <c:v>0.25833004431785994</c:v>
                </c:pt>
                <c:pt idx="23">
                  <c:v>0.25171608940503432</c:v>
                </c:pt>
                <c:pt idx="24">
                  <c:v>0.2151306756237337</c:v>
                </c:pt>
                <c:pt idx="25">
                  <c:v>0.18924507882418162</c:v>
                </c:pt>
                <c:pt idx="26">
                  <c:v>0.20002255705273028</c:v>
                </c:pt>
                <c:pt idx="27">
                  <c:v>0.20271905626105005</c:v>
                </c:pt>
                <c:pt idx="28">
                  <c:v>0.19339786169047529</c:v>
                </c:pt>
                <c:pt idx="29">
                  <c:v>0.16633963161384391</c:v>
                </c:pt>
                <c:pt idx="30">
                  <c:v>0.16394440190203613</c:v>
                </c:pt>
                <c:pt idx="31">
                  <c:v>0.17034583340577963</c:v>
                </c:pt>
                <c:pt idx="32">
                  <c:v>0.19135448646106173</c:v>
                </c:pt>
                <c:pt idx="33">
                  <c:v>0.19583432636691803</c:v>
                </c:pt>
                <c:pt idx="34">
                  <c:v>0.18691411703327251</c:v>
                </c:pt>
                <c:pt idx="35">
                  <c:v>0.19531904173445686</c:v>
                </c:pt>
                <c:pt idx="36">
                  <c:v>0.19804124909282506</c:v>
                </c:pt>
                <c:pt idx="37">
                  <c:v>0.18936724873714084</c:v>
                </c:pt>
                <c:pt idx="38">
                  <c:v>0.18132372905977817</c:v>
                </c:pt>
                <c:pt idx="39">
                  <c:v>0.1945041333744669</c:v>
                </c:pt>
                <c:pt idx="40">
                  <c:v>0.22125472663974186</c:v>
                </c:pt>
                <c:pt idx="41">
                  <c:v>0.20876246086959374</c:v>
                </c:pt>
                <c:pt idx="42">
                  <c:v>0.17503377227669958</c:v>
                </c:pt>
                <c:pt idx="43">
                  <c:v>0.16658969791340378</c:v>
                </c:pt>
                <c:pt idx="44">
                  <c:v>0.14885049215485635</c:v>
                </c:pt>
                <c:pt idx="45">
                  <c:v>0.13961664365435666</c:v>
                </c:pt>
                <c:pt idx="46">
                  <c:v>0.13241214078389438</c:v>
                </c:pt>
                <c:pt idx="47">
                  <c:v>0.11473309033817694</c:v>
                </c:pt>
                <c:pt idx="48">
                  <c:v>0.10166134279453831</c:v>
                </c:pt>
                <c:pt idx="49">
                  <c:v>0.10273553646314527</c:v>
                </c:pt>
                <c:pt idx="50">
                  <c:v>9.0254353459431058E-2</c:v>
                </c:pt>
                <c:pt idx="51">
                  <c:v>5.3230442666935891E-2</c:v>
                </c:pt>
                <c:pt idx="52">
                  <c:v>4.9285568237301944E-2</c:v>
                </c:pt>
                <c:pt idx="53">
                  <c:v>1.8936442179083616E-3</c:v>
                </c:pt>
                <c:pt idx="54">
                  <c:v>-8.4183613847747002E-2</c:v>
                </c:pt>
                <c:pt idx="55">
                  <c:v>-0.13043625554458332</c:v>
                </c:pt>
                <c:pt idx="56">
                  <c:v>-0.1367561919763228</c:v>
                </c:pt>
                <c:pt idx="57">
                  <c:v>-0.14633559892782358</c:v>
                </c:pt>
                <c:pt idx="58">
                  <c:v>-0.14210647693305595</c:v>
                </c:pt>
                <c:pt idx="59">
                  <c:v>-0.13733951901638758</c:v>
                </c:pt>
                <c:pt idx="60">
                  <c:v>-0.24059910947710572</c:v>
                </c:pt>
                <c:pt idx="61">
                  <c:v>-0.25476423347886318</c:v>
                </c:pt>
                <c:pt idx="62">
                  <c:v>-0.22578088158206505</c:v>
                </c:pt>
                <c:pt idx="63">
                  <c:v>-0.1296995514345923</c:v>
                </c:pt>
                <c:pt idx="64">
                  <c:v>-7.5476826473594577E-2</c:v>
                </c:pt>
                <c:pt idx="65">
                  <c:v>-8.7225020567631151E-2</c:v>
                </c:pt>
                <c:pt idx="66">
                  <c:v>-6.6527039302413771E-2</c:v>
                </c:pt>
                <c:pt idx="67">
                  <c:v>-2.6763362244755999E-2</c:v>
                </c:pt>
                <c:pt idx="68">
                  <c:v>-3.1721702363475858E-2</c:v>
                </c:pt>
                <c:pt idx="69">
                  <c:v>-2.6117288794893775E-2</c:v>
                </c:pt>
                <c:pt idx="70">
                  <c:v>-2.6294545173136639E-2</c:v>
                </c:pt>
                <c:pt idx="71">
                  <c:v>-7.3076663276421842E-3</c:v>
                </c:pt>
                <c:pt idx="72">
                  <c:v>-5.3105467215823106E-3</c:v>
                </c:pt>
                <c:pt idx="73">
                  <c:v>2.1537564667257408E-2</c:v>
                </c:pt>
                <c:pt idx="74">
                  <c:v>2.125416809428211E-2</c:v>
                </c:pt>
                <c:pt idx="75">
                  <c:v>2.4765920844704237E-2</c:v>
                </c:pt>
                <c:pt idx="76">
                  <c:v>2.9892335745915492E-2</c:v>
                </c:pt>
                <c:pt idx="77">
                  <c:v>3.1637595501443648E-2</c:v>
                </c:pt>
                <c:pt idx="78">
                  <c:v>3.6923942734278306E-2</c:v>
                </c:pt>
                <c:pt idx="79">
                  <c:v>5.9729943869337838E-2</c:v>
                </c:pt>
                <c:pt idx="80">
                  <c:v>7.4372074846858344E-2</c:v>
                </c:pt>
                <c:pt idx="81">
                  <c:v>7.7422083003243741E-2</c:v>
                </c:pt>
                <c:pt idx="82">
                  <c:v>7.419734803091238E-2</c:v>
                </c:pt>
                <c:pt idx="83">
                  <c:v>8.037634872064145E-2</c:v>
                </c:pt>
                <c:pt idx="84">
                  <c:v>7.7922010612305442E-2</c:v>
                </c:pt>
                <c:pt idx="85">
                  <c:v>7.0708622164642271E-2</c:v>
                </c:pt>
                <c:pt idx="86">
                  <c:v>8.0397551150155247E-2</c:v>
                </c:pt>
                <c:pt idx="87">
                  <c:v>8.4891426523099389E-2</c:v>
                </c:pt>
                <c:pt idx="88">
                  <c:v>8.1973488775686082E-2</c:v>
                </c:pt>
                <c:pt idx="89">
                  <c:v>7.767923461904061E-2</c:v>
                </c:pt>
                <c:pt idx="90">
                  <c:v>6.2209655871750827E-2</c:v>
                </c:pt>
                <c:pt idx="91">
                  <c:v>3.4760512198648681E-2</c:v>
                </c:pt>
                <c:pt idx="92">
                  <c:v>1.3631535510614178E-2</c:v>
                </c:pt>
                <c:pt idx="93">
                  <c:v>1.1230867311665506E-2</c:v>
                </c:pt>
                <c:pt idx="94">
                  <c:v>2.0300003628619955E-2</c:v>
                </c:pt>
                <c:pt idx="95">
                  <c:v>2.8936169457893256E-2</c:v>
                </c:pt>
                <c:pt idx="96">
                  <c:v>3.0228705250551557E-2</c:v>
                </c:pt>
                <c:pt idx="97">
                  <c:v>3.2866013488735558E-2</c:v>
                </c:pt>
                <c:pt idx="98">
                  <c:v>3.2939652179737072E-2</c:v>
                </c:pt>
                <c:pt idx="99">
                  <c:v>3.0327247403809748E-2</c:v>
                </c:pt>
                <c:pt idx="100">
                  <c:v>2.8422952424539807E-2</c:v>
                </c:pt>
                <c:pt idx="101">
                  <c:v>3.8996740984805309E-2</c:v>
                </c:pt>
                <c:pt idx="102">
                  <c:v>4.2419490202467741E-2</c:v>
                </c:pt>
                <c:pt idx="103">
                  <c:v>3.5130128359955062E-2</c:v>
                </c:pt>
                <c:pt idx="104">
                  <c:v>2.2151749246154796E-2</c:v>
                </c:pt>
                <c:pt idx="105">
                  <c:v>2.8908208573247163E-2</c:v>
                </c:pt>
                <c:pt idx="106">
                  <c:v>3.4001297769860578E-2</c:v>
                </c:pt>
                <c:pt idx="107">
                  <c:v>3.3971240652343589E-2</c:v>
                </c:pt>
                <c:pt idx="108">
                  <c:v>4.5466387332005496E-2</c:v>
                </c:pt>
                <c:pt idx="109">
                  <c:v>2.9948639093008381E-2</c:v>
                </c:pt>
                <c:pt idx="110">
                  <c:v>1.0242674898655947E-2</c:v>
                </c:pt>
                <c:pt idx="111">
                  <c:v>2.5337543483266885E-2</c:v>
                </c:pt>
                <c:pt idx="112">
                  <c:v>7.7688308757189713E-4</c:v>
                </c:pt>
                <c:pt idx="113">
                  <c:v>1.6424229386844172E-4</c:v>
                </c:pt>
                <c:pt idx="114">
                  <c:v>1.6854982062473628E-2</c:v>
                </c:pt>
                <c:pt idx="115">
                  <c:v>1.0445895278781007E-2</c:v>
                </c:pt>
                <c:pt idx="116">
                  <c:v>2.0342473526479125E-3</c:v>
                </c:pt>
                <c:pt idx="117">
                  <c:v>4.0520639896498949E-3</c:v>
                </c:pt>
                <c:pt idx="118">
                  <c:v>1.0034313465334682E-2</c:v>
                </c:pt>
                <c:pt idx="119">
                  <c:v>1.9573166488504698E-2</c:v>
                </c:pt>
                <c:pt idx="120">
                  <c:v>1.5239056659557767E-2</c:v>
                </c:pt>
                <c:pt idx="121">
                  <c:v>-1.3837352204844535E-3</c:v>
                </c:pt>
                <c:pt idx="122">
                  <c:v>1.440259128543241E-4</c:v>
                </c:pt>
                <c:pt idx="123">
                  <c:v>-2.8146548690246012E-3</c:v>
                </c:pt>
                <c:pt idx="124">
                  <c:v>2.0341240919759872E-2</c:v>
                </c:pt>
                <c:pt idx="125">
                  <c:v>1.1801865860152911E-2</c:v>
                </c:pt>
                <c:pt idx="126">
                  <c:v>-9.2358461603607028E-3</c:v>
                </c:pt>
                <c:pt idx="127">
                  <c:v>-4.0614700010604904E-3</c:v>
                </c:pt>
                <c:pt idx="128">
                  <c:v>-1.6635154179465171E-2</c:v>
                </c:pt>
                <c:pt idx="129">
                  <c:v>-2.5246521253084311E-2</c:v>
                </c:pt>
                <c:pt idx="130">
                  <c:v>-5.3820417521994734E-2</c:v>
                </c:pt>
                <c:pt idx="131">
                  <c:v>-5.8777611351778537E-3</c:v>
                </c:pt>
                <c:pt idx="132">
                  <c:v>-5.4050644813637881E-2</c:v>
                </c:pt>
                <c:pt idx="133">
                  <c:v>0.10139466642800044</c:v>
                </c:pt>
                <c:pt idx="134">
                  <c:v>0.12295198646522144</c:v>
                </c:pt>
                <c:pt idx="135">
                  <c:v>9.491145916825218E-2</c:v>
                </c:pt>
                <c:pt idx="136">
                  <c:v>0.15051496251189428</c:v>
                </c:pt>
                <c:pt idx="137">
                  <c:v>0.14283225432328425</c:v>
                </c:pt>
                <c:pt idx="138">
                  <c:v>0.14225412213388963</c:v>
                </c:pt>
                <c:pt idx="139">
                  <c:v>0.14393434601884428</c:v>
                </c:pt>
                <c:pt idx="140">
                  <c:v>0.14705248175400987</c:v>
                </c:pt>
                <c:pt idx="141">
                  <c:v>0.14866298818625417</c:v>
                </c:pt>
                <c:pt idx="142">
                  <c:v>0.16025103083366984</c:v>
                </c:pt>
                <c:pt idx="143">
                  <c:v>0.16880820112272402</c:v>
                </c:pt>
                <c:pt idx="144">
                  <c:v>0.15925695426572947</c:v>
                </c:pt>
                <c:pt idx="145">
                  <c:v>0.17435680248604501</c:v>
                </c:pt>
                <c:pt idx="146">
                  <c:v>0.16482291964090456</c:v>
                </c:pt>
                <c:pt idx="147">
                  <c:v>0.15750016917646012</c:v>
                </c:pt>
                <c:pt idx="148">
                  <c:v>0.16740232706257929</c:v>
                </c:pt>
                <c:pt idx="149">
                  <c:v>0.19703088816838157</c:v>
                </c:pt>
                <c:pt idx="150">
                  <c:v>0.21592769529098421</c:v>
                </c:pt>
                <c:pt idx="151">
                  <c:v>0.25819080518675519</c:v>
                </c:pt>
                <c:pt idx="152">
                  <c:v>0.28322037926899851</c:v>
                </c:pt>
                <c:pt idx="153">
                  <c:v>0.3015292032352983</c:v>
                </c:pt>
                <c:pt idx="154">
                  <c:v>0.27380318877118415</c:v>
                </c:pt>
                <c:pt idx="155">
                  <c:v>0.18067209850659086</c:v>
                </c:pt>
                <c:pt idx="156">
                  <c:v>8.8192554197746742E-2</c:v>
                </c:pt>
                <c:pt idx="157">
                  <c:v>0.19322154402664646</c:v>
                </c:pt>
                <c:pt idx="158">
                  <c:v>0.13124089013003704</c:v>
                </c:pt>
                <c:pt idx="159">
                  <c:v>8.3413129079556156E-2</c:v>
                </c:pt>
                <c:pt idx="160">
                  <c:v>6.7195323620957398E-2</c:v>
                </c:pt>
                <c:pt idx="161">
                  <c:v>8.0942979720372871E-2</c:v>
                </c:pt>
                <c:pt idx="162">
                  <c:v>4.8252087555839332E-2</c:v>
                </c:pt>
                <c:pt idx="163">
                  <c:v>4.4019068949980859E-2</c:v>
                </c:pt>
                <c:pt idx="164">
                  <c:v>4.4481805579692578E-2</c:v>
                </c:pt>
                <c:pt idx="165">
                  <c:v>2.4354259277928256E-2</c:v>
                </c:pt>
                <c:pt idx="166">
                  <c:v>3.3393959249906312E-2</c:v>
                </c:pt>
                <c:pt idx="167">
                  <c:v>3.3036727906774734E-2</c:v>
                </c:pt>
              </c:numCache>
            </c:numRef>
          </c:val>
          <c:smooth val="0"/>
          <c:extLst>
            <c:ext xmlns:c15="http://schemas.microsoft.com/office/drawing/2012/chart" uri="{02D57815-91ED-43cb-92C2-25804820EDAC}">
              <c15:filteredCategoryTitle>
                <c15:cat>
                  <c:strRef>
                    <c:extLst>
                      <c:ext uri="{02D57815-91ED-43cb-92C2-25804820EDAC}">
                        <c15:formulaRef>
                          <c15:sqref>PhillipsCurveES!#REF!</c15:sqref>
                        </c15:formulaRef>
                      </c:ext>
                    </c:extLst>
                  </c:strRef>
                </c15:cat>
              </c15:filteredCategoryTitle>
            </c:ext>
            <c:ext xmlns:c16="http://schemas.microsoft.com/office/drawing/2014/chart" uri="{C3380CC4-5D6E-409C-BE32-E72D297353CC}">
              <c16:uniqueId val="{00000000-0FAE-4697-A253-E3696C775FD6}"/>
            </c:ext>
          </c:extLst>
        </c:ser>
        <c:dLbls>
          <c:showLegendKey val="0"/>
          <c:showVal val="0"/>
          <c:showCatName val="0"/>
          <c:showSerName val="0"/>
          <c:showPercent val="0"/>
          <c:showBubbleSize val="0"/>
        </c:dLbls>
        <c:marker val="1"/>
        <c:smooth val="0"/>
        <c:axId val="763143592"/>
        <c:axId val="763147120"/>
      </c:lineChart>
      <c:lineChart>
        <c:grouping val="standard"/>
        <c:varyColors val="0"/>
        <c:ser>
          <c:idx val="2"/>
          <c:order val="1"/>
          <c:tx>
            <c:v>"T-stat"</c:v>
          </c:tx>
          <c:marker>
            <c:symbol val="none"/>
          </c:marker>
          <c:val>
            <c:numRef>
              <c:f>PhillipsCurveES!$AB$71:$AB$238</c:f>
              <c:numCache>
                <c:formatCode>0.00</c:formatCode>
                <c:ptCount val="168"/>
                <c:pt idx="0">
                  <c:v>1.9041680730608472</c:v>
                </c:pt>
                <c:pt idx="1">
                  <c:v>2.0293800626968697</c:v>
                </c:pt>
                <c:pt idx="2">
                  <c:v>2.1687316605564844</c:v>
                </c:pt>
                <c:pt idx="3">
                  <c:v>2.0069898526604595</c:v>
                </c:pt>
                <c:pt idx="4">
                  <c:v>1.9492723589454539</c:v>
                </c:pt>
                <c:pt idx="5">
                  <c:v>2.0331890624067901</c:v>
                </c:pt>
                <c:pt idx="6">
                  <c:v>2.1064306783734423</c:v>
                </c:pt>
                <c:pt idx="7">
                  <c:v>2.0340808755604916</c:v>
                </c:pt>
                <c:pt idx="8">
                  <c:v>2.1580756222914244</c:v>
                </c:pt>
                <c:pt idx="9">
                  <c:v>2.3078337329953955</c:v>
                </c:pt>
                <c:pt idx="10">
                  <c:v>2.352335681029734</c:v>
                </c:pt>
                <c:pt idx="11">
                  <c:v>2.2945313601964741</c:v>
                </c:pt>
                <c:pt idx="12">
                  <c:v>2.2884705215155261</c:v>
                </c:pt>
                <c:pt idx="13">
                  <c:v>1.9428682860805901</c:v>
                </c:pt>
                <c:pt idx="14">
                  <c:v>1.9451857338839014</c:v>
                </c:pt>
                <c:pt idx="15">
                  <c:v>1.9315882598812915</c:v>
                </c:pt>
                <c:pt idx="16">
                  <c:v>1.8297463449511846</c:v>
                </c:pt>
                <c:pt idx="17">
                  <c:v>1.7917764303510335</c:v>
                </c:pt>
                <c:pt idx="18">
                  <c:v>1.7292456116691046</c:v>
                </c:pt>
                <c:pt idx="19">
                  <c:v>1.8016690461399636</c:v>
                </c:pt>
                <c:pt idx="20">
                  <c:v>1.7555695757063594</c:v>
                </c:pt>
                <c:pt idx="21">
                  <c:v>1.9074822577898476</c:v>
                </c:pt>
                <c:pt idx="22">
                  <c:v>1.8136117795471891</c:v>
                </c:pt>
                <c:pt idx="23">
                  <c:v>1.7958282907378551</c:v>
                </c:pt>
                <c:pt idx="24">
                  <c:v>1.5335007394329869</c:v>
                </c:pt>
                <c:pt idx="25">
                  <c:v>1.3350622523477138</c:v>
                </c:pt>
                <c:pt idx="26">
                  <c:v>1.4060595271696648</c:v>
                </c:pt>
                <c:pt idx="27">
                  <c:v>1.4151650185637736</c:v>
                </c:pt>
                <c:pt idx="28">
                  <c:v>1.2320555931710235</c:v>
                </c:pt>
                <c:pt idx="29">
                  <c:v>1.0100027205347279</c:v>
                </c:pt>
                <c:pt idx="30">
                  <c:v>1.0075231523828285</c:v>
                </c:pt>
                <c:pt idx="31">
                  <c:v>1.0432827465550443</c:v>
                </c:pt>
                <c:pt idx="32">
                  <c:v>1.1675770139191048</c:v>
                </c:pt>
                <c:pt idx="33">
                  <c:v>1.1330761528494464</c:v>
                </c:pt>
                <c:pt idx="34">
                  <c:v>1.0794937900175658</c:v>
                </c:pt>
                <c:pt idx="35">
                  <c:v>1.1206278438196091</c:v>
                </c:pt>
                <c:pt idx="36">
                  <c:v>1.1319957605758721</c:v>
                </c:pt>
                <c:pt idx="37">
                  <c:v>1.0615044738415642</c:v>
                </c:pt>
                <c:pt idx="38">
                  <c:v>1.0340956317511363</c:v>
                </c:pt>
                <c:pt idx="39">
                  <c:v>1.1058272850709445</c:v>
                </c:pt>
                <c:pt idx="40">
                  <c:v>1.2580309451960447</c:v>
                </c:pt>
                <c:pt idx="41">
                  <c:v>1.1430759207061649</c:v>
                </c:pt>
                <c:pt idx="42">
                  <c:v>0.95287078603219211</c:v>
                </c:pt>
                <c:pt idx="43">
                  <c:v>0.91128782924097673</c:v>
                </c:pt>
                <c:pt idx="44">
                  <c:v>0.84105459789351156</c:v>
                </c:pt>
                <c:pt idx="45">
                  <c:v>0.83642261327808209</c:v>
                </c:pt>
                <c:pt idx="46">
                  <c:v>0.79382395960614927</c:v>
                </c:pt>
                <c:pt idx="47">
                  <c:v>0.70117904629012628</c:v>
                </c:pt>
                <c:pt idx="48">
                  <c:v>0.63280911091986392</c:v>
                </c:pt>
                <c:pt idx="49">
                  <c:v>0.65320635662285453</c:v>
                </c:pt>
                <c:pt idx="50">
                  <c:v>0.58783259887289407</c:v>
                </c:pt>
                <c:pt idx="51">
                  <c:v>0.3470398920257417</c:v>
                </c:pt>
                <c:pt idx="52">
                  <c:v>0.31818757534747372</c:v>
                </c:pt>
                <c:pt idx="53">
                  <c:v>1.2291283677824429E-2</c:v>
                </c:pt>
                <c:pt idx="54">
                  <c:v>-0.55109644375206324</c:v>
                </c:pt>
                <c:pt idx="55">
                  <c:v>-0.86693824786536833</c:v>
                </c:pt>
                <c:pt idx="56">
                  <c:v>-0.9071328221892182</c:v>
                </c:pt>
                <c:pt idx="57">
                  <c:v>-1.0362111542280865</c:v>
                </c:pt>
                <c:pt idx="58">
                  <c:v>-1.0028940039231018</c:v>
                </c:pt>
                <c:pt idx="59">
                  <c:v>-0.98274876135511746</c:v>
                </c:pt>
                <c:pt idx="60">
                  <c:v>-1.792845585631476</c:v>
                </c:pt>
                <c:pt idx="61">
                  <c:v>-1.8655281618065211</c:v>
                </c:pt>
                <c:pt idx="62">
                  <c:v>-1.6225563886205243</c:v>
                </c:pt>
                <c:pt idx="63">
                  <c:v>-0.94723803620639269</c:v>
                </c:pt>
                <c:pt idx="64">
                  <c:v>-0.56026490607683455</c:v>
                </c:pt>
                <c:pt idx="65">
                  <c:v>-0.6662909571096377</c:v>
                </c:pt>
                <c:pt idx="66">
                  <c:v>-0.55825616643024389</c:v>
                </c:pt>
                <c:pt idx="67">
                  <c:v>-0.26758500221287146</c:v>
                </c:pt>
                <c:pt idx="68">
                  <c:v>-0.35114307261535688</c:v>
                </c:pt>
                <c:pt idx="69">
                  <c:v>-0.31984413894402441</c:v>
                </c:pt>
                <c:pt idx="70">
                  <c:v>-0.34338523816571859</c:v>
                </c:pt>
                <c:pt idx="71">
                  <c:v>-0.10050407043479127</c:v>
                </c:pt>
                <c:pt idx="72">
                  <c:v>-7.3855030291934645E-2</c:v>
                </c:pt>
                <c:pt idx="73">
                  <c:v>0.32571632362852199</c:v>
                </c:pt>
                <c:pt idx="74">
                  <c:v>0.32034105954258213</c:v>
                </c:pt>
                <c:pt idx="75">
                  <c:v>0.372426127689089</c:v>
                </c:pt>
                <c:pt idx="76">
                  <c:v>0.45151312358246393</c:v>
                </c:pt>
                <c:pt idx="77">
                  <c:v>0.477143266614313</c:v>
                </c:pt>
                <c:pt idx="78">
                  <c:v>0.57539869281272404</c:v>
                </c:pt>
                <c:pt idx="79">
                  <c:v>1.0733933491836711</c:v>
                </c:pt>
                <c:pt idx="80">
                  <c:v>1.4168700541083008</c:v>
                </c:pt>
                <c:pt idx="81">
                  <c:v>1.4488482846705133</c:v>
                </c:pt>
                <c:pt idx="82">
                  <c:v>1.3571025581731448</c:v>
                </c:pt>
                <c:pt idx="83">
                  <c:v>1.5069598260261758</c:v>
                </c:pt>
                <c:pt idx="84">
                  <c:v>1.4566090235884688</c:v>
                </c:pt>
                <c:pt idx="85">
                  <c:v>1.3164464455731386</c:v>
                </c:pt>
                <c:pt idx="86">
                  <c:v>1.519662444862435</c:v>
                </c:pt>
                <c:pt idx="87">
                  <c:v>1.598001459793629</c:v>
                </c:pt>
                <c:pt idx="88">
                  <c:v>1.5773328535718385</c:v>
                </c:pt>
                <c:pt idx="89">
                  <c:v>1.530750393407101</c:v>
                </c:pt>
                <c:pt idx="90">
                  <c:v>1.1928039652778133</c:v>
                </c:pt>
                <c:pt idx="91">
                  <c:v>0.62230270933419585</c:v>
                </c:pt>
                <c:pt idx="92">
                  <c:v>0.24878230054125486</c:v>
                </c:pt>
                <c:pt idx="93">
                  <c:v>0.20726902583052031</c:v>
                </c:pt>
                <c:pt idx="94">
                  <c:v>0.37263209512748385</c:v>
                </c:pt>
                <c:pt idx="95">
                  <c:v>0.51888134713584222</c:v>
                </c:pt>
                <c:pt idx="96">
                  <c:v>0.54543810152555439</c:v>
                </c:pt>
                <c:pt idx="97">
                  <c:v>0.59660346050576063</c:v>
                </c:pt>
                <c:pt idx="98">
                  <c:v>0.59828174805232126</c:v>
                </c:pt>
                <c:pt idx="99">
                  <c:v>0.54401879265387632</c:v>
                </c:pt>
                <c:pt idx="100">
                  <c:v>0.50848910821979043</c:v>
                </c:pt>
                <c:pt idx="101">
                  <c:v>0.67367656141462173</c:v>
                </c:pt>
                <c:pt idx="102">
                  <c:v>0.72367821592115433</c:v>
                </c:pt>
                <c:pt idx="103">
                  <c:v>0.57752352538290008</c:v>
                </c:pt>
                <c:pt idx="104">
                  <c:v>0.34840493345430662</c:v>
                </c:pt>
                <c:pt idx="105">
                  <c:v>0.45013657351629455</c:v>
                </c:pt>
                <c:pt idx="106">
                  <c:v>0.52338931021835322</c:v>
                </c:pt>
                <c:pt idx="107">
                  <c:v>0.50952369664794295</c:v>
                </c:pt>
                <c:pt idx="108">
                  <c:v>0.65567956352166845</c:v>
                </c:pt>
                <c:pt idx="109">
                  <c:v>0.43168821630315041</c:v>
                </c:pt>
                <c:pt idx="110">
                  <c:v>0.14411905860257149</c:v>
                </c:pt>
                <c:pt idx="111">
                  <c:v>0.35305706458951108</c:v>
                </c:pt>
                <c:pt idx="112">
                  <c:v>1.0769238819446558E-2</c:v>
                </c:pt>
                <c:pt idx="113">
                  <c:v>2.2287976831540587E-3</c:v>
                </c:pt>
                <c:pt idx="114">
                  <c:v>0.22215040143518994</c:v>
                </c:pt>
                <c:pt idx="115">
                  <c:v>0.13709422982291294</c:v>
                </c:pt>
                <c:pt idx="116">
                  <c:v>2.8209819245214849E-2</c:v>
                </c:pt>
                <c:pt idx="117">
                  <c:v>5.4295758024852425E-2</c:v>
                </c:pt>
                <c:pt idx="118">
                  <c:v>0.12026932329467301</c:v>
                </c:pt>
                <c:pt idx="119">
                  <c:v>0.22801670592692852</c:v>
                </c:pt>
                <c:pt idx="120">
                  <c:v>0.16383591806594441</c:v>
                </c:pt>
                <c:pt idx="121">
                  <c:v>-1.4927172622663522E-2</c:v>
                </c:pt>
                <c:pt idx="122">
                  <c:v>1.5601189302186049E-3</c:v>
                </c:pt>
                <c:pt idx="123">
                  <c:v>-3.0516708207355223E-2</c:v>
                </c:pt>
                <c:pt idx="124">
                  <c:v>0.20725856987077329</c:v>
                </c:pt>
                <c:pt idx="125">
                  <c:v>0.11785530157270546</c:v>
                </c:pt>
                <c:pt idx="126">
                  <c:v>-8.9610866490458574E-2</c:v>
                </c:pt>
                <c:pt idx="127">
                  <c:v>-3.7482932420517243E-2</c:v>
                </c:pt>
                <c:pt idx="128">
                  <c:v>-0.14365175335550123</c:v>
                </c:pt>
                <c:pt idx="129">
                  <c:v>-0.19417152938263937</c:v>
                </c:pt>
                <c:pt idx="130">
                  <c:v>-0.36813625995037619</c:v>
                </c:pt>
                <c:pt idx="131">
                  <c:v>-3.8262747259855588E-2</c:v>
                </c:pt>
                <c:pt idx="132">
                  <c:v>-0.36863383500763713</c:v>
                </c:pt>
                <c:pt idx="133">
                  <c:v>0.75362443620534936</c:v>
                </c:pt>
                <c:pt idx="134">
                  <c:v>1.024254002302861</c:v>
                </c:pt>
                <c:pt idx="135">
                  <c:v>0.85541968619014241</c:v>
                </c:pt>
                <c:pt idx="136">
                  <c:v>1.3974706816259592</c:v>
                </c:pt>
                <c:pt idx="137">
                  <c:v>1.3620932970279609</c:v>
                </c:pt>
                <c:pt idx="138">
                  <c:v>1.3705120497732817</c:v>
                </c:pt>
                <c:pt idx="139">
                  <c:v>1.3934605654667518</c:v>
                </c:pt>
                <c:pt idx="140">
                  <c:v>1.4256370860524856</c:v>
                </c:pt>
                <c:pt idx="141">
                  <c:v>1.4438581863276598</c:v>
                </c:pt>
                <c:pt idx="142">
                  <c:v>1.5586108641696526</c:v>
                </c:pt>
                <c:pt idx="143">
                  <c:v>1.601112365837009</c:v>
                </c:pt>
                <c:pt idx="144">
                  <c:v>1.4557123405795769</c:v>
                </c:pt>
                <c:pt idx="145">
                  <c:v>1.6113633839681223</c:v>
                </c:pt>
                <c:pt idx="146">
                  <c:v>1.5171215786284751</c:v>
                </c:pt>
                <c:pt idx="147">
                  <c:v>1.438862584850739</c:v>
                </c:pt>
                <c:pt idx="148">
                  <c:v>1.5226025773695839</c:v>
                </c:pt>
                <c:pt idx="149">
                  <c:v>1.7651075617290786</c:v>
                </c:pt>
                <c:pt idx="150">
                  <c:v>1.8973282816946797</c:v>
                </c:pt>
                <c:pt idx="151">
                  <c:v>2.2534546226760424</c:v>
                </c:pt>
                <c:pt idx="152">
                  <c:v>2.3891680437296698</c:v>
                </c:pt>
                <c:pt idx="153">
                  <c:v>2.521363392644461</c:v>
                </c:pt>
                <c:pt idx="154">
                  <c:v>2.2170007443737791</c:v>
                </c:pt>
                <c:pt idx="155">
                  <c:v>1.418146532831249</c:v>
                </c:pt>
                <c:pt idx="156">
                  <c:v>0.72742175966040612</c:v>
                </c:pt>
                <c:pt idx="157">
                  <c:v>1.7170603347353288</c:v>
                </c:pt>
                <c:pt idx="158">
                  <c:v>1.1866433013912421</c:v>
                </c:pt>
                <c:pt idx="159">
                  <c:v>0.78568338076445898</c:v>
                </c:pt>
                <c:pt idx="160">
                  <c:v>0.67001460905043264</c:v>
                </c:pt>
                <c:pt idx="161">
                  <c:v>0.84574834056389492</c:v>
                </c:pt>
                <c:pt idx="162">
                  <c:v>0.51000192419030921</c:v>
                </c:pt>
                <c:pt idx="163">
                  <c:v>0.48038806279965057</c:v>
                </c:pt>
                <c:pt idx="164">
                  <c:v>0.50402875635898936</c:v>
                </c:pt>
                <c:pt idx="165">
                  <c:v>0.27915935623976723</c:v>
                </c:pt>
                <c:pt idx="166">
                  <c:v>0.38717789281346404</c:v>
                </c:pt>
                <c:pt idx="167">
                  <c:v>0.38681314396647526</c:v>
                </c:pt>
              </c:numCache>
            </c:numRef>
          </c:val>
          <c:smooth val="0"/>
          <c:extLst>
            <c:ext xmlns:c16="http://schemas.microsoft.com/office/drawing/2014/chart" uri="{C3380CC4-5D6E-409C-BE32-E72D297353CC}">
              <c16:uniqueId val="{00000001-0FAE-4697-A253-E3696C775FD6}"/>
            </c:ext>
          </c:extLst>
        </c:ser>
        <c:dLbls>
          <c:showLegendKey val="0"/>
          <c:showVal val="0"/>
          <c:showCatName val="0"/>
          <c:showSerName val="0"/>
          <c:showPercent val="0"/>
          <c:showBubbleSize val="0"/>
        </c:dLbls>
        <c:marker val="1"/>
        <c:smooth val="0"/>
        <c:axId val="763140456"/>
        <c:axId val="763145160"/>
      </c:lineChart>
      <c:catAx>
        <c:axId val="763143592"/>
        <c:scaling>
          <c:orientation val="minMax"/>
        </c:scaling>
        <c:delete val="0"/>
        <c:axPos val="b"/>
        <c:numFmt formatCode="General" sourceLinked="0"/>
        <c:majorTickMark val="out"/>
        <c:minorTickMark val="none"/>
        <c:tickLblPos val="nextTo"/>
        <c:crossAx val="763147120"/>
        <c:crosses val="autoZero"/>
        <c:auto val="1"/>
        <c:lblAlgn val="ctr"/>
        <c:lblOffset val="100"/>
        <c:noMultiLvlLbl val="0"/>
      </c:catAx>
      <c:valAx>
        <c:axId val="763147120"/>
        <c:scaling>
          <c:orientation val="minMax"/>
        </c:scaling>
        <c:delete val="0"/>
        <c:axPos val="l"/>
        <c:majorGridlines/>
        <c:numFmt formatCode="0.00" sourceLinked="1"/>
        <c:majorTickMark val="out"/>
        <c:minorTickMark val="none"/>
        <c:tickLblPos val="nextTo"/>
        <c:crossAx val="763143592"/>
        <c:crosses val="autoZero"/>
        <c:crossBetween val="between"/>
      </c:valAx>
      <c:valAx>
        <c:axId val="763145160"/>
        <c:scaling>
          <c:orientation val="minMax"/>
        </c:scaling>
        <c:delete val="0"/>
        <c:axPos val="r"/>
        <c:numFmt formatCode="0.00" sourceLinked="1"/>
        <c:majorTickMark val="out"/>
        <c:minorTickMark val="none"/>
        <c:tickLblPos val="nextTo"/>
        <c:crossAx val="763140456"/>
        <c:crosses val="max"/>
        <c:crossBetween val="between"/>
      </c:valAx>
      <c:catAx>
        <c:axId val="763140456"/>
        <c:scaling>
          <c:orientation val="minMax"/>
        </c:scaling>
        <c:delete val="1"/>
        <c:axPos val="b"/>
        <c:majorTickMark val="out"/>
        <c:minorTickMark val="none"/>
        <c:tickLblPos val="nextTo"/>
        <c:crossAx val="763145160"/>
        <c:crosses val="autoZero"/>
        <c:auto val="1"/>
        <c:lblAlgn val="ctr"/>
        <c:lblOffset val="100"/>
        <c:noMultiLvlLbl val="0"/>
      </c:catAx>
    </c:plotArea>
    <c:legend>
      <c:legendPos val="b"/>
      <c:overlay val="0"/>
    </c:legend>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Figure 5.A Phillips</a:t>
            </a:r>
            <a:r>
              <a:rPr lang="en-US" baseline="0"/>
              <a:t> Curve Estimated Coefficient </a:t>
            </a:r>
          </a:p>
          <a:p>
            <a:pPr>
              <a:defRPr/>
            </a:pPr>
            <a:r>
              <a:rPr lang="en-US" baseline="0"/>
              <a:t>on Domestic Output Gap</a:t>
            </a:r>
            <a:endParaRPr lang="en-US"/>
          </a:p>
        </c:rich>
      </c:tx>
      <c:layout>
        <c:manualLayout>
          <c:xMode val="edge"/>
          <c:yMode val="edge"/>
          <c:x val="0.27942470008666942"/>
          <c:y val="0"/>
        </c:manualLayout>
      </c:layout>
      <c:overlay val="0"/>
    </c:title>
    <c:autoTitleDeleted val="0"/>
    <c:plotArea>
      <c:layout>
        <c:manualLayout>
          <c:layoutTarget val="inner"/>
          <c:xMode val="edge"/>
          <c:yMode val="edge"/>
          <c:x val="6.5357479053332862E-2"/>
          <c:y val="0.1019103124494091"/>
          <c:w val="0.91620769503987753"/>
          <c:h val="0.63892130417261828"/>
        </c:manualLayout>
      </c:layout>
      <c:areaChart>
        <c:grouping val="standard"/>
        <c:varyColors val="0"/>
        <c:ser>
          <c:idx val="2"/>
          <c:order val="1"/>
          <c:tx>
            <c:v>Domestic Slope Interquartile Range</c:v>
          </c:tx>
          <c:spPr>
            <a:solidFill>
              <a:schemeClr val="bg1">
                <a:lumMod val="75000"/>
              </a:schemeClr>
            </a:solidFill>
            <a:ln w="101600" cap="sq">
              <a:noFill/>
              <a:prstDash val="sysDot"/>
            </a:ln>
          </c:spPr>
          <c:val>
            <c:numRef>
              <c:f>PhillipsCurveALL!$M$3:$M$234</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0.28811713301881464</c:v>
                </c:pt>
                <c:pt idx="65">
                  <c:v>0.29270154323923397</c:v>
                </c:pt>
                <c:pt idx="66">
                  <c:v>0.29429811294563751</c:v>
                </c:pt>
                <c:pt idx="67">
                  <c:v>0.31049163063490892</c:v>
                </c:pt>
                <c:pt idx="68">
                  <c:v>0.30778074851765669</c:v>
                </c:pt>
                <c:pt idx="69">
                  <c:v>0.30770948260679332</c:v>
                </c:pt>
                <c:pt idx="70">
                  <c:v>0.30399621300030272</c:v>
                </c:pt>
                <c:pt idx="71">
                  <c:v>0.3293660536080566</c:v>
                </c:pt>
                <c:pt idx="72">
                  <c:v>0.3305379752254321</c:v>
                </c:pt>
                <c:pt idx="73">
                  <c:v>0.33377680288965972</c:v>
                </c:pt>
                <c:pt idx="74">
                  <c:v>0.32998150053540309</c:v>
                </c:pt>
                <c:pt idx="75">
                  <c:v>0.32870345443566013</c:v>
                </c:pt>
                <c:pt idx="76">
                  <c:v>0.32775554923677963</c:v>
                </c:pt>
                <c:pt idx="77">
                  <c:v>0.35580022781423404</c:v>
                </c:pt>
                <c:pt idx="78">
                  <c:v>0.35388134024083928</c:v>
                </c:pt>
                <c:pt idx="79">
                  <c:v>0.34272196416881423</c:v>
                </c:pt>
                <c:pt idx="80">
                  <c:v>0.34825376803216124</c:v>
                </c:pt>
                <c:pt idx="81">
                  <c:v>0.33932516832362786</c:v>
                </c:pt>
                <c:pt idx="82">
                  <c:v>0.33692285719950021</c:v>
                </c:pt>
                <c:pt idx="83">
                  <c:v>0.33898682513205081</c:v>
                </c:pt>
                <c:pt idx="84">
                  <c:v>0.33799460067838027</c:v>
                </c:pt>
                <c:pt idx="85">
                  <c:v>0.35540069975768485</c:v>
                </c:pt>
                <c:pt idx="86">
                  <c:v>0.35050486222169602</c:v>
                </c:pt>
                <c:pt idx="87">
                  <c:v>0.34776358130491131</c:v>
                </c:pt>
                <c:pt idx="88">
                  <c:v>0.34175690746654847</c:v>
                </c:pt>
                <c:pt idx="89">
                  <c:v>0.34159058137656129</c:v>
                </c:pt>
                <c:pt idx="90">
                  <c:v>0.30805011637626289</c:v>
                </c:pt>
                <c:pt idx="91">
                  <c:v>0.32564020250171105</c:v>
                </c:pt>
                <c:pt idx="92">
                  <c:v>0.35737026119562432</c:v>
                </c:pt>
                <c:pt idx="93">
                  <c:v>0.36757548592265288</c:v>
                </c:pt>
                <c:pt idx="94">
                  <c:v>0.38879847419297725</c:v>
                </c:pt>
                <c:pt idx="95">
                  <c:v>0.38597142929918737</c:v>
                </c:pt>
                <c:pt idx="96">
                  <c:v>0.40666487004856489</c:v>
                </c:pt>
                <c:pt idx="97">
                  <c:v>0.41950999604257339</c:v>
                </c:pt>
                <c:pt idx="98">
                  <c:v>0.41395826828192117</c:v>
                </c:pt>
                <c:pt idx="99">
                  <c:v>0.43482570422341632</c:v>
                </c:pt>
                <c:pt idx="100">
                  <c:v>0.43607184925003895</c:v>
                </c:pt>
                <c:pt idx="101">
                  <c:v>0.45236496303449358</c:v>
                </c:pt>
                <c:pt idx="102">
                  <c:v>0.47268631268728645</c:v>
                </c:pt>
                <c:pt idx="103">
                  <c:v>0.45508906876850397</c:v>
                </c:pt>
                <c:pt idx="104">
                  <c:v>0.4209216621813151</c:v>
                </c:pt>
                <c:pt idx="105">
                  <c:v>0.41426314017345217</c:v>
                </c:pt>
                <c:pt idx="106">
                  <c:v>0.41316573535322376</c:v>
                </c:pt>
                <c:pt idx="107">
                  <c:v>0.41332570725739753</c:v>
                </c:pt>
                <c:pt idx="108">
                  <c:v>0.44070248139134849</c:v>
                </c:pt>
                <c:pt idx="109">
                  <c:v>0.37838091699039778</c:v>
                </c:pt>
                <c:pt idx="110">
                  <c:v>0.39839643414976311</c:v>
                </c:pt>
                <c:pt idx="111">
                  <c:v>0.4216028871251527</c:v>
                </c:pt>
                <c:pt idx="112">
                  <c:v>0.43281902383931103</c:v>
                </c:pt>
                <c:pt idx="113">
                  <c:v>0.47281024353701306</c:v>
                </c:pt>
                <c:pt idx="114">
                  <c:v>0.49486574741902267</c:v>
                </c:pt>
                <c:pt idx="115">
                  <c:v>0.46092154456819778</c:v>
                </c:pt>
                <c:pt idx="116">
                  <c:v>0.47829288146679716</c:v>
                </c:pt>
                <c:pt idx="117">
                  <c:v>0.45672433283133473</c:v>
                </c:pt>
                <c:pt idx="118">
                  <c:v>0.41453274911136334</c:v>
                </c:pt>
                <c:pt idx="119">
                  <c:v>0.41006018944167621</c:v>
                </c:pt>
                <c:pt idx="120">
                  <c:v>0.37471127460673131</c:v>
                </c:pt>
                <c:pt idx="121">
                  <c:v>0.27454205260263653</c:v>
                </c:pt>
                <c:pt idx="122">
                  <c:v>0.28169534652143702</c:v>
                </c:pt>
                <c:pt idx="123">
                  <c:v>0.26885503054915894</c:v>
                </c:pt>
                <c:pt idx="124">
                  <c:v>0.23425687790455899</c:v>
                </c:pt>
                <c:pt idx="125">
                  <c:v>0.20150156893974469</c:v>
                </c:pt>
                <c:pt idx="126">
                  <c:v>0.20399563181212049</c:v>
                </c:pt>
                <c:pt idx="127">
                  <c:v>0.23578977990437058</c:v>
                </c:pt>
                <c:pt idx="128">
                  <c:v>0.25407196938347654</c:v>
                </c:pt>
                <c:pt idx="129">
                  <c:v>0.23681080780238442</c:v>
                </c:pt>
                <c:pt idx="130">
                  <c:v>0.23852029838636063</c:v>
                </c:pt>
                <c:pt idx="131">
                  <c:v>0.17891200509381705</c:v>
                </c:pt>
                <c:pt idx="132">
                  <c:v>0.15595434830915583</c:v>
                </c:pt>
                <c:pt idx="133">
                  <c:v>0.13384453519275499</c:v>
                </c:pt>
                <c:pt idx="134">
                  <c:v>0.12370330977711068</c:v>
                </c:pt>
                <c:pt idx="135">
                  <c:v>0.11422648201098973</c:v>
                </c:pt>
                <c:pt idx="136">
                  <c:v>0.1173265069321778</c:v>
                </c:pt>
                <c:pt idx="137">
                  <c:v>9.5027700930366193E-2</c:v>
                </c:pt>
                <c:pt idx="138">
                  <c:v>9.5238627311980961E-2</c:v>
                </c:pt>
                <c:pt idx="139">
                  <c:v>9.612128541385595E-2</c:v>
                </c:pt>
                <c:pt idx="140">
                  <c:v>9.4059656163092947E-2</c:v>
                </c:pt>
                <c:pt idx="141">
                  <c:v>7.831735720870818E-2</c:v>
                </c:pt>
                <c:pt idx="142">
                  <c:v>7.4766518425921497E-2</c:v>
                </c:pt>
                <c:pt idx="143">
                  <c:v>0.1010639483179975</c:v>
                </c:pt>
                <c:pt idx="144">
                  <c:v>9.0114780791834714E-2</c:v>
                </c:pt>
                <c:pt idx="145">
                  <c:v>8.5222532579799615E-2</c:v>
                </c:pt>
                <c:pt idx="146">
                  <c:v>8.3933296228694387E-2</c:v>
                </c:pt>
                <c:pt idx="147">
                  <c:v>8.6236692211246482E-2</c:v>
                </c:pt>
                <c:pt idx="148">
                  <c:v>7.9791630950795139E-2</c:v>
                </c:pt>
                <c:pt idx="149">
                  <c:v>7.7754135545373151E-2</c:v>
                </c:pt>
                <c:pt idx="150">
                  <c:v>9.3474180770909424E-2</c:v>
                </c:pt>
                <c:pt idx="151">
                  <c:v>9.1547150983601416E-2</c:v>
                </c:pt>
                <c:pt idx="152">
                  <c:v>7.8167442763564549E-2</c:v>
                </c:pt>
                <c:pt idx="153">
                  <c:v>7.1820404864385151E-2</c:v>
                </c:pt>
                <c:pt idx="154">
                  <c:v>7.5832628212643194E-2</c:v>
                </c:pt>
                <c:pt idx="155">
                  <c:v>6.7924315566433108E-2</c:v>
                </c:pt>
                <c:pt idx="156">
                  <c:v>6.9181304591672987E-2</c:v>
                </c:pt>
                <c:pt idx="157">
                  <c:v>6.6596693034165294E-2</c:v>
                </c:pt>
                <c:pt idx="158">
                  <c:v>6.635548777007691E-2</c:v>
                </c:pt>
                <c:pt idx="159">
                  <c:v>6.9286664519887881E-2</c:v>
                </c:pt>
                <c:pt idx="160">
                  <c:v>6.1676144740792922E-2</c:v>
                </c:pt>
                <c:pt idx="161">
                  <c:v>5.4574807424278365E-2</c:v>
                </c:pt>
                <c:pt idx="162">
                  <c:v>6.4486298558368793E-2</c:v>
                </c:pt>
                <c:pt idx="163">
                  <c:v>6.5925975637027553E-2</c:v>
                </c:pt>
                <c:pt idx="164">
                  <c:v>8.4314245760834641E-2</c:v>
                </c:pt>
                <c:pt idx="165">
                  <c:v>8.8574089769461156E-2</c:v>
                </c:pt>
                <c:pt idx="166">
                  <c:v>0.1153186797406227</c:v>
                </c:pt>
                <c:pt idx="167">
                  <c:v>0.10714968414746379</c:v>
                </c:pt>
                <c:pt idx="168">
                  <c:v>9.1330581969077604E-2</c:v>
                </c:pt>
                <c:pt idx="169">
                  <c:v>0.10663947932601471</c:v>
                </c:pt>
                <c:pt idx="170">
                  <c:v>0.12507760884215136</c:v>
                </c:pt>
                <c:pt idx="171">
                  <c:v>0.10206544726045803</c:v>
                </c:pt>
                <c:pt idx="172">
                  <c:v>7.5967644979296658E-2</c:v>
                </c:pt>
                <c:pt idx="173">
                  <c:v>9.2685215070053006E-2</c:v>
                </c:pt>
                <c:pt idx="174">
                  <c:v>6.8685621830695084E-2</c:v>
                </c:pt>
                <c:pt idx="175">
                  <c:v>7.2073254868250863E-2</c:v>
                </c:pt>
                <c:pt idx="176">
                  <c:v>6.6379538697199925E-2</c:v>
                </c:pt>
                <c:pt idx="177">
                  <c:v>5.9293510104914349E-2</c:v>
                </c:pt>
                <c:pt idx="178">
                  <c:v>7.1074285418963101E-2</c:v>
                </c:pt>
                <c:pt idx="179">
                  <c:v>7.9454103975513363E-2</c:v>
                </c:pt>
                <c:pt idx="180">
                  <c:v>6.6073724045819723E-2</c:v>
                </c:pt>
                <c:pt idx="181">
                  <c:v>6.3839725156520505E-2</c:v>
                </c:pt>
                <c:pt idx="182">
                  <c:v>5.8032689137933462E-2</c:v>
                </c:pt>
                <c:pt idx="183">
                  <c:v>6.0153363990092287E-2</c:v>
                </c:pt>
                <c:pt idx="184">
                  <c:v>6.4750905005674889E-2</c:v>
                </c:pt>
                <c:pt idx="185">
                  <c:v>5.924870456174279E-2</c:v>
                </c:pt>
                <c:pt idx="186">
                  <c:v>6.6056536185647996E-2</c:v>
                </c:pt>
                <c:pt idx="187">
                  <c:v>5.201632888311216E-2</c:v>
                </c:pt>
                <c:pt idx="188">
                  <c:v>0.10196030579757553</c:v>
                </c:pt>
                <c:pt idx="189">
                  <c:v>0.10700290961827648</c:v>
                </c:pt>
                <c:pt idx="190">
                  <c:v>0.10964895088203304</c:v>
                </c:pt>
                <c:pt idx="191">
                  <c:v>0.12312101373307444</c:v>
                </c:pt>
                <c:pt idx="192">
                  <c:v>0.1173131629694204</c:v>
                </c:pt>
                <c:pt idx="193">
                  <c:v>0.11555143000881236</c:v>
                </c:pt>
                <c:pt idx="194">
                  <c:v>8.9170324063761672E-2</c:v>
                </c:pt>
                <c:pt idx="195">
                  <c:v>0.1399228580560383</c:v>
                </c:pt>
                <c:pt idx="196">
                  <c:v>0.14415569345202933</c:v>
                </c:pt>
                <c:pt idx="197">
                  <c:v>0.21828578718330605</c:v>
                </c:pt>
                <c:pt idx="198">
                  <c:v>0.22279438133450832</c:v>
                </c:pt>
                <c:pt idx="199">
                  <c:v>0.19902985008661542</c:v>
                </c:pt>
                <c:pt idx="200">
                  <c:v>0.19789584036888935</c:v>
                </c:pt>
                <c:pt idx="201">
                  <c:v>0.19592194836013191</c:v>
                </c:pt>
                <c:pt idx="202">
                  <c:v>0.19710884094916636</c:v>
                </c:pt>
                <c:pt idx="203">
                  <c:v>0.19856982815361013</c:v>
                </c:pt>
                <c:pt idx="204">
                  <c:v>0.1953583479601112</c:v>
                </c:pt>
                <c:pt idx="205">
                  <c:v>0.20825657164444863</c:v>
                </c:pt>
                <c:pt idx="206">
                  <c:v>0.21917310073126725</c:v>
                </c:pt>
                <c:pt idx="207">
                  <c:v>0.19730906983964339</c:v>
                </c:pt>
                <c:pt idx="208">
                  <c:v>0.19763957906035737</c:v>
                </c:pt>
                <c:pt idx="209">
                  <c:v>0.19979405509463721</c:v>
                </c:pt>
                <c:pt idx="210">
                  <c:v>0.20446136914286711</c:v>
                </c:pt>
                <c:pt idx="211">
                  <c:v>0.21038623135841197</c:v>
                </c:pt>
                <c:pt idx="212">
                  <c:v>0.21277936405156492</c:v>
                </c:pt>
                <c:pt idx="213">
                  <c:v>0.21479787403069228</c:v>
                </c:pt>
                <c:pt idx="214">
                  <c:v>0.21387462383283204</c:v>
                </c:pt>
                <c:pt idx="215">
                  <c:v>0.23980987095424564</c:v>
                </c:pt>
                <c:pt idx="216">
                  <c:v>0.23127343153328944</c:v>
                </c:pt>
                <c:pt idx="217">
                  <c:v>0.24712164513036122</c:v>
                </c:pt>
                <c:pt idx="218">
                  <c:v>0.24589137188510679</c:v>
                </c:pt>
                <c:pt idx="219">
                  <c:v>0.17899427918690242</c:v>
                </c:pt>
                <c:pt idx="220">
                  <c:v>0.12727578973599257</c:v>
                </c:pt>
                <c:pt idx="221">
                  <c:v>0.17638940680996276</c:v>
                </c:pt>
                <c:pt idx="222">
                  <c:v>0.16098135373590394</c:v>
                </c:pt>
                <c:pt idx="223">
                  <c:v>0.15309593177278774</c:v>
                </c:pt>
                <c:pt idx="224">
                  <c:v>0.1473910903881587</c:v>
                </c:pt>
                <c:pt idx="225">
                  <c:v>0.16194717678921886</c:v>
                </c:pt>
                <c:pt idx="226">
                  <c:v>0.15266587443442756</c:v>
                </c:pt>
                <c:pt idx="227">
                  <c:v>0.14861873869076844</c:v>
                </c:pt>
                <c:pt idx="228">
                  <c:v>0.14481267412554402</c:v>
                </c:pt>
                <c:pt idx="229">
                  <c:v>0.13120104942454597</c:v>
                </c:pt>
                <c:pt idx="230">
                  <c:v>0.13625222904897888</c:v>
                </c:pt>
                <c:pt idx="231">
                  <c:v>0.13739136855933767</c:v>
                </c:pt>
              </c:numCache>
            </c:numRef>
          </c:val>
          <c:extLst>
            <c:ext xmlns:c16="http://schemas.microsoft.com/office/drawing/2014/chart" uri="{C3380CC4-5D6E-409C-BE32-E72D297353CC}">
              <c16:uniqueId val="{00000000-5DEF-4BB5-A2FD-4A96E83C526C}"/>
            </c:ext>
          </c:extLst>
        </c:ser>
        <c:ser>
          <c:idx val="6"/>
          <c:order val="2"/>
          <c:tx>
            <c:v>G8 Percent25</c:v>
          </c:tx>
          <c:spPr>
            <a:solidFill>
              <a:schemeClr val="bg1"/>
            </a:solidFill>
            <a:ln w="101600" cap="sq">
              <a:noFill/>
              <a:prstDash val="sysDot"/>
            </a:ln>
          </c:spPr>
          <c:cat>
            <c:numLit>
              <c:formatCode>General</c:formatCode>
              <c:ptCount val="153"/>
              <c:pt idx="0">
                <c:v>27820</c:v>
              </c:pt>
              <c:pt idx="1">
                <c:v>27912</c:v>
              </c:pt>
              <c:pt idx="2">
                <c:v>28004</c:v>
              </c:pt>
              <c:pt idx="3">
                <c:v>28095</c:v>
              </c:pt>
              <c:pt idx="4">
                <c:v>28185</c:v>
              </c:pt>
              <c:pt idx="5">
                <c:v>28277</c:v>
              </c:pt>
              <c:pt idx="6">
                <c:v>28369</c:v>
              </c:pt>
              <c:pt idx="7">
                <c:v>28460</c:v>
              </c:pt>
              <c:pt idx="8">
                <c:v>28550</c:v>
              </c:pt>
              <c:pt idx="9">
                <c:v>28642</c:v>
              </c:pt>
              <c:pt idx="10">
                <c:v>28734</c:v>
              </c:pt>
              <c:pt idx="11">
                <c:v>28825</c:v>
              </c:pt>
              <c:pt idx="12">
                <c:v>28915</c:v>
              </c:pt>
              <c:pt idx="13">
                <c:v>29007</c:v>
              </c:pt>
              <c:pt idx="14">
                <c:v>29099</c:v>
              </c:pt>
              <c:pt idx="15">
                <c:v>29190</c:v>
              </c:pt>
              <c:pt idx="16">
                <c:v>29281</c:v>
              </c:pt>
              <c:pt idx="17">
                <c:v>29373</c:v>
              </c:pt>
              <c:pt idx="18">
                <c:v>29465</c:v>
              </c:pt>
              <c:pt idx="19">
                <c:v>29556</c:v>
              </c:pt>
              <c:pt idx="20">
                <c:v>29646</c:v>
              </c:pt>
              <c:pt idx="21">
                <c:v>29738</c:v>
              </c:pt>
              <c:pt idx="22">
                <c:v>29830</c:v>
              </c:pt>
              <c:pt idx="23">
                <c:v>29921</c:v>
              </c:pt>
              <c:pt idx="24">
                <c:v>30011</c:v>
              </c:pt>
              <c:pt idx="25">
                <c:v>30103</c:v>
              </c:pt>
              <c:pt idx="26">
                <c:v>30195</c:v>
              </c:pt>
              <c:pt idx="27">
                <c:v>30286</c:v>
              </c:pt>
              <c:pt idx="28">
                <c:v>30376</c:v>
              </c:pt>
              <c:pt idx="29">
                <c:v>30468</c:v>
              </c:pt>
              <c:pt idx="30">
                <c:v>30560</c:v>
              </c:pt>
              <c:pt idx="31">
                <c:v>30651</c:v>
              </c:pt>
              <c:pt idx="32">
                <c:v>30742</c:v>
              </c:pt>
              <c:pt idx="33">
                <c:v>30834</c:v>
              </c:pt>
              <c:pt idx="34">
                <c:v>30926</c:v>
              </c:pt>
              <c:pt idx="35">
                <c:v>31017</c:v>
              </c:pt>
              <c:pt idx="36">
                <c:v>31107</c:v>
              </c:pt>
              <c:pt idx="37">
                <c:v>31199</c:v>
              </c:pt>
              <c:pt idx="38">
                <c:v>31291</c:v>
              </c:pt>
              <c:pt idx="39">
                <c:v>31382</c:v>
              </c:pt>
              <c:pt idx="40">
                <c:v>31472</c:v>
              </c:pt>
              <c:pt idx="41">
                <c:v>31564</c:v>
              </c:pt>
              <c:pt idx="42">
                <c:v>31656</c:v>
              </c:pt>
              <c:pt idx="43">
                <c:v>31747</c:v>
              </c:pt>
              <c:pt idx="44">
                <c:v>31837</c:v>
              </c:pt>
              <c:pt idx="45">
                <c:v>31929</c:v>
              </c:pt>
              <c:pt idx="46">
                <c:v>32021</c:v>
              </c:pt>
              <c:pt idx="47">
                <c:v>32112</c:v>
              </c:pt>
              <c:pt idx="48">
                <c:v>32203</c:v>
              </c:pt>
              <c:pt idx="49">
                <c:v>32295</c:v>
              </c:pt>
              <c:pt idx="50">
                <c:v>32387</c:v>
              </c:pt>
              <c:pt idx="51">
                <c:v>32478</c:v>
              </c:pt>
              <c:pt idx="52">
                <c:v>32568</c:v>
              </c:pt>
              <c:pt idx="53">
                <c:v>32660</c:v>
              </c:pt>
              <c:pt idx="54">
                <c:v>32752</c:v>
              </c:pt>
              <c:pt idx="55">
                <c:v>32843</c:v>
              </c:pt>
              <c:pt idx="56">
                <c:v>32933</c:v>
              </c:pt>
              <c:pt idx="57">
                <c:v>33025</c:v>
              </c:pt>
              <c:pt idx="58">
                <c:v>33117</c:v>
              </c:pt>
              <c:pt idx="59">
                <c:v>33208</c:v>
              </c:pt>
              <c:pt idx="60">
                <c:v>33298</c:v>
              </c:pt>
              <c:pt idx="61">
                <c:v>33390</c:v>
              </c:pt>
              <c:pt idx="62">
                <c:v>33482</c:v>
              </c:pt>
              <c:pt idx="63">
                <c:v>33573</c:v>
              </c:pt>
              <c:pt idx="64">
                <c:v>33664</c:v>
              </c:pt>
              <c:pt idx="65">
                <c:v>33756</c:v>
              </c:pt>
              <c:pt idx="66">
                <c:v>33848</c:v>
              </c:pt>
              <c:pt idx="67">
                <c:v>33939</c:v>
              </c:pt>
              <c:pt idx="68">
                <c:v>34029</c:v>
              </c:pt>
              <c:pt idx="69">
                <c:v>34121</c:v>
              </c:pt>
              <c:pt idx="70">
                <c:v>34213</c:v>
              </c:pt>
              <c:pt idx="71">
                <c:v>34304</c:v>
              </c:pt>
              <c:pt idx="72">
                <c:v>34394</c:v>
              </c:pt>
              <c:pt idx="73">
                <c:v>34486</c:v>
              </c:pt>
              <c:pt idx="74">
                <c:v>34578</c:v>
              </c:pt>
              <c:pt idx="75">
                <c:v>34669</c:v>
              </c:pt>
              <c:pt idx="76">
                <c:v>34759</c:v>
              </c:pt>
              <c:pt idx="77">
                <c:v>34851</c:v>
              </c:pt>
              <c:pt idx="78">
                <c:v>34943</c:v>
              </c:pt>
              <c:pt idx="79">
                <c:v>35034</c:v>
              </c:pt>
              <c:pt idx="80">
                <c:v>35125</c:v>
              </c:pt>
              <c:pt idx="81">
                <c:v>35217</c:v>
              </c:pt>
              <c:pt idx="82">
                <c:v>35309</c:v>
              </c:pt>
              <c:pt idx="83">
                <c:v>35400</c:v>
              </c:pt>
              <c:pt idx="84">
                <c:v>35490</c:v>
              </c:pt>
              <c:pt idx="85">
                <c:v>35582</c:v>
              </c:pt>
              <c:pt idx="86">
                <c:v>35674</c:v>
              </c:pt>
              <c:pt idx="87">
                <c:v>35765</c:v>
              </c:pt>
              <c:pt idx="88">
                <c:v>35855</c:v>
              </c:pt>
              <c:pt idx="89">
                <c:v>35947</c:v>
              </c:pt>
              <c:pt idx="90">
                <c:v>36039</c:v>
              </c:pt>
              <c:pt idx="91">
                <c:v>36130</c:v>
              </c:pt>
              <c:pt idx="92">
                <c:v>36220</c:v>
              </c:pt>
              <c:pt idx="93">
                <c:v>36312</c:v>
              </c:pt>
              <c:pt idx="94">
                <c:v>36404</c:v>
              </c:pt>
              <c:pt idx="95">
                <c:v>36495</c:v>
              </c:pt>
              <c:pt idx="96">
                <c:v>36586</c:v>
              </c:pt>
              <c:pt idx="97">
                <c:v>36678</c:v>
              </c:pt>
              <c:pt idx="98">
                <c:v>36770</c:v>
              </c:pt>
              <c:pt idx="99">
                <c:v>36861</c:v>
              </c:pt>
              <c:pt idx="100">
                <c:v>36951</c:v>
              </c:pt>
              <c:pt idx="101">
                <c:v>37043</c:v>
              </c:pt>
              <c:pt idx="102">
                <c:v>37135</c:v>
              </c:pt>
              <c:pt idx="103">
                <c:v>37226</c:v>
              </c:pt>
              <c:pt idx="104">
                <c:v>37316</c:v>
              </c:pt>
              <c:pt idx="105">
                <c:v>37408</c:v>
              </c:pt>
              <c:pt idx="106">
                <c:v>37500</c:v>
              </c:pt>
              <c:pt idx="107">
                <c:v>37591</c:v>
              </c:pt>
              <c:pt idx="108">
                <c:v>37681</c:v>
              </c:pt>
              <c:pt idx="109">
                <c:v>37773</c:v>
              </c:pt>
              <c:pt idx="110">
                <c:v>37865</c:v>
              </c:pt>
              <c:pt idx="111">
                <c:v>37956</c:v>
              </c:pt>
              <c:pt idx="112">
                <c:v>38047</c:v>
              </c:pt>
              <c:pt idx="113">
                <c:v>38139</c:v>
              </c:pt>
              <c:pt idx="114">
                <c:v>38231</c:v>
              </c:pt>
              <c:pt idx="115">
                <c:v>38322</c:v>
              </c:pt>
              <c:pt idx="116">
                <c:v>38412</c:v>
              </c:pt>
              <c:pt idx="117">
                <c:v>38504</c:v>
              </c:pt>
              <c:pt idx="118">
                <c:v>38596</c:v>
              </c:pt>
              <c:pt idx="119">
                <c:v>38687</c:v>
              </c:pt>
              <c:pt idx="120">
                <c:v>38777</c:v>
              </c:pt>
              <c:pt idx="121">
                <c:v>38869</c:v>
              </c:pt>
              <c:pt idx="122">
                <c:v>38961</c:v>
              </c:pt>
              <c:pt idx="123">
                <c:v>39052</c:v>
              </c:pt>
              <c:pt idx="124">
                <c:v>39142</c:v>
              </c:pt>
              <c:pt idx="125">
                <c:v>39234</c:v>
              </c:pt>
              <c:pt idx="126">
                <c:v>39326</c:v>
              </c:pt>
              <c:pt idx="127">
                <c:v>39417</c:v>
              </c:pt>
              <c:pt idx="128">
                <c:v>39508</c:v>
              </c:pt>
              <c:pt idx="129">
                <c:v>39600</c:v>
              </c:pt>
              <c:pt idx="130">
                <c:v>39692</c:v>
              </c:pt>
              <c:pt idx="131">
                <c:v>39783</c:v>
              </c:pt>
              <c:pt idx="132">
                <c:v>39873</c:v>
              </c:pt>
              <c:pt idx="133">
                <c:v>39965</c:v>
              </c:pt>
              <c:pt idx="134">
                <c:v>40057</c:v>
              </c:pt>
              <c:pt idx="135">
                <c:v>40148</c:v>
              </c:pt>
              <c:pt idx="136">
                <c:v>40238</c:v>
              </c:pt>
              <c:pt idx="137">
                <c:v>40330</c:v>
              </c:pt>
              <c:pt idx="138">
                <c:v>40422</c:v>
              </c:pt>
              <c:pt idx="139">
                <c:v>40513</c:v>
              </c:pt>
              <c:pt idx="140">
                <c:v>40603</c:v>
              </c:pt>
              <c:pt idx="141">
                <c:v>40695</c:v>
              </c:pt>
              <c:pt idx="142">
                <c:v>40787</c:v>
              </c:pt>
              <c:pt idx="143">
                <c:v>40878</c:v>
              </c:pt>
              <c:pt idx="144">
                <c:v>40969</c:v>
              </c:pt>
              <c:pt idx="145">
                <c:v>41061</c:v>
              </c:pt>
              <c:pt idx="146">
                <c:v>41153</c:v>
              </c:pt>
              <c:pt idx="147">
                <c:v>41244</c:v>
              </c:pt>
              <c:pt idx="148">
                <c:v>41334</c:v>
              </c:pt>
              <c:pt idx="149">
                <c:v>41426</c:v>
              </c:pt>
              <c:pt idx="150">
                <c:v>41518</c:v>
              </c:pt>
              <c:pt idx="151">
                <c:v>41609</c:v>
              </c:pt>
              <c:pt idx="152">
                <c:v>41699</c:v>
              </c:pt>
            </c:numLit>
          </c:cat>
          <c:val>
            <c:numRef>
              <c:f>PhillipsCurveALL!$K$3:$K$234</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0.13276282671716827</c:v>
                </c:pt>
                <c:pt idx="65">
                  <c:v>0.12634901448574046</c:v>
                </c:pt>
                <c:pt idx="66">
                  <c:v>0.13303057089851755</c:v>
                </c:pt>
                <c:pt idx="67">
                  <c:v>0.14727354960975081</c:v>
                </c:pt>
                <c:pt idx="68">
                  <c:v>0.16408657682008404</c:v>
                </c:pt>
                <c:pt idx="69">
                  <c:v>0.14983038933917592</c:v>
                </c:pt>
                <c:pt idx="70">
                  <c:v>0.13623470749083974</c:v>
                </c:pt>
                <c:pt idx="71">
                  <c:v>0.16576229218579464</c:v>
                </c:pt>
                <c:pt idx="72">
                  <c:v>0.14149057855685249</c:v>
                </c:pt>
                <c:pt idx="73">
                  <c:v>0.13683897995180644</c:v>
                </c:pt>
                <c:pt idx="74">
                  <c:v>0.12197407775199824</c:v>
                </c:pt>
                <c:pt idx="75">
                  <c:v>0.13618822815498816</c:v>
                </c:pt>
                <c:pt idx="76">
                  <c:v>0.12550107773168295</c:v>
                </c:pt>
                <c:pt idx="77">
                  <c:v>0.14850512937499524</c:v>
                </c:pt>
                <c:pt idx="78">
                  <c:v>0.14363149382629989</c:v>
                </c:pt>
                <c:pt idx="79">
                  <c:v>0.13952341458752193</c:v>
                </c:pt>
                <c:pt idx="80">
                  <c:v>0.14243364847416537</c:v>
                </c:pt>
                <c:pt idx="81">
                  <c:v>0.14625027026591148</c:v>
                </c:pt>
                <c:pt idx="82">
                  <c:v>0.14509329579234351</c:v>
                </c:pt>
                <c:pt idx="83">
                  <c:v>0.12375151089663566</c:v>
                </c:pt>
                <c:pt idx="84">
                  <c:v>0.12311933742759784</c:v>
                </c:pt>
                <c:pt idx="85">
                  <c:v>0.12172695651451057</c:v>
                </c:pt>
                <c:pt idx="86">
                  <c:v>0.12242418208351491</c:v>
                </c:pt>
                <c:pt idx="87">
                  <c:v>0.12026332946237608</c:v>
                </c:pt>
                <c:pt idx="88">
                  <c:v>9.3704627087854625E-2</c:v>
                </c:pt>
                <c:pt idx="89">
                  <c:v>8.3075053857539605E-2</c:v>
                </c:pt>
                <c:pt idx="90">
                  <c:v>0.11091205210318025</c:v>
                </c:pt>
                <c:pt idx="91">
                  <c:v>0.13080849132378455</c:v>
                </c:pt>
                <c:pt idx="92">
                  <c:v>0.134031841643975</c:v>
                </c:pt>
                <c:pt idx="93">
                  <c:v>0.11895399248334648</c:v>
                </c:pt>
                <c:pt idx="94">
                  <c:v>0.11332739538569095</c:v>
                </c:pt>
                <c:pt idx="95">
                  <c:v>0.10761490911495594</c:v>
                </c:pt>
                <c:pt idx="96">
                  <c:v>0.10220096717694258</c:v>
                </c:pt>
                <c:pt idx="97">
                  <c:v>0.10414944512672661</c:v>
                </c:pt>
                <c:pt idx="98">
                  <c:v>0.1170550587435501</c:v>
                </c:pt>
                <c:pt idx="99">
                  <c:v>0.12740076269669456</c:v>
                </c:pt>
                <c:pt idx="100">
                  <c:v>0.15092134775923932</c:v>
                </c:pt>
                <c:pt idx="101">
                  <c:v>0.15025399641467796</c:v>
                </c:pt>
                <c:pt idx="102">
                  <c:v>0.12170983069619615</c:v>
                </c:pt>
                <c:pt idx="103">
                  <c:v>0.14107658579075677</c:v>
                </c:pt>
                <c:pt idx="104">
                  <c:v>0.18514925045592642</c:v>
                </c:pt>
                <c:pt idx="105">
                  <c:v>0.18034065230917398</c:v>
                </c:pt>
                <c:pt idx="106">
                  <c:v>0.17327295066730114</c:v>
                </c:pt>
                <c:pt idx="107">
                  <c:v>0.16698227995458992</c:v>
                </c:pt>
                <c:pt idx="108">
                  <c:v>0.15229991716268704</c:v>
                </c:pt>
                <c:pt idx="109">
                  <c:v>0.13483497184127427</c:v>
                </c:pt>
                <c:pt idx="110">
                  <c:v>0.13322332245910834</c:v>
                </c:pt>
                <c:pt idx="111">
                  <c:v>0.12012528186133259</c:v>
                </c:pt>
                <c:pt idx="112">
                  <c:v>0.11205999783274709</c:v>
                </c:pt>
                <c:pt idx="113">
                  <c:v>0.10776969726093218</c:v>
                </c:pt>
                <c:pt idx="114">
                  <c:v>8.5930262407142327E-2</c:v>
                </c:pt>
                <c:pt idx="115">
                  <c:v>6.2652610781426615E-2</c:v>
                </c:pt>
                <c:pt idx="116">
                  <c:v>5.8735084461652598E-2</c:v>
                </c:pt>
                <c:pt idx="117">
                  <c:v>2.9832577828815487E-2</c:v>
                </c:pt>
                <c:pt idx="118">
                  <c:v>0.10754576430589827</c:v>
                </c:pt>
                <c:pt idx="119">
                  <c:v>0.11568191081334227</c:v>
                </c:pt>
                <c:pt idx="120">
                  <c:v>8.8052113941762641E-2</c:v>
                </c:pt>
                <c:pt idx="121">
                  <c:v>4.746759444160574E-2</c:v>
                </c:pt>
                <c:pt idx="122">
                  <c:v>5.3597249773068859E-2</c:v>
                </c:pt>
                <c:pt idx="123">
                  <c:v>6.6944606880625881E-2</c:v>
                </c:pt>
                <c:pt idx="124">
                  <c:v>5.5546418311440172E-2</c:v>
                </c:pt>
                <c:pt idx="125">
                  <c:v>5.7621638632685102E-2</c:v>
                </c:pt>
                <c:pt idx="126">
                  <c:v>7.0972946532142589E-2</c:v>
                </c:pt>
                <c:pt idx="127">
                  <c:v>8.1272900582039051E-2</c:v>
                </c:pt>
                <c:pt idx="128">
                  <c:v>9.2436965006805399E-2</c:v>
                </c:pt>
                <c:pt idx="129">
                  <c:v>8.6222935115223082E-2</c:v>
                </c:pt>
                <c:pt idx="130">
                  <c:v>9.0483271992697456E-2</c:v>
                </c:pt>
                <c:pt idx="131">
                  <c:v>5.8022170738860575E-2</c:v>
                </c:pt>
                <c:pt idx="132">
                  <c:v>6.2274228686949047E-2</c:v>
                </c:pt>
                <c:pt idx="133">
                  <c:v>5.6685036152534854E-2</c:v>
                </c:pt>
                <c:pt idx="134">
                  <c:v>5.2815634204354825E-2</c:v>
                </c:pt>
                <c:pt idx="135">
                  <c:v>2.5464682773775772E-2</c:v>
                </c:pt>
                <c:pt idx="136">
                  <c:v>3.2320226977609494E-2</c:v>
                </c:pt>
                <c:pt idx="137">
                  <c:v>1.5970604945987576E-2</c:v>
                </c:pt>
                <c:pt idx="138">
                  <c:v>-6.6066801668340832E-3</c:v>
                </c:pt>
                <c:pt idx="139">
                  <c:v>-8.2376702527680243E-3</c:v>
                </c:pt>
                <c:pt idx="140">
                  <c:v>-1.0588883556106638E-2</c:v>
                </c:pt>
                <c:pt idx="141">
                  <c:v>-1.6966738787204491E-2</c:v>
                </c:pt>
                <c:pt idx="142">
                  <c:v>-2.1301355720075889E-3</c:v>
                </c:pt>
                <c:pt idx="143">
                  <c:v>3.2928073547629021E-2</c:v>
                </c:pt>
                <c:pt idx="144">
                  <c:v>3.6450572372048573E-2</c:v>
                </c:pt>
                <c:pt idx="145">
                  <c:v>4.2135557735268482E-2</c:v>
                </c:pt>
                <c:pt idx="146">
                  <c:v>4.4679617363381011E-2</c:v>
                </c:pt>
                <c:pt idx="147">
                  <c:v>3.1720127269152132E-2</c:v>
                </c:pt>
                <c:pt idx="148">
                  <c:v>3.2719393682386182E-2</c:v>
                </c:pt>
                <c:pt idx="149">
                  <c:v>3.2572925447993416E-2</c:v>
                </c:pt>
                <c:pt idx="150">
                  <c:v>3.8511094309170817E-2</c:v>
                </c:pt>
                <c:pt idx="151">
                  <c:v>3.1851069709749116E-2</c:v>
                </c:pt>
                <c:pt idx="152">
                  <c:v>9.992175545535659E-3</c:v>
                </c:pt>
                <c:pt idx="153">
                  <c:v>-1.3755499005532299E-3</c:v>
                </c:pt>
                <c:pt idx="154">
                  <c:v>-5.7275147396919314E-3</c:v>
                </c:pt>
                <c:pt idx="155">
                  <c:v>3.0760260423475167E-4</c:v>
                </c:pt>
                <c:pt idx="156">
                  <c:v>-2.4018892539246835E-2</c:v>
                </c:pt>
                <c:pt idx="157">
                  <c:v>-2.0522964412077301E-2</c:v>
                </c:pt>
                <c:pt idx="158">
                  <c:v>-2.1997217782761393E-2</c:v>
                </c:pt>
                <c:pt idx="159">
                  <c:v>1.4473837191470934E-3</c:v>
                </c:pt>
                <c:pt idx="160">
                  <c:v>-8.0351140013969133E-2</c:v>
                </c:pt>
                <c:pt idx="161">
                  <c:v>-2.4719558686132685E-2</c:v>
                </c:pt>
                <c:pt idx="162">
                  <c:v>-7.4565847383328528E-3</c:v>
                </c:pt>
                <c:pt idx="163">
                  <c:v>6.0898653770121618E-3</c:v>
                </c:pt>
                <c:pt idx="164">
                  <c:v>1.5915124489428003E-3</c:v>
                </c:pt>
                <c:pt idx="165">
                  <c:v>1.3492810834713447E-2</c:v>
                </c:pt>
                <c:pt idx="166">
                  <c:v>3.111736706406102E-2</c:v>
                </c:pt>
                <c:pt idx="167">
                  <c:v>3.8442687309660106E-2</c:v>
                </c:pt>
                <c:pt idx="168">
                  <c:v>2.5449552451483365E-2</c:v>
                </c:pt>
                <c:pt idx="169">
                  <c:v>3.1304109966640445E-2</c:v>
                </c:pt>
                <c:pt idx="170">
                  <c:v>2.4811241295161879E-2</c:v>
                </c:pt>
                <c:pt idx="171">
                  <c:v>-1.5339860359991866E-2</c:v>
                </c:pt>
                <c:pt idx="172">
                  <c:v>-4.1549968032455115E-2</c:v>
                </c:pt>
                <c:pt idx="173">
                  <c:v>-4.6863573168995566E-2</c:v>
                </c:pt>
                <c:pt idx="174">
                  <c:v>-7.0189589449598758E-2</c:v>
                </c:pt>
                <c:pt idx="175">
                  <c:v>-6.0639523612147736E-2</c:v>
                </c:pt>
                <c:pt idx="176">
                  <c:v>-7.5484054007929319E-2</c:v>
                </c:pt>
                <c:pt idx="177">
                  <c:v>-9.4011131424270158E-2</c:v>
                </c:pt>
                <c:pt idx="178">
                  <c:v>-8.4871814021275277E-2</c:v>
                </c:pt>
                <c:pt idx="179">
                  <c:v>-8.4946323365720916E-2</c:v>
                </c:pt>
                <c:pt idx="180">
                  <c:v>-7.7329170326307609E-2</c:v>
                </c:pt>
                <c:pt idx="181">
                  <c:v>-8.459273860600508E-2</c:v>
                </c:pt>
                <c:pt idx="182">
                  <c:v>-7.63494499488786E-2</c:v>
                </c:pt>
                <c:pt idx="183">
                  <c:v>-7.3355925494808641E-2</c:v>
                </c:pt>
                <c:pt idx="184">
                  <c:v>-4.6424330202949421E-2</c:v>
                </c:pt>
                <c:pt idx="185">
                  <c:v>-4.7121064012481409E-2</c:v>
                </c:pt>
                <c:pt idx="186">
                  <c:v>-4.7979240154792935E-2</c:v>
                </c:pt>
                <c:pt idx="187">
                  <c:v>-7.1113766010382565E-2</c:v>
                </c:pt>
                <c:pt idx="188">
                  <c:v>-6.6305603357406678E-2</c:v>
                </c:pt>
                <c:pt idx="189">
                  <c:v>-4.9153630078585586E-2</c:v>
                </c:pt>
                <c:pt idx="190">
                  <c:v>-6.238271841410957E-2</c:v>
                </c:pt>
                <c:pt idx="191">
                  <c:v>-5.5402111231327343E-2</c:v>
                </c:pt>
                <c:pt idx="192">
                  <c:v>-6.9915588258366551E-2</c:v>
                </c:pt>
                <c:pt idx="193">
                  <c:v>-6.5765253365279663E-2</c:v>
                </c:pt>
                <c:pt idx="194">
                  <c:v>-7.2997523762448474E-2</c:v>
                </c:pt>
                <c:pt idx="195">
                  <c:v>-4.0491797281161188E-2</c:v>
                </c:pt>
                <c:pt idx="196">
                  <c:v>-5.161119633844103E-2</c:v>
                </c:pt>
                <c:pt idx="197">
                  <c:v>4.1131240466477689E-2</c:v>
                </c:pt>
                <c:pt idx="198">
                  <c:v>4.1144141355452329E-2</c:v>
                </c:pt>
                <c:pt idx="199">
                  <c:v>2.1451396407976317E-2</c:v>
                </c:pt>
                <c:pt idx="200">
                  <c:v>2.7093081281731896E-2</c:v>
                </c:pt>
                <c:pt idx="201">
                  <c:v>3.7977442298531963E-2</c:v>
                </c:pt>
                <c:pt idx="202">
                  <c:v>4.1582145072004889E-2</c:v>
                </c:pt>
                <c:pt idx="203">
                  <c:v>5.3876236545798359E-2</c:v>
                </c:pt>
                <c:pt idx="204">
                  <c:v>4.5529541695529009E-2</c:v>
                </c:pt>
                <c:pt idx="205">
                  <c:v>5.982048141898802E-2</c:v>
                </c:pt>
                <c:pt idx="206">
                  <c:v>4.9977095256175628E-2</c:v>
                </c:pt>
                <c:pt idx="207">
                  <c:v>2.4146351875667525E-2</c:v>
                </c:pt>
                <c:pt idx="208">
                  <c:v>3.9797805422533361E-2</c:v>
                </c:pt>
                <c:pt idx="209">
                  <c:v>3.4252230331454081E-3</c:v>
                </c:pt>
                <c:pt idx="210">
                  <c:v>4.4894056221855966E-3</c:v>
                </c:pt>
                <c:pt idx="211">
                  <c:v>2.8865045176067708E-2</c:v>
                </c:pt>
                <c:pt idx="212">
                  <c:v>3.0569400801107829E-2</c:v>
                </c:pt>
                <c:pt idx="213">
                  <c:v>4.0977817961190433E-2</c:v>
                </c:pt>
                <c:pt idx="214">
                  <c:v>5.1099134233453081E-2</c:v>
                </c:pt>
                <c:pt idx="215">
                  <c:v>5.4083974041358923E-2</c:v>
                </c:pt>
                <c:pt idx="216">
                  <c:v>4.8312383146791135E-2</c:v>
                </c:pt>
                <c:pt idx="217">
                  <c:v>4.5624906014903217E-2</c:v>
                </c:pt>
                <c:pt idx="218">
                  <c:v>4.3727761399337046E-2</c:v>
                </c:pt>
                <c:pt idx="219">
                  <c:v>3.7745619132133326E-2</c:v>
                </c:pt>
                <c:pt idx="220">
                  <c:v>2.298457786965883E-2</c:v>
                </c:pt>
                <c:pt idx="221">
                  <c:v>3.5372517956100136E-2</c:v>
                </c:pt>
                <c:pt idx="222">
                  <c:v>2.4638405268589094E-2</c:v>
                </c:pt>
                <c:pt idx="223">
                  <c:v>1.8344657583705518E-2</c:v>
                </c:pt>
                <c:pt idx="224">
                  <c:v>1.6404199117268578E-2</c:v>
                </c:pt>
                <c:pt idx="225">
                  <c:v>7.2664368856814911E-3</c:v>
                </c:pt>
                <c:pt idx="226">
                  <c:v>5.2419008969700927E-3</c:v>
                </c:pt>
                <c:pt idx="227">
                  <c:v>4.2155346764445566E-3</c:v>
                </c:pt>
                <c:pt idx="228">
                  <c:v>7.5893800975488515E-3</c:v>
                </c:pt>
                <c:pt idx="229">
                  <c:v>2.4610857589781659E-3</c:v>
                </c:pt>
                <c:pt idx="230">
                  <c:v>7.2310910999559327E-3</c:v>
                </c:pt>
                <c:pt idx="231">
                  <c:v>5.9659046280084354E-3</c:v>
                </c:pt>
              </c:numCache>
            </c:numRef>
          </c:val>
          <c:extLst>
            <c:ext xmlns:c16="http://schemas.microsoft.com/office/drawing/2014/chart" uri="{C3380CC4-5D6E-409C-BE32-E72D297353CC}">
              <c16:uniqueId val="{00000001-5DEF-4BB5-A2FD-4A96E83C526C}"/>
            </c:ext>
          </c:extLst>
        </c:ser>
        <c:ser>
          <c:idx val="4"/>
          <c:order val="5"/>
          <c:tx>
            <c:v>test</c:v>
          </c:tx>
          <c:spPr>
            <a:solidFill>
              <a:schemeClr val="bg1"/>
            </a:solidFill>
            <a:ln>
              <a:noFill/>
            </a:ln>
          </c:spPr>
          <c:val>
            <c:numRef>
              <c:f>PhillipsCurveALL!$O$3:$O$234</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0.13276282671716827</c:v>
                </c:pt>
                <c:pt idx="63">
                  <c:v>0.13276282671716827</c:v>
                </c:pt>
                <c:pt idx="64">
                  <c:v>0.13276282671716827</c:v>
                </c:pt>
                <c:pt idx="65">
                  <c:v>0.12634901448574046</c:v>
                </c:pt>
                <c:pt idx="66">
                  <c:v>0.13303057089851755</c:v>
                </c:pt>
                <c:pt idx="67">
                  <c:v>0.14727354960975081</c:v>
                </c:pt>
                <c:pt idx="68">
                  <c:v>0.16408657682008404</c:v>
                </c:pt>
                <c:pt idx="69">
                  <c:v>0.14983038933917592</c:v>
                </c:pt>
                <c:pt idx="70">
                  <c:v>0.13623470749083974</c:v>
                </c:pt>
                <c:pt idx="71">
                  <c:v>0.16576229218579464</c:v>
                </c:pt>
                <c:pt idx="72">
                  <c:v>0.14149057855685249</c:v>
                </c:pt>
                <c:pt idx="73">
                  <c:v>0.13683897995180644</c:v>
                </c:pt>
                <c:pt idx="74">
                  <c:v>0.12197407775199824</c:v>
                </c:pt>
                <c:pt idx="75">
                  <c:v>0.13618822815498816</c:v>
                </c:pt>
                <c:pt idx="76">
                  <c:v>0.12550107773168295</c:v>
                </c:pt>
                <c:pt idx="77">
                  <c:v>0.14850512937499524</c:v>
                </c:pt>
                <c:pt idx="78">
                  <c:v>0.14363149382629989</c:v>
                </c:pt>
                <c:pt idx="79">
                  <c:v>0.13952341458752193</c:v>
                </c:pt>
                <c:pt idx="80">
                  <c:v>0.14243364847416537</c:v>
                </c:pt>
                <c:pt idx="81">
                  <c:v>0.14625027026591148</c:v>
                </c:pt>
                <c:pt idx="82">
                  <c:v>0.14509329579234351</c:v>
                </c:pt>
                <c:pt idx="83">
                  <c:v>0.12375151089663566</c:v>
                </c:pt>
                <c:pt idx="84">
                  <c:v>0.12311933742759784</c:v>
                </c:pt>
                <c:pt idx="85">
                  <c:v>0.12172695651451057</c:v>
                </c:pt>
                <c:pt idx="86">
                  <c:v>0.12242418208351491</c:v>
                </c:pt>
                <c:pt idx="87">
                  <c:v>0.12026332946237608</c:v>
                </c:pt>
                <c:pt idx="88">
                  <c:v>9.3704627087854625E-2</c:v>
                </c:pt>
                <c:pt idx="89">
                  <c:v>8.3075053857539605E-2</c:v>
                </c:pt>
                <c:pt idx="90">
                  <c:v>0.11091205210318025</c:v>
                </c:pt>
                <c:pt idx="91">
                  <c:v>0.13080849132378455</c:v>
                </c:pt>
                <c:pt idx="92">
                  <c:v>0.134031841643975</c:v>
                </c:pt>
                <c:pt idx="93">
                  <c:v>0.11895399248334648</c:v>
                </c:pt>
                <c:pt idx="94">
                  <c:v>0.11332739538569095</c:v>
                </c:pt>
                <c:pt idx="95">
                  <c:v>0.10761490911495594</c:v>
                </c:pt>
                <c:pt idx="96">
                  <c:v>0.10220096717694258</c:v>
                </c:pt>
                <c:pt idx="97">
                  <c:v>0.10414944512672661</c:v>
                </c:pt>
                <c:pt idx="98">
                  <c:v>0.1170550587435501</c:v>
                </c:pt>
                <c:pt idx="99">
                  <c:v>0.12740076269669456</c:v>
                </c:pt>
                <c:pt idx="100">
                  <c:v>0.15092134775923932</c:v>
                </c:pt>
                <c:pt idx="101">
                  <c:v>0.15025399641467796</c:v>
                </c:pt>
                <c:pt idx="102">
                  <c:v>0.12170983069619615</c:v>
                </c:pt>
                <c:pt idx="103">
                  <c:v>0.14107658579075677</c:v>
                </c:pt>
                <c:pt idx="104">
                  <c:v>0.18514925045592642</c:v>
                </c:pt>
                <c:pt idx="105">
                  <c:v>0.18034065230917398</c:v>
                </c:pt>
                <c:pt idx="106">
                  <c:v>0.17327295066730114</c:v>
                </c:pt>
                <c:pt idx="107">
                  <c:v>0.16698227995458992</c:v>
                </c:pt>
                <c:pt idx="108">
                  <c:v>0.15229991716268704</c:v>
                </c:pt>
                <c:pt idx="109">
                  <c:v>0.13483497184127427</c:v>
                </c:pt>
                <c:pt idx="110">
                  <c:v>0.13322332245910834</c:v>
                </c:pt>
                <c:pt idx="111">
                  <c:v>0.12012528186133259</c:v>
                </c:pt>
                <c:pt idx="112">
                  <c:v>0.11205999783274709</c:v>
                </c:pt>
                <c:pt idx="113">
                  <c:v>0.10776969726093218</c:v>
                </c:pt>
                <c:pt idx="114">
                  <c:v>8.5930262407142327E-2</c:v>
                </c:pt>
                <c:pt idx="115">
                  <c:v>6.2652610781426615E-2</c:v>
                </c:pt>
                <c:pt idx="116">
                  <c:v>5.8735084461652598E-2</c:v>
                </c:pt>
                <c:pt idx="117">
                  <c:v>2.9832577828815487E-2</c:v>
                </c:pt>
                <c:pt idx="118">
                  <c:v>0.10754576430589827</c:v>
                </c:pt>
                <c:pt idx="119">
                  <c:v>0.11568191081334227</c:v>
                </c:pt>
                <c:pt idx="120">
                  <c:v>8.8052113941762641E-2</c:v>
                </c:pt>
                <c:pt idx="121">
                  <c:v>4.746759444160574E-2</c:v>
                </c:pt>
                <c:pt idx="122">
                  <c:v>5.3597249773068859E-2</c:v>
                </c:pt>
                <c:pt idx="123">
                  <c:v>6.6944606880625881E-2</c:v>
                </c:pt>
                <c:pt idx="124">
                  <c:v>5.5546418311440172E-2</c:v>
                </c:pt>
                <c:pt idx="125">
                  <c:v>5.7621638632685102E-2</c:v>
                </c:pt>
                <c:pt idx="126">
                  <c:v>7.0972946532142589E-2</c:v>
                </c:pt>
                <c:pt idx="127">
                  <c:v>8.1272900582039051E-2</c:v>
                </c:pt>
                <c:pt idx="128">
                  <c:v>9.2436965006805399E-2</c:v>
                </c:pt>
                <c:pt idx="129">
                  <c:v>8.6222935115223082E-2</c:v>
                </c:pt>
                <c:pt idx="130">
                  <c:v>9.0483271992697456E-2</c:v>
                </c:pt>
                <c:pt idx="131">
                  <c:v>5.8022170738860575E-2</c:v>
                </c:pt>
                <c:pt idx="132">
                  <c:v>6.2274228686949047E-2</c:v>
                </c:pt>
                <c:pt idx="133">
                  <c:v>5.6685036152534854E-2</c:v>
                </c:pt>
                <c:pt idx="134">
                  <c:v>5.2815634204354825E-2</c:v>
                </c:pt>
                <c:pt idx="135">
                  <c:v>2.5464682773775772E-2</c:v>
                </c:pt>
                <c:pt idx="136">
                  <c:v>3.2320226977609494E-2</c:v>
                </c:pt>
                <c:pt idx="137">
                  <c:v>1.5970604945987576E-2</c:v>
                </c:pt>
                <c:pt idx="138">
                  <c:v>-6.6066801668340832E-3</c:v>
                </c:pt>
                <c:pt idx="139">
                  <c:v>-8.2376702527680243E-3</c:v>
                </c:pt>
                <c:pt idx="140">
                  <c:v>-1.0588883556106638E-2</c:v>
                </c:pt>
                <c:pt idx="141">
                  <c:v>-1.6966738787204491E-2</c:v>
                </c:pt>
                <c:pt idx="142">
                  <c:v>-2.1301355720075889E-3</c:v>
                </c:pt>
                <c:pt idx="143">
                  <c:v>3.2928073547629021E-2</c:v>
                </c:pt>
                <c:pt idx="144">
                  <c:v>3.6450572372048573E-2</c:v>
                </c:pt>
                <c:pt idx="145">
                  <c:v>4.2135557735268482E-2</c:v>
                </c:pt>
                <c:pt idx="146">
                  <c:v>4.4679617363381011E-2</c:v>
                </c:pt>
                <c:pt idx="147">
                  <c:v>3.1720127269152132E-2</c:v>
                </c:pt>
                <c:pt idx="148">
                  <c:v>3.2719393682386182E-2</c:v>
                </c:pt>
                <c:pt idx="149">
                  <c:v>3.2572925447993416E-2</c:v>
                </c:pt>
                <c:pt idx="150">
                  <c:v>3.8511094309170817E-2</c:v>
                </c:pt>
                <c:pt idx="151">
                  <c:v>3.1851069709749116E-2</c:v>
                </c:pt>
                <c:pt idx="152">
                  <c:v>9.992175545535659E-3</c:v>
                </c:pt>
                <c:pt idx="153">
                  <c:v>-1.3755499005532299E-3</c:v>
                </c:pt>
                <c:pt idx="154">
                  <c:v>-5.7275147396919314E-3</c:v>
                </c:pt>
                <c:pt idx="155">
                  <c:v>3.0760260423475167E-4</c:v>
                </c:pt>
                <c:pt idx="156">
                  <c:v>-2.4018892539246835E-2</c:v>
                </c:pt>
                <c:pt idx="157">
                  <c:v>-2.0522964412077301E-2</c:v>
                </c:pt>
                <c:pt idx="158">
                  <c:v>-2.1997217782761393E-2</c:v>
                </c:pt>
                <c:pt idx="159">
                  <c:v>1.4473837191470934E-3</c:v>
                </c:pt>
                <c:pt idx="160">
                  <c:v>-8.0351140013969133E-2</c:v>
                </c:pt>
                <c:pt idx="161">
                  <c:v>-2.4719558686132685E-2</c:v>
                </c:pt>
                <c:pt idx="162">
                  <c:v>-7.4565847383328528E-3</c:v>
                </c:pt>
                <c:pt idx="163">
                  <c:v>6.0898653770121618E-3</c:v>
                </c:pt>
                <c:pt idx="164">
                  <c:v>1.5915124489428003E-3</c:v>
                </c:pt>
                <c:pt idx="165">
                  <c:v>1.3492810834713447E-2</c:v>
                </c:pt>
                <c:pt idx="166">
                  <c:v>3.111736706406102E-2</c:v>
                </c:pt>
                <c:pt idx="167">
                  <c:v>3.8442687309660106E-2</c:v>
                </c:pt>
                <c:pt idx="168">
                  <c:v>2.5449552451483365E-2</c:v>
                </c:pt>
                <c:pt idx="169">
                  <c:v>3.1304109966640445E-2</c:v>
                </c:pt>
                <c:pt idx="170">
                  <c:v>2.4811241295161879E-2</c:v>
                </c:pt>
                <c:pt idx="171">
                  <c:v>-1.5339860359991866E-2</c:v>
                </c:pt>
                <c:pt idx="172">
                  <c:v>-4.1549968032455115E-2</c:v>
                </c:pt>
                <c:pt idx="173">
                  <c:v>-4.6863573168995566E-2</c:v>
                </c:pt>
                <c:pt idx="174">
                  <c:v>-7.0189589449598758E-2</c:v>
                </c:pt>
                <c:pt idx="175">
                  <c:v>-6.0639523612147736E-2</c:v>
                </c:pt>
                <c:pt idx="176">
                  <c:v>-7.5484054007929319E-2</c:v>
                </c:pt>
                <c:pt idx="177">
                  <c:v>-9.4011131424270158E-2</c:v>
                </c:pt>
                <c:pt idx="178">
                  <c:v>-8.4871814021275277E-2</c:v>
                </c:pt>
                <c:pt idx="179">
                  <c:v>-8.4946323365720916E-2</c:v>
                </c:pt>
                <c:pt idx="180">
                  <c:v>-7.7329170326307609E-2</c:v>
                </c:pt>
                <c:pt idx="181">
                  <c:v>-8.459273860600508E-2</c:v>
                </c:pt>
                <c:pt idx="182">
                  <c:v>-7.63494499488786E-2</c:v>
                </c:pt>
                <c:pt idx="183">
                  <c:v>-7.3355925494808641E-2</c:v>
                </c:pt>
                <c:pt idx="184">
                  <c:v>-4.6424330202949421E-2</c:v>
                </c:pt>
                <c:pt idx="185">
                  <c:v>-4.7121064012481409E-2</c:v>
                </c:pt>
                <c:pt idx="186">
                  <c:v>-4.7979240154792935E-2</c:v>
                </c:pt>
                <c:pt idx="187">
                  <c:v>-7.1113766010382565E-2</c:v>
                </c:pt>
                <c:pt idx="188">
                  <c:v>-6.6305603357406678E-2</c:v>
                </c:pt>
                <c:pt idx="189">
                  <c:v>-4.9153630078585586E-2</c:v>
                </c:pt>
                <c:pt idx="190">
                  <c:v>-6.238271841410957E-2</c:v>
                </c:pt>
                <c:pt idx="191">
                  <c:v>-5.5402111231327343E-2</c:v>
                </c:pt>
                <c:pt idx="192">
                  <c:v>-6.9915588258366551E-2</c:v>
                </c:pt>
                <c:pt idx="193">
                  <c:v>-6.5765253365279663E-2</c:v>
                </c:pt>
                <c:pt idx="194">
                  <c:v>-7.2997523762448474E-2</c:v>
                </c:pt>
                <c:pt idx="195">
                  <c:v>-4.0491797281161188E-2</c:v>
                </c:pt>
                <c:pt idx="196">
                  <c:v>-5.161119633844103E-2</c:v>
                </c:pt>
                <c:pt idx="197">
                  <c:v>4.1131240466477689E-2</c:v>
                </c:pt>
                <c:pt idx="198">
                  <c:v>4.1144141355452329E-2</c:v>
                </c:pt>
                <c:pt idx="199">
                  <c:v>2.1451396407976317E-2</c:v>
                </c:pt>
                <c:pt idx="200">
                  <c:v>2.7093081281731896E-2</c:v>
                </c:pt>
                <c:pt idx="201">
                  <c:v>3.7977442298531963E-2</c:v>
                </c:pt>
                <c:pt idx="202">
                  <c:v>4.1582145072004889E-2</c:v>
                </c:pt>
                <c:pt idx="203">
                  <c:v>5.3876236545798359E-2</c:v>
                </c:pt>
                <c:pt idx="204">
                  <c:v>4.5529541695529009E-2</c:v>
                </c:pt>
                <c:pt idx="205">
                  <c:v>5.982048141898802E-2</c:v>
                </c:pt>
                <c:pt idx="206">
                  <c:v>4.9977095256175628E-2</c:v>
                </c:pt>
                <c:pt idx="207">
                  <c:v>2.4146351875667525E-2</c:v>
                </c:pt>
                <c:pt idx="208">
                  <c:v>3.9797805422533361E-2</c:v>
                </c:pt>
                <c:pt idx="209">
                  <c:v>3.4252230331454081E-3</c:v>
                </c:pt>
                <c:pt idx="210">
                  <c:v>4.4894056221855966E-3</c:v>
                </c:pt>
                <c:pt idx="211">
                  <c:v>2.8865045176067708E-2</c:v>
                </c:pt>
                <c:pt idx="212">
                  <c:v>3.0569400801107829E-2</c:v>
                </c:pt>
                <c:pt idx="213">
                  <c:v>4.0977817961190433E-2</c:v>
                </c:pt>
                <c:pt idx="214">
                  <c:v>5.1099134233453081E-2</c:v>
                </c:pt>
                <c:pt idx="215">
                  <c:v>5.4083974041358923E-2</c:v>
                </c:pt>
                <c:pt idx="216">
                  <c:v>4.8312383146791135E-2</c:v>
                </c:pt>
                <c:pt idx="217">
                  <c:v>4.5624906014903217E-2</c:v>
                </c:pt>
                <c:pt idx="218">
                  <c:v>4.3727761399337046E-2</c:v>
                </c:pt>
                <c:pt idx="219">
                  <c:v>3.7745619132133326E-2</c:v>
                </c:pt>
                <c:pt idx="220">
                  <c:v>2.298457786965883E-2</c:v>
                </c:pt>
                <c:pt idx="221">
                  <c:v>3.5372517956100136E-2</c:v>
                </c:pt>
                <c:pt idx="222">
                  <c:v>2.4638405268589094E-2</c:v>
                </c:pt>
                <c:pt idx="223">
                  <c:v>1.8344657583705518E-2</c:v>
                </c:pt>
                <c:pt idx="224">
                  <c:v>1.6404199117268578E-2</c:v>
                </c:pt>
                <c:pt idx="225">
                  <c:v>7.2664368856814911E-3</c:v>
                </c:pt>
                <c:pt idx="226">
                  <c:v>5.2419008969700927E-3</c:v>
                </c:pt>
                <c:pt idx="227">
                  <c:v>4.2155346764445566E-3</c:v>
                </c:pt>
                <c:pt idx="228">
                  <c:v>7.5893800975488515E-3</c:v>
                </c:pt>
                <c:pt idx="229">
                  <c:v>2.4610857589781659E-3</c:v>
                </c:pt>
                <c:pt idx="230">
                  <c:v>7.2310910999559327E-3</c:v>
                </c:pt>
                <c:pt idx="231">
                  <c:v>5.9659046280084354E-3</c:v>
                </c:pt>
              </c:numCache>
            </c:numRef>
          </c:val>
          <c:extLst>
            <c:ext xmlns:c16="http://schemas.microsoft.com/office/drawing/2014/chart" uri="{C3380CC4-5D6E-409C-BE32-E72D297353CC}">
              <c16:uniqueId val="{00000001-AC1D-4FA4-A42F-BC1CBE488B65}"/>
            </c:ext>
          </c:extLst>
        </c:ser>
        <c:dLbls>
          <c:showLegendKey val="0"/>
          <c:showVal val="0"/>
          <c:showCatName val="0"/>
          <c:showSerName val="0"/>
          <c:showPercent val="0"/>
          <c:showBubbleSize val="0"/>
        </c:dLbls>
        <c:axId val="763141240"/>
        <c:axId val="763139672"/>
      </c:areaChart>
      <c:lineChart>
        <c:grouping val="standard"/>
        <c:varyColors val="0"/>
        <c:ser>
          <c:idx val="0"/>
          <c:order val="0"/>
          <c:tx>
            <c:v>U.S. Domestic Slope</c:v>
          </c:tx>
          <c:spPr>
            <a:ln w="38100">
              <a:solidFill>
                <a:schemeClr val="tx1"/>
              </a:solidFill>
              <a:prstDash val="sysDash"/>
            </a:ln>
          </c:spPr>
          <c:marker>
            <c:symbol val="none"/>
          </c:marker>
          <c:cat>
            <c:numRef>
              <c:f>PhillipsCurveALL!$B$3:$B$234</c:f>
              <c:numCache>
                <c:formatCode>mmm\-yy</c:formatCode>
                <c:ptCount val="232"/>
                <c:pt idx="0">
                  <c:v>21976</c:v>
                </c:pt>
                <c:pt idx="1">
                  <c:v>22068</c:v>
                </c:pt>
                <c:pt idx="2">
                  <c:v>22160</c:v>
                </c:pt>
                <c:pt idx="3">
                  <c:v>22251</c:v>
                </c:pt>
                <c:pt idx="4">
                  <c:v>22341</c:v>
                </c:pt>
                <c:pt idx="5">
                  <c:v>22433</c:v>
                </c:pt>
                <c:pt idx="6">
                  <c:v>22525</c:v>
                </c:pt>
                <c:pt idx="7">
                  <c:v>22616</c:v>
                </c:pt>
                <c:pt idx="8">
                  <c:v>22706</c:v>
                </c:pt>
                <c:pt idx="9">
                  <c:v>22798</c:v>
                </c:pt>
                <c:pt idx="10">
                  <c:v>22890</c:v>
                </c:pt>
                <c:pt idx="11">
                  <c:v>22981</c:v>
                </c:pt>
                <c:pt idx="12">
                  <c:v>23071</c:v>
                </c:pt>
                <c:pt idx="13">
                  <c:v>23163</c:v>
                </c:pt>
                <c:pt idx="14">
                  <c:v>23255</c:v>
                </c:pt>
                <c:pt idx="15">
                  <c:v>23346</c:v>
                </c:pt>
                <c:pt idx="16">
                  <c:v>23437</c:v>
                </c:pt>
                <c:pt idx="17">
                  <c:v>23529</c:v>
                </c:pt>
                <c:pt idx="18">
                  <c:v>23621</c:v>
                </c:pt>
                <c:pt idx="19">
                  <c:v>23712</c:v>
                </c:pt>
                <c:pt idx="20">
                  <c:v>23802</c:v>
                </c:pt>
                <c:pt idx="21">
                  <c:v>23894</c:v>
                </c:pt>
                <c:pt idx="22">
                  <c:v>23986</c:v>
                </c:pt>
                <c:pt idx="23">
                  <c:v>24077</c:v>
                </c:pt>
                <c:pt idx="24">
                  <c:v>24167</c:v>
                </c:pt>
                <c:pt idx="25">
                  <c:v>24259</c:v>
                </c:pt>
                <c:pt idx="26">
                  <c:v>24351</c:v>
                </c:pt>
                <c:pt idx="27">
                  <c:v>24442</c:v>
                </c:pt>
                <c:pt idx="28">
                  <c:v>24532</c:v>
                </c:pt>
                <c:pt idx="29">
                  <c:v>24624</c:v>
                </c:pt>
                <c:pt idx="30">
                  <c:v>24716</c:v>
                </c:pt>
                <c:pt idx="31">
                  <c:v>24807</c:v>
                </c:pt>
                <c:pt idx="32">
                  <c:v>24898</c:v>
                </c:pt>
                <c:pt idx="33">
                  <c:v>24990</c:v>
                </c:pt>
                <c:pt idx="34">
                  <c:v>25082</c:v>
                </c:pt>
                <c:pt idx="35">
                  <c:v>25173</c:v>
                </c:pt>
                <c:pt idx="36">
                  <c:v>25263</c:v>
                </c:pt>
                <c:pt idx="37">
                  <c:v>25355</c:v>
                </c:pt>
                <c:pt idx="38">
                  <c:v>25447</c:v>
                </c:pt>
                <c:pt idx="39">
                  <c:v>25538</c:v>
                </c:pt>
                <c:pt idx="40">
                  <c:v>25628</c:v>
                </c:pt>
                <c:pt idx="41">
                  <c:v>25720</c:v>
                </c:pt>
                <c:pt idx="42">
                  <c:v>25812</c:v>
                </c:pt>
                <c:pt idx="43">
                  <c:v>25903</c:v>
                </c:pt>
                <c:pt idx="44">
                  <c:v>25993</c:v>
                </c:pt>
                <c:pt idx="45">
                  <c:v>26085</c:v>
                </c:pt>
                <c:pt idx="46">
                  <c:v>26177</c:v>
                </c:pt>
                <c:pt idx="47">
                  <c:v>26268</c:v>
                </c:pt>
                <c:pt idx="48">
                  <c:v>26359</c:v>
                </c:pt>
                <c:pt idx="49">
                  <c:v>26451</c:v>
                </c:pt>
                <c:pt idx="50">
                  <c:v>26543</c:v>
                </c:pt>
                <c:pt idx="51">
                  <c:v>26634</c:v>
                </c:pt>
                <c:pt idx="52">
                  <c:v>26724</c:v>
                </c:pt>
                <c:pt idx="53">
                  <c:v>26816</c:v>
                </c:pt>
                <c:pt idx="54">
                  <c:v>26908</c:v>
                </c:pt>
                <c:pt idx="55">
                  <c:v>26999</c:v>
                </c:pt>
                <c:pt idx="56">
                  <c:v>27089</c:v>
                </c:pt>
                <c:pt idx="57">
                  <c:v>27181</c:v>
                </c:pt>
                <c:pt idx="58">
                  <c:v>27273</c:v>
                </c:pt>
                <c:pt idx="59">
                  <c:v>27364</c:v>
                </c:pt>
                <c:pt idx="60">
                  <c:v>27454</c:v>
                </c:pt>
                <c:pt idx="61">
                  <c:v>27546</c:v>
                </c:pt>
                <c:pt idx="62">
                  <c:v>27638</c:v>
                </c:pt>
                <c:pt idx="63">
                  <c:v>27729</c:v>
                </c:pt>
                <c:pt idx="64">
                  <c:v>27820</c:v>
                </c:pt>
                <c:pt idx="65">
                  <c:v>27912</c:v>
                </c:pt>
                <c:pt idx="66">
                  <c:v>28004</c:v>
                </c:pt>
                <c:pt idx="67">
                  <c:v>28095</c:v>
                </c:pt>
                <c:pt idx="68">
                  <c:v>28185</c:v>
                </c:pt>
                <c:pt idx="69">
                  <c:v>28277</c:v>
                </c:pt>
                <c:pt idx="70">
                  <c:v>28369</c:v>
                </c:pt>
                <c:pt idx="71">
                  <c:v>28460</c:v>
                </c:pt>
                <c:pt idx="72">
                  <c:v>28550</c:v>
                </c:pt>
                <c:pt idx="73">
                  <c:v>28642</c:v>
                </c:pt>
                <c:pt idx="74">
                  <c:v>28734</c:v>
                </c:pt>
                <c:pt idx="75">
                  <c:v>28825</c:v>
                </c:pt>
                <c:pt idx="76">
                  <c:v>28915</c:v>
                </c:pt>
                <c:pt idx="77">
                  <c:v>29007</c:v>
                </c:pt>
                <c:pt idx="78">
                  <c:v>29099</c:v>
                </c:pt>
                <c:pt idx="79">
                  <c:v>29190</c:v>
                </c:pt>
                <c:pt idx="80">
                  <c:v>29281</c:v>
                </c:pt>
                <c:pt idx="81">
                  <c:v>29373</c:v>
                </c:pt>
                <c:pt idx="82">
                  <c:v>29465</c:v>
                </c:pt>
                <c:pt idx="83">
                  <c:v>29556</c:v>
                </c:pt>
                <c:pt idx="84">
                  <c:v>29646</c:v>
                </c:pt>
                <c:pt idx="85">
                  <c:v>29738</c:v>
                </c:pt>
                <c:pt idx="86">
                  <c:v>29830</c:v>
                </c:pt>
                <c:pt idx="87">
                  <c:v>29921</c:v>
                </c:pt>
                <c:pt idx="88">
                  <c:v>30011</c:v>
                </c:pt>
                <c:pt idx="89">
                  <c:v>30103</c:v>
                </c:pt>
                <c:pt idx="90">
                  <c:v>30195</c:v>
                </c:pt>
                <c:pt idx="91">
                  <c:v>30286</c:v>
                </c:pt>
                <c:pt idx="92">
                  <c:v>30376</c:v>
                </c:pt>
                <c:pt idx="93">
                  <c:v>30468</c:v>
                </c:pt>
                <c:pt idx="94">
                  <c:v>30560</c:v>
                </c:pt>
                <c:pt idx="95">
                  <c:v>30651</c:v>
                </c:pt>
                <c:pt idx="96">
                  <c:v>30742</c:v>
                </c:pt>
                <c:pt idx="97">
                  <c:v>30834</c:v>
                </c:pt>
                <c:pt idx="98">
                  <c:v>30926</c:v>
                </c:pt>
                <c:pt idx="99">
                  <c:v>31017</c:v>
                </c:pt>
                <c:pt idx="100">
                  <c:v>31107</c:v>
                </c:pt>
                <c:pt idx="101">
                  <c:v>31199</c:v>
                </c:pt>
                <c:pt idx="102">
                  <c:v>31291</c:v>
                </c:pt>
                <c:pt idx="103">
                  <c:v>31382</c:v>
                </c:pt>
                <c:pt idx="104">
                  <c:v>31472</c:v>
                </c:pt>
                <c:pt idx="105">
                  <c:v>31564</c:v>
                </c:pt>
                <c:pt idx="106">
                  <c:v>31656</c:v>
                </c:pt>
                <c:pt idx="107">
                  <c:v>31747</c:v>
                </c:pt>
                <c:pt idx="108">
                  <c:v>31837</c:v>
                </c:pt>
                <c:pt idx="109">
                  <c:v>31929</c:v>
                </c:pt>
                <c:pt idx="110">
                  <c:v>32021</c:v>
                </c:pt>
                <c:pt idx="111">
                  <c:v>32112</c:v>
                </c:pt>
                <c:pt idx="112">
                  <c:v>32203</c:v>
                </c:pt>
                <c:pt idx="113">
                  <c:v>32295</c:v>
                </c:pt>
                <c:pt idx="114">
                  <c:v>32387</c:v>
                </c:pt>
                <c:pt idx="115">
                  <c:v>32478</c:v>
                </c:pt>
                <c:pt idx="116">
                  <c:v>32568</c:v>
                </c:pt>
                <c:pt idx="117">
                  <c:v>32660</c:v>
                </c:pt>
                <c:pt idx="118">
                  <c:v>32752</c:v>
                </c:pt>
                <c:pt idx="119">
                  <c:v>32843</c:v>
                </c:pt>
                <c:pt idx="120">
                  <c:v>32933</c:v>
                </c:pt>
                <c:pt idx="121">
                  <c:v>33025</c:v>
                </c:pt>
                <c:pt idx="122">
                  <c:v>33117</c:v>
                </c:pt>
                <c:pt idx="123">
                  <c:v>33208</c:v>
                </c:pt>
                <c:pt idx="124">
                  <c:v>33298</c:v>
                </c:pt>
                <c:pt idx="125">
                  <c:v>33390</c:v>
                </c:pt>
                <c:pt idx="126">
                  <c:v>33482</c:v>
                </c:pt>
                <c:pt idx="127">
                  <c:v>33573</c:v>
                </c:pt>
                <c:pt idx="128">
                  <c:v>33664</c:v>
                </c:pt>
                <c:pt idx="129">
                  <c:v>33756</c:v>
                </c:pt>
                <c:pt idx="130">
                  <c:v>33848</c:v>
                </c:pt>
                <c:pt idx="131">
                  <c:v>33939</c:v>
                </c:pt>
                <c:pt idx="132">
                  <c:v>34029</c:v>
                </c:pt>
                <c:pt idx="133">
                  <c:v>34121</c:v>
                </c:pt>
                <c:pt idx="134">
                  <c:v>34213</c:v>
                </c:pt>
                <c:pt idx="135">
                  <c:v>34304</c:v>
                </c:pt>
                <c:pt idx="136">
                  <c:v>34394</c:v>
                </c:pt>
                <c:pt idx="137">
                  <c:v>34486</c:v>
                </c:pt>
                <c:pt idx="138">
                  <c:v>34578</c:v>
                </c:pt>
                <c:pt idx="139">
                  <c:v>34669</c:v>
                </c:pt>
                <c:pt idx="140">
                  <c:v>34759</c:v>
                </c:pt>
                <c:pt idx="141">
                  <c:v>34851</c:v>
                </c:pt>
                <c:pt idx="142">
                  <c:v>34943</c:v>
                </c:pt>
                <c:pt idx="143">
                  <c:v>35034</c:v>
                </c:pt>
                <c:pt idx="144">
                  <c:v>35125</c:v>
                </c:pt>
                <c:pt idx="145">
                  <c:v>35217</c:v>
                </c:pt>
                <c:pt idx="146">
                  <c:v>35309</c:v>
                </c:pt>
                <c:pt idx="147">
                  <c:v>35400</c:v>
                </c:pt>
                <c:pt idx="148">
                  <c:v>35490</c:v>
                </c:pt>
                <c:pt idx="149">
                  <c:v>35582</c:v>
                </c:pt>
                <c:pt idx="150">
                  <c:v>35674</c:v>
                </c:pt>
                <c:pt idx="151">
                  <c:v>35765</c:v>
                </c:pt>
                <c:pt idx="152">
                  <c:v>35855</c:v>
                </c:pt>
                <c:pt idx="153">
                  <c:v>35947</c:v>
                </c:pt>
                <c:pt idx="154">
                  <c:v>36039</c:v>
                </c:pt>
                <c:pt idx="155">
                  <c:v>36130</c:v>
                </c:pt>
                <c:pt idx="156">
                  <c:v>36220</c:v>
                </c:pt>
                <c:pt idx="157">
                  <c:v>36312</c:v>
                </c:pt>
                <c:pt idx="158">
                  <c:v>36404</c:v>
                </c:pt>
                <c:pt idx="159">
                  <c:v>36495</c:v>
                </c:pt>
                <c:pt idx="160">
                  <c:v>36586</c:v>
                </c:pt>
                <c:pt idx="161">
                  <c:v>36678</c:v>
                </c:pt>
                <c:pt idx="162">
                  <c:v>36770</c:v>
                </c:pt>
                <c:pt idx="163">
                  <c:v>36861</c:v>
                </c:pt>
                <c:pt idx="164">
                  <c:v>36951</c:v>
                </c:pt>
                <c:pt idx="165">
                  <c:v>37043</c:v>
                </c:pt>
                <c:pt idx="166">
                  <c:v>37135</c:v>
                </c:pt>
                <c:pt idx="167">
                  <c:v>37226</c:v>
                </c:pt>
                <c:pt idx="168">
                  <c:v>37316</c:v>
                </c:pt>
                <c:pt idx="169">
                  <c:v>37408</c:v>
                </c:pt>
                <c:pt idx="170">
                  <c:v>37500</c:v>
                </c:pt>
                <c:pt idx="171">
                  <c:v>37591</c:v>
                </c:pt>
                <c:pt idx="172">
                  <c:v>37681</c:v>
                </c:pt>
                <c:pt idx="173">
                  <c:v>37773</c:v>
                </c:pt>
                <c:pt idx="174">
                  <c:v>37865</c:v>
                </c:pt>
                <c:pt idx="175">
                  <c:v>37956</c:v>
                </c:pt>
                <c:pt idx="176">
                  <c:v>38047</c:v>
                </c:pt>
                <c:pt idx="177">
                  <c:v>38139</c:v>
                </c:pt>
                <c:pt idx="178">
                  <c:v>38231</c:v>
                </c:pt>
                <c:pt idx="179">
                  <c:v>38322</c:v>
                </c:pt>
                <c:pt idx="180">
                  <c:v>38412</c:v>
                </c:pt>
                <c:pt idx="181">
                  <c:v>38504</c:v>
                </c:pt>
                <c:pt idx="182">
                  <c:v>38596</c:v>
                </c:pt>
                <c:pt idx="183">
                  <c:v>38687</c:v>
                </c:pt>
                <c:pt idx="184">
                  <c:v>38777</c:v>
                </c:pt>
                <c:pt idx="185">
                  <c:v>38869</c:v>
                </c:pt>
                <c:pt idx="186">
                  <c:v>38961</c:v>
                </c:pt>
                <c:pt idx="187">
                  <c:v>39052</c:v>
                </c:pt>
                <c:pt idx="188">
                  <c:v>39142</c:v>
                </c:pt>
                <c:pt idx="189">
                  <c:v>39234</c:v>
                </c:pt>
                <c:pt idx="190">
                  <c:v>39326</c:v>
                </c:pt>
                <c:pt idx="191">
                  <c:v>39417</c:v>
                </c:pt>
                <c:pt idx="192">
                  <c:v>39508</c:v>
                </c:pt>
                <c:pt idx="193">
                  <c:v>39600</c:v>
                </c:pt>
                <c:pt idx="194">
                  <c:v>39692</c:v>
                </c:pt>
                <c:pt idx="195">
                  <c:v>39783</c:v>
                </c:pt>
                <c:pt idx="196">
                  <c:v>39873</c:v>
                </c:pt>
                <c:pt idx="197">
                  <c:v>39965</c:v>
                </c:pt>
                <c:pt idx="198">
                  <c:v>40057</c:v>
                </c:pt>
                <c:pt idx="199">
                  <c:v>40148</c:v>
                </c:pt>
                <c:pt idx="200">
                  <c:v>40238</c:v>
                </c:pt>
                <c:pt idx="201">
                  <c:v>40330</c:v>
                </c:pt>
                <c:pt idx="202">
                  <c:v>40422</c:v>
                </c:pt>
                <c:pt idx="203">
                  <c:v>40513</c:v>
                </c:pt>
                <c:pt idx="204">
                  <c:v>40603</c:v>
                </c:pt>
                <c:pt idx="205">
                  <c:v>40695</c:v>
                </c:pt>
                <c:pt idx="206">
                  <c:v>40787</c:v>
                </c:pt>
                <c:pt idx="207">
                  <c:v>40878</c:v>
                </c:pt>
                <c:pt idx="208">
                  <c:v>40969</c:v>
                </c:pt>
                <c:pt idx="209">
                  <c:v>41061</c:v>
                </c:pt>
                <c:pt idx="210">
                  <c:v>41153</c:v>
                </c:pt>
                <c:pt idx="211">
                  <c:v>41244</c:v>
                </c:pt>
                <c:pt idx="212">
                  <c:v>41334</c:v>
                </c:pt>
                <c:pt idx="213">
                  <c:v>41426</c:v>
                </c:pt>
                <c:pt idx="214">
                  <c:v>41518</c:v>
                </c:pt>
                <c:pt idx="215">
                  <c:v>41609</c:v>
                </c:pt>
                <c:pt idx="216">
                  <c:v>41699</c:v>
                </c:pt>
                <c:pt idx="217">
                  <c:v>41791</c:v>
                </c:pt>
                <c:pt idx="218">
                  <c:v>41883</c:v>
                </c:pt>
                <c:pt idx="219">
                  <c:v>41974</c:v>
                </c:pt>
                <c:pt idx="220">
                  <c:v>42064</c:v>
                </c:pt>
                <c:pt idx="221">
                  <c:v>42156</c:v>
                </c:pt>
                <c:pt idx="222">
                  <c:v>42248</c:v>
                </c:pt>
                <c:pt idx="223">
                  <c:v>42339</c:v>
                </c:pt>
                <c:pt idx="224">
                  <c:v>42430</c:v>
                </c:pt>
                <c:pt idx="225">
                  <c:v>42522</c:v>
                </c:pt>
                <c:pt idx="226">
                  <c:v>42614</c:v>
                </c:pt>
                <c:pt idx="227">
                  <c:v>42705</c:v>
                </c:pt>
                <c:pt idx="228">
                  <c:v>42795</c:v>
                </c:pt>
                <c:pt idx="229">
                  <c:v>42887</c:v>
                </c:pt>
                <c:pt idx="230">
                  <c:v>42979</c:v>
                </c:pt>
                <c:pt idx="231">
                  <c:v>43070</c:v>
                </c:pt>
              </c:numCache>
            </c:numRef>
          </c:cat>
          <c:val>
            <c:numRef>
              <c:f>PhillipsCurveALL!$C$3:$C$234</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0.17406753541445655</c:v>
                </c:pt>
                <c:pt idx="65">
                  <c:v>0.14441434752180832</c:v>
                </c:pt>
                <c:pt idx="66">
                  <c:v>0.14921579846144281</c:v>
                </c:pt>
                <c:pt idx="67">
                  <c:v>0.17734494961333208</c:v>
                </c:pt>
                <c:pt idx="68">
                  <c:v>0.17376005944873152</c:v>
                </c:pt>
                <c:pt idx="69">
                  <c:v>0.17993878448211648</c:v>
                </c:pt>
                <c:pt idx="70">
                  <c:v>0.14346756891299378</c:v>
                </c:pt>
                <c:pt idx="71">
                  <c:v>0.22581432391477452</c:v>
                </c:pt>
                <c:pt idx="72">
                  <c:v>0.18835896006536826</c:v>
                </c:pt>
                <c:pt idx="73">
                  <c:v>0.19540974087448915</c:v>
                </c:pt>
                <c:pt idx="74">
                  <c:v>0.15514697334769645</c:v>
                </c:pt>
                <c:pt idx="75">
                  <c:v>0.18469635694246234</c:v>
                </c:pt>
                <c:pt idx="76">
                  <c:v>0.15855056661370839</c:v>
                </c:pt>
                <c:pt idx="77">
                  <c:v>0.18739891157183569</c:v>
                </c:pt>
                <c:pt idx="78">
                  <c:v>0.18662161025176294</c:v>
                </c:pt>
                <c:pt idx="79">
                  <c:v>0.18541780339185851</c:v>
                </c:pt>
                <c:pt idx="80">
                  <c:v>0.18470088333632226</c:v>
                </c:pt>
                <c:pt idx="81">
                  <c:v>0.18491226857267562</c:v>
                </c:pt>
                <c:pt idx="82">
                  <c:v>0.16702750792142984</c:v>
                </c:pt>
                <c:pt idx="83">
                  <c:v>0.1259008585482255</c:v>
                </c:pt>
                <c:pt idx="84">
                  <c:v>0.12953908063578146</c:v>
                </c:pt>
                <c:pt idx="85">
                  <c:v>0.1208966310151576</c:v>
                </c:pt>
                <c:pt idx="86">
                  <c:v>0.12074816697458156</c:v>
                </c:pt>
                <c:pt idx="87">
                  <c:v>0.11974523765014453</c:v>
                </c:pt>
                <c:pt idx="88">
                  <c:v>0.12452072536790394</c:v>
                </c:pt>
                <c:pt idx="89">
                  <c:v>0.13504273895006202</c:v>
                </c:pt>
                <c:pt idx="90">
                  <c:v>0.13778594200606586</c:v>
                </c:pt>
                <c:pt idx="91">
                  <c:v>0.15928096315089096</c:v>
                </c:pt>
                <c:pt idx="92">
                  <c:v>0.18083299953763035</c:v>
                </c:pt>
                <c:pt idx="93">
                  <c:v>0.18523249799496205</c:v>
                </c:pt>
                <c:pt idx="94">
                  <c:v>0.18503840060533897</c:v>
                </c:pt>
                <c:pt idx="95">
                  <c:v>0.17832234567076843</c:v>
                </c:pt>
                <c:pt idx="96">
                  <c:v>0.17037313524425224</c:v>
                </c:pt>
                <c:pt idx="97">
                  <c:v>0.15343136803651575</c:v>
                </c:pt>
                <c:pt idx="98">
                  <c:v>0.14266814839090083</c:v>
                </c:pt>
                <c:pt idx="99">
                  <c:v>0.12679895767294022</c:v>
                </c:pt>
                <c:pt idx="100">
                  <c:v>0.14833665860915493</c:v>
                </c:pt>
                <c:pt idx="101">
                  <c:v>0.15225810922429089</c:v>
                </c:pt>
                <c:pt idx="102">
                  <c:v>0.1121551808636361</c:v>
                </c:pt>
                <c:pt idx="103">
                  <c:v>0.14328725369579182</c:v>
                </c:pt>
                <c:pt idx="104">
                  <c:v>0.19841439939198321</c:v>
                </c:pt>
                <c:pt idx="105">
                  <c:v>0.20219039779736855</c:v>
                </c:pt>
                <c:pt idx="106">
                  <c:v>0.18918318945619148</c:v>
                </c:pt>
                <c:pt idx="107">
                  <c:v>0.16816002607814834</c:v>
                </c:pt>
                <c:pt idx="108">
                  <c:v>0.17291768884658446</c:v>
                </c:pt>
                <c:pt idx="109">
                  <c:v>0.15075126700403335</c:v>
                </c:pt>
                <c:pt idx="110">
                  <c:v>0.14292969436512748</c:v>
                </c:pt>
                <c:pt idx="111">
                  <c:v>0.13630185643079951</c:v>
                </c:pt>
                <c:pt idx="112">
                  <c:v>0.14325596294737339</c:v>
                </c:pt>
                <c:pt idx="113">
                  <c:v>0.12287217965429288</c:v>
                </c:pt>
                <c:pt idx="114">
                  <c:v>9.7263283447906509E-2</c:v>
                </c:pt>
                <c:pt idx="115">
                  <c:v>0.10514305756996405</c:v>
                </c:pt>
                <c:pt idx="116">
                  <c:v>9.8739068872679123E-2</c:v>
                </c:pt>
                <c:pt idx="117">
                  <c:v>0.10478044697516352</c:v>
                </c:pt>
                <c:pt idx="118">
                  <c:v>0.12153075439300111</c:v>
                </c:pt>
                <c:pt idx="119">
                  <c:v>0.14331583637361106</c:v>
                </c:pt>
                <c:pt idx="120">
                  <c:v>0.11959871496109827</c:v>
                </c:pt>
                <c:pt idx="121">
                  <c:v>7.5430728974480346E-2</c:v>
                </c:pt>
                <c:pt idx="122">
                  <c:v>7.8660312063519089E-2</c:v>
                </c:pt>
                <c:pt idx="123">
                  <c:v>8.4454374046120176E-2</c:v>
                </c:pt>
                <c:pt idx="124">
                  <c:v>7.5487456277511591E-2</c:v>
                </c:pt>
                <c:pt idx="125">
                  <c:v>9.8504958977234824E-2</c:v>
                </c:pt>
                <c:pt idx="126">
                  <c:v>9.652965729072667E-2</c:v>
                </c:pt>
                <c:pt idx="127">
                  <c:v>9.2694960757076783E-2</c:v>
                </c:pt>
                <c:pt idx="128">
                  <c:v>9.952070856667547E-2</c:v>
                </c:pt>
                <c:pt idx="129">
                  <c:v>9.706642055379025E-2</c:v>
                </c:pt>
                <c:pt idx="130">
                  <c:v>0.10896289528159255</c:v>
                </c:pt>
                <c:pt idx="131">
                  <c:v>5.390536696279772E-2</c:v>
                </c:pt>
                <c:pt idx="132">
                  <c:v>6.0986420266085396E-2</c:v>
                </c:pt>
                <c:pt idx="133">
                  <c:v>5.6409342914275712E-2</c:v>
                </c:pt>
                <c:pt idx="134">
                  <c:v>5.7696402533250278E-2</c:v>
                </c:pt>
                <c:pt idx="135">
                  <c:v>2.2150554220644835E-2</c:v>
                </c:pt>
                <c:pt idx="136">
                  <c:v>2.9171617189756773E-2</c:v>
                </c:pt>
                <c:pt idx="137">
                  <c:v>-1.3337205663053193E-2</c:v>
                </c:pt>
                <c:pt idx="138">
                  <c:v>-1.2655095766759361E-2</c:v>
                </c:pt>
                <c:pt idx="139">
                  <c:v>-1.4368462057053286E-2</c:v>
                </c:pt>
                <c:pt idx="140">
                  <c:v>-1.7445669938629588E-2</c:v>
                </c:pt>
                <c:pt idx="141">
                  <c:v>-2.6522908858061547E-2</c:v>
                </c:pt>
                <c:pt idx="142">
                  <c:v>-1.2610070738195613E-2</c:v>
                </c:pt>
                <c:pt idx="143">
                  <c:v>3.2167262619905074E-2</c:v>
                </c:pt>
                <c:pt idx="144">
                  <c:v>4.1965831171731471E-2</c:v>
                </c:pt>
                <c:pt idx="145">
                  <c:v>4.6095440601886001E-2</c:v>
                </c:pt>
                <c:pt idx="146">
                  <c:v>4.4318876841123851E-2</c:v>
                </c:pt>
                <c:pt idx="147">
                  <c:v>3.1215508530783444E-2</c:v>
                </c:pt>
                <c:pt idx="148">
                  <c:v>3.3738652360475851E-2</c:v>
                </c:pt>
                <c:pt idx="149">
                  <c:v>3.073755389459162E-2</c:v>
                </c:pt>
                <c:pt idx="150">
                  <c:v>3.823764676584733E-2</c:v>
                </c:pt>
                <c:pt idx="151">
                  <c:v>3.047775465787491E-2</c:v>
                </c:pt>
                <c:pt idx="152">
                  <c:v>8.3926287233668951E-3</c:v>
                </c:pt>
                <c:pt idx="153">
                  <c:v>-3.9001296270521294E-3</c:v>
                </c:pt>
                <c:pt idx="154">
                  <c:v>-8.1496567369366592E-3</c:v>
                </c:pt>
                <c:pt idx="155">
                  <c:v>-2.4045606997282558E-4</c:v>
                </c:pt>
                <c:pt idx="156">
                  <c:v>-2.9340104967139354E-2</c:v>
                </c:pt>
                <c:pt idx="157">
                  <c:v>-2.544691499497298E-2</c:v>
                </c:pt>
                <c:pt idx="158">
                  <c:v>-2.7034597682323417E-2</c:v>
                </c:pt>
                <c:pt idx="159">
                  <c:v>1.7096472733094414E-3</c:v>
                </c:pt>
                <c:pt idx="160">
                  <c:v>-9.3680862170370777E-2</c:v>
                </c:pt>
                <c:pt idx="161">
                  <c:v>-2.8475180028718534E-2</c:v>
                </c:pt>
                <c:pt idx="162">
                  <c:v>-6.4064135071256276E-3</c:v>
                </c:pt>
                <c:pt idx="163">
                  <c:v>3.7617282971756497E-2</c:v>
                </c:pt>
                <c:pt idx="164">
                  <c:v>7.4955830083478739E-2</c:v>
                </c:pt>
                <c:pt idx="165">
                  <c:v>7.4384956720179696E-2</c:v>
                </c:pt>
                <c:pt idx="166">
                  <c:v>0.13463558738784207</c:v>
                </c:pt>
                <c:pt idx="167">
                  <c:v>0.15882371924934091</c:v>
                </c:pt>
                <c:pt idx="168">
                  <c:v>0.18163406347497488</c:v>
                </c:pt>
                <c:pt idx="169">
                  <c:v>0.17901336056175382</c:v>
                </c:pt>
                <c:pt idx="170">
                  <c:v>0.14896208962256219</c:v>
                </c:pt>
                <c:pt idx="171">
                  <c:v>0.11457410189226254</c:v>
                </c:pt>
                <c:pt idx="172">
                  <c:v>8.0931173880571819E-2</c:v>
                </c:pt>
                <c:pt idx="173">
                  <c:v>9.851174773594934E-2</c:v>
                </c:pt>
                <c:pt idx="174">
                  <c:v>7.5718867281154636E-2</c:v>
                </c:pt>
                <c:pt idx="175">
                  <c:v>7.813185463206504E-2</c:v>
                </c:pt>
                <c:pt idx="176">
                  <c:v>7.2356334034789041E-2</c:v>
                </c:pt>
                <c:pt idx="177">
                  <c:v>6.4912702367239075E-2</c:v>
                </c:pt>
                <c:pt idx="178">
                  <c:v>8.4256025896248449E-2</c:v>
                </c:pt>
                <c:pt idx="179">
                  <c:v>9.5669184410919303E-2</c:v>
                </c:pt>
                <c:pt idx="180">
                  <c:v>9.678636402133757E-2</c:v>
                </c:pt>
                <c:pt idx="181">
                  <c:v>8.2259119829849139E-2</c:v>
                </c:pt>
                <c:pt idx="182">
                  <c:v>9.7867620155542664E-2</c:v>
                </c:pt>
                <c:pt idx="183">
                  <c:v>9.2657269898425001E-2</c:v>
                </c:pt>
                <c:pt idx="184">
                  <c:v>0.11052455358461824</c:v>
                </c:pt>
                <c:pt idx="185">
                  <c:v>0.10533511622072728</c:v>
                </c:pt>
                <c:pt idx="186">
                  <c:v>0.11353382474383258</c:v>
                </c:pt>
                <c:pt idx="187">
                  <c:v>0.10628846928183758</c:v>
                </c:pt>
                <c:pt idx="188">
                  <c:v>9.2248236518027479E-2</c:v>
                </c:pt>
                <c:pt idx="189">
                  <c:v>0.10572807489566352</c:v>
                </c:pt>
                <c:pt idx="190">
                  <c:v>0.11816090981750176</c:v>
                </c:pt>
                <c:pt idx="191">
                  <c:v>0.12320641972802016</c:v>
                </c:pt>
                <c:pt idx="192">
                  <c:v>0.1232275226231466</c:v>
                </c:pt>
                <c:pt idx="193">
                  <c:v>0.11825129397548871</c:v>
                </c:pt>
                <c:pt idx="194">
                  <c:v>9.2537508724028453E-2</c:v>
                </c:pt>
                <c:pt idx="195">
                  <c:v>0.14002160884421588</c:v>
                </c:pt>
                <c:pt idx="196">
                  <c:v>0.1577550463263846</c:v>
                </c:pt>
                <c:pt idx="197">
                  <c:v>0.23104328568784738</c:v>
                </c:pt>
                <c:pt idx="198">
                  <c:v>0.24127706531761492</c:v>
                </c:pt>
                <c:pt idx="199">
                  <c:v>0.21925996937146894</c:v>
                </c:pt>
                <c:pt idx="200">
                  <c:v>0.21213924795337141</c:v>
                </c:pt>
                <c:pt idx="201">
                  <c:v>0.20900919722104092</c:v>
                </c:pt>
                <c:pt idx="202">
                  <c:v>0.2108190987118673</c:v>
                </c:pt>
                <c:pt idx="203">
                  <c:v>0.21298709065483884</c:v>
                </c:pt>
                <c:pt idx="204">
                  <c:v>0.20787400300984843</c:v>
                </c:pt>
                <c:pt idx="205">
                  <c:v>0.21714326033007647</c:v>
                </c:pt>
                <c:pt idx="206">
                  <c:v>0.23433546812380124</c:v>
                </c:pt>
                <c:pt idx="207">
                  <c:v>0.21973380498632239</c:v>
                </c:pt>
                <c:pt idx="208">
                  <c:v>0.2128141488705004</c:v>
                </c:pt>
                <c:pt idx="209">
                  <c:v>0.20827313929750127</c:v>
                </c:pt>
                <c:pt idx="210">
                  <c:v>0.21767418564352131</c:v>
                </c:pt>
                <c:pt idx="211">
                  <c:v>0.22801491875239593</c:v>
                </c:pt>
                <c:pt idx="212">
                  <c:v>0.24730288344569976</c:v>
                </c:pt>
                <c:pt idx="213">
                  <c:v>0.24329569103609699</c:v>
                </c:pt>
                <c:pt idx="214">
                  <c:v>0.24786625852098085</c:v>
                </c:pt>
                <c:pt idx="215">
                  <c:v>0.25890437285036716</c:v>
                </c:pt>
                <c:pt idx="216">
                  <c:v>0.24836410437878823</c:v>
                </c:pt>
                <c:pt idx="217">
                  <c:v>0.25931157408660116</c:v>
                </c:pt>
                <c:pt idx="218">
                  <c:v>0.25839846516116061</c:v>
                </c:pt>
                <c:pt idx="219">
                  <c:v>0.22133794804234636</c:v>
                </c:pt>
                <c:pt idx="220">
                  <c:v>0.15466926278938239</c:v>
                </c:pt>
                <c:pt idx="221">
                  <c:v>0.17661444913031007</c:v>
                </c:pt>
                <c:pt idx="222">
                  <c:v>0.16532147025330199</c:v>
                </c:pt>
                <c:pt idx="223">
                  <c:v>0.15633100919488241</c:v>
                </c:pt>
                <c:pt idx="224">
                  <c:v>0.1484092523643625</c:v>
                </c:pt>
                <c:pt idx="225">
                  <c:v>0.17145333217900494</c:v>
                </c:pt>
                <c:pt idx="226">
                  <c:v>0.15784414839749608</c:v>
                </c:pt>
                <c:pt idx="227">
                  <c:v>0.15080069163691959</c:v>
                </c:pt>
                <c:pt idx="228">
                  <c:v>0.14652293230703467</c:v>
                </c:pt>
                <c:pt idx="229">
                  <c:v>0.147532409319206</c:v>
                </c:pt>
                <c:pt idx="230">
                  <c:v>0.15531835201917282</c:v>
                </c:pt>
                <c:pt idx="231">
                  <c:v>0.1680651309162032</c:v>
                </c:pt>
              </c:numCache>
            </c:numRef>
          </c:val>
          <c:smooth val="0"/>
          <c:extLst>
            <c:ext xmlns:c16="http://schemas.microsoft.com/office/drawing/2014/chart" uri="{C3380CC4-5D6E-409C-BE32-E72D297353CC}">
              <c16:uniqueId val="{00000002-5DEF-4BB5-A2FD-4A96E83C526C}"/>
            </c:ext>
          </c:extLst>
        </c:ser>
        <c:ser>
          <c:idx val="1"/>
          <c:order val="3"/>
          <c:tx>
            <c:v>G8 Domestic Slope Median</c:v>
          </c:tx>
          <c:spPr>
            <a:ln w="38100">
              <a:solidFill>
                <a:schemeClr val="tx1"/>
              </a:solidFill>
            </a:ln>
          </c:spPr>
          <c:marker>
            <c:symbol val="none"/>
          </c:marker>
          <c:cat>
            <c:numRef>
              <c:f>PhillipsCurveALL!$B$3:$B$234</c:f>
              <c:numCache>
                <c:formatCode>mmm\-yy</c:formatCode>
                <c:ptCount val="232"/>
                <c:pt idx="0">
                  <c:v>21976</c:v>
                </c:pt>
                <c:pt idx="1">
                  <c:v>22068</c:v>
                </c:pt>
                <c:pt idx="2">
                  <c:v>22160</c:v>
                </c:pt>
                <c:pt idx="3">
                  <c:v>22251</c:v>
                </c:pt>
                <c:pt idx="4">
                  <c:v>22341</c:v>
                </c:pt>
                <c:pt idx="5">
                  <c:v>22433</c:v>
                </c:pt>
                <c:pt idx="6">
                  <c:v>22525</c:v>
                </c:pt>
                <c:pt idx="7">
                  <c:v>22616</c:v>
                </c:pt>
                <c:pt idx="8">
                  <c:v>22706</c:v>
                </c:pt>
                <c:pt idx="9">
                  <c:v>22798</c:v>
                </c:pt>
                <c:pt idx="10">
                  <c:v>22890</c:v>
                </c:pt>
                <c:pt idx="11">
                  <c:v>22981</c:v>
                </c:pt>
                <c:pt idx="12">
                  <c:v>23071</c:v>
                </c:pt>
                <c:pt idx="13">
                  <c:v>23163</c:v>
                </c:pt>
                <c:pt idx="14">
                  <c:v>23255</c:v>
                </c:pt>
                <c:pt idx="15">
                  <c:v>23346</c:v>
                </c:pt>
                <c:pt idx="16">
                  <c:v>23437</c:v>
                </c:pt>
                <c:pt idx="17">
                  <c:v>23529</c:v>
                </c:pt>
                <c:pt idx="18">
                  <c:v>23621</c:v>
                </c:pt>
                <c:pt idx="19">
                  <c:v>23712</c:v>
                </c:pt>
                <c:pt idx="20">
                  <c:v>23802</c:v>
                </c:pt>
                <c:pt idx="21">
                  <c:v>23894</c:v>
                </c:pt>
                <c:pt idx="22">
                  <c:v>23986</c:v>
                </c:pt>
                <c:pt idx="23">
                  <c:v>24077</c:v>
                </c:pt>
                <c:pt idx="24">
                  <c:v>24167</c:v>
                </c:pt>
                <c:pt idx="25">
                  <c:v>24259</c:v>
                </c:pt>
                <c:pt idx="26">
                  <c:v>24351</c:v>
                </c:pt>
                <c:pt idx="27">
                  <c:v>24442</c:v>
                </c:pt>
                <c:pt idx="28">
                  <c:v>24532</c:v>
                </c:pt>
                <c:pt idx="29">
                  <c:v>24624</c:v>
                </c:pt>
                <c:pt idx="30">
                  <c:v>24716</c:v>
                </c:pt>
                <c:pt idx="31">
                  <c:v>24807</c:v>
                </c:pt>
                <c:pt idx="32">
                  <c:v>24898</c:v>
                </c:pt>
                <c:pt idx="33">
                  <c:v>24990</c:v>
                </c:pt>
                <c:pt idx="34">
                  <c:v>25082</c:v>
                </c:pt>
                <c:pt idx="35">
                  <c:v>25173</c:v>
                </c:pt>
                <c:pt idx="36">
                  <c:v>25263</c:v>
                </c:pt>
                <c:pt idx="37">
                  <c:v>25355</c:v>
                </c:pt>
                <c:pt idx="38">
                  <c:v>25447</c:v>
                </c:pt>
                <c:pt idx="39">
                  <c:v>25538</c:v>
                </c:pt>
                <c:pt idx="40">
                  <c:v>25628</c:v>
                </c:pt>
                <c:pt idx="41">
                  <c:v>25720</c:v>
                </c:pt>
                <c:pt idx="42">
                  <c:v>25812</c:v>
                </c:pt>
                <c:pt idx="43">
                  <c:v>25903</c:v>
                </c:pt>
                <c:pt idx="44">
                  <c:v>25993</c:v>
                </c:pt>
                <c:pt idx="45">
                  <c:v>26085</c:v>
                </c:pt>
                <c:pt idx="46">
                  <c:v>26177</c:v>
                </c:pt>
                <c:pt idx="47">
                  <c:v>26268</c:v>
                </c:pt>
                <c:pt idx="48">
                  <c:v>26359</c:v>
                </c:pt>
                <c:pt idx="49">
                  <c:v>26451</c:v>
                </c:pt>
                <c:pt idx="50">
                  <c:v>26543</c:v>
                </c:pt>
                <c:pt idx="51">
                  <c:v>26634</c:v>
                </c:pt>
                <c:pt idx="52">
                  <c:v>26724</c:v>
                </c:pt>
                <c:pt idx="53">
                  <c:v>26816</c:v>
                </c:pt>
                <c:pt idx="54">
                  <c:v>26908</c:v>
                </c:pt>
                <c:pt idx="55">
                  <c:v>26999</c:v>
                </c:pt>
                <c:pt idx="56">
                  <c:v>27089</c:v>
                </c:pt>
                <c:pt idx="57">
                  <c:v>27181</c:v>
                </c:pt>
                <c:pt idx="58">
                  <c:v>27273</c:v>
                </c:pt>
                <c:pt idx="59">
                  <c:v>27364</c:v>
                </c:pt>
                <c:pt idx="60">
                  <c:v>27454</c:v>
                </c:pt>
                <c:pt idx="61">
                  <c:v>27546</c:v>
                </c:pt>
                <c:pt idx="62">
                  <c:v>27638</c:v>
                </c:pt>
                <c:pt idx="63">
                  <c:v>27729</c:v>
                </c:pt>
                <c:pt idx="64">
                  <c:v>27820</c:v>
                </c:pt>
                <c:pt idx="65">
                  <c:v>27912</c:v>
                </c:pt>
                <c:pt idx="66">
                  <c:v>28004</c:v>
                </c:pt>
                <c:pt idx="67">
                  <c:v>28095</c:v>
                </c:pt>
                <c:pt idx="68">
                  <c:v>28185</c:v>
                </c:pt>
                <c:pt idx="69">
                  <c:v>28277</c:v>
                </c:pt>
                <c:pt idx="70">
                  <c:v>28369</c:v>
                </c:pt>
                <c:pt idx="71">
                  <c:v>28460</c:v>
                </c:pt>
                <c:pt idx="72">
                  <c:v>28550</c:v>
                </c:pt>
                <c:pt idx="73">
                  <c:v>28642</c:v>
                </c:pt>
                <c:pt idx="74">
                  <c:v>28734</c:v>
                </c:pt>
                <c:pt idx="75">
                  <c:v>28825</c:v>
                </c:pt>
                <c:pt idx="76">
                  <c:v>28915</c:v>
                </c:pt>
                <c:pt idx="77">
                  <c:v>29007</c:v>
                </c:pt>
                <c:pt idx="78">
                  <c:v>29099</c:v>
                </c:pt>
                <c:pt idx="79">
                  <c:v>29190</c:v>
                </c:pt>
                <c:pt idx="80">
                  <c:v>29281</c:v>
                </c:pt>
                <c:pt idx="81">
                  <c:v>29373</c:v>
                </c:pt>
                <c:pt idx="82">
                  <c:v>29465</c:v>
                </c:pt>
                <c:pt idx="83">
                  <c:v>29556</c:v>
                </c:pt>
                <c:pt idx="84">
                  <c:v>29646</c:v>
                </c:pt>
                <c:pt idx="85">
                  <c:v>29738</c:v>
                </c:pt>
                <c:pt idx="86">
                  <c:v>29830</c:v>
                </c:pt>
                <c:pt idx="87">
                  <c:v>29921</c:v>
                </c:pt>
                <c:pt idx="88">
                  <c:v>30011</c:v>
                </c:pt>
                <c:pt idx="89">
                  <c:v>30103</c:v>
                </c:pt>
                <c:pt idx="90">
                  <c:v>30195</c:v>
                </c:pt>
                <c:pt idx="91">
                  <c:v>30286</c:v>
                </c:pt>
                <c:pt idx="92">
                  <c:v>30376</c:v>
                </c:pt>
                <c:pt idx="93">
                  <c:v>30468</c:v>
                </c:pt>
                <c:pt idx="94">
                  <c:v>30560</c:v>
                </c:pt>
                <c:pt idx="95">
                  <c:v>30651</c:v>
                </c:pt>
                <c:pt idx="96">
                  <c:v>30742</c:v>
                </c:pt>
                <c:pt idx="97">
                  <c:v>30834</c:v>
                </c:pt>
                <c:pt idx="98">
                  <c:v>30926</c:v>
                </c:pt>
                <c:pt idx="99">
                  <c:v>31017</c:v>
                </c:pt>
                <c:pt idx="100">
                  <c:v>31107</c:v>
                </c:pt>
                <c:pt idx="101">
                  <c:v>31199</c:v>
                </c:pt>
                <c:pt idx="102">
                  <c:v>31291</c:v>
                </c:pt>
                <c:pt idx="103">
                  <c:v>31382</c:v>
                </c:pt>
                <c:pt idx="104">
                  <c:v>31472</c:v>
                </c:pt>
                <c:pt idx="105">
                  <c:v>31564</c:v>
                </c:pt>
                <c:pt idx="106">
                  <c:v>31656</c:v>
                </c:pt>
                <c:pt idx="107">
                  <c:v>31747</c:v>
                </c:pt>
                <c:pt idx="108">
                  <c:v>31837</c:v>
                </c:pt>
                <c:pt idx="109">
                  <c:v>31929</c:v>
                </c:pt>
                <c:pt idx="110">
                  <c:v>32021</c:v>
                </c:pt>
                <c:pt idx="111">
                  <c:v>32112</c:v>
                </c:pt>
                <c:pt idx="112">
                  <c:v>32203</c:v>
                </c:pt>
                <c:pt idx="113">
                  <c:v>32295</c:v>
                </c:pt>
                <c:pt idx="114">
                  <c:v>32387</c:v>
                </c:pt>
                <c:pt idx="115">
                  <c:v>32478</c:v>
                </c:pt>
                <c:pt idx="116">
                  <c:v>32568</c:v>
                </c:pt>
                <c:pt idx="117">
                  <c:v>32660</c:v>
                </c:pt>
                <c:pt idx="118">
                  <c:v>32752</c:v>
                </c:pt>
                <c:pt idx="119">
                  <c:v>32843</c:v>
                </c:pt>
                <c:pt idx="120">
                  <c:v>32933</c:v>
                </c:pt>
                <c:pt idx="121">
                  <c:v>33025</c:v>
                </c:pt>
                <c:pt idx="122">
                  <c:v>33117</c:v>
                </c:pt>
                <c:pt idx="123">
                  <c:v>33208</c:v>
                </c:pt>
                <c:pt idx="124">
                  <c:v>33298</c:v>
                </c:pt>
                <c:pt idx="125">
                  <c:v>33390</c:v>
                </c:pt>
                <c:pt idx="126">
                  <c:v>33482</c:v>
                </c:pt>
                <c:pt idx="127">
                  <c:v>33573</c:v>
                </c:pt>
                <c:pt idx="128">
                  <c:v>33664</c:v>
                </c:pt>
                <c:pt idx="129">
                  <c:v>33756</c:v>
                </c:pt>
                <c:pt idx="130">
                  <c:v>33848</c:v>
                </c:pt>
                <c:pt idx="131">
                  <c:v>33939</c:v>
                </c:pt>
                <c:pt idx="132">
                  <c:v>34029</c:v>
                </c:pt>
                <c:pt idx="133">
                  <c:v>34121</c:v>
                </c:pt>
                <c:pt idx="134">
                  <c:v>34213</c:v>
                </c:pt>
                <c:pt idx="135">
                  <c:v>34304</c:v>
                </c:pt>
                <c:pt idx="136">
                  <c:v>34394</c:v>
                </c:pt>
                <c:pt idx="137">
                  <c:v>34486</c:v>
                </c:pt>
                <c:pt idx="138">
                  <c:v>34578</c:v>
                </c:pt>
                <c:pt idx="139">
                  <c:v>34669</c:v>
                </c:pt>
                <c:pt idx="140">
                  <c:v>34759</c:v>
                </c:pt>
                <c:pt idx="141">
                  <c:v>34851</c:v>
                </c:pt>
                <c:pt idx="142">
                  <c:v>34943</c:v>
                </c:pt>
                <c:pt idx="143">
                  <c:v>35034</c:v>
                </c:pt>
                <c:pt idx="144">
                  <c:v>35125</c:v>
                </c:pt>
                <c:pt idx="145">
                  <c:v>35217</c:v>
                </c:pt>
                <c:pt idx="146">
                  <c:v>35309</c:v>
                </c:pt>
                <c:pt idx="147">
                  <c:v>35400</c:v>
                </c:pt>
                <c:pt idx="148">
                  <c:v>35490</c:v>
                </c:pt>
                <c:pt idx="149">
                  <c:v>35582</c:v>
                </c:pt>
                <c:pt idx="150">
                  <c:v>35674</c:v>
                </c:pt>
                <c:pt idx="151">
                  <c:v>35765</c:v>
                </c:pt>
                <c:pt idx="152">
                  <c:v>35855</c:v>
                </c:pt>
                <c:pt idx="153">
                  <c:v>35947</c:v>
                </c:pt>
                <c:pt idx="154">
                  <c:v>36039</c:v>
                </c:pt>
                <c:pt idx="155">
                  <c:v>36130</c:v>
                </c:pt>
                <c:pt idx="156">
                  <c:v>36220</c:v>
                </c:pt>
                <c:pt idx="157">
                  <c:v>36312</c:v>
                </c:pt>
                <c:pt idx="158">
                  <c:v>36404</c:v>
                </c:pt>
                <c:pt idx="159">
                  <c:v>36495</c:v>
                </c:pt>
                <c:pt idx="160">
                  <c:v>36586</c:v>
                </c:pt>
                <c:pt idx="161">
                  <c:v>36678</c:v>
                </c:pt>
                <c:pt idx="162">
                  <c:v>36770</c:v>
                </c:pt>
                <c:pt idx="163">
                  <c:v>36861</c:v>
                </c:pt>
                <c:pt idx="164">
                  <c:v>36951</c:v>
                </c:pt>
                <c:pt idx="165">
                  <c:v>37043</c:v>
                </c:pt>
                <c:pt idx="166">
                  <c:v>37135</c:v>
                </c:pt>
                <c:pt idx="167">
                  <c:v>37226</c:v>
                </c:pt>
                <c:pt idx="168">
                  <c:v>37316</c:v>
                </c:pt>
                <c:pt idx="169">
                  <c:v>37408</c:v>
                </c:pt>
                <c:pt idx="170">
                  <c:v>37500</c:v>
                </c:pt>
                <c:pt idx="171">
                  <c:v>37591</c:v>
                </c:pt>
                <c:pt idx="172">
                  <c:v>37681</c:v>
                </c:pt>
                <c:pt idx="173">
                  <c:v>37773</c:v>
                </c:pt>
                <c:pt idx="174">
                  <c:v>37865</c:v>
                </c:pt>
                <c:pt idx="175">
                  <c:v>37956</c:v>
                </c:pt>
                <c:pt idx="176">
                  <c:v>38047</c:v>
                </c:pt>
                <c:pt idx="177">
                  <c:v>38139</c:v>
                </c:pt>
                <c:pt idx="178">
                  <c:v>38231</c:v>
                </c:pt>
                <c:pt idx="179">
                  <c:v>38322</c:v>
                </c:pt>
                <c:pt idx="180">
                  <c:v>38412</c:v>
                </c:pt>
                <c:pt idx="181">
                  <c:v>38504</c:v>
                </c:pt>
                <c:pt idx="182">
                  <c:v>38596</c:v>
                </c:pt>
                <c:pt idx="183">
                  <c:v>38687</c:v>
                </c:pt>
                <c:pt idx="184">
                  <c:v>38777</c:v>
                </c:pt>
                <c:pt idx="185">
                  <c:v>38869</c:v>
                </c:pt>
                <c:pt idx="186">
                  <c:v>38961</c:v>
                </c:pt>
                <c:pt idx="187">
                  <c:v>39052</c:v>
                </c:pt>
                <c:pt idx="188">
                  <c:v>39142</c:v>
                </c:pt>
                <c:pt idx="189">
                  <c:v>39234</c:v>
                </c:pt>
                <c:pt idx="190">
                  <c:v>39326</c:v>
                </c:pt>
                <c:pt idx="191">
                  <c:v>39417</c:v>
                </c:pt>
                <c:pt idx="192">
                  <c:v>39508</c:v>
                </c:pt>
                <c:pt idx="193">
                  <c:v>39600</c:v>
                </c:pt>
                <c:pt idx="194">
                  <c:v>39692</c:v>
                </c:pt>
                <c:pt idx="195">
                  <c:v>39783</c:v>
                </c:pt>
                <c:pt idx="196">
                  <c:v>39873</c:v>
                </c:pt>
                <c:pt idx="197">
                  <c:v>39965</c:v>
                </c:pt>
                <c:pt idx="198">
                  <c:v>40057</c:v>
                </c:pt>
                <c:pt idx="199">
                  <c:v>40148</c:v>
                </c:pt>
                <c:pt idx="200">
                  <c:v>40238</c:v>
                </c:pt>
                <c:pt idx="201">
                  <c:v>40330</c:v>
                </c:pt>
                <c:pt idx="202">
                  <c:v>40422</c:v>
                </c:pt>
                <c:pt idx="203">
                  <c:v>40513</c:v>
                </c:pt>
                <c:pt idx="204">
                  <c:v>40603</c:v>
                </c:pt>
                <c:pt idx="205">
                  <c:v>40695</c:v>
                </c:pt>
                <c:pt idx="206">
                  <c:v>40787</c:v>
                </c:pt>
                <c:pt idx="207">
                  <c:v>40878</c:v>
                </c:pt>
                <c:pt idx="208">
                  <c:v>40969</c:v>
                </c:pt>
                <c:pt idx="209">
                  <c:v>41061</c:v>
                </c:pt>
                <c:pt idx="210">
                  <c:v>41153</c:v>
                </c:pt>
                <c:pt idx="211">
                  <c:v>41244</c:v>
                </c:pt>
                <c:pt idx="212">
                  <c:v>41334</c:v>
                </c:pt>
                <c:pt idx="213">
                  <c:v>41426</c:v>
                </c:pt>
                <c:pt idx="214">
                  <c:v>41518</c:v>
                </c:pt>
                <c:pt idx="215">
                  <c:v>41609</c:v>
                </c:pt>
                <c:pt idx="216">
                  <c:v>41699</c:v>
                </c:pt>
                <c:pt idx="217">
                  <c:v>41791</c:v>
                </c:pt>
                <c:pt idx="218">
                  <c:v>41883</c:v>
                </c:pt>
                <c:pt idx="219">
                  <c:v>41974</c:v>
                </c:pt>
                <c:pt idx="220">
                  <c:v>42064</c:v>
                </c:pt>
                <c:pt idx="221">
                  <c:v>42156</c:v>
                </c:pt>
                <c:pt idx="222">
                  <c:v>42248</c:v>
                </c:pt>
                <c:pt idx="223">
                  <c:v>42339</c:v>
                </c:pt>
                <c:pt idx="224">
                  <c:v>42430</c:v>
                </c:pt>
                <c:pt idx="225">
                  <c:v>42522</c:v>
                </c:pt>
                <c:pt idx="226">
                  <c:v>42614</c:v>
                </c:pt>
                <c:pt idx="227">
                  <c:v>42705</c:v>
                </c:pt>
                <c:pt idx="228">
                  <c:v>42795</c:v>
                </c:pt>
                <c:pt idx="229">
                  <c:v>42887</c:v>
                </c:pt>
                <c:pt idx="230">
                  <c:v>42979</c:v>
                </c:pt>
                <c:pt idx="231">
                  <c:v>43070</c:v>
                </c:pt>
              </c:numCache>
            </c:numRef>
          </c:cat>
          <c:val>
            <c:numRef>
              <c:f>PhillipsCurveALL!$L$3:$L$234</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0.19072610982329602</c:v>
                </c:pt>
                <c:pt idx="65">
                  <c:v>0.19261991004048845</c:v>
                </c:pt>
                <c:pt idx="66">
                  <c:v>0.20731997956418052</c:v>
                </c:pt>
                <c:pt idx="67">
                  <c:v>0.20356589836697192</c:v>
                </c:pt>
                <c:pt idx="68">
                  <c:v>0.20405801937250176</c:v>
                </c:pt>
                <c:pt idx="69">
                  <c:v>0.20338820941563945</c:v>
                </c:pt>
                <c:pt idx="70">
                  <c:v>0.19217248315145055</c:v>
                </c:pt>
                <c:pt idx="71">
                  <c:v>0.23255431302675245</c:v>
                </c:pt>
                <c:pt idx="72">
                  <c:v>0.22134862438917197</c:v>
                </c:pt>
                <c:pt idx="73">
                  <c:v>0.23487299720200491</c:v>
                </c:pt>
                <c:pt idx="74">
                  <c:v>0.21598272860865142</c:v>
                </c:pt>
                <c:pt idx="75">
                  <c:v>0.22765573146730606</c:v>
                </c:pt>
                <c:pt idx="76">
                  <c:v>0.21951138427057296</c:v>
                </c:pt>
                <c:pt idx="77">
                  <c:v>0.21604380350583757</c:v>
                </c:pt>
                <c:pt idx="78">
                  <c:v>0.21948111480844318</c:v>
                </c:pt>
                <c:pt idx="79">
                  <c:v>0.21735088767273342</c:v>
                </c:pt>
                <c:pt idx="80">
                  <c:v>0.21408565162507487</c:v>
                </c:pt>
                <c:pt idx="81">
                  <c:v>0.21110873906288691</c:v>
                </c:pt>
                <c:pt idx="82">
                  <c:v>0.20156901706476327</c:v>
                </c:pt>
                <c:pt idx="83">
                  <c:v>0.19382392678621474</c:v>
                </c:pt>
                <c:pt idx="84">
                  <c:v>0.18897649686460938</c:v>
                </c:pt>
                <c:pt idx="85">
                  <c:v>0.21847205224964875</c:v>
                </c:pt>
                <c:pt idx="86">
                  <c:v>0.21868825029903602</c:v>
                </c:pt>
                <c:pt idx="87">
                  <c:v>0.21303514686397176</c:v>
                </c:pt>
                <c:pt idx="88">
                  <c:v>0.16982570049581883</c:v>
                </c:pt>
                <c:pt idx="89">
                  <c:v>0.16214390888712182</c:v>
                </c:pt>
                <c:pt idx="90">
                  <c:v>0.16890424952939809</c:v>
                </c:pt>
                <c:pt idx="91">
                  <c:v>0.18100000970597052</c:v>
                </c:pt>
                <c:pt idx="92">
                  <c:v>0.19696747767250539</c:v>
                </c:pt>
                <c:pt idx="93">
                  <c:v>0.20023042109707437</c:v>
                </c:pt>
                <c:pt idx="94">
                  <c:v>0.19457801419184989</c:v>
                </c:pt>
                <c:pt idx="95">
                  <c:v>0.19901928381202225</c:v>
                </c:pt>
                <c:pt idx="96">
                  <c:v>0.20693889041952404</c:v>
                </c:pt>
                <c:pt idx="97">
                  <c:v>0.21000511715358017</c:v>
                </c:pt>
                <c:pt idx="98">
                  <c:v>0.20775405774471167</c:v>
                </c:pt>
                <c:pt idx="99">
                  <c:v>0.22185202167373316</c:v>
                </c:pt>
                <c:pt idx="100">
                  <c:v>0.23191026773916171</c:v>
                </c:pt>
                <c:pt idx="101">
                  <c:v>0.22604427375966296</c:v>
                </c:pt>
                <c:pt idx="102">
                  <c:v>0.20245225063220518</c:v>
                </c:pt>
                <c:pt idx="103">
                  <c:v>0.2130013121826595</c:v>
                </c:pt>
                <c:pt idx="104">
                  <c:v>0.2311679466402792</c:v>
                </c:pt>
                <c:pt idx="105">
                  <c:v>0.22578697243801635</c:v>
                </c:pt>
                <c:pt idx="106">
                  <c:v>0.20964702192625051</c:v>
                </c:pt>
                <c:pt idx="107">
                  <c:v>0.20004227374625047</c:v>
                </c:pt>
                <c:pt idx="108">
                  <c:v>0.18136728557290049</c:v>
                </c:pt>
                <c:pt idx="109">
                  <c:v>0.15819768414055113</c:v>
                </c:pt>
                <c:pt idx="110">
                  <c:v>0.15286545245898311</c:v>
                </c:pt>
                <c:pt idx="111">
                  <c:v>0.15421499078946327</c:v>
                </c:pt>
                <c:pt idx="112">
                  <c:v>0.15941789758153374</c:v>
                </c:pt>
                <c:pt idx="113">
                  <c:v>0.15340259845564463</c:v>
                </c:pt>
                <c:pt idx="114">
                  <c:v>0.12032765791616071</c:v>
                </c:pt>
                <c:pt idx="115">
                  <c:v>0.12685940443519206</c:v>
                </c:pt>
                <c:pt idx="116">
                  <c:v>0.12074292139236012</c:v>
                </c:pt>
                <c:pt idx="117">
                  <c:v>0.16240716809707795</c:v>
                </c:pt>
                <c:pt idx="118">
                  <c:v>0.18574746831814171</c:v>
                </c:pt>
                <c:pt idx="119">
                  <c:v>0.25046385817413225</c:v>
                </c:pt>
                <c:pt idx="120">
                  <c:v>0.25517840538353415</c:v>
                </c:pt>
                <c:pt idx="121">
                  <c:v>0.15724276899184259</c:v>
                </c:pt>
                <c:pt idx="122">
                  <c:v>0.1577169269082502</c:v>
                </c:pt>
                <c:pt idx="123">
                  <c:v>0.15332424711101744</c:v>
                </c:pt>
                <c:pt idx="124">
                  <c:v>8.1622069489668755E-2</c:v>
                </c:pt>
                <c:pt idx="125">
                  <c:v>9.8117222607979449E-2</c:v>
                </c:pt>
                <c:pt idx="126">
                  <c:v>0.10152396193700836</c:v>
                </c:pt>
                <c:pt idx="127">
                  <c:v>0.10849865007396109</c:v>
                </c:pt>
                <c:pt idx="128">
                  <c:v>0.15019883129758926</c:v>
                </c:pt>
                <c:pt idx="129">
                  <c:v>0.12354452176173797</c:v>
                </c:pt>
                <c:pt idx="130">
                  <c:v>0.12830488357441205</c:v>
                </c:pt>
                <c:pt idx="131">
                  <c:v>9.1389481338044337E-2</c:v>
                </c:pt>
                <c:pt idx="132">
                  <c:v>8.9396535405889876E-2</c:v>
                </c:pt>
                <c:pt idx="133">
                  <c:v>8.7368729403240364E-2</c:v>
                </c:pt>
                <c:pt idx="134">
                  <c:v>8.1764788611264697E-2</c:v>
                </c:pt>
                <c:pt idx="135">
                  <c:v>6.7304727955348004E-2</c:v>
                </c:pt>
                <c:pt idx="136">
                  <c:v>6.7343985834765779E-2</c:v>
                </c:pt>
                <c:pt idx="137">
                  <c:v>4.6247371216991837E-2</c:v>
                </c:pt>
                <c:pt idx="138">
                  <c:v>3.4529976772236189E-2</c:v>
                </c:pt>
                <c:pt idx="139">
                  <c:v>3.536554921152589E-2</c:v>
                </c:pt>
                <c:pt idx="140">
                  <c:v>3.7613306387927294E-2</c:v>
                </c:pt>
                <c:pt idx="141">
                  <c:v>3.2275285946789398E-2</c:v>
                </c:pt>
                <c:pt idx="142">
                  <c:v>3.5174765578166414E-2</c:v>
                </c:pt>
                <c:pt idx="143">
                  <c:v>5.531499083002879E-2</c:v>
                </c:pt>
                <c:pt idx="144">
                  <c:v>7.0424414007130579E-2</c:v>
                </c:pt>
                <c:pt idx="145">
                  <c:v>7.0898992764318297E-2</c:v>
                </c:pt>
                <c:pt idx="146">
                  <c:v>6.1355523354983933E-2</c:v>
                </c:pt>
                <c:pt idx="147">
                  <c:v>6.5299925580527718E-2</c:v>
                </c:pt>
                <c:pt idx="148">
                  <c:v>6.8427645387536651E-2</c:v>
                </c:pt>
                <c:pt idx="149">
                  <c:v>5.6847467611508114E-2</c:v>
                </c:pt>
                <c:pt idx="150">
                  <c:v>6.5199594247691242E-2</c:v>
                </c:pt>
                <c:pt idx="151">
                  <c:v>6.4146141813309465E-2</c:v>
                </c:pt>
                <c:pt idx="152">
                  <c:v>3.9006754115074191E-2</c:v>
                </c:pt>
                <c:pt idx="153">
                  <c:v>2.0332894052489302E-2</c:v>
                </c:pt>
                <c:pt idx="154">
                  <c:v>3.8155267947968793E-2</c:v>
                </c:pt>
                <c:pt idx="155">
                  <c:v>2.3406253811225672E-2</c:v>
                </c:pt>
                <c:pt idx="156">
                  <c:v>1.6664463884501754E-2</c:v>
                </c:pt>
                <c:pt idx="157">
                  <c:v>1.4928343040674131E-2</c:v>
                </c:pt>
                <c:pt idx="158">
                  <c:v>1.9315086255774688E-2</c:v>
                </c:pt>
                <c:pt idx="159">
                  <c:v>2.5034964857460391E-2</c:v>
                </c:pt>
                <c:pt idx="160">
                  <c:v>2.5855383412237302E-2</c:v>
                </c:pt>
                <c:pt idx="161">
                  <c:v>3.0278923700534401E-2</c:v>
                </c:pt>
                <c:pt idx="162">
                  <c:v>3.2452199603522365E-2</c:v>
                </c:pt>
                <c:pt idx="163">
                  <c:v>3.743022887350015E-2</c:v>
                </c:pt>
                <c:pt idx="164">
                  <c:v>3.7324713052654446E-2</c:v>
                </c:pt>
                <c:pt idx="165">
                  <c:v>5.6932068501480887E-2</c:v>
                </c:pt>
                <c:pt idx="166">
                  <c:v>5.470656035628603E-2</c:v>
                </c:pt>
                <c:pt idx="167">
                  <c:v>5.0797705993624556E-2</c:v>
                </c:pt>
                <c:pt idx="168">
                  <c:v>6.0285304672392459E-2</c:v>
                </c:pt>
                <c:pt idx="169">
                  <c:v>5.0946564080849362E-2</c:v>
                </c:pt>
                <c:pt idx="170">
                  <c:v>4.2852751465790428E-2</c:v>
                </c:pt>
                <c:pt idx="171">
                  <c:v>3.7636602135550895E-2</c:v>
                </c:pt>
                <c:pt idx="172">
                  <c:v>3.9074895714711635E-2</c:v>
                </c:pt>
                <c:pt idx="173">
                  <c:v>3.6257803016561778E-2</c:v>
                </c:pt>
                <c:pt idx="174">
                  <c:v>1.8221119042102656E-2</c:v>
                </c:pt>
                <c:pt idx="175">
                  <c:v>3.7253609700473818E-2</c:v>
                </c:pt>
                <c:pt idx="176">
                  <c:v>1.4908929911897795E-2</c:v>
                </c:pt>
                <c:pt idx="177">
                  <c:v>1.116156683277267E-2</c:v>
                </c:pt>
                <c:pt idx="178">
                  <c:v>3.0443723380082652E-2</c:v>
                </c:pt>
                <c:pt idx="179">
                  <c:v>3.0575916329050677E-2</c:v>
                </c:pt>
                <c:pt idx="180">
                  <c:v>2.6748488257243887E-3</c:v>
                </c:pt>
                <c:pt idx="181">
                  <c:v>2.4600249233660675E-3</c:v>
                </c:pt>
                <c:pt idx="182">
                  <c:v>1.011906207958942E-2</c:v>
                </c:pt>
                <c:pt idx="183">
                  <c:v>8.7009151567004808E-3</c:v>
                </c:pt>
                <c:pt idx="184">
                  <c:v>-1.4122916614471674E-3</c:v>
                </c:pt>
                <c:pt idx="185">
                  <c:v>-6.0487384462314404E-3</c:v>
                </c:pt>
                <c:pt idx="186">
                  <c:v>-1.6349442259063862E-3</c:v>
                </c:pt>
                <c:pt idx="187">
                  <c:v>-2.7010566205080606E-3</c:v>
                </c:pt>
                <c:pt idx="188">
                  <c:v>5.5908510043189724E-2</c:v>
                </c:pt>
                <c:pt idx="189">
                  <c:v>2.9464890582451775E-2</c:v>
                </c:pt>
                <c:pt idx="190">
                  <c:v>1.4191037109954337E-2</c:v>
                </c:pt>
                <c:pt idx="191">
                  <c:v>3.4581323109847281E-2</c:v>
                </c:pt>
                <c:pt idx="192">
                  <c:v>4.0636779080444482E-2</c:v>
                </c:pt>
                <c:pt idx="193">
                  <c:v>5.3743483668102464E-2</c:v>
                </c:pt>
                <c:pt idx="194">
                  <c:v>6.5081069856397847E-2</c:v>
                </c:pt>
                <c:pt idx="195">
                  <c:v>9.8360154492619978E-2</c:v>
                </c:pt>
                <c:pt idx="196">
                  <c:v>3.5032862582019826E-2</c:v>
                </c:pt>
                <c:pt idx="197">
                  <c:v>0.12751085537944251</c:v>
                </c:pt>
                <c:pt idx="198">
                  <c:v>0.14001405537244255</c:v>
                </c:pt>
                <c:pt idx="199">
                  <c:v>0.10924351260466741</c:v>
                </c:pt>
                <c:pt idx="200">
                  <c:v>0.13374328008882974</c:v>
                </c:pt>
                <c:pt idx="201">
                  <c:v>0.13392228336082782</c:v>
                </c:pt>
                <c:pt idx="202">
                  <c:v>0.13805558937881618</c:v>
                </c:pt>
                <c:pt idx="203">
                  <c:v>0.14220065498745776</c:v>
                </c:pt>
                <c:pt idx="204">
                  <c:v>0.13855814274122402</c:v>
                </c:pt>
                <c:pt idx="205">
                  <c:v>0.13934863344888665</c:v>
                </c:pt>
                <c:pt idx="206">
                  <c:v>0.13515048267767327</c:v>
                </c:pt>
                <c:pt idx="207">
                  <c:v>9.7587995739281674E-2</c:v>
                </c:pt>
                <c:pt idx="208">
                  <c:v>0.10635821515755772</c:v>
                </c:pt>
                <c:pt idx="209">
                  <c:v>0.12729760153734179</c:v>
                </c:pt>
                <c:pt idx="210">
                  <c:v>0.13030546510224802</c:v>
                </c:pt>
                <c:pt idx="211">
                  <c:v>0.12887590176936498</c:v>
                </c:pt>
                <c:pt idx="212">
                  <c:v>0.12910563702439276</c:v>
                </c:pt>
                <c:pt idx="213">
                  <c:v>0.15873160906889797</c:v>
                </c:pt>
                <c:pt idx="214">
                  <c:v>0.16514000221745401</c:v>
                </c:pt>
                <c:pt idx="215">
                  <c:v>0.17354453163395642</c:v>
                </c:pt>
                <c:pt idx="216">
                  <c:v>0.14967067202935469</c:v>
                </c:pt>
                <c:pt idx="217">
                  <c:v>0.15708329671935606</c:v>
                </c:pt>
                <c:pt idx="218">
                  <c:v>0.14491408672322958</c:v>
                </c:pt>
                <c:pt idx="219">
                  <c:v>0.12410053720373965</c:v>
                </c:pt>
                <c:pt idx="220">
                  <c:v>0.10067047145143096</c:v>
                </c:pt>
                <c:pt idx="221">
                  <c:v>0.15313110185721807</c:v>
                </c:pt>
                <c:pt idx="222">
                  <c:v>0.13692981584598343</c:v>
                </c:pt>
                <c:pt idx="223">
                  <c:v>0.10970272507930023</c:v>
                </c:pt>
                <c:pt idx="224">
                  <c:v>8.6895473104514967E-2</c:v>
                </c:pt>
                <c:pt idx="225">
                  <c:v>0.10182285370855498</c:v>
                </c:pt>
                <c:pt idx="226">
                  <c:v>8.5772284544699498E-2</c:v>
                </c:pt>
                <c:pt idx="227">
                  <c:v>8.9927260902870801E-2</c:v>
                </c:pt>
                <c:pt idx="228">
                  <c:v>9.1707723004941566E-2</c:v>
                </c:pt>
                <c:pt idx="229">
                  <c:v>7.7316005241332086E-2</c:v>
                </c:pt>
                <c:pt idx="230">
                  <c:v>7.5890515088696209E-2</c:v>
                </c:pt>
                <c:pt idx="231">
                  <c:v>6.9009291006548734E-2</c:v>
                </c:pt>
              </c:numCache>
            </c:numRef>
          </c:val>
          <c:smooth val="0"/>
          <c:extLst>
            <c:ext xmlns:c16="http://schemas.microsoft.com/office/drawing/2014/chart" uri="{C3380CC4-5D6E-409C-BE32-E72D297353CC}">
              <c16:uniqueId val="{00000003-5DEF-4BB5-A2FD-4A96E83C526C}"/>
            </c:ext>
          </c:extLst>
        </c:ser>
        <c:ser>
          <c:idx val="3"/>
          <c:order val="4"/>
          <c:tx>
            <c:v>zero</c:v>
          </c:tx>
          <c:spPr>
            <a:ln w="6350">
              <a:solidFill>
                <a:schemeClr val="bg1">
                  <a:lumMod val="50000"/>
                </a:schemeClr>
              </a:solidFill>
            </a:ln>
          </c:spPr>
          <c:marker>
            <c:symbol val="none"/>
          </c:marker>
          <c:val>
            <c:numRef>
              <c:f>PhillipsCurveALL!$N$3:$N$234</c:f>
              <c:numCache>
                <c:formatCode>General</c:formatCode>
                <c:ptCount val="23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numCache>
            </c:numRef>
          </c:val>
          <c:smooth val="0"/>
          <c:extLst>
            <c:ext xmlns:c16="http://schemas.microsoft.com/office/drawing/2014/chart" uri="{C3380CC4-5D6E-409C-BE32-E72D297353CC}">
              <c16:uniqueId val="{00000000-4084-47A8-9379-8D7258CF7A88}"/>
            </c:ext>
          </c:extLst>
        </c:ser>
        <c:dLbls>
          <c:showLegendKey val="0"/>
          <c:showVal val="0"/>
          <c:showCatName val="0"/>
          <c:showSerName val="0"/>
          <c:showPercent val="0"/>
          <c:showBubbleSize val="0"/>
        </c:dLbls>
        <c:marker val="1"/>
        <c:smooth val="0"/>
        <c:axId val="763141240"/>
        <c:axId val="763139672"/>
      </c:lineChart>
      <c:dateAx>
        <c:axId val="763141240"/>
        <c:scaling>
          <c:orientation val="minMax"/>
        </c:scaling>
        <c:delete val="0"/>
        <c:axPos val="b"/>
        <c:numFmt formatCode="yyyy" sourceLinked="0"/>
        <c:majorTickMark val="out"/>
        <c:minorTickMark val="out"/>
        <c:tickLblPos val="nextTo"/>
        <c:txPr>
          <a:bodyPr rot="0" vert="horz"/>
          <a:lstStyle/>
          <a:p>
            <a:pPr algn="ctr">
              <a:defRPr lang="en-US" sz="1400" b="0" i="0" u="none" strike="noStrike" kern="1200" baseline="0">
                <a:solidFill>
                  <a:schemeClr val="tx1"/>
                </a:solidFill>
                <a:latin typeface="+mn-lt"/>
                <a:ea typeface="+mn-ea"/>
                <a:cs typeface="+mn-cs"/>
              </a:defRPr>
            </a:pPr>
            <a:endParaRPr lang="en-US"/>
          </a:p>
        </c:txPr>
        <c:crossAx val="763139672"/>
        <c:crossesAt val="-0.2"/>
        <c:auto val="0"/>
        <c:lblOffset val="100"/>
        <c:baseTimeUnit val="months"/>
        <c:majorUnit val="3"/>
        <c:majorTimeUnit val="years"/>
        <c:minorUnit val="1"/>
        <c:minorTimeUnit val="years"/>
      </c:dateAx>
      <c:valAx>
        <c:axId val="763139672"/>
        <c:scaling>
          <c:orientation val="minMax"/>
          <c:max val="0.60000000000000009"/>
          <c:min val="-0.2"/>
        </c:scaling>
        <c:delete val="0"/>
        <c:axPos val="l"/>
        <c:numFmt formatCode="0.00" sourceLinked="1"/>
        <c:majorTickMark val="out"/>
        <c:minorTickMark val="none"/>
        <c:tickLblPos val="nextTo"/>
        <c:txPr>
          <a:bodyPr/>
          <a:lstStyle/>
          <a:p>
            <a:pPr>
              <a:defRPr sz="1400"/>
            </a:pPr>
            <a:endParaRPr lang="en-US"/>
          </a:p>
        </c:txPr>
        <c:crossAx val="763141240"/>
        <c:crosses val="autoZero"/>
        <c:crossBetween val="between"/>
        <c:majorUnit val="0.1"/>
      </c:valAx>
    </c:plotArea>
    <c:legend>
      <c:legendPos val="b"/>
      <c:legendEntry>
        <c:idx val="1"/>
        <c:delete val="1"/>
      </c:legendEntry>
      <c:legendEntry>
        <c:idx val="2"/>
        <c:delete val="1"/>
      </c:legendEntry>
      <c:legendEntry>
        <c:idx val="5"/>
        <c:delete val="1"/>
      </c:legendEntry>
      <c:layout>
        <c:manualLayout>
          <c:xMode val="edge"/>
          <c:yMode val="edge"/>
          <c:x val="7.6429305778445839E-2"/>
          <c:y val="0.11317204837000121"/>
          <c:w val="0.77974948178570214"/>
          <c:h val="4.7957927266394355E-2"/>
        </c:manualLayout>
      </c:layout>
      <c:overlay val="0"/>
      <c:txPr>
        <a:bodyPr/>
        <a:lstStyle/>
        <a:p>
          <a:pPr>
            <a:defRPr sz="1400"/>
          </a:pPr>
          <a:endParaRPr lang="en-US"/>
        </a:p>
      </c:txPr>
    </c:legend>
    <c:plotVisOnly val="1"/>
    <c:dispBlanksAs val="gap"/>
    <c:showDLblsOverMax val="0"/>
  </c:chart>
  <c:spPr>
    <a:ln>
      <a:noFill/>
    </a:ln>
  </c:spPr>
  <c:userShapes r:id="rId1"/>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First Period (pre-2008)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xVal>
            <c:numRef>
              <c:f>ScatterPlotSlopePhillipsCurve!$I$2:$I$233</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9.3547601681363233</c:v>
                </c:pt>
                <c:pt idx="65">
                  <c:v>9.4532607715058159</c:v>
                </c:pt>
                <c:pt idx="66">
                  <c:v>9.5489808855200344</c:v>
                </c:pt>
                <c:pt idx="67">
                  <c:v>9.6458692400920256</c:v>
                </c:pt>
                <c:pt idx="68">
                  <c:v>9.734779439111886</c:v>
                </c:pt>
                <c:pt idx="69">
                  <c:v>9.8355602871333261</c:v>
                </c:pt>
                <c:pt idx="70">
                  <c:v>9.9301841751232196</c:v>
                </c:pt>
                <c:pt idx="71">
                  <c:v>10.02755208441614</c:v>
                </c:pt>
                <c:pt idx="72">
                  <c:v>10.115229369925597</c:v>
                </c:pt>
                <c:pt idx="73">
                  <c:v>10.20089542725297</c:v>
                </c:pt>
                <c:pt idx="74">
                  <c:v>10.295309797103545</c:v>
                </c:pt>
                <c:pt idx="75">
                  <c:v>10.383283591216435</c:v>
                </c:pt>
                <c:pt idx="76">
                  <c:v>10.469918929486026</c:v>
                </c:pt>
                <c:pt idx="77">
                  <c:v>10.560483237561829</c:v>
                </c:pt>
                <c:pt idx="78">
                  <c:v>10.655166998130065</c:v>
                </c:pt>
                <c:pt idx="79">
                  <c:v>10.753314049638451</c:v>
                </c:pt>
                <c:pt idx="80">
                  <c:v>10.857815958801725</c:v>
                </c:pt>
                <c:pt idx="81">
                  <c:v>10.957580193283674</c:v>
                </c:pt>
                <c:pt idx="82">
                  <c:v>11.05491054446718</c:v>
                </c:pt>
                <c:pt idx="83">
                  <c:v>11.146260800737195</c:v>
                </c:pt>
                <c:pt idx="84">
                  <c:v>11.231380251521612</c:v>
                </c:pt>
                <c:pt idx="85">
                  <c:v>11.321453644928985</c:v>
                </c:pt>
                <c:pt idx="86">
                  <c:v>11.408139466670054</c:v>
                </c:pt>
                <c:pt idx="87">
                  <c:v>11.4920236221809</c:v>
                </c:pt>
                <c:pt idx="88">
                  <c:v>11.576617732639587</c:v>
                </c:pt>
                <c:pt idx="89">
                  <c:v>11.658624579746476</c:v>
                </c:pt>
                <c:pt idx="90">
                  <c:v>11.74126111674428</c:v>
                </c:pt>
                <c:pt idx="91">
                  <c:v>11.812820792930264</c:v>
                </c:pt>
                <c:pt idx="92">
                  <c:v>11.875075107568044</c:v>
                </c:pt>
                <c:pt idx="93">
                  <c:v>11.940363725369474</c:v>
                </c:pt>
                <c:pt idx="94">
                  <c:v>11.994040096424092</c:v>
                </c:pt>
                <c:pt idx="95">
                  <c:v>12.043565533861138</c:v>
                </c:pt>
                <c:pt idx="96">
                  <c:v>12.096896086424739</c:v>
                </c:pt>
                <c:pt idx="97">
                  <c:v>12.146662550621526</c:v>
                </c:pt>
                <c:pt idx="98">
                  <c:v>12.200671692799595</c:v>
                </c:pt>
                <c:pt idx="99">
                  <c:v>12.255446081200972</c:v>
                </c:pt>
                <c:pt idx="100">
                  <c:v>12.308427993326985</c:v>
                </c:pt>
                <c:pt idx="101">
                  <c:v>12.351389983437256</c:v>
                </c:pt>
                <c:pt idx="102">
                  <c:v>12.393859475479696</c:v>
                </c:pt>
                <c:pt idx="103">
                  <c:v>12.437171643794894</c:v>
                </c:pt>
                <c:pt idx="104">
                  <c:v>12.484320903358256</c:v>
                </c:pt>
                <c:pt idx="105">
                  <c:v>12.534306099626074</c:v>
                </c:pt>
                <c:pt idx="106">
                  <c:v>12.58740945791202</c:v>
                </c:pt>
                <c:pt idx="107">
                  <c:v>12.636030748257035</c:v>
                </c:pt>
                <c:pt idx="108">
                  <c:v>12.684075581471836</c:v>
                </c:pt>
                <c:pt idx="109">
                  <c:v>12.729643086072651</c:v>
                </c:pt>
                <c:pt idx="110">
                  <c:v>12.788146182395128</c:v>
                </c:pt>
                <c:pt idx="111">
                  <c:v>12.83866980929003</c:v>
                </c:pt>
                <c:pt idx="112">
                  <c:v>12.881287247362927</c:v>
                </c:pt>
                <c:pt idx="113">
                  <c:v>12.930525545820505</c:v>
                </c:pt>
                <c:pt idx="114">
                  <c:v>12.98196461616687</c:v>
                </c:pt>
                <c:pt idx="115">
                  <c:v>13.031245258176858</c:v>
                </c:pt>
                <c:pt idx="116">
                  <c:v>13.089241007398012</c:v>
                </c:pt>
                <c:pt idx="117">
                  <c:v>13.147682343889921</c:v>
                </c:pt>
                <c:pt idx="118">
                  <c:v>13.200644705761189</c:v>
                </c:pt>
                <c:pt idx="119">
                  <c:v>13.271497351779603</c:v>
                </c:pt>
                <c:pt idx="120">
                  <c:v>13.362706473201438</c:v>
                </c:pt>
                <c:pt idx="121">
                  <c:v>13.454629203191887</c:v>
                </c:pt>
                <c:pt idx="122">
                  <c:v>13.538216678872088</c:v>
                </c:pt>
                <c:pt idx="123">
                  <c:v>13.615255782480029</c:v>
                </c:pt>
                <c:pt idx="124">
                  <c:v>13.684539126521889</c:v>
                </c:pt>
                <c:pt idx="125">
                  <c:v>13.752602086142604</c:v>
                </c:pt>
                <c:pt idx="126">
                  <c:v>13.826484238561896</c:v>
                </c:pt>
                <c:pt idx="127">
                  <c:v>13.897406777076887</c:v>
                </c:pt>
                <c:pt idx="128">
                  <c:v>13.980415755346526</c:v>
                </c:pt>
                <c:pt idx="129">
                  <c:v>14.062802370639501</c:v>
                </c:pt>
                <c:pt idx="130">
                  <c:v>14.146239493925769</c:v>
                </c:pt>
                <c:pt idx="131">
                  <c:v>14.223977773522643</c:v>
                </c:pt>
                <c:pt idx="132">
                  <c:v>14.302336160672494</c:v>
                </c:pt>
                <c:pt idx="133">
                  <c:v>14.369020412363597</c:v>
                </c:pt>
                <c:pt idx="134">
                  <c:v>14.426565590064367</c:v>
                </c:pt>
                <c:pt idx="135">
                  <c:v>14.488058262283632</c:v>
                </c:pt>
                <c:pt idx="136">
                  <c:v>14.554949377539698</c:v>
                </c:pt>
                <c:pt idx="137">
                  <c:v>14.622423466664541</c:v>
                </c:pt>
                <c:pt idx="138">
                  <c:v>14.691801869336985</c:v>
                </c:pt>
                <c:pt idx="139">
                  <c:v>14.772739012338869</c:v>
                </c:pt>
                <c:pt idx="140">
                  <c:v>14.850963309190233</c:v>
                </c:pt>
                <c:pt idx="141">
                  <c:v>14.936963039745914</c:v>
                </c:pt>
                <c:pt idx="142">
                  <c:v>15.025238090203256</c:v>
                </c:pt>
                <c:pt idx="143">
                  <c:v>15.124177536128739</c:v>
                </c:pt>
                <c:pt idx="144">
                  <c:v>15.225024274329181</c:v>
                </c:pt>
                <c:pt idx="145">
                  <c:v>15.319667257085667</c:v>
                </c:pt>
                <c:pt idx="146">
                  <c:v>15.415709258268887</c:v>
                </c:pt>
                <c:pt idx="147">
                  <c:v>15.518291386425089</c:v>
                </c:pt>
                <c:pt idx="148">
                  <c:v>15.619900473600087</c:v>
                </c:pt>
                <c:pt idx="149">
                  <c:v>15.741660236976008</c:v>
                </c:pt>
                <c:pt idx="150">
                  <c:v>15.866314410131617</c:v>
                </c:pt>
                <c:pt idx="151">
                  <c:v>16.004406375146999</c:v>
                </c:pt>
                <c:pt idx="152">
                  <c:v>16.152416448400469</c:v>
                </c:pt>
                <c:pt idx="153">
                  <c:v>16.302295907206599</c:v>
                </c:pt>
                <c:pt idx="154">
                  <c:v>16.449078134589076</c:v>
                </c:pt>
                <c:pt idx="155">
                  <c:v>16.600167796917525</c:v>
                </c:pt>
                <c:pt idx="156">
                  <c:v>16.747672978992732</c:v>
                </c:pt>
                <c:pt idx="157">
                  <c:v>16.891691839152596</c:v>
                </c:pt>
                <c:pt idx="158">
                  <c:v>17.040904288305008</c:v>
                </c:pt>
                <c:pt idx="159">
                  <c:v>17.195602997861521</c:v>
                </c:pt>
                <c:pt idx="160">
                  <c:v>17.351428874547803</c:v>
                </c:pt>
                <c:pt idx="161">
                  <c:v>17.522440980101088</c:v>
                </c:pt>
                <c:pt idx="162">
                  <c:v>17.698521499059488</c:v>
                </c:pt>
                <c:pt idx="163">
                  <c:v>17.883450485118011</c:v>
                </c:pt>
                <c:pt idx="164">
                  <c:v>18.063850408784145</c:v>
                </c:pt>
                <c:pt idx="165">
                  <c:v>18.240147299438174</c:v>
                </c:pt>
                <c:pt idx="166">
                  <c:v>18.40225480279306</c:v>
                </c:pt>
                <c:pt idx="167">
                  <c:v>18.566253240243302</c:v>
                </c:pt>
                <c:pt idx="168">
                  <c:v>18.732296097366582</c:v>
                </c:pt>
                <c:pt idx="169">
                  <c:v>18.905471149711353</c:v>
                </c:pt>
                <c:pt idx="170">
                  <c:v>19.066588318413714</c:v>
                </c:pt>
                <c:pt idx="171">
                  <c:v>19.221355053322199</c:v>
                </c:pt>
                <c:pt idx="172">
                  <c:v>19.387531054596966</c:v>
                </c:pt>
                <c:pt idx="173">
                  <c:v>19.541688727603113</c:v>
                </c:pt>
                <c:pt idx="174">
                  <c:v>19.689780154390071</c:v>
                </c:pt>
                <c:pt idx="175">
                  <c:v>19.842299254795623</c:v>
                </c:pt>
                <c:pt idx="176">
                  <c:v>19.990754233163784</c:v>
                </c:pt>
                <c:pt idx="177">
                  <c:v>20.144441729341221</c:v>
                </c:pt>
                <c:pt idx="178">
                  <c:v>20.3090558869891</c:v>
                </c:pt>
                <c:pt idx="179">
                  <c:v>20.47553330806711</c:v>
                </c:pt>
                <c:pt idx="180">
                  <c:v>20.634594565814393</c:v>
                </c:pt>
                <c:pt idx="181">
                  <c:v>20.797706397425163</c:v>
                </c:pt>
                <c:pt idx="182">
                  <c:v>20.96544317158035</c:v>
                </c:pt>
                <c:pt idx="183">
                  <c:v>21.141337338946734</c:v>
                </c:pt>
                <c:pt idx="184">
                  <c:v>21.340190891363086</c:v>
                </c:pt>
                <c:pt idx="185">
                  <c:v>21.541863222288598</c:v>
                </c:pt>
                <c:pt idx="186">
                  <c:v>21.71550053595319</c:v>
                </c:pt>
                <c:pt idx="187">
                  <c:v>21.895382054547632</c:v>
                </c:pt>
                <c:pt idx="188">
                  <c:v>22.073426028272081</c:v>
                </c:pt>
                <c:pt idx="189">
                  <c:v>22.246505856148811</c:v>
                </c:pt>
                <c:pt idx="190">
                  <c:v>22.43157546037887</c:v>
                </c:pt>
                <c:pt idx="191">
                  <c:v>22.614494130613931</c:v>
                </c:pt>
                <c:pt idx="192">
                  <c:v>22.806933871424512</c:v>
                </c:pt>
                <c:pt idx="193">
                  <c:v>23.006354829518781</c:v>
                </c:pt>
                <c:pt idx="194">
                  <c:v>23.203863537537377</c:v>
                </c:pt>
                <c:pt idx="195">
                  <c:v>23.384375290606908</c:v>
                </c:pt>
                <c:pt idx="196">
                  <c:v>23.527098149219942</c:v>
                </c:pt>
                <c:pt idx="197">
                  <c:v>23.661313060721707</c:v>
                </c:pt>
                <c:pt idx="198">
                  <c:v>23.802245754776287</c:v>
                </c:pt>
                <c:pt idx="199">
                  <c:v>23.939517797340308</c:v>
                </c:pt>
                <c:pt idx="200">
                  <c:v>24.078819723079111</c:v>
                </c:pt>
                <c:pt idx="201">
                  <c:v>24.226040932808658</c:v>
                </c:pt>
                <c:pt idx="202">
                  <c:v>24.379696109391265</c:v>
                </c:pt>
                <c:pt idx="203">
                  <c:v>24.539176807130541</c:v>
                </c:pt>
                <c:pt idx="204">
                  <c:v>24.688846060415838</c:v>
                </c:pt>
                <c:pt idx="205">
                  <c:v>24.834180020927292</c:v>
                </c:pt>
                <c:pt idx="206">
                  <c:v>24.979865872388586</c:v>
                </c:pt>
                <c:pt idx="207">
                  <c:v>25.11501951992123</c:v>
                </c:pt>
                <c:pt idx="208">
                  <c:v>25.240844485285958</c:v>
                </c:pt>
                <c:pt idx="209">
                  <c:v>25.356149923009298</c:v>
                </c:pt>
                <c:pt idx="210">
                  <c:v>25.466216171858829</c:v>
                </c:pt>
                <c:pt idx="211">
                  <c:v>25.568893664919283</c:v>
                </c:pt>
                <c:pt idx="212">
                  <c:v>25.655118528044962</c:v>
                </c:pt>
                <c:pt idx="213">
                  <c:v>25.752928506517666</c:v>
                </c:pt>
                <c:pt idx="214">
                  <c:v>25.85414480052761</c:v>
                </c:pt>
                <c:pt idx="215">
                  <c:v>25.95536323947513</c:v>
                </c:pt>
                <c:pt idx="216">
                  <c:v>26.055912211124447</c:v>
                </c:pt>
                <c:pt idx="217">
                  <c:v>26.157980503547726</c:v>
                </c:pt>
                <c:pt idx="218">
                  <c:v>26.256302734253769</c:v>
                </c:pt>
                <c:pt idx="219">
                  <c:v>26.353268157557661</c:v>
                </c:pt>
                <c:pt idx="220">
                  <c:v>26.453003303867</c:v>
                </c:pt>
                <c:pt idx="221">
                  <c:v>26.535742290556279</c:v>
                </c:pt>
                <c:pt idx="222">
                  <c:v>26.615571512314613</c:v>
                </c:pt>
                <c:pt idx="223">
                  <c:v>26.687951109101615</c:v>
                </c:pt>
                <c:pt idx="224">
                  <c:v>26.763787092158275</c:v>
                </c:pt>
                <c:pt idx="225">
                  <c:v>26.845751070220988</c:v>
                </c:pt>
                <c:pt idx="226">
                  <c:v>26.944131702990628</c:v>
                </c:pt>
                <c:pt idx="227">
                  <c:v>27.046870459979235</c:v>
                </c:pt>
                <c:pt idx="228">
                  <c:v>27.138904175559411</c:v>
                </c:pt>
                <c:pt idx="229">
                  <c:v>27.227762656408011</c:v>
                </c:pt>
                <c:pt idx="230">
                  <c:v>27.324083995186957</c:v>
                </c:pt>
                <c:pt idx="231">
                  <c:v>27.426080797991528</c:v>
                </c:pt>
              </c:numCache>
            </c:numRef>
          </c:xVal>
          <c:yVal>
            <c:numRef>
              <c:f>ScatterPlotSlopePhillipsCurve!$L$2:$L$233</c:f>
              <c:numCache>
                <c:formatCode>General</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formatCode="0.00">
                  <c:v>0.19072610982329602</c:v>
                </c:pt>
                <c:pt idx="65" formatCode="0.00">
                  <c:v>0.19261991004048845</c:v>
                </c:pt>
                <c:pt idx="66" formatCode="0.00">
                  <c:v>0.20731997956418052</c:v>
                </c:pt>
                <c:pt idx="67" formatCode="0.00">
                  <c:v>0.20356589836697192</c:v>
                </c:pt>
                <c:pt idx="68" formatCode="0.00">
                  <c:v>0.20405801937250176</c:v>
                </c:pt>
                <c:pt idx="69" formatCode="0.00">
                  <c:v>0.20338820941563945</c:v>
                </c:pt>
                <c:pt idx="70" formatCode="0.00">
                  <c:v>0.19217248315145055</c:v>
                </c:pt>
                <c:pt idx="71" formatCode="0.00">
                  <c:v>0.23255431302675245</c:v>
                </c:pt>
                <c:pt idx="72" formatCode="0.00">
                  <c:v>0.22134862438917197</c:v>
                </c:pt>
                <c:pt idx="73" formatCode="0.00">
                  <c:v>0.23487299720200491</c:v>
                </c:pt>
                <c:pt idx="74" formatCode="0.00">
                  <c:v>0.21598272860865142</c:v>
                </c:pt>
                <c:pt idx="75" formatCode="0.00">
                  <c:v>0.22765573146730606</c:v>
                </c:pt>
                <c:pt idx="76" formatCode="0.00">
                  <c:v>0.21951138427057296</c:v>
                </c:pt>
                <c:pt idx="77" formatCode="0.00">
                  <c:v>0.21604380350583757</c:v>
                </c:pt>
                <c:pt idx="78" formatCode="0.00">
                  <c:v>0.21948111480844318</c:v>
                </c:pt>
                <c:pt idx="79" formatCode="0.00">
                  <c:v>0.21735088767273342</c:v>
                </c:pt>
                <c:pt idx="80" formatCode="0.00">
                  <c:v>0.21408565162507487</c:v>
                </c:pt>
                <c:pt idx="81" formatCode="0.00">
                  <c:v>0.21110873906288691</c:v>
                </c:pt>
                <c:pt idx="82" formatCode="0.00">
                  <c:v>0.20156901706476327</c:v>
                </c:pt>
                <c:pt idx="83" formatCode="0.00">
                  <c:v>0.19382392678621474</c:v>
                </c:pt>
                <c:pt idx="84" formatCode="0.00">
                  <c:v>0.18897649686460938</c:v>
                </c:pt>
                <c:pt idx="85" formatCode="0.00">
                  <c:v>0.21847205224964875</c:v>
                </c:pt>
                <c:pt idx="86" formatCode="0.00">
                  <c:v>0.21868825029903602</c:v>
                </c:pt>
                <c:pt idx="87" formatCode="0.00">
                  <c:v>0.21303514686397176</c:v>
                </c:pt>
                <c:pt idx="88" formatCode="0.00">
                  <c:v>0.16982570049581883</c:v>
                </c:pt>
                <c:pt idx="89" formatCode="0.00">
                  <c:v>0.16214390888712182</c:v>
                </c:pt>
                <c:pt idx="90" formatCode="0.00">
                  <c:v>0.16890424952939809</c:v>
                </c:pt>
                <c:pt idx="91" formatCode="0.00">
                  <c:v>0.18100000970597052</c:v>
                </c:pt>
                <c:pt idx="92" formatCode="0.00">
                  <c:v>0.19696747767250539</c:v>
                </c:pt>
                <c:pt idx="93" formatCode="0.00">
                  <c:v>0.20023042109707437</c:v>
                </c:pt>
                <c:pt idx="94" formatCode="0.00">
                  <c:v>0.19457801419184989</c:v>
                </c:pt>
                <c:pt idx="95" formatCode="0.00">
                  <c:v>0.19901928381202225</c:v>
                </c:pt>
                <c:pt idx="96" formatCode="0.00">
                  <c:v>0.20693889041952404</c:v>
                </c:pt>
                <c:pt idx="97" formatCode="0.00">
                  <c:v>0.21000511715358017</c:v>
                </c:pt>
                <c:pt idx="98" formatCode="0.00">
                  <c:v>0.20775405774471167</c:v>
                </c:pt>
                <c:pt idx="99" formatCode="0.00">
                  <c:v>0.22185202167373316</c:v>
                </c:pt>
                <c:pt idx="100" formatCode="0.00">
                  <c:v>0.23191026773916171</c:v>
                </c:pt>
                <c:pt idx="101" formatCode="0.00">
                  <c:v>0.22604427375966296</c:v>
                </c:pt>
                <c:pt idx="102" formatCode="0.00">
                  <c:v>0.20245225063220518</c:v>
                </c:pt>
                <c:pt idx="103" formatCode="0.00">
                  <c:v>0.2130013121826595</c:v>
                </c:pt>
                <c:pt idx="104" formatCode="0.00">
                  <c:v>0.2311679466402792</c:v>
                </c:pt>
                <c:pt idx="105" formatCode="0.00">
                  <c:v>0.22578697243801635</c:v>
                </c:pt>
                <c:pt idx="106" formatCode="0.00">
                  <c:v>0.20964702192625051</c:v>
                </c:pt>
                <c:pt idx="107" formatCode="0.00">
                  <c:v>0.20004227374625047</c:v>
                </c:pt>
                <c:pt idx="108" formatCode="0.00">
                  <c:v>0.18136728557290049</c:v>
                </c:pt>
                <c:pt idx="109" formatCode="0.00">
                  <c:v>0.15819768414055113</c:v>
                </c:pt>
                <c:pt idx="110" formatCode="0.00">
                  <c:v>0.15286545245898311</c:v>
                </c:pt>
                <c:pt idx="111" formatCode="0.00">
                  <c:v>0.15421499078946327</c:v>
                </c:pt>
                <c:pt idx="112" formatCode="0.00">
                  <c:v>0.15941789758153374</c:v>
                </c:pt>
                <c:pt idx="113" formatCode="0.00">
                  <c:v>0.15340259845564463</c:v>
                </c:pt>
                <c:pt idx="114" formatCode="0.00">
                  <c:v>0.12032765791616071</c:v>
                </c:pt>
                <c:pt idx="115" formatCode="0.00">
                  <c:v>0.12685940443519206</c:v>
                </c:pt>
                <c:pt idx="116" formatCode="0.00">
                  <c:v>0.12074292139236012</c:v>
                </c:pt>
                <c:pt idx="117" formatCode="0.00">
                  <c:v>0.16240716809707795</c:v>
                </c:pt>
                <c:pt idx="118" formatCode="0.00">
                  <c:v>0.18574746831814171</c:v>
                </c:pt>
                <c:pt idx="119" formatCode="0.00">
                  <c:v>0.25046385817413225</c:v>
                </c:pt>
                <c:pt idx="120" formatCode="0.00">
                  <c:v>0.25517840538353415</c:v>
                </c:pt>
                <c:pt idx="121" formatCode="0.00">
                  <c:v>0.15724276899184259</c:v>
                </c:pt>
                <c:pt idx="122" formatCode="0.00">
                  <c:v>0.1577169269082502</c:v>
                </c:pt>
                <c:pt idx="123" formatCode="0.00">
                  <c:v>0.15332424711101744</c:v>
                </c:pt>
                <c:pt idx="124" formatCode="0.00">
                  <c:v>8.1622069489668755E-2</c:v>
                </c:pt>
                <c:pt idx="125" formatCode="0.00">
                  <c:v>9.8117222607979449E-2</c:v>
                </c:pt>
                <c:pt idx="126" formatCode="0.00">
                  <c:v>0.10152396193700836</c:v>
                </c:pt>
                <c:pt idx="127" formatCode="0.00">
                  <c:v>0.10849865007396109</c:v>
                </c:pt>
                <c:pt idx="128" formatCode="0.00">
                  <c:v>0.15019883129758926</c:v>
                </c:pt>
                <c:pt idx="129" formatCode="0.00">
                  <c:v>0.12354452176173797</c:v>
                </c:pt>
                <c:pt idx="130" formatCode="0.00">
                  <c:v>0.12830488357441205</c:v>
                </c:pt>
                <c:pt idx="131" formatCode="0.00">
                  <c:v>9.1389481338044337E-2</c:v>
                </c:pt>
                <c:pt idx="132" formatCode="0.00">
                  <c:v>8.9396535405889876E-2</c:v>
                </c:pt>
                <c:pt idx="133" formatCode="0.00">
                  <c:v>8.7368729403240364E-2</c:v>
                </c:pt>
                <c:pt idx="134" formatCode="0.00">
                  <c:v>8.1764788611264697E-2</c:v>
                </c:pt>
                <c:pt idx="135" formatCode="0.00">
                  <c:v>6.7304727955348004E-2</c:v>
                </c:pt>
                <c:pt idx="136" formatCode="0.00">
                  <c:v>6.7343985834765779E-2</c:v>
                </c:pt>
                <c:pt idx="137" formatCode="0.00">
                  <c:v>4.6247371216991837E-2</c:v>
                </c:pt>
                <c:pt idx="138" formatCode="0.00">
                  <c:v>3.4529976772236189E-2</c:v>
                </c:pt>
                <c:pt idx="139" formatCode="0.00">
                  <c:v>3.536554921152589E-2</c:v>
                </c:pt>
                <c:pt idx="140" formatCode="0.00">
                  <c:v>3.7613306387927294E-2</c:v>
                </c:pt>
                <c:pt idx="141" formatCode="0.00">
                  <c:v>3.2275285946789398E-2</c:v>
                </c:pt>
                <c:pt idx="142" formatCode="0.00">
                  <c:v>3.5174765578166414E-2</c:v>
                </c:pt>
                <c:pt idx="143" formatCode="0.00">
                  <c:v>5.531499083002879E-2</c:v>
                </c:pt>
                <c:pt idx="144" formatCode="0.00">
                  <c:v>7.0424414007130579E-2</c:v>
                </c:pt>
                <c:pt idx="145" formatCode="0.00">
                  <c:v>7.0898992764318297E-2</c:v>
                </c:pt>
                <c:pt idx="146" formatCode="0.00">
                  <c:v>6.1355523354983933E-2</c:v>
                </c:pt>
                <c:pt idx="147" formatCode="0.00">
                  <c:v>6.5299925580527718E-2</c:v>
                </c:pt>
                <c:pt idx="148" formatCode="0.00">
                  <c:v>6.8427645387536651E-2</c:v>
                </c:pt>
                <c:pt idx="149" formatCode="0.00">
                  <c:v>5.6847467611508114E-2</c:v>
                </c:pt>
                <c:pt idx="150" formatCode="0.00">
                  <c:v>6.5199594247691242E-2</c:v>
                </c:pt>
                <c:pt idx="151" formatCode="0.00">
                  <c:v>6.4146141813309465E-2</c:v>
                </c:pt>
                <c:pt idx="152" formatCode="0.00">
                  <c:v>3.9006754115074191E-2</c:v>
                </c:pt>
                <c:pt idx="153" formatCode="0.00">
                  <c:v>2.0332894052489302E-2</c:v>
                </c:pt>
                <c:pt idx="154" formatCode="0.00">
                  <c:v>3.8155267947968793E-2</c:v>
                </c:pt>
                <c:pt idx="155" formatCode="0.00">
                  <c:v>2.3406253811225672E-2</c:v>
                </c:pt>
                <c:pt idx="156" formatCode="0.00">
                  <c:v>1.6664463884501754E-2</c:v>
                </c:pt>
                <c:pt idx="157" formatCode="0.00">
                  <c:v>1.4928343040674131E-2</c:v>
                </c:pt>
                <c:pt idx="158" formatCode="0.00">
                  <c:v>1.9315086255774688E-2</c:v>
                </c:pt>
                <c:pt idx="159" formatCode="0.00">
                  <c:v>2.5034964857460391E-2</c:v>
                </c:pt>
                <c:pt idx="160" formatCode="0.00">
                  <c:v>2.5855383412237302E-2</c:v>
                </c:pt>
                <c:pt idx="161" formatCode="0.00">
                  <c:v>3.0278923700534401E-2</c:v>
                </c:pt>
                <c:pt idx="162" formatCode="0.00">
                  <c:v>3.2452199603522365E-2</c:v>
                </c:pt>
                <c:pt idx="163" formatCode="0.00">
                  <c:v>3.743022887350015E-2</c:v>
                </c:pt>
                <c:pt idx="164" formatCode="0.00">
                  <c:v>3.7324713052654446E-2</c:v>
                </c:pt>
                <c:pt idx="165" formatCode="0.00">
                  <c:v>5.6932068501480887E-2</c:v>
                </c:pt>
                <c:pt idx="166" formatCode="0.00">
                  <c:v>5.470656035628603E-2</c:v>
                </c:pt>
                <c:pt idx="167" formatCode="0.00">
                  <c:v>5.0797705993624556E-2</c:v>
                </c:pt>
                <c:pt idx="168" formatCode="0.00">
                  <c:v>6.0285304672392459E-2</c:v>
                </c:pt>
                <c:pt idx="169" formatCode="0.00">
                  <c:v>5.0946564080849362E-2</c:v>
                </c:pt>
                <c:pt idx="170" formatCode="0.00">
                  <c:v>4.2852751465790428E-2</c:v>
                </c:pt>
                <c:pt idx="171" formatCode="0.00">
                  <c:v>3.7636602135550895E-2</c:v>
                </c:pt>
                <c:pt idx="172" formatCode="0.00">
                  <c:v>3.9074895714711635E-2</c:v>
                </c:pt>
                <c:pt idx="173" formatCode="0.00">
                  <c:v>3.6257803016561778E-2</c:v>
                </c:pt>
                <c:pt idx="174" formatCode="0.00">
                  <c:v>1.8221119042102656E-2</c:v>
                </c:pt>
                <c:pt idx="175" formatCode="0.00">
                  <c:v>3.7253609700473818E-2</c:v>
                </c:pt>
                <c:pt idx="176" formatCode="0.00">
                  <c:v>1.4908929911897795E-2</c:v>
                </c:pt>
                <c:pt idx="177" formatCode="0.00">
                  <c:v>1.116156683277267E-2</c:v>
                </c:pt>
                <c:pt idx="178" formatCode="0.00">
                  <c:v>3.0443723380082652E-2</c:v>
                </c:pt>
                <c:pt idx="179" formatCode="0.00">
                  <c:v>3.0575916329050677E-2</c:v>
                </c:pt>
                <c:pt idx="180" formatCode="0.00">
                  <c:v>2.6748488257243887E-3</c:v>
                </c:pt>
                <c:pt idx="181" formatCode="0.00">
                  <c:v>2.4600249233660675E-3</c:v>
                </c:pt>
                <c:pt idx="182" formatCode="0.00">
                  <c:v>1.011906207958942E-2</c:v>
                </c:pt>
                <c:pt idx="183" formatCode="0.00">
                  <c:v>8.7009151567004808E-3</c:v>
                </c:pt>
                <c:pt idx="184" formatCode="0.00">
                  <c:v>-1.4122916614471674E-3</c:v>
                </c:pt>
                <c:pt idx="185" formatCode="0.00">
                  <c:v>-6.0487384462314404E-3</c:v>
                </c:pt>
                <c:pt idx="186" formatCode="0.00">
                  <c:v>-1.6349442259063862E-3</c:v>
                </c:pt>
                <c:pt idx="187" formatCode="0.00">
                  <c:v>-2.7010566205080606E-3</c:v>
                </c:pt>
                <c:pt idx="188" formatCode="0.00">
                  <c:v>5.5908510043189724E-2</c:v>
                </c:pt>
                <c:pt idx="189" formatCode="0.00">
                  <c:v>2.9464890582451775E-2</c:v>
                </c:pt>
                <c:pt idx="190" formatCode="0.00">
                  <c:v>1.4191037109954337E-2</c:v>
                </c:pt>
                <c:pt idx="191" formatCode="0.00">
                  <c:v>3.4581323109847281E-2</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numCache>
            </c:numRef>
          </c:yVal>
          <c:smooth val="0"/>
          <c:extLst>
            <c:ext xmlns:c16="http://schemas.microsoft.com/office/drawing/2014/chart" uri="{C3380CC4-5D6E-409C-BE32-E72D297353CC}">
              <c16:uniqueId val="{00000000-2E00-468C-A090-E9B48AC2705F}"/>
            </c:ext>
          </c:extLst>
        </c:ser>
        <c:dLbls>
          <c:showLegendKey val="0"/>
          <c:showVal val="0"/>
          <c:showCatName val="0"/>
          <c:showSerName val="0"/>
          <c:showPercent val="0"/>
          <c:showBubbleSize val="0"/>
        </c:dLbls>
        <c:axId val="1026267272"/>
        <c:axId val="1026269568"/>
      </c:scatterChart>
      <c:valAx>
        <c:axId val="1026267272"/>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6269568"/>
        <c:crosses val="autoZero"/>
        <c:crossBetween val="midCat"/>
      </c:valAx>
      <c:valAx>
        <c:axId val="10262695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26267272"/>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Second Period (post-2008)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28575" cap="rnd">
              <a:noFill/>
              <a:round/>
            </a:ln>
            <a:effectLst/>
          </c:spPr>
          <c:marker>
            <c:symbol val="circle"/>
            <c:size val="5"/>
            <c:spPr>
              <a:solidFill>
                <a:schemeClr val="accent1"/>
              </a:solidFill>
              <a:ln w="9525">
                <a:solidFill>
                  <a:schemeClr val="accent1"/>
                </a:solidFill>
              </a:ln>
              <a:effectLst/>
            </c:spPr>
          </c:marker>
          <c:xVal>
            <c:numRef>
              <c:f>ScatterPlotSlopePhillipsCurve!$I$2:$I$233</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9.3547601681363233</c:v>
                </c:pt>
                <c:pt idx="65">
                  <c:v>9.4532607715058159</c:v>
                </c:pt>
                <c:pt idx="66">
                  <c:v>9.5489808855200344</c:v>
                </c:pt>
                <c:pt idx="67">
                  <c:v>9.6458692400920256</c:v>
                </c:pt>
                <c:pt idx="68">
                  <c:v>9.734779439111886</c:v>
                </c:pt>
                <c:pt idx="69">
                  <c:v>9.8355602871333261</c:v>
                </c:pt>
                <c:pt idx="70">
                  <c:v>9.9301841751232196</c:v>
                </c:pt>
                <c:pt idx="71">
                  <c:v>10.02755208441614</c:v>
                </c:pt>
                <c:pt idx="72">
                  <c:v>10.115229369925597</c:v>
                </c:pt>
                <c:pt idx="73">
                  <c:v>10.20089542725297</c:v>
                </c:pt>
                <c:pt idx="74">
                  <c:v>10.295309797103545</c:v>
                </c:pt>
                <c:pt idx="75">
                  <c:v>10.383283591216435</c:v>
                </c:pt>
                <c:pt idx="76">
                  <c:v>10.469918929486026</c:v>
                </c:pt>
                <c:pt idx="77">
                  <c:v>10.560483237561829</c:v>
                </c:pt>
                <c:pt idx="78">
                  <c:v>10.655166998130065</c:v>
                </c:pt>
                <c:pt idx="79">
                  <c:v>10.753314049638451</c:v>
                </c:pt>
                <c:pt idx="80">
                  <c:v>10.857815958801725</c:v>
                </c:pt>
                <c:pt idx="81">
                  <c:v>10.957580193283674</c:v>
                </c:pt>
                <c:pt idx="82">
                  <c:v>11.05491054446718</c:v>
                </c:pt>
                <c:pt idx="83">
                  <c:v>11.146260800737195</c:v>
                </c:pt>
                <c:pt idx="84">
                  <c:v>11.231380251521612</c:v>
                </c:pt>
                <c:pt idx="85">
                  <c:v>11.321453644928985</c:v>
                </c:pt>
                <c:pt idx="86">
                  <c:v>11.408139466670054</c:v>
                </c:pt>
                <c:pt idx="87">
                  <c:v>11.4920236221809</c:v>
                </c:pt>
                <c:pt idx="88">
                  <c:v>11.576617732639587</c:v>
                </c:pt>
                <c:pt idx="89">
                  <c:v>11.658624579746476</c:v>
                </c:pt>
                <c:pt idx="90">
                  <c:v>11.74126111674428</c:v>
                </c:pt>
                <c:pt idx="91">
                  <c:v>11.812820792930264</c:v>
                </c:pt>
                <c:pt idx="92">
                  <c:v>11.875075107568044</c:v>
                </c:pt>
                <c:pt idx="93">
                  <c:v>11.940363725369474</c:v>
                </c:pt>
                <c:pt idx="94">
                  <c:v>11.994040096424092</c:v>
                </c:pt>
                <c:pt idx="95">
                  <c:v>12.043565533861138</c:v>
                </c:pt>
                <c:pt idx="96">
                  <c:v>12.096896086424739</c:v>
                </c:pt>
                <c:pt idx="97">
                  <c:v>12.146662550621526</c:v>
                </c:pt>
                <c:pt idx="98">
                  <c:v>12.200671692799595</c:v>
                </c:pt>
                <c:pt idx="99">
                  <c:v>12.255446081200972</c:v>
                </c:pt>
                <c:pt idx="100">
                  <c:v>12.308427993326985</c:v>
                </c:pt>
                <c:pt idx="101">
                  <c:v>12.351389983437256</c:v>
                </c:pt>
                <c:pt idx="102">
                  <c:v>12.393859475479696</c:v>
                </c:pt>
                <c:pt idx="103">
                  <c:v>12.437171643794894</c:v>
                </c:pt>
                <c:pt idx="104">
                  <c:v>12.484320903358256</c:v>
                </c:pt>
                <c:pt idx="105">
                  <c:v>12.534306099626074</c:v>
                </c:pt>
                <c:pt idx="106">
                  <c:v>12.58740945791202</c:v>
                </c:pt>
                <c:pt idx="107">
                  <c:v>12.636030748257035</c:v>
                </c:pt>
                <c:pt idx="108">
                  <c:v>12.684075581471836</c:v>
                </c:pt>
                <c:pt idx="109">
                  <c:v>12.729643086072651</c:v>
                </c:pt>
                <c:pt idx="110">
                  <c:v>12.788146182395128</c:v>
                </c:pt>
                <c:pt idx="111">
                  <c:v>12.83866980929003</c:v>
                </c:pt>
                <c:pt idx="112">
                  <c:v>12.881287247362927</c:v>
                </c:pt>
                <c:pt idx="113">
                  <c:v>12.930525545820505</c:v>
                </c:pt>
                <c:pt idx="114">
                  <c:v>12.98196461616687</c:v>
                </c:pt>
                <c:pt idx="115">
                  <c:v>13.031245258176858</c:v>
                </c:pt>
                <c:pt idx="116">
                  <c:v>13.089241007398012</c:v>
                </c:pt>
                <c:pt idx="117">
                  <c:v>13.147682343889921</c:v>
                </c:pt>
                <c:pt idx="118">
                  <c:v>13.200644705761189</c:v>
                </c:pt>
                <c:pt idx="119">
                  <c:v>13.271497351779603</c:v>
                </c:pt>
                <c:pt idx="120">
                  <c:v>13.362706473201438</c:v>
                </c:pt>
                <c:pt idx="121">
                  <c:v>13.454629203191887</c:v>
                </c:pt>
                <c:pt idx="122">
                  <c:v>13.538216678872088</c:v>
                </c:pt>
                <c:pt idx="123">
                  <c:v>13.615255782480029</c:v>
                </c:pt>
                <c:pt idx="124">
                  <c:v>13.684539126521889</c:v>
                </c:pt>
                <c:pt idx="125">
                  <c:v>13.752602086142604</c:v>
                </c:pt>
                <c:pt idx="126">
                  <c:v>13.826484238561896</c:v>
                </c:pt>
                <c:pt idx="127">
                  <c:v>13.897406777076887</c:v>
                </c:pt>
                <c:pt idx="128">
                  <c:v>13.980415755346526</c:v>
                </c:pt>
                <c:pt idx="129">
                  <c:v>14.062802370639501</c:v>
                </c:pt>
                <c:pt idx="130">
                  <c:v>14.146239493925769</c:v>
                </c:pt>
                <c:pt idx="131">
                  <c:v>14.223977773522643</c:v>
                </c:pt>
                <c:pt idx="132">
                  <c:v>14.302336160672494</c:v>
                </c:pt>
                <c:pt idx="133">
                  <c:v>14.369020412363597</c:v>
                </c:pt>
                <c:pt idx="134">
                  <c:v>14.426565590064367</c:v>
                </c:pt>
                <c:pt idx="135">
                  <c:v>14.488058262283632</c:v>
                </c:pt>
                <c:pt idx="136">
                  <c:v>14.554949377539698</c:v>
                </c:pt>
                <c:pt idx="137">
                  <c:v>14.622423466664541</c:v>
                </c:pt>
                <c:pt idx="138">
                  <c:v>14.691801869336985</c:v>
                </c:pt>
                <c:pt idx="139">
                  <c:v>14.772739012338869</c:v>
                </c:pt>
                <c:pt idx="140">
                  <c:v>14.850963309190233</c:v>
                </c:pt>
                <c:pt idx="141">
                  <c:v>14.936963039745914</c:v>
                </c:pt>
                <c:pt idx="142">
                  <c:v>15.025238090203256</c:v>
                </c:pt>
                <c:pt idx="143">
                  <c:v>15.124177536128739</c:v>
                </c:pt>
                <c:pt idx="144">
                  <c:v>15.225024274329181</c:v>
                </c:pt>
                <c:pt idx="145">
                  <c:v>15.319667257085667</c:v>
                </c:pt>
                <c:pt idx="146">
                  <c:v>15.415709258268887</c:v>
                </c:pt>
                <c:pt idx="147">
                  <c:v>15.518291386425089</c:v>
                </c:pt>
                <c:pt idx="148">
                  <c:v>15.619900473600087</c:v>
                </c:pt>
                <c:pt idx="149">
                  <c:v>15.741660236976008</c:v>
                </c:pt>
                <c:pt idx="150">
                  <c:v>15.866314410131617</c:v>
                </c:pt>
                <c:pt idx="151">
                  <c:v>16.004406375146999</c:v>
                </c:pt>
                <c:pt idx="152">
                  <c:v>16.152416448400469</c:v>
                </c:pt>
                <c:pt idx="153">
                  <c:v>16.302295907206599</c:v>
                </c:pt>
                <c:pt idx="154">
                  <c:v>16.449078134589076</c:v>
                </c:pt>
                <c:pt idx="155">
                  <c:v>16.600167796917525</c:v>
                </c:pt>
                <c:pt idx="156">
                  <c:v>16.747672978992732</c:v>
                </c:pt>
                <c:pt idx="157">
                  <c:v>16.891691839152596</c:v>
                </c:pt>
                <c:pt idx="158">
                  <c:v>17.040904288305008</c:v>
                </c:pt>
                <c:pt idx="159">
                  <c:v>17.195602997861521</c:v>
                </c:pt>
                <c:pt idx="160">
                  <c:v>17.351428874547803</c:v>
                </c:pt>
                <c:pt idx="161">
                  <c:v>17.522440980101088</c:v>
                </c:pt>
                <c:pt idx="162">
                  <c:v>17.698521499059488</c:v>
                </c:pt>
                <c:pt idx="163">
                  <c:v>17.883450485118011</c:v>
                </c:pt>
                <c:pt idx="164">
                  <c:v>18.063850408784145</c:v>
                </c:pt>
                <c:pt idx="165">
                  <c:v>18.240147299438174</c:v>
                </c:pt>
                <c:pt idx="166">
                  <c:v>18.40225480279306</c:v>
                </c:pt>
                <c:pt idx="167">
                  <c:v>18.566253240243302</c:v>
                </c:pt>
                <c:pt idx="168">
                  <c:v>18.732296097366582</c:v>
                </c:pt>
                <c:pt idx="169">
                  <c:v>18.905471149711353</c:v>
                </c:pt>
                <c:pt idx="170">
                  <c:v>19.066588318413714</c:v>
                </c:pt>
                <c:pt idx="171">
                  <c:v>19.221355053322199</c:v>
                </c:pt>
                <c:pt idx="172">
                  <c:v>19.387531054596966</c:v>
                </c:pt>
                <c:pt idx="173">
                  <c:v>19.541688727603113</c:v>
                </c:pt>
                <c:pt idx="174">
                  <c:v>19.689780154390071</c:v>
                </c:pt>
                <c:pt idx="175">
                  <c:v>19.842299254795623</c:v>
                </c:pt>
                <c:pt idx="176">
                  <c:v>19.990754233163784</c:v>
                </c:pt>
                <c:pt idx="177">
                  <c:v>20.144441729341221</c:v>
                </c:pt>
                <c:pt idx="178">
                  <c:v>20.3090558869891</c:v>
                </c:pt>
                <c:pt idx="179">
                  <c:v>20.47553330806711</c:v>
                </c:pt>
                <c:pt idx="180">
                  <c:v>20.634594565814393</c:v>
                </c:pt>
                <c:pt idx="181">
                  <c:v>20.797706397425163</c:v>
                </c:pt>
                <c:pt idx="182">
                  <c:v>20.96544317158035</c:v>
                </c:pt>
                <c:pt idx="183">
                  <c:v>21.141337338946734</c:v>
                </c:pt>
                <c:pt idx="184">
                  <c:v>21.340190891363086</c:v>
                </c:pt>
                <c:pt idx="185">
                  <c:v>21.541863222288598</c:v>
                </c:pt>
                <c:pt idx="186">
                  <c:v>21.71550053595319</c:v>
                </c:pt>
                <c:pt idx="187">
                  <c:v>21.895382054547632</c:v>
                </c:pt>
                <c:pt idx="188">
                  <c:v>22.073426028272081</c:v>
                </c:pt>
                <c:pt idx="189">
                  <c:v>22.246505856148811</c:v>
                </c:pt>
                <c:pt idx="190">
                  <c:v>22.43157546037887</c:v>
                </c:pt>
                <c:pt idx="191">
                  <c:v>22.614494130613931</c:v>
                </c:pt>
                <c:pt idx="192">
                  <c:v>22.806933871424512</c:v>
                </c:pt>
                <c:pt idx="193">
                  <c:v>23.006354829518781</c:v>
                </c:pt>
                <c:pt idx="194">
                  <c:v>23.203863537537377</c:v>
                </c:pt>
                <c:pt idx="195">
                  <c:v>23.384375290606908</c:v>
                </c:pt>
                <c:pt idx="196">
                  <c:v>23.527098149219942</c:v>
                </c:pt>
                <c:pt idx="197">
                  <c:v>23.661313060721707</c:v>
                </c:pt>
                <c:pt idx="198">
                  <c:v>23.802245754776287</c:v>
                </c:pt>
                <c:pt idx="199">
                  <c:v>23.939517797340308</c:v>
                </c:pt>
                <c:pt idx="200">
                  <c:v>24.078819723079111</c:v>
                </c:pt>
                <c:pt idx="201">
                  <c:v>24.226040932808658</c:v>
                </c:pt>
                <c:pt idx="202">
                  <c:v>24.379696109391265</c:v>
                </c:pt>
                <c:pt idx="203">
                  <c:v>24.539176807130541</c:v>
                </c:pt>
                <c:pt idx="204">
                  <c:v>24.688846060415838</c:v>
                </c:pt>
                <c:pt idx="205">
                  <c:v>24.834180020927292</c:v>
                </c:pt>
                <c:pt idx="206">
                  <c:v>24.979865872388586</c:v>
                </c:pt>
                <c:pt idx="207">
                  <c:v>25.11501951992123</c:v>
                </c:pt>
                <c:pt idx="208">
                  <c:v>25.240844485285958</c:v>
                </c:pt>
                <c:pt idx="209">
                  <c:v>25.356149923009298</c:v>
                </c:pt>
                <c:pt idx="210">
                  <c:v>25.466216171858829</c:v>
                </c:pt>
                <c:pt idx="211">
                  <c:v>25.568893664919283</c:v>
                </c:pt>
                <c:pt idx="212">
                  <c:v>25.655118528044962</c:v>
                </c:pt>
                <c:pt idx="213">
                  <c:v>25.752928506517666</c:v>
                </c:pt>
                <c:pt idx="214">
                  <c:v>25.85414480052761</c:v>
                </c:pt>
                <c:pt idx="215">
                  <c:v>25.95536323947513</c:v>
                </c:pt>
                <c:pt idx="216">
                  <c:v>26.055912211124447</c:v>
                </c:pt>
                <c:pt idx="217">
                  <c:v>26.157980503547726</c:v>
                </c:pt>
                <c:pt idx="218">
                  <c:v>26.256302734253769</c:v>
                </c:pt>
                <c:pt idx="219">
                  <c:v>26.353268157557661</c:v>
                </c:pt>
                <c:pt idx="220">
                  <c:v>26.453003303867</c:v>
                </c:pt>
                <c:pt idx="221">
                  <c:v>26.535742290556279</c:v>
                </c:pt>
                <c:pt idx="222">
                  <c:v>26.615571512314613</c:v>
                </c:pt>
                <c:pt idx="223">
                  <c:v>26.687951109101615</c:v>
                </c:pt>
                <c:pt idx="224">
                  <c:v>26.763787092158275</c:v>
                </c:pt>
                <c:pt idx="225">
                  <c:v>26.845751070220988</c:v>
                </c:pt>
                <c:pt idx="226">
                  <c:v>26.944131702990628</c:v>
                </c:pt>
                <c:pt idx="227">
                  <c:v>27.046870459979235</c:v>
                </c:pt>
                <c:pt idx="228">
                  <c:v>27.138904175559411</c:v>
                </c:pt>
                <c:pt idx="229">
                  <c:v>27.227762656408011</c:v>
                </c:pt>
                <c:pt idx="230">
                  <c:v>27.324083995186957</c:v>
                </c:pt>
                <c:pt idx="231">
                  <c:v>27.426080797991528</c:v>
                </c:pt>
              </c:numCache>
            </c:numRef>
          </c:xVal>
          <c:yVal>
            <c:numRef>
              <c:f>ScatterPlotSlopePhillipsCurve!$M$2:$M$233</c:f>
              <c:numCache>
                <c:formatCode>General</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formatCode="0.00">
                  <c:v>4.0636779080444482E-2</c:v>
                </c:pt>
                <c:pt idx="193" formatCode="0.00">
                  <c:v>5.3743483668102464E-2</c:v>
                </c:pt>
                <c:pt idx="194" formatCode="0.00">
                  <c:v>6.5081069856397847E-2</c:v>
                </c:pt>
                <c:pt idx="195" formatCode="0.00">
                  <c:v>9.8360154492619978E-2</c:v>
                </c:pt>
                <c:pt idx="196" formatCode="0.00">
                  <c:v>3.5032862582019826E-2</c:v>
                </c:pt>
                <c:pt idx="197" formatCode="0.00">
                  <c:v>0.12751085537944251</c:v>
                </c:pt>
                <c:pt idx="198" formatCode="0.00">
                  <c:v>0.14001405537244255</c:v>
                </c:pt>
                <c:pt idx="199" formatCode="0.00">
                  <c:v>0.10924351260466741</c:v>
                </c:pt>
                <c:pt idx="200" formatCode="0.00">
                  <c:v>0.13374328008882974</c:v>
                </c:pt>
                <c:pt idx="201" formatCode="0.00">
                  <c:v>0.13392228336082782</c:v>
                </c:pt>
                <c:pt idx="202" formatCode="0.00">
                  <c:v>0.13805558937881618</c:v>
                </c:pt>
                <c:pt idx="203" formatCode="0.00">
                  <c:v>0.14220065498745776</c:v>
                </c:pt>
                <c:pt idx="204" formatCode="0.00">
                  <c:v>0.13855814274122402</c:v>
                </c:pt>
                <c:pt idx="205" formatCode="0.00">
                  <c:v>0.13934863344888665</c:v>
                </c:pt>
                <c:pt idx="206" formatCode="0.00">
                  <c:v>0.13515048267767327</c:v>
                </c:pt>
                <c:pt idx="207" formatCode="0.00">
                  <c:v>9.7587995739281674E-2</c:v>
                </c:pt>
                <c:pt idx="208" formatCode="0.00">
                  <c:v>0.10635821515755772</c:v>
                </c:pt>
                <c:pt idx="209" formatCode="0.00">
                  <c:v>0.12729760153734179</c:v>
                </c:pt>
                <c:pt idx="210" formatCode="0.00">
                  <c:v>0.13030546510224802</c:v>
                </c:pt>
                <c:pt idx="211" formatCode="0.00">
                  <c:v>0.12887590176936498</c:v>
                </c:pt>
                <c:pt idx="212" formatCode="0.00">
                  <c:v>0.12910563702439276</c:v>
                </c:pt>
                <c:pt idx="213" formatCode="0.00">
                  <c:v>0.15873160906889797</c:v>
                </c:pt>
                <c:pt idx="214" formatCode="0.00">
                  <c:v>0.16514000221745401</c:v>
                </c:pt>
                <c:pt idx="215" formatCode="0.00">
                  <c:v>0.17354453163395642</c:v>
                </c:pt>
                <c:pt idx="216" formatCode="0.00">
                  <c:v>0.14967067202935469</c:v>
                </c:pt>
                <c:pt idx="217" formatCode="0.00">
                  <c:v>0.15708329671935606</c:v>
                </c:pt>
                <c:pt idx="218" formatCode="0.00">
                  <c:v>0.14491408672322958</c:v>
                </c:pt>
                <c:pt idx="219" formatCode="0.00">
                  <c:v>0.12410053720373965</c:v>
                </c:pt>
                <c:pt idx="220" formatCode="0.00">
                  <c:v>0.10067047145143096</c:v>
                </c:pt>
                <c:pt idx="221" formatCode="0.00">
                  <c:v>0.15313110185721807</c:v>
                </c:pt>
                <c:pt idx="222" formatCode="0.00">
                  <c:v>0.13692981584598343</c:v>
                </c:pt>
                <c:pt idx="223" formatCode="0.00">
                  <c:v>0.10970272507930023</c:v>
                </c:pt>
                <c:pt idx="224" formatCode="0.00">
                  <c:v>8.6895473104514967E-2</c:v>
                </c:pt>
                <c:pt idx="225" formatCode="0.00">
                  <c:v>0.10182285370855498</c:v>
                </c:pt>
                <c:pt idx="226" formatCode="0.00">
                  <c:v>8.5772284544699498E-2</c:v>
                </c:pt>
                <c:pt idx="227" formatCode="0.00">
                  <c:v>8.9927260902870801E-2</c:v>
                </c:pt>
                <c:pt idx="228" formatCode="0.00">
                  <c:v>9.1707723004941566E-2</c:v>
                </c:pt>
                <c:pt idx="229" formatCode="0.00">
                  <c:v>7.7316005241332086E-2</c:v>
                </c:pt>
                <c:pt idx="230" formatCode="0.00">
                  <c:v>7.5890515088696209E-2</c:v>
                </c:pt>
                <c:pt idx="231" formatCode="0.00">
                  <c:v>6.9009291006548734E-2</c:v>
                </c:pt>
              </c:numCache>
            </c:numRef>
          </c:yVal>
          <c:smooth val="0"/>
          <c:extLst>
            <c:ext xmlns:c16="http://schemas.microsoft.com/office/drawing/2014/chart" uri="{C3380CC4-5D6E-409C-BE32-E72D297353CC}">
              <c16:uniqueId val="{00000000-34DE-4F01-8798-815C69942E91}"/>
            </c:ext>
          </c:extLst>
        </c:ser>
        <c:dLbls>
          <c:showLegendKey val="0"/>
          <c:showVal val="0"/>
          <c:showCatName val="0"/>
          <c:showSerName val="0"/>
          <c:showPercent val="0"/>
          <c:showBubbleSize val="0"/>
        </c:dLbls>
        <c:axId val="1124517096"/>
        <c:axId val="1124519720"/>
      </c:scatterChart>
      <c:valAx>
        <c:axId val="1124517096"/>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24519720"/>
        <c:crosses val="autoZero"/>
        <c:crossBetween val="midCat"/>
      </c:valAx>
      <c:valAx>
        <c:axId val="11245197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2451709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800" b="1">
                <a:solidFill>
                  <a:sysClr val="windowText" lastClr="000000"/>
                </a:solidFill>
              </a:rPr>
              <a:t>Figure 5.B Slope of the Phillips Curve vs. Import Share</a:t>
            </a:r>
          </a:p>
          <a:p>
            <a:pPr>
              <a:defRPr sz="1400" b="0" i="0" u="none" strike="noStrike" kern="1200" spc="0" baseline="0">
                <a:solidFill>
                  <a:schemeClr val="tx1">
                    <a:lumMod val="65000"/>
                    <a:lumOff val="35000"/>
                  </a:schemeClr>
                </a:solidFill>
                <a:latin typeface="+mn-lt"/>
                <a:ea typeface="+mn-ea"/>
                <a:cs typeface="+mn-cs"/>
              </a:defRPr>
            </a:pPr>
            <a:r>
              <a:rPr lang="en-US" sz="1800" b="1">
                <a:solidFill>
                  <a:sysClr val="windowText" lastClr="000000"/>
                </a:solidFill>
              </a:rPr>
              <a:t>(G8 Median)</a:t>
            </a:r>
          </a:p>
        </c:rich>
      </c:tx>
      <c:layout>
        <c:manualLayout>
          <c:xMode val="edge"/>
          <c:yMode val="edge"/>
          <c:x val="0.205599640886093"/>
          <c:y val="4.0404040404040404E-3"/>
        </c:manualLayout>
      </c:layout>
      <c:overlay val="0"/>
      <c:spPr>
        <a:noFill/>
        <a:ln>
          <a:noFill/>
        </a:ln>
        <a:effectLst/>
      </c:spPr>
    </c:title>
    <c:autoTitleDeleted val="0"/>
    <c:plotArea>
      <c:layout>
        <c:manualLayout>
          <c:layoutTarget val="inner"/>
          <c:xMode val="edge"/>
          <c:yMode val="edge"/>
          <c:x val="9.0337080416408602E-2"/>
          <c:y val="2.1201940666507595E-2"/>
          <c:w val="0.87012528220340923"/>
          <c:h val="0.67682510140777852"/>
        </c:manualLayout>
      </c:layout>
      <c:scatterChart>
        <c:scatterStyle val="lineMarker"/>
        <c:varyColors val="0"/>
        <c:ser>
          <c:idx val="1"/>
          <c:order val="0"/>
          <c:tx>
            <c:v>Pre-2008 Period</c:v>
          </c:tx>
          <c:spPr>
            <a:ln w="28575">
              <a:noFill/>
            </a:ln>
          </c:spPr>
          <c:marker>
            <c:symbol val="circle"/>
            <c:size val="5"/>
            <c:spPr>
              <a:solidFill>
                <a:schemeClr val="tx1"/>
              </a:solidFill>
              <a:ln>
                <a:noFill/>
              </a:ln>
            </c:spPr>
          </c:marker>
          <c:trendline>
            <c:spPr>
              <a:ln w="28575">
                <a:prstDash val="sysDot"/>
              </a:ln>
            </c:spPr>
            <c:trendlineType val="poly"/>
            <c:order val="2"/>
            <c:dispRSqr val="1"/>
            <c:dispEq val="1"/>
            <c:trendlineLbl>
              <c:layout>
                <c:manualLayout>
                  <c:x val="0.13792290668847343"/>
                  <c:y val="-8.9943847928099938E-2"/>
                </c:manualLayout>
              </c:layout>
              <c:tx>
                <c:rich>
                  <a:bodyPr/>
                  <a:lstStyle/>
                  <a:p>
                    <a:pPr>
                      <a:defRPr/>
                    </a:pPr>
                    <a:r>
                      <a:rPr lang="el-GR" baseline="0">
                        <a:latin typeface="Bookman Old Style" panose="02050604050505020204" pitchFamily="18" charset="0"/>
                      </a:rPr>
                      <a:t>θ</a:t>
                    </a:r>
                    <a:r>
                      <a:rPr lang="en-US" baseline="0"/>
                      <a:t> = 0.0021*(</a:t>
                    </a:r>
                    <a:r>
                      <a:rPr lang="el-GR" baseline="0">
                        <a:latin typeface="Bookman Old Style" panose="02050604050505020204" pitchFamily="18" charset="0"/>
                      </a:rPr>
                      <a:t>ξ</a:t>
                    </a:r>
                    <a:r>
                      <a:rPr lang="en-US" baseline="0"/>
                      <a:t>)</a:t>
                    </a:r>
                    <a:r>
                      <a:rPr lang="en-US" baseline="30000"/>
                      <a:t>2</a:t>
                    </a:r>
                    <a:r>
                      <a:rPr lang="en-US" baseline="0"/>
                      <a:t> - 0.0836*</a:t>
                    </a:r>
                    <a:r>
                      <a:rPr lang="el-GR" baseline="0">
                        <a:latin typeface="Bookman Old Style" panose="02050604050505020204" pitchFamily="18" charset="0"/>
                      </a:rPr>
                      <a:t>ξ</a:t>
                    </a:r>
                    <a:r>
                      <a:rPr lang="en-US" baseline="0"/>
                      <a:t> + 0.8713</a:t>
                    </a:r>
                  </a:p>
                  <a:p>
                    <a:pPr>
                      <a:defRPr/>
                    </a:pPr>
                    <a:r>
                      <a:rPr lang="en-US" baseline="0"/>
                      <a:t>R² = 0.713    </a:t>
                    </a:r>
                    <a:endParaRPr lang="en-US"/>
                  </a:p>
                </c:rich>
              </c:tx>
              <c:numFmt formatCode="General" sourceLinked="0"/>
            </c:trendlineLbl>
          </c:trendline>
          <c:xVal>
            <c:numRef>
              <c:f>ScatterPlotSlopePhillipsCurve!$I$66:$I$233</c:f>
              <c:numCache>
                <c:formatCode>0.00</c:formatCode>
                <c:ptCount val="168"/>
                <c:pt idx="0">
                  <c:v>9.3547601681363233</c:v>
                </c:pt>
                <c:pt idx="1">
                  <c:v>9.4532607715058159</c:v>
                </c:pt>
                <c:pt idx="2">
                  <c:v>9.5489808855200344</c:v>
                </c:pt>
                <c:pt idx="3">
                  <c:v>9.6458692400920256</c:v>
                </c:pt>
                <c:pt idx="4">
                  <c:v>9.734779439111886</c:v>
                </c:pt>
                <c:pt idx="5">
                  <c:v>9.8355602871333261</c:v>
                </c:pt>
                <c:pt idx="6">
                  <c:v>9.9301841751232196</c:v>
                </c:pt>
                <c:pt idx="7">
                  <c:v>10.02755208441614</c:v>
                </c:pt>
                <c:pt idx="8">
                  <c:v>10.115229369925597</c:v>
                </c:pt>
                <c:pt idx="9">
                  <c:v>10.20089542725297</c:v>
                </c:pt>
                <c:pt idx="10">
                  <c:v>10.295309797103545</c:v>
                </c:pt>
                <c:pt idx="11">
                  <c:v>10.383283591216435</c:v>
                </c:pt>
                <c:pt idx="12">
                  <c:v>10.469918929486026</c:v>
                </c:pt>
                <c:pt idx="13">
                  <c:v>10.560483237561829</c:v>
                </c:pt>
                <c:pt idx="14">
                  <c:v>10.655166998130065</c:v>
                </c:pt>
                <c:pt idx="15">
                  <c:v>10.753314049638451</c:v>
                </c:pt>
                <c:pt idx="16">
                  <c:v>10.857815958801725</c:v>
                </c:pt>
                <c:pt idx="17">
                  <c:v>10.957580193283674</c:v>
                </c:pt>
                <c:pt idx="18">
                  <c:v>11.05491054446718</c:v>
                </c:pt>
                <c:pt idx="19">
                  <c:v>11.146260800737195</c:v>
                </c:pt>
                <c:pt idx="20">
                  <c:v>11.231380251521612</c:v>
                </c:pt>
                <c:pt idx="21">
                  <c:v>11.321453644928985</c:v>
                </c:pt>
                <c:pt idx="22">
                  <c:v>11.408139466670054</c:v>
                </c:pt>
                <c:pt idx="23">
                  <c:v>11.4920236221809</c:v>
                </c:pt>
                <c:pt idx="24">
                  <c:v>11.576617732639587</c:v>
                </c:pt>
                <c:pt idx="25">
                  <c:v>11.658624579746476</c:v>
                </c:pt>
                <c:pt idx="26">
                  <c:v>11.74126111674428</c:v>
                </c:pt>
                <c:pt idx="27">
                  <c:v>11.812820792930264</c:v>
                </c:pt>
                <c:pt idx="28">
                  <c:v>11.875075107568044</c:v>
                </c:pt>
                <c:pt idx="29">
                  <c:v>11.940363725369474</c:v>
                </c:pt>
                <c:pt idx="30">
                  <c:v>11.994040096424092</c:v>
                </c:pt>
                <c:pt idx="31">
                  <c:v>12.043565533861138</c:v>
                </c:pt>
                <c:pt idx="32">
                  <c:v>12.096896086424739</c:v>
                </c:pt>
                <c:pt idx="33">
                  <c:v>12.146662550621526</c:v>
                </c:pt>
                <c:pt idx="34">
                  <c:v>12.200671692799595</c:v>
                </c:pt>
                <c:pt idx="35">
                  <c:v>12.255446081200972</c:v>
                </c:pt>
                <c:pt idx="36">
                  <c:v>12.308427993326985</c:v>
                </c:pt>
                <c:pt idx="37">
                  <c:v>12.351389983437256</c:v>
                </c:pt>
                <c:pt idx="38">
                  <c:v>12.393859475479696</c:v>
                </c:pt>
                <c:pt idx="39">
                  <c:v>12.437171643794894</c:v>
                </c:pt>
                <c:pt idx="40">
                  <c:v>12.484320903358256</c:v>
                </c:pt>
                <c:pt idx="41">
                  <c:v>12.534306099626074</c:v>
                </c:pt>
                <c:pt idx="42">
                  <c:v>12.58740945791202</c:v>
                </c:pt>
                <c:pt idx="43">
                  <c:v>12.636030748257035</c:v>
                </c:pt>
                <c:pt idx="44">
                  <c:v>12.684075581471836</c:v>
                </c:pt>
                <c:pt idx="45">
                  <c:v>12.729643086072651</c:v>
                </c:pt>
                <c:pt idx="46">
                  <c:v>12.788146182395128</c:v>
                </c:pt>
                <c:pt idx="47">
                  <c:v>12.83866980929003</c:v>
                </c:pt>
                <c:pt idx="48">
                  <c:v>12.881287247362927</c:v>
                </c:pt>
                <c:pt idx="49">
                  <c:v>12.930525545820505</c:v>
                </c:pt>
                <c:pt idx="50">
                  <c:v>12.98196461616687</c:v>
                </c:pt>
                <c:pt idx="51">
                  <c:v>13.031245258176858</c:v>
                </c:pt>
                <c:pt idx="52">
                  <c:v>13.089241007398012</c:v>
                </c:pt>
                <c:pt idx="53">
                  <c:v>13.147682343889921</c:v>
                </c:pt>
                <c:pt idx="54">
                  <c:v>13.200644705761189</c:v>
                </c:pt>
                <c:pt idx="55">
                  <c:v>13.271497351779603</c:v>
                </c:pt>
                <c:pt idx="56">
                  <c:v>13.362706473201438</c:v>
                </c:pt>
                <c:pt idx="57">
                  <c:v>13.454629203191887</c:v>
                </c:pt>
                <c:pt idx="58">
                  <c:v>13.538216678872088</c:v>
                </c:pt>
                <c:pt idx="59">
                  <c:v>13.615255782480029</c:v>
                </c:pt>
                <c:pt idx="60">
                  <c:v>13.684539126521889</c:v>
                </c:pt>
                <c:pt idx="61">
                  <c:v>13.752602086142604</c:v>
                </c:pt>
                <c:pt idx="62">
                  <c:v>13.826484238561896</c:v>
                </c:pt>
                <c:pt idx="63">
                  <c:v>13.897406777076887</c:v>
                </c:pt>
                <c:pt idx="64">
                  <c:v>13.980415755346526</c:v>
                </c:pt>
                <c:pt idx="65">
                  <c:v>14.062802370639501</c:v>
                </c:pt>
                <c:pt idx="66">
                  <c:v>14.146239493925769</c:v>
                </c:pt>
                <c:pt idx="67">
                  <c:v>14.223977773522643</c:v>
                </c:pt>
                <c:pt idx="68">
                  <c:v>14.302336160672494</c:v>
                </c:pt>
                <c:pt idx="69">
                  <c:v>14.369020412363597</c:v>
                </c:pt>
                <c:pt idx="70">
                  <c:v>14.426565590064367</c:v>
                </c:pt>
                <c:pt idx="71">
                  <c:v>14.488058262283632</c:v>
                </c:pt>
                <c:pt idx="72">
                  <c:v>14.554949377539698</c:v>
                </c:pt>
                <c:pt idx="73">
                  <c:v>14.622423466664541</c:v>
                </c:pt>
                <c:pt idx="74">
                  <c:v>14.691801869336985</c:v>
                </c:pt>
                <c:pt idx="75">
                  <c:v>14.772739012338869</c:v>
                </c:pt>
                <c:pt idx="76">
                  <c:v>14.850963309190233</c:v>
                </c:pt>
                <c:pt idx="77">
                  <c:v>14.936963039745914</c:v>
                </c:pt>
                <c:pt idx="78">
                  <c:v>15.025238090203256</c:v>
                </c:pt>
                <c:pt idx="79">
                  <c:v>15.124177536128739</c:v>
                </c:pt>
                <c:pt idx="80">
                  <c:v>15.225024274329181</c:v>
                </c:pt>
                <c:pt idx="81">
                  <c:v>15.319667257085667</c:v>
                </c:pt>
                <c:pt idx="82">
                  <c:v>15.415709258268887</c:v>
                </c:pt>
                <c:pt idx="83">
                  <c:v>15.518291386425089</c:v>
                </c:pt>
                <c:pt idx="84">
                  <c:v>15.619900473600087</c:v>
                </c:pt>
                <c:pt idx="85">
                  <c:v>15.741660236976008</c:v>
                </c:pt>
                <c:pt idx="86">
                  <c:v>15.866314410131617</c:v>
                </c:pt>
                <c:pt idx="87">
                  <c:v>16.004406375146999</c:v>
                </c:pt>
                <c:pt idx="88">
                  <c:v>16.152416448400469</c:v>
                </c:pt>
                <c:pt idx="89">
                  <c:v>16.302295907206599</c:v>
                </c:pt>
                <c:pt idx="90">
                  <c:v>16.449078134589076</c:v>
                </c:pt>
                <c:pt idx="91">
                  <c:v>16.600167796917525</c:v>
                </c:pt>
                <c:pt idx="92">
                  <c:v>16.747672978992732</c:v>
                </c:pt>
                <c:pt idx="93">
                  <c:v>16.891691839152596</c:v>
                </c:pt>
                <c:pt idx="94">
                  <c:v>17.040904288305008</c:v>
                </c:pt>
                <c:pt idx="95">
                  <c:v>17.195602997861521</c:v>
                </c:pt>
                <c:pt idx="96">
                  <c:v>17.351428874547803</c:v>
                </c:pt>
                <c:pt idx="97">
                  <c:v>17.522440980101088</c:v>
                </c:pt>
                <c:pt idx="98">
                  <c:v>17.698521499059488</c:v>
                </c:pt>
                <c:pt idx="99">
                  <c:v>17.883450485118011</c:v>
                </c:pt>
                <c:pt idx="100">
                  <c:v>18.063850408784145</c:v>
                </c:pt>
                <c:pt idx="101">
                  <c:v>18.240147299438174</c:v>
                </c:pt>
                <c:pt idx="102">
                  <c:v>18.40225480279306</c:v>
                </c:pt>
                <c:pt idx="103">
                  <c:v>18.566253240243302</c:v>
                </c:pt>
                <c:pt idx="104">
                  <c:v>18.732296097366582</c:v>
                </c:pt>
                <c:pt idx="105">
                  <c:v>18.905471149711353</c:v>
                </c:pt>
                <c:pt idx="106">
                  <c:v>19.066588318413714</c:v>
                </c:pt>
                <c:pt idx="107">
                  <c:v>19.221355053322199</c:v>
                </c:pt>
                <c:pt idx="108">
                  <c:v>19.387531054596966</c:v>
                </c:pt>
                <c:pt idx="109">
                  <c:v>19.541688727603113</c:v>
                </c:pt>
                <c:pt idx="110">
                  <c:v>19.689780154390071</c:v>
                </c:pt>
                <c:pt idx="111">
                  <c:v>19.842299254795623</c:v>
                </c:pt>
                <c:pt idx="112">
                  <c:v>19.990754233163784</c:v>
                </c:pt>
                <c:pt idx="113">
                  <c:v>20.144441729341221</c:v>
                </c:pt>
                <c:pt idx="114">
                  <c:v>20.3090558869891</c:v>
                </c:pt>
                <c:pt idx="115">
                  <c:v>20.47553330806711</c:v>
                </c:pt>
                <c:pt idx="116">
                  <c:v>20.634594565814393</c:v>
                </c:pt>
                <c:pt idx="117">
                  <c:v>20.797706397425163</c:v>
                </c:pt>
                <c:pt idx="118">
                  <c:v>20.96544317158035</c:v>
                </c:pt>
                <c:pt idx="119">
                  <c:v>21.141337338946734</c:v>
                </c:pt>
                <c:pt idx="120">
                  <c:v>21.340190891363086</c:v>
                </c:pt>
                <c:pt idx="121">
                  <c:v>21.541863222288598</c:v>
                </c:pt>
                <c:pt idx="122">
                  <c:v>21.71550053595319</c:v>
                </c:pt>
                <c:pt idx="123">
                  <c:v>21.895382054547632</c:v>
                </c:pt>
                <c:pt idx="124">
                  <c:v>22.073426028272081</c:v>
                </c:pt>
                <c:pt idx="125">
                  <c:v>22.246505856148811</c:v>
                </c:pt>
                <c:pt idx="126">
                  <c:v>22.43157546037887</c:v>
                </c:pt>
                <c:pt idx="127">
                  <c:v>22.614494130613931</c:v>
                </c:pt>
                <c:pt idx="128">
                  <c:v>22.806933871424512</c:v>
                </c:pt>
                <c:pt idx="129">
                  <c:v>23.006354829518781</c:v>
                </c:pt>
                <c:pt idx="130">
                  <c:v>23.203863537537377</c:v>
                </c:pt>
                <c:pt idx="131">
                  <c:v>23.384375290606908</c:v>
                </c:pt>
                <c:pt idx="132">
                  <c:v>23.527098149219942</c:v>
                </c:pt>
                <c:pt idx="133">
                  <c:v>23.661313060721707</c:v>
                </c:pt>
                <c:pt idx="134">
                  <c:v>23.802245754776287</c:v>
                </c:pt>
                <c:pt idx="135">
                  <c:v>23.939517797340308</c:v>
                </c:pt>
                <c:pt idx="136">
                  <c:v>24.078819723079111</c:v>
                </c:pt>
                <c:pt idx="137">
                  <c:v>24.226040932808658</c:v>
                </c:pt>
                <c:pt idx="138">
                  <c:v>24.379696109391265</c:v>
                </c:pt>
                <c:pt idx="139">
                  <c:v>24.539176807130541</c:v>
                </c:pt>
                <c:pt idx="140">
                  <c:v>24.688846060415838</c:v>
                </c:pt>
                <c:pt idx="141">
                  <c:v>24.834180020927292</c:v>
                </c:pt>
                <c:pt idx="142">
                  <c:v>24.979865872388586</c:v>
                </c:pt>
                <c:pt idx="143">
                  <c:v>25.11501951992123</c:v>
                </c:pt>
                <c:pt idx="144">
                  <c:v>25.240844485285958</c:v>
                </c:pt>
                <c:pt idx="145">
                  <c:v>25.356149923009298</c:v>
                </c:pt>
                <c:pt idx="146">
                  <c:v>25.466216171858829</c:v>
                </c:pt>
                <c:pt idx="147">
                  <c:v>25.568893664919283</c:v>
                </c:pt>
                <c:pt idx="148">
                  <c:v>25.655118528044962</c:v>
                </c:pt>
                <c:pt idx="149">
                  <c:v>25.752928506517666</c:v>
                </c:pt>
                <c:pt idx="150">
                  <c:v>25.85414480052761</c:v>
                </c:pt>
                <c:pt idx="151">
                  <c:v>25.95536323947513</c:v>
                </c:pt>
                <c:pt idx="152">
                  <c:v>26.055912211124447</c:v>
                </c:pt>
                <c:pt idx="153">
                  <c:v>26.157980503547726</c:v>
                </c:pt>
                <c:pt idx="154">
                  <c:v>26.256302734253769</c:v>
                </c:pt>
                <c:pt idx="155">
                  <c:v>26.353268157557661</c:v>
                </c:pt>
                <c:pt idx="156">
                  <c:v>26.453003303867</c:v>
                </c:pt>
                <c:pt idx="157">
                  <c:v>26.535742290556279</c:v>
                </c:pt>
                <c:pt idx="158">
                  <c:v>26.615571512314613</c:v>
                </c:pt>
                <c:pt idx="159">
                  <c:v>26.687951109101615</c:v>
                </c:pt>
                <c:pt idx="160">
                  <c:v>26.763787092158275</c:v>
                </c:pt>
                <c:pt idx="161">
                  <c:v>26.845751070220988</c:v>
                </c:pt>
                <c:pt idx="162">
                  <c:v>26.944131702990628</c:v>
                </c:pt>
                <c:pt idx="163">
                  <c:v>27.046870459979235</c:v>
                </c:pt>
                <c:pt idx="164">
                  <c:v>27.138904175559411</c:v>
                </c:pt>
                <c:pt idx="165">
                  <c:v>27.227762656408011</c:v>
                </c:pt>
                <c:pt idx="166">
                  <c:v>27.324083995186957</c:v>
                </c:pt>
                <c:pt idx="167">
                  <c:v>27.426080797991528</c:v>
                </c:pt>
              </c:numCache>
            </c:numRef>
          </c:xVal>
          <c:yVal>
            <c:numRef>
              <c:f>ScatterPlotSlopePhillipsCurve!$K$66:$K$233</c:f>
              <c:numCache>
                <c:formatCode>0.00</c:formatCode>
                <c:ptCount val="168"/>
                <c:pt idx="0">
                  <c:v>0.19072610982329602</c:v>
                </c:pt>
                <c:pt idx="1">
                  <c:v>0.19261991004048845</c:v>
                </c:pt>
                <c:pt idx="2">
                  <c:v>0.20731997956418052</c:v>
                </c:pt>
                <c:pt idx="3">
                  <c:v>0.20356589836697192</c:v>
                </c:pt>
                <c:pt idx="4">
                  <c:v>0.20405801937250176</c:v>
                </c:pt>
                <c:pt idx="5">
                  <c:v>0.20338820941563945</c:v>
                </c:pt>
                <c:pt idx="6">
                  <c:v>0.19217248315145055</c:v>
                </c:pt>
                <c:pt idx="7">
                  <c:v>0.23255431302675245</c:v>
                </c:pt>
                <c:pt idx="8">
                  <c:v>0.22134862438917197</c:v>
                </c:pt>
                <c:pt idx="9">
                  <c:v>0.23487299720200491</c:v>
                </c:pt>
                <c:pt idx="10">
                  <c:v>0.21598272860865142</c:v>
                </c:pt>
                <c:pt idx="11">
                  <c:v>0.22765573146730606</c:v>
                </c:pt>
                <c:pt idx="12">
                  <c:v>0.21951138427057296</c:v>
                </c:pt>
                <c:pt idx="13">
                  <c:v>0.21604380350583757</c:v>
                </c:pt>
                <c:pt idx="14">
                  <c:v>0.21948111480844318</c:v>
                </c:pt>
                <c:pt idx="15">
                  <c:v>0.21735088767273342</c:v>
                </c:pt>
                <c:pt idx="16">
                  <c:v>0.21408565162507487</c:v>
                </c:pt>
                <c:pt idx="17">
                  <c:v>0.21110873906288691</c:v>
                </c:pt>
                <c:pt idx="18">
                  <c:v>0.20156901706476327</c:v>
                </c:pt>
                <c:pt idx="19">
                  <c:v>0.19382392678621474</c:v>
                </c:pt>
                <c:pt idx="20">
                  <c:v>0.18897649686460938</c:v>
                </c:pt>
                <c:pt idx="21">
                  <c:v>0.21847205224964875</c:v>
                </c:pt>
                <c:pt idx="22">
                  <c:v>0.21868825029903602</c:v>
                </c:pt>
                <c:pt idx="23">
                  <c:v>0.21303514686397176</c:v>
                </c:pt>
                <c:pt idx="24">
                  <c:v>0.16982570049581883</c:v>
                </c:pt>
                <c:pt idx="25">
                  <c:v>0.16214390888712182</c:v>
                </c:pt>
                <c:pt idx="26">
                  <c:v>0.16890424952939809</c:v>
                </c:pt>
                <c:pt idx="27">
                  <c:v>0.18100000970597052</c:v>
                </c:pt>
                <c:pt idx="28">
                  <c:v>0.19696747767250539</c:v>
                </c:pt>
                <c:pt idx="29">
                  <c:v>0.20023042109707437</c:v>
                </c:pt>
                <c:pt idx="30">
                  <c:v>0.19457801419184989</c:v>
                </c:pt>
                <c:pt idx="31">
                  <c:v>0.19901928381202225</c:v>
                </c:pt>
                <c:pt idx="32">
                  <c:v>0.20693889041952404</c:v>
                </c:pt>
                <c:pt idx="33">
                  <c:v>0.21000511715358017</c:v>
                </c:pt>
                <c:pt idx="34">
                  <c:v>0.20775405774471167</c:v>
                </c:pt>
                <c:pt idx="35">
                  <c:v>0.22185202167373316</c:v>
                </c:pt>
                <c:pt idx="36">
                  <c:v>0.23191026773916171</c:v>
                </c:pt>
                <c:pt idx="37">
                  <c:v>0.22604427375966296</c:v>
                </c:pt>
                <c:pt idx="38">
                  <c:v>0.20245225063220518</c:v>
                </c:pt>
                <c:pt idx="39">
                  <c:v>0.2130013121826595</c:v>
                </c:pt>
                <c:pt idx="40">
                  <c:v>0.2311679466402792</c:v>
                </c:pt>
                <c:pt idx="41">
                  <c:v>0.22578697243801635</c:v>
                </c:pt>
                <c:pt idx="42">
                  <c:v>0.20964702192625051</c:v>
                </c:pt>
                <c:pt idx="43">
                  <c:v>0.20004227374625047</c:v>
                </c:pt>
                <c:pt idx="44">
                  <c:v>0.18136728557290049</c:v>
                </c:pt>
                <c:pt idx="45">
                  <c:v>0.15819768414055113</c:v>
                </c:pt>
                <c:pt idx="46">
                  <c:v>0.15286545245898311</c:v>
                </c:pt>
                <c:pt idx="47">
                  <c:v>0.15421499078946327</c:v>
                </c:pt>
                <c:pt idx="48">
                  <c:v>0.15941789758153374</c:v>
                </c:pt>
                <c:pt idx="49">
                  <c:v>0.15340259845564463</c:v>
                </c:pt>
                <c:pt idx="50">
                  <c:v>0.12032765791616071</c:v>
                </c:pt>
                <c:pt idx="51">
                  <c:v>0.12685940443519206</c:v>
                </c:pt>
                <c:pt idx="52">
                  <c:v>0.12074292139236012</c:v>
                </c:pt>
                <c:pt idx="53">
                  <c:v>0.16240716809707795</c:v>
                </c:pt>
                <c:pt idx="54">
                  <c:v>0.18574746831814171</c:v>
                </c:pt>
                <c:pt idx="55">
                  <c:v>0.25046385817413225</c:v>
                </c:pt>
                <c:pt idx="56">
                  <c:v>0.25517840538353415</c:v>
                </c:pt>
                <c:pt idx="57">
                  <c:v>0.15724276899184259</c:v>
                </c:pt>
                <c:pt idx="58">
                  <c:v>0.1577169269082502</c:v>
                </c:pt>
                <c:pt idx="59">
                  <c:v>0.15332424711101744</c:v>
                </c:pt>
                <c:pt idx="60">
                  <c:v>8.1622069489668755E-2</c:v>
                </c:pt>
                <c:pt idx="61">
                  <c:v>9.8117222607979449E-2</c:v>
                </c:pt>
                <c:pt idx="62">
                  <c:v>0.10152396193700836</c:v>
                </c:pt>
                <c:pt idx="63">
                  <c:v>0.10849865007396109</c:v>
                </c:pt>
                <c:pt idx="64">
                  <c:v>0.15019883129758926</c:v>
                </c:pt>
                <c:pt idx="65">
                  <c:v>0.12354452176173797</c:v>
                </c:pt>
                <c:pt idx="66">
                  <c:v>0.12830488357441205</c:v>
                </c:pt>
                <c:pt idx="67">
                  <c:v>9.1389481338044337E-2</c:v>
                </c:pt>
                <c:pt idx="68">
                  <c:v>8.9396535405889876E-2</c:v>
                </c:pt>
                <c:pt idx="69">
                  <c:v>8.7368729403240364E-2</c:v>
                </c:pt>
                <c:pt idx="70">
                  <c:v>8.1764788611264697E-2</c:v>
                </c:pt>
                <c:pt idx="71">
                  <c:v>6.7304727955348004E-2</c:v>
                </c:pt>
                <c:pt idx="72">
                  <c:v>6.7343985834765779E-2</c:v>
                </c:pt>
                <c:pt idx="73">
                  <c:v>4.6247371216991837E-2</c:v>
                </c:pt>
                <c:pt idx="74">
                  <c:v>3.4529976772236189E-2</c:v>
                </c:pt>
                <c:pt idx="75">
                  <c:v>3.536554921152589E-2</c:v>
                </c:pt>
                <c:pt idx="76">
                  <c:v>3.7613306387927294E-2</c:v>
                </c:pt>
                <c:pt idx="77">
                  <c:v>3.2275285946789398E-2</c:v>
                </c:pt>
                <c:pt idx="78">
                  <c:v>3.5174765578166414E-2</c:v>
                </c:pt>
                <c:pt idx="79">
                  <c:v>5.531499083002879E-2</c:v>
                </c:pt>
                <c:pt idx="80">
                  <c:v>7.0424414007130579E-2</c:v>
                </c:pt>
                <c:pt idx="81">
                  <c:v>7.0898992764318297E-2</c:v>
                </c:pt>
                <c:pt idx="82">
                  <c:v>6.1355523354983933E-2</c:v>
                </c:pt>
                <c:pt idx="83">
                  <c:v>6.5299925580527718E-2</c:v>
                </c:pt>
                <c:pt idx="84">
                  <c:v>6.8427645387536651E-2</c:v>
                </c:pt>
                <c:pt idx="85">
                  <c:v>5.6847467611508114E-2</c:v>
                </c:pt>
                <c:pt idx="86">
                  <c:v>6.5199594247691242E-2</c:v>
                </c:pt>
                <c:pt idx="87">
                  <c:v>6.4146141813309465E-2</c:v>
                </c:pt>
                <c:pt idx="88">
                  <c:v>3.9006754115074191E-2</c:v>
                </c:pt>
                <c:pt idx="89">
                  <c:v>2.0332894052489302E-2</c:v>
                </c:pt>
                <c:pt idx="90">
                  <c:v>3.8155267947968793E-2</c:v>
                </c:pt>
                <c:pt idx="91">
                  <c:v>2.3406253811225672E-2</c:v>
                </c:pt>
                <c:pt idx="92">
                  <c:v>1.6664463884501754E-2</c:v>
                </c:pt>
                <c:pt idx="93">
                  <c:v>1.4928343040674131E-2</c:v>
                </c:pt>
                <c:pt idx="94">
                  <c:v>1.9315086255774688E-2</c:v>
                </c:pt>
                <c:pt idx="95">
                  <c:v>2.5034964857460391E-2</c:v>
                </c:pt>
                <c:pt idx="96">
                  <c:v>2.5855383412237302E-2</c:v>
                </c:pt>
                <c:pt idx="97">
                  <c:v>3.0278923700534401E-2</c:v>
                </c:pt>
                <c:pt idx="98">
                  <c:v>3.2452199603522365E-2</c:v>
                </c:pt>
                <c:pt idx="99">
                  <c:v>3.743022887350015E-2</c:v>
                </c:pt>
                <c:pt idx="100">
                  <c:v>3.7324713052654446E-2</c:v>
                </c:pt>
                <c:pt idx="101">
                  <c:v>5.6932068501480887E-2</c:v>
                </c:pt>
                <c:pt idx="102">
                  <c:v>5.470656035628603E-2</c:v>
                </c:pt>
                <c:pt idx="103">
                  <c:v>5.0797705993624556E-2</c:v>
                </c:pt>
                <c:pt idx="104">
                  <c:v>6.0285304672392459E-2</c:v>
                </c:pt>
                <c:pt idx="105">
                  <c:v>5.0946564080849362E-2</c:v>
                </c:pt>
                <c:pt idx="106">
                  <c:v>4.2852751465790428E-2</c:v>
                </c:pt>
                <c:pt idx="107">
                  <c:v>3.7636602135550895E-2</c:v>
                </c:pt>
                <c:pt idx="108">
                  <c:v>3.9074895714711635E-2</c:v>
                </c:pt>
                <c:pt idx="109">
                  <c:v>3.6257803016561778E-2</c:v>
                </c:pt>
                <c:pt idx="110">
                  <c:v>1.8221119042102656E-2</c:v>
                </c:pt>
                <c:pt idx="111">
                  <c:v>3.7253609700473818E-2</c:v>
                </c:pt>
                <c:pt idx="112">
                  <c:v>1.4908929911897795E-2</c:v>
                </c:pt>
                <c:pt idx="113">
                  <c:v>1.116156683277267E-2</c:v>
                </c:pt>
                <c:pt idx="114">
                  <c:v>3.0443723380082652E-2</c:v>
                </c:pt>
                <c:pt idx="115">
                  <c:v>3.0575916329050677E-2</c:v>
                </c:pt>
                <c:pt idx="116">
                  <c:v>2.6748488257243887E-3</c:v>
                </c:pt>
                <c:pt idx="117">
                  <c:v>2.4600249233660675E-3</c:v>
                </c:pt>
                <c:pt idx="118">
                  <c:v>1.011906207958942E-2</c:v>
                </c:pt>
                <c:pt idx="119">
                  <c:v>8.7009151567004808E-3</c:v>
                </c:pt>
                <c:pt idx="120">
                  <c:v>-1.4122916614471674E-3</c:v>
                </c:pt>
                <c:pt idx="121">
                  <c:v>-6.0487384462314404E-3</c:v>
                </c:pt>
                <c:pt idx="122">
                  <c:v>-1.6349442259063862E-3</c:v>
                </c:pt>
                <c:pt idx="123">
                  <c:v>-2.7010566205080606E-3</c:v>
                </c:pt>
                <c:pt idx="124">
                  <c:v>5.5908510043189724E-2</c:v>
                </c:pt>
                <c:pt idx="125">
                  <c:v>2.9464890582451775E-2</c:v>
                </c:pt>
                <c:pt idx="126">
                  <c:v>1.4191037109954337E-2</c:v>
                </c:pt>
                <c:pt idx="127">
                  <c:v>3.4581323109847281E-2</c:v>
                </c:pt>
                <c:pt idx="128">
                  <c:v>4.0636779080444482E-2</c:v>
                </c:pt>
                <c:pt idx="129">
                  <c:v>5.3743483668102464E-2</c:v>
                </c:pt>
                <c:pt idx="130">
                  <c:v>6.5081069856397847E-2</c:v>
                </c:pt>
                <c:pt idx="131">
                  <c:v>9.8360154492619978E-2</c:v>
                </c:pt>
                <c:pt idx="132">
                  <c:v>3.5032862582019826E-2</c:v>
                </c:pt>
                <c:pt idx="133">
                  <c:v>0.12751085537944251</c:v>
                </c:pt>
                <c:pt idx="134">
                  <c:v>0.14001405537244255</c:v>
                </c:pt>
                <c:pt idx="135">
                  <c:v>0.10924351260466741</c:v>
                </c:pt>
                <c:pt idx="136">
                  <c:v>0.13374328008882974</c:v>
                </c:pt>
                <c:pt idx="137">
                  <c:v>0.13392228336082782</c:v>
                </c:pt>
                <c:pt idx="138">
                  <c:v>0.13805558937881618</c:v>
                </c:pt>
                <c:pt idx="139">
                  <c:v>0.14220065498745776</c:v>
                </c:pt>
                <c:pt idx="140">
                  <c:v>0.13855814274122402</c:v>
                </c:pt>
                <c:pt idx="141">
                  <c:v>0.13934863344888665</c:v>
                </c:pt>
                <c:pt idx="142">
                  <c:v>0.13515048267767327</c:v>
                </c:pt>
                <c:pt idx="143">
                  <c:v>9.7587995739281674E-2</c:v>
                </c:pt>
                <c:pt idx="144">
                  <c:v>0.10635821515755772</c:v>
                </c:pt>
                <c:pt idx="145">
                  <c:v>0.12729760153734179</c:v>
                </c:pt>
                <c:pt idx="146">
                  <c:v>0.13030546510224802</c:v>
                </c:pt>
                <c:pt idx="147">
                  <c:v>0.12887590176936498</c:v>
                </c:pt>
                <c:pt idx="148">
                  <c:v>0.12910563702439276</c:v>
                </c:pt>
                <c:pt idx="149">
                  <c:v>0.15873160906889797</c:v>
                </c:pt>
                <c:pt idx="150">
                  <c:v>0.16514000221745401</c:v>
                </c:pt>
                <c:pt idx="151">
                  <c:v>0.17354453163395642</c:v>
                </c:pt>
                <c:pt idx="152">
                  <c:v>0.14967067202935469</c:v>
                </c:pt>
                <c:pt idx="153">
                  <c:v>0.15708329671935606</c:v>
                </c:pt>
                <c:pt idx="154">
                  <c:v>0.14491408672322958</c:v>
                </c:pt>
                <c:pt idx="155">
                  <c:v>0.12410053720373965</c:v>
                </c:pt>
                <c:pt idx="156">
                  <c:v>0.10067047145143096</c:v>
                </c:pt>
                <c:pt idx="157">
                  <c:v>0.15313110185721807</c:v>
                </c:pt>
                <c:pt idx="158">
                  <c:v>0.13692981584598343</c:v>
                </c:pt>
                <c:pt idx="159">
                  <c:v>0.10970272507930023</c:v>
                </c:pt>
                <c:pt idx="160">
                  <c:v>8.6895473104514967E-2</c:v>
                </c:pt>
                <c:pt idx="161">
                  <c:v>0.10182285370855498</c:v>
                </c:pt>
                <c:pt idx="162">
                  <c:v>8.5772284544699498E-2</c:v>
                </c:pt>
                <c:pt idx="163">
                  <c:v>8.9927260902870801E-2</c:v>
                </c:pt>
                <c:pt idx="164">
                  <c:v>9.1707723004941566E-2</c:v>
                </c:pt>
                <c:pt idx="165">
                  <c:v>7.7316005241332086E-2</c:v>
                </c:pt>
                <c:pt idx="166">
                  <c:v>7.5890515088696209E-2</c:v>
                </c:pt>
                <c:pt idx="167">
                  <c:v>6.9009291006548734E-2</c:v>
                </c:pt>
              </c:numCache>
            </c:numRef>
          </c:yVal>
          <c:smooth val="0"/>
          <c:extLst>
            <c:ext xmlns:c16="http://schemas.microsoft.com/office/drawing/2014/chart" uri="{C3380CC4-5D6E-409C-BE32-E72D297353CC}">
              <c16:uniqueId val="{00000004-828A-4E33-A3E5-01050EC704DD}"/>
            </c:ext>
          </c:extLst>
        </c:ser>
        <c:ser>
          <c:idx val="0"/>
          <c:order val="1"/>
          <c:tx>
            <c:v>Post-2008 Period</c:v>
          </c:tx>
          <c:spPr>
            <a:ln w="28575" cap="rnd">
              <a:noFill/>
              <a:round/>
            </a:ln>
            <a:effectLst/>
          </c:spPr>
          <c:marker>
            <c:symbol val="circle"/>
            <c:size val="5"/>
            <c:spPr>
              <a:solidFill>
                <a:srgbClr val="0000FF"/>
              </a:solidFill>
              <a:ln w="9525">
                <a:noFill/>
              </a:ln>
              <a:effectLst/>
            </c:spPr>
          </c:marker>
          <c:xVal>
            <c:numRef>
              <c:f>ScatterPlotSlopePhillipsCurve!$I$2:$I$233</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9.3547601681363233</c:v>
                </c:pt>
                <c:pt idx="65">
                  <c:v>9.4532607715058159</c:v>
                </c:pt>
                <c:pt idx="66">
                  <c:v>9.5489808855200344</c:v>
                </c:pt>
                <c:pt idx="67">
                  <c:v>9.6458692400920256</c:v>
                </c:pt>
                <c:pt idx="68">
                  <c:v>9.734779439111886</c:v>
                </c:pt>
                <c:pt idx="69">
                  <c:v>9.8355602871333261</c:v>
                </c:pt>
                <c:pt idx="70">
                  <c:v>9.9301841751232196</c:v>
                </c:pt>
                <c:pt idx="71">
                  <c:v>10.02755208441614</c:v>
                </c:pt>
                <c:pt idx="72">
                  <c:v>10.115229369925597</c:v>
                </c:pt>
                <c:pt idx="73">
                  <c:v>10.20089542725297</c:v>
                </c:pt>
                <c:pt idx="74">
                  <c:v>10.295309797103545</c:v>
                </c:pt>
                <c:pt idx="75">
                  <c:v>10.383283591216435</c:v>
                </c:pt>
                <c:pt idx="76">
                  <c:v>10.469918929486026</c:v>
                </c:pt>
                <c:pt idx="77">
                  <c:v>10.560483237561829</c:v>
                </c:pt>
                <c:pt idx="78">
                  <c:v>10.655166998130065</c:v>
                </c:pt>
                <c:pt idx="79">
                  <c:v>10.753314049638451</c:v>
                </c:pt>
                <c:pt idx="80">
                  <c:v>10.857815958801725</c:v>
                </c:pt>
                <c:pt idx="81">
                  <c:v>10.957580193283674</c:v>
                </c:pt>
                <c:pt idx="82">
                  <c:v>11.05491054446718</c:v>
                </c:pt>
                <c:pt idx="83">
                  <c:v>11.146260800737195</c:v>
                </c:pt>
                <c:pt idx="84">
                  <c:v>11.231380251521612</c:v>
                </c:pt>
                <c:pt idx="85">
                  <c:v>11.321453644928985</c:v>
                </c:pt>
                <c:pt idx="86">
                  <c:v>11.408139466670054</c:v>
                </c:pt>
                <c:pt idx="87">
                  <c:v>11.4920236221809</c:v>
                </c:pt>
                <c:pt idx="88">
                  <c:v>11.576617732639587</c:v>
                </c:pt>
                <c:pt idx="89">
                  <c:v>11.658624579746476</c:v>
                </c:pt>
                <c:pt idx="90">
                  <c:v>11.74126111674428</c:v>
                </c:pt>
                <c:pt idx="91">
                  <c:v>11.812820792930264</c:v>
                </c:pt>
                <c:pt idx="92">
                  <c:v>11.875075107568044</c:v>
                </c:pt>
                <c:pt idx="93">
                  <c:v>11.940363725369474</c:v>
                </c:pt>
                <c:pt idx="94">
                  <c:v>11.994040096424092</c:v>
                </c:pt>
                <c:pt idx="95">
                  <c:v>12.043565533861138</c:v>
                </c:pt>
                <c:pt idx="96">
                  <c:v>12.096896086424739</c:v>
                </c:pt>
                <c:pt idx="97">
                  <c:v>12.146662550621526</c:v>
                </c:pt>
                <c:pt idx="98">
                  <c:v>12.200671692799595</c:v>
                </c:pt>
                <c:pt idx="99">
                  <c:v>12.255446081200972</c:v>
                </c:pt>
                <c:pt idx="100">
                  <c:v>12.308427993326985</c:v>
                </c:pt>
                <c:pt idx="101">
                  <c:v>12.351389983437256</c:v>
                </c:pt>
                <c:pt idx="102">
                  <c:v>12.393859475479696</c:v>
                </c:pt>
                <c:pt idx="103">
                  <c:v>12.437171643794894</c:v>
                </c:pt>
                <c:pt idx="104">
                  <c:v>12.484320903358256</c:v>
                </c:pt>
                <c:pt idx="105">
                  <c:v>12.534306099626074</c:v>
                </c:pt>
                <c:pt idx="106">
                  <c:v>12.58740945791202</c:v>
                </c:pt>
                <c:pt idx="107">
                  <c:v>12.636030748257035</c:v>
                </c:pt>
                <c:pt idx="108">
                  <c:v>12.684075581471836</c:v>
                </c:pt>
                <c:pt idx="109">
                  <c:v>12.729643086072651</c:v>
                </c:pt>
                <c:pt idx="110">
                  <c:v>12.788146182395128</c:v>
                </c:pt>
                <c:pt idx="111">
                  <c:v>12.83866980929003</c:v>
                </c:pt>
                <c:pt idx="112">
                  <c:v>12.881287247362927</c:v>
                </c:pt>
                <c:pt idx="113">
                  <c:v>12.930525545820505</c:v>
                </c:pt>
                <c:pt idx="114">
                  <c:v>12.98196461616687</c:v>
                </c:pt>
                <c:pt idx="115">
                  <c:v>13.031245258176858</c:v>
                </c:pt>
                <c:pt idx="116">
                  <c:v>13.089241007398012</c:v>
                </c:pt>
                <c:pt idx="117">
                  <c:v>13.147682343889921</c:v>
                </c:pt>
                <c:pt idx="118">
                  <c:v>13.200644705761189</c:v>
                </c:pt>
                <c:pt idx="119">
                  <c:v>13.271497351779603</c:v>
                </c:pt>
                <c:pt idx="120">
                  <c:v>13.362706473201438</c:v>
                </c:pt>
                <c:pt idx="121">
                  <c:v>13.454629203191887</c:v>
                </c:pt>
                <c:pt idx="122">
                  <c:v>13.538216678872088</c:v>
                </c:pt>
                <c:pt idx="123">
                  <c:v>13.615255782480029</c:v>
                </c:pt>
                <c:pt idx="124">
                  <c:v>13.684539126521889</c:v>
                </c:pt>
                <c:pt idx="125">
                  <c:v>13.752602086142604</c:v>
                </c:pt>
                <c:pt idx="126">
                  <c:v>13.826484238561896</c:v>
                </c:pt>
                <c:pt idx="127">
                  <c:v>13.897406777076887</c:v>
                </c:pt>
                <c:pt idx="128">
                  <c:v>13.980415755346526</c:v>
                </c:pt>
                <c:pt idx="129">
                  <c:v>14.062802370639501</c:v>
                </c:pt>
                <c:pt idx="130">
                  <c:v>14.146239493925769</c:v>
                </c:pt>
                <c:pt idx="131">
                  <c:v>14.223977773522643</c:v>
                </c:pt>
                <c:pt idx="132">
                  <c:v>14.302336160672494</c:v>
                </c:pt>
                <c:pt idx="133">
                  <c:v>14.369020412363597</c:v>
                </c:pt>
                <c:pt idx="134">
                  <c:v>14.426565590064367</c:v>
                </c:pt>
                <c:pt idx="135">
                  <c:v>14.488058262283632</c:v>
                </c:pt>
                <c:pt idx="136">
                  <c:v>14.554949377539698</c:v>
                </c:pt>
                <c:pt idx="137">
                  <c:v>14.622423466664541</c:v>
                </c:pt>
                <c:pt idx="138">
                  <c:v>14.691801869336985</c:v>
                </c:pt>
                <c:pt idx="139">
                  <c:v>14.772739012338869</c:v>
                </c:pt>
                <c:pt idx="140">
                  <c:v>14.850963309190233</c:v>
                </c:pt>
                <c:pt idx="141">
                  <c:v>14.936963039745914</c:v>
                </c:pt>
                <c:pt idx="142">
                  <c:v>15.025238090203256</c:v>
                </c:pt>
                <c:pt idx="143">
                  <c:v>15.124177536128739</c:v>
                </c:pt>
                <c:pt idx="144">
                  <c:v>15.225024274329181</c:v>
                </c:pt>
                <c:pt idx="145">
                  <c:v>15.319667257085667</c:v>
                </c:pt>
                <c:pt idx="146">
                  <c:v>15.415709258268887</c:v>
                </c:pt>
                <c:pt idx="147">
                  <c:v>15.518291386425089</c:v>
                </c:pt>
                <c:pt idx="148">
                  <c:v>15.619900473600087</c:v>
                </c:pt>
                <c:pt idx="149">
                  <c:v>15.741660236976008</c:v>
                </c:pt>
                <c:pt idx="150">
                  <c:v>15.866314410131617</c:v>
                </c:pt>
                <c:pt idx="151">
                  <c:v>16.004406375146999</c:v>
                </c:pt>
                <c:pt idx="152">
                  <c:v>16.152416448400469</c:v>
                </c:pt>
                <c:pt idx="153">
                  <c:v>16.302295907206599</c:v>
                </c:pt>
                <c:pt idx="154">
                  <c:v>16.449078134589076</c:v>
                </c:pt>
                <c:pt idx="155">
                  <c:v>16.600167796917525</c:v>
                </c:pt>
                <c:pt idx="156">
                  <c:v>16.747672978992732</c:v>
                </c:pt>
                <c:pt idx="157">
                  <c:v>16.891691839152596</c:v>
                </c:pt>
                <c:pt idx="158">
                  <c:v>17.040904288305008</c:v>
                </c:pt>
                <c:pt idx="159">
                  <c:v>17.195602997861521</c:v>
                </c:pt>
                <c:pt idx="160">
                  <c:v>17.351428874547803</c:v>
                </c:pt>
                <c:pt idx="161">
                  <c:v>17.522440980101088</c:v>
                </c:pt>
                <c:pt idx="162">
                  <c:v>17.698521499059488</c:v>
                </c:pt>
                <c:pt idx="163">
                  <c:v>17.883450485118011</c:v>
                </c:pt>
                <c:pt idx="164">
                  <c:v>18.063850408784145</c:v>
                </c:pt>
                <c:pt idx="165">
                  <c:v>18.240147299438174</c:v>
                </c:pt>
                <c:pt idx="166">
                  <c:v>18.40225480279306</c:v>
                </c:pt>
                <c:pt idx="167">
                  <c:v>18.566253240243302</c:v>
                </c:pt>
                <c:pt idx="168">
                  <c:v>18.732296097366582</c:v>
                </c:pt>
                <c:pt idx="169">
                  <c:v>18.905471149711353</c:v>
                </c:pt>
                <c:pt idx="170">
                  <c:v>19.066588318413714</c:v>
                </c:pt>
                <c:pt idx="171">
                  <c:v>19.221355053322199</c:v>
                </c:pt>
                <c:pt idx="172">
                  <c:v>19.387531054596966</c:v>
                </c:pt>
                <c:pt idx="173">
                  <c:v>19.541688727603113</c:v>
                </c:pt>
                <c:pt idx="174">
                  <c:v>19.689780154390071</c:v>
                </c:pt>
                <c:pt idx="175">
                  <c:v>19.842299254795623</c:v>
                </c:pt>
                <c:pt idx="176">
                  <c:v>19.990754233163784</c:v>
                </c:pt>
                <c:pt idx="177">
                  <c:v>20.144441729341221</c:v>
                </c:pt>
                <c:pt idx="178">
                  <c:v>20.3090558869891</c:v>
                </c:pt>
                <c:pt idx="179">
                  <c:v>20.47553330806711</c:v>
                </c:pt>
                <c:pt idx="180">
                  <c:v>20.634594565814393</c:v>
                </c:pt>
                <c:pt idx="181">
                  <c:v>20.797706397425163</c:v>
                </c:pt>
                <c:pt idx="182">
                  <c:v>20.96544317158035</c:v>
                </c:pt>
                <c:pt idx="183">
                  <c:v>21.141337338946734</c:v>
                </c:pt>
                <c:pt idx="184">
                  <c:v>21.340190891363086</c:v>
                </c:pt>
                <c:pt idx="185">
                  <c:v>21.541863222288598</c:v>
                </c:pt>
                <c:pt idx="186">
                  <c:v>21.71550053595319</c:v>
                </c:pt>
                <c:pt idx="187">
                  <c:v>21.895382054547632</c:v>
                </c:pt>
                <c:pt idx="188">
                  <c:v>22.073426028272081</c:v>
                </c:pt>
                <c:pt idx="189">
                  <c:v>22.246505856148811</c:v>
                </c:pt>
                <c:pt idx="190">
                  <c:v>22.43157546037887</c:v>
                </c:pt>
                <c:pt idx="191">
                  <c:v>22.614494130613931</c:v>
                </c:pt>
                <c:pt idx="192">
                  <c:v>22.806933871424512</c:v>
                </c:pt>
                <c:pt idx="193">
                  <c:v>23.006354829518781</c:v>
                </c:pt>
                <c:pt idx="194">
                  <c:v>23.203863537537377</c:v>
                </c:pt>
                <c:pt idx="195">
                  <c:v>23.384375290606908</c:v>
                </c:pt>
                <c:pt idx="196">
                  <c:v>23.527098149219942</c:v>
                </c:pt>
                <c:pt idx="197">
                  <c:v>23.661313060721707</c:v>
                </c:pt>
                <c:pt idx="198">
                  <c:v>23.802245754776287</c:v>
                </c:pt>
                <c:pt idx="199">
                  <c:v>23.939517797340308</c:v>
                </c:pt>
                <c:pt idx="200">
                  <c:v>24.078819723079111</c:v>
                </c:pt>
                <c:pt idx="201">
                  <c:v>24.226040932808658</c:v>
                </c:pt>
                <c:pt idx="202">
                  <c:v>24.379696109391265</c:v>
                </c:pt>
                <c:pt idx="203">
                  <c:v>24.539176807130541</c:v>
                </c:pt>
                <c:pt idx="204">
                  <c:v>24.688846060415838</c:v>
                </c:pt>
                <c:pt idx="205">
                  <c:v>24.834180020927292</c:v>
                </c:pt>
                <c:pt idx="206">
                  <c:v>24.979865872388586</c:v>
                </c:pt>
                <c:pt idx="207">
                  <c:v>25.11501951992123</c:v>
                </c:pt>
                <c:pt idx="208">
                  <c:v>25.240844485285958</c:v>
                </c:pt>
                <c:pt idx="209">
                  <c:v>25.356149923009298</c:v>
                </c:pt>
                <c:pt idx="210">
                  <c:v>25.466216171858829</c:v>
                </c:pt>
                <c:pt idx="211">
                  <c:v>25.568893664919283</c:v>
                </c:pt>
                <c:pt idx="212">
                  <c:v>25.655118528044962</c:v>
                </c:pt>
                <c:pt idx="213">
                  <c:v>25.752928506517666</c:v>
                </c:pt>
                <c:pt idx="214">
                  <c:v>25.85414480052761</c:v>
                </c:pt>
                <c:pt idx="215">
                  <c:v>25.95536323947513</c:v>
                </c:pt>
                <c:pt idx="216">
                  <c:v>26.055912211124447</c:v>
                </c:pt>
                <c:pt idx="217">
                  <c:v>26.157980503547726</c:v>
                </c:pt>
                <c:pt idx="218">
                  <c:v>26.256302734253769</c:v>
                </c:pt>
                <c:pt idx="219">
                  <c:v>26.353268157557661</c:v>
                </c:pt>
                <c:pt idx="220">
                  <c:v>26.453003303867</c:v>
                </c:pt>
                <c:pt idx="221">
                  <c:v>26.535742290556279</c:v>
                </c:pt>
                <c:pt idx="222">
                  <c:v>26.615571512314613</c:v>
                </c:pt>
                <c:pt idx="223">
                  <c:v>26.687951109101615</c:v>
                </c:pt>
                <c:pt idx="224">
                  <c:v>26.763787092158275</c:v>
                </c:pt>
                <c:pt idx="225">
                  <c:v>26.845751070220988</c:v>
                </c:pt>
                <c:pt idx="226">
                  <c:v>26.944131702990628</c:v>
                </c:pt>
                <c:pt idx="227">
                  <c:v>27.046870459979235</c:v>
                </c:pt>
                <c:pt idx="228">
                  <c:v>27.138904175559411</c:v>
                </c:pt>
                <c:pt idx="229">
                  <c:v>27.227762656408011</c:v>
                </c:pt>
                <c:pt idx="230">
                  <c:v>27.324083995186957</c:v>
                </c:pt>
                <c:pt idx="231">
                  <c:v>27.426080797991528</c:v>
                </c:pt>
              </c:numCache>
            </c:numRef>
          </c:xVal>
          <c:yVal>
            <c:numRef>
              <c:f>ScatterPlotSlopePhillipsCurve!$M$2:$M$233</c:f>
              <c:numCache>
                <c:formatCode>General</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formatCode="0.00">
                  <c:v>4.0636779080444482E-2</c:v>
                </c:pt>
                <c:pt idx="193" formatCode="0.00">
                  <c:v>5.3743483668102464E-2</c:v>
                </c:pt>
                <c:pt idx="194" formatCode="0.00">
                  <c:v>6.5081069856397847E-2</c:v>
                </c:pt>
                <c:pt idx="195" formatCode="0.00">
                  <c:v>9.8360154492619978E-2</c:v>
                </c:pt>
                <c:pt idx="196" formatCode="0.00">
                  <c:v>3.5032862582019826E-2</c:v>
                </c:pt>
                <c:pt idx="197" formatCode="0.00">
                  <c:v>0.12751085537944251</c:v>
                </c:pt>
                <c:pt idx="198" formatCode="0.00">
                  <c:v>0.14001405537244255</c:v>
                </c:pt>
                <c:pt idx="199" formatCode="0.00">
                  <c:v>0.10924351260466741</c:v>
                </c:pt>
                <c:pt idx="200" formatCode="0.00">
                  <c:v>0.13374328008882974</c:v>
                </c:pt>
                <c:pt idx="201" formatCode="0.00">
                  <c:v>0.13392228336082782</c:v>
                </c:pt>
                <c:pt idx="202" formatCode="0.00">
                  <c:v>0.13805558937881618</c:v>
                </c:pt>
                <c:pt idx="203" formatCode="0.00">
                  <c:v>0.14220065498745776</c:v>
                </c:pt>
                <c:pt idx="204" formatCode="0.00">
                  <c:v>0.13855814274122402</c:v>
                </c:pt>
                <c:pt idx="205" formatCode="0.00">
                  <c:v>0.13934863344888665</c:v>
                </c:pt>
                <c:pt idx="206" formatCode="0.00">
                  <c:v>0.13515048267767327</c:v>
                </c:pt>
                <c:pt idx="207" formatCode="0.00">
                  <c:v>9.7587995739281674E-2</c:v>
                </c:pt>
                <c:pt idx="208" formatCode="0.00">
                  <c:v>0.10635821515755772</c:v>
                </c:pt>
                <c:pt idx="209" formatCode="0.00">
                  <c:v>0.12729760153734179</c:v>
                </c:pt>
                <c:pt idx="210" formatCode="0.00">
                  <c:v>0.13030546510224802</c:v>
                </c:pt>
                <c:pt idx="211" formatCode="0.00">
                  <c:v>0.12887590176936498</c:v>
                </c:pt>
                <c:pt idx="212" formatCode="0.00">
                  <c:v>0.12910563702439276</c:v>
                </c:pt>
                <c:pt idx="213" formatCode="0.00">
                  <c:v>0.15873160906889797</c:v>
                </c:pt>
                <c:pt idx="214" formatCode="0.00">
                  <c:v>0.16514000221745401</c:v>
                </c:pt>
                <c:pt idx="215" formatCode="0.00">
                  <c:v>0.17354453163395642</c:v>
                </c:pt>
                <c:pt idx="216" formatCode="0.00">
                  <c:v>0.14967067202935469</c:v>
                </c:pt>
                <c:pt idx="217" formatCode="0.00">
                  <c:v>0.15708329671935606</c:v>
                </c:pt>
                <c:pt idx="218" formatCode="0.00">
                  <c:v>0.14491408672322958</c:v>
                </c:pt>
                <c:pt idx="219" formatCode="0.00">
                  <c:v>0.12410053720373965</c:v>
                </c:pt>
                <c:pt idx="220" formatCode="0.00">
                  <c:v>0.10067047145143096</c:v>
                </c:pt>
                <c:pt idx="221" formatCode="0.00">
                  <c:v>0.15313110185721807</c:v>
                </c:pt>
                <c:pt idx="222" formatCode="0.00">
                  <c:v>0.13692981584598343</c:v>
                </c:pt>
                <c:pt idx="223" formatCode="0.00">
                  <c:v>0.10970272507930023</c:v>
                </c:pt>
                <c:pt idx="224" formatCode="0.00">
                  <c:v>8.6895473104514967E-2</c:v>
                </c:pt>
                <c:pt idx="225" formatCode="0.00">
                  <c:v>0.10182285370855498</c:v>
                </c:pt>
                <c:pt idx="226" formatCode="0.00">
                  <c:v>8.5772284544699498E-2</c:v>
                </c:pt>
                <c:pt idx="227" formatCode="0.00">
                  <c:v>8.9927260902870801E-2</c:v>
                </c:pt>
                <c:pt idx="228" formatCode="0.00">
                  <c:v>9.1707723004941566E-2</c:v>
                </c:pt>
                <c:pt idx="229" formatCode="0.00">
                  <c:v>7.7316005241332086E-2</c:v>
                </c:pt>
                <c:pt idx="230" formatCode="0.00">
                  <c:v>7.5890515088696209E-2</c:v>
                </c:pt>
                <c:pt idx="231" formatCode="0.00">
                  <c:v>6.9009291006548734E-2</c:v>
                </c:pt>
              </c:numCache>
            </c:numRef>
          </c:yVal>
          <c:smooth val="0"/>
          <c:extLst>
            <c:ext xmlns:c16="http://schemas.microsoft.com/office/drawing/2014/chart" uri="{C3380CC4-5D6E-409C-BE32-E72D297353CC}">
              <c16:uniqueId val="{00000003-828A-4E33-A3E5-01050EC704DD}"/>
            </c:ext>
          </c:extLst>
        </c:ser>
        <c:ser>
          <c:idx val="2"/>
          <c:order val="2"/>
          <c:tx>
            <c:v>zero</c:v>
          </c:tx>
          <c:spPr>
            <a:ln w="9525">
              <a:solidFill>
                <a:schemeClr val="bg1">
                  <a:lumMod val="50000"/>
                </a:schemeClr>
              </a:solidFill>
            </a:ln>
          </c:spPr>
          <c:marker>
            <c:symbol val="none"/>
          </c:marker>
          <c:xVal>
            <c:numRef>
              <c:f>ScatterPlotSlopePhillipsCurve!$N$2:$N$233</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5</c:v>
                </c:pt>
                <c:pt idx="65">
                  <c:v>5.15</c:v>
                </c:pt>
                <c:pt idx="66">
                  <c:v>5.3</c:v>
                </c:pt>
                <c:pt idx="67">
                  <c:v>5.45</c:v>
                </c:pt>
                <c:pt idx="68">
                  <c:v>5.6</c:v>
                </c:pt>
                <c:pt idx="69">
                  <c:v>5.75</c:v>
                </c:pt>
                <c:pt idx="70">
                  <c:v>5.9</c:v>
                </c:pt>
                <c:pt idx="71">
                  <c:v>6.05</c:v>
                </c:pt>
                <c:pt idx="72">
                  <c:v>6.2</c:v>
                </c:pt>
                <c:pt idx="73">
                  <c:v>6.35</c:v>
                </c:pt>
                <c:pt idx="74">
                  <c:v>6.5</c:v>
                </c:pt>
                <c:pt idx="75">
                  <c:v>6.65</c:v>
                </c:pt>
                <c:pt idx="76">
                  <c:v>6.8</c:v>
                </c:pt>
                <c:pt idx="77">
                  <c:v>6.95</c:v>
                </c:pt>
                <c:pt idx="78">
                  <c:v>7.1</c:v>
                </c:pt>
                <c:pt idx="79">
                  <c:v>7.2500000000000098</c:v>
                </c:pt>
                <c:pt idx="80">
                  <c:v>7.4000000000000101</c:v>
                </c:pt>
                <c:pt idx="81">
                  <c:v>7.5500000000000096</c:v>
                </c:pt>
                <c:pt idx="82">
                  <c:v>7.7000000000000099</c:v>
                </c:pt>
                <c:pt idx="83">
                  <c:v>7.8500000000000103</c:v>
                </c:pt>
                <c:pt idx="84">
                  <c:v>8.0000000000000107</c:v>
                </c:pt>
                <c:pt idx="85">
                  <c:v>8.1500000000000092</c:v>
                </c:pt>
                <c:pt idx="86">
                  <c:v>8.3000000000000096</c:v>
                </c:pt>
                <c:pt idx="87">
                  <c:v>8.4500000000000099</c:v>
                </c:pt>
                <c:pt idx="88">
                  <c:v>8.6000000000000103</c:v>
                </c:pt>
                <c:pt idx="89">
                  <c:v>8.7500000000000107</c:v>
                </c:pt>
                <c:pt idx="90">
                  <c:v>8.9000000000000092</c:v>
                </c:pt>
                <c:pt idx="91">
                  <c:v>9.0500000000000096</c:v>
                </c:pt>
                <c:pt idx="92">
                  <c:v>9.2000000000000099</c:v>
                </c:pt>
                <c:pt idx="93">
                  <c:v>9.3500000000000103</c:v>
                </c:pt>
                <c:pt idx="94">
                  <c:v>9.5000000000000107</c:v>
                </c:pt>
                <c:pt idx="95">
                  <c:v>9.6500000000000092</c:v>
                </c:pt>
                <c:pt idx="96">
                  <c:v>9.8000000000000096</c:v>
                </c:pt>
                <c:pt idx="97">
                  <c:v>9.9500000000000099</c:v>
                </c:pt>
                <c:pt idx="98">
                  <c:v>10.1</c:v>
                </c:pt>
                <c:pt idx="99">
                  <c:v>10.25</c:v>
                </c:pt>
                <c:pt idx="100">
                  <c:v>10.4</c:v>
                </c:pt>
                <c:pt idx="101">
                  <c:v>10.55</c:v>
                </c:pt>
                <c:pt idx="102">
                  <c:v>10.7</c:v>
                </c:pt>
                <c:pt idx="103">
                  <c:v>10.85</c:v>
                </c:pt>
                <c:pt idx="104">
                  <c:v>11</c:v>
                </c:pt>
                <c:pt idx="105">
                  <c:v>11.15</c:v>
                </c:pt>
                <c:pt idx="106">
                  <c:v>11.3</c:v>
                </c:pt>
                <c:pt idx="107">
                  <c:v>11.45</c:v>
                </c:pt>
                <c:pt idx="108">
                  <c:v>11.6</c:v>
                </c:pt>
                <c:pt idx="109">
                  <c:v>11.75</c:v>
                </c:pt>
                <c:pt idx="110">
                  <c:v>11.9</c:v>
                </c:pt>
                <c:pt idx="111">
                  <c:v>12.05</c:v>
                </c:pt>
                <c:pt idx="112">
                  <c:v>12.2</c:v>
                </c:pt>
                <c:pt idx="113">
                  <c:v>12.35</c:v>
                </c:pt>
                <c:pt idx="114">
                  <c:v>12.5</c:v>
                </c:pt>
                <c:pt idx="115">
                  <c:v>12.65</c:v>
                </c:pt>
                <c:pt idx="116">
                  <c:v>12.8</c:v>
                </c:pt>
                <c:pt idx="117">
                  <c:v>12.95</c:v>
                </c:pt>
                <c:pt idx="118">
                  <c:v>13.1</c:v>
                </c:pt>
                <c:pt idx="119">
                  <c:v>13.25</c:v>
                </c:pt>
                <c:pt idx="120">
                  <c:v>13.4</c:v>
                </c:pt>
                <c:pt idx="121">
                  <c:v>13.55</c:v>
                </c:pt>
                <c:pt idx="122">
                  <c:v>13.7</c:v>
                </c:pt>
                <c:pt idx="123">
                  <c:v>13.85</c:v>
                </c:pt>
                <c:pt idx="124">
                  <c:v>14</c:v>
                </c:pt>
                <c:pt idx="125">
                  <c:v>14.15</c:v>
                </c:pt>
                <c:pt idx="126">
                  <c:v>14.3</c:v>
                </c:pt>
                <c:pt idx="127">
                  <c:v>14.45</c:v>
                </c:pt>
                <c:pt idx="128">
                  <c:v>14.6</c:v>
                </c:pt>
                <c:pt idx="129">
                  <c:v>14.75</c:v>
                </c:pt>
                <c:pt idx="130">
                  <c:v>14.9</c:v>
                </c:pt>
                <c:pt idx="131">
                  <c:v>15.05</c:v>
                </c:pt>
                <c:pt idx="132">
                  <c:v>15.2</c:v>
                </c:pt>
                <c:pt idx="133">
                  <c:v>15.35</c:v>
                </c:pt>
                <c:pt idx="134">
                  <c:v>15.5</c:v>
                </c:pt>
                <c:pt idx="135">
                  <c:v>15.65</c:v>
                </c:pt>
                <c:pt idx="136">
                  <c:v>15.8</c:v>
                </c:pt>
                <c:pt idx="137">
                  <c:v>15.95</c:v>
                </c:pt>
                <c:pt idx="138">
                  <c:v>16.100000000000001</c:v>
                </c:pt>
                <c:pt idx="139">
                  <c:v>16.25</c:v>
                </c:pt>
                <c:pt idx="140">
                  <c:v>16.399999999999999</c:v>
                </c:pt>
                <c:pt idx="141">
                  <c:v>16.55</c:v>
                </c:pt>
                <c:pt idx="142">
                  <c:v>16.7</c:v>
                </c:pt>
                <c:pt idx="143">
                  <c:v>16.850000000000001</c:v>
                </c:pt>
                <c:pt idx="144">
                  <c:v>17</c:v>
                </c:pt>
                <c:pt idx="145">
                  <c:v>17.149999999999999</c:v>
                </c:pt>
                <c:pt idx="146">
                  <c:v>17.3</c:v>
                </c:pt>
                <c:pt idx="147">
                  <c:v>17.45</c:v>
                </c:pt>
                <c:pt idx="148">
                  <c:v>17.600000000000001</c:v>
                </c:pt>
                <c:pt idx="149">
                  <c:v>17.75</c:v>
                </c:pt>
                <c:pt idx="150">
                  <c:v>17.899999999999999</c:v>
                </c:pt>
                <c:pt idx="151">
                  <c:v>18.05</c:v>
                </c:pt>
                <c:pt idx="152">
                  <c:v>18.2</c:v>
                </c:pt>
                <c:pt idx="153">
                  <c:v>18.350000000000001</c:v>
                </c:pt>
                <c:pt idx="154">
                  <c:v>18.5</c:v>
                </c:pt>
                <c:pt idx="155">
                  <c:v>18.649999999999999</c:v>
                </c:pt>
                <c:pt idx="156">
                  <c:v>18.8</c:v>
                </c:pt>
                <c:pt idx="157">
                  <c:v>18.95</c:v>
                </c:pt>
                <c:pt idx="158">
                  <c:v>19.100000000000001</c:v>
                </c:pt>
                <c:pt idx="159">
                  <c:v>19.25</c:v>
                </c:pt>
                <c:pt idx="160">
                  <c:v>19.399999999999999</c:v>
                </c:pt>
                <c:pt idx="161">
                  <c:v>19.55</c:v>
                </c:pt>
                <c:pt idx="162">
                  <c:v>19.7</c:v>
                </c:pt>
                <c:pt idx="163">
                  <c:v>19.850000000000001</c:v>
                </c:pt>
                <c:pt idx="164">
                  <c:v>20</c:v>
                </c:pt>
                <c:pt idx="165">
                  <c:v>20.149999999999999</c:v>
                </c:pt>
                <c:pt idx="166">
                  <c:v>20.3</c:v>
                </c:pt>
                <c:pt idx="167">
                  <c:v>20.45</c:v>
                </c:pt>
                <c:pt idx="168">
                  <c:v>20.6</c:v>
                </c:pt>
                <c:pt idx="169">
                  <c:v>20.75</c:v>
                </c:pt>
                <c:pt idx="170">
                  <c:v>20.9</c:v>
                </c:pt>
                <c:pt idx="171">
                  <c:v>21.05</c:v>
                </c:pt>
                <c:pt idx="172">
                  <c:v>21.2</c:v>
                </c:pt>
                <c:pt idx="173">
                  <c:v>21.35</c:v>
                </c:pt>
                <c:pt idx="174">
                  <c:v>21.5</c:v>
                </c:pt>
                <c:pt idx="175">
                  <c:v>21.65</c:v>
                </c:pt>
                <c:pt idx="176">
                  <c:v>21.8</c:v>
                </c:pt>
                <c:pt idx="177">
                  <c:v>21.95</c:v>
                </c:pt>
                <c:pt idx="178">
                  <c:v>22.1</c:v>
                </c:pt>
                <c:pt idx="179">
                  <c:v>22.25</c:v>
                </c:pt>
                <c:pt idx="180">
                  <c:v>22.4</c:v>
                </c:pt>
                <c:pt idx="181">
                  <c:v>22.55</c:v>
                </c:pt>
                <c:pt idx="182">
                  <c:v>22.7</c:v>
                </c:pt>
                <c:pt idx="183">
                  <c:v>22.85</c:v>
                </c:pt>
                <c:pt idx="184">
                  <c:v>23</c:v>
                </c:pt>
                <c:pt idx="185">
                  <c:v>23.15</c:v>
                </c:pt>
                <c:pt idx="186">
                  <c:v>23.3</c:v>
                </c:pt>
                <c:pt idx="187">
                  <c:v>23.45</c:v>
                </c:pt>
                <c:pt idx="188">
                  <c:v>23.6</c:v>
                </c:pt>
                <c:pt idx="189">
                  <c:v>23.75</c:v>
                </c:pt>
                <c:pt idx="190">
                  <c:v>23.9</c:v>
                </c:pt>
                <c:pt idx="191">
                  <c:v>24.05</c:v>
                </c:pt>
                <c:pt idx="192">
                  <c:v>24.2</c:v>
                </c:pt>
                <c:pt idx="193">
                  <c:v>24.35</c:v>
                </c:pt>
                <c:pt idx="194">
                  <c:v>24.5</c:v>
                </c:pt>
                <c:pt idx="195">
                  <c:v>24.65</c:v>
                </c:pt>
                <c:pt idx="196">
                  <c:v>24.8</c:v>
                </c:pt>
                <c:pt idx="197">
                  <c:v>24.95</c:v>
                </c:pt>
                <c:pt idx="198">
                  <c:v>25.1</c:v>
                </c:pt>
                <c:pt idx="199">
                  <c:v>25.25</c:v>
                </c:pt>
                <c:pt idx="200">
                  <c:v>25.4</c:v>
                </c:pt>
                <c:pt idx="201">
                  <c:v>25.55</c:v>
                </c:pt>
                <c:pt idx="202">
                  <c:v>25.7</c:v>
                </c:pt>
                <c:pt idx="203">
                  <c:v>25.850000000000101</c:v>
                </c:pt>
                <c:pt idx="204">
                  <c:v>26</c:v>
                </c:pt>
                <c:pt idx="205">
                  <c:v>26.15</c:v>
                </c:pt>
                <c:pt idx="206">
                  <c:v>26.3000000000001</c:v>
                </c:pt>
                <c:pt idx="207">
                  <c:v>26.450000000000099</c:v>
                </c:pt>
                <c:pt idx="208">
                  <c:v>26.600000000000101</c:v>
                </c:pt>
                <c:pt idx="209">
                  <c:v>26.75</c:v>
                </c:pt>
                <c:pt idx="210">
                  <c:v>26.900000000000102</c:v>
                </c:pt>
                <c:pt idx="211">
                  <c:v>27.0500000000001</c:v>
                </c:pt>
                <c:pt idx="212">
                  <c:v>27.200000000000099</c:v>
                </c:pt>
                <c:pt idx="213">
                  <c:v>27.350000000000101</c:v>
                </c:pt>
                <c:pt idx="214">
                  <c:v>27.500000000000099</c:v>
                </c:pt>
                <c:pt idx="215">
                  <c:v>27.650000000000102</c:v>
                </c:pt>
                <c:pt idx="216">
                  <c:v>27.8000000000001</c:v>
                </c:pt>
                <c:pt idx="217">
                  <c:v>27.950000000000099</c:v>
                </c:pt>
                <c:pt idx="218">
                  <c:v>28.100000000000101</c:v>
                </c:pt>
                <c:pt idx="219">
                  <c:v>28.250000000000099</c:v>
                </c:pt>
                <c:pt idx="220">
                  <c:v>28.400000000000102</c:v>
                </c:pt>
                <c:pt idx="221">
                  <c:v>28.5500000000001</c:v>
                </c:pt>
                <c:pt idx="222">
                  <c:v>28.700000000000099</c:v>
                </c:pt>
                <c:pt idx="223">
                  <c:v>28.850000000000101</c:v>
                </c:pt>
                <c:pt idx="224">
                  <c:v>29.000000000000099</c:v>
                </c:pt>
                <c:pt idx="225">
                  <c:v>29.150000000000102</c:v>
                </c:pt>
                <c:pt idx="226">
                  <c:v>29.3000000000001</c:v>
                </c:pt>
                <c:pt idx="227">
                  <c:v>29.450000000000099</c:v>
                </c:pt>
                <c:pt idx="228">
                  <c:v>29.600000000000101</c:v>
                </c:pt>
                <c:pt idx="229">
                  <c:v>29.750000000000099</c:v>
                </c:pt>
                <c:pt idx="230">
                  <c:v>29.900000000000102</c:v>
                </c:pt>
                <c:pt idx="231">
                  <c:v>30.0500000000001</c:v>
                </c:pt>
              </c:numCache>
            </c:numRef>
          </c:xVal>
          <c:yVal>
            <c:numRef>
              <c:f>ScatterPlotSlopePhillipsCurve!$O$2:$O$233</c:f>
              <c:numCache>
                <c:formatCode>0.00</c:formatCode>
                <c:ptCount val="232"/>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numCache>
            </c:numRef>
          </c:yVal>
          <c:smooth val="0"/>
          <c:extLst>
            <c:ext xmlns:c16="http://schemas.microsoft.com/office/drawing/2014/chart" uri="{C3380CC4-5D6E-409C-BE32-E72D297353CC}">
              <c16:uniqueId val="{00000008-828A-4E33-A3E5-01050EC704DD}"/>
            </c:ext>
          </c:extLst>
        </c:ser>
        <c:dLbls>
          <c:showLegendKey val="0"/>
          <c:showVal val="0"/>
          <c:showCatName val="0"/>
          <c:showSerName val="0"/>
          <c:showPercent val="0"/>
          <c:showBubbleSize val="0"/>
        </c:dLbls>
        <c:axId val="1124517096"/>
        <c:axId val="1124519720"/>
      </c:scatterChart>
      <c:valAx>
        <c:axId val="1124517096"/>
        <c:scaling>
          <c:orientation val="minMax"/>
          <c:max val="30"/>
          <c:min val="5"/>
        </c:scaling>
        <c:delete val="0"/>
        <c:axPos val="b"/>
        <c:majorGridlines>
          <c:spPr>
            <a:ln w="9525" cap="flat" cmpd="sng" algn="ctr">
              <a:solidFill>
                <a:schemeClr val="bg1"/>
              </a:solidFill>
              <a:round/>
            </a:ln>
            <a:effectLst/>
          </c:spPr>
        </c:majorGridlines>
        <c:title>
          <c:tx>
            <c:rich>
              <a:bodyPr/>
              <a:lstStyle/>
              <a:p>
                <a:pPr>
                  <a:defRPr/>
                </a:pPr>
                <a:r>
                  <a:rPr lang="en-US" sz="1400" b="0">
                    <a:latin typeface="+mn-lt"/>
                  </a:rPr>
                  <a:t>Import</a:t>
                </a:r>
                <a:r>
                  <a:rPr lang="en-US" sz="1400" b="0" baseline="0">
                    <a:latin typeface="+mn-lt"/>
                  </a:rPr>
                  <a:t> share (sub-sample period averages) (</a:t>
                </a:r>
                <a:r>
                  <a:rPr lang="el-GR" sz="1400" b="0" baseline="0">
                    <a:latin typeface="+mn-lt"/>
                  </a:rPr>
                  <a:t>ξ</a:t>
                </a:r>
                <a:r>
                  <a:rPr lang="en-US" sz="1400" b="0" baseline="0">
                    <a:latin typeface="+mn-lt"/>
                  </a:rPr>
                  <a:t>)</a:t>
                </a:r>
                <a:endParaRPr lang="en-US" sz="1400" b="0">
                  <a:latin typeface="+mn-lt"/>
                </a:endParaRPr>
              </a:p>
            </c:rich>
          </c:tx>
          <c:overlay val="0"/>
        </c:title>
        <c:numFmt formatCode="0.00" sourceLinked="1"/>
        <c:majorTickMark val="out"/>
        <c:minorTickMark val="none"/>
        <c:tickLblPos val="low"/>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1124519720"/>
        <c:crossesAt val="-5.000000000000001E-2"/>
        <c:crossBetween val="midCat"/>
      </c:valAx>
      <c:valAx>
        <c:axId val="1124519720"/>
        <c:scaling>
          <c:orientation val="minMax"/>
          <c:min val="-5.000000000000001E-2"/>
        </c:scaling>
        <c:delete val="0"/>
        <c:axPos val="l"/>
        <c:majorGridlines>
          <c:spPr>
            <a:ln w="9525" cap="flat" cmpd="sng" algn="ctr">
              <a:solidFill>
                <a:schemeClr val="bg1"/>
              </a:solidFill>
              <a:round/>
            </a:ln>
            <a:effectLst/>
          </c:spPr>
        </c:majorGridlines>
        <c:title>
          <c:tx>
            <c:rich>
              <a:bodyPr/>
              <a:lstStyle/>
              <a:p>
                <a:pPr>
                  <a:defRPr/>
                </a:pPr>
                <a:r>
                  <a:rPr lang="en-US" sz="1400" b="0">
                    <a:latin typeface="+mn-lt"/>
                  </a:rPr>
                  <a:t>Domestic output gap slope (</a:t>
                </a:r>
                <a:r>
                  <a:rPr lang="el-GR" sz="1400" b="0">
                    <a:latin typeface="+mn-lt"/>
                  </a:rPr>
                  <a:t>θ</a:t>
                </a:r>
                <a:r>
                  <a:rPr lang="en-US" sz="1400" b="0">
                    <a:latin typeface="+mn-lt"/>
                  </a:rPr>
                  <a:t>)</a:t>
                </a:r>
              </a:p>
            </c:rich>
          </c:tx>
          <c:overlay val="0"/>
        </c:title>
        <c:numFmt formatCode="0.00" sourceLinked="1"/>
        <c:majorTickMark val="out"/>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0" i="0" u="none" strike="noStrike" kern="1200" baseline="0">
                <a:solidFill>
                  <a:sysClr val="windowText" lastClr="000000"/>
                </a:solidFill>
                <a:latin typeface="+mn-lt"/>
                <a:ea typeface="+mn-ea"/>
                <a:cs typeface="+mn-cs"/>
              </a:defRPr>
            </a:pPr>
            <a:endParaRPr lang="en-US"/>
          </a:p>
        </c:txPr>
        <c:crossAx val="1124517096"/>
        <c:crossesAt val="5"/>
        <c:crossBetween val="midCat"/>
      </c:valAx>
    </c:plotArea>
    <c:legend>
      <c:legendPos val="r"/>
      <c:legendEntry>
        <c:idx val="2"/>
        <c:delete val="1"/>
      </c:legendEntry>
      <c:legendEntry>
        <c:idx val="3"/>
        <c:delete val="1"/>
      </c:legendEntry>
      <c:layout>
        <c:manualLayout>
          <c:xMode val="edge"/>
          <c:yMode val="edge"/>
          <c:x val="7.5588534639490446E-2"/>
          <c:y val="0.65213966436013693"/>
          <c:w val="0.19254480637748234"/>
          <c:h val="9.5619502107691087E-2"/>
        </c:manualLayout>
      </c:layout>
      <c:overlay val="0"/>
    </c:legend>
    <c:plotVisOnly val="1"/>
    <c:dispBlanksAs val="gap"/>
    <c:showDLblsOverMax val="0"/>
    <c:extLst/>
  </c:chart>
  <c:spPr>
    <a:ln>
      <a:noFill/>
    </a:ln>
  </c:spPr>
  <c:txPr>
    <a:bodyPr/>
    <a:lstStyle/>
    <a:p>
      <a:pPr>
        <a:defRPr/>
      </a:pPr>
      <a:endParaRPr lang="en-US"/>
    </a:p>
  </c:txPr>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1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18.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00000000-0001-0000-0E00-000000000000}">
  <sheetPr>
    <tabColor rgb="FF00B050"/>
  </sheetPr>
  <sheetViews>
    <sheetView zoomScale="107"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9261E092-9191-4313-8B51-8C5FB9170F7F}">
  <sheetPr>
    <tabColor rgb="FF00B050"/>
  </sheetPr>
  <sheetViews>
    <sheetView tabSelected="1" zoomScale="107"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8.xml.rels><?xml version="1.0" encoding="UTF-8" standalone="yes"?>
<Relationships xmlns="http://schemas.openxmlformats.org/package/2006/relationships"><Relationship Id="rId3" Type="http://schemas.openxmlformats.org/officeDocument/2006/relationships/chart" Target="../charts/chart23.xml"/><Relationship Id="rId2" Type="http://schemas.openxmlformats.org/officeDocument/2006/relationships/chart" Target="../charts/chart22.xml"/><Relationship Id="rId1" Type="http://schemas.openxmlformats.org/officeDocument/2006/relationships/chart" Target="../charts/chart21.xml"/></Relationships>
</file>

<file path=xl/drawings/_rels/drawing9.xml.rels><?xml version="1.0" encoding="UTF-8" standalone="yes"?>
<Relationships xmlns="http://schemas.openxmlformats.org/package/2006/relationships"><Relationship Id="rId3" Type="http://schemas.openxmlformats.org/officeDocument/2006/relationships/chart" Target="../charts/chart26.xml"/><Relationship Id="rId2" Type="http://schemas.openxmlformats.org/officeDocument/2006/relationships/chart" Target="../charts/chart25.xml"/><Relationship Id="rId1" Type="http://schemas.openxmlformats.org/officeDocument/2006/relationships/chart" Target="../charts/chart24.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chart" Target="../charts/chart27.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32.xml"/><Relationship Id="rId2" Type="http://schemas.openxmlformats.org/officeDocument/2006/relationships/chart" Target="../charts/chart31.xml"/><Relationship Id="rId1" Type="http://schemas.openxmlformats.org/officeDocument/2006/relationships/chart" Target="../charts/chart30.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35.xml"/><Relationship Id="rId2" Type="http://schemas.openxmlformats.org/officeDocument/2006/relationships/chart" Target="../charts/chart34.xml"/><Relationship Id="rId1" Type="http://schemas.openxmlformats.org/officeDocument/2006/relationships/chart" Target="../charts/chart33.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chart" Target="../charts/chart37.xml"/><Relationship Id="rId1" Type="http://schemas.openxmlformats.org/officeDocument/2006/relationships/chart" Target="../charts/chart36.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41.xml"/><Relationship Id="rId2" Type="http://schemas.openxmlformats.org/officeDocument/2006/relationships/chart" Target="../charts/chart40.xml"/><Relationship Id="rId1" Type="http://schemas.openxmlformats.org/officeDocument/2006/relationships/chart" Target="../charts/chart39.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44.xml"/><Relationship Id="rId1" Type="http://schemas.openxmlformats.org/officeDocument/2006/relationships/chart" Target="../charts/chart43.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45.xml"/></Relationships>
</file>

<file path=xl/drawings/drawing1.xml><?xml version="1.0" encoding="utf-8"?>
<xdr:wsDr xmlns:xdr="http://schemas.openxmlformats.org/drawingml/2006/spreadsheetDrawing" xmlns:a="http://schemas.openxmlformats.org/drawingml/2006/main">
  <xdr:twoCellAnchor>
    <xdr:from>
      <xdr:col>31</xdr:col>
      <xdr:colOff>0</xdr:colOff>
      <xdr:row>47</xdr:row>
      <xdr:rowOff>3810</xdr:rowOff>
    </xdr:from>
    <xdr:to>
      <xdr:col>36</xdr:col>
      <xdr:colOff>502920</xdr:colOff>
      <xdr:row>62</xdr:row>
      <xdr:rowOff>3810</xdr:rowOff>
    </xdr:to>
    <xdr:graphicFrame macro="">
      <xdr:nvGraphicFramePr>
        <xdr:cNvPr id="2" name="Chart 1">
          <a:extLst>
            <a:ext uri="{FF2B5EF4-FFF2-40B4-BE49-F238E27FC236}">
              <a16:creationId xmlns:a16="http://schemas.microsoft.com/office/drawing/2014/main" id="{8666E4DD-78D7-4546-B845-68B26F2438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0</xdr:colOff>
      <xdr:row>62</xdr:row>
      <xdr:rowOff>110490</xdr:rowOff>
    </xdr:from>
    <xdr:to>
      <xdr:col>36</xdr:col>
      <xdr:colOff>525780</xdr:colOff>
      <xdr:row>77</xdr:row>
      <xdr:rowOff>110490</xdr:rowOff>
    </xdr:to>
    <xdr:graphicFrame macro="">
      <xdr:nvGraphicFramePr>
        <xdr:cNvPr id="3" name="Chart 2">
          <a:extLst>
            <a:ext uri="{FF2B5EF4-FFF2-40B4-BE49-F238E27FC236}">
              <a16:creationId xmlns:a16="http://schemas.microsoft.com/office/drawing/2014/main" id="{047C0E18-F870-40E0-926B-7D033ED039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31</xdr:col>
      <xdr:colOff>0</xdr:colOff>
      <xdr:row>78</xdr:row>
      <xdr:rowOff>64770</xdr:rowOff>
    </xdr:from>
    <xdr:to>
      <xdr:col>36</xdr:col>
      <xdr:colOff>533400</xdr:colOff>
      <xdr:row>93</xdr:row>
      <xdr:rowOff>64770</xdr:rowOff>
    </xdr:to>
    <xdr:graphicFrame macro="">
      <xdr:nvGraphicFramePr>
        <xdr:cNvPr id="4" name="Chart 3">
          <a:extLst>
            <a:ext uri="{FF2B5EF4-FFF2-40B4-BE49-F238E27FC236}">
              <a16:creationId xmlns:a16="http://schemas.microsoft.com/office/drawing/2014/main" id="{3CA414CC-F2A0-471E-8D2D-FFD9EEA529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25</xdr:col>
      <xdr:colOff>358140</xdr:colOff>
      <xdr:row>131</xdr:row>
      <xdr:rowOff>34290</xdr:rowOff>
    </xdr:from>
    <xdr:to>
      <xdr:col>32</xdr:col>
      <xdr:colOff>556260</xdr:colOff>
      <xdr:row>146</xdr:row>
      <xdr:rowOff>34290</xdr:rowOff>
    </xdr:to>
    <xdr:graphicFrame macro="">
      <xdr:nvGraphicFramePr>
        <xdr:cNvPr id="2" name="Chart 1">
          <a:extLst>
            <a:ext uri="{FF2B5EF4-FFF2-40B4-BE49-F238E27FC236}">
              <a16:creationId xmlns:a16="http://schemas.microsoft.com/office/drawing/2014/main" id="{22618E68-A2E7-4C63-AB2B-00AEA0373F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403860</xdr:colOff>
      <xdr:row>146</xdr:row>
      <xdr:rowOff>163830</xdr:rowOff>
    </xdr:from>
    <xdr:to>
      <xdr:col>32</xdr:col>
      <xdr:colOff>601980</xdr:colOff>
      <xdr:row>161</xdr:row>
      <xdr:rowOff>163830</xdr:rowOff>
    </xdr:to>
    <xdr:graphicFrame macro="">
      <xdr:nvGraphicFramePr>
        <xdr:cNvPr id="3" name="Chart 2">
          <a:extLst>
            <a:ext uri="{FF2B5EF4-FFF2-40B4-BE49-F238E27FC236}">
              <a16:creationId xmlns:a16="http://schemas.microsoft.com/office/drawing/2014/main" id="{AAAF295D-7B1E-4DDC-BD17-F5B2CDE783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356235</xdr:colOff>
      <xdr:row>45</xdr:row>
      <xdr:rowOff>106680</xdr:rowOff>
    </xdr:from>
    <xdr:to>
      <xdr:col>37</xdr:col>
      <xdr:colOff>106680</xdr:colOff>
      <xdr:row>60</xdr:row>
      <xdr:rowOff>106680</xdr:rowOff>
    </xdr:to>
    <xdr:graphicFrame macro="">
      <xdr:nvGraphicFramePr>
        <xdr:cNvPr id="4" name="Chart 3">
          <a:extLst>
            <a:ext uri="{FF2B5EF4-FFF2-40B4-BE49-F238E27FC236}">
              <a16:creationId xmlns:a16="http://schemas.microsoft.com/office/drawing/2014/main" id="{A8F6DA6E-7ADB-4C2C-BE27-E10357CDD6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35</xdr:col>
      <xdr:colOff>501015</xdr:colOff>
      <xdr:row>129</xdr:row>
      <xdr:rowOff>114300</xdr:rowOff>
    </xdr:from>
    <xdr:to>
      <xdr:col>45</xdr:col>
      <xdr:colOff>443865</xdr:colOff>
      <xdr:row>144</xdr:row>
      <xdr:rowOff>114300</xdr:rowOff>
    </xdr:to>
    <xdr:graphicFrame macro="">
      <xdr:nvGraphicFramePr>
        <xdr:cNvPr id="2" name="Chart 1">
          <a:extLst>
            <a:ext uri="{FF2B5EF4-FFF2-40B4-BE49-F238E27FC236}">
              <a16:creationId xmlns:a16="http://schemas.microsoft.com/office/drawing/2014/main" id="{207748A3-6E0A-4ECE-BD55-DD4E338DBA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480060</xdr:colOff>
      <xdr:row>145</xdr:row>
      <xdr:rowOff>47625</xdr:rowOff>
    </xdr:from>
    <xdr:to>
      <xdr:col>45</xdr:col>
      <xdr:colOff>422910</xdr:colOff>
      <xdr:row>160</xdr:row>
      <xdr:rowOff>47625</xdr:rowOff>
    </xdr:to>
    <xdr:graphicFrame macro="">
      <xdr:nvGraphicFramePr>
        <xdr:cNvPr id="3" name="Chart 2">
          <a:extLst>
            <a:ext uri="{FF2B5EF4-FFF2-40B4-BE49-F238E27FC236}">
              <a16:creationId xmlns:a16="http://schemas.microsoft.com/office/drawing/2014/main" id="{A60EFFC2-21C7-44F8-9831-19B463CC39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28</xdr:col>
      <xdr:colOff>375285</xdr:colOff>
      <xdr:row>130</xdr:row>
      <xdr:rowOff>20955</xdr:rowOff>
    </xdr:from>
    <xdr:to>
      <xdr:col>36</xdr:col>
      <xdr:colOff>251460</xdr:colOff>
      <xdr:row>145</xdr:row>
      <xdr:rowOff>20955</xdr:rowOff>
    </xdr:to>
    <xdr:graphicFrame macro="">
      <xdr:nvGraphicFramePr>
        <xdr:cNvPr id="2" name="Chart 1">
          <a:extLst>
            <a:ext uri="{FF2B5EF4-FFF2-40B4-BE49-F238E27FC236}">
              <a16:creationId xmlns:a16="http://schemas.microsoft.com/office/drawing/2014/main" id="{4429B642-4272-41F8-9AB6-F17FC94174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28</xdr:col>
      <xdr:colOff>388620</xdr:colOff>
      <xdr:row>145</xdr:row>
      <xdr:rowOff>99060</xdr:rowOff>
    </xdr:from>
    <xdr:to>
      <xdr:col>36</xdr:col>
      <xdr:colOff>264795</xdr:colOff>
      <xdr:row>160</xdr:row>
      <xdr:rowOff>99060</xdr:rowOff>
    </xdr:to>
    <xdr:graphicFrame macro="">
      <xdr:nvGraphicFramePr>
        <xdr:cNvPr id="3" name="Chart 2">
          <a:extLst>
            <a:ext uri="{FF2B5EF4-FFF2-40B4-BE49-F238E27FC236}">
              <a16:creationId xmlns:a16="http://schemas.microsoft.com/office/drawing/2014/main" id="{C01B3C27-B7E6-4DF5-8E4D-977E972F64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291465</xdr:colOff>
      <xdr:row>45</xdr:row>
      <xdr:rowOff>160020</xdr:rowOff>
    </xdr:from>
    <xdr:to>
      <xdr:col>36</xdr:col>
      <xdr:colOff>158115</xdr:colOff>
      <xdr:row>60</xdr:row>
      <xdr:rowOff>160020</xdr:rowOff>
    </xdr:to>
    <xdr:graphicFrame macro="">
      <xdr:nvGraphicFramePr>
        <xdr:cNvPr id="4" name="Chart 3">
          <a:extLst>
            <a:ext uri="{FF2B5EF4-FFF2-40B4-BE49-F238E27FC236}">
              <a16:creationId xmlns:a16="http://schemas.microsoft.com/office/drawing/2014/main" id="{BE27F52E-7775-4995-9823-61E34ACB0B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27</xdr:col>
      <xdr:colOff>331470</xdr:colOff>
      <xdr:row>131</xdr:row>
      <xdr:rowOff>131445</xdr:rowOff>
    </xdr:from>
    <xdr:to>
      <xdr:col>35</xdr:col>
      <xdr:colOff>207645</xdr:colOff>
      <xdr:row>146</xdr:row>
      <xdr:rowOff>131445</xdr:rowOff>
    </xdr:to>
    <xdr:graphicFrame macro="">
      <xdr:nvGraphicFramePr>
        <xdr:cNvPr id="2" name="Chart 1">
          <a:extLst>
            <a:ext uri="{FF2B5EF4-FFF2-40B4-BE49-F238E27FC236}">
              <a16:creationId xmlns:a16="http://schemas.microsoft.com/office/drawing/2014/main" id="{0B4EEB9C-D4DF-49A6-A7F4-E9E46ACF87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411480</xdr:colOff>
      <xdr:row>147</xdr:row>
      <xdr:rowOff>19050</xdr:rowOff>
    </xdr:from>
    <xdr:to>
      <xdr:col>32</xdr:col>
      <xdr:colOff>106680</xdr:colOff>
      <xdr:row>162</xdr:row>
      <xdr:rowOff>19050</xdr:rowOff>
    </xdr:to>
    <xdr:graphicFrame macro="">
      <xdr:nvGraphicFramePr>
        <xdr:cNvPr id="3" name="Chart 2">
          <a:extLst>
            <a:ext uri="{FF2B5EF4-FFF2-40B4-BE49-F238E27FC236}">
              <a16:creationId xmlns:a16="http://schemas.microsoft.com/office/drawing/2014/main" id="{88DA716D-8A2F-49DE-B736-9DA73D6761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29</xdr:col>
      <xdr:colOff>464820</xdr:colOff>
      <xdr:row>44</xdr:row>
      <xdr:rowOff>78105</xdr:rowOff>
    </xdr:from>
    <xdr:to>
      <xdr:col>37</xdr:col>
      <xdr:colOff>360045</xdr:colOff>
      <xdr:row>59</xdr:row>
      <xdr:rowOff>78105</xdr:rowOff>
    </xdr:to>
    <xdr:graphicFrame macro="">
      <xdr:nvGraphicFramePr>
        <xdr:cNvPr id="4" name="Chart 3">
          <a:extLst>
            <a:ext uri="{FF2B5EF4-FFF2-40B4-BE49-F238E27FC236}">
              <a16:creationId xmlns:a16="http://schemas.microsoft.com/office/drawing/2014/main" id="{6BD49F9A-7A11-43F2-BF73-564F259134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24</xdr:col>
      <xdr:colOff>487680</xdr:colOff>
      <xdr:row>130</xdr:row>
      <xdr:rowOff>179070</xdr:rowOff>
    </xdr:from>
    <xdr:to>
      <xdr:col>32</xdr:col>
      <xdr:colOff>182880</xdr:colOff>
      <xdr:row>145</xdr:row>
      <xdr:rowOff>179070</xdr:rowOff>
    </xdr:to>
    <xdr:graphicFrame macro="">
      <xdr:nvGraphicFramePr>
        <xdr:cNvPr id="2" name="Chart 1">
          <a:extLst>
            <a:ext uri="{FF2B5EF4-FFF2-40B4-BE49-F238E27FC236}">
              <a16:creationId xmlns:a16="http://schemas.microsoft.com/office/drawing/2014/main" id="{FD3C910D-DFC3-434B-9B27-C53D8D864B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487680</xdr:colOff>
      <xdr:row>146</xdr:row>
      <xdr:rowOff>72390</xdr:rowOff>
    </xdr:from>
    <xdr:to>
      <xdr:col>32</xdr:col>
      <xdr:colOff>182880</xdr:colOff>
      <xdr:row>161</xdr:row>
      <xdr:rowOff>72390</xdr:rowOff>
    </xdr:to>
    <xdr:graphicFrame macro="">
      <xdr:nvGraphicFramePr>
        <xdr:cNvPr id="3" name="Chart 2">
          <a:extLst>
            <a:ext uri="{FF2B5EF4-FFF2-40B4-BE49-F238E27FC236}">
              <a16:creationId xmlns:a16="http://schemas.microsoft.com/office/drawing/2014/main" id="{4B3B9186-6C46-4880-A94D-F0484A7936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7620</xdr:colOff>
      <xdr:row>46</xdr:row>
      <xdr:rowOff>3810</xdr:rowOff>
    </xdr:from>
    <xdr:to>
      <xdr:col>32</xdr:col>
      <xdr:colOff>312420</xdr:colOff>
      <xdr:row>61</xdr:row>
      <xdr:rowOff>3810</xdr:rowOff>
    </xdr:to>
    <xdr:graphicFrame macro="">
      <xdr:nvGraphicFramePr>
        <xdr:cNvPr id="4" name="Chart 3">
          <a:extLst>
            <a:ext uri="{FF2B5EF4-FFF2-40B4-BE49-F238E27FC236}">
              <a16:creationId xmlns:a16="http://schemas.microsoft.com/office/drawing/2014/main" id="{B30276FF-C06F-473E-A8CB-DD62093989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3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6</xdr:col>
      <xdr:colOff>15240</xdr:colOff>
      <xdr:row>6</xdr:row>
      <xdr:rowOff>19050</xdr:rowOff>
    </xdr:from>
    <xdr:to>
      <xdr:col>13</xdr:col>
      <xdr:colOff>320040</xdr:colOff>
      <xdr:row>21</xdr:row>
      <xdr:rowOff>19050</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594360</xdr:colOff>
      <xdr:row>22</xdr:row>
      <xdr:rowOff>72390</xdr:rowOff>
    </xdr:from>
    <xdr:to>
      <xdr:col>13</xdr:col>
      <xdr:colOff>289560</xdr:colOff>
      <xdr:row>37</xdr:row>
      <xdr:rowOff>72390</xdr:rowOff>
    </xdr:to>
    <xdr:graphicFrame macro="">
      <xdr:nvGraphicFramePr>
        <xdr:cNvPr id="5" name="Chart 4">
          <a:extLst>
            <a:ext uri="{FF2B5EF4-FFF2-40B4-BE49-F238E27FC236}">
              <a16:creationId xmlns:a16="http://schemas.microsoft.com/office/drawing/2014/main" id="{00000000-0008-0000-0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34</xdr:col>
      <xdr:colOff>7620</xdr:colOff>
      <xdr:row>9</xdr:row>
      <xdr:rowOff>11430</xdr:rowOff>
    </xdr:from>
    <xdr:to>
      <xdr:col>41</xdr:col>
      <xdr:colOff>312420</xdr:colOff>
      <xdr:row>24</xdr:row>
      <xdr:rowOff>11430</xdr:rowOff>
    </xdr:to>
    <xdr:graphicFrame macro="">
      <xdr:nvGraphicFramePr>
        <xdr:cNvPr id="6" name="Chart 5">
          <a:extLst>
            <a:ext uri="{FF2B5EF4-FFF2-40B4-BE49-F238E27FC236}">
              <a16:creationId xmlns:a16="http://schemas.microsoft.com/office/drawing/2014/main" id="{00000000-0008-0000-0A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absoluteAnchor>
    <xdr:pos x="0" y="0"/>
    <xdr:ext cx="8670421" cy="6302523"/>
    <xdr:graphicFrame macro="">
      <xdr:nvGraphicFramePr>
        <xdr:cNvPr id="2" name="Chart 1">
          <a:extLst>
            <a:ext uri="{FF2B5EF4-FFF2-40B4-BE49-F238E27FC236}">
              <a16:creationId xmlns:a16="http://schemas.microsoft.com/office/drawing/2014/main" id="{DC87144F-ACEB-4147-A1E3-B490A68149CE}"/>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cdr:x>
      <cdr:y>0</cdr:y>
    </cdr:from>
    <cdr:to>
      <cdr:x>0.17023</cdr:x>
      <cdr:y>0.09475</cdr:y>
    </cdr:to>
    <cdr:sp macro="" textlink="">
      <cdr:nvSpPr>
        <cdr:cNvPr id="3" name="TextBox 2"/>
        <cdr:cNvSpPr txBox="1"/>
      </cdr:nvSpPr>
      <cdr:spPr>
        <a:xfrm xmlns:a="http://schemas.openxmlformats.org/drawingml/2006/main">
          <a:off x="0" y="0"/>
          <a:ext cx="1582107" cy="5750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a:t>Domestic output gap slope (</a:t>
          </a:r>
          <a:r>
            <a:rPr lang="el-GR" sz="1400">
              <a:latin typeface="Bookman Old Style" panose="02050604050505020204" pitchFamily="18" charset="0"/>
            </a:rPr>
            <a:t>θ</a:t>
          </a:r>
          <a:r>
            <a:rPr lang="en-US" sz="1400"/>
            <a:t>)</a:t>
          </a:r>
        </a:p>
      </cdr:txBody>
    </cdr:sp>
  </cdr:relSizeAnchor>
  <cdr:relSizeAnchor xmlns:cdr="http://schemas.openxmlformats.org/drawingml/2006/chartDrawing">
    <cdr:from>
      <cdr:x>0</cdr:x>
      <cdr:y>0.78647</cdr:y>
    </cdr:from>
    <cdr:to>
      <cdr:x>1</cdr:x>
      <cdr:y>1</cdr:y>
    </cdr:to>
    <cdr:sp macro="" textlink="">
      <cdr:nvSpPr>
        <cdr:cNvPr id="4" name="TextBox 1"/>
        <cdr:cNvSpPr txBox="1"/>
      </cdr:nvSpPr>
      <cdr:spPr>
        <a:xfrm xmlns:a="http://schemas.openxmlformats.org/drawingml/2006/main">
          <a:off x="0" y="4944169"/>
          <a:ext cx="8659091" cy="13423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Note: Median and interquartile range include U.S., U.K., CA, FR, DE, JP, ES, and IT. The figure is based o</a:t>
          </a:r>
          <a:r>
            <a:rPr lang="en-US" sz="1400" baseline="0"/>
            <a:t>n OLS estimates obtained on a rolling-window basis using the previous 15 years of data and a conventional (closed-economy) reduced-form Phillips curve specification with four lags on inflation and lagged domestic output gap. The do</a:t>
          </a:r>
          <a:r>
            <a:rPr lang="en-US" sz="1400"/>
            <a:t>mestic output gap is calculated with the one-sided Hodrick-Prescott</a:t>
          </a:r>
          <a:r>
            <a:rPr lang="en-US" sz="1400" baseline="0"/>
            <a:t> filter on log real GDP index in units, expressed in percentages.</a:t>
          </a:r>
          <a:endParaRPr lang="en-US" sz="1400"/>
        </a:p>
        <a:p xmlns:a="http://schemas.openxmlformats.org/drawingml/2006/main">
          <a:r>
            <a:rPr lang="en-US" sz="1400"/>
            <a:t>Sources: Organization for</a:t>
          </a:r>
          <a:r>
            <a:rPr lang="en-US" sz="1400" baseline="0"/>
            <a:t> Economic Cooperation and Development; author's calculations.</a:t>
          </a:r>
          <a:endParaRPr lang="en-US" sz="1400"/>
        </a:p>
      </cdr:txBody>
    </cdr:sp>
  </cdr:relSizeAnchor>
</c:userShapes>
</file>

<file path=xl/drawings/drawing17.xml><?xml version="1.0" encoding="utf-8"?>
<xdr:wsDr xmlns:xdr="http://schemas.openxmlformats.org/drawingml/2006/spreadsheetDrawing" xmlns:a="http://schemas.openxmlformats.org/drawingml/2006/main">
  <xdr:twoCellAnchor>
    <xdr:from>
      <xdr:col>15</xdr:col>
      <xdr:colOff>114299</xdr:colOff>
      <xdr:row>1</xdr:row>
      <xdr:rowOff>23812</xdr:rowOff>
    </xdr:from>
    <xdr:to>
      <xdr:col>22</xdr:col>
      <xdr:colOff>566736</xdr:colOff>
      <xdr:row>15</xdr:row>
      <xdr:rowOff>100012</xdr:rowOff>
    </xdr:to>
    <xdr:graphicFrame macro="">
      <xdr:nvGraphicFramePr>
        <xdr:cNvPr id="4" name="Chart 3">
          <a:extLst>
            <a:ext uri="{FF2B5EF4-FFF2-40B4-BE49-F238E27FC236}">
              <a16:creationId xmlns:a16="http://schemas.microsoft.com/office/drawing/2014/main" id="{AFC15CD5-A743-4D8A-AA8F-70D26133E1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104775</xdr:colOff>
      <xdr:row>16</xdr:row>
      <xdr:rowOff>14287</xdr:rowOff>
    </xdr:from>
    <xdr:to>
      <xdr:col>22</xdr:col>
      <xdr:colOff>566737</xdr:colOff>
      <xdr:row>30</xdr:row>
      <xdr:rowOff>90487</xdr:rowOff>
    </xdr:to>
    <xdr:graphicFrame macro="">
      <xdr:nvGraphicFramePr>
        <xdr:cNvPr id="5" name="Chart 4">
          <a:extLst>
            <a:ext uri="{FF2B5EF4-FFF2-40B4-BE49-F238E27FC236}">
              <a16:creationId xmlns:a16="http://schemas.microsoft.com/office/drawing/2014/main" id="{EF665BA2-0616-4B82-B66A-6DC6A995207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xdr:wsDr xmlns:xdr="http://schemas.openxmlformats.org/drawingml/2006/spreadsheetDrawing" xmlns:a="http://schemas.openxmlformats.org/drawingml/2006/main">
  <xdr:absoluteAnchor>
    <xdr:pos x="0" y="0"/>
    <xdr:ext cx="8670421" cy="6302523"/>
    <xdr:graphicFrame macro="">
      <xdr:nvGraphicFramePr>
        <xdr:cNvPr id="2" name="Chart 1">
          <a:extLst>
            <a:ext uri="{FF2B5EF4-FFF2-40B4-BE49-F238E27FC236}">
              <a16:creationId xmlns:a16="http://schemas.microsoft.com/office/drawing/2014/main" id="{76D11E05-F073-45DF-9A0B-CA50547584B7}"/>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9.xml><?xml version="1.0" encoding="utf-8"?>
<c:userShapes xmlns:c="http://schemas.openxmlformats.org/drawingml/2006/chart">
  <cdr:relSizeAnchor xmlns:cdr="http://schemas.openxmlformats.org/drawingml/2006/chartDrawing">
    <cdr:from>
      <cdr:x>0</cdr:x>
      <cdr:y>0.78647</cdr:y>
    </cdr:from>
    <cdr:to>
      <cdr:x>1</cdr:x>
      <cdr:y>1</cdr:y>
    </cdr:to>
    <cdr:sp macro="" textlink="">
      <cdr:nvSpPr>
        <cdr:cNvPr id="2" name="TextBox 1">
          <a:extLst xmlns:a="http://schemas.openxmlformats.org/drawingml/2006/main">
            <a:ext uri="{FF2B5EF4-FFF2-40B4-BE49-F238E27FC236}">
              <a16:creationId xmlns:a16="http://schemas.microsoft.com/office/drawing/2014/main" id="{6FF39917-8821-4F15-BDE3-4775E5948A2A}"/>
            </a:ext>
          </a:extLst>
        </cdr:cNvPr>
        <cdr:cNvSpPr txBox="1"/>
      </cdr:nvSpPr>
      <cdr:spPr>
        <a:xfrm xmlns:a="http://schemas.openxmlformats.org/drawingml/2006/main">
          <a:off x="0" y="4944169"/>
          <a:ext cx="8659091" cy="134233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Note: Includes U.S., U.K., CA, FR, DE, JP, ES, and IT. The </a:t>
          </a:r>
          <a:r>
            <a:rPr lang="en-US" sz="1400" baseline="0"/>
            <a:t>OLS estimates for </a:t>
          </a:r>
          <a:r>
            <a:rPr lang="el-GR" sz="1400" baseline="0">
              <a:latin typeface="Bookman Old Style" panose="02050604050505020204" pitchFamily="18" charset="0"/>
            </a:rPr>
            <a:t>θ</a:t>
          </a:r>
          <a:r>
            <a:rPr lang="en-US" sz="1400" baseline="0"/>
            <a:t> are obtained on a rolling-window basis using the previous 15 years of data and a conventional (closed-economy) reduced-form Phillips curve specification with four lags on inflation and lagged domestic output gap. The do</a:t>
          </a:r>
          <a:r>
            <a:rPr lang="en-US" sz="1400"/>
            <a:t>mestic output gap is calculated with the one-sided Hodrick-Prescott</a:t>
          </a:r>
          <a:r>
            <a:rPr lang="en-US" sz="1400" baseline="0"/>
            <a:t> filter on log real GDP index in units, expressed in percentages. The import share is defined as the average over the estimation period of the ratio of real imports of goods and services in percentage over real GDP.</a:t>
          </a:r>
          <a:endParaRPr lang="en-US" sz="1400"/>
        </a:p>
        <a:p xmlns:a="http://schemas.openxmlformats.org/drawingml/2006/main">
          <a:r>
            <a:rPr lang="en-US" sz="1400"/>
            <a:t>Sources: Organization for</a:t>
          </a:r>
          <a:r>
            <a:rPr lang="en-US" sz="1400" baseline="0"/>
            <a:t> Economic Cooperation and Development; author's calculations.</a:t>
          </a:r>
          <a:endParaRPr lang="en-US" sz="1400"/>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hyperlink" Target="mailto:B184GDPC@OECDNAQ" TargetMode="External"/><Relationship Id="rId3" Type="http://schemas.openxmlformats.org/officeDocument/2006/relationships/hyperlink" Target="mailto:B112GDPC@OECDNAQ" TargetMode="External"/><Relationship Id="rId7" Type="http://schemas.openxmlformats.org/officeDocument/2006/relationships/hyperlink" Target="mailto:B158GDPC@OECDNAQ" TargetMode="External"/><Relationship Id="rId2" Type="http://schemas.openxmlformats.org/officeDocument/2006/relationships/hyperlink" Target="mailto:B111GDPC@OECDNAQ" TargetMode="External"/><Relationship Id="rId1" Type="http://schemas.openxmlformats.org/officeDocument/2006/relationships/hyperlink" Target="mailto:B134GDPC@OECDNAQ" TargetMode="External"/><Relationship Id="rId6" Type="http://schemas.openxmlformats.org/officeDocument/2006/relationships/hyperlink" Target="mailto:B156GDPC@OECDNAQ" TargetMode="External"/><Relationship Id="rId5" Type="http://schemas.openxmlformats.org/officeDocument/2006/relationships/hyperlink" Target="mailto:B136GDPC@OECDNAQ" TargetMode="External"/><Relationship Id="rId4" Type="http://schemas.openxmlformats.org/officeDocument/2006/relationships/hyperlink" Target="mailto:B132GDPC@OECDNAQ"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mailto:B184GDP@OECDNAQ" TargetMode="External"/><Relationship Id="rId3" Type="http://schemas.openxmlformats.org/officeDocument/2006/relationships/hyperlink" Target="mailto:B132GDP@OECDNAQ" TargetMode="External"/><Relationship Id="rId7" Type="http://schemas.openxmlformats.org/officeDocument/2006/relationships/hyperlink" Target="mailto:B158GDP@OECDNAQ" TargetMode="External"/><Relationship Id="rId2" Type="http://schemas.openxmlformats.org/officeDocument/2006/relationships/hyperlink" Target="mailto:B112GDP@OECDNAQ" TargetMode="External"/><Relationship Id="rId1" Type="http://schemas.openxmlformats.org/officeDocument/2006/relationships/hyperlink" Target="mailto:B111GDP@OECDNAQ" TargetMode="External"/><Relationship Id="rId6" Type="http://schemas.openxmlformats.org/officeDocument/2006/relationships/hyperlink" Target="mailto:B156GDP@OECDNAQ" TargetMode="External"/><Relationship Id="rId5" Type="http://schemas.openxmlformats.org/officeDocument/2006/relationships/hyperlink" Target="mailto:B136GDP@OECDNAQ" TargetMode="External"/><Relationship Id="rId4" Type="http://schemas.openxmlformats.org/officeDocument/2006/relationships/hyperlink" Target="mailto:B134GDP@OECDNAQ" TargetMode="Externa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6.xml"/></Relationships>
</file>

<file path=xl/worksheets/_rels/sheet13.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812F1-3D29-46A4-804D-4F24173A550C}">
  <dimension ref="A1:A21"/>
  <sheetViews>
    <sheetView workbookViewId="0">
      <selection activeCell="A13" sqref="A13:XFD13"/>
    </sheetView>
  </sheetViews>
  <sheetFormatPr defaultRowHeight="15" x14ac:dyDescent="0.25"/>
  <sheetData>
    <row r="1" spans="1:1" x14ac:dyDescent="0.25">
      <c r="A1" t="s">
        <v>620</v>
      </c>
    </row>
    <row r="2" spans="1:1" x14ac:dyDescent="0.25">
      <c r="A2" t="s">
        <v>621</v>
      </c>
    </row>
    <row r="3" spans="1:1" x14ac:dyDescent="0.25">
      <c r="A3" t="s">
        <v>625</v>
      </c>
    </row>
    <row r="4" spans="1:1" x14ac:dyDescent="0.25">
      <c r="A4" t="s">
        <v>626</v>
      </c>
    </row>
    <row r="6" spans="1:1" x14ac:dyDescent="0.25">
      <c r="A6" t="s">
        <v>622</v>
      </c>
    </row>
    <row r="7" spans="1:1" x14ac:dyDescent="0.25">
      <c r="A7" t="s">
        <v>623</v>
      </c>
    </row>
    <row r="9" spans="1:1" x14ac:dyDescent="0.25">
      <c r="A9" t="s">
        <v>624</v>
      </c>
    </row>
    <row r="11" spans="1:1" x14ac:dyDescent="0.25">
      <c r="A11" t="s">
        <v>627</v>
      </c>
    </row>
    <row r="12" spans="1:1" x14ac:dyDescent="0.25">
      <c r="A12" t="s">
        <v>628</v>
      </c>
    </row>
    <row r="16" spans="1:1" x14ac:dyDescent="0.25">
      <c r="A16" s="4" t="s">
        <v>614</v>
      </c>
    </row>
    <row r="17" spans="1:1" x14ac:dyDescent="0.25">
      <c r="A17" s="4"/>
    </row>
    <row r="18" spans="1:1" x14ac:dyDescent="0.25">
      <c r="A18" s="4" t="s">
        <v>615</v>
      </c>
    </row>
    <row r="19" spans="1:1" x14ac:dyDescent="0.25">
      <c r="A19" s="4" t="s">
        <v>616</v>
      </c>
    </row>
    <row r="20" spans="1:1" x14ac:dyDescent="0.25">
      <c r="A20" s="4" t="s">
        <v>617</v>
      </c>
    </row>
    <row r="21" spans="1:1" x14ac:dyDescent="0.25">
      <c r="A21" s="4" t="s">
        <v>618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D239"/>
  <sheetViews>
    <sheetView workbookViewId="0">
      <selection activeCell="C2" sqref="C2"/>
    </sheetView>
  </sheetViews>
  <sheetFormatPr defaultRowHeight="15" x14ac:dyDescent="0.25"/>
  <cols>
    <col min="2" max="2" width="9.140625" style="11"/>
    <col min="3" max="3" width="21.42578125" style="5" customWidth="1"/>
    <col min="4" max="4" width="21.7109375" style="5" customWidth="1"/>
    <col min="5" max="5" width="22" style="5" customWidth="1"/>
    <col min="6" max="6" width="20.42578125" style="5" customWidth="1"/>
    <col min="7" max="7" width="22.7109375" style="5" customWidth="1"/>
    <col min="8" max="8" width="22.140625" style="5" customWidth="1"/>
    <col min="9" max="9" width="23.140625" style="5" customWidth="1"/>
    <col min="10" max="10" width="23" style="5" customWidth="1"/>
    <col min="13" max="13" width="9.140625" style="13"/>
    <col min="23" max="24" width="12.28515625" bestFit="1" customWidth="1"/>
    <col min="25" max="27" width="12.42578125" bestFit="1" customWidth="1"/>
    <col min="28" max="28" width="12.28515625" bestFit="1" customWidth="1"/>
    <col min="29" max="30" width="12.42578125" bestFit="1" customWidth="1"/>
  </cols>
  <sheetData>
    <row r="1" spans="1:30" x14ac:dyDescent="0.25">
      <c r="A1" s="4" t="s">
        <v>231</v>
      </c>
      <c r="B1" s="11" t="s">
        <v>0</v>
      </c>
      <c r="C1" s="5" t="s">
        <v>233</v>
      </c>
      <c r="D1" s="5" t="s">
        <v>234</v>
      </c>
      <c r="E1" s="5" t="s">
        <v>235</v>
      </c>
      <c r="F1" s="5" t="s">
        <v>232</v>
      </c>
      <c r="G1" s="5" t="s">
        <v>236</v>
      </c>
      <c r="H1" s="5" t="s">
        <v>237</v>
      </c>
      <c r="I1" s="5" t="s">
        <v>238</v>
      </c>
      <c r="J1" s="5" t="s">
        <v>239</v>
      </c>
      <c r="M1" s="15" t="s">
        <v>325</v>
      </c>
      <c r="W1" s="7" t="s">
        <v>327</v>
      </c>
    </row>
    <row r="2" spans="1:30" x14ac:dyDescent="0.25">
      <c r="A2" s="4" t="s">
        <v>1</v>
      </c>
      <c r="C2" s="5" t="s">
        <v>304</v>
      </c>
      <c r="D2" s="5" t="s">
        <v>305</v>
      </c>
      <c r="E2" s="5" t="s">
        <v>306</v>
      </c>
      <c r="F2" s="5" t="s">
        <v>307</v>
      </c>
      <c r="G2" s="5" t="s">
        <v>308</v>
      </c>
      <c r="H2" s="5" t="s">
        <v>309</v>
      </c>
      <c r="I2" s="5" t="s">
        <v>310</v>
      </c>
      <c r="J2" s="5" t="s">
        <v>311</v>
      </c>
      <c r="M2" s="16" t="s">
        <v>332</v>
      </c>
      <c r="N2" s="5"/>
      <c r="O2" s="5"/>
      <c r="P2" s="5"/>
      <c r="Q2" s="5"/>
      <c r="R2" s="5"/>
      <c r="S2" s="5"/>
      <c r="T2" s="5"/>
      <c r="W2" s="8"/>
    </row>
    <row r="3" spans="1:30" x14ac:dyDescent="0.25">
      <c r="A3" s="4" t="s">
        <v>2</v>
      </c>
      <c r="C3" s="5" t="s">
        <v>285</v>
      </c>
      <c r="D3" s="5" t="s">
        <v>286</v>
      </c>
      <c r="E3" s="5" t="s">
        <v>287</v>
      </c>
      <c r="F3" s="5" t="s">
        <v>287</v>
      </c>
      <c r="G3" s="5" t="s">
        <v>287</v>
      </c>
      <c r="H3" s="5" t="s">
        <v>287</v>
      </c>
      <c r="I3" s="5" t="s">
        <v>287</v>
      </c>
      <c r="J3" s="5" t="s">
        <v>287</v>
      </c>
      <c r="M3" s="16" t="s">
        <v>326</v>
      </c>
    </row>
    <row r="4" spans="1:30" x14ac:dyDescent="0.25">
      <c r="A4" s="4" t="s">
        <v>3</v>
      </c>
      <c r="C4" s="5" t="s">
        <v>288</v>
      </c>
      <c r="D4" s="5" t="s">
        <v>288</v>
      </c>
      <c r="E4" s="5" t="s">
        <v>288</v>
      </c>
      <c r="F4" s="5" t="s">
        <v>288</v>
      </c>
      <c r="G4" s="5" t="s">
        <v>288</v>
      </c>
      <c r="H4" s="5" t="s">
        <v>288</v>
      </c>
      <c r="I4" s="5" t="s">
        <v>288</v>
      </c>
      <c r="J4" s="5" t="s">
        <v>288</v>
      </c>
    </row>
    <row r="5" spans="1:30" x14ac:dyDescent="0.25">
      <c r="A5" s="4" t="s">
        <v>4</v>
      </c>
      <c r="C5" s="5" t="s">
        <v>289</v>
      </c>
      <c r="D5" s="5" t="s">
        <v>289</v>
      </c>
      <c r="E5" s="5" t="s">
        <v>289</v>
      </c>
      <c r="F5" s="5" t="s">
        <v>289</v>
      </c>
      <c r="G5" s="5" t="s">
        <v>289</v>
      </c>
      <c r="H5" s="5" t="s">
        <v>289</v>
      </c>
      <c r="I5" s="5" t="s">
        <v>289</v>
      </c>
      <c r="J5" s="5" t="s">
        <v>289</v>
      </c>
    </row>
    <row r="6" spans="1:30" x14ac:dyDescent="0.25">
      <c r="A6" s="4" t="s">
        <v>5</v>
      </c>
      <c r="C6" s="5" t="s">
        <v>290</v>
      </c>
      <c r="D6" s="5" t="s">
        <v>291</v>
      </c>
      <c r="E6" s="5" t="s">
        <v>292</v>
      </c>
      <c r="F6" s="5" t="s">
        <v>312</v>
      </c>
      <c r="G6" s="5" t="s">
        <v>313</v>
      </c>
      <c r="H6" s="5" t="s">
        <v>314</v>
      </c>
      <c r="I6" s="5" t="s">
        <v>315</v>
      </c>
      <c r="J6" s="5" t="s">
        <v>314</v>
      </c>
      <c r="M6" s="5" t="s">
        <v>304</v>
      </c>
      <c r="N6" s="5" t="s">
        <v>305</v>
      </c>
      <c r="O6" s="5" t="s">
        <v>306</v>
      </c>
      <c r="P6" s="5" t="s">
        <v>307</v>
      </c>
      <c r="Q6" s="5" t="s">
        <v>308</v>
      </c>
      <c r="R6" s="5" t="s">
        <v>309</v>
      </c>
      <c r="S6" s="5" t="s">
        <v>310</v>
      </c>
      <c r="T6" s="5" t="s">
        <v>311</v>
      </c>
      <c r="W6" t="s">
        <v>328</v>
      </c>
      <c r="X6" t="s">
        <v>329</v>
      </c>
      <c r="Y6" t="s">
        <v>268</v>
      </c>
      <c r="Z6" t="s">
        <v>269</v>
      </c>
      <c r="AA6" t="s">
        <v>270</v>
      </c>
      <c r="AB6" t="s">
        <v>271</v>
      </c>
      <c r="AC6" t="s">
        <v>272</v>
      </c>
      <c r="AD6" t="s">
        <v>273</v>
      </c>
    </row>
    <row r="7" spans="1:30" x14ac:dyDescent="0.25">
      <c r="A7" s="4" t="s">
        <v>7</v>
      </c>
      <c r="B7" s="11">
        <v>22006</v>
      </c>
      <c r="C7" s="5">
        <v>3161.3090000000002</v>
      </c>
      <c r="D7" s="5">
        <v>674.92525000000001</v>
      </c>
      <c r="E7" s="5">
        <v>544.54455000000007</v>
      </c>
      <c r="F7" s="5">
        <v>901.67792000000009</v>
      </c>
      <c r="G7" s="5">
        <v>527.49618999999996</v>
      </c>
      <c r="H7" s="5">
        <v>271.92134999999996</v>
      </c>
      <c r="I7" s="5">
        <v>559.91999999999996</v>
      </c>
      <c r="J7" s="5">
        <v>227.41888</v>
      </c>
      <c r="L7" s="4" t="s">
        <v>7</v>
      </c>
      <c r="M7" s="13">
        <f>LN(C7/C$7)</f>
        <v>0</v>
      </c>
      <c r="N7" s="13">
        <f t="shared" ref="N7:T7" si="0">LN(D7/D$7)</f>
        <v>0</v>
      </c>
      <c r="O7" s="13">
        <f t="shared" si="0"/>
        <v>0</v>
      </c>
      <c r="P7" s="13">
        <f t="shared" si="0"/>
        <v>0</v>
      </c>
      <c r="Q7" s="13">
        <f t="shared" si="0"/>
        <v>0</v>
      </c>
      <c r="R7" s="13">
        <f t="shared" si="0"/>
        <v>0</v>
      </c>
      <c r="S7" s="13">
        <f t="shared" si="0"/>
        <v>0</v>
      </c>
      <c r="T7" s="13">
        <f t="shared" si="0"/>
        <v>0</v>
      </c>
      <c r="U7" s="13"/>
      <c r="V7" s="4" t="s">
        <v>7</v>
      </c>
      <c r="W7" s="18">
        <v>-3.8019619803559398E-8</v>
      </c>
      <c r="X7" s="18">
        <v>-7.1949280506557203E-8</v>
      </c>
      <c r="Y7" s="18">
        <v>3.7499625003736098E-8</v>
      </c>
      <c r="Z7" s="18">
        <v>1.7639823601811599E-7</v>
      </c>
      <c r="AA7" s="18">
        <v>1.45688543113157E-7</v>
      </c>
      <c r="AB7" s="18">
        <v>-1.9419805801987301E-7</v>
      </c>
      <c r="AC7" s="18">
        <v>1.8379816201777E-8</v>
      </c>
      <c r="AD7" s="18">
        <v>2.0349796502061601E-7</v>
      </c>
    </row>
    <row r="8" spans="1:30" x14ac:dyDescent="0.25">
      <c r="A8" s="4" t="s">
        <v>8</v>
      </c>
      <c r="B8" s="11">
        <v>22097</v>
      </c>
      <c r="C8" s="5">
        <v>3149.3119999999999</v>
      </c>
      <c r="D8" s="5">
        <v>670.08676000000003</v>
      </c>
      <c r="E8" s="5">
        <v>546.59046000000001</v>
      </c>
      <c r="F8" s="5">
        <v>917.72467000000006</v>
      </c>
      <c r="G8" s="5">
        <v>535.23774000000003</v>
      </c>
      <c r="H8" s="5">
        <v>266.69159000000002</v>
      </c>
      <c r="I8" s="5">
        <v>560.95000000000005</v>
      </c>
      <c r="J8" s="5">
        <v>232.09431000000001</v>
      </c>
      <c r="L8" s="4" t="s">
        <v>8</v>
      </c>
      <c r="M8" s="13">
        <f t="shared" ref="M8:M71" si="1">LN(C8/C$7)</f>
        <v>-3.8021660476359456E-3</v>
      </c>
      <c r="N8" s="13">
        <f t="shared" ref="N8:N71" si="2">LN(D8/D$7)</f>
        <v>-7.1947474606901705E-3</v>
      </c>
      <c r="O8" s="13">
        <f t="shared" ref="O8:O71" si="3">LN(E8/E$7)</f>
        <v>3.7500627857782716E-3</v>
      </c>
      <c r="P8" s="13">
        <f t="shared" ref="P8:P71" si="4">LN(F8/F$7)</f>
        <v>1.7640038761003923E-2</v>
      </c>
      <c r="Q8" s="13">
        <f t="shared" ref="Q8:Q71" si="5">LN(G8/G$7)</f>
        <v>1.4569379447649118E-2</v>
      </c>
      <c r="R8" s="13">
        <f t="shared" ref="R8:R71" si="6">LN(H8/H$7)</f>
        <v>-1.9419972938564675E-2</v>
      </c>
      <c r="S8" s="13">
        <f t="shared" ref="S8:S71" si="7">LN(I8/I$7)</f>
        <v>1.837858609689706E-3</v>
      </c>
      <c r="T8" s="13">
        <f t="shared" ref="T8:T71" si="8">LN(J8/J$7)</f>
        <v>2.0350194309029197E-2</v>
      </c>
      <c r="V8" s="4" t="s">
        <v>8</v>
      </c>
      <c r="W8" s="17">
        <v>3.80173385181558E-8</v>
      </c>
      <c r="X8" s="17">
        <v>7.1944963345345297E-8</v>
      </c>
      <c r="Y8" s="17">
        <v>-3.74973749195026E-8</v>
      </c>
      <c r="Z8" s="17">
        <v>-1.7638765162017501E-7</v>
      </c>
      <c r="AA8" s="17">
        <v>-1.45679801387064E-7</v>
      </c>
      <c r="AB8" s="17">
        <v>1.9418640558391299E-7</v>
      </c>
      <c r="AC8" s="17">
        <v>-1.8378713360434399E-8</v>
      </c>
      <c r="AD8" s="17">
        <v>-2.0348575456227699E-7</v>
      </c>
    </row>
    <row r="9" spans="1:30" x14ac:dyDescent="0.25">
      <c r="A9" s="4" t="s">
        <v>9</v>
      </c>
      <c r="B9" s="11">
        <v>22189</v>
      </c>
      <c r="C9" s="5">
        <v>3157.154</v>
      </c>
      <c r="D9" s="5">
        <v>680.25121999999999</v>
      </c>
      <c r="E9" s="5">
        <v>550.68202000000008</v>
      </c>
      <c r="F9" s="5">
        <v>949.44754</v>
      </c>
      <c r="G9" s="5">
        <v>543.09843000000001</v>
      </c>
      <c r="H9" s="5">
        <v>270.76211000000001</v>
      </c>
      <c r="I9" s="5">
        <v>580.22</v>
      </c>
      <c r="J9" s="5">
        <v>238.58684</v>
      </c>
      <c r="L9" s="4" t="s">
        <v>9</v>
      </c>
      <c r="M9" s="13">
        <f t="shared" si="1"/>
        <v>-1.3151934573077866E-3</v>
      </c>
      <c r="N9" s="13">
        <f t="shared" si="2"/>
        <v>7.8602271204542117E-3</v>
      </c>
      <c r="O9" s="13">
        <f t="shared" si="3"/>
        <v>1.1207789172159744E-2</v>
      </c>
      <c r="P9" s="13">
        <f t="shared" si="4"/>
        <v>5.1622895468260072E-2</v>
      </c>
      <c r="Q9" s="13">
        <f t="shared" si="5"/>
        <v>2.914893164929399E-2</v>
      </c>
      <c r="R9" s="13">
        <f t="shared" si="6"/>
        <v>-4.2722575816897482E-3</v>
      </c>
      <c r="S9" s="13">
        <f t="shared" si="7"/>
        <v>3.5613425584025804E-2</v>
      </c>
      <c r="T9" s="13">
        <f t="shared" si="8"/>
        <v>4.7939749695743966E-2</v>
      </c>
      <c r="V9" s="4" t="s">
        <v>9</v>
      </c>
      <c r="W9">
        <v>1.0481188639938699E-3</v>
      </c>
      <c r="X9">
        <v>3.7081120834544499E-3</v>
      </c>
      <c r="Y9">
        <v>6.1792189186172597E-4</v>
      </c>
      <c r="Z9">
        <v>2.72347980749231E-3</v>
      </c>
      <c r="AA9" s="12">
        <v>1.7118027130121101E-6</v>
      </c>
      <c r="AB9">
        <v>5.7610582670667302E-3</v>
      </c>
      <c r="AC9">
        <v>5.3224143925865997E-3</v>
      </c>
      <c r="AD9">
        <v>1.2064056061388299E-3</v>
      </c>
    </row>
    <row r="10" spans="1:30" x14ac:dyDescent="0.25">
      <c r="A10" s="4" t="s">
        <v>10</v>
      </c>
      <c r="B10" s="11">
        <v>22281</v>
      </c>
      <c r="C10" s="5">
        <v>3118.9360000000001</v>
      </c>
      <c r="D10" s="5">
        <v>684.40516000000002</v>
      </c>
      <c r="E10" s="5">
        <v>557.20880000000011</v>
      </c>
      <c r="F10" s="5">
        <v>959.15154000000007</v>
      </c>
      <c r="G10" s="5">
        <v>543.51528000000008</v>
      </c>
      <c r="H10" s="5">
        <v>271.65789000000001</v>
      </c>
      <c r="I10" s="5">
        <v>602.52</v>
      </c>
      <c r="J10" s="5">
        <v>243.38964000000001</v>
      </c>
      <c r="L10" s="4" t="s">
        <v>10</v>
      </c>
      <c r="M10" s="13">
        <f t="shared" si="1"/>
        <v>-1.349426431334008E-2</v>
      </c>
      <c r="N10" s="13">
        <f t="shared" si="2"/>
        <v>1.3948137440649983E-2</v>
      </c>
      <c r="O10" s="13">
        <f t="shared" si="3"/>
        <v>2.2990277825004197E-2</v>
      </c>
      <c r="P10" s="13">
        <f t="shared" si="4"/>
        <v>6.1791698043251561E-2</v>
      </c>
      <c r="Q10" s="13">
        <f t="shared" si="5"/>
        <v>2.9916177666185845E-2</v>
      </c>
      <c r="R10" s="13">
        <f t="shared" si="6"/>
        <v>-9.693527686225052E-4</v>
      </c>
      <c r="S10" s="13">
        <f t="shared" si="7"/>
        <v>7.332694345333024E-2</v>
      </c>
      <c r="T10" s="13">
        <f t="shared" si="8"/>
        <v>6.7870012590658488E-2</v>
      </c>
      <c r="V10" s="4" t="s">
        <v>10</v>
      </c>
      <c r="W10">
        <v>-3.14126096923068E-3</v>
      </c>
      <c r="X10">
        <v>1.75910901049872E-3</v>
      </c>
      <c r="Y10">
        <v>2.0381778115505498E-3</v>
      </c>
      <c r="Z10">
        <v>-3.8749919965853502E-3</v>
      </c>
      <c r="AA10">
        <v>-4.1407207571777403E-3</v>
      </c>
      <c r="AB10">
        <v>3.3587653560125698E-3</v>
      </c>
      <c r="AC10">
        <v>7.56656282559848E-3</v>
      </c>
      <c r="AD10">
        <v>-8.5004470416708E-4</v>
      </c>
    </row>
    <row r="11" spans="1:30" x14ac:dyDescent="0.25">
      <c r="A11" s="4" t="s">
        <v>11</v>
      </c>
      <c r="B11" s="11">
        <v>22371</v>
      </c>
      <c r="C11" s="5">
        <v>3140.143</v>
      </c>
      <c r="D11" s="5">
        <v>695.55494999999996</v>
      </c>
      <c r="E11" s="5">
        <v>566.1708000000001</v>
      </c>
      <c r="F11" s="5">
        <v>968.85554000000002</v>
      </c>
      <c r="G11" s="5">
        <v>562.98823000000004</v>
      </c>
      <c r="H11" s="5">
        <v>270.55862000000002</v>
      </c>
      <c r="I11" s="5">
        <v>620.83000000000004</v>
      </c>
      <c r="J11" s="5">
        <v>250.34647000000001</v>
      </c>
      <c r="L11" s="4" t="s">
        <v>11</v>
      </c>
      <c r="M11" s="13">
        <f t="shared" si="1"/>
        <v>-6.7178420467801803E-3</v>
      </c>
      <c r="N11" s="13">
        <f t="shared" si="2"/>
        <v>3.0108072150936419E-2</v>
      </c>
      <c r="O11" s="13">
        <f t="shared" si="3"/>
        <v>3.8946042257288593E-2</v>
      </c>
      <c r="P11" s="13">
        <f t="shared" si="4"/>
        <v>7.1858136123575306E-2</v>
      </c>
      <c r="Q11" s="13">
        <f t="shared" si="5"/>
        <v>6.5117079484381279E-2</v>
      </c>
      <c r="R11" s="13">
        <f t="shared" si="6"/>
        <v>-5.0240854660019872E-3</v>
      </c>
      <c r="S11" s="13">
        <f t="shared" si="7"/>
        <v>0.10326337606239031</v>
      </c>
      <c r="T11" s="13">
        <f t="shared" si="8"/>
        <v>9.6052235041181794E-2</v>
      </c>
      <c r="V11" s="4" t="s">
        <v>11</v>
      </c>
      <c r="W11">
        <v>2.9726755825993999E-3</v>
      </c>
      <c r="X11">
        <v>4.8883492638957804E-3</v>
      </c>
      <c r="Y11">
        <v>4.1377418631349302E-3</v>
      </c>
      <c r="Z11">
        <v>-6.2938283254523504E-3</v>
      </c>
      <c r="AA11">
        <v>8.2472623415346894E-3</v>
      </c>
      <c r="AB11">
        <v>-7.68764103740976E-4</v>
      </c>
      <c r="AC11">
        <v>4.8460565860686698E-3</v>
      </c>
      <c r="AD11">
        <v>1.6838867376273001E-3</v>
      </c>
    </row>
    <row r="12" spans="1:30" x14ac:dyDescent="0.25">
      <c r="A12" s="4" t="s">
        <v>12</v>
      </c>
      <c r="B12" s="11">
        <v>22462</v>
      </c>
      <c r="C12" s="5">
        <v>3198.5140000000001</v>
      </c>
      <c r="D12" s="5">
        <v>698.35536000000002</v>
      </c>
      <c r="E12" s="5">
        <v>575.23140000000001</v>
      </c>
      <c r="F12" s="5">
        <v>963.63017000000002</v>
      </c>
      <c r="G12" s="5">
        <v>574.89820999999995</v>
      </c>
      <c r="H12" s="5">
        <v>277.36277000000001</v>
      </c>
      <c r="I12" s="5">
        <v>634.07000000000005</v>
      </c>
      <c r="J12" s="5">
        <v>261.46467999999999</v>
      </c>
      <c r="L12" s="4" t="s">
        <v>12</v>
      </c>
      <c r="M12" s="13">
        <f t="shared" si="1"/>
        <v>1.1700144618981096E-2</v>
      </c>
      <c r="N12" s="13">
        <f t="shared" si="2"/>
        <v>3.4126140957226749E-2</v>
      </c>
      <c r="O12" s="13">
        <f t="shared" si="3"/>
        <v>5.4822637416892223E-2</v>
      </c>
      <c r="P12" s="13">
        <f t="shared" si="4"/>
        <v>6.6450196796554256E-2</v>
      </c>
      <c r="Q12" s="13">
        <f t="shared" si="5"/>
        <v>8.6051356464104486E-2</v>
      </c>
      <c r="R12" s="13">
        <f t="shared" si="6"/>
        <v>1.9813418276341761E-2</v>
      </c>
      <c r="S12" s="13">
        <f t="shared" si="7"/>
        <v>0.12436544205583319</v>
      </c>
      <c r="T12" s="13">
        <f t="shared" si="8"/>
        <v>0.13950560408528745</v>
      </c>
      <c r="V12" s="4" t="s">
        <v>12</v>
      </c>
      <c r="W12">
        <v>1.1275269870077299E-2</v>
      </c>
      <c r="X12">
        <v>3.63980092827773E-4</v>
      </c>
      <c r="Y12">
        <v>4.8984066661218904E-3</v>
      </c>
      <c r="Z12">
        <v>-1.4500586801186601E-2</v>
      </c>
      <c r="AA12">
        <v>6.9536911845259099E-3</v>
      </c>
      <c r="AB12">
        <v>1.1049185161226899E-2</v>
      </c>
      <c r="AC12">
        <v>-8.85395513917003E-4</v>
      </c>
      <c r="AD12">
        <v>1.00727254677877E-2</v>
      </c>
    </row>
    <row r="13" spans="1:30" x14ac:dyDescent="0.25">
      <c r="A13" s="4" t="s">
        <v>13</v>
      </c>
      <c r="B13" s="11">
        <v>22554</v>
      </c>
      <c r="C13" s="5">
        <v>3251.846</v>
      </c>
      <c r="D13" s="5">
        <v>694.70445999999993</v>
      </c>
      <c r="E13" s="5">
        <v>584.39033999999992</v>
      </c>
      <c r="F13" s="5">
        <v>983.40880000000004</v>
      </c>
      <c r="G13" s="5">
        <v>588.29703000000006</v>
      </c>
      <c r="H13" s="5">
        <v>284.06248999999997</v>
      </c>
      <c r="I13" s="5">
        <v>646.23</v>
      </c>
      <c r="J13" s="5">
        <v>266.80503000000004</v>
      </c>
      <c r="L13" s="4" t="s">
        <v>13</v>
      </c>
      <c r="M13" s="13">
        <f t="shared" si="1"/>
        <v>2.8236652759465693E-2</v>
      </c>
      <c r="N13" s="13">
        <f t="shared" si="2"/>
        <v>2.88845737160725E-2</v>
      </c>
      <c r="O13" s="13">
        <f t="shared" si="3"/>
        <v>7.0619392757890115E-2</v>
      </c>
      <c r="P13" s="13">
        <f t="shared" si="4"/>
        <v>8.6767520357574707E-2</v>
      </c>
      <c r="Q13" s="13">
        <f t="shared" si="5"/>
        <v>0.10909033083767379</v>
      </c>
      <c r="R13" s="13">
        <f t="shared" si="6"/>
        <v>4.3681379097241874E-2</v>
      </c>
      <c r="S13" s="13">
        <f t="shared" si="7"/>
        <v>0.1433615611868338</v>
      </c>
      <c r="T13" s="13">
        <f t="shared" si="8"/>
        <v>0.15972456356148923</v>
      </c>
      <c r="V13" s="4" t="s">
        <v>13</v>
      </c>
      <c r="W13">
        <v>1.4292447724291399E-2</v>
      </c>
      <c r="X13">
        <v>-7.0212017356117698E-3</v>
      </c>
      <c r="Y13">
        <v>5.0806352142815803E-3</v>
      </c>
      <c r="Z13">
        <v>-4.5942108955544497E-3</v>
      </c>
      <c r="AA13">
        <v>7.1303311842613E-3</v>
      </c>
      <c r="AB13">
        <v>1.6442596772094802E-2</v>
      </c>
      <c r="AC13">
        <v>-5.0437726994306299E-3</v>
      </c>
      <c r="AD13">
        <v>1.75984479634592E-3</v>
      </c>
    </row>
    <row r="14" spans="1:30" x14ac:dyDescent="0.25">
      <c r="A14" s="4" t="s">
        <v>14</v>
      </c>
      <c r="B14" s="11">
        <v>22646</v>
      </c>
      <c r="C14" s="5">
        <v>3317.752</v>
      </c>
      <c r="D14" s="5">
        <v>693.59466000000009</v>
      </c>
      <c r="E14" s="5">
        <v>594.31925999999999</v>
      </c>
      <c r="F14" s="5">
        <v>987.88926000000004</v>
      </c>
      <c r="G14" s="5">
        <v>599.55200000000002</v>
      </c>
      <c r="H14" s="5">
        <v>288.03899999999999</v>
      </c>
      <c r="I14" s="5">
        <v>675.88</v>
      </c>
      <c r="J14" s="5">
        <v>274.33348999999998</v>
      </c>
      <c r="L14" s="4" t="s">
        <v>14</v>
      </c>
      <c r="M14" s="13">
        <f t="shared" si="1"/>
        <v>4.8301262821976929E-2</v>
      </c>
      <c r="N14" s="13">
        <f t="shared" si="2"/>
        <v>2.7285782475176736E-2</v>
      </c>
      <c r="O14" s="13">
        <f t="shared" si="3"/>
        <v>8.7466892514393144E-2</v>
      </c>
      <c r="P14" s="13">
        <f t="shared" si="4"/>
        <v>9.1313223319541947E-2</v>
      </c>
      <c r="Q14" s="13">
        <f t="shared" si="5"/>
        <v>0.12804106707976592</v>
      </c>
      <c r="R14" s="13">
        <f t="shared" si="6"/>
        <v>5.7583017563568456E-2</v>
      </c>
      <c r="S14" s="13">
        <f t="shared" si="7"/>
        <v>0.18822162911116491</v>
      </c>
      <c r="T14" s="13">
        <f t="shared" si="8"/>
        <v>0.18755087971448056</v>
      </c>
      <c r="V14" s="4" t="s">
        <v>14</v>
      </c>
      <c r="W14">
        <v>1.7676977718939699E-2</v>
      </c>
      <c r="X14">
        <v>-8.9912775827976008E-3</v>
      </c>
      <c r="Y14">
        <v>5.6483259960424404E-3</v>
      </c>
      <c r="Z14">
        <v>-7.8716965572500196E-3</v>
      </c>
      <c r="AA14">
        <v>4.6433289839033897E-3</v>
      </c>
      <c r="AB14">
        <v>1.3295089357422201E-2</v>
      </c>
      <c r="AC14">
        <v>7.7345690747762904E-3</v>
      </c>
      <c r="AD14">
        <v>1.29700894419246E-3</v>
      </c>
    </row>
    <row r="15" spans="1:30" x14ac:dyDescent="0.25">
      <c r="A15" s="4" t="s">
        <v>15</v>
      </c>
      <c r="B15" s="11">
        <v>22736</v>
      </c>
      <c r="C15" s="5">
        <v>3377.509</v>
      </c>
      <c r="D15" s="5">
        <v>696.86699999999996</v>
      </c>
      <c r="E15" s="5">
        <v>605.01867000000004</v>
      </c>
      <c r="F15" s="5">
        <v>1002.44435</v>
      </c>
      <c r="G15" s="5">
        <v>608.42498000000001</v>
      </c>
      <c r="H15" s="5">
        <v>295.66586000000001</v>
      </c>
      <c r="I15" s="5">
        <v>684.96</v>
      </c>
      <c r="J15" s="5">
        <v>280.82310999999999</v>
      </c>
      <c r="L15" s="4" t="s">
        <v>15</v>
      </c>
      <c r="M15" s="13">
        <f t="shared" si="1"/>
        <v>6.615227321024883E-2</v>
      </c>
      <c r="N15" s="13">
        <f t="shared" si="2"/>
        <v>3.1992630762381638E-2</v>
      </c>
      <c r="O15" s="13">
        <f t="shared" si="3"/>
        <v>0.10530955985092044</v>
      </c>
      <c r="P15" s="13">
        <f t="shared" si="4"/>
        <v>0.10593926329188658</v>
      </c>
      <c r="Q15" s="13">
        <f t="shared" si="5"/>
        <v>0.14273197548107336</v>
      </c>
      <c r="R15" s="13">
        <f t="shared" si="6"/>
        <v>8.371709526908043E-2</v>
      </c>
      <c r="S15" s="13">
        <f t="shared" si="7"/>
        <v>0.20156652601535185</v>
      </c>
      <c r="T15" s="13">
        <f t="shared" si="8"/>
        <v>0.21093136595922451</v>
      </c>
      <c r="V15" s="4" t="s">
        <v>15</v>
      </c>
      <c r="W15">
        <v>1.7966724979951901E-2</v>
      </c>
      <c r="X15">
        <v>-6.0812179960815201E-3</v>
      </c>
      <c r="Y15">
        <v>6.4776176850841298E-3</v>
      </c>
      <c r="Z15">
        <v>-3.45952309017969E-3</v>
      </c>
      <c r="AA15">
        <v>3.4591428470270901E-4</v>
      </c>
      <c r="AB15">
        <v>1.8598622451143E-2</v>
      </c>
      <c r="AC15">
        <v>-4.0720709574133497E-3</v>
      </c>
      <c r="AD15">
        <v>-1.7782124974984E-3</v>
      </c>
    </row>
    <row r="16" spans="1:30" x14ac:dyDescent="0.25">
      <c r="A16" s="4" t="s">
        <v>16</v>
      </c>
      <c r="B16" s="11">
        <v>22827</v>
      </c>
      <c r="C16" s="5">
        <v>3413.9010000000003</v>
      </c>
      <c r="D16" s="5">
        <v>703.34424999999999</v>
      </c>
      <c r="E16" s="5">
        <v>614.79383999999993</v>
      </c>
      <c r="F16" s="5">
        <v>1012.89327</v>
      </c>
      <c r="G16" s="5">
        <v>614.97553000000005</v>
      </c>
      <c r="H16" s="5">
        <v>297.81463000000002</v>
      </c>
      <c r="I16" s="5">
        <v>694.53</v>
      </c>
      <c r="J16" s="5">
        <v>287.35554999999999</v>
      </c>
      <c r="L16" s="4" t="s">
        <v>16</v>
      </c>
      <c r="M16" s="13">
        <f t="shared" si="1"/>
        <v>7.6869443378023122E-2</v>
      </c>
      <c r="N16" s="13">
        <f t="shared" si="2"/>
        <v>4.1244515008981672E-2</v>
      </c>
      <c r="O16" s="13">
        <f t="shared" si="3"/>
        <v>0.12133723488779383</v>
      </c>
      <c r="P16" s="13">
        <f t="shared" si="4"/>
        <v>0.11630875525591447</v>
      </c>
      <c r="Q16" s="13">
        <f t="shared" si="5"/>
        <v>0.15344083582172166</v>
      </c>
      <c r="R16" s="13">
        <f t="shared" si="6"/>
        <v>9.0958375903011618E-2</v>
      </c>
      <c r="S16" s="13">
        <f t="shared" si="7"/>
        <v>0.21544144142444682</v>
      </c>
      <c r="T16" s="13">
        <f t="shared" si="8"/>
        <v>0.23392669581642087</v>
      </c>
      <c r="V16" s="4" t="s">
        <v>16</v>
      </c>
      <c r="W16">
        <v>1.3125452539828599E-2</v>
      </c>
      <c r="X16">
        <v>-1.0963320811753501E-3</v>
      </c>
      <c r="Y16">
        <v>5.6965443189017596E-3</v>
      </c>
      <c r="Z16">
        <v>-3.2838439767650402E-3</v>
      </c>
      <c r="AA16">
        <v>-5.0531636113408896E-3</v>
      </c>
      <c r="AB16">
        <v>9.3512515767512194E-3</v>
      </c>
      <c r="AC16">
        <v>-1.13291670835069E-2</v>
      </c>
      <c r="AD16">
        <v>-3.99288589334287E-3</v>
      </c>
    </row>
    <row r="17" spans="1:30" x14ac:dyDescent="0.25">
      <c r="A17" s="4" t="s">
        <v>17</v>
      </c>
      <c r="B17" s="11">
        <v>22919</v>
      </c>
      <c r="C17" s="5">
        <v>3446.4210000000003</v>
      </c>
      <c r="D17" s="5">
        <v>707.61747000000003</v>
      </c>
      <c r="E17" s="5">
        <v>623.64556000000005</v>
      </c>
      <c r="F17" s="5">
        <v>1037.15418</v>
      </c>
      <c r="G17" s="5">
        <v>618.66766000000007</v>
      </c>
      <c r="H17" s="5">
        <v>301.72265999999996</v>
      </c>
      <c r="I17" s="5">
        <v>703.02</v>
      </c>
      <c r="J17" s="5">
        <v>294.39292</v>
      </c>
      <c r="L17" s="4" t="s">
        <v>17</v>
      </c>
      <c r="M17" s="13">
        <f t="shared" si="1"/>
        <v>8.6350118944893667E-2</v>
      </c>
      <c r="N17" s="13">
        <f t="shared" si="2"/>
        <v>4.730170707116034E-2</v>
      </c>
      <c r="O17" s="13">
        <f t="shared" si="3"/>
        <v>0.13563243696061048</v>
      </c>
      <c r="P17" s="13">
        <f t="shared" si="4"/>
        <v>0.13997849293321885</v>
      </c>
      <c r="Q17" s="13">
        <f t="shared" si="5"/>
        <v>0.15942658770487342</v>
      </c>
      <c r="R17" s="13">
        <f t="shared" si="6"/>
        <v>0.10399538099643994</v>
      </c>
      <c r="S17" s="13">
        <f t="shared" si="7"/>
        <v>0.22759142452683501</v>
      </c>
      <c r="T17" s="13">
        <f t="shared" si="8"/>
        <v>0.2581217342767721</v>
      </c>
      <c r="V17" s="4" t="s">
        <v>17</v>
      </c>
      <c r="W17">
        <v>8.7585412511005101E-3</v>
      </c>
      <c r="X17">
        <v>1.3673074075845601E-4</v>
      </c>
      <c r="Y17">
        <v>3.8855848144986301E-3</v>
      </c>
      <c r="Z17">
        <v>5.9036806045552302E-3</v>
      </c>
      <c r="AA17">
        <v>-1.1810616028296601E-2</v>
      </c>
      <c r="AB17">
        <v>6.83485444477612E-3</v>
      </c>
      <c r="AC17">
        <v>-1.7193684657069198E-2</v>
      </c>
      <c r="AD17">
        <v>-4.6041261000353004E-3</v>
      </c>
    </row>
    <row r="18" spans="1:30" x14ac:dyDescent="0.25">
      <c r="A18" s="4" t="s">
        <v>18</v>
      </c>
      <c r="B18" s="11">
        <v>23011</v>
      </c>
      <c r="C18" s="5">
        <v>3459.7950000000001</v>
      </c>
      <c r="D18" s="5">
        <v>705.06597999999997</v>
      </c>
      <c r="E18" s="5">
        <v>631.45232999999996</v>
      </c>
      <c r="F18" s="5">
        <v>1034.9121299999999</v>
      </c>
      <c r="G18" s="5">
        <v>627.95749000000001</v>
      </c>
      <c r="H18" s="5">
        <v>307.85649999999998</v>
      </c>
      <c r="I18" s="5">
        <v>717.71</v>
      </c>
      <c r="J18" s="5">
        <v>295.18266999999997</v>
      </c>
      <c r="L18" s="4" t="s">
        <v>18</v>
      </c>
      <c r="M18" s="13">
        <f t="shared" si="1"/>
        <v>9.0223156428216725E-2</v>
      </c>
      <c r="N18" s="13">
        <f t="shared" si="2"/>
        <v>4.3689443086025591E-2</v>
      </c>
      <c r="O18" s="13">
        <f t="shared" si="3"/>
        <v>0.14807269479748794</v>
      </c>
      <c r="P18" s="13">
        <f t="shared" si="4"/>
        <v>0.13781442041857128</v>
      </c>
      <c r="Q18" s="13">
        <f t="shared" si="5"/>
        <v>0.17433083051892928</v>
      </c>
      <c r="R18" s="13">
        <f t="shared" si="6"/>
        <v>0.12412089524226622</v>
      </c>
      <c r="S18" s="13">
        <f t="shared" si="7"/>
        <v>0.24827167135602912</v>
      </c>
      <c r="T18" s="13">
        <f t="shared" si="8"/>
        <v>0.26080078166526938</v>
      </c>
      <c r="V18" s="4" t="s">
        <v>18</v>
      </c>
      <c r="W18">
        <v>1.6322194587875499E-3</v>
      </c>
      <c r="X18">
        <v>-5.7618815407452896E-3</v>
      </c>
      <c r="Y18">
        <v>1.2554101934619799E-3</v>
      </c>
      <c r="Z18">
        <v>-5.8337668018312297E-3</v>
      </c>
      <c r="AA18">
        <v>-1.00912716187083E-2</v>
      </c>
      <c r="AB18">
        <v>9.90923434295507E-3</v>
      </c>
      <c r="AC18">
        <v>-1.50253079797396E-2</v>
      </c>
      <c r="AD18">
        <v>-1.99861926275837E-2</v>
      </c>
    </row>
    <row r="19" spans="1:30" x14ac:dyDescent="0.25">
      <c r="A19" s="4" t="s">
        <v>19</v>
      </c>
      <c r="B19" s="11">
        <v>23101</v>
      </c>
      <c r="C19" s="5">
        <v>3498.2939999999999</v>
      </c>
      <c r="D19" s="5">
        <v>708.70132999999998</v>
      </c>
      <c r="E19" s="5">
        <v>620.93359999999996</v>
      </c>
      <c r="F19" s="5">
        <v>998.71064000000001</v>
      </c>
      <c r="G19" s="5">
        <v>632.12605000000008</v>
      </c>
      <c r="H19" s="5">
        <v>309.70307000000003</v>
      </c>
      <c r="I19" s="5">
        <v>727.52</v>
      </c>
      <c r="J19" s="5">
        <v>312.16439000000003</v>
      </c>
      <c r="L19" s="4" t="s">
        <v>19</v>
      </c>
      <c r="M19" s="13">
        <f t="shared" si="1"/>
        <v>0.10128923876077897</v>
      </c>
      <c r="N19" s="13">
        <f t="shared" si="2"/>
        <v>4.8832238490472114E-2</v>
      </c>
      <c r="O19" s="13">
        <f t="shared" si="3"/>
        <v>0.13127439469313795</v>
      </c>
      <c r="P19" s="13">
        <f t="shared" si="4"/>
        <v>0.10220770391625443</v>
      </c>
      <c r="Q19" s="13">
        <f t="shared" si="5"/>
        <v>0.18094717788731743</v>
      </c>
      <c r="R19" s="13">
        <f t="shared" si="6"/>
        <v>0.13010112967784737</v>
      </c>
      <c r="S19" s="13">
        <f t="shared" si="7"/>
        <v>0.26184757369541622</v>
      </c>
      <c r="T19" s="13">
        <f t="shared" si="8"/>
        <v>0.31673633670105938</v>
      </c>
      <c r="V19" s="4" t="s">
        <v>19</v>
      </c>
      <c r="W19">
        <v>1.6524997319412699E-3</v>
      </c>
      <c r="X19">
        <v>-3.6157624184889499E-3</v>
      </c>
      <c r="Y19">
        <v>-2.16186989489138E-2</v>
      </c>
      <c r="Z19">
        <v>-3.8131887149943401E-2</v>
      </c>
      <c r="AA19">
        <v>-1.4631194311086801E-2</v>
      </c>
      <c r="AB19">
        <v>1.80303314508154E-3</v>
      </c>
      <c r="AC19">
        <v>-1.8311733050905301E-2</v>
      </c>
      <c r="AD19">
        <v>7.5089419243954403E-3</v>
      </c>
    </row>
    <row r="20" spans="1:30" x14ac:dyDescent="0.25">
      <c r="A20" s="4" t="s">
        <v>20</v>
      </c>
      <c r="B20" s="11">
        <v>23192</v>
      </c>
      <c r="C20" s="5">
        <v>3543.8980000000001</v>
      </c>
      <c r="D20" s="5">
        <v>739.09617000000003</v>
      </c>
      <c r="E20" s="5">
        <v>648.66124000000002</v>
      </c>
      <c r="F20" s="5">
        <v>1043.49693</v>
      </c>
      <c r="G20" s="5">
        <v>649.45515</v>
      </c>
      <c r="H20" s="5">
        <v>314.24375000000003</v>
      </c>
      <c r="I20" s="5">
        <v>748.93</v>
      </c>
      <c r="J20" s="5">
        <v>312.42314000000005</v>
      </c>
      <c r="L20" s="4" t="s">
        <v>20</v>
      </c>
      <c r="M20" s="13">
        <f t="shared" si="1"/>
        <v>0.11424106895903993</v>
      </c>
      <c r="N20" s="13">
        <f t="shared" si="2"/>
        <v>9.0826103799752547E-2</v>
      </c>
      <c r="O20" s="13">
        <f t="shared" si="3"/>
        <v>0.17496085095621236</v>
      </c>
      <c r="P20" s="13">
        <f t="shared" si="4"/>
        <v>0.14607540136479882</v>
      </c>
      <c r="Q20" s="13">
        <f t="shared" si="5"/>
        <v>0.20799213803327282</v>
      </c>
      <c r="R20" s="13">
        <f t="shared" si="6"/>
        <v>0.14465608857783335</v>
      </c>
      <c r="S20" s="13">
        <f t="shared" si="7"/>
        <v>0.29085160482454431</v>
      </c>
      <c r="T20" s="13">
        <f t="shared" si="8"/>
        <v>0.3175648835495769</v>
      </c>
      <c r="V20" s="4" t="s">
        <v>20</v>
      </c>
      <c r="W20">
        <v>3.0214698742194899E-3</v>
      </c>
      <c r="X20">
        <v>2.5004320974357501E-2</v>
      </c>
      <c r="Y20">
        <v>6.2826523518472498E-3</v>
      </c>
      <c r="Z20">
        <v>-2.9554976405924702E-3</v>
      </c>
      <c r="AA20">
        <v>-2.7539809240211301E-3</v>
      </c>
      <c r="AB20">
        <v>2.1167485930231001E-3</v>
      </c>
      <c r="AC20">
        <v>-9.1186427578088293E-3</v>
      </c>
      <c r="AD20">
        <v>-1.2836049577666601E-2</v>
      </c>
    </row>
    <row r="21" spans="1:30" x14ac:dyDescent="0.25">
      <c r="A21" s="4" t="s">
        <v>21</v>
      </c>
      <c r="B21" s="11">
        <v>23284</v>
      </c>
      <c r="C21" s="5">
        <v>3613.078</v>
      </c>
      <c r="D21" s="5">
        <v>742.85599000000002</v>
      </c>
      <c r="E21" s="5">
        <v>670.05929000000003</v>
      </c>
      <c r="F21" s="5">
        <v>1079.6984199999999</v>
      </c>
      <c r="G21" s="5">
        <v>660.11469</v>
      </c>
      <c r="H21" s="5">
        <v>316.65876000000003</v>
      </c>
      <c r="I21" s="5">
        <v>770.89</v>
      </c>
      <c r="J21" s="5">
        <v>319.16440999999998</v>
      </c>
      <c r="L21" s="4" t="s">
        <v>21</v>
      </c>
      <c r="M21" s="13">
        <f t="shared" si="1"/>
        <v>0.13357385830867788</v>
      </c>
      <c r="N21" s="13">
        <f t="shared" si="2"/>
        <v>9.5900259590343664E-2</v>
      </c>
      <c r="O21" s="13">
        <f t="shared" si="3"/>
        <v>0.20741644379918298</v>
      </c>
      <c r="P21" s="13">
        <f t="shared" si="4"/>
        <v>0.18017965725648194</v>
      </c>
      <c r="Q21" s="13">
        <f t="shared" si="5"/>
        <v>0.22427195007569037</v>
      </c>
      <c r="R21" s="13">
        <f t="shared" si="6"/>
        <v>0.15231185712267303</v>
      </c>
      <c r="S21" s="13">
        <f t="shared" si="7"/>
        <v>0.319751775148714</v>
      </c>
      <c r="T21" s="13">
        <f t="shared" si="8"/>
        <v>0.33891275848988567</v>
      </c>
      <c r="V21" s="4" t="s">
        <v>21</v>
      </c>
      <c r="W21">
        <v>8.7478767344288805E-3</v>
      </c>
      <c r="X21">
        <v>1.84108781161984E-2</v>
      </c>
      <c r="Y21">
        <v>1.86030638667102E-2</v>
      </c>
      <c r="Z21">
        <v>1.6032891013496899E-2</v>
      </c>
      <c r="AA21">
        <v>-1.8801736121642201E-3</v>
      </c>
      <c r="AB21">
        <v>-2.8254916981973999E-3</v>
      </c>
      <c r="AC21">
        <v>-2.1962089538131199E-3</v>
      </c>
      <c r="AD21">
        <v>-1.24969738990044E-2</v>
      </c>
    </row>
    <row r="22" spans="1:30" x14ac:dyDescent="0.25">
      <c r="A22" s="4" t="s">
        <v>22</v>
      </c>
      <c r="B22" s="11">
        <v>23376</v>
      </c>
      <c r="C22" s="5">
        <v>3638.864</v>
      </c>
      <c r="D22" s="5">
        <v>759.35248999999999</v>
      </c>
      <c r="E22" s="5">
        <v>672.14509999999996</v>
      </c>
      <c r="F22" s="5">
        <v>1084.9238</v>
      </c>
      <c r="G22" s="5">
        <v>666.90339000000006</v>
      </c>
      <c r="H22" s="5">
        <v>326.60475000000002</v>
      </c>
      <c r="I22" s="5">
        <v>797.45</v>
      </c>
      <c r="J22" s="5">
        <v>325.10609000000005</v>
      </c>
      <c r="L22" s="4" t="s">
        <v>22</v>
      </c>
      <c r="M22" s="13">
        <f t="shared" si="1"/>
        <v>0.14068536269575629</v>
      </c>
      <c r="N22" s="13">
        <f t="shared" si="2"/>
        <v>0.11786413929162239</v>
      </c>
      <c r="O22" s="13">
        <f t="shared" si="3"/>
        <v>0.21052448262635479</v>
      </c>
      <c r="P22" s="13">
        <f t="shared" si="4"/>
        <v>0.1850076499674547</v>
      </c>
      <c r="Q22" s="13">
        <f t="shared" si="5"/>
        <v>0.23450355027089165</v>
      </c>
      <c r="R22" s="13">
        <f t="shared" si="6"/>
        <v>0.18323785414401583</v>
      </c>
      <c r="S22" s="13">
        <f t="shared" si="7"/>
        <v>0.35362522038747896</v>
      </c>
      <c r="T22" s="13">
        <f t="shared" si="8"/>
        <v>0.35735795645631058</v>
      </c>
      <c r="V22" s="4" t="s">
        <v>22</v>
      </c>
      <c r="W22">
        <v>3.6931055143495099E-3</v>
      </c>
      <c r="X22">
        <v>2.5892897541405901E-2</v>
      </c>
      <c r="Y22">
        <v>5.4243689384135003E-3</v>
      </c>
      <c r="Z22">
        <v>7.9906671530385297E-3</v>
      </c>
      <c r="AA22">
        <v>-5.7611936507230002E-3</v>
      </c>
      <c r="AB22">
        <v>1.10775852843868E-2</v>
      </c>
      <c r="AC22">
        <v>6.83338912385367E-3</v>
      </c>
      <c r="AD22">
        <v>-1.4229984255995099E-2</v>
      </c>
    </row>
    <row r="23" spans="1:30" x14ac:dyDescent="0.25">
      <c r="A23" s="4" t="s">
        <v>23</v>
      </c>
      <c r="B23" s="11">
        <v>23467</v>
      </c>
      <c r="C23" s="5">
        <v>3717.567</v>
      </c>
      <c r="D23" s="5">
        <v>763.92131000000006</v>
      </c>
      <c r="E23" s="5">
        <v>684.79893000000004</v>
      </c>
      <c r="F23" s="5">
        <v>1099.8513400000002</v>
      </c>
      <c r="G23" s="5">
        <v>676.78879000000006</v>
      </c>
      <c r="H23" s="5">
        <v>334.69988000000001</v>
      </c>
      <c r="I23" s="5">
        <v>822.89</v>
      </c>
      <c r="J23" s="5">
        <v>326.94451000000004</v>
      </c>
      <c r="L23" s="4" t="s">
        <v>23</v>
      </c>
      <c r="M23" s="13">
        <f t="shared" si="1"/>
        <v>0.16208323972335381</v>
      </c>
      <c r="N23" s="13">
        <f t="shared" si="2"/>
        <v>0.12386284248014647</v>
      </c>
      <c r="O23" s="13">
        <f t="shared" si="3"/>
        <v>0.22917550511840307</v>
      </c>
      <c r="P23" s="13">
        <f t="shared" si="4"/>
        <v>0.1986729210728593</v>
      </c>
      <c r="Q23" s="13">
        <f t="shared" si="5"/>
        <v>0.24921760234074891</v>
      </c>
      <c r="R23" s="13">
        <f t="shared" si="6"/>
        <v>0.20772137961615475</v>
      </c>
      <c r="S23" s="13">
        <f t="shared" si="7"/>
        <v>0.38502861801169153</v>
      </c>
      <c r="T23" s="13">
        <f t="shared" si="8"/>
        <v>0.36299685893223715</v>
      </c>
      <c r="V23" s="4" t="s">
        <v>23</v>
      </c>
      <c r="W23">
        <v>1.06943585583693E-2</v>
      </c>
      <c r="X23">
        <v>1.8969490554872299E-2</v>
      </c>
      <c r="Y23">
        <v>7.1431168828287603E-3</v>
      </c>
      <c r="Z23">
        <v>8.4649189068952101E-3</v>
      </c>
      <c r="AA23">
        <v>-5.2049551059305003E-3</v>
      </c>
      <c r="AB23">
        <v>1.65994195003983E-2</v>
      </c>
      <c r="AC23">
        <v>1.1738141211714201E-2</v>
      </c>
      <c r="AD23">
        <v>-2.5114752834585499E-2</v>
      </c>
    </row>
    <row r="24" spans="1:30" x14ac:dyDescent="0.25">
      <c r="A24" s="4" t="s">
        <v>24</v>
      </c>
      <c r="B24" s="11">
        <v>23558</v>
      </c>
      <c r="C24" s="5">
        <v>3761.7750000000001</v>
      </c>
      <c r="D24" s="5">
        <v>777.10918000000004</v>
      </c>
      <c r="E24" s="5">
        <v>691.36560999999995</v>
      </c>
      <c r="F24" s="5">
        <v>1113.2890600000001</v>
      </c>
      <c r="G24" s="5">
        <v>669.94051999999999</v>
      </c>
      <c r="H24" s="5">
        <v>335.85217</v>
      </c>
      <c r="I24" s="5">
        <v>842.74</v>
      </c>
      <c r="J24" s="5">
        <v>332.33260999999999</v>
      </c>
      <c r="L24" s="4" t="s">
        <v>24</v>
      </c>
      <c r="M24" s="13">
        <f t="shared" si="1"/>
        <v>0.17390473814655422</v>
      </c>
      <c r="N24" s="13">
        <f t="shared" si="2"/>
        <v>0.14097891129730189</v>
      </c>
      <c r="O24" s="13">
        <f t="shared" si="3"/>
        <v>0.23871902938389405</v>
      </c>
      <c r="P24" s="13">
        <f t="shared" si="4"/>
        <v>0.21081664691877602</v>
      </c>
      <c r="Q24" s="13">
        <f t="shared" si="5"/>
        <v>0.23904728974945363</v>
      </c>
      <c r="R24" s="13">
        <f t="shared" si="6"/>
        <v>0.21115822283877048</v>
      </c>
      <c r="S24" s="13">
        <f t="shared" si="7"/>
        <v>0.40886457174732677</v>
      </c>
      <c r="T24" s="13">
        <f t="shared" si="8"/>
        <v>0.37934270138604526</v>
      </c>
      <c r="V24" s="4" t="s">
        <v>24</v>
      </c>
      <c r="W24">
        <v>8.5216973803825796E-3</v>
      </c>
      <c r="X24">
        <v>2.18832574290737E-2</v>
      </c>
      <c r="Y24">
        <v>1.3114646783913E-3</v>
      </c>
      <c r="Z24">
        <v>7.51092667183986E-3</v>
      </c>
      <c r="AA24">
        <v>-2.3909548373861299E-2</v>
      </c>
      <c r="AB24">
        <v>4.3219087560731296E-3</v>
      </c>
      <c r="AC24">
        <v>9.4791868161438492E-3</v>
      </c>
      <c r="AD24">
        <v>-2.4820752475565502E-2</v>
      </c>
    </row>
    <row r="25" spans="1:30" x14ac:dyDescent="0.25">
      <c r="A25" s="4" t="s">
        <v>25</v>
      </c>
      <c r="B25" s="11">
        <v>23650</v>
      </c>
      <c r="C25" s="5">
        <v>3812.8710000000001</v>
      </c>
      <c r="D25" s="5">
        <v>780.17406999999992</v>
      </c>
      <c r="E25" s="5">
        <v>699.84351000000004</v>
      </c>
      <c r="F25" s="5">
        <v>1124.85718</v>
      </c>
      <c r="G25" s="5">
        <v>668.80895999999996</v>
      </c>
      <c r="H25" s="5">
        <v>339.38352000000003</v>
      </c>
      <c r="I25" s="5">
        <v>855.76</v>
      </c>
      <c r="J25" s="5">
        <v>334.82940000000002</v>
      </c>
      <c r="L25" s="4" t="s">
        <v>25</v>
      </c>
      <c r="M25" s="13">
        <f t="shared" si="1"/>
        <v>0.18739626634324744</v>
      </c>
      <c r="N25" s="13">
        <f t="shared" si="2"/>
        <v>0.14491511745274702</v>
      </c>
      <c r="O25" s="13">
        <f t="shared" si="3"/>
        <v>0.25090699570001596</v>
      </c>
      <c r="P25" s="13">
        <f t="shared" si="4"/>
        <v>0.22115397234234735</v>
      </c>
      <c r="Q25" s="13">
        <f t="shared" si="5"/>
        <v>0.23735681623461563</v>
      </c>
      <c r="R25" s="13">
        <f t="shared" si="6"/>
        <v>0.22161792527441615</v>
      </c>
      <c r="S25" s="13">
        <f t="shared" si="7"/>
        <v>0.42419604661659133</v>
      </c>
      <c r="T25" s="13">
        <f t="shared" si="8"/>
        <v>0.3868275450042758</v>
      </c>
      <c r="V25" s="4" t="s">
        <v>25</v>
      </c>
      <c r="W25">
        <v>7.9788062724902003E-3</v>
      </c>
      <c r="X25">
        <v>1.35027187381628E-2</v>
      </c>
      <c r="Y25">
        <v>-1.1929153483441501E-3</v>
      </c>
      <c r="Z25">
        <v>5.2283168410154597E-3</v>
      </c>
      <c r="AA25">
        <v>-3.1446903945525302E-2</v>
      </c>
      <c r="AB25">
        <v>1.5420937186064201E-4</v>
      </c>
      <c r="AC25">
        <v>9.3051684210987396E-4</v>
      </c>
      <c r="AD25">
        <v>-3.1052138054831899E-2</v>
      </c>
    </row>
    <row r="26" spans="1:30" x14ac:dyDescent="0.25">
      <c r="A26" s="4" t="s">
        <v>26</v>
      </c>
      <c r="B26" s="11">
        <v>23742</v>
      </c>
      <c r="C26" s="5">
        <v>3826.3920000000003</v>
      </c>
      <c r="D26" s="5">
        <v>792.04471000000001</v>
      </c>
      <c r="E26" s="5">
        <v>706.16827000000001</v>
      </c>
      <c r="F26" s="5">
        <v>1140.1590100000001</v>
      </c>
      <c r="G26" s="5">
        <v>666.01011000000005</v>
      </c>
      <c r="H26" s="5">
        <v>341.17445000000004</v>
      </c>
      <c r="I26" s="5">
        <v>866.46</v>
      </c>
      <c r="J26" s="5">
        <v>342.10912999999999</v>
      </c>
      <c r="L26" s="4" t="s">
        <v>26</v>
      </c>
      <c r="M26" s="13">
        <f t="shared" si="1"/>
        <v>0.19093614031249612</v>
      </c>
      <c r="N26" s="13">
        <f t="shared" si="2"/>
        <v>0.16001589824169213</v>
      </c>
      <c r="O26" s="13">
        <f t="shared" si="3"/>
        <v>0.25990379466241037</v>
      </c>
      <c r="P26" s="13">
        <f t="shared" si="4"/>
        <v>0.23466563099182064</v>
      </c>
      <c r="Q26" s="13">
        <f t="shared" si="5"/>
        <v>0.23316320803002957</v>
      </c>
      <c r="R26" s="13">
        <f t="shared" si="6"/>
        <v>0.22688105997592903</v>
      </c>
      <c r="S26" s="13">
        <f t="shared" si="7"/>
        <v>0.4366220289852446</v>
      </c>
      <c r="T26" s="13">
        <f t="shared" si="8"/>
        <v>0.40833617635460584</v>
      </c>
      <c r="V26" s="4" t="s">
        <v>26</v>
      </c>
      <c r="W26">
        <v>-3.8960514362676403E-4</v>
      </c>
      <c r="X26">
        <v>1.54381834012045E-2</v>
      </c>
      <c r="Y26">
        <v>-5.6339428121375797E-3</v>
      </c>
      <c r="Z26">
        <v>5.8321747615466598E-3</v>
      </c>
      <c r="AA26">
        <v>-3.8741304687576902E-2</v>
      </c>
      <c r="AB26">
        <v>-7.1866105519649004E-3</v>
      </c>
      <c r="AC26">
        <v>-8.0613474787493093E-3</v>
      </c>
      <c r="AD26">
        <v>-2.4380155243974699E-2</v>
      </c>
    </row>
    <row r="27" spans="1:30" x14ac:dyDescent="0.25">
      <c r="A27" s="4" t="s">
        <v>27</v>
      </c>
      <c r="B27" s="11">
        <v>23832</v>
      </c>
      <c r="C27" s="5">
        <v>3920.7629999999999</v>
      </c>
      <c r="D27" s="5">
        <v>789.83549000000005</v>
      </c>
      <c r="E27" s="5">
        <v>707.73593000000005</v>
      </c>
      <c r="F27" s="5">
        <v>1158.81844</v>
      </c>
      <c r="G27" s="5">
        <v>675.00221999999997</v>
      </c>
      <c r="H27" s="5">
        <v>351.89177000000001</v>
      </c>
      <c r="I27" s="5">
        <v>873.5</v>
      </c>
      <c r="J27" s="5">
        <v>349.38977</v>
      </c>
      <c r="L27" s="4" t="s">
        <v>27</v>
      </c>
      <c r="M27" s="13">
        <f t="shared" si="1"/>
        <v>0.21530009538781292</v>
      </c>
      <c r="N27" s="13">
        <f t="shared" si="2"/>
        <v>0.15722273927009281</v>
      </c>
      <c r="O27" s="13">
        <f t="shared" si="3"/>
        <v>0.26212128668539764</v>
      </c>
      <c r="P27" s="13">
        <f t="shared" si="4"/>
        <v>0.25089879565595935</v>
      </c>
      <c r="Q27" s="13">
        <f t="shared" si="5"/>
        <v>0.24657433718068808</v>
      </c>
      <c r="R27" s="13">
        <f t="shared" si="6"/>
        <v>0.25781078665707191</v>
      </c>
      <c r="S27" s="13">
        <f t="shared" si="7"/>
        <v>0.44471421319282711</v>
      </c>
      <c r="T27" s="13">
        <f t="shared" si="8"/>
        <v>0.42939451513200422</v>
      </c>
      <c r="V27" s="4" t="s">
        <v>27</v>
      </c>
      <c r="W27">
        <v>9.4272294716847005E-3</v>
      </c>
      <c r="X27">
        <v>2.5793466319190602E-3</v>
      </c>
      <c r="Y27">
        <v>-1.4365120142243301E-2</v>
      </c>
      <c r="Z27">
        <v>8.3409274990079198E-3</v>
      </c>
      <c r="AA27">
        <v>-2.9891961557614598E-2</v>
      </c>
      <c r="AB27">
        <v>7.3815825958161701E-3</v>
      </c>
      <c r="AC27">
        <v>-1.8404520616462E-2</v>
      </c>
      <c r="AD27">
        <v>-1.9020337712708401E-2</v>
      </c>
    </row>
    <row r="28" spans="1:30" x14ac:dyDescent="0.25">
      <c r="A28" s="4" t="s">
        <v>28</v>
      </c>
      <c r="B28" s="11">
        <v>23923</v>
      </c>
      <c r="C28" s="5">
        <v>3974.364</v>
      </c>
      <c r="D28" s="5">
        <v>790.67561999999998</v>
      </c>
      <c r="E28" s="5">
        <v>725.34506999999996</v>
      </c>
      <c r="F28" s="5">
        <v>1177.1054199999999</v>
      </c>
      <c r="G28" s="5">
        <v>688.46060999999997</v>
      </c>
      <c r="H28" s="5">
        <v>355.19283000000001</v>
      </c>
      <c r="I28" s="5">
        <v>884.41</v>
      </c>
      <c r="J28" s="5">
        <v>350.88033000000001</v>
      </c>
      <c r="L28" s="4" t="s">
        <v>28</v>
      </c>
      <c r="M28" s="13">
        <f t="shared" si="1"/>
        <v>0.22887855297369178</v>
      </c>
      <c r="N28" s="13">
        <f t="shared" si="2"/>
        <v>0.15828585116321528</v>
      </c>
      <c r="O28" s="13">
        <f t="shared" si="3"/>
        <v>0.28669774303507939</v>
      </c>
      <c r="P28" s="13">
        <f t="shared" si="4"/>
        <v>0.26655628681831939</v>
      </c>
      <c r="Q28" s="13">
        <f t="shared" si="5"/>
        <v>0.26631646262778086</v>
      </c>
      <c r="R28" s="13">
        <f t="shared" si="6"/>
        <v>0.26714795503243299</v>
      </c>
      <c r="S28" s="13">
        <f t="shared" si="7"/>
        <v>0.45712683963894157</v>
      </c>
      <c r="T28" s="13">
        <f t="shared" si="8"/>
        <v>0.43365162178588595</v>
      </c>
      <c r="V28" s="4" t="s">
        <v>28</v>
      </c>
      <c r="W28">
        <v>8.4789745799536097E-3</v>
      </c>
      <c r="X28">
        <v>-4.5891610570273599E-3</v>
      </c>
      <c r="Y28">
        <v>-3.3104154780605999E-3</v>
      </c>
      <c r="Z28">
        <v>9.7074744781276406E-3</v>
      </c>
      <c r="AA28">
        <v>-1.73095151644082E-2</v>
      </c>
      <c r="AB28">
        <v>1.68401356687309E-3</v>
      </c>
      <c r="AC28">
        <v>-2.2809493412227301E-2</v>
      </c>
      <c r="AD28">
        <v>-2.7698956510967699E-2</v>
      </c>
    </row>
    <row r="29" spans="1:30" x14ac:dyDescent="0.25">
      <c r="A29" s="4" t="s">
        <v>29</v>
      </c>
      <c r="B29" s="11">
        <v>24015</v>
      </c>
      <c r="C29" s="5">
        <v>4055.0840000000003</v>
      </c>
      <c r="D29" s="5">
        <v>797.24621000000002</v>
      </c>
      <c r="E29" s="5">
        <v>735.82645000000002</v>
      </c>
      <c r="F29" s="5">
        <v>1184.9434799999999</v>
      </c>
      <c r="G29" s="5">
        <v>697.6313100000001</v>
      </c>
      <c r="H29" s="5">
        <v>359.99117999999999</v>
      </c>
      <c r="I29" s="5">
        <v>904.45</v>
      </c>
      <c r="J29" s="5">
        <v>354.45240999999999</v>
      </c>
      <c r="L29" s="4" t="s">
        <v>29</v>
      </c>
      <c r="M29" s="13">
        <f t="shared" si="1"/>
        <v>0.24898522018804345</v>
      </c>
      <c r="N29" s="13">
        <f t="shared" si="2"/>
        <v>0.16656160803795736</v>
      </c>
      <c r="O29" s="13">
        <f t="shared" si="3"/>
        <v>0.30104453208495724</v>
      </c>
      <c r="P29" s="13">
        <f t="shared" si="4"/>
        <v>0.27319297310311219</v>
      </c>
      <c r="Q29" s="13">
        <f t="shared" si="5"/>
        <v>0.27954911146638917</v>
      </c>
      <c r="R29" s="13">
        <f t="shared" si="6"/>
        <v>0.2805666610789907</v>
      </c>
      <c r="S29" s="13">
        <f t="shared" si="7"/>
        <v>0.47953310776635988</v>
      </c>
      <c r="T29" s="13">
        <f t="shared" si="8"/>
        <v>0.44378048816865484</v>
      </c>
      <c r="V29" s="4" t="s">
        <v>29</v>
      </c>
      <c r="W29">
        <v>1.2734799700764301E-2</v>
      </c>
      <c r="X29">
        <v>-4.46248323972054E-3</v>
      </c>
      <c r="Y29">
        <v>-2.5903920541991399E-3</v>
      </c>
      <c r="Z29">
        <v>3.4439646054137399E-3</v>
      </c>
      <c r="AA29">
        <v>-1.21477692589305E-2</v>
      </c>
      <c r="AB29">
        <v>3.69119398196671E-4</v>
      </c>
      <c r="AC29">
        <v>-1.7923220865147801E-2</v>
      </c>
      <c r="AD29">
        <v>-2.93741636545355E-2</v>
      </c>
    </row>
    <row r="30" spans="1:30" x14ac:dyDescent="0.25">
      <c r="A30" s="4" t="s">
        <v>30</v>
      </c>
      <c r="B30" s="11">
        <v>24107</v>
      </c>
      <c r="C30" s="5">
        <v>4150.7169999999996</v>
      </c>
      <c r="D30" s="5">
        <v>802.18323999999996</v>
      </c>
      <c r="E30" s="5">
        <v>746.07073000000003</v>
      </c>
      <c r="F30" s="5">
        <v>1192.0347900000002</v>
      </c>
      <c r="G30" s="5">
        <v>708.11214000000007</v>
      </c>
      <c r="H30" s="5">
        <v>368.84395000000001</v>
      </c>
      <c r="I30" s="5">
        <v>918.51</v>
      </c>
      <c r="J30" s="5">
        <v>365.04838000000001</v>
      </c>
      <c r="L30" s="4" t="s">
        <v>30</v>
      </c>
      <c r="M30" s="13">
        <f t="shared" si="1"/>
        <v>0.27229490807250134</v>
      </c>
      <c r="N30" s="13">
        <f t="shared" si="2"/>
        <v>0.17273511657261983</v>
      </c>
      <c r="O30" s="13">
        <f t="shared" si="3"/>
        <v>0.31487065083388693</v>
      </c>
      <c r="P30" s="13">
        <f t="shared" si="4"/>
        <v>0.2791596503149083</v>
      </c>
      <c r="Q30" s="13">
        <f t="shared" si="5"/>
        <v>0.2944608284065614</v>
      </c>
      <c r="R30" s="13">
        <f t="shared" si="6"/>
        <v>0.3048607847931854</v>
      </c>
      <c r="S30" s="13">
        <f t="shared" si="7"/>
        <v>0.49495887553090634</v>
      </c>
      <c r="T30" s="13">
        <f t="shared" si="8"/>
        <v>0.47323628936826834</v>
      </c>
      <c r="V30" s="4" t="s">
        <v>30</v>
      </c>
      <c r="W30">
        <v>1.84054629161726E-2</v>
      </c>
      <c r="X30">
        <v>-5.9425969069800402E-3</v>
      </c>
      <c r="Y30">
        <v>-2.3793293583215199E-3</v>
      </c>
      <c r="Z30">
        <v>-2.1383217141886001E-3</v>
      </c>
      <c r="AA30">
        <v>-6.4616773067230904E-3</v>
      </c>
      <c r="AB30">
        <v>7.9617241516626303E-3</v>
      </c>
      <c r="AC30">
        <v>-1.9222080240389801E-2</v>
      </c>
      <c r="AD30">
        <v>-1.4741257160092299E-2</v>
      </c>
    </row>
    <row r="31" spans="1:30" x14ac:dyDescent="0.25">
      <c r="A31" s="4" t="s">
        <v>31</v>
      </c>
      <c r="B31" s="11">
        <v>24197</v>
      </c>
      <c r="C31" s="5">
        <v>4253.2139999999999</v>
      </c>
      <c r="D31" s="5">
        <v>803.50565000000006</v>
      </c>
      <c r="E31" s="5">
        <v>752.80182000000002</v>
      </c>
      <c r="F31" s="5">
        <v>1213.6812</v>
      </c>
      <c r="G31" s="5">
        <v>714.96041000000002</v>
      </c>
      <c r="H31" s="5">
        <v>375.89722999999998</v>
      </c>
      <c r="I31" s="5">
        <v>943.09</v>
      </c>
      <c r="J31" s="5">
        <v>362.56415999999996</v>
      </c>
      <c r="L31" s="4" t="s">
        <v>31</v>
      </c>
      <c r="M31" s="13">
        <f t="shared" si="1"/>
        <v>0.29668875009737505</v>
      </c>
      <c r="N31" s="13">
        <f t="shared" si="2"/>
        <v>0.1743822728894186</v>
      </c>
      <c r="O31" s="13">
        <f t="shared" si="3"/>
        <v>0.32385224870114654</v>
      </c>
      <c r="P31" s="13">
        <f t="shared" si="4"/>
        <v>0.29715595104175607</v>
      </c>
      <c r="Q31" s="13">
        <f t="shared" si="5"/>
        <v>0.304085527956305</v>
      </c>
      <c r="R31" s="13">
        <f t="shared" si="6"/>
        <v>0.32380291149083407</v>
      </c>
      <c r="S31" s="13">
        <f t="shared" si="7"/>
        <v>0.52136780178289388</v>
      </c>
      <c r="T31" s="13">
        <f t="shared" si="8"/>
        <v>0.46640784836102028</v>
      </c>
      <c r="V31" s="4" t="s">
        <v>31</v>
      </c>
      <c r="W31">
        <v>2.3401270541252898E-2</v>
      </c>
      <c r="X31">
        <v>-1.0601874515135E-2</v>
      </c>
      <c r="Y31">
        <v>-6.0200735271315198E-3</v>
      </c>
      <c r="Z31">
        <v>3.0401510414943501E-3</v>
      </c>
      <c r="AA31">
        <v>-6.0092647803515796E-3</v>
      </c>
      <c r="AB31">
        <v>9.5802279375729604E-3</v>
      </c>
      <c r="AC31">
        <v>-1.1109599125028E-2</v>
      </c>
      <c r="AD31">
        <v>-3.1676374256621703E-2</v>
      </c>
    </row>
    <row r="32" spans="1:30" x14ac:dyDescent="0.25">
      <c r="A32" s="4" t="s">
        <v>32</v>
      </c>
      <c r="B32" s="11">
        <v>24288</v>
      </c>
      <c r="C32" s="5">
        <v>4270.63</v>
      </c>
      <c r="D32" s="5">
        <v>808.17300999999998</v>
      </c>
      <c r="E32" s="5">
        <v>764.18811000000005</v>
      </c>
      <c r="F32" s="5">
        <v>1217.41309</v>
      </c>
      <c r="G32" s="5">
        <v>725.14352000000008</v>
      </c>
      <c r="H32" s="5">
        <v>383.81344000000001</v>
      </c>
      <c r="I32" s="5">
        <v>979.99</v>
      </c>
      <c r="J32" s="5">
        <v>381.29975999999999</v>
      </c>
      <c r="L32" s="4" t="s">
        <v>32</v>
      </c>
      <c r="M32" s="13">
        <f t="shared" si="1"/>
        <v>0.30077517500980139</v>
      </c>
      <c r="N32" s="13">
        <f t="shared" si="2"/>
        <v>0.1801742128879526</v>
      </c>
      <c r="O32" s="13">
        <f t="shared" si="3"/>
        <v>0.33886421892959961</v>
      </c>
      <c r="P32" s="13">
        <f t="shared" si="4"/>
        <v>0.30022608529912648</v>
      </c>
      <c r="Q32" s="13">
        <f t="shared" si="5"/>
        <v>0.31822795130882003</v>
      </c>
      <c r="R32" s="13">
        <f t="shared" si="6"/>
        <v>0.34464373112810637</v>
      </c>
      <c r="S32" s="13">
        <f t="shared" si="7"/>
        <v>0.55974845114963889</v>
      </c>
      <c r="T32" s="13">
        <f t="shared" si="8"/>
        <v>0.51679223406194497</v>
      </c>
      <c r="V32" s="4" t="s">
        <v>32</v>
      </c>
      <c r="W32">
        <v>1.06957590011951E-2</v>
      </c>
      <c r="X32">
        <v>-1.07872009943571E-2</v>
      </c>
      <c r="Y32">
        <v>-3.9865459017765503E-3</v>
      </c>
      <c r="Z32">
        <v>-4.7966562647550103E-3</v>
      </c>
      <c r="AA32">
        <v>-1.91943060113098E-3</v>
      </c>
      <c r="AB32">
        <v>1.2181886488556601E-2</v>
      </c>
      <c r="AC32">
        <v>5.1398203147381399E-3</v>
      </c>
      <c r="AD32">
        <v>1.1105878881461099E-3</v>
      </c>
    </row>
    <row r="33" spans="1:30" x14ac:dyDescent="0.25">
      <c r="A33" s="4" t="s">
        <v>33</v>
      </c>
      <c r="B33" s="11">
        <v>24380</v>
      </c>
      <c r="C33" s="5">
        <v>4301.0519999999997</v>
      </c>
      <c r="D33" s="5">
        <v>810.83857999999998</v>
      </c>
      <c r="E33" s="5">
        <v>772.90310999999997</v>
      </c>
      <c r="F33" s="5">
        <v>1218.9065700000001</v>
      </c>
      <c r="G33" s="5">
        <v>745.62889000000007</v>
      </c>
      <c r="H33" s="5">
        <v>383.6662</v>
      </c>
      <c r="I33" s="5">
        <v>1003.82</v>
      </c>
      <c r="J33" s="5">
        <v>388.86357000000004</v>
      </c>
      <c r="L33" s="4" t="s">
        <v>33</v>
      </c>
      <c r="M33" s="13">
        <f t="shared" si="1"/>
        <v>0.30787346160885398</v>
      </c>
      <c r="N33" s="13">
        <f t="shared" si="2"/>
        <v>0.1834670520806819</v>
      </c>
      <c r="O33" s="13">
        <f t="shared" si="3"/>
        <v>0.35020394070326444</v>
      </c>
      <c r="P33" s="13">
        <f t="shared" si="4"/>
        <v>0.30145209862700989</v>
      </c>
      <c r="Q33" s="13">
        <f t="shared" si="5"/>
        <v>0.34608636736299808</v>
      </c>
      <c r="R33" s="13">
        <f t="shared" si="6"/>
        <v>0.34426003364837521</v>
      </c>
      <c r="S33" s="13">
        <f t="shared" si="7"/>
        <v>0.58377408492876981</v>
      </c>
      <c r="T33" s="13">
        <f t="shared" si="8"/>
        <v>0.53643495893180504</v>
      </c>
      <c r="V33" s="4" t="s">
        <v>33</v>
      </c>
      <c r="W33">
        <v>2.7295682179415098E-3</v>
      </c>
      <c r="X33">
        <v>-1.2697502076169299E-2</v>
      </c>
      <c r="Y33">
        <v>-5.2084346968921998E-3</v>
      </c>
      <c r="Z33">
        <v>-1.2419518786454E-2</v>
      </c>
      <c r="AA33">
        <v>1.23322631005935E-2</v>
      </c>
      <c r="AB33">
        <v>-2.9429509682979398E-3</v>
      </c>
      <c r="AC33">
        <v>6.5419694368010796E-3</v>
      </c>
      <c r="AD33">
        <v>2.7195366922692101E-3</v>
      </c>
    </row>
    <row r="34" spans="1:30" x14ac:dyDescent="0.25">
      <c r="A34" s="4" t="s">
        <v>34</v>
      </c>
      <c r="B34" s="11">
        <v>24472</v>
      </c>
      <c r="C34" s="5">
        <v>4337.9269999999997</v>
      </c>
      <c r="D34" s="5">
        <v>807.44696999999996</v>
      </c>
      <c r="E34" s="5">
        <v>777.12274000000002</v>
      </c>
      <c r="F34" s="5">
        <v>1199.8728500000002</v>
      </c>
      <c r="G34" s="5">
        <v>749.20188000000007</v>
      </c>
      <c r="H34" s="5">
        <v>388.29503999999997</v>
      </c>
      <c r="I34" s="5">
        <v>1023.88</v>
      </c>
      <c r="J34" s="5">
        <v>389.91699</v>
      </c>
      <c r="L34" s="4" t="s">
        <v>34</v>
      </c>
      <c r="M34" s="13">
        <f t="shared" si="1"/>
        <v>0.31641040190050096</v>
      </c>
      <c r="N34" s="13">
        <f t="shared" si="2"/>
        <v>0.17927543711411678</v>
      </c>
      <c r="O34" s="13">
        <f t="shared" si="3"/>
        <v>0.35564854722230566</v>
      </c>
      <c r="P34" s="13">
        <f t="shared" si="4"/>
        <v>0.28571348870269014</v>
      </c>
      <c r="Q34" s="13">
        <f t="shared" si="5"/>
        <v>0.35086683733476259</v>
      </c>
      <c r="R34" s="13">
        <f t="shared" si="6"/>
        <v>0.3562525929563653</v>
      </c>
      <c r="S34" s="13">
        <f t="shared" si="7"/>
        <v>0.60356069485117736</v>
      </c>
      <c r="T34" s="13">
        <f t="shared" si="8"/>
        <v>0.53914026693916273</v>
      </c>
      <c r="V34" s="4" t="s">
        <v>34</v>
      </c>
      <c r="W34">
        <v>-2.54217705685822E-3</v>
      </c>
      <c r="X34">
        <v>-1.9923972356332899E-2</v>
      </c>
      <c r="Y34">
        <v>-1.0778388210366301E-2</v>
      </c>
      <c r="Z34">
        <v>-3.1784223927513303E-2</v>
      </c>
      <c r="AA34">
        <v>5.0164132806115296E-3</v>
      </c>
      <c r="AB34">
        <v>-5.0732390492440101E-3</v>
      </c>
      <c r="AC34">
        <v>4.1342419129041198E-3</v>
      </c>
      <c r="AD34">
        <v>-9.5808127381409296E-3</v>
      </c>
    </row>
    <row r="35" spans="1:30" x14ac:dyDescent="0.25">
      <c r="A35" s="4" t="s">
        <v>35</v>
      </c>
      <c r="B35" s="11">
        <v>24562</v>
      </c>
      <c r="C35" s="5">
        <v>4377.7520000000004</v>
      </c>
      <c r="D35" s="5">
        <v>818.44118000000003</v>
      </c>
      <c r="E35" s="5">
        <v>790.43983000000003</v>
      </c>
      <c r="F35" s="5">
        <v>1193.90074</v>
      </c>
      <c r="G35" s="5">
        <v>764.14899000000003</v>
      </c>
      <c r="H35" s="5">
        <v>387.39444000000003</v>
      </c>
      <c r="I35" s="5">
        <v>1051.01</v>
      </c>
      <c r="J35" s="5">
        <v>390.99117999999999</v>
      </c>
      <c r="L35" s="4" t="s">
        <v>35</v>
      </c>
      <c r="M35" s="13">
        <f t="shared" si="1"/>
        <v>0.32554916829422165</v>
      </c>
      <c r="N35" s="13">
        <f t="shared" si="2"/>
        <v>0.19279958706500325</v>
      </c>
      <c r="O35" s="13">
        <f t="shared" si="3"/>
        <v>0.37263978016258259</v>
      </c>
      <c r="P35" s="13">
        <f t="shared" si="4"/>
        <v>0.28072377504246815</v>
      </c>
      <c r="Q35" s="13">
        <f t="shared" si="5"/>
        <v>0.37062114066762297</v>
      </c>
      <c r="R35" s="13">
        <f t="shared" si="6"/>
        <v>0.35393052870800606</v>
      </c>
      <c r="S35" s="13">
        <f t="shared" si="7"/>
        <v>0.62971296919826114</v>
      </c>
      <c r="T35" s="13">
        <f t="shared" si="8"/>
        <v>0.54189139881045745</v>
      </c>
      <c r="V35" s="4" t="s">
        <v>35</v>
      </c>
      <c r="W35">
        <v>-6.2169361528974197E-3</v>
      </c>
      <c r="X35">
        <v>-1.11059236540774E-2</v>
      </c>
      <c r="Y35">
        <v>-5.7676352776857599E-3</v>
      </c>
      <c r="Z35">
        <v>-3.7968604018916802E-2</v>
      </c>
      <c r="AA35">
        <v>1.1023435052483E-2</v>
      </c>
      <c r="AB35">
        <v>-1.8099679922041E-2</v>
      </c>
      <c r="AC35">
        <v>7.2048714547500196E-3</v>
      </c>
      <c r="AD35">
        <v>-1.9160245760269801E-2</v>
      </c>
    </row>
    <row r="36" spans="1:30" x14ac:dyDescent="0.25">
      <c r="A36" s="4" t="s">
        <v>36</v>
      </c>
      <c r="B36" s="11">
        <v>24653</v>
      </c>
      <c r="C36" s="5">
        <v>4381.5919999999996</v>
      </c>
      <c r="D36" s="5">
        <v>829.92806000000007</v>
      </c>
      <c r="E36" s="5">
        <v>799.09180000000003</v>
      </c>
      <c r="F36" s="5">
        <v>1190.16885</v>
      </c>
      <c r="G36" s="5">
        <v>780.58481000000006</v>
      </c>
      <c r="H36" s="5">
        <v>395.52211</v>
      </c>
      <c r="I36" s="5">
        <v>1079.29</v>
      </c>
      <c r="J36" s="5">
        <v>395.68865000000005</v>
      </c>
      <c r="L36" s="4" t="s">
        <v>36</v>
      </c>
      <c r="M36" s="13">
        <f t="shared" si="1"/>
        <v>0.32642594633741667</v>
      </c>
      <c r="N36" s="13">
        <f t="shared" si="2"/>
        <v>0.20673707833579916</v>
      </c>
      <c r="O36" s="13">
        <f t="shared" si="3"/>
        <v>0.38352607557562129</v>
      </c>
      <c r="P36" s="13">
        <f t="shared" si="4"/>
        <v>0.27759308367024882</v>
      </c>
      <c r="Q36" s="13">
        <f t="shared" si="5"/>
        <v>0.39190175259164345</v>
      </c>
      <c r="R36" s="13">
        <f t="shared" si="6"/>
        <v>0.37469381949319741</v>
      </c>
      <c r="S36" s="13">
        <f t="shared" si="7"/>
        <v>0.65626478014257028</v>
      </c>
      <c r="T36" s="13">
        <f t="shared" si="8"/>
        <v>0.55383406125830859</v>
      </c>
      <c r="V36" s="4" t="s">
        <v>36</v>
      </c>
      <c r="W36">
        <v>-1.56179605495602E-2</v>
      </c>
      <c r="X36">
        <v>-3.4849283746744299E-3</v>
      </c>
      <c r="Y36">
        <v>-6.5145568505164996E-3</v>
      </c>
      <c r="Z36">
        <v>-4.0586591642605502E-2</v>
      </c>
      <c r="AA36">
        <v>1.6800093498913801E-2</v>
      </c>
      <c r="AB36">
        <v>-9.6620712557152801E-3</v>
      </c>
      <c r="AC36">
        <v>9.8189483133879207E-3</v>
      </c>
      <c r="AD36">
        <v>-1.9046379450436898E-2</v>
      </c>
    </row>
    <row r="37" spans="1:30" x14ac:dyDescent="0.25">
      <c r="A37" s="4" t="s">
        <v>37</v>
      </c>
      <c r="B37" s="11">
        <v>24745</v>
      </c>
      <c r="C37" s="5">
        <v>4419.4170000000004</v>
      </c>
      <c r="D37" s="5">
        <v>833.57897000000003</v>
      </c>
      <c r="E37" s="5">
        <v>806.73264000000006</v>
      </c>
      <c r="F37" s="5">
        <v>1218.9065700000001</v>
      </c>
      <c r="G37" s="5">
        <v>792.61405000000002</v>
      </c>
      <c r="H37" s="5">
        <v>396.83962000000002</v>
      </c>
      <c r="I37" s="5">
        <v>1116.71</v>
      </c>
      <c r="J37" s="5">
        <v>402.47565000000003</v>
      </c>
      <c r="L37" s="4" t="s">
        <v>37</v>
      </c>
      <c r="M37" s="13">
        <f t="shared" si="1"/>
        <v>0.33502160460625063</v>
      </c>
      <c r="N37" s="13">
        <f t="shared" si="2"/>
        <v>0.21112649875422912</v>
      </c>
      <c r="O37" s="13">
        <f t="shared" si="3"/>
        <v>0.39304255505445984</v>
      </c>
      <c r="P37" s="13">
        <f t="shared" si="4"/>
        <v>0.30145209862700989</v>
      </c>
      <c r="Q37" s="13">
        <f t="shared" si="5"/>
        <v>0.40719476449374659</v>
      </c>
      <c r="R37" s="13">
        <f t="shared" si="6"/>
        <v>0.3780193491454466</v>
      </c>
      <c r="S37" s="13">
        <f t="shared" si="7"/>
        <v>0.69034822498693538</v>
      </c>
      <c r="T37" s="13">
        <f t="shared" si="8"/>
        <v>0.57084099475847128</v>
      </c>
      <c r="V37" s="4" t="s">
        <v>37</v>
      </c>
      <c r="W37">
        <v>-1.6615369719260299E-2</v>
      </c>
      <c r="X37">
        <v>-4.9475890033083801E-3</v>
      </c>
      <c r="Y37">
        <v>-8.0609140676816699E-3</v>
      </c>
      <c r="Z37">
        <v>-2.0207143454857499E-2</v>
      </c>
      <c r="AA37">
        <v>1.6258074828640098E-2</v>
      </c>
      <c r="AB37">
        <v>-1.66405774636285E-2</v>
      </c>
      <c r="AC37">
        <v>1.7708800471467799E-2</v>
      </c>
      <c r="AD37">
        <v>-1.4485237581805E-2</v>
      </c>
    </row>
    <row r="38" spans="1:30" x14ac:dyDescent="0.25">
      <c r="A38" s="4" t="s">
        <v>38</v>
      </c>
      <c r="B38" s="11">
        <v>24837</v>
      </c>
      <c r="C38" s="5">
        <v>4454.991</v>
      </c>
      <c r="D38" s="5">
        <v>838.01814000000002</v>
      </c>
      <c r="E38" s="5">
        <v>814.59608000000003</v>
      </c>
      <c r="F38" s="5">
        <v>1234.58086</v>
      </c>
      <c r="G38" s="5">
        <v>808.27572999999995</v>
      </c>
      <c r="H38" s="5">
        <v>398.34118999999998</v>
      </c>
      <c r="I38" s="5">
        <v>1138.3</v>
      </c>
      <c r="J38" s="5">
        <v>399.58143999999999</v>
      </c>
      <c r="L38" s="4" t="s">
        <v>38</v>
      </c>
      <c r="M38" s="13">
        <f t="shared" si="1"/>
        <v>0.34303885838747389</v>
      </c>
      <c r="N38" s="13">
        <f t="shared" si="2"/>
        <v>0.21643780302625731</v>
      </c>
      <c r="O38" s="13">
        <f t="shared" si="3"/>
        <v>0.40274262581706916</v>
      </c>
      <c r="P38" s="13">
        <f t="shared" si="4"/>
        <v>0.31422942371661317</v>
      </c>
      <c r="Q38" s="13">
        <f t="shared" si="5"/>
        <v>0.42676160773323496</v>
      </c>
      <c r="R38" s="13">
        <f t="shared" si="6"/>
        <v>0.38179602928132611</v>
      </c>
      <c r="S38" s="13">
        <f t="shared" si="7"/>
        <v>0.70949728394988676</v>
      </c>
      <c r="T38" s="13">
        <f t="shared" si="8"/>
        <v>0.56362399587355649</v>
      </c>
      <c r="V38" s="4" t="s">
        <v>38</v>
      </c>
      <c r="W38">
        <v>-1.7505067436297199E-2</v>
      </c>
      <c r="X38">
        <v>-5.2686643546993898E-3</v>
      </c>
      <c r="Y38">
        <v>-8.97095948901366E-3</v>
      </c>
      <c r="Z38">
        <v>-1.2325743947919E-2</v>
      </c>
      <c r="AA38">
        <v>1.8878600672963299E-2</v>
      </c>
      <c r="AB38">
        <v>-2.1486135752804399E-2</v>
      </c>
      <c r="AC38">
        <v>1.16840517046751E-2</v>
      </c>
      <c r="AD38">
        <v>-2.98782078071331E-2</v>
      </c>
    </row>
    <row r="39" spans="1:30" x14ac:dyDescent="0.25">
      <c r="A39" s="4" t="s">
        <v>39</v>
      </c>
      <c r="B39" s="11">
        <v>24928</v>
      </c>
      <c r="C39" s="5">
        <v>4545.4589999999998</v>
      </c>
      <c r="D39" s="5">
        <v>868.48559</v>
      </c>
      <c r="E39" s="5">
        <v>838.29772000000003</v>
      </c>
      <c r="F39" s="5">
        <v>1249.0292099999999</v>
      </c>
      <c r="G39" s="5">
        <v>810.24086999999997</v>
      </c>
      <c r="H39" s="5">
        <v>401.57377000000002</v>
      </c>
      <c r="I39" s="5">
        <v>1165.46</v>
      </c>
      <c r="J39" s="5">
        <v>408.10829000000001</v>
      </c>
      <c r="L39" s="4" t="s">
        <v>39</v>
      </c>
      <c r="M39" s="13">
        <f t="shared" si="1"/>
        <v>0.36314253029805738</v>
      </c>
      <c r="N39" s="13">
        <f t="shared" si="2"/>
        <v>0.25214904971894764</v>
      </c>
      <c r="O39" s="13">
        <f t="shared" si="3"/>
        <v>0.43142355464215315</v>
      </c>
      <c r="P39" s="13">
        <f t="shared" si="4"/>
        <v>0.32586451343539269</v>
      </c>
      <c r="Q39" s="13">
        <f t="shared" si="5"/>
        <v>0.42918993125572757</v>
      </c>
      <c r="R39" s="13">
        <f t="shared" si="6"/>
        <v>0.38987838242842904</v>
      </c>
      <c r="S39" s="13">
        <f t="shared" si="7"/>
        <v>0.73307722147126197</v>
      </c>
      <c r="T39" s="13">
        <f t="shared" si="8"/>
        <v>0.5847389524783303</v>
      </c>
      <c r="V39" s="4" t="s">
        <v>39</v>
      </c>
      <c r="W39">
        <v>-8.1641947320611995E-3</v>
      </c>
      <c r="X39">
        <v>1.88900523180658E-2</v>
      </c>
      <c r="Y39">
        <v>5.6733683131743899E-3</v>
      </c>
      <c r="Z39">
        <v>-6.6629131750047298E-3</v>
      </c>
      <c r="AA39">
        <v>6.8524651866604998E-3</v>
      </c>
      <c r="AB39">
        <v>-2.14383287183059E-2</v>
      </c>
      <c r="AC39">
        <v>1.0149229557902401E-2</v>
      </c>
      <c r="AD39">
        <v>-1.8868844641602499E-2</v>
      </c>
    </row>
    <row r="40" spans="1:30" x14ac:dyDescent="0.25">
      <c r="A40" s="4" t="s">
        <v>40</v>
      </c>
      <c r="B40" s="11">
        <v>25019</v>
      </c>
      <c r="C40" s="5">
        <v>4622.2179999999998</v>
      </c>
      <c r="D40" s="5">
        <v>864.72577000000001</v>
      </c>
      <c r="E40" s="5">
        <v>774.74674000000005</v>
      </c>
      <c r="F40" s="5">
        <v>1258.73766</v>
      </c>
      <c r="G40" s="5">
        <v>827.21268000000009</v>
      </c>
      <c r="H40" s="5">
        <v>412.47942999999998</v>
      </c>
      <c r="I40" s="5">
        <v>1205.22</v>
      </c>
      <c r="J40" s="5">
        <v>420.49038000000002</v>
      </c>
      <c r="L40" s="4" t="s">
        <v>40</v>
      </c>
      <c r="M40" s="13">
        <f t="shared" si="1"/>
        <v>0.37988849413780462</v>
      </c>
      <c r="N40" s="13">
        <f t="shared" si="2"/>
        <v>0.24781048376627865</v>
      </c>
      <c r="O40" s="13">
        <f t="shared" si="3"/>
        <v>0.35258643164212561</v>
      </c>
      <c r="P40" s="13">
        <f t="shared" si="4"/>
        <v>0.33360725748226561</v>
      </c>
      <c r="Q40" s="13">
        <f t="shared" si="5"/>
        <v>0.44992018988147348</v>
      </c>
      <c r="R40" s="13">
        <f t="shared" si="6"/>
        <v>0.41667346779365039</v>
      </c>
      <c r="S40" s="13">
        <f t="shared" si="7"/>
        <v>0.76662348549322779</v>
      </c>
      <c r="T40" s="13">
        <f t="shared" si="8"/>
        <v>0.61462799824882841</v>
      </c>
      <c r="V40" s="4" t="s">
        <v>40</v>
      </c>
      <c r="W40">
        <v>-3.2002790750507199E-3</v>
      </c>
      <c r="X40">
        <v>5.7656366219402998E-3</v>
      </c>
      <c r="Y40">
        <v>-6.86885875623168E-2</v>
      </c>
      <c r="Z40">
        <v>-5.1000722273427104E-3</v>
      </c>
      <c r="AA40">
        <v>1.17155406219619E-2</v>
      </c>
      <c r="AB40">
        <v>-5.9633027868094598E-3</v>
      </c>
      <c r="AC40">
        <v>1.6661327076750301E-2</v>
      </c>
      <c r="AD40">
        <v>-2.6339490404901902E-3</v>
      </c>
    </row>
    <row r="41" spans="1:30" x14ac:dyDescent="0.25">
      <c r="A41" s="4" t="s">
        <v>41</v>
      </c>
      <c r="B41" s="11">
        <v>25111</v>
      </c>
      <c r="C41" s="5">
        <v>4655.51</v>
      </c>
      <c r="D41" s="5">
        <v>881.93275000000006</v>
      </c>
      <c r="E41" s="5">
        <v>862.86056000000008</v>
      </c>
      <c r="F41" s="5">
        <v>1286.3694</v>
      </c>
      <c r="G41" s="5">
        <v>847.10248999999999</v>
      </c>
      <c r="H41" s="5">
        <v>418.04910999999998</v>
      </c>
      <c r="I41" s="5">
        <v>1232.51</v>
      </c>
      <c r="J41" s="5">
        <v>423.88078999999999</v>
      </c>
      <c r="L41" s="4" t="s">
        <v>41</v>
      </c>
      <c r="M41" s="13">
        <f t="shared" si="1"/>
        <v>0.38706528200989543</v>
      </c>
      <c r="N41" s="13">
        <f t="shared" si="2"/>
        <v>0.2675138619347151</v>
      </c>
      <c r="O41" s="13">
        <f t="shared" si="3"/>
        <v>0.46030334492269759</v>
      </c>
      <c r="P41" s="13">
        <f t="shared" si="4"/>
        <v>0.35532172770225895</v>
      </c>
      <c r="Q41" s="13">
        <f t="shared" si="5"/>
        <v>0.4736800482983069</v>
      </c>
      <c r="R41" s="13">
        <f t="shared" si="6"/>
        <v>0.4300860435908197</v>
      </c>
      <c r="S41" s="13">
        <f t="shared" si="7"/>
        <v>0.78901410309290976</v>
      </c>
      <c r="T41" s="13">
        <f t="shared" si="8"/>
        <v>0.62265865666419185</v>
      </c>
      <c r="V41" s="4" t="s">
        <v>41</v>
      </c>
      <c r="W41">
        <v>-6.8087341911296003E-3</v>
      </c>
      <c r="X41">
        <v>1.43639024068719E-2</v>
      </c>
      <c r="Y41">
        <v>2.25252518181976E-2</v>
      </c>
      <c r="Z41">
        <v>7.4319637038416904E-3</v>
      </c>
      <c r="AA41">
        <v>1.7762342801478599E-2</v>
      </c>
      <c r="AB41">
        <v>-4.1568790871813199E-3</v>
      </c>
      <c r="AC41">
        <v>1.2577356428389599E-2</v>
      </c>
      <c r="AD41">
        <v>-7.0695876509016004E-3</v>
      </c>
    </row>
    <row r="42" spans="1:30" x14ac:dyDescent="0.25">
      <c r="A42" s="4" t="s">
        <v>42</v>
      </c>
      <c r="B42" s="11">
        <v>25203</v>
      </c>
      <c r="C42" s="5">
        <v>4676.2309999999998</v>
      </c>
      <c r="D42" s="5">
        <v>885.46438000000001</v>
      </c>
      <c r="E42" s="5">
        <v>871.70135000000005</v>
      </c>
      <c r="F42" s="5">
        <v>1305.78629</v>
      </c>
      <c r="G42" s="5">
        <v>866.93272000000002</v>
      </c>
      <c r="H42" s="5">
        <v>423.81142</v>
      </c>
      <c r="I42" s="5">
        <v>1302.73</v>
      </c>
      <c r="J42" s="5">
        <v>441.06240000000003</v>
      </c>
      <c r="L42" s="4" t="s">
        <v>42</v>
      </c>
      <c r="M42" s="13">
        <f t="shared" si="1"/>
        <v>0.39150626125598986</v>
      </c>
      <c r="N42" s="13">
        <f t="shared" si="2"/>
        <v>0.27151028655313064</v>
      </c>
      <c r="O42" s="13">
        <f t="shared" si="3"/>
        <v>0.47049711950636908</v>
      </c>
      <c r="P42" s="13">
        <f t="shared" si="4"/>
        <v>0.37030327626056009</v>
      </c>
      <c r="Q42" s="13">
        <f t="shared" si="5"/>
        <v>0.49681973027139031</v>
      </c>
      <c r="R42" s="13">
        <f t="shared" si="6"/>
        <v>0.44377572207306748</v>
      </c>
      <c r="S42" s="13">
        <f t="shared" si="7"/>
        <v>0.84442342515049018</v>
      </c>
      <c r="T42" s="13">
        <f t="shared" si="8"/>
        <v>0.66239275866006009</v>
      </c>
      <c r="V42" s="4" t="s">
        <v>42</v>
      </c>
      <c r="W42">
        <v>-1.17274863982447E-2</v>
      </c>
      <c r="X42">
        <v>8.3595098036962096E-3</v>
      </c>
      <c r="Y42">
        <v>1.69780718798755E-2</v>
      </c>
      <c r="Z42">
        <v>1.19000084819471E-2</v>
      </c>
      <c r="AA42">
        <v>2.1702413289506998E-2</v>
      </c>
      <c r="AB42">
        <v>-2.3985332753475599E-3</v>
      </c>
      <c r="AC42">
        <v>3.5422975393405998E-2</v>
      </c>
      <c r="AD42">
        <v>1.48836477524212E-2</v>
      </c>
    </row>
    <row r="43" spans="1:30" x14ac:dyDescent="0.25">
      <c r="A43" s="4" t="s">
        <v>43</v>
      </c>
      <c r="B43" s="11">
        <v>25293</v>
      </c>
      <c r="C43" s="5">
        <v>4748.942</v>
      </c>
      <c r="D43" s="5">
        <v>883.49371999999994</v>
      </c>
      <c r="E43" s="5">
        <v>873.30306000000007</v>
      </c>
      <c r="F43" s="5">
        <v>1338.6456499999999</v>
      </c>
      <c r="G43" s="5">
        <v>880.51025000000004</v>
      </c>
      <c r="H43" s="5">
        <v>429.3032</v>
      </c>
      <c r="I43" s="5">
        <v>1314.19</v>
      </c>
      <c r="J43" s="5">
        <v>456.71136000000001</v>
      </c>
      <c r="L43" s="4" t="s">
        <v>43</v>
      </c>
      <c r="M43" s="13">
        <f t="shared" si="1"/>
        <v>0.4069356740636722</v>
      </c>
      <c r="N43" s="13">
        <f t="shared" si="2"/>
        <v>0.26928223964209519</v>
      </c>
      <c r="O43" s="13">
        <f t="shared" si="3"/>
        <v>0.47233288615617236</v>
      </c>
      <c r="P43" s="13">
        <f t="shared" si="4"/>
        <v>0.39515628975293093</v>
      </c>
      <c r="Q43" s="13">
        <f t="shared" si="5"/>
        <v>0.51235992640618544</v>
      </c>
      <c r="R43" s="13">
        <f t="shared" si="6"/>
        <v>0.45665055912657437</v>
      </c>
      <c r="S43" s="13">
        <f t="shared" si="7"/>
        <v>0.85318186886162939</v>
      </c>
      <c r="T43" s="13">
        <f t="shared" si="8"/>
        <v>0.69725799060265337</v>
      </c>
      <c r="V43" s="4" t="s">
        <v>43</v>
      </c>
      <c r="W43">
        <v>-6.6129805657126296E-3</v>
      </c>
      <c r="X43">
        <v>-1.6018576288362499E-3</v>
      </c>
      <c r="Y43">
        <v>5.4835155069323802E-3</v>
      </c>
      <c r="Z43">
        <v>2.3095740722281499E-2</v>
      </c>
      <c r="AA43">
        <v>1.82912114323487E-2</v>
      </c>
      <c r="AB43">
        <v>-1.5908204706482399E-3</v>
      </c>
      <c r="AC43">
        <v>1.56030376048554E-2</v>
      </c>
      <c r="AD43">
        <v>2.8206045532385302E-2</v>
      </c>
    </row>
    <row r="44" spans="1:30" x14ac:dyDescent="0.25">
      <c r="A44" s="4" t="s">
        <v>44</v>
      </c>
      <c r="B44" s="11">
        <v>25384</v>
      </c>
      <c r="C44" s="5">
        <v>4764.1729999999998</v>
      </c>
      <c r="D44" s="5">
        <v>889.95023000000003</v>
      </c>
      <c r="E44" s="5">
        <v>894.72550999999999</v>
      </c>
      <c r="F44" s="5">
        <v>1355.8216599999998</v>
      </c>
      <c r="G44" s="5">
        <v>896.41007000000002</v>
      </c>
      <c r="H44" s="5">
        <v>431.3655</v>
      </c>
      <c r="I44" s="5">
        <v>1352.45</v>
      </c>
      <c r="J44" s="5">
        <v>455.16831000000002</v>
      </c>
      <c r="L44" s="4" t="s">
        <v>44</v>
      </c>
      <c r="M44" s="13">
        <f t="shared" si="1"/>
        <v>0.41013778252430805</v>
      </c>
      <c r="N44" s="13">
        <f t="shared" si="2"/>
        <v>0.27656359581463358</v>
      </c>
      <c r="O44" s="13">
        <f t="shared" si="3"/>
        <v>0.49656722128968084</v>
      </c>
      <c r="P44" s="13">
        <f t="shared" si="4"/>
        <v>0.40790555755080693</v>
      </c>
      <c r="Q44" s="13">
        <f t="shared" si="5"/>
        <v>0.5302563331125365</v>
      </c>
      <c r="R44" s="13">
        <f t="shared" si="6"/>
        <v>0.4614428885024871</v>
      </c>
      <c r="S44" s="13">
        <f t="shared" si="7"/>
        <v>0.8818791250792879</v>
      </c>
      <c r="T44" s="13">
        <f t="shared" si="8"/>
        <v>0.69387365926252798</v>
      </c>
      <c r="V44" s="4" t="s">
        <v>44</v>
      </c>
      <c r="W44">
        <v>-1.2150874952273899E-2</v>
      </c>
      <c r="X44">
        <v>-1.9267909372993101E-3</v>
      </c>
      <c r="Y44">
        <v>1.4076034921943099E-2</v>
      </c>
      <c r="Z44">
        <v>2.1853669251692201E-2</v>
      </c>
      <c r="AA44">
        <v>1.7038419972854199E-2</v>
      </c>
      <c r="AB44">
        <v>-7.3704336866607899E-3</v>
      </c>
      <c r="AC44">
        <v>1.53482101228389E-2</v>
      </c>
      <c r="AD44">
        <v>7.6506915666341201E-3</v>
      </c>
    </row>
    <row r="45" spans="1:30" x14ac:dyDescent="0.25">
      <c r="A45" s="4" t="s">
        <v>45</v>
      </c>
      <c r="B45" s="11">
        <v>25476</v>
      </c>
      <c r="C45" s="5">
        <v>4793.9920000000002</v>
      </c>
      <c r="D45" s="5">
        <v>894.97022000000004</v>
      </c>
      <c r="E45" s="5">
        <v>903.18409999999994</v>
      </c>
      <c r="F45" s="5">
        <v>1384.9482399999999</v>
      </c>
      <c r="G45" s="5">
        <v>898.55392000000006</v>
      </c>
      <c r="H45" s="5">
        <v>435.91559000000001</v>
      </c>
      <c r="I45" s="5">
        <v>1384.85</v>
      </c>
      <c r="J45" s="5">
        <v>463.65926000000002</v>
      </c>
      <c r="L45" s="4" t="s">
        <v>45</v>
      </c>
      <c r="M45" s="13">
        <f t="shared" si="1"/>
        <v>0.41637728492695486</v>
      </c>
      <c r="N45" s="13">
        <f t="shared" si="2"/>
        <v>0.2821884999786749</v>
      </c>
      <c r="O45" s="13">
        <f t="shared" si="3"/>
        <v>0.50597665139818793</v>
      </c>
      <c r="P45" s="13">
        <f t="shared" si="4"/>
        <v>0.42916066295585137</v>
      </c>
      <c r="Q45" s="13">
        <f t="shared" si="5"/>
        <v>0.53264507297735642</v>
      </c>
      <c r="R45" s="13">
        <f t="shared" si="6"/>
        <v>0.47193575361749129</v>
      </c>
      <c r="S45" s="13">
        <f t="shared" si="7"/>
        <v>0.90555319312583682</v>
      </c>
      <c r="T45" s="13">
        <f t="shared" si="8"/>
        <v>0.71235632563268114</v>
      </c>
      <c r="V45" s="4" t="s">
        <v>45</v>
      </c>
      <c r="W45">
        <v>-1.3878018819532101E-2</v>
      </c>
      <c r="X45">
        <v>-3.4686733807615098E-3</v>
      </c>
      <c r="Y45">
        <v>8.7801687262471003E-3</v>
      </c>
      <c r="Z45">
        <v>2.7170097999870801E-2</v>
      </c>
      <c r="AA45">
        <v>3.2608145802181E-3</v>
      </c>
      <c r="AB45">
        <v>-7.2683644465906302E-3</v>
      </c>
      <c r="AC45">
        <v>1.07861514916888E-2</v>
      </c>
      <c r="AD45">
        <v>8.5271367181180002E-3</v>
      </c>
    </row>
    <row r="46" spans="1:30" x14ac:dyDescent="0.25">
      <c r="A46" s="4" t="s">
        <v>46</v>
      </c>
      <c r="B46" s="11">
        <v>25568</v>
      </c>
      <c r="C46" s="5">
        <v>4773.0650000000005</v>
      </c>
      <c r="D46" s="5">
        <v>899.54942000000005</v>
      </c>
      <c r="E46" s="5">
        <v>910.32152000000008</v>
      </c>
      <c r="F46" s="5">
        <v>1406.23134</v>
      </c>
      <c r="G46" s="5">
        <v>880.39111000000003</v>
      </c>
      <c r="H46" s="5">
        <v>442.05457000000001</v>
      </c>
      <c r="I46" s="5">
        <v>1438.9</v>
      </c>
      <c r="J46" s="5">
        <v>468.84983000000005</v>
      </c>
      <c r="L46" s="4" t="s">
        <v>46</v>
      </c>
      <c r="M46" s="13">
        <f t="shared" si="1"/>
        <v>0.41200247386922617</v>
      </c>
      <c r="N46" s="13">
        <f t="shared" si="2"/>
        <v>0.28729204951601234</v>
      </c>
      <c r="O46" s="13">
        <f t="shared" si="3"/>
        <v>0.51384809858195879</v>
      </c>
      <c r="P46" s="13">
        <f t="shared" si="4"/>
        <v>0.44441121340527096</v>
      </c>
      <c r="Q46" s="13">
        <f t="shared" si="5"/>
        <v>0.51222460934313119</v>
      </c>
      <c r="R46" s="13">
        <f t="shared" si="6"/>
        <v>0.48592046592437615</v>
      </c>
      <c r="S46" s="13">
        <f t="shared" si="7"/>
        <v>0.94384029538808789</v>
      </c>
      <c r="T46" s="13">
        <f t="shared" si="8"/>
        <v>0.72348892190052827</v>
      </c>
      <c r="V46" s="4" t="s">
        <v>46</v>
      </c>
      <c r="W46">
        <v>-2.34321981176316E-2</v>
      </c>
      <c r="X46">
        <v>-5.0392037186060001E-3</v>
      </c>
      <c r="Y46">
        <v>3.1204907111045399E-3</v>
      </c>
      <c r="Z46">
        <v>2.6011974533241299E-2</v>
      </c>
      <c r="AA46">
        <v>-2.6056748349177501E-2</v>
      </c>
      <c r="AB46">
        <v>-4.2337546108793299E-3</v>
      </c>
      <c r="AC46">
        <v>1.8578870031380101E-2</v>
      </c>
      <c r="AD46">
        <v>3.1627233207016702E-3</v>
      </c>
    </row>
    <row r="47" spans="1:30" x14ac:dyDescent="0.25">
      <c r="A47" s="4" t="s">
        <v>47</v>
      </c>
      <c r="B47" s="11">
        <v>25658</v>
      </c>
      <c r="C47" s="5">
        <v>4764.6059999999998</v>
      </c>
      <c r="D47" s="5">
        <v>893.80339000000004</v>
      </c>
      <c r="E47" s="5">
        <v>927.72118000000012</v>
      </c>
      <c r="F47" s="5">
        <v>1383.7926399999999</v>
      </c>
      <c r="G47" s="5">
        <v>933.18339000000003</v>
      </c>
      <c r="H47" s="5">
        <v>444.84626000000003</v>
      </c>
      <c r="I47" s="5">
        <v>1482.99</v>
      </c>
      <c r="J47" s="5">
        <v>477.61574999999999</v>
      </c>
      <c r="L47" s="4" t="s">
        <v>47</v>
      </c>
      <c r="M47" s="13">
        <f t="shared" si="1"/>
        <v>0.41022866510229572</v>
      </c>
      <c r="N47" s="13">
        <f t="shared" si="2"/>
        <v>0.28088388528738667</v>
      </c>
      <c r="O47" s="13">
        <f t="shared" si="3"/>
        <v>0.53278147784716412</v>
      </c>
      <c r="P47" s="13">
        <f t="shared" si="4"/>
        <v>0.42832591523680708</v>
      </c>
      <c r="Q47" s="13">
        <f t="shared" si="5"/>
        <v>0.57046009844226753</v>
      </c>
      <c r="R47" s="13">
        <f t="shared" si="6"/>
        <v>0.49221586925608674</v>
      </c>
      <c r="S47" s="13">
        <f t="shared" si="7"/>
        <v>0.97402168264557876</v>
      </c>
      <c r="T47" s="13">
        <f t="shared" si="8"/>
        <v>0.74201293554585901</v>
      </c>
      <c r="V47" s="4" t="s">
        <v>47</v>
      </c>
      <c r="W47">
        <v>-2.8465349217080899E-2</v>
      </c>
      <c r="X47">
        <v>-1.53838695366208E-2</v>
      </c>
      <c r="Y47">
        <v>7.3689872844887603E-3</v>
      </c>
      <c r="Z47">
        <v>-5.4265337777964495E-4</v>
      </c>
      <c r="AA47">
        <v>1.39631642720768E-2</v>
      </c>
      <c r="AB47">
        <v>-7.8587078064868993E-3</v>
      </c>
      <c r="AC47">
        <v>1.7913797240217199E-2</v>
      </c>
      <c r="AD47">
        <v>4.71192523087693E-3</v>
      </c>
    </row>
    <row r="48" spans="1:30" x14ac:dyDescent="0.25">
      <c r="A48" s="4" t="s">
        <v>48</v>
      </c>
      <c r="B48" s="11">
        <v>25749</v>
      </c>
      <c r="C48" s="5">
        <v>4773.0370000000003</v>
      </c>
      <c r="D48" s="5">
        <v>914.87907999999993</v>
      </c>
      <c r="E48" s="5">
        <v>939.42938000000004</v>
      </c>
      <c r="F48" s="5">
        <v>1438.80971</v>
      </c>
      <c r="G48" s="5">
        <v>939.99551000000008</v>
      </c>
      <c r="H48" s="5">
        <v>444.66306000000003</v>
      </c>
      <c r="I48" s="5">
        <v>1500.98</v>
      </c>
      <c r="J48" s="5">
        <v>478.37451000000004</v>
      </c>
      <c r="L48" s="4" t="s">
        <v>48</v>
      </c>
      <c r="M48" s="13">
        <f t="shared" si="1"/>
        <v>0.41199660760046003</v>
      </c>
      <c r="N48" s="13">
        <f t="shared" si="2"/>
        <v>0.30418995953749833</v>
      </c>
      <c r="O48" s="13">
        <f t="shared" si="3"/>
        <v>0.54532289117801969</v>
      </c>
      <c r="P48" s="13">
        <f t="shared" si="4"/>
        <v>0.46731407735206415</v>
      </c>
      <c r="Q48" s="13">
        <f t="shared" si="5"/>
        <v>0.57773345608157489</v>
      </c>
      <c r="R48" s="13">
        <f t="shared" si="6"/>
        <v>0.49180395675900268</v>
      </c>
      <c r="S48" s="13">
        <f t="shared" si="7"/>
        <v>0.98607959071304008</v>
      </c>
      <c r="T48" s="13">
        <f t="shared" si="8"/>
        <v>0.74360031606859689</v>
      </c>
      <c r="V48" s="4" t="s">
        <v>48</v>
      </c>
      <c r="W48">
        <v>-2.9021710159239801E-2</v>
      </c>
      <c r="X48">
        <v>4.42924813760459E-4</v>
      </c>
      <c r="Y48">
        <v>5.4916331089366298E-3</v>
      </c>
      <c r="Z48">
        <v>2.2265618301642202E-2</v>
      </c>
      <c r="AA48">
        <v>4.9044456299066602E-3</v>
      </c>
      <c r="AB48">
        <v>-1.59426522250532E-2</v>
      </c>
      <c r="AC48">
        <v>2.49427377878808E-3</v>
      </c>
      <c r="AD48">
        <v>-7.6936425844248398E-3</v>
      </c>
    </row>
    <row r="49" spans="1:30" x14ac:dyDescent="0.25">
      <c r="A49" s="4" t="s">
        <v>49</v>
      </c>
      <c r="B49" s="11">
        <v>25841</v>
      </c>
      <c r="C49" s="5">
        <v>4815.3190000000004</v>
      </c>
      <c r="D49" s="5">
        <v>923.94930000000011</v>
      </c>
      <c r="E49" s="5">
        <v>952.36756000000003</v>
      </c>
      <c r="F49" s="5">
        <v>1465.6843200000001</v>
      </c>
      <c r="G49" s="5">
        <v>958.85500000000002</v>
      </c>
      <c r="H49" s="5">
        <v>449.19945000000001</v>
      </c>
      <c r="I49" s="5">
        <v>1541.21</v>
      </c>
      <c r="J49" s="5">
        <v>480.81940000000003</v>
      </c>
      <c r="L49" s="4" t="s">
        <v>49</v>
      </c>
      <c r="M49" s="13">
        <f t="shared" si="1"/>
        <v>0.42081611202235769</v>
      </c>
      <c r="N49" s="13">
        <f t="shared" si="2"/>
        <v>0.31405525600681289</v>
      </c>
      <c r="O49" s="13">
        <f t="shared" si="3"/>
        <v>0.5590012955059257</v>
      </c>
      <c r="P49" s="13">
        <f t="shared" si="4"/>
        <v>0.48582014188992478</v>
      </c>
      <c r="Q49" s="13">
        <f t="shared" si="5"/>
        <v>0.5975982217105722</v>
      </c>
      <c r="R49" s="13">
        <f t="shared" si="6"/>
        <v>0.50195412839357212</v>
      </c>
      <c r="S49" s="13">
        <f t="shared" si="7"/>
        <v>1.0125291848002265</v>
      </c>
      <c r="T49" s="13">
        <f t="shared" si="8"/>
        <v>0.7486981284488935</v>
      </c>
      <c r="V49" s="4" t="s">
        <v>49</v>
      </c>
      <c r="W49">
        <v>-2.3181430492616499E-2</v>
      </c>
      <c r="X49">
        <v>2.3401376058928601E-3</v>
      </c>
      <c r="Y49">
        <v>4.7762702221898498E-3</v>
      </c>
      <c r="Z49">
        <v>2.3627455980828702E-2</v>
      </c>
      <c r="AA49">
        <v>7.6191891292782801E-3</v>
      </c>
      <c r="AB49">
        <v>-1.36054283008678E-2</v>
      </c>
      <c r="AC49">
        <v>1.6163575918590699E-3</v>
      </c>
      <c r="AD49">
        <v>-1.4631648794032399E-2</v>
      </c>
    </row>
    <row r="50" spans="1:30" x14ac:dyDescent="0.25">
      <c r="A50" s="4" t="s">
        <v>50</v>
      </c>
      <c r="B50" s="11">
        <v>25933</v>
      </c>
      <c r="C50" s="5">
        <v>4765.7889999999998</v>
      </c>
      <c r="D50" s="5">
        <v>932.02382999999998</v>
      </c>
      <c r="E50" s="5">
        <v>967.32150000000001</v>
      </c>
      <c r="F50" s="5">
        <v>1478.1075600000001</v>
      </c>
      <c r="G50" s="5">
        <v>959.92719999999997</v>
      </c>
      <c r="H50" s="5">
        <v>449.95709000000005</v>
      </c>
      <c r="I50" s="5">
        <v>1536.25</v>
      </c>
      <c r="J50" s="5">
        <v>484.61320000000001</v>
      </c>
      <c r="L50" s="4" t="s">
        <v>50</v>
      </c>
      <c r="M50" s="13">
        <f t="shared" si="1"/>
        <v>0.41047692343913816</v>
      </c>
      <c r="N50" s="13">
        <f t="shared" si="2"/>
        <v>0.32275643902866563</v>
      </c>
      <c r="O50" s="13">
        <f t="shared" si="3"/>
        <v>0.57458115455049374</v>
      </c>
      <c r="P50" s="13">
        <f t="shared" si="4"/>
        <v>0.4942604897531036</v>
      </c>
      <c r="Q50" s="13">
        <f t="shared" si="5"/>
        <v>0.59871580567773386</v>
      </c>
      <c r="R50" s="13">
        <f t="shared" si="6"/>
        <v>0.50363935259114501</v>
      </c>
      <c r="S50" s="13">
        <f t="shared" si="7"/>
        <v>1.0093057444989604</v>
      </c>
      <c r="T50" s="13">
        <f t="shared" si="8"/>
        <v>0.75655744359569277</v>
      </c>
      <c r="V50" s="4" t="s">
        <v>50</v>
      </c>
      <c r="W50">
        <v>-3.3309177465885499E-2</v>
      </c>
      <c r="X50">
        <v>2.8739477047242099E-3</v>
      </c>
      <c r="Y50">
        <v>5.6180891694117604E-3</v>
      </c>
      <c r="Z50">
        <v>1.61415018104131E-2</v>
      </c>
      <c r="AA50">
        <v>-5.3668758840346199E-3</v>
      </c>
      <c r="AB50">
        <v>-1.81997382976452E-2</v>
      </c>
      <c r="AC50">
        <v>-2.2840593192840802E-2</v>
      </c>
      <c r="AD50">
        <v>-1.7643627206735301E-2</v>
      </c>
    </row>
    <row r="51" spans="1:30" x14ac:dyDescent="0.25">
      <c r="A51" s="4" t="s">
        <v>51</v>
      </c>
      <c r="B51" s="11">
        <v>26023</v>
      </c>
      <c r="C51" s="5">
        <v>4893.3969999999999</v>
      </c>
      <c r="D51" s="5">
        <v>926.5215300000001</v>
      </c>
      <c r="E51" s="5">
        <v>968.57015000000001</v>
      </c>
      <c r="F51" s="5">
        <v>1449.7115900000001</v>
      </c>
      <c r="G51" s="5">
        <v>954.90638999999999</v>
      </c>
      <c r="H51" s="5">
        <v>447.26128000000006</v>
      </c>
      <c r="I51" s="5">
        <v>1550.25</v>
      </c>
      <c r="J51" s="5">
        <v>488.39762999999999</v>
      </c>
      <c r="L51" s="4" t="s">
        <v>51</v>
      </c>
      <c r="M51" s="13">
        <f t="shared" si="1"/>
        <v>0.43690056300156344</v>
      </c>
      <c r="N51" s="13">
        <f t="shared" si="2"/>
        <v>0.31683533944828074</v>
      </c>
      <c r="O51" s="13">
        <f t="shared" si="3"/>
        <v>0.57587115461135097</v>
      </c>
      <c r="P51" s="13">
        <f t="shared" si="4"/>
        <v>0.47486252905634235</v>
      </c>
      <c r="Q51" s="13">
        <f t="shared" si="5"/>
        <v>0.59347167215863317</v>
      </c>
      <c r="R51" s="13">
        <f t="shared" si="6"/>
        <v>0.49763007279349425</v>
      </c>
      <c r="S51" s="13">
        <f t="shared" si="7"/>
        <v>1.0183775708487033</v>
      </c>
      <c r="T51" s="13">
        <f t="shared" si="8"/>
        <v>0.76433628626919725</v>
      </c>
      <c r="V51" s="4" t="s">
        <v>51</v>
      </c>
      <c r="W51">
        <v>-1.12729276062367E-2</v>
      </c>
      <c r="X51">
        <v>-8.4521866550086901E-3</v>
      </c>
      <c r="Y51">
        <v>-5.2577566267976196E-3</v>
      </c>
      <c r="Z51">
        <v>-1.2455916729011E-2</v>
      </c>
      <c r="AA51">
        <v>-2.0713517808806401E-2</v>
      </c>
      <c r="AB51">
        <v>-2.7616120347780299E-2</v>
      </c>
      <c r="AC51">
        <v>-3.2052252014440397E-2</v>
      </c>
      <c r="AD51">
        <v>-1.97210146220065E-2</v>
      </c>
    </row>
    <row r="52" spans="1:30" x14ac:dyDescent="0.25">
      <c r="A52" s="4" t="s">
        <v>52</v>
      </c>
      <c r="B52" s="11">
        <v>26114</v>
      </c>
      <c r="C52" s="5">
        <v>4921.3230000000003</v>
      </c>
      <c r="D52" s="5">
        <v>943.06990000000008</v>
      </c>
      <c r="E52" s="5">
        <v>986.21736999999996</v>
      </c>
      <c r="F52" s="5">
        <v>1480.1358300000002</v>
      </c>
      <c r="G52" s="5">
        <v>958.93601999999998</v>
      </c>
      <c r="H52" s="5">
        <v>460.33882</v>
      </c>
      <c r="I52" s="5">
        <v>1575.25</v>
      </c>
      <c r="J52" s="5">
        <v>497.92428000000001</v>
      </c>
      <c r="L52" s="4" t="s">
        <v>52</v>
      </c>
      <c r="M52" s="13">
        <f t="shared" si="1"/>
        <v>0.44259121446422245</v>
      </c>
      <c r="N52" s="13">
        <f t="shared" si="2"/>
        <v>0.33453846101930079</v>
      </c>
      <c r="O52" s="13">
        <f t="shared" si="3"/>
        <v>0.59392702948724019</v>
      </c>
      <c r="P52" s="13">
        <f t="shared" si="4"/>
        <v>0.49563175644784657</v>
      </c>
      <c r="Q52" s="13">
        <f t="shared" si="5"/>
        <v>0.59768271475408241</v>
      </c>
      <c r="R52" s="13">
        <f t="shared" si="6"/>
        <v>0.52644991349846615</v>
      </c>
      <c r="S52" s="13">
        <f t="shared" si="7"/>
        <v>1.0343753524408807</v>
      </c>
      <c r="T52" s="13">
        <f t="shared" si="8"/>
        <v>0.7836544138956576</v>
      </c>
      <c r="V52" s="4" t="s">
        <v>52</v>
      </c>
      <c r="W52">
        <v>-9.9799978509564902E-3</v>
      </c>
      <c r="X52">
        <v>1.56757314269346E-3</v>
      </c>
      <c r="Y52">
        <v>-4.3168917590219501E-4</v>
      </c>
      <c r="Z52">
        <v>-2.9296737883012201E-3</v>
      </c>
      <c r="AA52">
        <v>-2.49603974439991E-2</v>
      </c>
      <c r="AB52">
        <v>-6.6842096257757602E-3</v>
      </c>
      <c r="AC52">
        <v>-3.3163932741264703E-2</v>
      </c>
      <c r="AD52">
        <v>-1.1716724457571E-2</v>
      </c>
    </row>
    <row r="53" spans="1:30" x14ac:dyDescent="0.25">
      <c r="A53" s="4" t="s">
        <v>53</v>
      </c>
      <c r="B53" s="11">
        <v>26206</v>
      </c>
      <c r="C53" s="5">
        <v>4959.799</v>
      </c>
      <c r="D53" s="5">
        <v>959.47824000000003</v>
      </c>
      <c r="E53" s="5">
        <v>1002.2986500000001</v>
      </c>
      <c r="F53" s="5">
        <v>1505.7427299999999</v>
      </c>
      <c r="G53" s="5">
        <v>972.98228000000006</v>
      </c>
      <c r="H53" s="5">
        <v>473.02598999999998</v>
      </c>
      <c r="I53" s="5">
        <v>1594.45</v>
      </c>
      <c r="J53" s="5">
        <v>507.0856</v>
      </c>
      <c r="L53" s="4" t="s">
        <v>53</v>
      </c>
      <c r="M53" s="13">
        <f t="shared" si="1"/>
        <v>0.45037903339092256</v>
      </c>
      <c r="N53" s="13">
        <f t="shared" si="2"/>
        <v>0.35178769271263943</v>
      </c>
      <c r="O53" s="13">
        <f t="shared" si="3"/>
        <v>0.61010153391987987</v>
      </c>
      <c r="P53" s="13">
        <f t="shared" si="4"/>
        <v>0.51278418062736231</v>
      </c>
      <c r="Q53" s="13">
        <f t="shared" si="5"/>
        <v>0.61222422772850649</v>
      </c>
      <c r="R53" s="13">
        <f t="shared" si="6"/>
        <v>0.55363746405723613</v>
      </c>
      <c r="S53" s="13">
        <f t="shared" si="7"/>
        <v>1.046490211784751</v>
      </c>
      <c r="T53" s="13">
        <f t="shared" si="8"/>
        <v>0.80188622225612771</v>
      </c>
      <c r="V53" s="4" t="s">
        <v>53</v>
      </c>
      <c r="W53">
        <v>-7.0462472527801903E-3</v>
      </c>
      <c r="X53">
        <v>9.1802759876106806E-3</v>
      </c>
      <c r="Y53">
        <v>1.9322644761001801E-3</v>
      </c>
      <c r="Z53">
        <v>1.85968315100027E-3</v>
      </c>
      <c r="AA53">
        <v>-1.9539731416966601E-2</v>
      </c>
      <c r="AB53">
        <v>8.8928394144161E-3</v>
      </c>
      <c r="AC53">
        <v>-3.6414816063574398E-2</v>
      </c>
      <c r="AD53">
        <v>-5.92436820493059E-3</v>
      </c>
    </row>
    <row r="54" spans="1:30" x14ac:dyDescent="0.25">
      <c r="A54" s="4" t="s">
        <v>54</v>
      </c>
      <c r="B54" s="11">
        <v>26298</v>
      </c>
      <c r="C54" s="5">
        <v>4974.2849999999999</v>
      </c>
      <c r="D54" s="5">
        <v>963.27435000000003</v>
      </c>
      <c r="E54" s="5">
        <v>1010.88615</v>
      </c>
      <c r="F54" s="5">
        <v>1504.4751699999999</v>
      </c>
      <c r="G54" s="5">
        <v>978.4751</v>
      </c>
      <c r="H54" s="5">
        <v>478.39792</v>
      </c>
      <c r="I54" s="5">
        <v>1608.97</v>
      </c>
      <c r="J54" s="5">
        <v>517.29606999999999</v>
      </c>
      <c r="L54" s="4" t="s">
        <v>54</v>
      </c>
      <c r="M54" s="13">
        <f t="shared" si="1"/>
        <v>0.45329545935784676</v>
      </c>
      <c r="N54" s="13">
        <f t="shared" si="2"/>
        <v>0.3557363181905519</v>
      </c>
      <c r="O54" s="13">
        <f t="shared" si="3"/>
        <v>0.61863284419547271</v>
      </c>
      <c r="P54" s="13">
        <f t="shared" si="4"/>
        <v>0.51194200898595499</v>
      </c>
      <c r="Q54" s="13">
        <f t="shared" si="5"/>
        <v>0.61785369682409763</v>
      </c>
      <c r="R54" s="13">
        <f t="shared" si="6"/>
        <v>0.56492998472984812</v>
      </c>
      <c r="S54" s="13">
        <f t="shared" si="7"/>
        <v>1.0555555853160832</v>
      </c>
      <c r="T54" s="13">
        <f t="shared" si="8"/>
        <v>0.82182177646589416</v>
      </c>
      <c r="V54" s="4" t="s">
        <v>54</v>
      </c>
      <c r="W54">
        <v>-8.4382526786056494E-3</v>
      </c>
      <c r="X54">
        <v>4.4270180009315903E-3</v>
      </c>
      <c r="Y54">
        <v>-2.3318633461538699E-3</v>
      </c>
      <c r="Z54">
        <v>-8.7378640356515803E-3</v>
      </c>
      <c r="AA54">
        <v>-2.1893308699650602E-2</v>
      </c>
      <c r="AB54">
        <v>8.4407387001199704E-3</v>
      </c>
      <c r="AC54">
        <v>-4.0637287191796198E-2</v>
      </c>
      <c r="AD54">
        <v>2.0072118777470001E-4</v>
      </c>
    </row>
    <row r="55" spans="1:30" x14ac:dyDescent="0.25">
      <c r="A55" s="4" t="s">
        <v>55</v>
      </c>
      <c r="B55" s="11">
        <v>26389</v>
      </c>
      <c r="C55" s="5">
        <v>5063.5370000000003</v>
      </c>
      <c r="D55" s="5">
        <v>964.28561000000002</v>
      </c>
      <c r="E55" s="5">
        <v>1024.1267</v>
      </c>
      <c r="F55" s="5">
        <v>1505.99623</v>
      </c>
      <c r="G55" s="5">
        <v>989.28541000000007</v>
      </c>
      <c r="H55" s="5">
        <v>476.53422999999998</v>
      </c>
      <c r="I55" s="5">
        <v>1661.39</v>
      </c>
      <c r="J55" s="5">
        <v>525.68925999999999</v>
      </c>
      <c r="L55" s="4" t="s">
        <v>55</v>
      </c>
      <c r="M55" s="13">
        <f t="shared" si="1"/>
        <v>0.47107906863084542</v>
      </c>
      <c r="N55" s="13">
        <f t="shared" si="2"/>
        <v>0.35678558266352761</v>
      </c>
      <c r="O55" s="13">
        <f t="shared" si="3"/>
        <v>0.63164577120631138</v>
      </c>
      <c r="P55" s="13">
        <f t="shared" si="4"/>
        <v>0.51295252191056484</v>
      </c>
      <c r="Q55" s="13">
        <f t="shared" si="5"/>
        <v>0.62884123184362917</v>
      </c>
      <c r="R55" s="13">
        <f t="shared" si="6"/>
        <v>0.56102668674951861</v>
      </c>
      <c r="S55" s="13">
        <f t="shared" si="7"/>
        <v>1.0876159639854692</v>
      </c>
      <c r="T55" s="13">
        <f t="shared" si="8"/>
        <v>0.83791667433799666</v>
      </c>
      <c r="V55" s="4" t="s">
        <v>55</v>
      </c>
      <c r="W55">
        <v>2.5233223901432499E-3</v>
      </c>
      <c r="X55">
        <v>-1.7884958565891299E-3</v>
      </c>
      <c r="Y55">
        <v>-2.1055810857297801E-3</v>
      </c>
      <c r="Z55">
        <v>-1.5533179631182699E-2</v>
      </c>
      <c r="AA55">
        <v>-1.90030540997372E-2</v>
      </c>
      <c r="AB55">
        <v>-4.2573209861154204E-3</v>
      </c>
      <c r="AC55">
        <v>-2.4722789955062802E-2</v>
      </c>
      <c r="AD55">
        <v>2.0221865610454701E-3</v>
      </c>
    </row>
    <row r="56" spans="1:30" x14ac:dyDescent="0.25">
      <c r="A56" s="4" t="s">
        <v>56</v>
      </c>
      <c r="B56" s="11">
        <v>26480</v>
      </c>
      <c r="C56" s="5">
        <v>5180.7939999999999</v>
      </c>
      <c r="D56" s="5">
        <v>990.09608000000003</v>
      </c>
      <c r="E56" s="5">
        <v>1028.06116</v>
      </c>
      <c r="F56" s="5">
        <v>1530.58914</v>
      </c>
      <c r="G56" s="5">
        <v>988.8371800000001</v>
      </c>
      <c r="H56" s="5">
        <v>490.08433000000002</v>
      </c>
      <c r="I56" s="5">
        <v>1692.66</v>
      </c>
      <c r="J56" s="5">
        <v>538.11043000000006</v>
      </c>
      <c r="L56" s="4" t="s">
        <v>56</v>
      </c>
      <c r="M56" s="13">
        <f t="shared" si="1"/>
        <v>0.49397214404697265</v>
      </c>
      <c r="N56" s="13">
        <f t="shared" si="2"/>
        <v>0.38320004492501009</v>
      </c>
      <c r="O56" s="13">
        <f t="shared" si="3"/>
        <v>0.63548018120091843</v>
      </c>
      <c r="P56" s="13">
        <f t="shared" si="4"/>
        <v>0.52915061596779955</v>
      </c>
      <c r="Q56" s="13">
        <f t="shared" si="5"/>
        <v>0.62838804455388553</v>
      </c>
      <c r="R56" s="13">
        <f t="shared" si="6"/>
        <v>0.58906460826659635</v>
      </c>
      <c r="S56" s="13">
        <f t="shared" si="7"/>
        <v>1.1062626186489863</v>
      </c>
      <c r="T56" s="13">
        <f t="shared" si="8"/>
        <v>0.86127019594610954</v>
      </c>
      <c r="V56" s="4" t="s">
        <v>56</v>
      </c>
      <c r="W56">
        <v>1.53141898239779E-2</v>
      </c>
      <c r="X56">
        <v>1.35592977572875E-2</v>
      </c>
      <c r="Y56">
        <v>-9.2155738895134398E-3</v>
      </c>
      <c r="Z56">
        <v>-8.4775045234684009E-3</v>
      </c>
      <c r="AA56">
        <v>-2.5413278200997001E-2</v>
      </c>
      <c r="AB56">
        <v>1.1221154723785501E-2</v>
      </c>
      <c r="AC56">
        <v>-2.2170524212587799E-2</v>
      </c>
      <c r="AD56">
        <v>9.2353685823506303E-3</v>
      </c>
    </row>
    <row r="57" spans="1:30" x14ac:dyDescent="0.25">
      <c r="A57" s="4" t="s">
        <v>57</v>
      </c>
      <c r="B57" s="11">
        <v>26572</v>
      </c>
      <c r="C57" s="5">
        <v>5228.54</v>
      </c>
      <c r="D57" s="5">
        <v>992.78757999999993</v>
      </c>
      <c r="E57" s="5">
        <v>1037.18994</v>
      </c>
      <c r="F57" s="5">
        <v>1566.33764</v>
      </c>
      <c r="G57" s="5">
        <v>1002.16837</v>
      </c>
      <c r="H57" s="5">
        <v>491.19981000000001</v>
      </c>
      <c r="I57" s="5">
        <v>1728.79</v>
      </c>
      <c r="J57" s="5">
        <v>549.93209999999999</v>
      </c>
      <c r="L57" s="4" t="s">
        <v>57</v>
      </c>
      <c r="M57" s="13">
        <f t="shared" si="1"/>
        <v>0.50314589807374188</v>
      </c>
      <c r="N57" s="13">
        <f t="shared" si="2"/>
        <v>0.38591477974004312</v>
      </c>
      <c r="O57" s="13">
        <f t="shared" si="3"/>
        <v>0.64432059721943602</v>
      </c>
      <c r="P57" s="13">
        <f t="shared" si="4"/>
        <v>0.55223807682601322</v>
      </c>
      <c r="Q57" s="13">
        <f t="shared" si="5"/>
        <v>0.64177965888550381</v>
      </c>
      <c r="R57" s="13">
        <f t="shared" si="6"/>
        <v>0.59133811995400531</v>
      </c>
      <c r="S57" s="13">
        <f t="shared" si="7"/>
        <v>1.1273831044355695</v>
      </c>
      <c r="T57" s="13">
        <f t="shared" si="8"/>
        <v>0.88300121268419651</v>
      </c>
      <c r="V57" s="4" t="s">
        <v>57</v>
      </c>
      <c r="W57">
        <v>1.4229960794977001E-2</v>
      </c>
      <c r="X57">
        <v>6.5800464946597602E-3</v>
      </c>
      <c r="Y57">
        <v>-1.06908183637957E-2</v>
      </c>
      <c r="Z57">
        <v>2.8597729043569101E-3</v>
      </c>
      <c r="AA57">
        <v>-1.89017310918972E-2</v>
      </c>
      <c r="AB57">
        <v>2.7470028689320402E-3</v>
      </c>
      <c r="AC57">
        <v>-1.7657687170430099E-2</v>
      </c>
      <c r="AD57">
        <v>1.34987402008828E-2</v>
      </c>
    </row>
    <row r="58" spans="1:30" x14ac:dyDescent="0.25">
      <c r="A58" s="4" t="s">
        <v>58</v>
      </c>
      <c r="B58" s="11">
        <v>26664</v>
      </c>
      <c r="C58" s="5">
        <v>5315.366</v>
      </c>
      <c r="D58" s="5">
        <v>1008.3195000000001</v>
      </c>
      <c r="E58" s="5">
        <v>1054.4097400000001</v>
      </c>
      <c r="F58" s="5">
        <v>1590.6768999999999</v>
      </c>
      <c r="G58" s="5">
        <v>1006.93121</v>
      </c>
      <c r="H58" s="5">
        <v>502.95042000000001</v>
      </c>
      <c r="I58" s="5">
        <v>1772.28</v>
      </c>
      <c r="J58" s="5">
        <v>560.82637999999997</v>
      </c>
      <c r="L58" s="4" t="s">
        <v>58</v>
      </c>
      <c r="M58" s="13">
        <f t="shared" si="1"/>
        <v>0.51961568880394993</v>
      </c>
      <c r="N58" s="13">
        <f t="shared" si="2"/>
        <v>0.40143841869488084</v>
      </c>
      <c r="O58" s="13">
        <f t="shared" si="3"/>
        <v>0.66078664397870079</v>
      </c>
      <c r="P58" s="13">
        <f t="shared" si="4"/>
        <v>0.56765754476418961</v>
      </c>
      <c r="Q58" s="13">
        <f t="shared" si="5"/>
        <v>0.64652093599260263</v>
      </c>
      <c r="R58" s="13">
        <f t="shared" si="6"/>
        <v>0.61497872658203245</v>
      </c>
      <c r="S58" s="13">
        <f t="shared" si="7"/>
        <v>1.1522282158449351</v>
      </c>
      <c r="T58" s="13">
        <f t="shared" si="8"/>
        <v>0.90261777118124964</v>
      </c>
      <c r="V58" s="4" t="s">
        <v>58</v>
      </c>
      <c r="W58">
        <v>1.88778392971812E-2</v>
      </c>
      <c r="X58">
        <v>1.1092694102565401E-2</v>
      </c>
      <c r="Y58">
        <v>-5.5355540511284902E-3</v>
      </c>
      <c r="Z58">
        <v>5.7300080927571396E-3</v>
      </c>
      <c r="AA58">
        <v>-2.0189643852487799E-2</v>
      </c>
      <c r="AB58">
        <v>1.2993406189430699E-2</v>
      </c>
      <c r="AC58">
        <v>-1.0677431866259701E-2</v>
      </c>
      <c r="AD58">
        <v>1.4915335661379E-2</v>
      </c>
    </row>
    <row r="59" spans="1:30" x14ac:dyDescent="0.25">
      <c r="A59" s="4" t="s">
        <v>59</v>
      </c>
      <c r="B59" s="11">
        <v>26754</v>
      </c>
      <c r="C59" s="5">
        <v>5446.2210000000005</v>
      </c>
      <c r="D59" s="5">
        <v>1058.2861100000002</v>
      </c>
      <c r="E59" s="5">
        <v>1075.4165600000001</v>
      </c>
      <c r="F59" s="5">
        <v>1612.6715700000002</v>
      </c>
      <c r="G59" s="5">
        <v>1016.0086600000001</v>
      </c>
      <c r="H59" s="5">
        <v>516.21117000000004</v>
      </c>
      <c r="I59" s="5">
        <v>1831.56</v>
      </c>
      <c r="J59" s="5">
        <v>571.14926000000003</v>
      </c>
      <c r="L59" s="4" t="s">
        <v>59</v>
      </c>
      <c r="M59" s="13">
        <f t="shared" si="1"/>
        <v>0.54393579133935399</v>
      </c>
      <c r="N59" s="13">
        <f t="shared" si="2"/>
        <v>0.4498040571911382</v>
      </c>
      <c r="O59" s="13">
        <f t="shared" si="3"/>
        <v>0.68051360597043864</v>
      </c>
      <c r="P59" s="13">
        <f t="shared" si="4"/>
        <v>0.58139005988376147</v>
      </c>
      <c r="Q59" s="13">
        <f t="shared" si="5"/>
        <v>0.65549550914882659</v>
      </c>
      <c r="R59" s="13">
        <f t="shared" si="6"/>
        <v>0.6410030558790123</v>
      </c>
      <c r="S59" s="13">
        <f t="shared" si="7"/>
        <v>1.1851294253337468</v>
      </c>
      <c r="T59" s="13">
        <f t="shared" si="8"/>
        <v>0.92085697317177051</v>
      </c>
      <c r="V59" s="4" t="s">
        <v>59</v>
      </c>
      <c r="W59">
        <v>2.844719545024E-2</v>
      </c>
      <c r="X59">
        <v>4.0708290795906703E-2</v>
      </c>
      <c r="Y59">
        <v>1.3164464140062999E-3</v>
      </c>
      <c r="Z59">
        <v>6.5470655405481804E-3</v>
      </c>
      <c r="AA59">
        <v>-1.73831900266401E-2</v>
      </c>
      <c r="AB59">
        <v>2.2799425804565399E-2</v>
      </c>
      <c r="AC59">
        <v>1.58176145523226E-3</v>
      </c>
      <c r="AD59">
        <v>1.46128314114493E-2</v>
      </c>
    </row>
    <row r="60" spans="1:30" x14ac:dyDescent="0.25">
      <c r="A60" s="4" t="s">
        <v>60</v>
      </c>
      <c r="B60" s="11">
        <v>26845</v>
      </c>
      <c r="C60" s="5">
        <v>5507.9679999999998</v>
      </c>
      <c r="D60" s="5">
        <v>1059.79522</v>
      </c>
      <c r="E60" s="5">
        <v>1087.0351699999999</v>
      </c>
      <c r="F60" s="5">
        <v>1624.5872400000001</v>
      </c>
      <c r="G60" s="5">
        <v>1046.4551899999999</v>
      </c>
      <c r="H60" s="5">
        <v>521.84505999999999</v>
      </c>
      <c r="I60" s="5">
        <v>1848.31</v>
      </c>
      <c r="J60" s="5">
        <v>581.33163000000002</v>
      </c>
      <c r="L60" s="4" t="s">
        <v>60</v>
      </c>
      <c r="M60" s="13">
        <f t="shared" si="1"/>
        <v>0.555209588786994</v>
      </c>
      <c r="N60" s="13">
        <f t="shared" si="2"/>
        <v>0.45122903576395029</v>
      </c>
      <c r="O60" s="13">
        <f t="shared" si="3"/>
        <v>0.69125948449568142</v>
      </c>
      <c r="P60" s="13">
        <f t="shared" si="4"/>
        <v>0.58875167321887723</v>
      </c>
      <c r="Q60" s="13">
        <f t="shared" si="5"/>
        <v>0.68502207947376581</v>
      </c>
      <c r="R60" s="13">
        <f t="shared" si="6"/>
        <v>0.65185785382847983</v>
      </c>
      <c r="S60" s="13">
        <f t="shared" si="7"/>
        <v>1.1942330706698179</v>
      </c>
      <c r="T60" s="13">
        <f t="shared" si="8"/>
        <v>0.93852778237492518</v>
      </c>
      <c r="V60" s="4" t="s">
        <v>60</v>
      </c>
      <c r="W60">
        <v>2.5032012387237599E-2</v>
      </c>
      <c r="X60">
        <v>2.59478141486413E-2</v>
      </c>
      <c r="Y60">
        <v>-4.1578347191850701E-4</v>
      </c>
      <c r="Z60">
        <v>1.9614906928023799E-3</v>
      </c>
      <c r="AA60">
        <v>1.6782145884746101E-3</v>
      </c>
      <c r="AB60">
        <v>1.80024620871241E-2</v>
      </c>
      <c r="AC60">
        <v>-7.6773736135009596E-3</v>
      </c>
      <c r="AD60">
        <v>1.3590308184331001E-2</v>
      </c>
    </row>
    <row r="61" spans="1:30" x14ac:dyDescent="0.25">
      <c r="A61" s="4" t="s">
        <v>61</v>
      </c>
      <c r="B61" s="11">
        <v>26937</v>
      </c>
      <c r="C61" s="5">
        <v>5478.0380000000005</v>
      </c>
      <c r="D61" s="5">
        <v>1049.65669</v>
      </c>
      <c r="E61" s="5">
        <v>1096.3711200000002</v>
      </c>
      <c r="F61" s="5">
        <v>1629.91122</v>
      </c>
      <c r="G61" s="5">
        <v>1079.7511200000001</v>
      </c>
      <c r="H61" s="5">
        <v>523.61288000000002</v>
      </c>
      <c r="I61" s="5">
        <v>1853.7</v>
      </c>
      <c r="J61" s="5">
        <v>590.93322000000001</v>
      </c>
      <c r="L61" s="4" t="s">
        <v>61</v>
      </c>
      <c r="M61" s="13">
        <f t="shared" si="1"/>
        <v>0.54976082532385095</v>
      </c>
      <c r="N61" s="13">
        <f t="shared" si="2"/>
        <v>0.44161648378352897</v>
      </c>
      <c r="O61" s="13">
        <f t="shared" si="3"/>
        <v>0.6998112661222482</v>
      </c>
      <c r="P61" s="13">
        <f t="shared" si="4"/>
        <v>0.59202344293371112</v>
      </c>
      <c r="Q61" s="13">
        <f t="shared" si="5"/>
        <v>0.71634420654209796</v>
      </c>
      <c r="R61" s="13">
        <f t="shared" si="6"/>
        <v>0.65523976259264238</v>
      </c>
      <c r="S61" s="13">
        <f t="shared" si="7"/>
        <v>1.1971450043537595</v>
      </c>
      <c r="T61" s="13">
        <f t="shared" si="8"/>
        <v>0.95490941272210705</v>
      </c>
      <c r="V61" s="4" t="s">
        <v>61</v>
      </c>
      <c r="W61">
        <v>8.3732226594346298E-3</v>
      </c>
      <c r="X61">
        <v>4.7434835714523799E-3</v>
      </c>
      <c r="Y61">
        <v>-3.5444803834953102E-3</v>
      </c>
      <c r="Z61">
        <v>-5.01876195806783E-3</v>
      </c>
      <c r="AA61">
        <v>1.8314971408169501E-2</v>
      </c>
      <c r="AB61">
        <v>7.7909700769812603E-3</v>
      </c>
      <c r="AC61">
        <v>-1.98580472229688E-2</v>
      </c>
      <c r="AD61">
        <v>1.14378209998809E-2</v>
      </c>
    </row>
    <row r="62" spans="1:30" x14ac:dyDescent="0.25">
      <c r="A62" s="4" t="s">
        <v>62</v>
      </c>
      <c r="B62" s="11">
        <v>27029</v>
      </c>
      <c r="C62" s="5">
        <v>5529.116</v>
      </c>
      <c r="D62" s="5">
        <v>1045.19678</v>
      </c>
      <c r="E62" s="5">
        <v>1110.38624</v>
      </c>
      <c r="F62" s="5">
        <v>1633.96756</v>
      </c>
      <c r="G62" s="5">
        <v>1106.1253000000002</v>
      </c>
      <c r="H62" s="5">
        <v>533.47582</v>
      </c>
      <c r="I62" s="5">
        <v>1876.61</v>
      </c>
      <c r="J62" s="5">
        <v>600.65657999999996</v>
      </c>
      <c r="L62" s="4" t="s">
        <v>62</v>
      </c>
      <c r="M62" s="13">
        <f t="shared" si="1"/>
        <v>0.55904176509024095</v>
      </c>
      <c r="N62" s="13">
        <f t="shared" si="2"/>
        <v>0.4373585088920357</v>
      </c>
      <c r="O62" s="13">
        <f t="shared" si="3"/>
        <v>0.71251344053701515</v>
      </c>
      <c r="P62" s="13">
        <f t="shared" si="4"/>
        <v>0.59450903897560969</v>
      </c>
      <c r="Q62" s="13">
        <f t="shared" si="5"/>
        <v>0.74047682422924221</v>
      </c>
      <c r="R62" s="13">
        <f t="shared" si="6"/>
        <v>0.67390087630718221</v>
      </c>
      <c r="S62" s="13">
        <f t="shared" si="7"/>
        <v>1.2094283202465697</v>
      </c>
      <c r="T62" s="13">
        <f t="shared" si="8"/>
        <v>0.97122975353062246</v>
      </c>
      <c r="V62" s="4" t="s">
        <v>62</v>
      </c>
      <c r="W62">
        <v>6.6441107540301499E-3</v>
      </c>
      <c r="X62">
        <v>-8.0323637434855898E-3</v>
      </c>
      <c r="Y62">
        <v>-2.6487823591987399E-3</v>
      </c>
      <c r="Z62">
        <v>-1.1114453401568599E-2</v>
      </c>
      <c r="AA62">
        <v>2.5458533772961301E-2</v>
      </c>
      <c r="AB62">
        <v>1.16680072295814E-2</v>
      </c>
      <c r="AC62">
        <v>-2.1660356184532999E-2</v>
      </c>
      <c r="AD62">
        <v>9.4134102471977697E-3</v>
      </c>
    </row>
    <row r="63" spans="1:30" x14ac:dyDescent="0.25">
      <c r="A63" s="4" t="s">
        <v>63</v>
      </c>
      <c r="B63" s="11">
        <v>27119</v>
      </c>
      <c r="C63" s="5">
        <v>5483.1890000000003</v>
      </c>
      <c r="D63" s="5">
        <v>1016.71036</v>
      </c>
      <c r="E63" s="5">
        <v>1121.0380300000002</v>
      </c>
      <c r="F63" s="5">
        <v>1647.7858600000002</v>
      </c>
      <c r="G63" s="5">
        <v>1115.09593</v>
      </c>
      <c r="H63" s="5">
        <v>537.36072999999999</v>
      </c>
      <c r="I63" s="5">
        <v>1812.13</v>
      </c>
      <c r="J63" s="5">
        <v>610.85768000000007</v>
      </c>
      <c r="L63" s="4" t="s">
        <v>63</v>
      </c>
      <c r="M63" s="13">
        <f t="shared" si="1"/>
        <v>0.55070068367714864</v>
      </c>
      <c r="N63" s="13">
        <f t="shared" si="2"/>
        <v>0.40972561305946054</v>
      </c>
      <c r="O63" s="13">
        <f t="shared" si="3"/>
        <v>0.7220605903557139</v>
      </c>
      <c r="P63" s="13">
        <f t="shared" si="4"/>
        <v>0.60293037958009632</v>
      </c>
      <c r="Q63" s="13">
        <f t="shared" si="5"/>
        <v>0.74855407349246283</v>
      </c>
      <c r="R63" s="13">
        <f t="shared" si="6"/>
        <v>0.68115674938002624</v>
      </c>
      <c r="S63" s="13">
        <f t="shared" si="7"/>
        <v>1.1744643115775277</v>
      </c>
      <c r="T63" s="13">
        <f t="shared" si="8"/>
        <v>0.9880703990399835</v>
      </c>
      <c r="V63" s="4" t="s">
        <v>63</v>
      </c>
      <c r="W63">
        <v>-8.9745040999930099E-3</v>
      </c>
      <c r="X63">
        <v>-3.6754153154265397E-2</v>
      </c>
      <c r="Y63">
        <v>-4.3949594269793203E-3</v>
      </c>
      <c r="Z63">
        <v>-1.09944853068381E-2</v>
      </c>
      <c r="AA63">
        <v>1.7764498286201899E-2</v>
      </c>
      <c r="AB63">
        <v>5.3890276077761499E-3</v>
      </c>
      <c r="AC63">
        <v>-6.03883123056288E-2</v>
      </c>
      <c r="AD63">
        <v>7.9995108769923603E-3</v>
      </c>
    </row>
    <row r="64" spans="1:30" x14ac:dyDescent="0.25">
      <c r="A64" s="4" t="s">
        <v>64</v>
      </c>
      <c r="B64" s="11">
        <v>27210</v>
      </c>
      <c r="C64" s="5">
        <v>5497.6040000000003</v>
      </c>
      <c r="D64" s="5">
        <v>1031.38141</v>
      </c>
      <c r="E64" s="5">
        <v>1126.6504199999999</v>
      </c>
      <c r="F64" s="5">
        <v>1646.5180800000001</v>
      </c>
      <c r="G64" s="5">
        <v>1125.7458100000001</v>
      </c>
      <c r="H64" s="5">
        <v>543.30709999999999</v>
      </c>
      <c r="I64" s="5">
        <v>1825.18</v>
      </c>
      <c r="J64" s="5">
        <v>618.5764200000001</v>
      </c>
      <c r="L64" s="4" t="s">
        <v>64</v>
      </c>
      <c r="M64" s="13">
        <f t="shared" si="1"/>
        <v>0.55332617862646316</v>
      </c>
      <c r="N64" s="13">
        <f t="shared" si="2"/>
        <v>0.42405241340985556</v>
      </c>
      <c r="O64" s="13">
        <f t="shared" si="3"/>
        <v>0.72705452237873203</v>
      </c>
      <c r="P64" s="13">
        <f t="shared" si="4"/>
        <v>0.60216069949855111</v>
      </c>
      <c r="Q64" s="13">
        <f t="shared" si="5"/>
        <v>0.7580593946362969</v>
      </c>
      <c r="R64" s="13">
        <f t="shared" si="6"/>
        <v>0.69216185168745104</v>
      </c>
      <c r="S64" s="13">
        <f t="shared" si="7"/>
        <v>1.1816399749086619</v>
      </c>
      <c r="T64" s="13">
        <f t="shared" si="8"/>
        <v>1.0006271378170046</v>
      </c>
      <c r="V64" s="4" t="s">
        <v>64</v>
      </c>
      <c r="W64">
        <v>-1.2493403023755499E-2</v>
      </c>
      <c r="X64">
        <v>-2.5350212873655301E-2</v>
      </c>
      <c r="Y64">
        <v>-9.3333544185677502E-3</v>
      </c>
      <c r="Z64">
        <v>-1.7999706253489602E-2</v>
      </c>
      <c r="AA64">
        <v>1.23580802391169E-2</v>
      </c>
      <c r="AB64">
        <v>3.2459951581829101E-3</v>
      </c>
      <c r="AC64">
        <v>-5.6310753078098401E-2</v>
      </c>
      <c r="AD64">
        <v>3.2663557691192699E-3</v>
      </c>
    </row>
    <row r="65" spans="1:30" x14ac:dyDescent="0.25">
      <c r="A65" s="4" t="s">
        <v>65</v>
      </c>
      <c r="B65" s="11">
        <v>27302</v>
      </c>
      <c r="C65" s="5">
        <v>5444.3760000000002</v>
      </c>
      <c r="D65" s="5">
        <v>1038.0661</v>
      </c>
      <c r="E65" s="5">
        <v>1137.2798200000002</v>
      </c>
      <c r="F65" s="5">
        <v>1646.5181499999999</v>
      </c>
      <c r="G65" s="5">
        <v>1127.62257</v>
      </c>
      <c r="H65" s="5">
        <v>542.66845999999998</v>
      </c>
      <c r="I65" s="5">
        <v>1848.53</v>
      </c>
      <c r="J65" s="5">
        <v>622.94163000000003</v>
      </c>
      <c r="L65" s="4" t="s">
        <v>65</v>
      </c>
      <c r="M65" s="13">
        <f t="shared" si="1"/>
        <v>0.54359696693557691</v>
      </c>
      <c r="N65" s="13">
        <f t="shared" si="2"/>
        <v>0.43051279785290109</v>
      </c>
      <c r="O65" s="13">
        <f t="shared" si="3"/>
        <v>0.73644481004594176</v>
      </c>
      <c r="P65" s="13">
        <f t="shared" si="4"/>
        <v>0.6021607420125078</v>
      </c>
      <c r="Q65" s="13">
        <f t="shared" si="5"/>
        <v>0.75972513242742623</v>
      </c>
      <c r="R65" s="13">
        <f t="shared" si="6"/>
        <v>0.69098569248618513</v>
      </c>
      <c r="S65" s="13">
        <f t="shared" si="7"/>
        <v>1.1943520912388765</v>
      </c>
      <c r="T65" s="13">
        <f t="shared" si="8"/>
        <v>1.0076592192085709</v>
      </c>
      <c r="V65" s="4" t="s">
        <v>65</v>
      </c>
      <c r="W65">
        <v>-2.4903625585465002E-2</v>
      </c>
      <c r="X65">
        <v>-2.1954387109092199E-2</v>
      </c>
      <c r="Y65">
        <v>-9.5583435544907003E-3</v>
      </c>
      <c r="Z65">
        <v>-2.2582870793330299E-2</v>
      </c>
      <c r="AA65">
        <v>1.4928839580555799E-3</v>
      </c>
      <c r="AB65">
        <v>-8.2778132279192097E-3</v>
      </c>
      <c r="AC65">
        <v>-4.7366564699769902E-2</v>
      </c>
      <c r="AD65">
        <v>-5.0074692953416796E-3</v>
      </c>
    </row>
    <row r="66" spans="1:30" x14ac:dyDescent="0.25">
      <c r="A66" s="4" t="s">
        <v>66</v>
      </c>
      <c r="B66" s="11">
        <v>27394</v>
      </c>
      <c r="C66" s="5">
        <v>5422.6</v>
      </c>
      <c r="D66" s="5">
        <v>1022.99573</v>
      </c>
      <c r="E66" s="5">
        <v>1120.10481</v>
      </c>
      <c r="F66" s="5">
        <v>1625.7274500000001</v>
      </c>
      <c r="G66" s="5">
        <v>1104.0510300000001</v>
      </c>
      <c r="H66" s="5">
        <v>540.13359000000003</v>
      </c>
      <c r="I66" s="5">
        <v>1838.51</v>
      </c>
      <c r="J66" s="5">
        <v>623.35380000000009</v>
      </c>
      <c r="L66" s="4" t="s">
        <v>66</v>
      </c>
      <c r="M66" s="13">
        <f t="shared" si="1"/>
        <v>0.53958922289580158</v>
      </c>
      <c r="N66" s="13">
        <f t="shared" si="2"/>
        <v>0.41588864794528985</v>
      </c>
      <c r="O66" s="13">
        <f t="shared" si="3"/>
        <v>0.72122778306000601</v>
      </c>
      <c r="P66" s="13">
        <f t="shared" si="4"/>
        <v>0.58945327300567918</v>
      </c>
      <c r="Q66" s="13">
        <f t="shared" si="5"/>
        <v>0.73859980601956365</v>
      </c>
      <c r="R66" s="13">
        <f t="shared" si="6"/>
        <v>0.68630362778058873</v>
      </c>
      <c r="S66" s="13">
        <f t="shared" si="7"/>
        <v>1.1889168235620029</v>
      </c>
      <c r="T66" s="13">
        <f t="shared" si="8"/>
        <v>1.0083206514903644</v>
      </c>
      <c r="V66" s="4" t="s">
        <v>66</v>
      </c>
      <c r="W66">
        <v>-2.9694615788861099E-2</v>
      </c>
      <c r="X66">
        <v>-3.5605140113916002E-2</v>
      </c>
      <c r="Y66">
        <v>-2.9196458889222301E-2</v>
      </c>
      <c r="Z66">
        <v>-3.59013892116926E-2</v>
      </c>
      <c r="AA66">
        <v>-2.5446711345182799E-2</v>
      </c>
      <c r="AB66">
        <v>-2.01082628895707E-2</v>
      </c>
      <c r="AC66">
        <v>-5.3664918398782298E-2</v>
      </c>
      <c r="AD66">
        <v>-1.6602448350561998E-2</v>
      </c>
    </row>
    <row r="67" spans="1:30" x14ac:dyDescent="0.25">
      <c r="A67" s="4" t="s">
        <v>67</v>
      </c>
      <c r="B67" s="11">
        <v>27484</v>
      </c>
      <c r="C67" s="5">
        <v>5357.0870000000004</v>
      </c>
      <c r="D67" s="5">
        <v>1023.49877</v>
      </c>
      <c r="E67" s="5">
        <v>1115.0654099999999</v>
      </c>
      <c r="F67" s="5">
        <v>1616.34691</v>
      </c>
      <c r="G67" s="5">
        <v>1084.8448899999999</v>
      </c>
      <c r="H67" s="5">
        <v>536.47897</v>
      </c>
      <c r="I67" s="5">
        <v>1840.92</v>
      </c>
      <c r="J67" s="5">
        <v>620.22507999999993</v>
      </c>
      <c r="L67" s="4" t="s">
        <v>67</v>
      </c>
      <c r="M67" s="13">
        <f t="shared" si="1"/>
        <v>0.5274341748687893</v>
      </c>
      <c r="N67" s="13">
        <f t="shared" si="2"/>
        <v>0.41638025934237044</v>
      </c>
      <c r="O67" s="13">
        <f t="shared" si="3"/>
        <v>0.71671858864279436</v>
      </c>
      <c r="P67" s="13">
        <f t="shared" si="4"/>
        <v>0.58366650494591299</v>
      </c>
      <c r="Q67" s="13">
        <f t="shared" si="5"/>
        <v>0.72105065465434792</v>
      </c>
      <c r="R67" s="13">
        <f t="shared" si="6"/>
        <v>0.6795144927225828</v>
      </c>
      <c r="S67" s="13">
        <f t="shared" si="7"/>
        <v>1.1902268092633983</v>
      </c>
      <c r="T67" s="13">
        <f t="shared" si="8"/>
        <v>1.0032888410412095</v>
      </c>
      <c r="V67" s="4" t="s">
        <v>67</v>
      </c>
      <c r="W67">
        <v>-3.9374048339078503E-2</v>
      </c>
      <c r="X67">
        <v>-3.3638680637016E-2</v>
      </c>
      <c r="Y67">
        <v>-3.5682957162356803E-2</v>
      </c>
      <c r="Z67">
        <v>-4.0212545527568297E-2</v>
      </c>
      <c r="AA67">
        <v>-4.3555778932459099E-2</v>
      </c>
      <c r="AB67">
        <v>-3.0801788660323098E-2</v>
      </c>
      <c r="AC67">
        <v>-5.2108285474038202E-2</v>
      </c>
      <c r="AD67">
        <v>-3.00528980473234E-2</v>
      </c>
    </row>
    <row r="68" spans="1:30" x14ac:dyDescent="0.25">
      <c r="A68" s="4" t="s">
        <v>68</v>
      </c>
      <c r="B68" s="11">
        <v>27575</v>
      </c>
      <c r="C68" s="5">
        <v>5398.3609999999999</v>
      </c>
      <c r="D68" s="5">
        <v>1006.7637099999999</v>
      </c>
      <c r="E68" s="5">
        <v>1117.88374</v>
      </c>
      <c r="F68" s="5">
        <v>1608.23359</v>
      </c>
      <c r="G68" s="5">
        <v>1084.2850100000001</v>
      </c>
      <c r="H68" s="5">
        <v>543.49543000000006</v>
      </c>
      <c r="I68" s="5">
        <v>1881.79</v>
      </c>
      <c r="J68" s="5">
        <v>619.70988</v>
      </c>
      <c r="L68" s="4" t="s">
        <v>68</v>
      </c>
      <c r="M68" s="13">
        <f t="shared" si="1"/>
        <v>0.53510920664940409</v>
      </c>
      <c r="N68" s="13">
        <f t="shared" si="2"/>
        <v>0.39989427371723146</v>
      </c>
      <c r="O68" s="13">
        <f t="shared" si="3"/>
        <v>0.71924290183332973</v>
      </c>
      <c r="P68" s="13">
        <f t="shared" si="4"/>
        <v>0.5786343234754705</v>
      </c>
      <c r="Q68" s="13">
        <f t="shared" si="5"/>
        <v>0.72053442921996236</v>
      </c>
      <c r="R68" s="13">
        <f t="shared" si="6"/>
        <v>0.69250842799121637</v>
      </c>
      <c r="S68" s="13">
        <f t="shared" si="7"/>
        <v>1.2121848141162559</v>
      </c>
      <c r="T68" s="13">
        <f t="shared" si="8"/>
        <v>1.0024578296635662</v>
      </c>
      <c r="V68" s="4" t="s">
        <v>68</v>
      </c>
      <c r="W68">
        <v>-3.0379117991386002E-2</v>
      </c>
      <c r="X68">
        <v>-4.4886837327673103E-2</v>
      </c>
      <c r="Y68">
        <v>-3.44484416250267E-2</v>
      </c>
      <c r="Z68">
        <v>-4.2158222756381203E-2</v>
      </c>
      <c r="AA68">
        <v>-4.34432348173803E-2</v>
      </c>
      <c r="AB68">
        <v>-2.2845958003623299E-2</v>
      </c>
      <c r="AC68">
        <v>-3.3192163166291297E-2</v>
      </c>
      <c r="AD68">
        <v>-3.6775540695480002E-2</v>
      </c>
    </row>
    <row r="69" spans="1:30" x14ac:dyDescent="0.25">
      <c r="A69" s="4" t="s">
        <v>69</v>
      </c>
      <c r="B69" s="11">
        <v>27667</v>
      </c>
      <c r="C69" s="5">
        <v>5487.5749999999998</v>
      </c>
      <c r="D69" s="5">
        <v>1003.3669200000001</v>
      </c>
      <c r="E69" s="5">
        <v>1122.21389</v>
      </c>
      <c r="F69" s="5">
        <v>1625.7280900000001</v>
      </c>
      <c r="G69" s="5">
        <v>1099.69732</v>
      </c>
      <c r="H69" s="5">
        <v>553.64260000000002</v>
      </c>
      <c r="I69" s="5">
        <v>1903.2</v>
      </c>
      <c r="J69" s="5">
        <v>622.41706000000011</v>
      </c>
      <c r="L69" s="4" t="s">
        <v>69</v>
      </c>
      <c r="M69" s="13">
        <f t="shared" si="1"/>
        <v>0.55150026340262148</v>
      </c>
      <c r="N69" s="13">
        <f t="shared" si="2"/>
        <v>0.39651459959800966</v>
      </c>
      <c r="O69" s="13">
        <f t="shared" si="3"/>
        <v>0.72310894350518407</v>
      </c>
      <c r="P69" s="13">
        <f t="shared" si="4"/>
        <v>0.58945366667552468</v>
      </c>
      <c r="Q69" s="13">
        <f t="shared" si="5"/>
        <v>0.73464861471031673</v>
      </c>
      <c r="R69" s="13">
        <f t="shared" si="6"/>
        <v>0.71100648213891082</v>
      </c>
      <c r="S69" s="13">
        <f t="shared" si="7"/>
        <v>1.2234980426074638</v>
      </c>
      <c r="T69" s="13">
        <f t="shared" si="8"/>
        <v>1.0068167791385152</v>
      </c>
      <c r="V69" s="4" t="s">
        <v>69</v>
      </c>
      <c r="W69">
        <v>-1.5541166369375E-2</v>
      </c>
      <c r="X69">
        <v>-4.2397443794520699E-2</v>
      </c>
      <c r="Y69">
        <v>-3.16186386198005E-2</v>
      </c>
      <c r="Z69">
        <v>-3.0097742852489801E-2</v>
      </c>
      <c r="AA69">
        <v>-3.0684719914859E-2</v>
      </c>
      <c r="AB69">
        <v>-1.1574908883294601E-2</v>
      </c>
      <c r="AC69">
        <v>-2.58379251503482E-2</v>
      </c>
      <c r="AD69">
        <v>-3.7178760086093603E-2</v>
      </c>
    </row>
    <row r="70" spans="1:30" x14ac:dyDescent="0.25">
      <c r="A70" s="4" t="s">
        <v>70</v>
      </c>
      <c r="B70" s="11">
        <v>27759</v>
      </c>
      <c r="C70" s="5">
        <v>5561.5569999999998</v>
      </c>
      <c r="D70" s="5">
        <v>1014.69821</v>
      </c>
      <c r="E70" s="5">
        <v>1137.36754</v>
      </c>
      <c r="F70" s="5">
        <v>1657.67454</v>
      </c>
      <c r="G70" s="5">
        <v>1112.0175800000002</v>
      </c>
      <c r="H70" s="5">
        <v>560.02985000000001</v>
      </c>
      <c r="I70" s="5">
        <v>1923.22</v>
      </c>
      <c r="J70" s="5">
        <v>626.79163000000005</v>
      </c>
      <c r="L70" s="4" t="s">
        <v>70</v>
      </c>
      <c r="M70" s="13">
        <f t="shared" si="1"/>
        <v>0.5648919226997221</v>
      </c>
      <c r="N70" s="13">
        <f t="shared" si="2"/>
        <v>0.40774457321570329</v>
      </c>
      <c r="O70" s="13">
        <f t="shared" si="3"/>
        <v>0.73652193848491287</v>
      </c>
      <c r="P70" s="13">
        <f t="shared" si="4"/>
        <v>0.60891363655736142</v>
      </c>
      <c r="Q70" s="13">
        <f t="shared" si="5"/>
        <v>0.74578964146275717</v>
      </c>
      <c r="R70" s="13">
        <f t="shared" si="6"/>
        <v>0.72247721580900359</v>
      </c>
      <c r="S70" s="13">
        <f t="shared" si="7"/>
        <v>1.2339622272399742</v>
      </c>
      <c r="T70" s="13">
        <f t="shared" si="8"/>
        <v>1.013820553475181</v>
      </c>
      <c r="V70" s="4" t="s">
        <v>70</v>
      </c>
      <c r="W70">
        <v>-5.7292019603542004E-3</v>
      </c>
      <c r="X70">
        <v>-2.7780535187752101E-2</v>
      </c>
      <c r="Y70">
        <v>-2.1017313253307201E-2</v>
      </c>
      <c r="Z70">
        <v>-1.2876104363967199E-2</v>
      </c>
      <c r="AA70">
        <v>-2.2176658352765301E-2</v>
      </c>
      <c r="AB70">
        <v>-7.9232977549791306E-3</v>
      </c>
      <c r="AC70">
        <v>-2.0059800506987899E-2</v>
      </c>
      <c r="AD70">
        <v>-3.4555527617289999E-2</v>
      </c>
    </row>
    <row r="71" spans="1:30" x14ac:dyDescent="0.25">
      <c r="A71" s="4" t="s">
        <v>71</v>
      </c>
      <c r="B71" s="11">
        <v>27850</v>
      </c>
      <c r="C71" s="5">
        <v>5687.1459999999997</v>
      </c>
      <c r="D71" s="5">
        <v>1030.99765</v>
      </c>
      <c r="E71" s="5">
        <v>1154.0610100000001</v>
      </c>
      <c r="F71" s="5">
        <v>1672.5688</v>
      </c>
      <c r="G71" s="5">
        <v>1131.6094700000001</v>
      </c>
      <c r="H71" s="5">
        <v>569.76437999999996</v>
      </c>
      <c r="I71" s="5">
        <v>1939.51</v>
      </c>
      <c r="J71" s="5">
        <v>633.02095999999995</v>
      </c>
      <c r="L71" s="4" t="s">
        <v>71</v>
      </c>
      <c r="M71" s="13">
        <f t="shared" si="1"/>
        <v>0.58722235825049041</v>
      </c>
      <c r="N71" s="13">
        <f t="shared" si="2"/>
        <v>0.42368026067433556</v>
      </c>
      <c r="O71" s="13">
        <f t="shared" si="3"/>
        <v>0.7510925567468868</v>
      </c>
      <c r="P71" s="13">
        <f t="shared" si="4"/>
        <v>0.61785854405414919</v>
      </c>
      <c r="Q71" s="13">
        <f t="shared" si="5"/>
        <v>0.76325456549858584</v>
      </c>
      <c r="R71" s="13">
        <f t="shared" si="6"/>
        <v>0.73971003687623049</v>
      </c>
      <c r="S71" s="13">
        <f t="shared" si="7"/>
        <v>1.2423967264534788</v>
      </c>
      <c r="T71" s="13">
        <f t="shared" si="8"/>
        <v>1.0237099303845516</v>
      </c>
      <c r="V71" s="4" t="s">
        <v>71</v>
      </c>
      <c r="W71">
        <v>9.3884004529168896E-3</v>
      </c>
      <c r="X71">
        <v>-1.1712783039874899E-2</v>
      </c>
      <c r="Y71">
        <v>-1.1146597414356601E-2</v>
      </c>
      <c r="Z71">
        <v>-7.2267065131914601E-3</v>
      </c>
      <c r="AA71">
        <v>-9.8235486381971198E-3</v>
      </c>
      <c r="AB71">
        <v>-2.2053804108346201E-4</v>
      </c>
      <c r="AC71">
        <v>-1.6614191073299998E-2</v>
      </c>
      <c r="AD71">
        <v>-2.9379588352625999E-2</v>
      </c>
    </row>
    <row r="72" spans="1:30" x14ac:dyDescent="0.25">
      <c r="A72" s="4" t="s">
        <v>72</v>
      </c>
      <c r="B72" s="11">
        <v>27941</v>
      </c>
      <c r="C72" s="5">
        <v>5730.1170000000002</v>
      </c>
      <c r="D72" s="5">
        <v>1029.1722</v>
      </c>
      <c r="E72" s="5">
        <v>1167.82043</v>
      </c>
      <c r="F72" s="5">
        <v>1697.41506</v>
      </c>
      <c r="G72" s="5">
        <v>1152.0627500000001</v>
      </c>
      <c r="H72" s="5">
        <v>582.07916</v>
      </c>
      <c r="I72" s="5">
        <v>1950.97</v>
      </c>
      <c r="J72" s="5">
        <v>640.32753000000002</v>
      </c>
      <c r="L72" s="4" t="s">
        <v>72</v>
      </c>
      <c r="M72" s="13">
        <f t="shared" ref="M72:M135" si="9">LN(C72/C$7)</f>
        <v>0.59474976703511606</v>
      </c>
      <c r="N72" s="13">
        <f t="shared" ref="N72:N135" si="10">LN(D72/D$7)</f>
        <v>0.42190812477230755</v>
      </c>
      <c r="O72" s="13">
        <f t="shared" ref="O72:O135" si="11">LN(E72/E$7)</f>
        <v>0.76294465292248126</v>
      </c>
      <c r="P72" s="13">
        <f t="shared" ref="P72:P135" si="12">LN(F72/F$7)</f>
        <v>0.63260443676320122</v>
      </c>
      <c r="Q72" s="13">
        <f t="shared" ref="Q72:Q135" si="13">LN(G72/G$7)</f>
        <v>0.78116766768316248</v>
      </c>
      <c r="R72" s="13">
        <f t="shared" ref="R72:R135" si="14">LN(H72/H$7)</f>
        <v>0.76109358215707645</v>
      </c>
      <c r="S72" s="13">
        <f t="shared" ref="S72:S135" si="15">LN(I72/I$7)</f>
        <v>1.2482880473937219</v>
      </c>
      <c r="T72" s="13">
        <f t="shared" ref="T72:T135" si="16">LN(J72/J$7)</f>
        <v>1.0351862076956249</v>
      </c>
      <c r="V72" s="4" t="s">
        <v>72</v>
      </c>
      <c r="W72">
        <v>9.4308482584505304E-3</v>
      </c>
      <c r="X72">
        <v>-1.2761453815130899E-2</v>
      </c>
      <c r="Y72">
        <v>-5.1800450018310001E-3</v>
      </c>
      <c r="Z72">
        <v>2.0879788598166002E-3</v>
      </c>
      <c r="AA72">
        <v>6.2980114702160305E-4</v>
      </c>
      <c r="AB72">
        <v>9.2608032331552605E-3</v>
      </c>
      <c r="AC72">
        <v>-1.55220289528759E-2</v>
      </c>
      <c r="AD72">
        <v>-2.3316279612008599E-2</v>
      </c>
    </row>
    <row r="73" spans="1:30" x14ac:dyDescent="0.25">
      <c r="A73" s="4" t="s">
        <v>73</v>
      </c>
      <c r="B73" s="11">
        <v>28033</v>
      </c>
      <c r="C73" s="5">
        <v>5759.2520000000004</v>
      </c>
      <c r="D73" s="5">
        <v>1041.9763</v>
      </c>
      <c r="E73" s="5">
        <v>1173.3432299999999</v>
      </c>
      <c r="F73" s="5">
        <v>1697.9220600000001</v>
      </c>
      <c r="G73" s="5">
        <v>1181.34195</v>
      </c>
      <c r="H73" s="5">
        <v>584.61401999999998</v>
      </c>
      <c r="I73" s="5">
        <v>1978.4</v>
      </c>
      <c r="J73" s="5">
        <v>646.53812000000005</v>
      </c>
      <c r="L73" s="4" t="s">
        <v>73</v>
      </c>
      <c r="M73" s="13">
        <f t="shared" si="9"/>
        <v>0.59982142283276685</v>
      </c>
      <c r="N73" s="13">
        <f t="shared" si="10"/>
        <v>0.43427253333337751</v>
      </c>
      <c r="O73" s="13">
        <f t="shared" si="11"/>
        <v>0.76766265733964378</v>
      </c>
      <c r="P73" s="13">
        <f t="shared" si="12"/>
        <v>0.63290308163164855</v>
      </c>
      <c r="Q73" s="13">
        <f t="shared" si="13"/>
        <v>0.8062646744729971</v>
      </c>
      <c r="R73" s="13">
        <f t="shared" si="14"/>
        <v>0.76543896452860005</v>
      </c>
      <c r="S73" s="13">
        <f t="shared" si="15"/>
        <v>1.2622497998259223</v>
      </c>
      <c r="T73" s="13">
        <f t="shared" si="16"/>
        <v>1.0448385567483238</v>
      </c>
      <c r="V73" s="4" t="s">
        <v>73</v>
      </c>
      <c r="W73">
        <v>7.2897428481801798E-3</v>
      </c>
      <c r="X73">
        <v>-2.01281737862841E-3</v>
      </c>
      <c r="Y73">
        <v>-5.9975641802126898E-3</v>
      </c>
      <c r="Z73">
        <v>-2.0608899901269902E-3</v>
      </c>
      <c r="AA73">
        <v>1.47157887297479E-2</v>
      </c>
      <c r="AB73">
        <v>3.0118754958316E-3</v>
      </c>
      <c r="AC73">
        <v>-7.8496350481502795E-3</v>
      </c>
      <c r="AD73">
        <v>-1.9405204620846401E-2</v>
      </c>
    </row>
    <row r="74" spans="1:30" x14ac:dyDescent="0.25">
      <c r="A74" s="4" t="s">
        <v>74</v>
      </c>
      <c r="B74" s="11">
        <v>28125</v>
      </c>
      <c r="C74" s="5">
        <v>5802.4800000000005</v>
      </c>
      <c r="D74" s="5">
        <v>1063.9595400000001</v>
      </c>
      <c r="E74" s="5">
        <v>1187.9612199999999</v>
      </c>
      <c r="F74" s="5">
        <v>1729.3604399999999</v>
      </c>
      <c r="G74" s="5">
        <v>1201.8343300000001</v>
      </c>
      <c r="H74" s="5">
        <v>585.84934999999996</v>
      </c>
      <c r="I74" s="5">
        <v>1980.75</v>
      </c>
      <c r="J74" s="5">
        <v>651.50283999999999</v>
      </c>
      <c r="L74" s="4" t="s">
        <v>74</v>
      </c>
      <c r="M74" s="13">
        <f t="shared" si="9"/>
        <v>0.60729923003910036</v>
      </c>
      <c r="N74" s="13">
        <f t="shared" si="10"/>
        <v>0.45515069886320103</v>
      </c>
      <c r="O74" s="13">
        <f t="shared" si="11"/>
        <v>0.78004409908424099</v>
      </c>
      <c r="P74" s="13">
        <f t="shared" si="12"/>
        <v>0.65124954815306169</v>
      </c>
      <c r="Q74" s="13">
        <f t="shared" si="13"/>
        <v>0.82346263440162559</v>
      </c>
      <c r="R74" s="13">
        <f t="shared" si="14"/>
        <v>0.76754980454349553</v>
      </c>
      <c r="S74" s="13">
        <f t="shared" si="15"/>
        <v>1.263436923464067</v>
      </c>
      <c r="T74" s="13">
        <f t="shared" si="16"/>
        <v>1.0524881523508163</v>
      </c>
      <c r="V74" s="4" t="s">
        <v>74</v>
      </c>
      <c r="W74">
        <v>7.33936342818697E-3</v>
      </c>
      <c r="X74">
        <v>1.34307662777934E-2</v>
      </c>
      <c r="Y74">
        <v>-3.9092543985497197E-4</v>
      </c>
      <c r="Z74">
        <v>9.0967478915355802E-3</v>
      </c>
      <c r="AA74">
        <v>1.9332995084247701E-2</v>
      </c>
      <c r="AB74">
        <v>-3.8370707416570701E-3</v>
      </c>
      <c r="AC74">
        <v>-1.1753418279415E-2</v>
      </c>
      <c r="AD74">
        <v>-1.74468425408532E-2</v>
      </c>
    </row>
    <row r="75" spans="1:30" x14ac:dyDescent="0.25">
      <c r="A75" s="4" t="s">
        <v>75</v>
      </c>
      <c r="B75" s="11">
        <v>28215</v>
      </c>
      <c r="C75" s="5">
        <v>5869.9930000000004</v>
      </c>
      <c r="D75" s="5">
        <v>1064.4885100000001</v>
      </c>
      <c r="E75" s="5">
        <v>1201.0935099999999</v>
      </c>
      <c r="F75" s="5">
        <v>1744.1281999999999</v>
      </c>
      <c r="G75" s="5">
        <v>1202.3103700000001</v>
      </c>
      <c r="H75" s="5">
        <v>593.94448999999997</v>
      </c>
      <c r="I75" s="5">
        <v>2024.08</v>
      </c>
      <c r="J75" s="5">
        <v>656.66428000000008</v>
      </c>
      <c r="L75" s="4" t="s">
        <v>75</v>
      </c>
      <c r="M75" s="13">
        <f t="shared" si="9"/>
        <v>0.61886725900379735</v>
      </c>
      <c r="N75" s="13">
        <f t="shared" si="10"/>
        <v>0.4556477464757942</v>
      </c>
      <c r="O75" s="13">
        <f t="shared" si="11"/>
        <v>0.79103792195770284</v>
      </c>
      <c r="P75" s="13">
        <f t="shared" si="12"/>
        <v>0.65975272781548222</v>
      </c>
      <c r="Q75" s="13">
        <f t="shared" si="13"/>
        <v>0.82385865050350282</v>
      </c>
      <c r="R75" s="13">
        <f t="shared" si="14"/>
        <v>0.78127299374632531</v>
      </c>
      <c r="S75" s="13">
        <f t="shared" si="15"/>
        <v>1.2850766389366519</v>
      </c>
      <c r="T75" s="13">
        <f t="shared" si="16"/>
        <v>1.0603792951638273</v>
      </c>
      <c r="V75" s="4" t="s">
        <v>75</v>
      </c>
      <c r="W75">
        <v>1.0484700318234201E-2</v>
      </c>
      <c r="X75">
        <v>9.1833635822051209E-3</v>
      </c>
      <c r="Y75">
        <v>2.9911760035929999E-3</v>
      </c>
      <c r="Z75">
        <v>9.9435883663403501E-3</v>
      </c>
      <c r="AA75">
        <v>9.1597910410240492E-3</v>
      </c>
      <c r="AB75" s="12">
        <v>5.6491773744005199E-5</v>
      </c>
      <c r="AC75">
        <v>1.73947013367637E-3</v>
      </c>
      <c r="AD75">
        <v>-1.5297789273332999E-2</v>
      </c>
    </row>
    <row r="76" spans="1:30" x14ac:dyDescent="0.25">
      <c r="A76" s="4" t="s">
        <v>76</v>
      </c>
      <c r="B76" s="11">
        <v>28306</v>
      </c>
      <c r="C76" s="5">
        <v>5985.2</v>
      </c>
      <c r="D76" s="5">
        <v>1056.7666299999999</v>
      </c>
      <c r="E76" s="5">
        <v>1206.31582</v>
      </c>
      <c r="F76" s="5">
        <v>1754.0165200000001</v>
      </c>
      <c r="G76" s="5">
        <v>1195.6151499999999</v>
      </c>
      <c r="H76" s="5">
        <v>597.3191700000001</v>
      </c>
      <c r="I76" s="5">
        <v>2038.32</v>
      </c>
      <c r="J76" s="5">
        <v>659.64310999999998</v>
      </c>
      <c r="L76" s="4" t="s">
        <v>76</v>
      </c>
      <c r="M76" s="13">
        <f t="shared" si="9"/>
        <v>0.63830357299588925</v>
      </c>
      <c r="N76" s="13">
        <f t="shared" si="10"/>
        <v>0.44836723225275865</v>
      </c>
      <c r="O76" s="13">
        <f t="shared" si="11"/>
        <v>0.7953764597597367</v>
      </c>
      <c r="P76" s="13">
        <f t="shared" si="12"/>
        <v>0.66540620823375107</v>
      </c>
      <c r="Q76" s="13">
        <f t="shared" si="13"/>
        <v>0.81827445921620567</v>
      </c>
      <c r="R76" s="13">
        <f t="shared" si="14"/>
        <v>0.78693872357712258</v>
      </c>
      <c r="S76" s="13">
        <f t="shared" si="15"/>
        <v>1.2920873017585794</v>
      </c>
      <c r="T76" s="13">
        <f t="shared" si="16"/>
        <v>1.064905342966592</v>
      </c>
      <c r="V76" s="4" t="s">
        <v>76</v>
      </c>
      <c r="W76">
        <v>1.9055677927530799E-2</v>
      </c>
      <c r="X76">
        <v>-6.3554264230192303E-4</v>
      </c>
      <c r="Y76">
        <v>3.0701723813542097E-4</v>
      </c>
      <c r="Z76">
        <v>8.1199071258960497E-3</v>
      </c>
      <c r="AA76">
        <v>-3.9593321072319797E-3</v>
      </c>
      <c r="AB76">
        <v>-3.2732044589115499E-3</v>
      </c>
      <c r="AC76">
        <v>7.9153132137843596E-4</v>
      </c>
      <c r="AD76">
        <v>-1.5927919961194401E-2</v>
      </c>
    </row>
    <row r="77" spans="1:30" x14ac:dyDescent="0.25">
      <c r="A77" s="4" t="s">
        <v>77</v>
      </c>
      <c r="B77" s="11">
        <v>28398</v>
      </c>
      <c r="C77" s="5">
        <v>6091.0860000000002</v>
      </c>
      <c r="D77" s="5">
        <v>1064.0891899999999</v>
      </c>
      <c r="E77" s="5">
        <v>1211.84609</v>
      </c>
      <c r="F77" s="5">
        <v>1753.5095200000001</v>
      </c>
      <c r="G77" s="5">
        <v>1184.43199</v>
      </c>
      <c r="H77" s="5">
        <v>600.19389999999999</v>
      </c>
      <c r="I77" s="5">
        <v>2052.2199999999998</v>
      </c>
      <c r="J77" s="5">
        <v>661.83509000000004</v>
      </c>
      <c r="L77" s="4" t="s">
        <v>77</v>
      </c>
      <c r="M77" s="13">
        <f t="shared" si="9"/>
        <v>0.6558402086156857</v>
      </c>
      <c r="N77" s="13">
        <f t="shared" si="10"/>
        <v>0.45527254757684432</v>
      </c>
      <c r="O77" s="13">
        <f t="shared" si="11"/>
        <v>0.79995041290879054</v>
      </c>
      <c r="P77" s="13">
        <f t="shared" si="12"/>
        <v>0.66511711558112407</v>
      </c>
      <c r="Q77" s="13">
        <f t="shared" si="13"/>
        <v>0.80887696274363019</v>
      </c>
      <c r="R77" s="13">
        <f t="shared" si="14"/>
        <v>0.79173989960467805</v>
      </c>
      <c r="S77" s="13">
        <f t="shared" si="15"/>
        <v>1.2988834966381628</v>
      </c>
      <c r="T77" s="13">
        <f t="shared" si="16"/>
        <v>1.0682228127672118</v>
      </c>
      <c r="V77" s="4" t="s">
        <v>77</v>
      </c>
      <c r="W77">
        <v>2.3961999270366199E-2</v>
      </c>
      <c r="X77">
        <v>2.8707083246507E-3</v>
      </c>
      <c r="Y77">
        <v>-1.65701041848154E-3</v>
      </c>
      <c r="Z77">
        <v>1.7301792125404801E-3</v>
      </c>
      <c r="AA77">
        <v>-1.74063080741611E-2</v>
      </c>
      <c r="AB77">
        <v>-6.5534620105562897E-3</v>
      </c>
      <c r="AC77">
        <v>-1.5506628488459699E-4</v>
      </c>
      <c r="AD77">
        <v>-1.7041366541442799E-2</v>
      </c>
    </row>
    <row r="78" spans="1:30" x14ac:dyDescent="0.25">
      <c r="A78" s="4" t="s">
        <v>78</v>
      </c>
      <c r="B78" s="11">
        <v>28490</v>
      </c>
      <c r="C78" s="5">
        <v>6091.7260000000006</v>
      </c>
      <c r="D78" s="5">
        <v>1082.5356100000001</v>
      </c>
      <c r="E78" s="5">
        <v>1214.6121599999999</v>
      </c>
      <c r="F78" s="5">
        <v>1783.6810500000001</v>
      </c>
      <c r="G78" s="5">
        <v>1194.5808400000001</v>
      </c>
      <c r="H78" s="5">
        <v>609.75380000000007</v>
      </c>
      <c r="I78" s="5">
        <v>2080.06</v>
      </c>
      <c r="J78" s="5">
        <v>666.25649999999996</v>
      </c>
      <c r="L78" s="4" t="s">
        <v>78</v>
      </c>
      <c r="M78" s="13">
        <f t="shared" si="9"/>
        <v>0.65594527467113972</v>
      </c>
      <c r="N78" s="13">
        <f t="shared" si="10"/>
        <v>0.4724594114099035</v>
      </c>
      <c r="O78" s="13">
        <f t="shared" si="11"/>
        <v>0.80223033773187968</v>
      </c>
      <c r="P78" s="13">
        <f t="shared" si="12"/>
        <v>0.68217713039788153</v>
      </c>
      <c r="Q78" s="13">
        <f t="shared" si="13"/>
        <v>0.8174089987528067</v>
      </c>
      <c r="R78" s="13">
        <f t="shared" si="14"/>
        <v>0.80754239906789615</v>
      </c>
      <c r="S78" s="13">
        <f t="shared" si="15"/>
        <v>1.3123581020518833</v>
      </c>
      <c r="T78" s="13">
        <f t="shared" si="16"/>
        <v>1.0748811281542989</v>
      </c>
      <c r="V78" s="4" t="s">
        <v>78</v>
      </c>
      <c r="W78">
        <v>1.3413604243496901E-2</v>
      </c>
      <c r="X78">
        <v>1.3827870500835801E-2</v>
      </c>
      <c r="Y78">
        <v>-5.0240246141860503E-3</v>
      </c>
      <c r="Z78">
        <v>1.0452825199211001E-2</v>
      </c>
      <c r="AA78">
        <v>-1.3434100947425099E-2</v>
      </c>
      <c r="AB78">
        <v>-2.34674584851491E-4</v>
      </c>
      <c r="AC78">
        <v>4.4311326054358204E-3</v>
      </c>
      <c r="AD78">
        <v>-1.4880438582227399E-2</v>
      </c>
    </row>
    <row r="79" spans="1:30" x14ac:dyDescent="0.25">
      <c r="A79" s="4" t="s">
        <v>79</v>
      </c>
      <c r="B79" s="11">
        <v>28580</v>
      </c>
      <c r="C79" s="5">
        <v>6112.9220000000005</v>
      </c>
      <c r="D79" s="5">
        <v>1091.8755000000001</v>
      </c>
      <c r="E79" s="5">
        <v>1231.4848000000002</v>
      </c>
      <c r="F79" s="5">
        <v>1791.03188</v>
      </c>
      <c r="G79" s="5">
        <v>1214.1038000000001</v>
      </c>
      <c r="H79" s="5">
        <v>614.96992</v>
      </c>
      <c r="I79" s="5">
        <v>2119.35</v>
      </c>
      <c r="J79" s="5">
        <v>670.41562999999996</v>
      </c>
      <c r="L79" s="4" t="s">
        <v>79</v>
      </c>
      <c r="M79" s="13">
        <f t="shared" si="9"/>
        <v>0.65941870894148624</v>
      </c>
      <c r="N79" s="13">
        <f t="shared" si="10"/>
        <v>0.48105019481651212</v>
      </c>
      <c r="O79" s="13">
        <f t="shared" si="11"/>
        <v>0.81602611760497401</v>
      </c>
      <c r="P79" s="13">
        <f t="shared" si="12"/>
        <v>0.68628981888787344</v>
      </c>
      <c r="Q79" s="13">
        <f t="shared" si="13"/>
        <v>0.83361982786016331</v>
      </c>
      <c r="R79" s="13">
        <f t="shared" si="14"/>
        <v>0.81606048597021619</v>
      </c>
      <c r="S79" s="13">
        <f t="shared" si="15"/>
        <v>1.3310708004986422</v>
      </c>
      <c r="T79" s="13">
        <f t="shared" si="16"/>
        <v>1.0811042599595109</v>
      </c>
      <c r="V79" s="4" t="s">
        <v>79</v>
      </c>
      <c r="W79">
        <v>7.3742493962357701E-3</v>
      </c>
      <c r="X79">
        <v>1.5407193157587399E-2</v>
      </c>
      <c r="Y79">
        <v>1.6029320446449E-3</v>
      </c>
      <c r="Z79">
        <v>6.8420411859624296E-3</v>
      </c>
      <c r="AA79">
        <v>-3.81932604089486E-3</v>
      </c>
      <c r="AB79">
        <v>-1.00106201566652E-3</v>
      </c>
      <c r="AC79">
        <v>1.21859776220352E-2</v>
      </c>
      <c r="AD79">
        <v>-1.3168035492742401E-2</v>
      </c>
    </row>
    <row r="80" spans="1:30" x14ac:dyDescent="0.25">
      <c r="A80" s="4" t="s">
        <v>80</v>
      </c>
      <c r="B80" s="11">
        <v>28671</v>
      </c>
      <c r="C80" s="5">
        <v>6350.5950000000003</v>
      </c>
      <c r="D80" s="5">
        <v>1105.0789199999999</v>
      </c>
      <c r="E80" s="5">
        <v>1251.9596899999999</v>
      </c>
      <c r="F80" s="5">
        <v>1798.13121</v>
      </c>
      <c r="G80" s="5">
        <v>1235.1048700000001</v>
      </c>
      <c r="H80" s="5">
        <v>620.61323000000004</v>
      </c>
      <c r="I80" s="5">
        <v>2139.9499999999998</v>
      </c>
      <c r="J80" s="5">
        <v>671.77390000000003</v>
      </c>
      <c r="L80" s="4" t="s">
        <v>80</v>
      </c>
      <c r="M80" s="13">
        <f t="shared" si="9"/>
        <v>0.69756232697111942</v>
      </c>
      <c r="N80" s="13">
        <f t="shared" si="10"/>
        <v>0.49307008821640724</v>
      </c>
      <c r="O80" s="13">
        <f t="shared" si="11"/>
        <v>0.83251559744819426</v>
      </c>
      <c r="P80" s="13">
        <f t="shared" si="12"/>
        <v>0.69024580477125852</v>
      </c>
      <c r="Q80" s="13">
        <f t="shared" si="13"/>
        <v>0.85076951786143973</v>
      </c>
      <c r="R80" s="13">
        <f t="shared" si="14"/>
        <v>0.82519519979529599</v>
      </c>
      <c r="S80" s="13">
        <f t="shared" si="15"/>
        <v>1.3407438268756777</v>
      </c>
      <c r="T80" s="13">
        <f t="shared" si="16"/>
        <v>1.083128222199286</v>
      </c>
      <c r="V80" s="4" t="s">
        <v>80</v>
      </c>
      <c r="W80">
        <v>3.0097202890391899E-2</v>
      </c>
      <c r="X80">
        <v>1.9066669770899901E-2</v>
      </c>
      <c r="Y80">
        <v>9.0186819075286397E-3</v>
      </c>
      <c r="Z80">
        <v>3.6769705897445899E-3</v>
      </c>
      <c r="AA80">
        <v>4.7031957583015798E-3</v>
      </c>
      <c r="AB80">
        <v>-1.0981122220947699E-3</v>
      </c>
      <c r="AC80">
        <v>1.08861767055515E-2</v>
      </c>
      <c r="AD80">
        <v>-1.48615860117032E-2</v>
      </c>
    </row>
    <row r="81" spans="1:30" x14ac:dyDescent="0.25">
      <c r="A81" s="4" t="s">
        <v>81</v>
      </c>
      <c r="B81" s="11">
        <v>28763</v>
      </c>
      <c r="C81" s="5">
        <v>6412.6980000000003</v>
      </c>
      <c r="D81" s="5">
        <v>1120.0300099999999</v>
      </c>
      <c r="E81" s="5">
        <v>1250.8584800000001</v>
      </c>
      <c r="F81" s="5">
        <v>1821.7108300000002</v>
      </c>
      <c r="G81" s="5">
        <v>1241.60419</v>
      </c>
      <c r="H81" s="5">
        <v>625.08541000000002</v>
      </c>
      <c r="I81" s="5">
        <v>2167.63</v>
      </c>
      <c r="J81" s="5">
        <v>670.94956999999999</v>
      </c>
      <c r="L81" s="4" t="s">
        <v>81</v>
      </c>
      <c r="M81" s="13">
        <f t="shared" si="9"/>
        <v>0.70729390488194177</v>
      </c>
      <c r="N81" s="13">
        <f t="shared" si="10"/>
        <v>0.50650881457344676</v>
      </c>
      <c r="O81" s="13">
        <f t="shared" si="11"/>
        <v>0.83163562136023039</v>
      </c>
      <c r="P81" s="13">
        <f t="shared" si="12"/>
        <v>0.70327397188945628</v>
      </c>
      <c r="Q81" s="13">
        <f t="shared" si="13"/>
        <v>0.85601788152577296</v>
      </c>
      <c r="R81" s="13">
        <f t="shared" si="14"/>
        <v>0.83237542632878592</v>
      </c>
      <c r="S81" s="13">
        <f t="shared" si="15"/>
        <v>1.3535957674068178</v>
      </c>
      <c r="T81" s="13">
        <f t="shared" si="16"/>
        <v>1.0819003742887046</v>
      </c>
      <c r="V81" s="4" t="s">
        <v>81</v>
      </c>
      <c r="W81">
        <v>2.4877170305714999E-2</v>
      </c>
      <c r="X81">
        <v>2.2700430735190201E-2</v>
      </c>
      <c r="Y81">
        <v>8.5922558287332396E-4</v>
      </c>
      <c r="Z81">
        <v>8.3170372333518702E-3</v>
      </c>
      <c r="AA81">
        <v>1.89636312423824E-3</v>
      </c>
      <c r="AB81">
        <v>-2.7140648730187302E-3</v>
      </c>
      <c r="AC81">
        <v>1.2145153051496899E-2</v>
      </c>
      <c r="AD81">
        <v>-1.8483075834356998E-2</v>
      </c>
    </row>
    <row r="82" spans="1:30" x14ac:dyDescent="0.25">
      <c r="A82" s="4" t="s">
        <v>82</v>
      </c>
      <c r="B82" s="11">
        <v>28855</v>
      </c>
      <c r="C82" s="5">
        <v>6498.7070000000003</v>
      </c>
      <c r="D82" s="5">
        <v>1130.2411399999999</v>
      </c>
      <c r="E82" s="5">
        <v>1261.50468</v>
      </c>
      <c r="F82" s="5">
        <v>1843.00854</v>
      </c>
      <c r="G82" s="5">
        <v>1260.52414</v>
      </c>
      <c r="H82" s="5">
        <v>630.39827000000002</v>
      </c>
      <c r="I82" s="5">
        <v>2198.91</v>
      </c>
      <c r="J82" s="5">
        <v>669.95662000000004</v>
      </c>
      <c r="L82" s="4" t="s">
        <v>82</v>
      </c>
      <c r="M82" s="13">
        <f t="shared" si="9"/>
        <v>0.72061705170561097</v>
      </c>
      <c r="N82" s="13">
        <f t="shared" si="10"/>
        <v>0.51558434317073054</v>
      </c>
      <c r="O82" s="13">
        <f t="shared" si="11"/>
        <v>0.84011072073552562</v>
      </c>
      <c r="P82" s="13">
        <f t="shared" si="12"/>
        <v>0.71489720828232173</v>
      </c>
      <c r="Q82" s="13">
        <f t="shared" si="13"/>
        <v>0.87114125499977546</v>
      </c>
      <c r="R82" s="13">
        <f t="shared" si="14"/>
        <v>0.84083892417952866</v>
      </c>
      <c r="S82" s="13">
        <f t="shared" si="15"/>
        <v>1.3679231456415095</v>
      </c>
      <c r="T82" s="13">
        <f t="shared" si="16"/>
        <v>1.0804193606444992</v>
      </c>
      <c r="V82" s="4" t="s">
        <v>82</v>
      </c>
      <c r="W82">
        <v>2.3018773683978099E-2</v>
      </c>
      <c r="X82">
        <v>2.1609225407137798E-2</v>
      </c>
      <c r="Y82">
        <v>1.79578929824997E-3</v>
      </c>
      <c r="Z82">
        <v>1.07173811251192E-2</v>
      </c>
      <c r="AA82">
        <v>7.5045759935141697E-3</v>
      </c>
      <c r="AB82">
        <v>-2.91877513487082E-3</v>
      </c>
      <c r="AC82">
        <v>1.4059333982218101E-2</v>
      </c>
      <c r="AD82">
        <v>-2.1167362198234702E-2</v>
      </c>
    </row>
    <row r="83" spans="1:30" x14ac:dyDescent="0.25">
      <c r="A83" s="4" t="s">
        <v>83</v>
      </c>
      <c r="B83" s="11">
        <v>28945</v>
      </c>
      <c r="C83" s="5">
        <v>6511.6189999999997</v>
      </c>
      <c r="D83" s="5">
        <v>1125.8071599999998</v>
      </c>
      <c r="E83" s="5">
        <v>1272.3543100000002</v>
      </c>
      <c r="F83" s="5">
        <v>1845.2875200000001</v>
      </c>
      <c r="G83" s="5">
        <v>1280.4401100000002</v>
      </c>
      <c r="H83" s="5">
        <v>635.82070999999996</v>
      </c>
      <c r="I83" s="5">
        <v>2231.79</v>
      </c>
      <c r="J83" s="5">
        <v>668.88873999999998</v>
      </c>
      <c r="L83" s="4" t="s">
        <v>83</v>
      </c>
      <c r="M83" s="13">
        <f t="shared" si="9"/>
        <v>0.7226019372863709</v>
      </c>
      <c r="N83" s="13">
        <f t="shared" si="10"/>
        <v>0.51165358893195467</v>
      </c>
      <c r="O83" s="13">
        <f t="shared" si="11"/>
        <v>0.84867449350302082</v>
      </c>
      <c r="P83" s="13">
        <f t="shared" si="12"/>
        <v>0.71613299860552793</v>
      </c>
      <c r="Q83" s="13">
        <f t="shared" si="13"/>
        <v>0.88681749117781117</v>
      </c>
      <c r="R83" s="13">
        <f t="shared" si="14"/>
        <v>0.84940375101138055</v>
      </c>
      <c r="S83" s="13">
        <f t="shared" si="15"/>
        <v>1.3827653166720446</v>
      </c>
      <c r="T83" s="13">
        <f t="shared" si="16"/>
        <v>1.0788241349995344</v>
      </c>
      <c r="V83" s="4" t="s">
        <v>83</v>
      </c>
      <c r="W83">
        <v>1.19544607808529E-2</v>
      </c>
      <c r="X83">
        <v>9.8570735489689199E-3</v>
      </c>
      <c r="Y83">
        <v>2.5747292597638801E-3</v>
      </c>
      <c r="Z83">
        <v>4.0929343973744601E-3</v>
      </c>
      <c r="AA83">
        <v>1.2262370067117201E-2</v>
      </c>
      <c r="AB83">
        <v>-2.9364425825305599E-3</v>
      </c>
      <c r="AC83">
        <v>1.5687060667419501E-2</v>
      </c>
      <c r="AD83">
        <v>-2.2931282908439401E-2</v>
      </c>
    </row>
    <row r="84" spans="1:30" x14ac:dyDescent="0.25">
      <c r="A84" s="4" t="s">
        <v>84</v>
      </c>
      <c r="B84" s="11">
        <v>29036</v>
      </c>
      <c r="C84" s="5">
        <v>6519.5020000000004</v>
      </c>
      <c r="D84" s="5">
        <v>1175.7167300000001</v>
      </c>
      <c r="E84" s="5">
        <v>1284.51792</v>
      </c>
      <c r="F84" s="5">
        <v>1902.5883799999999</v>
      </c>
      <c r="G84" s="5">
        <v>1289.7501399999999</v>
      </c>
      <c r="H84" s="5">
        <v>644.44832999999994</v>
      </c>
      <c r="I84" s="5">
        <v>2272.5700000000002</v>
      </c>
      <c r="J84" s="5">
        <v>669.92852000000005</v>
      </c>
      <c r="L84" s="4" t="s">
        <v>84</v>
      </c>
      <c r="M84" s="13">
        <f t="shared" si="9"/>
        <v>0.72381181032209674</v>
      </c>
      <c r="N84" s="13">
        <f t="shared" si="10"/>
        <v>0.55503127959340448</v>
      </c>
      <c r="O84" s="13">
        <f t="shared" si="11"/>
        <v>0.85818901019839444</v>
      </c>
      <c r="P84" s="13">
        <f t="shared" si="12"/>
        <v>0.74671316019568335</v>
      </c>
      <c r="Q84" s="13">
        <f t="shared" si="13"/>
        <v>0.89406214609759938</v>
      </c>
      <c r="R84" s="13">
        <f t="shared" si="14"/>
        <v>0.86288177841942482</v>
      </c>
      <c r="S84" s="13">
        <f t="shared" si="15"/>
        <v>1.4008727122762528</v>
      </c>
      <c r="T84" s="13">
        <f t="shared" si="16"/>
        <v>1.080377416750705</v>
      </c>
      <c r="V84" s="4" t="s">
        <v>84</v>
      </c>
      <c r="W84">
        <v>2.22237924050228E-3</v>
      </c>
      <c r="X84">
        <v>3.8060840612249E-2</v>
      </c>
      <c r="Y84">
        <v>3.9009657428913402E-3</v>
      </c>
      <c r="Z84">
        <v>2.2164450372942599E-2</v>
      </c>
      <c r="AA84">
        <v>9.0517490629155005E-3</v>
      </c>
      <c r="AB84">
        <v>1.04273843432512E-3</v>
      </c>
      <c r="AC84">
        <v>1.9248668661761E-2</v>
      </c>
      <c r="AD84">
        <v>-2.1312208797394299E-2</v>
      </c>
    </row>
    <row r="85" spans="1:30" x14ac:dyDescent="0.25">
      <c r="A85" s="4" t="s">
        <v>85</v>
      </c>
      <c r="B85" s="11">
        <v>29128</v>
      </c>
      <c r="C85" s="5">
        <v>6566.3150000000005</v>
      </c>
      <c r="D85" s="5">
        <v>1150.0151699999999</v>
      </c>
      <c r="E85" s="5">
        <v>1299.2012299999999</v>
      </c>
      <c r="F85" s="5">
        <v>1902.58852</v>
      </c>
      <c r="G85" s="5">
        <v>1312.06808</v>
      </c>
      <c r="H85" s="5">
        <v>648.61831999999993</v>
      </c>
      <c r="I85" s="5">
        <v>2289.9</v>
      </c>
      <c r="J85" s="5">
        <v>671.53971000000001</v>
      </c>
      <c r="L85" s="4" t="s">
        <v>85</v>
      </c>
      <c r="M85" s="13">
        <f t="shared" si="9"/>
        <v>0.73096661001107377</v>
      </c>
      <c r="N85" s="13">
        <f t="shared" si="10"/>
        <v>0.53292846857505849</v>
      </c>
      <c r="O85" s="13">
        <f t="shared" si="11"/>
        <v>0.86955515893550994</v>
      </c>
      <c r="P85" s="13">
        <f t="shared" si="12"/>
        <v>0.74671323377964738</v>
      </c>
      <c r="Q85" s="13">
        <f t="shared" si="13"/>
        <v>0.91121821582636253</v>
      </c>
      <c r="R85" s="13">
        <f t="shared" si="14"/>
        <v>0.86933156885502938</v>
      </c>
      <c r="S85" s="13">
        <f t="shared" si="15"/>
        <v>1.4084695110912502</v>
      </c>
      <c r="T85" s="13">
        <f t="shared" si="16"/>
        <v>1.0827795471011863</v>
      </c>
      <c r="V85" s="4" t="s">
        <v>85</v>
      </c>
      <c r="W85">
        <v>-8.5485608096558295E-4</v>
      </c>
      <c r="X85">
        <v>7.4098187350042401E-3</v>
      </c>
      <c r="Y85">
        <v>6.35378973951617E-3</v>
      </c>
      <c r="Z85">
        <v>1.16691811940414E-2</v>
      </c>
      <c r="AA85">
        <v>1.42059924297218E-2</v>
      </c>
      <c r="AB85">
        <v>-1.4179291029579001E-3</v>
      </c>
      <c r="AC85">
        <v>1.32627570785466E-2</v>
      </c>
      <c r="AD85">
        <v>-1.88619332996189E-2</v>
      </c>
    </row>
    <row r="86" spans="1:30" x14ac:dyDescent="0.25">
      <c r="A86" s="4" t="s">
        <v>86</v>
      </c>
      <c r="B86" s="11">
        <v>29220</v>
      </c>
      <c r="C86" s="5">
        <v>6583.3140000000003</v>
      </c>
      <c r="D86" s="5">
        <v>1162.0880500000001</v>
      </c>
      <c r="E86" s="5">
        <v>1301.6723999999999</v>
      </c>
      <c r="F86" s="5">
        <v>1914.25126</v>
      </c>
      <c r="G86" s="5">
        <v>1342.9527700000001</v>
      </c>
      <c r="H86" s="5">
        <v>652.98006000000009</v>
      </c>
      <c r="I86" s="5">
        <v>2299.86</v>
      </c>
      <c r="J86" s="5">
        <v>673.90030000000002</v>
      </c>
      <c r="L86" s="4" t="s">
        <v>86</v>
      </c>
      <c r="M86" s="13">
        <f t="shared" si="9"/>
        <v>0.73355208363461033</v>
      </c>
      <c r="N86" s="13">
        <f t="shared" si="10"/>
        <v>0.54337176506820972</v>
      </c>
      <c r="O86" s="13">
        <f t="shared" si="11"/>
        <v>0.8714554209975427</v>
      </c>
      <c r="P86" s="13">
        <f t="shared" si="12"/>
        <v>0.75282445508816409</v>
      </c>
      <c r="Q86" s="13">
        <f t="shared" si="13"/>
        <v>0.9344843857941546</v>
      </c>
      <c r="R86" s="13">
        <f t="shared" si="14"/>
        <v>0.87603372275141467</v>
      </c>
      <c r="S86" s="13">
        <f t="shared" si="15"/>
        <v>1.4128096141181126</v>
      </c>
      <c r="T86" s="13">
        <f t="shared" si="16"/>
        <v>1.0862885737462529</v>
      </c>
      <c r="V86" s="4" t="s">
        <v>86</v>
      </c>
      <c r="W86">
        <v>-6.9492821818343299E-3</v>
      </c>
      <c r="X86">
        <v>8.7599157026977403E-3</v>
      </c>
      <c r="Y86">
        <v>6.0512428129644302E-4</v>
      </c>
      <c r="Z86">
        <v>7.9033645057433599E-3</v>
      </c>
      <c r="AA86">
        <v>2.2893576474063499E-2</v>
      </c>
      <c r="AB86">
        <v>-3.1519397737745898E-3</v>
      </c>
      <c r="AC86">
        <v>5.5771079647086701E-3</v>
      </c>
      <c r="AD86">
        <v>-1.5597272142281699E-2</v>
      </c>
    </row>
    <row r="87" spans="1:30" x14ac:dyDescent="0.25">
      <c r="A87" s="4" t="s">
        <v>87</v>
      </c>
      <c r="B87" s="11">
        <v>29311</v>
      </c>
      <c r="C87" s="5">
        <v>6604.6090000000004</v>
      </c>
      <c r="D87" s="5">
        <v>1150.79306</v>
      </c>
      <c r="E87" s="5">
        <v>1316.23371</v>
      </c>
      <c r="F87" s="5">
        <v>1929.5889099999999</v>
      </c>
      <c r="G87" s="5">
        <v>1340.48711</v>
      </c>
      <c r="H87" s="5">
        <v>657.59522000000004</v>
      </c>
      <c r="I87" s="5">
        <v>2308.66</v>
      </c>
      <c r="J87" s="5">
        <v>678.41299000000004</v>
      </c>
      <c r="L87" s="4" t="s">
        <v>87</v>
      </c>
      <c r="M87" s="13">
        <f t="shared" si="9"/>
        <v>0.7367815563132124</v>
      </c>
      <c r="N87" s="13">
        <f t="shared" si="10"/>
        <v>0.53360465707221072</v>
      </c>
      <c r="O87" s="13">
        <f t="shared" si="11"/>
        <v>0.88257993009531643</v>
      </c>
      <c r="P87" s="13">
        <f t="shared" si="12"/>
        <v>0.76080487608512204</v>
      </c>
      <c r="Q87" s="13">
        <f t="shared" si="13"/>
        <v>0.9326466992394653</v>
      </c>
      <c r="R87" s="13">
        <f t="shared" si="14"/>
        <v>0.88307670478806921</v>
      </c>
      <c r="S87" s="13">
        <f t="shared" si="15"/>
        <v>1.4166286322391535</v>
      </c>
      <c r="T87" s="13">
        <f t="shared" si="16"/>
        <v>1.09296262891393</v>
      </c>
      <c r="V87" s="4" t="s">
        <v>87</v>
      </c>
      <c r="W87">
        <v>-1.115045533103E-2</v>
      </c>
      <c r="X87">
        <v>-6.5141252754986603E-3</v>
      </c>
      <c r="Y87">
        <v>3.3707319973481599E-3</v>
      </c>
      <c r="Z87">
        <v>6.21110254769708E-3</v>
      </c>
      <c r="AA87">
        <v>9.2586366071377695E-3</v>
      </c>
      <c r="AB87">
        <v>-4.1951184851552999E-3</v>
      </c>
      <c r="AC87">
        <v>-1.1083110922325301E-3</v>
      </c>
      <c r="AD87">
        <v>-1.0108475315207401E-2</v>
      </c>
    </row>
    <row r="88" spans="1:30" x14ac:dyDescent="0.25">
      <c r="A88" s="4" t="s">
        <v>88</v>
      </c>
      <c r="B88" s="11">
        <v>29402</v>
      </c>
      <c r="C88" s="5">
        <v>6470.6590000000006</v>
      </c>
      <c r="D88" s="5">
        <v>1128.0111899999999</v>
      </c>
      <c r="E88" s="5">
        <v>1308.6983</v>
      </c>
      <c r="F88" s="5">
        <v>1917.16617</v>
      </c>
      <c r="G88" s="5">
        <v>1350.88995</v>
      </c>
      <c r="H88" s="5">
        <v>657.37863000000004</v>
      </c>
      <c r="I88" s="5">
        <v>2296.4899999999998</v>
      </c>
      <c r="J88" s="5">
        <v>680.71893999999998</v>
      </c>
      <c r="L88" s="4" t="s">
        <v>88</v>
      </c>
      <c r="M88" s="13">
        <f t="shared" si="9"/>
        <v>0.7162917757087971</v>
      </c>
      <c r="N88" s="13">
        <f t="shared" si="10"/>
        <v>0.51360940822198453</v>
      </c>
      <c r="O88" s="13">
        <f t="shared" si="11"/>
        <v>0.87683850085367609</v>
      </c>
      <c r="P88" s="13">
        <f t="shared" si="12"/>
        <v>0.75434603847898096</v>
      </c>
      <c r="Q88" s="13">
        <f t="shared" si="13"/>
        <v>0.94037723388785255</v>
      </c>
      <c r="R88" s="13">
        <f t="shared" si="14"/>
        <v>0.88274728378557754</v>
      </c>
      <c r="S88" s="13">
        <f t="shared" si="15"/>
        <v>1.4113432329226556</v>
      </c>
      <c r="T88" s="13">
        <f t="shared" si="16"/>
        <v>1.0963559009896073</v>
      </c>
      <c r="V88" s="4" t="s">
        <v>88</v>
      </c>
      <c r="W88">
        <v>-3.3222618387800502E-2</v>
      </c>
      <c r="X88">
        <v>-2.67567630460545E-2</v>
      </c>
      <c r="Y88">
        <v>-7.9770844850637398E-3</v>
      </c>
      <c r="Z88">
        <v>-6.8245700198447104E-3</v>
      </c>
      <c r="AA88">
        <v>5.7995900145984E-3</v>
      </c>
      <c r="AB88">
        <v>-1.08296071019915E-2</v>
      </c>
      <c r="AC88">
        <v>-1.37070893524505E-2</v>
      </c>
      <c r="AD88">
        <v>-8.1175121370591404E-3</v>
      </c>
    </row>
    <row r="89" spans="1:30" x14ac:dyDescent="0.25">
      <c r="A89" s="4" t="s">
        <v>89</v>
      </c>
      <c r="B89" s="11">
        <v>29494</v>
      </c>
      <c r="C89" s="5">
        <v>6460.8540000000003</v>
      </c>
      <c r="D89" s="5">
        <v>1126.6109799999999</v>
      </c>
      <c r="E89" s="5">
        <v>1308.6892500000001</v>
      </c>
      <c r="F89" s="5">
        <v>1909.5603500000002</v>
      </c>
      <c r="G89" s="5">
        <v>1352.0203300000001</v>
      </c>
      <c r="H89" s="5">
        <v>656.48830000000009</v>
      </c>
      <c r="I89" s="5">
        <v>2347.9299999999998</v>
      </c>
      <c r="J89" s="5">
        <v>678.01972999999998</v>
      </c>
      <c r="L89" s="4" t="s">
        <v>89</v>
      </c>
      <c r="M89" s="13">
        <f t="shared" si="9"/>
        <v>0.71477532486828299</v>
      </c>
      <c r="N89" s="13">
        <f t="shared" si="10"/>
        <v>0.51236732855236455</v>
      </c>
      <c r="O89" s="13">
        <f t="shared" si="11"/>
        <v>0.87683158556136487</v>
      </c>
      <c r="P89" s="13">
        <f t="shared" si="12"/>
        <v>0.75037092817228535</v>
      </c>
      <c r="Q89" s="13">
        <f t="shared" si="13"/>
        <v>0.94121365089678155</v>
      </c>
      <c r="R89" s="13">
        <f t="shared" si="14"/>
        <v>0.88139200173082799</v>
      </c>
      <c r="S89" s="13">
        <f t="shared" si="15"/>
        <v>1.4334954515158247</v>
      </c>
      <c r="T89" s="13">
        <f t="shared" si="16"/>
        <v>1.0923827844362495</v>
      </c>
      <c r="V89" s="4" t="s">
        <v>89</v>
      </c>
      <c r="W89">
        <v>-3.4957603078995703E-2</v>
      </c>
      <c r="X89">
        <v>-2.7348753948231601E-2</v>
      </c>
      <c r="Y89">
        <v>-1.2286704156137499E-2</v>
      </c>
      <c r="Z89">
        <v>-1.5107490058472599E-2</v>
      </c>
      <c r="AA89">
        <v>-2.6059268920684002E-3</v>
      </c>
      <c r="AB89">
        <v>-1.6710864474655002E-2</v>
      </c>
      <c r="AC89">
        <v>-1.53757263528553E-3</v>
      </c>
      <c r="AD89">
        <v>-1.2233101928608801E-2</v>
      </c>
    </row>
    <row r="90" spans="1:30" x14ac:dyDescent="0.25">
      <c r="A90" s="4" t="s">
        <v>90</v>
      </c>
      <c r="B90" s="11">
        <v>29586</v>
      </c>
      <c r="C90" s="5">
        <v>6580.5910000000003</v>
      </c>
      <c r="D90" s="5">
        <v>1114.6469999999999</v>
      </c>
      <c r="E90" s="5">
        <v>1307.9017699999999</v>
      </c>
      <c r="F90" s="5">
        <v>1907.02522</v>
      </c>
      <c r="G90" s="5">
        <v>1363.5436499999998</v>
      </c>
      <c r="H90" s="5">
        <v>665.64840000000004</v>
      </c>
      <c r="I90" s="5">
        <v>2397.83</v>
      </c>
      <c r="J90" s="5">
        <v>681.95235000000002</v>
      </c>
      <c r="L90" s="4" t="s">
        <v>90</v>
      </c>
      <c r="M90" s="13">
        <f t="shared" si="9"/>
        <v>0.73313837660180559</v>
      </c>
      <c r="N90" s="13">
        <f t="shared" si="10"/>
        <v>0.50169109784058308</v>
      </c>
      <c r="O90" s="13">
        <f t="shared" si="11"/>
        <v>0.8762296726007559</v>
      </c>
      <c r="P90" s="13">
        <f t="shared" si="12"/>
        <v>0.74904244734755354</v>
      </c>
      <c r="Q90" s="13">
        <f t="shared" si="13"/>
        <v>0.94970057239922945</v>
      </c>
      <c r="R90" s="13">
        <f t="shared" si="14"/>
        <v>0.89524873313841236</v>
      </c>
      <c r="S90" s="13">
        <f t="shared" si="15"/>
        <v>1.4545255242828476</v>
      </c>
      <c r="T90" s="13">
        <f t="shared" si="16"/>
        <v>1.0981661839916608</v>
      </c>
      <c r="V90" s="4" t="s">
        <v>90</v>
      </c>
      <c r="W90">
        <v>-1.9670279547472899E-2</v>
      </c>
      <c r="X90">
        <v>-3.4752645972961203E-2</v>
      </c>
      <c r="Y90">
        <v>-1.5933028340956602E-2</v>
      </c>
      <c r="Z90">
        <v>-1.9276194463969401E-2</v>
      </c>
      <c r="AA90">
        <v>-3.1516701531150199E-3</v>
      </c>
      <c r="AB90">
        <v>-8.8779239886153105E-3</v>
      </c>
      <c r="AC90">
        <v>7.3294645438763996E-3</v>
      </c>
      <c r="AD90">
        <v>-7.4504657320382302E-3</v>
      </c>
    </row>
    <row r="91" spans="1:30" x14ac:dyDescent="0.25">
      <c r="A91" s="4" t="s">
        <v>91</v>
      </c>
      <c r="B91" s="11">
        <v>29676</v>
      </c>
      <c r="C91" s="5">
        <v>6716.777</v>
      </c>
      <c r="D91" s="5">
        <v>1112.8837800000001</v>
      </c>
      <c r="E91" s="5">
        <v>1312.40491</v>
      </c>
      <c r="F91" s="5">
        <v>1929.7162700000001</v>
      </c>
      <c r="G91" s="5">
        <v>1355.7646999999999</v>
      </c>
      <c r="H91" s="5">
        <v>680.44325000000003</v>
      </c>
      <c r="I91" s="5">
        <v>2412.5300000000002</v>
      </c>
      <c r="J91" s="5">
        <v>678.09123</v>
      </c>
      <c r="L91" s="4" t="s">
        <v>91</v>
      </c>
      <c r="M91" s="13">
        <f t="shared" si="9"/>
        <v>0.7536222440574335</v>
      </c>
      <c r="N91" s="13">
        <f t="shared" si="10"/>
        <v>0.50010798133859069</v>
      </c>
      <c r="O91" s="13">
        <f t="shared" si="11"/>
        <v>0.87966678510946728</v>
      </c>
      <c r="P91" s="13">
        <f t="shared" si="12"/>
        <v>0.76087087760306693</v>
      </c>
      <c r="Q91" s="13">
        <f t="shared" si="13"/>
        <v>0.94397928579405488</v>
      </c>
      <c r="R91" s="13">
        <f t="shared" si="14"/>
        <v>0.91723155398014433</v>
      </c>
      <c r="S91" s="13">
        <f t="shared" si="15"/>
        <v>1.4606373519877007</v>
      </c>
      <c r="T91" s="13">
        <f t="shared" si="16"/>
        <v>1.0924882330347421</v>
      </c>
      <c r="V91" s="4" t="s">
        <v>91</v>
      </c>
      <c r="W91">
        <v>-5.3136156979620699E-3</v>
      </c>
      <c r="X91">
        <v>-3.2625476562850302E-2</v>
      </c>
      <c r="Y91">
        <v>-1.5262956656724801E-2</v>
      </c>
      <c r="Z91">
        <v>-1.1658879088121099E-2</v>
      </c>
      <c r="AA91">
        <v>-1.48768089170579E-2</v>
      </c>
      <c r="AB91">
        <v>4.0787991157555901E-3</v>
      </c>
      <c r="AC91">
        <v>2.3266262450420999E-3</v>
      </c>
      <c r="AD91">
        <v>-1.2622902601210999E-2</v>
      </c>
    </row>
    <row r="92" spans="1:30" x14ac:dyDescent="0.25">
      <c r="A92" s="4" t="s">
        <v>92</v>
      </c>
      <c r="B92" s="11">
        <v>29767</v>
      </c>
      <c r="C92" s="5">
        <v>6667.7280000000001</v>
      </c>
      <c r="D92" s="5">
        <v>1115.58565</v>
      </c>
      <c r="E92" s="5">
        <v>1318.8631800000001</v>
      </c>
      <c r="F92" s="5">
        <v>1924.8990700000002</v>
      </c>
      <c r="G92" s="5">
        <v>1358.4084</v>
      </c>
      <c r="H92" s="5">
        <v>687.95110999999997</v>
      </c>
      <c r="I92" s="5">
        <v>2442.0500000000002</v>
      </c>
      <c r="J92" s="5">
        <v>677.34046000000001</v>
      </c>
      <c r="L92" s="4" t="s">
        <v>92</v>
      </c>
      <c r="M92" s="13">
        <f t="shared" si="9"/>
        <v>0.7462929898836681</v>
      </c>
      <c r="N92" s="13">
        <f t="shared" si="10"/>
        <v>0.50253284863767855</v>
      </c>
      <c r="O92" s="13">
        <f t="shared" si="11"/>
        <v>0.88457566003050792</v>
      </c>
      <c r="P92" s="13">
        <f t="shared" si="12"/>
        <v>0.75837143105240423</v>
      </c>
      <c r="Q92" s="13">
        <f t="shared" si="13"/>
        <v>0.94592735670822448</v>
      </c>
      <c r="R92" s="13">
        <f t="shared" si="14"/>
        <v>0.92820490429084124</v>
      </c>
      <c r="S92" s="13">
        <f t="shared" si="15"/>
        <v>1.4727992131002305</v>
      </c>
      <c r="T92" s="13">
        <f t="shared" si="16"/>
        <v>1.0913804382527279</v>
      </c>
      <c r="V92" s="4" t="s">
        <v>92</v>
      </c>
      <c r="W92">
        <v>-1.5952425219160501E-2</v>
      </c>
      <c r="X92">
        <v>-2.6991479378271701E-2</v>
      </c>
      <c r="Y92">
        <v>-1.32093193620139E-2</v>
      </c>
      <c r="Z92">
        <v>-1.6763883821222101E-2</v>
      </c>
      <c r="AA92">
        <v>-1.7786124503931001E-2</v>
      </c>
      <c r="AB92">
        <v>5.5439217912771604E-3</v>
      </c>
      <c r="AC92">
        <v>3.1125657462036699E-3</v>
      </c>
      <c r="AD92">
        <v>-1.2822358479107201E-2</v>
      </c>
    </row>
    <row r="93" spans="1:30" x14ac:dyDescent="0.25">
      <c r="A93" s="4" t="s">
        <v>93</v>
      </c>
      <c r="B93" s="11">
        <v>29859</v>
      </c>
      <c r="C93" s="5">
        <v>6744.24</v>
      </c>
      <c r="D93" s="5">
        <v>1127.7207700000001</v>
      </c>
      <c r="E93" s="5">
        <v>1329.4398999999999</v>
      </c>
      <c r="F93" s="5">
        <v>1929.96991</v>
      </c>
      <c r="G93" s="5">
        <v>1359.03748</v>
      </c>
      <c r="H93" s="5">
        <v>681.78644999999995</v>
      </c>
      <c r="I93" s="5">
        <v>2436.62</v>
      </c>
      <c r="J93" s="5">
        <v>680.35248999999999</v>
      </c>
      <c r="L93" s="4" t="s">
        <v>93</v>
      </c>
      <c r="M93" s="13">
        <f t="shared" si="9"/>
        <v>0.75770262492371954</v>
      </c>
      <c r="N93" s="13">
        <f t="shared" si="10"/>
        <v>0.51335191308802863</v>
      </c>
      <c r="O93" s="13">
        <f t="shared" si="11"/>
        <v>0.89256324748911831</v>
      </c>
      <c r="P93" s="13">
        <f t="shared" si="12"/>
        <v>0.76100230797773283</v>
      </c>
      <c r="Q93" s="13">
        <f t="shared" si="13"/>
        <v>0.94639035029780616</v>
      </c>
      <c r="R93" s="13">
        <f t="shared" si="14"/>
        <v>0.91920361557197672</v>
      </c>
      <c r="S93" s="13">
        <f t="shared" si="15"/>
        <v>1.470573195664246</v>
      </c>
      <c r="T93" s="13">
        <f t="shared" si="16"/>
        <v>1.0958174281353878</v>
      </c>
      <c r="V93" s="4" t="s">
        <v>93</v>
      </c>
      <c r="W93">
        <v>-9.1201952672949095E-3</v>
      </c>
      <c r="X93">
        <v>-1.5173546288906501E-2</v>
      </c>
      <c r="Y93">
        <v>-8.8115971791373794E-3</v>
      </c>
      <c r="Z93">
        <v>-1.6368380572814901E-2</v>
      </c>
      <c r="AA93">
        <v>-2.0901561235527898E-2</v>
      </c>
      <c r="AB93">
        <v>-9.3768078593816605E-3</v>
      </c>
      <c r="AC93">
        <v>-7.83109183234032E-3</v>
      </c>
      <c r="AD93">
        <v>-8.2622795127136293E-3</v>
      </c>
    </row>
    <row r="94" spans="1:30" x14ac:dyDescent="0.25">
      <c r="A94" s="4" t="s">
        <v>94</v>
      </c>
      <c r="B94" s="11">
        <v>29951</v>
      </c>
      <c r="C94" s="5">
        <v>6665.56</v>
      </c>
      <c r="D94" s="5">
        <v>1129.0172600000001</v>
      </c>
      <c r="E94" s="5">
        <v>1336.66302</v>
      </c>
      <c r="F94" s="5">
        <v>1928.44849</v>
      </c>
      <c r="G94" s="5">
        <v>1370.06807</v>
      </c>
      <c r="H94" s="5">
        <v>678.67971999999997</v>
      </c>
      <c r="I94" s="5">
        <v>2454.41</v>
      </c>
      <c r="J94" s="5">
        <v>679.67322000000001</v>
      </c>
      <c r="L94" s="4" t="s">
        <v>94</v>
      </c>
      <c r="M94" s="13">
        <f t="shared" si="9"/>
        <v>0.7459677887751186</v>
      </c>
      <c r="N94" s="13">
        <f t="shared" si="10"/>
        <v>0.51450090789859093</v>
      </c>
      <c r="O94" s="13">
        <f t="shared" si="11"/>
        <v>0.89798174624132399</v>
      </c>
      <c r="P94" s="13">
        <f t="shared" si="12"/>
        <v>0.76021368428733616</v>
      </c>
      <c r="Q94" s="13">
        <f t="shared" si="13"/>
        <v>0.95447406114392042</v>
      </c>
      <c r="R94" s="13">
        <f t="shared" si="14"/>
        <v>0.91463645253805004</v>
      </c>
      <c r="S94" s="13">
        <f t="shared" si="15"/>
        <v>1.4778477690988678</v>
      </c>
      <c r="T94" s="13">
        <f t="shared" si="16"/>
        <v>1.0948185204654994</v>
      </c>
      <c r="V94" s="4" t="s">
        <v>94</v>
      </c>
      <c r="W94">
        <v>-2.19574750039764E-2</v>
      </c>
      <c r="X94">
        <v>-1.31172216998146E-2</v>
      </c>
      <c r="Y94">
        <v>-7.1518723634175201E-3</v>
      </c>
      <c r="Z94">
        <v>-1.8419615400585499E-2</v>
      </c>
      <c r="AA94">
        <v>-1.6832406085362E-2</v>
      </c>
      <c r="AB94">
        <v>-1.7551559229711699E-2</v>
      </c>
      <c r="AC94">
        <v>-8.8093678140410692E-3</v>
      </c>
      <c r="AD94">
        <v>-8.7770437462169094E-3</v>
      </c>
    </row>
    <row r="95" spans="1:30" x14ac:dyDescent="0.25">
      <c r="A95" s="4" t="s">
        <v>95</v>
      </c>
      <c r="B95" s="11">
        <v>30041</v>
      </c>
      <c r="C95" s="5">
        <v>6554.06</v>
      </c>
      <c r="D95" s="5">
        <v>1130.7804799999999</v>
      </c>
      <c r="E95" s="5">
        <v>1347.27595</v>
      </c>
      <c r="F95" s="5">
        <v>1935.6738200000002</v>
      </c>
      <c r="G95" s="5">
        <v>1369.5265800000002</v>
      </c>
      <c r="H95" s="5">
        <v>670.60684000000003</v>
      </c>
      <c r="I95" s="5">
        <v>2492.02</v>
      </c>
      <c r="J95" s="5">
        <v>682.47073999999998</v>
      </c>
      <c r="L95" s="4" t="s">
        <v>95</v>
      </c>
      <c r="M95" s="13">
        <f t="shared" si="9"/>
        <v>0.72909852261815888</v>
      </c>
      <c r="N95" s="13">
        <f t="shared" si="10"/>
        <v>0.51606141955554596</v>
      </c>
      <c r="O95" s="13">
        <f t="shared" si="11"/>
        <v>0.90589026087872448</v>
      </c>
      <c r="P95" s="13">
        <f t="shared" si="12"/>
        <v>0.76395338911088984</v>
      </c>
      <c r="Q95" s="13">
        <f t="shared" si="13"/>
        <v>0.95407875448273138</v>
      </c>
      <c r="R95" s="13">
        <f t="shared" si="14"/>
        <v>0.90267016373013109</v>
      </c>
      <c r="S95" s="13">
        <f t="shared" si="15"/>
        <v>1.493054989176037</v>
      </c>
      <c r="T95" s="13">
        <f t="shared" si="16"/>
        <v>1.0989260509694954</v>
      </c>
      <c r="V95" s="4" t="s">
        <v>95</v>
      </c>
      <c r="W95">
        <v>-3.5833689506341103E-2</v>
      </c>
      <c r="X95">
        <v>-1.0851526386964501E-2</v>
      </c>
      <c r="Y95">
        <v>-3.6753349797703501E-3</v>
      </c>
      <c r="Z95">
        <v>-1.60286484135767E-2</v>
      </c>
      <c r="AA95">
        <v>-1.9981575960177099E-2</v>
      </c>
      <c r="AB95">
        <v>-2.96087701583105E-2</v>
      </c>
      <c r="AC95">
        <v>-3.0533414188858E-3</v>
      </c>
      <c r="AD95">
        <v>-4.9112158764765797E-3</v>
      </c>
    </row>
    <row r="96" spans="1:30" x14ac:dyDescent="0.25">
      <c r="A96" s="4" t="s">
        <v>96</v>
      </c>
      <c r="B96" s="11">
        <v>30132</v>
      </c>
      <c r="C96" s="5">
        <v>6589.7650000000003</v>
      </c>
      <c r="D96" s="5">
        <v>1143.4912400000001</v>
      </c>
      <c r="E96" s="5">
        <v>1356.63977</v>
      </c>
      <c r="F96" s="5">
        <v>1923.75793</v>
      </c>
      <c r="G96" s="5">
        <v>1365.6347499999999</v>
      </c>
      <c r="H96" s="5">
        <v>662.87639999999999</v>
      </c>
      <c r="I96" s="5">
        <v>2509.13</v>
      </c>
      <c r="J96" s="5">
        <v>685.06269999999995</v>
      </c>
      <c r="L96" s="4" t="s">
        <v>96</v>
      </c>
      <c r="M96" s="13">
        <f t="shared" si="9"/>
        <v>0.73453150545629475</v>
      </c>
      <c r="N96" s="13">
        <f t="shared" si="10"/>
        <v>0.52723940874305075</v>
      </c>
      <c r="O96" s="13">
        <f t="shared" si="11"/>
        <v>0.91281640681126808</v>
      </c>
      <c r="P96" s="13">
        <f t="shared" si="12"/>
        <v>0.75777842417575025</v>
      </c>
      <c r="Q96" s="13">
        <f t="shared" si="13"/>
        <v>0.95123297527124673</v>
      </c>
      <c r="R96" s="13">
        <f t="shared" si="14"/>
        <v>0.89107567739609739</v>
      </c>
      <c r="S96" s="13">
        <f t="shared" si="15"/>
        <v>1.4998974421143694</v>
      </c>
      <c r="T96" s="13">
        <f t="shared" si="16"/>
        <v>1.1027167635443391</v>
      </c>
      <c r="V96" s="4" t="s">
        <v>96</v>
      </c>
      <c r="W96">
        <v>-2.8296760614675901E-2</v>
      </c>
      <c r="X96">
        <v>-1.10861691267217E-3</v>
      </c>
      <c r="Y96">
        <v>-1.5989381634253801E-3</v>
      </c>
      <c r="Z96">
        <v>-2.16846035274589E-2</v>
      </c>
      <c r="AA96">
        <v>-2.40119506787712E-2</v>
      </c>
      <c r="AB96">
        <v>-3.82885973576408E-2</v>
      </c>
      <c r="AC96">
        <v>-5.0708180959799804E-3</v>
      </c>
      <c r="AD96">
        <v>-1.9635481135642499E-3</v>
      </c>
    </row>
    <row r="97" spans="1:30" x14ac:dyDescent="0.25">
      <c r="A97" s="4" t="s">
        <v>97</v>
      </c>
      <c r="B97" s="11">
        <v>30224</v>
      </c>
      <c r="C97" s="5">
        <v>6566.0320000000002</v>
      </c>
      <c r="D97" s="5">
        <v>1146.50946</v>
      </c>
      <c r="E97" s="5">
        <v>1357.3774699999999</v>
      </c>
      <c r="F97" s="5">
        <v>1904.74344</v>
      </c>
      <c r="G97" s="5">
        <v>1364.9043000000001</v>
      </c>
      <c r="H97" s="5">
        <v>657.03191000000004</v>
      </c>
      <c r="I97" s="5">
        <v>2520.1</v>
      </c>
      <c r="J97" s="5">
        <v>689.67458999999997</v>
      </c>
      <c r="L97" s="4" t="s">
        <v>97</v>
      </c>
      <c r="M97" s="13">
        <f t="shared" si="9"/>
        <v>0.73092351032751457</v>
      </c>
      <c r="N97" s="13">
        <f t="shared" si="10"/>
        <v>0.52987540946363987</v>
      </c>
      <c r="O97" s="13">
        <f t="shared" si="11"/>
        <v>0.91336002901623781</v>
      </c>
      <c r="P97" s="13">
        <f t="shared" si="12"/>
        <v>0.74784521819957561</v>
      </c>
      <c r="Q97" s="13">
        <f t="shared" si="13"/>
        <v>0.95069795269581503</v>
      </c>
      <c r="R97" s="13">
        <f t="shared" si="14"/>
        <v>0.8822197164883131</v>
      </c>
      <c r="S97" s="13">
        <f t="shared" si="15"/>
        <v>1.5042599458765362</v>
      </c>
      <c r="T97" s="13">
        <f t="shared" si="16"/>
        <v>1.1094262742775693</v>
      </c>
      <c r="V97" s="4" t="s">
        <v>97</v>
      </c>
      <c r="W97">
        <v>-2.8866666105462301E-2</v>
      </c>
      <c r="X97">
        <v>-1.2377649099126799E-4</v>
      </c>
      <c r="Y97">
        <v>-5.0052849469579604E-3</v>
      </c>
      <c r="Z97">
        <v>-2.8725817529730802E-2</v>
      </c>
      <c r="AA97">
        <v>-2.4849757252239701E-2</v>
      </c>
      <c r="AB97">
        <v>-4.2182892786334303E-2</v>
      </c>
      <c r="AC97">
        <v>-8.5521509043702294E-3</v>
      </c>
      <c r="AD97">
        <v>2.7696145165176898E-3</v>
      </c>
    </row>
    <row r="98" spans="1:30" x14ac:dyDescent="0.25">
      <c r="A98" s="4" t="s">
        <v>98</v>
      </c>
      <c r="B98" s="11">
        <v>30316</v>
      </c>
      <c r="C98" s="5">
        <v>6572.4369999999999</v>
      </c>
      <c r="D98" s="5">
        <v>1154.5943600000001</v>
      </c>
      <c r="E98" s="5">
        <v>1365.4966899999999</v>
      </c>
      <c r="F98" s="5">
        <v>1909.30699</v>
      </c>
      <c r="G98" s="5">
        <v>1360.9355800000001</v>
      </c>
      <c r="H98" s="5">
        <v>650.96827000000008</v>
      </c>
      <c r="I98" s="5">
        <v>2555.12</v>
      </c>
      <c r="J98" s="5">
        <v>692.10567000000003</v>
      </c>
      <c r="L98" s="4" t="s">
        <v>98</v>
      </c>
      <c r="M98" s="13">
        <f t="shared" si="9"/>
        <v>0.73189850985103522</v>
      </c>
      <c r="N98" s="13">
        <f t="shared" si="10"/>
        <v>0.53690241380673032</v>
      </c>
      <c r="O98" s="13">
        <f t="shared" si="11"/>
        <v>0.91932375968240787</v>
      </c>
      <c r="P98" s="13">
        <f t="shared" si="12"/>
        <v>0.75023823961423142</v>
      </c>
      <c r="Q98" s="13">
        <f t="shared" si="13"/>
        <v>0.94778602611241225</v>
      </c>
      <c r="R98" s="13">
        <f t="shared" si="14"/>
        <v>0.87294803055029702</v>
      </c>
      <c r="S98" s="13">
        <f t="shared" si="15"/>
        <v>1.5180605518855164</v>
      </c>
      <c r="T98" s="13">
        <f t="shared" si="16"/>
        <v>1.1129450428962711</v>
      </c>
      <c r="V98" s="4" t="s">
        <v>98</v>
      </c>
      <c r="W98">
        <v>-2.5013168800162199E-2</v>
      </c>
      <c r="X98">
        <v>4.1766724759231301E-3</v>
      </c>
      <c r="Y98">
        <v>-3.2835997424771599E-3</v>
      </c>
      <c r="Z98">
        <v>-2.38588227450801E-2</v>
      </c>
      <c r="AA98">
        <v>-2.6864350113255601E-2</v>
      </c>
      <c r="AB98">
        <v>-4.4685821467042697E-2</v>
      </c>
      <c r="AC98">
        <v>-3.5989649333600898E-3</v>
      </c>
      <c r="AD98">
        <v>3.9413773564440698E-3</v>
      </c>
    </row>
    <row r="99" spans="1:30" x14ac:dyDescent="0.25">
      <c r="A99" s="4" t="s">
        <v>99</v>
      </c>
      <c r="B99" s="11">
        <v>30406</v>
      </c>
      <c r="C99" s="5">
        <v>6658.5230000000001</v>
      </c>
      <c r="D99" s="5">
        <v>1175.49892</v>
      </c>
      <c r="E99" s="5">
        <v>1371.0045500000001</v>
      </c>
      <c r="F99" s="5">
        <v>1926.6104600000001</v>
      </c>
      <c r="G99" s="5">
        <v>1364.74305</v>
      </c>
      <c r="H99" s="5">
        <v>661.67445999999995</v>
      </c>
      <c r="I99" s="5">
        <v>2556.73</v>
      </c>
      <c r="J99" s="5">
        <v>694.63506000000007</v>
      </c>
      <c r="L99" s="4" t="s">
        <v>99</v>
      </c>
      <c r="M99" s="13">
        <f t="shared" si="9"/>
        <v>0.74491150585429222</v>
      </c>
      <c r="N99" s="13">
        <f t="shared" si="10"/>
        <v>0.55484600522214622</v>
      </c>
      <c r="O99" s="13">
        <f t="shared" si="11"/>
        <v>0.92334924109434013</v>
      </c>
      <c r="P99" s="13">
        <f t="shared" si="12"/>
        <v>0.75926011643630487</v>
      </c>
      <c r="Q99" s="13">
        <f t="shared" si="13"/>
        <v>0.95057980556579269</v>
      </c>
      <c r="R99" s="13">
        <f t="shared" si="14"/>
        <v>0.88926081265031343</v>
      </c>
      <c r="S99" s="13">
        <f t="shared" si="15"/>
        <v>1.5186904608434222</v>
      </c>
      <c r="T99" s="13">
        <f t="shared" si="16"/>
        <v>1.1165930107540021</v>
      </c>
      <c r="V99" s="4" t="s">
        <v>99</v>
      </c>
      <c r="W99">
        <v>-1.17496930889839E-2</v>
      </c>
      <c r="X99">
        <v>1.62488066797336E-2</v>
      </c>
      <c r="Y99">
        <v>-3.38393271102699E-3</v>
      </c>
      <c r="Z99">
        <v>-1.41351071844777E-2</v>
      </c>
      <c r="AA99">
        <v>-2.3312781355523799E-2</v>
      </c>
      <c r="AB99">
        <v>-2.52341451257325E-2</v>
      </c>
      <c r="AC99">
        <v>-1.00889973894576E-2</v>
      </c>
      <c r="AD99">
        <v>4.89316288751973E-3</v>
      </c>
    </row>
    <row r="100" spans="1:30" x14ac:dyDescent="0.25">
      <c r="A100" s="4" t="s">
        <v>100</v>
      </c>
      <c r="B100" s="11">
        <v>30497</v>
      </c>
      <c r="C100" s="5">
        <v>6810.4679999999998</v>
      </c>
      <c r="D100" s="5">
        <v>1185.5233500000002</v>
      </c>
      <c r="E100" s="5">
        <v>1371.15843</v>
      </c>
      <c r="F100" s="5">
        <v>1946.89338</v>
      </c>
      <c r="G100" s="5">
        <v>1363.09978</v>
      </c>
      <c r="H100" s="5">
        <v>674.82391000000007</v>
      </c>
      <c r="I100" s="5">
        <v>2575.9499999999998</v>
      </c>
      <c r="J100" s="5">
        <v>698.92518999999993</v>
      </c>
      <c r="L100" s="4" t="s">
        <v>100</v>
      </c>
      <c r="M100" s="13">
        <f t="shared" si="9"/>
        <v>0.76747465793586278</v>
      </c>
      <c r="N100" s="13">
        <f t="shared" si="10"/>
        <v>0.56333765764257171</v>
      </c>
      <c r="O100" s="13">
        <f t="shared" si="11"/>
        <v>0.92346147366496689</v>
      </c>
      <c r="P100" s="13">
        <f t="shared" si="12"/>
        <v>0.76973285957563209</v>
      </c>
      <c r="Q100" s="13">
        <f t="shared" si="13"/>
        <v>0.9493749926046462</v>
      </c>
      <c r="R100" s="13">
        <f t="shared" si="14"/>
        <v>0.9089389126938604</v>
      </c>
      <c r="S100" s="13">
        <f t="shared" si="15"/>
        <v>1.5261797607166965</v>
      </c>
      <c r="T100" s="13">
        <f t="shared" si="16"/>
        <v>1.1227501088101153</v>
      </c>
      <c r="V100" s="4" t="s">
        <v>100</v>
      </c>
      <c r="W100">
        <v>6.7510380091569998E-3</v>
      </c>
      <c r="X100">
        <v>1.79802486446488E-2</v>
      </c>
      <c r="Y100">
        <v>-6.5167260743720402E-3</v>
      </c>
      <c r="Z100">
        <v>-4.8855895939762303E-3</v>
      </c>
      <c r="AA100">
        <v>-2.3149369089866E-2</v>
      </c>
      <c r="AB100">
        <v>-6.4294386262803201E-3</v>
      </c>
      <c r="AC100">
        <v>-9.5669112910785597E-3</v>
      </c>
      <c r="AD100">
        <v>7.5504899582432604E-3</v>
      </c>
    </row>
    <row r="101" spans="1:30" x14ac:dyDescent="0.25">
      <c r="A101" s="4" t="s">
        <v>101</v>
      </c>
      <c r="B101" s="11">
        <v>30589</v>
      </c>
      <c r="C101" s="5">
        <v>6943.8119999999999</v>
      </c>
      <c r="D101" s="5">
        <v>1198.5763899999999</v>
      </c>
      <c r="E101" s="5">
        <v>1373.25839</v>
      </c>
      <c r="F101" s="5">
        <v>1942.8366799999999</v>
      </c>
      <c r="G101" s="5">
        <v>1388.4838200000002</v>
      </c>
      <c r="H101" s="5">
        <v>682.47046</v>
      </c>
      <c r="I101" s="5">
        <v>2614.5</v>
      </c>
      <c r="J101" s="5">
        <v>699.95303000000001</v>
      </c>
      <c r="L101" s="4" t="s">
        <v>101</v>
      </c>
      <c r="M101" s="13">
        <f t="shared" si="9"/>
        <v>0.78686472092759197</v>
      </c>
      <c r="N101" s="13">
        <f t="shared" si="10"/>
        <v>0.57428784584951864</v>
      </c>
      <c r="O101" s="13">
        <f t="shared" si="11"/>
        <v>0.92499182459018647</v>
      </c>
      <c r="P101" s="13">
        <f t="shared" si="12"/>
        <v>0.76764700713433565</v>
      </c>
      <c r="Q101" s="13">
        <f t="shared" si="13"/>
        <v>0.96782601124083545</v>
      </c>
      <c r="R101" s="13">
        <f t="shared" si="14"/>
        <v>0.92020637400010263</v>
      </c>
      <c r="S101" s="13">
        <f t="shared" si="15"/>
        <v>1.541034237246901</v>
      </c>
      <c r="T101" s="13">
        <f t="shared" si="16"/>
        <v>1.1242196294163731</v>
      </c>
      <c r="V101" s="4" t="s">
        <v>101</v>
      </c>
      <c r="W101">
        <v>1.8853792029138498E-2</v>
      </c>
      <c r="X101">
        <v>2.0927561184987099E-2</v>
      </c>
      <c r="Y101">
        <v>-7.7411397641121704E-3</v>
      </c>
      <c r="Z101">
        <v>-7.4221276100949803E-3</v>
      </c>
      <c r="AA101">
        <v>-6.7874075223854904E-3</v>
      </c>
      <c r="AB101">
        <v>2.0234620475497699E-3</v>
      </c>
      <c r="AC101">
        <v>-3.0485805278832601E-3</v>
      </c>
      <c r="AD101">
        <v>5.7591051678713701E-3</v>
      </c>
    </row>
    <row r="102" spans="1:30" x14ac:dyDescent="0.25">
      <c r="A102" s="4" t="s">
        <v>102</v>
      </c>
      <c r="B102" s="11">
        <v>30681</v>
      </c>
      <c r="C102" s="5">
        <v>7087.0070000000005</v>
      </c>
      <c r="D102" s="5">
        <v>1208.9431000000002</v>
      </c>
      <c r="E102" s="5">
        <v>1379.7121299999999</v>
      </c>
      <c r="F102" s="5">
        <v>1969.71144</v>
      </c>
      <c r="G102" s="5">
        <v>1419.2637199999999</v>
      </c>
      <c r="H102" s="5">
        <v>691.15287000000001</v>
      </c>
      <c r="I102" s="5">
        <v>2636.28</v>
      </c>
      <c r="J102" s="5">
        <v>704.47555000000011</v>
      </c>
      <c r="L102" s="4" t="s">
        <v>102</v>
      </c>
      <c r="M102" s="13">
        <f t="shared" si="9"/>
        <v>0.80727692522039496</v>
      </c>
      <c r="N102" s="13">
        <f t="shared" si="10"/>
        <v>0.58289984181868293</v>
      </c>
      <c r="O102" s="13">
        <f t="shared" si="11"/>
        <v>0.92968039773375788</v>
      </c>
      <c r="P102" s="13">
        <f t="shared" si="12"/>
        <v>0.78138495071975977</v>
      </c>
      <c r="Q102" s="13">
        <f t="shared" si="13"/>
        <v>0.9897518665064694</v>
      </c>
      <c r="R102" s="13">
        <f t="shared" si="14"/>
        <v>0.93284815933016707</v>
      </c>
      <c r="S102" s="13">
        <f t="shared" si="15"/>
        <v>1.5493301951478045</v>
      </c>
      <c r="T102" s="13">
        <f t="shared" si="16"/>
        <v>1.1306600218958918</v>
      </c>
      <c r="V102" s="4" t="s">
        <v>102</v>
      </c>
      <c r="W102">
        <v>2.8924858008425501E-2</v>
      </c>
      <c r="X102">
        <v>2.0946880517765699E-2</v>
      </c>
      <c r="Y102">
        <v>-6.0231086908026903E-3</v>
      </c>
      <c r="Z102">
        <v>3.3663573778555098E-3</v>
      </c>
      <c r="AA102">
        <v>9.2228463509832492E-3</v>
      </c>
      <c r="AB102">
        <v>9.8350858851982102E-3</v>
      </c>
      <c r="AC102">
        <v>-3.0121492213457399E-3</v>
      </c>
      <c r="AD102">
        <v>8.1714966041257497E-3</v>
      </c>
    </row>
    <row r="103" spans="1:30" x14ac:dyDescent="0.25">
      <c r="A103" s="4" t="s">
        <v>103</v>
      </c>
      <c r="B103" s="11">
        <v>30772</v>
      </c>
      <c r="C103" s="5">
        <v>7227.8140000000003</v>
      </c>
      <c r="D103" s="5">
        <v>1217.27692</v>
      </c>
      <c r="E103" s="5">
        <v>1388.9537500000001</v>
      </c>
      <c r="F103" s="5">
        <v>1995.7623000000001</v>
      </c>
      <c r="G103" s="5">
        <v>1416.4803700000002</v>
      </c>
      <c r="H103" s="5">
        <v>703.00621000000001</v>
      </c>
      <c r="I103" s="5">
        <v>2666.64</v>
      </c>
      <c r="J103" s="5">
        <v>710.30298000000005</v>
      </c>
      <c r="L103" s="4" t="s">
        <v>103</v>
      </c>
      <c r="M103" s="13">
        <f t="shared" si="9"/>
        <v>0.82695045680809187</v>
      </c>
      <c r="N103" s="13">
        <f t="shared" si="10"/>
        <v>0.58976966624279914</v>
      </c>
      <c r="O103" s="13">
        <f t="shared" si="11"/>
        <v>0.93635628765585355</v>
      </c>
      <c r="P103" s="13">
        <f t="shared" si="12"/>
        <v>0.79452397847740908</v>
      </c>
      <c r="Q103" s="13">
        <f t="shared" si="13"/>
        <v>0.98778881849827171</v>
      </c>
      <c r="R103" s="13">
        <f t="shared" si="14"/>
        <v>0.94985285527102659</v>
      </c>
      <c r="S103" s="13">
        <f t="shared" si="15"/>
        <v>1.5607806155625787</v>
      </c>
      <c r="T103" s="13">
        <f t="shared" si="16"/>
        <v>1.1388980080296278</v>
      </c>
      <c r="V103" s="4" t="s">
        <v>103</v>
      </c>
      <c r="W103">
        <v>3.5738765531739297E-2</v>
      </c>
      <c r="X103">
        <v>1.9101470536121799E-2</v>
      </c>
      <c r="Y103">
        <v>-2.9257112128878702E-3</v>
      </c>
      <c r="Z103">
        <v>1.14370299359639E-2</v>
      </c>
      <c r="AA103">
        <v>2.7180743334223002E-3</v>
      </c>
      <c r="AB103">
        <v>1.9348170480589601E-2</v>
      </c>
      <c r="AC103">
        <v>-3.9344901894700101E-4</v>
      </c>
      <c r="AD103">
        <v>1.13548111735624E-2</v>
      </c>
    </row>
    <row r="104" spans="1:30" x14ac:dyDescent="0.25">
      <c r="A104" s="4" t="s">
        <v>104</v>
      </c>
      <c r="B104" s="11">
        <v>30863</v>
      </c>
      <c r="C104" s="5">
        <v>7354.759</v>
      </c>
      <c r="D104" s="5">
        <v>1206.66128</v>
      </c>
      <c r="E104" s="5">
        <v>1393.0088400000002</v>
      </c>
      <c r="F104" s="5">
        <v>1964.32492</v>
      </c>
      <c r="G104" s="5">
        <v>1421.0409299999999</v>
      </c>
      <c r="H104" s="5">
        <v>716.75748999999996</v>
      </c>
      <c r="I104" s="5">
        <v>2707.02</v>
      </c>
      <c r="J104" s="5">
        <v>708.11321999999996</v>
      </c>
      <c r="L104" s="4" t="s">
        <v>104</v>
      </c>
      <c r="M104" s="13">
        <f t="shared" si="9"/>
        <v>0.84436140436002982</v>
      </c>
      <c r="N104" s="13">
        <f t="shared" si="10"/>
        <v>0.5810106080537647</v>
      </c>
      <c r="O104" s="13">
        <f t="shared" si="11"/>
        <v>0.93927156256755462</v>
      </c>
      <c r="P104" s="13">
        <f t="shared" si="12"/>
        <v>0.77864652998686001</v>
      </c>
      <c r="Q104" s="13">
        <f t="shared" si="13"/>
        <v>0.99100328876635579</v>
      </c>
      <c r="R104" s="13">
        <f t="shared" si="14"/>
        <v>0.96922468458552424</v>
      </c>
      <c r="S104" s="13">
        <f t="shared" si="15"/>
        <v>1.5758097614584021</v>
      </c>
      <c r="T104" s="13">
        <f t="shared" si="16"/>
        <v>1.1358103927871497</v>
      </c>
      <c r="V104" s="4" t="s">
        <v>104</v>
      </c>
      <c r="W104">
        <v>3.8578894468549597E-2</v>
      </c>
      <c r="X104">
        <v>4.7046887571514703E-3</v>
      </c>
      <c r="Y104">
        <v>-3.3900265347427401E-3</v>
      </c>
      <c r="Z104">
        <v>-5.5632327146840597E-3</v>
      </c>
      <c r="AA104">
        <v>1.59583839118937E-3</v>
      </c>
      <c r="AB104">
        <v>2.8413142433646101E-2</v>
      </c>
      <c r="AC104">
        <v>4.5692591614954203E-3</v>
      </c>
      <c r="AD104">
        <v>4.5913789129274898E-3</v>
      </c>
    </row>
    <row r="105" spans="1:30" x14ac:dyDescent="0.25">
      <c r="A105" s="4" t="s">
        <v>105</v>
      </c>
      <c r="B105" s="11">
        <v>30955</v>
      </c>
      <c r="C105" s="5">
        <v>7427.1149999999998</v>
      </c>
      <c r="D105" s="5">
        <v>1214.5128100000002</v>
      </c>
      <c r="E105" s="5">
        <v>1400.87462</v>
      </c>
      <c r="F105" s="5">
        <v>2017.8191399999998</v>
      </c>
      <c r="G105" s="5">
        <v>1437.77323</v>
      </c>
      <c r="H105" s="5">
        <v>719.79916000000003</v>
      </c>
      <c r="I105" s="5">
        <v>2740.1</v>
      </c>
      <c r="J105" s="5">
        <v>714.28029000000004</v>
      </c>
      <c r="L105" s="4" t="s">
        <v>105</v>
      </c>
      <c r="M105" s="13">
        <f t="shared" si="9"/>
        <v>0.85415131028074665</v>
      </c>
      <c r="N105" s="13">
        <f t="shared" si="10"/>
        <v>0.58749635193745409</v>
      </c>
      <c r="O105" s="13">
        <f t="shared" si="11"/>
        <v>0.94490229190521213</v>
      </c>
      <c r="P105" s="13">
        <f t="shared" si="12"/>
        <v>0.80551519038155606</v>
      </c>
      <c r="Q105" s="13">
        <f t="shared" si="13"/>
        <v>1.0027091850780694</v>
      </c>
      <c r="R105" s="13">
        <f t="shared" si="14"/>
        <v>0.97345935858238364</v>
      </c>
      <c r="S105" s="13">
        <f t="shared" si="15"/>
        <v>1.5879557786852212</v>
      </c>
      <c r="T105" s="13">
        <f t="shared" si="16"/>
        <v>1.1444818449563636</v>
      </c>
      <c r="V105" s="4" t="s">
        <v>105</v>
      </c>
      <c r="W105">
        <v>3.3894506454168603E-2</v>
      </c>
      <c r="X105">
        <v>5.2768286356956696E-3</v>
      </c>
      <c r="Y105">
        <v>-1.5157531637253201E-3</v>
      </c>
      <c r="Z105">
        <v>1.5142591917816001E-2</v>
      </c>
      <c r="AA105">
        <v>7.4518788255508702E-3</v>
      </c>
      <c r="AB105">
        <v>2.29229816420113E-2</v>
      </c>
      <c r="AC105">
        <v>6.1297327206388799E-3</v>
      </c>
      <c r="AD105">
        <v>8.4832232717326796E-3</v>
      </c>
    </row>
    <row r="106" spans="1:30" x14ac:dyDescent="0.25">
      <c r="A106" s="4" t="s">
        <v>106</v>
      </c>
      <c r="B106" s="11">
        <v>31047</v>
      </c>
      <c r="C106" s="5">
        <v>7486.3559999999998</v>
      </c>
      <c r="D106" s="5">
        <v>1238.6378400000001</v>
      </c>
      <c r="E106" s="5">
        <v>1404.278</v>
      </c>
      <c r="F106" s="5">
        <v>2034.8054299999999</v>
      </c>
      <c r="G106" s="5">
        <v>1438.0039099999999</v>
      </c>
      <c r="H106" s="5">
        <v>731.14399000000003</v>
      </c>
      <c r="I106" s="5">
        <v>2744.83</v>
      </c>
      <c r="J106" s="5">
        <v>715.19193999999993</v>
      </c>
      <c r="L106" s="4" t="s">
        <v>106</v>
      </c>
      <c r="M106" s="13">
        <f t="shared" si="9"/>
        <v>0.86209598145709077</v>
      </c>
      <c r="N106" s="13">
        <f t="shared" si="10"/>
        <v>0.60716559465938902</v>
      </c>
      <c r="O106" s="13">
        <f t="shared" si="11"/>
        <v>0.94732881347531261</v>
      </c>
      <c r="P106" s="13">
        <f t="shared" si="12"/>
        <v>0.81389809838589688</v>
      </c>
      <c r="Q106" s="13">
        <f t="shared" si="13"/>
        <v>1.0028696147562151</v>
      </c>
      <c r="R106" s="13">
        <f t="shared" si="14"/>
        <v>0.98909754702555785</v>
      </c>
      <c r="S106" s="13">
        <f t="shared" si="15"/>
        <v>1.5896805048613145</v>
      </c>
      <c r="T106" s="13">
        <f t="shared" si="16"/>
        <v>1.1457573508451322</v>
      </c>
      <c r="V106" s="4" t="s">
        <v>106</v>
      </c>
      <c r="W106">
        <v>2.79169871142654E-2</v>
      </c>
      <c r="X106">
        <v>1.61569361350626E-2</v>
      </c>
      <c r="Y106">
        <v>-2.5441139201259899E-3</v>
      </c>
      <c r="Z106">
        <v>1.65795354442149E-2</v>
      </c>
      <c r="AA106">
        <v>2.7373043287861601E-3</v>
      </c>
      <c r="AB106">
        <v>2.71391678429217E-2</v>
      </c>
      <c r="AC106">
        <v>-1.0907773907871099E-3</v>
      </c>
      <c r="AD106">
        <v>5.49142370134481E-3</v>
      </c>
    </row>
    <row r="107" spans="1:30" x14ac:dyDescent="0.25">
      <c r="A107" s="4" t="s">
        <v>107</v>
      </c>
      <c r="B107" s="11">
        <v>31137</v>
      </c>
      <c r="C107" s="5">
        <v>7560.78</v>
      </c>
      <c r="D107" s="5">
        <v>1249.08752</v>
      </c>
      <c r="E107" s="5">
        <v>1406.8305400000002</v>
      </c>
      <c r="F107" s="5">
        <v>2023.7143000000001</v>
      </c>
      <c r="G107" s="5">
        <v>1446.2253700000001</v>
      </c>
      <c r="H107" s="5">
        <v>742.24996999999996</v>
      </c>
      <c r="I107" s="5">
        <v>2812.1</v>
      </c>
      <c r="J107" s="5">
        <v>723.17338000000007</v>
      </c>
      <c r="L107" s="4" t="s">
        <v>107</v>
      </c>
      <c r="M107" s="13">
        <f t="shared" si="9"/>
        <v>0.8719881771412451</v>
      </c>
      <c r="N107" s="13">
        <f t="shared" si="10"/>
        <v>0.6155666357287114</v>
      </c>
      <c r="O107" s="13">
        <f t="shared" si="11"/>
        <v>0.94914485199904908</v>
      </c>
      <c r="P107" s="13">
        <f t="shared" si="12"/>
        <v>0.80843248119132272</v>
      </c>
      <c r="Q107" s="13">
        <f t="shared" si="13"/>
        <v>1.0085706055368997</v>
      </c>
      <c r="R107" s="13">
        <f t="shared" si="14"/>
        <v>1.0041732031551842</v>
      </c>
      <c r="S107" s="13">
        <f t="shared" si="15"/>
        <v>1.6138928977946299</v>
      </c>
      <c r="T107" s="13">
        <f t="shared" si="16"/>
        <v>1.1568553963964681</v>
      </c>
      <c r="V107" s="4" t="s">
        <v>107</v>
      </c>
      <c r="W107">
        <v>2.4070787723178399E-2</v>
      </c>
      <c r="X107">
        <v>1.5484883983910999E-2</v>
      </c>
      <c r="Y107">
        <v>-3.7978223482426601E-3</v>
      </c>
      <c r="Z107">
        <v>6.2861932792313002E-3</v>
      </c>
      <c r="AA107">
        <v>3.3359989120391701E-3</v>
      </c>
      <c r="AB107">
        <v>2.9452246154280898E-2</v>
      </c>
      <c r="AC107">
        <v>1.11383050841141E-2</v>
      </c>
      <c r="AD107">
        <v>1.0829835143484999E-2</v>
      </c>
    </row>
    <row r="108" spans="1:30" x14ac:dyDescent="0.25">
      <c r="A108" s="4" t="s">
        <v>108</v>
      </c>
      <c r="B108" s="11">
        <v>31228</v>
      </c>
      <c r="C108" s="5">
        <v>7629.9980000000005</v>
      </c>
      <c r="D108" s="5">
        <v>1275.70181</v>
      </c>
      <c r="E108" s="5">
        <v>1416.3120200000001</v>
      </c>
      <c r="F108" s="5">
        <v>2043.99693</v>
      </c>
      <c r="G108" s="5">
        <v>1465.3283200000001</v>
      </c>
      <c r="H108" s="5">
        <v>744.63417000000004</v>
      </c>
      <c r="I108" s="5">
        <v>2869.04</v>
      </c>
      <c r="J108" s="5">
        <v>722.49410999999998</v>
      </c>
      <c r="L108" s="4" t="s">
        <v>108</v>
      </c>
      <c r="M108" s="13">
        <f t="shared" si="9"/>
        <v>0.88110140084189548</v>
      </c>
      <c r="N108" s="13">
        <f t="shared" si="10"/>
        <v>0.63664980137253557</v>
      </c>
      <c r="O108" s="13">
        <f t="shared" si="11"/>
        <v>0.95586184587892098</v>
      </c>
      <c r="P108" s="13">
        <f t="shared" si="12"/>
        <v>0.81840506623943243</v>
      </c>
      <c r="Q108" s="13">
        <f t="shared" si="13"/>
        <v>1.0216929629821438</v>
      </c>
      <c r="R108" s="13">
        <f t="shared" si="14"/>
        <v>1.0073801807256078</v>
      </c>
      <c r="S108" s="13">
        <f t="shared" si="15"/>
        <v>1.6339388416430083</v>
      </c>
      <c r="T108" s="13">
        <f t="shared" si="16"/>
        <v>1.1559156643284965</v>
      </c>
      <c r="V108" s="4" t="s">
        <v>108</v>
      </c>
      <c r="W108">
        <v>1.9835148791920498E-2</v>
      </c>
      <c r="X108">
        <v>2.4740029986467099E-2</v>
      </c>
      <c r="Y108">
        <v>-7.9712541343657196E-4</v>
      </c>
      <c r="Z108">
        <v>1.02593427642551E-2</v>
      </c>
      <c r="AA108">
        <v>9.6727246225398692E-3</v>
      </c>
      <c r="AB108">
        <v>2.1155280150274298E-2</v>
      </c>
      <c r="AC108">
        <v>1.73353127659059E-2</v>
      </c>
      <c r="AD108">
        <v>5.2326118884300499E-3</v>
      </c>
    </row>
    <row r="109" spans="1:30" x14ac:dyDescent="0.25">
      <c r="A109" s="4" t="s">
        <v>109</v>
      </c>
      <c r="B109" s="11">
        <v>31320</v>
      </c>
      <c r="C109" s="5">
        <v>7748.6990000000005</v>
      </c>
      <c r="D109" s="5">
        <v>1276.91014</v>
      </c>
      <c r="E109" s="5">
        <v>1425.4450200000001</v>
      </c>
      <c r="F109" s="5">
        <v>2070.6181200000001</v>
      </c>
      <c r="G109" s="5">
        <v>1477.06583</v>
      </c>
      <c r="H109" s="5">
        <v>754.06137000000001</v>
      </c>
      <c r="I109" s="5">
        <v>2906.59</v>
      </c>
      <c r="J109" s="5">
        <v>729.98396000000002</v>
      </c>
      <c r="L109" s="4" t="s">
        <v>109</v>
      </c>
      <c r="M109" s="13">
        <f t="shared" si="9"/>
        <v>0.89653877597436782</v>
      </c>
      <c r="N109" s="13">
        <f t="shared" si="10"/>
        <v>0.63759654150689393</v>
      </c>
      <c r="O109" s="13">
        <f t="shared" si="11"/>
        <v>0.96228958147783317</v>
      </c>
      <c r="P109" s="13">
        <f t="shared" si="12"/>
        <v>0.83134506725427626</v>
      </c>
      <c r="Q109" s="13">
        <f t="shared" si="13"/>
        <v>1.0296712090373166</v>
      </c>
      <c r="R109" s="13">
        <f t="shared" si="14"/>
        <v>1.0199608871976695</v>
      </c>
      <c r="S109" s="13">
        <f t="shared" si="15"/>
        <v>1.6469419353589858</v>
      </c>
      <c r="T109" s="13">
        <f t="shared" si="16"/>
        <v>1.16622895792257</v>
      </c>
      <c r="V109" s="4" t="s">
        <v>109</v>
      </c>
      <c r="W109">
        <v>2.10621023118144E-2</v>
      </c>
      <c r="X109">
        <v>1.5488387361502501E-2</v>
      </c>
      <c r="Y109">
        <v>1.38854191165827E-3</v>
      </c>
      <c r="Z109">
        <v>1.55782760099085E-2</v>
      </c>
      <c r="AA109">
        <v>1.04100282819091E-2</v>
      </c>
      <c r="AB109">
        <v>2.1543426314414499E-2</v>
      </c>
      <c r="AC109">
        <v>1.6271494866436201E-2</v>
      </c>
      <c r="AD109">
        <v>9.6363239258621097E-3</v>
      </c>
    </row>
    <row r="110" spans="1:30" x14ac:dyDescent="0.25">
      <c r="A110" s="4" t="s">
        <v>110</v>
      </c>
      <c r="B110" s="11">
        <v>31412</v>
      </c>
      <c r="C110" s="5">
        <v>7806.8280000000004</v>
      </c>
      <c r="D110" s="5">
        <v>1280.01133</v>
      </c>
      <c r="E110" s="5">
        <v>1431.1293799999999</v>
      </c>
      <c r="F110" s="5">
        <v>2083.04135</v>
      </c>
      <c r="G110" s="5">
        <v>1486.9148500000001</v>
      </c>
      <c r="H110" s="5">
        <v>765.66303000000005</v>
      </c>
      <c r="I110" s="5">
        <v>2945.2</v>
      </c>
      <c r="J110" s="5">
        <v>738.36760000000004</v>
      </c>
      <c r="L110" s="4" t="s">
        <v>110</v>
      </c>
      <c r="M110" s="13">
        <f t="shared" si="9"/>
        <v>0.90401255305403549</v>
      </c>
      <c r="N110" s="13">
        <f t="shared" si="10"/>
        <v>0.64002226443740751</v>
      </c>
      <c r="O110" s="13">
        <f t="shared" si="11"/>
        <v>0.96626943056068815</v>
      </c>
      <c r="P110" s="13">
        <f t="shared" si="12"/>
        <v>0.83732690911404073</v>
      </c>
      <c r="Q110" s="13">
        <f t="shared" si="13"/>
        <v>1.0363170392997201</v>
      </c>
      <c r="R110" s="13">
        <f t="shared" si="14"/>
        <v>1.0352292942651866</v>
      </c>
      <c r="S110" s="13">
        <f t="shared" si="15"/>
        <v>1.6601380891132775</v>
      </c>
      <c r="T110" s="13">
        <f t="shared" si="16"/>
        <v>1.1776482001936652</v>
      </c>
      <c r="V110" s="4" t="s">
        <v>110</v>
      </c>
      <c r="W110">
        <v>1.52054132131695E-2</v>
      </c>
      <c r="X110">
        <v>8.9275866401328195E-3</v>
      </c>
      <c r="Y110">
        <v>1.14698429629501E-3</v>
      </c>
      <c r="Z110">
        <v>1.3919714558566399E-2</v>
      </c>
      <c r="AA110">
        <v>9.7019076158644298E-3</v>
      </c>
      <c r="AB110">
        <v>2.3520274635235001E-2</v>
      </c>
      <c r="AC110">
        <v>1.52116097308204E-2</v>
      </c>
      <c r="AD110">
        <v>1.38256291278864E-2</v>
      </c>
    </row>
    <row r="111" spans="1:30" x14ac:dyDescent="0.25">
      <c r="A111" s="4" t="s">
        <v>111</v>
      </c>
      <c r="B111" s="11">
        <v>31502</v>
      </c>
      <c r="C111" s="5">
        <v>7879.1860000000006</v>
      </c>
      <c r="D111" s="5">
        <v>1294.59422</v>
      </c>
      <c r="E111" s="5">
        <v>1436.40643</v>
      </c>
      <c r="F111" s="5">
        <v>2071.1253300000003</v>
      </c>
      <c r="G111" s="5">
        <v>1496.181</v>
      </c>
      <c r="H111" s="5">
        <v>765.49351999999999</v>
      </c>
      <c r="I111" s="5">
        <v>2956.91</v>
      </c>
      <c r="J111" s="5">
        <v>740.45010000000002</v>
      </c>
      <c r="L111" s="4" t="s">
        <v>111</v>
      </c>
      <c r="M111" s="13">
        <f t="shared" si="9"/>
        <v>0.91323841671040418</v>
      </c>
      <c r="N111" s="13">
        <f t="shared" si="10"/>
        <v>0.65135063740234134</v>
      </c>
      <c r="O111" s="13">
        <f t="shared" si="11"/>
        <v>0.96994998160294987</v>
      </c>
      <c r="P111" s="13">
        <f t="shared" si="12"/>
        <v>0.8315899930970565</v>
      </c>
      <c r="Q111" s="13">
        <f t="shared" si="13"/>
        <v>1.0425294979452977</v>
      </c>
      <c r="R111" s="13">
        <f t="shared" si="14"/>
        <v>1.0350078799353553</v>
      </c>
      <c r="S111" s="13">
        <f t="shared" si="15"/>
        <v>1.6641061667550419</v>
      </c>
      <c r="T111" s="13">
        <f t="shared" si="16"/>
        <v>1.1804646411607855</v>
      </c>
      <c r="V111" s="4" t="s">
        <v>111</v>
      </c>
      <c r="W111">
        <v>1.15832604296964E-2</v>
      </c>
      <c r="X111">
        <v>1.060128523994E-2</v>
      </c>
      <c r="Y111">
        <v>6.8999988393503298E-4</v>
      </c>
      <c r="Z111">
        <v>2.9139601636400899E-3</v>
      </c>
      <c r="AA111">
        <v>8.5719805300474902E-3</v>
      </c>
      <c r="AB111">
        <v>1.2192322511664201E-2</v>
      </c>
      <c r="AC111">
        <v>6.6470002486298503E-3</v>
      </c>
      <c r="AD111">
        <v>9.9888847292959292E-3</v>
      </c>
    </row>
    <row r="112" spans="1:30" x14ac:dyDescent="0.25">
      <c r="A112" s="4" t="s">
        <v>112</v>
      </c>
      <c r="B112" s="11">
        <v>31593</v>
      </c>
      <c r="C112" s="5">
        <v>7915.357</v>
      </c>
      <c r="D112" s="5">
        <v>1304.0689500000001</v>
      </c>
      <c r="E112" s="5">
        <v>1451.9071899999999</v>
      </c>
      <c r="F112" s="5">
        <v>2094.9574499999999</v>
      </c>
      <c r="G112" s="5">
        <v>1505.8584900000001</v>
      </c>
      <c r="H112" s="5">
        <v>769.90064000000007</v>
      </c>
      <c r="I112" s="5">
        <v>2949.64</v>
      </c>
      <c r="J112" s="5">
        <v>758.08433000000002</v>
      </c>
      <c r="L112" s="4" t="s">
        <v>112</v>
      </c>
      <c r="M112" s="13">
        <f t="shared" si="9"/>
        <v>0.91781861421704225</v>
      </c>
      <c r="N112" s="13">
        <f t="shared" si="10"/>
        <v>0.65864267285601485</v>
      </c>
      <c r="O112" s="13">
        <f t="shared" si="11"/>
        <v>0.98068351740116111</v>
      </c>
      <c r="P112" s="13">
        <f t="shared" si="12"/>
        <v>0.84303113876136448</v>
      </c>
      <c r="Q112" s="13">
        <f t="shared" si="13"/>
        <v>1.0489767972261836</v>
      </c>
      <c r="R112" s="13">
        <f t="shared" si="14"/>
        <v>1.0407485974894126</v>
      </c>
      <c r="S112" s="13">
        <f t="shared" si="15"/>
        <v>1.6616444916075344</v>
      </c>
      <c r="T112" s="13">
        <f t="shared" si="16"/>
        <v>1.2040010293766097</v>
      </c>
      <c r="V112" s="4" t="s">
        <v>112</v>
      </c>
      <c r="W112">
        <v>4.7160164549936399E-3</v>
      </c>
      <c r="X112">
        <v>8.4749891052966504E-3</v>
      </c>
      <c r="Y112">
        <v>5.9477200378972297E-3</v>
      </c>
      <c r="Z112">
        <v>7.7831880665586396E-3</v>
      </c>
      <c r="AA112">
        <v>7.6657274117981596E-3</v>
      </c>
      <c r="AB112">
        <v>7.6300116178535903E-3</v>
      </c>
      <c r="AC112">
        <v>-5.4889268497335698E-3</v>
      </c>
      <c r="AD112">
        <v>2.32620184254833E-2</v>
      </c>
    </row>
    <row r="113" spans="1:30" x14ac:dyDescent="0.25">
      <c r="A113" s="4" t="s">
        <v>113</v>
      </c>
      <c r="B113" s="11">
        <v>31685</v>
      </c>
      <c r="C113" s="5">
        <v>7995.03</v>
      </c>
      <c r="D113" s="5">
        <v>1309.7631200000001</v>
      </c>
      <c r="E113" s="5">
        <v>1457.84952</v>
      </c>
      <c r="F113" s="5">
        <v>2110.4232499999998</v>
      </c>
      <c r="G113" s="5">
        <v>1520.8888100000001</v>
      </c>
      <c r="H113" s="5">
        <v>770.88256999999999</v>
      </c>
      <c r="I113" s="5">
        <v>2966.92</v>
      </c>
      <c r="J113" s="5">
        <v>752.73954000000003</v>
      </c>
      <c r="L113" s="4" t="s">
        <v>113</v>
      </c>
      <c r="M113" s="13">
        <f t="shared" si="9"/>
        <v>0.92783391629285528</v>
      </c>
      <c r="N113" s="13">
        <f t="shared" si="10"/>
        <v>0.66299963141742801</v>
      </c>
      <c r="O113" s="13">
        <f t="shared" si="11"/>
        <v>0.9847679401576459</v>
      </c>
      <c r="P113" s="13">
        <f t="shared" si="12"/>
        <v>0.8503864156451173</v>
      </c>
      <c r="Q113" s="13">
        <f t="shared" si="13"/>
        <v>1.0589085437902352</v>
      </c>
      <c r="R113" s="13">
        <f t="shared" si="14"/>
        <v>1.0420231832021349</v>
      </c>
      <c r="S113" s="13">
        <f t="shared" si="15"/>
        <v>1.6674857402834675</v>
      </c>
      <c r="T113" s="13">
        <f t="shared" si="16"/>
        <v>1.1969256681738618</v>
      </c>
      <c r="V113" s="4" t="s">
        <v>113</v>
      </c>
      <c r="W113">
        <v>3.46480180149233E-3</v>
      </c>
      <c r="X113">
        <v>4.2393267484043297E-3</v>
      </c>
      <c r="Y113">
        <v>4.7017217491641698E-3</v>
      </c>
      <c r="Z113">
        <v>8.2353578806494392E-3</v>
      </c>
      <c r="AA113">
        <v>9.5551398543549694E-3</v>
      </c>
      <c r="AB113">
        <v>2.41032231325544E-4</v>
      </c>
      <c r="AC113">
        <v>-8.4296436858357603E-3</v>
      </c>
      <c r="AD113">
        <v>8.8813953045856504E-3</v>
      </c>
    </row>
    <row r="114" spans="1:30" x14ac:dyDescent="0.25">
      <c r="A114" s="4" t="s">
        <v>114</v>
      </c>
      <c r="B114" s="11">
        <v>31777</v>
      </c>
      <c r="C114" s="5">
        <v>8036.4250000000002</v>
      </c>
      <c r="D114" s="5">
        <v>1332.87689</v>
      </c>
      <c r="E114" s="5">
        <v>1461.35699</v>
      </c>
      <c r="F114" s="5">
        <v>2131.4664500000003</v>
      </c>
      <c r="G114" s="5">
        <v>1527.1334299999999</v>
      </c>
      <c r="H114" s="5">
        <v>765.32915000000003</v>
      </c>
      <c r="I114" s="5">
        <v>2990.32</v>
      </c>
      <c r="J114" s="5">
        <v>757.54806999999994</v>
      </c>
      <c r="L114" s="4" t="s">
        <v>114</v>
      </c>
      <c r="M114" s="13">
        <f t="shared" si="9"/>
        <v>0.9329981502314435</v>
      </c>
      <c r="N114" s="13">
        <f t="shared" si="10"/>
        <v>0.68049301632519099</v>
      </c>
      <c r="O114" s="13">
        <f t="shared" si="11"/>
        <v>0.98717097103321105</v>
      </c>
      <c r="P114" s="13">
        <f t="shared" si="12"/>
        <v>0.86030811286616204</v>
      </c>
      <c r="Q114" s="13">
        <f t="shared" si="13"/>
        <v>1.0630060393104683</v>
      </c>
      <c r="R114" s="13">
        <f t="shared" si="14"/>
        <v>1.0347931326574991</v>
      </c>
      <c r="S114" s="13">
        <f t="shared" si="15"/>
        <v>1.6753417676882225</v>
      </c>
      <c r="T114" s="13">
        <f t="shared" si="16"/>
        <v>1.2032933907402519</v>
      </c>
      <c r="V114" s="4" t="s">
        <v>114</v>
      </c>
      <c r="W114">
        <v>-1.4910241532338801E-3</v>
      </c>
      <c r="X114">
        <v>1.1259885078117E-2</v>
      </c>
      <c r="Y114">
        <v>2.2566540237181098E-3</v>
      </c>
      <c r="Z114">
        <v>1.04649302464983E-2</v>
      </c>
      <c r="AA114">
        <v>6.1872792762556203E-3</v>
      </c>
      <c r="AB114">
        <v>-1.24698991077978E-2</v>
      </c>
      <c r="AC114">
        <v>-8.9820746744464497E-3</v>
      </c>
      <c r="AD114">
        <v>7.9324938998084401E-3</v>
      </c>
    </row>
    <row r="115" spans="1:30" x14ac:dyDescent="0.25">
      <c r="A115" s="4" t="s">
        <v>115</v>
      </c>
      <c r="B115" s="11">
        <v>31867</v>
      </c>
      <c r="C115" s="5">
        <v>8092.6180000000004</v>
      </c>
      <c r="D115" s="5">
        <v>1344.76827</v>
      </c>
      <c r="E115" s="5">
        <v>1465.3170400000001</v>
      </c>
      <c r="F115" s="5">
        <v>2077.9708000000001</v>
      </c>
      <c r="G115" s="5">
        <v>1533.38894</v>
      </c>
      <c r="H115" s="5">
        <v>783.05352000000005</v>
      </c>
      <c r="I115" s="5">
        <v>2988.18</v>
      </c>
      <c r="J115" s="5">
        <v>773.06405000000007</v>
      </c>
      <c r="L115" s="4" t="s">
        <v>115</v>
      </c>
      <c r="M115" s="13">
        <f t="shared" si="9"/>
        <v>0.93996610578325013</v>
      </c>
      <c r="N115" s="13">
        <f t="shared" si="10"/>
        <v>0.68937504322991305</v>
      </c>
      <c r="O115" s="13">
        <f t="shared" si="11"/>
        <v>0.98987715038640289</v>
      </c>
      <c r="P115" s="13">
        <f t="shared" si="12"/>
        <v>0.83488973646130427</v>
      </c>
      <c r="Q115" s="13">
        <f t="shared" si="13"/>
        <v>1.0670939157935788</v>
      </c>
      <c r="R115" s="13">
        <f t="shared" si="14"/>
        <v>1.0576881760742647</v>
      </c>
      <c r="S115" s="13">
        <f t="shared" si="15"/>
        <v>1.6746258690208651</v>
      </c>
      <c r="T115" s="13">
        <f t="shared" si="16"/>
        <v>1.223568300770024</v>
      </c>
      <c r="V115" s="4" t="s">
        <v>115</v>
      </c>
      <c r="W115">
        <v>-3.9774030974644202E-3</v>
      </c>
      <c r="X115">
        <v>9.73672523009117E-3</v>
      </c>
      <c r="Y115">
        <v>4.9374852407990698E-4</v>
      </c>
      <c r="Z115">
        <v>-1.6238916880211399E-2</v>
      </c>
      <c r="AA115">
        <v>3.3493654138465599E-3</v>
      </c>
      <c r="AB115">
        <v>1.73040829584536E-3</v>
      </c>
      <c r="AC115">
        <v>-1.6075768842113598E-2</v>
      </c>
      <c r="AD115">
        <v>1.81152504260047E-2</v>
      </c>
    </row>
    <row r="116" spans="1:30" x14ac:dyDescent="0.25">
      <c r="A116" s="4" t="s">
        <v>116</v>
      </c>
      <c r="B116" s="11">
        <v>31958</v>
      </c>
      <c r="C116" s="5">
        <v>8183.4589999999998</v>
      </c>
      <c r="D116" s="5">
        <v>1364.1948300000001</v>
      </c>
      <c r="E116" s="5">
        <v>1482.0940600000001</v>
      </c>
      <c r="F116" s="5">
        <v>2124.6211200000002</v>
      </c>
      <c r="G116" s="5">
        <v>1556.6103000000001</v>
      </c>
      <c r="H116" s="5">
        <v>793.20668000000012</v>
      </c>
      <c r="I116" s="5">
        <v>3050.8</v>
      </c>
      <c r="J116" s="5">
        <v>784.62953000000005</v>
      </c>
      <c r="L116" s="4" t="s">
        <v>116</v>
      </c>
      <c r="M116" s="13">
        <f t="shared" si="9"/>
        <v>0.9511287395387521</v>
      </c>
      <c r="N116" s="13">
        <f t="shared" si="10"/>
        <v>0.70371772144696088</v>
      </c>
      <c r="O116" s="13">
        <f t="shared" si="11"/>
        <v>1.0012615149201971</v>
      </c>
      <c r="P116" s="13">
        <f t="shared" si="12"/>
        <v>0.85709138586513633</v>
      </c>
      <c r="Q116" s="13">
        <f t="shared" si="13"/>
        <v>1.0821242089138117</v>
      </c>
      <c r="R116" s="13">
        <f t="shared" si="14"/>
        <v>1.070570948122604</v>
      </c>
      <c r="S116" s="13">
        <f t="shared" si="15"/>
        <v>1.6953652139087994</v>
      </c>
      <c r="T116" s="13">
        <f t="shared" si="16"/>
        <v>1.2384180667039622</v>
      </c>
      <c r="V116" s="4" t="s">
        <v>116</v>
      </c>
      <c r="W116">
        <v>-2.5225501026123801E-3</v>
      </c>
      <c r="X116">
        <v>1.2667162964671699E-2</v>
      </c>
      <c r="Y116">
        <v>6.0117405632887904E-3</v>
      </c>
      <c r="Z116">
        <v>8.4455902843827402E-4</v>
      </c>
      <c r="AA116">
        <v>9.7532586488611201E-3</v>
      </c>
      <c r="AB116">
        <v>5.0400449599352602E-3</v>
      </c>
      <c r="AC116">
        <v>-4.2353720397154699E-3</v>
      </c>
      <c r="AD116">
        <v>2.1513880830617699E-2</v>
      </c>
    </row>
    <row r="117" spans="1:30" x14ac:dyDescent="0.25">
      <c r="A117" s="4" t="s">
        <v>117</v>
      </c>
      <c r="B117" s="11">
        <v>32050</v>
      </c>
      <c r="C117" s="5">
        <v>8257.6790000000001</v>
      </c>
      <c r="D117" s="5">
        <v>1397.1774599999999</v>
      </c>
      <c r="E117" s="5">
        <v>1493.4039600000001</v>
      </c>
      <c r="F117" s="5">
        <v>2139.3260600000003</v>
      </c>
      <c r="G117" s="5">
        <v>1561.1033300000001</v>
      </c>
      <c r="H117" s="5">
        <v>805.35794999999996</v>
      </c>
      <c r="I117" s="5">
        <v>3111.82</v>
      </c>
      <c r="J117" s="5">
        <v>800.83371999999997</v>
      </c>
      <c r="L117" s="4" t="s">
        <v>117</v>
      </c>
      <c r="M117" s="13">
        <f t="shared" si="9"/>
        <v>0.96015737297971548</v>
      </c>
      <c r="N117" s="13">
        <f t="shared" si="10"/>
        <v>0.72760743653844084</v>
      </c>
      <c r="O117" s="13">
        <f t="shared" si="11"/>
        <v>1.0088635730575133</v>
      </c>
      <c r="P117" s="13">
        <f t="shared" si="12"/>
        <v>0.86398875005679976</v>
      </c>
      <c r="Q117" s="13">
        <f t="shared" si="13"/>
        <v>1.0850064704962914</v>
      </c>
      <c r="R117" s="13">
        <f t="shared" si="14"/>
        <v>1.085773966901378</v>
      </c>
      <c r="S117" s="13">
        <f t="shared" si="15"/>
        <v>1.7151691266271984</v>
      </c>
      <c r="T117" s="13">
        <f t="shared" si="16"/>
        <v>1.2588597316308803</v>
      </c>
      <c r="V117" s="4" t="s">
        <v>117</v>
      </c>
      <c r="W117">
        <v>-3.0099030746816302E-3</v>
      </c>
      <c r="X117">
        <v>2.2358225658436499E-2</v>
      </c>
      <c r="Y117">
        <v>7.2643892971171499E-3</v>
      </c>
      <c r="Z117">
        <v>2.24907107717276E-3</v>
      </c>
      <c r="AA117">
        <v>4.94315454036931E-3</v>
      </c>
      <c r="AB117">
        <v>9.4279633469021001E-3</v>
      </c>
      <c r="AC117">
        <v>4.5775525075948398E-3</v>
      </c>
      <c r="AD117">
        <v>2.8220486680122801E-2</v>
      </c>
    </row>
    <row r="118" spans="1:30" x14ac:dyDescent="0.25">
      <c r="A118" s="4" t="s">
        <v>118</v>
      </c>
      <c r="B118" s="11">
        <v>32142</v>
      </c>
      <c r="C118" s="5">
        <v>8393.9760000000006</v>
      </c>
      <c r="D118" s="5">
        <v>1412.9894199999999</v>
      </c>
      <c r="E118" s="5">
        <v>1516.22288</v>
      </c>
      <c r="F118" s="5">
        <v>2173.55314</v>
      </c>
      <c r="G118" s="5">
        <v>1577.9007200000001</v>
      </c>
      <c r="H118" s="5">
        <v>815.81502</v>
      </c>
      <c r="I118" s="5">
        <v>3191.95</v>
      </c>
      <c r="J118" s="5">
        <v>817.21666000000005</v>
      </c>
      <c r="L118" s="4" t="s">
        <v>118</v>
      </c>
      <c r="M118" s="13">
        <f t="shared" si="9"/>
        <v>0.97652812339094153</v>
      </c>
      <c r="N118" s="13">
        <f t="shared" si="10"/>
        <v>0.73886095104191096</v>
      </c>
      <c r="O118" s="13">
        <f t="shared" si="11"/>
        <v>1.0240278166579093</v>
      </c>
      <c r="P118" s="13">
        <f t="shared" si="12"/>
        <v>0.87986111604920469</v>
      </c>
      <c r="Q118" s="13">
        <f t="shared" si="13"/>
        <v>1.0957089417688779</v>
      </c>
      <c r="R118" s="13">
        <f t="shared" si="14"/>
        <v>1.0986747680182729</v>
      </c>
      <c r="S118" s="13">
        <f t="shared" si="15"/>
        <v>1.74059337790533</v>
      </c>
      <c r="T118" s="13">
        <f t="shared" si="16"/>
        <v>1.2791106460461812</v>
      </c>
      <c r="V118" s="4" t="s">
        <v>118</v>
      </c>
      <c r="W118">
        <v>2.5380814000640602E-3</v>
      </c>
      <c r="X118">
        <v>1.95049419851566E-2</v>
      </c>
      <c r="Y118">
        <v>1.41488252252586E-2</v>
      </c>
      <c r="Z118">
        <v>1.04958347423628E-2</v>
      </c>
      <c r="AA118">
        <v>7.2397026789381399E-3</v>
      </c>
      <c r="AB118">
        <v>1.0884795464315899E-2</v>
      </c>
      <c r="AC118">
        <v>1.6013542715437298E-2</v>
      </c>
      <c r="AD118">
        <v>3.2798537411692599E-2</v>
      </c>
    </row>
    <row r="119" spans="1:30" x14ac:dyDescent="0.25">
      <c r="A119" s="4" t="s">
        <v>119</v>
      </c>
      <c r="B119" s="11">
        <v>32233</v>
      </c>
      <c r="C119" s="5">
        <v>8441.1830000000009</v>
      </c>
      <c r="D119" s="5">
        <v>1438.5457699999999</v>
      </c>
      <c r="E119" s="5">
        <v>1535.88282</v>
      </c>
      <c r="F119" s="5">
        <v>2153.83961</v>
      </c>
      <c r="G119" s="5">
        <v>1601.1228400000002</v>
      </c>
      <c r="H119" s="5">
        <v>827.74797999999998</v>
      </c>
      <c r="I119" s="5">
        <v>3268.14</v>
      </c>
      <c r="J119" s="5">
        <v>819.84437000000003</v>
      </c>
      <c r="L119" s="4" t="s">
        <v>119</v>
      </c>
      <c r="M119" s="13">
        <f t="shared" si="9"/>
        <v>0.98213628233108652</v>
      </c>
      <c r="N119" s="13">
        <f t="shared" si="10"/>
        <v>0.75678605635167706</v>
      </c>
      <c r="O119" s="13">
        <f t="shared" si="11"/>
        <v>1.0369108645270504</v>
      </c>
      <c r="P119" s="13">
        <f t="shared" si="12"/>
        <v>0.87075001035081556</v>
      </c>
      <c r="Q119" s="13">
        <f t="shared" si="13"/>
        <v>1.1103187945236199</v>
      </c>
      <c r="R119" s="13">
        <f t="shared" si="14"/>
        <v>1.1131958660029957</v>
      </c>
      <c r="S119" s="13">
        <f t="shared" si="15"/>
        <v>1.7641823783383002</v>
      </c>
      <c r="T119" s="13">
        <f t="shared" si="16"/>
        <v>1.2823209261867357</v>
      </c>
      <c r="V119" s="4" t="s">
        <v>119</v>
      </c>
      <c r="W119">
        <v>-1.68776383407343E-3</v>
      </c>
      <c r="X119">
        <v>2.21209994527105E-2</v>
      </c>
      <c r="Y119">
        <v>1.7512746113004199E-2</v>
      </c>
      <c r="Z119">
        <v>-3.1184577491415498E-3</v>
      </c>
      <c r="AA119">
        <v>1.20372622862215E-2</v>
      </c>
      <c r="AB119">
        <v>1.31012429733304E-2</v>
      </c>
      <c r="AC119">
        <v>2.3331045450875099E-2</v>
      </c>
      <c r="AD119">
        <v>2.2101967504482001E-2</v>
      </c>
    </row>
    <row r="120" spans="1:30" x14ac:dyDescent="0.25">
      <c r="A120" s="4" t="s">
        <v>120</v>
      </c>
      <c r="B120" s="11">
        <v>32324</v>
      </c>
      <c r="C120" s="5">
        <v>8552.7150000000001</v>
      </c>
      <c r="D120" s="5">
        <v>1447.15445</v>
      </c>
      <c r="E120" s="5">
        <v>1546.10653</v>
      </c>
      <c r="F120" s="5">
        <v>2192.8851099999997</v>
      </c>
      <c r="G120" s="5">
        <v>1611.29429</v>
      </c>
      <c r="H120" s="5">
        <v>835.10259999999994</v>
      </c>
      <c r="I120" s="5">
        <v>3263.37</v>
      </c>
      <c r="J120" s="5">
        <v>829.87255000000005</v>
      </c>
      <c r="L120" s="4" t="s">
        <v>120</v>
      </c>
      <c r="M120" s="13">
        <f t="shared" si="9"/>
        <v>0.99526259407069928</v>
      </c>
      <c r="N120" s="13">
        <f t="shared" si="10"/>
        <v>0.76275251501458363</v>
      </c>
      <c r="O120" s="13">
        <f t="shared" si="11"/>
        <v>1.0435453764218938</v>
      </c>
      <c r="P120" s="13">
        <f t="shared" si="12"/>
        <v>0.88871597449854223</v>
      </c>
      <c r="Q120" s="13">
        <f t="shared" si="13"/>
        <v>1.1166513992754621</v>
      </c>
      <c r="R120" s="13">
        <f t="shared" si="14"/>
        <v>1.1220417214828948</v>
      </c>
      <c r="S120" s="13">
        <f t="shared" si="15"/>
        <v>1.7627217663670955</v>
      </c>
      <c r="T120" s="13">
        <f t="shared" si="16"/>
        <v>1.2944785314073946</v>
      </c>
      <c r="V120" s="4" t="s">
        <v>120</v>
      </c>
      <c r="W120">
        <v>9.8265469574998509E-4</v>
      </c>
      <c r="X120">
        <v>1.4158172970472799E-2</v>
      </c>
      <c r="Y120">
        <v>1.4814826801171001E-2</v>
      </c>
      <c r="Z120">
        <v>7.7139266651807797E-3</v>
      </c>
      <c r="AA120">
        <v>8.9857780700146606E-3</v>
      </c>
      <c r="AB120">
        <v>1.00434738448107E-2</v>
      </c>
      <c r="AC120">
        <v>8.6341935499070193E-3</v>
      </c>
      <c r="AD120">
        <v>2.0210040981258E-2</v>
      </c>
    </row>
    <row r="121" spans="1:30" x14ac:dyDescent="0.25">
      <c r="A121" s="4" t="s">
        <v>121</v>
      </c>
      <c r="B121" s="11">
        <v>32416</v>
      </c>
      <c r="C121" s="5">
        <v>8602.0820000000003</v>
      </c>
      <c r="D121" s="5">
        <v>1469.28808</v>
      </c>
      <c r="E121" s="5">
        <v>1566.55395</v>
      </c>
      <c r="F121" s="5">
        <v>2217.7321499999998</v>
      </c>
      <c r="G121" s="5">
        <v>1632.46615</v>
      </c>
      <c r="H121" s="5">
        <v>835.17107999999996</v>
      </c>
      <c r="I121" s="5">
        <v>3336.18</v>
      </c>
      <c r="J121" s="5">
        <v>844.83438999999998</v>
      </c>
      <c r="L121" s="4" t="s">
        <v>121</v>
      </c>
      <c r="M121" s="13">
        <f t="shared" si="9"/>
        <v>1.001018084651693</v>
      </c>
      <c r="N121" s="13">
        <f t="shared" si="10"/>
        <v>0.77793131914268077</v>
      </c>
      <c r="O121" s="13">
        <f t="shared" si="11"/>
        <v>1.0566837924253252</v>
      </c>
      <c r="P121" s="13">
        <f t="shared" si="12"/>
        <v>0.89998301554421289</v>
      </c>
      <c r="Q121" s="13">
        <f t="shared" si="13"/>
        <v>1.1297054832913767</v>
      </c>
      <c r="R121" s="13">
        <f t="shared" si="14"/>
        <v>1.1221237200210488</v>
      </c>
      <c r="S121" s="13">
        <f t="shared" si="15"/>
        <v>1.784787802476268</v>
      </c>
      <c r="T121" s="13">
        <f t="shared" si="16"/>
        <v>1.312347016607577</v>
      </c>
      <c r="V121" s="4" t="s">
        <v>121</v>
      </c>
      <c r="W121">
        <v>-2.7979605694814498E-3</v>
      </c>
      <c r="X121">
        <v>1.4839541233552699E-2</v>
      </c>
      <c r="Y121">
        <v>1.7527219372994101E-2</v>
      </c>
      <c r="Z121">
        <v>1.0845906468918899E-2</v>
      </c>
      <c r="AA121">
        <v>1.17192908508816E-2</v>
      </c>
      <c r="AB121">
        <v>3.6813318984840802E-4</v>
      </c>
      <c r="AC121">
        <v>1.5499601801031399E-2</v>
      </c>
      <c r="AD121">
        <v>2.28106229592617E-2</v>
      </c>
    </row>
    <row r="122" spans="1:30" x14ac:dyDescent="0.25">
      <c r="A122" s="4" t="s">
        <v>122</v>
      </c>
      <c r="B122" s="11">
        <v>32508</v>
      </c>
      <c r="C122" s="5">
        <v>8716.0249999999996</v>
      </c>
      <c r="D122" s="5">
        <v>1481.9469799999999</v>
      </c>
      <c r="E122" s="5">
        <v>1581.95966</v>
      </c>
      <c r="F122" s="5">
        <v>2243.8469799999998</v>
      </c>
      <c r="G122" s="5">
        <v>1651.9561200000001</v>
      </c>
      <c r="H122" s="5">
        <v>841.0395400000001</v>
      </c>
      <c r="I122" s="5">
        <v>3371.33</v>
      </c>
      <c r="J122" s="5">
        <v>842.93957999999998</v>
      </c>
      <c r="L122" s="4" t="s">
        <v>122</v>
      </c>
      <c r="M122" s="13">
        <f t="shared" si="9"/>
        <v>1.0141771030352276</v>
      </c>
      <c r="N122" s="13">
        <f t="shared" si="10"/>
        <v>0.78651008523806853</v>
      </c>
      <c r="O122" s="13">
        <f t="shared" si="11"/>
        <v>1.0664698914266875</v>
      </c>
      <c r="P122" s="13">
        <f t="shared" si="12"/>
        <v>0.91168969046056791</v>
      </c>
      <c r="Q122" s="13">
        <f t="shared" si="13"/>
        <v>1.1415737494094904</v>
      </c>
      <c r="R122" s="13">
        <f t="shared" si="14"/>
        <v>1.1291258042545096</v>
      </c>
      <c r="S122" s="13">
        <f t="shared" si="15"/>
        <v>1.7952686878615505</v>
      </c>
      <c r="T122" s="13">
        <f t="shared" si="16"/>
        <v>1.3101016794596614</v>
      </c>
      <c r="V122" s="4" t="s">
        <v>122</v>
      </c>
      <c r="W122">
        <v>1.6127437828039601E-4</v>
      </c>
      <c r="X122">
        <v>9.7770204731780792E-3</v>
      </c>
      <c r="Y122">
        <v>1.66233054764056E-2</v>
      </c>
      <c r="Z122">
        <v>1.3459065999597199E-2</v>
      </c>
      <c r="AA122">
        <v>1.2695279571199199E-2</v>
      </c>
      <c r="AB122">
        <v>-1.84283561393706E-3</v>
      </c>
      <c r="AC122">
        <v>1.1380092390072901E-2</v>
      </c>
      <c r="AD122">
        <v>8.3005455513074401E-3</v>
      </c>
    </row>
    <row r="123" spans="1:30" x14ac:dyDescent="0.25">
      <c r="A123" s="4" t="s">
        <v>123</v>
      </c>
      <c r="B123" s="11">
        <v>32598</v>
      </c>
      <c r="C123" s="5">
        <v>8803.9470000000001</v>
      </c>
      <c r="D123" s="5">
        <v>1488.3983000000001</v>
      </c>
      <c r="E123" s="5">
        <v>1603.3529699999999</v>
      </c>
      <c r="F123" s="5">
        <v>2267.2983900000004</v>
      </c>
      <c r="G123" s="5">
        <v>1662.2181499999999</v>
      </c>
      <c r="H123" s="5">
        <v>850.63197000000002</v>
      </c>
      <c r="I123" s="5">
        <v>3462.29</v>
      </c>
      <c r="J123" s="5">
        <v>862.81719999999996</v>
      </c>
      <c r="L123" s="4" t="s">
        <v>123</v>
      </c>
      <c r="M123" s="13">
        <f t="shared" si="9"/>
        <v>1.0242139613239438</v>
      </c>
      <c r="N123" s="13">
        <f t="shared" si="10"/>
        <v>0.79085391030615027</v>
      </c>
      <c r="O123" s="13">
        <f t="shared" si="11"/>
        <v>1.0799025645500371</v>
      </c>
      <c r="P123" s="13">
        <f t="shared" si="12"/>
        <v>0.92208688201054889</v>
      </c>
      <c r="Q123" s="13">
        <f t="shared" si="13"/>
        <v>1.1477665817476155</v>
      </c>
      <c r="R123" s="13">
        <f t="shared" si="14"/>
        <v>1.1404666972761435</v>
      </c>
      <c r="S123" s="13">
        <f t="shared" si="15"/>
        <v>1.8218915824555406</v>
      </c>
      <c r="T123" s="13">
        <f t="shared" si="16"/>
        <v>1.3334092460356133</v>
      </c>
      <c r="V123" s="4" t="s">
        <v>123</v>
      </c>
      <c r="W123" s="12">
        <v>2.7547918260317799E-5</v>
      </c>
      <c r="X123">
        <v>2.12563049059134E-3</v>
      </c>
      <c r="Y123">
        <v>1.84446694398182E-2</v>
      </c>
      <c r="Z123">
        <v>1.42000195606062E-2</v>
      </c>
      <c r="AA123">
        <v>8.6541083931621597E-3</v>
      </c>
      <c r="AB123">
        <v>-1.0040157389013E-4</v>
      </c>
      <c r="AC123">
        <v>2.0737019626778E-2</v>
      </c>
      <c r="AD123">
        <v>1.6942400616800399E-2</v>
      </c>
    </row>
    <row r="124" spans="1:30" x14ac:dyDescent="0.25">
      <c r="A124" s="4" t="s">
        <v>124</v>
      </c>
      <c r="B124" s="11">
        <v>32689</v>
      </c>
      <c r="C124" s="5">
        <v>8873.1769999999997</v>
      </c>
      <c r="D124" s="5">
        <v>1498.1063899999999</v>
      </c>
      <c r="E124" s="5">
        <v>1616.2287800000001</v>
      </c>
      <c r="F124" s="5">
        <v>2276.42535</v>
      </c>
      <c r="G124" s="5">
        <v>1669.40553</v>
      </c>
      <c r="H124" s="5">
        <v>853.89963999999998</v>
      </c>
      <c r="I124" s="5">
        <v>3417.09</v>
      </c>
      <c r="J124" s="5">
        <v>871.30808999999999</v>
      </c>
      <c r="L124" s="4" t="s">
        <v>124</v>
      </c>
      <c r="M124" s="13">
        <f t="shared" si="9"/>
        <v>1.0320467234803321</v>
      </c>
      <c r="N124" s="13">
        <f t="shared" si="10"/>
        <v>0.79735523891750248</v>
      </c>
      <c r="O124" s="13">
        <f t="shared" si="11"/>
        <v>1.0879010436349714</v>
      </c>
      <c r="P124" s="13">
        <f t="shared" si="12"/>
        <v>0.92610427954509345</v>
      </c>
      <c r="Q124" s="13">
        <f t="shared" si="13"/>
        <v>1.152081229403217</v>
      </c>
      <c r="R124" s="13">
        <f t="shared" si="14"/>
        <v>1.1443007992474019</v>
      </c>
      <c r="S124" s="13">
        <f t="shared" si="15"/>
        <v>1.8087506742809116</v>
      </c>
      <c r="T124" s="13">
        <f t="shared" si="16"/>
        <v>1.343202030794882</v>
      </c>
      <c r="V124" s="4" t="s">
        <v>124</v>
      </c>
      <c r="W124">
        <v>-1.8419487433125601E-3</v>
      </c>
      <c r="X124">
        <v>-2.3143394406833799E-3</v>
      </c>
      <c r="Y124">
        <v>1.51434786303453E-2</v>
      </c>
      <c r="Z124">
        <v>9.3745072520139399E-3</v>
      </c>
      <c r="AA124">
        <v>3.7278198853927199E-3</v>
      </c>
      <c r="AB124">
        <v>-4.7066037272778301E-3</v>
      </c>
      <c r="AC124">
        <v>-4.0352582937961401E-3</v>
      </c>
      <c r="AD124">
        <v>1.2668682765003301E-2</v>
      </c>
    </row>
    <row r="125" spans="1:30" x14ac:dyDescent="0.25">
      <c r="A125" s="4" t="s">
        <v>125</v>
      </c>
      <c r="B125" s="11">
        <v>32781</v>
      </c>
      <c r="C125" s="5">
        <v>8939.4150000000009</v>
      </c>
      <c r="D125" s="5">
        <v>1499.5066000000002</v>
      </c>
      <c r="E125" s="5">
        <v>1635.27774</v>
      </c>
      <c r="F125" s="5">
        <v>2297.2147000000004</v>
      </c>
      <c r="G125" s="5">
        <v>1686.8080300000001</v>
      </c>
      <c r="H125" s="5">
        <v>856.98155000000008</v>
      </c>
      <c r="I125" s="5">
        <v>3476.87</v>
      </c>
      <c r="J125" s="5">
        <v>882.98081999999999</v>
      </c>
      <c r="L125" s="4" t="s">
        <v>125</v>
      </c>
      <c r="M125" s="13">
        <f t="shared" si="9"/>
        <v>1.03948396847153</v>
      </c>
      <c r="N125" s="13">
        <f t="shared" si="10"/>
        <v>0.79828945564695275</v>
      </c>
      <c r="O125" s="13">
        <f t="shared" si="11"/>
        <v>1.0996181832565386</v>
      </c>
      <c r="P125" s="13">
        <f t="shared" si="12"/>
        <v>0.93519528493812987</v>
      </c>
      <c r="Q125" s="13">
        <f t="shared" si="13"/>
        <v>1.1624516397789932</v>
      </c>
      <c r="R125" s="13">
        <f t="shared" si="14"/>
        <v>1.1479035197069034</v>
      </c>
      <c r="S125" s="13">
        <f t="shared" si="15"/>
        <v>1.8260938263742572</v>
      </c>
      <c r="T125" s="13">
        <f t="shared" si="16"/>
        <v>1.3565098755880174</v>
      </c>
      <c r="V125" s="4" t="s">
        <v>125</v>
      </c>
      <c r="W125">
        <v>-3.6119130601615099E-3</v>
      </c>
      <c r="X125">
        <v>-1.02626171323439E-2</v>
      </c>
      <c r="Y125">
        <v>1.51389928502379E-2</v>
      </c>
      <c r="Z125">
        <v>9.3636117215614208E-3</v>
      </c>
      <c r="AA125">
        <v>4.5484325546121303E-3</v>
      </c>
      <c r="AB125">
        <v>-8.4684686512108698E-3</v>
      </c>
      <c r="AC125">
        <v>6.2114216019693003E-4</v>
      </c>
      <c r="AD125">
        <v>1.17789486320181E-2</v>
      </c>
    </row>
    <row r="126" spans="1:30" x14ac:dyDescent="0.25">
      <c r="A126" s="4" t="s">
        <v>126</v>
      </c>
      <c r="B126" s="11">
        <v>32873</v>
      </c>
      <c r="C126" s="5">
        <v>8958.3289999999997</v>
      </c>
      <c r="D126" s="5">
        <v>1500.86013</v>
      </c>
      <c r="E126" s="5">
        <v>1654.72497</v>
      </c>
      <c r="F126" s="5">
        <v>2323.8349500000004</v>
      </c>
      <c r="G126" s="5">
        <v>1704.1676399999999</v>
      </c>
      <c r="H126" s="5">
        <v>855.14524000000006</v>
      </c>
      <c r="I126" s="5">
        <v>3584.6</v>
      </c>
      <c r="J126" s="5">
        <v>881.51503000000002</v>
      </c>
      <c r="L126" s="4" t="s">
        <v>126</v>
      </c>
      <c r="M126" s="13">
        <f t="shared" si="9"/>
        <v>1.041597531727432</v>
      </c>
      <c r="N126" s="13">
        <f t="shared" si="10"/>
        <v>0.79919169874829443</v>
      </c>
      <c r="O126" s="13">
        <f t="shared" si="11"/>
        <v>1.1114403355247353</v>
      </c>
      <c r="P126" s="13">
        <f t="shared" si="12"/>
        <v>0.94671671253022993</v>
      </c>
      <c r="Q126" s="13">
        <f t="shared" si="13"/>
        <v>1.1726904402566065</v>
      </c>
      <c r="R126" s="13">
        <f t="shared" si="14"/>
        <v>1.1457584557842513</v>
      </c>
      <c r="S126" s="13">
        <f t="shared" si="15"/>
        <v>1.8566082544162128</v>
      </c>
      <c r="T126" s="13">
        <f t="shared" si="16"/>
        <v>1.354848448798974</v>
      </c>
      <c r="V126" s="4" t="s">
        <v>126</v>
      </c>
      <c r="W126">
        <v>-9.2016025388788093E-3</v>
      </c>
      <c r="X126">
        <v>-1.6412201771927499E-2</v>
      </c>
      <c r="Y126">
        <v>1.4880947848593401E-2</v>
      </c>
      <c r="Z126">
        <v>1.1089045270908799E-2</v>
      </c>
      <c r="AA126">
        <v>4.9964695472917197E-3</v>
      </c>
      <c r="AB126">
        <v>-1.5882575612911998E-2</v>
      </c>
      <c r="AC126">
        <v>1.48592622942072E-2</v>
      </c>
      <c r="AD126">
        <v>-1.16331094621325E-3</v>
      </c>
    </row>
    <row r="127" spans="1:30" x14ac:dyDescent="0.25">
      <c r="A127" s="4" t="s">
        <v>127</v>
      </c>
      <c r="B127" s="11">
        <v>32963</v>
      </c>
      <c r="C127" s="5">
        <v>9056.4120000000003</v>
      </c>
      <c r="D127" s="5">
        <v>1511.08682</v>
      </c>
      <c r="E127" s="5">
        <v>1666.1525300000001</v>
      </c>
      <c r="F127" s="5">
        <v>2372.0709500000003</v>
      </c>
      <c r="G127" s="5">
        <v>1710.96075</v>
      </c>
      <c r="H127" s="5">
        <v>863.17189000000008</v>
      </c>
      <c r="I127" s="5">
        <v>3567.54</v>
      </c>
      <c r="J127" s="5">
        <v>889.23727000000008</v>
      </c>
      <c r="L127" s="4" t="s">
        <v>127</v>
      </c>
      <c r="M127" s="13">
        <f t="shared" si="9"/>
        <v>1.0524868327943833</v>
      </c>
      <c r="N127" s="13">
        <f t="shared" si="10"/>
        <v>0.80598247525913935</v>
      </c>
      <c r="O127" s="13">
        <f t="shared" si="11"/>
        <v>1.1183226159498596</v>
      </c>
      <c r="P127" s="13">
        <f t="shared" si="12"/>
        <v>0.96726128801130595</v>
      </c>
      <c r="Q127" s="13">
        <f t="shared" si="13"/>
        <v>1.1766686912524642</v>
      </c>
      <c r="R127" s="13">
        <f t="shared" si="14"/>
        <v>1.1551009784677586</v>
      </c>
      <c r="S127" s="13">
        <f t="shared" si="15"/>
        <v>1.8518376452404164</v>
      </c>
      <c r="T127" s="13">
        <f t="shared" si="16"/>
        <v>1.3635704919160172</v>
      </c>
      <c r="V127" s="4" t="s">
        <v>127</v>
      </c>
      <c r="W127">
        <v>-6.4494432967434597E-3</v>
      </c>
      <c r="X127">
        <v>-1.62552630416181E-2</v>
      </c>
      <c r="Y127">
        <v>1.0393570115930799E-2</v>
      </c>
      <c r="Z127">
        <v>1.94331418324682E-2</v>
      </c>
      <c r="AA127">
        <v>2.3924568655053801E-4</v>
      </c>
      <c r="AB127">
        <v>-1.2269906000968601E-2</v>
      </c>
      <c r="AC127">
        <v>-2.2978832085225301E-3</v>
      </c>
      <c r="AD127">
        <v>-3.1824922830205899E-3</v>
      </c>
    </row>
    <row r="128" spans="1:30" x14ac:dyDescent="0.25">
      <c r="A128" s="4" t="s">
        <v>128</v>
      </c>
      <c r="B128" s="11">
        <v>33054</v>
      </c>
      <c r="C128" s="5">
        <v>9091.4320000000007</v>
      </c>
      <c r="D128" s="5">
        <v>1518.87093</v>
      </c>
      <c r="E128" s="5">
        <v>1674.05</v>
      </c>
      <c r="F128" s="5">
        <v>2383.7334700000001</v>
      </c>
      <c r="G128" s="5">
        <v>1716.1754900000001</v>
      </c>
      <c r="H128" s="5">
        <v>859.58318999999995</v>
      </c>
      <c r="I128" s="5">
        <v>3680.06</v>
      </c>
      <c r="J128" s="5">
        <v>904.3510500000001</v>
      </c>
      <c r="L128" s="4" t="s">
        <v>128</v>
      </c>
      <c r="M128" s="13">
        <f t="shared" si="9"/>
        <v>1.0563462492042712</v>
      </c>
      <c r="N128" s="13">
        <f t="shared" si="10"/>
        <v>0.81112058461075864</v>
      </c>
      <c r="O128" s="13">
        <f t="shared" si="11"/>
        <v>1.1230513619737106</v>
      </c>
      <c r="P128" s="13">
        <f t="shared" si="12"/>
        <v>0.97216583931247902</v>
      </c>
      <c r="Q128" s="13">
        <f t="shared" si="13"/>
        <v>1.1797118991434494</v>
      </c>
      <c r="R128" s="13">
        <f t="shared" si="14"/>
        <v>1.1509347388988478</v>
      </c>
      <c r="S128" s="13">
        <f t="shared" si="15"/>
        <v>1.882890418996604</v>
      </c>
      <c r="T128" s="13">
        <f t="shared" si="16"/>
        <v>1.3804240112820256</v>
      </c>
      <c r="V128" s="4" t="s">
        <v>128</v>
      </c>
      <c r="W128">
        <v>-9.7251727029652492E-3</v>
      </c>
      <c r="X128">
        <v>-1.7086328684093498E-2</v>
      </c>
      <c r="Y128">
        <v>4.8510360450462198E-3</v>
      </c>
      <c r="Z128">
        <v>1.31668894542859E-2</v>
      </c>
      <c r="AA128">
        <v>-4.3175145720995003E-3</v>
      </c>
      <c r="AB128">
        <v>-1.9907197763480999E-2</v>
      </c>
      <c r="AC128">
        <v>1.2674983051136301E-2</v>
      </c>
      <c r="AD128">
        <v>1.7755005437010099E-3</v>
      </c>
    </row>
    <row r="129" spans="1:30" x14ac:dyDescent="0.25">
      <c r="A129" s="4" t="s">
        <v>129</v>
      </c>
      <c r="B129" s="11">
        <v>33146</v>
      </c>
      <c r="C129" s="5">
        <v>9093.6769999999997</v>
      </c>
      <c r="D129" s="5">
        <v>1503.10565</v>
      </c>
      <c r="E129" s="5">
        <v>1680.1281000000001</v>
      </c>
      <c r="F129" s="5">
        <v>2433.9333500000002</v>
      </c>
      <c r="G129" s="5">
        <v>1718.9272800000001</v>
      </c>
      <c r="H129" s="5">
        <v>853.41339000000005</v>
      </c>
      <c r="I129" s="5">
        <v>3741.77</v>
      </c>
      <c r="J129" s="5">
        <v>901.65183999999999</v>
      </c>
      <c r="L129" s="4" t="s">
        <v>129</v>
      </c>
      <c r="M129" s="13">
        <f t="shared" si="9"/>
        <v>1.0565931545168987</v>
      </c>
      <c r="N129" s="13">
        <f t="shared" si="10"/>
        <v>0.80068673603081209</v>
      </c>
      <c r="O129" s="13">
        <f t="shared" si="11"/>
        <v>1.1266755622825126</v>
      </c>
      <c r="P129" s="13">
        <f t="shared" si="12"/>
        <v>0.99300650713767424</v>
      </c>
      <c r="Q129" s="13">
        <f t="shared" si="13"/>
        <v>1.1813140582477804</v>
      </c>
      <c r="R129" s="13">
        <f t="shared" si="14"/>
        <v>1.1437311907402297</v>
      </c>
      <c r="S129" s="13">
        <f t="shared" si="15"/>
        <v>1.8995201241062243</v>
      </c>
      <c r="T129" s="13">
        <f t="shared" si="16"/>
        <v>1.377434855478628</v>
      </c>
      <c r="V129" s="4" t="s">
        <v>129</v>
      </c>
      <c r="W129">
        <v>-1.50141392958638E-2</v>
      </c>
      <c r="X129">
        <v>-2.9818527900300301E-2</v>
      </c>
      <c r="Y129">
        <v>-5.7012960293390002E-4</v>
      </c>
      <c r="Z129">
        <v>2.0602990846949901E-2</v>
      </c>
      <c r="AA129">
        <v>-9.0158777314148803E-3</v>
      </c>
      <c r="AB129">
        <v>-2.7996509696575099E-2</v>
      </c>
      <c r="AC129">
        <v>1.28320469650942E-2</v>
      </c>
      <c r="AD129">
        <v>-1.0163913500774099E-2</v>
      </c>
    </row>
    <row r="130" spans="1:30" x14ac:dyDescent="0.25">
      <c r="A130" s="4" t="s">
        <v>130</v>
      </c>
      <c r="B130" s="11">
        <v>33238</v>
      </c>
      <c r="C130" s="5">
        <v>9016.16</v>
      </c>
      <c r="D130" s="5">
        <v>1498.0700900000002</v>
      </c>
      <c r="E130" s="5">
        <v>1684.9752000000001</v>
      </c>
      <c r="F130" s="5">
        <v>2476.7808300000002</v>
      </c>
      <c r="G130" s="5">
        <v>1707.7613999999999</v>
      </c>
      <c r="H130" s="5">
        <v>845.76342000000011</v>
      </c>
      <c r="I130" s="5">
        <v>3734.66</v>
      </c>
      <c r="J130" s="5">
        <v>935.74945000000002</v>
      </c>
      <c r="L130" s="4" t="s">
        <v>130</v>
      </c>
      <c r="M130" s="13">
        <f t="shared" si="9"/>
        <v>1.0480323404777012</v>
      </c>
      <c r="N130" s="13">
        <f t="shared" si="10"/>
        <v>0.79733100803508028</v>
      </c>
      <c r="O130" s="13">
        <f t="shared" si="11"/>
        <v>1.1295563673693512</v>
      </c>
      <c r="P130" s="13">
        <f t="shared" si="12"/>
        <v>1.0104575604137864</v>
      </c>
      <c r="Q130" s="13">
        <f t="shared" si="13"/>
        <v>1.1747970264645096</v>
      </c>
      <c r="R130" s="13">
        <f t="shared" si="14"/>
        <v>1.1347268050370543</v>
      </c>
      <c r="S130" s="13">
        <f t="shared" si="15"/>
        <v>1.8976181462522537</v>
      </c>
      <c r="T130" s="13">
        <f t="shared" si="16"/>
        <v>1.414554155644814</v>
      </c>
      <c r="V130" s="4" t="s">
        <v>130</v>
      </c>
      <c r="W130">
        <v>-2.5948261972037898E-2</v>
      </c>
      <c r="X130">
        <v>-3.3672211590206197E-2</v>
      </c>
      <c r="Y130">
        <v>-5.4868883442631402E-3</v>
      </c>
      <c r="Z130">
        <v>2.3377084753672499E-2</v>
      </c>
      <c r="AA130">
        <v>-1.9061107968762401E-2</v>
      </c>
      <c r="AB130">
        <v>-3.5276655319590899E-2</v>
      </c>
      <c r="AC130">
        <v>-2.1445149853669401E-3</v>
      </c>
      <c r="AD130">
        <v>1.25824804198706E-2</v>
      </c>
    </row>
    <row r="131" spans="1:30" x14ac:dyDescent="0.25">
      <c r="A131" s="4" t="s">
        <v>131</v>
      </c>
      <c r="B131" s="11">
        <v>33328</v>
      </c>
      <c r="C131" s="5">
        <v>8973.85</v>
      </c>
      <c r="D131" s="5">
        <v>1493.8591000000001</v>
      </c>
      <c r="E131" s="5">
        <v>1682.2461599999999</v>
      </c>
      <c r="F131" s="5">
        <v>2548.4944399999999</v>
      </c>
      <c r="G131" s="5">
        <v>1741.4650100000001</v>
      </c>
      <c r="H131" s="5">
        <v>833.52655000000004</v>
      </c>
      <c r="I131" s="5">
        <v>3767.2</v>
      </c>
      <c r="J131" s="5">
        <v>917.76665000000003</v>
      </c>
      <c r="L131" s="4" t="s">
        <v>131</v>
      </c>
      <c r="M131" s="13">
        <f t="shared" si="9"/>
        <v>1.0433286101285448</v>
      </c>
      <c r="N131" s="13">
        <f t="shared" si="10"/>
        <v>0.79451610667002437</v>
      </c>
      <c r="O131" s="13">
        <f t="shared" si="11"/>
        <v>1.1279354222007578</v>
      </c>
      <c r="P131" s="13">
        <f t="shared" si="12"/>
        <v>1.0390006649761336</v>
      </c>
      <c r="Q131" s="13">
        <f t="shared" si="13"/>
        <v>1.1943403551540688</v>
      </c>
      <c r="R131" s="13">
        <f t="shared" si="14"/>
        <v>1.1201526852417718</v>
      </c>
      <c r="S131" s="13">
        <f t="shared" si="15"/>
        <v>1.9062933825480606</v>
      </c>
      <c r="T131" s="13">
        <f t="shared" si="16"/>
        <v>1.3951495610322371</v>
      </c>
      <c r="V131" s="4" t="s">
        <v>131</v>
      </c>
      <c r="W131">
        <v>-3.1025205219224802E-2</v>
      </c>
      <c r="X131">
        <v>-3.5567844223410798E-2</v>
      </c>
      <c r="Y131">
        <v>-1.2893209128622501E-2</v>
      </c>
      <c r="Z131">
        <v>3.3939701570313098E-2</v>
      </c>
      <c r="AA131">
        <v>-5.8321287039197998E-3</v>
      </c>
      <c r="AB131">
        <v>-4.4761088625540998E-2</v>
      </c>
      <c r="AC131">
        <v>-5.61378129614054E-3</v>
      </c>
      <c r="AD131">
        <v>-1.47012723222415E-2</v>
      </c>
    </row>
    <row r="132" spans="1:30" x14ac:dyDescent="0.25">
      <c r="A132" s="4" t="s">
        <v>132</v>
      </c>
      <c r="B132" s="11">
        <v>33419</v>
      </c>
      <c r="C132" s="5">
        <v>9043.4930000000004</v>
      </c>
      <c r="D132" s="5">
        <v>1492.0388300000002</v>
      </c>
      <c r="E132" s="5">
        <v>1691.81816</v>
      </c>
      <c r="F132" s="5">
        <v>2537.9089800000002</v>
      </c>
      <c r="G132" s="5">
        <v>1731.9349999999999</v>
      </c>
      <c r="H132" s="5">
        <v>837.33868999999993</v>
      </c>
      <c r="I132" s="5">
        <v>3811.89</v>
      </c>
      <c r="J132" s="5">
        <v>928.95673999999997</v>
      </c>
      <c r="L132" s="4" t="s">
        <v>132</v>
      </c>
      <c r="M132" s="13">
        <f t="shared" si="9"/>
        <v>1.0510593112472946</v>
      </c>
      <c r="N132" s="13">
        <f t="shared" si="10"/>
        <v>0.79329686189463799</v>
      </c>
      <c r="O132" s="13">
        <f t="shared" si="11"/>
        <v>1.133609306733725</v>
      </c>
      <c r="P132" s="13">
        <f t="shared" si="12"/>
        <v>1.0348384016209962</v>
      </c>
      <c r="Q132" s="13">
        <f t="shared" si="13"/>
        <v>1.1888529169744724</v>
      </c>
      <c r="R132" s="13">
        <f t="shared" si="14"/>
        <v>1.1247157661214755</v>
      </c>
      <c r="S132" s="13">
        <f t="shared" si="15"/>
        <v>1.9180864917330174</v>
      </c>
      <c r="T132" s="13">
        <f t="shared" si="16"/>
        <v>1.4072685681536581</v>
      </c>
      <c r="V132" s="4" t="s">
        <v>132</v>
      </c>
      <c r="W132">
        <v>-2.44509479117163E-2</v>
      </c>
      <c r="X132">
        <v>-3.5012339024225902E-2</v>
      </c>
      <c r="Y132">
        <v>-1.26940031580745E-2</v>
      </c>
      <c r="Z132">
        <v>1.54786606157096E-2</v>
      </c>
      <c r="AA132">
        <v>-1.5136016348293001E-2</v>
      </c>
      <c r="AB132">
        <v>-3.6043863824488702E-2</v>
      </c>
      <c r="AC132">
        <v>-5.7691146442442297E-3</v>
      </c>
      <c r="AD132">
        <v>-1.09836163114885E-2</v>
      </c>
    </row>
    <row r="133" spans="1:30" x14ac:dyDescent="0.25">
      <c r="A133" s="4" t="s">
        <v>133</v>
      </c>
      <c r="B133" s="11">
        <v>33511</v>
      </c>
      <c r="C133" s="5">
        <v>9086.9030000000002</v>
      </c>
      <c r="D133" s="5">
        <v>1488.6264799999999</v>
      </c>
      <c r="E133" s="5">
        <v>1695.0088300000002</v>
      </c>
      <c r="F133" s="5">
        <v>2525.0783999999999</v>
      </c>
      <c r="G133" s="5">
        <v>1732.55539</v>
      </c>
      <c r="H133" s="5">
        <v>838.40793999999994</v>
      </c>
      <c r="I133" s="5">
        <v>3803.45</v>
      </c>
      <c r="J133" s="5">
        <v>935.9729000000001</v>
      </c>
      <c r="L133" s="4" t="s">
        <v>133</v>
      </c>
      <c r="M133" s="13">
        <f t="shared" si="9"/>
        <v>1.0558479637349245</v>
      </c>
      <c r="N133" s="13">
        <f t="shared" si="10"/>
        <v>0.79100720429414773</v>
      </c>
      <c r="O133" s="13">
        <f t="shared" si="11"/>
        <v>1.1354934720326011</v>
      </c>
      <c r="P133" s="13">
        <f t="shared" si="12"/>
        <v>1.0297700076062972</v>
      </c>
      <c r="Q133" s="13">
        <f t="shared" si="13"/>
        <v>1.1892110591176412</v>
      </c>
      <c r="R133" s="13">
        <f t="shared" si="14"/>
        <v>1.1259919138707457</v>
      </c>
      <c r="S133" s="13">
        <f t="shared" si="15"/>
        <v>1.9158699121828897</v>
      </c>
      <c r="T133" s="13">
        <f t="shared" si="16"/>
        <v>1.4147929196912672</v>
      </c>
      <c r="V133" s="4" t="s">
        <v>133</v>
      </c>
      <c r="W133">
        <v>-2.0999813226742998E-2</v>
      </c>
      <c r="X133">
        <v>-3.4641820647970202E-2</v>
      </c>
      <c r="Y133">
        <v>-1.52808932747015E-2</v>
      </c>
      <c r="Z133">
        <v>-3.4939346420648199E-4</v>
      </c>
      <c r="AA133">
        <v>-1.7562868636393801E-2</v>
      </c>
      <c r="AB133">
        <v>-3.0897019299212802E-2</v>
      </c>
      <c r="AC133">
        <v>-1.6963746412380201E-2</v>
      </c>
      <c r="AD133">
        <v>-1.14394877769128E-2</v>
      </c>
    </row>
    <row r="134" spans="1:30" x14ac:dyDescent="0.25">
      <c r="A134" s="4" t="s">
        <v>134</v>
      </c>
      <c r="B134" s="11">
        <v>33603</v>
      </c>
      <c r="C134" s="5">
        <v>9126.5730000000003</v>
      </c>
      <c r="D134" s="5">
        <v>1490.9964600000001</v>
      </c>
      <c r="E134" s="5">
        <v>1704.15993</v>
      </c>
      <c r="F134" s="5">
        <v>2557.7964700000002</v>
      </c>
      <c r="G134" s="5">
        <v>1752.8894600000001</v>
      </c>
      <c r="H134" s="5">
        <v>839.91893000000005</v>
      </c>
      <c r="I134" s="5">
        <v>3830.17</v>
      </c>
      <c r="J134" s="5">
        <v>940.62948000000006</v>
      </c>
      <c r="L134" s="4" t="s">
        <v>134</v>
      </c>
      <c r="M134" s="13">
        <f t="shared" si="9"/>
        <v>1.0602040858426223</v>
      </c>
      <c r="N134" s="13">
        <f t="shared" si="10"/>
        <v>0.79259799651686658</v>
      </c>
      <c r="O134" s="13">
        <f t="shared" si="11"/>
        <v>1.1408778014109908</v>
      </c>
      <c r="P134" s="13">
        <f t="shared" si="12"/>
        <v>1.0426440297799129</v>
      </c>
      <c r="Q134" s="13">
        <f t="shared" si="13"/>
        <v>1.2008791827421812</v>
      </c>
      <c r="R134" s="13">
        <f t="shared" si="14"/>
        <v>1.1277925052039888</v>
      </c>
      <c r="S134" s="13">
        <f t="shared" si="15"/>
        <v>1.922870551231336</v>
      </c>
      <c r="T134" s="13">
        <f t="shared" si="16"/>
        <v>1.4197557073408702</v>
      </c>
      <c r="V134" s="4" t="s">
        <v>134</v>
      </c>
      <c r="W134">
        <v>-1.81175773842959E-2</v>
      </c>
      <c r="X134">
        <v>-3.0468625384374701E-2</v>
      </c>
      <c r="Y134">
        <v>-1.4208541454578699E-2</v>
      </c>
      <c r="Z134">
        <v>1.3483974188184299E-3</v>
      </c>
      <c r="AA134">
        <v>-1.0068710286584201E-2</v>
      </c>
      <c r="AB134">
        <v>-2.5672060314506199E-2</v>
      </c>
      <c r="AC134">
        <v>-1.8165562822117599E-2</v>
      </c>
      <c r="AD134">
        <v>-1.35956011308294E-2</v>
      </c>
    </row>
    <row r="135" spans="1:30" x14ac:dyDescent="0.25">
      <c r="A135" s="4" t="s">
        <v>135</v>
      </c>
      <c r="B135" s="11">
        <v>33694</v>
      </c>
      <c r="C135" s="5">
        <v>9234.380000000001</v>
      </c>
      <c r="D135" s="5">
        <v>1490.87718</v>
      </c>
      <c r="E135" s="5">
        <v>1719.4298700000002</v>
      </c>
      <c r="F135" s="5">
        <v>2598.7741299999998</v>
      </c>
      <c r="G135" s="5">
        <v>1757.6037800000001</v>
      </c>
      <c r="H135" s="5">
        <v>840.47109999999998</v>
      </c>
      <c r="I135" s="5">
        <v>3831.36</v>
      </c>
      <c r="J135" s="5">
        <v>950.01415000000009</v>
      </c>
      <c r="L135" s="4" t="s">
        <v>135</v>
      </c>
      <c r="M135" s="13">
        <f t="shared" si="9"/>
        <v>1.0719472931702028</v>
      </c>
      <c r="N135" s="13">
        <f t="shared" si="10"/>
        <v>0.79251799312674065</v>
      </c>
      <c r="O135" s="13">
        <f t="shared" si="11"/>
        <v>1.1497982867207259</v>
      </c>
      <c r="P135" s="13">
        <f t="shared" si="12"/>
        <v>1.0585377412363126</v>
      </c>
      <c r="Q135" s="13">
        <f t="shared" si="13"/>
        <v>1.2035650291527566</v>
      </c>
      <c r="R135" s="13">
        <f t="shared" si="14"/>
        <v>1.1284496978914194</v>
      </c>
      <c r="S135" s="13">
        <f t="shared" si="15"/>
        <v>1.9231811941471948</v>
      </c>
      <c r="T135" s="13">
        <f t="shared" si="16"/>
        <v>1.4296832758447773</v>
      </c>
      <c r="V135" s="4" t="s">
        <v>135</v>
      </c>
      <c r="W135">
        <v>-9.5029201434042605E-3</v>
      </c>
      <c r="X135">
        <v>-2.77871986457385E-2</v>
      </c>
      <c r="Y135">
        <v>-1.02076205062391E-2</v>
      </c>
      <c r="Z135">
        <v>5.0898654117861302E-3</v>
      </c>
      <c r="AA135">
        <v>-1.1033091119295501E-2</v>
      </c>
      <c r="AB135">
        <v>-2.1835717897307899E-2</v>
      </c>
      <c r="AC135">
        <v>-2.4069372732685699E-2</v>
      </c>
      <c r="AD135">
        <v>-1.10469524260453E-2</v>
      </c>
    </row>
    <row r="136" spans="1:30" x14ac:dyDescent="0.25">
      <c r="A136" s="4" t="s">
        <v>136</v>
      </c>
      <c r="B136" s="11">
        <v>33785</v>
      </c>
      <c r="C136" s="5">
        <v>9336.2039999999997</v>
      </c>
      <c r="D136" s="5">
        <v>1489.0621000000001</v>
      </c>
      <c r="E136" s="5">
        <v>1719.5928000000001</v>
      </c>
      <c r="F136" s="5">
        <v>2581.7739700000002</v>
      </c>
      <c r="G136" s="5">
        <v>1756.59764</v>
      </c>
      <c r="H136" s="5">
        <v>841.48298999999997</v>
      </c>
      <c r="I136" s="5">
        <v>3844.77</v>
      </c>
      <c r="J136" s="5">
        <v>937.62639000000001</v>
      </c>
      <c r="L136" s="4" t="s">
        <v>136</v>
      </c>
      <c r="M136" s="13">
        <f t="shared" ref="M136:M199" si="17">LN(C136/C$7)</f>
        <v>1.0829135633140323</v>
      </c>
      <c r="N136" s="13">
        <f t="shared" ref="N136:N199" si="18">LN(D136/D$7)</f>
        <v>0.79129979365761161</v>
      </c>
      <c r="O136" s="13">
        <f t="shared" ref="O136:O199" si="19">LN(E136/E$7)</f>
        <v>1.149893040385215</v>
      </c>
      <c r="P136" s="13">
        <f t="shared" ref="P136:P199" si="20">LN(F136/F$7)</f>
        <v>1.0519746437824422</v>
      </c>
      <c r="Q136" s="13">
        <f t="shared" ref="Q136:Q199" si="21">LN(G136/G$7)</f>
        <v>1.2029924154022951</v>
      </c>
      <c r="R136" s="13">
        <f t="shared" ref="R136:R199" si="22">LN(H136/H$7)</f>
        <v>1.1296529294517785</v>
      </c>
      <c r="S136" s="13">
        <f t="shared" ref="S136:S199" si="23">LN(I136/I$7)</f>
        <v>1.926675145823912</v>
      </c>
      <c r="T136" s="13">
        <f t="shared" ref="T136:T199" si="24">LN(J136/J$7)</f>
        <v>1.4165579613819799</v>
      </c>
      <c r="V136" s="4" t="s">
        <v>136</v>
      </c>
      <c r="W136">
        <v>-3.02393647082488E-3</v>
      </c>
      <c r="X136">
        <v>-2.5932191121337999E-2</v>
      </c>
      <c r="Y136">
        <v>-1.3836030542294001E-2</v>
      </c>
      <c r="Z136">
        <v>-9.9859235811314805E-3</v>
      </c>
      <c r="AA136">
        <v>-1.41628250323156E-2</v>
      </c>
      <c r="AB136">
        <v>-1.7844189766432501E-2</v>
      </c>
      <c r="AC136">
        <v>-2.5705687453987401E-2</v>
      </c>
      <c r="AD136">
        <v>-2.7191297677523499E-2</v>
      </c>
    </row>
    <row r="137" spans="1:30" x14ac:dyDescent="0.25">
      <c r="A137" s="4" t="s">
        <v>137</v>
      </c>
      <c r="B137" s="11">
        <v>33877</v>
      </c>
      <c r="C137" s="5">
        <v>9426.9619999999995</v>
      </c>
      <c r="D137" s="5">
        <v>1498.59906</v>
      </c>
      <c r="E137" s="5">
        <v>1719.17191</v>
      </c>
      <c r="F137" s="5">
        <v>2574.07564</v>
      </c>
      <c r="G137" s="5">
        <v>1752.6970100000001</v>
      </c>
      <c r="H137" s="5">
        <v>846.01168000000007</v>
      </c>
      <c r="I137" s="5">
        <v>3849.3</v>
      </c>
      <c r="J137" s="5">
        <v>938.22522000000004</v>
      </c>
      <c r="L137" s="4" t="s">
        <v>137</v>
      </c>
      <c r="M137" s="13">
        <f t="shared" si="17"/>
        <v>1.0925876990997914</v>
      </c>
      <c r="N137" s="13">
        <f t="shared" si="18"/>
        <v>0.79768404667833115</v>
      </c>
      <c r="O137" s="13">
        <f t="shared" si="19"/>
        <v>1.1496482489920279</v>
      </c>
      <c r="P137" s="13">
        <f t="shared" si="20"/>
        <v>1.0489883907676056</v>
      </c>
      <c r="Q137" s="13">
        <f t="shared" si="21"/>
        <v>1.2007693865629454</v>
      </c>
      <c r="R137" s="13">
        <f t="shared" si="22"/>
        <v>1.1350202955864566</v>
      </c>
      <c r="S137" s="13">
        <f t="shared" si="23"/>
        <v>1.9278526761877983</v>
      </c>
      <c r="T137" s="13">
        <f t="shared" si="24"/>
        <v>1.4171964234193282</v>
      </c>
      <c r="V137" s="4" t="s">
        <v>137</v>
      </c>
      <c r="W137">
        <v>1.1895597014706101E-3</v>
      </c>
      <c r="X137">
        <v>-1.7792185441010099E-2</v>
      </c>
      <c r="Y137">
        <v>-1.66992757981901E-2</v>
      </c>
      <c r="Z137">
        <v>-1.8956143999311802E-2</v>
      </c>
      <c r="AA137">
        <v>-1.76673733117041E-2</v>
      </c>
      <c r="AB137">
        <v>-1.0925434022784199E-2</v>
      </c>
      <c r="AC137">
        <v>-2.8290744096533399E-2</v>
      </c>
      <c r="AD137">
        <v>-2.8487244839347801E-2</v>
      </c>
    </row>
    <row r="138" spans="1:30" x14ac:dyDescent="0.25">
      <c r="A138" s="4" t="s">
        <v>138</v>
      </c>
      <c r="B138" s="11">
        <v>33969</v>
      </c>
      <c r="C138" s="5">
        <v>9521.4220000000005</v>
      </c>
      <c r="D138" s="5">
        <v>1509.11616</v>
      </c>
      <c r="E138" s="5">
        <v>1715.43815</v>
      </c>
      <c r="F138" s="5">
        <v>2568.6230299999997</v>
      </c>
      <c r="G138" s="5">
        <v>1740.61555</v>
      </c>
      <c r="H138" s="5">
        <v>850.7989</v>
      </c>
      <c r="I138" s="5">
        <v>3824.76</v>
      </c>
      <c r="J138" s="5">
        <v>932.11178000000007</v>
      </c>
      <c r="L138" s="4" t="s">
        <v>138</v>
      </c>
      <c r="M138" s="13">
        <f t="shared" si="17"/>
        <v>1.1025580250653852</v>
      </c>
      <c r="N138" s="13">
        <f t="shared" si="18"/>
        <v>0.80467748993681676</v>
      </c>
      <c r="O138" s="13">
        <f t="shared" si="19"/>
        <v>1.1474740508119685</v>
      </c>
      <c r="P138" s="13">
        <f t="shared" si="20"/>
        <v>1.0468678651863559</v>
      </c>
      <c r="Q138" s="13">
        <f t="shared" si="21"/>
        <v>1.1938524514412086</v>
      </c>
      <c r="R138" s="13">
        <f t="shared" si="22"/>
        <v>1.140662920353412</v>
      </c>
      <c r="S138" s="13">
        <f t="shared" si="23"/>
        <v>1.9214570828127568</v>
      </c>
      <c r="T138" s="13">
        <f t="shared" si="24"/>
        <v>1.4106591397404813</v>
      </c>
      <c r="V138" s="4" t="s">
        <v>138</v>
      </c>
      <c r="W138">
        <v>4.7680582672628997E-3</v>
      </c>
      <c r="X138">
        <v>-1.0400140207658601E-2</v>
      </c>
      <c r="Y138">
        <v>-2.01571291497054E-2</v>
      </c>
      <c r="Z138">
        <v>-2.50104883004225E-2</v>
      </c>
      <c r="AA138">
        <v>-2.3826734647657902E-2</v>
      </c>
      <c r="AB138">
        <v>-4.9294160815569503E-3</v>
      </c>
      <c r="AC138">
        <v>-3.5779958457007301E-2</v>
      </c>
      <c r="AD138">
        <v>-3.4622518207441298E-2</v>
      </c>
    </row>
    <row r="139" spans="1:30" x14ac:dyDescent="0.25">
      <c r="A139" s="4" t="s">
        <v>139</v>
      </c>
      <c r="B139" s="11">
        <v>34059</v>
      </c>
      <c r="C139" s="5">
        <v>9539.1730000000007</v>
      </c>
      <c r="D139" s="5">
        <v>1520.16742</v>
      </c>
      <c r="E139" s="5">
        <v>1703.6349399999999</v>
      </c>
      <c r="F139" s="5">
        <v>2546.0081800000003</v>
      </c>
      <c r="G139" s="5">
        <v>1738.1879900000001</v>
      </c>
      <c r="H139" s="5">
        <v>856.21448999999996</v>
      </c>
      <c r="I139" s="5">
        <v>3867.86</v>
      </c>
      <c r="J139" s="5">
        <v>923.41531999999995</v>
      </c>
      <c r="L139" s="4" t="s">
        <v>139</v>
      </c>
      <c r="M139" s="13">
        <f t="shared" si="17"/>
        <v>1.1044206117403403</v>
      </c>
      <c r="N139" s="13">
        <f t="shared" si="18"/>
        <v>0.81197380851209755</v>
      </c>
      <c r="O139" s="13">
        <f t="shared" si="19"/>
        <v>1.140569690140107</v>
      </c>
      <c r="P139" s="13">
        <f t="shared" si="20"/>
        <v>1.0380246088690568</v>
      </c>
      <c r="Q139" s="13">
        <f t="shared" si="21"/>
        <v>1.1924568219576135</v>
      </c>
      <c r="R139" s="13">
        <f t="shared" si="22"/>
        <v>1.1470080471125854</v>
      </c>
      <c r="S139" s="13">
        <f t="shared" si="23"/>
        <v>1.9326627451211484</v>
      </c>
      <c r="T139" s="13">
        <f t="shared" si="24"/>
        <v>1.4012854974194016</v>
      </c>
      <c r="V139" s="4" t="s">
        <v>139</v>
      </c>
      <c r="W139">
        <v>1.0411959941516401E-3</v>
      </c>
      <c r="X139">
        <v>-4.0151113430198001E-3</v>
      </c>
      <c r="Y139">
        <v>-2.6252287216191401E-2</v>
      </c>
      <c r="Z139">
        <v>-3.46661996988675E-2</v>
      </c>
      <c r="AA139">
        <v>-2.3803672467972201E-2</v>
      </c>
      <c r="AB139">
        <v>5.3545949181188501E-4</v>
      </c>
      <c r="AC139">
        <v>-2.68955688310046E-2</v>
      </c>
      <c r="AD139">
        <v>-4.1021432511446902E-2</v>
      </c>
    </row>
    <row r="140" spans="1:30" x14ac:dyDescent="0.25">
      <c r="A140" s="4" t="s">
        <v>140</v>
      </c>
      <c r="B140" s="11">
        <v>34150</v>
      </c>
      <c r="C140" s="5">
        <v>9595.8989999999994</v>
      </c>
      <c r="D140" s="5">
        <v>1527.8944799999999</v>
      </c>
      <c r="E140" s="5">
        <v>1706.02907</v>
      </c>
      <c r="F140" s="5">
        <v>2547.2913199999998</v>
      </c>
      <c r="G140" s="5">
        <v>1733.9945400000001</v>
      </c>
      <c r="H140" s="5">
        <v>864.00400999999999</v>
      </c>
      <c r="I140" s="5">
        <v>3843.37</v>
      </c>
      <c r="J140" s="5">
        <v>923.35275999999999</v>
      </c>
      <c r="L140" s="4" t="s">
        <v>140</v>
      </c>
      <c r="M140" s="13">
        <f t="shared" si="17"/>
        <v>1.1103496373719783</v>
      </c>
      <c r="N140" s="13">
        <f t="shared" si="18"/>
        <v>0.81704396575067695</v>
      </c>
      <c r="O140" s="13">
        <f t="shared" si="19"/>
        <v>1.1419740105578591</v>
      </c>
      <c r="P140" s="13">
        <f t="shared" si="20"/>
        <v>1.0385284630119931</v>
      </c>
      <c r="Q140" s="13">
        <f t="shared" si="21"/>
        <v>1.1900413659712803</v>
      </c>
      <c r="R140" s="13">
        <f t="shared" si="22"/>
        <v>1.1560645399259539</v>
      </c>
      <c r="S140" s="13">
        <f t="shared" si="23"/>
        <v>1.9263109484977772</v>
      </c>
      <c r="T140" s="13">
        <f t="shared" si="24"/>
        <v>1.4012177466274083</v>
      </c>
      <c r="V140" s="4" t="s">
        <v>140</v>
      </c>
      <c r="W140">
        <v>1.2890437863977101E-3</v>
      </c>
      <c r="X140">
        <v>-6.0125161365398604E-4</v>
      </c>
      <c r="Y140">
        <v>-2.3896429605242402E-2</v>
      </c>
      <c r="Z140">
        <v>-3.4138906280354799E-2</v>
      </c>
      <c r="AA140">
        <v>-2.40693864238344E-2</v>
      </c>
      <c r="AB140">
        <v>7.0604427607654499E-3</v>
      </c>
      <c r="AC140">
        <v>-3.3228438626878201E-2</v>
      </c>
      <c r="AD140">
        <v>-3.7779633294100903E-2</v>
      </c>
    </row>
    <row r="141" spans="1:30" x14ac:dyDescent="0.25">
      <c r="A141" s="4" t="s">
        <v>141</v>
      </c>
      <c r="B141" s="11">
        <v>34242</v>
      </c>
      <c r="C141" s="5">
        <v>9642.6939999999995</v>
      </c>
      <c r="D141" s="5">
        <v>1540.1903600000001</v>
      </c>
      <c r="E141" s="5">
        <v>1708.6540199999999</v>
      </c>
      <c r="F141" s="5">
        <v>2565.2547599999998</v>
      </c>
      <c r="G141" s="5">
        <v>1731.2598799999998</v>
      </c>
      <c r="H141" s="5">
        <v>872.25495000000001</v>
      </c>
      <c r="I141" s="5">
        <v>3815.78</v>
      </c>
      <c r="J141" s="5">
        <v>934.46241000000009</v>
      </c>
      <c r="L141" s="4" t="s">
        <v>141</v>
      </c>
      <c r="M141" s="13">
        <f t="shared" si="17"/>
        <v>1.1152143478302947</v>
      </c>
      <c r="N141" s="13">
        <f t="shared" si="18"/>
        <v>0.8250593541585699</v>
      </c>
      <c r="O141" s="13">
        <f t="shared" si="19"/>
        <v>1.1435114595379696</v>
      </c>
      <c r="P141" s="13">
        <f t="shared" si="20"/>
        <v>1.0455556911841419</v>
      </c>
      <c r="Q141" s="13">
        <f t="shared" si="21"/>
        <v>1.1884630342032481</v>
      </c>
      <c r="R141" s="13">
        <f t="shared" si="22"/>
        <v>1.1655688849582497</v>
      </c>
      <c r="S141" s="13">
        <f t="shared" si="23"/>
        <v>1.9191064625333389</v>
      </c>
      <c r="T141" s="13">
        <f t="shared" si="24"/>
        <v>1.4131777979917548</v>
      </c>
      <c r="V141" s="4" t="s">
        <v>141</v>
      </c>
      <c r="W141">
        <v>6.06962660505861E-4</v>
      </c>
      <c r="X141">
        <v>4.4957389862487797E-3</v>
      </c>
      <c r="Y141">
        <v>-2.1372573238377799E-2</v>
      </c>
      <c r="Z141">
        <v>-2.7737890417850901E-2</v>
      </c>
      <c r="AA141">
        <v>-2.30738551940055E-2</v>
      </c>
      <c r="AB141">
        <v>1.2476330035858799E-2</v>
      </c>
      <c r="AC141">
        <v>-3.8230385429075101E-2</v>
      </c>
      <c r="AD141">
        <v>-2.4728602124796599E-2</v>
      </c>
    </row>
    <row r="142" spans="1:30" x14ac:dyDescent="0.25">
      <c r="A142" s="4" t="s">
        <v>142</v>
      </c>
      <c r="B142" s="11">
        <v>34334</v>
      </c>
      <c r="C142" s="5">
        <v>9771.42</v>
      </c>
      <c r="D142" s="5">
        <v>1550.6711599999999</v>
      </c>
      <c r="E142" s="5">
        <v>1712.5190300000002</v>
      </c>
      <c r="F142" s="5">
        <v>2563.6509100000003</v>
      </c>
      <c r="G142" s="5">
        <v>1743.95227</v>
      </c>
      <c r="H142" s="5">
        <v>876.0063100000001</v>
      </c>
      <c r="I142" s="5">
        <v>3839.82</v>
      </c>
      <c r="J142" s="5">
        <v>937.98390000000006</v>
      </c>
      <c r="L142" s="4" t="s">
        <v>142</v>
      </c>
      <c r="M142" s="13">
        <f t="shared" si="17"/>
        <v>1.1284756160485863</v>
      </c>
      <c r="N142" s="13">
        <f t="shared" si="18"/>
        <v>0.83184117864508433</v>
      </c>
      <c r="O142" s="13">
        <f t="shared" si="19"/>
        <v>1.1457709252754886</v>
      </c>
      <c r="P142" s="13">
        <f t="shared" si="20"/>
        <v>1.0449302750991243</v>
      </c>
      <c r="Q142" s="13">
        <f t="shared" si="21"/>
        <v>1.1957675933998229</v>
      </c>
      <c r="R142" s="13">
        <f t="shared" si="22"/>
        <v>1.1698604240357606</v>
      </c>
      <c r="S142" s="13">
        <f t="shared" si="23"/>
        <v>1.9253868531018212</v>
      </c>
      <c r="T142" s="13">
        <f t="shared" si="24"/>
        <v>1.4169391813040881</v>
      </c>
      <c r="V142" s="4" t="s">
        <v>142</v>
      </c>
      <c r="W142">
        <v>6.7618386583139199E-3</v>
      </c>
      <c r="X142">
        <v>7.4842894234310496E-3</v>
      </c>
      <c r="Y142">
        <v>-1.8299155000080398E-2</v>
      </c>
      <c r="Z142">
        <v>-2.81195583661282E-2</v>
      </c>
      <c r="AA142">
        <v>-1.4660757119457499E-2</v>
      </c>
      <c r="AB142">
        <v>1.23596447858714E-2</v>
      </c>
      <c r="AC142">
        <v>-3.05933016668429E-2</v>
      </c>
      <c r="AD142">
        <v>-2.0296919874468501E-2</v>
      </c>
    </row>
    <row r="143" spans="1:30" x14ac:dyDescent="0.25">
      <c r="A143" s="4" t="s">
        <v>143</v>
      </c>
      <c r="B143" s="11">
        <v>34424</v>
      </c>
      <c r="C143" s="5">
        <v>9867.223</v>
      </c>
      <c r="D143" s="5">
        <v>1569.5428300000001</v>
      </c>
      <c r="E143" s="5">
        <v>1723.7746100000002</v>
      </c>
      <c r="F143" s="5">
        <v>2595.00558</v>
      </c>
      <c r="G143" s="5">
        <v>1757.23541</v>
      </c>
      <c r="H143" s="5">
        <v>888.89637000000005</v>
      </c>
      <c r="I143" s="5">
        <v>3871.57</v>
      </c>
      <c r="J143" s="5">
        <v>945.74189000000001</v>
      </c>
      <c r="L143" s="4" t="s">
        <v>143</v>
      </c>
      <c r="M143" s="13">
        <f t="shared" si="17"/>
        <v>1.1382322738762203</v>
      </c>
      <c r="N143" s="13">
        <f t="shared" si="18"/>
        <v>0.84393772085561536</v>
      </c>
      <c r="O143" s="13">
        <f t="shared" si="19"/>
        <v>1.1523219488100154</v>
      </c>
      <c r="P143" s="13">
        <f t="shared" si="20"/>
        <v>1.057086562760607</v>
      </c>
      <c r="Q143" s="13">
        <f t="shared" si="21"/>
        <v>1.2033554207004571</v>
      </c>
      <c r="R143" s="13">
        <f t="shared" si="22"/>
        <v>1.1844677894693021</v>
      </c>
      <c r="S143" s="13">
        <f t="shared" si="23"/>
        <v>1.9336214721292544</v>
      </c>
      <c r="T143" s="13">
        <f t="shared" si="24"/>
        <v>1.4251760848957817</v>
      </c>
      <c r="V143" s="4" t="s">
        <v>143</v>
      </c>
      <c r="W143">
        <v>8.7283193700022892E-3</v>
      </c>
      <c r="X143">
        <v>1.3955215589032E-2</v>
      </c>
      <c r="Y143">
        <v>-1.20026773473043E-2</v>
      </c>
      <c r="Z143">
        <v>-1.7576836733991501E-2</v>
      </c>
      <c r="AA143">
        <v>-7.3818045063891499E-3</v>
      </c>
      <c r="AB143">
        <v>2.0237949034248599E-2</v>
      </c>
      <c r="AC143">
        <v>-2.2242719653976499E-2</v>
      </c>
      <c r="AD143">
        <v>-1.27220335526803E-2</v>
      </c>
    </row>
    <row r="144" spans="1:30" x14ac:dyDescent="0.25">
      <c r="A144" s="4" t="s">
        <v>144</v>
      </c>
      <c r="B144" s="11">
        <v>34515</v>
      </c>
      <c r="C144" s="5">
        <v>10002.078</v>
      </c>
      <c r="D144" s="5">
        <v>1587.76107</v>
      </c>
      <c r="E144" s="5">
        <v>1743.4390700000001</v>
      </c>
      <c r="F144" s="5">
        <v>2603.9870000000001</v>
      </c>
      <c r="G144" s="5">
        <v>1769.95145</v>
      </c>
      <c r="H144" s="5">
        <v>901.92255000000011</v>
      </c>
      <c r="I144" s="5">
        <v>3851.38</v>
      </c>
      <c r="J144" s="5">
        <v>947.81544999999994</v>
      </c>
      <c r="L144" s="4" t="s">
        <v>144</v>
      </c>
      <c r="M144" s="13">
        <f t="shared" si="17"/>
        <v>1.1518066890753782</v>
      </c>
      <c r="N144" s="13">
        <f t="shared" si="18"/>
        <v>0.85547822678957175</v>
      </c>
      <c r="O144" s="13">
        <f t="shared" si="19"/>
        <v>1.16366516135134</v>
      </c>
      <c r="P144" s="13">
        <f t="shared" si="20"/>
        <v>1.0605416278704021</v>
      </c>
      <c r="Q144" s="13">
        <f t="shared" si="21"/>
        <v>1.2105657532378293</v>
      </c>
      <c r="R144" s="13">
        <f t="shared" si="22"/>
        <v>1.1990157815599896</v>
      </c>
      <c r="S144" s="13">
        <f t="shared" si="23"/>
        <v>1.9283928882341588</v>
      </c>
      <c r="T144" s="13">
        <f t="shared" si="24"/>
        <v>1.4273662069322681</v>
      </c>
      <c r="V144" s="4" t="s">
        <v>144</v>
      </c>
      <c r="W144">
        <v>1.3158382664296499E-2</v>
      </c>
      <c r="X144">
        <v>1.83711274880154E-2</v>
      </c>
      <c r="Y144">
        <v>-2.8697681140750198E-3</v>
      </c>
      <c r="Z144">
        <v>-1.57123899055986E-2</v>
      </c>
      <c r="AA144">
        <v>-1.6982771780009701E-3</v>
      </c>
      <c r="AB144">
        <v>2.6035866808392701E-2</v>
      </c>
      <c r="AC144">
        <v>-2.5831821587078502E-2</v>
      </c>
      <c r="AD144">
        <v>-1.12161999229417E-2</v>
      </c>
    </row>
    <row r="145" spans="1:30" x14ac:dyDescent="0.25">
      <c r="A145" s="4" t="s">
        <v>145</v>
      </c>
      <c r="B145" s="11">
        <v>34607</v>
      </c>
      <c r="C145" s="5">
        <v>10061.061</v>
      </c>
      <c r="D145" s="5">
        <v>1605.7926100000002</v>
      </c>
      <c r="E145" s="5">
        <v>1753.3686100000002</v>
      </c>
      <c r="F145" s="5">
        <v>2623.5537799999997</v>
      </c>
      <c r="G145" s="5">
        <v>1780.9865600000001</v>
      </c>
      <c r="H145" s="5">
        <v>913.44458999999995</v>
      </c>
      <c r="I145" s="5">
        <v>3900.31</v>
      </c>
      <c r="J145" s="5">
        <v>955.34106000000008</v>
      </c>
      <c r="L145" s="4" t="s">
        <v>145</v>
      </c>
      <c r="M145" s="13">
        <f t="shared" si="17"/>
        <v>1.1576864439759005</v>
      </c>
      <c r="N145" s="13">
        <f t="shared" si="18"/>
        <v>0.86677080767290826</v>
      </c>
      <c r="O145" s="13">
        <f t="shared" si="19"/>
        <v>1.1693443794252005</v>
      </c>
      <c r="P145" s="13">
        <f t="shared" si="20"/>
        <v>1.0680276991235225</v>
      </c>
      <c r="Q145" s="13">
        <f t="shared" si="21"/>
        <v>1.2167810943635751</v>
      </c>
      <c r="R145" s="13">
        <f t="shared" si="22"/>
        <v>1.2117098470928775</v>
      </c>
      <c r="S145" s="13">
        <f t="shared" si="23"/>
        <v>1.9410173997570024</v>
      </c>
      <c r="T145" s="13">
        <f t="shared" si="24"/>
        <v>1.4352748042389993</v>
      </c>
      <c r="V145" s="4" t="s">
        <v>145</v>
      </c>
      <c r="W145">
        <v>1.02533217897671E-2</v>
      </c>
      <c r="X145">
        <v>2.1293290120313901E-2</v>
      </c>
      <c r="Y145" s="12">
        <v>-3.2422538461585103E-5</v>
      </c>
      <c r="Z145">
        <v>-1.06480940289169E-2</v>
      </c>
      <c r="AA145">
        <v>2.08709883236047E-3</v>
      </c>
      <c r="AB145">
        <v>2.8606830095973899E-2</v>
      </c>
      <c r="AC145">
        <v>-1.38520201398857E-2</v>
      </c>
      <c r="AD145">
        <v>-5.1896369401009902E-3</v>
      </c>
    </row>
    <row r="146" spans="1:30" x14ac:dyDescent="0.25">
      <c r="A146" s="4" t="s">
        <v>146</v>
      </c>
      <c r="B146" s="11">
        <v>34699</v>
      </c>
      <c r="C146" s="5">
        <v>10175.302</v>
      </c>
      <c r="D146" s="5">
        <v>1614.93544</v>
      </c>
      <c r="E146" s="5">
        <v>1769.9736499999999</v>
      </c>
      <c r="F146" s="5">
        <v>2658.1966200000002</v>
      </c>
      <c r="G146" s="5">
        <v>1797.7090800000001</v>
      </c>
      <c r="H146" s="5">
        <v>920.07240000000002</v>
      </c>
      <c r="I146" s="5">
        <v>3882.46</v>
      </c>
      <c r="J146" s="5">
        <v>958.91617000000008</v>
      </c>
      <c r="L146" s="4" t="s">
        <v>146</v>
      </c>
      <c r="M146" s="13">
        <f t="shared" si="17"/>
        <v>1.1689772291466414</v>
      </c>
      <c r="N146" s="13">
        <f t="shared" si="18"/>
        <v>0.87244831562594727</v>
      </c>
      <c r="O146" s="13">
        <f t="shared" si="19"/>
        <v>1.1787701812435039</v>
      </c>
      <c r="P146" s="13">
        <f t="shared" si="20"/>
        <v>1.0811458263232061</v>
      </c>
      <c r="Q146" s="13">
        <f t="shared" si="21"/>
        <v>1.2261267573626626</v>
      </c>
      <c r="R146" s="13">
        <f t="shared" si="22"/>
        <v>1.2189394925278845</v>
      </c>
      <c r="S146" s="13">
        <f t="shared" si="23"/>
        <v>1.9364303359484341</v>
      </c>
      <c r="T146" s="13">
        <f t="shared" si="24"/>
        <v>1.439010053714</v>
      </c>
      <c r="V146" s="4" t="s">
        <v>146</v>
      </c>
      <c r="W146">
        <v>1.20282871602888E-2</v>
      </c>
      <c r="X146">
        <v>1.8663751690967699E-2</v>
      </c>
      <c r="Y146">
        <v>5.23211633713938E-3</v>
      </c>
      <c r="Z146">
        <v>-1.85899095082909E-3</v>
      </c>
      <c r="AA146">
        <v>7.5696999149221797E-3</v>
      </c>
      <c r="AB146">
        <v>2.5653764680347E-2</v>
      </c>
      <c r="AC146">
        <v>-1.7724436411195001E-2</v>
      </c>
      <c r="AD146">
        <v>-3.5926135184418699E-3</v>
      </c>
    </row>
    <row r="147" spans="1:30" x14ac:dyDescent="0.25">
      <c r="A147" s="4" t="s">
        <v>147</v>
      </c>
      <c r="B147" s="11">
        <v>34789</v>
      </c>
      <c r="C147" s="5">
        <v>10210.082</v>
      </c>
      <c r="D147" s="5">
        <v>1620.13176</v>
      </c>
      <c r="E147" s="5">
        <v>1778.4368400000001</v>
      </c>
      <c r="F147" s="5">
        <v>2646.0871200000001</v>
      </c>
      <c r="G147" s="5">
        <v>1820.2806699999999</v>
      </c>
      <c r="H147" s="5">
        <v>928.55962</v>
      </c>
      <c r="I147" s="5">
        <v>3921.44</v>
      </c>
      <c r="J147" s="5">
        <v>969.16444000000001</v>
      </c>
      <c r="L147" s="4" t="s">
        <v>147</v>
      </c>
      <c r="M147" s="13">
        <f t="shared" si="17"/>
        <v>1.1723894811549069</v>
      </c>
      <c r="N147" s="13">
        <f t="shared" si="18"/>
        <v>0.87566081425280629</v>
      </c>
      <c r="O147" s="13">
        <f t="shared" si="19"/>
        <v>1.183540320477183</v>
      </c>
      <c r="P147" s="13">
        <f t="shared" si="20"/>
        <v>1.0765798861768601</v>
      </c>
      <c r="Q147" s="13">
        <f t="shared" si="21"/>
        <v>1.2386043398914326</v>
      </c>
      <c r="R147" s="13">
        <f t="shared" si="22"/>
        <v>1.2281217197534424</v>
      </c>
      <c r="S147" s="13">
        <f t="shared" si="23"/>
        <v>1.9464202958866321</v>
      </c>
      <c r="T147" s="13">
        <f t="shared" si="24"/>
        <v>1.4496406948398959</v>
      </c>
      <c r="V147" s="4" t="s">
        <v>147</v>
      </c>
      <c r="W147">
        <v>6.8795874616456301E-3</v>
      </c>
      <c r="X147">
        <v>1.41745649889152E-2</v>
      </c>
      <c r="Y147">
        <v>5.6016559584071198E-3</v>
      </c>
      <c r="Z147">
        <v>-8.9284071501241104E-3</v>
      </c>
      <c r="AA147">
        <v>1.428658496888E-2</v>
      </c>
      <c r="AB147">
        <v>2.42816318783847E-2</v>
      </c>
      <c r="AC147">
        <v>-8.7705308519054892E-3</v>
      </c>
      <c r="AD147">
        <v>3.27738660651478E-3</v>
      </c>
    </row>
    <row r="148" spans="1:30" x14ac:dyDescent="0.25">
      <c r="A148" s="4" t="s">
        <v>148</v>
      </c>
      <c r="B148" s="11">
        <v>34880</v>
      </c>
      <c r="C148" s="5">
        <v>10245.755999999999</v>
      </c>
      <c r="D148" s="5">
        <v>1625.97632</v>
      </c>
      <c r="E148" s="5">
        <v>1787.0901100000001</v>
      </c>
      <c r="F148" s="5">
        <v>2669.18316</v>
      </c>
      <c r="G148" s="5">
        <v>1821.55762</v>
      </c>
      <c r="H148" s="5">
        <v>928.87551000000008</v>
      </c>
      <c r="I148" s="5">
        <v>3969.99</v>
      </c>
      <c r="J148" s="5">
        <v>975.82857999999999</v>
      </c>
      <c r="L148" s="4" t="s">
        <v>148</v>
      </c>
      <c r="M148" s="13">
        <f t="shared" si="17"/>
        <v>1.1758773887308267</v>
      </c>
      <c r="N148" s="13">
        <f t="shared" si="18"/>
        <v>0.87926178265649535</v>
      </c>
      <c r="O148" s="13">
        <f t="shared" si="19"/>
        <v>1.1883941819739956</v>
      </c>
      <c r="P148" s="13">
        <f t="shared" si="20"/>
        <v>1.0852703888770181</v>
      </c>
      <c r="Q148" s="13">
        <f t="shared" si="21"/>
        <v>1.2393056066422588</v>
      </c>
      <c r="R148" s="13">
        <f t="shared" si="22"/>
        <v>1.2284618554577194</v>
      </c>
      <c r="S148" s="13">
        <f t="shared" si="23"/>
        <v>1.9587249384050918</v>
      </c>
      <c r="T148" s="13">
        <f t="shared" si="24"/>
        <v>1.4564933323657889</v>
      </c>
      <c r="V148" s="4" t="s">
        <v>148</v>
      </c>
      <c r="W148">
        <v>2.67047045752378E-3</v>
      </c>
      <c r="X148">
        <v>1.0579054070261201E-2</v>
      </c>
      <c r="Y148">
        <v>5.8390221053090698E-3</v>
      </c>
      <c r="Z148">
        <v>-3.7830053532867899E-3</v>
      </c>
      <c r="AA148">
        <v>9.9235597425049206E-3</v>
      </c>
      <c r="AB148">
        <v>1.55724424519785E-2</v>
      </c>
      <c r="AC148">
        <v>4.3437248577604703E-4</v>
      </c>
      <c r="AD148">
        <v>5.6752083290059199E-3</v>
      </c>
    </row>
    <row r="149" spans="1:30" x14ac:dyDescent="0.25">
      <c r="A149" s="4" t="s">
        <v>149</v>
      </c>
      <c r="B149" s="11">
        <v>34972</v>
      </c>
      <c r="C149" s="5">
        <v>10333.465</v>
      </c>
      <c r="D149" s="5">
        <v>1641.94904</v>
      </c>
      <c r="E149" s="5">
        <v>1789.3167900000001</v>
      </c>
      <c r="F149" s="5">
        <v>2678.1646299999998</v>
      </c>
      <c r="G149" s="5">
        <v>1829.66002</v>
      </c>
      <c r="H149" s="5">
        <v>930.08943999999997</v>
      </c>
      <c r="I149" s="5">
        <v>4014.2</v>
      </c>
      <c r="J149" s="5">
        <v>980.47145</v>
      </c>
      <c r="L149" s="4" t="s">
        <v>149</v>
      </c>
      <c r="M149" s="13">
        <f t="shared" si="17"/>
        <v>1.1844014753401049</v>
      </c>
      <c r="N149" s="13">
        <f t="shared" si="18"/>
        <v>0.88903731020841026</v>
      </c>
      <c r="O149" s="13">
        <f t="shared" si="19"/>
        <v>1.1896393872036981</v>
      </c>
      <c r="P149" s="13">
        <f t="shared" si="20"/>
        <v>1.0886296162168503</v>
      </c>
      <c r="Q149" s="13">
        <f t="shared" si="21"/>
        <v>1.2437438045798737</v>
      </c>
      <c r="R149" s="13">
        <f t="shared" si="22"/>
        <v>1.229767883495043</v>
      </c>
      <c r="S149" s="13">
        <f t="shared" si="23"/>
        <v>1.9697994373441083</v>
      </c>
      <c r="T149" s="13">
        <f t="shared" si="24"/>
        <v>1.4612399240397014</v>
      </c>
      <c r="V149" s="4" t="s">
        <v>149</v>
      </c>
      <c r="W149">
        <v>3.2718241555145201E-3</v>
      </c>
      <c r="X149">
        <v>1.2403938545463599E-2</v>
      </c>
      <c r="Y149">
        <v>3.0130712750500201E-3</v>
      </c>
      <c r="Z149">
        <v>-3.8460200797179002E-3</v>
      </c>
      <c r="AA149">
        <v>9.2004679345210096E-3</v>
      </c>
      <c r="AB149">
        <v>9.03410847427733E-3</v>
      </c>
      <c r="AC149">
        <v>6.7993504509722396E-3</v>
      </c>
      <c r="AD149">
        <v>5.7824454417052503E-3</v>
      </c>
    </row>
    <row r="150" spans="1:30" x14ac:dyDescent="0.25">
      <c r="A150" s="4" t="s">
        <v>150</v>
      </c>
      <c r="B150" s="11">
        <v>35064</v>
      </c>
      <c r="C150" s="5">
        <v>10406.824000000001</v>
      </c>
      <c r="D150" s="5">
        <v>1646.57491</v>
      </c>
      <c r="E150" s="5">
        <v>1790.145</v>
      </c>
      <c r="F150" s="5">
        <v>2676.8816900000002</v>
      </c>
      <c r="G150" s="5">
        <v>1844.8124</v>
      </c>
      <c r="H150" s="5">
        <v>933.86049000000003</v>
      </c>
      <c r="I150" s="5">
        <v>4023.8</v>
      </c>
      <c r="J150" s="5">
        <v>987.37792000000002</v>
      </c>
      <c r="L150" s="4" t="s">
        <v>150</v>
      </c>
      <c r="M150" s="13">
        <f t="shared" si="17"/>
        <v>1.1914755624874283</v>
      </c>
      <c r="N150" s="13">
        <f t="shared" si="18"/>
        <v>0.89185065328964741</v>
      </c>
      <c r="O150" s="13">
        <f t="shared" si="19"/>
        <v>1.1901021439327089</v>
      </c>
      <c r="P150" s="13">
        <f t="shared" si="20"/>
        <v>1.0881504644232407</v>
      </c>
      <c r="Q150" s="13">
        <f t="shared" si="21"/>
        <v>1.2519912285127197</v>
      </c>
      <c r="R150" s="13">
        <f t="shared" si="22"/>
        <v>1.2338141886928997</v>
      </c>
      <c r="S150" s="13">
        <f t="shared" si="23"/>
        <v>1.9721880923738517</v>
      </c>
      <c r="T150" s="13">
        <f t="shared" si="24"/>
        <v>1.468259260440856</v>
      </c>
      <c r="V150" s="4" t="s">
        <v>150</v>
      </c>
      <c r="W150">
        <v>2.5210438141980399E-3</v>
      </c>
      <c r="X150">
        <v>8.0206388580691401E-3</v>
      </c>
      <c r="Y150" s="12">
        <v>6.1366517115857305E-5</v>
      </c>
      <c r="Z150">
        <v>-6.8802912172858397E-3</v>
      </c>
      <c r="AA150">
        <v>1.14618208682962E-2</v>
      </c>
      <c r="AB150">
        <v>5.7956154197999999E-3</v>
      </c>
      <c r="AC150">
        <v>4.7926380229816896E-3</v>
      </c>
      <c r="AD150">
        <v>7.5552573065371699E-3</v>
      </c>
    </row>
    <row r="151" spans="1:30" x14ac:dyDescent="0.25">
      <c r="A151" s="4" t="s">
        <v>151</v>
      </c>
      <c r="B151" s="11">
        <v>35155</v>
      </c>
      <c r="C151" s="5">
        <v>10475.093000000001</v>
      </c>
      <c r="D151" s="5">
        <v>1661.42228</v>
      </c>
      <c r="E151" s="5">
        <v>1802.1473400000002</v>
      </c>
      <c r="F151" s="5">
        <v>2650.0985099999998</v>
      </c>
      <c r="G151" s="5">
        <v>1852.8077800000001</v>
      </c>
      <c r="H151" s="5">
        <v>934.44092000000001</v>
      </c>
      <c r="I151" s="5">
        <v>4061.5</v>
      </c>
      <c r="J151" s="5">
        <v>993.75016000000005</v>
      </c>
      <c r="L151" s="4" t="s">
        <v>151</v>
      </c>
      <c r="M151" s="13">
        <f t="shared" si="17"/>
        <v>1.1980141617191749</v>
      </c>
      <c r="N151" s="13">
        <f t="shared" si="18"/>
        <v>0.90082736569226296</v>
      </c>
      <c r="O151" s="13">
        <f t="shared" si="19"/>
        <v>1.1967844423237057</v>
      </c>
      <c r="P151" s="13">
        <f t="shared" si="20"/>
        <v>1.0780947087481652</v>
      </c>
      <c r="Q151" s="13">
        <f t="shared" si="21"/>
        <v>1.2563158438446245</v>
      </c>
      <c r="R151" s="13">
        <f t="shared" si="22"/>
        <v>1.2344355338522697</v>
      </c>
      <c r="S151" s="13">
        <f t="shared" si="23"/>
        <v>1.9815137261097244</v>
      </c>
      <c r="T151" s="13">
        <f t="shared" si="24"/>
        <v>1.474692223599092</v>
      </c>
      <c r="V151" s="4" t="s">
        <v>151</v>
      </c>
      <c r="W151">
        <v>1.4351831730181599E-3</v>
      </c>
      <c r="X151">
        <v>9.2633251864700002E-3</v>
      </c>
      <c r="Y151">
        <v>2.67201366673642E-3</v>
      </c>
      <c r="Z151">
        <v>-1.6806900144094701E-2</v>
      </c>
      <c r="AA151">
        <v>9.8780219012359893E-3</v>
      </c>
      <c r="AB151">
        <v>3.39777924726059E-4</v>
      </c>
      <c r="AC151">
        <v>8.6269963897112108E-3</v>
      </c>
      <c r="AD151">
        <v>8.3351647245821798E-3</v>
      </c>
    </row>
    <row r="152" spans="1:30" x14ac:dyDescent="0.25">
      <c r="A152" s="4" t="s">
        <v>152</v>
      </c>
      <c r="B152" s="11">
        <v>35246</v>
      </c>
      <c r="C152" s="5">
        <v>10657.987999999999</v>
      </c>
      <c r="D152" s="5">
        <v>1666.7119399999999</v>
      </c>
      <c r="E152" s="5">
        <v>1806.52376</v>
      </c>
      <c r="F152" s="5">
        <v>2687.94794</v>
      </c>
      <c r="G152" s="5">
        <v>1843.1536599999999</v>
      </c>
      <c r="H152" s="5">
        <v>940.94543999999996</v>
      </c>
      <c r="I152" s="5">
        <v>4107.5600000000004</v>
      </c>
      <c r="J152" s="5">
        <v>1000.07284</v>
      </c>
      <c r="L152" s="4" t="s">
        <v>152</v>
      </c>
      <c r="M152" s="13">
        <f t="shared" si="17"/>
        <v>1.215323475627913</v>
      </c>
      <c r="N152" s="13">
        <f t="shared" si="18"/>
        <v>0.90400612237961242</v>
      </c>
      <c r="O152" s="13">
        <f t="shared" si="19"/>
        <v>1.1992099457981364</v>
      </c>
      <c r="P152" s="13">
        <f t="shared" si="20"/>
        <v>1.0922759507698752</v>
      </c>
      <c r="Q152" s="13">
        <f t="shared" si="21"/>
        <v>1.2510916865511805</v>
      </c>
      <c r="R152" s="13">
        <f t="shared" si="22"/>
        <v>1.2413722869619754</v>
      </c>
      <c r="S152" s="13">
        <f t="shared" si="23"/>
        <v>1.9927905408488931</v>
      </c>
      <c r="T152" s="13">
        <f t="shared" si="24"/>
        <v>1.4810345129537072</v>
      </c>
      <c r="V152" s="4" t="s">
        <v>152</v>
      </c>
      <c r="W152">
        <v>9.1458271108382193E-3</v>
      </c>
      <c r="X152">
        <v>5.4153452059814101E-3</v>
      </c>
      <c r="Y152">
        <v>1.2969192913181401E-3</v>
      </c>
      <c r="Z152">
        <v>-4.9916633642323998E-3</v>
      </c>
      <c r="AA152">
        <v>7.5717249030193801E-4</v>
      </c>
      <c r="AB152">
        <v>1.0182355806773701E-3</v>
      </c>
      <c r="AC152">
        <v>1.30592267390472E-2</v>
      </c>
      <c r="AD152">
        <v>8.7003917752674909E-3</v>
      </c>
    </row>
    <row r="153" spans="1:30" x14ac:dyDescent="0.25">
      <c r="A153" s="4" t="s">
        <v>153</v>
      </c>
      <c r="B153" s="11">
        <v>35338</v>
      </c>
      <c r="C153" s="5">
        <v>10756.576000000001</v>
      </c>
      <c r="D153" s="5">
        <v>1678.0951000000002</v>
      </c>
      <c r="E153" s="5">
        <v>1817.40823</v>
      </c>
      <c r="F153" s="5">
        <v>2704.3065799999999</v>
      </c>
      <c r="G153" s="5">
        <v>1847.3145200000001</v>
      </c>
      <c r="H153" s="5">
        <v>949.20067000000006</v>
      </c>
      <c r="I153" s="5">
        <v>4106.3900000000003</v>
      </c>
      <c r="J153" s="5">
        <v>1009.8157</v>
      </c>
      <c r="L153" s="4" t="s">
        <v>153</v>
      </c>
      <c r="M153" s="13">
        <f t="shared" si="17"/>
        <v>1.2245311061476858</v>
      </c>
      <c r="N153" s="13">
        <f t="shared" si="18"/>
        <v>0.91081261603426</v>
      </c>
      <c r="O153" s="13">
        <f t="shared" si="19"/>
        <v>1.205216958490317</v>
      </c>
      <c r="P153" s="13">
        <f t="shared" si="20"/>
        <v>1.0983434277872355</v>
      </c>
      <c r="Q153" s="13">
        <f t="shared" si="21"/>
        <v>1.2533466100785544</v>
      </c>
      <c r="R153" s="13">
        <f t="shared" si="22"/>
        <v>1.2501073603478887</v>
      </c>
      <c r="S153" s="13">
        <f t="shared" si="23"/>
        <v>1.9925056596387778</v>
      </c>
      <c r="T153" s="13">
        <f t="shared" si="24"/>
        <v>1.490729514561421</v>
      </c>
      <c r="V153" s="4" t="s">
        <v>153</v>
      </c>
      <c r="W153">
        <v>8.6293235785512897E-3</v>
      </c>
      <c r="X153">
        <v>5.11843488087327E-3</v>
      </c>
      <c r="Y153">
        <v>3.0314269156999098E-3</v>
      </c>
      <c r="Z153">
        <v>-1.9211544526964699E-3</v>
      </c>
      <c r="AA153">
        <v>-5.7231881921127102E-4</v>
      </c>
      <c r="AB153">
        <v>2.9760631789121899E-3</v>
      </c>
      <c r="AC153">
        <v>7.0674650598545599E-3</v>
      </c>
      <c r="AD153">
        <v>1.1477626800810299E-2</v>
      </c>
    </row>
    <row r="154" spans="1:30" x14ac:dyDescent="0.25">
      <c r="A154" s="4" t="s">
        <v>154</v>
      </c>
      <c r="B154" s="11">
        <v>35430</v>
      </c>
      <c r="C154" s="5">
        <v>10870.227000000001</v>
      </c>
      <c r="D154" s="5">
        <v>1694.0730100000001</v>
      </c>
      <c r="E154" s="5">
        <v>1819.2275900000002</v>
      </c>
      <c r="F154" s="5">
        <v>2719.3821899999998</v>
      </c>
      <c r="G154" s="5">
        <v>1846.20685</v>
      </c>
      <c r="H154" s="5">
        <v>956.74962000000005</v>
      </c>
      <c r="I154" s="5">
        <v>4153.6899999999996</v>
      </c>
      <c r="J154" s="5">
        <v>1013.85825</v>
      </c>
      <c r="L154" s="4" t="s">
        <v>154</v>
      </c>
      <c r="M154" s="13">
        <f t="shared" si="17"/>
        <v>1.2350414017485034</v>
      </c>
      <c r="N154" s="13">
        <f t="shared" si="18"/>
        <v>0.92028902945723023</v>
      </c>
      <c r="O154" s="13">
        <f t="shared" si="19"/>
        <v>1.2062175316803965</v>
      </c>
      <c r="P154" s="13">
        <f t="shared" si="20"/>
        <v>1.1039026143352488</v>
      </c>
      <c r="Q154" s="13">
        <f t="shared" si="21"/>
        <v>1.2527468192977544</v>
      </c>
      <c r="R154" s="13">
        <f t="shared" si="22"/>
        <v>1.2580288570567515</v>
      </c>
      <c r="S154" s="13">
        <f t="shared" si="23"/>
        <v>2.0039584584043788</v>
      </c>
      <c r="T154" s="13">
        <f t="shared" si="24"/>
        <v>1.4947247781040562</v>
      </c>
      <c r="V154" s="4" t="s">
        <v>154</v>
      </c>
      <c r="W154">
        <v>9.0643933958121092E-3</v>
      </c>
      <c r="X154">
        <v>6.9003753360081799E-3</v>
      </c>
      <c r="Y154">
        <v>3.4829147578241399E-4</v>
      </c>
      <c r="Z154">
        <v>1.7117019320989099E-4</v>
      </c>
      <c r="AA154">
        <v>-3.9047913947427601E-3</v>
      </c>
      <c r="AB154">
        <v>3.8247648276099602E-3</v>
      </c>
      <c r="AC154">
        <v>1.1502481743644001E-2</v>
      </c>
      <c r="AD154">
        <v>8.88448220968408E-3</v>
      </c>
    </row>
    <row r="155" spans="1:30" x14ac:dyDescent="0.25">
      <c r="A155" s="4" t="s">
        <v>155</v>
      </c>
      <c r="B155" s="11">
        <v>35520</v>
      </c>
      <c r="C155" s="5">
        <v>10953.078</v>
      </c>
      <c r="D155" s="5">
        <v>1726.72893</v>
      </c>
      <c r="E155" s="5">
        <v>1826.06603</v>
      </c>
      <c r="F155" s="5">
        <v>2703.0249900000003</v>
      </c>
      <c r="G155" s="5">
        <v>1851.1776100000002</v>
      </c>
      <c r="H155" s="5">
        <v>969.37343999999996</v>
      </c>
      <c r="I155" s="5">
        <v>4168.08</v>
      </c>
      <c r="J155" s="5">
        <v>1025.4020800000001</v>
      </c>
      <c r="L155" s="4" t="s">
        <v>155</v>
      </c>
      <c r="M155" s="13">
        <f t="shared" si="17"/>
        <v>1.2426343303216352</v>
      </c>
      <c r="N155" s="13">
        <f t="shared" si="18"/>
        <v>0.93938216178125766</v>
      </c>
      <c r="O155" s="13">
        <f t="shared" si="19"/>
        <v>1.2099694643008787</v>
      </c>
      <c r="P155" s="13">
        <f t="shared" si="20"/>
        <v>1.0978694083906417</v>
      </c>
      <c r="Q155" s="13">
        <f t="shared" si="21"/>
        <v>1.2554356189335569</v>
      </c>
      <c r="R155" s="13">
        <f t="shared" si="22"/>
        <v>1.2711370545741407</v>
      </c>
      <c r="S155" s="13">
        <f t="shared" si="23"/>
        <v>2.0074168607256846</v>
      </c>
      <c r="T155" s="13">
        <f t="shared" si="24"/>
        <v>1.5060464844485091</v>
      </c>
      <c r="V155" s="4" t="s">
        <v>155</v>
      </c>
      <c r="W155">
        <v>6.8776142155846402E-3</v>
      </c>
      <c r="X155">
        <v>1.58589439845815E-2</v>
      </c>
      <c r="Y155">
        <v>3.9396060637408902E-4</v>
      </c>
      <c r="Z155">
        <v>-7.42871125085487E-3</v>
      </c>
      <c r="AA155">
        <v>-3.85226184367471E-3</v>
      </c>
      <c r="AB155">
        <v>8.5636749398079193E-3</v>
      </c>
      <c r="AC155">
        <v>8.40096021797288E-3</v>
      </c>
      <c r="AD155">
        <v>1.24695400563448E-2</v>
      </c>
    </row>
    <row r="156" spans="1:30" x14ac:dyDescent="0.25">
      <c r="A156" s="4" t="s">
        <v>156</v>
      </c>
      <c r="B156" s="11">
        <v>35611</v>
      </c>
      <c r="C156" s="5">
        <v>11118.313</v>
      </c>
      <c r="D156" s="5">
        <v>1741.99117</v>
      </c>
      <c r="E156" s="5">
        <v>1847.23757</v>
      </c>
      <c r="F156" s="5">
        <v>2741.1952300000003</v>
      </c>
      <c r="G156" s="5">
        <v>1876.3307199999999</v>
      </c>
      <c r="H156" s="5">
        <v>980.28936999999996</v>
      </c>
      <c r="I156" s="5">
        <v>4137.03</v>
      </c>
      <c r="J156" s="5">
        <v>1034.77043</v>
      </c>
      <c r="L156" s="4" t="s">
        <v>156</v>
      </c>
      <c r="M156" s="13">
        <f t="shared" si="17"/>
        <v>1.2576073863491861</v>
      </c>
      <c r="N156" s="13">
        <f t="shared" si="18"/>
        <v>0.94818214451368321</v>
      </c>
      <c r="O156" s="13">
        <f t="shared" si="19"/>
        <v>1.2214968395168395</v>
      </c>
      <c r="P156" s="13">
        <f t="shared" si="20"/>
        <v>1.1118919364702482</v>
      </c>
      <c r="Q156" s="13">
        <f t="shared" si="21"/>
        <v>1.2689317614322735</v>
      </c>
      <c r="R156" s="13">
        <f t="shared" si="22"/>
        <v>1.2823349335185528</v>
      </c>
      <c r="S156" s="13">
        <f t="shared" si="23"/>
        <v>1.9999395016854515</v>
      </c>
      <c r="T156" s="13">
        <f t="shared" si="24"/>
        <v>1.5151412709577003</v>
      </c>
      <c r="V156" s="4" t="s">
        <v>156</v>
      </c>
      <c r="W156">
        <v>1.0875567657783599E-2</v>
      </c>
      <c r="X156">
        <v>1.44376476671881E-2</v>
      </c>
      <c r="Y156">
        <v>6.6389386477898604E-3</v>
      </c>
      <c r="Z156">
        <v>2.6961080141105799E-3</v>
      </c>
      <c r="AA156">
        <v>4.91543078899692E-3</v>
      </c>
      <c r="AB156">
        <v>1.0633806529699801E-2</v>
      </c>
      <c r="AC156">
        <v>-3.0090349651494801E-3</v>
      </c>
      <c r="AD156">
        <v>1.32772999580257E-2</v>
      </c>
    </row>
    <row r="157" spans="1:30" x14ac:dyDescent="0.25">
      <c r="A157" s="4" t="s">
        <v>157</v>
      </c>
      <c r="B157" s="11">
        <v>35703</v>
      </c>
      <c r="C157" s="5">
        <v>11259.885</v>
      </c>
      <c r="D157" s="5">
        <v>1750.5376100000001</v>
      </c>
      <c r="E157" s="5">
        <v>1860.6066900000001</v>
      </c>
      <c r="F157" s="5">
        <v>2751.7802500000003</v>
      </c>
      <c r="G157" s="5">
        <v>1887.644</v>
      </c>
      <c r="H157" s="5">
        <v>992.00145999999995</v>
      </c>
      <c r="I157" s="5">
        <v>4150.43</v>
      </c>
      <c r="J157" s="5">
        <v>1045.23479</v>
      </c>
      <c r="L157" s="4" t="s">
        <v>157</v>
      </c>
      <c r="M157" s="13">
        <f t="shared" si="17"/>
        <v>1.2702602271842798</v>
      </c>
      <c r="N157" s="13">
        <f t="shared" si="18"/>
        <v>0.95307628145425149</v>
      </c>
      <c r="O157" s="13">
        <f t="shared" si="19"/>
        <v>1.2287081337344035</v>
      </c>
      <c r="P157" s="13">
        <f t="shared" si="20"/>
        <v>1.1157459617214427</v>
      </c>
      <c r="Q157" s="13">
        <f t="shared" si="21"/>
        <v>1.2749431270285458</v>
      </c>
      <c r="R157" s="13">
        <f t="shared" si="22"/>
        <v>1.294211708986948</v>
      </c>
      <c r="S157" s="13">
        <f t="shared" si="23"/>
        <v>2.003173305933684</v>
      </c>
      <c r="T157" s="13">
        <f t="shared" si="24"/>
        <v>1.5252032152123807</v>
      </c>
      <c r="V157" s="4" t="s">
        <v>157</v>
      </c>
      <c r="W157">
        <v>1.1973896574538401E-2</v>
      </c>
      <c r="X157">
        <v>9.8560503767466407E-3</v>
      </c>
      <c r="Y157">
        <v>8.0318491420967603E-3</v>
      </c>
      <c r="Z157">
        <v>2.6005221536762298E-3</v>
      </c>
      <c r="AA157">
        <v>5.8309972823502596E-3</v>
      </c>
      <c r="AB157">
        <v>1.2593886221002199E-2</v>
      </c>
      <c r="AC157">
        <v>-3.50138108975751E-3</v>
      </c>
      <c r="AD157">
        <v>1.4399334502914101E-2</v>
      </c>
    </row>
    <row r="158" spans="1:30" x14ac:dyDescent="0.25">
      <c r="A158" s="4" t="s">
        <v>158</v>
      </c>
      <c r="B158" s="11">
        <v>35795</v>
      </c>
      <c r="C158" s="5">
        <v>11347.255000000001</v>
      </c>
      <c r="D158" s="5">
        <v>1768.6936200000002</v>
      </c>
      <c r="E158" s="5">
        <v>1880.5472199999999</v>
      </c>
      <c r="F158" s="5">
        <v>2771.3463900000002</v>
      </c>
      <c r="G158" s="5">
        <v>1918.6709800000001</v>
      </c>
      <c r="H158" s="5">
        <v>1001.50913</v>
      </c>
      <c r="I158" s="5">
        <v>4152.7</v>
      </c>
      <c r="J158" s="5">
        <v>1060.3309899999999</v>
      </c>
      <c r="L158" s="4" t="s">
        <v>158</v>
      </c>
      <c r="M158" s="13">
        <f t="shared" si="17"/>
        <v>1.2779896821254286</v>
      </c>
      <c r="N158" s="13">
        <f t="shared" si="18"/>
        <v>0.96339454126555457</v>
      </c>
      <c r="O158" s="13">
        <f t="shared" si="19"/>
        <v>1.239368330730217</v>
      </c>
      <c r="P158" s="13">
        <f t="shared" si="20"/>
        <v>1.1228311593375735</v>
      </c>
      <c r="Q158" s="13">
        <f t="shared" si="21"/>
        <v>1.2912463848502502</v>
      </c>
      <c r="R158" s="13">
        <f t="shared" si="22"/>
        <v>1.3037504013187962</v>
      </c>
      <c r="S158" s="13">
        <f t="shared" si="23"/>
        <v>2.0037200877031025</v>
      </c>
      <c r="T158" s="13">
        <f t="shared" si="24"/>
        <v>1.5395427897060101</v>
      </c>
      <c r="V158" s="4" t="s">
        <v>158</v>
      </c>
      <c r="W158">
        <v>8.6486356804644799E-3</v>
      </c>
      <c r="X158">
        <v>1.03099920714129E-2</v>
      </c>
      <c r="Y158">
        <v>1.17231492248571E-2</v>
      </c>
      <c r="Z158">
        <v>5.0489802708912901E-3</v>
      </c>
      <c r="AA158">
        <v>1.4660476912992999E-2</v>
      </c>
      <c r="AB158">
        <v>1.2009450792816999E-2</v>
      </c>
      <c r="AC158">
        <v>-5.9640241012508498E-3</v>
      </c>
      <c r="AD158">
        <v>1.83944915925001E-2</v>
      </c>
    </row>
    <row r="159" spans="1:30" x14ac:dyDescent="0.25">
      <c r="A159" s="4" t="s">
        <v>159</v>
      </c>
      <c r="B159" s="11">
        <v>35885</v>
      </c>
      <c r="C159" s="5">
        <v>11459.527</v>
      </c>
      <c r="D159" s="5">
        <v>1782.13041</v>
      </c>
      <c r="E159" s="5">
        <v>1897.2699399999999</v>
      </c>
      <c r="F159" s="5">
        <v>2793.5603599999999</v>
      </c>
      <c r="G159" s="5">
        <v>1906.2039500000001</v>
      </c>
      <c r="H159" s="5">
        <v>1015.55234</v>
      </c>
      <c r="I159" s="5">
        <v>4102.5</v>
      </c>
      <c r="J159" s="5">
        <v>1070.8669500000001</v>
      </c>
      <c r="L159" s="4" t="s">
        <v>159</v>
      </c>
      <c r="M159" s="13">
        <f t="shared" si="17"/>
        <v>1.2878352541070512</v>
      </c>
      <c r="N159" s="13">
        <f t="shared" si="18"/>
        <v>0.97096284317169723</v>
      </c>
      <c r="O159" s="13">
        <f t="shared" si="19"/>
        <v>1.2482215009694941</v>
      </c>
      <c r="P159" s="13">
        <f t="shared" si="20"/>
        <v>1.1308147928423484</v>
      </c>
      <c r="Q159" s="13">
        <f t="shared" si="21"/>
        <v>1.2847274401115563</v>
      </c>
      <c r="R159" s="13">
        <f t="shared" si="22"/>
        <v>1.3176750507339592</v>
      </c>
      <c r="S159" s="13">
        <f t="shared" si="23"/>
        <v>1.9915579065829618</v>
      </c>
      <c r="T159" s="13">
        <f t="shared" si="24"/>
        <v>1.5494302296629989</v>
      </c>
      <c r="V159" s="4" t="s">
        <v>159</v>
      </c>
      <c r="W159">
        <v>7.4877780002424697E-3</v>
      </c>
      <c r="X159">
        <v>8.2431648153512595E-3</v>
      </c>
      <c r="Y159">
        <v>1.2968294214102701E-2</v>
      </c>
      <c r="Z159">
        <v>7.61222547599405E-3</v>
      </c>
      <c r="AA159">
        <v>3.14653924212927E-3</v>
      </c>
      <c r="AB159">
        <v>1.47809412870572E-2</v>
      </c>
      <c r="AC159">
        <v>-1.7959586525085201E-2</v>
      </c>
      <c r="AD159">
        <v>1.76173015998549E-2</v>
      </c>
    </row>
    <row r="160" spans="1:30" x14ac:dyDescent="0.25">
      <c r="A160" s="4" t="s">
        <v>160</v>
      </c>
      <c r="B160" s="11">
        <v>35976</v>
      </c>
      <c r="C160" s="5">
        <v>11570.668</v>
      </c>
      <c r="D160" s="5">
        <v>1798.2898300000002</v>
      </c>
      <c r="E160" s="5">
        <v>1913.6713200000002</v>
      </c>
      <c r="F160" s="5">
        <v>2784.5790400000001</v>
      </c>
      <c r="G160" s="5">
        <v>1913.5707600000001</v>
      </c>
      <c r="H160" s="5">
        <v>1015.9940799999999</v>
      </c>
      <c r="I160" s="5">
        <v>4087.2</v>
      </c>
      <c r="J160" s="5">
        <v>1078.9630500000001</v>
      </c>
      <c r="L160" s="4" t="s">
        <v>160</v>
      </c>
      <c r="M160" s="13">
        <f t="shared" si="17"/>
        <v>1.2974870927306201</v>
      </c>
      <c r="N160" s="13">
        <f t="shared" si="18"/>
        <v>0.97998945381442382</v>
      </c>
      <c r="O160" s="13">
        <f t="shared" si="19"/>
        <v>1.2568290759207821</v>
      </c>
      <c r="P160" s="13">
        <f t="shared" si="20"/>
        <v>1.1275946052073591</v>
      </c>
      <c r="Q160" s="13">
        <f t="shared" si="21"/>
        <v>1.2885846409639141</v>
      </c>
      <c r="R160" s="13">
        <f t="shared" si="22"/>
        <v>1.318109931278763</v>
      </c>
      <c r="S160" s="13">
        <f t="shared" si="23"/>
        <v>1.987821501635304</v>
      </c>
      <c r="T160" s="13">
        <f t="shared" si="24"/>
        <v>1.5569621166250549</v>
      </c>
      <c r="V160" s="4" t="s">
        <v>160</v>
      </c>
      <c r="W160">
        <v>6.2380713035421502E-3</v>
      </c>
      <c r="X160">
        <v>7.5721829698716103E-3</v>
      </c>
      <c r="Y160">
        <v>1.34763759712657E-2</v>
      </c>
      <c r="Z160">
        <v>5.3427241863945895E-4</v>
      </c>
      <c r="AA160">
        <v>2.1672871961873098E-3</v>
      </c>
      <c r="AB160">
        <v>5.8816985189127403E-3</v>
      </c>
      <c r="AC160">
        <v>-2.0411802081509799E-2</v>
      </c>
      <c r="AD160">
        <v>1.47194939119895E-2</v>
      </c>
    </row>
    <row r="161" spans="1:30" x14ac:dyDescent="0.25">
      <c r="A161" s="4" t="s">
        <v>161</v>
      </c>
      <c r="B161" s="11">
        <v>36068</v>
      </c>
      <c r="C161" s="5">
        <v>11722.035</v>
      </c>
      <c r="D161" s="5">
        <v>1811.6955</v>
      </c>
      <c r="E161" s="5">
        <v>1928.0496900000001</v>
      </c>
      <c r="F161" s="5">
        <v>2791.9566600000003</v>
      </c>
      <c r="G161" s="5">
        <v>1916.12372</v>
      </c>
      <c r="H161" s="5">
        <v>1025.4187099999999</v>
      </c>
      <c r="I161" s="5">
        <v>4093.58</v>
      </c>
      <c r="J161" s="5">
        <v>1091.9003</v>
      </c>
      <c r="L161" s="4" t="s">
        <v>161</v>
      </c>
      <c r="M161" s="13">
        <f t="shared" si="17"/>
        <v>1.3104842215571362</v>
      </c>
      <c r="N161" s="13">
        <f t="shared" si="18"/>
        <v>0.98741648212435706</v>
      </c>
      <c r="O161" s="13">
        <f t="shared" si="19"/>
        <v>1.2643144904520456</v>
      </c>
      <c r="P161" s="13">
        <f t="shared" si="20"/>
        <v>1.1302405577130576</v>
      </c>
      <c r="Q161" s="13">
        <f t="shared" si="21"/>
        <v>1.2899178858958524</v>
      </c>
      <c r="R161" s="13">
        <f t="shared" si="22"/>
        <v>1.3273434356500355</v>
      </c>
      <c r="S161" s="13">
        <f t="shared" si="23"/>
        <v>1.9893812554224626</v>
      </c>
      <c r="T161" s="13">
        <f t="shared" si="24"/>
        <v>1.5688812483946919</v>
      </c>
      <c r="V161" s="4" t="s">
        <v>161</v>
      </c>
      <c r="W161">
        <v>7.7737014935046504E-3</v>
      </c>
      <c r="X161">
        <v>5.5881998082309998E-3</v>
      </c>
      <c r="Y161">
        <v>1.2684346695935701E-2</v>
      </c>
      <c r="Z161">
        <v>-4.4655845939178801E-4</v>
      </c>
      <c r="AA161">
        <v>-6.8261048207163299E-4</v>
      </c>
      <c r="AB161">
        <v>5.6692875687343099E-3</v>
      </c>
      <c r="AC161">
        <v>-1.7682892656753799E-2</v>
      </c>
      <c r="AD161">
        <v>1.5580995998167001E-2</v>
      </c>
    </row>
    <row r="162" spans="1:30" x14ac:dyDescent="0.25">
      <c r="A162" s="4" t="s">
        <v>162</v>
      </c>
      <c r="B162" s="11">
        <v>36160</v>
      </c>
      <c r="C162" s="5">
        <v>11914.456</v>
      </c>
      <c r="D162" s="5">
        <v>1829.3225400000001</v>
      </c>
      <c r="E162" s="5">
        <v>1942.2968100000001</v>
      </c>
      <c r="F162" s="5">
        <v>2791.3149900000003</v>
      </c>
      <c r="G162" s="5">
        <v>1907.22254</v>
      </c>
      <c r="H162" s="5">
        <v>1039.2710099999999</v>
      </c>
      <c r="I162" s="5">
        <v>4128.92</v>
      </c>
      <c r="J162" s="5">
        <v>1103.3725400000001</v>
      </c>
      <c r="L162" s="4" t="s">
        <v>162</v>
      </c>
      <c r="M162" s="13">
        <f t="shared" si="17"/>
        <v>1.3267662704419594</v>
      </c>
      <c r="N162" s="13">
        <f t="shared" si="18"/>
        <v>0.99709903657485244</v>
      </c>
      <c r="O162" s="13">
        <f t="shared" si="19"/>
        <v>1.2716767172460879</v>
      </c>
      <c r="P162" s="13">
        <f t="shared" si="20"/>
        <v>1.1300107032323699</v>
      </c>
      <c r="Q162" s="13">
        <f t="shared" si="21"/>
        <v>1.2852616525983553</v>
      </c>
      <c r="R162" s="13">
        <f t="shared" si="22"/>
        <v>1.3407619243596463</v>
      </c>
      <c r="S162" s="13">
        <f t="shared" si="23"/>
        <v>1.9979772341657371</v>
      </c>
      <c r="T162" s="13">
        <f t="shared" si="24"/>
        <v>1.5793331104391313</v>
      </c>
      <c r="V162" s="4" t="s">
        <v>162</v>
      </c>
      <c r="W162">
        <v>1.14537595191297E-2</v>
      </c>
      <c r="X162">
        <v>5.6807494788526699E-3</v>
      </c>
      <c r="Y162">
        <v>1.16700996765675E-2</v>
      </c>
      <c r="Z162">
        <v>-3.5198960493174601E-3</v>
      </c>
      <c r="AA162">
        <v>-7.7335539550884604E-3</v>
      </c>
      <c r="AB162">
        <v>8.7192235853197405E-3</v>
      </c>
      <c r="AC162">
        <v>-9.4803330579089594E-3</v>
      </c>
      <c r="AD162">
        <v>1.47486539308748E-2</v>
      </c>
    </row>
    <row r="163" spans="1:30" x14ac:dyDescent="0.25">
      <c r="A163" s="4" t="s">
        <v>163</v>
      </c>
      <c r="B163" s="11">
        <v>36250</v>
      </c>
      <c r="C163" s="5">
        <v>12009.593000000001</v>
      </c>
      <c r="D163" s="5">
        <v>1839.65814</v>
      </c>
      <c r="E163" s="5">
        <v>1953.69722</v>
      </c>
      <c r="F163" s="5">
        <v>2813.6892900000003</v>
      </c>
      <c r="G163" s="5">
        <v>1918.4949099999999</v>
      </c>
      <c r="H163" s="5">
        <v>1058.10744</v>
      </c>
      <c r="I163" s="5">
        <v>4072.1</v>
      </c>
      <c r="J163" s="5">
        <v>1112.3113000000001</v>
      </c>
      <c r="L163" s="4" t="s">
        <v>163</v>
      </c>
      <c r="M163" s="13">
        <f t="shared" si="17"/>
        <v>1.3347195647601171</v>
      </c>
      <c r="N163" s="13">
        <f t="shared" si="18"/>
        <v>1.0027330958634435</v>
      </c>
      <c r="O163" s="13">
        <f t="shared" si="19"/>
        <v>1.2775291094475827</v>
      </c>
      <c r="P163" s="13">
        <f t="shared" si="20"/>
        <v>1.1379944326737246</v>
      </c>
      <c r="Q163" s="13">
        <f t="shared" si="21"/>
        <v>1.2911546139937531</v>
      </c>
      <c r="R163" s="13">
        <f t="shared" si="22"/>
        <v>1.3587242872858658</v>
      </c>
      <c r="S163" s="13">
        <f t="shared" si="23"/>
        <v>1.9841201995043107</v>
      </c>
      <c r="T163" s="13">
        <f t="shared" si="24"/>
        <v>1.5874017783003853</v>
      </c>
      <c r="V163" s="4" t="s">
        <v>163</v>
      </c>
      <c r="W163">
        <v>7.4819664033682898E-3</v>
      </c>
      <c r="X163">
        <v>2.3908086052386599E-3</v>
      </c>
      <c r="Y163">
        <v>9.3904460154783393E-3</v>
      </c>
      <c r="Z163">
        <v>6.6765501500465297E-4</v>
      </c>
      <c r="AA163">
        <v>-4.7641870135513003E-3</v>
      </c>
      <c r="AB163">
        <v>1.45944491039598E-2</v>
      </c>
      <c r="AC163">
        <v>-2.0660846061460601E-2</v>
      </c>
      <c r="AD163">
        <v>1.18484934428549E-2</v>
      </c>
    </row>
    <row r="164" spans="1:30" x14ac:dyDescent="0.25">
      <c r="A164" s="4" t="s">
        <v>164</v>
      </c>
      <c r="B164" s="11">
        <v>36341</v>
      </c>
      <c r="C164" s="5">
        <v>12108.638000000001</v>
      </c>
      <c r="D164" s="5">
        <v>1840.7990500000001</v>
      </c>
      <c r="E164" s="5">
        <v>1969.9356700000001</v>
      </c>
      <c r="F164" s="5">
        <v>2819.7836200000002</v>
      </c>
      <c r="G164" s="5">
        <v>1926.7032200000001</v>
      </c>
      <c r="H164" s="5">
        <v>1066.9936</v>
      </c>
      <c r="I164" s="5">
        <v>4091.93</v>
      </c>
      <c r="J164" s="5">
        <v>1129.0818000000002</v>
      </c>
      <c r="L164" s="4" t="s">
        <v>164</v>
      </c>
      <c r="M164" s="13">
        <f t="shared" si="17"/>
        <v>1.3429328998747907</v>
      </c>
      <c r="N164" s="13">
        <f t="shared" si="18"/>
        <v>1.0033530786414773</v>
      </c>
      <c r="O164" s="13">
        <f t="shared" si="19"/>
        <v>1.2858064091686103</v>
      </c>
      <c r="P164" s="13">
        <f t="shared" si="20"/>
        <v>1.1401580473656827</v>
      </c>
      <c r="Q164" s="13">
        <f t="shared" si="21"/>
        <v>1.2954240025613584</v>
      </c>
      <c r="R164" s="13">
        <f t="shared" si="22"/>
        <v>1.3670873830871437</v>
      </c>
      <c r="S164" s="13">
        <f t="shared" si="23"/>
        <v>1.9889781039945496</v>
      </c>
      <c r="T164" s="13">
        <f t="shared" si="24"/>
        <v>1.6023664116479797</v>
      </c>
      <c r="V164" s="4" t="s">
        <v>164</v>
      </c>
      <c r="W164">
        <v>4.3465533435378401E-3</v>
      </c>
      <c r="X164">
        <v>-4.3011668210239896E-3</v>
      </c>
      <c r="Y164">
        <v>9.2967384943036802E-3</v>
      </c>
      <c r="Z164">
        <v>-6.5152072359486702E-4</v>
      </c>
      <c r="AA164">
        <v>-3.5821483558537998E-3</v>
      </c>
      <c r="AB164">
        <v>1.1291272409129201E-2</v>
      </c>
      <c r="AC164">
        <v>-1.4175617341168199E-2</v>
      </c>
      <c r="AD164">
        <v>1.4777294807061501E-2</v>
      </c>
    </row>
    <row r="165" spans="1:30" x14ac:dyDescent="0.25">
      <c r="A165" s="4" t="s">
        <v>165</v>
      </c>
      <c r="B165" s="11">
        <v>36433</v>
      </c>
      <c r="C165" s="5">
        <v>12261.027</v>
      </c>
      <c r="D165" s="5">
        <v>1873.65203</v>
      </c>
      <c r="E165" s="5">
        <v>1992.7455400000001</v>
      </c>
      <c r="F165" s="5">
        <v>2849.2936099999997</v>
      </c>
      <c r="G165" s="5">
        <v>1942.7873700000002</v>
      </c>
      <c r="H165" s="5">
        <v>1083.61447</v>
      </c>
      <c r="I165" s="5">
        <v>4111.4399999999996</v>
      </c>
      <c r="J165" s="5">
        <v>1142.5698</v>
      </c>
      <c r="L165" s="4" t="s">
        <v>165</v>
      </c>
      <c r="M165" s="13">
        <f t="shared" si="17"/>
        <v>1.3554395130208203</v>
      </c>
      <c r="N165" s="13">
        <f t="shared" si="18"/>
        <v>1.0210428185266089</v>
      </c>
      <c r="O165" s="13">
        <f t="shared" si="19"/>
        <v>1.2973188779844593</v>
      </c>
      <c r="P165" s="13">
        <f t="shared" si="20"/>
        <v>1.1505690032748481</v>
      </c>
      <c r="Q165" s="13">
        <f t="shared" si="21"/>
        <v>1.3037373669486387</v>
      </c>
      <c r="R165" s="13">
        <f t="shared" si="22"/>
        <v>1.3825445936867742</v>
      </c>
      <c r="S165" s="13">
        <f t="shared" si="23"/>
        <v>1.9937346947090286</v>
      </c>
      <c r="T165" s="13">
        <f t="shared" si="24"/>
        <v>1.6142416116183695</v>
      </c>
      <c r="V165" s="4" t="s">
        <v>165</v>
      </c>
      <c r="W165">
        <v>5.1756203760742201E-3</v>
      </c>
      <c r="X165">
        <v>4.0916239812209803E-3</v>
      </c>
      <c r="Y165">
        <v>1.16010155689628E-2</v>
      </c>
      <c r="Z165">
        <v>4.9014486950169599E-3</v>
      </c>
      <c r="AA165">
        <v>6.7584718255586705E-4</v>
      </c>
      <c r="AB165">
        <v>1.40702292377508E-2</v>
      </c>
      <c r="AC165">
        <v>-8.7549191508360397E-3</v>
      </c>
      <c r="AD165">
        <v>1.43197089795117E-2</v>
      </c>
    </row>
    <row r="166" spans="1:30" x14ac:dyDescent="0.25">
      <c r="A166" s="4" t="s">
        <v>166</v>
      </c>
      <c r="B166" s="11">
        <v>36525</v>
      </c>
      <c r="C166" s="5">
        <v>12473.857</v>
      </c>
      <c r="D166" s="5">
        <v>1899.4106299999999</v>
      </c>
      <c r="E166" s="5">
        <v>2017.9042900000002</v>
      </c>
      <c r="F166" s="5">
        <v>2884.8976299999999</v>
      </c>
      <c r="G166" s="5">
        <v>1970.31944</v>
      </c>
      <c r="H166" s="5">
        <v>1099.0171399999999</v>
      </c>
      <c r="I166" s="5">
        <v>4111.1099999999997</v>
      </c>
      <c r="J166" s="5">
        <v>1156.0137500000001</v>
      </c>
      <c r="L166" s="4" t="s">
        <v>166</v>
      </c>
      <c r="M166" s="13">
        <f t="shared" si="17"/>
        <v>1.3726488318621854</v>
      </c>
      <c r="N166" s="13">
        <f t="shared" si="18"/>
        <v>1.0346969782977704</v>
      </c>
      <c r="O166" s="13">
        <f t="shared" si="19"/>
        <v>1.3098650144342159</v>
      </c>
      <c r="P166" s="13">
        <f t="shared" si="20"/>
        <v>1.1629873116510281</v>
      </c>
      <c r="Q166" s="13">
        <f t="shared" si="21"/>
        <v>1.3178093182957153</v>
      </c>
      <c r="R166" s="13">
        <f t="shared" si="22"/>
        <v>1.3966586802073302</v>
      </c>
      <c r="S166" s="13">
        <f t="shared" si="23"/>
        <v>1.9936544276385511</v>
      </c>
      <c r="T166" s="13">
        <f t="shared" si="24"/>
        <v>1.6259393402495261</v>
      </c>
      <c r="V166" s="4" t="s">
        <v>166</v>
      </c>
      <c r="W166">
        <v>9.4817073794921693E-3</v>
      </c>
      <c r="X166">
        <v>7.4831736209266496E-3</v>
      </c>
      <c r="Y166">
        <v>1.40096645799255E-2</v>
      </c>
      <c r="Z166">
        <v>1.0835657631509401E-2</v>
      </c>
      <c r="AA166">
        <v>8.6687648454093508E-3</v>
      </c>
      <c r="AB166">
        <v>1.49028860554201E-2</v>
      </c>
      <c r="AC166">
        <v>-8.0933868284438493E-3</v>
      </c>
      <c r="AD166">
        <v>1.34907073018338E-2</v>
      </c>
    </row>
    <row r="167" spans="1:30" x14ac:dyDescent="0.25">
      <c r="A167" s="4" t="s">
        <v>167</v>
      </c>
      <c r="B167" s="11">
        <v>36616</v>
      </c>
      <c r="C167" s="5">
        <v>12510.052</v>
      </c>
      <c r="D167" s="5">
        <v>1915.4404</v>
      </c>
      <c r="E167" s="5">
        <v>2039.0758300000002</v>
      </c>
      <c r="F167" s="5">
        <v>2912.0029599999998</v>
      </c>
      <c r="G167" s="5">
        <v>1993.2276999999999</v>
      </c>
      <c r="H167" s="5">
        <v>1116.55746</v>
      </c>
      <c r="I167" s="5">
        <v>4191.21</v>
      </c>
      <c r="J167" s="5">
        <v>1174.4475300000001</v>
      </c>
      <c r="L167" s="4" t="s">
        <v>167</v>
      </c>
      <c r="M167" s="13">
        <f t="shared" si="17"/>
        <v>1.3755462988136031</v>
      </c>
      <c r="N167" s="13">
        <f t="shared" si="18"/>
        <v>1.0431009050655637</v>
      </c>
      <c r="O167" s="13">
        <f t="shared" si="19"/>
        <v>1.3203022024739444</v>
      </c>
      <c r="P167" s="13">
        <f t="shared" si="20"/>
        <v>1.1723390426734888</v>
      </c>
      <c r="Q167" s="13">
        <f t="shared" si="21"/>
        <v>1.3293689209860136</v>
      </c>
      <c r="R167" s="13">
        <f t="shared" si="22"/>
        <v>1.4124926642826021</v>
      </c>
      <c r="S167" s="13">
        <f t="shared" si="23"/>
        <v>2.0129508376613972</v>
      </c>
      <c r="T167" s="13">
        <f t="shared" si="24"/>
        <v>1.6417595253958122</v>
      </c>
      <c r="V167" s="4" t="s">
        <v>167</v>
      </c>
      <c r="W167">
        <v>1.27059873304924E-3</v>
      </c>
      <c r="X167">
        <v>5.8301763642858396E-3</v>
      </c>
      <c r="Y167">
        <v>1.39360604166547E-2</v>
      </c>
      <c r="Z167">
        <v>1.28864210087716E-2</v>
      </c>
      <c r="AA167">
        <v>1.2856678320316299E-2</v>
      </c>
      <c r="AB167">
        <v>1.6610468882161299E-2</v>
      </c>
      <c r="AC167">
        <v>8.1080034147822406E-3</v>
      </c>
      <c r="AD167">
        <v>1.58233167271782E-2</v>
      </c>
    </row>
    <row r="168" spans="1:30" x14ac:dyDescent="0.25">
      <c r="A168" s="4" t="s">
        <v>168</v>
      </c>
      <c r="B168" s="11">
        <v>36707</v>
      </c>
      <c r="C168" s="5">
        <v>12746.339</v>
      </c>
      <c r="D168" s="5">
        <v>1927.1502700000001</v>
      </c>
      <c r="E168" s="5">
        <v>2057.7491500000001</v>
      </c>
      <c r="F168" s="5">
        <v>2941.5143800000001</v>
      </c>
      <c r="G168" s="5">
        <v>2007.4351999999999</v>
      </c>
      <c r="H168" s="5">
        <v>1129.85844</v>
      </c>
      <c r="I168" s="5">
        <v>4199.97</v>
      </c>
      <c r="J168" s="5">
        <v>1188.8608000000002</v>
      </c>
      <c r="L168" s="4" t="s">
        <v>168</v>
      </c>
      <c r="M168" s="13">
        <f t="shared" si="17"/>
        <v>1.3942579107865007</v>
      </c>
      <c r="N168" s="13">
        <f t="shared" si="18"/>
        <v>1.0491957026925121</v>
      </c>
      <c r="O168" s="13">
        <f t="shared" si="19"/>
        <v>1.3294182615722288</v>
      </c>
      <c r="P168" s="13">
        <f t="shared" si="20"/>
        <v>1.1824224398287209</v>
      </c>
      <c r="Q168" s="13">
        <f t="shared" si="21"/>
        <v>1.3364715237706952</v>
      </c>
      <c r="R168" s="13">
        <f t="shared" si="22"/>
        <v>1.4243347594515829</v>
      </c>
      <c r="S168" s="13">
        <f t="shared" si="23"/>
        <v>2.0150387450075224</v>
      </c>
      <c r="T168" s="13">
        <f t="shared" si="24"/>
        <v>1.6539572132907256</v>
      </c>
      <c r="V168" s="4" t="s">
        <v>168</v>
      </c>
      <c r="W168">
        <v>7.3210808318686701E-3</v>
      </c>
      <c r="X168">
        <v>2.5324609091717E-3</v>
      </c>
      <c r="Y168">
        <v>1.2509641352741E-2</v>
      </c>
      <c r="Z168">
        <v>1.48222355020409E-2</v>
      </c>
      <c r="AA168">
        <v>1.2354174660786499E-2</v>
      </c>
      <c r="AB168">
        <v>1.44129135405737E-2</v>
      </c>
      <c r="AC168">
        <v>7.1212386281640496E-3</v>
      </c>
      <c r="AD168">
        <v>1.4437225463905801E-2</v>
      </c>
    </row>
    <row r="169" spans="1:30" x14ac:dyDescent="0.25">
      <c r="A169" s="4" t="s">
        <v>169</v>
      </c>
      <c r="B169" s="11">
        <v>36799</v>
      </c>
      <c r="C169" s="5">
        <v>12761.67</v>
      </c>
      <c r="D169" s="5">
        <v>1932.5592200000001</v>
      </c>
      <c r="E169" s="5">
        <v>2071.5437000000002</v>
      </c>
      <c r="F169" s="5">
        <v>2937.3442599999998</v>
      </c>
      <c r="G169" s="5">
        <v>2018.2715400000002</v>
      </c>
      <c r="H169" s="5">
        <v>1141.2717600000001</v>
      </c>
      <c r="I169" s="5">
        <v>4203.3999999999996</v>
      </c>
      <c r="J169" s="5">
        <v>1201.7650000000001</v>
      </c>
      <c r="L169" s="4" t="s">
        <v>169</v>
      </c>
      <c r="M169" s="13">
        <f t="shared" si="17"/>
        <v>1.3954599647646082</v>
      </c>
      <c r="N169" s="13">
        <f t="shared" si="18"/>
        <v>1.0519984802356797</v>
      </c>
      <c r="O169" s="13">
        <f t="shared" si="19"/>
        <v>1.3360995999113161</v>
      </c>
      <c r="P169" s="13">
        <f t="shared" si="20"/>
        <v>1.1810037560484894</v>
      </c>
      <c r="Q169" s="13">
        <f t="shared" si="21"/>
        <v>1.3418551082552626</v>
      </c>
      <c r="R169" s="13">
        <f t="shared" si="22"/>
        <v>1.4343856284690792</v>
      </c>
      <c r="S169" s="13">
        <f t="shared" si="23"/>
        <v>2.0158550842120277</v>
      </c>
      <c r="T169" s="13">
        <f t="shared" si="24"/>
        <v>1.664752985117826</v>
      </c>
      <c r="V169" s="4" t="s">
        <v>169</v>
      </c>
      <c r="W169">
        <v>-2.0038069388770298E-3</v>
      </c>
      <c r="X169">
        <v>-2.7930534473406001E-3</v>
      </c>
      <c r="Y169">
        <v>9.1438265055925304E-3</v>
      </c>
      <c r="Z169">
        <v>6.8440873894108903E-3</v>
      </c>
      <c r="AA169">
        <v>1.0301256233487001E-2</v>
      </c>
      <c r="AB169">
        <v>1.09021172803043E-2</v>
      </c>
      <c r="AC169">
        <v>5.1563027905552304E-3</v>
      </c>
      <c r="AD169">
        <v>1.1886388749818001E-2</v>
      </c>
    </row>
    <row r="170" spans="1:30" x14ac:dyDescent="0.25">
      <c r="A170" s="4" t="s">
        <v>170</v>
      </c>
      <c r="B170" s="11">
        <v>36891</v>
      </c>
      <c r="C170" s="5">
        <v>12834.207</v>
      </c>
      <c r="D170" s="5">
        <v>1935.7745</v>
      </c>
      <c r="E170" s="5">
        <v>2089.1217799999999</v>
      </c>
      <c r="F170" s="5">
        <v>2939.5899300000001</v>
      </c>
      <c r="G170" s="5">
        <v>2049.3777500000001</v>
      </c>
      <c r="H170" s="5">
        <v>1143.30324</v>
      </c>
      <c r="I170" s="5">
        <v>4242.74</v>
      </c>
      <c r="J170" s="5">
        <v>1215.0272</v>
      </c>
      <c r="L170" s="4" t="s">
        <v>170</v>
      </c>
      <c r="M170" s="13">
        <f t="shared" si="17"/>
        <v>1.4011278458992724</v>
      </c>
      <c r="N170" s="13">
        <f t="shared" si="18"/>
        <v>1.0536608397802103</v>
      </c>
      <c r="O170" s="13">
        <f t="shared" si="19"/>
        <v>1.3445492984848488</v>
      </c>
      <c r="P170" s="13">
        <f t="shared" si="20"/>
        <v>1.1817679878866201</v>
      </c>
      <c r="Q170" s="13">
        <f t="shared" si="21"/>
        <v>1.3571498468952123</v>
      </c>
      <c r="R170" s="13">
        <f t="shared" si="22"/>
        <v>1.4361640603747368</v>
      </c>
      <c r="S170" s="13">
        <f t="shared" si="23"/>
        <v>2.0251706495454367</v>
      </c>
      <c r="T170" s="13">
        <f t="shared" si="24"/>
        <v>1.6757281389796173</v>
      </c>
      <c r="V170" s="4" t="s">
        <v>170</v>
      </c>
      <c r="W170">
        <v>-5.8434236548041696E-3</v>
      </c>
      <c r="X170">
        <v>-7.8986364033257796E-3</v>
      </c>
      <c r="Y170">
        <v>7.66127282959883E-3</v>
      </c>
      <c r="Z170">
        <v>2.0574075779167299E-3</v>
      </c>
      <c r="AA170">
        <v>1.6353887136837799E-2</v>
      </c>
      <c r="AB170">
        <v>1.23794062357452E-3</v>
      </c>
      <c r="AC170">
        <v>1.0265460862064899E-2</v>
      </c>
      <c r="AD170">
        <v>9.7245433144632597E-3</v>
      </c>
    </row>
    <row r="171" spans="1:30" x14ac:dyDescent="0.25">
      <c r="A171" s="4" t="s">
        <v>171</v>
      </c>
      <c r="B171" s="11">
        <v>36981</v>
      </c>
      <c r="C171" s="5">
        <v>12797.712</v>
      </c>
      <c r="D171" s="5">
        <v>1961.3360400000001</v>
      </c>
      <c r="E171" s="5">
        <v>2099.62156</v>
      </c>
      <c r="F171" s="5">
        <v>2987.6246499999997</v>
      </c>
      <c r="G171" s="5">
        <v>2056.8672900000001</v>
      </c>
      <c r="H171" s="5">
        <v>1149.2530300000001</v>
      </c>
      <c r="I171" s="5">
        <v>4267.84</v>
      </c>
      <c r="J171" s="5">
        <v>1227.1548300000002</v>
      </c>
      <c r="L171" s="4" t="s">
        <v>171</v>
      </c>
      <c r="M171" s="13">
        <f t="shared" si="17"/>
        <v>1.3982802226166484</v>
      </c>
      <c r="N171" s="13">
        <f t="shared" si="18"/>
        <v>1.0667792290662819</v>
      </c>
      <c r="O171" s="13">
        <f t="shared" si="19"/>
        <v>1.3495626407401089</v>
      </c>
      <c r="P171" s="13">
        <f t="shared" si="20"/>
        <v>1.1979765360926353</v>
      </c>
      <c r="Q171" s="13">
        <f t="shared" si="21"/>
        <v>1.3607977287105169</v>
      </c>
      <c r="R171" s="13">
        <f t="shared" si="22"/>
        <v>1.4413546011138934</v>
      </c>
      <c r="S171" s="13">
        <f t="shared" si="23"/>
        <v>2.0310692070527456</v>
      </c>
      <c r="T171" s="13">
        <f t="shared" si="24"/>
        <v>1.6856600191934958</v>
      </c>
      <c r="V171" s="4" t="s">
        <v>171</v>
      </c>
      <c r="W171">
        <v>-1.55904271333025E-2</v>
      </c>
      <c r="X171">
        <v>-2.64607695014152E-3</v>
      </c>
      <c r="Y171">
        <v>3.5587134099757099E-3</v>
      </c>
      <c r="Z171">
        <v>1.05321463570305E-2</v>
      </c>
      <c r="AA171">
        <v>1.15159466543897E-2</v>
      </c>
      <c r="AB171">
        <v>-3.78719526233184E-3</v>
      </c>
      <c r="AC171">
        <v>1.1387983796913701E-2</v>
      </c>
      <c r="AD171">
        <v>6.9450777612061199E-3</v>
      </c>
    </row>
    <row r="172" spans="1:30" x14ac:dyDescent="0.25">
      <c r="A172" s="4" t="s">
        <v>172</v>
      </c>
      <c r="B172" s="11">
        <v>37072</v>
      </c>
      <c r="C172" s="5">
        <v>12865.550000000001</v>
      </c>
      <c r="D172" s="5">
        <v>1976.7694300000001</v>
      </c>
      <c r="E172" s="5">
        <v>2103.6495</v>
      </c>
      <c r="F172" s="5">
        <v>2990.19067</v>
      </c>
      <c r="G172" s="5">
        <v>2051.2642500000002</v>
      </c>
      <c r="H172" s="5">
        <v>1152.2193600000001</v>
      </c>
      <c r="I172" s="5">
        <v>4247.34</v>
      </c>
      <c r="J172" s="5">
        <v>1236.9087099999999</v>
      </c>
      <c r="L172" s="4" t="s">
        <v>172</v>
      </c>
      <c r="M172" s="13">
        <f t="shared" si="17"/>
        <v>1.4035670141404122</v>
      </c>
      <c r="N172" s="13">
        <f t="shared" si="18"/>
        <v>1.0746172461683572</v>
      </c>
      <c r="O172" s="13">
        <f t="shared" si="19"/>
        <v>1.3514792153199895</v>
      </c>
      <c r="P172" s="13">
        <f t="shared" si="20"/>
        <v>1.1988350504562428</v>
      </c>
      <c r="Q172" s="13">
        <f t="shared" si="21"/>
        <v>1.358069946788395</v>
      </c>
      <c r="R172" s="13">
        <f t="shared" si="22"/>
        <v>1.4439323697245159</v>
      </c>
      <c r="S172" s="13">
        <f t="shared" si="23"/>
        <v>2.0262542672381136</v>
      </c>
      <c r="T172" s="13">
        <f t="shared" si="24"/>
        <v>1.6935769667784881</v>
      </c>
      <c r="V172" s="4" t="s">
        <v>172</v>
      </c>
      <c r="W172">
        <v>-1.6530641955343699E-2</v>
      </c>
      <c r="X172">
        <v>-2.6088666178592001E-3</v>
      </c>
      <c r="Y172">
        <v>-2.27727663747768E-3</v>
      </c>
      <c r="Z172">
        <v>4.7995380038992098E-3</v>
      </c>
      <c r="AA172">
        <v>2.2936167869085401E-3</v>
      </c>
      <c r="AB172">
        <v>-9.8096001401430898E-3</v>
      </c>
      <c r="AC172">
        <v>3.4663820074478701E-3</v>
      </c>
      <c r="AD172">
        <v>2.9569294164732999E-3</v>
      </c>
    </row>
    <row r="173" spans="1:30" x14ac:dyDescent="0.25">
      <c r="A173" s="4" t="s">
        <v>173</v>
      </c>
      <c r="B173" s="11">
        <v>37164</v>
      </c>
      <c r="C173" s="5">
        <v>12824.862000000001</v>
      </c>
      <c r="D173" s="5">
        <v>1991.4975200000001</v>
      </c>
      <c r="E173" s="5">
        <v>2110.41552</v>
      </c>
      <c r="F173" s="5">
        <v>2981.52997</v>
      </c>
      <c r="G173" s="5">
        <v>2042.5686599999999</v>
      </c>
      <c r="H173" s="5">
        <v>1151.34701</v>
      </c>
      <c r="I173" s="5">
        <v>4200.25</v>
      </c>
      <c r="J173" s="5">
        <v>1249.2181</v>
      </c>
      <c r="L173" s="4" t="s">
        <v>173</v>
      </c>
      <c r="M173" s="13">
        <f t="shared" si="17"/>
        <v>1.4003994484337856</v>
      </c>
      <c r="N173" s="13">
        <f t="shared" si="18"/>
        <v>1.08204021332885</v>
      </c>
      <c r="O173" s="13">
        <f t="shared" si="19"/>
        <v>1.3546903787842037</v>
      </c>
      <c r="P173" s="13">
        <f t="shared" si="20"/>
        <v>1.1959344773738068</v>
      </c>
      <c r="Q173" s="13">
        <f t="shared" si="21"/>
        <v>1.3538217992609165</v>
      </c>
      <c r="R173" s="13">
        <f t="shared" si="22"/>
        <v>1.4431749788778163</v>
      </c>
      <c r="S173" s="13">
        <f t="shared" si="23"/>
        <v>2.0151054099282275</v>
      </c>
      <c r="T173" s="13">
        <f t="shared" si="24"/>
        <v>1.7034795112013639</v>
      </c>
      <c r="V173" s="4" t="s">
        <v>173</v>
      </c>
      <c r="W173">
        <v>-2.36720801676196E-2</v>
      </c>
      <c r="X173">
        <v>-2.8525724712991098E-3</v>
      </c>
      <c r="Y173">
        <v>-5.8566391525771699E-3</v>
      </c>
      <c r="Z173">
        <v>-2.8957529050797101E-3</v>
      </c>
      <c r="AA173">
        <v>-6.3455410423374197E-3</v>
      </c>
      <c r="AB173">
        <v>-1.7070246793366099E-2</v>
      </c>
      <c r="AC173">
        <v>-8.0076539285847109E-3</v>
      </c>
      <c r="AD173">
        <v>1.29022840647286E-3</v>
      </c>
    </row>
    <row r="174" spans="1:30" x14ac:dyDescent="0.25">
      <c r="A174" s="4" t="s">
        <v>174</v>
      </c>
      <c r="B174" s="11">
        <v>37256</v>
      </c>
      <c r="C174" s="5">
        <v>12860.455</v>
      </c>
      <c r="D174" s="5">
        <v>2000.37068</v>
      </c>
      <c r="E174" s="5">
        <v>2110.4562500000002</v>
      </c>
      <c r="F174" s="5">
        <v>2985.0583700000002</v>
      </c>
      <c r="G174" s="5">
        <v>2043.57482</v>
      </c>
      <c r="H174" s="5">
        <v>1158.40543</v>
      </c>
      <c r="I174" s="5">
        <v>4189.0600000000004</v>
      </c>
      <c r="J174" s="5">
        <v>1258.0742500000001</v>
      </c>
      <c r="L174" s="4" t="s">
        <v>174</v>
      </c>
      <c r="M174" s="13">
        <f t="shared" si="17"/>
        <v>1.4031709168787803</v>
      </c>
      <c r="N174" s="13">
        <f t="shared" si="18"/>
        <v>1.086485838369166</v>
      </c>
      <c r="O174" s="13">
        <f t="shared" si="19"/>
        <v>1.3547096781148733</v>
      </c>
      <c r="P174" s="13">
        <f t="shared" si="20"/>
        <v>1.1971171969482903</v>
      </c>
      <c r="Q174" s="13">
        <f t="shared" si="21"/>
        <v>1.3543142734117928</v>
      </c>
      <c r="R174" s="13">
        <f t="shared" si="22"/>
        <v>1.4492868390494307</v>
      </c>
      <c r="S174" s="13">
        <f t="shared" si="23"/>
        <v>2.0124377276906751</v>
      </c>
      <c r="T174" s="13">
        <f t="shared" si="24"/>
        <v>1.7105438544004667</v>
      </c>
      <c r="V174" s="4" t="s">
        <v>174</v>
      </c>
      <c r="W174">
        <v>-2.4103422716934601E-2</v>
      </c>
      <c r="X174">
        <v>-5.3635824621198801E-3</v>
      </c>
      <c r="Y174">
        <v>-1.11382504771762E-2</v>
      </c>
      <c r="Z174">
        <v>-5.7180484822734199E-3</v>
      </c>
      <c r="AA174">
        <v>-9.3208572526572997E-3</v>
      </c>
      <c r="AB174">
        <v>-1.70017766696389E-2</v>
      </c>
      <c r="AC174">
        <v>-1.0220624129114999E-2</v>
      </c>
      <c r="AD174">
        <v>-2.3406666085599198E-3</v>
      </c>
    </row>
    <row r="175" spans="1:30" x14ac:dyDescent="0.25">
      <c r="A175" s="4" t="s">
        <v>175</v>
      </c>
      <c r="B175" s="11">
        <v>37346</v>
      </c>
      <c r="C175" s="5">
        <v>12978.873</v>
      </c>
      <c r="D175" s="5">
        <v>2009.8713300000002</v>
      </c>
      <c r="E175" s="5">
        <v>2116.6972900000001</v>
      </c>
      <c r="F175" s="5">
        <v>2975.8361099999997</v>
      </c>
      <c r="G175" s="5">
        <v>2041.8990900000001</v>
      </c>
      <c r="H175" s="5">
        <v>1175.6632300000001</v>
      </c>
      <c r="I175" s="5">
        <v>4194.01</v>
      </c>
      <c r="J175" s="5">
        <v>1265.2340700000002</v>
      </c>
      <c r="L175" s="4" t="s">
        <v>175</v>
      </c>
      <c r="M175" s="13">
        <f t="shared" si="17"/>
        <v>1.412336699289142</v>
      </c>
      <c r="N175" s="13">
        <f t="shared" si="18"/>
        <v>1.0912240400791251</v>
      </c>
      <c r="O175" s="13">
        <f t="shared" si="19"/>
        <v>1.3576625136225982</v>
      </c>
      <c r="P175" s="13">
        <f t="shared" si="20"/>
        <v>1.1940229407459395</v>
      </c>
      <c r="Q175" s="13">
        <f t="shared" si="21"/>
        <v>1.3534939376902149</v>
      </c>
      <c r="R175" s="13">
        <f t="shared" si="22"/>
        <v>1.4640748483284727</v>
      </c>
      <c r="S175" s="13">
        <f t="shared" si="23"/>
        <v>2.013618679436346</v>
      </c>
      <c r="T175" s="13">
        <f t="shared" si="24"/>
        <v>1.7162188162420471</v>
      </c>
      <c r="V175" s="4" t="s">
        <v>175</v>
      </c>
      <c r="W175">
        <v>-1.8797831766308899E-2</v>
      </c>
      <c r="X175">
        <v>-7.0176645548620797E-3</v>
      </c>
      <c r="Y175">
        <v>-1.27668609446299E-2</v>
      </c>
      <c r="Z175">
        <v>-1.1265721202588799E-2</v>
      </c>
      <c r="AA175">
        <v>-1.2539977306901699E-2</v>
      </c>
      <c r="AB175">
        <v>-9.6310252910376502E-3</v>
      </c>
      <c r="AC175">
        <v>-8.6850490795788993E-3</v>
      </c>
      <c r="AD175">
        <v>-6.3014697727878898E-3</v>
      </c>
    </row>
    <row r="176" spans="1:30" x14ac:dyDescent="0.25">
      <c r="A176" s="4" t="s">
        <v>176</v>
      </c>
      <c r="B176" s="11">
        <v>37437</v>
      </c>
      <c r="C176" s="5">
        <v>13050.481</v>
      </c>
      <c r="D176" s="5">
        <v>2023.1266200000002</v>
      </c>
      <c r="E176" s="5">
        <v>2127.7854200000002</v>
      </c>
      <c r="F176" s="5">
        <v>2983.5347900000002</v>
      </c>
      <c r="G176" s="5">
        <v>2051.9405500000003</v>
      </c>
      <c r="H176" s="5">
        <v>1182.36466</v>
      </c>
      <c r="I176" s="5">
        <v>4226.62</v>
      </c>
      <c r="J176" s="5">
        <v>1274.7456100000002</v>
      </c>
      <c r="L176" s="4" t="s">
        <v>176</v>
      </c>
      <c r="M176" s="13">
        <f t="shared" si="17"/>
        <v>1.4178388089957641</v>
      </c>
      <c r="N176" s="13">
        <f t="shared" si="18"/>
        <v>1.097797481422035</v>
      </c>
      <c r="O176" s="13">
        <f t="shared" si="19"/>
        <v>1.362887251703123</v>
      </c>
      <c r="P176" s="13">
        <f t="shared" si="20"/>
        <v>1.1966066645691351</v>
      </c>
      <c r="Q176" s="13">
        <f t="shared" si="21"/>
        <v>1.3583995915607565</v>
      </c>
      <c r="R176" s="13">
        <f t="shared" si="22"/>
        <v>1.4697587913135841</v>
      </c>
      <c r="S176" s="13">
        <f t="shared" si="23"/>
        <v>2.0213639818714069</v>
      </c>
      <c r="T176" s="13">
        <f t="shared" si="24"/>
        <v>1.723708312741097</v>
      </c>
      <c r="V176" s="4" t="s">
        <v>176</v>
      </c>
      <c r="W176">
        <v>-1.7065285937284E-2</v>
      </c>
      <c r="X176">
        <v>-6.7161656690821799E-3</v>
      </c>
      <c r="Y176">
        <v>-1.1967930195766901E-2</v>
      </c>
      <c r="Z176">
        <v>-1.0909710272584999E-2</v>
      </c>
      <c r="AA176">
        <v>-1.02555627965462E-2</v>
      </c>
      <c r="AB176">
        <v>-1.0801378732417001E-2</v>
      </c>
      <c r="AC176">
        <v>-2.0157580811570601E-3</v>
      </c>
      <c r="AD176">
        <v>-7.8768620608853403E-3</v>
      </c>
    </row>
    <row r="177" spans="1:30" x14ac:dyDescent="0.25">
      <c r="A177" s="4" t="s">
        <v>177</v>
      </c>
      <c r="B177" s="11">
        <v>37529</v>
      </c>
      <c r="C177" s="5">
        <v>13114.014000000001</v>
      </c>
      <c r="D177" s="5">
        <v>2038.46147</v>
      </c>
      <c r="E177" s="5">
        <v>2135.40681</v>
      </c>
      <c r="F177" s="5">
        <v>2997.6486600000003</v>
      </c>
      <c r="G177" s="5">
        <v>2056.3504899999998</v>
      </c>
      <c r="H177" s="5">
        <v>1192.6950300000001</v>
      </c>
      <c r="I177" s="5">
        <v>4243.3999999999996</v>
      </c>
      <c r="J177" s="5">
        <v>1282.4561899999999</v>
      </c>
      <c r="L177" s="4" t="s">
        <v>177</v>
      </c>
      <c r="M177" s="13">
        <f t="shared" si="17"/>
        <v>1.4226952470710048</v>
      </c>
      <c r="N177" s="13">
        <f t="shared" si="18"/>
        <v>1.1053486769282901</v>
      </c>
      <c r="O177" s="13">
        <f t="shared" si="19"/>
        <v>1.3664626936292694</v>
      </c>
      <c r="P177" s="13">
        <f t="shared" si="20"/>
        <v>1.2013260972080257</v>
      </c>
      <c r="Q177" s="13">
        <f t="shared" si="21"/>
        <v>1.3605464412609525</v>
      </c>
      <c r="R177" s="13">
        <f t="shared" si="22"/>
        <v>1.4784578864888924</v>
      </c>
      <c r="S177" s="13">
        <f t="shared" si="23"/>
        <v>2.0253261972977321</v>
      </c>
      <c r="T177" s="13">
        <f t="shared" si="24"/>
        <v>1.7297388132416831</v>
      </c>
      <c r="V177" s="4" t="s">
        <v>177</v>
      </c>
      <c r="W177">
        <v>-1.5815194912613101E-2</v>
      </c>
      <c r="X177">
        <v>-5.5423529817313398E-3</v>
      </c>
      <c r="Y177">
        <v>-1.2379195322780799E-2</v>
      </c>
      <c r="Z177">
        <v>-8.67442335245849E-3</v>
      </c>
      <c r="AA177">
        <v>-1.04065250381633E-2</v>
      </c>
      <c r="AB177">
        <v>-9.0852453153868994E-3</v>
      </c>
      <c r="AC177">
        <v>3.3672736340317798E-4</v>
      </c>
      <c r="AD177">
        <v>-1.01258179181762E-2</v>
      </c>
    </row>
    <row r="178" spans="1:30" x14ac:dyDescent="0.25">
      <c r="A178" s="4" t="s">
        <v>178</v>
      </c>
      <c r="B178" s="11">
        <v>37621</v>
      </c>
      <c r="C178" s="5">
        <v>13122.362000000001</v>
      </c>
      <c r="D178" s="5">
        <v>2056.7419399999999</v>
      </c>
      <c r="E178" s="5">
        <v>2136.1988200000001</v>
      </c>
      <c r="F178" s="5">
        <v>2991.23317</v>
      </c>
      <c r="G178" s="5">
        <v>2064.3309399999998</v>
      </c>
      <c r="H178" s="5">
        <v>1199.30143</v>
      </c>
      <c r="I178" s="5">
        <v>4254.6099999999997</v>
      </c>
      <c r="J178" s="5">
        <v>1292.0889</v>
      </c>
      <c r="L178" s="4" t="s">
        <v>178</v>
      </c>
      <c r="M178" s="13">
        <f t="shared" si="17"/>
        <v>1.4233316154689664</v>
      </c>
      <c r="N178" s="13">
        <f t="shared" si="18"/>
        <v>1.1142764832378422</v>
      </c>
      <c r="O178" s="13">
        <f t="shared" si="19"/>
        <v>1.3668335190647982</v>
      </c>
      <c r="P178" s="13">
        <f t="shared" si="20"/>
        <v>1.1991836296703036</v>
      </c>
      <c r="Q178" s="13">
        <f t="shared" si="21"/>
        <v>1.3644198103204708</v>
      </c>
      <c r="R178" s="13">
        <f t="shared" si="22"/>
        <v>1.4839816545281408</v>
      </c>
      <c r="S178" s="13">
        <f t="shared" si="23"/>
        <v>2.0279644635511769</v>
      </c>
      <c r="T178" s="13">
        <f t="shared" si="24"/>
        <v>1.7372218866491915</v>
      </c>
      <c r="V178" s="4" t="s">
        <v>178</v>
      </c>
      <c r="W178">
        <v>-1.7835155185821398E-2</v>
      </c>
      <c r="X178">
        <v>-3.38083283396884E-3</v>
      </c>
      <c r="Y178">
        <v>-1.49934850196636E-2</v>
      </c>
      <c r="Z178">
        <v>-1.2178522355961599E-2</v>
      </c>
      <c r="AA178">
        <v>-8.9131559399855398E-3</v>
      </c>
      <c r="AB178">
        <v>-1.0048445509867899E-2</v>
      </c>
      <c r="AC178">
        <v>1.15141682351005E-3</v>
      </c>
      <c r="AD178">
        <v>-1.0536597877300401E-2</v>
      </c>
    </row>
    <row r="179" spans="1:30" x14ac:dyDescent="0.25">
      <c r="A179" s="4" t="s">
        <v>179</v>
      </c>
      <c r="B179" s="11">
        <v>37711</v>
      </c>
      <c r="C179" s="5">
        <v>13190.335000000001</v>
      </c>
      <c r="D179" s="5">
        <v>2070.2617</v>
      </c>
      <c r="E179" s="5">
        <v>2139.4075899999998</v>
      </c>
      <c r="F179" s="5">
        <v>2954.98614</v>
      </c>
      <c r="G179" s="5">
        <v>2058.16138</v>
      </c>
      <c r="H179" s="5">
        <v>1205.90869</v>
      </c>
      <c r="I179" s="5">
        <v>4249.92</v>
      </c>
      <c r="J179" s="5">
        <v>1304.83889</v>
      </c>
      <c r="L179" s="4" t="s">
        <v>179</v>
      </c>
      <c r="M179" s="13">
        <f t="shared" si="17"/>
        <v>1.4284981821042706</v>
      </c>
      <c r="N179" s="13">
        <f t="shared" si="18"/>
        <v>1.1208283593896251</v>
      </c>
      <c r="O179" s="13">
        <f t="shared" si="19"/>
        <v>1.3683344853814894</v>
      </c>
      <c r="P179" s="13">
        <f t="shared" si="20"/>
        <v>1.1869918563477813</v>
      </c>
      <c r="Q179" s="13">
        <f t="shared" si="21"/>
        <v>1.3614266866821074</v>
      </c>
      <c r="R179" s="13">
        <f t="shared" si="22"/>
        <v>1.4894757912485532</v>
      </c>
      <c r="S179" s="13">
        <f t="shared" si="23"/>
        <v>2.0268615218306016</v>
      </c>
      <c r="T179" s="13">
        <f t="shared" si="24"/>
        <v>1.7470412528210588</v>
      </c>
      <c r="V179" s="4" t="s">
        <v>179</v>
      </c>
      <c r="W179">
        <v>-1.5430651443545201E-2</v>
      </c>
      <c r="X179">
        <v>-3.4759265393471401E-3</v>
      </c>
      <c r="Y179">
        <v>-1.5845742687122799E-2</v>
      </c>
      <c r="Z179">
        <v>-2.2742037188879599E-2</v>
      </c>
      <c r="AA179">
        <v>-1.3009836829818801E-2</v>
      </c>
      <c r="AB179">
        <v>-1.0617841282468199E-2</v>
      </c>
      <c r="AC179">
        <v>-1.2129420128372799E-3</v>
      </c>
      <c r="AD179">
        <v>-8.76196911209637E-3</v>
      </c>
    </row>
    <row r="180" spans="1:30" x14ac:dyDescent="0.25">
      <c r="A180" s="4" t="s">
        <v>180</v>
      </c>
      <c r="B180" s="11">
        <v>37802</v>
      </c>
      <c r="C180" s="5">
        <v>13312.732</v>
      </c>
      <c r="D180" s="5">
        <v>2089.8593999999998</v>
      </c>
      <c r="E180" s="5">
        <v>2134.78226</v>
      </c>
      <c r="F180" s="5">
        <v>2955.62781</v>
      </c>
      <c r="G180" s="5">
        <v>2051.6738600000003</v>
      </c>
      <c r="H180" s="5">
        <v>1204.1194800000001</v>
      </c>
      <c r="I180" s="5">
        <v>4283.91</v>
      </c>
      <c r="J180" s="5">
        <v>1313.70055</v>
      </c>
      <c r="L180" s="4" t="s">
        <v>180</v>
      </c>
      <c r="M180" s="13">
        <f t="shared" si="17"/>
        <v>1.4377346882166004</v>
      </c>
      <c r="N180" s="13">
        <f t="shared" si="18"/>
        <v>1.130250125969092</v>
      </c>
      <c r="O180" s="13">
        <f t="shared" si="19"/>
        <v>1.366170177305418</v>
      </c>
      <c r="P180" s="13">
        <f t="shared" si="20"/>
        <v>1.1872089810011417</v>
      </c>
      <c r="Q180" s="13">
        <f t="shared" si="21"/>
        <v>1.3582696134615835</v>
      </c>
      <c r="R180" s="13">
        <f t="shared" si="22"/>
        <v>1.4879909867545758</v>
      </c>
      <c r="S180" s="13">
        <f t="shared" si="23"/>
        <v>2.0348275065623143</v>
      </c>
      <c r="T180" s="13">
        <f t="shared" si="24"/>
        <v>1.7538096777644887</v>
      </c>
      <c r="V180" s="4" t="s">
        <v>180</v>
      </c>
      <c r="W180">
        <v>-9.9089303461790106E-3</v>
      </c>
      <c r="X180">
        <v>-1.1798478968807499E-3</v>
      </c>
      <c r="Y180">
        <v>-1.91020384213847E-2</v>
      </c>
      <c r="Z180">
        <v>-2.07583249467089E-2</v>
      </c>
      <c r="AA180">
        <v>-1.61252040324305E-2</v>
      </c>
      <c r="AB180">
        <v>-1.6415019758819299E-2</v>
      </c>
      <c r="AC180">
        <v>4.1733550187306196E-3</v>
      </c>
      <c r="AD180">
        <v>-9.5857012534907894E-3</v>
      </c>
    </row>
    <row r="181" spans="1:30" x14ac:dyDescent="0.25">
      <c r="A181" s="4" t="s">
        <v>181</v>
      </c>
      <c r="B181" s="11">
        <v>37894</v>
      </c>
      <c r="C181" s="5">
        <v>13535.691000000001</v>
      </c>
      <c r="D181" s="5">
        <v>2111.2306899999999</v>
      </c>
      <c r="E181" s="5">
        <v>2148.5496400000002</v>
      </c>
      <c r="F181" s="5">
        <v>2970.3832499999999</v>
      </c>
      <c r="G181" s="5">
        <v>2054.02745</v>
      </c>
      <c r="H181" s="5">
        <v>1208.6584399999999</v>
      </c>
      <c r="I181" s="5">
        <v>4301.2299999999996</v>
      </c>
      <c r="J181" s="5">
        <v>1322.71642</v>
      </c>
      <c r="L181" s="4" t="s">
        <v>181</v>
      </c>
      <c r="M181" s="13">
        <f t="shared" si="17"/>
        <v>1.4543437922578821</v>
      </c>
      <c r="N181" s="13">
        <f t="shared" si="18"/>
        <v>1.1404243778402232</v>
      </c>
      <c r="O181" s="13">
        <f t="shared" si="19"/>
        <v>1.3725985502317424</v>
      </c>
      <c r="P181" s="13">
        <f t="shared" si="20"/>
        <v>1.1921888807497012</v>
      </c>
      <c r="Q181" s="13">
        <f t="shared" si="21"/>
        <v>1.3594161119913597</v>
      </c>
      <c r="R181" s="13">
        <f t="shared" si="22"/>
        <v>1.4917534261542531</v>
      </c>
      <c r="S181" s="13">
        <f t="shared" si="23"/>
        <v>2.038862390908494</v>
      </c>
      <c r="T181" s="13">
        <f t="shared" si="24"/>
        <v>1.760649191580886</v>
      </c>
      <c r="V181" s="4" t="s">
        <v>181</v>
      </c>
      <c r="W181">
        <v>6.2036820828015305E-4</v>
      </c>
      <c r="X181">
        <v>1.2832926529429099E-3</v>
      </c>
      <c r="Y181">
        <v>-1.44086573214386E-2</v>
      </c>
      <c r="Z181">
        <v>-1.4900698920115901E-2</v>
      </c>
      <c r="AA181">
        <v>-1.48153132208935E-2</v>
      </c>
      <c r="AB181">
        <v>-1.64879331432457E-2</v>
      </c>
      <c r="AC181">
        <v>5.2426971312118402E-3</v>
      </c>
      <c r="AD181">
        <v>-9.9739994581764507E-3</v>
      </c>
    </row>
    <row r="182" spans="1:30" x14ac:dyDescent="0.25">
      <c r="A182" s="4" t="s">
        <v>182</v>
      </c>
      <c r="B182" s="11">
        <v>37986</v>
      </c>
      <c r="C182" s="5">
        <v>13693.953</v>
      </c>
      <c r="D182" s="5">
        <v>2128.28728</v>
      </c>
      <c r="E182" s="5">
        <v>2165.89239</v>
      </c>
      <c r="F182" s="5">
        <v>2981.2896700000001</v>
      </c>
      <c r="G182" s="5">
        <v>2070.4704700000002</v>
      </c>
      <c r="H182" s="5">
        <v>1216.9461899999999</v>
      </c>
      <c r="I182" s="5">
        <v>4349.01</v>
      </c>
      <c r="J182" s="5">
        <v>1336.2980500000001</v>
      </c>
      <c r="L182" s="4" t="s">
        <v>182</v>
      </c>
      <c r="M182" s="13">
        <f t="shared" si="17"/>
        <v>1.4659681662016733</v>
      </c>
      <c r="N182" s="13">
        <f t="shared" si="18"/>
        <v>1.1484708973502746</v>
      </c>
      <c r="O182" s="13">
        <f t="shared" si="19"/>
        <v>1.3806379876784205</v>
      </c>
      <c r="P182" s="13">
        <f t="shared" si="20"/>
        <v>1.1958538779209849</v>
      </c>
      <c r="Q182" s="13">
        <f t="shared" si="21"/>
        <v>1.3673894980530992</v>
      </c>
      <c r="R182" s="13">
        <f t="shared" si="22"/>
        <v>1.4985870066554836</v>
      </c>
      <c r="S182" s="13">
        <f t="shared" si="23"/>
        <v>2.0499095955928786</v>
      </c>
      <c r="T182" s="13">
        <f t="shared" si="24"/>
        <v>1.7708648171570629</v>
      </c>
      <c r="V182" s="4" t="s">
        <v>182</v>
      </c>
      <c r="W182">
        <v>5.0388561888694604E-3</v>
      </c>
      <c r="X182">
        <v>1.5233328069879099E-3</v>
      </c>
      <c r="Y182">
        <v>-9.0473831380344406E-3</v>
      </c>
      <c r="Z182">
        <v>-1.0936050874919201E-2</v>
      </c>
      <c r="AA182">
        <v>-7.9791611561830199E-3</v>
      </c>
      <c r="AB182">
        <v>-1.3721778788607E-2</v>
      </c>
      <c r="AC182">
        <v>1.15876852202841E-2</v>
      </c>
      <c r="AD182">
        <v>-7.3617525247575699E-3</v>
      </c>
    </row>
    <row r="183" spans="1:30" x14ac:dyDescent="0.25">
      <c r="A183" s="4" t="s">
        <v>183</v>
      </c>
      <c r="B183" s="11">
        <v>38077</v>
      </c>
      <c r="C183" s="5">
        <v>13772.703</v>
      </c>
      <c r="D183" s="5">
        <v>2139.9349200000001</v>
      </c>
      <c r="E183" s="5">
        <v>2185.0680699999998</v>
      </c>
      <c r="F183" s="5">
        <v>2980.5676899999999</v>
      </c>
      <c r="G183" s="5">
        <v>2080.0381000000002</v>
      </c>
      <c r="H183" s="5">
        <v>1225.7202</v>
      </c>
      <c r="I183" s="5">
        <v>4382.8100000000004</v>
      </c>
      <c r="J183" s="5">
        <v>1344.4161799999999</v>
      </c>
      <c r="L183" s="4" t="s">
        <v>183</v>
      </c>
      <c r="M183" s="13">
        <f t="shared" si="17"/>
        <v>1.4717024074420246</v>
      </c>
      <c r="N183" s="13">
        <f t="shared" si="18"/>
        <v>1.153928752338933</v>
      </c>
      <c r="O183" s="13">
        <f t="shared" si="19"/>
        <v>1.389452503154605</v>
      </c>
      <c r="P183" s="13">
        <f t="shared" si="20"/>
        <v>1.1956116782305415</v>
      </c>
      <c r="Q183" s="13">
        <f t="shared" si="21"/>
        <v>1.3719998472599741</v>
      </c>
      <c r="R183" s="13">
        <f t="shared" si="22"/>
        <v>1.5057709985188437</v>
      </c>
      <c r="S183" s="13">
        <f t="shared" si="23"/>
        <v>2.0576514337937875</v>
      </c>
      <c r="T183" s="13">
        <f t="shared" si="24"/>
        <v>1.7769215275114019</v>
      </c>
      <c r="V183" s="4" t="s">
        <v>183</v>
      </c>
      <c r="W183">
        <v>3.7498319788706901E-3</v>
      </c>
      <c r="X183">
        <v>-3.8857945274473098E-4</v>
      </c>
      <c r="Y183">
        <v>-3.9387421492442804E-3</v>
      </c>
      <c r="Z183">
        <v>-1.06455119966384E-2</v>
      </c>
      <c r="AA183">
        <v>-5.0234144539556E-3</v>
      </c>
      <c r="AB183">
        <v>-1.0923866943412601E-2</v>
      </c>
      <c r="AC183">
        <v>1.37573674843199E-2</v>
      </c>
      <c r="AD183">
        <v>-8.4337380929184799E-3</v>
      </c>
    </row>
    <row r="184" spans="1:30" x14ac:dyDescent="0.25">
      <c r="A184" s="4" t="s">
        <v>184</v>
      </c>
      <c r="B184" s="11">
        <v>38168</v>
      </c>
      <c r="C184" s="5">
        <v>13873.659</v>
      </c>
      <c r="D184" s="5">
        <v>2148.1338999999998</v>
      </c>
      <c r="E184" s="5">
        <v>2198.9169200000001</v>
      </c>
      <c r="F184" s="5">
        <v>2990.83214</v>
      </c>
      <c r="G184" s="5">
        <v>2086.80215</v>
      </c>
      <c r="H184" s="5">
        <v>1240.21371</v>
      </c>
      <c r="I184" s="5">
        <v>4381.3</v>
      </c>
      <c r="J184" s="5">
        <v>1354.8474900000001</v>
      </c>
      <c r="L184" s="4" t="s">
        <v>184</v>
      </c>
      <c r="M184" s="13">
        <f t="shared" si="17"/>
        <v>1.47900582398183</v>
      </c>
      <c r="N184" s="13">
        <f t="shared" si="18"/>
        <v>1.157752846744029</v>
      </c>
      <c r="O184" s="13">
        <f t="shared" si="19"/>
        <v>1.3957704518236809</v>
      </c>
      <c r="P184" s="13">
        <f t="shared" si="20"/>
        <v>1.1990495522305504</v>
      </c>
      <c r="Q184" s="13">
        <f t="shared" si="21"/>
        <v>1.3752464588579896</v>
      </c>
      <c r="R184" s="13">
        <f t="shared" si="22"/>
        <v>1.5175261204522419</v>
      </c>
      <c r="S184" s="13">
        <f t="shared" si="23"/>
        <v>2.0573068466046851</v>
      </c>
      <c r="T184" s="13">
        <f t="shared" si="24"/>
        <v>1.7846505700979194</v>
      </c>
      <c r="V184" s="4" t="s">
        <v>184</v>
      </c>
      <c r="W184">
        <v>3.8906366892403899E-3</v>
      </c>
      <c r="X184">
        <v>-3.2146510853825502E-3</v>
      </c>
      <c r="Y184">
        <v>-1.7636391109527899E-3</v>
      </c>
      <c r="Z184">
        <v>-7.2333312549877097E-3</v>
      </c>
      <c r="AA184">
        <v>-3.6394139856568098E-3</v>
      </c>
      <c r="AB184">
        <v>-4.7886560182508501E-3</v>
      </c>
      <c r="AC184">
        <v>8.7208863646823804E-3</v>
      </c>
      <c r="AD184">
        <v>-7.7655417385966699E-3</v>
      </c>
    </row>
    <row r="185" spans="1:30" x14ac:dyDescent="0.25">
      <c r="A185" s="4" t="s">
        <v>185</v>
      </c>
      <c r="B185" s="11">
        <v>38260</v>
      </c>
      <c r="C185" s="5">
        <v>13999.762000000001</v>
      </c>
      <c r="D185" s="5">
        <v>2151.6759100000004</v>
      </c>
      <c r="E185" s="5">
        <v>2207.4660899999999</v>
      </c>
      <c r="F185" s="5">
        <v>2985.3789300000003</v>
      </c>
      <c r="G185" s="5">
        <v>2088.7932500000002</v>
      </c>
      <c r="H185" s="5">
        <v>1254.9580500000002</v>
      </c>
      <c r="I185" s="5">
        <v>4404.1899999999996</v>
      </c>
      <c r="J185" s="5">
        <v>1368.49521</v>
      </c>
      <c r="L185" s="4" t="s">
        <v>185</v>
      </c>
      <c r="M185" s="13">
        <f t="shared" si="17"/>
        <v>1.4880541471395192</v>
      </c>
      <c r="N185" s="13">
        <f t="shared" si="18"/>
        <v>1.1594003664984809</v>
      </c>
      <c r="O185" s="13">
        <f t="shared" si="19"/>
        <v>1.3996508138838177</v>
      </c>
      <c r="P185" s="13">
        <f t="shared" si="20"/>
        <v>1.1972245793674334</v>
      </c>
      <c r="Q185" s="13">
        <f t="shared" si="21"/>
        <v>1.3762001432838855</v>
      </c>
      <c r="R185" s="13">
        <f t="shared" si="22"/>
        <v>1.5293445546413578</v>
      </c>
      <c r="S185" s="13">
        <f t="shared" si="23"/>
        <v>2.0625177231283098</v>
      </c>
      <c r="T185" s="13">
        <f t="shared" si="24"/>
        <v>1.7946734249162004</v>
      </c>
      <c r="V185" s="4" t="s">
        <v>185</v>
      </c>
      <c r="W185">
        <v>5.3104650651902797E-3</v>
      </c>
      <c r="X185">
        <v>-7.1424688091070703E-3</v>
      </c>
      <c r="Y185">
        <v>-1.9327891074731899E-3</v>
      </c>
      <c r="Z185">
        <v>-8.5512712383271107E-3</v>
      </c>
      <c r="AA185">
        <v>-4.2839570912436304E-3</v>
      </c>
      <c r="AB185">
        <v>2.7430499071590098E-4</v>
      </c>
      <c r="AC185">
        <v>8.9404759151832103E-3</v>
      </c>
      <c r="AD185">
        <v>-5.2246493047198904E-3</v>
      </c>
    </row>
    <row r="186" spans="1:30" x14ac:dyDescent="0.25">
      <c r="A186" s="4" t="s">
        <v>186</v>
      </c>
      <c r="B186" s="11">
        <v>38352</v>
      </c>
      <c r="C186" s="5">
        <v>14120.77</v>
      </c>
      <c r="D186" s="5">
        <v>2157.10041</v>
      </c>
      <c r="E186" s="5">
        <v>2222.5414300000002</v>
      </c>
      <c r="F186" s="5">
        <v>2988.2660699999997</v>
      </c>
      <c r="G186" s="5">
        <v>2092.2089299999998</v>
      </c>
      <c r="H186" s="5">
        <v>1263.96748</v>
      </c>
      <c r="I186" s="5">
        <v>4392.51</v>
      </c>
      <c r="J186" s="5">
        <v>1376.9162699999999</v>
      </c>
      <c r="L186" s="4" t="s">
        <v>186</v>
      </c>
      <c r="M186" s="13">
        <f t="shared" si="17"/>
        <v>1.4966605808249149</v>
      </c>
      <c r="N186" s="13">
        <f t="shared" si="18"/>
        <v>1.161918252071074</v>
      </c>
      <c r="O186" s="13">
        <f t="shared" si="19"/>
        <v>1.4064568511762605</v>
      </c>
      <c r="P186" s="13">
        <f t="shared" si="20"/>
        <v>1.198191205346983</v>
      </c>
      <c r="Q186" s="13">
        <f t="shared" si="21"/>
        <v>1.3778340485596237</v>
      </c>
      <c r="R186" s="13">
        <f t="shared" si="22"/>
        <v>1.5364979764566997</v>
      </c>
      <c r="S186" s="13">
        <f t="shared" si="23"/>
        <v>2.059862180285231</v>
      </c>
      <c r="T186" s="13">
        <f t="shared" si="24"/>
        <v>1.8008080874039452</v>
      </c>
      <c r="V186" s="4" t="s">
        <v>186</v>
      </c>
      <c r="W186">
        <v>5.9742790038628301E-3</v>
      </c>
      <c r="X186">
        <v>-9.4265678079144006E-3</v>
      </c>
      <c r="Y186">
        <v>3.1356149699868202E-4</v>
      </c>
      <c r="Z186">
        <v>-7.1824968114215801E-3</v>
      </c>
      <c r="AA186">
        <v>-4.1598524112917996E-3</v>
      </c>
      <c r="AB186">
        <v>5.8552148814139404E-4</v>
      </c>
      <c r="AC186">
        <v>2.6269555634947902E-3</v>
      </c>
      <c r="AD186">
        <v>-6.1840005402664698E-3</v>
      </c>
    </row>
    <row r="187" spans="1:30" x14ac:dyDescent="0.25">
      <c r="A187" s="4" t="s">
        <v>187</v>
      </c>
      <c r="B187" s="11">
        <v>38442</v>
      </c>
      <c r="C187" s="5">
        <v>14271.291000000001</v>
      </c>
      <c r="D187" s="5">
        <v>2177.5486000000001</v>
      </c>
      <c r="E187" s="5">
        <v>2228.4294500000001</v>
      </c>
      <c r="F187" s="5">
        <v>2982.4922900000001</v>
      </c>
      <c r="G187" s="5">
        <v>2086.9953</v>
      </c>
      <c r="H187" s="5">
        <v>1268.2778600000001</v>
      </c>
      <c r="I187" s="5">
        <v>4413.6499999999996</v>
      </c>
      <c r="J187" s="5">
        <v>1390.8448700000001</v>
      </c>
      <c r="L187" s="4" t="s">
        <v>187</v>
      </c>
      <c r="M187" s="13">
        <f t="shared" si="17"/>
        <v>1.5072637145818555</v>
      </c>
      <c r="N187" s="13">
        <f t="shared" si="18"/>
        <v>1.1713530836513721</v>
      </c>
      <c r="O187" s="13">
        <f t="shared" si="19"/>
        <v>1.4091025766116112</v>
      </c>
      <c r="P187" s="13">
        <f t="shared" si="20"/>
        <v>1.1962571857630111</v>
      </c>
      <c r="Q187" s="13">
        <f t="shared" si="21"/>
        <v>1.375339012462927</v>
      </c>
      <c r="R187" s="13">
        <f t="shared" si="22"/>
        <v>1.5399023734122321</v>
      </c>
      <c r="S187" s="13">
        <f t="shared" si="23"/>
        <v>2.0646633741333957</v>
      </c>
      <c r="T187" s="13">
        <f t="shared" si="24"/>
        <v>1.810873058245051</v>
      </c>
      <c r="V187" s="4" t="s">
        <v>187</v>
      </c>
      <c r="W187">
        <v>7.9671082305616796E-3</v>
      </c>
      <c r="X187">
        <v>-5.5121127285155998E-3</v>
      </c>
      <c r="Y187">
        <v>-1.2233026260895E-3</v>
      </c>
      <c r="Z187">
        <v>-8.2460759073854605E-3</v>
      </c>
      <c r="AA187">
        <v>-7.2685562917556004E-3</v>
      </c>
      <c r="AB187">
        <v>-2.1758812676375698E-3</v>
      </c>
      <c r="AC187">
        <v>3.4823831713892699E-3</v>
      </c>
      <c r="AD187">
        <v>-3.6709034761255302E-3</v>
      </c>
    </row>
    <row r="188" spans="1:30" x14ac:dyDescent="0.25">
      <c r="A188" s="4" t="s">
        <v>188</v>
      </c>
      <c r="B188" s="11">
        <v>38533</v>
      </c>
      <c r="C188" s="5">
        <v>14345.804</v>
      </c>
      <c r="D188" s="5">
        <v>2201.69956</v>
      </c>
      <c r="E188" s="5">
        <v>2232.8285000000001</v>
      </c>
      <c r="F188" s="5">
        <v>3002.3796400000001</v>
      </c>
      <c r="G188" s="5">
        <v>2107.2672400000001</v>
      </c>
      <c r="H188" s="5">
        <v>1277.30699</v>
      </c>
      <c r="I188" s="5">
        <v>4448.18</v>
      </c>
      <c r="J188" s="5">
        <v>1405.0213200000001</v>
      </c>
      <c r="L188" s="4" t="s">
        <v>188</v>
      </c>
      <c r="M188" s="13">
        <f t="shared" si="17"/>
        <v>1.5124713129347696</v>
      </c>
      <c r="N188" s="13">
        <f t="shared" si="18"/>
        <v>1.1823829243739523</v>
      </c>
      <c r="O188" s="13">
        <f t="shared" si="19"/>
        <v>1.4110746891749486</v>
      </c>
      <c r="P188" s="13">
        <f t="shared" si="20"/>
        <v>1.2029030834300574</v>
      </c>
      <c r="Q188" s="13">
        <f t="shared" si="21"/>
        <v>1.3850055975477211</v>
      </c>
      <c r="R188" s="13">
        <f t="shared" si="22"/>
        <v>1.5469963564437368</v>
      </c>
      <c r="S188" s="13">
        <f t="shared" si="23"/>
        <v>2.0724563863562411</v>
      </c>
      <c r="T188" s="13">
        <f t="shared" si="24"/>
        <v>1.8210141526542147</v>
      </c>
      <c r="V188" s="4" t="s">
        <v>188</v>
      </c>
      <c r="W188">
        <v>5.0683764983858702E-3</v>
      </c>
      <c r="X188">
        <v>-9.844013832960301E-4</v>
      </c>
      <c r="Y188">
        <v>-2.96341983760562E-3</v>
      </c>
      <c r="Z188">
        <v>-2.0527961909446702E-3</v>
      </c>
      <c r="AA188">
        <v>1.3151835829838801E-4</v>
      </c>
      <c r="AB188">
        <v>-1.3848827061389E-3</v>
      </c>
      <c r="AC188">
        <v>6.4803438738980602E-3</v>
      </c>
      <c r="AD188">
        <v>-1.51901056689474E-3</v>
      </c>
    </row>
    <row r="189" spans="1:30" x14ac:dyDescent="0.25">
      <c r="A189" s="4" t="s">
        <v>189</v>
      </c>
      <c r="B189" s="11">
        <v>38625</v>
      </c>
      <c r="C189" s="5">
        <v>14466.32</v>
      </c>
      <c r="D189" s="5">
        <v>2227.4581699999999</v>
      </c>
      <c r="E189" s="5">
        <v>2243.7627499999999</v>
      </c>
      <c r="F189" s="5">
        <v>3026.75792</v>
      </c>
      <c r="G189" s="5">
        <v>2121.3250699999999</v>
      </c>
      <c r="H189" s="5">
        <v>1293.0264099999999</v>
      </c>
      <c r="I189" s="5">
        <v>4490.5600000000004</v>
      </c>
      <c r="J189" s="5">
        <v>1418.3440900000001</v>
      </c>
      <c r="L189" s="4" t="s">
        <v>189</v>
      </c>
      <c r="M189" s="13">
        <f t="shared" si="17"/>
        <v>1.5208370066862504</v>
      </c>
      <c r="N189" s="13">
        <f t="shared" si="18"/>
        <v>1.1940144362689458</v>
      </c>
      <c r="O189" s="13">
        <f t="shared" si="19"/>
        <v>1.4159597774637889</v>
      </c>
      <c r="P189" s="13">
        <f t="shared" si="20"/>
        <v>1.2109899491263818</v>
      </c>
      <c r="Q189" s="13">
        <f t="shared" si="21"/>
        <v>1.3916545628578216</v>
      </c>
      <c r="R189" s="13">
        <f t="shared" si="22"/>
        <v>1.5592279338595902</v>
      </c>
      <c r="S189" s="13">
        <f t="shared" si="23"/>
        <v>2.0819387781814869</v>
      </c>
      <c r="T189" s="13">
        <f t="shared" si="24"/>
        <v>1.8304517329536818</v>
      </c>
      <c r="V189" s="4" t="s">
        <v>189</v>
      </c>
      <c r="W189">
        <v>5.1631534084224402E-3</v>
      </c>
      <c r="X189">
        <v>3.1377192487604998E-3</v>
      </c>
      <c r="Y189">
        <v>-1.9595249415052E-3</v>
      </c>
      <c r="Z189">
        <v>4.0962672268769502E-3</v>
      </c>
      <c r="AA189">
        <v>3.6318008779665499E-3</v>
      </c>
      <c r="AB189">
        <v>3.3859744868325299E-3</v>
      </c>
      <c r="AC189">
        <v>1.0083250402620699E-2</v>
      </c>
      <c r="AD189">
        <v>-3.2674783892350202E-4</v>
      </c>
    </row>
    <row r="190" spans="1:30" x14ac:dyDescent="0.25">
      <c r="A190" s="4" t="s">
        <v>190</v>
      </c>
      <c r="B190" s="11">
        <v>38717</v>
      </c>
      <c r="C190" s="5">
        <v>14548.999</v>
      </c>
      <c r="D190" s="5">
        <v>2260.8297499999999</v>
      </c>
      <c r="E190" s="5">
        <v>2259.5531600000004</v>
      </c>
      <c r="F190" s="5">
        <v>3038.3057599999997</v>
      </c>
      <c r="G190" s="5">
        <v>2127.2869799999999</v>
      </c>
      <c r="H190" s="5">
        <v>1305.83257</v>
      </c>
      <c r="I190" s="5">
        <v>4500.07</v>
      </c>
      <c r="J190" s="5">
        <v>1433.1759400000001</v>
      </c>
      <c r="L190" s="4" t="s">
        <v>190</v>
      </c>
      <c r="M190" s="13">
        <f t="shared" si="17"/>
        <v>1.526536011668765</v>
      </c>
      <c r="N190" s="13">
        <f t="shared" si="18"/>
        <v>1.2088852269028429</v>
      </c>
      <c r="O190" s="13">
        <f t="shared" si="19"/>
        <v>1.4229725986957178</v>
      </c>
      <c r="P190" s="13">
        <f t="shared" si="20"/>
        <v>1.2147979401265363</v>
      </c>
      <c r="Q190" s="13">
        <f t="shared" si="21"/>
        <v>1.3944610859496551</v>
      </c>
      <c r="R190" s="13">
        <f t="shared" si="22"/>
        <v>1.5690832309343832</v>
      </c>
      <c r="S190" s="13">
        <f t="shared" si="23"/>
        <v>2.0840543148116959</v>
      </c>
      <c r="T190" s="13">
        <f t="shared" si="24"/>
        <v>1.8408545943060097</v>
      </c>
      <c r="V190" s="4" t="s">
        <v>190</v>
      </c>
      <c r="W190">
        <v>2.9913941718868698E-3</v>
      </c>
      <c r="X190">
        <v>8.9531836796652407E-3</v>
      </c>
      <c r="Y190">
        <v>5.8805003818274105E-4</v>
      </c>
      <c r="Z190">
        <v>5.4997143282560198E-3</v>
      </c>
      <c r="AA190">
        <v>3.2766362186604798E-3</v>
      </c>
      <c r="AB190">
        <v>5.2240423716809498E-3</v>
      </c>
      <c r="AC190">
        <v>6.8478798944400197E-3</v>
      </c>
      <c r="AD190">
        <v>1.4051662013701001E-3</v>
      </c>
    </row>
    <row r="191" spans="1:30" x14ac:dyDescent="0.25">
      <c r="A191" s="4" t="s">
        <v>191</v>
      </c>
      <c r="B191" s="11">
        <v>38807</v>
      </c>
      <c r="C191" s="5">
        <v>14723.789000000001</v>
      </c>
      <c r="D191" s="5">
        <v>2266.8506299999999</v>
      </c>
      <c r="E191" s="5">
        <v>2278.4346700000001</v>
      </c>
      <c r="F191" s="5">
        <v>3066.6119700000004</v>
      </c>
      <c r="G191" s="5">
        <v>2134.8795700000001</v>
      </c>
      <c r="H191" s="5">
        <v>1316.2990600000001</v>
      </c>
      <c r="I191" s="5">
        <v>4503.47</v>
      </c>
      <c r="J191" s="5">
        <v>1448.69623</v>
      </c>
      <c r="L191" s="4" t="s">
        <v>191</v>
      </c>
      <c r="M191" s="13">
        <f t="shared" si="17"/>
        <v>1.5384783027378415</v>
      </c>
      <c r="N191" s="13">
        <f t="shared" si="18"/>
        <v>1.211544815497307</v>
      </c>
      <c r="O191" s="13">
        <f t="shared" si="19"/>
        <v>1.4312941807127937</v>
      </c>
      <c r="P191" s="13">
        <f t="shared" si="20"/>
        <v>1.2240712552143083</v>
      </c>
      <c r="Q191" s="13">
        <f t="shared" si="21"/>
        <v>1.3980238740022952</v>
      </c>
      <c r="R191" s="13">
        <f t="shared" si="22"/>
        <v>1.5770664652371518</v>
      </c>
      <c r="S191" s="13">
        <f t="shared" si="23"/>
        <v>2.0848095733348142</v>
      </c>
      <c r="T191" s="13">
        <f t="shared" si="24"/>
        <v>1.8516256758353675</v>
      </c>
      <c r="V191" s="4" t="s">
        <v>191</v>
      </c>
      <c r="W191">
        <v>6.1792559407329896E-3</v>
      </c>
      <c r="X191">
        <v>3.6401828631613701E-3</v>
      </c>
      <c r="Y191">
        <v>3.6572208601577398E-3</v>
      </c>
      <c r="Z191">
        <v>1.0867717072307499E-2</v>
      </c>
      <c r="AA191">
        <v>3.5246386453893202E-3</v>
      </c>
      <c r="AB191">
        <v>5.0801430300098102E-3</v>
      </c>
      <c r="AC191">
        <v>3.0218689442551602E-3</v>
      </c>
      <c r="AD191">
        <v>3.0525198797046699E-3</v>
      </c>
    </row>
    <row r="192" spans="1:30" x14ac:dyDescent="0.25">
      <c r="A192" s="4" t="s">
        <v>192</v>
      </c>
      <c r="B192" s="11">
        <v>38898</v>
      </c>
      <c r="C192" s="5">
        <v>14767.786</v>
      </c>
      <c r="D192" s="5">
        <v>2271.90175</v>
      </c>
      <c r="E192" s="5">
        <v>2300.7783799999997</v>
      </c>
      <c r="F192" s="5">
        <v>3115.69038</v>
      </c>
      <c r="G192" s="5">
        <v>2147.4569000000001</v>
      </c>
      <c r="H192" s="5">
        <v>1316.9342799999999</v>
      </c>
      <c r="I192" s="5">
        <v>4519.1400000000003</v>
      </c>
      <c r="J192" s="5">
        <v>1463.82548</v>
      </c>
      <c r="L192" s="4" t="s">
        <v>192</v>
      </c>
      <c r="M192" s="13">
        <f t="shared" si="17"/>
        <v>1.5414620045333667</v>
      </c>
      <c r="N192" s="13">
        <f t="shared" si="18"/>
        <v>1.2137705910683916</v>
      </c>
      <c r="O192" s="13">
        <f t="shared" si="19"/>
        <v>1.4410530135430977</v>
      </c>
      <c r="P192" s="13">
        <f t="shared" si="20"/>
        <v>1.2399486543576039</v>
      </c>
      <c r="Q192" s="13">
        <f t="shared" si="21"/>
        <v>1.403897941233025</v>
      </c>
      <c r="R192" s="13">
        <f t="shared" si="22"/>
        <v>1.5775489291363227</v>
      </c>
      <c r="S192" s="13">
        <f t="shared" si="23"/>
        <v>2.0882830728554933</v>
      </c>
      <c r="T192" s="13">
        <f t="shared" si="24"/>
        <v>1.8620148763894611</v>
      </c>
      <c r="V192" s="4" t="s">
        <v>192</v>
      </c>
      <c r="W192">
        <v>1.42823048154184E-3</v>
      </c>
      <c r="X192">
        <v>-1.0355898742848699E-3</v>
      </c>
      <c r="Y192">
        <v>7.1787010434949403E-3</v>
      </c>
      <c r="Z192">
        <v>2.01965346358275E-2</v>
      </c>
      <c r="AA192">
        <v>5.4916313139397E-3</v>
      </c>
      <c r="AB192">
        <v>-1.14428073387463E-3</v>
      </c>
      <c r="AC192">
        <v>2.06772948488077E-3</v>
      </c>
      <c r="AD192">
        <v>3.995866324493E-3</v>
      </c>
    </row>
    <row r="193" spans="1:30" x14ac:dyDescent="0.25">
      <c r="A193" s="4" t="s">
        <v>193</v>
      </c>
      <c r="B193" s="11">
        <v>38990</v>
      </c>
      <c r="C193" s="5">
        <v>14780.994000000001</v>
      </c>
      <c r="D193" s="5">
        <v>2273.3589999999999</v>
      </c>
      <c r="E193" s="5">
        <v>2301.2445400000001</v>
      </c>
      <c r="F193" s="5">
        <v>3146.8055600000002</v>
      </c>
      <c r="G193" s="5">
        <v>2155.0795200000002</v>
      </c>
      <c r="H193" s="5">
        <v>1320.5940400000002</v>
      </c>
      <c r="I193" s="5">
        <v>4511.3599999999997</v>
      </c>
      <c r="J193" s="5">
        <v>1478.2773100000002</v>
      </c>
      <c r="L193" s="4" t="s">
        <v>193</v>
      </c>
      <c r="M193" s="13">
        <f t="shared" si="17"/>
        <v>1.5423559839720882</v>
      </c>
      <c r="N193" s="13">
        <f t="shared" si="18"/>
        <v>1.214411808428663</v>
      </c>
      <c r="O193" s="13">
        <f t="shared" si="19"/>
        <v>1.4412556027129904</v>
      </c>
      <c r="P193" s="13">
        <f t="shared" si="20"/>
        <v>1.249885726201724</v>
      </c>
      <c r="Q193" s="13">
        <f t="shared" si="21"/>
        <v>1.4074412595137478</v>
      </c>
      <c r="R193" s="13">
        <f t="shared" si="22"/>
        <v>1.580324074579146</v>
      </c>
      <c r="S193" s="13">
        <f t="shared" si="23"/>
        <v>2.0865600227641719</v>
      </c>
      <c r="T193" s="13">
        <f t="shared" si="24"/>
        <v>1.8718391057021682</v>
      </c>
      <c r="V193" s="4" t="s">
        <v>193</v>
      </c>
      <c r="W193">
        <v>-4.0727098937216599E-3</v>
      </c>
      <c r="X193">
        <v>-6.0175772758963601E-3</v>
      </c>
      <c r="Y193">
        <v>2.1939768678505001E-3</v>
      </c>
      <c r="Z193">
        <v>2.2453453104781501E-2</v>
      </c>
      <c r="AA193">
        <v>5.0778740023482696E-3</v>
      </c>
      <c r="AB193">
        <v>-4.26245446669982E-3</v>
      </c>
      <c r="AC193">
        <v>-2.8951810333510699E-3</v>
      </c>
      <c r="AD193">
        <v>4.2090138171415603E-3</v>
      </c>
    </row>
    <row r="194" spans="1:30" x14ac:dyDescent="0.25">
      <c r="A194" s="4" t="s">
        <v>194</v>
      </c>
      <c r="B194" s="11">
        <v>39082</v>
      </c>
      <c r="C194" s="5">
        <v>14896.687</v>
      </c>
      <c r="D194" s="5">
        <v>2281.3764700000002</v>
      </c>
      <c r="E194" s="5">
        <v>2318.3474200000001</v>
      </c>
      <c r="F194" s="5">
        <v>3187.86483</v>
      </c>
      <c r="G194" s="5">
        <v>2183.1361699999998</v>
      </c>
      <c r="H194" s="5">
        <v>1325.5755900000001</v>
      </c>
      <c r="I194" s="5">
        <v>4566.5</v>
      </c>
      <c r="J194" s="5">
        <v>1492.3160600000001</v>
      </c>
      <c r="L194" s="4" t="s">
        <v>194</v>
      </c>
      <c r="M194" s="13">
        <f t="shared" si="17"/>
        <v>1.5501526569036845</v>
      </c>
      <c r="N194" s="13">
        <f t="shared" si="18"/>
        <v>1.2179323106986515</v>
      </c>
      <c r="O194" s="13">
        <f t="shared" si="19"/>
        <v>1.4486601346672348</v>
      </c>
      <c r="P194" s="13">
        <f t="shared" si="20"/>
        <v>1.2628492562615403</v>
      </c>
      <c r="Q194" s="13">
        <f t="shared" si="21"/>
        <v>1.4203760894914366</v>
      </c>
      <c r="R194" s="13">
        <f t="shared" si="22"/>
        <v>1.5840891815688158</v>
      </c>
      <c r="S194" s="13">
        <f t="shared" si="23"/>
        <v>2.0987084097504494</v>
      </c>
      <c r="T194" s="13">
        <f t="shared" si="24"/>
        <v>1.8812909914149314</v>
      </c>
      <c r="V194" s="4" t="s">
        <v>194</v>
      </c>
      <c r="W194">
        <v>-2.8608051452905202E-3</v>
      </c>
      <c r="X194">
        <v>-7.56428714698876E-3</v>
      </c>
      <c r="Y194">
        <v>3.91672304113255E-3</v>
      </c>
      <c r="Z194">
        <v>2.6174949527093101E-2</v>
      </c>
      <c r="AA194">
        <v>1.2141969069289001E-2</v>
      </c>
      <c r="AB194">
        <v>-5.8685314872262096E-3</v>
      </c>
      <c r="AC194">
        <v>4.2910514309038002E-3</v>
      </c>
      <c r="AD194">
        <v>3.9879364814272601E-3</v>
      </c>
    </row>
    <row r="195" spans="1:30" x14ac:dyDescent="0.25">
      <c r="A195" s="4" t="s">
        <v>195</v>
      </c>
      <c r="B195" s="11">
        <v>39172</v>
      </c>
      <c r="C195" s="5">
        <v>14905.89</v>
      </c>
      <c r="D195" s="5">
        <v>2304.07537</v>
      </c>
      <c r="E195" s="5">
        <v>2336.39165</v>
      </c>
      <c r="F195" s="5">
        <v>3200.9346600000003</v>
      </c>
      <c r="G195" s="5">
        <v>2186.6492000000003</v>
      </c>
      <c r="H195" s="5">
        <v>1334.14671</v>
      </c>
      <c r="I195" s="5">
        <v>4600.08</v>
      </c>
      <c r="J195" s="5">
        <v>1507.5830100000001</v>
      </c>
      <c r="L195" s="4" t="s">
        <v>195</v>
      </c>
      <c r="M195" s="13">
        <f t="shared" si="17"/>
        <v>1.5507702545223416</v>
      </c>
      <c r="N195" s="13">
        <f t="shared" si="18"/>
        <v>1.2278327899547645</v>
      </c>
      <c r="O195" s="13">
        <f t="shared" si="19"/>
        <v>1.4564132310775229</v>
      </c>
      <c r="P195" s="13">
        <f t="shared" si="20"/>
        <v>1.2669407442643061</v>
      </c>
      <c r="Q195" s="13">
        <f t="shared" si="21"/>
        <v>1.4219839628579223</v>
      </c>
      <c r="R195" s="13">
        <f t="shared" si="22"/>
        <v>1.5905343278686952</v>
      </c>
      <c r="S195" s="13">
        <f t="shared" si="23"/>
        <v>2.1060350572490232</v>
      </c>
      <c r="T195" s="13">
        <f t="shared" si="24"/>
        <v>1.8914693883862279</v>
      </c>
      <c r="V195" s="4" t="s">
        <v>195</v>
      </c>
      <c r="W195">
        <v>-7.5680144866336896E-3</v>
      </c>
      <c r="X195">
        <v>-3.5304601642163198E-3</v>
      </c>
      <c r="Y195">
        <v>5.4854175017058403E-3</v>
      </c>
      <c r="Z195">
        <v>2.1473124743005102E-2</v>
      </c>
      <c r="AA195">
        <v>8.4626079398211207E-3</v>
      </c>
      <c r="AB195">
        <v>-4.8788117103484296E-3</v>
      </c>
      <c r="AC195">
        <v>6.0860043553288001E-3</v>
      </c>
      <c r="AD195">
        <v>4.3024518008989397E-3</v>
      </c>
    </row>
    <row r="196" spans="1:30" x14ac:dyDescent="0.25">
      <c r="A196" s="4" t="s">
        <v>196</v>
      </c>
      <c r="B196" s="11">
        <v>39263</v>
      </c>
      <c r="C196" s="5">
        <v>15019.907999999999</v>
      </c>
      <c r="D196" s="5">
        <v>2320.7015200000001</v>
      </c>
      <c r="E196" s="5">
        <v>2355.0106600000004</v>
      </c>
      <c r="F196" s="5">
        <v>3224.6714200000001</v>
      </c>
      <c r="G196" s="5">
        <v>2184.4556299999999</v>
      </c>
      <c r="H196" s="5">
        <v>1347.0230700000002</v>
      </c>
      <c r="I196" s="5">
        <v>4605.5</v>
      </c>
      <c r="J196" s="5">
        <v>1519.80978</v>
      </c>
      <c r="L196" s="4" t="s">
        <v>196</v>
      </c>
      <c r="M196" s="13">
        <f t="shared" si="17"/>
        <v>1.558390338819547</v>
      </c>
      <c r="N196" s="13">
        <f t="shared" si="18"/>
        <v>1.2350228542637101</v>
      </c>
      <c r="O196" s="13">
        <f t="shared" si="19"/>
        <v>1.4643507757716432</v>
      </c>
      <c r="P196" s="13">
        <f t="shared" si="20"/>
        <v>1.2743289556418107</v>
      </c>
      <c r="Q196" s="13">
        <f t="shared" si="21"/>
        <v>1.4209802943258449</v>
      </c>
      <c r="R196" s="13">
        <f t="shared" si="22"/>
        <v>1.6001394331414396</v>
      </c>
      <c r="S196" s="13">
        <f t="shared" si="23"/>
        <v>2.1072126040470063</v>
      </c>
      <c r="T196" s="13">
        <f t="shared" si="24"/>
        <v>1.899546857896498</v>
      </c>
      <c r="V196" s="4" t="s">
        <v>196</v>
      </c>
      <c r="W196">
        <v>-5.5634918074536398E-3</v>
      </c>
      <c r="X196">
        <v>-2.3940183155610798E-3</v>
      </c>
      <c r="Y196">
        <v>6.7647826194350297E-3</v>
      </c>
      <c r="Z196">
        <v>1.9869260140223301E-2</v>
      </c>
      <c r="AA196">
        <v>3.2438545243953501E-3</v>
      </c>
      <c r="AB196">
        <v>-1.4522884172272199E-3</v>
      </c>
      <c r="AC196">
        <v>2.4691486109200702E-3</v>
      </c>
      <c r="AD196">
        <v>2.7788848762049199E-3</v>
      </c>
    </row>
    <row r="197" spans="1:30" x14ac:dyDescent="0.25">
      <c r="A197" s="4" t="s">
        <v>197</v>
      </c>
      <c r="B197" s="11">
        <v>39355</v>
      </c>
      <c r="C197" s="5">
        <v>15120.93</v>
      </c>
      <c r="D197" s="5">
        <v>2340.3562700000002</v>
      </c>
      <c r="E197" s="5">
        <v>2362.3424100000002</v>
      </c>
      <c r="F197" s="5">
        <v>3251.9363900000003</v>
      </c>
      <c r="G197" s="5">
        <v>2183.6555600000002</v>
      </c>
      <c r="H197" s="5">
        <v>1352.62015</v>
      </c>
      <c r="I197" s="5">
        <v>4584.71</v>
      </c>
      <c r="J197" s="5">
        <v>1532.1356900000001</v>
      </c>
      <c r="L197" s="4" t="s">
        <v>197</v>
      </c>
      <c r="M197" s="13">
        <f t="shared" si="17"/>
        <v>1.5650936944651215</v>
      </c>
      <c r="N197" s="13">
        <f t="shared" si="18"/>
        <v>1.2434565048997386</v>
      </c>
      <c r="O197" s="13">
        <f t="shared" si="19"/>
        <v>1.467459195173223</v>
      </c>
      <c r="P197" s="13">
        <f t="shared" si="20"/>
        <v>1.2827485270797063</v>
      </c>
      <c r="Q197" s="13">
        <f t="shared" si="21"/>
        <v>1.420613971229135</v>
      </c>
      <c r="R197" s="13">
        <f t="shared" si="22"/>
        <v>1.6042859721937968</v>
      </c>
      <c r="S197" s="13">
        <f t="shared" si="23"/>
        <v>2.1026882165815608</v>
      </c>
      <c r="T197" s="13">
        <f t="shared" si="24"/>
        <v>1.9076243134987594</v>
      </c>
      <c r="V197" s="4" t="s">
        <v>197</v>
      </c>
      <c r="W197">
        <v>-4.5689189144080301E-3</v>
      </c>
      <c r="X197">
        <v>-4.37475613973559E-4</v>
      </c>
      <c r="Y197">
        <v>3.77503709231553E-3</v>
      </c>
      <c r="Z197">
        <v>1.8967950853119302E-2</v>
      </c>
      <c r="AA197">
        <v>-4.90709888713026E-4</v>
      </c>
      <c r="AB197">
        <v>-3.04387697639896E-3</v>
      </c>
      <c r="AC197">
        <v>-5.0367447698937999E-3</v>
      </c>
      <c r="AD197">
        <v>1.4979631761902199E-3</v>
      </c>
    </row>
    <row r="198" spans="1:30" x14ac:dyDescent="0.25">
      <c r="A198" s="4" t="s">
        <v>198</v>
      </c>
      <c r="B198" s="11">
        <v>39447</v>
      </c>
      <c r="C198" s="5">
        <v>15174.898000000001</v>
      </c>
      <c r="D198" s="5">
        <v>2359.8294999999998</v>
      </c>
      <c r="E198" s="5">
        <v>2368.7056400000001</v>
      </c>
      <c r="F198" s="5">
        <v>3260.9180499999998</v>
      </c>
      <c r="G198" s="5">
        <v>2180.4268199999997</v>
      </c>
      <c r="H198" s="5">
        <v>1354.51467</v>
      </c>
      <c r="I198" s="5">
        <v>4607.8900000000003</v>
      </c>
      <c r="J198" s="5">
        <v>1545.32077</v>
      </c>
      <c r="L198" s="4" t="s">
        <v>198</v>
      </c>
      <c r="M198" s="13">
        <f t="shared" si="17"/>
        <v>1.5686564330101855</v>
      </c>
      <c r="N198" s="13">
        <f t="shared" si="18"/>
        <v>1.2517427056475126</v>
      </c>
      <c r="O198" s="13">
        <f t="shared" si="19"/>
        <v>1.4701491842706913</v>
      </c>
      <c r="P198" s="13">
        <f t="shared" si="20"/>
        <v>1.2855066620193392</v>
      </c>
      <c r="Q198" s="13">
        <f t="shared" si="21"/>
        <v>1.4191342830344751</v>
      </c>
      <c r="R198" s="13">
        <f t="shared" si="22"/>
        <v>1.6056856219602487</v>
      </c>
      <c r="S198" s="13">
        <f t="shared" si="23"/>
        <v>2.1077314141817358</v>
      </c>
      <c r="T198" s="13">
        <f t="shared" si="24"/>
        <v>1.9161931825294374</v>
      </c>
      <c r="V198" s="4" t="s">
        <v>198</v>
      </c>
      <c r="W198">
        <v>-6.1835375544869696E-3</v>
      </c>
      <c r="X198">
        <v>1.01813145655005E-3</v>
      </c>
      <c r="Y198">
        <v>9.6635306979297997E-4</v>
      </c>
      <c r="Z198">
        <v>1.3296965240932299E-2</v>
      </c>
      <c r="AA198">
        <v>-4.3558957752616303E-3</v>
      </c>
      <c r="AB198">
        <v>-6.4442951353622701E-3</v>
      </c>
      <c r="AC198">
        <v>-3.2756205749882002E-3</v>
      </c>
      <c r="AD198">
        <v>8.3378079892515401E-4</v>
      </c>
    </row>
    <row r="199" spans="1:30" x14ac:dyDescent="0.25">
      <c r="A199" s="4" t="s">
        <v>199</v>
      </c>
      <c r="B199" s="11">
        <v>39538</v>
      </c>
      <c r="C199" s="5">
        <v>15071.314</v>
      </c>
      <c r="D199" s="5">
        <v>2368.2307400000004</v>
      </c>
      <c r="E199" s="5">
        <v>2378.68496</v>
      </c>
      <c r="F199" s="5">
        <v>3289.5471699999998</v>
      </c>
      <c r="G199" s="5">
        <v>2204.6302099999998</v>
      </c>
      <c r="H199" s="5">
        <v>1355.3176699999999</v>
      </c>
      <c r="I199" s="5">
        <v>4621.83</v>
      </c>
      <c r="J199" s="5">
        <v>1552.3704399999999</v>
      </c>
      <c r="L199" s="4" t="s">
        <v>199</v>
      </c>
      <c r="M199" s="13">
        <f t="shared" si="17"/>
        <v>1.5618070196049407</v>
      </c>
      <c r="N199" s="13">
        <f t="shared" si="18"/>
        <v>1.2552964881356403</v>
      </c>
      <c r="O199" s="13">
        <f t="shared" si="19"/>
        <v>1.4743533189372142</v>
      </c>
      <c r="P199" s="13">
        <f t="shared" si="20"/>
        <v>1.2942478128624377</v>
      </c>
      <c r="Q199" s="13">
        <f t="shared" si="21"/>
        <v>1.4301734260261125</v>
      </c>
      <c r="R199" s="13">
        <f t="shared" si="22"/>
        <v>1.6062782785697745</v>
      </c>
      <c r="S199" s="13">
        <f t="shared" si="23"/>
        <v>2.1107520931621662</v>
      </c>
      <c r="T199" s="13">
        <f t="shared" si="24"/>
        <v>1.9207447544535803</v>
      </c>
      <c r="V199" s="4" t="s">
        <v>199</v>
      </c>
      <c r="W199">
        <v>-1.56591235890313E-2</v>
      </c>
      <c r="X199">
        <v>-1.6247181422137701E-3</v>
      </c>
      <c r="Y199" s="12">
        <v>-9.0274821802793795E-5</v>
      </c>
      <c r="Z199">
        <v>1.32491774019732E-2</v>
      </c>
      <c r="AA199">
        <v>2.6597090444844301E-3</v>
      </c>
      <c r="AB199">
        <v>-9.6646401528373005E-3</v>
      </c>
      <c r="AC199">
        <v>-3.4109564798678899E-3</v>
      </c>
      <c r="AD199">
        <v>-2.9271987742205399E-3</v>
      </c>
    </row>
    <row r="200" spans="1:30" x14ac:dyDescent="0.25">
      <c r="A200" s="4" t="s">
        <v>200</v>
      </c>
      <c r="B200" s="11">
        <v>39629</v>
      </c>
      <c r="C200" s="5">
        <v>15146.124</v>
      </c>
      <c r="D200" s="5">
        <v>2350.7022299999999</v>
      </c>
      <c r="E200" s="5">
        <v>2367.97246</v>
      </c>
      <c r="F200" s="5">
        <v>3280.5655499999998</v>
      </c>
      <c r="G200" s="5">
        <v>2182.94508</v>
      </c>
      <c r="H200" s="5">
        <v>1360.0201499999998</v>
      </c>
      <c r="I200" s="5">
        <v>4598.47</v>
      </c>
      <c r="J200" s="5">
        <v>1553.23513</v>
      </c>
      <c r="L200" s="4" t="s">
        <v>200</v>
      </c>
      <c r="M200" s="13">
        <f t="shared" ref="M200:M238" si="25">LN(C200/C$7)</f>
        <v>1.5667584753069406</v>
      </c>
      <c r="N200" s="13">
        <f t="shared" ref="N200:N238" si="26">LN(D200/D$7)</f>
        <v>1.2478674397770344</v>
      </c>
      <c r="O200" s="13">
        <f t="shared" ref="O200:O238" si="27">LN(E200/E$7)</f>
        <v>1.4698396086607906</v>
      </c>
      <c r="P200" s="13">
        <f t="shared" ref="P200:P238" si="28">LN(F200/F$7)</f>
        <v>1.291513727169318</v>
      </c>
      <c r="Q200" s="13">
        <f t="shared" ref="Q200:Q238" si="29">LN(G200/G$7)</f>
        <v>1.4202885556187577</v>
      </c>
      <c r="R200" s="13">
        <f t="shared" ref="R200:R238" si="30">LN(H200/H$7)</f>
        <v>1.6097419247257747</v>
      </c>
      <c r="S200" s="13">
        <f t="shared" ref="S200:S238" si="31">LN(I200/I$7)</f>
        <v>2.1056850020737095</v>
      </c>
      <c r="T200" s="13">
        <f t="shared" ref="T200:T238" si="32">LN(J200/J$7)</f>
        <v>1.9213016120472795</v>
      </c>
      <c r="V200" s="4" t="s">
        <v>200</v>
      </c>
      <c r="W200">
        <v>-1.34508583915844E-2</v>
      </c>
      <c r="X200">
        <v>-1.24807022822804E-2</v>
      </c>
      <c r="Y200">
        <v>-7.9017229757338808E-3</v>
      </c>
      <c r="Z200">
        <v>3.7411986929869502E-3</v>
      </c>
      <c r="AA200">
        <v>-8.5179237983468194E-3</v>
      </c>
      <c r="AB200">
        <v>-9.7270896277437107E-3</v>
      </c>
      <c r="AC200">
        <v>-9.9088064608494602E-3</v>
      </c>
      <c r="AD200">
        <v>-9.0622370312656297E-3</v>
      </c>
    </row>
    <row r="201" spans="1:30" x14ac:dyDescent="0.25">
      <c r="A201" s="4" t="s">
        <v>201</v>
      </c>
      <c r="B201" s="11">
        <v>39721</v>
      </c>
      <c r="C201" s="5">
        <v>15073.534</v>
      </c>
      <c r="D201" s="5">
        <v>2311.9891299999999</v>
      </c>
      <c r="E201" s="5">
        <v>2359.7219900000005</v>
      </c>
      <c r="F201" s="5">
        <v>3268.6968999999999</v>
      </c>
      <c r="G201" s="5">
        <v>2152.4224800000002</v>
      </c>
      <c r="H201" s="5">
        <v>1371.3649800000001</v>
      </c>
      <c r="I201" s="5">
        <v>4539.6499999999996</v>
      </c>
      <c r="J201" s="5">
        <v>1541.4985300000001</v>
      </c>
      <c r="L201" s="4" t="s">
        <v>201</v>
      </c>
      <c r="M201" s="13">
        <f t="shared" si="25"/>
        <v>1.5619543084553615</v>
      </c>
      <c r="N201" s="13">
        <f t="shared" si="26"/>
        <v>1.2312615842245416</v>
      </c>
      <c r="O201" s="13">
        <f t="shared" si="27"/>
        <v>1.4663493330252251</v>
      </c>
      <c r="P201" s="13">
        <f t="shared" si="28"/>
        <v>1.2878892998133245</v>
      </c>
      <c r="Q201" s="13">
        <f t="shared" si="29"/>
        <v>1.4062075791407642</v>
      </c>
      <c r="R201" s="13">
        <f t="shared" si="30"/>
        <v>1.6180489885045157</v>
      </c>
      <c r="S201" s="13">
        <f t="shared" si="31"/>
        <v>2.092811279171316</v>
      </c>
      <c r="T201" s="13">
        <f t="shared" si="32"/>
        <v>1.9137166903334173</v>
      </c>
      <c r="V201" s="4" t="s">
        <v>201</v>
      </c>
      <c r="W201">
        <v>-1.91833828532866E-2</v>
      </c>
      <c r="X201">
        <v>-2.82161675175032E-2</v>
      </c>
      <c r="Y201">
        <v>-1.31528786311113E-2</v>
      </c>
      <c r="Z201">
        <v>-4.6558268480150202E-3</v>
      </c>
      <c r="AA201">
        <v>-2.0618678103462702E-2</v>
      </c>
      <c r="AB201">
        <v>-5.6878795186452499E-3</v>
      </c>
      <c r="AC201">
        <v>-2.1123239239450298E-2</v>
      </c>
      <c r="AD201">
        <v>-2.02733591861479E-2</v>
      </c>
    </row>
    <row r="202" spans="1:30" x14ac:dyDescent="0.25">
      <c r="A202" s="4" t="s">
        <v>202</v>
      </c>
      <c r="B202" s="11">
        <v>39813</v>
      </c>
      <c r="C202" s="5">
        <v>14755.032000000001</v>
      </c>
      <c r="D202" s="5">
        <v>2261.7839600000002</v>
      </c>
      <c r="E202" s="5">
        <v>2327.07762</v>
      </c>
      <c r="F202" s="5">
        <v>3205.5042200000003</v>
      </c>
      <c r="G202" s="5">
        <v>2103.6097200000004</v>
      </c>
      <c r="H202" s="5">
        <v>1355.5043000000001</v>
      </c>
      <c r="I202" s="5">
        <v>4436.68</v>
      </c>
      <c r="J202" s="5">
        <v>1525.97273</v>
      </c>
      <c r="L202" s="4" t="s">
        <v>202</v>
      </c>
      <c r="M202" s="13">
        <f t="shared" si="25"/>
        <v>1.5405979948176669</v>
      </c>
      <c r="N202" s="13">
        <f t="shared" si="26"/>
        <v>1.2093071997156213</v>
      </c>
      <c r="O202" s="13">
        <f t="shared" si="27"/>
        <v>1.4524187617907616</v>
      </c>
      <c r="P202" s="13">
        <f t="shared" si="28"/>
        <v>1.2683672967876454</v>
      </c>
      <c r="Q202" s="13">
        <f t="shared" si="29"/>
        <v>1.3832684197795058</v>
      </c>
      <c r="R202" s="13">
        <f t="shared" si="30"/>
        <v>1.6064159711238117</v>
      </c>
      <c r="S202" s="13">
        <f t="shared" si="31"/>
        <v>2.0698677115944513</v>
      </c>
      <c r="T202" s="13">
        <f t="shared" si="32"/>
        <v>1.9035937380599846</v>
      </c>
      <c r="V202" s="4" t="s">
        <v>202</v>
      </c>
      <c r="W202">
        <v>-3.6569803062881399E-2</v>
      </c>
      <c r="X202">
        <v>-4.4442098304634997E-2</v>
      </c>
      <c r="Y202">
        <v>-2.5402270981884401E-2</v>
      </c>
      <c r="Z202">
        <v>-2.3973463283163E-2</v>
      </c>
      <c r="AA202">
        <v>-3.6913936028583498E-2</v>
      </c>
      <c r="AB202">
        <v>-1.82725265159898E-2</v>
      </c>
      <c r="AC202">
        <v>-3.7665981500825098E-2</v>
      </c>
      <c r="AD202">
        <v>-3.08118409459066E-2</v>
      </c>
    </row>
    <row r="203" spans="1:30" x14ac:dyDescent="0.25">
      <c r="A203" s="4" t="s">
        <v>203</v>
      </c>
      <c r="B203" s="11">
        <v>39903</v>
      </c>
      <c r="C203" s="5">
        <v>14550.598</v>
      </c>
      <c r="D203" s="5">
        <v>2224.1806499999998</v>
      </c>
      <c r="E203" s="5">
        <v>2288.7398399999997</v>
      </c>
      <c r="F203" s="5">
        <v>3061.7216600000002</v>
      </c>
      <c r="G203" s="5">
        <v>2045.7088500000002</v>
      </c>
      <c r="H203" s="5">
        <v>1324.53288</v>
      </c>
      <c r="I203" s="5">
        <v>4219.79</v>
      </c>
      <c r="J203" s="5">
        <v>1501.5687600000001</v>
      </c>
      <c r="L203" s="4" t="s">
        <v>203</v>
      </c>
      <c r="M203" s="13">
        <f t="shared" si="25"/>
        <v>1.5266459100980532</v>
      </c>
      <c r="N203" s="13">
        <f t="shared" si="26"/>
        <v>1.1925419355901017</v>
      </c>
      <c r="O203" s="13">
        <f t="shared" si="27"/>
        <v>1.4358068996666444</v>
      </c>
      <c r="P203" s="13">
        <f t="shared" si="28"/>
        <v>1.2224752875881089</v>
      </c>
      <c r="Q203" s="13">
        <f t="shared" si="29"/>
        <v>1.355357991757566</v>
      </c>
      <c r="R203" s="13">
        <f t="shared" si="30"/>
        <v>1.5833022627950286</v>
      </c>
      <c r="S203" s="13">
        <f t="shared" si="31"/>
        <v>2.019746726377377</v>
      </c>
      <c r="T203" s="13">
        <f t="shared" si="32"/>
        <v>1.8874720772049307</v>
      </c>
      <c r="V203" s="4" t="s">
        <v>203</v>
      </c>
      <c r="W203">
        <v>-4.3732745506071903E-2</v>
      </c>
      <c r="X203">
        <v>-5.2271294561567497E-2</v>
      </c>
      <c r="Y203">
        <v>-3.6771265221530403E-2</v>
      </c>
      <c r="Z203">
        <v>-5.9962283657275302E-2</v>
      </c>
      <c r="AA203">
        <v>-5.3089180570187397E-2</v>
      </c>
      <c r="AB203">
        <v>-3.7103214349270899E-2</v>
      </c>
      <c r="AC203">
        <v>-7.1776312995520897E-2</v>
      </c>
      <c r="AD203">
        <v>-4.3343893775212E-2</v>
      </c>
    </row>
    <row r="204" spans="1:30" x14ac:dyDescent="0.25">
      <c r="A204" s="4" t="s">
        <v>204</v>
      </c>
      <c r="B204" s="11">
        <v>39994</v>
      </c>
      <c r="C204" s="5">
        <v>14530.901</v>
      </c>
      <c r="D204" s="5">
        <v>2219.9644700000003</v>
      </c>
      <c r="E204" s="5">
        <v>2285.6215899999997</v>
      </c>
      <c r="F204" s="5">
        <v>3063.96713</v>
      </c>
      <c r="G204" s="5">
        <v>2029.4569199999999</v>
      </c>
      <c r="H204" s="5">
        <v>1309.9178100000001</v>
      </c>
      <c r="I204" s="5">
        <v>4308.8</v>
      </c>
      <c r="J204" s="5">
        <v>1487.02881</v>
      </c>
      <c r="L204" s="4" t="s">
        <v>204</v>
      </c>
      <c r="M204" s="13">
        <f t="shared" si="25"/>
        <v>1.525291302963673</v>
      </c>
      <c r="N204" s="13">
        <f t="shared" si="26"/>
        <v>1.1906445262341667</v>
      </c>
      <c r="O204" s="13">
        <f t="shared" si="27"/>
        <v>1.4344435397613453</v>
      </c>
      <c r="P204" s="13">
        <f t="shared" si="28"/>
        <v>1.2232084198700626</v>
      </c>
      <c r="Q204" s="13">
        <f t="shared" si="29"/>
        <v>1.3473818665751582</v>
      </c>
      <c r="R204" s="13">
        <f t="shared" si="30"/>
        <v>1.5722068036978822</v>
      </c>
      <c r="S204" s="13">
        <f t="shared" si="31"/>
        <v>2.0406208056760504</v>
      </c>
      <c r="T204" s="13">
        <f t="shared" si="32"/>
        <v>1.877741717476435</v>
      </c>
      <c r="V204" s="4" t="s">
        <v>204</v>
      </c>
      <c r="W204">
        <v>-3.8410968065792001E-2</v>
      </c>
      <c r="X204">
        <v>-4.5475751382492803E-2</v>
      </c>
      <c r="Y204">
        <v>-3.2847474136760403E-2</v>
      </c>
      <c r="Z204">
        <v>-5.01189247433362E-2</v>
      </c>
      <c r="AA204">
        <v>-4.8897569472994097E-2</v>
      </c>
      <c r="AB204">
        <v>-4.1719411213793502E-2</v>
      </c>
      <c r="AC204">
        <v>-4.0684684949138503E-2</v>
      </c>
      <c r="AD204">
        <v>-4.7283658896431997E-2</v>
      </c>
    </row>
    <row r="205" spans="1:30" x14ac:dyDescent="0.25">
      <c r="A205" s="4" t="s">
        <v>205</v>
      </c>
      <c r="B205" s="11">
        <v>40086</v>
      </c>
      <c r="C205" s="5">
        <v>14578.393</v>
      </c>
      <c r="D205" s="5">
        <v>2223.1227200000003</v>
      </c>
      <c r="E205" s="5">
        <v>2289.29198</v>
      </c>
      <c r="F205" s="5">
        <v>3082.25092</v>
      </c>
      <c r="G205" s="5">
        <v>2041.0270400000002</v>
      </c>
      <c r="H205" s="5">
        <v>1315.8453400000001</v>
      </c>
      <c r="I205" s="5">
        <v>4309.96</v>
      </c>
      <c r="J205" s="5">
        <v>1482.40246</v>
      </c>
      <c r="L205" s="4" t="s">
        <v>205</v>
      </c>
      <c r="M205" s="13">
        <f t="shared" si="25"/>
        <v>1.528554318695923</v>
      </c>
      <c r="N205" s="13">
        <f t="shared" si="26"/>
        <v>1.1920661731192566</v>
      </c>
      <c r="O205" s="13">
        <f t="shared" si="27"/>
        <v>1.4360481124953823</v>
      </c>
      <c r="P205" s="13">
        <f t="shared" si="28"/>
        <v>1.2291580441057808</v>
      </c>
      <c r="Q205" s="13">
        <f t="shared" si="29"/>
        <v>1.3530667685544067</v>
      </c>
      <c r="R205" s="13">
        <f t="shared" si="30"/>
        <v>1.57672171211153</v>
      </c>
      <c r="S205" s="13">
        <f t="shared" si="31"/>
        <v>2.0408899859309835</v>
      </c>
      <c r="T205" s="13">
        <f t="shared" si="32"/>
        <v>1.874625731065175</v>
      </c>
      <c r="V205" s="4" t="s">
        <v>205</v>
      </c>
      <c r="W205">
        <v>-2.96060780611434E-2</v>
      </c>
      <c r="X205">
        <v>-3.6374027007469098E-2</v>
      </c>
      <c r="Y205">
        <v>-2.6604437571053699E-2</v>
      </c>
      <c r="Z205">
        <v>-3.69587108685221E-2</v>
      </c>
      <c r="AA205">
        <v>-3.3532407787207501E-2</v>
      </c>
      <c r="AB205">
        <v>-3.1997933604075698E-2</v>
      </c>
      <c r="AC205">
        <v>-3.1391794449409101E-2</v>
      </c>
      <c r="AD205">
        <v>-4.4088831309290401E-2</v>
      </c>
    </row>
    <row r="206" spans="1:30" x14ac:dyDescent="0.25">
      <c r="A206" s="4" t="s">
        <v>206</v>
      </c>
      <c r="B206" s="11">
        <v>40178</v>
      </c>
      <c r="C206" s="5">
        <v>14719.52</v>
      </c>
      <c r="D206" s="5">
        <v>2230.8186600000004</v>
      </c>
      <c r="E206" s="5">
        <v>2304.9013599999998</v>
      </c>
      <c r="F206" s="5">
        <v>3110.4783600000001</v>
      </c>
      <c r="G206" s="5">
        <v>2049.0592799999999</v>
      </c>
      <c r="H206" s="5">
        <v>1331.3892600000001</v>
      </c>
      <c r="I206" s="5">
        <v>4371.41</v>
      </c>
      <c r="J206" s="5">
        <v>1481.4716900000001</v>
      </c>
      <c r="L206" s="4" t="s">
        <v>206</v>
      </c>
      <c r="M206" s="13">
        <f t="shared" si="25"/>
        <v>1.538188321742165</v>
      </c>
      <c r="N206" s="13">
        <f t="shared" si="26"/>
        <v>1.1955219651930451</v>
      </c>
      <c r="O206" s="13">
        <f t="shared" si="27"/>
        <v>1.4428434033809068</v>
      </c>
      <c r="P206" s="13">
        <f t="shared" si="28"/>
        <v>1.2382744237239312</v>
      </c>
      <c r="Q206" s="13">
        <f t="shared" si="29"/>
        <v>1.3569944364310234</v>
      </c>
      <c r="R206" s="13">
        <f t="shared" si="30"/>
        <v>1.5884653623663221</v>
      </c>
      <c r="S206" s="13">
        <f t="shared" si="31"/>
        <v>2.0550469741288371</v>
      </c>
      <c r="T206" s="13">
        <f t="shared" si="32"/>
        <v>1.8739976544441772</v>
      </c>
      <c r="V206" s="4" t="s">
        <v>206</v>
      </c>
      <c r="W206">
        <v>-1.6812025288457599E-2</v>
      </c>
      <c r="X206">
        <v>-2.6657776766959101E-2</v>
      </c>
      <c r="Y206">
        <v>-1.6868881653133501E-2</v>
      </c>
      <c r="Z206">
        <v>-2.3080686125946898E-2</v>
      </c>
      <c r="AA206">
        <v>-2.19047002411621E-2</v>
      </c>
      <c r="AB206">
        <v>-1.7732532326472102E-2</v>
      </c>
      <c r="AC206">
        <v>-1.21582778465426E-2</v>
      </c>
      <c r="AD206">
        <v>-3.8560216662631999E-2</v>
      </c>
    </row>
    <row r="207" spans="1:30" x14ac:dyDescent="0.25">
      <c r="A207" s="4" t="s">
        <v>207</v>
      </c>
      <c r="B207" s="11">
        <v>40268</v>
      </c>
      <c r="C207" s="5">
        <v>14783.233</v>
      </c>
      <c r="D207" s="5">
        <v>2240.8793999999998</v>
      </c>
      <c r="E207" s="5">
        <v>2314.47336</v>
      </c>
      <c r="F207" s="5">
        <v>3133.3311699999999</v>
      </c>
      <c r="G207" s="5">
        <v>2057.6834100000001</v>
      </c>
      <c r="H207" s="5">
        <v>1347.2507900000001</v>
      </c>
      <c r="I207" s="5">
        <v>4410.2299999999996</v>
      </c>
      <c r="J207" s="5">
        <v>1485.9438200000002</v>
      </c>
      <c r="L207" s="4" t="s">
        <v>207</v>
      </c>
      <c r="M207" s="13">
        <f t="shared" si="25"/>
        <v>1.5425074508109999</v>
      </c>
      <c r="N207" s="13">
        <f t="shared" si="26"/>
        <v>1.2000217130922091</v>
      </c>
      <c r="O207" s="13">
        <f t="shared" si="27"/>
        <v>1.4469876931518093</v>
      </c>
      <c r="P207" s="13">
        <f t="shared" si="28"/>
        <v>1.2455946060381278</v>
      </c>
      <c r="Q207" s="13">
        <f t="shared" si="29"/>
        <v>1.3611944281657953</v>
      </c>
      <c r="R207" s="13">
        <f t="shared" si="30"/>
        <v>1.6003084731220616</v>
      </c>
      <c r="S207" s="13">
        <f t="shared" si="31"/>
        <v>2.0638882048946359</v>
      </c>
      <c r="T207" s="13">
        <f t="shared" si="32"/>
        <v>1.8770118149961894</v>
      </c>
      <c r="V207" s="4" t="s">
        <v>207</v>
      </c>
      <c r="W207">
        <v>-1.04571454390643E-2</v>
      </c>
      <c r="X207">
        <v>-1.7459682852023699E-2</v>
      </c>
      <c r="Y207">
        <v>-1.0827309513118199E-2</v>
      </c>
      <c r="Z207">
        <v>-1.2905066726083299E-2</v>
      </c>
      <c r="AA207">
        <v>-1.1901119891490199E-2</v>
      </c>
      <c r="AB207">
        <v>-5.8518279685970702E-3</v>
      </c>
      <c r="AC207">
        <v>-7.6023288869642202E-4</v>
      </c>
      <c r="AD207">
        <v>-3.0366892931992202E-2</v>
      </c>
    </row>
    <row r="208" spans="1:30" x14ac:dyDescent="0.25">
      <c r="A208" s="4" t="s">
        <v>208</v>
      </c>
      <c r="B208" s="11">
        <v>40359</v>
      </c>
      <c r="C208" s="5">
        <v>14926.044</v>
      </c>
      <c r="D208" s="5">
        <v>2260.12446</v>
      </c>
      <c r="E208" s="5">
        <v>2326.8649100000002</v>
      </c>
      <c r="F208" s="5">
        <v>3197.4862200000002</v>
      </c>
      <c r="G208" s="5">
        <v>2068.9832299999998</v>
      </c>
      <c r="H208" s="5">
        <v>1354.17823</v>
      </c>
      <c r="I208" s="5">
        <v>4464.92</v>
      </c>
      <c r="J208" s="5">
        <v>1488.6480300000001</v>
      </c>
      <c r="L208" s="4" t="s">
        <v>208</v>
      </c>
      <c r="M208" s="13">
        <f t="shared" si="25"/>
        <v>1.552121424249802</v>
      </c>
      <c r="N208" s="13">
        <f t="shared" si="26"/>
        <v>1.2085732175468706</v>
      </c>
      <c r="O208" s="13">
        <f t="shared" si="27"/>
        <v>1.4523273511217314</v>
      </c>
      <c r="P208" s="13">
        <f t="shared" si="28"/>
        <v>1.2658628407007355</v>
      </c>
      <c r="Q208" s="13">
        <f t="shared" si="29"/>
        <v>1.3666709297724615</v>
      </c>
      <c r="R208" s="13">
        <f t="shared" si="30"/>
        <v>1.6054372069393137</v>
      </c>
      <c r="S208" s="13">
        <f t="shared" si="31"/>
        <v>2.076212659635543</v>
      </c>
      <c r="T208" s="13">
        <f t="shared" si="32"/>
        <v>1.8788300212452123</v>
      </c>
      <c r="V208" s="4" t="s">
        <v>208</v>
      </c>
      <c r="W208">
        <v>-9.09973837815103E-4</v>
      </c>
      <c r="X208">
        <v>-6.4775024539096603E-3</v>
      </c>
      <c r="Y208">
        <v>-4.8008545254036904E-3</v>
      </c>
      <c r="Z208">
        <v>5.8686333385980002E-3</v>
      </c>
      <c r="AA208">
        <v>-2.6169054556350901E-3</v>
      </c>
      <c r="AB208">
        <v>-1.59053293442057E-3</v>
      </c>
      <c r="AC208">
        <v>1.1154118849576299E-2</v>
      </c>
      <c r="AD208">
        <v>-2.4094137700985299E-2</v>
      </c>
    </row>
    <row r="209" spans="1:30" x14ac:dyDescent="0.25">
      <c r="A209" s="4" t="s">
        <v>209</v>
      </c>
      <c r="B209" s="11">
        <v>40451</v>
      </c>
      <c r="C209" s="5">
        <v>15026.784</v>
      </c>
      <c r="D209" s="5">
        <v>2273.1930499999999</v>
      </c>
      <c r="E209" s="5">
        <v>2341.1482400000004</v>
      </c>
      <c r="F209" s="5">
        <v>3223.4688999999998</v>
      </c>
      <c r="G209" s="5">
        <v>2079.9086400000001</v>
      </c>
      <c r="H209" s="5">
        <v>1363.8485500000002</v>
      </c>
      <c r="I209" s="5">
        <v>4546.09</v>
      </c>
      <c r="J209" s="5">
        <v>1489.36952</v>
      </c>
      <c r="L209" s="4" t="s">
        <v>209</v>
      </c>
      <c r="M209" s="13">
        <f t="shared" si="25"/>
        <v>1.5588480264824707</v>
      </c>
      <c r="N209" s="13">
        <f t="shared" si="26"/>
        <v>1.2143388080546438</v>
      </c>
      <c r="O209" s="13">
        <f t="shared" si="27"/>
        <v>1.4584470316442455</v>
      </c>
      <c r="P209" s="13">
        <f t="shared" si="28"/>
        <v>1.2739559736797987</v>
      </c>
      <c r="Q209" s="13">
        <f t="shared" si="29"/>
        <v>1.3719376060784718</v>
      </c>
      <c r="R209" s="13">
        <f t="shared" si="30"/>
        <v>1.612552928443332</v>
      </c>
      <c r="S209" s="13">
        <f t="shared" si="31"/>
        <v>2.0942288854595192</v>
      </c>
      <c r="T209" s="13">
        <f t="shared" si="32"/>
        <v>1.879314565074792</v>
      </c>
      <c r="V209" s="4" t="s">
        <v>209</v>
      </c>
      <c r="W209">
        <v>4.4347995034730303E-3</v>
      </c>
      <c r="X209">
        <v>2.20473453514503E-4</v>
      </c>
      <c r="Y209">
        <v>7.4863609018671596E-4</v>
      </c>
      <c r="Z209">
        <v>1.1012742079479E-2</v>
      </c>
      <c r="AA209">
        <v>4.6959143028506602E-3</v>
      </c>
      <c r="AB209">
        <v>3.4401807186981198E-3</v>
      </c>
      <c r="AC209">
        <v>2.49792808902978E-2</v>
      </c>
      <c r="AD209">
        <v>-1.9606507117909198E-2</v>
      </c>
    </row>
    <row r="210" spans="1:30" x14ac:dyDescent="0.25">
      <c r="A210" s="4" t="s">
        <v>210</v>
      </c>
      <c r="B210" s="11">
        <v>40543</v>
      </c>
      <c r="C210" s="5">
        <v>15121.470000000001</v>
      </c>
      <c r="D210" s="5">
        <v>2276.1542200000004</v>
      </c>
      <c r="E210" s="5">
        <v>2357.0698900000002</v>
      </c>
      <c r="F210" s="5">
        <v>3250.4140499999999</v>
      </c>
      <c r="G210" s="5">
        <v>2093.26325</v>
      </c>
      <c r="H210" s="5">
        <v>1379.2666299999999</v>
      </c>
      <c r="I210" s="5">
        <v>4512.47</v>
      </c>
      <c r="J210" s="5">
        <v>1489.3474900000001</v>
      </c>
      <c r="L210" s="4" t="s">
        <v>210</v>
      </c>
      <c r="M210" s="13">
        <f t="shared" si="25"/>
        <v>1.5651294059165974</v>
      </c>
      <c r="N210" s="13">
        <f t="shared" si="26"/>
        <v>1.215640608177802</v>
      </c>
      <c r="O210" s="13">
        <f t="shared" si="27"/>
        <v>1.4652247973887351</v>
      </c>
      <c r="P210" s="13">
        <f t="shared" si="28"/>
        <v>1.2822802840830048</v>
      </c>
      <c r="Q210" s="13">
        <f t="shared" si="29"/>
        <v>1.3783378483590052</v>
      </c>
      <c r="R210" s="13">
        <f t="shared" si="30"/>
        <v>1.6237943392863226</v>
      </c>
      <c r="S210" s="13">
        <f t="shared" si="31"/>
        <v>2.0868060380383069</v>
      </c>
      <c r="T210" s="13">
        <f t="shared" si="32"/>
        <v>1.8792997734716108</v>
      </c>
      <c r="V210" s="4" t="s">
        <v>210</v>
      </c>
      <c r="W210">
        <v>8.2519627448192096E-3</v>
      </c>
      <c r="X210">
        <v>2.00148338262429E-3</v>
      </c>
      <c r="Y210">
        <v>5.6944416814106499E-3</v>
      </c>
      <c r="Z210">
        <v>1.5063672568921299E-2</v>
      </c>
      <c r="AA210">
        <v>1.13429050772649E-2</v>
      </c>
      <c r="AB210">
        <v>1.0682761047581899E-2</v>
      </c>
      <c r="AC210">
        <v>1.51363108390452E-2</v>
      </c>
      <c r="AD210">
        <v>-1.5980358245933499E-2</v>
      </c>
    </row>
    <row r="211" spans="1:30" x14ac:dyDescent="0.25">
      <c r="A211" s="4" t="s">
        <v>211</v>
      </c>
      <c r="B211" s="11">
        <v>40633</v>
      </c>
      <c r="C211" s="5">
        <v>15063.065000000001</v>
      </c>
      <c r="D211" s="5">
        <v>2293.2159900000001</v>
      </c>
      <c r="E211" s="5">
        <v>2381.7217500000002</v>
      </c>
      <c r="F211" s="5">
        <v>3307.8298199999999</v>
      </c>
      <c r="G211" s="5">
        <v>2099.7383399999999</v>
      </c>
      <c r="H211" s="5">
        <v>1389.4643100000001</v>
      </c>
      <c r="I211" s="5">
        <v>4444.58</v>
      </c>
      <c r="J211" s="5">
        <v>1483.9776299999999</v>
      </c>
      <c r="L211" s="4" t="s">
        <v>211</v>
      </c>
      <c r="M211" s="13">
        <f t="shared" si="25"/>
        <v>1.5612595385895836</v>
      </c>
      <c r="N211" s="13">
        <f t="shared" si="26"/>
        <v>1.2231085297994531</v>
      </c>
      <c r="O211" s="13">
        <f t="shared" si="27"/>
        <v>1.4756291722820816</v>
      </c>
      <c r="P211" s="13">
        <f t="shared" si="28"/>
        <v>1.2997902267122936</v>
      </c>
      <c r="Q211" s="13">
        <f t="shared" si="29"/>
        <v>1.3814263733729673</v>
      </c>
      <c r="R211" s="13">
        <f t="shared" si="30"/>
        <v>1.6311606932832647</v>
      </c>
      <c r="S211" s="13">
        <f t="shared" si="31"/>
        <v>2.0716467389134543</v>
      </c>
      <c r="T211" s="13">
        <f t="shared" si="32"/>
        <v>1.8756877461139949</v>
      </c>
      <c r="V211" s="4" t="s">
        <v>211</v>
      </c>
      <c r="W211">
        <v>3.00476042752629E-3</v>
      </c>
      <c r="X211">
        <v>8.3099320984312292E-3</v>
      </c>
      <c r="Y211">
        <v>1.24198310589025E-2</v>
      </c>
      <c r="Z211">
        <v>2.5309137516216201E-2</v>
      </c>
      <c r="AA211">
        <v>1.3755495839025401E-2</v>
      </c>
      <c r="AB211">
        <v>1.31369609066685E-2</v>
      </c>
      <c r="AC211">
        <v>7.4457199521527095E-4</v>
      </c>
      <c r="AD211">
        <v>-1.55998479307611E-2</v>
      </c>
    </row>
    <row r="212" spans="1:30" x14ac:dyDescent="0.25">
      <c r="A212" s="4" t="s">
        <v>212</v>
      </c>
      <c r="B212" s="11">
        <v>40724</v>
      </c>
      <c r="C212" s="5">
        <v>15172.642</v>
      </c>
      <c r="D212" s="5">
        <v>2296.6024200000002</v>
      </c>
      <c r="E212" s="5">
        <v>2383.2424100000003</v>
      </c>
      <c r="F212" s="5">
        <v>3313.6038399999998</v>
      </c>
      <c r="G212" s="5">
        <v>2101.08266</v>
      </c>
      <c r="H212" s="5">
        <v>1392.1036200000001</v>
      </c>
      <c r="I212" s="5">
        <v>4421.12</v>
      </c>
      <c r="J212" s="5">
        <v>1476.8673700000002</v>
      </c>
      <c r="L212" s="4" t="s">
        <v>212</v>
      </c>
      <c r="M212" s="13">
        <f t="shared" si="25"/>
        <v>1.5685077553905724</v>
      </c>
      <c r="N212" s="13">
        <f t="shared" si="26"/>
        <v>1.2245841570735565</v>
      </c>
      <c r="O212" s="13">
        <f t="shared" si="27"/>
        <v>1.4762674394339692</v>
      </c>
      <c r="P212" s="13">
        <f t="shared" si="28"/>
        <v>1.3015342663750145</v>
      </c>
      <c r="Q212" s="13">
        <f t="shared" si="29"/>
        <v>1.3820664006656751</v>
      </c>
      <c r="R212" s="13">
        <f t="shared" si="30"/>
        <v>1.6330584077080088</v>
      </c>
      <c r="S212" s="13">
        <f t="shared" si="31"/>
        <v>2.0663544202568653</v>
      </c>
      <c r="T212" s="13">
        <f t="shared" si="32"/>
        <v>1.8708848782380934</v>
      </c>
      <c r="V212" s="4" t="s">
        <v>212</v>
      </c>
      <c r="W212">
        <v>7.6301685697706097E-3</v>
      </c>
      <c r="X212">
        <v>8.3763644899972293E-3</v>
      </c>
      <c r="Y212">
        <v>9.71141449472257E-3</v>
      </c>
      <c r="Z212">
        <v>2.0330047339687001E-2</v>
      </c>
      <c r="AA212">
        <v>1.34197128511133E-2</v>
      </c>
      <c r="AB212">
        <v>1.04323489923588E-2</v>
      </c>
      <c r="AC212">
        <v>-2.8901451355483102E-3</v>
      </c>
      <c r="AD212">
        <v>-1.5899086951013199E-2</v>
      </c>
    </row>
    <row r="213" spans="1:30" x14ac:dyDescent="0.25">
      <c r="A213" s="4" t="s">
        <v>213</v>
      </c>
      <c r="B213" s="11">
        <v>40816</v>
      </c>
      <c r="C213" s="5">
        <v>15204.621000000001</v>
      </c>
      <c r="D213" s="5">
        <v>2302.7840699999997</v>
      </c>
      <c r="E213" s="5">
        <v>2388.2795900000001</v>
      </c>
      <c r="F213" s="5">
        <v>3329.3219500000005</v>
      </c>
      <c r="G213" s="5">
        <v>2088.8010100000001</v>
      </c>
      <c r="H213" s="5">
        <v>1411.4245900000001</v>
      </c>
      <c r="I213" s="5">
        <v>4528.66</v>
      </c>
      <c r="J213" s="5">
        <v>1470.8641399999999</v>
      </c>
      <c r="L213" s="4" t="s">
        <v>213</v>
      </c>
      <c r="M213" s="13">
        <f t="shared" si="25"/>
        <v>1.5706132124762515</v>
      </c>
      <c r="N213" s="13">
        <f t="shared" si="26"/>
        <v>1.227272191112696</v>
      </c>
      <c r="O213" s="13">
        <f t="shared" si="27"/>
        <v>1.4783787916906417</v>
      </c>
      <c r="P213" s="13">
        <f t="shared" si="28"/>
        <v>1.3062665604966981</v>
      </c>
      <c r="Q213" s="13">
        <f t="shared" si="29"/>
        <v>1.3762038583406944</v>
      </c>
      <c r="R213" s="13">
        <f t="shared" si="30"/>
        <v>1.6468419507613841</v>
      </c>
      <c r="S213" s="13">
        <f t="shared" si="31"/>
        <v>2.0903874525971338</v>
      </c>
      <c r="T213" s="13">
        <f t="shared" si="32"/>
        <v>1.8668117540208651</v>
      </c>
      <c r="V213" s="4" t="s">
        <v>213</v>
      </c>
      <c r="W213">
        <v>7.0458265431649902E-3</v>
      </c>
      <c r="X213">
        <v>9.2119626814326505E-3</v>
      </c>
      <c r="Y213">
        <v>8.5074895202688107E-3</v>
      </c>
      <c r="Z213">
        <v>1.82846465017787E-2</v>
      </c>
      <c r="AA213">
        <v>7.6533201824326999E-3</v>
      </c>
      <c r="AB213">
        <v>1.75399587569578E-2</v>
      </c>
      <c r="AC213">
        <v>1.7713194379686201E-2</v>
      </c>
      <c r="AD213">
        <v>-1.5199326982514401E-2</v>
      </c>
    </row>
    <row r="214" spans="1:30" x14ac:dyDescent="0.25">
      <c r="A214" s="4" t="s">
        <v>214</v>
      </c>
      <c r="B214" s="11">
        <v>40908</v>
      </c>
      <c r="C214" s="5">
        <v>15375.793</v>
      </c>
      <c r="D214" s="5">
        <v>2306.6061099999997</v>
      </c>
      <c r="E214" s="5">
        <v>2394.3893700000003</v>
      </c>
      <c r="F214" s="5">
        <v>3329.9632700000002</v>
      </c>
      <c r="G214" s="5">
        <v>2069.9785200000001</v>
      </c>
      <c r="H214" s="5">
        <v>1422.5768</v>
      </c>
      <c r="I214" s="5">
        <v>4522</v>
      </c>
      <c r="J214" s="5">
        <v>1462.1401699999999</v>
      </c>
      <c r="L214" s="4" t="s">
        <v>214</v>
      </c>
      <c r="M214" s="13">
        <f t="shared" si="25"/>
        <v>1.5818082072670561</v>
      </c>
      <c r="N214" s="13">
        <f t="shared" si="26"/>
        <v>1.2289305627092384</v>
      </c>
      <c r="O214" s="13">
        <f t="shared" si="27"/>
        <v>1.4809337597951664</v>
      </c>
      <c r="P214" s="13">
        <f t="shared" si="28"/>
        <v>1.3064591697575407</v>
      </c>
      <c r="Q214" s="13">
        <f t="shared" si="29"/>
        <v>1.3671518668186591</v>
      </c>
      <c r="R214" s="13">
        <f t="shared" si="30"/>
        <v>1.6547122839272574</v>
      </c>
      <c r="S214" s="13">
        <f t="shared" si="31"/>
        <v>2.0889157364566309</v>
      </c>
      <c r="T214" s="13">
        <f t="shared" si="32"/>
        <v>1.8608629078512304</v>
      </c>
      <c r="V214" s="4" t="s">
        <v>214</v>
      </c>
      <c r="W214">
        <v>1.36881272412881E-2</v>
      </c>
      <c r="X214">
        <v>8.8514346806671806E-3</v>
      </c>
      <c r="Y214">
        <v>7.7090056743287496E-3</v>
      </c>
      <c r="Z214">
        <v>1.2610474330145199E-2</v>
      </c>
      <c r="AA214">
        <v>3.2211380302871201E-4</v>
      </c>
      <c r="AB214">
        <v>1.8102113630147101E-2</v>
      </c>
      <c r="AC214">
        <v>1.33994504687012E-2</v>
      </c>
      <c r="AD214">
        <v>-1.5799915650393001E-2</v>
      </c>
    </row>
    <row r="215" spans="1:30" x14ac:dyDescent="0.25">
      <c r="A215" s="4" t="s">
        <v>215</v>
      </c>
      <c r="B215" s="11">
        <v>40999</v>
      </c>
      <c r="C215" s="5">
        <v>15477.804</v>
      </c>
      <c r="D215" s="5">
        <v>2321.5468300000002</v>
      </c>
      <c r="E215" s="5">
        <v>2395.9507599999997</v>
      </c>
      <c r="F215" s="5">
        <v>3340.4683799999998</v>
      </c>
      <c r="G215" s="5">
        <v>2051.8105700000001</v>
      </c>
      <c r="H215" s="5">
        <v>1423.03052</v>
      </c>
      <c r="I215" s="5">
        <v>4575.74</v>
      </c>
      <c r="J215" s="5">
        <v>1449.4507599999999</v>
      </c>
      <c r="L215" s="4" t="s">
        <v>215</v>
      </c>
      <c r="M215" s="13">
        <f t="shared" si="25"/>
        <v>1.5884208153020793</v>
      </c>
      <c r="N215" s="13">
        <f t="shared" si="26"/>
        <v>1.2353870355593286</v>
      </c>
      <c r="O215" s="13">
        <f t="shared" si="27"/>
        <v>1.4815856508980612</v>
      </c>
      <c r="P215" s="13">
        <f t="shared" si="28"/>
        <v>1.30960892654579</v>
      </c>
      <c r="Q215" s="13">
        <f t="shared" si="29"/>
        <v>1.3583362446392486</v>
      </c>
      <c r="R215" s="13">
        <f t="shared" si="30"/>
        <v>1.6550311754346385</v>
      </c>
      <c r="S215" s="13">
        <f t="shared" si="31"/>
        <v>2.1007297968823173</v>
      </c>
      <c r="T215" s="13">
        <f t="shared" si="32"/>
        <v>1.8521463740743811</v>
      </c>
      <c r="V215" s="4" t="s">
        <v>215</v>
      </c>
      <c r="W215">
        <v>1.50292524175193E-2</v>
      </c>
      <c r="X215">
        <v>1.2200289361290299E-2</v>
      </c>
      <c r="Y215">
        <v>5.3770025360060404E-3</v>
      </c>
      <c r="Z215">
        <v>1.01571666376461E-2</v>
      </c>
      <c r="AA215">
        <v>-5.3573050076389803E-3</v>
      </c>
      <c r="AB215">
        <v>1.21102900135666E-2</v>
      </c>
      <c r="AC215">
        <v>2.02719487334964E-2</v>
      </c>
      <c r="AD215">
        <v>-1.8139738905028201E-2</v>
      </c>
    </row>
    <row r="216" spans="1:30" x14ac:dyDescent="0.25">
      <c r="A216" s="4" t="s">
        <v>216</v>
      </c>
      <c r="B216" s="11">
        <v>41090</v>
      </c>
      <c r="C216" s="5">
        <v>15550.056</v>
      </c>
      <c r="D216" s="5">
        <v>2320.29702</v>
      </c>
      <c r="E216" s="5">
        <v>2394.1721400000001</v>
      </c>
      <c r="F216" s="5">
        <v>3343.6759700000002</v>
      </c>
      <c r="G216" s="5">
        <v>2032.99999</v>
      </c>
      <c r="H216" s="5">
        <v>1427.7278600000002</v>
      </c>
      <c r="I216" s="5">
        <v>4545.28</v>
      </c>
      <c r="J216" s="5">
        <v>1435.6598500000002</v>
      </c>
      <c r="L216" s="4" t="s">
        <v>216</v>
      </c>
      <c r="M216" s="13">
        <f t="shared" si="25"/>
        <v>1.5930780575736943</v>
      </c>
      <c r="N216" s="13">
        <f t="shared" si="26"/>
        <v>1.2348485383282328</v>
      </c>
      <c r="O216" s="13">
        <f t="shared" si="27"/>
        <v>1.4808430310868912</v>
      </c>
      <c r="P216" s="13">
        <f t="shared" si="28"/>
        <v>1.3105686874600557</v>
      </c>
      <c r="Q216" s="13">
        <f t="shared" si="29"/>
        <v>1.3491261661341853</v>
      </c>
      <c r="R216" s="13">
        <f t="shared" si="30"/>
        <v>1.658326680437227</v>
      </c>
      <c r="S216" s="13">
        <f t="shared" si="31"/>
        <v>2.0940506944933293</v>
      </c>
      <c r="T216" s="13">
        <f t="shared" si="32"/>
        <v>1.8425862449144894</v>
      </c>
      <c r="V216" s="4" t="s">
        <v>216</v>
      </c>
      <c r="W216">
        <v>1.42017471097384E-2</v>
      </c>
      <c r="X216">
        <v>9.0134886866188903E-3</v>
      </c>
      <c r="Y216">
        <v>2.2772814194576001E-3</v>
      </c>
      <c r="Z216">
        <v>6.2180609873003804E-3</v>
      </c>
      <c r="AA216">
        <v>-1.00929105891385E-2</v>
      </c>
      <c r="AB216">
        <v>9.4294078525647401E-3</v>
      </c>
      <c r="AC216">
        <v>1.0528873916787701E-2</v>
      </c>
      <c r="AD216">
        <v>-2.0278751307824E-2</v>
      </c>
    </row>
    <row r="217" spans="1:30" x14ac:dyDescent="0.25">
      <c r="A217" s="4" t="s">
        <v>217</v>
      </c>
      <c r="B217" s="11">
        <v>41182</v>
      </c>
      <c r="C217" s="5">
        <v>15568.666999999999</v>
      </c>
      <c r="D217" s="5">
        <v>2347.9277499999998</v>
      </c>
      <c r="E217" s="5">
        <v>2397.67056</v>
      </c>
      <c r="F217" s="5">
        <v>3351.3742499999998</v>
      </c>
      <c r="G217" s="5">
        <v>2023.8414399999999</v>
      </c>
      <c r="H217" s="5">
        <v>1430.5435199999999</v>
      </c>
      <c r="I217" s="5">
        <v>4527.2700000000004</v>
      </c>
      <c r="J217" s="5">
        <v>1425.0523000000001</v>
      </c>
      <c r="L217" s="4" t="s">
        <v>217</v>
      </c>
      <c r="M217" s="13">
        <f t="shared" si="25"/>
        <v>1.5942741864906123</v>
      </c>
      <c r="N217" s="13">
        <f t="shared" si="26"/>
        <v>1.2466864656061492</v>
      </c>
      <c r="O217" s="13">
        <f t="shared" si="27"/>
        <v>1.4823031877909372</v>
      </c>
      <c r="P217" s="13">
        <f t="shared" si="28"/>
        <v>1.3128683814548097</v>
      </c>
      <c r="Q217" s="13">
        <f t="shared" si="29"/>
        <v>1.3446110448423536</v>
      </c>
      <c r="R217" s="13">
        <f t="shared" si="30"/>
        <v>1.6602968648854077</v>
      </c>
      <c r="S217" s="13">
        <f t="shared" si="31"/>
        <v>2.0900804714232697</v>
      </c>
      <c r="T217" s="13">
        <f t="shared" si="32"/>
        <v>1.8351701904079181</v>
      </c>
      <c r="V217" s="4" t="s">
        <v>217</v>
      </c>
      <c r="W217">
        <v>1.0455877896868001E-2</v>
      </c>
      <c r="X217">
        <v>1.6157459860326202E-2</v>
      </c>
      <c r="Y217">
        <v>1.50949944209655E-3</v>
      </c>
      <c r="Z217">
        <v>4.0004309622472299E-3</v>
      </c>
      <c r="AA217">
        <v>-9.8997665966686892E-3</v>
      </c>
      <c r="AB217">
        <v>6.0153561599514101E-3</v>
      </c>
      <c r="AC217">
        <v>4.6693761703151503E-3</v>
      </c>
      <c r="AD217">
        <v>-1.98214750015464E-2</v>
      </c>
    </row>
    <row r="218" spans="1:30" x14ac:dyDescent="0.25">
      <c r="A218" s="4" t="s">
        <v>218</v>
      </c>
      <c r="B218" s="11">
        <v>41274</v>
      </c>
      <c r="C218" s="5">
        <v>15572.161</v>
      </c>
      <c r="D218" s="5">
        <v>2342.5551099999998</v>
      </c>
      <c r="E218" s="5">
        <v>2396.3445099999999</v>
      </c>
      <c r="F218" s="5">
        <v>3336.2984000000001</v>
      </c>
      <c r="G218" s="5">
        <v>2012.5556100000001</v>
      </c>
      <c r="H218" s="5">
        <v>1432.2882199999999</v>
      </c>
      <c r="I218" s="5">
        <v>4537.13</v>
      </c>
      <c r="J218" s="5">
        <v>1411.1292000000001</v>
      </c>
      <c r="L218" s="4" t="s">
        <v>218</v>
      </c>
      <c r="M218" s="13">
        <f t="shared" si="25"/>
        <v>1.5944985864336494</v>
      </c>
      <c r="N218" s="13">
        <f t="shared" si="26"/>
        <v>1.2443955959835398</v>
      </c>
      <c r="O218" s="13">
        <f t="shared" si="27"/>
        <v>1.4817499771670837</v>
      </c>
      <c r="P218" s="13">
        <f t="shared" si="28"/>
        <v>1.3083598247935235</v>
      </c>
      <c r="Q218" s="13">
        <f t="shared" si="29"/>
        <v>1.3390189986337682</v>
      </c>
      <c r="R218" s="13">
        <f t="shared" si="30"/>
        <v>1.6615157281469963</v>
      </c>
      <c r="S218" s="13">
        <f t="shared" si="31"/>
        <v>2.0922560161673109</v>
      </c>
      <c r="T218" s="13">
        <f t="shared" si="32"/>
        <v>1.8253519105502138</v>
      </c>
      <c r="V218" s="4" t="s">
        <v>218</v>
      </c>
      <c r="W218">
        <v>6.4512868819521802E-3</v>
      </c>
      <c r="X218">
        <v>1.0213754710126199E-2</v>
      </c>
      <c r="Y218">
        <v>-7.4732112019826303E-4</v>
      </c>
      <c r="Z218">
        <v>-3.3036746615688899E-3</v>
      </c>
      <c r="AA218">
        <v>-1.03850712443998E-2</v>
      </c>
      <c r="AB218">
        <v>2.5511707919319E-3</v>
      </c>
      <c r="AC218">
        <v>4.7948439373692898E-3</v>
      </c>
      <c r="AD218">
        <v>-2.0933104719935001E-2</v>
      </c>
    </row>
    <row r="219" spans="1:30" x14ac:dyDescent="0.25">
      <c r="A219" s="4" t="s">
        <v>219</v>
      </c>
      <c r="B219" s="11">
        <v>41364</v>
      </c>
      <c r="C219" s="5">
        <v>15681.1</v>
      </c>
      <c r="D219" s="5">
        <v>2357.7032599999998</v>
      </c>
      <c r="E219" s="5">
        <v>2395.5706</v>
      </c>
      <c r="F219" s="5">
        <v>3328.9206300000001</v>
      </c>
      <c r="G219" s="5">
        <v>1991.9046200000003</v>
      </c>
      <c r="H219" s="5">
        <v>1447.0479700000001</v>
      </c>
      <c r="I219" s="5">
        <v>4591.55</v>
      </c>
      <c r="J219" s="5">
        <v>1406.2880600000001</v>
      </c>
      <c r="L219" s="4" t="s">
        <v>219</v>
      </c>
      <c r="M219" s="13">
        <f t="shared" si="25"/>
        <v>1.6014699831916375</v>
      </c>
      <c r="N219" s="13">
        <f t="shared" si="26"/>
        <v>1.2508412852431845</v>
      </c>
      <c r="O219" s="13">
        <f t="shared" si="27"/>
        <v>1.4814269706075085</v>
      </c>
      <c r="P219" s="13">
        <f t="shared" si="28"/>
        <v>1.3061460121701196</v>
      </c>
      <c r="Q219" s="13">
        <f t="shared" si="29"/>
        <v>1.3287049128967603</v>
      </c>
      <c r="R219" s="13">
        <f t="shared" si="30"/>
        <v>1.6717680073585708</v>
      </c>
      <c r="S219" s="13">
        <f t="shared" si="31"/>
        <v>2.1041790203004664</v>
      </c>
      <c r="T219" s="13">
        <f t="shared" si="32"/>
        <v>1.8219153270996458</v>
      </c>
      <c r="V219" s="4" t="s">
        <v>219</v>
      </c>
      <c r="W219">
        <v>8.49868424944367E-3</v>
      </c>
      <c r="X219">
        <v>1.22169309358897E-2</v>
      </c>
      <c r="Y219">
        <v>-2.3509454205883399E-3</v>
      </c>
      <c r="Z219">
        <v>-7.2351257302660796E-3</v>
      </c>
      <c r="AA219">
        <v>-1.4315882061341999E-2</v>
      </c>
      <c r="AB219">
        <v>6.9460989514471601E-3</v>
      </c>
      <c r="AC219">
        <v>1.25801482284964E-2</v>
      </c>
      <c r="AD219">
        <v>-1.6252623703877402E-2</v>
      </c>
    </row>
    <row r="220" spans="1:30" x14ac:dyDescent="0.25">
      <c r="A220" s="4" t="s">
        <v>220</v>
      </c>
      <c r="B220" s="11">
        <v>41455</v>
      </c>
      <c r="C220" s="5">
        <v>15711.144</v>
      </c>
      <c r="D220" s="5">
        <v>2370.6318300000003</v>
      </c>
      <c r="E220" s="5">
        <v>2411.89957</v>
      </c>
      <c r="F220" s="5">
        <v>3358.4313099999999</v>
      </c>
      <c r="G220" s="5">
        <v>1992.0796499999999</v>
      </c>
      <c r="H220" s="5">
        <v>1456.42894</v>
      </c>
      <c r="I220" s="5">
        <v>4630.55</v>
      </c>
      <c r="J220" s="5">
        <v>1405.1094399999999</v>
      </c>
      <c r="L220" s="4" t="s">
        <v>220</v>
      </c>
      <c r="M220" s="13">
        <f t="shared" si="25"/>
        <v>1.6033840871450165</v>
      </c>
      <c r="N220" s="13">
        <f t="shared" si="26"/>
        <v>1.2563098495361897</v>
      </c>
      <c r="O220" s="13">
        <f t="shared" si="27"/>
        <v>1.4882201621271889</v>
      </c>
      <c r="P220" s="13">
        <f t="shared" si="28"/>
        <v>1.3149718887886763</v>
      </c>
      <c r="Q220" s="13">
        <f t="shared" si="29"/>
        <v>1.328792779709604</v>
      </c>
      <c r="R220" s="13">
        <f t="shared" si="30"/>
        <v>1.6782299169474031</v>
      </c>
      <c r="S220" s="13">
        <f t="shared" si="31"/>
        <v>2.1126370141407236</v>
      </c>
      <c r="T220" s="13">
        <f t="shared" si="32"/>
        <v>1.8210768685970335</v>
      </c>
      <c r="V220" s="4" t="s">
        <v>220</v>
      </c>
      <c r="W220">
        <v>5.9027058524567799E-3</v>
      </c>
      <c r="X220">
        <v>1.27650166866315E-2</v>
      </c>
      <c r="Y220">
        <v>2.1084395235928502E-3</v>
      </c>
      <c r="Z220">
        <v>-1.3905144001478101E-3</v>
      </c>
      <c r="AA220">
        <v>-8.8225285456842197E-3</v>
      </c>
      <c r="AB220">
        <v>7.27443951753681E-3</v>
      </c>
      <c r="AC220">
        <v>1.5752785777123399E-2</v>
      </c>
      <c r="AD220">
        <v>-1.0069794505156901E-2</v>
      </c>
    </row>
    <row r="221" spans="1:30" x14ac:dyDescent="0.25">
      <c r="A221" s="4" t="s">
        <v>221</v>
      </c>
      <c r="B221" s="11">
        <v>41547</v>
      </c>
      <c r="C221" s="5">
        <v>15832.384</v>
      </c>
      <c r="D221" s="5">
        <v>2391.8838500000002</v>
      </c>
      <c r="E221" s="5">
        <v>2411.7185400000003</v>
      </c>
      <c r="F221" s="5">
        <v>3375.43192</v>
      </c>
      <c r="G221" s="5">
        <v>1998.77792</v>
      </c>
      <c r="H221" s="5">
        <v>1468.36276</v>
      </c>
      <c r="I221" s="5">
        <v>4665.95</v>
      </c>
      <c r="J221" s="5">
        <v>1404.1511200000002</v>
      </c>
      <c r="L221" s="4" t="s">
        <v>221</v>
      </c>
      <c r="M221" s="13">
        <f t="shared" si="25"/>
        <v>1.6110712803489646</v>
      </c>
      <c r="N221" s="13">
        <f t="shared" si="26"/>
        <v>1.2652346121996711</v>
      </c>
      <c r="O221" s="13">
        <f t="shared" si="27"/>
        <v>1.4881451022878913</v>
      </c>
      <c r="P221" s="13">
        <f t="shared" si="28"/>
        <v>1.3200211882885713</v>
      </c>
      <c r="Q221" s="13">
        <f t="shared" si="29"/>
        <v>1.3321495902057365</v>
      </c>
      <c r="R221" s="13">
        <f t="shared" si="30"/>
        <v>1.6863904202929758</v>
      </c>
      <c r="S221" s="13">
        <f t="shared" si="31"/>
        <v>2.1202528203261308</v>
      </c>
      <c r="T221" s="13">
        <f t="shared" si="32"/>
        <v>1.8203946107453997</v>
      </c>
      <c r="V221" s="4" t="s">
        <v>221</v>
      </c>
      <c r="W221">
        <v>8.3106133989583296E-3</v>
      </c>
      <c r="X221">
        <v>1.5680722941882701E-2</v>
      </c>
      <c r="Y221">
        <v>1.3575744230554001E-4</v>
      </c>
      <c r="Z221">
        <v>2.9350666041394501E-4</v>
      </c>
      <c r="AA221">
        <v>-1.6203103573477801E-3</v>
      </c>
      <c r="AB221">
        <v>8.7317800300998893E-3</v>
      </c>
      <c r="AC221">
        <v>1.7263878951661898E-2</v>
      </c>
      <c r="AD221">
        <v>-4.7771677481538398E-3</v>
      </c>
    </row>
    <row r="222" spans="1:30" x14ac:dyDescent="0.25">
      <c r="A222" s="4" t="s">
        <v>222</v>
      </c>
      <c r="B222" s="11">
        <v>41639</v>
      </c>
      <c r="C222" s="5">
        <v>15986.839</v>
      </c>
      <c r="D222" s="5">
        <v>2403.07512</v>
      </c>
      <c r="E222" s="5">
        <v>2421.77027</v>
      </c>
      <c r="F222" s="5">
        <v>3389.2250800000002</v>
      </c>
      <c r="G222" s="5">
        <v>1996.3792800000001</v>
      </c>
      <c r="H222" s="5">
        <v>1483.16275</v>
      </c>
      <c r="I222" s="5">
        <v>4664.4799999999996</v>
      </c>
      <c r="J222" s="5">
        <v>1408.1551200000001</v>
      </c>
      <c r="L222" s="4" t="s">
        <v>222</v>
      </c>
      <c r="M222" s="13">
        <f t="shared" si="25"/>
        <v>1.620779638918378</v>
      </c>
      <c r="N222" s="13">
        <f t="shared" si="26"/>
        <v>1.269902552172121</v>
      </c>
      <c r="O222" s="13">
        <f t="shared" si="27"/>
        <v>1.4923043110439438</v>
      </c>
      <c r="P222" s="13">
        <f t="shared" si="28"/>
        <v>1.3240992011472374</v>
      </c>
      <c r="Q222" s="13">
        <f t="shared" si="29"/>
        <v>1.3309488162846463</v>
      </c>
      <c r="R222" s="13">
        <f t="shared" si="30"/>
        <v>1.6964192098081341</v>
      </c>
      <c r="S222" s="13">
        <f t="shared" si="31"/>
        <v>2.1199377223055333</v>
      </c>
      <c r="T222" s="13">
        <f t="shared" si="32"/>
        <v>1.8232420977284884</v>
      </c>
      <c r="V222" s="4" t="s">
        <v>222</v>
      </c>
      <c r="W222">
        <v>1.1666309095417399E-2</v>
      </c>
      <c r="X222">
        <v>1.4257924284856E-2</v>
      </c>
      <c r="Y222">
        <v>1.94051942131934E-3</v>
      </c>
      <c r="Z222">
        <v>8.5696618814412595E-4</v>
      </c>
      <c r="AA222">
        <v>5.2981207865232505E-4</v>
      </c>
      <c r="AB222">
        <v>1.1195821624076001E-2</v>
      </c>
      <c r="AC222">
        <v>1.1745626503374899E-2</v>
      </c>
      <c r="AD222">
        <v>2.38201049865672E-3</v>
      </c>
    </row>
    <row r="223" spans="1:30" x14ac:dyDescent="0.25">
      <c r="A223" s="4" t="s">
        <v>223</v>
      </c>
      <c r="B223" s="11">
        <v>41729</v>
      </c>
      <c r="C223" s="5">
        <v>15950.037</v>
      </c>
      <c r="D223" s="5">
        <v>2423.2173500000004</v>
      </c>
      <c r="E223" s="5">
        <v>2423.5941600000001</v>
      </c>
      <c r="F223" s="5">
        <v>3419.0561699999998</v>
      </c>
      <c r="G223" s="5">
        <v>1997.08251</v>
      </c>
      <c r="H223" s="5">
        <v>1485.00846</v>
      </c>
      <c r="I223" s="5">
        <v>4709.88</v>
      </c>
      <c r="J223" s="5">
        <v>1413.72326</v>
      </c>
      <c r="L223" s="4" t="s">
        <v>223</v>
      </c>
      <c r="M223" s="13">
        <f t="shared" si="25"/>
        <v>1.6184749666461413</v>
      </c>
      <c r="N223" s="13">
        <f t="shared" si="26"/>
        <v>1.278249475641595</v>
      </c>
      <c r="O223" s="13">
        <f t="shared" si="27"/>
        <v>1.493057150221468</v>
      </c>
      <c r="P223" s="13">
        <f t="shared" si="28"/>
        <v>1.3328624351586078</v>
      </c>
      <c r="Q223" s="13">
        <f t="shared" si="29"/>
        <v>1.3313010069624336</v>
      </c>
      <c r="R223" s="13">
        <f t="shared" si="30"/>
        <v>1.6976628781192342</v>
      </c>
      <c r="S223" s="13">
        <f t="shared" si="31"/>
        <v>2.1296237925976107</v>
      </c>
      <c r="T223" s="13">
        <f t="shared" si="32"/>
        <v>1.8271885096405378</v>
      </c>
      <c r="V223" s="4" t="s">
        <v>223</v>
      </c>
      <c r="W223">
        <v>4.4837056462307999E-3</v>
      </c>
      <c r="X223">
        <v>1.5742124950760598E-2</v>
      </c>
      <c r="Y223">
        <v>6.1704339343116E-4</v>
      </c>
      <c r="Z223">
        <v>5.0336588457700103E-3</v>
      </c>
      <c r="AA223">
        <v>3.47840744990457E-3</v>
      </c>
      <c r="AB223">
        <v>5.8923115839144601E-3</v>
      </c>
      <c r="AC223">
        <v>1.5066782291711401E-2</v>
      </c>
      <c r="AD223">
        <v>8.93151434890283E-3</v>
      </c>
    </row>
    <row r="224" spans="1:30" x14ac:dyDescent="0.25">
      <c r="A224" s="4" t="s">
        <v>224</v>
      </c>
      <c r="B224" s="11">
        <v>41820</v>
      </c>
      <c r="C224" s="5">
        <v>16130.470000000001</v>
      </c>
      <c r="D224" s="5">
        <v>2443.3854999999999</v>
      </c>
      <c r="E224" s="5">
        <v>2429.6089000000002</v>
      </c>
      <c r="F224" s="5">
        <v>3413.2822000000001</v>
      </c>
      <c r="G224" s="5">
        <v>1995.65897</v>
      </c>
      <c r="H224" s="5">
        <v>1502.80988</v>
      </c>
      <c r="I224" s="5">
        <v>4623.55</v>
      </c>
      <c r="J224" s="5">
        <v>1419.1867500000001</v>
      </c>
      <c r="L224" s="4" t="s">
        <v>224</v>
      </c>
      <c r="M224" s="13">
        <f t="shared" si="25"/>
        <v>1.629723847633074</v>
      </c>
      <c r="N224" s="13">
        <f t="shared" si="26"/>
        <v>1.2865379125990013</v>
      </c>
      <c r="O224" s="13">
        <f t="shared" si="27"/>
        <v>1.49553581967135</v>
      </c>
      <c r="P224" s="13">
        <f t="shared" si="28"/>
        <v>1.3311722462183431</v>
      </c>
      <c r="Q224" s="13">
        <f t="shared" si="29"/>
        <v>1.3305879429849892</v>
      </c>
      <c r="R224" s="13">
        <f t="shared" si="30"/>
        <v>1.7095790180016313</v>
      </c>
      <c r="S224" s="13">
        <f t="shared" si="31"/>
        <v>2.1111241708960922</v>
      </c>
      <c r="T224" s="13">
        <f t="shared" si="32"/>
        <v>1.8310456718902339</v>
      </c>
      <c r="V224" s="4" t="s">
        <v>224</v>
      </c>
      <c r="W224">
        <v>9.4770551632437101E-3</v>
      </c>
      <c r="X224">
        <v>1.6531209426221299E-2</v>
      </c>
      <c r="Y224">
        <v>9.2504596818399098E-4</v>
      </c>
      <c r="Z224" s="12">
        <v>-9.6412939596612901E-5</v>
      </c>
      <c r="AA224">
        <v>4.9064835482643997E-3</v>
      </c>
      <c r="AB224">
        <v>1.0052407226727801E-2</v>
      </c>
      <c r="AC224">
        <v>-5.1480491907187603E-3</v>
      </c>
      <c r="AD224">
        <v>1.3895879253061001E-2</v>
      </c>
    </row>
    <row r="225" spans="1:30" x14ac:dyDescent="0.25">
      <c r="A225" s="4" t="s">
        <v>225</v>
      </c>
      <c r="B225" s="11">
        <v>41912</v>
      </c>
      <c r="C225" s="5">
        <v>16336.645</v>
      </c>
      <c r="D225" s="5">
        <v>2460.5095000000001</v>
      </c>
      <c r="E225" s="5">
        <v>2440.4616900000001</v>
      </c>
      <c r="F225" s="5">
        <v>3424.1883700000003</v>
      </c>
      <c r="G225" s="5">
        <v>2000.45055</v>
      </c>
      <c r="H225" s="5">
        <v>1513.7549199999999</v>
      </c>
      <c r="I225" s="5">
        <v>4621.71</v>
      </c>
      <c r="J225" s="5">
        <v>1428.84149</v>
      </c>
      <c r="L225" s="4" t="s">
        <v>225</v>
      </c>
      <c r="M225" s="13">
        <f t="shared" si="25"/>
        <v>1.642424561661282</v>
      </c>
      <c r="N225" s="13">
        <f t="shared" si="26"/>
        <v>1.2935217773028598</v>
      </c>
      <c r="O225" s="13">
        <f t="shared" si="27"/>
        <v>1.4999927603931347</v>
      </c>
      <c r="P225" s="13">
        <f t="shared" si="28"/>
        <v>1.3343623672251013</v>
      </c>
      <c r="Q225" s="13">
        <f t="shared" si="29"/>
        <v>1.3329860665961577</v>
      </c>
      <c r="R225" s="13">
        <f t="shared" si="30"/>
        <v>1.7168356749974261</v>
      </c>
      <c r="S225" s="13">
        <f t="shared" si="31"/>
        <v>2.1107261290834676</v>
      </c>
      <c r="T225" s="13">
        <f t="shared" si="32"/>
        <v>1.8378256446787673</v>
      </c>
      <c r="V225" s="4" t="s">
        <v>225</v>
      </c>
      <c r="W225">
        <v>1.44179100516628E-2</v>
      </c>
      <c r="X225">
        <v>1.57492434125939E-2</v>
      </c>
      <c r="Y225">
        <v>2.7318990505291701E-3</v>
      </c>
      <c r="Z225">
        <v>-2.9417616450722099E-4</v>
      </c>
      <c r="AA225">
        <v>8.4255455562019001E-3</v>
      </c>
      <c r="AB225">
        <v>9.4288607355486106E-3</v>
      </c>
      <c r="AC225">
        <v>-6.7220653297575001E-3</v>
      </c>
      <c r="AD225">
        <v>1.9890770822838001E-2</v>
      </c>
    </row>
    <row r="226" spans="1:30" x14ac:dyDescent="0.25">
      <c r="A226" s="4" t="s">
        <v>226</v>
      </c>
      <c r="B226" s="11">
        <v>42004</v>
      </c>
      <c r="C226" s="5">
        <v>16418.34</v>
      </c>
      <c r="D226" s="5">
        <v>2476.8867300000002</v>
      </c>
      <c r="E226" s="5">
        <v>2443.1364199999998</v>
      </c>
      <c r="F226" s="5">
        <v>3454.6611800000001</v>
      </c>
      <c r="G226" s="5">
        <v>2000.49819</v>
      </c>
      <c r="H226" s="5">
        <v>1520.6309900000001</v>
      </c>
      <c r="I226" s="5">
        <v>4650.55</v>
      </c>
      <c r="J226" s="5">
        <v>1439.5591999999999</v>
      </c>
      <c r="L226" s="4" t="s">
        <v>226</v>
      </c>
      <c r="M226" s="13">
        <f t="shared" si="25"/>
        <v>1.6474128203583596</v>
      </c>
      <c r="N226" s="13">
        <f t="shared" si="26"/>
        <v>1.3001557557401127</v>
      </c>
      <c r="O226" s="13">
        <f t="shared" si="27"/>
        <v>1.5010881536696496</v>
      </c>
      <c r="P226" s="13">
        <f t="shared" si="28"/>
        <v>1.3432222816966541</v>
      </c>
      <c r="Q226" s="13">
        <f t="shared" si="29"/>
        <v>1.3330098809477517</v>
      </c>
      <c r="R226" s="13">
        <f t="shared" si="30"/>
        <v>1.721367782628743</v>
      </c>
      <c r="S226" s="13">
        <f t="shared" si="31"/>
        <v>2.1169468547755335</v>
      </c>
      <c r="T226" s="13">
        <f t="shared" si="32"/>
        <v>1.8452986312216395</v>
      </c>
      <c r="V226" s="4" t="s">
        <v>226</v>
      </c>
      <c r="W226">
        <v>1.1879453701205E-2</v>
      </c>
      <c r="X226">
        <v>1.44922588773129E-2</v>
      </c>
      <c r="Y226">
        <v>1.42758063494863E-3</v>
      </c>
      <c r="Z226">
        <v>4.0871451980870601E-3</v>
      </c>
      <c r="AA226">
        <v>9.15262284007912E-3</v>
      </c>
      <c r="AB226">
        <v>6.5411236311696498E-3</v>
      </c>
      <c r="AC226">
        <v>-2.5386266570288601E-3</v>
      </c>
      <c r="AD226">
        <v>2.4792747650083501E-2</v>
      </c>
    </row>
    <row r="227" spans="1:30" x14ac:dyDescent="0.25">
      <c r="A227" s="4" t="s">
        <v>227</v>
      </c>
      <c r="B227" s="11">
        <v>42094</v>
      </c>
      <c r="C227" s="5">
        <v>16549.672999999999</v>
      </c>
      <c r="D227" s="5">
        <v>2487.8757500000002</v>
      </c>
      <c r="E227" s="5">
        <v>2453.4189700000002</v>
      </c>
      <c r="F227" s="5">
        <v>3458.5107000000003</v>
      </c>
      <c r="G227" s="5">
        <v>2005.0515700000001</v>
      </c>
      <c r="H227" s="5">
        <v>1517.5867499999999</v>
      </c>
      <c r="I227" s="5">
        <v>4720.26</v>
      </c>
      <c r="J227" s="5">
        <v>1454.70497</v>
      </c>
      <c r="L227" s="4" t="s">
        <v>227</v>
      </c>
      <c r="M227" s="13">
        <f t="shared" si="25"/>
        <v>1.6553801609884791</v>
      </c>
      <c r="N227" s="13">
        <f t="shared" si="26"/>
        <v>1.3045825689018498</v>
      </c>
      <c r="O227" s="13">
        <f t="shared" si="27"/>
        <v>1.5052880714876946</v>
      </c>
      <c r="P227" s="13">
        <f t="shared" si="28"/>
        <v>1.3443359587365695</v>
      </c>
      <c r="Q227" s="13">
        <f t="shared" si="29"/>
        <v>1.3352834175328303</v>
      </c>
      <c r="R227" s="13">
        <f t="shared" si="30"/>
        <v>1.7193638176207746</v>
      </c>
      <c r="S227" s="13">
        <f t="shared" si="31"/>
        <v>2.1318252454269708</v>
      </c>
      <c r="T227" s="13">
        <f t="shared" si="32"/>
        <v>1.8557647859098498</v>
      </c>
      <c r="V227" s="4" t="s">
        <v>227</v>
      </c>
      <c r="W227">
        <v>1.19661032823783E-2</v>
      </c>
      <c r="X227">
        <v>1.13990538882793E-2</v>
      </c>
      <c r="Y227">
        <v>2.8352137589602298E-3</v>
      </c>
      <c r="Z227">
        <v>1.3059142099571799E-3</v>
      </c>
      <c r="AA227">
        <v>1.13272416139794E-2</v>
      </c>
      <c r="AB227">
        <v>-1.1388375281065101E-3</v>
      </c>
      <c r="AC227">
        <v>7.7833278956736E-3</v>
      </c>
      <c r="AD227">
        <v>3.0550147859732799E-2</v>
      </c>
    </row>
    <row r="228" spans="1:30" x14ac:dyDescent="0.25">
      <c r="A228" s="4" t="s">
        <v>228</v>
      </c>
      <c r="B228" s="11">
        <v>42185</v>
      </c>
      <c r="C228" s="5">
        <v>16661.947</v>
      </c>
      <c r="D228" s="5">
        <v>2502.0333900000001</v>
      </c>
      <c r="E228" s="5">
        <v>2452.8804</v>
      </c>
      <c r="F228" s="5">
        <v>3473.90726</v>
      </c>
      <c r="G228" s="5">
        <v>2013.3841600000001</v>
      </c>
      <c r="H228" s="5">
        <v>1515.3908999999999</v>
      </c>
      <c r="I228" s="5">
        <v>4716.8900000000003</v>
      </c>
      <c r="J228" s="5">
        <v>1467.0473999999999</v>
      </c>
      <c r="L228" s="4" t="s">
        <v>228</v>
      </c>
      <c r="M228" s="13">
        <f t="shared" si="25"/>
        <v>1.6621413143257711</v>
      </c>
      <c r="N228" s="13">
        <f t="shared" si="26"/>
        <v>1.310257092261969</v>
      </c>
      <c r="O228" s="13">
        <f t="shared" si="27"/>
        <v>1.5050685292373964</v>
      </c>
      <c r="P228" s="13">
        <f t="shared" si="28"/>
        <v>1.3487778678667042</v>
      </c>
      <c r="Q228" s="13">
        <f t="shared" si="29"/>
        <v>1.3394306043998909</v>
      </c>
      <c r="R228" s="13">
        <f t="shared" si="30"/>
        <v>1.7179158343930303</v>
      </c>
      <c r="S228" s="13">
        <f t="shared" si="31"/>
        <v>2.1311110467243437</v>
      </c>
      <c r="T228" s="13">
        <f t="shared" si="32"/>
        <v>1.8642134850837175</v>
      </c>
      <c r="V228" s="4" t="s">
        <v>228</v>
      </c>
      <c r="W228">
        <v>1.08037683780897E-2</v>
      </c>
      <c r="X228">
        <v>9.6683148177285592E-3</v>
      </c>
      <c r="Y228">
        <v>3.6441996666947097E-4</v>
      </c>
      <c r="Z228">
        <v>1.7138343210603101E-3</v>
      </c>
      <c r="AA228">
        <v>1.4311487411225799E-2</v>
      </c>
      <c r="AB228">
        <v>-6.8085876623833501E-3</v>
      </c>
      <c r="AC228">
        <v>3.3962428355049901E-3</v>
      </c>
      <c r="AD228">
        <v>3.2856703556047202E-2</v>
      </c>
    </row>
    <row r="229" spans="1:30" x14ac:dyDescent="0.25">
      <c r="A229" s="4" t="s">
        <v>229</v>
      </c>
      <c r="B229" s="11">
        <v>42277</v>
      </c>
      <c r="C229" s="5">
        <v>16729.458999999999</v>
      </c>
      <c r="D229" s="5">
        <v>2512.8616499999998</v>
      </c>
      <c r="E229" s="5">
        <v>2462.19443</v>
      </c>
      <c r="F229" s="5">
        <v>3485.1342400000003</v>
      </c>
      <c r="G229" s="5">
        <v>2017.86193</v>
      </c>
      <c r="H229" s="5">
        <v>1523.9603000000002</v>
      </c>
      <c r="I229" s="5">
        <v>4720.97</v>
      </c>
      <c r="J229" s="5">
        <v>1480.8273000000002</v>
      </c>
      <c r="L229" s="4" t="s">
        <v>229</v>
      </c>
      <c r="M229" s="13">
        <f t="shared" si="25"/>
        <v>1.6661849950256906</v>
      </c>
      <c r="N229" s="13">
        <f t="shared" si="26"/>
        <v>1.3145755383078472</v>
      </c>
      <c r="O229" s="13">
        <f t="shared" si="27"/>
        <v>1.5088585187985148</v>
      </c>
      <c r="P229" s="13">
        <f t="shared" si="28"/>
        <v>1.3520044586954081</v>
      </c>
      <c r="Q229" s="13">
        <f t="shared" si="29"/>
        <v>1.3416521367705727</v>
      </c>
      <c r="R229" s="13">
        <f t="shared" si="30"/>
        <v>1.7235548159674865</v>
      </c>
      <c r="S229" s="13">
        <f t="shared" si="31"/>
        <v>2.1319756495589193</v>
      </c>
      <c r="T229" s="13">
        <f t="shared" si="32"/>
        <v>1.8735625936941724</v>
      </c>
      <c r="V229" s="4" t="s">
        <v>229</v>
      </c>
      <c r="W229">
        <v>7.46096259659201E-3</v>
      </c>
      <c r="X229">
        <v>6.9853249776172799E-3</v>
      </c>
      <c r="Y229">
        <v>1.58598351197559E-3</v>
      </c>
      <c r="Z229">
        <v>1.0295107015874101E-3</v>
      </c>
      <c r="AA229">
        <v>1.4836792671922601E-2</v>
      </c>
      <c r="AB229">
        <v>-5.5233843542121797E-3</v>
      </c>
      <c r="AC229">
        <v>1.0754207974503799E-3</v>
      </c>
      <c r="AD229">
        <v>3.4687320685772301E-2</v>
      </c>
    </row>
    <row r="230" spans="1:30" x14ac:dyDescent="0.25">
      <c r="A230" s="4" t="s">
        <v>230</v>
      </c>
      <c r="B230" s="11">
        <v>42369</v>
      </c>
      <c r="C230" s="5">
        <v>16749.736000000001</v>
      </c>
      <c r="D230" s="5">
        <v>2531.5362500000001</v>
      </c>
      <c r="E230" s="5">
        <v>2468.35853</v>
      </c>
      <c r="F230" s="5">
        <v>3499.88958</v>
      </c>
      <c r="G230" s="5">
        <v>2023.6369</v>
      </c>
      <c r="H230" s="5">
        <v>1525.5440600000002</v>
      </c>
      <c r="I230" s="5">
        <v>4706.3599999999997</v>
      </c>
      <c r="J230" s="5">
        <v>1494.41444</v>
      </c>
      <c r="L230" s="4" t="s">
        <v>230</v>
      </c>
      <c r="M230" s="13">
        <f t="shared" si="25"/>
        <v>1.6673963146215989</v>
      </c>
      <c r="N230" s="13">
        <f t="shared" si="26"/>
        <v>1.3219796668812347</v>
      </c>
      <c r="O230" s="13">
        <f t="shared" si="27"/>
        <v>1.5113588887413694</v>
      </c>
      <c r="P230" s="13">
        <f t="shared" si="28"/>
        <v>1.3562293152823222</v>
      </c>
      <c r="Q230" s="13">
        <f t="shared" si="29"/>
        <v>1.344509974505224</v>
      </c>
      <c r="R230" s="13">
        <f t="shared" si="30"/>
        <v>1.7245935160022638</v>
      </c>
      <c r="S230" s="13">
        <f t="shared" si="31"/>
        <v>2.1288761480677421</v>
      </c>
      <c r="T230" s="13">
        <f t="shared" si="32"/>
        <v>1.8826961267930675</v>
      </c>
      <c r="V230" s="4" t="s">
        <v>230</v>
      </c>
      <c r="W230">
        <v>2.35697886899078E-3</v>
      </c>
      <c r="X230">
        <v>7.1505671947420498E-3</v>
      </c>
      <c r="Y230">
        <v>1.49582107484947E-3</v>
      </c>
      <c r="Z230">
        <v>1.2580642227886199E-3</v>
      </c>
      <c r="AA230">
        <v>1.54343449689349E-2</v>
      </c>
      <c r="AB230">
        <v>-8.0499142764014504E-3</v>
      </c>
      <c r="AC230">
        <v>-3.9737793329330797E-3</v>
      </c>
      <c r="AD230">
        <v>3.5201954482754198E-2</v>
      </c>
    </row>
    <row r="231" spans="1:30" x14ac:dyDescent="0.25">
      <c r="A231" s="4" t="s">
        <v>295</v>
      </c>
      <c r="B231" s="11">
        <v>42460</v>
      </c>
      <c r="C231" s="5">
        <v>16773.983</v>
      </c>
      <c r="D231" s="5">
        <v>2539.7456099999999</v>
      </c>
      <c r="E231" s="5">
        <v>2484.5517300000001</v>
      </c>
      <c r="F231" s="5">
        <v>3522.02259</v>
      </c>
      <c r="G231" s="5">
        <v>2028.3078300000002</v>
      </c>
      <c r="H231" s="5">
        <v>1534.94643</v>
      </c>
      <c r="I231" s="5">
        <v>4746.28</v>
      </c>
      <c r="J231" s="5">
        <v>1505.6113</v>
      </c>
      <c r="L231" s="4" t="s">
        <v>295</v>
      </c>
      <c r="M231" s="13">
        <f t="shared" si="25"/>
        <v>1.668842872757236</v>
      </c>
      <c r="N231" s="13">
        <f t="shared" si="26"/>
        <v>1.3252172574539935</v>
      </c>
      <c r="O231" s="13">
        <f t="shared" si="27"/>
        <v>1.5178977747084734</v>
      </c>
      <c r="P231" s="13">
        <f t="shared" si="28"/>
        <v>1.3625333198788301</v>
      </c>
      <c r="Q231" s="13">
        <f t="shared" si="29"/>
        <v>1.3468155005576528</v>
      </c>
      <c r="R231" s="13">
        <f t="shared" si="30"/>
        <v>1.7307378903184762</v>
      </c>
      <c r="S231" s="13">
        <f t="shared" si="31"/>
        <v>2.1373225159243145</v>
      </c>
      <c r="T231" s="13">
        <f t="shared" si="32"/>
        <v>1.8901606707407208</v>
      </c>
      <c r="V231" s="4" t="s">
        <v>295</v>
      </c>
      <c r="W231">
        <v>-1.5873857842441099E-3</v>
      </c>
      <c r="X231">
        <v>3.7915508632349101E-3</v>
      </c>
      <c r="Y231">
        <v>4.6192587693714201E-3</v>
      </c>
      <c r="Z231">
        <v>3.0747021498687098E-3</v>
      </c>
      <c r="AA231">
        <v>1.5125759021859E-2</v>
      </c>
      <c r="AB231">
        <v>-5.8086334326565899E-3</v>
      </c>
      <c r="AC231">
        <v>1.30967189026521E-3</v>
      </c>
      <c r="AD231">
        <v>3.3493037095411897E-2</v>
      </c>
    </row>
    <row r="232" spans="1:30" x14ac:dyDescent="0.25">
      <c r="A232" s="4" t="s">
        <v>296</v>
      </c>
      <c r="B232" s="11">
        <v>42551</v>
      </c>
      <c r="C232" s="5">
        <v>16867.048999999999</v>
      </c>
      <c r="D232" s="5">
        <v>2543.7180400000002</v>
      </c>
      <c r="E232" s="5">
        <v>2478.8673599999997</v>
      </c>
      <c r="F232" s="5">
        <v>3538.3814300000004</v>
      </c>
      <c r="G232" s="5">
        <v>2030.2683700000002</v>
      </c>
      <c r="H232" s="5">
        <v>1530.9236900000001</v>
      </c>
      <c r="I232" s="5">
        <v>4756.6499999999996</v>
      </c>
      <c r="J232" s="5">
        <v>1517.4635600000001</v>
      </c>
      <c r="L232" s="4" t="s">
        <v>296</v>
      </c>
      <c r="M232" s="13">
        <f t="shared" si="25"/>
        <v>1.6743757730213469</v>
      </c>
      <c r="N232" s="13">
        <f t="shared" si="26"/>
        <v>1.3267801409846312</v>
      </c>
      <c r="O232" s="13">
        <f t="shared" si="27"/>
        <v>1.5156072679500701</v>
      </c>
      <c r="P232" s="13">
        <f t="shared" si="28"/>
        <v>1.367167295279508</v>
      </c>
      <c r="Q232" s="13">
        <f t="shared" si="29"/>
        <v>1.3477816226930439</v>
      </c>
      <c r="R232" s="13">
        <f t="shared" si="30"/>
        <v>1.7281136811047206</v>
      </c>
      <c r="S232" s="13">
        <f t="shared" si="31"/>
        <v>2.1395050015611101</v>
      </c>
      <c r="T232" s="13">
        <f t="shared" si="32"/>
        <v>1.8980019060900348</v>
      </c>
      <c r="V232" s="4" t="s">
        <v>296</v>
      </c>
      <c r="W232">
        <v>-1.4386736030465E-3</v>
      </c>
      <c r="X232">
        <v>-3.16814930825915E-4</v>
      </c>
      <c r="Y232" s="12">
        <v>-4.6070842604883901E-5</v>
      </c>
      <c r="Z232">
        <v>3.1232024038316802E-3</v>
      </c>
      <c r="AA232">
        <v>1.3469702579833801E-2</v>
      </c>
      <c r="AB232">
        <v>-1.08965386559796E-2</v>
      </c>
      <c r="AC232">
        <v>4.9570385120167903E-4</v>
      </c>
      <c r="AD232">
        <v>3.1678777898085597E-2</v>
      </c>
    </row>
    <row r="233" spans="1:30" x14ac:dyDescent="0.25">
      <c r="A233" s="4" t="s">
        <v>297</v>
      </c>
      <c r="B233" s="11">
        <v>42643</v>
      </c>
      <c r="C233" s="5">
        <v>16983.081000000002</v>
      </c>
      <c r="D233" s="5">
        <v>2555.7183300000002</v>
      </c>
      <c r="E233" s="5">
        <v>2483.7868700000004</v>
      </c>
      <c r="F233" s="5">
        <v>3550.2498900000001</v>
      </c>
      <c r="G233" s="5">
        <v>2034.9377500000001</v>
      </c>
      <c r="H233" s="5">
        <v>1547.0180800000001</v>
      </c>
      <c r="I233" s="5">
        <v>4765.62</v>
      </c>
      <c r="J233" s="5">
        <v>1528.29141</v>
      </c>
      <c r="L233" s="4" t="s">
        <v>297</v>
      </c>
      <c r="M233" s="13">
        <f t="shared" si="25"/>
        <v>1.6812314308553784</v>
      </c>
      <c r="N233" s="13">
        <f t="shared" si="26"/>
        <v>1.3314866658949143</v>
      </c>
      <c r="O233" s="13">
        <f t="shared" si="27"/>
        <v>1.5175898810371193</v>
      </c>
      <c r="P233" s="13">
        <f t="shared" si="28"/>
        <v>1.3705158884153008</v>
      </c>
      <c r="Q233" s="13">
        <f t="shared" si="29"/>
        <v>1.3500788651529096</v>
      </c>
      <c r="R233" s="13">
        <f t="shared" si="30"/>
        <v>1.7385716675701302</v>
      </c>
      <c r="S233" s="13">
        <f t="shared" si="31"/>
        <v>2.1413890066677146</v>
      </c>
      <c r="T233" s="13">
        <f t="shared" si="32"/>
        <v>1.9051120615180459</v>
      </c>
      <c r="V233" s="4" t="s">
        <v>297</v>
      </c>
      <c r="W233">
        <v>-2.3076335827032499E-4</v>
      </c>
      <c r="X233">
        <v>-1.0806894356676399E-3</v>
      </c>
      <c r="Y233">
        <v>-3.5788705095907202E-4</v>
      </c>
      <c r="Z233">
        <v>2.06487772196828E-3</v>
      </c>
      <c r="AA233">
        <v>1.29087512450874E-2</v>
      </c>
      <c r="AB233">
        <v>-4.2621399894182703E-3</v>
      </c>
      <c r="AC233">
        <v>-4.0433250600591098E-4</v>
      </c>
      <c r="AD233">
        <v>2.8935873541095398E-2</v>
      </c>
    </row>
    <row r="234" spans="1:30" x14ac:dyDescent="0.25">
      <c r="A234" s="4" t="s">
        <v>298</v>
      </c>
      <c r="B234" s="11">
        <v>42735</v>
      </c>
      <c r="C234" s="5">
        <v>17057.248</v>
      </c>
      <c r="D234" s="5">
        <v>2574.6677799999998</v>
      </c>
      <c r="E234" s="5">
        <v>2498.8848399999997</v>
      </c>
      <c r="F234" s="5">
        <v>3565.00513</v>
      </c>
      <c r="G234" s="5">
        <v>2044.7736299999999</v>
      </c>
      <c r="H234" s="5">
        <v>1555.6046000000001</v>
      </c>
      <c r="I234" s="5">
        <v>4777.47</v>
      </c>
      <c r="J234" s="5">
        <v>1538.72272</v>
      </c>
      <c r="L234" s="4" t="s">
        <v>298</v>
      </c>
      <c r="M234" s="13">
        <f t="shared" si="25"/>
        <v>1.685589033707056</v>
      </c>
      <c r="N234" s="13">
        <f t="shared" si="26"/>
        <v>1.3388738432990572</v>
      </c>
      <c r="O234" s="13">
        <f t="shared" si="27"/>
        <v>1.5236500901322425</v>
      </c>
      <c r="P234" s="13">
        <f t="shared" si="28"/>
        <v>1.3746633887114557</v>
      </c>
      <c r="Q234" s="13">
        <f t="shared" si="29"/>
        <v>1.3549007253979772</v>
      </c>
      <c r="R234" s="13">
        <f t="shared" si="30"/>
        <v>1.7441066892645549</v>
      </c>
      <c r="S234" s="13">
        <f t="shared" si="31"/>
        <v>2.1438724802785774</v>
      </c>
      <c r="T234" s="13">
        <f t="shared" si="32"/>
        <v>1.9119143452899092</v>
      </c>
      <c r="V234" s="4" t="s">
        <v>298</v>
      </c>
      <c r="W234">
        <v>-1.2561599177911601E-3</v>
      </c>
      <c r="X234">
        <v>4.7530172785759101E-4</v>
      </c>
      <c r="Y234">
        <v>2.6601655396138999E-3</v>
      </c>
      <c r="Z234">
        <v>1.81060675772948E-3</v>
      </c>
      <c r="AA234">
        <v>1.4190349649656901E-2</v>
      </c>
      <c r="AB234">
        <v>-2.7987017541162302E-3</v>
      </c>
      <c r="AC234">
        <v>-6.3595614421041501E-4</v>
      </c>
      <c r="AD234">
        <v>2.58500461853217E-2</v>
      </c>
    </row>
    <row r="235" spans="1:30" x14ac:dyDescent="0.25">
      <c r="A235" s="4" t="s">
        <v>299</v>
      </c>
      <c r="B235" s="11">
        <v>42825</v>
      </c>
      <c r="C235" s="5">
        <v>17109.701000000001</v>
      </c>
      <c r="D235" s="5">
        <v>2584.7648300000001</v>
      </c>
      <c r="E235" s="5">
        <v>2518.1781900000001</v>
      </c>
      <c r="F235" s="5">
        <v>3597.0821299999998</v>
      </c>
      <c r="G235" s="5">
        <v>2055.1371800000002</v>
      </c>
      <c r="H235" s="5">
        <v>1570.9636100000002</v>
      </c>
      <c r="I235" s="5">
        <v>4809.68</v>
      </c>
      <c r="J235" s="5">
        <v>1550.8228200000001</v>
      </c>
      <c r="L235" s="4" t="s">
        <v>299</v>
      </c>
      <c r="M235" s="13">
        <f t="shared" si="25"/>
        <v>1.6886594302594471</v>
      </c>
      <c r="N235" s="13">
        <f t="shared" si="26"/>
        <v>1.3427878639495536</v>
      </c>
      <c r="O235" s="13">
        <f t="shared" si="27"/>
        <v>1.5313412213738888</v>
      </c>
      <c r="P235" s="13">
        <f t="shared" si="28"/>
        <v>1.3836208932251883</v>
      </c>
      <c r="Q235" s="13">
        <f t="shared" si="29"/>
        <v>1.3599562363849542</v>
      </c>
      <c r="R235" s="13">
        <f t="shared" si="30"/>
        <v>1.7539316043262361</v>
      </c>
      <c r="S235" s="13">
        <f t="shared" si="31"/>
        <v>2.1505919164389047</v>
      </c>
      <c r="T235" s="13">
        <f t="shared" si="32"/>
        <v>1.9197473172985977</v>
      </c>
      <c r="V235" s="4" t="s">
        <v>299</v>
      </c>
      <c r="W235">
        <v>-3.0775115922805399E-3</v>
      </c>
      <c r="X235">
        <v>-1.0678634434346801E-3</v>
      </c>
      <c r="Y235">
        <v>6.3173593037426602E-3</v>
      </c>
      <c r="Z235">
        <v>5.41298313670291E-3</v>
      </c>
      <c r="AA235">
        <v>1.50839903899489E-2</v>
      </c>
      <c r="AB235">
        <v>1.86340779042915E-3</v>
      </c>
      <c r="AC235">
        <v>2.5803325554103499E-3</v>
      </c>
      <c r="AD235">
        <v>2.3629503601794201E-2</v>
      </c>
    </row>
    <row r="236" spans="1:30" x14ac:dyDescent="0.25">
      <c r="A236" s="4" t="s">
        <v>300</v>
      </c>
      <c r="B236" s="11">
        <v>42916</v>
      </c>
      <c r="C236" s="5">
        <v>17239.107</v>
      </c>
      <c r="D236" s="5">
        <v>2590.2619300000001</v>
      </c>
      <c r="E236" s="5">
        <v>2534.7606000000001</v>
      </c>
      <c r="F236" s="5">
        <v>3619.8564100000003</v>
      </c>
      <c r="G236" s="5">
        <v>2063.2331200000003</v>
      </c>
      <c r="H236" s="5">
        <v>1588.5681299999999</v>
      </c>
      <c r="I236" s="5">
        <v>4835.0600000000004</v>
      </c>
      <c r="J236" s="5">
        <v>1564.2337199999999</v>
      </c>
      <c r="L236" s="4" t="s">
        <v>300</v>
      </c>
      <c r="M236" s="13">
        <f t="shared" si="25"/>
        <v>1.6961942834188874</v>
      </c>
      <c r="N236" s="13">
        <f t="shared" si="26"/>
        <v>1.3449123368547116</v>
      </c>
      <c r="O236" s="13">
        <f t="shared" si="27"/>
        <v>1.5379047164880162</v>
      </c>
      <c r="P236" s="13">
        <f t="shared" si="28"/>
        <v>1.3899322551611664</v>
      </c>
      <c r="Q236" s="13">
        <f t="shared" si="29"/>
        <v>1.3638878645965871</v>
      </c>
      <c r="R236" s="13">
        <f t="shared" si="30"/>
        <v>1.7650754722372202</v>
      </c>
      <c r="S236" s="13">
        <f t="shared" si="31"/>
        <v>2.1558549009430741</v>
      </c>
      <c r="T236" s="13">
        <f t="shared" si="32"/>
        <v>1.9283577439050368</v>
      </c>
      <c r="V236" s="4" t="s">
        <v>300</v>
      </c>
      <c r="W236">
        <v>-8.9527204871742204E-4</v>
      </c>
      <c r="X236">
        <v>-3.7086717682473002E-3</v>
      </c>
      <c r="Y236">
        <v>8.1988956463387996E-3</v>
      </c>
      <c r="Z236">
        <v>6.05575694546667E-3</v>
      </c>
      <c r="AA236">
        <v>1.4563459550529999E-2</v>
      </c>
      <c r="AB236">
        <v>6.6025166119829696E-3</v>
      </c>
      <c r="AC236">
        <v>3.9291070407609903E-3</v>
      </c>
      <c r="AD236">
        <v>2.19480838506112E-2</v>
      </c>
    </row>
    <row r="237" spans="1:30" x14ac:dyDescent="0.25">
      <c r="A237" s="4" t="s">
        <v>301</v>
      </c>
      <c r="B237" s="11">
        <v>43008</v>
      </c>
      <c r="C237" s="5">
        <v>17373.539000000001</v>
      </c>
      <c r="D237" s="5">
        <v>2599.3632700000003</v>
      </c>
      <c r="E237" s="5">
        <v>2552.0490399999999</v>
      </c>
      <c r="F237" s="5">
        <v>3646.4800099999998</v>
      </c>
      <c r="G237" s="5">
        <v>2070.3057899999999</v>
      </c>
      <c r="H237" s="5">
        <v>1595.08294</v>
      </c>
      <c r="I237" s="5">
        <v>4859.03</v>
      </c>
      <c r="J237" s="5">
        <v>1575.11664</v>
      </c>
      <c r="L237" s="4" t="s">
        <v>301</v>
      </c>
      <c r="M237" s="13">
        <f t="shared" si="25"/>
        <v>1.703962119253229</v>
      </c>
      <c r="N237" s="13">
        <f t="shared" si="26"/>
        <v>1.3484198538641869</v>
      </c>
      <c r="O237" s="13">
        <f t="shared" si="27"/>
        <v>1.5447021033730814</v>
      </c>
      <c r="P237" s="13">
        <f t="shared" si="28"/>
        <v>1.3972602173141626</v>
      </c>
      <c r="Q237" s="13">
        <f t="shared" si="29"/>
        <v>1.3673099574115639</v>
      </c>
      <c r="R237" s="13">
        <f t="shared" si="30"/>
        <v>1.7691681437959568</v>
      </c>
      <c r="S237" s="13">
        <f t="shared" si="31"/>
        <v>2.1608001921154583</v>
      </c>
      <c r="T237" s="13">
        <f t="shared" si="32"/>
        <v>1.9352910022847698</v>
      </c>
      <c r="V237" s="4" t="s">
        <v>301</v>
      </c>
      <c r="W237">
        <v>1.0555881207279199E-3</v>
      </c>
      <c r="X237">
        <v>-4.6305197824174603E-3</v>
      </c>
      <c r="Y237">
        <v>9.7060794440673205E-3</v>
      </c>
      <c r="Z237">
        <v>7.2472890385430998E-3</v>
      </c>
      <c r="AA237">
        <v>1.3414072448769699E-2</v>
      </c>
      <c r="AB237">
        <v>4.6075035984594103E-3</v>
      </c>
      <c r="AC237">
        <v>4.6653263384346397E-3</v>
      </c>
      <c r="AD237">
        <v>1.8771813180414699E-2</v>
      </c>
    </row>
    <row r="238" spans="1:30" x14ac:dyDescent="0.25">
      <c r="A238" s="4" t="s">
        <v>302</v>
      </c>
      <c r="B238" s="11">
        <v>43100</v>
      </c>
      <c r="C238" s="5">
        <v>17497.638999999999</v>
      </c>
      <c r="D238" s="5">
        <v>2608.6046299999998</v>
      </c>
      <c r="E238" s="5">
        <v>2569.3193700000002</v>
      </c>
      <c r="F238" s="5">
        <v>3668.61312</v>
      </c>
      <c r="G238" s="5">
        <v>2077.5902700000001</v>
      </c>
      <c r="H238" s="5">
        <v>1601.8554199999999</v>
      </c>
      <c r="I238" s="5">
        <v>4871.43</v>
      </c>
      <c r="J238" s="5">
        <v>1585.77376</v>
      </c>
      <c r="L238" s="4" t="s">
        <v>302</v>
      </c>
      <c r="M238" s="13">
        <f t="shared" si="25"/>
        <v>1.7110797752107652</v>
      </c>
      <c r="N238" s="13">
        <f t="shared" si="26"/>
        <v>1.35196878883344</v>
      </c>
      <c r="O238" s="13">
        <f t="shared" si="27"/>
        <v>1.5514465490300826</v>
      </c>
      <c r="P238" s="13">
        <f t="shared" si="28"/>
        <v>1.4033115900439026</v>
      </c>
      <c r="Q238" s="13">
        <f t="shared" si="29"/>
        <v>1.3708223344738404</v>
      </c>
      <c r="R238" s="13">
        <f t="shared" si="30"/>
        <v>1.7734050037966311</v>
      </c>
      <c r="S238" s="13">
        <f t="shared" si="31"/>
        <v>2.1633488910900995</v>
      </c>
      <c r="T238" s="13">
        <f t="shared" si="32"/>
        <v>1.9420341404723487</v>
      </c>
      <c r="V238" s="4" t="s">
        <v>302</v>
      </c>
      <c r="W238">
        <v>2.0719572351197701E-3</v>
      </c>
      <c r="X238">
        <v>-5.2312026823282398E-3</v>
      </c>
      <c r="Y238">
        <v>1.06524580124461E-2</v>
      </c>
      <c r="Z238">
        <v>7.0177637316490901E-3</v>
      </c>
      <c r="AA238">
        <v>1.22673085282325E-2</v>
      </c>
      <c r="AB238">
        <v>3.0247316614517902E-3</v>
      </c>
      <c r="AC238">
        <v>3.2341413775678301E-3</v>
      </c>
      <c r="AD238">
        <v>1.5661064462334701E-2</v>
      </c>
    </row>
    <row r="239" spans="1:30" x14ac:dyDescent="0.25">
      <c r="A239" s="4" t="s">
        <v>303</v>
      </c>
      <c r="B239" s="11">
        <v>43190</v>
      </c>
      <c r="C239" s="5">
        <v>17584.039000000001</v>
      </c>
      <c r="D239" s="5">
        <v>2614.7292400000001</v>
      </c>
      <c r="E239" s="5">
        <v>2573.4016099999999</v>
      </c>
      <c r="F239" s="5">
        <v>3679.5191400000003</v>
      </c>
      <c r="G239" s="5">
        <v>2083.4434299999998</v>
      </c>
      <c r="H239" s="5">
        <v>1607.20252</v>
      </c>
      <c r="I239" s="5">
        <v>4864.1000000000004</v>
      </c>
      <c r="J239" s="5">
        <v>1596.8054</v>
      </c>
    </row>
  </sheetData>
  <hyperlinks>
    <hyperlink ref="F1" r:id="rId1" xr:uid="{00000000-0004-0000-0000-000000000000}"/>
    <hyperlink ref="C1" r:id="rId2" xr:uid="{00000000-0004-0000-0000-000001000000}"/>
    <hyperlink ref="D1" r:id="rId3" xr:uid="{00000000-0004-0000-0000-000002000000}"/>
    <hyperlink ref="E1" r:id="rId4" xr:uid="{00000000-0004-0000-0000-000003000000}"/>
    <hyperlink ref="G1" r:id="rId5" xr:uid="{00000000-0004-0000-0000-000004000000}"/>
    <hyperlink ref="H1" r:id="rId6" xr:uid="{00000000-0004-0000-0000-000005000000}"/>
    <hyperlink ref="I1" r:id="rId7" xr:uid="{00000000-0004-0000-0000-000006000000}"/>
    <hyperlink ref="J1" r:id="rId8" xr:uid="{00000000-0004-0000-0000-000007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U240"/>
  <sheetViews>
    <sheetView workbookViewId="0">
      <selection activeCell="C2" sqref="C2"/>
    </sheetView>
  </sheetViews>
  <sheetFormatPr defaultRowHeight="15" x14ac:dyDescent="0.25"/>
  <cols>
    <col min="1" max="1" width="9.140625" style="4"/>
    <col min="2" max="2" width="9.140625" style="11"/>
    <col min="3" max="10" width="9.140625" style="4"/>
    <col min="11" max="11" width="1.140625" style="4" customWidth="1"/>
    <col min="12" max="12" width="9.140625" style="4"/>
    <col min="13" max="13" width="9.140625" style="11"/>
    <col min="14" max="14" width="19.140625" style="5" customWidth="1"/>
    <col min="15" max="15" width="18.85546875" style="5" customWidth="1"/>
    <col min="16" max="16" width="19.28515625" style="5" customWidth="1"/>
    <col min="17" max="17" width="19" style="5" customWidth="1"/>
    <col min="18" max="18" width="19.140625" style="5" customWidth="1"/>
    <col min="19" max="19" width="19.5703125" style="5" customWidth="1"/>
    <col min="20" max="20" width="19.42578125" style="5" customWidth="1"/>
    <col min="21" max="21" width="19" style="5" customWidth="1"/>
  </cols>
  <sheetData>
    <row r="1" spans="1:21" x14ac:dyDescent="0.25">
      <c r="C1" s="7" t="s">
        <v>276</v>
      </c>
      <c r="L1" s="2" t="s">
        <v>6</v>
      </c>
      <c r="M1" s="14" t="s">
        <v>0</v>
      </c>
      <c r="N1" s="5" t="s">
        <v>240</v>
      </c>
      <c r="O1" s="5" t="s">
        <v>241</v>
      </c>
      <c r="P1" s="5" t="s">
        <v>242</v>
      </c>
      <c r="Q1" s="5" t="s">
        <v>243</v>
      </c>
      <c r="R1" s="5" t="s">
        <v>244</v>
      </c>
      <c r="S1" s="5" t="s">
        <v>245</v>
      </c>
      <c r="T1" s="5" t="s">
        <v>246</v>
      </c>
      <c r="U1" s="5" t="s">
        <v>247</v>
      </c>
    </row>
    <row r="2" spans="1:21" x14ac:dyDescent="0.25">
      <c r="C2" s="5" t="s">
        <v>248</v>
      </c>
      <c r="D2" s="5" t="s">
        <v>249</v>
      </c>
      <c r="E2" s="5" t="s">
        <v>250</v>
      </c>
      <c r="F2" s="5" t="s">
        <v>251</v>
      </c>
      <c r="G2" s="5" t="s">
        <v>252</v>
      </c>
      <c r="H2" s="5" t="s">
        <v>253</v>
      </c>
      <c r="I2" s="5" t="s">
        <v>254</v>
      </c>
      <c r="J2" s="4" t="s">
        <v>255</v>
      </c>
      <c r="L2" s="5" t="s">
        <v>1</v>
      </c>
      <c r="N2" s="5" t="s">
        <v>277</v>
      </c>
      <c r="O2" s="5" t="s">
        <v>278</v>
      </c>
      <c r="P2" s="5" t="s">
        <v>279</v>
      </c>
      <c r="Q2" s="5" t="s">
        <v>280</v>
      </c>
      <c r="R2" s="5" t="s">
        <v>281</v>
      </c>
      <c r="S2" s="5" t="s">
        <v>282</v>
      </c>
      <c r="T2" s="5" t="s">
        <v>283</v>
      </c>
      <c r="U2" s="5" t="s">
        <v>284</v>
      </c>
    </row>
    <row r="3" spans="1:21" x14ac:dyDescent="0.25">
      <c r="L3" s="5" t="s">
        <v>2</v>
      </c>
      <c r="N3" s="5" t="s">
        <v>285</v>
      </c>
      <c r="O3" s="5" t="s">
        <v>286</v>
      </c>
      <c r="P3" s="5" t="s">
        <v>287</v>
      </c>
      <c r="Q3" s="5" t="s">
        <v>287</v>
      </c>
      <c r="R3" s="5" t="s">
        <v>287</v>
      </c>
      <c r="S3" s="5" t="s">
        <v>287</v>
      </c>
      <c r="T3" s="5" t="s">
        <v>287</v>
      </c>
      <c r="U3" s="5" t="s">
        <v>287</v>
      </c>
    </row>
    <row r="4" spans="1:21" x14ac:dyDescent="0.25">
      <c r="L4" s="5" t="s">
        <v>3</v>
      </c>
      <c r="N4" s="5" t="s">
        <v>288</v>
      </c>
      <c r="O4" s="5" t="s">
        <v>288</v>
      </c>
      <c r="P4" s="5" t="s">
        <v>288</v>
      </c>
      <c r="Q4" s="5" t="s">
        <v>288</v>
      </c>
      <c r="R4" s="5" t="s">
        <v>288</v>
      </c>
      <c r="S4" s="5" t="s">
        <v>288</v>
      </c>
      <c r="T4" s="5" t="s">
        <v>288</v>
      </c>
      <c r="U4" s="5" t="s">
        <v>288</v>
      </c>
    </row>
    <row r="5" spans="1:21" x14ac:dyDescent="0.25">
      <c r="L5" s="5" t="s">
        <v>4</v>
      </c>
      <c r="N5" s="5" t="s">
        <v>289</v>
      </c>
      <c r="O5" s="5" t="s">
        <v>289</v>
      </c>
      <c r="P5" s="5" t="s">
        <v>289</v>
      </c>
      <c r="Q5" s="5" t="s">
        <v>289</v>
      </c>
      <c r="R5" s="5" t="s">
        <v>289</v>
      </c>
      <c r="S5" s="5" t="s">
        <v>289</v>
      </c>
      <c r="T5" s="5" t="s">
        <v>289</v>
      </c>
      <c r="U5" s="5" t="s">
        <v>289</v>
      </c>
    </row>
    <row r="6" spans="1:21" x14ac:dyDescent="0.25">
      <c r="L6" s="5" t="s">
        <v>5</v>
      </c>
      <c r="N6" s="5" t="s">
        <v>290</v>
      </c>
      <c r="O6" s="5" t="s">
        <v>291</v>
      </c>
      <c r="P6" s="5" t="s">
        <v>292</v>
      </c>
      <c r="Q6" s="5" t="s">
        <v>293</v>
      </c>
      <c r="R6" s="5" t="s">
        <v>293</v>
      </c>
      <c r="S6" s="5" t="s">
        <v>293</v>
      </c>
      <c r="T6" s="5" t="s">
        <v>294</v>
      </c>
      <c r="U6" s="5" t="s">
        <v>294</v>
      </c>
    </row>
    <row r="7" spans="1:21" x14ac:dyDescent="0.25">
      <c r="A7" s="5" t="str">
        <f>L7</f>
        <v>Q1/1960</v>
      </c>
      <c r="B7" s="11">
        <f>M7</f>
        <v>22006</v>
      </c>
      <c r="C7" s="5">
        <f>100*(N7/'Real GDP'!C7)/(SUM(($N$203/'Real GDP'!$C$203)+($N$204/'Real GDP'!$C$204)+($N$205/'Real GDP'!$C$205)+($N$206/'Real GDP'!$C$206))/4)</f>
        <v>17.397417245856278</v>
      </c>
      <c r="D7" s="5">
        <f>100*(O7/'Real GDP'!D7)/(SUM(($O$203/'Real GDP'!$D$203)+($O$204/'Real GDP'!$D$204)+($O$205/'Real GDP'!$D$205)+($O$206/'Real GDP'!$D$206))/4)</f>
        <v>17.487053918393251</v>
      </c>
      <c r="E7" s="5">
        <f>100*(P7/'Real GDP'!E7)/(SUM(($P$203/'Real GDP'!$E$203)+($P$204/'Real GDP'!$E$204)+($P$205/'Real GDP'!$E$205)+($P$206/'Real GDP'!$E$206))/4)</f>
        <v>15.870052001668222</v>
      </c>
      <c r="F7" s="5">
        <f>100*(Q7/'Real GDP'!F7)/(SUM(($Q$203/'Real GDP'!$F$203)+($Q$204/'Real GDP'!$F$204)+($Q$205/'Real GDP'!$F$205)+($Q$206/'Real GDP'!$F$206))/4)</f>
        <v>17.361335113112833</v>
      </c>
      <c r="G7" s="5">
        <f>100*(R7/'Real GDP'!G7)/(SUM(($R$203/'Real GDP'!$G$203)+($R$204/'Real GDP'!$G$204)+($R$205/'Real GDP'!$G$205)+($R$206/'Real GDP'!$G$206))/4)</f>
        <v>15.988409822481376</v>
      </c>
      <c r="H7" s="5">
        <f>100*(S7/'Real GDP'!H7)/(SUM(($S$203/'Real GDP'!$H$203)+($S$204/'Real GDP'!$H$204)+($S$205/'Real GDP'!$H$205)+($S$206/'Real GDP'!$H$206))/4)</f>
        <v>17.249121396252626</v>
      </c>
      <c r="I7" s="5">
        <f>100*(T7/'Real GDP'!I7)/(SUM(($T$203/'Real GDP'!$I$203)+($T$204/'Real GDP'!$I$204)+($T$205/'Real GDP'!$I$205)+($T$206/'Real GDP'!$I$206))/4)</f>
        <v>17.128652227889564</v>
      </c>
      <c r="J7" s="5">
        <f>100*(U7/'Real GDP'!J7)/(SUM(($U$203/'Real GDP'!$J$203)+($U$204/'Real GDP'!$J$204)+($U$205/'Real GDP'!$J$205)+($U$206/'Real GDP'!$J$206))/4)</f>
        <v>15.02535122489364</v>
      </c>
      <c r="L7" s="5" t="s">
        <v>7</v>
      </c>
      <c r="M7" s="11">
        <v>22006</v>
      </c>
      <c r="N7" s="5">
        <v>543347</v>
      </c>
      <c r="O7" s="5">
        <v>114862.68</v>
      </c>
      <c r="P7" s="5">
        <v>84609.59</v>
      </c>
      <c r="Q7" s="5">
        <v>154068.74</v>
      </c>
      <c r="R7" s="5">
        <v>84190.49</v>
      </c>
      <c r="S7" s="5">
        <v>46336.02</v>
      </c>
      <c r="T7" s="5">
        <v>94.76</v>
      </c>
      <c r="U7" s="5">
        <v>34477.660000000003</v>
      </c>
    </row>
    <row r="8" spans="1:21" x14ac:dyDescent="0.25">
      <c r="A8" s="5" t="str">
        <f t="shared" ref="A8:B71" si="0">L8</f>
        <v>Q2/1960</v>
      </c>
      <c r="B8" s="11">
        <f t="shared" si="0"/>
        <v>22097</v>
      </c>
      <c r="C8" s="5">
        <f>100*(N8/'Real GDP'!C8)/(SUM(($N$203/'Real GDP'!$C$203)+($N$204/'Real GDP'!$C$204)+($N$205/'Real GDP'!$C$205)+($N$206/'Real GDP'!$C$206))/4)</f>
        <v>17.442799406932608</v>
      </c>
      <c r="D8" s="5">
        <f>100*(O8/'Real GDP'!D8)/(SUM(($O$203/'Real GDP'!$D$203)+($O$204/'Real GDP'!$D$204)+($O$205/'Real GDP'!$D$205)+($O$206/'Real GDP'!$D$206))/4)</f>
        <v>17.559123663802012</v>
      </c>
      <c r="E8" s="5">
        <f>100*(P8/'Real GDP'!E8)/(SUM(($P$203/'Real GDP'!$E$203)+($P$204/'Real GDP'!$E$204)+($P$205/'Real GDP'!$E$205)+($P$206/'Real GDP'!$E$206))/4)</f>
        <v>15.929864618582512</v>
      </c>
      <c r="F8" s="5">
        <f>100*(Q8/'Real GDP'!F8)/(SUM(($Q$203/'Real GDP'!$F$203)+($Q$204/'Real GDP'!$F$204)+($Q$205/'Real GDP'!$F$205)+($Q$206/'Real GDP'!$F$206))/4)</f>
        <v>17.379583099631219</v>
      </c>
      <c r="G8" s="5">
        <f>100*(R8/'Real GDP'!G8)/(SUM(($R$203/'Real GDP'!$G$203)+($R$204/'Real GDP'!$G$204)+($R$205/'Real GDP'!$G$205)+($R$206/'Real GDP'!$G$206))/4)</f>
        <v>16.024437865149565</v>
      </c>
      <c r="H8" s="5">
        <f>100*(S8/'Real GDP'!H8)/(SUM(($S$203/'Real GDP'!$H$203)+($S$204/'Real GDP'!$H$204)+($S$205/'Real GDP'!$H$205)+($S$206/'Real GDP'!$H$206))/4)</f>
        <v>17.273623259514636</v>
      </c>
      <c r="I8" s="5">
        <f>100*(T8/'Real GDP'!I8)/(SUM(($T$203/'Real GDP'!$I$203)+($T$204/'Real GDP'!$I$204)+($T$205/'Real GDP'!$I$205)+($T$206/'Real GDP'!$I$206))/4)</f>
        <v>17.169371637861051</v>
      </c>
      <c r="J8" s="5">
        <f>100*(U8/'Real GDP'!J8)/(SUM(($U$203/'Real GDP'!$J$203)+($U$204/'Real GDP'!$J$204)+($U$205/'Real GDP'!$J$205)+($U$206/'Real GDP'!$J$206))/4)</f>
        <v>15.079064068519836</v>
      </c>
      <c r="L8" s="5" t="s">
        <v>8</v>
      </c>
      <c r="M8" s="11">
        <v>22097</v>
      </c>
      <c r="N8" s="5">
        <v>542697</v>
      </c>
      <c r="O8" s="5">
        <v>114509.23</v>
      </c>
      <c r="P8" s="5">
        <v>85247.56</v>
      </c>
      <c r="Q8" s="5">
        <v>156975.45000000001</v>
      </c>
      <c r="R8" s="5">
        <v>85618.57</v>
      </c>
      <c r="S8" s="5">
        <v>45509.41</v>
      </c>
      <c r="T8" s="5">
        <v>95.16</v>
      </c>
      <c r="U8" s="5">
        <v>35312.26</v>
      </c>
    </row>
    <row r="9" spans="1:21" x14ac:dyDescent="0.25">
      <c r="A9" s="5" t="str">
        <f t="shared" si="0"/>
        <v>Q3/1960</v>
      </c>
      <c r="B9" s="11">
        <f t="shared" si="0"/>
        <v>22189</v>
      </c>
      <c r="C9" s="5">
        <f>100*(N9/'Real GDP'!C9)/(SUM(($N$203/'Real GDP'!$C$203)+($N$204/'Real GDP'!$C$204)+($N$205/'Real GDP'!$C$205)+($N$206/'Real GDP'!$C$206))/4)</f>
        <v>17.505756152548727</v>
      </c>
      <c r="D9" s="5">
        <f>100*(O9/'Real GDP'!D9)/(SUM(($O$203/'Real GDP'!$D$203)+($O$204/'Real GDP'!$D$204)+($O$205/'Real GDP'!$D$205)+($O$206/'Real GDP'!$D$206))/4)</f>
        <v>17.6102369876448</v>
      </c>
      <c r="E9" s="5">
        <f>100*(P9/'Real GDP'!E9)/(SUM(($P$203/'Real GDP'!$E$203)+($P$204/'Real GDP'!$E$204)+($P$205/'Real GDP'!$E$205)+($P$206/'Real GDP'!$E$206))/4)</f>
        <v>15.992875130838257</v>
      </c>
      <c r="F9" s="5">
        <f>100*(Q9/'Real GDP'!F9)/(SUM(($Q$203/'Real GDP'!$F$203)+($Q$204/'Real GDP'!$F$204)+($Q$205/'Real GDP'!$F$205)+($Q$206/'Real GDP'!$F$206))/4)</f>
        <v>17.362257187012712</v>
      </c>
      <c r="G9" s="5">
        <f>100*(R9/'Real GDP'!G9)/(SUM(($R$203/'Real GDP'!$G$203)+($R$204/'Real GDP'!$G$204)+($R$205/'Real GDP'!$G$205)+($R$206/'Real GDP'!$G$206))/4)</f>
        <v>16.088915871819154</v>
      </c>
      <c r="H9" s="5">
        <f>100*(S9/'Real GDP'!H9)/(SUM(($S$203/'Real GDP'!$H$203)+($S$204/'Real GDP'!$H$204)+($S$205/'Real GDP'!$H$205)+($S$206/'Real GDP'!$H$206))/4)</f>
        <v>17.322960511744107</v>
      </c>
      <c r="I9" s="5">
        <f>100*(T9/'Real GDP'!I9)/(SUM(($T$203/'Real GDP'!$I$203)+($T$204/'Real GDP'!$I$204)+($T$205/'Real GDP'!$I$205)+($T$206/'Real GDP'!$I$206))/4)</f>
        <v>17.223624487920727</v>
      </c>
      <c r="J9" s="5">
        <f>100*(U9/'Real GDP'!J9)/(SUM(($U$203/'Real GDP'!$J$203)+($U$204/'Real GDP'!$J$204)+($U$205/'Real GDP'!$J$205)+($U$206/'Real GDP'!$J$206))/4)</f>
        <v>15.150773154510878</v>
      </c>
      <c r="L9" s="5" t="s">
        <v>9</v>
      </c>
      <c r="M9" s="11">
        <v>22189</v>
      </c>
      <c r="N9" s="5">
        <v>546012</v>
      </c>
      <c r="O9" s="5">
        <v>116584.59</v>
      </c>
      <c r="P9" s="5">
        <v>86225.41</v>
      </c>
      <c r="Q9" s="5">
        <v>162239.70000000001</v>
      </c>
      <c r="R9" s="5">
        <v>87225.56</v>
      </c>
      <c r="S9" s="5">
        <v>46335.99</v>
      </c>
      <c r="T9" s="5">
        <v>98.74</v>
      </c>
      <c r="U9" s="5">
        <v>36472.699999999997</v>
      </c>
    </row>
    <row r="10" spans="1:21" x14ac:dyDescent="0.25">
      <c r="A10" s="5" t="str">
        <f t="shared" si="0"/>
        <v>Q4/1960</v>
      </c>
      <c r="B10" s="11">
        <f t="shared" si="0"/>
        <v>22281</v>
      </c>
      <c r="C10" s="5">
        <f>100*(N10/'Real GDP'!C10)/(SUM(($N$203/'Real GDP'!$C$203)+($N$204/'Real GDP'!$C$204)+($N$205/'Real GDP'!$C$205)+($N$206/'Real GDP'!$C$206))/4)</f>
        <v>17.559648839612105</v>
      </c>
      <c r="D10" s="5">
        <f>100*(O10/'Real GDP'!D10)/(SUM(($O$203/'Real GDP'!$D$203)+($O$204/'Real GDP'!$D$204)+($O$205/'Real GDP'!$D$205)+($O$206/'Real GDP'!$D$206))/4)</f>
        <v>17.682454410628257</v>
      </c>
      <c r="E10" s="5">
        <f>100*(P10/'Real GDP'!E10)/(SUM(($P$203/'Real GDP'!$E$203)+($P$204/'Real GDP'!$E$204)+($P$205/'Real GDP'!$E$205)+($P$206/'Real GDP'!$E$206))/4)</f>
        <v>16.043944129967304</v>
      </c>
      <c r="F10" s="5">
        <f>100*(Q10/'Real GDP'!F10)/(SUM(($Q$203/'Real GDP'!$F$203)+($Q$204/'Real GDP'!$F$204)+($Q$205/'Real GDP'!$F$205)+($Q$206/'Real GDP'!$F$206))/4)</f>
        <v>17.323352081505561</v>
      </c>
      <c r="G10" s="5">
        <f>100*(R10/'Real GDP'!G10)/(SUM(($R$203/'Real GDP'!$G$203)+($R$204/'Real GDP'!$G$204)+($R$205/'Real GDP'!$G$205)+($R$206/'Real GDP'!$G$206))/4)</f>
        <v>16.133180011491554</v>
      </c>
      <c r="H10" s="5">
        <f>100*(S10/'Real GDP'!H10)/(SUM(($S$203/'Real GDP'!$H$203)+($S$204/'Real GDP'!$H$204)+($S$205/'Real GDP'!$H$205)+($S$206/'Real GDP'!$H$206))/4)</f>
        <v>17.375956249649992</v>
      </c>
      <c r="I10" s="5">
        <f>100*(T10/'Real GDP'!I10)/(SUM(($T$203/'Real GDP'!$I$203)+($T$204/'Real GDP'!$I$204)+($T$205/'Real GDP'!$I$205)+($T$206/'Real GDP'!$I$206))/4)</f>
        <v>17.268148208003801</v>
      </c>
      <c r="J10" s="5">
        <f>100*(U10/'Real GDP'!J10)/(SUM(($U$203/'Real GDP'!$J$203)+($U$204/'Real GDP'!$J$204)+($U$205/'Real GDP'!$J$205)+($U$206/'Real GDP'!$J$206))/4)</f>
        <v>15.206774755185052</v>
      </c>
      <c r="L10" s="5" t="s">
        <v>10</v>
      </c>
      <c r="M10" s="11">
        <v>22281</v>
      </c>
      <c r="N10" s="5">
        <v>541063</v>
      </c>
      <c r="O10" s="5">
        <v>117777.53</v>
      </c>
      <c r="P10" s="5">
        <v>87525.97</v>
      </c>
      <c r="Q10" s="5">
        <v>163530.64000000001</v>
      </c>
      <c r="R10" s="5">
        <v>87532.67</v>
      </c>
      <c r="S10" s="5">
        <v>46631.51</v>
      </c>
      <c r="T10" s="5">
        <v>102.8</v>
      </c>
      <c r="U10" s="5">
        <v>37344.43</v>
      </c>
    </row>
    <row r="11" spans="1:21" x14ac:dyDescent="0.25">
      <c r="A11" s="5" t="str">
        <f t="shared" si="0"/>
        <v>Q1/1961</v>
      </c>
      <c r="B11" s="11">
        <f t="shared" si="0"/>
        <v>22371</v>
      </c>
      <c r="C11" s="5">
        <f>100*(N11/'Real GDP'!C11)/(SUM(($N$203/'Real GDP'!$C$203)+($N$204/'Real GDP'!$C$204)+($N$205/'Real GDP'!$C$205)+($N$206/'Real GDP'!$C$206))/4)</f>
        <v>17.598558753791046</v>
      </c>
      <c r="D11" s="5">
        <f>100*(O11/'Real GDP'!D11)/(SUM(($O$203/'Real GDP'!$D$203)+($O$204/'Real GDP'!$D$204)+($O$205/'Real GDP'!$D$205)+($O$206/'Real GDP'!$D$206))/4)</f>
        <v>17.715994686750136</v>
      </c>
      <c r="E11" s="5">
        <f>100*(P11/'Real GDP'!E11)/(SUM(($P$203/'Real GDP'!$E$203)+($P$204/'Real GDP'!$E$204)+($P$205/'Real GDP'!$E$205)+($P$206/'Real GDP'!$E$206))/4)</f>
        <v>16.080956644136997</v>
      </c>
      <c r="F11" s="5">
        <f>100*(Q11/'Real GDP'!F11)/(SUM(($Q$203/'Real GDP'!$F$203)+($Q$204/'Real GDP'!$F$204)+($Q$205/'Real GDP'!$F$205)+($Q$206/'Real GDP'!$F$206))/4)</f>
        <v>17.231907118629579</v>
      </c>
      <c r="G11" s="5">
        <f>100*(R11/'Real GDP'!G11)/(SUM(($R$203/'Real GDP'!$G$203)+($R$204/'Real GDP'!$G$204)+($R$205/'Real GDP'!$G$205)+($R$206/'Real GDP'!$G$206))/4)</f>
        <v>16.173514058116567</v>
      </c>
      <c r="H11" s="5">
        <f>100*(S11/'Real GDP'!H11)/(SUM(($S$203/'Real GDP'!$H$203)+($S$204/'Real GDP'!$H$204)+($S$205/'Real GDP'!$H$205)+($S$206/'Real GDP'!$H$206))/4)</f>
        <v>17.386961662606403</v>
      </c>
      <c r="I11" s="5">
        <f>100*(T11/'Real GDP'!I11)/(SUM(($T$203/'Real GDP'!$I$203)+($T$204/'Real GDP'!$I$204)+($T$205/'Real GDP'!$I$205)+($T$206/'Real GDP'!$I$206))/4)</f>
        <v>17.293581157154097</v>
      </c>
      <c r="J11" s="5">
        <f>100*(U11/'Real GDP'!J11)/(SUM(($U$203/'Real GDP'!$J$203)+($U$204/'Real GDP'!$J$204)+($U$205/'Real GDP'!$J$205)+($U$206/'Real GDP'!$J$206))/4)</f>
        <v>15.23743644234661</v>
      </c>
      <c r="L11" s="5" t="s">
        <v>11</v>
      </c>
      <c r="M11" s="11">
        <v>22371</v>
      </c>
      <c r="N11" s="5">
        <v>545949</v>
      </c>
      <c r="O11" s="5">
        <v>119923.31</v>
      </c>
      <c r="P11" s="5">
        <v>89138.880000000005</v>
      </c>
      <c r="Q11" s="5">
        <v>164313.16</v>
      </c>
      <c r="R11" s="5">
        <v>90895.45</v>
      </c>
      <c r="S11" s="5">
        <v>46472.23</v>
      </c>
      <c r="T11" s="5">
        <v>106.08</v>
      </c>
      <c r="U11" s="5">
        <v>38489.300000000003</v>
      </c>
    </row>
    <row r="12" spans="1:21" x14ac:dyDescent="0.25">
      <c r="A12" s="5" t="str">
        <f t="shared" si="0"/>
        <v>Q2/1961</v>
      </c>
      <c r="B12" s="11">
        <f t="shared" si="0"/>
        <v>22462</v>
      </c>
      <c r="C12" s="5">
        <f>100*(N12/'Real GDP'!C12)/(SUM(($N$203/'Real GDP'!$C$203)+($N$204/'Real GDP'!$C$204)+($N$205/'Real GDP'!$C$205)+($N$206/'Real GDP'!$C$206))/4)</f>
        <v>17.640729298211507</v>
      </c>
      <c r="D12" s="5">
        <f>100*(O12/'Real GDP'!D12)/(SUM(($O$203/'Real GDP'!$D$203)+($O$204/'Real GDP'!$D$204)+($O$205/'Real GDP'!$D$205)+($O$206/'Real GDP'!$D$206))/4)</f>
        <v>17.724098975780667</v>
      </c>
      <c r="E12" s="5">
        <f>100*(P12/'Real GDP'!E12)/(SUM(($P$203/'Real GDP'!$E$203)+($P$204/'Real GDP'!$E$204)+($P$205/'Real GDP'!$E$205)+($P$206/'Real GDP'!$E$206))/4)</f>
        <v>16.108481202475815</v>
      </c>
      <c r="F12" s="5">
        <f>100*(Q12/'Real GDP'!F12)/(SUM(($Q$203/'Real GDP'!$F$203)+($Q$204/'Real GDP'!$F$204)+($Q$205/'Real GDP'!$F$205)+($Q$206/'Real GDP'!$F$206))/4)</f>
        <v>17.186549254891073</v>
      </c>
      <c r="G12" s="5">
        <f>100*(R12/'Real GDP'!G12)/(SUM(($R$203/'Real GDP'!$G$203)+($R$204/'Real GDP'!$G$204)+($R$205/'Real GDP'!$G$205)+($R$206/'Real GDP'!$G$206))/4)</f>
        <v>16.212642146624987</v>
      </c>
      <c r="H12" s="5">
        <f>100*(S12/'Real GDP'!H12)/(SUM(($S$203/'Real GDP'!$H$203)+($S$204/'Real GDP'!$H$204)+($S$205/'Real GDP'!$H$205)+($S$206/'Real GDP'!$H$206))/4)</f>
        <v>17.419783103492971</v>
      </c>
      <c r="I12" s="5">
        <f>100*(T12/'Real GDP'!I12)/(SUM(($T$203/'Real GDP'!$I$203)+($T$204/'Real GDP'!$I$204)+($T$205/'Real GDP'!$I$205)+($T$206/'Real GDP'!$I$206))/4)</f>
        <v>17.331523956203494</v>
      </c>
      <c r="J12" s="5">
        <f>100*(U12/'Real GDP'!J12)/(SUM(($U$203/'Real GDP'!$J$203)+($U$204/'Real GDP'!$J$204)+($U$205/'Real GDP'!$J$205)+($U$206/'Real GDP'!$J$206))/4)</f>
        <v>15.269273317408247</v>
      </c>
      <c r="L12" s="5" t="s">
        <v>12</v>
      </c>
      <c r="M12" s="11">
        <v>22462</v>
      </c>
      <c r="N12" s="5">
        <v>557430</v>
      </c>
      <c r="O12" s="5">
        <v>120461.22</v>
      </c>
      <c r="P12" s="5">
        <v>90720.41</v>
      </c>
      <c r="Q12" s="5">
        <v>162996.79</v>
      </c>
      <c r="R12" s="5">
        <v>93042.89</v>
      </c>
      <c r="S12" s="5">
        <v>47730.87</v>
      </c>
      <c r="T12" s="5">
        <v>108.58</v>
      </c>
      <c r="U12" s="5">
        <v>40282.65</v>
      </c>
    </row>
    <row r="13" spans="1:21" x14ac:dyDescent="0.25">
      <c r="A13" s="5" t="str">
        <f t="shared" si="0"/>
        <v>Q3/1961</v>
      </c>
      <c r="B13" s="11">
        <f t="shared" si="0"/>
        <v>22554</v>
      </c>
      <c r="C13" s="5">
        <f>100*(N13/'Real GDP'!C13)/(SUM(($N$203/'Real GDP'!$C$203)+($N$204/'Real GDP'!$C$204)+($N$205/'Real GDP'!$C$205)+($N$206/'Real GDP'!$C$206))/4)</f>
        <v>17.687526908586904</v>
      </c>
      <c r="D13" s="5">
        <f>100*(O13/'Real GDP'!D13)/(SUM(($O$203/'Real GDP'!$D$203)+($O$204/'Real GDP'!$D$204)+($O$205/'Real GDP'!$D$205)+($O$206/'Real GDP'!$D$206))/4)</f>
        <v>17.834671520398174</v>
      </c>
      <c r="E13" s="5">
        <f>100*(P13/'Real GDP'!E13)/(SUM(($P$203/'Real GDP'!$E$203)+($P$204/'Real GDP'!$E$204)+($P$205/'Real GDP'!$E$205)+($P$206/'Real GDP'!$E$206))/4)</f>
        <v>16.151414424881391</v>
      </c>
      <c r="F13" s="5">
        <f>100*(Q13/'Real GDP'!F13)/(SUM(($Q$203/'Real GDP'!$F$203)+($Q$204/'Real GDP'!$F$204)+($Q$205/'Real GDP'!$F$205)+($Q$206/'Real GDP'!$F$206))/4)</f>
        <v>17.186779706701913</v>
      </c>
      <c r="G13" s="5">
        <f>100*(R13/'Real GDP'!G13)/(SUM(($R$203/'Real GDP'!$G$203)+($R$204/'Real GDP'!$G$204)+($R$205/'Real GDP'!$G$205)+($R$206/'Real GDP'!$G$206))/4)</f>
        <v>16.249605476755132</v>
      </c>
      <c r="H13" s="5">
        <f>100*(S13/'Real GDP'!H13)/(SUM(($S$203/'Real GDP'!$H$203)+($S$204/'Real GDP'!$H$204)+($S$205/'Real GDP'!$H$205)+($S$206/'Real GDP'!$H$206))/4)</f>
        <v>17.461264824192792</v>
      </c>
      <c r="I13" s="5">
        <f>100*(T13/'Real GDP'!I13)/(SUM(($T$203/'Real GDP'!$I$203)+($T$204/'Real GDP'!$I$204)+($T$205/'Real GDP'!$I$205)+($T$206/'Real GDP'!$I$206))/4)</f>
        <v>17.381278776626527</v>
      </c>
      <c r="J13" s="5">
        <f>100*(U13/'Real GDP'!J13)/(SUM(($U$203/'Real GDP'!$J$203)+($U$204/'Real GDP'!$J$204)+($U$205/'Real GDP'!$J$205)+($U$206/'Real GDP'!$J$206))/4)</f>
        <v>15.296705005781085</v>
      </c>
      <c r="L13" s="5" t="s">
        <v>13</v>
      </c>
      <c r="M13" s="11">
        <v>22554</v>
      </c>
      <c r="N13" s="5">
        <v>568228</v>
      </c>
      <c r="O13" s="5">
        <v>120579.04</v>
      </c>
      <c r="P13" s="5">
        <v>92410.52</v>
      </c>
      <c r="Q13" s="5">
        <v>166344.54999999999</v>
      </c>
      <c r="R13" s="5">
        <v>95428.46</v>
      </c>
      <c r="S13" s="5">
        <v>49000.22</v>
      </c>
      <c r="T13" s="5">
        <v>110.98</v>
      </c>
      <c r="U13" s="5">
        <v>41179.26</v>
      </c>
    </row>
    <row r="14" spans="1:21" x14ac:dyDescent="0.25">
      <c r="A14" s="5" t="str">
        <f t="shared" si="0"/>
        <v>Q4/1961</v>
      </c>
      <c r="B14" s="11">
        <f t="shared" si="0"/>
        <v>22646</v>
      </c>
      <c r="C14" s="5">
        <f>100*(N14/'Real GDP'!C14)/(SUM(($N$203/'Real GDP'!$C$203)+($N$204/'Real GDP'!$C$204)+($N$205/'Real GDP'!$C$205)+($N$206/'Real GDP'!$C$206))/4)</f>
        <v>17.744871256735294</v>
      </c>
      <c r="D14" s="5">
        <f>100*(O14/'Real GDP'!D14)/(SUM(($O$203/'Real GDP'!$D$203)+($O$204/'Real GDP'!$D$204)+($O$205/'Real GDP'!$D$205)+($O$206/'Real GDP'!$D$206))/4)</f>
        <v>17.854375825126965</v>
      </c>
      <c r="E14" s="5">
        <f>100*(P14/'Real GDP'!E14)/(SUM(($P$203/'Real GDP'!$E$203)+($P$204/'Real GDP'!$E$204)+($P$205/'Real GDP'!$E$205)+($P$206/'Real GDP'!$E$206))/4)</f>
        <v>16.202754734728099</v>
      </c>
      <c r="F14" s="5">
        <f>100*(Q14/'Real GDP'!F14)/(SUM(($Q$203/'Real GDP'!$F$203)+($Q$204/'Real GDP'!$F$204)+($Q$205/'Real GDP'!$F$205)+($Q$206/'Real GDP'!$F$206))/4)</f>
        <v>17.234060238087302</v>
      </c>
      <c r="G14" s="5">
        <f>100*(R14/'Real GDP'!G14)/(SUM(($R$203/'Real GDP'!$G$203)+($R$204/'Real GDP'!$G$204)+($R$205/'Real GDP'!$G$205)+($R$206/'Real GDP'!$G$206))/4)</f>
        <v>16.298608862760315</v>
      </c>
      <c r="H14" s="5">
        <f>100*(S14/'Real GDP'!H14)/(SUM(($S$203/'Real GDP'!$H$203)+($S$204/'Real GDP'!$H$204)+($S$205/'Real GDP'!$H$205)+($S$206/'Real GDP'!$H$206))/4)</f>
        <v>17.51289001135531</v>
      </c>
      <c r="I14" s="5">
        <f>100*(T14/'Real GDP'!I14)/(SUM(($T$203/'Real GDP'!$I$203)+($T$204/'Real GDP'!$I$204)+($T$205/'Real GDP'!$I$205)+($T$206/'Real GDP'!$I$206))/4)</f>
        <v>17.446878114356785</v>
      </c>
      <c r="J14" s="5">
        <f>100*(U14/'Real GDP'!J14)/(SUM(($U$203/'Real GDP'!$J$203)+($U$204/'Real GDP'!$J$204)+($U$205/'Real GDP'!$J$205)+($U$206/'Real GDP'!$J$206))/4)</f>
        <v>15.344776372776193</v>
      </c>
      <c r="L14" s="5" t="s">
        <v>14</v>
      </c>
      <c r="M14" s="11">
        <v>22646</v>
      </c>
      <c r="N14" s="5">
        <v>581624</v>
      </c>
      <c r="O14" s="5">
        <v>120519.42</v>
      </c>
      <c r="P14" s="5">
        <v>94279.33</v>
      </c>
      <c r="Q14" s="5">
        <v>167562.12</v>
      </c>
      <c r="R14" s="5">
        <v>97547.43</v>
      </c>
      <c r="S14" s="5">
        <v>49833.06</v>
      </c>
      <c r="T14" s="5">
        <v>116.51</v>
      </c>
      <c r="U14" s="5">
        <v>42474.28</v>
      </c>
    </row>
    <row r="15" spans="1:21" x14ac:dyDescent="0.25">
      <c r="A15" s="5" t="str">
        <f t="shared" si="0"/>
        <v>Q1/1962</v>
      </c>
      <c r="B15" s="11">
        <f t="shared" si="0"/>
        <v>22736</v>
      </c>
      <c r="C15" s="5">
        <f>100*(N15/'Real GDP'!C15)/(SUM(($N$203/'Real GDP'!$C$203)+($N$204/'Real GDP'!$C$204)+($N$205/'Real GDP'!$C$205)+($N$206/'Real GDP'!$C$206))/4)</f>
        <v>17.837063111076166</v>
      </c>
      <c r="D15" s="5">
        <f>100*(O15/'Real GDP'!D15)/(SUM(($O$203/'Real GDP'!$D$203)+($O$204/'Real GDP'!$D$204)+($O$205/'Real GDP'!$D$205)+($O$206/'Real GDP'!$D$206))/4)</f>
        <v>17.936038737751762</v>
      </c>
      <c r="E15" s="5">
        <f>100*(P15/'Real GDP'!E15)/(SUM(($P$203/'Real GDP'!$E$203)+($P$204/'Real GDP'!$E$204)+($P$205/'Real GDP'!$E$205)+($P$206/'Real GDP'!$E$206))/4)</f>
        <v>16.294347617057671</v>
      </c>
      <c r="F15" s="5">
        <f>100*(Q15/'Real GDP'!F15)/(SUM(($Q$203/'Real GDP'!$F$203)+($Q$204/'Real GDP'!$F$204)+($Q$205/'Real GDP'!$F$205)+($Q$206/'Real GDP'!$F$206))/4)</f>
        <v>17.352749862109054</v>
      </c>
      <c r="G15" s="5">
        <f>100*(R15/'Real GDP'!G15)/(SUM(($R$203/'Real GDP'!$G$203)+($R$204/'Real GDP'!$G$204)+($R$205/'Real GDP'!$G$205)+($R$206/'Real GDP'!$G$206))/4)</f>
        <v>16.387092184803887</v>
      </c>
      <c r="H15" s="5">
        <f>100*(S15/'Real GDP'!H15)/(SUM(($S$203/'Real GDP'!$H$203)+($S$204/'Real GDP'!$H$204)+($S$205/'Real GDP'!$H$205)+($S$206/'Real GDP'!$H$206))/4)</f>
        <v>17.591408860741414</v>
      </c>
      <c r="I15" s="5">
        <f>100*(T15/'Real GDP'!I15)/(SUM(($T$203/'Real GDP'!$I$203)+($T$204/'Real GDP'!$I$204)+($T$205/'Real GDP'!$I$205)+($T$206/'Real GDP'!$I$206))/4)</f>
        <v>17.555447548231015</v>
      </c>
      <c r="J15" s="5">
        <f>100*(U15/'Real GDP'!J15)/(SUM(($U$203/'Real GDP'!$J$203)+($U$204/'Real GDP'!$J$204)+($U$205/'Real GDP'!$J$205)+($U$206/'Real GDP'!$J$206))/4)</f>
        <v>15.422190291791159</v>
      </c>
      <c r="L15" s="5" t="s">
        <v>15</v>
      </c>
      <c r="M15" s="11">
        <v>22736</v>
      </c>
      <c r="N15" s="5">
        <v>595176</v>
      </c>
      <c r="O15" s="5">
        <v>121641.86</v>
      </c>
      <c r="P15" s="5">
        <v>96519.17</v>
      </c>
      <c r="Q15" s="5">
        <v>171201.89</v>
      </c>
      <c r="R15" s="5">
        <v>99528.48</v>
      </c>
      <c r="S15" s="5">
        <v>51381.91</v>
      </c>
      <c r="T15" s="5">
        <v>118.81</v>
      </c>
      <c r="U15" s="5">
        <v>43698.400000000001</v>
      </c>
    </row>
    <row r="16" spans="1:21" x14ac:dyDescent="0.25">
      <c r="A16" s="5" t="str">
        <f t="shared" si="0"/>
        <v>Q2/1962</v>
      </c>
      <c r="B16" s="11">
        <f t="shared" si="0"/>
        <v>22827</v>
      </c>
      <c r="C16" s="5">
        <f>100*(N16/'Real GDP'!C16)/(SUM(($N$203/'Real GDP'!$C$203)+($N$204/'Real GDP'!$C$204)+($N$205/'Real GDP'!$C$205)+($N$206/'Real GDP'!$C$206))/4)</f>
        <v>17.866448993263074</v>
      </c>
      <c r="D16" s="5">
        <f>100*(O16/'Real GDP'!D16)/(SUM(($O$203/'Real GDP'!$D$203)+($O$204/'Real GDP'!$D$204)+($O$205/'Real GDP'!$D$205)+($O$206/'Real GDP'!$D$206))/4)</f>
        <v>17.986846699766893</v>
      </c>
      <c r="E16" s="5">
        <f>100*(P16/'Real GDP'!E16)/(SUM(($P$203/'Real GDP'!$E$203)+($P$204/'Real GDP'!$E$204)+($P$205/'Real GDP'!$E$205)+($P$206/'Real GDP'!$E$206))/4)</f>
        <v>16.318943721390781</v>
      </c>
      <c r="F16" s="5">
        <f>100*(Q16/'Real GDP'!F16)/(SUM(($Q$203/'Real GDP'!$F$203)+($Q$204/'Real GDP'!$F$204)+($Q$205/'Real GDP'!$F$205)+($Q$206/'Real GDP'!$F$206))/4)</f>
        <v>17.40208842242032</v>
      </c>
      <c r="G16" s="5">
        <f>100*(R16/'Real GDP'!G16)/(SUM(($R$203/'Real GDP'!$G$203)+($R$204/'Real GDP'!$G$204)+($R$205/'Real GDP'!$G$205)+($R$206/'Real GDP'!$G$206))/4)</f>
        <v>16.4195969345351</v>
      </c>
      <c r="H16" s="5">
        <f>100*(S16/'Real GDP'!H16)/(SUM(($S$203/'Real GDP'!$H$203)+($S$204/'Real GDP'!$H$204)+($S$205/'Real GDP'!$H$205)+($S$206/'Real GDP'!$H$206))/4)</f>
        <v>17.619528007574004</v>
      </c>
      <c r="I16" s="5">
        <f>100*(T16/'Real GDP'!I16)/(SUM(($T$203/'Real GDP'!$I$203)+($T$204/'Real GDP'!$I$204)+($T$205/'Real GDP'!$I$205)+($T$206/'Real GDP'!$I$206))/4)</f>
        <v>17.597712364656985</v>
      </c>
      <c r="J16" s="5">
        <f>100*(U16/'Real GDP'!J16)/(SUM(($U$203/'Real GDP'!$J$203)+($U$204/'Real GDP'!$J$204)+($U$205/'Real GDP'!$J$205)+($U$206/'Real GDP'!$J$206))/4)</f>
        <v>15.453154859929123</v>
      </c>
      <c r="L16" s="5" t="s">
        <v>16</v>
      </c>
      <c r="M16" s="11">
        <v>22827</v>
      </c>
      <c r="N16" s="5">
        <v>602580</v>
      </c>
      <c r="O16" s="5">
        <v>123120.28</v>
      </c>
      <c r="P16" s="5">
        <v>98226.66</v>
      </c>
      <c r="Q16" s="5">
        <v>173478.25</v>
      </c>
      <c r="R16" s="5">
        <v>100799.59</v>
      </c>
      <c r="S16" s="5">
        <v>51838.06</v>
      </c>
      <c r="T16" s="5">
        <v>120.76</v>
      </c>
      <c r="U16" s="5">
        <v>44804.68</v>
      </c>
    </row>
    <row r="17" spans="1:21" x14ac:dyDescent="0.25">
      <c r="A17" s="5" t="str">
        <f t="shared" si="0"/>
        <v>Q3/1962</v>
      </c>
      <c r="B17" s="11">
        <f t="shared" si="0"/>
        <v>22919</v>
      </c>
      <c r="C17" s="5">
        <f>100*(N17/'Real GDP'!C17)/(SUM(($N$203/'Real GDP'!$C$203)+($N$204/'Real GDP'!$C$204)+($N$205/'Real GDP'!$C$205)+($N$206/'Real GDP'!$C$206))/4)</f>
        <v>17.903307583075371</v>
      </c>
      <c r="D17" s="5">
        <f>100*(O17/'Real GDP'!D17)/(SUM(($O$203/'Real GDP'!$D$203)+($O$204/'Real GDP'!$D$204)+($O$205/'Real GDP'!$D$205)+($O$206/'Real GDP'!$D$206))/4)</f>
        <v>18.024171860557956</v>
      </c>
      <c r="E17" s="5">
        <f>100*(P17/'Real GDP'!E17)/(SUM(($P$203/'Real GDP'!$E$203)+($P$204/'Real GDP'!$E$204)+($P$205/'Real GDP'!$E$205)+($P$206/'Real GDP'!$E$206))/4)</f>
        <v>16.347615535138228</v>
      </c>
      <c r="F17" s="5">
        <f>100*(Q17/'Real GDP'!F17)/(SUM(($Q$203/'Real GDP'!$F$203)+($Q$204/'Real GDP'!$F$204)+($Q$205/'Real GDP'!$F$205)+($Q$206/'Real GDP'!$F$206))/4)</f>
        <v>17.44948681758159</v>
      </c>
      <c r="G17" s="5">
        <f>100*(R17/'Real GDP'!G17)/(SUM(($R$203/'Real GDP'!$G$203)+($R$204/'Real GDP'!$G$204)+($R$205/'Real GDP'!$G$205)+($R$206/'Real GDP'!$G$206))/4)</f>
        <v>16.449414635130736</v>
      </c>
      <c r="H17" s="5">
        <f>100*(S17/'Real GDP'!H17)/(SUM(($S$203/'Real GDP'!$H$203)+($S$204/'Real GDP'!$H$204)+($S$205/'Real GDP'!$H$205)+($S$206/'Real GDP'!$H$206))/4)</f>
        <v>17.66370656556786</v>
      </c>
      <c r="I17" s="5">
        <f>100*(T17/'Real GDP'!I17)/(SUM(($T$203/'Real GDP'!$I$203)+($T$204/'Real GDP'!$I$204)+($T$205/'Real GDP'!$I$205)+($T$206/'Real GDP'!$I$206))/4)</f>
        <v>17.638572236672424</v>
      </c>
      <c r="J17" s="5">
        <f>100*(U17/'Real GDP'!J17)/(SUM(($U$203/'Real GDP'!$J$203)+($U$204/'Real GDP'!$J$204)+($U$205/'Real GDP'!$J$205)+($U$206/'Real GDP'!$J$206))/4)</f>
        <v>15.486624602164815</v>
      </c>
      <c r="L17" s="5" t="s">
        <v>17</v>
      </c>
      <c r="M17" s="11">
        <v>22919</v>
      </c>
      <c r="N17" s="5">
        <v>609575</v>
      </c>
      <c r="O17" s="5">
        <v>124125.35</v>
      </c>
      <c r="P17" s="5">
        <v>99815.98</v>
      </c>
      <c r="Q17" s="5">
        <v>178117.24</v>
      </c>
      <c r="R17" s="5">
        <v>101588.91</v>
      </c>
      <c r="S17" s="5">
        <v>52649.98</v>
      </c>
      <c r="T17" s="5">
        <v>122.52</v>
      </c>
      <c r="U17" s="5">
        <v>46001.37</v>
      </c>
    </row>
    <row r="18" spans="1:21" x14ac:dyDescent="0.25">
      <c r="A18" s="5" t="str">
        <f t="shared" si="0"/>
        <v>Q4/1962</v>
      </c>
      <c r="B18" s="11">
        <f t="shared" si="0"/>
        <v>23011</v>
      </c>
      <c r="C18" s="5">
        <f>100*(N18/'Real GDP'!C18)/(SUM(($N$203/'Real GDP'!$C$203)+($N$204/'Real GDP'!$C$204)+($N$205/'Real GDP'!$C$205)+($N$206/'Real GDP'!$C$206))/4)</f>
        <v>17.938167289100715</v>
      </c>
      <c r="D18" s="5">
        <f>100*(O18/'Real GDP'!D18)/(SUM(($O$203/'Real GDP'!$D$203)+($O$204/'Real GDP'!$D$204)+($O$205/'Real GDP'!$D$205)+($O$206/'Real GDP'!$D$206))/4)</f>
        <v>18.07674058531591</v>
      </c>
      <c r="E18" s="5">
        <f>100*(P18/'Real GDP'!E18)/(SUM(($P$203/'Real GDP'!$E$203)+($P$204/'Real GDP'!$E$204)+($P$205/'Real GDP'!$E$205)+($P$206/'Real GDP'!$E$206))/4)</f>
        <v>16.375109872306144</v>
      </c>
      <c r="F18" s="5">
        <f>100*(Q18/'Real GDP'!F18)/(SUM(($Q$203/'Real GDP'!$F$203)+($Q$204/'Real GDP'!$F$204)+($Q$205/'Real GDP'!$F$205)+($Q$206/'Real GDP'!$F$206))/4)</f>
        <v>17.48541052453519</v>
      </c>
      <c r="G18" s="5">
        <f>100*(R18/'Real GDP'!G18)/(SUM(($R$203/'Real GDP'!$G$203)+($R$204/'Real GDP'!$G$204)+($R$205/'Real GDP'!$G$205)+($R$206/'Real GDP'!$G$206))/4)</f>
        <v>16.477796637556352</v>
      </c>
      <c r="H18" s="5">
        <f>100*(S18/'Real GDP'!H18)/(SUM(($S$203/'Real GDP'!$H$203)+($S$204/'Real GDP'!$H$204)+($S$205/'Real GDP'!$H$205)+($S$206/'Real GDP'!$H$206))/4)</f>
        <v>17.705714372231309</v>
      </c>
      <c r="I18" s="5">
        <f>100*(T18/'Real GDP'!I18)/(SUM(($T$203/'Real GDP'!$I$203)+($T$204/'Real GDP'!$I$204)+($T$205/'Real GDP'!$I$205)+($T$206/'Real GDP'!$I$206))/4)</f>
        <v>17.669578665912667</v>
      </c>
      <c r="J18" s="5">
        <f>100*(U18/'Real GDP'!J18)/(SUM(($U$203/'Real GDP'!$J$203)+($U$204/'Real GDP'!$J$204)+($U$205/'Real GDP'!$J$205)+($U$206/'Real GDP'!$J$206))/4)</f>
        <v>15.52206855345519</v>
      </c>
      <c r="L18" s="5" t="s">
        <v>18</v>
      </c>
      <c r="M18" s="11">
        <v>23011</v>
      </c>
      <c r="N18" s="5">
        <v>613132</v>
      </c>
      <c r="O18" s="5">
        <v>124038.5</v>
      </c>
      <c r="P18" s="5">
        <v>101235.45</v>
      </c>
      <c r="Q18" s="5">
        <v>178098.1</v>
      </c>
      <c r="R18" s="5">
        <v>103292.27</v>
      </c>
      <c r="S18" s="5">
        <v>53848.08</v>
      </c>
      <c r="T18" s="5">
        <v>125.3</v>
      </c>
      <c r="U18" s="5">
        <v>46230.34</v>
      </c>
    </row>
    <row r="19" spans="1:21" x14ac:dyDescent="0.25">
      <c r="A19" s="5" t="str">
        <f t="shared" si="0"/>
        <v>Q1/1963</v>
      </c>
      <c r="B19" s="11">
        <f t="shared" si="0"/>
        <v>23101</v>
      </c>
      <c r="C19" s="5">
        <f>100*(N19/'Real GDP'!C19)/(SUM(($N$203/'Real GDP'!$C$203)+($N$204/'Real GDP'!$C$204)+($N$205/'Real GDP'!$C$205)+($N$206/'Real GDP'!$C$206))/4)</f>
        <v>18.016995399845232</v>
      </c>
      <c r="D19" s="5">
        <f>100*(O19/'Real GDP'!D19)/(SUM(($O$203/'Real GDP'!$D$203)+($O$204/'Real GDP'!$D$204)+($O$205/'Real GDP'!$D$205)+($O$206/'Real GDP'!$D$206))/4)</f>
        <v>18.121466611368945</v>
      </c>
      <c r="E19" s="5">
        <f>100*(P19/'Real GDP'!E19)/(SUM(($P$203/'Real GDP'!$E$203)+($P$204/'Real GDP'!$E$204)+($P$205/'Real GDP'!$E$205)+($P$206/'Real GDP'!$E$206))/4)</f>
        <v>16.44393362288654</v>
      </c>
      <c r="F19" s="5">
        <f>100*(Q19/'Real GDP'!F19)/(SUM(($Q$203/'Real GDP'!$F$203)+($Q$204/'Real GDP'!$F$204)+($Q$205/'Real GDP'!$F$205)+($Q$206/'Real GDP'!$F$206))/4)</f>
        <v>17.555414652130754</v>
      </c>
      <c r="G19" s="5">
        <f>100*(R19/'Real GDP'!G19)/(SUM(($R$203/'Real GDP'!$G$203)+($R$204/'Real GDP'!$G$204)+($R$205/'Real GDP'!$G$205)+($R$206/'Real GDP'!$G$206))/4)</f>
        <v>16.553495934018088</v>
      </c>
      <c r="H19" s="5">
        <f>100*(S19/'Real GDP'!H19)/(SUM(($S$203/'Real GDP'!$H$203)+($S$204/'Real GDP'!$H$204)+($S$205/'Real GDP'!$H$205)+($S$206/'Real GDP'!$H$206))/4)</f>
        <v>17.793944107039319</v>
      </c>
      <c r="I19" s="5">
        <f>100*(T19/'Real GDP'!I19)/(SUM(($T$203/'Real GDP'!$I$203)+($T$204/'Real GDP'!$I$204)+($T$205/'Real GDP'!$I$205)+($T$206/'Real GDP'!$I$206))/4)</f>
        <v>17.734593492373495</v>
      </c>
      <c r="J19" s="5">
        <f>100*(U19/'Real GDP'!J19)/(SUM(($U$203/'Real GDP'!$J$203)+($U$204/'Real GDP'!$J$204)+($U$205/'Real GDP'!$J$205)+($U$206/'Real GDP'!$J$206))/4)</f>
        <v>15.586195275648592</v>
      </c>
      <c r="L19" s="5" t="s">
        <v>19</v>
      </c>
      <c r="M19" s="11">
        <v>23101</v>
      </c>
      <c r="N19" s="5">
        <v>622679</v>
      </c>
      <c r="O19" s="5">
        <v>124986.53</v>
      </c>
      <c r="P19" s="5">
        <v>99967.47</v>
      </c>
      <c r="Q19" s="5">
        <v>172556.27</v>
      </c>
      <c r="R19" s="5">
        <v>104455.63</v>
      </c>
      <c r="S19" s="5">
        <v>54441.01</v>
      </c>
      <c r="T19" s="5">
        <v>127.48</v>
      </c>
      <c r="U19" s="5">
        <v>49091.93</v>
      </c>
    </row>
    <row r="20" spans="1:21" x14ac:dyDescent="0.25">
      <c r="A20" s="5" t="str">
        <f t="shared" si="0"/>
        <v>Q2/1963</v>
      </c>
      <c r="B20" s="11">
        <f t="shared" si="0"/>
        <v>23192</v>
      </c>
      <c r="C20" s="5">
        <f>100*(N20/'Real GDP'!C20)/(SUM(($N$203/'Real GDP'!$C$203)+($N$204/'Real GDP'!$C$204)+($N$205/'Real GDP'!$C$205)+($N$206/'Real GDP'!$C$206))/4)</f>
        <v>18.046663463391017</v>
      </c>
      <c r="D20" s="5">
        <f>100*(O20/'Real GDP'!D20)/(SUM(($O$203/'Real GDP'!$D$203)+($O$204/'Real GDP'!$D$204)+($O$205/'Real GDP'!$D$205)+($O$206/'Real GDP'!$D$206))/4)</f>
        <v>18.166766132106979</v>
      </c>
      <c r="E20" s="5">
        <f>100*(P20/'Real GDP'!E20)/(SUM(($P$203/'Real GDP'!$E$203)+($P$204/'Real GDP'!$E$204)+($P$205/'Real GDP'!$E$205)+($P$206/'Real GDP'!$E$206))/4)</f>
        <v>16.480873567506045</v>
      </c>
      <c r="F20" s="5">
        <f>100*(Q20/'Real GDP'!F20)/(SUM(($Q$203/'Real GDP'!$F$203)+($Q$204/'Real GDP'!$F$204)+($Q$205/'Real GDP'!$F$205)+($Q$206/'Real GDP'!$F$206))/4)</f>
        <v>17.57962080664192</v>
      </c>
      <c r="G20" s="5">
        <f>100*(R20/'Real GDP'!G20)/(SUM(($R$203/'Real GDP'!$G$203)+($R$204/'Real GDP'!$G$204)+($R$205/'Real GDP'!$G$205)+($R$206/'Real GDP'!$G$206))/4)</f>
        <v>16.579190751374462</v>
      </c>
      <c r="H20" s="5">
        <f>100*(S20/'Real GDP'!H20)/(SUM(($S$203/'Real GDP'!$H$203)+($S$204/'Real GDP'!$H$204)+($S$205/'Real GDP'!$H$205)+($S$206/'Real GDP'!$H$206))/4)</f>
        <v>17.833184992495941</v>
      </c>
      <c r="I20" s="5">
        <f>100*(T20/'Real GDP'!I20)/(SUM(($T$203/'Real GDP'!$I$203)+($T$204/'Real GDP'!$I$204)+($T$205/'Real GDP'!$I$205)+($T$206/'Real GDP'!$I$206))/4)</f>
        <v>17.753300025274598</v>
      </c>
      <c r="J20" s="5">
        <f>100*(U20/'Real GDP'!J20)/(SUM(($U$203/'Real GDP'!$J$203)+($U$204/'Real GDP'!$J$204)+($U$205/'Real GDP'!$J$205)+($U$206/'Real GDP'!$J$206))/4)</f>
        <v>15.615109941585827</v>
      </c>
      <c r="L20" s="5" t="s">
        <v>20</v>
      </c>
      <c r="M20" s="11">
        <v>23192</v>
      </c>
      <c r="N20" s="5">
        <v>631835</v>
      </c>
      <c r="O20" s="5">
        <v>130672.8</v>
      </c>
      <c r="P20" s="5">
        <v>104666.09</v>
      </c>
      <c r="Q20" s="5">
        <v>180543</v>
      </c>
      <c r="R20" s="5">
        <v>107485.75999999999</v>
      </c>
      <c r="S20" s="5">
        <v>55361.01</v>
      </c>
      <c r="T20" s="5">
        <v>131.37</v>
      </c>
      <c r="U20" s="5">
        <v>49223.77</v>
      </c>
    </row>
    <row r="21" spans="1:21" x14ac:dyDescent="0.25">
      <c r="A21" s="5" t="str">
        <f t="shared" si="0"/>
        <v>Q3/1963</v>
      </c>
      <c r="B21" s="11">
        <f t="shared" si="0"/>
        <v>23284</v>
      </c>
      <c r="C21" s="5">
        <f>100*(N21/'Real GDP'!C21)/(SUM(($N$203/'Real GDP'!$C$203)+($N$204/'Real GDP'!$C$204)+($N$205/'Real GDP'!$C$205)+($N$206/'Real GDP'!$C$206))/4)</f>
        <v>18.068824391797389</v>
      </c>
      <c r="D21" s="5">
        <f>100*(O21/'Real GDP'!D21)/(SUM(($O$203/'Real GDP'!$D$203)+($O$204/'Real GDP'!$D$204)+($O$205/'Real GDP'!$D$205)+($O$206/'Real GDP'!$D$206))/4)</f>
        <v>18.197365656906179</v>
      </c>
      <c r="E21" s="5">
        <f>100*(P21/'Real GDP'!E21)/(SUM(($P$203/'Real GDP'!$E$203)+($P$204/'Real GDP'!$E$204)+($P$205/'Real GDP'!$E$205)+($P$206/'Real GDP'!$E$206))/4)</f>
        <v>16.500714689854064</v>
      </c>
      <c r="F21" s="5">
        <f>100*(Q21/'Real GDP'!F21)/(SUM(($Q$203/'Real GDP'!$F$203)+($Q$204/'Real GDP'!$F$204)+($Q$205/'Real GDP'!$F$205)+($Q$206/'Real GDP'!$F$206))/4)</f>
        <v>17.598636504907894</v>
      </c>
      <c r="G21" s="5">
        <f>100*(R21/'Real GDP'!G21)/(SUM(($R$203/'Real GDP'!$G$203)+($R$204/'Real GDP'!$G$204)+($R$205/'Real GDP'!$G$205)+($R$206/'Real GDP'!$G$206))/4)</f>
        <v>16.594458916960015</v>
      </c>
      <c r="H21" s="5">
        <f>100*(S21/'Real GDP'!H21)/(SUM(($S$203/'Real GDP'!$H$203)+($S$204/'Real GDP'!$H$204)+($S$205/'Real GDP'!$H$205)+($S$206/'Real GDP'!$H$206))/4)</f>
        <v>17.862294786216484</v>
      </c>
      <c r="I21" s="5">
        <f>100*(T21/'Real GDP'!I21)/(SUM(($T$203/'Real GDP'!$I$203)+($T$204/'Real GDP'!$I$204)+($T$205/'Real GDP'!$I$205)+($T$206/'Real GDP'!$I$206))/4)</f>
        <v>17.770103948514496</v>
      </c>
      <c r="J21" s="5">
        <f>100*(U21/'Real GDP'!J21)/(SUM(($U$203/'Real GDP'!$J$203)+($U$204/'Real GDP'!$J$204)+($U$205/'Real GDP'!$J$205)+($U$206/'Real GDP'!$J$206))/4)</f>
        <v>15.635021052419846</v>
      </c>
      <c r="L21" s="5" t="s">
        <v>21</v>
      </c>
      <c r="M21" s="11">
        <v>23284</v>
      </c>
      <c r="N21" s="5">
        <v>644960</v>
      </c>
      <c r="O21" s="5">
        <v>131558.76</v>
      </c>
      <c r="P21" s="5">
        <v>108248.98</v>
      </c>
      <c r="Q21" s="5">
        <v>187008.55</v>
      </c>
      <c r="R21" s="5">
        <v>109350.54</v>
      </c>
      <c r="S21" s="5">
        <v>55877.53</v>
      </c>
      <c r="T21" s="5">
        <v>135.35</v>
      </c>
      <c r="U21" s="5">
        <v>50350.01</v>
      </c>
    </row>
    <row r="22" spans="1:21" x14ac:dyDescent="0.25">
      <c r="A22" s="5" t="str">
        <f t="shared" si="0"/>
        <v>Q4/1963</v>
      </c>
      <c r="B22" s="11">
        <f t="shared" si="0"/>
        <v>23376</v>
      </c>
      <c r="C22" s="5">
        <f>100*(N22/'Real GDP'!C22)/(SUM(($N$203/'Real GDP'!$C$203)+($N$204/'Real GDP'!$C$204)+($N$205/'Real GDP'!$C$205)+($N$206/'Real GDP'!$C$206))/4)</f>
        <v>18.215614597148253</v>
      </c>
      <c r="D22" s="5">
        <f>100*(O22/'Real GDP'!D22)/(SUM(($O$203/'Real GDP'!$D$203)+($O$204/'Real GDP'!$D$204)+($O$205/'Real GDP'!$D$205)+($O$206/'Real GDP'!$D$206))/4)</f>
        <v>18.343913543318397</v>
      </c>
      <c r="E22" s="5">
        <f>100*(P22/'Real GDP'!E22)/(SUM(($P$203/'Real GDP'!$E$203)+($P$204/'Real GDP'!$E$204)+($P$205/'Real GDP'!$E$205)+($P$206/'Real GDP'!$E$206))/4)</f>
        <v>16.624524755157754</v>
      </c>
      <c r="F22" s="5">
        <f>100*(Q22/'Real GDP'!F22)/(SUM(($Q$203/'Real GDP'!$F$203)+($Q$204/'Real GDP'!$F$204)+($Q$205/'Real GDP'!$F$205)+($Q$206/'Real GDP'!$F$206))/4)</f>
        <v>17.740704160110397</v>
      </c>
      <c r="G22" s="5">
        <f>100*(R22/'Real GDP'!G22)/(SUM(($R$203/'Real GDP'!$G$203)+($R$204/'Real GDP'!$G$204)+($R$205/'Real GDP'!$G$205)+($R$206/'Real GDP'!$G$206))/4)</f>
        <v>16.733504597846643</v>
      </c>
      <c r="H22" s="5">
        <f>100*(S22/'Real GDP'!H22)/(SUM(($S$203/'Real GDP'!$H$203)+($S$204/'Real GDP'!$H$204)+($S$205/'Real GDP'!$H$205)+($S$206/'Real GDP'!$H$206))/4)</f>
        <v>18.00139712921958</v>
      </c>
      <c r="I22" s="5">
        <f>100*(T22/'Real GDP'!I22)/(SUM(($T$203/'Real GDP'!$I$203)+($T$204/'Real GDP'!$I$204)+($T$205/'Real GDP'!$I$205)+($T$206/'Real GDP'!$I$206))/4)</f>
        <v>17.914370020358334</v>
      </c>
      <c r="J22" s="5">
        <f>100*(U22/'Real GDP'!J22)/(SUM(($U$203/'Real GDP'!$J$203)+($U$204/'Real GDP'!$J$204)+($U$205/'Real GDP'!$J$205)+($U$206/'Real GDP'!$J$206))/4)</f>
        <v>15.754424053390542</v>
      </c>
      <c r="L22" s="5" t="s">
        <v>22</v>
      </c>
      <c r="M22" s="11">
        <v>23376</v>
      </c>
      <c r="N22" s="5">
        <v>654840</v>
      </c>
      <c r="O22" s="5">
        <v>135563.26999999999</v>
      </c>
      <c r="P22" s="5">
        <v>109400.7</v>
      </c>
      <c r="Q22" s="5">
        <v>189430.57</v>
      </c>
      <c r="R22" s="5">
        <v>111400.79</v>
      </c>
      <c r="S22" s="5">
        <v>58081.41</v>
      </c>
      <c r="T22" s="5">
        <v>141.15</v>
      </c>
      <c r="U22" s="5">
        <v>51679.02</v>
      </c>
    </row>
    <row r="23" spans="1:21" x14ac:dyDescent="0.25">
      <c r="A23" s="5" t="str">
        <f t="shared" si="0"/>
        <v>Q1/1964</v>
      </c>
      <c r="B23" s="11">
        <f t="shared" si="0"/>
        <v>23467</v>
      </c>
      <c r="C23" s="5">
        <f>100*(N23/'Real GDP'!C23)/(SUM(($N$203/'Real GDP'!$C$203)+($N$204/'Real GDP'!$C$204)+($N$205/'Real GDP'!$C$205)+($N$206/'Real GDP'!$C$206))/4)</f>
        <v>18.27404107121075</v>
      </c>
      <c r="D23" s="5">
        <f>100*(O23/'Real GDP'!D23)/(SUM(($O$203/'Real GDP'!$D$203)+($O$204/'Real GDP'!$D$204)+($O$205/'Real GDP'!$D$205)+($O$206/'Real GDP'!$D$206))/4)</f>
        <v>18.378513065904958</v>
      </c>
      <c r="E23" s="5">
        <f>100*(P23/'Real GDP'!E23)/(SUM(($P$203/'Real GDP'!$E$203)+($P$204/'Real GDP'!$E$204)+($P$205/'Real GDP'!$E$205)+($P$206/'Real GDP'!$E$206))/4)</f>
        <v>16.684696870985867</v>
      </c>
      <c r="F23" s="5">
        <f>100*(Q23/'Real GDP'!F23)/(SUM(($Q$203/'Real GDP'!$F$203)+($Q$204/'Real GDP'!$F$204)+($Q$205/'Real GDP'!$F$205)+($Q$206/'Real GDP'!$F$206))/4)</f>
        <v>17.799387056764505</v>
      </c>
      <c r="G23" s="5">
        <f>100*(R23/'Real GDP'!G23)/(SUM(($R$203/'Real GDP'!$G$203)+($R$204/'Real GDP'!$G$204)+($R$205/'Real GDP'!$G$205)+($R$206/'Real GDP'!$G$206))/4)</f>
        <v>16.792172819531132</v>
      </c>
      <c r="H23" s="5">
        <f>100*(S23/'Real GDP'!H23)/(SUM(($S$203/'Real GDP'!$H$203)+($S$204/'Real GDP'!$H$204)+($S$205/'Real GDP'!$H$205)+($S$206/'Real GDP'!$H$206))/4)</f>
        <v>18.040850474364511</v>
      </c>
      <c r="I23" s="5">
        <f>100*(T23/'Real GDP'!I23)/(SUM(($T$203/'Real GDP'!$I$203)+($T$204/'Real GDP'!$I$204)+($T$205/'Real GDP'!$I$205)+($T$206/'Real GDP'!$I$206))/4)</f>
        <v>17.975507276747432</v>
      </c>
      <c r="J23" s="5">
        <f>100*(U23/'Real GDP'!J23)/(SUM(($U$203/'Real GDP'!$J$203)+($U$204/'Real GDP'!$J$204)+($U$205/'Real GDP'!$J$205)+($U$206/'Real GDP'!$J$206))/4)</f>
        <v>15.802281506904171</v>
      </c>
      <c r="L23" s="5" t="s">
        <v>23</v>
      </c>
      <c r="M23" s="11">
        <v>23467</v>
      </c>
      <c r="N23" s="5">
        <v>671149</v>
      </c>
      <c r="O23" s="5">
        <v>136636.15</v>
      </c>
      <c r="P23" s="5">
        <v>111863.71</v>
      </c>
      <c r="Q23" s="5">
        <v>192672.18</v>
      </c>
      <c r="R23" s="5">
        <v>113448.43</v>
      </c>
      <c r="S23" s="5">
        <v>59651.45</v>
      </c>
      <c r="T23" s="5">
        <v>146.15</v>
      </c>
      <c r="U23" s="5">
        <v>52129.13</v>
      </c>
    </row>
    <row r="24" spans="1:21" x14ac:dyDescent="0.25">
      <c r="A24" s="5" t="str">
        <f t="shared" si="0"/>
        <v>Q2/1964</v>
      </c>
      <c r="B24" s="11">
        <f t="shared" si="0"/>
        <v>23558</v>
      </c>
      <c r="C24" s="5">
        <f>100*(N24/'Real GDP'!C24)/(SUM(($N$203/'Real GDP'!$C$203)+($N$204/'Real GDP'!$C$204)+($N$205/'Real GDP'!$C$205)+($N$206/'Real GDP'!$C$206))/4)</f>
        <v>18.317818579724328</v>
      </c>
      <c r="D24" s="5">
        <f>100*(O24/'Real GDP'!D24)/(SUM(($O$203/'Real GDP'!$D$203)+($O$204/'Real GDP'!$D$204)+($O$205/'Real GDP'!$D$205)+($O$206/'Real GDP'!$D$206))/4)</f>
        <v>18.442931051797334</v>
      </c>
      <c r="E24" s="5">
        <f>100*(P24/'Real GDP'!E24)/(SUM(($P$203/'Real GDP'!$E$203)+($P$204/'Real GDP'!$E$204)+($P$205/'Real GDP'!$E$205)+($P$206/'Real GDP'!$E$206))/4)</f>
        <v>16.724701461751632</v>
      </c>
      <c r="F24" s="5">
        <f>100*(Q24/'Real GDP'!F24)/(SUM(($Q$203/'Real GDP'!$F$203)+($Q$204/'Real GDP'!$F$204)+($Q$205/'Real GDP'!$F$205)+($Q$206/'Real GDP'!$F$206))/4)</f>
        <v>17.843290647381277</v>
      </c>
      <c r="G24" s="5">
        <f>100*(R24/'Real GDP'!G24)/(SUM(($R$203/'Real GDP'!$G$203)+($R$204/'Real GDP'!$G$204)+($R$205/'Real GDP'!$G$205)+($R$206/'Real GDP'!$G$206))/4)</f>
        <v>16.835287783713309</v>
      </c>
      <c r="H24" s="5">
        <f>100*(S24/'Real GDP'!H24)/(SUM(($S$203/'Real GDP'!$H$203)+($S$204/'Real GDP'!$H$204)+($S$205/'Real GDP'!$H$205)+($S$206/'Real GDP'!$H$206))/4)</f>
        <v>18.087035403854742</v>
      </c>
      <c r="I24" s="5">
        <f>100*(T24/'Real GDP'!I24)/(SUM(($T$203/'Real GDP'!$I$203)+($T$204/'Real GDP'!$I$204)+($T$205/'Real GDP'!$I$205)+($T$206/'Real GDP'!$I$206))/4)</f>
        <v>18.021687491469425</v>
      </c>
      <c r="J24" s="5">
        <f>100*(U24/'Real GDP'!J24)/(SUM(($U$203/'Real GDP'!$J$203)+($U$204/'Real GDP'!$J$204)+($U$205/'Real GDP'!$J$205)+($U$206/'Real GDP'!$J$206))/4)</f>
        <v>15.83630966406087</v>
      </c>
      <c r="L24" s="5" t="s">
        <v>24</v>
      </c>
      <c r="M24" s="11">
        <v>23558</v>
      </c>
      <c r="N24" s="5">
        <v>680757</v>
      </c>
      <c r="O24" s="5">
        <v>139482.14000000001</v>
      </c>
      <c r="P24" s="5">
        <v>113207.18</v>
      </c>
      <c r="Q24" s="5">
        <v>195507.25</v>
      </c>
      <c r="R24" s="5">
        <v>112588.81</v>
      </c>
      <c r="S24" s="5">
        <v>60010.05</v>
      </c>
      <c r="T24" s="5">
        <v>150.06</v>
      </c>
      <c r="U24" s="5">
        <v>53102.33</v>
      </c>
    </row>
    <row r="25" spans="1:21" x14ac:dyDescent="0.25">
      <c r="A25" s="5" t="str">
        <f t="shared" si="0"/>
        <v>Q3/1964</v>
      </c>
      <c r="B25" s="11">
        <f t="shared" si="0"/>
        <v>23650</v>
      </c>
      <c r="C25" s="5">
        <f>100*(N25/'Real GDP'!C25)/(SUM(($N$203/'Real GDP'!$C$203)+($N$204/'Real GDP'!$C$204)+($N$205/'Real GDP'!$C$205)+($N$206/'Real GDP'!$C$206))/4)</f>
        <v>18.392239284886699</v>
      </c>
      <c r="D25" s="5">
        <f>100*(O25/'Real GDP'!D25)/(SUM(($O$203/'Real GDP'!$D$203)+($O$204/'Real GDP'!$D$204)+($O$205/'Real GDP'!$D$205)+($O$206/'Real GDP'!$D$206))/4)</f>
        <v>18.530007413965013</v>
      </c>
      <c r="E25" s="5">
        <f>100*(P25/'Real GDP'!E25)/(SUM(($P$203/'Real GDP'!$E$203)+($P$204/'Real GDP'!$E$204)+($P$205/'Real GDP'!$E$205)+($P$206/'Real GDP'!$E$206))/4)</f>
        <v>16.797781157711729</v>
      </c>
      <c r="F25" s="5">
        <f>100*(Q25/'Real GDP'!F25)/(SUM(($Q$203/'Real GDP'!$F$203)+($Q$204/'Real GDP'!$F$204)+($Q$205/'Real GDP'!$F$205)+($Q$206/'Real GDP'!$F$206))/4)</f>
        <v>17.916831759830831</v>
      </c>
      <c r="G25" s="5">
        <f>100*(R25/'Real GDP'!G25)/(SUM(($R$203/'Real GDP'!$G$203)+($R$204/'Real GDP'!$G$204)+($R$205/'Real GDP'!$G$205)+($R$206/'Real GDP'!$G$206))/4)</f>
        <v>16.90212762213725</v>
      </c>
      <c r="H25" s="5">
        <f>100*(S25/'Real GDP'!H25)/(SUM(($S$203/'Real GDP'!$H$203)+($S$204/'Real GDP'!$H$204)+($S$205/'Real GDP'!$H$205)+($S$206/'Real GDP'!$H$206))/4)</f>
        <v>18.164437456111507</v>
      </c>
      <c r="I25" s="5">
        <f>100*(T25/'Real GDP'!I25)/(SUM(($T$203/'Real GDP'!$I$203)+($T$204/'Real GDP'!$I$204)+($T$205/'Real GDP'!$I$205)+($T$206/'Real GDP'!$I$206))/4)</f>
        <v>18.101120993125701</v>
      </c>
      <c r="J25" s="5">
        <f>100*(U25/'Real GDP'!J25)/(SUM(($U$203/'Real GDP'!$J$203)+($U$204/'Real GDP'!$J$204)+($U$205/'Real GDP'!$J$205)+($U$206/'Real GDP'!$J$206))/4)</f>
        <v>15.909073888100256</v>
      </c>
      <c r="L25" s="5" t="s">
        <v>25</v>
      </c>
      <c r="M25" s="11">
        <v>23650</v>
      </c>
      <c r="N25" s="5">
        <v>692807</v>
      </c>
      <c r="O25" s="5">
        <v>140693.4</v>
      </c>
      <c r="P25" s="5">
        <v>115096.12</v>
      </c>
      <c r="Q25" s="5">
        <v>198352.91</v>
      </c>
      <c r="R25" s="5">
        <v>112844.89</v>
      </c>
      <c r="S25" s="5">
        <v>60900.54</v>
      </c>
      <c r="T25" s="5">
        <v>153.05000000000001</v>
      </c>
      <c r="U25" s="5">
        <v>53747.11</v>
      </c>
    </row>
    <row r="26" spans="1:21" x14ac:dyDescent="0.25">
      <c r="A26" s="5" t="str">
        <f t="shared" si="0"/>
        <v>Q4/1964</v>
      </c>
      <c r="B26" s="11">
        <f t="shared" si="0"/>
        <v>23742</v>
      </c>
      <c r="C26" s="5">
        <f>100*(N26/'Real GDP'!C26)/(SUM(($N$203/'Real GDP'!$C$203)+($N$204/'Real GDP'!$C$204)+($N$205/'Real GDP'!$C$205)+($N$206/'Real GDP'!$C$206))/4)</f>
        <v>18.475838117351174</v>
      </c>
      <c r="D26" s="5">
        <f>100*(O26/'Real GDP'!D26)/(SUM(($O$203/'Real GDP'!$D$203)+($O$204/'Real GDP'!$D$204)+($O$205/'Real GDP'!$D$205)+($O$206/'Real GDP'!$D$206))/4)</f>
        <v>18.610977360530089</v>
      </c>
      <c r="E26" s="5">
        <f>100*(P26/'Real GDP'!E26)/(SUM(($P$203/'Real GDP'!$E$203)+($P$204/'Real GDP'!$E$204)+($P$205/'Real GDP'!$E$205)+($P$206/'Real GDP'!$E$206))/4)</f>
        <v>16.879891183788104</v>
      </c>
      <c r="F26" s="5">
        <f>100*(Q26/'Real GDP'!F26)/(SUM(($Q$203/'Real GDP'!$F$203)+($Q$204/'Real GDP'!$F$204)+($Q$205/'Real GDP'!$F$205)+($Q$206/'Real GDP'!$F$206))/4)</f>
        <v>17.998767944530133</v>
      </c>
      <c r="G26" s="5">
        <f>100*(R26/'Real GDP'!G26)/(SUM(($R$203/'Real GDP'!$G$203)+($R$204/'Real GDP'!$G$204)+($R$205/'Real GDP'!$G$205)+($R$206/'Real GDP'!$G$206))/4)</f>
        <v>16.982913037644124</v>
      </c>
      <c r="H26" s="5">
        <f>100*(S26/'Real GDP'!H26)/(SUM(($S$203/'Real GDP'!$H$203)+($S$204/'Real GDP'!$H$204)+($S$205/'Real GDP'!$H$205)+($S$206/'Real GDP'!$H$206))/4)</f>
        <v>18.251728256816968</v>
      </c>
      <c r="I26" s="5">
        <f>100*(T26/'Real GDP'!I26)/(SUM(($T$203/'Real GDP'!$I$203)+($T$204/'Real GDP'!$I$204)+($T$205/'Real GDP'!$I$205)+($T$206/'Real GDP'!$I$206))/4)</f>
        <v>18.189467988988493</v>
      </c>
      <c r="J26" s="5">
        <f>100*(U26/'Real GDP'!J26)/(SUM(($U$203/'Real GDP'!$J$203)+($U$204/'Real GDP'!$J$204)+($U$205/'Real GDP'!$J$205)+($U$206/'Real GDP'!$J$206))/4)</f>
        <v>15.991688062559421</v>
      </c>
      <c r="L26" s="5" t="s">
        <v>26</v>
      </c>
      <c r="M26" s="11">
        <v>23742</v>
      </c>
      <c r="N26" s="5">
        <v>698424</v>
      </c>
      <c r="O26" s="5">
        <v>143458.23999999999</v>
      </c>
      <c r="P26" s="5">
        <v>116703.98</v>
      </c>
      <c r="Q26" s="5">
        <v>201970.61</v>
      </c>
      <c r="R26" s="5">
        <v>112909.75</v>
      </c>
      <c r="S26" s="5">
        <v>61516.12</v>
      </c>
      <c r="T26" s="5">
        <v>155.72</v>
      </c>
      <c r="U26" s="5">
        <v>55200.83</v>
      </c>
    </row>
    <row r="27" spans="1:21" x14ac:dyDescent="0.25">
      <c r="A27" s="5" t="str">
        <f t="shared" si="0"/>
        <v>Q1/1965</v>
      </c>
      <c r="B27" s="11">
        <f t="shared" si="0"/>
        <v>23832</v>
      </c>
      <c r="C27" s="5">
        <f>100*(N27/'Real GDP'!C27)/(SUM(($N$203/'Real GDP'!$C$203)+($N$204/'Real GDP'!$C$204)+($N$205/'Real GDP'!$C$205)+($N$206/'Real GDP'!$C$206))/4)</f>
        <v>18.568743853803216</v>
      </c>
      <c r="D27" s="5">
        <f>100*(O27/'Real GDP'!D27)/(SUM(($O$203/'Real GDP'!$D$203)+($O$204/'Real GDP'!$D$204)+($O$205/'Real GDP'!$D$205)+($O$206/'Real GDP'!$D$206))/4)</f>
        <v>18.716360211840865</v>
      </c>
      <c r="E27" s="5">
        <f>100*(P27/'Real GDP'!E27)/(SUM(($P$203/'Real GDP'!$E$203)+($P$204/'Real GDP'!$E$204)+($P$205/'Real GDP'!$E$205)+($P$206/'Real GDP'!$E$206))/4)</f>
        <v>16.968169539632186</v>
      </c>
      <c r="F27" s="5">
        <f>100*(Q27/'Real GDP'!F27)/(SUM(($Q$203/'Real GDP'!$F$203)+($Q$204/'Real GDP'!$F$204)+($Q$205/'Real GDP'!$F$205)+($Q$206/'Real GDP'!$F$206))/4)</f>
        <v>18.089611595839877</v>
      </c>
      <c r="G27" s="5">
        <f>100*(R27/'Real GDP'!G27)/(SUM(($R$203/'Real GDP'!$G$203)+($R$204/'Real GDP'!$G$204)+($R$205/'Real GDP'!$G$205)+($R$206/'Real GDP'!$G$206))/4)</f>
        <v>17.069326869123881</v>
      </c>
      <c r="H27" s="5">
        <f>100*(S27/'Real GDP'!H27)/(SUM(($S$203/'Real GDP'!$H$203)+($S$204/'Real GDP'!$H$204)+($S$205/'Real GDP'!$H$205)+($S$206/'Real GDP'!$H$206))/4)</f>
        <v>18.346922178333791</v>
      </c>
      <c r="I27" s="5">
        <f>100*(T27/'Real GDP'!I27)/(SUM(($T$203/'Real GDP'!$I$203)+($T$204/'Real GDP'!$I$204)+($T$205/'Real GDP'!$I$205)+($T$206/'Real GDP'!$I$206))/4)</f>
        <v>18.286190926198863</v>
      </c>
      <c r="J27" s="5">
        <f>100*(U27/'Real GDP'!J27)/(SUM(($U$203/'Real GDP'!$J$203)+($U$204/'Real GDP'!$J$204)+($U$205/'Real GDP'!$J$205)+($U$206/'Real GDP'!$J$206))/4)</f>
        <v>16.059927911522941</v>
      </c>
      <c r="L27" s="5" t="s">
        <v>27</v>
      </c>
      <c r="M27" s="11">
        <v>23832</v>
      </c>
      <c r="N27" s="5">
        <v>719248</v>
      </c>
      <c r="O27" s="5">
        <v>143868.15</v>
      </c>
      <c r="P27" s="5">
        <v>117574.75</v>
      </c>
      <c r="Q27" s="5">
        <v>206312.06</v>
      </c>
      <c r="R27" s="5">
        <v>115016.47</v>
      </c>
      <c r="S27" s="5">
        <v>63779.45</v>
      </c>
      <c r="T27" s="5">
        <v>157.82</v>
      </c>
      <c r="U27" s="5">
        <v>56616.160000000003</v>
      </c>
    </row>
    <row r="28" spans="1:21" x14ac:dyDescent="0.25">
      <c r="A28" s="5" t="str">
        <f t="shared" si="0"/>
        <v>Q2/1965</v>
      </c>
      <c r="B28" s="11">
        <f t="shared" si="0"/>
        <v>23923</v>
      </c>
      <c r="C28" s="5">
        <f>100*(N28/'Real GDP'!C28)/(SUM(($N$203/'Real GDP'!$C$203)+($N$204/'Real GDP'!$C$204)+($N$205/'Real GDP'!$C$205)+($N$206/'Real GDP'!$C$206))/4)</f>
        <v>18.652487872822014</v>
      </c>
      <c r="D28" s="5">
        <f>100*(O28/'Real GDP'!D28)/(SUM(($O$203/'Real GDP'!$D$203)+($O$204/'Real GDP'!$D$204)+($O$205/'Real GDP'!$D$205)+($O$206/'Real GDP'!$D$206))/4)</f>
        <v>18.780521990434458</v>
      </c>
      <c r="E28" s="5">
        <f>100*(P28/'Real GDP'!E28)/(SUM(($P$203/'Real GDP'!$E$203)+($P$204/'Real GDP'!$E$204)+($P$205/'Real GDP'!$E$205)+($P$206/'Real GDP'!$E$206))/4)</f>
        <v>17.036555968334849</v>
      </c>
      <c r="F28" s="5">
        <f>100*(Q28/'Real GDP'!F28)/(SUM(($Q$203/'Real GDP'!$F$203)+($Q$204/'Real GDP'!$F$204)+($Q$205/'Real GDP'!$F$205)+($Q$206/'Real GDP'!$F$206))/4)</f>
        <v>18.171657374713465</v>
      </c>
      <c r="G28" s="5">
        <f>100*(R28/'Real GDP'!G28)/(SUM(($R$203/'Real GDP'!$G$203)+($R$204/'Real GDP'!$G$204)+($R$205/'Real GDP'!$G$205)+($R$206/'Real GDP'!$G$206))/4)</f>
        <v>17.137353827047107</v>
      </c>
      <c r="H28" s="5">
        <f>100*(S28/'Real GDP'!H28)/(SUM(($S$203/'Real GDP'!$H$203)+($S$204/'Real GDP'!$H$204)+($S$205/'Real GDP'!$H$205)+($S$206/'Real GDP'!$H$206))/4)</f>
        <v>18.443924186031833</v>
      </c>
      <c r="I28" s="5">
        <f>100*(T28/'Real GDP'!I28)/(SUM(($T$203/'Real GDP'!$I$203)+($T$204/'Real GDP'!$I$204)+($T$205/'Real GDP'!$I$205)+($T$206/'Real GDP'!$I$206))/4)</f>
        <v>18.374174441763003</v>
      </c>
      <c r="J28" s="5">
        <f>100*(U28/'Real GDP'!J28)/(SUM(($U$203/'Real GDP'!$J$203)+($U$204/'Real GDP'!$J$204)+($U$205/'Real GDP'!$J$205)+($U$206/'Real GDP'!$J$206))/4)</f>
        <v>16.13345328011081</v>
      </c>
      <c r="L28" s="5" t="s">
        <v>28</v>
      </c>
      <c r="M28" s="11">
        <v>23923</v>
      </c>
      <c r="N28" s="5">
        <v>732369</v>
      </c>
      <c r="O28" s="5">
        <v>144514.9</v>
      </c>
      <c r="P28" s="5">
        <v>120985.77</v>
      </c>
      <c r="Q28" s="5">
        <v>210518.31</v>
      </c>
      <c r="R28" s="5">
        <v>117777.22</v>
      </c>
      <c r="S28" s="5">
        <v>64718.13</v>
      </c>
      <c r="T28" s="5">
        <v>160.56</v>
      </c>
      <c r="U28" s="5">
        <v>57118</v>
      </c>
    </row>
    <row r="29" spans="1:21" x14ac:dyDescent="0.25">
      <c r="A29" s="5" t="str">
        <f t="shared" si="0"/>
        <v>Q3/1965</v>
      </c>
      <c r="B29" s="11">
        <f t="shared" si="0"/>
        <v>24015</v>
      </c>
      <c r="C29" s="5">
        <f>100*(N29/'Real GDP'!C29)/(SUM(($N$203/'Real GDP'!$C$203)+($N$204/'Real GDP'!$C$204)+($N$205/'Real GDP'!$C$205)+($N$206/'Real GDP'!$C$206))/4)</f>
        <v>18.725886894101453</v>
      </c>
      <c r="D29" s="5">
        <f>100*(O29/'Real GDP'!D29)/(SUM(($O$203/'Real GDP'!$D$203)+($O$204/'Real GDP'!$D$204)+($O$205/'Real GDP'!$D$205)+($O$206/'Real GDP'!$D$206))/4)</f>
        <v>18.860748427058709</v>
      </c>
      <c r="E29" s="5">
        <f>100*(P29/'Real GDP'!E29)/(SUM(($P$203/'Real GDP'!$E$203)+($P$204/'Real GDP'!$E$204)+($P$205/'Real GDP'!$E$205)+($P$206/'Real GDP'!$E$206))/4)</f>
        <v>17.103943671191416</v>
      </c>
      <c r="F29" s="5">
        <f>100*(Q29/'Real GDP'!F29)/(SUM(($Q$203/'Real GDP'!$F$203)+($Q$204/'Real GDP'!$F$204)+($Q$205/'Real GDP'!$F$205)+($Q$206/'Real GDP'!$F$206))/4)</f>
        <v>18.24390747485111</v>
      </c>
      <c r="G29" s="5">
        <f>100*(R29/'Real GDP'!G29)/(SUM(($R$203/'Real GDP'!$G$203)+($R$204/'Real GDP'!$G$204)+($R$205/'Real GDP'!$G$205)+($R$206/'Real GDP'!$G$206))/4)</f>
        <v>17.207163115908156</v>
      </c>
      <c r="H29" s="5">
        <f>100*(S29/'Real GDP'!H29)/(SUM(($S$203/'Real GDP'!$H$203)+($S$204/'Real GDP'!$H$204)+($S$205/'Real GDP'!$H$205)+($S$206/'Real GDP'!$H$206))/4)</f>
        <v>18.523774707801447</v>
      </c>
      <c r="I29" s="5">
        <f>100*(T29/'Real GDP'!I29)/(SUM(($T$203/'Real GDP'!$I$203)+($T$204/'Real GDP'!$I$204)+($T$205/'Real GDP'!$I$205)+($T$206/'Real GDP'!$I$206))/4)</f>
        <v>18.447117268190819</v>
      </c>
      <c r="J29" s="5">
        <f>100*(U29/'Real GDP'!J29)/(SUM(($U$203/'Real GDP'!$J$203)+($U$204/'Real GDP'!$J$204)+($U$205/'Real GDP'!$J$205)+($U$206/'Real GDP'!$J$206))/4)</f>
        <v>16.201298141126095</v>
      </c>
      <c r="L29" s="5" t="s">
        <v>29</v>
      </c>
      <c r="M29" s="11">
        <v>24015</v>
      </c>
      <c r="N29" s="5">
        <v>750184</v>
      </c>
      <c r="O29" s="5">
        <v>146338.29999999999</v>
      </c>
      <c r="P29" s="5">
        <v>123219.51</v>
      </c>
      <c r="Q29" s="5">
        <v>212762.69</v>
      </c>
      <c r="R29" s="5">
        <v>119832.24</v>
      </c>
      <c r="S29" s="5">
        <v>65876.39</v>
      </c>
      <c r="T29" s="5">
        <v>164.85</v>
      </c>
      <c r="U29" s="5">
        <v>57942.12</v>
      </c>
    </row>
    <row r="30" spans="1:21" x14ac:dyDescent="0.25">
      <c r="A30" s="5" t="str">
        <f t="shared" si="0"/>
        <v>Q4/1965</v>
      </c>
      <c r="B30" s="11">
        <f t="shared" si="0"/>
        <v>24107</v>
      </c>
      <c r="C30" s="5">
        <f>100*(N30/'Real GDP'!C30)/(SUM(($N$203/'Real GDP'!$C$203)+($N$204/'Real GDP'!$C$204)+($N$205/'Real GDP'!$C$205)+($N$206/'Real GDP'!$C$206))/4)</f>
        <v>18.853381261612494</v>
      </c>
      <c r="D30" s="5">
        <f>100*(O30/'Real GDP'!D30)/(SUM(($O$203/'Real GDP'!$D$203)+($O$204/'Real GDP'!$D$204)+($O$205/'Real GDP'!$D$205)+($O$206/'Real GDP'!$D$206))/4)</f>
        <v>18.985962186358851</v>
      </c>
      <c r="E30" s="5">
        <f>100*(P30/'Real GDP'!E30)/(SUM(($P$203/'Real GDP'!$E$203)+($P$204/'Real GDP'!$E$204)+($P$205/'Real GDP'!$E$205)+($P$206/'Real GDP'!$E$206))/4)</f>
        <v>17.217055535357183</v>
      </c>
      <c r="F30" s="5">
        <f>100*(Q30/'Real GDP'!F30)/(SUM(($Q$203/'Real GDP'!$F$203)+($Q$204/'Real GDP'!$F$204)+($Q$205/'Real GDP'!$F$205)+($Q$206/'Real GDP'!$F$206))/4)</f>
        <v>18.369068529890011</v>
      </c>
      <c r="G30" s="5">
        <f>100*(R30/'Real GDP'!G30)/(SUM(($R$203/'Real GDP'!$G$203)+($R$204/'Real GDP'!$G$204)+($R$205/'Real GDP'!$G$205)+($R$206/'Real GDP'!$G$206))/4)</f>
        <v>17.326437434884244</v>
      </c>
      <c r="H30" s="5">
        <f>100*(S30/'Real GDP'!H30)/(SUM(($S$203/'Real GDP'!$H$203)+($S$204/'Real GDP'!$H$204)+($S$205/'Real GDP'!$H$205)+($S$206/'Real GDP'!$H$206))/4)</f>
        <v>18.652521036948762</v>
      </c>
      <c r="I30" s="5">
        <f>100*(T30/'Real GDP'!I30)/(SUM(($T$203/'Real GDP'!$I$203)+($T$204/'Real GDP'!$I$204)+($T$205/'Real GDP'!$I$205)+($T$206/'Real GDP'!$I$206))/4)</f>
        <v>18.574644822620087</v>
      </c>
      <c r="J30" s="5">
        <f>100*(U30/'Real GDP'!J30)/(SUM(($U$203/'Real GDP'!$J$203)+($U$204/'Real GDP'!$J$204)+($U$205/'Real GDP'!$J$205)+($U$206/'Real GDP'!$J$206))/4)</f>
        <v>16.310679200676272</v>
      </c>
      <c r="L30" s="5" t="s">
        <v>30</v>
      </c>
      <c r="M30" s="11">
        <v>24107</v>
      </c>
      <c r="N30" s="5">
        <v>773104</v>
      </c>
      <c r="O30" s="5">
        <v>148222.04999999999</v>
      </c>
      <c r="P30" s="5">
        <v>125761.21</v>
      </c>
      <c r="Q30" s="5">
        <v>215504.35</v>
      </c>
      <c r="R30" s="5">
        <v>122475.65</v>
      </c>
      <c r="S30" s="5">
        <v>67965.52</v>
      </c>
      <c r="T30" s="5">
        <v>168.57</v>
      </c>
      <c r="U30" s="5">
        <v>60077.120000000003</v>
      </c>
    </row>
    <row r="31" spans="1:21" x14ac:dyDescent="0.25">
      <c r="A31" s="5" t="str">
        <f t="shared" si="0"/>
        <v>Q1/1966</v>
      </c>
      <c r="B31" s="11">
        <f t="shared" si="0"/>
        <v>24197</v>
      </c>
      <c r="C31" s="5">
        <f>100*(N31/'Real GDP'!C31)/(SUM(($N$203/'Real GDP'!$C$203)+($N$204/'Real GDP'!$C$204)+($N$205/'Real GDP'!$C$205)+($N$206/'Real GDP'!$C$206))/4)</f>
        <v>18.975543962300709</v>
      </c>
      <c r="D31" s="5">
        <f>100*(O31/'Real GDP'!D31)/(SUM(($O$203/'Real GDP'!$D$203)+($O$204/'Real GDP'!$D$204)+($O$205/'Real GDP'!$D$205)+($O$206/'Real GDP'!$D$206))/4)</f>
        <v>19.111533701804706</v>
      </c>
      <c r="E31" s="5">
        <f>100*(P31/'Real GDP'!E31)/(SUM(($P$203/'Real GDP'!$E$203)+($P$204/'Real GDP'!$E$204)+($P$205/'Real GDP'!$E$205)+($P$206/'Real GDP'!$E$206))/4)</f>
        <v>17.329897520749476</v>
      </c>
      <c r="F31" s="5">
        <f>100*(Q31/'Real GDP'!F31)/(SUM(($Q$203/'Real GDP'!$F$203)+($Q$204/'Real GDP'!$F$204)+($Q$205/'Real GDP'!$F$205)+($Q$206/'Real GDP'!$F$206))/4)</f>
        <v>18.489470908386689</v>
      </c>
      <c r="G31" s="5">
        <f>100*(R31/'Real GDP'!G31)/(SUM(($R$203/'Real GDP'!$G$203)+($R$204/'Real GDP'!$G$204)+($R$205/'Real GDP'!$G$205)+($R$206/'Real GDP'!$G$206))/4)</f>
        <v>17.442163743003626</v>
      </c>
      <c r="H31" s="5">
        <f>100*(S31/'Real GDP'!H31)/(SUM(($S$203/'Real GDP'!$H$203)+($S$204/'Real GDP'!$H$204)+($S$205/'Real GDP'!$H$205)+($S$206/'Real GDP'!$H$206))/4)</f>
        <v>18.777401677393463</v>
      </c>
      <c r="I31" s="5">
        <f>100*(T31/'Real GDP'!I31)/(SUM(($T$203/'Real GDP'!$I$203)+($T$204/'Real GDP'!$I$204)+($T$205/'Real GDP'!$I$205)+($T$206/'Real GDP'!$I$206))/4)</f>
        <v>18.687214917980519</v>
      </c>
      <c r="J31" s="5">
        <f>100*(U31/'Real GDP'!J31)/(SUM(($U$203/'Real GDP'!$J$203)+($U$204/'Real GDP'!$J$204)+($U$205/'Real GDP'!$J$205)+($U$206/'Real GDP'!$J$206))/4)</f>
        <v>16.411972777474983</v>
      </c>
      <c r="L31" s="5" t="s">
        <v>31</v>
      </c>
      <c r="M31" s="11">
        <v>24197</v>
      </c>
      <c r="N31" s="5">
        <v>797328</v>
      </c>
      <c r="O31" s="5">
        <v>149448.34</v>
      </c>
      <c r="P31" s="5">
        <v>127727.52</v>
      </c>
      <c r="Q31" s="5">
        <v>220855.94</v>
      </c>
      <c r="R31" s="5">
        <v>124486.08</v>
      </c>
      <c r="S31" s="5">
        <v>69728.94</v>
      </c>
      <c r="T31" s="5">
        <v>174.13</v>
      </c>
      <c r="U31" s="5">
        <v>60038.84</v>
      </c>
    </row>
    <row r="32" spans="1:21" x14ac:dyDescent="0.25">
      <c r="A32" s="5" t="str">
        <f t="shared" si="0"/>
        <v>Q2/1966</v>
      </c>
      <c r="B32" s="11">
        <f t="shared" si="0"/>
        <v>24288</v>
      </c>
      <c r="C32" s="5">
        <f>100*(N32/'Real GDP'!C32)/(SUM(($N$203/'Real GDP'!$C$203)+($N$204/'Real GDP'!$C$204)+($N$205/'Real GDP'!$C$205)+($N$206/'Real GDP'!$C$206))/4)</f>
        <v>19.131030862787647</v>
      </c>
      <c r="D32" s="5">
        <f>100*(O32/'Real GDP'!D32)/(SUM(($O$203/'Real GDP'!$D$203)+($O$204/'Real GDP'!$D$204)+($O$205/'Real GDP'!$D$205)+($O$206/'Real GDP'!$D$206))/4)</f>
        <v>19.266133617706512</v>
      </c>
      <c r="E32" s="5">
        <f>100*(P32/'Real GDP'!E32)/(SUM(($P$203/'Real GDP'!$E$203)+($P$204/'Real GDP'!$E$204)+($P$205/'Real GDP'!$E$205)+($P$206/'Real GDP'!$E$206))/4)</f>
        <v>17.474688705815716</v>
      </c>
      <c r="F32" s="5">
        <f>100*(Q32/'Real GDP'!F32)/(SUM(($Q$203/'Real GDP'!$F$203)+($Q$204/'Real GDP'!$F$204)+($Q$205/'Real GDP'!$F$205)+($Q$206/'Real GDP'!$F$206))/4)</f>
        <v>18.641309359617605</v>
      </c>
      <c r="G32" s="5">
        <f>100*(R32/'Real GDP'!G32)/(SUM(($R$203/'Real GDP'!$G$203)+($R$204/'Real GDP'!$G$204)+($R$205/'Real GDP'!$G$205)+($R$206/'Real GDP'!$G$206))/4)</f>
        <v>17.584970156937608</v>
      </c>
      <c r="H32" s="5">
        <f>100*(S32/'Real GDP'!H32)/(SUM(($S$203/'Real GDP'!$H$203)+($S$204/'Real GDP'!$H$204)+($S$205/'Real GDP'!$H$205)+($S$206/'Real GDP'!$H$206))/4)</f>
        <v>18.930114206314489</v>
      </c>
      <c r="I32" s="5">
        <f>100*(T32/'Real GDP'!I32)/(SUM(($T$203/'Real GDP'!$I$203)+($T$204/'Real GDP'!$I$204)+($T$205/'Real GDP'!$I$205)+($T$206/'Real GDP'!$I$206))/4)</f>
        <v>18.834577140842143</v>
      </c>
      <c r="J32" s="5">
        <f>100*(U32/'Real GDP'!J32)/(SUM(($U$203/'Real GDP'!$J$203)+($U$204/'Real GDP'!$J$204)+($U$205/'Real GDP'!$J$205)+($U$206/'Real GDP'!$J$206))/4)</f>
        <v>16.554223320215151</v>
      </c>
      <c r="L32" s="5" t="s">
        <v>32</v>
      </c>
      <c r="M32" s="11">
        <v>24288</v>
      </c>
      <c r="N32" s="5">
        <v>807153</v>
      </c>
      <c r="O32" s="5">
        <v>151532.41</v>
      </c>
      <c r="P32" s="5">
        <v>130742.73</v>
      </c>
      <c r="Q32" s="5">
        <v>223354.32</v>
      </c>
      <c r="R32" s="5">
        <v>127292.86</v>
      </c>
      <c r="S32" s="5">
        <v>71776.429999999993</v>
      </c>
      <c r="T32" s="5">
        <v>182.37</v>
      </c>
      <c r="U32" s="5">
        <v>63688.639999999999</v>
      </c>
    </row>
    <row r="33" spans="1:21" x14ac:dyDescent="0.25">
      <c r="A33" s="5" t="str">
        <f t="shared" si="0"/>
        <v>Q3/1966</v>
      </c>
      <c r="B33" s="11">
        <f t="shared" si="0"/>
        <v>24380</v>
      </c>
      <c r="C33" s="5">
        <f>100*(N33/'Real GDP'!C33)/(SUM(($N$203/'Real GDP'!$C$203)+($N$204/'Real GDP'!$C$204)+($N$205/'Real GDP'!$C$205)+($N$206/'Real GDP'!$C$206))/4)</f>
        <v>19.316838545317925</v>
      </c>
      <c r="D33" s="5">
        <f>100*(O33/'Real GDP'!D33)/(SUM(($O$203/'Real GDP'!$D$203)+($O$204/'Real GDP'!$D$204)+($O$205/'Real GDP'!$D$205)+($O$206/'Real GDP'!$D$206))/4)</f>
        <v>19.461269073180475</v>
      </c>
      <c r="E33" s="5">
        <f>100*(P33/'Real GDP'!E33)/(SUM(($P$203/'Real GDP'!$E$203)+($P$204/'Real GDP'!$E$204)+($P$205/'Real GDP'!$E$205)+($P$206/'Real GDP'!$E$206))/4)</f>
        <v>17.641548664347699</v>
      </c>
      <c r="F33" s="5">
        <f>100*(Q33/'Real GDP'!F33)/(SUM(($Q$203/'Real GDP'!$F$203)+($Q$204/'Real GDP'!$F$204)+($Q$205/'Real GDP'!$F$205)+($Q$206/'Real GDP'!$F$206))/4)</f>
        <v>18.821889317819281</v>
      </c>
      <c r="G33" s="5">
        <f>100*(R33/'Real GDP'!G33)/(SUM(($R$203/'Real GDP'!$G$203)+($R$204/'Real GDP'!$G$204)+($R$205/'Real GDP'!$G$205)+($R$206/'Real GDP'!$G$206))/4)</f>
        <v>17.752219587932416</v>
      </c>
      <c r="H33" s="5">
        <f>100*(S33/'Real GDP'!H33)/(SUM(($S$203/'Real GDP'!$H$203)+($S$204/'Real GDP'!$H$204)+($S$205/'Real GDP'!$H$205)+($S$206/'Real GDP'!$H$206))/4)</f>
        <v>19.111507109726194</v>
      </c>
      <c r="I33" s="5">
        <f>100*(T33/'Real GDP'!I33)/(SUM(($T$203/'Real GDP'!$I$203)+($T$204/'Real GDP'!$I$204)+($T$205/'Real GDP'!$I$205)+($T$206/'Real GDP'!$I$206))/4)</f>
        <v>19.014588731224173</v>
      </c>
      <c r="J33" s="5">
        <f>100*(U33/'Real GDP'!J33)/(SUM(($U$203/'Real GDP'!$J$203)+($U$204/'Real GDP'!$J$204)+($U$205/'Real GDP'!$J$205)+($U$206/'Real GDP'!$J$206))/4)</f>
        <v>16.701958851171703</v>
      </c>
      <c r="L33" s="5" t="s">
        <v>33</v>
      </c>
      <c r="M33" s="11">
        <v>24380</v>
      </c>
      <c r="N33" s="5">
        <v>820798</v>
      </c>
      <c r="O33" s="5">
        <v>153572.04999999999</v>
      </c>
      <c r="P33" s="5">
        <v>133496.41</v>
      </c>
      <c r="Q33" s="5">
        <v>225794.63</v>
      </c>
      <c r="R33" s="5">
        <v>132133.76999999999</v>
      </c>
      <c r="S33" s="5">
        <v>72436.41</v>
      </c>
      <c r="T33" s="5">
        <v>188.59</v>
      </c>
      <c r="U33" s="5">
        <v>65531.68</v>
      </c>
    </row>
    <row r="34" spans="1:21" x14ac:dyDescent="0.25">
      <c r="A34" s="5" t="str">
        <f t="shared" si="0"/>
        <v>Q4/1966</v>
      </c>
      <c r="B34" s="11">
        <f t="shared" si="0"/>
        <v>24472</v>
      </c>
      <c r="C34" s="5">
        <f>100*(N34/'Real GDP'!C34)/(SUM(($N$203/'Real GDP'!$C$203)+($N$204/'Real GDP'!$C$204)+($N$205/'Real GDP'!$C$205)+($N$206/'Real GDP'!$C$206))/4)</f>
        <v>19.480852075496063</v>
      </c>
      <c r="D34" s="5">
        <f>100*(O34/'Real GDP'!D34)/(SUM(($O$203/'Real GDP'!$D$203)+($O$204/'Real GDP'!$D$204)+($O$205/'Real GDP'!$D$205)+($O$206/'Real GDP'!$D$206))/4)</f>
        <v>19.640429138101858</v>
      </c>
      <c r="E34" s="5">
        <f>100*(P34/'Real GDP'!E34)/(SUM(($P$203/'Real GDP'!$E$203)+($P$204/'Real GDP'!$E$204)+($P$205/'Real GDP'!$E$205)+($P$206/'Real GDP'!$E$206))/4)</f>
        <v>17.792659468877329</v>
      </c>
      <c r="F34" s="5">
        <f>100*(Q34/'Real GDP'!F34)/(SUM(($Q$203/'Real GDP'!$F$203)+($Q$204/'Real GDP'!$F$204)+($Q$205/'Real GDP'!$F$205)+($Q$206/'Real GDP'!$F$206))/4)</f>
        <v>18.980101333560956</v>
      </c>
      <c r="G34" s="5">
        <f>100*(R34/'Real GDP'!G34)/(SUM(($R$203/'Real GDP'!$G$203)+($R$204/'Real GDP'!$G$204)+($R$205/'Real GDP'!$G$205)+($R$206/'Real GDP'!$G$206))/4)</f>
        <v>17.895935550871329</v>
      </c>
      <c r="H34" s="5">
        <f>100*(S34/'Real GDP'!H34)/(SUM(($S$203/'Real GDP'!$H$203)+($S$204/'Real GDP'!$H$204)+($S$205/'Real GDP'!$H$205)+($S$206/'Real GDP'!$H$206))/4)</f>
        <v>19.264336473396028</v>
      </c>
      <c r="I34" s="5">
        <f>100*(T34/'Real GDP'!I34)/(SUM(($T$203/'Real GDP'!$I$203)+($T$204/'Real GDP'!$I$204)+($T$205/'Real GDP'!$I$205)+($T$206/'Real GDP'!$I$206))/4)</f>
        <v>19.174851773257775</v>
      </c>
      <c r="J34" s="5">
        <f>100*(U34/'Real GDP'!J34)/(SUM(($U$203/'Real GDP'!$J$203)+($U$204/'Real GDP'!$J$204)+($U$205/'Real GDP'!$J$205)+($U$206/'Real GDP'!$J$206))/4)</f>
        <v>16.841228239103284</v>
      </c>
      <c r="L34" s="5" t="s">
        <v>34</v>
      </c>
      <c r="M34" s="11">
        <v>24472</v>
      </c>
      <c r="N34" s="5">
        <v>834864</v>
      </c>
      <c r="O34" s="5">
        <v>154337.54999999999</v>
      </c>
      <c r="P34" s="5">
        <v>135374.95000000001</v>
      </c>
      <c r="Q34" s="5">
        <v>224137.09</v>
      </c>
      <c r="R34" s="5">
        <v>133841.78</v>
      </c>
      <c r="S34" s="5">
        <v>73896.58</v>
      </c>
      <c r="T34" s="5">
        <v>193.98</v>
      </c>
      <c r="U34" s="5">
        <v>66257.119999999995</v>
      </c>
    </row>
    <row r="35" spans="1:21" x14ac:dyDescent="0.25">
      <c r="A35" s="5" t="str">
        <f t="shared" si="0"/>
        <v>Q1/1967</v>
      </c>
      <c r="B35" s="11">
        <f t="shared" si="0"/>
        <v>24562</v>
      </c>
      <c r="C35" s="5">
        <f>100*(N35/'Real GDP'!C35)/(SUM(($N$203/'Real GDP'!$C$203)+($N$204/'Real GDP'!$C$204)+($N$205/'Real GDP'!$C$205)+($N$206/'Real GDP'!$C$206))/4)</f>
        <v>19.562181093201794</v>
      </c>
      <c r="D35" s="5">
        <f>100*(O35/'Real GDP'!D35)/(SUM(($O$203/'Real GDP'!$D$203)+($O$204/'Real GDP'!$D$204)+($O$205/'Real GDP'!$D$205)+($O$206/'Real GDP'!$D$206))/4)</f>
        <v>19.707891451932518</v>
      </c>
      <c r="E35" s="5">
        <f>100*(P35/'Real GDP'!E35)/(SUM(($P$203/'Real GDP'!$E$203)+($P$204/'Real GDP'!$E$204)+($P$205/'Real GDP'!$E$205)+($P$206/'Real GDP'!$E$206))/4)</f>
        <v>17.869906054521504</v>
      </c>
      <c r="F35" s="5">
        <f>100*(Q35/'Real GDP'!F35)/(SUM(($Q$203/'Real GDP'!$F$203)+($Q$204/'Real GDP'!$F$204)+($Q$205/'Real GDP'!$F$205)+($Q$206/'Real GDP'!$F$206))/4)</f>
        <v>19.057282845435477</v>
      </c>
      <c r="G35" s="5">
        <f>100*(R35/'Real GDP'!G35)/(SUM(($R$203/'Real GDP'!$G$203)+($R$204/'Real GDP'!$G$204)+($R$205/'Real GDP'!$G$205)+($R$206/'Real GDP'!$G$206))/4)</f>
        <v>17.97694539779501</v>
      </c>
      <c r="H35" s="5">
        <f>100*(S35/'Real GDP'!H35)/(SUM(($S$203/'Real GDP'!$H$203)+($S$204/'Real GDP'!$H$204)+($S$205/'Real GDP'!$H$205)+($S$206/'Real GDP'!$H$206))/4)</f>
        <v>19.347898286889446</v>
      </c>
      <c r="I35" s="5">
        <f>100*(T35/'Real GDP'!I35)/(SUM(($T$203/'Real GDP'!$I$203)+($T$204/'Real GDP'!$I$204)+($T$205/'Real GDP'!$I$205)+($T$206/'Real GDP'!$I$206))/4)</f>
        <v>19.251896362692992</v>
      </c>
      <c r="J35" s="5">
        <f>100*(U35/'Real GDP'!J35)/(SUM(($U$203/'Real GDP'!$J$203)+($U$204/'Real GDP'!$J$204)+($U$205/'Real GDP'!$J$205)+($U$206/'Real GDP'!$J$206))/4)</f>
        <v>16.919690155410642</v>
      </c>
      <c r="L35" s="5" t="s">
        <v>35</v>
      </c>
      <c r="M35" s="11">
        <v>24562</v>
      </c>
      <c r="N35" s="5">
        <v>846046</v>
      </c>
      <c r="O35" s="5">
        <v>156976.35999999999</v>
      </c>
      <c r="P35" s="5">
        <v>138292.59</v>
      </c>
      <c r="Q35" s="5">
        <v>223928.4</v>
      </c>
      <c r="R35" s="5">
        <v>137129.97</v>
      </c>
      <c r="S35" s="5">
        <v>74044.98</v>
      </c>
      <c r="T35" s="5">
        <v>199.92</v>
      </c>
      <c r="U35" s="5">
        <v>66749.19</v>
      </c>
    </row>
    <row r="36" spans="1:21" x14ac:dyDescent="0.25">
      <c r="A36" s="5" t="str">
        <f t="shared" si="0"/>
        <v>Q2/1967</v>
      </c>
      <c r="B36" s="11">
        <f t="shared" si="0"/>
        <v>24653</v>
      </c>
      <c r="C36" s="5">
        <f>100*(N36/'Real GDP'!C36)/(SUM(($N$203/'Real GDP'!$C$203)+($N$204/'Real GDP'!$C$204)+($N$205/'Real GDP'!$C$205)+($N$206/'Real GDP'!$C$206))/4)</f>
        <v>19.660822260763645</v>
      </c>
      <c r="D36" s="5">
        <f>100*(O36/'Real GDP'!D36)/(SUM(($O$203/'Real GDP'!$D$203)+($O$204/'Real GDP'!$D$204)+($O$205/'Real GDP'!$D$205)+($O$206/'Real GDP'!$D$206))/4)</f>
        <v>19.825346229779029</v>
      </c>
      <c r="E36" s="5">
        <f>100*(P36/'Real GDP'!E36)/(SUM(($P$203/'Real GDP'!$E$203)+($P$204/'Real GDP'!$E$204)+($P$205/'Real GDP'!$E$205)+($P$206/'Real GDP'!$E$206))/4)</f>
        <v>17.959173783946156</v>
      </c>
      <c r="F36" s="5">
        <f>100*(Q36/'Real GDP'!F36)/(SUM(($Q$203/'Real GDP'!$F$203)+($Q$204/'Real GDP'!$F$204)+($Q$205/'Real GDP'!$F$205)+($Q$206/'Real GDP'!$F$206))/4)</f>
        <v>19.154138573745641</v>
      </c>
      <c r="G36" s="5">
        <f>100*(R36/'Real GDP'!G36)/(SUM(($R$203/'Real GDP'!$G$203)+($R$204/'Real GDP'!$G$204)+($R$205/'Real GDP'!$G$205)+($R$206/'Real GDP'!$G$206))/4)</f>
        <v>18.072564211071235</v>
      </c>
      <c r="H36" s="5">
        <f>100*(S36/'Real GDP'!H36)/(SUM(($S$203/'Real GDP'!$H$203)+($S$204/'Real GDP'!$H$204)+($S$205/'Real GDP'!$H$205)+($S$206/'Real GDP'!$H$206))/4)</f>
        <v>19.445817163143253</v>
      </c>
      <c r="I36" s="5">
        <f>100*(T36/'Real GDP'!I36)/(SUM(($T$203/'Real GDP'!$I$203)+($T$204/'Real GDP'!$I$204)+($T$205/'Real GDP'!$I$205)+($T$206/'Real GDP'!$I$206))/4)</f>
        <v>19.349484231751095</v>
      </c>
      <c r="J36" s="5">
        <f>100*(U36/'Real GDP'!J36)/(SUM(($U$203/'Real GDP'!$J$203)+($U$204/'Real GDP'!$J$204)+($U$205/'Real GDP'!$J$205)+($U$206/'Real GDP'!$J$206))/4)</f>
        <v>17.009929785177473</v>
      </c>
      <c r="L36" s="5" t="s">
        <v>36</v>
      </c>
      <c r="M36" s="11">
        <v>24653</v>
      </c>
      <c r="N36" s="5">
        <v>851058</v>
      </c>
      <c r="O36" s="5">
        <v>160128.21</v>
      </c>
      <c r="P36" s="5">
        <v>140504.70000000001</v>
      </c>
      <c r="Q36" s="5">
        <v>224362.97</v>
      </c>
      <c r="R36" s="5">
        <v>140824.53</v>
      </c>
      <c r="S36" s="5">
        <v>75981.070000000007</v>
      </c>
      <c r="T36" s="5">
        <v>206.34</v>
      </c>
      <c r="U36" s="5">
        <v>67911.41</v>
      </c>
    </row>
    <row r="37" spans="1:21" x14ac:dyDescent="0.25">
      <c r="A37" s="5" t="str">
        <f t="shared" si="0"/>
        <v>Q3/1967</v>
      </c>
      <c r="B37" s="11">
        <f t="shared" si="0"/>
        <v>24745</v>
      </c>
      <c r="C37" s="5">
        <f>100*(N37/'Real GDP'!C37)/(SUM(($N$203/'Real GDP'!$C$203)+($N$204/'Real GDP'!$C$204)+($N$205/'Real GDP'!$C$205)+($N$206/'Real GDP'!$C$206))/4)</f>
        <v>19.848841893295994</v>
      </c>
      <c r="D37" s="5">
        <f>100*(O37/'Real GDP'!D37)/(SUM(($O$203/'Real GDP'!$D$203)+($O$204/'Real GDP'!$D$204)+($O$205/'Real GDP'!$D$205)+($O$206/'Real GDP'!$D$206))/4)</f>
        <v>19.999230909438229</v>
      </c>
      <c r="E37" s="5">
        <f>100*(P37/'Real GDP'!E37)/(SUM(($P$203/'Real GDP'!$E$203)+($P$204/'Real GDP'!$E$204)+($P$205/'Real GDP'!$E$205)+($P$206/'Real GDP'!$E$206))/4)</f>
        <v>18.133995608134057</v>
      </c>
      <c r="F37" s="5">
        <f>100*(Q37/'Real GDP'!F37)/(SUM(($Q$203/'Real GDP'!$F$203)+($Q$204/'Real GDP'!$F$204)+($Q$205/'Real GDP'!$F$205)+($Q$206/'Real GDP'!$F$206))/4)</f>
        <v>19.340554734013175</v>
      </c>
      <c r="G37" s="5">
        <f>100*(R37/'Real GDP'!G37)/(SUM(($R$203/'Real GDP'!$G$203)+($R$204/'Real GDP'!$G$204)+($R$205/'Real GDP'!$G$205)+($R$206/'Real GDP'!$G$206))/4)</f>
        <v>18.241109964581383</v>
      </c>
      <c r="H37" s="5">
        <f>100*(S37/'Real GDP'!H37)/(SUM(($S$203/'Real GDP'!$H$203)+($S$204/'Real GDP'!$H$204)+($S$205/'Real GDP'!$H$205)+($S$206/'Real GDP'!$H$206))/4)</f>
        <v>19.621970893415384</v>
      </c>
      <c r="I37" s="5">
        <f>100*(T37/'Real GDP'!I37)/(SUM(($T$203/'Real GDP'!$I$203)+($T$204/'Real GDP'!$I$204)+($T$205/'Real GDP'!$I$205)+($T$206/'Real GDP'!$I$206))/4)</f>
        <v>19.534918042558985</v>
      </c>
      <c r="J37" s="5">
        <f>100*(U37/'Real GDP'!J37)/(SUM(($U$203/'Real GDP'!$J$203)+($U$204/'Real GDP'!$J$204)+($U$205/'Real GDP'!$J$205)+($U$206/'Real GDP'!$J$206))/4)</f>
        <v>17.163036828936391</v>
      </c>
      <c r="L37" s="5" t="s">
        <v>37</v>
      </c>
      <c r="M37" s="11">
        <v>24745</v>
      </c>
      <c r="N37" s="5">
        <v>866614</v>
      </c>
      <c r="O37" s="5">
        <v>162243.26</v>
      </c>
      <c r="P37" s="5">
        <v>143229</v>
      </c>
      <c r="Q37" s="5">
        <v>232016.74</v>
      </c>
      <c r="R37" s="5">
        <v>144328.29</v>
      </c>
      <c r="S37" s="5">
        <v>76924.75</v>
      </c>
      <c r="T37" s="5">
        <v>215.54</v>
      </c>
      <c r="U37" s="5">
        <v>69698.009999999995</v>
      </c>
    </row>
    <row r="38" spans="1:21" x14ac:dyDescent="0.25">
      <c r="A38" s="5" t="str">
        <f t="shared" si="0"/>
        <v>Q4/1967</v>
      </c>
      <c r="B38" s="11">
        <f t="shared" si="0"/>
        <v>24837</v>
      </c>
      <c r="C38" s="5">
        <f>100*(N38/'Real GDP'!C38)/(SUM(($N$203/'Real GDP'!$C$203)+($N$204/'Real GDP'!$C$204)+($N$205/'Real GDP'!$C$205)+($N$206/'Real GDP'!$C$206))/4)</f>
        <v>20.067218278835348</v>
      </c>
      <c r="D38" s="5">
        <f>100*(O38/'Real GDP'!D38)/(SUM(($O$203/'Real GDP'!$D$203)+($O$204/'Real GDP'!$D$204)+($O$205/'Real GDP'!$D$205)+($O$206/'Real GDP'!$D$206))/4)</f>
        <v>20.223438426860575</v>
      </c>
      <c r="E38" s="5">
        <f>100*(P38/'Real GDP'!E38)/(SUM(($P$203/'Real GDP'!$E$203)+($P$204/'Real GDP'!$E$204)+($P$205/'Real GDP'!$E$205)+($P$206/'Real GDP'!$E$206))/4)</f>
        <v>18.321466637856197</v>
      </c>
      <c r="F38" s="5">
        <f>100*(Q38/'Real GDP'!F38)/(SUM(($Q$203/'Real GDP'!$F$203)+($Q$204/'Real GDP'!$F$204)+($Q$205/'Real GDP'!$F$205)+($Q$206/'Real GDP'!$F$206))/4)</f>
        <v>19.560125391147462</v>
      </c>
      <c r="G38" s="5">
        <f>100*(R38/'Real GDP'!G38)/(SUM(($R$203/'Real GDP'!$G$203)+($R$204/'Real GDP'!$G$204)+($R$205/'Real GDP'!$G$205)+($R$206/'Real GDP'!$G$206))/4)</f>
        <v>18.438678538042897</v>
      </c>
      <c r="H38" s="5">
        <f>100*(S38/'Real GDP'!H38)/(SUM(($S$203/'Real GDP'!$H$203)+($S$204/'Real GDP'!$H$204)+($S$205/'Real GDP'!$H$205)+($S$206/'Real GDP'!$H$206))/4)</f>
        <v>19.837494040336946</v>
      </c>
      <c r="I38" s="5">
        <f>100*(T38/'Real GDP'!I38)/(SUM(($T$203/'Real GDP'!$I$203)+($T$204/'Real GDP'!$I$204)+($T$205/'Real GDP'!$I$205)+($T$206/'Real GDP'!$I$206))/4)</f>
        <v>19.750341118498174</v>
      </c>
      <c r="J38" s="5">
        <f>100*(U38/'Real GDP'!J38)/(SUM(($U$203/'Real GDP'!$J$203)+($U$204/'Real GDP'!$J$204)+($U$205/'Real GDP'!$J$205)+($U$206/'Real GDP'!$J$206))/4)</f>
        <v>17.375689639813427</v>
      </c>
      <c r="L38" s="5" t="s">
        <v>38</v>
      </c>
      <c r="M38" s="11">
        <v>24837</v>
      </c>
      <c r="N38" s="5">
        <v>883201</v>
      </c>
      <c r="O38" s="5">
        <v>164935.84</v>
      </c>
      <c r="P38" s="5">
        <v>146120.24</v>
      </c>
      <c r="Q38" s="5">
        <v>237668.24</v>
      </c>
      <c r="R38" s="5">
        <v>148774.25</v>
      </c>
      <c r="S38" s="5">
        <v>78063.94</v>
      </c>
      <c r="T38" s="5">
        <v>222.13</v>
      </c>
      <c r="U38" s="5">
        <v>70054.17</v>
      </c>
    </row>
    <row r="39" spans="1:21" x14ac:dyDescent="0.25">
      <c r="A39" s="5" t="str">
        <f t="shared" si="0"/>
        <v>Q1/1968</v>
      </c>
      <c r="B39" s="11">
        <f t="shared" si="0"/>
        <v>24928</v>
      </c>
      <c r="C39" s="5">
        <f>100*(N39/'Real GDP'!C39)/(SUM(($N$203/'Real GDP'!$C$203)+($N$204/'Real GDP'!$C$204)+($N$205/'Real GDP'!$C$205)+($N$206/'Real GDP'!$C$206))/4)</f>
        <v>20.289878134873899</v>
      </c>
      <c r="D39" s="5">
        <f>100*(O39/'Real GDP'!D39)/(SUM(($O$203/'Real GDP'!$D$203)+($O$204/'Real GDP'!$D$204)+($O$205/'Real GDP'!$D$205)+($O$206/'Real GDP'!$D$206))/4)</f>
        <v>20.448025384226739</v>
      </c>
      <c r="E39" s="5">
        <f>100*(P39/'Real GDP'!E39)/(SUM(($P$203/'Real GDP'!$E$203)+($P$204/'Real GDP'!$E$204)+($P$205/'Real GDP'!$E$205)+($P$206/'Real GDP'!$E$206))/4)</f>
        <v>18.518306837278896</v>
      </c>
      <c r="F39" s="5">
        <f>100*(Q39/'Real GDP'!F39)/(SUM(($Q$203/'Real GDP'!$F$203)+($Q$204/'Real GDP'!$F$204)+($Q$205/'Real GDP'!$F$205)+($Q$206/'Real GDP'!$F$206))/4)</f>
        <v>19.786964488485179</v>
      </c>
      <c r="G39" s="5">
        <f>100*(R39/'Real GDP'!G39)/(SUM(($R$203/'Real GDP'!$G$203)+($R$204/'Real GDP'!$G$204)+($R$205/'Real GDP'!$G$205)+($R$206/'Real GDP'!$G$206))/4)</f>
        <v>18.651444815750203</v>
      </c>
      <c r="H39" s="5">
        <f>100*(S39/'Real GDP'!H39)/(SUM(($S$203/'Real GDP'!$H$203)+($S$204/'Real GDP'!$H$204)+($S$205/'Real GDP'!$H$205)+($S$206/'Real GDP'!$H$206))/4)</f>
        <v>20.060125625391837</v>
      </c>
      <c r="I39" s="5">
        <f>100*(T39/'Real GDP'!I39)/(SUM(($T$203/'Real GDP'!$I$203)+($T$204/'Real GDP'!$I$204)+($T$205/'Real GDP'!$I$205)+($T$206/'Real GDP'!$I$206))/4)</f>
        <v>19.97351884276187</v>
      </c>
      <c r="J39" s="5">
        <f>100*(U39/'Real GDP'!J39)/(SUM(($U$203/'Real GDP'!$J$203)+($U$204/'Real GDP'!$J$204)+($U$205/'Real GDP'!$J$205)+($U$206/'Real GDP'!$J$206))/4)</f>
        <v>17.56905942086863</v>
      </c>
      <c r="L39" s="5" t="s">
        <v>39</v>
      </c>
      <c r="M39" s="11">
        <v>24928</v>
      </c>
      <c r="N39" s="5">
        <v>911135</v>
      </c>
      <c r="O39" s="5">
        <v>172830.59</v>
      </c>
      <c r="P39" s="5">
        <v>151987.32999999999</v>
      </c>
      <c r="Q39" s="5">
        <v>243238.18</v>
      </c>
      <c r="R39" s="5">
        <v>150856.85999999999</v>
      </c>
      <c r="S39" s="5">
        <v>79580.639999999999</v>
      </c>
      <c r="T39" s="5">
        <v>230</v>
      </c>
      <c r="U39" s="5">
        <v>72345.34</v>
      </c>
    </row>
    <row r="40" spans="1:21" x14ac:dyDescent="0.25">
      <c r="A40" s="5" t="str">
        <f t="shared" si="0"/>
        <v>Q2/1968</v>
      </c>
      <c r="B40" s="11">
        <f t="shared" si="0"/>
        <v>25019</v>
      </c>
      <c r="C40" s="5">
        <f>100*(N40/'Real GDP'!C40)/(SUM(($N$203/'Real GDP'!$C$203)+($N$204/'Real GDP'!$C$204)+($N$205/'Real GDP'!$C$205)+($N$206/'Real GDP'!$C$206))/4)</f>
        <v>20.503955988316825</v>
      </c>
      <c r="D40" s="5">
        <f>100*(O40/'Real GDP'!D40)/(SUM(($O$203/'Real GDP'!$D$203)+($O$204/'Real GDP'!$D$204)+($O$205/'Real GDP'!$D$205)+($O$206/'Real GDP'!$D$206))/4)</f>
        <v>20.677536403787673</v>
      </c>
      <c r="E40" s="5">
        <f>100*(P40/'Real GDP'!E40)/(SUM(($P$203/'Real GDP'!$E$203)+($P$204/'Real GDP'!$E$204)+($P$205/'Real GDP'!$E$205)+($P$206/'Real GDP'!$E$206))/4)</f>
        <v>18.739751263920169</v>
      </c>
      <c r="F40" s="5">
        <f>100*(Q40/'Real GDP'!F40)/(SUM(($Q$203/'Real GDP'!$F$203)+($Q$204/'Real GDP'!$F$204)+($Q$205/'Real GDP'!$F$205)+($Q$206/'Real GDP'!$F$206))/4)</f>
        <v>20.002177042916685</v>
      </c>
      <c r="G40" s="5">
        <f>100*(R40/'Real GDP'!G40)/(SUM(($R$203/'Real GDP'!$G$203)+($R$204/'Real GDP'!$G$204)+($R$205/'Real GDP'!$G$205)+($R$206/'Real GDP'!$G$206))/4)</f>
        <v>18.849939719686144</v>
      </c>
      <c r="H40" s="5">
        <f>100*(S40/'Real GDP'!H40)/(SUM(($S$203/'Real GDP'!$H$203)+($S$204/'Real GDP'!$H$204)+($S$205/'Real GDP'!$H$205)+($S$206/'Real GDP'!$H$206))/4)</f>
        <v>20.261754210126742</v>
      </c>
      <c r="I40" s="5">
        <f>100*(T40/'Real GDP'!I40)/(SUM(($T$203/'Real GDP'!$I$203)+($T$204/'Real GDP'!$I$204)+($T$205/'Real GDP'!$I$205)+($T$206/'Real GDP'!$I$206))/4)</f>
        <v>20.18627201051962</v>
      </c>
      <c r="J40" s="5">
        <f>100*(U40/'Real GDP'!J40)/(SUM(($U$203/'Real GDP'!$J$203)+($U$204/'Real GDP'!$J$204)+($U$205/'Real GDP'!$J$205)+($U$206/'Real GDP'!$J$206))/4)</f>
        <v>17.75285434789868</v>
      </c>
      <c r="L40" s="5" t="s">
        <v>40</v>
      </c>
      <c r="M40" s="11">
        <v>25019</v>
      </c>
      <c r="N40" s="5">
        <v>936297</v>
      </c>
      <c r="O40" s="5">
        <v>174013.85</v>
      </c>
      <c r="P40" s="5">
        <v>142144.94</v>
      </c>
      <c r="Q40" s="5">
        <v>247794.96</v>
      </c>
      <c r="R40" s="5">
        <v>155655.9</v>
      </c>
      <c r="S40" s="5">
        <v>82563.44</v>
      </c>
      <c r="T40" s="5">
        <v>240.38</v>
      </c>
      <c r="U40" s="5">
        <v>75320.100000000006</v>
      </c>
    </row>
    <row r="41" spans="1:21" x14ac:dyDescent="0.25">
      <c r="A41" s="5" t="str">
        <f t="shared" si="0"/>
        <v>Q3/1968</v>
      </c>
      <c r="B41" s="11">
        <f t="shared" si="0"/>
        <v>25111</v>
      </c>
      <c r="C41" s="5">
        <f>100*(N41/'Real GDP'!C41)/(SUM(($N$203/'Real GDP'!$C$203)+($N$204/'Real GDP'!$C$204)+($N$205/'Real GDP'!$C$205)+($N$206/'Real GDP'!$C$206))/4)</f>
        <v>20.70629551171514</v>
      </c>
      <c r="D41" s="5">
        <f>100*(O41/'Real GDP'!D41)/(SUM(($O$203/'Real GDP'!$D$203)+($O$204/'Real GDP'!$D$204)+($O$205/'Real GDP'!$D$205)+($O$206/'Real GDP'!$D$206))/4)</f>
        <v>20.870267024987776</v>
      </c>
      <c r="E41" s="5">
        <f>100*(P41/'Real GDP'!E41)/(SUM(($P$203/'Real GDP'!$E$203)+($P$204/'Real GDP'!$E$204)+($P$205/'Real GDP'!$E$205)+($P$206/'Real GDP'!$E$206))/4)</f>
        <v>18.907016895115937</v>
      </c>
      <c r="F41" s="5">
        <f>100*(Q41/'Real GDP'!F41)/(SUM(($Q$203/'Real GDP'!$F$203)+($Q$204/'Real GDP'!$F$204)+($Q$205/'Real GDP'!$F$205)+($Q$206/'Real GDP'!$F$206))/4)</f>
        <v>20.201778858883539</v>
      </c>
      <c r="G41" s="5">
        <f>100*(R41/'Real GDP'!G41)/(SUM(($R$203/'Real GDP'!$G$203)+($R$204/'Real GDP'!$G$204)+($R$205/'Real GDP'!$G$205)+($R$206/'Real GDP'!$G$206))/4)</f>
        <v>19.032289302216469</v>
      </c>
      <c r="H41" s="5">
        <f>100*(S41/'Real GDP'!H41)/(SUM(($S$203/'Real GDP'!$H$203)+($S$204/'Real GDP'!$H$204)+($S$205/'Real GDP'!$H$205)+($S$206/'Real GDP'!$H$206))/4)</f>
        <v>20.458310763563137</v>
      </c>
      <c r="I41" s="5">
        <f>100*(T41/'Real GDP'!I41)/(SUM(($T$203/'Real GDP'!$I$203)+($T$204/'Real GDP'!$I$204)+($T$205/'Real GDP'!$I$205)+($T$206/'Real GDP'!$I$206))/4)</f>
        <v>20.383930779122537</v>
      </c>
      <c r="J41" s="5">
        <f>100*(U41/'Real GDP'!J41)/(SUM(($U$203/'Real GDP'!$J$203)+($U$204/'Real GDP'!$J$204)+($U$205/'Real GDP'!$J$205)+($U$206/'Real GDP'!$J$206))/4)</f>
        <v>17.912652972034703</v>
      </c>
      <c r="L41" s="5" t="s">
        <v>41</v>
      </c>
      <c r="M41" s="11">
        <v>25111</v>
      </c>
      <c r="N41" s="5">
        <v>952347</v>
      </c>
      <c r="O41" s="5">
        <v>179130.73</v>
      </c>
      <c r="P41" s="5">
        <v>159724.47</v>
      </c>
      <c r="Q41" s="5">
        <v>255761.57</v>
      </c>
      <c r="R41" s="5">
        <v>160940.53</v>
      </c>
      <c r="S41" s="5">
        <v>84490.04</v>
      </c>
      <c r="T41" s="5">
        <v>248.23</v>
      </c>
      <c r="U41" s="5">
        <v>76610.850000000006</v>
      </c>
    </row>
    <row r="42" spans="1:21" x14ac:dyDescent="0.25">
      <c r="A42" s="5" t="str">
        <f t="shared" si="0"/>
        <v>Q4/1968</v>
      </c>
      <c r="B42" s="11">
        <f t="shared" si="0"/>
        <v>25203</v>
      </c>
      <c r="C42" s="5">
        <f>100*(N42/'Real GDP'!C42)/(SUM(($N$203/'Real GDP'!$C$203)+($N$204/'Real GDP'!$C$204)+($N$205/'Real GDP'!$C$205)+($N$206/'Real GDP'!$C$206))/4)</f>
        <v>20.99945308800763</v>
      </c>
      <c r="D42" s="5">
        <f>100*(O42/'Real GDP'!D42)/(SUM(($O$203/'Real GDP'!$D$203)+($O$204/'Real GDP'!$D$204)+($O$205/'Real GDP'!$D$205)+($O$206/'Real GDP'!$D$206))/4)</f>
        <v>21.159144965311004</v>
      </c>
      <c r="E42" s="5">
        <f>100*(P42/'Real GDP'!E42)/(SUM(($P$203/'Real GDP'!$E$203)+($P$204/'Real GDP'!$E$204)+($P$205/'Real GDP'!$E$205)+($P$206/'Real GDP'!$E$206))/4)</f>
        <v>19.178151851905206</v>
      </c>
      <c r="F42" s="5">
        <f>100*(Q42/'Real GDP'!F42)/(SUM(($Q$203/'Real GDP'!$F$203)+($Q$204/'Real GDP'!$F$204)+($Q$205/'Real GDP'!$F$205)+($Q$206/'Real GDP'!$F$206))/4)</f>
        <v>20.485942882258385</v>
      </c>
      <c r="G42" s="5">
        <f>100*(R42/'Real GDP'!G42)/(SUM(($R$203/'Real GDP'!$G$203)+($R$204/'Real GDP'!$G$204)+($R$205/'Real GDP'!$G$205)+($R$206/'Real GDP'!$G$206))/4)</f>
        <v>19.290926912124739</v>
      </c>
      <c r="H42" s="5">
        <f>100*(S42/'Real GDP'!H42)/(SUM(($S$203/'Real GDP'!$H$203)+($S$204/'Real GDP'!$H$204)+($S$205/'Real GDP'!$H$205)+($S$206/'Real GDP'!$H$206))/4)</f>
        <v>20.741416786303787</v>
      </c>
      <c r="I42" s="5">
        <f>100*(T42/'Real GDP'!I42)/(SUM(($T$203/'Real GDP'!$I$203)+($T$204/'Real GDP'!$I$204)+($T$205/'Real GDP'!$I$205)+($T$206/'Real GDP'!$I$206))/4)</f>
        <v>20.668865774648811</v>
      </c>
      <c r="J42" s="5">
        <f>100*(U42/'Real GDP'!J42)/(SUM(($U$203/'Real GDP'!$J$203)+($U$204/'Real GDP'!$J$204)+($U$205/'Real GDP'!$J$205)+($U$206/'Real GDP'!$J$206))/4)</f>
        <v>18.156042772020044</v>
      </c>
      <c r="L42" s="5" t="s">
        <v>42</v>
      </c>
      <c r="M42" s="11">
        <v>25203</v>
      </c>
      <c r="N42" s="5">
        <v>970129</v>
      </c>
      <c r="O42" s="5">
        <v>182337.43</v>
      </c>
      <c r="P42" s="5">
        <v>163674.98000000001</v>
      </c>
      <c r="Q42" s="5">
        <v>263274.03999999998</v>
      </c>
      <c r="R42" s="5">
        <v>166946.35</v>
      </c>
      <c r="S42" s="5">
        <v>86839.94</v>
      </c>
      <c r="T42" s="5">
        <v>266.04000000000002</v>
      </c>
      <c r="U42" s="5">
        <v>80799.350000000006</v>
      </c>
    </row>
    <row r="43" spans="1:21" x14ac:dyDescent="0.25">
      <c r="A43" s="5" t="str">
        <f t="shared" si="0"/>
        <v>Q1/1969</v>
      </c>
      <c r="B43" s="11">
        <f t="shared" si="0"/>
        <v>25293</v>
      </c>
      <c r="C43" s="5">
        <f>100*(N43/'Real GDP'!C43)/(SUM(($N$203/'Real GDP'!$C$203)+($N$204/'Real GDP'!$C$204)+($N$205/'Real GDP'!$C$205)+($N$206/'Real GDP'!$C$206))/4)</f>
        <v>21.216977419136452</v>
      </c>
      <c r="D43" s="5">
        <f>100*(O43/'Real GDP'!D43)/(SUM(($O$203/'Real GDP'!$D$203)+($O$204/'Real GDP'!$D$204)+($O$205/'Real GDP'!$D$205)+($O$206/'Real GDP'!$D$206))/4)</f>
        <v>21.37493469298936</v>
      </c>
      <c r="E43" s="5">
        <f>100*(P43/'Real GDP'!E43)/(SUM(($P$203/'Real GDP'!$E$203)+($P$204/'Real GDP'!$E$204)+($P$205/'Real GDP'!$E$205)+($P$206/'Real GDP'!$E$206))/4)</f>
        <v>19.39534791630005</v>
      </c>
      <c r="F43" s="5">
        <f>100*(Q43/'Real GDP'!F43)/(SUM(($Q$203/'Real GDP'!$F$203)+($Q$204/'Real GDP'!$F$204)+($Q$205/'Real GDP'!$F$205)+($Q$206/'Real GDP'!$F$206))/4)</f>
        <v>20.691792728897948</v>
      </c>
      <c r="G43" s="5">
        <f>100*(R43/'Real GDP'!G43)/(SUM(($R$203/'Real GDP'!$G$203)+($R$204/'Real GDP'!$G$204)+($R$205/'Real GDP'!$G$205)+($R$206/'Real GDP'!$G$206))/4)</f>
        <v>19.489535782116853</v>
      </c>
      <c r="H43" s="5">
        <f>100*(S43/'Real GDP'!H43)/(SUM(($S$203/'Real GDP'!$H$203)+($S$204/'Real GDP'!$H$204)+($S$205/'Real GDP'!$H$205)+($S$206/'Real GDP'!$H$206))/4)</f>
        <v>20.958514752379411</v>
      </c>
      <c r="I43" s="5">
        <f>100*(T43/'Real GDP'!I43)/(SUM(($T$203/'Real GDP'!$I$203)+($T$204/'Real GDP'!$I$204)+($T$205/'Real GDP'!$I$205)+($T$206/'Real GDP'!$I$206))/4)</f>
        <v>20.880627029136036</v>
      </c>
      <c r="J43" s="5">
        <f>100*(U43/'Real GDP'!J43)/(SUM(($U$203/'Real GDP'!$J$203)+($U$204/'Real GDP'!$J$204)+($U$205/'Real GDP'!$J$205)+($U$206/'Real GDP'!$J$206))/4)</f>
        <v>18.352174220126042</v>
      </c>
      <c r="L43" s="5" t="s">
        <v>43</v>
      </c>
      <c r="M43" s="11">
        <v>25293</v>
      </c>
      <c r="N43" s="5">
        <v>995419</v>
      </c>
      <c r="O43" s="5">
        <v>183787.04</v>
      </c>
      <c r="P43" s="5">
        <v>165832.78</v>
      </c>
      <c r="Q43" s="5">
        <v>272611.21999999997</v>
      </c>
      <c r="R43" s="5">
        <v>171306.7</v>
      </c>
      <c r="S43" s="5">
        <v>88885.94</v>
      </c>
      <c r="T43" s="5">
        <v>271.13</v>
      </c>
      <c r="U43" s="5">
        <v>84569.93</v>
      </c>
    </row>
    <row r="44" spans="1:21" x14ac:dyDescent="0.25">
      <c r="A44" s="5" t="str">
        <f t="shared" si="0"/>
        <v>Q2/1969</v>
      </c>
      <c r="B44" s="11">
        <f t="shared" si="0"/>
        <v>25384</v>
      </c>
      <c r="C44" s="5">
        <f>100*(N44/'Real GDP'!C44)/(SUM(($N$203/'Real GDP'!$C$203)+($N$204/'Real GDP'!$C$204)+($N$205/'Real GDP'!$C$205)+($N$206/'Real GDP'!$C$206))/4)</f>
        <v>21.487858352691976</v>
      </c>
      <c r="D44" s="5">
        <f>100*(O44/'Real GDP'!D44)/(SUM(($O$203/'Real GDP'!$D$203)+($O$204/'Real GDP'!$D$204)+($O$205/'Real GDP'!$D$205)+($O$206/'Real GDP'!$D$206))/4)</f>
        <v>21.62802966151332</v>
      </c>
      <c r="E44" s="5">
        <f>100*(P44/'Real GDP'!E44)/(SUM(($P$203/'Real GDP'!$E$203)+($P$204/'Real GDP'!$E$204)+($P$205/'Real GDP'!$E$205)+($P$206/'Real GDP'!$E$206))/4)</f>
        <v>19.623480307373672</v>
      </c>
      <c r="F44" s="5">
        <f>100*(Q44/'Real GDP'!F44)/(SUM(($Q$203/'Real GDP'!$F$203)+($Q$204/'Real GDP'!$F$204)+($Q$205/'Real GDP'!$F$205)+($Q$206/'Real GDP'!$F$206))/4)</f>
        <v>20.949890310788149</v>
      </c>
      <c r="G44" s="5">
        <f>100*(R44/'Real GDP'!G44)/(SUM(($R$203/'Real GDP'!$G$203)+($R$204/'Real GDP'!$G$204)+($R$205/'Real GDP'!$G$205)+($R$206/'Real GDP'!$G$206))/4)</f>
        <v>19.740648743823986</v>
      </c>
      <c r="H44" s="5">
        <f>100*(S44/'Real GDP'!H44)/(SUM(($S$203/'Real GDP'!$H$203)+($S$204/'Real GDP'!$H$204)+($S$205/'Real GDP'!$H$205)+($S$206/'Real GDP'!$H$206))/4)</f>
        <v>21.231838735032827</v>
      </c>
      <c r="I44" s="5">
        <f>100*(T44/'Real GDP'!I44)/(SUM(($T$203/'Real GDP'!$I$203)+($T$204/'Real GDP'!$I$204)+($T$205/'Real GDP'!$I$205)+($T$206/'Real GDP'!$I$206))/4)</f>
        <v>21.143041948123766</v>
      </c>
      <c r="J44" s="5">
        <f>100*(U44/'Real GDP'!J44)/(SUM(($U$203/'Real GDP'!$J$203)+($U$204/'Real GDP'!$J$204)+($U$205/'Real GDP'!$J$205)+($U$206/'Real GDP'!$J$206))/4)</f>
        <v>18.578363920923866</v>
      </c>
      <c r="L44" s="5" t="s">
        <v>44</v>
      </c>
      <c r="M44" s="11">
        <v>25384</v>
      </c>
      <c r="N44" s="5">
        <v>1011361</v>
      </c>
      <c r="O44" s="5">
        <v>187322.22</v>
      </c>
      <c r="P44" s="5">
        <v>171899.13</v>
      </c>
      <c r="Q44" s="5">
        <v>279553.09000000003</v>
      </c>
      <c r="R44" s="5">
        <v>176647.13</v>
      </c>
      <c r="S44" s="5">
        <v>90477.68</v>
      </c>
      <c r="T44" s="5">
        <v>282.52999999999997</v>
      </c>
      <c r="U44" s="5">
        <v>85323</v>
      </c>
    </row>
    <row r="45" spans="1:21" x14ac:dyDescent="0.25">
      <c r="A45" s="5" t="str">
        <f t="shared" si="0"/>
        <v>Q3/1969</v>
      </c>
      <c r="B45" s="11">
        <f t="shared" si="0"/>
        <v>25476</v>
      </c>
      <c r="C45" s="5">
        <f>100*(N45/'Real GDP'!C45)/(SUM(($N$203/'Real GDP'!$C$203)+($N$204/'Real GDP'!$C$204)+($N$205/'Real GDP'!$C$205)+($N$206/'Real GDP'!$C$206))/4)</f>
        <v>21.790318545546167</v>
      </c>
      <c r="D45" s="5">
        <f>100*(O45/'Real GDP'!D45)/(SUM(($O$203/'Real GDP'!$D$203)+($O$204/'Real GDP'!$D$204)+($O$205/'Real GDP'!$D$205)+($O$206/'Real GDP'!$D$206))/4)</f>
        <v>21.957839193349891</v>
      </c>
      <c r="E45" s="5">
        <f>100*(P45/'Real GDP'!E45)/(SUM(($P$203/'Real GDP'!$E$203)+($P$204/'Real GDP'!$E$204)+($P$205/'Real GDP'!$E$205)+($P$206/'Real GDP'!$E$206))/4)</f>
        <v>19.893345595034376</v>
      </c>
      <c r="F45" s="5">
        <f>100*(Q45/'Real GDP'!F45)/(SUM(($Q$203/'Real GDP'!$F$203)+($Q$204/'Real GDP'!$F$204)+($Q$205/'Real GDP'!$F$205)+($Q$206/'Real GDP'!$F$206))/4)</f>
        <v>21.238374662463254</v>
      </c>
      <c r="G45" s="5">
        <f>100*(R45/'Real GDP'!G45)/(SUM(($R$203/'Real GDP'!$G$203)+($R$204/'Real GDP'!$G$204)+($R$205/'Real GDP'!$G$205)+($R$206/'Real GDP'!$G$206))/4)</f>
        <v>20.030661078947517</v>
      </c>
      <c r="H45" s="5">
        <f>100*(S45/'Real GDP'!H45)/(SUM(($S$203/'Real GDP'!$H$203)+($S$204/'Real GDP'!$H$204)+($S$205/'Real GDP'!$H$205)+($S$206/'Real GDP'!$H$206))/4)</f>
        <v>21.532967789023139</v>
      </c>
      <c r="I45" s="5">
        <f>100*(T45/'Real GDP'!I45)/(SUM(($T$203/'Real GDP'!$I$203)+($T$204/'Real GDP'!$I$204)+($T$205/'Real GDP'!$I$205)+($T$206/'Real GDP'!$I$206))/4)</f>
        <v>21.439876620351455</v>
      </c>
      <c r="J45" s="5">
        <f>100*(U45/'Real GDP'!J45)/(SUM(($U$203/'Real GDP'!$J$203)+($U$204/'Real GDP'!$J$204)+($U$205/'Real GDP'!$J$205)+($U$206/'Real GDP'!$J$206))/4)</f>
        <v>18.862973150451086</v>
      </c>
      <c r="L45" s="5" t="s">
        <v>45</v>
      </c>
      <c r="M45" s="11">
        <v>25476</v>
      </c>
      <c r="N45" s="5">
        <v>1032016</v>
      </c>
      <c r="O45" s="5">
        <v>191251.48</v>
      </c>
      <c r="P45" s="5">
        <v>175910.57</v>
      </c>
      <c r="Q45" s="5">
        <v>289490.82</v>
      </c>
      <c r="R45" s="5">
        <v>179670.95</v>
      </c>
      <c r="S45" s="5">
        <v>92728.82</v>
      </c>
      <c r="T45" s="5">
        <v>293.36</v>
      </c>
      <c r="U45" s="5">
        <v>88246.14</v>
      </c>
    </row>
    <row r="46" spans="1:21" x14ac:dyDescent="0.25">
      <c r="A46" s="5" t="str">
        <f t="shared" si="0"/>
        <v>Q4/1969</v>
      </c>
      <c r="B46" s="11">
        <f t="shared" si="0"/>
        <v>25568</v>
      </c>
      <c r="C46" s="5">
        <f>100*(N46/'Real GDP'!C46)/(SUM(($N$203/'Real GDP'!$C$203)+($N$204/'Real GDP'!$C$204)+($N$205/'Real GDP'!$C$205)+($N$206/'Real GDP'!$C$206))/4)</f>
        <v>22.070886065523492</v>
      </c>
      <c r="D46" s="5">
        <f>100*(O46/'Real GDP'!D46)/(SUM(($O$203/'Real GDP'!$D$203)+($O$204/'Real GDP'!$D$204)+($O$205/'Real GDP'!$D$205)+($O$206/'Real GDP'!$D$206))/4)</f>
        <v>22.311438087942641</v>
      </c>
      <c r="E46" s="5">
        <f>100*(P46/'Real GDP'!E46)/(SUM(($P$203/'Real GDP'!$E$203)+($P$204/'Real GDP'!$E$204)+($P$205/'Real GDP'!$E$205)+($P$206/'Real GDP'!$E$206))/4)</f>
        <v>20.147357276899726</v>
      </c>
      <c r="F46" s="5">
        <f>100*(Q46/'Real GDP'!F46)/(SUM(($Q$203/'Real GDP'!$F$203)+($Q$204/'Real GDP'!$F$204)+($Q$205/'Real GDP'!$F$205)+($Q$206/'Real GDP'!$F$206))/4)</f>
        <v>21.505724623530881</v>
      </c>
      <c r="G46" s="5">
        <f>100*(R46/'Real GDP'!G46)/(SUM(($R$203/'Real GDP'!$G$203)+($R$204/'Real GDP'!$G$204)+($R$205/'Real GDP'!$G$205)+($R$206/'Real GDP'!$G$206))/4)</f>
        <v>20.289010094679949</v>
      </c>
      <c r="H46" s="5">
        <f>100*(S46/'Real GDP'!H46)/(SUM(($S$203/'Real GDP'!$H$203)+($S$204/'Real GDP'!$H$204)+($S$205/'Real GDP'!$H$205)+($S$206/'Real GDP'!$H$206))/4)</f>
        <v>21.823581668069561</v>
      </c>
      <c r="I46" s="5">
        <f>100*(T46/'Real GDP'!I46)/(SUM(($T$203/'Real GDP'!$I$203)+($T$204/'Real GDP'!$I$204)+($T$205/'Real GDP'!$I$205)+($T$206/'Real GDP'!$I$206))/4)</f>
        <v>21.715625358492179</v>
      </c>
      <c r="J46" s="5">
        <f>100*(U46/'Real GDP'!J46)/(SUM(($U$203/'Real GDP'!$J$203)+($U$204/'Real GDP'!$J$204)+($U$205/'Real GDP'!$J$205)+($U$206/'Real GDP'!$J$206))/4)</f>
        <v>19.101120913554681</v>
      </c>
      <c r="L46" s="5" t="s">
        <v>46</v>
      </c>
      <c r="M46" s="11">
        <v>25568</v>
      </c>
      <c r="N46" s="5">
        <v>1040741</v>
      </c>
      <c r="O46" s="5">
        <v>195325.62</v>
      </c>
      <c r="P46" s="5">
        <v>179564.6</v>
      </c>
      <c r="Q46" s="5">
        <v>297639.67999999999</v>
      </c>
      <c r="R46" s="5">
        <v>178309.69</v>
      </c>
      <c r="S46" s="5">
        <v>95303.83</v>
      </c>
      <c r="T46" s="5">
        <v>308.73</v>
      </c>
      <c r="U46" s="5">
        <v>90360.63</v>
      </c>
    </row>
    <row r="47" spans="1:21" x14ac:dyDescent="0.25">
      <c r="A47" s="5" t="str">
        <f t="shared" si="0"/>
        <v>Q1/1970</v>
      </c>
      <c r="B47" s="11">
        <f t="shared" si="0"/>
        <v>25658</v>
      </c>
      <c r="C47" s="5">
        <f>100*(N47/'Real GDP'!C47)/(SUM(($N$203/'Real GDP'!$C$203)+($N$204/'Real GDP'!$C$204)+($N$205/'Real GDP'!$C$205)+($N$206/'Real GDP'!$C$206))/4)</f>
        <v>22.381724352422374</v>
      </c>
      <c r="D47" s="5">
        <f>100*(O47/'Real GDP'!D47)/(SUM(($O$203/'Real GDP'!$D$203)+($O$204/'Real GDP'!$D$204)+($O$205/'Real GDP'!$D$205)+($O$206/'Real GDP'!$D$206))/4)</f>
        <v>22.753714236449479</v>
      </c>
      <c r="E47" s="5">
        <f>100*(P47/'Real GDP'!E47)/(SUM(($P$203/'Real GDP'!$E$203)+($P$204/'Real GDP'!$E$204)+($P$205/'Real GDP'!$E$205)+($P$206/'Real GDP'!$E$206))/4)</f>
        <v>20.42835257948752</v>
      </c>
      <c r="F47" s="5">
        <f>100*(Q47/'Real GDP'!F47)/(SUM(($Q$203/'Real GDP'!$F$203)+($Q$204/'Real GDP'!$F$204)+($Q$205/'Real GDP'!$F$205)+($Q$206/'Real GDP'!$F$206))/4)</f>
        <v>21.802370468169308</v>
      </c>
      <c r="G47" s="5">
        <f>100*(R47/'Real GDP'!G47)/(SUM(($R$203/'Real GDP'!$G$203)+($R$204/'Real GDP'!$G$204)+($R$205/'Real GDP'!$G$205)+($R$206/'Real GDP'!$G$206))/4)</f>
        <v>20.560105497215257</v>
      </c>
      <c r="H47" s="5">
        <f>100*(S47/'Real GDP'!H47)/(SUM(($S$203/'Real GDP'!$H$203)+($S$204/'Real GDP'!$H$204)+($S$205/'Real GDP'!$H$205)+($S$206/'Real GDP'!$H$206))/4)</f>
        <v>22.157378760119766</v>
      </c>
      <c r="I47" s="5">
        <f>100*(T47/'Real GDP'!I47)/(SUM(($T$203/'Real GDP'!$I$203)+($T$204/'Real GDP'!$I$204)+($T$205/'Real GDP'!$I$205)+($T$206/'Real GDP'!$I$206))/4)</f>
        <v>22.026155064156256</v>
      </c>
      <c r="J47" s="5">
        <f>100*(U47/'Real GDP'!J47)/(SUM(($U$203/'Real GDP'!$J$203)+($U$204/'Real GDP'!$J$204)+($U$205/'Real GDP'!$J$205)+($U$206/'Real GDP'!$J$206))/4)</f>
        <v>19.38560582829227</v>
      </c>
      <c r="L47" s="5" t="s">
        <v>47</v>
      </c>
      <c r="M47" s="11">
        <v>25658</v>
      </c>
      <c r="N47" s="5">
        <v>1053528</v>
      </c>
      <c r="O47" s="5">
        <v>197925.12</v>
      </c>
      <c r="P47" s="5">
        <v>185549.01</v>
      </c>
      <c r="Q47" s="5">
        <v>296930.43</v>
      </c>
      <c r="R47" s="5">
        <v>191527.34</v>
      </c>
      <c r="S47" s="5">
        <v>97372.6</v>
      </c>
      <c r="T47" s="5">
        <v>322.74</v>
      </c>
      <c r="U47" s="5">
        <v>93421.03</v>
      </c>
    </row>
    <row r="48" spans="1:21" x14ac:dyDescent="0.25">
      <c r="A48" s="5" t="str">
        <f t="shared" si="0"/>
        <v>Q2/1970</v>
      </c>
      <c r="B48" s="11">
        <f t="shared" si="0"/>
        <v>25749</v>
      </c>
      <c r="C48" s="5">
        <f>100*(N48/'Real GDP'!C48)/(SUM(($N$203/'Real GDP'!$C$203)+($N$204/'Real GDP'!$C$204)+($N$205/'Real GDP'!$C$205)+($N$206/'Real GDP'!$C$206))/4)</f>
        <v>22.693844519566234</v>
      </c>
      <c r="D48" s="5">
        <f>100*(O48/'Real GDP'!D48)/(SUM(($O$203/'Real GDP'!$D$203)+($O$204/'Real GDP'!$D$204)+($O$205/'Real GDP'!$D$205)+($O$206/'Real GDP'!$D$206))/4)</f>
        <v>23.133102601319219</v>
      </c>
      <c r="E48" s="5">
        <f>100*(P48/'Real GDP'!E48)/(SUM(($P$203/'Real GDP'!$E$203)+($P$204/'Real GDP'!$E$204)+($P$205/'Real GDP'!$E$205)+($P$206/'Real GDP'!$E$206))/4)</f>
        <v>20.722201589149496</v>
      </c>
      <c r="F48" s="5">
        <f>100*(Q48/'Real GDP'!F48)/(SUM(($Q$203/'Real GDP'!$F$203)+($Q$204/'Real GDP'!$F$204)+($Q$205/'Real GDP'!$F$205)+($Q$206/'Real GDP'!$F$206))/4)</f>
        <v>22.101754080680365</v>
      </c>
      <c r="G48" s="5">
        <f>100*(R48/'Real GDP'!G48)/(SUM(($R$203/'Real GDP'!$G$203)+($R$204/'Real GDP'!$G$204)+($R$205/'Real GDP'!$G$205)+($R$206/'Real GDP'!$G$206))/4)</f>
        <v>20.872200036749302</v>
      </c>
      <c r="H48" s="5">
        <f>100*(S48/'Real GDP'!H48)/(SUM(($S$203/'Real GDP'!$H$203)+($S$204/'Real GDP'!$H$204)+($S$205/'Real GDP'!$H$205)+($S$206/'Real GDP'!$H$206))/4)</f>
        <v>22.479889926230417</v>
      </c>
      <c r="I48" s="5">
        <f>100*(T48/'Real GDP'!I48)/(SUM(($T$203/'Real GDP'!$I$203)+($T$204/'Real GDP'!$I$204)+($T$205/'Real GDP'!$I$205)+($T$206/'Real GDP'!$I$206))/4)</f>
        <v>22.342727547206227</v>
      </c>
      <c r="J48" s="5">
        <f>100*(U48/'Real GDP'!J48)/(SUM(($U$203/'Real GDP'!$J$203)+($U$204/'Real GDP'!$J$204)+($U$205/'Real GDP'!$J$205)+($U$206/'Real GDP'!$J$206))/4)</f>
        <v>19.64947031860007</v>
      </c>
      <c r="L48" s="5" t="s">
        <v>48</v>
      </c>
      <c r="M48" s="11">
        <v>25749</v>
      </c>
      <c r="N48" s="5">
        <v>1070110</v>
      </c>
      <c r="O48" s="5">
        <v>205970.11</v>
      </c>
      <c r="P48" s="5">
        <v>190593.4</v>
      </c>
      <c r="Q48" s="5">
        <v>312975.31</v>
      </c>
      <c r="R48" s="5">
        <v>195854</v>
      </c>
      <c r="S48" s="5">
        <v>98749.22</v>
      </c>
      <c r="T48" s="5">
        <v>331.35</v>
      </c>
      <c r="U48" s="5">
        <v>94843.05</v>
      </c>
    </row>
    <row r="49" spans="1:21" x14ac:dyDescent="0.25">
      <c r="A49" s="5" t="str">
        <f t="shared" si="0"/>
        <v>Q3/1970</v>
      </c>
      <c r="B49" s="11">
        <f t="shared" si="0"/>
        <v>25841</v>
      </c>
      <c r="C49" s="5">
        <f>100*(N49/'Real GDP'!C49)/(SUM(($N$203/'Real GDP'!$C$203)+($N$204/'Real GDP'!$C$204)+($N$205/'Real GDP'!$C$205)+($N$206/'Real GDP'!$C$206))/4)</f>
        <v>22.880328907909867</v>
      </c>
      <c r="D49" s="5">
        <f>100*(O49/'Real GDP'!D49)/(SUM(($O$203/'Real GDP'!$D$203)+($O$204/'Real GDP'!$D$204)+($O$205/'Real GDP'!$D$205)+($O$206/'Real GDP'!$D$206))/4)</f>
        <v>23.387705130212126</v>
      </c>
      <c r="E49" s="5">
        <f>100*(P49/'Real GDP'!E49)/(SUM(($P$203/'Real GDP'!$E$203)+($P$204/'Real GDP'!$E$204)+($P$205/'Real GDP'!$E$205)+($P$206/'Real GDP'!$E$206))/4)</f>
        <v>20.91401552422095</v>
      </c>
      <c r="F49" s="5">
        <f>100*(Q49/'Real GDP'!F49)/(SUM(($Q$203/'Real GDP'!$F$203)+($Q$204/'Real GDP'!$F$204)+($Q$205/'Real GDP'!$F$205)+($Q$206/'Real GDP'!$F$206))/4)</f>
        <v>22.281397487157836</v>
      </c>
      <c r="G49" s="5">
        <f>100*(R49/'Real GDP'!G49)/(SUM(($R$203/'Real GDP'!$G$203)+($R$204/'Real GDP'!$G$204)+($R$205/'Real GDP'!$G$205)+($R$206/'Real GDP'!$G$206))/4)</f>
        <v>21.040508451262546</v>
      </c>
      <c r="H49" s="5">
        <f>100*(S49/'Real GDP'!H49)/(SUM(($S$203/'Real GDP'!$H$203)+($S$204/'Real GDP'!$H$204)+($S$205/'Real GDP'!$H$205)+($S$206/'Real GDP'!$H$206))/4)</f>
        <v>22.683307398808878</v>
      </c>
      <c r="I49" s="5">
        <f>100*(T49/'Real GDP'!I49)/(SUM(($T$203/'Real GDP'!$I$203)+($T$204/'Real GDP'!$I$204)+($T$205/'Real GDP'!$I$205)+($T$206/'Real GDP'!$I$206))/4)</f>
        <v>22.543609585085694</v>
      </c>
      <c r="J49" s="5">
        <f>100*(U49/'Real GDP'!J49)/(SUM(($U$203/'Real GDP'!$J$203)+($U$204/'Real GDP'!$J$204)+($U$205/'Real GDP'!$J$205)+($U$206/'Real GDP'!$J$206))/4)</f>
        <v>19.809556214087255</v>
      </c>
      <c r="L49" s="5" t="s">
        <v>49</v>
      </c>
      <c r="M49" s="11">
        <v>25841</v>
      </c>
      <c r="N49" s="5">
        <v>1088461</v>
      </c>
      <c r="O49" s="5">
        <v>210301.5</v>
      </c>
      <c r="P49" s="5">
        <v>195006.84</v>
      </c>
      <c r="Q49" s="5">
        <v>321412.56</v>
      </c>
      <c r="R49" s="5">
        <v>201394.5</v>
      </c>
      <c r="S49" s="5">
        <v>100659.33</v>
      </c>
      <c r="T49" s="5">
        <v>343.29</v>
      </c>
      <c r="U49" s="5">
        <v>96104.42</v>
      </c>
    </row>
    <row r="50" spans="1:21" x14ac:dyDescent="0.25">
      <c r="A50" s="5" t="str">
        <f t="shared" si="0"/>
        <v>Q4/1970</v>
      </c>
      <c r="B50" s="11">
        <f t="shared" si="0"/>
        <v>25933</v>
      </c>
      <c r="C50" s="5">
        <f>100*(N50/'Real GDP'!C50)/(SUM(($N$203/'Real GDP'!$C$203)+($N$204/'Real GDP'!$C$204)+($N$205/'Real GDP'!$C$205)+($N$206/'Real GDP'!$C$206))/4)</f>
        <v>23.18185916674188</v>
      </c>
      <c r="D50" s="5">
        <f>100*(O50/'Real GDP'!D50)/(SUM(($O$203/'Real GDP'!$D$203)+($O$204/'Real GDP'!$D$204)+($O$205/'Real GDP'!$D$205)+($O$206/'Real GDP'!$D$206))/4)</f>
        <v>23.729946106502599</v>
      </c>
      <c r="E50" s="5">
        <f>100*(P50/'Real GDP'!E50)/(SUM(($P$203/'Real GDP'!$E$203)+($P$204/'Real GDP'!$E$204)+($P$205/'Real GDP'!$E$205)+($P$206/'Real GDP'!$E$206))/4)</f>
        <v>21.210667557927124</v>
      </c>
      <c r="F50" s="5">
        <f>100*(Q50/'Real GDP'!F50)/(SUM(($Q$203/'Real GDP'!$F$203)+($Q$204/'Real GDP'!$F$204)+($Q$205/'Real GDP'!$F$205)+($Q$206/'Real GDP'!$F$206))/4)</f>
        <v>22.574247004017842</v>
      </c>
      <c r="G50" s="5">
        <f>100*(R50/'Real GDP'!G50)/(SUM(($R$203/'Real GDP'!$G$203)+($R$204/'Real GDP'!$G$204)+($R$205/'Real GDP'!$G$205)+($R$206/'Real GDP'!$G$206))/4)</f>
        <v>21.296003438094704</v>
      </c>
      <c r="H50" s="5">
        <f>100*(S50/'Real GDP'!H50)/(SUM(($S$203/'Real GDP'!$H$203)+($S$204/'Real GDP'!$H$204)+($S$205/'Real GDP'!$H$205)+($S$206/'Real GDP'!$H$206))/4)</f>
        <v>22.985887683634349</v>
      </c>
      <c r="I50" s="5">
        <f>100*(T50/'Real GDP'!I50)/(SUM(($T$203/'Real GDP'!$I$203)+($T$204/'Real GDP'!$I$204)+($T$205/'Real GDP'!$I$205)+($T$206/'Real GDP'!$I$206))/4)</f>
        <v>22.863449722571769</v>
      </c>
      <c r="J50" s="5">
        <f>100*(U50/'Real GDP'!J50)/(SUM(($U$203/'Real GDP'!$J$203)+($U$204/'Real GDP'!$J$204)+($U$205/'Real GDP'!$J$205)+($U$206/'Real GDP'!$J$206))/4)</f>
        <v>20.063905179088305</v>
      </c>
      <c r="L50" s="5" t="s">
        <v>50</v>
      </c>
      <c r="M50" s="11">
        <v>25933</v>
      </c>
      <c r="N50" s="5">
        <v>1091462</v>
      </c>
      <c r="O50" s="5">
        <v>215243.67</v>
      </c>
      <c r="P50" s="5">
        <v>200878.29</v>
      </c>
      <c r="Q50" s="5">
        <v>328397.08</v>
      </c>
      <c r="R50" s="5">
        <v>204067.97</v>
      </c>
      <c r="S50" s="5">
        <v>102174.1</v>
      </c>
      <c r="T50" s="5">
        <v>347.04</v>
      </c>
      <c r="U50" s="5">
        <v>98106.4</v>
      </c>
    </row>
    <row r="51" spans="1:21" x14ac:dyDescent="0.25">
      <c r="A51" s="5" t="str">
        <f t="shared" si="0"/>
        <v>Q1/1971</v>
      </c>
      <c r="B51" s="11">
        <f t="shared" si="0"/>
        <v>26023</v>
      </c>
      <c r="C51" s="5">
        <f>100*(N51/'Real GDP'!C51)/(SUM(($N$203/'Real GDP'!$C$203)+($N$204/'Real GDP'!$C$204)+($N$205/'Real GDP'!$C$205)+($N$206/'Real GDP'!$C$206))/4)</f>
        <v>23.536100615098405</v>
      </c>
      <c r="D51" s="5">
        <f>100*(O51/'Real GDP'!D51)/(SUM(($O$203/'Real GDP'!$D$203)+($O$204/'Real GDP'!$D$204)+($O$205/'Real GDP'!$D$205)+($O$206/'Real GDP'!$D$206))/4)</f>
        <v>24.086754689481939</v>
      </c>
      <c r="E51" s="5">
        <f>100*(P51/'Real GDP'!E51)/(SUM(($P$203/'Real GDP'!$E$203)+($P$204/'Real GDP'!$E$204)+($P$205/'Real GDP'!$E$205)+($P$206/'Real GDP'!$E$206))/4)</f>
        <v>21.592621250781686</v>
      </c>
      <c r="F51" s="5">
        <f>100*(Q51/'Real GDP'!F51)/(SUM(($Q$203/'Real GDP'!$F$203)+($Q$204/'Real GDP'!$F$204)+($Q$205/'Real GDP'!$F$205)+($Q$206/'Real GDP'!$F$206))/4)</f>
        <v>22.92269694648736</v>
      </c>
      <c r="G51" s="5">
        <f>100*(R51/'Real GDP'!G51)/(SUM(($R$203/'Real GDP'!$G$203)+($R$204/'Real GDP'!$G$204)+($R$205/'Real GDP'!$G$205)+($R$206/'Real GDP'!$G$206))/4)</f>
        <v>21.599657153794002</v>
      </c>
      <c r="H51" s="5">
        <f>100*(S51/'Real GDP'!H51)/(SUM(($S$203/'Real GDP'!$H$203)+($S$204/'Real GDP'!$H$204)+($S$205/'Real GDP'!$H$205)+($S$206/'Real GDP'!$H$206))/4)</f>
        <v>23.352267832252242</v>
      </c>
      <c r="I51" s="5">
        <f>100*(T51/'Real GDP'!I51)/(SUM(($T$203/'Real GDP'!$I$203)+($T$204/'Real GDP'!$I$204)+($T$205/'Real GDP'!$I$205)+($T$206/'Real GDP'!$I$206))/4)</f>
        <v>23.248468765962848</v>
      </c>
      <c r="J51" s="5">
        <f>100*(U51/'Real GDP'!J51)/(SUM(($U$203/'Real GDP'!$J$203)+($U$204/'Real GDP'!$J$204)+($U$205/'Real GDP'!$J$205)+($U$206/'Real GDP'!$J$206))/4)</f>
        <v>20.375966269239974</v>
      </c>
      <c r="L51" s="5" t="s">
        <v>51</v>
      </c>
      <c r="M51" s="11">
        <v>26023</v>
      </c>
      <c r="N51" s="5">
        <v>1137812</v>
      </c>
      <c r="O51" s="5">
        <v>217190.3</v>
      </c>
      <c r="P51" s="5">
        <v>204759.6</v>
      </c>
      <c r="Q51" s="5">
        <v>327059.90000000002</v>
      </c>
      <c r="R51" s="5">
        <v>205895.14</v>
      </c>
      <c r="S51" s="5">
        <v>103180.78</v>
      </c>
      <c r="T51" s="5">
        <v>356.1</v>
      </c>
      <c r="U51" s="5">
        <v>100410.33</v>
      </c>
    </row>
    <row r="52" spans="1:21" x14ac:dyDescent="0.25">
      <c r="A52" s="5" t="str">
        <f t="shared" si="0"/>
        <v>Q2/1971</v>
      </c>
      <c r="B52" s="11">
        <f t="shared" si="0"/>
        <v>26114</v>
      </c>
      <c r="C52" s="5">
        <f>100*(N52/'Real GDP'!C52)/(SUM(($N$203/'Real GDP'!$C$203)+($N$204/'Real GDP'!$C$204)+($N$205/'Real GDP'!$C$205)+($N$206/'Real GDP'!$C$206))/4)</f>
        <v>23.845642193245844</v>
      </c>
      <c r="D52" s="5">
        <f>100*(O52/'Real GDP'!D52)/(SUM(($O$203/'Real GDP'!$D$203)+($O$204/'Real GDP'!$D$204)+($O$205/'Real GDP'!$D$205)+($O$206/'Real GDP'!$D$206))/4)</f>
        <v>24.391999013583266</v>
      </c>
      <c r="E52" s="5">
        <f>100*(P52/'Real GDP'!E52)/(SUM(($P$203/'Real GDP'!$E$203)+($P$204/'Real GDP'!$E$204)+($P$205/'Real GDP'!$E$205)+($P$206/'Real GDP'!$E$206))/4)</f>
        <v>21.891987333404231</v>
      </c>
      <c r="F52" s="5">
        <f>100*(Q52/'Real GDP'!F52)/(SUM(($Q$203/'Real GDP'!$F$203)+($Q$204/'Real GDP'!$F$204)+($Q$205/'Real GDP'!$F$205)+($Q$206/'Real GDP'!$F$206))/4)</f>
        <v>23.225499252203829</v>
      </c>
      <c r="G52" s="5">
        <f>100*(R52/'Real GDP'!G52)/(SUM(($R$203/'Real GDP'!$G$203)+($R$204/'Real GDP'!$G$204)+($R$205/'Real GDP'!$G$205)+($R$206/'Real GDP'!$G$206))/4)</f>
        <v>21.862704742793081</v>
      </c>
      <c r="H52" s="5">
        <f>100*(S52/'Real GDP'!H52)/(SUM(($S$203/'Real GDP'!$H$203)+($S$204/'Real GDP'!$H$204)+($S$205/'Real GDP'!$H$205)+($S$206/'Real GDP'!$H$206))/4)</f>
        <v>23.662382910646919</v>
      </c>
      <c r="I52" s="5">
        <f>100*(T52/'Real GDP'!I52)/(SUM(($T$203/'Real GDP'!$I$203)+($T$204/'Real GDP'!$I$204)+($T$205/'Real GDP'!$I$205)+($T$206/'Real GDP'!$I$206))/4)</f>
        <v>23.580473938962879</v>
      </c>
      <c r="J52" s="5">
        <f>100*(U52/'Real GDP'!J52)/(SUM(($U$203/'Real GDP'!$J$203)+($U$204/'Real GDP'!$J$204)+($U$205/'Real GDP'!$J$205)+($U$206/'Real GDP'!$J$206))/4)</f>
        <v>20.629294738371268</v>
      </c>
      <c r="L52" s="5" t="s">
        <v>52</v>
      </c>
      <c r="M52" s="11">
        <v>26114</v>
      </c>
      <c r="N52" s="5">
        <v>1159355</v>
      </c>
      <c r="O52" s="5">
        <v>223871.03</v>
      </c>
      <c r="P52" s="5">
        <v>211380.86</v>
      </c>
      <c r="Q52" s="5">
        <v>338334.75</v>
      </c>
      <c r="R52" s="5">
        <v>209282.04</v>
      </c>
      <c r="S52" s="5">
        <v>107607.99</v>
      </c>
      <c r="T52" s="5">
        <v>367.01</v>
      </c>
      <c r="U52" s="5">
        <v>103641.65</v>
      </c>
    </row>
    <row r="53" spans="1:21" x14ac:dyDescent="0.25">
      <c r="A53" s="5" t="str">
        <f t="shared" si="0"/>
        <v>Q3/1971</v>
      </c>
      <c r="B53" s="11">
        <f t="shared" si="0"/>
        <v>26206</v>
      </c>
      <c r="C53" s="5">
        <f>100*(N53/'Real GDP'!C53)/(SUM(($N$203/'Real GDP'!$C$203)+($N$204/'Real GDP'!$C$204)+($N$205/'Real GDP'!$C$205)+($N$206/'Real GDP'!$C$206))/4)</f>
        <v>24.088378541539758</v>
      </c>
      <c r="D53" s="5">
        <f>100*(O53/'Real GDP'!D53)/(SUM(($O$203/'Real GDP'!$D$203)+($O$204/'Real GDP'!$D$204)+($O$205/'Real GDP'!$D$205)+($O$206/'Real GDP'!$D$206))/4)</f>
        <v>24.63740954243212</v>
      </c>
      <c r="E53" s="5">
        <f>100*(P53/'Real GDP'!E53)/(SUM(($P$203/'Real GDP'!$E$203)+($P$204/'Real GDP'!$E$204)+($P$205/'Real GDP'!$E$205)+($P$206/'Real GDP'!$E$206))/4)</f>
        <v>22.134988667327793</v>
      </c>
      <c r="F53" s="5">
        <f>100*(Q53/'Real GDP'!F53)/(SUM(($Q$203/'Real GDP'!$F$203)+($Q$204/'Real GDP'!$F$204)+($Q$205/'Real GDP'!$F$205)+($Q$206/'Real GDP'!$F$206))/4)</f>
        <v>23.463101450330182</v>
      </c>
      <c r="G53" s="5">
        <f>100*(R53/'Real GDP'!G53)/(SUM(($R$203/'Real GDP'!$G$203)+($R$204/'Real GDP'!$G$204)+($R$205/'Real GDP'!$G$205)+($R$206/'Real GDP'!$G$206))/4)</f>
        <v>22.08424057817788</v>
      </c>
      <c r="H53" s="5">
        <f>100*(S53/'Real GDP'!H53)/(SUM(($S$203/'Real GDP'!$H$203)+($S$204/'Real GDP'!$H$204)+($S$205/'Real GDP'!$H$205)+($S$206/'Real GDP'!$H$206))/4)</f>
        <v>23.896666117447026</v>
      </c>
      <c r="I53" s="5">
        <f>100*(T53/'Real GDP'!I53)/(SUM(($T$203/'Real GDP'!$I$203)+($T$204/'Real GDP'!$I$204)+($T$205/'Real GDP'!$I$205)+($T$206/'Real GDP'!$I$206))/4)</f>
        <v>23.832265257622396</v>
      </c>
      <c r="J53" s="5">
        <f>100*(U53/'Real GDP'!J53)/(SUM(($U$203/'Real GDP'!$J$203)+($U$204/'Real GDP'!$J$204)+($U$205/'Real GDP'!$J$205)+($U$206/'Real GDP'!$J$206))/4)</f>
        <v>20.835519162670838</v>
      </c>
      <c r="L53" s="5" t="s">
        <v>53</v>
      </c>
      <c r="M53" s="11">
        <v>26206</v>
      </c>
      <c r="N53" s="5">
        <v>1180313</v>
      </c>
      <c r="O53" s="5">
        <v>230057.71</v>
      </c>
      <c r="P53" s="5">
        <v>217212.23</v>
      </c>
      <c r="Q53" s="5">
        <v>347709.19</v>
      </c>
      <c r="R53" s="5">
        <v>214499.28</v>
      </c>
      <c r="S53" s="5">
        <v>111668.52</v>
      </c>
      <c r="T53" s="5">
        <v>375.45</v>
      </c>
      <c r="U53" s="5">
        <v>106603.69</v>
      </c>
    </row>
    <row r="54" spans="1:21" x14ac:dyDescent="0.25">
      <c r="A54" s="5" t="str">
        <f t="shared" si="0"/>
        <v>Q4/1971</v>
      </c>
      <c r="B54" s="11">
        <f t="shared" si="0"/>
        <v>26298</v>
      </c>
      <c r="C54" s="5">
        <f>100*(N54/'Real GDP'!C54)/(SUM(($N$203/'Real GDP'!$C$203)+($N$204/'Real GDP'!$C$204)+($N$205/'Real GDP'!$C$205)+($N$206/'Real GDP'!$C$206))/4)</f>
        <v>24.288301285803836</v>
      </c>
      <c r="D54" s="5">
        <f>100*(O54/'Real GDP'!D54)/(SUM(($O$203/'Real GDP'!$D$203)+($O$204/'Real GDP'!$D$204)+($O$205/'Real GDP'!$D$205)+($O$206/'Real GDP'!$D$206))/4)</f>
        <v>24.877917118463341</v>
      </c>
      <c r="E54" s="5">
        <f>100*(P54/'Real GDP'!E54)/(SUM(($P$203/'Real GDP'!$E$203)+($P$204/'Real GDP'!$E$204)+($P$205/'Real GDP'!$E$205)+($P$206/'Real GDP'!$E$206))/4)</f>
        <v>22.32172810057066</v>
      </c>
      <c r="F54" s="5">
        <f>100*(Q54/'Real GDP'!F54)/(SUM(($Q$203/'Real GDP'!$F$203)+($Q$204/'Real GDP'!$F$204)+($Q$205/'Real GDP'!$F$205)+($Q$206/'Real GDP'!$F$206))/4)</f>
        <v>23.658054603959656</v>
      </c>
      <c r="G54" s="5">
        <f>100*(R54/'Real GDP'!G54)/(SUM(($R$203/'Real GDP'!$G$203)+($R$204/'Real GDP'!$G$204)+($R$205/'Real GDP'!$G$205)+($R$206/'Real GDP'!$G$206))/4)</f>
        <v>22.295832580101756</v>
      </c>
      <c r="H54" s="5">
        <f>100*(S54/'Real GDP'!H54)/(SUM(($S$203/'Real GDP'!$H$203)+($S$204/'Real GDP'!$H$204)+($S$205/'Real GDP'!$H$205)+($S$206/'Real GDP'!$H$206))/4)</f>
        <v>24.100613455204961</v>
      </c>
      <c r="I54" s="5">
        <f>100*(T54/'Real GDP'!I54)/(SUM(($T$203/'Real GDP'!$I$203)+($T$204/'Real GDP'!$I$204)+($T$205/'Real GDP'!$I$205)+($T$206/'Real GDP'!$I$206))/4)</f>
        <v>24.032357601146643</v>
      </c>
      <c r="J54" s="5">
        <f>100*(U54/'Real GDP'!J54)/(SUM(($U$203/'Real GDP'!$J$203)+($U$204/'Real GDP'!$J$204)+($U$205/'Real GDP'!$J$205)+($U$206/'Real GDP'!$J$206))/4)</f>
        <v>21.011167759558848</v>
      </c>
      <c r="L54" s="5" t="s">
        <v>54</v>
      </c>
      <c r="M54" s="11">
        <v>26298</v>
      </c>
      <c r="N54" s="5">
        <v>1193585</v>
      </c>
      <c r="O54" s="5">
        <v>233222.6</v>
      </c>
      <c r="P54" s="5">
        <v>220921.45</v>
      </c>
      <c r="Q54" s="5">
        <v>350303.14</v>
      </c>
      <c r="R54" s="5">
        <v>217776.95</v>
      </c>
      <c r="S54" s="5">
        <v>113900.55</v>
      </c>
      <c r="T54" s="5">
        <v>382.05</v>
      </c>
      <c r="U54" s="5">
        <v>109667.01</v>
      </c>
    </row>
    <row r="55" spans="1:21" x14ac:dyDescent="0.25">
      <c r="A55" s="5" t="str">
        <f t="shared" si="0"/>
        <v>Q1/1972</v>
      </c>
      <c r="B55" s="11">
        <f t="shared" si="0"/>
        <v>26389</v>
      </c>
      <c r="C55" s="5">
        <f>100*(N55/'Real GDP'!C55)/(SUM(($N$203/'Real GDP'!$C$203)+($N$204/'Real GDP'!$C$204)+($N$205/'Real GDP'!$C$205)+($N$206/'Real GDP'!$C$206))/4)</f>
        <v>24.66423761263944</v>
      </c>
      <c r="D55" s="5">
        <f>100*(O55/'Real GDP'!D55)/(SUM(($O$203/'Real GDP'!$D$203)+($O$204/'Real GDP'!$D$204)+($O$205/'Real GDP'!$D$205)+($O$206/'Real GDP'!$D$206))/4)</f>
        <v>25.269031138266556</v>
      </c>
      <c r="E55" s="5">
        <f>100*(P55/'Real GDP'!E55)/(SUM(($P$203/'Real GDP'!$E$203)+($P$204/'Real GDP'!$E$204)+($P$205/'Real GDP'!$E$205)+($P$206/'Real GDP'!$E$206))/4)</f>
        <v>22.659039647614971</v>
      </c>
      <c r="F55" s="5">
        <f>100*(Q55/'Real GDP'!F55)/(SUM(($Q$203/'Real GDP'!$F$203)+($Q$204/'Real GDP'!$F$204)+($Q$205/'Real GDP'!$F$205)+($Q$206/'Real GDP'!$F$206))/4)</f>
        <v>24.024280625201186</v>
      </c>
      <c r="G55" s="5">
        <f>100*(R55/'Real GDP'!G55)/(SUM(($R$203/'Real GDP'!$G$203)+($R$204/'Real GDP'!$G$204)+($R$205/'Real GDP'!$G$205)+($R$206/'Real GDP'!$G$206))/4)</f>
        <v>22.689913456030744</v>
      </c>
      <c r="H55" s="5">
        <f>100*(S55/'Real GDP'!H55)/(SUM(($S$203/'Real GDP'!$H$203)+($S$204/'Real GDP'!$H$204)+($S$205/'Real GDP'!$H$205)+($S$206/'Real GDP'!$H$206))/4)</f>
        <v>24.471547522881284</v>
      </c>
      <c r="I55" s="5">
        <f>100*(T55/'Real GDP'!I55)/(SUM(($T$203/'Real GDP'!$I$203)+($T$204/'Real GDP'!$I$204)+($T$205/'Real GDP'!$I$205)+($T$206/'Real GDP'!$I$206))/4)</f>
        <v>24.395609395010315</v>
      </c>
      <c r="J55" s="5">
        <f>100*(U55/'Real GDP'!J55)/(SUM(($U$203/'Real GDP'!$J$203)+($U$204/'Real GDP'!$J$204)+($U$205/'Real GDP'!$J$205)+($U$206/'Real GDP'!$J$206))/4)</f>
        <v>21.345119479821147</v>
      </c>
      <c r="L55" s="5" t="s">
        <v>55</v>
      </c>
      <c r="M55" s="11">
        <v>26389</v>
      </c>
      <c r="N55" s="5">
        <v>1233807</v>
      </c>
      <c r="O55" s="5">
        <v>237137.86</v>
      </c>
      <c r="P55" s="5">
        <v>227197.22</v>
      </c>
      <c r="Q55" s="5">
        <v>356085.47</v>
      </c>
      <c r="R55" s="5">
        <v>224074.73</v>
      </c>
      <c r="S55" s="5">
        <v>115203.05</v>
      </c>
      <c r="T55" s="5">
        <v>400.46</v>
      </c>
      <c r="U55" s="5">
        <v>113217.7</v>
      </c>
    </row>
    <row r="56" spans="1:21" x14ac:dyDescent="0.25">
      <c r="A56" s="5" t="str">
        <f t="shared" si="0"/>
        <v>Q2/1972</v>
      </c>
      <c r="B56" s="11">
        <f t="shared" si="0"/>
        <v>26480</v>
      </c>
      <c r="C56" s="5">
        <f>100*(N56/'Real GDP'!C56)/(SUM(($N$203/'Real GDP'!$C$203)+($N$204/'Real GDP'!$C$204)+($N$205/'Real GDP'!$C$205)+($N$206/'Real GDP'!$C$206))/4)</f>
        <v>24.815530739239986</v>
      </c>
      <c r="D56" s="5">
        <f>100*(O56/'Real GDP'!D56)/(SUM(($O$203/'Real GDP'!$D$203)+($O$204/'Real GDP'!$D$204)+($O$205/'Real GDP'!$D$205)+($O$206/'Real GDP'!$D$206))/4)</f>
        <v>25.463322820001299</v>
      </c>
      <c r="E56" s="5">
        <f>100*(P56/'Real GDP'!E56)/(SUM(($P$203/'Real GDP'!$E$203)+($P$204/'Real GDP'!$E$204)+($P$205/'Real GDP'!$E$205)+($P$206/'Real GDP'!$E$206))/4)</f>
        <v>22.814538259136601</v>
      </c>
      <c r="F56" s="5">
        <f>100*(Q56/'Real GDP'!F56)/(SUM(($Q$203/'Real GDP'!$F$203)+($Q$204/'Real GDP'!$F$204)+($Q$205/'Real GDP'!$F$205)+($Q$206/'Real GDP'!$F$206))/4)</f>
        <v>24.172043835565919</v>
      </c>
      <c r="G56" s="5">
        <f>100*(R56/'Real GDP'!G56)/(SUM(($R$203/'Real GDP'!$G$203)+($R$204/'Real GDP'!$G$204)+($R$205/'Real GDP'!$G$205)+($R$206/'Real GDP'!$G$206))/4)</f>
        <v>22.85229387942881</v>
      </c>
      <c r="H56" s="5">
        <f>100*(S56/'Real GDP'!H56)/(SUM(($S$203/'Real GDP'!$H$203)+($S$204/'Real GDP'!$H$204)+($S$205/'Real GDP'!$H$205)+($S$206/'Real GDP'!$H$206))/4)</f>
        <v>24.61474876623031</v>
      </c>
      <c r="I56" s="5">
        <f>100*(T56/'Real GDP'!I56)/(SUM(($T$203/'Real GDP'!$I$203)+($T$204/'Real GDP'!$I$204)+($T$205/'Real GDP'!$I$205)+($T$206/'Real GDP'!$I$206))/4)</f>
        <v>24.532698466132782</v>
      </c>
      <c r="J56" s="5">
        <f>100*(U56/'Real GDP'!J56)/(SUM(($U$203/'Real GDP'!$J$203)+($U$204/'Real GDP'!$J$204)+($U$205/'Real GDP'!$J$205)+($U$206/'Real GDP'!$J$206))/4)</f>
        <v>21.472736273831874</v>
      </c>
      <c r="L56" s="5" t="s">
        <v>56</v>
      </c>
      <c r="M56" s="11">
        <v>26480</v>
      </c>
      <c r="N56" s="5">
        <v>1270122</v>
      </c>
      <c r="O56" s="5">
        <v>245357.33</v>
      </c>
      <c r="P56" s="5">
        <v>229635.20000000001</v>
      </c>
      <c r="Q56" s="5">
        <v>364126.24</v>
      </c>
      <c r="R56" s="5">
        <v>225576.07</v>
      </c>
      <c r="S56" s="5">
        <v>119172.12</v>
      </c>
      <c r="T56" s="5">
        <v>410.29</v>
      </c>
      <c r="U56" s="5">
        <v>116585.74</v>
      </c>
    </row>
    <row r="57" spans="1:21" x14ac:dyDescent="0.25">
      <c r="A57" s="5" t="str">
        <f t="shared" si="0"/>
        <v>Q3/1972</v>
      </c>
      <c r="B57" s="11">
        <f t="shared" si="0"/>
        <v>26572</v>
      </c>
      <c r="C57" s="5">
        <f>100*(N57/'Real GDP'!C57)/(SUM(($N$203/'Real GDP'!$C$203)+($N$204/'Real GDP'!$C$204)+($N$205/'Real GDP'!$C$205)+($N$206/'Real GDP'!$C$206))/4)</f>
        <v>25.048030606119092</v>
      </c>
      <c r="D57" s="5">
        <f>100*(O57/'Real GDP'!D57)/(SUM(($O$203/'Real GDP'!$D$203)+($O$204/'Real GDP'!$D$204)+($O$205/'Real GDP'!$D$205)+($O$206/'Real GDP'!$D$206))/4)</f>
        <v>25.729827597241798</v>
      </c>
      <c r="E57" s="5">
        <f>100*(P57/'Real GDP'!E57)/(SUM(($P$203/'Real GDP'!$E$203)+($P$204/'Real GDP'!$E$204)+($P$205/'Real GDP'!$E$205)+($P$206/'Real GDP'!$E$206))/4)</f>
        <v>23.062594344451789</v>
      </c>
      <c r="F57" s="5">
        <f>100*(Q57/'Real GDP'!F57)/(SUM(($Q$203/'Real GDP'!$F$203)+($Q$204/'Real GDP'!$F$204)+($Q$205/'Real GDP'!$F$205)+($Q$206/'Real GDP'!$F$206))/4)</f>
        <v>24.399920363046263</v>
      </c>
      <c r="G57" s="5">
        <f>100*(R57/'Real GDP'!G57)/(SUM(($R$203/'Real GDP'!$G$203)+($R$204/'Real GDP'!$G$204)+($R$205/'Real GDP'!$G$205)+($R$206/'Real GDP'!$G$206))/4)</f>
        <v>23.065232511759756</v>
      </c>
      <c r="H57" s="5">
        <f>100*(S57/'Real GDP'!H57)/(SUM(($S$203/'Real GDP'!$H$203)+($S$204/'Real GDP'!$H$204)+($S$205/'Real GDP'!$H$205)+($S$206/'Real GDP'!$H$206))/4)</f>
        <v>24.841231984273072</v>
      </c>
      <c r="I57" s="5">
        <f>100*(T57/'Real GDP'!I57)/(SUM(($T$203/'Real GDP'!$I$203)+($T$204/'Real GDP'!$I$204)+($T$205/'Real GDP'!$I$205)+($T$206/'Real GDP'!$I$206))/4)</f>
        <v>24.74651952907529</v>
      </c>
      <c r="J57" s="5">
        <f>100*(U57/'Real GDP'!J57)/(SUM(($U$203/'Real GDP'!$J$203)+($U$204/'Real GDP'!$J$204)+($U$205/'Real GDP'!$J$205)+($U$206/'Real GDP'!$J$206))/4)</f>
        <v>21.66982091634069</v>
      </c>
      <c r="L57" s="5" t="s">
        <v>57</v>
      </c>
      <c r="M57" s="11">
        <v>26572</v>
      </c>
      <c r="N57" s="5">
        <v>1293837</v>
      </c>
      <c r="O57" s="5">
        <v>248599.26</v>
      </c>
      <c r="P57" s="5">
        <v>234193.2</v>
      </c>
      <c r="Q57" s="5">
        <v>376143.68</v>
      </c>
      <c r="R57" s="5">
        <v>230747.48</v>
      </c>
      <c r="S57" s="5">
        <v>120542.38</v>
      </c>
      <c r="T57" s="5">
        <v>422.7</v>
      </c>
      <c r="U57" s="5">
        <v>120240.57</v>
      </c>
    </row>
    <row r="58" spans="1:21" x14ac:dyDescent="0.25">
      <c r="A58" s="5" t="str">
        <f t="shared" si="0"/>
        <v>Q4/1972</v>
      </c>
      <c r="B58" s="11">
        <f t="shared" si="0"/>
        <v>26664</v>
      </c>
      <c r="C58" s="5">
        <f>100*(N58/'Real GDP'!C58)/(SUM(($N$203/'Real GDP'!$C$203)+($N$204/'Real GDP'!$C$204)+($N$205/'Real GDP'!$C$205)+($N$206/'Real GDP'!$C$206))/4)</f>
        <v>25.366059296533937</v>
      </c>
      <c r="D58" s="5">
        <f>100*(O58/'Real GDP'!D58)/(SUM(($O$203/'Real GDP'!$D$203)+($O$204/'Real GDP'!$D$204)+($O$205/'Real GDP'!$D$205)+($O$206/'Real GDP'!$D$206))/4)</f>
        <v>26.13841697040997</v>
      </c>
      <c r="E58" s="5">
        <f>100*(P58/'Real GDP'!E58)/(SUM(($P$203/'Real GDP'!$E$203)+($P$204/'Real GDP'!$E$204)+($P$205/'Real GDP'!$E$205)+($P$206/'Real GDP'!$E$206))/4)</f>
        <v>23.384556354430913</v>
      </c>
      <c r="F58" s="5">
        <f>100*(Q58/'Real GDP'!F58)/(SUM(($Q$203/'Real GDP'!$F$203)+($Q$204/'Real GDP'!$F$204)+($Q$205/'Real GDP'!$F$205)+($Q$206/'Real GDP'!$F$206))/4)</f>
        <v>24.711747134745686</v>
      </c>
      <c r="G58" s="5">
        <f>100*(R58/'Real GDP'!G58)/(SUM(($R$203/'Real GDP'!$G$203)+($R$204/'Real GDP'!$G$204)+($R$205/'Real GDP'!$G$205)+($R$206/'Real GDP'!$G$206))/4)</f>
        <v>23.362229374802919</v>
      </c>
      <c r="H58" s="5">
        <f>100*(S58/'Real GDP'!H58)/(SUM(($S$203/'Real GDP'!$H$203)+($S$204/'Real GDP'!$H$204)+($S$205/'Real GDP'!$H$205)+($S$206/'Real GDP'!$H$206))/4)</f>
        <v>25.147452087506377</v>
      </c>
      <c r="I58" s="5">
        <f>100*(T58/'Real GDP'!I58)/(SUM(($T$203/'Real GDP'!$I$203)+($T$204/'Real GDP'!$I$204)+($T$205/'Real GDP'!$I$205)+($T$206/'Real GDP'!$I$206))/4)</f>
        <v>25.046128642175052</v>
      </c>
      <c r="J58" s="5">
        <f>100*(U58/'Real GDP'!J58)/(SUM(($U$203/'Real GDP'!$J$203)+($U$204/'Real GDP'!$J$204)+($U$205/'Real GDP'!$J$205)+($U$206/'Real GDP'!$J$206))/4)</f>
        <v>21.93670598354414</v>
      </c>
      <c r="L58" s="5" t="s">
        <v>58</v>
      </c>
      <c r="M58" s="11">
        <v>26664</v>
      </c>
      <c r="N58" s="5">
        <v>1332023</v>
      </c>
      <c r="O58" s="5">
        <v>256498.05</v>
      </c>
      <c r="P58" s="5">
        <v>241405.06</v>
      </c>
      <c r="Q58" s="5">
        <v>386870.31</v>
      </c>
      <c r="R58" s="5">
        <v>234829.43</v>
      </c>
      <c r="S58" s="5">
        <v>124947.51</v>
      </c>
      <c r="T58" s="5">
        <v>438.58</v>
      </c>
      <c r="U58" s="5">
        <v>124132.78</v>
      </c>
    </row>
    <row r="59" spans="1:21" x14ac:dyDescent="0.25">
      <c r="A59" s="5" t="str">
        <f t="shared" si="0"/>
        <v>Q1/1973</v>
      </c>
      <c r="B59" s="11">
        <f t="shared" si="0"/>
        <v>26754</v>
      </c>
      <c r="C59" s="5">
        <f>100*(N59/'Real GDP'!C59)/(SUM(($N$203/'Real GDP'!$C$203)+($N$204/'Real GDP'!$C$204)+($N$205/'Real GDP'!$C$205)+($N$206/'Real GDP'!$C$206))/4)</f>
        <v>25.660920254683216</v>
      </c>
      <c r="D59" s="5">
        <f>100*(O59/'Real GDP'!D59)/(SUM(($O$203/'Real GDP'!$D$203)+($O$204/'Real GDP'!$D$204)+($O$205/'Real GDP'!$D$205)+($O$206/'Real GDP'!$D$206))/4)</f>
        <v>26.443434128996138</v>
      </c>
      <c r="E59" s="5">
        <f>100*(P59/'Real GDP'!E59)/(SUM(($P$203/'Real GDP'!$E$203)+($P$204/'Real GDP'!$E$204)+($P$205/'Real GDP'!$E$205)+($P$206/'Real GDP'!$E$206))/4)</f>
        <v>23.710578749974392</v>
      </c>
      <c r="F59" s="5">
        <f>100*(Q59/'Real GDP'!F59)/(SUM(($Q$203/'Real GDP'!$F$203)+($Q$204/'Real GDP'!$F$204)+($Q$205/'Real GDP'!$F$205)+($Q$206/'Real GDP'!$F$206))/4)</f>
        <v>25.002453583929618</v>
      </c>
      <c r="G59" s="5">
        <f>100*(R59/'Real GDP'!G59)/(SUM(($R$203/'Real GDP'!$G$203)+($R$204/'Real GDP'!$G$204)+($R$205/'Real GDP'!$G$205)+($R$206/'Real GDP'!$G$206))/4)</f>
        <v>23.664436476170337</v>
      </c>
      <c r="H59" s="5">
        <f>100*(S59/'Real GDP'!H59)/(SUM(($S$203/'Real GDP'!$H$203)+($S$204/'Real GDP'!$H$204)+($S$205/'Real GDP'!$H$205)+($S$206/'Real GDP'!$H$206))/4)</f>
        <v>25.430175240011646</v>
      </c>
      <c r="I59" s="5">
        <f>100*(T59/'Real GDP'!I59)/(SUM(($T$203/'Real GDP'!$I$203)+($T$204/'Real GDP'!$I$204)+($T$205/'Real GDP'!$I$205)+($T$206/'Real GDP'!$I$206))/4)</f>
        <v>25.316355259759831</v>
      </c>
      <c r="J59" s="5">
        <f>100*(U59/'Real GDP'!J59)/(SUM(($U$203/'Real GDP'!$J$203)+($U$204/'Real GDP'!$J$204)+($U$205/'Real GDP'!$J$205)+($U$206/'Real GDP'!$J$206))/4)</f>
        <v>22.180924896128449</v>
      </c>
      <c r="L59" s="5" t="s">
        <v>59</v>
      </c>
      <c r="M59" s="11">
        <v>26754</v>
      </c>
      <c r="N59" s="5">
        <v>1380680</v>
      </c>
      <c r="O59" s="5">
        <v>272350.12</v>
      </c>
      <c r="P59" s="5">
        <v>249647.2</v>
      </c>
      <c r="Q59" s="5">
        <v>396833.69</v>
      </c>
      <c r="R59" s="5">
        <v>240011.48</v>
      </c>
      <c r="S59" s="5">
        <v>129683.64</v>
      </c>
      <c r="T59" s="5">
        <v>458.14</v>
      </c>
      <c r="U59" s="5">
        <v>127825.03</v>
      </c>
    </row>
    <row r="60" spans="1:21" x14ac:dyDescent="0.25">
      <c r="A60" s="5" t="str">
        <f t="shared" si="0"/>
        <v>Q2/1973</v>
      </c>
      <c r="B60" s="11">
        <f t="shared" si="0"/>
        <v>26845</v>
      </c>
      <c r="C60" s="5">
        <f>100*(N60/'Real GDP'!C60)/(SUM(($N$203/'Real GDP'!$C$203)+($N$204/'Real GDP'!$C$204)+($N$205/'Real GDP'!$C$205)+($N$206/'Real GDP'!$C$206))/4)</f>
        <v>26.051648981668219</v>
      </c>
      <c r="D60" s="5">
        <f>100*(O60/'Real GDP'!D60)/(SUM(($O$203/'Real GDP'!$D$203)+($O$204/'Real GDP'!$D$204)+($O$205/'Real GDP'!$D$205)+($O$206/'Real GDP'!$D$206))/4)</f>
        <v>26.778403950816013</v>
      </c>
      <c r="E60" s="5">
        <f>100*(P60/'Real GDP'!E60)/(SUM(($P$203/'Real GDP'!$E$203)+($P$204/'Real GDP'!$E$204)+($P$205/'Real GDP'!$E$205)+($P$206/'Real GDP'!$E$206))/4)</f>
        <v>24.143131590489777</v>
      </c>
      <c r="F60" s="5">
        <f>100*(Q60/'Real GDP'!F60)/(SUM(($Q$203/'Real GDP'!$F$203)+($Q$204/'Real GDP'!$F$204)+($Q$205/'Real GDP'!$F$205)+($Q$206/'Real GDP'!$F$206))/4)</f>
        <v>25.384654498867821</v>
      </c>
      <c r="G60" s="5">
        <f>100*(R60/'Real GDP'!G60)/(SUM(($R$203/'Real GDP'!$G$203)+($R$204/'Real GDP'!$G$204)+($R$205/'Real GDP'!$G$205)+($R$206/'Real GDP'!$G$206))/4)</f>
        <v>24.034002157645332</v>
      </c>
      <c r="H60" s="5">
        <f>100*(S60/'Real GDP'!H60)/(SUM(($S$203/'Real GDP'!$H$203)+($S$204/'Real GDP'!$H$204)+($S$205/'Real GDP'!$H$205)+($S$206/'Real GDP'!$H$206))/4)</f>
        <v>25.818364203786992</v>
      </c>
      <c r="I60" s="5">
        <f>100*(T60/'Real GDP'!I60)/(SUM(($T$203/'Real GDP'!$I$203)+($T$204/'Real GDP'!$I$204)+($T$205/'Real GDP'!$I$205)+($T$206/'Real GDP'!$I$206))/4)</f>
        <v>25.684889769088265</v>
      </c>
      <c r="J60" s="5">
        <f>100*(U60/'Real GDP'!J60)/(SUM(($U$203/'Real GDP'!$J$203)+($U$204/'Real GDP'!$J$204)+($U$205/'Real GDP'!$J$205)+($U$206/'Real GDP'!$J$206))/4)</f>
        <v>22.522890188845661</v>
      </c>
      <c r="L60" s="5" t="s">
        <v>60</v>
      </c>
      <c r="M60" s="11">
        <v>26845</v>
      </c>
      <c r="N60" s="5">
        <v>1417595</v>
      </c>
      <c r="O60" s="5">
        <v>276193.38</v>
      </c>
      <c r="P60" s="5">
        <v>256947.87</v>
      </c>
      <c r="Q60" s="5">
        <v>405876.84</v>
      </c>
      <c r="R60" s="5">
        <v>251064.42</v>
      </c>
      <c r="S60" s="5">
        <v>133100.21</v>
      </c>
      <c r="T60" s="5">
        <v>469.06</v>
      </c>
      <c r="U60" s="5">
        <v>132109.70000000001</v>
      </c>
    </row>
    <row r="61" spans="1:21" x14ac:dyDescent="0.25">
      <c r="A61" s="5" t="str">
        <f t="shared" si="0"/>
        <v>Q3/1973</v>
      </c>
      <c r="B61" s="11">
        <f t="shared" si="0"/>
        <v>26937</v>
      </c>
      <c r="C61" s="5">
        <f>100*(N61/'Real GDP'!C61)/(SUM(($N$203/'Real GDP'!$C$203)+($N$204/'Real GDP'!$C$204)+($N$205/'Real GDP'!$C$205)+($N$206/'Real GDP'!$C$206))/4)</f>
        <v>26.549091348321419</v>
      </c>
      <c r="D61" s="5">
        <f>100*(O61/'Real GDP'!D61)/(SUM(($O$203/'Real GDP'!$D$203)+($O$204/'Real GDP'!$D$204)+($O$205/'Real GDP'!$D$205)+($O$206/'Real GDP'!$D$206))/4)</f>
        <v>27.390160220291058</v>
      </c>
      <c r="E61" s="5">
        <f>100*(P61/'Real GDP'!E61)/(SUM(($P$203/'Real GDP'!$E$203)+($P$204/'Real GDP'!$E$204)+($P$205/'Real GDP'!$E$205)+($P$206/'Real GDP'!$E$206))/4)</f>
        <v>24.695356600059036</v>
      </c>
      <c r="F61" s="5">
        <f>100*(Q61/'Real GDP'!F61)/(SUM(($Q$203/'Real GDP'!$F$203)+($Q$204/'Real GDP'!$F$204)+($Q$205/'Real GDP'!$F$205)+($Q$206/'Real GDP'!$F$206))/4)</f>
        <v>25.869977477122621</v>
      </c>
      <c r="G61" s="5">
        <f>100*(R61/'Real GDP'!G61)/(SUM(($R$203/'Real GDP'!$G$203)+($R$204/'Real GDP'!$G$204)+($R$205/'Real GDP'!$G$205)+($R$206/'Real GDP'!$G$206))/4)</f>
        <v>24.48126512168179</v>
      </c>
      <c r="H61" s="5">
        <f>100*(S61/'Real GDP'!H61)/(SUM(($S$203/'Real GDP'!$H$203)+($S$204/'Real GDP'!$H$204)+($S$205/'Real GDP'!$H$205)+($S$206/'Real GDP'!$H$206))/4)</f>
        <v>26.30454486457705</v>
      </c>
      <c r="I61" s="5">
        <f>100*(T61/'Real GDP'!I61)/(SUM(($T$203/'Real GDP'!$I$203)+($T$204/'Real GDP'!$I$204)+($T$205/'Real GDP'!$I$205)+($T$206/'Real GDP'!$I$206))/4)</f>
        <v>26.163293710214887</v>
      </c>
      <c r="J61" s="5">
        <f>100*(U61/'Real GDP'!J61)/(SUM(($U$203/'Real GDP'!$J$203)+($U$204/'Real GDP'!$J$204)+($U$205/'Real GDP'!$J$205)+($U$206/'Real GDP'!$J$206))/4)</f>
        <v>22.966246937393759</v>
      </c>
      <c r="L61" s="5" t="s">
        <v>61</v>
      </c>
      <c r="M61" s="11">
        <v>26937</v>
      </c>
      <c r="N61" s="5">
        <v>1436813</v>
      </c>
      <c r="O61" s="5">
        <v>279800.49</v>
      </c>
      <c r="P61" s="5">
        <v>265082.28999999998</v>
      </c>
      <c r="Q61" s="5">
        <v>414992.24</v>
      </c>
      <c r="R61" s="5">
        <v>263873.61</v>
      </c>
      <c r="S61" s="5">
        <v>136065.98000000001</v>
      </c>
      <c r="T61" s="5">
        <v>479.19</v>
      </c>
      <c r="U61" s="5">
        <v>136935.19</v>
      </c>
    </row>
    <row r="62" spans="1:21" x14ac:dyDescent="0.25">
      <c r="A62" s="5" t="str">
        <f t="shared" si="0"/>
        <v>Q4/1973</v>
      </c>
      <c r="B62" s="11">
        <f t="shared" si="0"/>
        <v>27029</v>
      </c>
      <c r="C62" s="5">
        <f>100*(N62/'Real GDP'!C62)/(SUM(($N$203/'Real GDP'!$C$203)+($N$204/'Real GDP'!$C$204)+($N$205/'Real GDP'!$C$205)+($N$206/'Real GDP'!$C$206))/4)</f>
        <v>27.077414105293094</v>
      </c>
      <c r="D62" s="5">
        <f>100*(O62/'Real GDP'!D62)/(SUM(($O$203/'Real GDP'!$D$203)+($O$204/'Real GDP'!$D$204)+($O$205/'Real GDP'!$D$205)+($O$206/'Real GDP'!$D$206))/4)</f>
        <v>28.025268894708603</v>
      </c>
      <c r="E62" s="5">
        <f>100*(P62/'Real GDP'!E62)/(SUM(($P$203/'Real GDP'!$E$203)+($P$204/'Real GDP'!$E$204)+($P$205/'Real GDP'!$E$205)+($P$206/'Real GDP'!$E$206))/4)</f>
        <v>25.295466665817209</v>
      </c>
      <c r="F62" s="5">
        <f>100*(Q62/'Real GDP'!F62)/(SUM(($Q$203/'Real GDP'!$F$203)+($Q$204/'Real GDP'!$F$204)+($Q$205/'Real GDP'!$F$205)+($Q$206/'Real GDP'!$F$206))/4)</f>
        <v>26.384486317424098</v>
      </c>
      <c r="G62" s="5">
        <f>100*(R62/'Real GDP'!G62)/(SUM(($R$203/'Real GDP'!$G$203)+($R$204/'Real GDP'!$G$204)+($R$205/'Real GDP'!$G$205)+($R$206/'Real GDP'!$G$206))/4)</f>
        <v>24.913346639199393</v>
      </c>
      <c r="H62" s="5">
        <f>100*(S62/'Real GDP'!H62)/(SUM(($S$203/'Real GDP'!$H$203)+($S$204/'Real GDP'!$H$204)+($S$205/'Real GDP'!$H$205)+($S$206/'Real GDP'!$H$206))/4)</f>
        <v>26.831707524063695</v>
      </c>
      <c r="I62" s="5">
        <f>100*(T62/'Real GDP'!I62)/(SUM(($T$203/'Real GDP'!$I$203)+($T$204/'Real GDP'!$I$204)+($T$205/'Real GDP'!$I$205)+($T$206/'Real GDP'!$I$206))/4)</f>
        <v>26.671750410594168</v>
      </c>
      <c r="J62" s="5">
        <f>100*(U62/'Real GDP'!J62)/(SUM(($U$203/'Real GDP'!$J$203)+($U$204/'Real GDP'!$J$204)+($U$205/'Real GDP'!$J$205)+($U$206/'Real GDP'!$J$206))/4)</f>
        <v>23.43865774696291</v>
      </c>
      <c r="L62" s="5" t="s">
        <v>62</v>
      </c>
      <c r="M62" s="11">
        <v>27029</v>
      </c>
      <c r="N62" s="5">
        <v>1479069</v>
      </c>
      <c r="O62" s="5">
        <v>285071.94</v>
      </c>
      <c r="P62" s="5">
        <v>274994.87</v>
      </c>
      <c r="Q62" s="5">
        <v>424299.04</v>
      </c>
      <c r="R62" s="5">
        <v>275090.02</v>
      </c>
      <c r="S62" s="5">
        <v>141407.19</v>
      </c>
      <c r="T62" s="5">
        <v>494.54</v>
      </c>
      <c r="U62" s="5">
        <v>142051.43</v>
      </c>
    </row>
    <row r="63" spans="1:21" x14ac:dyDescent="0.25">
      <c r="A63" s="5" t="str">
        <f t="shared" si="0"/>
        <v>Q1/1974</v>
      </c>
      <c r="B63" s="11">
        <f t="shared" si="0"/>
        <v>27119</v>
      </c>
      <c r="C63" s="5">
        <f>100*(N63/'Real GDP'!C63)/(SUM(($N$203/'Real GDP'!$C$203)+($N$204/'Real GDP'!$C$204)+($N$205/'Real GDP'!$C$205)+($N$206/'Real GDP'!$C$206))/4)</f>
        <v>27.591919002874015</v>
      </c>
      <c r="D63" s="5">
        <f>100*(O63/'Real GDP'!D63)/(SUM(($O$203/'Real GDP'!$D$203)+($O$204/'Real GDP'!$D$204)+($O$205/'Real GDP'!$D$205)+($O$206/'Real GDP'!$D$206))/4)</f>
        <v>28.607047548745122</v>
      </c>
      <c r="E63" s="5">
        <f>100*(P63/'Real GDP'!E63)/(SUM(($P$203/'Real GDP'!$E$203)+($P$204/'Real GDP'!$E$204)+($P$205/'Real GDP'!$E$205)+($P$206/'Real GDP'!$E$206))/4)</f>
        <v>25.888377456538681</v>
      </c>
      <c r="F63" s="5">
        <f>100*(Q63/'Real GDP'!F63)/(SUM(($Q$203/'Real GDP'!$F$203)+($Q$204/'Real GDP'!$F$204)+($Q$205/'Real GDP'!$F$205)+($Q$206/'Real GDP'!$F$206))/4)</f>
        <v>26.884565522359388</v>
      </c>
      <c r="G63" s="5">
        <f>100*(R63/'Real GDP'!G63)/(SUM(($R$203/'Real GDP'!$G$203)+($R$204/'Real GDP'!$G$204)+($R$205/'Real GDP'!$G$205)+($R$206/'Real GDP'!$G$206))/4)</f>
        <v>25.421056358955802</v>
      </c>
      <c r="H63" s="5">
        <f>100*(S63/'Real GDP'!H63)/(SUM(($S$203/'Real GDP'!$H$203)+($S$204/'Real GDP'!$H$204)+($S$205/'Real GDP'!$H$205)+($S$206/'Real GDP'!$H$206))/4)</f>
        <v>27.344993765143887</v>
      </c>
      <c r="I63" s="5">
        <f>100*(T63/'Real GDP'!I63)/(SUM(($T$203/'Real GDP'!$I$203)+($T$204/'Real GDP'!$I$204)+($T$205/'Real GDP'!$I$205)+($T$206/'Real GDP'!$I$206))/4)</f>
        <v>27.167282160890743</v>
      </c>
      <c r="J63" s="5">
        <f>100*(U63/'Real GDP'!J63)/(SUM(($U$203/'Real GDP'!$J$203)+($U$204/'Real GDP'!$J$204)+($U$205/'Real GDP'!$J$205)+($U$206/'Real GDP'!$J$206))/4)</f>
        <v>23.905291977326105</v>
      </c>
      <c r="L63" s="5" t="s">
        <v>63</v>
      </c>
      <c r="M63" s="11">
        <v>27119</v>
      </c>
      <c r="N63" s="5">
        <v>1494654</v>
      </c>
      <c r="O63" s="5">
        <v>283058.96000000002</v>
      </c>
      <c r="P63" s="5">
        <v>284140.40999999997</v>
      </c>
      <c r="Q63" s="5">
        <v>435997.27</v>
      </c>
      <c r="R63" s="5">
        <v>282972.52</v>
      </c>
      <c r="S63" s="5">
        <v>145161.75</v>
      </c>
      <c r="T63" s="5">
        <v>486.42</v>
      </c>
      <c r="U63" s="5">
        <v>147340.01999999999</v>
      </c>
    </row>
    <row r="64" spans="1:21" x14ac:dyDescent="0.25">
      <c r="A64" s="5" t="str">
        <f t="shared" si="0"/>
        <v>Q2/1974</v>
      </c>
      <c r="B64" s="11">
        <f t="shared" si="0"/>
        <v>27210</v>
      </c>
      <c r="C64" s="5">
        <f>100*(N64/'Real GDP'!C64)/(SUM(($N$203/'Real GDP'!$C$203)+($N$204/'Real GDP'!$C$204)+($N$205/'Real GDP'!$C$205)+($N$206/'Real GDP'!$C$206))/4)</f>
        <v>28.248060822641207</v>
      </c>
      <c r="D64" s="5">
        <f>100*(O64/'Real GDP'!D64)/(SUM(($O$203/'Real GDP'!$D$203)+($O$204/'Real GDP'!$D$204)+($O$205/'Real GDP'!$D$205)+($O$206/'Real GDP'!$D$206))/4)</f>
        <v>29.380022410024417</v>
      </c>
      <c r="E64" s="5">
        <f>100*(P64/'Real GDP'!E64)/(SUM(($P$203/'Real GDP'!$E$203)+($P$204/'Real GDP'!$E$204)+($P$205/'Real GDP'!$E$205)+($P$206/'Real GDP'!$E$206))/4)</f>
        <v>26.562108666264297</v>
      </c>
      <c r="F64" s="5">
        <f>100*(Q64/'Real GDP'!F64)/(SUM(($Q$203/'Real GDP'!$F$203)+($Q$204/'Real GDP'!$F$204)+($Q$205/'Real GDP'!$F$205)+($Q$206/'Real GDP'!$F$206))/4)</f>
        <v>27.523243720753207</v>
      </c>
      <c r="G64" s="5">
        <f>100*(R64/'Real GDP'!G64)/(SUM(($R$203/'Real GDP'!$G$203)+($R$204/'Real GDP'!$G$204)+($R$205/'Real GDP'!$G$205)+($R$206/'Real GDP'!$G$206))/4)</f>
        <v>26.030361652620886</v>
      </c>
      <c r="H64" s="5">
        <f>100*(S64/'Real GDP'!H64)/(SUM(($S$203/'Real GDP'!$H$203)+($S$204/'Real GDP'!$H$204)+($S$205/'Real GDP'!$H$205)+($S$206/'Real GDP'!$H$206))/4)</f>
        <v>27.996171043659242</v>
      </c>
      <c r="I64" s="5">
        <f>100*(T64/'Real GDP'!I64)/(SUM(($T$203/'Real GDP'!$I$203)+($T$204/'Real GDP'!$I$204)+($T$205/'Real GDP'!$I$205)+($T$206/'Real GDP'!$I$206))/4)</f>
        <v>27.813691295557724</v>
      </c>
      <c r="J64" s="5">
        <f>100*(U64/'Real GDP'!J64)/(SUM(($U$203/'Real GDP'!$J$203)+($U$204/'Real GDP'!$J$204)+($U$205/'Real GDP'!$J$205)+($U$206/'Real GDP'!$J$206))/4)</f>
        <v>24.464679561633357</v>
      </c>
      <c r="L64" s="5" t="s">
        <v>64</v>
      </c>
      <c r="M64" s="11">
        <v>27210</v>
      </c>
      <c r="N64" s="5">
        <v>1534220</v>
      </c>
      <c r="O64" s="5">
        <v>294902.21999999997</v>
      </c>
      <c r="P64" s="5">
        <v>292994.56</v>
      </c>
      <c r="Q64" s="5">
        <v>446011.54</v>
      </c>
      <c r="R64" s="5">
        <v>292522.3</v>
      </c>
      <c r="S64" s="5">
        <v>150263.14000000001</v>
      </c>
      <c r="T64" s="5">
        <v>501.58</v>
      </c>
      <c r="U64" s="5">
        <v>152693.14000000001</v>
      </c>
    </row>
    <row r="65" spans="1:21" x14ac:dyDescent="0.25">
      <c r="A65" s="5" t="str">
        <f t="shared" si="0"/>
        <v>Q3/1974</v>
      </c>
      <c r="B65" s="11">
        <f t="shared" si="0"/>
        <v>27302</v>
      </c>
      <c r="C65" s="5">
        <f>100*(N65/'Real GDP'!C65)/(SUM(($N$203/'Real GDP'!$C$203)+($N$204/'Real GDP'!$C$204)+($N$205/'Real GDP'!$C$205)+($N$206/'Real GDP'!$C$206))/4)</f>
        <v>29.066673960672343</v>
      </c>
      <c r="D65" s="5">
        <f>100*(O65/'Real GDP'!D65)/(SUM(($O$203/'Real GDP'!$D$203)+($O$204/'Real GDP'!$D$204)+($O$205/'Real GDP'!$D$205)+($O$206/'Real GDP'!$D$206))/4)</f>
        <v>30.248024883746954</v>
      </c>
      <c r="E65" s="5">
        <f>100*(P65/'Real GDP'!E65)/(SUM(($P$203/'Real GDP'!$E$203)+($P$204/'Real GDP'!$E$204)+($P$205/'Real GDP'!$E$205)+($P$206/'Real GDP'!$E$206))/4)</f>
        <v>27.324142146909807</v>
      </c>
      <c r="F65" s="5">
        <f>100*(Q65/'Real GDP'!F65)/(SUM(($Q$203/'Real GDP'!$F$203)+($Q$204/'Real GDP'!$F$204)+($Q$205/'Real GDP'!$F$205)+($Q$206/'Real GDP'!$F$206))/4)</f>
        <v>28.32122808241844</v>
      </c>
      <c r="G65" s="5">
        <f>100*(R65/'Real GDP'!G65)/(SUM(($R$203/'Real GDP'!$G$203)+($R$204/'Real GDP'!$G$204)+($R$205/'Real GDP'!$G$205)+($R$206/'Real GDP'!$G$206))/4)</f>
        <v>26.785879047428477</v>
      </c>
      <c r="H65" s="5">
        <f>100*(S65/'Real GDP'!H65)/(SUM(($S$203/'Real GDP'!$H$203)+($S$204/'Real GDP'!$H$204)+($S$205/'Real GDP'!$H$205)+($S$206/'Real GDP'!$H$206))/4)</f>
        <v>28.828875410143606</v>
      </c>
      <c r="I65" s="5">
        <f>100*(T65/'Real GDP'!I65)/(SUM(($T$203/'Real GDP'!$I$203)+($T$204/'Real GDP'!$I$204)+($T$205/'Real GDP'!$I$205)+($T$206/'Real GDP'!$I$206))/4)</f>
        <v>28.637329746514457</v>
      </c>
      <c r="J65" s="5">
        <f>100*(U65/'Real GDP'!J65)/(SUM(($U$203/'Real GDP'!$J$203)+($U$204/'Real GDP'!$J$204)+($U$205/'Real GDP'!$J$205)+($U$206/'Real GDP'!$J$206))/4)</f>
        <v>25.139448832174633</v>
      </c>
      <c r="L65" s="5" t="s">
        <v>65</v>
      </c>
      <c r="M65" s="11">
        <v>27302</v>
      </c>
      <c r="N65" s="5">
        <v>1563396</v>
      </c>
      <c r="O65" s="5">
        <v>305582.62</v>
      </c>
      <c r="P65" s="5">
        <v>304243.77</v>
      </c>
      <c r="Q65" s="5">
        <v>458942.82</v>
      </c>
      <c r="R65" s="5">
        <v>301514.43</v>
      </c>
      <c r="S65" s="5">
        <v>154550.60999999999</v>
      </c>
      <c r="T65" s="5">
        <v>523.04</v>
      </c>
      <c r="U65" s="5">
        <v>158011.88</v>
      </c>
    </row>
    <row r="66" spans="1:21" x14ac:dyDescent="0.25">
      <c r="A66" s="5" t="str">
        <f t="shared" si="0"/>
        <v>Q4/1974</v>
      </c>
      <c r="B66" s="11">
        <f t="shared" si="0"/>
        <v>27394</v>
      </c>
      <c r="C66" s="5">
        <f>100*(N66/'Real GDP'!C66)/(SUM(($N$203/'Real GDP'!$C$203)+($N$204/'Real GDP'!$C$204)+($N$205/'Real GDP'!$C$205)+($N$206/'Real GDP'!$C$206))/4)</f>
        <v>29.922749020054468</v>
      </c>
      <c r="D66" s="5">
        <f>100*(O66/'Real GDP'!D66)/(SUM(($O$203/'Real GDP'!$D$203)+($O$204/'Real GDP'!$D$204)+($O$205/'Real GDP'!$D$205)+($O$206/'Real GDP'!$D$206))/4)</f>
        <v>31.14526970039028</v>
      </c>
      <c r="E66" s="5">
        <f>100*(P66/'Real GDP'!E66)/(SUM(($P$203/'Real GDP'!$E$203)+($P$204/'Real GDP'!$E$204)+($P$205/'Real GDP'!$E$205)+($P$206/'Real GDP'!$E$206))/4)</f>
        <v>28.067643522757443</v>
      </c>
      <c r="F66" s="5">
        <f>100*(Q66/'Real GDP'!F66)/(SUM(($Q$203/'Real GDP'!$F$203)+($Q$204/'Real GDP'!$F$204)+($Q$205/'Real GDP'!$F$205)+($Q$206/'Real GDP'!$F$206))/4)</f>
        <v>29.15688902532855</v>
      </c>
      <c r="G66" s="5">
        <f>100*(R66/'Real GDP'!G66)/(SUM(($R$203/'Real GDP'!$G$203)+($R$204/'Real GDP'!$G$204)+($R$205/'Real GDP'!$G$205)+($R$206/'Real GDP'!$G$206))/4)</f>
        <v>27.536748001864705</v>
      </c>
      <c r="H66" s="5">
        <f>100*(S66/'Real GDP'!H66)/(SUM(($S$203/'Real GDP'!$H$203)+($S$204/'Real GDP'!$H$204)+($S$205/'Real GDP'!$H$205)+($S$206/'Real GDP'!$H$206))/4)</f>
        <v>29.683882841134057</v>
      </c>
      <c r="I66" s="5">
        <f>100*(T66/'Real GDP'!I66)/(SUM(($T$203/'Real GDP'!$I$203)+($T$204/'Real GDP'!$I$204)+($T$205/'Real GDP'!$I$205)+($T$206/'Real GDP'!$I$206))/4)</f>
        <v>29.510157391669299</v>
      </c>
      <c r="J66" s="5">
        <f>100*(U66/'Real GDP'!J66)/(SUM(($U$203/'Real GDP'!$J$203)+($U$204/'Real GDP'!$J$204)+($U$205/'Real GDP'!$J$205)+($U$206/'Real GDP'!$J$206))/4)</f>
        <v>25.875427313974544</v>
      </c>
      <c r="L66" s="5" t="s">
        <v>66</v>
      </c>
      <c r="M66" s="11">
        <v>27394</v>
      </c>
      <c r="N66" s="5">
        <v>1603004</v>
      </c>
      <c r="O66" s="5">
        <v>310079.13</v>
      </c>
      <c r="P66" s="5">
        <v>307802.71000000002</v>
      </c>
      <c r="Q66" s="5">
        <v>466518.53</v>
      </c>
      <c r="R66" s="5">
        <v>303487.09999999998</v>
      </c>
      <c r="S66" s="5">
        <v>158390.94</v>
      </c>
      <c r="T66" s="5">
        <v>536.05999999999995</v>
      </c>
      <c r="U66" s="5">
        <v>162745.42000000001</v>
      </c>
    </row>
    <row r="67" spans="1:21" x14ac:dyDescent="0.25">
      <c r="A67" s="5" t="str">
        <f t="shared" si="0"/>
        <v>Q1/1975</v>
      </c>
      <c r="B67" s="11">
        <f t="shared" si="0"/>
        <v>27484</v>
      </c>
      <c r="C67" s="5">
        <f>100*(N67/'Real GDP'!C67)/(SUM(($N$203/'Real GDP'!$C$203)+($N$204/'Real GDP'!$C$204)+($N$205/'Real GDP'!$C$205)+($N$206/'Real GDP'!$C$206))/4)</f>
        <v>30.601373458733899</v>
      </c>
      <c r="D67" s="5">
        <f>100*(O67/'Real GDP'!D67)/(SUM(($O$203/'Real GDP'!$D$203)+($O$204/'Real GDP'!$D$204)+($O$205/'Real GDP'!$D$205)+($O$206/'Real GDP'!$D$206))/4)</f>
        <v>31.865249885943836</v>
      </c>
      <c r="E67" s="5">
        <f>100*(P67/'Real GDP'!E67)/(SUM(($P$203/'Real GDP'!$E$203)+($P$204/'Real GDP'!$E$204)+($P$205/'Real GDP'!$E$205)+($P$206/'Real GDP'!$E$206))/4)</f>
        <v>28.573516558000453</v>
      </c>
      <c r="F67" s="5">
        <f>100*(Q67/'Real GDP'!F67)/(SUM(($Q$203/'Real GDP'!$F$203)+($Q$204/'Real GDP'!$F$204)+($Q$205/'Real GDP'!$F$205)+($Q$206/'Real GDP'!$F$206))/4)</f>
        <v>29.820741396418164</v>
      </c>
      <c r="G67" s="5">
        <f>100*(R67/'Real GDP'!G67)/(SUM(($R$203/'Real GDP'!$G$203)+($R$204/'Real GDP'!$G$204)+($R$205/'Real GDP'!$G$205)+($R$206/'Real GDP'!$G$206))/4)</f>
        <v>28.120597130056531</v>
      </c>
      <c r="H67" s="5">
        <f>100*(S67/'Real GDP'!H67)/(SUM(($S$203/'Real GDP'!$H$203)+($S$204/'Real GDP'!$H$204)+($S$205/'Real GDP'!$H$205)+($S$206/'Real GDP'!$H$206))/4)</f>
        <v>30.386907702480471</v>
      </c>
      <c r="I67" s="5">
        <f>100*(T67/'Real GDP'!I67)/(SUM(($T$203/'Real GDP'!$I$203)+($T$204/'Real GDP'!$I$204)+($T$205/'Real GDP'!$I$205)+($T$206/'Real GDP'!$I$206))/4)</f>
        <v>30.228022562580243</v>
      </c>
      <c r="J67" s="5">
        <f>100*(U67/'Real GDP'!J67)/(SUM(($U$203/'Real GDP'!$J$203)+($U$204/'Real GDP'!$J$204)+($U$205/'Real GDP'!$J$205)+($U$206/'Real GDP'!$J$206))/4)</f>
        <v>26.476139014409537</v>
      </c>
      <c r="L67" s="5" t="s">
        <v>67</v>
      </c>
      <c r="M67" s="11">
        <v>27484</v>
      </c>
      <c r="N67" s="5">
        <v>1619553</v>
      </c>
      <c r="O67" s="5">
        <v>317403.18</v>
      </c>
      <c r="P67" s="5">
        <v>311940.57</v>
      </c>
      <c r="Q67" s="5">
        <v>474387.23</v>
      </c>
      <c r="R67" s="5">
        <v>304530.38</v>
      </c>
      <c r="S67" s="5">
        <v>161045.15</v>
      </c>
      <c r="T67" s="5">
        <v>549.82000000000005</v>
      </c>
      <c r="U67" s="5">
        <v>165687.82999999999</v>
      </c>
    </row>
    <row r="68" spans="1:21" x14ac:dyDescent="0.25">
      <c r="A68" s="5" t="str">
        <f t="shared" si="0"/>
        <v>Q2/1975</v>
      </c>
      <c r="B68" s="11">
        <f t="shared" si="0"/>
        <v>27575</v>
      </c>
      <c r="C68" s="5">
        <f>100*(N68/'Real GDP'!C68)/(SUM(($N$203/'Real GDP'!$C$203)+($N$204/'Real GDP'!$C$204)+($N$205/'Real GDP'!$C$205)+($N$206/'Real GDP'!$C$206))/4)</f>
        <v>31.059205130585944</v>
      </c>
      <c r="D68" s="5">
        <f>100*(O68/'Real GDP'!D68)/(SUM(($O$203/'Real GDP'!$D$203)+($O$204/'Real GDP'!$D$204)+($O$205/'Real GDP'!$D$205)+($O$206/'Real GDP'!$D$206))/4)</f>
        <v>32.387861198970583</v>
      </c>
      <c r="E68" s="5">
        <f>100*(P68/'Real GDP'!E68)/(SUM(($P$203/'Real GDP'!$E$203)+($P$204/'Real GDP'!$E$204)+($P$205/'Real GDP'!$E$205)+($P$206/'Real GDP'!$E$206))/4)</f>
        <v>28.908298189178996</v>
      </c>
      <c r="F68" s="5">
        <f>100*(Q68/'Real GDP'!F68)/(SUM(($Q$203/'Real GDP'!$F$203)+($Q$204/'Real GDP'!$F$204)+($Q$205/'Real GDP'!$F$205)+($Q$206/'Real GDP'!$F$206))/4)</f>
        <v>30.267963809167767</v>
      </c>
      <c r="G68" s="5">
        <f>100*(R68/'Real GDP'!G68)/(SUM(($R$203/'Real GDP'!$G$203)+($R$204/'Real GDP'!$G$204)+($R$205/'Real GDP'!$G$205)+($R$206/'Real GDP'!$G$206))/4)</f>
        <v>28.514068446867974</v>
      </c>
      <c r="H68" s="5">
        <f>100*(S68/'Real GDP'!H68)/(SUM(($S$203/'Real GDP'!$H$203)+($S$204/'Real GDP'!$H$204)+($S$205/'Real GDP'!$H$205)+($S$206/'Real GDP'!$H$206))/4)</f>
        <v>30.869552478995821</v>
      </c>
      <c r="I68" s="5">
        <f>100*(T68/'Real GDP'!I68)/(SUM(($T$203/'Real GDP'!$I$203)+($T$204/'Real GDP'!$I$204)+($T$205/'Real GDP'!$I$205)+($T$206/'Real GDP'!$I$206))/4)</f>
        <v>30.713343697295159</v>
      </c>
      <c r="J68" s="5">
        <f>100*(U68/'Real GDP'!J68)/(SUM(($U$203/'Real GDP'!$J$203)+($U$204/'Real GDP'!$J$204)+($U$205/'Real GDP'!$J$205)+($U$206/'Real GDP'!$J$206))/4)</f>
        <v>26.894712800193521</v>
      </c>
      <c r="L68" s="5" t="s">
        <v>68</v>
      </c>
      <c r="M68" s="11">
        <v>27575</v>
      </c>
      <c r="N68" s="5">
        <v>1656448</v>
      </c>
      <c r="O68" s="5">
        <v>317333.88</v>
      </c>
      <c r="P68" s="5">
        <v>316393.09000000003</v>
      </c>
      <c r="Q68" s="5">
        <v>479084.71</v>
      </c>
      <c r="R68" s="5">
        <v>308632.09000000003</v>
      </c>
      <c r="S68" s="5">
        <v>165742.79999999999</v>
      </c>
      <c r="T68" s="5">
        <v>571.04999999999995</v>
      </c>
      <c r="U68" s="5">
        <v>168167.46</v>
      </c>
    </row>
    <row r="69" spans="1:21" x14ac:dyDescent="0.25">
      <c r="A69" s="5" t="str">
        <f t="shared" si="0"/>
        <v>Q3/1975</v>
      </c>
      <c r="B69" s="11">
        <f t="shared" si="0"/>
        <v>27667</v>
      </c>
      <c r="C69" s="5">
        <f>100*(N69/'Real GDP'!C69)/(SUM(($N$203/'Real GDP'!$C$203)+($N$204/'Real GDP'!$C$204)+($N$205/'Real GDP'!$C$205)+($N$206/'Real GDP'!$C$206))/4)</f>
        <v>31.612377838849703</v>
      </c>
      <c r="D69" s="5">
        <f>100*(O69/'Real GDP'!D69)/(SUM(($O$203/'Real GDP'!$D$203)+($O$204/'Real GDP'!$D$204)+($O$205/'Real GDP'!$D$205)+($O$206/'Real GDP'!$D$206))/4)</f>
        <v>32.974626379054818</v>
      </c>
      <c r="E69" s="5">
        <f>100*(P69/'Real GDP'!E69)/(SUM(($P$203/'Real GDP'!$E$203)+($P$204/'Real GDP'!$E$204)+($P$205/'Real GDP'!$E$205)+($P$206/'Real GDP'!$E$206))/4)</f>
        <v>29.372832877753599</v>
      </c>
      <c r="F69" s="5">
        <f>100*(Q69/'Real GDP'!F69)/(SUM(($Q$203/'Real GDP'!$F$203)+($Q$204/'Real GDP'!$F$204)+($Q$205/'Real GDP'!$F$205)+($Q$206/'Real GDP'!$F$206))/4)</f>
        <v>30.805983162793474</v>
      </c>
      <c r="G69" s="5">
        <f>100*(R69/'Real GDP'!G69)/(SUM(($R$203/'Real GDP'!$G$203)+($R$204/'Real GDP'!$G$204)+($R$205/'Real GDP'!$G$205)+($R$206/'Real GDP'!$G$206))/4)</f>
        <v>28.996644938017418</v>
      </c>
      <c r="H69" s="5">
        <f>100*(S69/'Real GDP'!H69)/(SUM(($S$203/'Real GDP'!$H$203)+($S$204/'Real GDP'!$H$204)+($S$205/'Real GDP'!$H$205)+($S$206/'Real GDP'!$H$206))/4)</f>
        <v>31.433384101354999</v>
      </c>
      <c r="I69" s="5">
        <f>100*(T69/'Real GDP'!I69)/(SUM(($T$203/'Real GDP'!$I$203)+($T$204/'Real GDP'!$I$204)+($T$205/'Real GDP'!$I$205)+($T$206/'Real GDP'!$I$206))/4)</f>
        <v>31.28304430692393</v>
      </c>
      <c r="J69" s="5">
        <f>100*(U69/'Real GDP'!J69)/(SUM(($U$203/'Real GDP'!$J$203)+($U$204/'Real GDP'!$J$204)+($U$205/'Real GDP'!$J$205)+($U$206/'Real GDP'!$J$206))/4)</f>
        <v>27.375221985073559</v>
      </c>
      <c r="L69" s="5" t="s">
        <v>69</v>
      </c>
      <c r="M69" s="11">
        <v>27667</v>
      </c>
      <c r="N69" s="5">
        <v>1713812</v>
      </c>
      <c r="O69" s="5">
        <v>321992.89</v>
      </c>
      <c r="P69" s="5">
        <v>322722.53999999998</v>
      </c>
      <c r="Q69" s="5">
        <v>492904.7</v>
      </c>
      <c r="R69" s="5">
        <v>318316.65000000002</v>
      </c>
      <c r="S69" s="5">
        <v>171921.06</v>
      </c>
      <c r="T69" s="5">
        <v>588.26</v>
      </c>
      <c r="U69" s="5">
        <v>171919.75</v>
      </c>
    </row>
    <row r="70" spans="1:21" x14ac:dyDescent="0.25">
      <c r="A70" s="5" t="str">
        <f t="shared" si="0"/>
        <v>Q4/1975</v>
      </c>
      <c r="B70" s="11">
        <f t="shared" si="0"/>
        <v>27759</v>
      </c>
      <c r="C70" s="5">
        <f>100*(N70/'Real GDP'!C70)/(SUM(($N$203/'Real GDP'!$C$203)+($N$204/'Real GDP'!$C$204)+($N$205/'Real GDP'!$C$205)+($N$206/'Real GDP'!$C$206))/4)</f>
        <v>32.139273218258118</v>
      </c>
      <c r="D70" s="5">
        <f>100*(O70/'Real GDP'!D70)/(SUM(($O$203/'Real GDP'!$D$203)+($O$204/'Real GDP'!$D$204)+($O$205/'Real GDP'!$D$205)+($O$206/'Real GDP'!$D$206))/4)</f>
        <v>33.565213965139357</v>
      </c>
      <c r="E70" s="5">
        <f>100*(P70/'Real GDP'!E70)/(SUM(($P$203/'Real GDP'!$E$203)+($P$204/'Real GDP'!$E$204)+($P$205/'Real GDP'!$E$205)+($P$206/'Real GDP'!$E$206))/4)</f>
        <v>29.851297859771943</v>
      </c>
      <c r="F70" s="5">
        <f>100*(Q70/'Real GDP'!F70)/(SUM(($Q$203/'Real GDP'!$F$203)+($Q$204/'Real GDP'!$F$204)+($Q$205/'Real GDP'!$F$205)+($Q$206/'Real GDP'!$F$206))/4)</f>
        <v>31.316946220069887</v>
      </c>
      <c r="G70" s="5">
        <f>100*(R70/'Real GDP'!G70)/(SUM(($R$203/'Real GDP'!$G$203)+($R$204/'Real GDP'!$G$204)+($R$205/'Real GDP'!$G$205)+($R$206/'Real GDP'!$G$206))/4)</f>
        <v>29.448456099680563</v>
      </c>
      <c r="H70" s="5">
        <f>100*(S70/'Real GDP'!H70)/(SUM(($S$203/'Real GDP'!$H$203)+($S$204/'Real GDP'!$H$204)+($S$205/'Real GDP'!$H$205)+($S$206/'Real GDP'!$H$206))/4)</f>
        <v>31.938811497877651</v>
      </c>
      <c r="I70" s="5">
        <f>100*(T70/'Real GDP'!I70)/(SUM(($T$203/'Real GDP'!$I$203)+($T$204/'Real GDP'!$I$204)+($T$205/'Real GDP'!$I$205)+($T$206/'Real GDP'!$I$206))/4)</f>
        <v>31.81098301458859</v>
      </c>
      <c r="J70" s="5">
        <f>100*(U70/'Real GDP'!J70)/(SUM(($U$203/'Real GDP'!$J$203)+($U$204/'Real GDP'!$J$204)+($U$205/'Real GDP'!$J$205)+($U$206/'Real GDP'!$J$206))/4)</f>
        <v>27.814488516118789</v>
      </c>
      <c r="L70" s="5" t="s">
        <v>70</v>
      </c>
      <c r="M70" s="11">
        <v>27759</v>
      </c>
      <c r="N70" s="5">
        <v>1765867</v>
      </c>
      <c r="O70" s="5">
        <v>331461.38</v>
      </c>
      <c r="P70" s="5">
        <v>332408.31</v>
      </c>
      <c r="Q70" s="5">
        <v>510926.76</v>
      </c>
      <c r="R70" s="5">
        <v>326898.27</v>
      </c>
      <c r="S70" s="5">
        <v>176700.74</v>
      </c>
      <c r="T70" s="5">
        <v>604.48</v>
      </c>
      <c r="U70" s="5">
        <v>175906.1</v>
      </c>
    </row>
    <row r="71" spans="1:21" x14ac:dyDescent="0.25">
      <c r="A71" s="5" t="str">
        <f t="shared" si="0"/>
        <v>Q1/1976</v>
      </c>
      <c r="B71" s="11">
        <f t="shared" si="0"/>
        <v>27850</v>
      </c>
      <c r="C71" s="5">
        <f>100*(N71/'Real GDP'!C71)/(SUM(($N$203/'Real GDP'!$C$203)+($N$204/'Real GDP'!$C$204)+($N$205/'Real GDP'!$C$205)+($N$206/'Real GDP'!$C$206))/4)</f>
        <v>32.473274674470758</v>
      </c>
      <c r="D71" s="5">
        <f>100*(O71/'Real GDP'!D71)/(SUM(($O$203/'Real GDP'!$D$203)+($O$204/'Real GDP'!$D$204)+($O$205/'Real GDP'!$D$205)+($O$206/'Real GDP'!$D$206))/4)</f>
        <v>33.958439295817705</v>
      </c>
      <c r="E71" s="5">
        <f>100*(P71/'Real GDP'!E71)/(SUM(($P$203/'Real GDP'!$E$203)+($P$204/'Real GDP'!$E$204)+($P$205/'Real GDP'!$E$205)+($P$206/'Real GDP'!$E$206))/4)</f>
        <v>30.20025783696606</v>
      </c>
      <c r="F71" s="5">
        <f>100*(Q71/'Real GDP'!F71)/(SUM(($Q$203/'Real GDP'!$F$203)+($Q$204/'Real GDP'!$F$204)+($Q$205/'Real GDP'!$F$205)+($Q$206/'Real GDP'!$F$206))/4)</f>
        <v>31.637939599558933</v>
      </c>
      <c r="G71" s="5">
        <f>100*(R71/'Real GDP'!G71)/(SUM(($R$203/'Real GDP'!$G$203)+($R$204/'Real GDP'!$G$204)+($R$205/'Real GDP'!$G$205)+($R$206/'Real GDP'!$G$206))/4)</f>
        <v>29.753374414456218</v>
      </c>
      <c r="H71" s="5">
        <f>100*(S71/'Real GDP'!H71)/(SUM(($S$203/'Real GDP'!$H$203)+($S$204/'Real GDP'!$H$204)+($S$205/'Real GDP'!$H$205)+($S$206/'Real GDP'!$H$206))/4)</f>
        <v>32.244801565378516</v>
      </c>
      <c r="I71" s="5">
        <f>100*(T71/'Real GDP'!I71)/(SUM(($T$203/'Real GDP'!$I$203)+($T$204/'Real GDP'!$I$204)+($T$205/'Real GDP'!$I$205)+($T$206/'Real GDP'!$I$206))/4)</f>
        <v>32.129820868718909</v>
      </c>
      <c r="J71" s="5">
        <f>100*(U71/'Real GDP'!J71)/(SUM(($U$203/'Real GDP'!$J$203)+($U$204/'Real GDP'!$J$204)+($U$205/'Real GDP'!$J$205)+($U$206/'Real GDP'!$J$206))/4)</f>
        <v>28.095699690732733</v>
      </c>
      <c r="L71" s="5" t="s">
        <v>71</v>
      </c>
      <c r="M71" s="11">
        <v>27850</v>
      </c>
      <c r="N71" s="5">
        <v>1824509</v>
      </c>
      <c r="O71" s="5">
        <v>340731.29</v>
      </c>
      <c r="P71" s="5">
        <v>341230.03</v>
      </c>
      <c r="Q71" s="5">
        <v>520801.42</v>
      </c>
      <c r="R71" s="5">
        <v>336102.11</v>
      </c>
      <c r="S71" s="5">
        <v>181494.49</v>
      </c>
      <c r="T71" s="5">
        <v>615.71</v>
      </c>
      <c r="U71" s="5">
        <v>179450.46</v>
      </c>
    </row>
    <row r="72" spans="1:21" x14ac:dyDescent="0.25">
      <c r="A72" s="5" t="str">
        <f t="shared" ref="A72:B135" si="1">L72</f>
        <v>Q2/1976</v>
      </c>
      <c r="B72" s="11">
        <f t="shared" si="1"/>
        <v>27941</v>
      </c>
      <c r="C72" s="5">
        <f>100*(N72/'Real GDP'!C72)/(SUM(($N$203/'Real GDP'!$C$203)+($N$204/'Real GDP'!$C$204)+($N$205/'Real GDP'!$C$205)+($N$206/'Real GDP'!$C$206))/4)</f>
        <v>32.802713497916379</v>
      </c>
      <c r="D72" s="5">
        <f>100*(O72/'Real GDP'!D72)/(SUM(($O$203/'Real GDP'!$D$203)+($O$204/'Real GDP'!$D$204)+($O$205/'Real GDP'!$D$205)+($O$206/'Real GDP'!$D$206))/4)</f>
        <v>34.32788163340345</v>
      </c>
      <c r="E72" s="5">
        <f>100*(P72/'Real GDP'!E72)/(SUM(($P$203/'Real GDP'!$E$203)+($P$204/'Real GDP'!$E$204)+($P$205/'Real GDP'!$E$205)+($P$206/'Real GDP'!$E$206))/4)</f>
        <v>30.555559651562863</v>
      </c>
      <c r="F72" s="5">
        <f>100*(Q72/'Real GDP'!F72)/(SUM(($Q$203/'Real GDP'!$F$203)+($Q$204/'Real GDP'!$F$204)+($Q$205/'Real GDP'!$F$205)+($Q$206/'Real GDP'!$F$206))/4)</f>
        <v>31.956661105167836</v>
      </c>
      <c r="G72" s="5">
        <f>100*(R72/'Real GDP'!G72)/(SUM(($R$203/'Real GDP'!$G$203)+($R$204/'Real GDP'!$G$204)+($R$205/'Real GDP'!$G$205)+($R$206/'Real GDP'!$G$206))/4)</f>
        <v>30.151673941132994</v>
      </c>
      <c r="H72" s="5">
        <f>100*(S72/'Real GDP'!H72)/(SUM(($S$203/'Real GDP'!$H$203)+($S$204/'Real GDP'!$H$204)+($S$205/'Real GDP'!$H$205)+($S$206/'Real GDP'!$H$206))/4)</f>
        <v>32.57200750657239</v>
      </c>
      <c r="I72" s="5">
        <f>100*(T72/'Real GDP'!I72)/(SUM(($T$203/'Real GDP'!$I$203)+($T$204/'Real GDP'!$I$204)+($T$205/'Real GDP'!$I$205)+($T$206/'Real GDP'!$I$206))/4)</f>
        <v>32.44688947192089</v>
      </c>
      <c r="J72" s="5">
        <f>100*(U72/'Real GDP'!J72)/(SUM(($U$203/'Real GDP'!$J$203)+($U$204/'Real GDP'!$J$204)+($U$205/'Real GDP'!$J$205)+($U$206/'Real GDP'!$J$206))/4)</f>
        <v>28.3766081965483</v>
      </c>
      <c r="L72" s="5" t="s">
        <v>72</v>
      </c>
      <c r="M72" s="11">
        <v>27941</v>
      </c>
      <c r="N72" s="5">
        <v>1856944</v>
      </c>
      <c r="O72" s="5">
        <v>343828.34</v>
      </c>
      <c r="P72" s="5">
        <v>349360.77</v>
      </c>
      <c r="Q72" s="5">
        <v>533862.51</v>
      </c>
      <c r="R72" s="5">
        <v>346757.61</v>
      </c>
      <c r="S72" s="5">
        <v>187298.81</v>
      </c>
      <c r="T72" s="5">
        <v>625.46</v>
      </c>
      <c r="U72" s="5">
        <v>183336.65</v>
      </c>
    </row>
    <row r="73" spans="1:21" x14ac:dyDescent="0.25">
      <c r="A73" s="5" t="str">
        <f t="shared" si="1"/>
        <v>Q3/1976</v>
      </c>
      <c r="B73" s="11">
        <f t="shared" si="1"/>
        <v>28033</v>
      </c>
      <c r="C73" s="5">
        <f>100*(N73/'Real GDP'!C73)/(SUM(($N$203/'Real GDP'!$C$203)+($N$204/'Real GDP'!$C$204)+($N$205/'Real GDP'!$C$205)+($N$206/'Real GDP'!$C$206))/4)</f>
        <v>33.226534989429986</v>
      </c>
      <c r="D73" s="5">
        <f>100*(O73/'Real GDP'!D73)/(SUM(($O$203/'Real GDP'!$D$203)+($O$204/'Real GDP'!$D$204)+($O$205/'Real GDP'!$D$205)+($O$206/'Real GDP'!$D$206))/4)</f>
        <v>34.769081063848482</v>
      </c>
      <c r="E73" s="5">
        <f>100*(P73/'Real GDP'!E73)/(SUM(($P$203/'Real GDP'!$E$203)+($P$204/'Real GDP'!$E$204)+($P$205/'Real GDP'!$E$205)+($P$206/'Real GDP'!$E$206))/4)</f>
        <v>30.994753058815526</v>
      </c>
      <c r="F73" s="5">
        <f>100*(Q73/'Real GDP'!F73)/(SUM(($Q$203/'Real GDP'!$F$203)+($Q$204/'Real GDP'!$F$204)+($Q$205/'Real GDP'!$F$205)+($Q$206/'Real GDP'!$F$206))/4)</f>
        <v>32.369071234577852</v>
      </c>
      <c r="G73" s="5">
        <f>100*(R73/'Real GDP'!G73)/(SUM(($R$203/'Real GDP'!$G$203)+($R$204/'Real GDP'!$G$204)+($R$205/'Real GDP'!$G$205)+($R$206/'Real GDP'!$G$206))/4)</f>
        <v>30.573855368349864</v>
      </c>
      <c r="H73" s="5">
        <f>100*(S73/'Real GDP'!H73)/(SUM(($S$203/'Real GDP'!$H$203)+($S$204/'Real GDP'!$H$204)+($S$205/'Real GDP'!$H$205)+($S$206/'Real GDP'!$H$206))/4)</f>
        <v>32.962156587510627</v>
      </c>
      <c r="I73" s="5">
        <f>100*(T73/'Real GDP'!I73)/(SUM(($T$203/'Real GDP'!$I$203)+($T$204/'Real GDP'!$I$204)+($T$205/'Real GDP'!$I$205)+($T$206/'Real GDP'!$I$206))/4)</f>
        <v>32.865677570040226</v>
      </c>
      <c r="J73" s="5">
        <f>100*(U73/'Real GDP'!J73)/(SUM(($U$203/'Real GDP'!$J$203)+($U$204/'Real GDP'!$J$204)+($U$205/'Real GDP'!$J$205)+($U$206/'Real GDP'!$J$206))/4)</f>
        <v>28.74249951399133</v>
      </c>
      <c r="L73" s="5" t="s">
        <v>73</v>
      </c>
      <c r="M73" s="11">
        <v>28033</v>
      </c>
      <c r="N73" s="5">
        <v>1890500</v>
      </c>
      <c r="O73" s="5">
        <v>352580</v>
      </c>
      <c r="P73" s="5">
        <v>356058.27</v>
      </c>
      <c r="Q73" s="5">
        <v>540913.68000000005</v>
      </c>
      <c r="R73" s="5">
        <v>360548.98</v>
      </c>
      <c r="S73" s="5">
        <v>190367.71</v>
      </c>
      <c r="T73" s="5">
        <v>642.44000000000005</v>
      </c>
      <c r="U73" s="5">
        <v>187501.74</v>
      </c>
    </row>
    <row r="74" spans="1:21" x14ac:dyDescent="0.25">
      <c r="A74" s="5" t="str">
        <f t="shared" si="1"/>
        <v>Q4/1976</v>
      </c>
      <c r="B74" s="11">
        <f t="shared" si="1"/>
        <v>28125</v>
      </c>
      <c r="C74" s="5">
        <f>100*(N74/'Real GDP'!C74)/(SUM(($N$203/'Real GDP'!$C$203)+($N$204/'Real GDP'!$C$204)+($N$205/'Real GDP'!$C$205)+($N$206/'Real GDP'!$C$206))/4)</f>
        <v>33.814822736898613</v>
      </c>
      <c r="D74" s="5">
        <f>100*(O74/'Real GDP'!D74)/(SUM(($O$203/'Real GDP'!$D$203)+($O$204/'Real GDP'!$D$204)+($O$205/'Real GDP'!$D$205)+($O$206/'Real GDP'!$D$206))/4)</f>
        <v>35.401927183339296</v>
      </c>
      <c r="E74" s="5">
        <f>100*(P74/'Real GDP'!E74)/(SUM(($P$203/'Real GDP'!$E$203)+($P$204/'Real GDP'!$E$204)+($P$205/'Real GDP'!$E$205)+($P$206/'Real GDP'!$E$206))/4)</f>
        <v>31.569218503661226</v>
      </c>
      <c r="F74" s="5">
        <f>100*(Q74/'Real GDP'!F74)/(SUM(($Q$203/'Real GDP'!$F$203)+($Q$204/'Real GDP'!$F$204)+($Q$205/'Real GDP'!$F$205)+($Q$206/'Real GDP'!$F$206))/4)</f>
        <v>32.943595818471849</v>
      </c>
      <c r="G74" s="5">
        <f>100*(R74/'Real GDP'!G74)/(SUM(($R$203/'Real GDP'!$G$203)+($R$204/'Real GDP'!$G$204)+($R$205/'Real GDP'!$G$205)+($R$206/'Real GDP'!$G$206))/4)</f>
        <v>31.162721536838426</v>
      </c>
      <c r="H74" s="5">
        <f>100*(S74/'Real GDP'!H74)/(SUM(($S$203/'Real GDP'!$H$203)+($S$204/'Real GDP'!$H$204)+($S$205/'Real GDP'!$H$205)+($S$206/'Real GDP'!$H$206))/4)</f>
        <v>33.546492383807532</v>
      </c>
      <c r="I74" s="5">
        <f>100*(T74/'Real GDP'!I74)/(SUM(($T$203/'Real GDP'!$I$203)+($T$204/'Real GDP'!$I$204)+($T$205/'Real GDP'!$I$205)+($T$206/'Real GDP'!$I$206))/4)</f>
        <v>33.453132950269591</v>
      </c>
      <c r="J74" s="5">
        <f>100*(U74/'Real GDP'!J74)/(SUM(($U$203/'Real GDP'!$J$203)+($U$204/'Real GDP'!$J$204)+($U$205/'Real GDP'!$J$205)+($U$206/'Real GDP'!$J$206))/4)</f>
        <v>29.245141906762694</v>
      </c>
      <c r="L74" s="5" t="s">
        <v>74</v>
      </c>
      <c r="M74" s="11">
        <v>28125</v>
      </c>
      <c r="N74" s="5">
        <v>1938413</v>
      </c>
      <c r="O74" s="5">
        <v>366571.45</v>
      </c>
      <c r="P74" s="5">
        <v>367175.69</v>
      </c>
      <c r="Q74" s="5">
        <v>560707.67000000004</v>
      </c>
      <c r="R74" s="5">
        <v>373868.11</v>
      </c>
      <c r="S74" s="5">
        <v>194151.84</v>
      </c>
      <c r="T74" s="5">
        <v>654.70000000000005</v>
      </c>
      <c r="U74" s="5">
        <v>192245.72</v>
      </c>
    </row>
    <row r="75" spans="1:21" x14ac:dyDescent="0.25">
      <c r="A75" s="5" t="str">
        <f t="shared" si="1"/>
        <v>Q1/1977</v>
      </c>
      <c r="B75" s="11">
        <f t="shared" si="1"/>
        <v>28215</v>
      </c>
      <c r="C75" s="5">
        <f>100*(N75/'Real GDP'!C75)/(SUM(($N$203/'Real GDP'!$C$203)+($N$204/'Real GDP'!$C$204)+($N$205/'Real GDP'!$C$205)+($N$206/'Real GDP'!$C$206))/4)</f>
        <v>34.359165792453958</v>
      </c>
      <c r="D75" s="5">
        <f>100*(O75/'Real GDP'!D75)/(SUM(($O$203/'Real GDP'!$D$203)+($O$204/'Real GDP'!$D$204)+($O$205/'Real GDP'!$D$205)+($O$206/'Real GDP'!$D$206))/4)</f>
        <v>35.977167344648826</v>
      </c>
      <c r="E75" s="5">
        <f>100*(P75/'Real GDP'!E75)/(SUM(($P$203/'Real GDP'!$E$203)+($P$204/'Real GDP'!$E$204)+($P$205/'Real GDP'!$E$205)+($P$206/'Real GDP'!$E$206))/4)</f>
        <v>32.101864918160096</v>
      </c>
      <c r="F75" s="5">
        <f>100*(Q75/'Real GDP'!F75)/(SUM(($Q$203/'Real GDP'!$F$203)+($Q$204/'Real GDP'!$F$204)+($Q$205/'Real GDP'!$F$205)+($Q$206/'Real GDP'!$F$206))/4)</f>
        <v>33.477511118895293</v>
      </c>
      <c r="G75" s="5">
        <f>100*(R75/'Real GDP'!G75)/(SUM(($R$203/'Real GDP'!$G$203)+($R$204/'Real GDP'!$G$204)+($R$205/'Real GDP'!$G$205)+($R$206/'Real GDP'!$G$206))/4)</f>
        <v>31.713283231013694</v>
      </c>
      <c r="H75" s="5">
        <f>100*(S75/'Real GDP'!H75)/(SUM(($S$203/'Real GDP'!$H$203)+($S$204/'Real GDP'!$H$204)+($S$205/'Real GDP'!$H$205)+($S$206/'Real GDP'!$H$206))/4)</f>
        <v>34.103839242881456</v>
      </c>
      <c r="I75" s="5">
        <f>100*(T75/'Real GDP'!I75)/(SUM(($T$203/'Real GDP'!$I$203)+($T$204/'Real GDP'!$I$204)+($T$205/'Real GDP'!$I$205)+($T$206/'Real GDP'!$I$206))/4)</f>
        <v>33.997569896652188</v>
      </c>
      <c r="J75" s="5">
        <f>100*(U75/'Real GDP'!J75)/(SUM(($U$203/'Real GDP'!$J$203)+($U$204/'Real GDP'!$J$204)+($U$205/'Real GDP'!$J$205)+($U$206/'Real GDP'!$J$206))/4)</f>
        <v>29.709266835378696</v>
      </c>
      <c r="L75" s="5" t="s">
        <v>75</v>
      </c>
      <c r="M75" s="11">
        <v>28215</v>
      </c>
      <c r="N75" s="5">
        <v>1992534</v>
      </c>
      <c r="O75" s="5">
        <v>372713.02</v>
      </c>
      <c r="P75" s="5">
        <v>377498.22</v>
      </c>
      <c r="Q75" s="5">
        <v>574660.76</v>
      </c>
      <c r="R75" s="5">
        <v>380624.06</v>
      </c>
      <c r="S75" s="5">
        <v>200104.83</v>
      </c>
      <c r="T75" s="5">
        <v>679.91</v>
      </c>
      <c r="U75" s="5">
        <v>196843.9</v>
      </c>
    </row>
    <row r="76" spans="1:21" x14ac:dyDescent="0.25">
      <c r="A76" s="5" t="str">
        <f t="shared" si="1"/>
        <v>Q2/1977</v>
      </c>
      <c r="B76" s="11">
        <f t="shared" si="1"/>
        <v>28306</v>
      </c>
      <c r="C76" s="5">
        <f>100*(N76/'Real GDP'!C76)/(SUM(($N$203/'Real GDP'!$C$203)+($N$204/'Real GDP'!$C$204)+($N$205/'Real GDP'!$C$205)+($N$206/'Real GDP'!$C$206))/4)</f>
        <v>34.841575972506931</v>
      </c>
      <c r="D76" s="5">
        <f>100*(O76/'Real GDP'!D76)/(SUM(($O$203/'Real GDP'!$D$203)+($O$204/'Real GDP'!$D$204)+($O$205/'Real GDP'!$D$205)+($O$206/'Real GDP'!$D$206))/4)</f>
        <v>36.512617422018813</v>
      </c>
      <c r="E76" s="5">
        <f>100*(P76/'Real GDP'!E76)/(SUM(($P$203/'Real GDP'!$E$203)+($P$204/'Real GDP'!$E$204)+($P$205/'Real GDP'!$E$205)+($P$206/'Real GDP'!$E$206))/4)</f>
        <v>32.593263606634572</v>
      </c>
      <c r="F76" s="5">
        <f>100*(Q76/'Real GDP'!F76)/(SUM(($Q$203/'Real GDP'!$F$203)+($Q$204/'Real GDP'!$F$204)+($Q$205/'Real GDP'!$F$205)+($Q$206/'Real GDP'!$F$206))/4)</f>
        <v>33.951342722007162</v>
      </c>
      <c r="G76" s="5">
        <f>100*(R76/'Real GDP'!G76)/(SUM(($R$203/'Real GDP'!$G$203)+($R$204/'Real GDP'!$G$204)+($R$205/'Real GDP'!$G$205)+($R$206/'Real GDP'!$G$206))/4)</f>
        <v>32.182946257986032</v>
      </c>
      <c r="H76" s="5">
        <f>100*(S76/'Real GDP'!H76)/(SUM(($S$203/'Real GDP'!$H$203)+($S$204/'Real GDP'!$H$204)+($S$205/'Real GDP'!$H$205)+($S$206/'Real GDP'!$H$206))/4)</f>
        <v>34.601779392101406</v>
      </c>
      <c r="I76" s="5">
        <f>100*(T76/'Real GDP'!I76)/(SUM(($T$203/'Real GDP'!$I$203)+($T$204/'Real GDP'!$I$204)+($T$205/'Real GDP'!$I$205)+($T$206/'Real GDP'!$I$206))/4)</f>
        <v>34.483016030750591</v>
      </c>
      <c r="J76" s="5">
        <f>100*(U76/'Real GDP'!J76)/(SUM(($U$203/'Real GDP'!$J$203)+($U$204/'Real GDP'!$J$204)+($U$205/'Real GDP'!$J$205)+($U$206/'Real GDP'!$J$206))/4)</f>
        <v>30.136089449361414</v>
      </c>
      <c r="L76" s="5" t="s">
        <v>76</v>
      </c>
      <c r="M76" s="11">
        <v>28306</v>
      </c>
      <c r="N76" s="5">
        <v>2060165</v>
      </c>
      <c r="O76" s="5">
        <v>375516.2</v>
      </c>
      <c r="P76" s="5">
        <v>384943.24</v>
      </c>
      <c r="Q76" s="5">
        <v>586098.5</v>
      </c>
      <c r="R76" s="5">
        <v>384110.03</v>
      </c>
      <c r="S76" s="5">
        <v>204180.06</v>
      </c>
      <c r="T76" s="5">
        <v>694.47</v>
      </c>
      <c r="U76" s="5">
        <v>200577.66</v>
      </c>
    </row>
    <row r="77" spans="1:21" x14ac:dyDescent="0.25">
      <c r="A77" s="5" t="str">
        <f t="shared" si="1"/>
        <v>Q3/1977</v>
      </c>
      <c r="B77" s="11">
        <f t="shared" si="1"/>
        <v>28398</v>
      </c>
      <c r="C77" s="5">
        <f>100*(N77/'Real GDP'!C77)/(SUM(($N$203/'Real GDP'!$C$203)+($N$204/'Real GDP'!$C$204)+($N$205/'Real GDP'!$C$205)+($N$206/'Real GDP'!$C$206))/4)</f>
        <v>35.269905746907135</v>
      </c>
      <c r="D77" s="5">
        <f>100*(O77/'Real GDP'!D77)/(SUM(($O$203/'Real GDP'!$D$203)+($O$204/'Real GDP'!$D$204)+($O$205/'Real GDP'!$D$205)+($O$206/'Real GDP'!$D$206))/4)</f>
        <v>36.963940151150176</v>
      </c>
      <c r="E77" s="5">
        <f>100*(P77/'Real GDP'!E77)/(SUM(($P$203/'Real GDP'!$E$203)+($P$204/'Real GDP'!$E$204)+($P$205/'Real GDP'!$E$205)+($P$206/'Real GDP'!$E$206))/4)</f>
        <v>33.039055132061151</v>
      </c>
      <c r="F77" s="5">
        <f>100*(Q77/'Real GDP'!F77)/(SUM(($Q$203/'Real GDP'!$F$203)+($Q$204/'Real GDP'!$F$204)+($Q$205/'Real GDP'!$F$205)+($Q$206/'Real GDP'!$F$206))/4)</f>
        <v>34.372334249078762</v>
      </c>
      <c r="G77" s="5">
        <f>100*(R77/'Real GDP'!G77)/(SUM(($R$203/'Real GDP'!$G$203)+($R$204/'Real GDP'!$G$204)+($R$205/'Real GDP'!$G$205)+($R$206/'Real GDP'!$G$206))/4)</f>
        <v>32.563676049143531</v>
      </c>
      <c r="H77" s="5">
        <f>100*(S77/'Real GDP'!H77)/(SUM(($S$203/'Real GDP'!$H$203)+($S$204/'Real GDP'!$H$204)+($S$205/'Real GDP'!$H$205)+($S$206/'Real GDP'!$H$206))/4)</f>
        <v>35.052454761927933</v>
      </c>
      <c r="I77" s="5">
        <f>100*(T77/'Real GDP'!I77)/(SUM(($T$203/'Real GDP'!$I$203)+($T$204/'Real GDP'!$I$204)+($T$205/'Real GDP'!$I$205)+($T$206/'Real GDP'!$I$206))/4)</f>
        <v>34.914255888829693</v>
      </c>
      <c r="J77" s="5">
        <f>100*(U77/'Real GDP'!J77)/(SUM(($U$203/'Real GDP'!$J$203)+($U$204/'Real GDP'!$J$204)+($U$205/'Real GDP'!$J$205)+($U$206/'Real GDP'!$J$206))/4)</f>
        <v>30.52623689633684</v>
      </c>
      <c r="L77" s="5" t="s">
        <v>77</v>
      </c>
      <c r="M77" s="11">
        <v>28398</v>
      </c>
      <c r="N77" s="5">
        <v>2122387</v>
      </c>
      <c r="O77" s="5">
        <v>382792.05</v>
      </c>
      <c r="P77" s="5">
        <v>391997.15</v>
      </c>
      <c r="Q77" s="5">
        <v>593194.52</v>
      </c>
      <c r="R77" s="5">
        <v>385018.85</v>
      </c>
      <c r="S77" s="5">
        <v>207834.89</v>
      </c>
      <c r="T77" s="5">
        <v>707.95</v>
      </c>
      <c r="U77" s="5">
        <v>203849.52</v>
      </c>
    </row>
    <row r="78" spans="1:21" x14ac:dyDescent="0.25">
      <c r="A78" s="5" t="str">
        <f t="shared" si="1"/>
        <v>Q4/1977</v>
      </c>
      <c r="B78" s="11">
        <f t="shared" si="1"/>
        <v>28490</v>
      </c>
      <c r="C78" s="5">
        <f>100*(N78/'Real GDP'!C78)/(SUM(($N$203/'Real GDP'!$C$203)+($N$204/'Real GDP'!$C$204)+($N$205/'Real GDP'!$C$205)+($N$206/'Real GDP'!$C$206))/4)</f>
        <v>36.036016423222677</v>
      </c>
      <c r="D78" s="5">
        <f>100*(O78/'Real GDP'!D78)/(SUM(($O$203/'Real GDP'!$D$203)+($O$204/'Real GDP'!$D$204)+($O$205/'Real GDP'!$D$205)+($O$206/'Real GDP'!$D$206))/4)</f>
        <v>37.768910730047736</v>
      </c>
      <c r="E78" s="5">
        <f>100*(P78/'Real GDP'!E78)/(SUM(($P$203/'Real GDP'!$E$203)+($P$204/'Real GDP'!$E$204)+($P$205/'Real GDP'!$E$205)+($P$206/'Real GDP'!$E$206))/4)</f>
        <v>33.797222184101209</v>
      </c>
      <c r="F78" s="5">
        <f>100*(Q78/'Real GDP'!F78)/(SUM(($Q$203/'Real GDP'!$F$203)+($Q$204/'Real GDP'!$F$204)+($Q$205/'Real GDP'!$F$205)+($Q$206/'Real GDP'!$F$206))/4)</f>
        <v>35.122541472086425</v>
      </c>
      <c r="G78" s="5">
        <f>100*(R78/'Real GDP'!G78)/(SUM(($R$203/'Real GDP'!$G$203)+($R$204/'Real GDP'!$G$204)+($R$205/'Real GDP'!$G$205)+($R$206/'Real GDP'!$G$206))/4)</f>
        <v>33.212285689925594</v>
      </c>
      <c r="H78" s="5">
        <f>100*(S78/'Real GDP'!H78)/(SUM(($S$203/'Real GDP'!$H$203)+($S$204/'Real GDP'!$H$204)+($S$205/'Real GDP'!$H$205)+($S$206/'Real GDP'!$H$206))/4)</f>
        <v>35.810825172381122</v>
      </c>
      <c r="I78" s="5">
        <f>100*(T78/'Real GDP'!I78)/(SUM(($T$203/'Real GDP'!$I$203)+($T$204/'Real GDP'!$I$204)+($T$205/'Real GDP'!$I$205)+($T$206/'Real GDP'!$I$206))/4)</f>
        <v>35.686257630777568</v>
      </c>
      <c r="J78" s="5">
        <f>100*(U78/'Real GDP'!J78)/(SUM(($U$203/'Real GDP'!$J$203)+($U$204/'Real GDP'!$J$204)+($U$205/'Real GDP'!$J$205)+($U$206/'Real GDP'!$J$206))/4)</f>
        <v>31.183226789342608</v>
      </c>
      <c r="L78" s="5" t="s">
        <v>78</v>
      </c>
      <c r="M78" s="11">
        <v>28490</v>
      </c>
      <c r="N78" s="5">
        <v>2168716</v>
      </c>
      <c r="O78" s="5">
        <v>397908.55</v>
      </c>
      <c r="P78" s="5">
        <v>401907.82</v>
      </c>
      <c r="Q78" s="5">
        <v>616571.02</v>
      </c>
      <c r="R78" s="5">
        <v>396052.49</v>
      </c>
      <c r="S78" s="5">
        <v>215713.48</v>
      </c>
      <c r="T78" s="5">
        <v>733.42</v>
      </c>
      <c r="U78" s="5">
        <v>209627.93</v>
      </c>
    </row>
    <row r="79" spans="1:21" x14ac:dyDescent="0.25">
      <c r="A79" s="5" t="str">
        <f t="shared" si="1"/>
        <v>Q1/1978</v>
      </c>
      <c r="B79" s="11">
        <f t="shared" si="1"/>
        <v>28580</v>
      </c>
      <c r="C79" s="5">
        <f>100*(N79/'Real GDP'!C79)/(SUM(($N$203/'Real GDP'!$C$203)+($N$204/'Real GDP'!$C$204)+($N$205/'Real GDP'!$C$205)+($N$206/'Real GDP'!$C$206))/4)</f>
        <v>36.572948203092082</v>
      </c>
      <c r="D79" s="5">
        <f>100*(O79/'Real GDP'!D79)/(SUM(($O$203/'Real GDP'!$D$203)+($O$204/'Real GDP'!$D$204)+($O$205/'Real GDP'!$D$205)+($O$206/'Real GDP'!$D$206))/4)</f>
        <v>38.410093939339596</v>
      </c>
      <c r="E79" s="5">
        <f>100*(P79/'Real GDP'!E79)/(SUM(($P$203/'Real GDP'!$E$203)+($P$204/'Real GDP'!$E$204)+($P$205/'Real GDP'!$E$205)+($P$206/'Real GDP'!$E$206))/4)</f>
        <v>34.344447165376941</v>
      </c>
      <c r="F79" s="5">
        <f>100*(Q79/'Real GDP'!F79)/(SUM(($Q$203/'Real GDP'!$F$203)+($Q$204/'Real GDP'!$F$204)+($Q$205/'Real GDP'!$F$205)+($Q$206/'Real GDP'!$F$206))/4)</f>
        <v>35.649512559752488</v>
      </c>
      <c r="G79" s="5">
        <f>100*(R79/'Real GDP'!G79)/(SUM(($R$203/'Real GDP'!$G$203)+($R$204/'Real GDP'!$G$204)+($R$205/'Real GDP'!$G$205)+($R$206/'Real GDP'!$G$206))/4)</f>
        <v>33.662299216403639</v>
      </c>
      <c r="H79" s="5">
        <f>100*(S79/'Real GDP'!H79)/(SUM(($S$203/'Real GDP'!$H$203)+($S$204/'Real GDP'!$H$204)+($S$205/'Real GDP'!$H$205)+($S$206/'Real GDP'!$H$206))/4)</f>
        <v>36.362298758430192</v>
      </c>
      <c r="I79" s="5">
        <f>100*(T79/'Real GDP'!I79)/(SUM(($T$203/'Real GDP'!$I$203)+($T$204/'Real GDP'!$I$204)+($T$205/'Real GDP'!$I$205)+($T$206/'Real GDP'!$I$206))/4)</f>
        <v>36.230024081678735</v>
      </c>
      <c r="J79" s="5">
        <f>100*(U79/'Real GDP'!J79)/(SUM(($U$203/'Real GDP'!$J$203)+($U$204/'Real GDP'!$J$204)+($U$205/'Real GDP'!$J$205)+($U$206/'Real GDP'!$J$206))/4)</f>
        <v>31.660455979184373</v>
      </c>
      <c r="L79" s="5" t="s">
        <v>79</v>
      </c>
      <c r="M79" s="11">
        <v>28580</v>
      </c>
      <c r="N79" s="5">
        <v>2208688</v>
      </c>
      <c r="O79" s="5">
        <v>408154.99</v>
      </c>
      <c r="P79" s="5">
        <v>414088.73</v>
      </c>
      <c r="Q79" s="5">
        <v>628401.03</v>
      </c>
      <c r="R79" s="5">
        <v>407979.21</v>
      </c>
      <c r="S79" s="5">
        <v>220909.12</v>
      </c>
      <c r="T79" s="5">
        <v>758.66</v>
      </c>
      <c r="U79" s="5">
        <v>214164.72</v>
      </c>
    </row>
    <row r="80" spans="1:21" x14ac:dyDescent="0.25">
      <c r="A80" s="5" t="str">
        <f t="shared" si="1"/>
        <v>Q2/1978</v>
      </c>
      <c r="B80" s="11">
        <f t="shared" si="1"/>
        <v>28671</v>
      </c>
      <c r="C80" s="5">
        <f>100*(N80/'Real GDP'!C80)/(SUM(($N$203/'Real GDP'!$C$203)+($N$204/'Real GDP'!$C$204)+($N$205/'Real GDP'!$C$205)+($N$206/'Real GDP'!$C$206))/4)</f>
        <v>37.242388973096851</v>
      </c>
      <c r="D80" s="5">
        <f>100*(O80/'Real GDP'!D80)/(SUM(($O$203/'Real GDP'!$D$203)+($O$204/'Real GDP'!$D$204)+($O$205/'Real GDP'!$D$205)+($O$206/'Real GDP'!$D$206))/4)</f>
        <v>39.14385759932361</v>
      </c>
      <c r="E80" s="5">
        <f>100*(P80/'Real GDP'!E80)/(SUM(($P$203/'Real GDP'!$E$203)+($P$204/'Real GDP'!$E$204)+($P$205/'Real GDP'!$E$205)+($P$206/'Real GDP'!$E$206))/4)</f>
        <v>35.013741559112539</v>
      </c>
      <c r="F80" s="5">
        <f>100*(Q80/'Real GDP'!F80)/(SUM(($Q$203/'Real GDP'!$F$203)+($Q$204/'Real GDP'!$F$204)+($Q$205/'Real GDP'!$F$205)+($Q$206/'Real GDP'!$F$206))/4)</f>
        <v>36.302923609641255</v>
      </c>
      <c r="G80" s="5">
        <f>100*(R80/'Real GDP'!G80)/(SUM(($R$203/'Real GDP'!$G$203)+($R$204/'Real GDP'!$G$204)+($R$205/'Real GDP'!$G$205)+($R$206/'Real GDP'!$G$206))/4)</f>
        <v>34.23946334507319</v>
      </c>
      <c r="H80" s="5">
        <f>100*(S80/'Real GDP'!H80)/(SUM(($S$203/'Real GDP'!$H$203)+($S$204/'Real GDP'!$H$204)+($S$205/'Real GDP'!$H$205)+($S$206/'Real GDP'!$H$206))/4)</f>
        <v>37.04736668654153</v>
      </c>
      <c r="I80" s="5">
        <f>100*(T80/'Real GDP'!I80)/(SUM(($T$203/'Real GDP'!$I$203)+($T$204/'Real GDP'!$I$204)+($T$205/'Real GDP'!$I$205)+($T$206/'Real GDP'!$I$206))/4)</f>
        <v>36.900479230630751</v>
      </c>
      <c r="J80" s="5">
        <f>100*(U80/'Real GDP'!J80)/(SUM(($U$203/'Real GDP'!$J$203)+($U$204/'Real GDP'!$J$204)+($U$205/'Real GDP'!$J$205)+($U$206/'Real GDP'!$J$206))/4)</f>
        <v>32.243144856762726</v>
      </c>
      <c r="L80" s="5" t="s">
        <v>80</v>
      </c>
      <c r="M80" s="11">
        <v>28671</v>
      </c>
      <c r="N80" s="5">
        <v>2336563</v>
      </c>
      <c r="O80" s="5">
        <v>420982.01</v>
      </c>
      <c r="P80" s="5">
        <v>429177.25</v>
      </c>
      <c r="Q80" s="5">
        <v>642455.36</v>
      </c>
      <c r="R80" s="5">
        <v>422152.36</v>
      </c>
      <c r="S80" s="5">
        <v>227136.44</v>
      </c>
      <c r="T80" s="5">
        <v>780.21</v>
      </c>
      <c r="U80" s="5">
        <v>218548.16</v>
      </c>
    </row>
    <row r="81" spans="1:21" x14ac:dyDescent="0.25">
      <c r="A81" s="5" t="str">
        <f t="shared" si="1"/>
        <v>Q3/1978</v>
      </c>
      <c r="B81" s="11">
        <f t="shared" si="1"/>
        <v>28763</v>
      </c>
      <c r="C81" s="5">
        <f>100*(N81/'Real GDP'!C81)/(SUM(($N$203/'Real GDP'!$C$203)+($N$204/'Real GDP'!$C$204)+($N$205/'Real GDP'!$C$205)+($N$206/'Real GDP'!$C$206))/4)</f>
        <v>37.865147677244011</v>
      </c>
      <c r="D81" s="5">
        <f>100*(O81/'Real GDP'!D81)/(SUM(($O$203/'Real GDP'!$D$203)+($O$204/'Real GDP'!$D$204)+($O$205/'Real GDP'!$D$205)+($O$206/'Real GDP'!$D$206))/4)</f>
        <v>39.787477283403916</v>
      </c>
      <c r="E81" s="5">
        <f>100*(P81/'Real GDP'!E81)/(SUM(($P$203/'Real GDP'!$E$203)+($P$204/'Real GDP'!$E$204)+($P$205/'Real GDP'!$E$205)+($P$206/'Real GDP'!$E$206))/4)</f>
        <v>35.644655547858356</v>
      </c>
      <c r="F81" s="5">
        <f>100*(Q81/'Real GDP'!F81)/(SUM(($Q$203/'Real GDP'!$F$203)+($Q$204/'Real GDP'!$F$204)+($Q$205/'Real GDP'!$F$205)+($Q$206/'Real GDP'!$F$206))/4)</f>
        <v>36.908211132000453</v>
      </c>
      <c r="G81" s="5">
        <f>100*(R81/'Real GDP'!G81)/(SUM(($R$203/'Real GDP'!$G$203)+($R$204/'Real GDP'!$G$204)+($R$205/'Real GDP'!$G$205)+($R$206/'Real GDP'!$G$206))/4)</f>
        <v>34.781829810174003</v>
      </c>
      <c r="H81" s="5">
        <f>100*(S81/'Real GDP'!H81)/(SUM(($S$203/'Real GDP'!$H$203)+($S$204/'Real GDP'!$H$204)+($S$205/'Real GDP'!$H$205)+($S$206/'Real GDP'!$H$206))/4)</f>
        <v>37.679103107722725</v>
      </c>
      <c r="I81" s="5">
        <f>100*(T81/'Real GDP'!I81)/(SUM(($T$203/'Real GDP'!$I$203)+($T$204/'Real GDP'!$I$204)+($T$205/'Real GDP'!$I$205)+($T$206/'Real GDP'!$I$206))/4)</f>
        <v>37.514384233253701</v>
      </c>
      <c r="J81" s="5">
        <f>100*(U81/'Real GDP'!J81)/(SUM(($U$203/'Real GDP'!$J$203)+($U$204/'Real GDP'!$J$204)+($U$205/'Real GDP'!$J$205)+($U$206/'Real GDP'!$J$206))/4)</f>
        <v>32.792087729445747</v>
      </c>
      <c r="L81" s="5" t="s">
        <v>81</v>
      </c>
      <c r="M81" s="11">
        <v>28763</v>
      </c>
      <c r="N81" s="5">
        <v>2398866</v>
      </c>
      <c r="O81" s="5">
        <v>433693.27</v>
      </c>
      <c r="P81" s="5">
        <v>436526.31</v>
      </c>
      <c r="Q81" s="5">
        <v>661732.42000000004</v>
      </c>
      <c r="R81" s="5">
        <v>431096.04</v>
      </c>
      <c r="S81" s="5">
        <v>232674.27</v>
      </c>
      <c r="T81" s="5">
        <v>803.45</v>
      </c>
      <c r="U81" s="5">
        <v>221996.22</v>
      </c>
    </row>
    <row r="82" spans="1:21" x14ac:dyDescent="0.25">
      <c r="A82" s="5" t="str">
        <f t="shared" si="1"/>
        <v>Q4/1978</v>
      </c>
      <c r="B82" s="11">
        <f t="shared" si="1"/>
        <v>28855</v>
      </c>
      <c r="C82" s="5">
        <f>100*(N82/'Real GDP'!C82)/(SUM(($N$203/'Real GDP'!$C$203)+($N$204/'Real GDP'!$C$204)+($N$205/'Real GDP'!$C$205)+($N$206/'Real GDP'!$C$206))/4)</f>
        <v>38.661357080055332</v>
      </c>
      <c r="D82" s="5">
        <f>100*(O82/'Real GDP'!D82)/(SUM(($O$203/'Real GDP'!$D$203)+($O$204/'Real GDP'!$D$204)+($O$205/'Real GDP'!$D$205)+($O$206/'Real GDP'!$D$206))/4)</f>
        <v>40.63344909848815</v>
      </c>
      <c r="E82" s="5">
        <f>100*(P82/'Real GDP'!E82)/(SUM(($P$203/'Real GDP'!$E$203)+($P$204/'Real GDP'!$E$204)+($P$205/'Real GDP'!$E$205)+($P$206/'Real GDP'!$E$206))/4)</f>
        <v>36.413183051779463</v>
      </c>
      <c r="F82" s="5">
        <f>100*(Q82/'Real GDP'!F82)/(SUM(($Q$203/'Real GDP'!$F$203)+($Q$204/'Real GDP'!$F$204)+($Q$205/'Real GDP'!$F$205)+($Q$206/'Real GDP'!$F$206))/4)</f>
        <v>37.67901370000407</v>
      </c>
      <c r="G82" s="5">
        <f>100*(R82/'Real GDP'!G82)/(SUM(($R$203/'Real GDP'!$G$203)+($R$204/'Real GDP'!$G$204)+($R$205/'Real GDP'!$G$205)+($R$206/'Real GDP'!$G$206))/4)</f>
        <v>35.501701218548597</v>
      </c>
      <c r="H82" s="5">
        <f>100*(S82/'Real GDP'!H82)/(SUM(($S$203/'Real GDP'!$H$203)+($S$204/'Real GDP'!$H$204)+($S$205/'Real GDP'!$H$205)+($S$206/'Real GDP'!$H$206))/4)</f>
        <v>38.475376729028902</v>
      </c>
      <c r="I82" s="5">
        <f>100*(T82/'Real GDP'!I82)/(SUM(($T$203/'Real GDP'!$I$203)+($T$204/'Real GDP'!$I$204)+($T$205/'Real GDP'!$I$205)+($T$206/'Real GDP'!$I$206))/4)</f>
        <v>38.298958909875054</v>
      </c>
      <c r="J82" s="5">
        <f>100*(U82/'Real GDP'!J82)/(SUM(($U$203/'Real GDP'!$J$203)+($U$204/'Real GDP'!$J$204)+($U$205/'Real GDP'!$J$205)+($U$206/'Real GDP'!$J$206))/4)</f>
        <v>33.475282754114723</v>
      </c>
      <c r="L82" s="5" t="s">
        <v>82</v>
      </c>
      <c r="M82" s="11">
        <v>28855</v>
      </c>
      <c r="N82" s="5">
        <v>2482159</v>
      </c>
      <c r="O82" s="5">
        <v>446952.55</v>
      </c>
      <c r="P82" s="5">
        <v>449733.6</v>
      </c>
      <c r="Q82" s="5">
        <v>683450.16</v>
      </c>
      <c r="R82" s="5">
        <v>446723.47</v>
      </c>
      <c r="S82" s="5">
        <v>239610.77</v>
      </c>
      <c r="T82" s="5">
        <v>832.09</v>
      </c>
      <c r="U82" s="5">
        <v>226285.94</v>
      </c>
    </row>
    <row r="83" spans="1:21" x14ac:dyDescent="0.25">
      <c r="A83" s="5" t="str">
        <f t="shared" si="1"/>
        <v>Q1/1979</v>
      </c>
      <c r="B83" s="11">
        <f t="shared" si="1"/>
        <v>28945</v>
      </c>
      <c r="C83" s="5">
        <f>100*(N83/'Real GDP'!C83)/(SUM(($N$203/'Real GDP'!$C$203)+($N$204/'Real GDP'!$C$204)+($N$205/'Real GDP'!$C$205)+($N$206/'Real GDP'!$C$206))/4)</f>
        <v>39.352546347680708</v>
      </c>
      <c r="D83" s="5">
        <f>100*(O83/'Real GDP'!D83)/(SUM(($O$203/'Real GDP'!$D$203)+($O$204/'Real GDP'!$D$204)+($O$205/'Real GDP'!$D$205)+($O$206/'Real GDP'!$D$206))/4)</f>
        <v>41.407059832171896</v>
      </c>
      <c r="E83" s="5">
        <f>100*(P83/'Real GDP'!E83)/(SUM(($P$203/'Real GDP'!$E$203)+($P$204/'Real GDP'!$E$204)+($P$205/'Real GDP'!$E$205)+($P$206/'Real GDP'!$E$206))/4)</f>
        <v>37.08075860692108</v>
      </c>
      <c r="F83" s="5">
        <f>100*(Q83/'Real GDP'!F83)/(SUM(($Q$203/'Real GDP'!$F$203)+($Q$204/'Real GDP'!$F$204)+($Q$205/'Real GDP'!$F$205)+($Q$206/'Real GDP'!$F$206))/4)</f>
        <v>38.344664720301147</v>
      </c>
      <c r="G83" s="5">
        <f>100*(R83/'Real GDP'!G83)/(SUM(($R$203/'Real GDP'!$G$203)+($R$204/'Real GDP'!$G$204)+($R$205/'Real GDP'!$G$205)+($R$206/'Real GDP'!$G$206))/4)</f>
        <v>36.18196969446268</v>
      </c>
      <c r="H83" s="5">
        <f>100*(S83/'Real GDP'!H83)/(SUM(($S$203/'Real GDP'!$H$203)+($S$204/'Real GDP'!$H$204)+($S$205/'Real GDP'!$H$205)+($S$206/'Real GDP'!$H$206))/4)</f>
        <v>39.168471476495469</v>
      </c>
      <c r="I83" s="5">
        <f>100*(T83/'Real GDP'!I83)/(SUM(($T$203/'Real GDP'!$I$203)+($T$204/'Real GDP'!$I$204)+($T$205/'Real GDP'!$I$205)+($T$206/'Real GDP'!$I$206))/4)</f>
        <v>38.96821840054546</v>
      </c>
      <c r="J83" s="5">
        <f>100*(U83/'Real GDP'!J83)/(SUM(($U$203/'Real GDP'!$J$203)+($U$204/'Real GDP'!$J$204)+($U$205/'Real GDP'!$J$205)+($U$206/'Real GDP'!$J$206))/4)</f>
        <v>34.067949715644183</v>
      </c>
      <c r="L83" s="5" t="s">
        <v>83</v>
      </c>
      <c r="M83" s="11">
        <v>28945</v>
      </c>
      <c r="N83" s="5">
        <v>2531555</v>
      </c>
      <c r="O83" s="5">
        <v>453675.18</v>
      </c>
      <c r="P83" s="5">
        <v>461917.59</v>
      </c>
      <c r="Q83" s="5">
        <v>696384.29</v>
      </c>
      <c r="R83" s="5">
        <v>462476.76</v>
      </c>
      <c r="S83" s="5">
        <v>246025.28</v>
      </c>
      <c r="T83" s="5">
        <v>859.29</v>
      </c>
      <c r="U83" s="5">
        <v>229925.17</v>
      </c>
    </row>
    <row r="84" spans="1:21" x14ac:dyDescent="0.25">
      <c r="A84" s="5" t="str">
        <f t="shared" si="1"/>
        <v>Q2/1979</v>
      </c>
      <c r="B84" s="11">
        <f t="shared" si="1"/>
        <v>29036</v>
      </c>
      <c r="C84" s="5">
        <f>100*(N84/'Real GDP'!C84)/(SUM(($N$203/'Real GDP'!$C$203)+($N$204/'Real GDP'!$C$204)+($N$205/'Real GDP'!$C$205)+($N$206/'Real GDP'!$C$206))/4)</f>
        <v>40.304124790017077</v>
      </c>
      <c r="D84" s="5">
        <f>100*(O84/'Real GDP'!D84)/(SUM(($O$203/'Real GDP'!$D$203)+($O$204/'Real GDP'!$D$204)+($O$205/'Real GDP'!$D$205)+($O$206/'Real GDP'!$D$206))/4)</f>
        <v>42.379054013282378</v>
      </c>
      <c r="E84" s="5">
        <f>100*(P84/'Real GDP'!E84)/(SUM(($P$203/'Real GDP'!$E$203)+($P$204/'Real GDP'!$E$204)+($P$205/'Real GDP'!$E$205)+($P$206/'Real GDP'!$E$206))/4)</f>
        <v>37.968763746492442</v>
      </c>
      <c r="F84" s="5">
        <f>100*(Q84/'Real GDP'!F84)/(SUM(($Q$203/'Real GDP'!$F$203)+($Q$204/'Real GDP'!$F$204)+($Q$205/'Real GDP'!$F$205)+($Q$206/'Real GDP'!$F$206))/4)</f>
        <v>39.267707268352012</v>
      </c>
      <c r="G84" s="5">
        <f>100*(R84/'Real GDP'!G84)/(SUM(($R$203/'Real GDP'!$G$203)+($R$204/'Real GDP'!$G$204)+($R$205/'Real GDP'!$G$205)+($R$206/'Real GDP'!$G$206))/4)</f>
        <v>37.106259222060665</v>
      </c>
      <c r="H84" s="5">
        <f>100*(S84/'Real GDP'!H84)/(SUM(($S$203/'Real GDP'!$H$203)+($S$204/'Real GDP'!$H$204)+($S$205/'Real GDP'!$H$205)+($S$206/'Real GDP'!$H$206))/4)</f>
        <v>40.127633765683377</v>
      </c>
      <c r="I84" s="5">
        <f>100*(T84/'Real GDP'!I84)/(SUM(($T$203/'Real GDP'!$I$203)+($T$204/'Real GDP'!$I$204)+($T$205/'Real GDP'!$I$205)+($T$206/'Real GDP'!$I$206))/4)</f>
        <v>39.903410276130735</v>
      </c>
      <c r="J84" s="5">
        <f>100*(U84/'Real GDP'!J84)/(SUM(($U$203/'Real GDP'!$J$203)+($U$204/'Real GDP'!$J$204)+($U$205/'Real GDP'!$J$205)+($U$206/'Real GDP'!$J$206))/4)</f>
        <v>34.876923348140018</v>
      </c>
      <c r="L84" s="5" t="s">
        <v>84</v>
      </c>
      <c r="M84" s="11">
        <v>29036</v>
      </c>
      <c r="N84" s="5">
        <v>2595909</v>
      </c>
      <c r="O84" s="5">
        <v>484909.37</v>
      </c>
      <c r="P84" s="5">
        <v>477501.18</v>
      </c>
      <c r="Q84" s="5">
        <v>735292.88</v>
      </c>
      <c r="R84" s="5">
        <v>477739.55</v>
      </c>
      <c r="S84" s="5">
        <v>255470.11</v>
      </c>
      <c r="T84" s="5">
        <v>895.99</v>
      </c>
      <c r="U84" s="5">
        <v>235750.85</v>
      </c>
    </row>
    <row r="85" spans="1:21" x14ac:dyDescent="0.25">
      <c r="A85" s="5" t="str">
        <f t="shared" si="1"/>
        <v>Q3/1979</v>
      </c>
      <c r="B85" s="11">
        <f t="shared" si="1"/>
        <v>29128</v>
      </c>
      <c r="C85" s="5">
        <f>100*(N85/'Real GDP'!C85)/(SUM(($N$203/'Real GDP'!$C$203)+($N$204/'Real GDP'!$C$204)+($N$205/'Real GDP'!$C$205)+($N$206/'Real GDP'!$C$206))/4)</f>
        <v>41.164904138907168</v>
      </c>
      <c r="D85" s="5">
        <f>100*(O85/'Real GDP'!D85)/(SUM(($O$203/'Real GDP'!$D$203)+($O$204/'Real GDP'!$D$204)+($O$205/'Real GDP'!$D$205)+($O$206/'Real GDP'!$D$206))/4)</f>
        <v>43.41452347695779</v>
      </c>
      <c r="E85" s="5">
        <f>100*(P85/'Real GDP'!E85)/(SUM(($P$203/'Real GDP'!$E$203)+($P$204/'Real GDP'!$E$204)+($P$205/'Real GDP'!$E$205)+($P$206/'Real GDP'!$E$206))/4)</f>
        <v>38.770185645358616</v>
      </c>
      <c r="F85" s="5">
        <f>100*(Q85/'Real GDP'!F85)/(SUM(($Q$203/'Real GDP'!$F$203)+($Q$204/'Real GDP'!$F$204)+($Q$205/'Real GDP'!$F$205)+($Q$206/'Real GDP'!$F$206))/4)</f>
        <v>40.107093465693559</v>
      </c>
      <c r="G85" s="5">
        <f>100*(R85/'Real GDP'!G85)/(SUM(($R$203/'Real GDP'!$G$203)+($R$204/'Real GDP'!$G$204)+($R$205/'Real GDP'!$G$205)+($R$206/'Real GDP'!$G$206))/4)</f>
        <v>37.973136802465248</v>
      </c>
      <c r="H85" s="5">
        <f>100*(S85/'Real GDP'!H85)/(SUM(($S$203/'Real GDP'!$H$203)+($S$204/'Real GDP'!$H$204)+($S$205/'Real GDP'!$H$205)+($S$206/'Real GDP'!$H$206))/4)</f>
        <v>40.982327822697869</v>
      </c>
      <c r="I85" s="5">
        <f>100*(T85/'Real GDP'!I85)/(SUM(($T$203/'Real GDP'!$I$203)+($T$204/'Real GDP'!$I$204)+($T$205/'Real GDP'!$I$205)+($T$206/'Real GDP'!$I$206))/4)</f>
        <v>40.748813877431289</v>
      </c>
      <c r="J85" s="5">
        <f>100*(U85/'Real GDP'!J85)/(SUM(($U$203/'Real GDP'!$J$203)+($U$204/'Real GDP'!$J$204)+($U$205/'Real GDP'!$J$205)+($U$206/'Real GDP'!$J$206))/4)</f>
        <v>35.62634648308827</v>
      </c>
      <c r="L85" s="5" t="s">
        <v>85</v>
      </c>
      <c r="M85" s="11">
        <v>29128</v>
      </c>
      <c r="N85" s="5">
        <v>2670388</v>
      </c>
      <c r="O85" s="5">
        <v>485898.13</v>
      </c>
      <c r="P85" s="5">
        <v>493153.51</v>
      </c>
      <c r="Q85" s="5">
        <v>751010.55</v>
      </c>
      <c r="R85" s="5">
        <v>497360.49</v>
      </c>
      <c r="S85" s="5">
        <v>262599.73</v>
      </c>
      <c r="T85" s="5">
        <v>921.95</v>
      </c>
      <c r="U85" s="5">
        <v>241395.75</v>
      </c>
    </row>
    <row r="86" spans="1:21" x14ac:dyDescent="0.25">
      <c r="A86" s="5" t="str">
        <f t="shared" si="1"/>
        <v>Q4/1979</v>
      </c>
      <c r="B86" s="11">
        <f t="shared" si="1"/>
        <v>29220</v>
      </c>
      <c r="C86" s="5">
        <f>100*(N86/'Real GDP'!C86)/(SUM(($N$203/'Real GDP'!$C$203)+($N$204/'Real GDP'!$C$204)+($N$205/'Real GDP'!$C$205)+($N$206/'Real GDP'!$C$206))/4)</f>
        <v>41.98601622541333</v>
      </c>
      <c r="D86" s="5">
        <f>100*(O86/'Real GDP'!D86)/(SUM(($O$203/'Real GDP'!$D$203)+($O$204/'Real GDP'!$D$204)+($O$205/'Real GDP'!$D$205)+($O$206/'Real GDP'!$D$206))/4)</f>
        <v>44.300514966179655</v>
      </c>
      <c r="E86" s="5">
        <f>100*(P86/'Real GDP'!E86)/(SUM(($P$203/'Real GDP'!$E$203)+($P$204/'Real GDP'!$E$204)+($P$205/'Real GDP'!$E$205)+($P$206/'Real GDP'!$E$206))/4)</f>
        <v>39.527296022006347</v>
      </c>
      <c r="F86" s="5">
        <f>100*(Q86/'Real GDP'!F86)/(SUM(($Q$203/'Real GDP'!$F$203)+($Q$204/'Real GDP'!$F$204)+($Q$205/'Real GDP'!$F$205)+($Q$206/'Real GDP'!$F$206))/4)</f>
        <v>40.912288524157049</v>
      </c>
      <c r="G86" s="5">
        <f>100*(R86/'Real GDP'!G86)/(SUM(($R$203/'Real GDP'!$G$203)+($R$204/'Real GDP'!$G$204)+($R$205/'Real GDP'!$G$205)+($R$206/'Real GDP'!$G$206))/4)</f>
        <v>38.803198186490938</v>
      </c>
      <c r="H86" s="5">
        <f>100*(S86/'Real GDP'!H86)/(SUM(($S$203/'Real GDP'!$H$203)+($S$204/'Real GDP'!$H$204)+($S$205/'Real GDP'!$H$205)+($S$206/'Real GDP'!$H$206))/4)</f>
        <v>41.797981440416024</v>
      </c>
      <c r="I86" s="5">
        <f>100*(T86/'Real GDP'!I86)/(SUM(($T$203/'Real GDP'!$I$203)+($T$204/'Real GDP'!$I$204)+($T$205/'Real GDP'!$I$205)+($T$206/'Real GDP'!$I$206))/4)</f>
        <v>41.557221885032206</v>
      </c>
      <c r="J86" s="5">
        <f>100*(U86/'Real GDP'!J86)/(SUM(($U$203/'Real GDP'!$J$203)+($U$204/'Real GDP'!$J$204)+($U$205/'Real GDP'!$J$205)+($U$206/'Real GDP'!$J$206))/4)</f>
        <v>36.354871734153043</v>
      </c>
      <c r="L86" s="5" t="s">
        <v>86</v>
      </c>
      <c r="M86" s="11">
        <v>29220</v>
      </c>
      <c r="N86" s="5">
        <v>2730705</v>
      </c>
      <c r="O86" s="5">
        <v>501019.27</v>
      </c>
      <c r="P86" s="5">
        <v>503740.22</v>
      </c>
      <c r="Q86" s="5">
        <v>770784</v>
      </c>
      <c r="R86" s="5">
        <v>520195.63</v>
      </c>
      <c r="S86" s="5">
        <v>269627.18</v>
      </c>
      <c r="T86" s="5">
        <v>944.33</v>
      </c>
      <c r="U86" s="5">
        <v>247197.97</v>
      </c>
    </row>
    <row r="87" spans="1:21" x14ac:dyDescent="0.25">
      <c r="A87" s="5" t="str">
        <f t="shared" si="1"/>
        <v>Q1/1980</v>
      </c>
      <c r="B87" s="11">
        <f t="shared" si="1"/>
        <v>29311</v>
      </c>
      <c r="C87" s="5">
        <f>100*(N87/'Real GDP'!C87)/(SUM(($N$203/'Real GDP'!$C$203)+($N$204/'Real GDP'!$C$204)+($N$205/'Real GDP'!$C$205)+($N$206/'Real GDP'!$C$206))/4)</f>
        <v>42.859365475334862</v>
      </c>
      <c r="D87" s="5">
        <f>100*(O87/'Real GDP'!D87)/(SUM(($O$203/'Real GDP'!$D$203)+($O$204/'Real GDP'!$D$204)+($O$205/'Real GDP'!$D$205)+($O$206/'Real GDP'!$D$206))/4)</f>
        <v>45.251587888072407</v>
      </c>
      <c r="E87" s="5">
        <f>100*(P87/'Real GDP'!E87)/(SUM(($P$203/'Real GDP'!$E$203)+($P$204/'Real GDP'!$E$204)+($P$205/'Real GDP'!$E$205)+($P$206/'Real GDP'!$E$206))/4)</f>
        <v>40.325831121905921</v>
      </c>
      <c r="F87" s="5">
        <f>100*(Q87/'Real GDP'!F87)/(SUM(($Q$203/'Real GDP'!$F$203)+($Q$204/'Real GDP'!$F$204)+($Q$205/'Real GDP'!$F$205)+($Q$206/'Real GDP'!$F$206))/4)</f>
        <v>41.7743128899412</v>
      </c>
      <c r="G87" s="5">
        <f>100*(R87/'Real GDP'!G87)/(SUM(($R$203/'Real GDP'!$G$203)+($R$204/'Real GDP'!$G$204)+($R$205/'Real GDP'!$G$205)+($R$206/'Real GDP'!$G$206))/4)</f>
        <v>39.720526869064685</v>
      </c>
      <c r="H87" s="5">
        <f>100*(S87/'Real GDP'!H87)/(SUM(($S$203/'Real GDP'!$H$203)+($S$204/'Real GDP'!$H$204)+($S$205/'Real GDP'!$H$205)+($S$206/'Real GDP'!$H$206))/4)</f>
        <v>42.650030251853508</v>
      </c>
      <c r="I87" s="5">
        <f>100*(T87/'Real GDP'!I87)/(SUM(($T$203/'Real GDP'!$I$203)+($T$204/'Real GDP'!$I$204)+($T$205/'Real GDP'!$I$205)+($T$206/'Real GDP'!$I$206))/4)</f>
        <v>42.421150495704552</v>
      </c>
      <c r="J87" s="5">
        <f>100*(U87/'Real GDP'!J87)/(SUM(($U$203/'Real GDP'!$J$203)+($U$204/'Real GDP'!$J$204)+($U$205/'Real GDP'!$J$205)+($U$206/'Real GDP'!$J$206))/4)</f>
        <v>37.148611338762606</v>
      </c>
      <c r="L87" s="5" t="s">
        <v>87</v>
      </c>
      <c r="M87" s="11">
        <v>29311</v>
      </c>
      <c r="N87" s="5">
        <v>2796523</v>
      </c>
      <c r="O87" s="5">
        <v>506801.25</v>
      </c>
      <c r="P87" s="5">
        <v>519665.83</v>
      </c>
      <c r="Q87" s="5">
        <v>793330.38</v>
      </c>
      <c r="R87" s="5">
        <v>531515.68000000005</v>
      </c>
      <c r="S87" s="5">
        <v>277068.03999999998</v>
      </c>
      <c r="T87" s="5">
        <v>967.65</v>
      </c>
      <c r="U87" s="5">
        <v>254286.54</v>
      </c>
    </row>
    <row r="88" spans="1:21" x14ac:dyDescent="0.25">
      <c r="A88" s="5" t="str">
        <f t="shared" si="1"/>
        <v>Q2/1980</v>
      </c>
      <c r="B88" s="11">
        <f t="shared" si="1"/>
        <v>29402</v>
      </c>
      <c r="C88" s="5">
        <f>100*(N88/'Real GDP'!C88)/(SUM(($N$203/'Real GDP'!$C$203)+($N$204/'Real GDP'!$C$204)+($N$205/'Real GDP'!$C$205)+($N$206/'Real GDP'!$C$206))/4)</f>
        <v>43.800024652226448</v>
      </c>
      <c r="D88" s="5">
        <f>100*(O88/'Real GDP'!D88)/(SUM(($O$203/'Real GDP'!$D$203)+($O$204/'Real GDP'!$D$204)+($O$205/'Real GDP'!$D$205)+($O$206/'Real GDP'!$D$206))/4)</f>
        <v>46.305724537312678</v>
      </c>
      <c r="E88" s="5">
        <f>100*(P88/'Real GDP'!E88)/(SUM(($P$203/'Real GDP'!$E$203)+($P$204/'Real GDP'!$E$204)+($P$205/'Real GDP'!$E$205)+($P$206/'Real GDP'!$E$206))/4)</f>
        <v>41.16879935339206</v>
      </c>
      <c r="F88" s="5">
        <f>100*(Q88/'Real GDP'!F88)/(SUM(($Q$203/'Real GDP'!$F$203)+($Q$204/'Real GDP'!$F$204)+($Q$205/'Real GDP'!$F$205)+($Q$206/'Real GDP'!$F$206))/4)</f>
        <v>42.696910641944847</v>
      </c>
      <c r="G88" s="5">
        <f>100*(R88/'Real GDP'!G88)/(SUM(($R$203/'Real GDP'!$G$203)+($R$204/'Real GDP'!$G$204)+($R$205/'Real GDP'!$G$205)+($R$206/'Real GDP'!$G$206))/4)</f>
        <v>40.605753536777371</v>
      </c>
      <c r="H88" s="5">
        <f>100*(S88/'Real GDP'!H88)/(SUM(($S$203/'Real GDP'!$H$203)+($S$204/'Real GDP'!$H$204)+($S$205/'Real GDP'!$H$205)+($S$206/'Real GDP'!$H$206))/4)</f>
        <v>43.565166741198595</v>
      </c>
      <c r="I88" s="5">
        <f>100*(T88/'Real GDP'!I88)/(SUM(($T$203/'Real GDP'!$I$203)+($T$204/'Real GDP'!$I$204)+($T$205/'Real GDP'!$I$205)+($T$206/'Real GDP'!$I$206))/4)</f>
        <v>43.344933560980593</v>
      </c>
      <c r="J88" s="5">
        <f>100*(U88/'Real GDP'!J88)/(SUM(($U$203/'Real GDP'!$J$203)+($U$204/'Real GDP'!$J$204)+($U$205/'Real GDP'!$J$205)+($U$206/'Real GDP'!$J$206))/4)</f>
        <v>37.945506535861291</v>
      </c>
      <c r="L88" s="5" t="s">
        <v>88</v>
      </c>
      <c r="M88" s="11">
        <v>29402</v>
      </c>
      <c r="N88" s="5">
        <v>2799938</v>
      </c>
      <c r="O88" s="5">
        <v>508340.5</v>
      </c>
      <c r="P88" s="5">
        <v>527491.62</v>
      </c>
      <c r="Q88" s="5">
        <v>805631.03</v>
      </c>
      <c r="R88" s="5">
        <v>547577.99</v>
      </c>
      <c r="S88" s="5">
        <v>282919.84000000003</v>
      </c>
      <c r="T88" s="5">
        <v>983.51</v>
      </c>
      <c r="U88" s="5">
        <v>260624.25</v>
      </c>
    </row>
    <row r="89" spans="1:21" x14ac:dyDescent="0.25">
      <c r="A89" s="5" t="str">
        <f t="shared" si="1"/>
        <v>Q3/1980</v>
      </c>
      <c r="B89" s="11">
        <f t="shared" si="1"/>
        <v>29494</v>
      </c>
      <c r="C89" s="5">
        <f>100*(N89/'Real GDP'!C89)/(SUM(($N$203/'Real GDP'!$C$203)+($N$204/'Real GDP'!$C$204)+($N$205/'Real GDP'!$C$205)+($N$206/'Real GDP'!$C$206))/4)</f>
        <v>44.80817347008928</v>
      </c>
      <c r="D89" s="5">
        <f>100*(O89/'Real GDP'!D89)/(SUM(($O$203/'Real GDP'!$D$203)+($O$204/'Real GDP'!$D$204)+($O$205/'Real GDP'!$D$205)+($O$206/'Real GDP'!$D$206))/4)</f>
        <v>47.441381746677848</v>
      </c>
      <c r="E89" s="5">
        <f>100*(P89/'Real GDP'!E89)/(SUM(($P$203/'Real GDP'!$E$203)+($P$204/'Real GDP'!$E$204)+($P$205/'Real GDP'!$E$205)+($P$206/'Real GDP'!$E$206))/4)</f>
        <v>42.112589862647795</v>
      </c>
      <c r="F89" s="5">
        <f>100*(Q89/'Real GDP'!F89)/(SUM(($Q$203/'Real GDP'!$F$203)+($Q$204/'Real GDP'!$F$204)+($Q$205/'Real GDP'!$F$205)+($Q$206/'Real GDP'!$F$206))/4)</f>
        <v>43.679479261636729</v>
      </c>
      <c r="G89" s="5">
        <f>100*(R89/'Real GDP'!G89)/(SUM(($R$203/'Real GDP'!$G$203)+($R$204/'Real GDP'!$G$204)+($R$205/'Real GDP'!$G$205)+($R$206/'Real GDP'!$G$206))/4)</f>
        <v>41.542363048218732</v>
      </c>
      <c r="H89" s="5">
        <f>100*(S89/'Real GDP'!H89)/(SUM(($S$203/'Real GDP'!$H$203)+($S$204/'Real GDP'!$H$204)+($S$205/'Real GDP'!$H$205)+($S$206/'Real GDP'!$H$206))/4)</f>
        <v>44.531858964771573</v>
      </c>
      <c r="I89" s="5">
        <f>100*(T89/'Real GDP'!I89)/(SUM(($T$203/'Real GDP'!$I$203)+($T$204/'Real GDP'!$I$204)+($T$205/'Real GDP'!$I$205)+($T$206/'Real GDP'!$I$206))/4)</f>
        <v>44.344132022478249</v>
      </c>
      <c r="J89" s="5">
        <f>100*(U89/'Real GDP'!J89)/(SUM(($U$203/'Real GDP'!$J$203)+($U$204/'Real GDP'!$J$204)+($U$205/'Real GDP'!$J$205)+($U$206/'Real GDP'!$J$206))/4)</f>
        <v>38.823925840138074</v>
      </c>
      <c r="L89" s="5" t="s">
        <v>89</v>
      </c>
      <c r="M89" s="11">
        <v>29494</v>
      </c>
      <c r="N89" s="5">
        <v>2860044</v>
      </c>
      <c r="O89" s="5">
        <v>520161.17</v>
      </c>
      <c r="P89" s="5">
        <v>539580.57999999996</v>
      </c>
      <c r="Q89" s="5">
        <v>820901.06</v>
      </c>
      <c r="R89" s="5">
        <v>560677.15</v>
      </c>
      <c r="S89" s="5">
        <v>288806.03000000003</v>
      </c>
      <c r="T89" s="5">
        <v>1028.72</v>
      </c>
      <c r="U89" s="5">
        <v>265600.21000000002</v>
      </c>
    </row>
    <row r="90" spans="1:21" x14ac:dyDescent="0.25">
      <c r="A90" s="5" t="str">
        <f t="shared" si="1"/>
        <v>Q4/1980</v>
      </c>
      <c r="B90" s="11">
        <f t="shared" si="1"/>
        <v>29586</v>
      </c>
      <c r="C90" s="5">
        <f>100*(N90/'Real GDP'!C90)/(SUM(($N$203/'Real GDP'!$C$203)+($N$204/'Real GDP'!$C$204)+($N$205/'Real GDP'!$C$205)+($N$206/'Real GDP'!$C$206))/4)</f>
        <v>46.046056691911886</v>
      </c>
      <c r="D90" s="5">
        <f>100*(O90/'Real GDP'!D90)/(SUM(($O$203/'Real GDP'!$D$203)+($O$204/'Real GDP'!$D$204)+($O$205/'Real GDP'!$D$205)+($O$206/'Real GDP'!$D$206))/4)</f>
        <v>48.868512532653931</v>
      </c>
      <c r="E90" s="5">
        <f>100*(P90/'Real GDP'!E90)/(SUM(($P$203/'Real GDP'!$E$203)+($P$204/'Real GDP'!$E$204)+($P$205/'Real GDP'!$E$205)+($P$206/'Real GDP'!$E$206))/4)</f>
        <v>43.260113393292286</v>
      </c>
      <c r="F90" s="5">
        <f>100*(Q90/'Real GDP'!F90)/(SUM(($Q$203/'Real GDP'!$F$203)+($Q$204/'Real GDP'!$F$204)+($Q$205/'Real GDP'!$F$205)+($Q$206/'Real GDP'!$F$206))/4)</f>
        <v>44.879511875834922</v>
      </c>
      <c r="G90" s="5">
        <f>100*(R90/'Real GDP'!G90)/(SUM(($R$203/'Real GDP'!$G$203)+($R$204/'Real GDP'!$G$204)+($R$205/'Real GDP'!$G$205)+($R$206/'Real GDP'!$G$206))/4)</f>
        <v>42.656637402275472</v>
      </c>
      <c r="H90" s="5">
        <f>100*(S90/'Real GDP'!H90)/(SUM(($S$203/'Real GDP'!$H$203)+($S$204/'Real GDP'!$H$204)+($S$205/'Real GDP'!$H$205)+($S$206/'Real GDP'!$H$206))/4)</f>
        <v>45.713434204153636</v>
      </c>
      <c r="I90" s="5">
        <f>100*(T90/'Real GDP'!I90)/(SUM(($T$203/'Real GDP'!$I$203)+($T$204/'Real GDP'!$I$204)+($T$205/'Real GDP'!$I$205)+($T$206/'Real GDP'!$I$206))/4)</f>
        <v>45.57270526225836</v>
      </c>
      <c r="J90" s="5">
        <f>100*(U90/'Real GDP'!J90)/(SUM(($U$203/'Real GDP'!$J$203)+($U$204/'Real GDP'!$J$204)+($U$205/'Real GDP'!$J$205)+($U$206/'Real GDP'!$J$206))/4)</f>
        <v>39.877351105840333</v>
      </c>
      <c r="L90" s="5" t="s">
        <v>90</v>
      </c>
      <c r="M90" s="11">
        <v>29586</v>
      </c>
      <c r="N90" s="5">
        <v>2993525</v>
      </c>
      <c r="O90" s="5">
        <v>530118.66</v>
      </c>
      <c r="P90" s="5">
        <v>553950.05000000005</v>
      </c>
      <c r="Q90" s="5">
        <v>842334.4</v>
      </c>
      <c r="R90" s="5">
        <v>580622.81999999995</v>
      </c>
      <c r="S90" s="5">
        <v>300605.68</v>
      </c>
      <c r="T90" s="5">
        <v>1079.69</v>
      </c>
      <c r="U90" s="5">
        <v>274389.17</v>
      </c>
    </row>
    <row r="91" spans="1:21" x14ac:dyDescent="0.25">
      <c r="A91" s="5" t="str">
        <f t="shared" si="1"/>
        <v>Q1/1981</v>
      </c>
      <c r="B91" s="11">
        <f t="shared" si="1"/>
        <v>29676</v>
      </c>
      <c r="C91" s="5">
        <f>100*(N91/'Real GDP'!C91)/(SUM(($N$203/'Real GDP'!$C$203)+($N$204/'Real GDP'!$C$204)+($N$205/'Real GDP'!$C$205)+($N$206/'Real GDP'!$C$206))/4)</f>
        <v>47.196240434841457</v>
      </c>
      <c r="D91" s="5">
        <f>100*(O91/'Real GDP'!D91)/(SUM(($O$203/'Real GDP'!$D$203)+($O$204/'Real GDP'!$D$204)+($O$205/'Real GDP'!$D$205)+($O$206/'Real GDP'!$D$206))/4)</f>
        <v>50.199647062858176</v>
      </c>
      <c r="E91" s="5">
        <f>100*(P91/'Real GDP'!E91)/(SUM(($P$203/'Real GDP'!$E$203)+($P$204/'Real GDP'!$E$204)+($P$205/'Real GDP'!$E$205)+($P$206/'Real GDP'!$E$206))/4)</f>
        <v>44.332773071993977</v>
      </c>
      <c r="F91" s="5">
        <f>100*(Q91/'Real GDP'!F91)/(SUM(($Q$203/'Real GDP'!$F$203)+($Q$204/'Real GDP'!$F$204)+($Q$205/'Real GDP'!$F$205)+($Q$206/'Real GDP'!$F$206))/4)</f>
        <v>45.987813506990399</v>
      </c>
      <c r="G91" s="5">
        <f>100*(R91/'Real GDP'!G91)/(SUM(($R$203/'Real GDP'!$G$203)+($R$204/'Real GDP'!$G$204)+($R$205/'Real GDP'!$G$205)+($R$206/'Real GDP'!$G$206))/4)</f>
        <v>43.713096482308273</v>
      </c>
      <c r="H91" s="5">
        <f>100*(S91/'Real GDP'!H91)/(SUM(($S$203/'Real GDP'!$H$203)+($S$204/'Real GDP'!$H$204)+($S$205/'Real GDP'!$H$205)+($S$206/'Real GDP'!$H$206))/4)</f>
        <v>46.787334885696474</v>
      </c>
      <c r="I91" s="5">
        <f>100*(T91/'Real GDP'!I91)/(SUM(($T$203/'Real GDP'!$I$203)+($T$204/'Real GDP'!$I$204)+($T$205/'Real GDP'!$I$205)+($T$206/'Real GDP'!$I$206))/4)</f>
        <v>46.716771294336624</v>
      </c>
      <c r="J91" s="5">
        <f>100*(U91/'Real GDP'!J91)/(SUM(($U$203/'Real GDP'!$J$203)+($U$204/'Real GDP'!$J$204)+($U$205/'Real GDP'!$J$205)+($U$206/'Real GDP'!$J$206))/4)</f>
        <v>40.857170140023022</v>
      </c>
      <c r="L91" s="5" t="s">
        <v>91</v>
      </c>
      <c r="M91" s="11">
        <v>29676</v>
      </c>
      <c r="N91" s="5">
        <v>3131799</v>
      </c>
      <c r="O91" s="5">
        <v>543697.19999999995</v>
      </c>
      <c r="P91" s="5">
        <v>569640.12</v>
      </c>
      <c r="Q91" s="5">
        <v>873406.05</v>
      </c>
      <c r="R91" s="5">
        <v>591608.4</v>
      </c>
      <c r="S91" s="5">
        <v>314505.8</v>
      </c>
      <c r="T91" s="5">
        <v>1113.58</v>
      </c>
      <c r="U91" s="5">
        <v>279539.40999999997</v>
      </c>
    </row>
    <row r="92" spans="1:21" x14ac:dyDescent="0.25">
      <c r="A92" s="5" t="str">
        <f t="shared" si="1"/>
        <v>Q2/1981</v>
      </c>
      <c r="B92" s="11">
        <f t="shared" si="1"/>
        <v>29767</v>
      </c>
      <c r="C92" s="5">
        <f>100*(N92/'Real GDP'!C92)/(SUM(($N$203/'Real GDP'!$C$203)+($N$204/'Real GDP'!$C$204)+($N$205/'Real GDP'!$C$205)+($N$206/'Real GDP'!$C$206))/4)</f>
        <v>48.081616523367209</v>
      </c>
      <c r="D92" s="5">
        <f>100*(O92/'Real GDP'!D92)/(SUM(($O$203/'Real GDP'!$D$203)+($O$204/'Real GDP'!$D$204)+($O$205/'Real GDP'!$D$205)+($O$206/'Real GDP'!$D$206))/4)</f>
        <v>51.218225333776743</v>
      </c>
      <c r="E92" s="5">
        <f>100*(P92/'Real GDP'!E92)/(SUM(($P$203/'Real GDP'!$E$203)+($P$204/'Real GDP'!$E$204)+($P$205/'Real GDP'!$E$205)+($P$206/'Real GDP'!$E$206))/4)</f>
        <v>45.150341363484941</v>
      </c>
      <c r="F92" s="5">
        <f>100*(Q92/'Real GDP'!F92)/(SUM(($Q$203/'Real GDP'!$F$203)+($Q$204/'Real GDP'!$F$204)+($Q$205/'Real GDP'!$F$205)+($Q$206/'Real GDP'!$F$206))/4)</f>
        <v>46.842249741922458</v>
      </c>
      <c r="G92" s="5">
        <f>100*(R92/'Real GDP'!G92)/(SUM(($R$203/'Real GDP'!$G$203)+($R$204/'Real GDP'!$G$204)+($R$205/'Real GDP'!$G$205)+($R$206/'Real GDP'!$G$206))/4)</f>
        <v>44.545958189761514</v>
      </c>
      <c r="H92" s="5">
        <f>100*(S92/'Real GDP'!H92)/(SUM(($S$203/'Real GDP'!$H$203)+($S$204/'Real GDP'!$H$204)+($S$205/'Real GDP'!$H$205)+($S$206/'Real GDP'!$H$206))/4)</f>
        <v>47.620509962858733</v>
      </c>
      <c r="I92" s="5">
        <f>100*(T92/'Real GDP'!I92)/(SUM(($T$203/'Real GDP'!$I$203)+($T$204/'Real GDP'!$I$204)+($T$205/'Real GDP'!$I$205)+($T$206/'Real GDP'!$I$206))/4)</f>
        <v>47.596813537656942</v>
      </c>
      <c r="J92" s="5">
        <f>100*(U92/'Real GDP'!J92)/(SUM(($U$203/'Real GDP'!$J$203)+($U$204/'Real GDP'!$J$204)+($U$205/'Real GDP'!$J$205)+($U$206/'Real GDP'!$J$206))/4)</f>
        <v>41.655159062705536</v>
      </c>
      <c r="L92" s="5" t="s">
        <v>92</v>
      </c>
      <c r="M92" s="11">
        <v>29767</v>
      </c>
      <c r="N92" s="5">
        <v>3167251</v>
      </c>
      <c r="O92" s="5">
        <v>556075.89</v>
      </c>
      <c r="P92" s="5">
        <v>583000.06999999995</v>
      </c>
      <c r="Q92" s="5">
        <v>887412.79</v>
      </c>
      <c r="R92" s="5">
        <v>604055.86</v>
      </c>
      <c r="S92" s="5">
        <v>323638.40999999997</v>
      </c>
      <c r="T92" s="5">
        <v>1148.44</v>
      </c>
      <c r="U92" s="5">
        <v>284683.59999999998</v>
      </c>
    </row>
    <row r="93" spans="1:21" x14ac:dyDescent="0.25">
      <c r="A93" s="5" t="str">
        <f t="shared" si="1"/>
        <v>Q3/1981</v>
      </c>
      <c r="B93" s="11">
        <f t="shared" si="1"/>
        <v>29859</v>
      </c>
      <c r="C93" s="5">
        <f>100*(N93/'Real GDP'!C93)/(SUM(($N$203/'Real GDP'!$C$203)+($N$204/'Real GDP'!$C$204)+($N$205/'Real GDP'!$C$205)+($N$206/'Real GDP'!$C$206))/4)</f>
        <v>48.946232642694518</v>
      </c>
      <c r="D93" s="5">
        <f>100*(O93/'Real GDP'!D93)/(SUM(($O$203/'Real GDP'!$D$203)+($O$204/'Real GDP'!$D$204)+($O$205/'Real GDP'!$D$205)+($O$206/'Real GDP'!$D$206))/4)</f>
        <v>52.205157902470837</v>
      </c>
      <c r="E93" s="5">
        <f>100*(P93/'Real GDP'!E93)/(SUM(($P$203/'Real GDP'!$E$203)+($P$204/'Real GDP'!$E$204)+($P$205/'Real GDP'!$E$205)+($P$206/'Real GDP'!$E$206))/4)</f>
        <v>45.963011360703725</v>
      </c>
      <c r="F93" s="5">
        <f>100*(Q93/'Real GDP'!F93)/(SUM(($Q$203/'Real GDP'!$F$203)+($Q$204/'Real GDP'!$F$204)+($Q$205/'Real GDP'!$F$205)+($Q$206/'Real GDP'!$F$206))/4)</f>
        <v>47.679629792652072</v>
      </c>
      <c r="G93" s="5">
        <f>100*(R93/'Real GDP'!G93)/(SUM(($R$203/'Real GDP'!$G$203)+($R$204/'Real GDP'!$G$204)+($R$205/'Real GDP'!$G$205)+($R$206/'Real GDP'!$G$206))/4)</f>
        <v>45.34715524652087</v>
      </c>
      <c r="H93" s="5">
        <f>100*(S93/'Real GDP'!H93)/(SUM(($S$203/'Real GDP'!$H$203)+($S$204/'Real GDP'!$H$204)+($S$205/'Real GDP'!$H$205)+($S$206/'Real GDP'!$H$206))/4)</f>
        <v>48.451279592052039</v>
      </c>
      <c r="I93" s="5">
        <f>100*(T93/'Real GDP'!I93)/(SUM(($T$203/'Real GDP'!$I$203)+($T$204/'Real GDP'!$I$204)+($T$205/'Real GDP'!$I$205)+($T$206/'Real GDP'!$I$206))/4)</f>
        <v>48.457612243190759</v>
      </c>
      <c r="J93" s="5">
        <f>100*(U93/'Real GDP'!J93)/(SUM(($U$203/'Real GDP'!$J$203)+($U$204/'Real GDP'!$J$204)+($U$205/'Real GDP'!$J$205)+($U$206/'Real GDP'!$J$206))/4)</f>
        <v>42.399952938690618</v>
      </c>
      <c r="L93" s="5" t="s">
        <v>93</v>
      </c>
      <c r="M93" s="11">
        <v>29859</v>
      </c>
      <c r="N93" s="5">
        <v>3261203</v>
      </c>
      <c r="O93" s="5">
        <v>572956.44999999995</v>
      </c>
      <c r="P93" s="5">
        <v>598253.17000000004</v>
      </c>
      <c r="Q93" s="5">
        <v>905656.25</v>
      </c>
      <c r="R93" s="5">
        <v>615205.09</v>
      </c>
      <c r="S93" s="5">
        <v>326333.8</v>
      </c>
      <c r="T93" s="5">
        <v>1166.6099999999999</v>
      </c>
      <c r="U93" s="5">
        <v>291062.32</v>
      </c>
    </row>
    <row r="94" spans="1:21" x14ac:dyDescent="0.25">
      <c r="A94" s="5" t="str">
        <f t="shared" si="1"/>
        <v>Q4/1981</v>
      </c>
      <c r="B94" s="11">
        <f t="shared" si="1"/>
        <v>29951</v>
      </c>
      <c r="C94" s="5">
        <f>100*(N94/'Real GDP'!C94)/(SUM(($N$203/'Real GDP'!$C$203)+($N$204/'Real GDP'!$C$204)+($N$205/'Real GDP'!$C$205)+($N$206/'Real GDP'!$C$206))/4)</f>
        <v>49.863136565741684</v>
      </c>
      <c r="D94" s="5">
        <f>100*(O94/'Real GDP'!D94)/(SUM(($O$203/'Real GDP'!$D$203)+($O$204/'Real GDP'!$D$204)+($O$205/'Real GDP'!$D$205)+($O$206/'Real GDP'!$D$206))/4)</f>
        <v>53.282977331184782</v>
      </c>
      <c r="E94" s="5">
        <f>100*(P94/'Real GDP'!E94)/(SUM(($P$203/'Real GDP'!$E$203)+($P$204/'Real GDP'!$E$204)+($P$205/'Real GDP'!$E$205)+($P$206/'Real GDP'!$E$206))/4)</f>
        <v>46.839449877135849</v>
      </c>
      <c r="F94" s="5">
        <f>100*(Q94/'Real GDP'!F94)/(SUM(($Q$203/'Real GDP'!$F$203)+($Q$204/'Real GDP'!$F$204)+($Q$205/'Real GDP'!$F$205)+($Q$206/'Real GDP'!$F$206))/4)</f>
        <v>48.572118192615918</v>
      </c>
      <c r="G94" s="5">
        <f>100*(R94/'Real GDP'!G94)/(SUM(($R$203/'Real GDP'!$G$203)+($R$204/'Real GDP'!$G$204)+($R$205/'Real GDP'!$G$205)+($R$206/'Real GDP'!$G$206))/4)</f>
        <v>46.205785244705346</v>
      </c>
      <c r="H94" s="5">
        <f>100*(S94/'Real GDP'!H94)/(SUM(($S$203/'Real GDP'!$H$203)+($S$204/'Real GDP'!$H$204)+($S$205/'Real GDP'!$H$205)+($S$206/'Real GDP'!$H$206))/4)</f>
        <v>49.328206684669304</v>
      </c>
      <c r="I94" s="5">
        <f>100*(T94/'Real GDP'!I94)/(SUM(($T$203/'Real GDP'!$I$203)+($T$204/'Real GDP'!$I$204)+($T$205/'Real GDP'!$I$205)+($T$206/'Real GDP'!$I$206))/4)</f>
        <v>49.370680005508945</v>
      </c>
      <c r="J94" s="5">
        <f>100*(U94/'Real GDP'!J94)/(SUM(($U$203/'Real GDP'!$J$203)+($U$204/'Real GDP'!$J$204)+($U$205/'Real GDP'!$J$205)+($U$206/'Real GDP'!$J$206))/4)</f>
        <v>43.192324323808776</v>
      </c>
      <c r="L94" s="5" t="s">
        <v>94</v>
      </c>
      <c r="M94" s="11">
        <v>29951</v>
      </c>
      <c r="N94" s="5">
        <v>3283536</v>
      </c>
      <c r="O94" s="5">
        <v>585457.92000000004</v>
      </c>
      <c r="P94" s="5">
        <v>612973.28</v>
      </c>
      <c r="Q94" s="5">
        <v>921881.42</v>
      </c>
      <c r="R94" s="5">
        <v>631941.59</v>
      </c>
      <c r="S94" s="5">
        <v>330726.23</v>
      </c>
      <c r="T94" s="5">
        <v>1197.27</v>
      </c>
      <c r="U94" s="5">
        <v>296205.67</v>
      </c>
    </row>
    <row r="95" spans="1:21" x14ac:dyDescent="0.25">
      <c r="A95" s="5" t="str">
        <f t="shared" si="1"/>
        <v>Q1/1982</v>
      </c>
      <c r="B95" s="11">
        <f t="shared" si="1"/>
        <v>30041</v>
      </c>
      <c r="C95" s="5">
        <f>100*(N95/'Real GDP'!C95)/(SUM(($N$203/'Real GDP'!$C$203)+($N$204/'Real GDP'!$C$204)+($N$205/'Real GDP'!$C$205)+($N$206/'Real GDP'!$C$206))/4)</f>
        <v>50.561200724002042</v>
      </c>
      <c r="D95" s="5">
        <f>100*(O95/'Real GDP'!D95)/(SUM(($O$203/'Real GDP'!$D$203)+($O$204/'Real GDP'!$D$204)+($O$205/'Real GDP'!$D$205)+($O$206/'Real GDP'!$D$206))/4)</f>
        <v>54.110034146706603</v>
      </c>
      <c r="E95" s="5">
        <f>100*(P95/'Real GDP'!E95)/(SUM(($P$203/'Real GDP'!$E$203)+($P$204/'Real GDP'!$E$204)+($P$205/'Real GDP'!$E$205)+($P$206/'Real GDP'!$E$206))/4)</f>
        <v>47.533764440310328</v>
      </c>
      <c r="F95" s="5">
        <f>100*(Q95/'Real GDP'!F95)/(SUM(($Q$203/'Real GDP'!$F$203)+($Q$204/'Real GDP'!$F$204)+($Q$205/'Real GDP'!$F$205)+($Q$206/'Real GDP'!$F$206))/4)</f>
        <v>49.255858670008095</v>
      </c>
      <c r="G95" s="5">
        <f>100*(R95/'Real GDP'!G95)/(SUM(($R$203/'Real GDP'!$G$203)+($R$204/'Real GDP'!$G$204)+($R$205/'Real GDP'!$G$205)+($R$206/'Real GDP'!$G$206))/4)</f>
        <v>46.85795219490732</v>
      </c>
      <c r="H95" s="5">
        <f>100*(S95/'Real GDP'!H95)/(SUM(($S$203/'Real GDP'!$H$203)+($S$204/'Real GDP'!$H$204)+($S$205/'Real GDP'!$H$205)+($S$206/'Real GDP'!$H$206))/4)</f>
        <v>50.061954153164095</v>
      </c>
      <c r="I95" s="5">
        <f>100*(T95/'Real GDP'!I95)/(SUM(($T$203/'Real GDP'!$I$203)+($T$204/'Real GDP'!$I$204)+($T$205/'Real GDP'!$I$205)+($T$206/'Real GDP'!$I$206))/4)</f>
        <v>50.069792407228796</v>
      </c>
      <c r="J95" s="5">
        <f>100*(U95/'Real GDP'!J95)/(SUM(($U$203/'Real GDP'!$J$203)+($U$204/'Real GDP'!$J$204)+($U$205/'Real GDP'!$J$205)+($U$206/'Real GDP'!$J$206))/4)</f>
        <v>43.791929213778751</v>
      </c>
      <c r="L95" s="5" t="s">
        <v>95</v>
      </c>
      <c r="M95" s="11">
        <v>30041</v>
      </c>
      <c r="N95" s="5">
        <v>3273809</v>
      </c>
      <c r="O95" s="5">
        <v>595473.9</v>
      </c>
      <c r="P95" s="5">
        <v>626998.63</v>
      </c>
      <c r="Q95" s="5">
        <v>938361.21</v>
      </c>
      <c r="R95" s="5">
        <v>640607.78</v>
      </c>
      <c r="S95" s="5">
        <v>331653.21999999997</v>
      </c>
      <c r="T95" s="5">
        <v>1232.83</v>
      </c>
      <c r="U95" s="5">
        <v>301553.76</v>
      </c>
    </row>
    <row r="96" spans="1:21" x14ac:dyDescent="0.25">
      <c r="A96" s="5" t="str">
        <f t="shared" si="1"/>
        <v>Q2/1982</v>
      </c>
      <c r="B96" s="11">
        <f t="shared" si="1"/>
        <v>30132</v>
      </c>
      <c r="C96" s="5">
        <f>100*(N96/'Real GDP'!C96)/(SUM(($N$203/'Real GDP'!$C$203)+($N$204/'Real GDP'!$C$204)+($N$205/'Real GDP'!$C$205)+($N$206/'Real GDP'!$C$206))/4)</f>
        <v>51.170044429904806</v>
      </c>
      <c r="D96" s="5">
        <f>100*(O96/'Real GDP'!D96)/(SUM(($O$203/'Real GDP'!$D$203)+($O$204/'Real GDP'!$D$204)+($O$205/'Real GDP'!$D$205)+($O$206/'Real GDP'!$D$206))/4)</f>
        <v>54.786676067479313</v>
      </c>
      <c r="E96" s="5">
        <f>100*(P96/'Real GDP'!E96)/(SUM(($P$203/'Real GDP'!$E$203)+($P$204/'Real GDP'!$E$204)+($P$205/'Real GDP'!$E$205)+($P$206/'Real GDP'!$E$206))/4)</f>
        <v>48.112457768113238</v>
      </c>
      <c r="F96" s="5">
        <f>100*(Q96/'Real GDP'!F96)/(SUM(($Q$203/'Real GDP'!$F$203)+($Q$204/'Real GDP'!$F$204)+($Q$205/'Real GDP'!$F$205)+($Q$206/'Real GDP'!$F$206))/4)</f>
        <v>49.852522125024748</v>
      </c>
      <c r="G96" s="5">
        <f>100*(R96/'Real GDP'!G96)/(SUM(($R$203/'Real GDP'!$G$203)+($R$204/'Real GDP'!$G$204)+($R$205/'Real GDP'!$G$205)+($R$206/'Real GDP'!$G$206))/4)</f>
        <v>47.417953727592632</v>
      </c>
      <c r="H96" s="5">
        <f>100*(S96/'Real GDP'!H96)/(SUM(($S$203/'Real GDP'!$H$203)+($S$204/'Real GDP'!$H$204)+($S$205/'Real GDP'!$H$205)+($S$206/'Real GDP'!$H$206))/4)</f>
        <v>50.683934763559272</v>
      </c>
      <c r="I96" s="5">
        <f>100*(T96/'Real GDP'!I96)/(SUM(($T$203/'Real GDP'!$I$203)+($T$204/'Real GDP'!$I$204)+($T$205/'Real GDP'!$I$205)+($T$206/'Real GDP'!$I$206))/4)</f>
        <v>50.682729276147882</v>
      </c>
      <c r="J96" s="5">
        <f>100*(U96/'Real GDP'!J96)/(SUM(($U$203/'Real GDP'!$J$203)+($U$204/'Real GDP'!$J$204)+($U$205/'Real GDP'!$J$205)+($U$206/'Real GDP'!$J$206))/4)</f>
        <v>44.319639855794335</v>
      </c>
      <c r="L96" s="5" t="s">
        <v>96</v>
      </c>
      <c r="M96" s="11">
        <v>30132</v>
      </c>
      <c r="N96" s="5">
        <v>3331281</v>
      </c>
      <c r="O96" s="5">
        <v>609697.5</v>
      </c>
      <c r="P96" s="5">
        <v>639042.75</v>
      </c>
      <c r="Q96" s="5">
        <v>943881.63</v>
      </c>
      <c r="R96" s="5">
        <v>646421.52</v>
      </c>
      <c r="S96" s="5">
        <v>331903.11</v>
      </c>
      <c r="T96" s="5">
        <v>1256.49</v>
      </c>
      <c r="U96" s="5">
        <v>306346.68</v>
      </c>
    </row>
    <row r="97" spans="1:21" x14ac:dyDescent="0.25">
      <c r="A97" s="5" t="str">
        <f t="shared" si="1"/>
        <v>Q3/1982</v>
      </c>
      <c r="B97" s="11">
        <f t="shared" si="1"/>
        <v>30224</v>
      </c>
      <c r="C97" s="5">
        <f>100*(N97/'Real GDP'!C97)/(SUM(($N$203/'Real GDP'!$C$203)+($N$204/'Real GDP'!$C$204)+($N$205/'Real GDP'!$C$205)+($N$206/'Real GDP'!$C$206))/4)</f>
        <v>51.906752905430807</v>
      </c>
      <c r="D97" s="5">
        <f>100*(O97/'Real GDP'!D97)/(SUM(($O$203/'Real GDP'!$D$203)+($O$204/'Real GDP'!$D$204)+($O$205/'Real GDP'!$D$205)+($O$206/'Real GDP'!$D$206))/4)</f>
        <v>55.623249993622672</v>
      </c>
      <c r="E97" s="5">
        <f>100*(P97/'Real GDP'!E97)/(SUM(($P$203/'Real GDP'!$E$203)+($P$204/'Real GDP'!$E$204)+($P$205/'Real GDP'!$E$205)+($P$206/'Real GDP'!$E$206))/4)</f>
        <v>48.796944129597605</v>
      </c>
      <c r="F97" s="5">
        <f>100*(Q97/'Real GDP'!F97)/(SUM(($Q$203/'Real GDP'!$F$203)+($Q$204/'Real GDP'!$F$204)+($Q$205/'Real GDP'!$F$205)+($Q$206/'Real GDP'!$F$206))/4)</f>
        <v>50.572897385502209</v>
      </c>
      <c r="G97" s="5">
        <f>100*(R97/'Real GDP'!G97)/(SUM(($R$203/'Real GDP'!$G$203)+($R$204/'Real GDP'!$G$204)+($R$205/'Real GDP'!$G$205)+($R$206/'Real GDP'!$G$206))/4)</f>
        <v>48.106347740414755</v>
      </c>
      <c r="H97" s="5">
        <f>100*(S97/'Real GDP'!H97)/(SUM(($S$203/'Real GDP'!$H$203)+($S$204/'Real GDP'!$H$204)+($S$205/'Real GDP'!$H$205)+($S$206/'Real GDP'!$H$206))/4)</f>
        <v>51.407754632370292</v>
      </c>
      <c r="I97" s="5">
        <f>100*(T97/'Real GDP'!I97)/(SUM(($T$203/'Real GDP'!$I$203)+($T$204/'Real GDP'!$I$204)+($T$205/'Real GDP'!$I$205)+($T$206/'Real GDP'!$I$206))/4)</f>
        <v>51.419951142196027</v>
      </c>
      <c r="J97" s="5">
        <f>100*(U97/'Real GDP'!J97)/(SUM(($U$203/'Real GDP'!$J$203)+($U$204/'Real GDP'!$J$204)+($U$205/'Real GDP'!$J$205)+($U$206/'Real GDP'!$J$206))/4)</f>
        <v>44.951487030809808</v>
      </c>
      <c r="L97" s="5" t="s">
        <v>97</v>
      </c>
      <c r="M97" s="11">
        <v>30224</v>
      </c>
      <c r="N97" s="5">
        <v>3367072</v>
      </c>
      <c r="O97" s="5">
        <v>620641.23</v>
      </c>
      <c r="P97" s="5">
        <v>648486.72</v>
      </c>
      <c r="Q97" s="5">
        <v>948056.67</v>
      </c>
      <c r="R97" s="5">
        <v>655455.22</v>
      </c>
      <c r="S97" s="5">
        <v>333674.90000000002</v>
      </c>
      <c r="T97" s="5">
        <v>1280.3399999999999</v>
      </c>
      <c r="U97" s="5">
        <v>312805.89</v>
      </c>
    </row>
    <row r="98" spans="1:21" x14ac:dyDescent="0.25">
      <c r="A98" s="5" t="str">
        <f t="shared" si="1"/>
        <v>Q4/1982</v>
      </c>
      <c r="B98" s="11">
        <f t="shared" si="1"/>
        <v>30316</v>
      </c>
      <c r="C98" s="5">
        <f>100*(N98/'Real GDP'!C98)/(SUM(($N$203/'Real GDP'!$C$203)+($N$204/'Real GDP'!$C$204)+($N$205/'Real GDP'!$C$205)+($N$206/'Real GDP'!$C$206))/4)</f>
        <v>52.483573149001757</v>
      </c>
      <c r="D98" s="5">
        <f>100*(O98/'Real GDP'!D98)/(SUM(($O$203/'Real GDP'!$D$203)+($O$204/'Real GDP'!$D$204)+($O$205/'Real GDP'!$D$205)+($O$206/'Real GDP'!$D$206))/4)</f>
        <v>56.327422214114002</v>
      </c>
      <c r="E98" s="5">
        <f>100*(P98/'Real GDP'!E98)/(SUM(($P$203/'Real GDP'!$E$203)+($P$204/'Real GDP'!$E$204)+($P$205/'Real GDP'!$E$205)+($P$206/'Real GDP'!$E$206))/4)</f>
        <v>49.317197102064185</v>
      </c>
      <c r="F98" s="5">
        <f>100*(Q98/'Real GDP'!F98)/(SUM(($Q$203/'Real GDP'!$F$203)+($Q$204/'Real GDP'!$F$204)+($Q$205/'Real GDP'!$F$205)+($Q$206/'Real GDP'!$F$206))/4)</f>
        <v>51.136581106140333</v>
      </c>
      <c r="G98" s="5">
        <f>100*(R98/'Real GDP'!G98)/(SUM(($R$203/'Real GDP'!$G$203)+($R$204/'Real GDP'!$G$204)+($R$205/'Real GDP'!$G$205)+($R$206/'Real GDP'!$G$206))/4)</f>
        <v>48.672498750147291</v>
      </c>
      <c r="H98" s="5">
        <f>100*(S98/'Real GDP'!H98)/(SUM(($S$203/'Real GDP'!$H$203)+($S$204/'Real GDP'!$H$204)+($S$205/'Real GDP'!$H$205)+($S$206/'Real GDP'!$H$206))/4)</f>
        <v>51.986518259555382</v>
      </c>
      <c r="I98" s="5">
        <f>100*(T98/'Real GDP'!I98)/(SUM(($T$203/'Real GDP'!$I$203)+($T$204/'Real GDP'!$I$204)+($T$205/'Real GDP'!$I$205)+($T$206/'Real GDP'!$I$206))/4)</f>
        <v>51.998190308911049</v>
      </c>
      <c r="J98" s="5">
        <f>100*(U98/'Real GDP'!J98)/(SUM(($U$203/'Real GDP'!$J$203)+($U$204/'Real GDP'!$J$204)+($U$205/'Real GDP'!$J$205)+($U$206/'Real GDP'!$J$206))/4)</f>
        <v>45.463794006417878</v>
      </c>
      <c r="L98" s="5" t="s">
        <v>98</v>
      </c>
      <c r="M98" s="11">
        <v>30316</v>
      </c>
      <c r="N98" s="5">
        <v>3407810</v>
      </c>
      <c r="O98" s="5">
        <v>632930.36</v>
      </c>
      <c r="P98" s="5">
        <v>659320.93000000005</v>
      </c>
      <c r="Q98" s="5">
        <v>960920.43</v>
      </c>
      <c r="R98" s="5">
        <v>661240.81000000006</v>
      </c>
      <c r="S98" s="5">
        <v>334317.40999999997</v>
      </c>
      <c r="T98" s="5">
        <v>1312.73</v>
      </c>
      <c r="U98" s="5">
        <v>317486.09999999998</v>
      </c>
    </row>
    <row r="99" spans="1:21" x14ac:dyDescent="0.25">
      <c r="A99" s="5" t="str">
        <f t="shared" si="1"/>
        <v>Q1/1983</v>
      </c>
      <c r="B99" s="11">
        <f t="shared" si="1"/>
        <v>30406</v>
      </c>
      <c r="C99" s="5">
        <f>100*(N99/'Real GDP'!C99)/(SUM(($N$203/'Real GDP'!$C$203)+($N$204/'Real GDP'!$C$204)+($N$205/'Real GDP'!$C$205)+($N$206/'Real GDP'!$C$206))/4)</f>
        <v>52.907330757291845</v>
      </c>
      <c r="D99" s="5">
        <f>100*(O99/'Real GDP'!D99)/(SUM(($O$203/'Real GDP'!$D$203)+($O$204/'Real GDP'!$D$204)+($O$205/'Real GDP'!$D$205)+($O$206/'Real GDP'!$D$206))/4)</f>
        <v>56.880073417405789</v>
      </c>
      <c r="E99" s="5">
        <f>100*(P99/'Real GDP'!E99)/(SUM(($P$203/'Real GDP'!$E$203)+($P$204/'Real GDP'!$E$204)+($P$205/'Real GDP'!$E$205)+($P$206/'Real GDP'!$E$206))/4)</f>
        <v>49.711436963056585</v>
      </c>
      <c r="F99" s="5">
        <f>100*(Q99/'Real GDP'!F99)/(SUM(($Q$203/'Real GDP'!$F$203)+($Q$204/'Real GDP'!$F$204)+($Q$205/'Real GDP'!$F$205)+($Q$206/'Real GDP'!$F$206))/4)</f>
        <v>51.550692752638192</v>
      </c>
      <c r="G99" s="5">
        <f>100*(R99/'Real GDP'!G99)/(SUM(($R$203/'Real GDP'!$G$203)+($R$204/'Real GDP'!$G$204)+($R$205/'Real GDP'!$G$205)+($R$206/'Real GDP'!$G$206))/4)</f>
        <v>49.025802895624629</v>
      </c>
      <c r="H99" s="5">
        <f>100*(S99/'Real GDP'!H99)/(SUM(($S$203/'Real GDP'!$H$203)+($S$204/'Real GDP'!$H$204)+($S$205/'Real GDP'!$H$205)+($S$206/'Real GDP'!$H$206))/4)</f>
        <v>52.380298304507839</v>
      </c>
      <c r="I99" s="5">
        <f>100*(T99/'Real GDP'!I99)/(SUM(($T$203/'Real GDP'!$I$203)+($T$204/'Real GDP'!$I$204)+($T$205/'Real GDP'!$I$205)+($T$206/'Real GDP'!$I$206))/4)</f>
        <v>52.414349289796633</v>
      </c>
      <c r="J99" s="5">
        <f>100*(U99/'Real GDP'!J99)/(SUM(($U$203/'Real GDP'!$J$203)+($U$204/'Real GDP'!$J$204)+($U$205/'Real GDP'!$J$205)+($U$206/'Real GDP'!$J$206))/4)</f>
        <v>45.844422344252159</v>
      </c>
      <c r="L99" s="5" t="s">
        <v>99</v>
      </c>
      <c r="M99" s="11">
        <v>30406</v>
      </c>
      <c r="N99" s="5">
        <v>3480321</v>
      </c>
      <c r="O99" s="5">
        <v>650712.28</v>
      </c>
      <c r="P99" s="5">
        <v>667272.21</v>
      </c>
      <c r="Q99" s="5">
        <v>977481.16</v>
      </c>
      <c r="R99" s="5">
        <v>667904</v>
      </c>
      <c r="S99" s="5">
        <v>342389.77</v>
      </c>
      <c r="T99" s="5">
        <v>1324.07</v>
      </c>
      <c r="U99" s="5">
        <v>321314.14</v>
      </c>
    </row>
    <row r="100" spans="1:21" x14ac:dyDescent="0.25">
      <c r="A100" s="5" t="str">
        <f t="shared" si="1"/>
        <v>Q2/1983</v>
      </c>
      <c r="B100" s="11">
        <f t="shared" si="1"/>
        <v>30497</v>
      </c>
      <c r="C100" s="5">
        <f>100*(N100/'Real GDP'!C100)/(SUM(($N$203/'Real GDP'!$C$203)+($N$204/'Real GDP'!$C$204)+($N$205/'Real GDP'!$C$205)+($N$206/'Real GDP'!$C$206))/4)</f>
        <v>53.26557186830906</v>
      </c>
      <c r="D100" s="5">
        <f>100*(O100/'Real GDP'!D100)/(SUM(($O$203/'Real GDP'!$D$203)+($O$204/'Real GDP'!$D$204)+($O$205/'Real GDP'!$D$205)+($O$206/'Real GDP'!$D$206))/4)</f>
        <v>57.288978778107882</v>
      </c>
      <c r="E100" s="5">
        <f>100*(P100/'Real GDP'!E100)/(SUM(($P$203/'Real GDP'!$E$203)+($P$204/'Real GDP'!$E$204)+($P$205/'Real GDP'!$E$205)+($P$206/'Real GDP'!$E$206))/4)</f>
        <v>50.051528143031639</v>
      </c>
      <c r="F100" s="5">
        <f>100*(Q100/'Real GDP'!F100)/(SUM(($Q$203/'Real GDP'!$F$203)+($Q$204/'Real GDP'!$F$204)+($Q$205/'Real GDP'!$F$205)+($Q$206/'Real GDP'!$F$206))/4)</f>
        <v>51.900521450616203</v>
      </c>
      <c r="G100" s="5">
        <f>100*(R100/'Real GDP'!G100)/(SUM(($R$203/'Real GDP'!$G$203)+($R$204/'Real GDP'!$G$204)+($R$205/'Real GDP'!$G$205)+($R$206/'Real GDP'!$G$206))/4)</f>
        <v>49.359178817967411</v>
      </c>
      <c r="H100" s="5">
        <f>100*(S100/'Real GDP'!H100)/(SUM(($S$203/'Real GDP'!$H$203)+($S$204/'Real GDP'!$H$204)+($S$205/'Real GDP'!$H$205)+($S$206/'Real GDP'!$H$206))/4)</f>
        <v>52.731595985187553</v>
      </c>
      <c r="I100" s="5">
        <f>100*(T100/'Real GDP'!I100)/(SUM(($T$203/'Real GDP'!$I$203)+($T$204/'Real GDP'!$I$204)+($T$205/'Real GDP'!$I$205)+($T$206/'Real GDP'!$I$206))/4)</f>
        <v>52.765464865677885</v>
      </c>
      <c r="J100" s="5">
        <f>100*(U100/'Real GDP'!J100)/(SUM(($U$203/'Real GDP'!$J$203)+($U$204/'Real GDP'!$J$204)+($U$205/'Real GDP'!$J$205)+($U$206/'Real GDP'!$J$206))/4)</f>
        <v>46.160732402070416</v>
      </c>
      <c r="L100" s="5" t="s">
        <v>100</v>
      </c>
      <c r="M100" s="11">
        <v>30497</v>
      </c>
      <c r="N100" s="5">
        <v>3583844</v>
      </c>
      <c r="O100" s="5">
        <v>660979.23</v>
      </c>
      <c r="P100" s="5">
        <v>671912.63</v>
      </c>
      <c r="Q100" s="5">
        <v>994474.99</v>
      </c>
      <c r="R100" s="5">
        <v>671636.07</v>
      </c>
      <c r="S100" s="5">
        <v>351536.01</v>
      </c>
      <c r="T100" s="5">
        <v>1342.96</v>
      </c>
      <c r="U100" s="5">
        <v>325529.25</v>
      </c>
    </row>
    <row r="101" spans="1:21" x14ac:dyDescent="0.25">
      <c r="A101" s="5" t="str">
        <f t="shared" si="1"/>
        <v>Q3/1983</v>
      </c>
      <c r="B101" s="11">
        <f t="shared" si="1"/>
        <v>30589</v>
      </c>
      <c r="C101" s="5">
        <f>100*(N101/'Real GDP'!C101)/(SUM(($N$203/'Real GDP'!$C$203)+($N$204/'Real GDP'!$C$204)+($N$205/'Real GDP'!$C$205)+($N$206/'Real GDP'!$C$206))/4)</f>
        <v>53.823064587686822</v>
      </c>
      <c r="D101" s="5">
        <f>100*(O101/'Real GDP'!D101)/(SUM(($O$203/'Real GDP'!$D$203)+($O$204/'Real GDP'!$D$204)+($O$205/'Real GDP'!$D$205)+($O$206/'Real GDP'!$D$206))/4)</f>
        <v>57.922238193932948</v>
      </c>
      <c r="E101" s="5">
        <f>100*(P101/'Real GDP'!E101)/(SUM(($P$203/'Real GDP'!$E$203)+($P$204/'Real GDP'!$E$204)+($P$205/'Real GDP'!$E$205)+($P$206/'Real GDP'!$E$206))/4)</f>
        <v>50.579688237113061</v>
      </c>
      <c r="F101" s="5">
        <f>100*(Q101/'Real GDP'!F101)/(SUM(($Q$203/'Real GDP'!$F$203)+($Q$204/'Real GDP'!$F$204)+($Q$205/'Real GDP'!$F$205)+($Q$206/'Real GDP'!$F$206))/4)</f>
        <v>52.444678158396393</v>
      </c>
      <c r="G101" s="5">
        <f>100*(R101/'Real GDP'!G101)/(SUM(($R$203/'Real GDP'!$G$203)+($R$204/'Real GDP'!$G$204)+($R$205/'Real GDP'!$G$205)+($R$206/'Real GDP'!$G$206))/4)</f>
        <v>49.859596711725892</v>
      </c>
      <c r="H101" s="5">
        <f>100*(S101/'Real GDP'!H101)/(SUM(($S$203/'Real GDP'!$H$203)+($S$204/'Real GDP'!$H$204)+($S$205/'Real GDP'!$H$205)+($S$206/'Real GDP'!$H$206))/4)</f>
        <v>53.305019480148538</v>
      </c>
      <c r="I101" s="5">
        <f>100*(T101/'Real GDP'!I101)/(SUM(($T$203/'Real GDP'!$I$203)+($T$204/'Real GDP'!$I$204)+($T$205/'Real GDP'!$I$205)+($T$206/'Real GDP'!$I$206))/4)</f>
        <v>53.317954672116961</v>
      </c>
      <c r="J101" s="5">
        <f>100*(U101/'Real GDP'!J101)/(SUM(($U$203/'Real GDP'!$J$203)+($U$204/'Real GDP'!$J$204)+($U$205/'Real GDP'!$J$205)+($U$206/'Real GDP'!$J$206))/4)</f>
        <v>46.630724442784491</v>
      </c>
      <c r="L101" s="5" t="s">
        <v>101</v>
      </c>
      <c r="M101" s="11">
        <v>30589</v>
      </c>
      <c r="N101" s="5">
        <v>3692257</v>
      </c>
      <c r="O101" s="5">
        <v>675643.61</v>
      </c>
      <c r="P101" s="5">
        <v>680042.78</v>
      </c>
      <c r="Q101" s="5">
        <v>1002807.78</v>
      </c>
      <c r="R101" s="5">
        <v>691079.52</v>
      </c>
      <c r="S101" s="5">
        <v>359385.38</v>
      </c>
      <c r="T101" s="5">
        <v>1377.33</v>
      </c>
      <c r="U101" s="5">
        <v>329327.27</v>
      </c>
    </row>
    <row r="102" spans="1:21" x14ac:dyDescent="0.25">
      <c r="A102" s="5" t="str">
        <f t="shared" si="1"/>
        <v>Q4/1983</v>
      </c>
      <c r="B102" s="11">
        <f t="shared" si="1"/>
        <v>30681</v>
      </c>
      <c r="C102" s="5">
        <f>100*(N102/'Real GDP'!C102)/(SUM(($N$203/'Real GDP'!$C$203)+($N$204/'Real GDP'!$C$204)+($N$205/'Real GDP'!$C$205)+($N$206/'Real GDP'!$C$206))/4)</f>
        <v>54.219016916582525</v>
      </c>
      <c r="D102" s="5">
        <f>100*(O102/'Real GDP'!D102)/(SUM(($O$203/'Real GDP'!$D$203)+($O$204/'Real GDP'!$D$204)+($O$205/'Real GDP'!$D$205)+($O$206/'Real GDP'!$D$206))/4)</f>
        <v>58.379775645246859</v>
      </c>
      <c r="E102" s="5">
        <f>100*(P102/'Real GDP'!E102)/(SUM(($P$203/'Real GDP'!$E$203)+($P$204/'Real GDP'!$E$204)+($P$205/'Real GDP'!$E$205)+($P$206/'Real GDP'!$E$206))/4)</f>
        <v>50.94906956782814</v>
      </c>
      <c r="F102" s="5">
        <f>100*(Q102/'Real GDP'!F102)/(SUM(($Q$203/'Real GDP'!$F$203)+($Q$204/'Real GDP'!$F$204)+($Q$205/'Real GDP'!$F$205)+($Q$206/'Real GDP'!$F$206))/4)</f>
        <v>52.830891143465109</v>
      </c>
      <c r="G102" s="5">
        <f>100*(R102/'Real GDP'!G102)/(SUM(($R$203/'Real GDP'!$G$203)+($R$204/'Real GDP'!$G$204)+($R$205/'Real GDP'!$G$205)+($R$206/'Real GDP'!$G$206))/4)</f>
        <v>50.268429808644981</v>
      </c>
      <c r="H102" s="5">
        <f>100*(S102/'Real GDP'!H102)/(SUM(($S$203/'Real GDP'!$H$203)+($S$204/'Real GDP'!$H$204)+($S$205/'Real GDP'!$H$205)+($S$206/'Real GDP'!$H$206))/4)</f>
        <v>53.694589681940236</v>
      </c>
      <c r="I102" s="5">
        <f>100*(T102/'Real GDP'!I102)/(SUM(($T$203/'Real GDP'!$I$203)+($T$204/'Real GDP'!$I$204)+($T$205/'Real GDP'!$I$205)+($T$206/'Real GDP'!$I$206))/4)</f>
        <v>53.701721618860113</v>
      </c>
      <c r="J102" s="5">
        <f>100*(U102/'Real GDP'!J102)/(SUM(($U$203/'Real GDP'!$J$203)+($U$204/'Real GDP'!$J$204)+($U$205/'Real GDP'!$J$205)+($U$206/'Real GDP'!$J$206))/4)</f>
        <v>46.970317837596561</v>
      </c>
      <c r="L102" s="5" t="s">
        <v>102</v>
      </c>
      <c r="M102" s="11">
        <v>30681</v>
      </c>
      <c r="N102" s="5">
        <v>3796121</v>
      </c>
      <c r="O102" s="5">
        <v>686870.56</v>
      </c>
      <c r="P102" s="5">
        <v>688228.36</v>
      </c>
      <c r="Q102" s="5">
        <v>1024166.39</v>
      </c>
      <c r="R102" s="5">
        <v>712191.62</v>
      </c>
      <c r="S102" s="5">
        <v>366617.41</v>
      </c>
      <c r="T102" s="5">
        <v>1398.8</v>
      </c>
      <c r="U102" s="5">
        <v>333868.96999999997</v>
      </c>
    </row>
    <row r="103" spans="1:21" x14ac:dyDescent="0.25">
      <c r="A103" s="5" t="str">
        <f t="shared" si="1"/>
        <v>Q1/1984</v>
      </c>
      <c r="B103" s="11">
        <f t="shared" si="1"/>
        <v>30772</v>
      </c>
      <c r="C103" s="5">
        <f>100*(N103/'Real GDP'!C103)/(SUM(($N$203/'Real GDP'!$C$203)+($N$204/'Real GDP'!$C$204)+($N$205/'Real GDP'!$C$205)+($N$206/'Real GDP'!$C$206))/4)</f>
        <v>54.796428057842668</v>
      </c>
      <c r="D103" s="5">
        <f>100*(O103/'Real GDP'!D103)/(SUM(($O$203/'Real GDP'!$D$203)+($O$204/'Real GDP'!$D$204)+($O$205/'Real GDP'!$D$205)+($O$206/'Real GDP'!$D$206))/4)</f>
        <v>58.969282145773455</v>
      </c>
      <c r="E103" s="5">
        <f>100*(P103/'Real GDP'!E103)/(SUM(($P$203/'Real GDP'!$E$203)+($P$204/'Real GDP'!$E$204)+($P$205/'Real GDP'!$E$205)+($P$206/'Real GDP'!$E$206))/4)</f>
        <v>51.485290138537074</v>
      </c>
      <c r="F103" s="5">
        <f>100*(Q103/'Real GDP'!F103)/(SUM(($Q$203/'Real GDP'!$F$203)+($Q$204/'Real GDP'!$F$204)+($Q$205/'Real GDP'!$F$205)+($Q$206/'Real GDP'!$F$206))/4)</f>
        <v>53.392840005677783</v>
      </c>
      <c r="G103" s="5">
        <f>100*(R103/'Real GDP'!G103)/(SUM(($R$203/'Real GDP'!$G$203)+($R$204/'Real GDP'!$G$204)+($R$205/'Real GDP'!$G$205)+($R$206/'Real GDP'!$G$206))/4)</f>
        <v>50.810984424010272</v>
      </c>
      <c r="H103" s="5">
        <f>100*(S103/'Real GDP'!H103)/(SUM(($S$203/'Real GDP'!$H$203)+($S$204/'Real GDP'!$H$204)+($S$205/'Real GDP'!$H$205)+($S$206/'Real GDP'!$H$206))/4)</f>
        <v>54.263155190284927</v>
      </c>
      <c r="I103" s="5">
        <f>100*(T103/'Real GDP'!I103)/(SUM(($T$203/'Real GDP'!$I$203)+($T$204/'Real GDP'!$I$204)+($T$205/'Real GDP'!$I$205)+($T$206/'Real GDP'!$I$206))/4)</f>
        <v>54.263485426678407</v>
      </c>
      <c r="J103" s="5">
        <f>100*(U103/'Real GDP'!J103)/(SUM(($U$203/'Real GDP'!$J$203)+($U$204/'Real GDP'!$J$204)+($U$205/'Real GDP'!$J$205)+($U$206/'Real GDP'!$J$206))/4)</f>
        <v>47.471088163647245</v>
      </c>
      <c r="L103" s="5" t="s">
        <v>103</v>
      </c>
      <c r="M103" s="11">
        <v>30772</v>
      </c>
      <c r="N103" s="5">
        <v>3912774</v>
      </c>
      <c r="O103" s="5">
        <v>698589.17</v>
      </c>
      <c r="P103" s="5">
        <v>700130.14</v>
      </c>
      <c r="Q103" s="5">
        <v>1048749.6100000001</v>
      </c>
      <c r="R103" s="5">
        <v>718466.64</v>
      </c>
      <c r="S103" s="5">
        <v>376853.58</v>
      </c>
      <c r="T103" s="5">
        <v>1429.71</v>
      </c>
      <c r="U103" s="5">
        <v>340219.7</v>
      </c>
    </row>
    <row r="104" spans="1:21" x14ac:dyDescent="0.25">
      <c r="A104" s="5" t="str">
        <f t="shared" si="1"/>
        <v>Q2/1984</v>
      </c>
      <c r="B104" s="11">
        <f t="shared" si="1"/>
        <v>30863</v>
      </c>
      <c r="C104" s="5">
        <f>100*(N104/'Real GDP'!C104)/(SUM(($N$203/'Real GDP'!$C$203)+($N$204/'Real GDP'!$C$204)+($N$205/'Real GDP'!$C$205)+($N$206/'Real GDP'!$C$206))/4)</f>
        <v>55.257541282652504</v>
      </c>
      <c r="D104" s="5">
        <f>100*(O104/'Real GDP'!D104)/(SUM(($O$203/'Real GDP'!$D$203)+($O$204/'Real GDP'!$D$204)+($O$205/'Real GDP'!$D$205)+($O$206/'Real GDP'!$D$206))/4)</f>
        <v>59.527348039660204</v>
      </c>
      <c r="E104" s="5">
        <f>100*(P104/'Real GDP'!E104)/(SUM(($P$203/'Real GDP'!$E$203)+($P$204/'Real GDP'!$E$204)+($P$205/'Real GDP'!$E$205)+($P$206/'Real GDP'!$E$206))/4)</f>
        <v>51.910035208232586</v>
      </c>
      <c r="F104" s="5">
        <f>100*(Q104/'Real GDP'!F104)/(SUM(($Q$203/'Real GDP'!$F$203)+($Q$204/'Real GDP'!$F$204)+($Q$205/'Real GDP'!$F$205)+($Q$206/'Real GDP'!$F$206))/4)</f>
        <v>53.841178188012087</v>
      </c>
      <c r="G104" s="5">
        <f>100*(R104/'Real GDP'!G104)/(SUM(($R$203/'Real GDP'!$G$203)+($R$204/'Real GDP'!$G$204)+($R$205/'Real GDP'!$G$205)+($R$206/'Real GDP'!$G$206))/4)</f>
        <v>51.23317181765119</v>
      </c>
      <c r="H104" s="5">
        <f>100*(S104/'Real GDP'!H104)/(SUM(($S$203/'Real GDP'!$H$203)+($S$204/'Real GDP'!$H$204)+($S$205/'Real GDP'!$H$205)+($S$206/'Real GDP'!$H$206))/4)</f>
        <v>54.719089504611333</v>
      </c>
      <c r="I104" s="5">
        <f>100*(T104/'Real GDP'!I104)/(SUM(($T$203/'Real GDP'!$I$203)+($T$204/'Real GDP'!$I$204)+($T$205/'Real GDP'!$I$205)+($T$206/'Real GDP'!$I$206))/4)</f>
        <v>54.712156811191541</v>
      </c>
      <c r="J104" s="5">
        <f>100*(U104/'Real GDP'!J104)/(SUM(($U$203/'Real GDP'!$J$203)+($U$204/'Real GDP'!$J$204)+($U$205/'Real GDP'!$J$205)+($U$206/'Real GDP'!$J$206))/4)</f>
        <v>47.879202099697942</v>
      </c>
      <c r="L104" s="5" t="s">
        <v>104</v>
      </c>
      <c r="M104" s="11">
        <v>30863</v>
      </c>
      <c r="N104" s="5">
        <v>4015000</v>
      </c>
      <c r="O104" s="5">
        <v>699050.47</v>
      </c>
      <c r="P104" s="5">
        <v>707967.01</v>
      </c>
      <c r="Q104" s="5">
        <v>1040897.24</v>
      </c>
      <c r="R104" s="5">
        <v>726768.79</v>
      </c>
      <c r="S104" s="5">
        <v>387453.46</v>
      </c>
      <c r="T104" s="5">
        <v>1463.36</v>
      </c>
      <c r="U104" s="5">
        <v>342086.74</v>
      </c>
    </row>
    <row r="105" spans="1:21" x14ac:dyDescent="0.25">
      <c r="A105" s="5" t="str">
        <f t="shared" si="1"/>
        <v>Q3/1984</v>
      </c>
      <c r="B105" s="11">
        <f t="shared" si="1"/>
        <v>30955</v>
      </c>
      <c r="C105" s="5">
        <f>100*(N105/'Real GDP'!C105)/(SUM(($N$203/'Real GDP'!$C$203)+($N$204/'Real GDP'!$C$204)+($N$205/'Real GDP'!$C$205)+($N$206/'Real GDP'!$C$206))/4)</f>
        <v>55.705632296532983</v>
      </c>
      <c r="D105" s="5">
        <f>100*(O105/'Real GDP'!D105)/(SUM(($O$203/'Real GDP'!$D$203)+($O$204/'Real GDP'!$D$204)+($O$205/'Real GDP'!$D$205)+($O$206/'Real GDP'!$D$206))/4)</f>
        <v>60.000762248157123</v>
      </c>
      <c r="E105" s="5">
        <f>100*(P105/'Real GDP'!E105)/(SUM(($P$203/'Real GDP'!$E$203)+($P$204/'Real GDP'!$E$204)+($P$205/'Real GDP'!$E$205)+($P$206/'Real GDP'!$E$206))/4)</f>
        <v>52.320740924572178</v>
      </c>
      <c r="F105" s="5">
        <f>100*(Q105/'Real GDP'!F105)/(SUM(($Q$203/'Real GDP'!$F$203)+($Q$204/'Real GDP'!$F$204)+($Q$205/'Real GDP'!$F$205)+($Q$206/'Real GDP'!$F$206))/4)</f>
        <v>54.276979916765796</v>
      </c>
      <c r="G105" s="5">
        <f>100*(R105/'Real GDP'!G105)/(SUM(($R$203/'Real GDP'!$G$203)+($R$204/'Real GDP'!$G$204)+($R$205/'Real GDP'!$G$205)+($R$206/'Real GDP'!$G$206))/4)</f>
        <v>51.637175591404279</v>
      </c>
      <c r="H105" s="5">
        <f>100*(S105/'Real GDP'!H105)/(SUM(($S$203/'Real GDP'!$H$203)+($S$204/'Real GDP'!$H$204)+($S$205/'Real GDP'!$H$205)+($S$206/'Real GDP'!$H$206))/4)</f>
        <v>55.164785125338348</v>
      </c>
      <c r="I105" s="5">
        <f>100*(T105/'Real GDP'!I105)/(SUM(($T$203/'Real GDP'!$I$203)+($T$204/'Real GDP'!$I$204)+($T$205/'Real GDP'!$I$205)+($T$206/'Real GDP'!$I$206))/4)</f>
        <v>55.153831599748948</v>
      </c>
      <c r="J105" s="5">
        <f>100*(U105/'Real GDP'!J105)/(SUM(($U$203/'Real GDP'!$J$203)+($U$204/'Real GDP'!$J$204)+($U$205/'Real GDP'!$J$205)+($U$206/'Real GDP'!$J$206))/4)</f>
        <v>48.257639397605168</v>
      </c>
      <c r="L105" s="5" t="s">
        <v>105</v>
      </c>
      <c r="M105" s="11">
        <v>30955</v>
      </c>
      <c r="N105" s="5">
        <v>4087378</v>
      </c>
      <c r="O105" s="5">
        <v>709194.71</v>
      </c>
      <c r="P105" s="5">
        <v>717597.6</v>
      </c>
      <c r="Q105" s="5">
        <v>1077898.55</v>
      </c>
      <c r="R105" s="5">
        <v>741124.74</v>
      </c>
      <c r="S105" s="5">
        <v>392266.94</v>
      </c>
      <c r="T105" s="5">
        <v>1493.2</v>
      </c>
      <c r="U105" s="5">
        <v>347793.43</v>
      </c>
    </row>
    <row r="106" spans="1:21" x14ac:dyDescent="0.25">
      <c r="A106" s="5" t="str">
        <f t="shared" si="1"/>
        <v>Q4/1984</v>
      </c>
      <c r="B106" s="11">
        <f t="shared" si="1"/>
        <v>31047</v>
      </c>
      <c r="C106" s="5">
        <f>100*(N106/'Real GDP'!C106)/(SUM(($N$203/'Real GDP'!$C$203)+($N$204/'Real GDP'!$C$204)+($N$205/'Real GDP'!$C$205)+($N$206/'Real GDP'!$C$206))/4)</f>
        <v>56.07915645017944</v>
      </c>
      <c r="D106" s="5">
        <f>100*(O106/'Real GDP'!D106)/(SUM(($O$203/'Real GDP'!$D$203)+($O$204/'Real GDP'!$D$204)+($O$205/'Real GDP'!$D$205)+($O$206/'Real GDP'!$D$206))/4)</f>
        <v>60.421501916709488</v>
      </c>
      <c r="E106" s="5">
        <f>100*(P106/'Real GDP'!E106)/(SUM(($P$203/'Real GDP'!$E$203)+($P$204/'Real GDP'!$E$204)+($P$205/'Real GDP'!$E$205)+($P$206/'Real GDP'!$E$206))/4)</f>
        <v>52.66073724136934</v>
      </c>
      <c r="F106" s="5">
        <f>100*(Q106/'Real GDP'!F106)/(SUM(($Q$203/'Real GDP'!$F$203)+($Q$204/'Real GDP'!$F$204)+($Q$205/'Real GDP'!$F$205)+($Q$206/'Real GDP'!$F$206))/4)</f>
        <v>54.640510370654624</v>
      </c>
      <c r="G106" s="5">
        <f>100*(R106/'Real GDP'!G106)/(SUM(($R$203/'Real GDP'!$G$203)+($R$204/'Real GDP'!$G$204)+($R$205/'Real GDP'!$G$205)+($R$206/'Real GDP'!$G$206))/4)</f>
        <v>51.986999088980546</v>
      </c>
      <c r="H106" s="5">
        <f>100*(S106/'Real GDP'!H106)/(SUM(($S$203/'Real GDP'!$H$203)+($S$204/'Real GDP'!$H$204)+($S$205/'Real GDP'!$H$205)+($S$206/'Real GDP'!$H$206))/4)</f>
        <v>55.531996515777273</v>
      </c>
      <c r="I106" s="5">
        <f>100*(T106/'Real GDP'!I106)/(SUM(($T$203/'Real GDP'!$I$203)+($T$204/'Real GDP'!$I$204)+($T$205/'Real GDP'!$I$205)+($T$206/'Real GDP'!$I$206))/4)</f>
        <v>55.522282146211289</v>
      </c>
      <c r="J106" s="5">
        <f>100*(U106/'Real GDP'!J106)/(SUM(($U$203/'Real GDP'!$J$203)+($U$204/'Real GDP'!$J$204)+($U$205/'Real GDP'!$J$205)+($U$206/'Real GDP'!$J$206))/4)</f>
        <v>48.59798896250264</v>
      </c>
      <c r="L106" s="5" t="s">
        <v>106</v>
      </c>
      <c r="M106" s="11">
        <v>31047</v>
      </c>
      <c r="N106" s="5">
        <v>4147606</v>
      </c>
      <c r="O106" s="5">
        <v>728353.95</v>
      </c>
      <c r="P106" s="5">
        <v>724015.48</v>
      </c>
      <c r="Q106" s="5">
        <v>1094252.6599999999</v>
      </c>
      <c r="R106" s="5">
        <v>746265.31</v>
      </c>
      <c r="S106" s="5">
        <v>401101.83</v>
      </c>
      <c r="T106" s="5">
        <v>1505.77</v>
      </c>
      <c r="U106" s="5">
        <v>350693.36</v>
      </c>
    </row>
    <row r="107" spans="1:21" x14ac:dyDescent="0.25">
      <c r="A107" s="5" t="str">
        <f t="shared" si="1"/>
        <v>Q1/1985</v>
      </c>
      <c r="B107" s="11">
        <f t="shared" si="1"/>
        <v>31137</v>
      </c>
      <c r="C107" s="5">
        <f>100*(N107/'Real GDP'!C107)/(SUM(($N$203/'Real GDP'!$C$203)+($N$204/'Real GDP'!$C$204)+($N$205/'Real GDP'!$C$205)+($N$206/'Real GDP'!$C$206))/4)</f>
        <v>56.724064376681802</v>
      </c>
      <c r="D107" s="5">
        <f>100*(O107/'Real GDP'!D107)/(SUM(($O$203/'Real GDP'!$D$203)+($O$204/'Real GDP'!$D$204)+($O$205/'Real GDP'!$D$205)+($O$206/'Real GDP'!$D$206))/4)</f>
        <v>60.861299171282646</v>
      </c>
      <c r="E107" s="5">
        <f>100*(P107/'Real GDP'!E107)/(SUM(($P$203/'Real GDP'!$E$203)+($P$204/'Real GDP'!$E$204)+($P$205/'Real GDP'!$E$205)+($P$206/'Real GDP'!$E$206))/4)</f>
        <v>53.267164326460779</v>
      </c>
      <c r="F107" s="5">
        <f>100*(Q107/'Real GDP'!F107)/(SUM(($Q$203/'Real GDP'!$F$203)+($Q$204/'Real GDP'!$F$204)+($Q$205/'Real GDP'!$F$205)+($Q$206/'Real GDP'!$F$206))/4)</f>
        <v>55.267586262274257</v>
      </c>
      <c r="G107" s="5">
        <f>100*(R107/'Real GDP'!G107)/(SUM(($R$203/'Real GDP'!$G$203)+($R$204/'Real GDP'!$G$204)+($R$205/'Real GDP'!$G$205)+($R$206/'Real GDP'!$G$206))/4)</f>
        <v>52.573992757023092</v>
      </c>
      <c r="H107" s="5">
        <f>100*(S107/'Real GDP'!H107)/(SUM(($S$203/'Real GDP'!$H$203)+($S$204/'Real GDP'!$H$204)+($S$205/'Real GDP'!$H$205)+($S$206/'Real GDP'!$H$206))/4)</f>
        <v>56.152892223766315</v>
      </c>
      <c r="I107" s="5">
        <f>100*(T107/'Real GDP'!I107)/(SUM(($T$203/'Real GDP'!$I$203)+($T$204/'Real GDP'!$I$204)+($T$205/'Real GDP'!$I$205)+($T$206/'Real GDP'!$I$206))/4)</f>
        <v>56.172161804135925</v>
      </c>
      <c r="J107" s="5">
        <f>100*(U107/'Real GDP'!J107)/(SUM(($U$203/'Real GDP'!$J$203)+($U$204/'Real GDP'!$J$204)+($U$205/'Real GDP'!$J$205)+($U$206/'Real GDP'!$J$206))/4)</f>
        <v>49.149760075381828</v>
      </c>
      <c r="L107" s="5" t="s">
        <v>107</v>
      </c>
      <c r="M107" s="11">
        <v>31137</v>
      </c>
      <c r="N107" s="5">
        <v>4237010</v>
      </c>
      <c r="O107" s="5">
        <v>739844.94</v>
      </c>
      <c r="P107" s="5">
        <v>733684.24</v>
      </c>
      <c r="Q107" s="5">
        <v>1100777.83</v>
      </c>
      <c r="R107" s="5">
        <v>759006.29</v>
      </c>
      <c r="S107" s="5">
        <v>411747.3</v>
      </c>
      <c r="T107" s="5">
        <v>1560.73</v>
      </c>
      <c r="U107" s="5">
        <v>358633.18</v>
      </c>
    </row>
    <row r="108" spans="1:21" x14ac:dyDescent="0.25">
      <c r="A108" s="5" t="str">
        <f t="shared" si="1"/>
        <v>Q2/1985</v>
      </c>
      <c r="B108" s="11">
        <f t="shared" si="1"/>
        <v>31228</v>
      </c>
      <c r="C108" s="5">
        <f>100*(N108/'Real GDP'!C108)/(SUM(($N$203/'Real GDP'!$C$203)+($N$204/'Real GDP'!$C$204)+($N$205/'Real GDP'!$C$205)+($N$206/'Real GDP'!$C$206))/4)</f>
        <v>57.075590998138686</v>
      </c>
      <c r="D108" s="5">
        <f>100*(O108/'Real GDP'!D108)/(SUM(($O$203/'Real GDP'!$D$203)+($O$204/'Real GDP'!$D$204)+($O$205/'Real GDP'!$D$205)+($O$206/'Real GDP'!$D$206))/4)</f>
        <v>61.329888211373124</v>
      </c>
      <c r="E108" s="5">
        <f>100*(P108/'Real GDP'!E108)/(SUM(($P$203/'Real GDP'!$E$203)+($P$204/'Real GDP'!$E$204)+($P$205/'Real GDP'!$E$205)+($P$206/'Real GDP'!$E$206))/4)</f>
        <v>53.614240383377691</v>
      </c>
      <c r="F108" s="5">
        <f>100*(Q108/'Real GDP'!F108)/(SUM(($Q$203/'Real GDP'!$F$203)+($Q$204/'Real GDP'!$F$204)+($Q$205/'Real GDP'!$F$205)+($Q$206/'Real GDP'!$F$206))/4)</f>
        <v>55.607456857995246</v>
      </c>
      <c r="G108" s="5">
        <f>100*(R108/'Real GDP'!G108)/(SUM(($R$203/'Real GDP'!$G$203)+($R$204/'Real GDP'!$G$204)+($R$205/'Real GDP'!$G$205)+($R$206/'Real GDP'!$G$206))/4)</f>
        <v>52.907692674686103</v>
      </c>
      <c r="H108" s="5">
        <f>100*(S108/'Real GDP'!H108)/(SUM(($S$203/'Real GDP'!$H$203)+($S$204/'Real GDP'!$H$204)+($S$205/'Real GDP'!$H$205)+($S$206/'Real GDP'!$H$206))/4)</f>
        <v>56.528588854673714</v>
      </c>
      <c r="I108" s="5">
        <f>100*(T108/'Real GDP'!I108)/(SUM(($T$203/'Real GDP'!$I$203)+($T$204/'Real GDP'!$I$204)+($T$205/'Real GDP'!$I$205)+($T$206/'Real GDP'!$I$206))/4)</f>
        <v>56.526974723332486</v>
      </c>
      <c r="J108" s="5">
        <f>100*(U108/'Real GDP'!J108)/(SUM(($U$203/'Real GDP'!$J$203)+($U$204/'Real GDP'!$J$204)+($U$205/'Real GDP'!$J$205)+($U$206/'Real GDP'!$J$206))/4)</f>
        <v>49.454583735599087</v>
      </c>
      <c r="L108" s="5" t="s">
        <v>108</v>
      </c>
      <c r="M108" s="11">
        <v>31228</v>
      </c>
      <c r="N108" s="5">
        <v>4302297</v>
      </c>
      <c r="O108" s="5">
        <v>761426.46</v>
      </c>
      <c r="P108" s="5">
        <v>743441.71</v>
      </c>
      <c r="Q108" s="5">
        <v>1118647.48</v>
      </c>
      <c r="R108" s="5">
        <v>773913.11</v>
      </c>
      <c r="S108" s="5">
        <v>415833.57</v>
      </c>
      <c r="T108" s="5">
        <v>1602.39</v>
      </c>
      <c r="U108" s="5">
        <v>360518.45</v>
      </c>
    </row>
    <row r="109" spans="1:21" x14ac:dyDescent="0.25">
      <c r="A109" s="5" t="str">
        <f t="shared" si="1"/>
        <v>Q3/1985</v>
      </c>
      <c r="B109" s="11">
        <f t="shared" si="1"/>
        <v>31320</v>
      </c>
      <c r="C109" s="5">
        <f>100*(N109/'Real GDP'!C109)/(SUM(($N$203/'Real GDP'!$C$203)+($N$204/'Real GDP'!$C$204)+($N$205/'Real GDP'!$C$205)+($N$206/'Real GDP'!$C$206))/4)</f>
        <v>57.406538092862277</v>
      </c>
      <c r="D109" s="5">
        <f>100*(O109/'Real GDP'!D109)/(SUM(($O$203/'Real GDP'!$D$203)+($O$204/'Real GDP'!$D$204)+($O$205/'Real GDP'!$D$205)+($O$206/'Real GDP'!$D$206))/4)</f>
        <v>61.706376388914279</v>
      </c>
      <c r="E109" s="5">
        <f>100*(P109/'Real GDP'!E109)/(SUM(($P$203/'Real GDP'!$E$203)+($P$204/'Real GDP'!$E$204)+($P$205/'Real GDP'!$E$205)+($P$206/'Real GDP'!$E$206))/4)</f>
        <v>53.935084452761508</v>
      </c>
      <c r="F109" s="5">
        <f>100*(Q109/'Real GDP'!F109)/(SUM(($Q$203/'Real GDP'!$F$203)+($Q$204/'Real GDP'!$F$204)+($Q$205/'Real GDP'!$F$205)+($Q$206/'Real GDP'!$F$206))/4)</f>
        <v>55.927169957605088</v>
      </c>
      <c r="G109" s="5">
        <f>100*(R109/'Real GDP'!G109)/(SUM(($R$203/'Real GDP'!$G$203)+($R$204/'Real GDP'!$G$204)+($R$205/'Real GDP'!$G$205)+($R$206/'Real GDP'!$G$206))/4)</f>
        <v>53.212286877362871</v>
      </c>
      <c r="H109" s="5">
        <f>100*(S109/'Real GDP'!H109)/(SUM(($S$203/'Real GDP'!$H$203)+($S$204/'Real GDP'!$H$204)+($S$205/'Real GDP'!$H$205)+($S$206/'Real GDP'!$H$206))/4)</f>
        <v>56.847834344970636</v>
      </c>
      <c r="I109" s="5">
        <f>100*(T109/'Real GDP'!I109)/(SUM(($T$203/'Real GDP'!$I$203)+($T$204/'Real GDP'!$I$204)+($T$205/'Real GDP'!$I$205)+($T$206/'Real GDP'!$I$206))/4)</f>
        <v>56.859790272271511</v>
      </c>
      <c r="J109" s="5">
        <f>100*(U109/'Real GDP'!J109)/(SUM(($U$203/'Real GDP'!$J$203)+($U$204/'Real GDP'!$J$204)+($U$205/'Real GDP'!$J$205)+($U$206/'Real GDP'!$J$206))/4)</f>
        <v>49.738724554338539</v>
      </c>
      <c r="L109" s="5" t="s">
        <v>109</v>
      </c>
      <c r="M109" s="11">
        <v>31320</v>
      </c>
      <c r="N109" s="5">
        <v>4394563</v>
      </c>
      <c r="O109" s="5">
        <v>766826.3</v>
      </c>
      <c r="P109" s="5">
        <v>752713.42</v>
      </c>
      <c r="Q109" s="5">
        <v>1139732.23</v>
      </c>
      <c r="R109" s="5">
        <v>784603.45</v>
      </c>
      <c r="S109" s="5">
        <v>423476.25</v>
      </c>
      <c r="T109" s="5">
        <v>1632.92</v>
      </c>
      <c r="U109" s="5">
        <v>366348.65</v>
      </c>
    </row>
    <row r="110" spans="1:21" x14ac:dyDescent="0.25">
      <c r="A110" s="5" t="str">
        <f t="shared" si="1"/>
        <v>Q4/1985</v>
      </c>
      <c r="B110" s="11">
        <f t="shared" si="1"/>
        <v>31412</v>
      </c>
      <c r="C110" s="5">
        <f>100*(N110/'Real GDP'!C110)/(SUM(($N$203/'Real GDP'!$C$203)+($N$204/'Real GDP'!$C$204)+($N$205/'Real GDP'!$C$205)+($N$206/'Real GDP'!$C$206))/4)</f>
        <v>57.738138505710474</v>
      </c>
      <c r="D110" s="5">
        <f>100*(O110/'Real GDP'!D110)/(SUM(($O$203/'Real GDP'!$D$203)+($O$204/'Real GDP'!$D$204)+($O$205/'Real GDP'!$D$205)+($O$206/'Real GDP'!$D$206))/4)</f>
        <v>62.293364960827347</v>
      </c>
      <c r="E110" s="5">
        <f>100*(P110/'Real GDP'!E110)/(SUM(($P$203/'Real GDP'!$E$203)+($P$204/'Real GDP'!$E$204)+($P$205/'Real GDP'!$E$205)+($P$206/'Real GDP'!$E$206))/4)</f>
        <v>54.242530788766175</v>
      </c>
      <c r="F110" s="5">
        <f>100*(Q110/'Real GDP'!F110)/(SUM(($Q$203/'Real GDP'!$F$203)+($Q$204/'Real GDP'!$F$204)+($Q$205/'Real GDP'!$F$205)+($Q$206/'Real GDP'!$F$206))/4)</f>
        <v>56.246634743461712</v>
      </c>
      <c r="G110" s="5">
        <f>100*(R110/'Real GDP'!G110)/(SUM(($R$203/'Real GDP'!$G$203)+($R$204/'Real GDP'!$G$204)+($R$205/'Real GDP'!$G$205)+($R$206/'Real GDP'!$G$206))/4)</f>
        <v>53.527519827929922</v>
      </c>
      <c r="H110" s="5">
        <f>100*(S110/'Real GDP'!H110)/(SUM(($S$203/'Real GDP'!$H$203)+($S$204/'Real GDP'!$H$204)+($S$205/'Real GDP'!$H$205)+($S$206/'Real GDP'!$H$206))/4)</f>
        <v>57.173341930279626</v>
      </c>
      <c r="I110" s="5">
        <f>100*(T110/'Real GDP'!I110)/(SUM(($T$203/'Real GDP'!$I$203)+($T$204/'Real GDP'!$I$204)+($T$205/'Real GDP'!$I$205)+($T$206/'Real GDP'!$I$206))/4)</f>
        <v>57.189308595771976</v>
      </c>
      <c r="J110" s="5">
        <f>100*(U110/'Real GDP'!J110)/(SUM(($U$203/'Real GDP'!$J$203)+($U$204/'Real GDP'!$J$204)+($U$205/'Real GDP'!$J$205)+($U$206/'Real GDP'!$J$206))/4)</f>
        <v>49.993662269658699</v>
      </c>
      <c r="L110" s="5" t="s">
        <v>110</v>
      </c>
      <c r="M110" s="11">
        <v>31412</v>
      </c>
      <c r="N110" s="5">
        <v>4453105</v>
      </c>
      <c r="O110" s="5">
        <v>776000.9</v>
      </c>
      <c r="P110" s="5">
        <v>760022.88</v>
      </c>
      <c r="Q110" s="5">
        <v>1153119.75</v>
      </c>
      <c r="R110" s="5">
        <v>794514.19</v>
      </c>
      <c r="S110" s="5">
        <v>432453.78</v>
      </c>
      <c r="T110" s="5">
        <v>1664.2</v>
      </c>
      <c r="U110" s="5">
        <v>372455.35</v>
      </c>
    </row>
    <row r="111" spans="1:21" x14ac:dyDescent="0.25">
      <c r="A111" s="5" t="str">
        <f t="shared" si="1"/>
        <v>Q1/1986</v>
      </c>
      <c r="B111" s="11">
        <f t="shared" si="1"/>
        <v>31502</v>
      </c>
      <c r="C111" s="5">
        <f>100*(N111/'Real GDP'!C111)/(SUM(($N$203/'Real GDP'!$C$203)+($N$204/'Real GDP'!$C$204)+($N$205/'Real GDP'!$C$205)+($N$206/'Real GDP'!$C$206))/4)</f>
        <v>58.02031931023842</v>
      </c>
      <c r="D111" s="5">
        <f>100*(O111/'Real GDP'!D111)/(SUM(($O$203/'Real GDP'!$D$203)+($O$204/'Real GDP'!$D$204)+($O$205/'Real GDP'!$D$205)+($O$206/'Real GDP'!$D$206))/4)</f>
        <v>62.423761422599526</v>
      </c>
      <c r="E111" s="5">
        <f>100*(P111/'Real GDP'!E111)/(SUM(($P$203/'Real GDP'!$E$203)+($P$204/'Real GDP'!$E$204)+($P$205/'Real GDP'!$E$205)+($P$206/'Real GDP'!$E$206))/4)</f>
        <v>54.509138255592283</v>
      </c>
      <c r="F111" s="5">
        <f>100*(Q111/'Real GDP'!F111)/(SUM(($Q$203/'Real GDP'!$F$203)+($Q$204/'Real GDP'!$F$204)+($Q$205/'Real GDP'!$F$205)+($Q$206/'Real GDP'!$F$206))/4)</f>
        <v>56.516982580099182</v>
      </c>
      <c r="G111" s="5">
        <f>100*(R111/'Real GDP'!G111)/(SUM(($R$203/'Real GDP'!$G$203)+($R$204/'Real GDP'!$G$204)+($R$205/'Real GDP'!$G$205)+($R$206/'Real GDP'!$G$206))/4)</f>
        <v>53.790705141223164</v>
      </c>
      <c r="H111" s="5">
        <f>100*(S111/'Real GDP'!H111)/(SUM(($S$203/'Real GDP'!$H$203)+($S$204/'Real GDP'!$H$204)+($S$205/'Real GDP'!$H$205)+($S$206/'Real GDP'!$H$206))/4)</f>
        <v>57.457580901925361</v>
      </c>
      <c r="I111" s="5">
        <f>100*(T111/'Real GDP'!I111)/(SUM(($T$203/'Real GDP'!$I$203)+($T$204/'Real GDP'!$I$204)+($T$205/'Real GDP'!$I$205)+($T$206/'Real GDP'!$I$206))/4)</f>
        <v>57.467010278702816</v>
      </c>
      <c r="J111" s="5">
        <f>100*(U111/'Real GDP'!J111)/(SUM(($U$203/'Real GDP'!$J$203)+($U$204/'Real GDP'!$J$204)+($U$205/'Real GDP'!$J$205)+($U$206/'Real GDP'!$J$206))/4)</f>
        <v>50.272106279051343</v>
      </c>
      <c r="L111" s="5" t="s">
        <v>111</v>
      </c>
      <c r="M111" s="11">
        <v>31502</v>
      </c>
      <c r="N111" s="5">
        <v>4516344</v>
      </c>
      <c r="O111" s="5">
        <v>786484.59</v>
      </c>
      <c r="P111" s="5">
        <v>766574.7</v>
      </c>
      <c r="Q111" s="5">
        <v>1152034.07</v>
      </c>
      <c r="R111" s="5">
        <v>803396.27</v>
      </c>
      <c r="S111" s="5">
        <v>434507.52000000002</v>
      </c>
      <c r="T111" s="5">
        <v>1678.93</v>
      </c>
      <c r="U111" s="5">
        <v>375586.1</v>
      </c>
    </row>
    <row r="112" spans="1:21" x14ac:dyDescent="0.25">
      <c r="A112" s="5" t="str">
        <f t="shared" si="1"/>
        <v>Q2/1986</v>
      </c>
      <c r="B112" s="11">
        <f t="shared" si="1"/>
        <v>31593</v>
      </c>
      <c r="C112" s="5">
        <f>100*(N112/'Real GDP'!C112)/(SUM(($N$203/'Real GDP'!$C$203)+($N$204/'Real GDP'!$C$204)+($N$205/'Real GDP'!$C$205)+($N$206/'Real GDP'!$C$206))/4)</f>
        <v>58.252649940044535</v>
      </c>
      <c r="D112" s="5">
        <f>100*(O112/'Real GDP'!D112)/(SUM(($O$203/'Real GDP'!$D$203)+($O$204/'Real GDP'!$D$204)+($O$205/'Real GDP'!$D$205)+($O$206/'Real GDP'!$D$206))/4)</f>
        <v>62.707505133929864</v>
      </c>
      <c r="E112" s="5">
        <f>100*(P112/'Real GDP'!E112)/(SUM(($P$203/'Real GDP'!$E$203)+($P$204/'Real GDP'!$E$204)+($P$205/'Real GDP'!$E$205)+($P$206/'Real GDP'!$E$206))/4)</f>
        <v>54.728189106189973</v>
      </c>
      <c r="F112" s="5">
        <f>100*(Q112/'Real GDP'!F112)/(SUM(($Q$203/'Real GDP'!$F$203)+($Q$204/'Real GDP'!$F$204)+($Q$205/'Real GDP'!$F$205)+($Q$206/'Real GDP'!$F$206))/4)</f>
        <v>56.740773424007052</v>
      </c>
      <c r="G112" s="5">
        <f>100*(R112/'Real GDP'!G112)/(SUM(($R$203/'Real GDP'!$G$203)+($R$204/'Real GDP'!$G$204)+($R$205/'Real GDP'!$G$205)+($R$206/'Real GDP'!$G$206))/4)</f>
        <v>54.005104883255562</v>
      </c>
      <c r="H112" s="5">
        <f>100*(S112/'Real GDP'!H112)/(SUM(($S$203/'Real GDP'!$H$203)+($S$204/'Real GDP'!$H$204)+($S$205/'Real GDP'!$H$205)+($S$206/'Real GDP'!$H$206))/4)</f>
        <v>57.67812817172485</v>
      </c>
      <c r="I112" s="5">
        <f>100*(T112/'Real GDP'!I112)/(SUM(($T$203/'Real GDP'!$I$203)+($T$204/'Real GDP'!$I$204)+($T$205/'Real GDP'!$I$205)+($T$206/'Real GDP'!$I$206))/4)</f>
        <v>57.690313919280875</v>
      </c>
      <c r="J112" s="5">
        <f>100*(U112/'Real GDP'!J112)/(SUM(($U$203/'Real GDP'!$J$203)+($U$204/'Real GDP'!$J$204)+($U$205/'Real GDP'!$J$205)+($U$206/'Real GDP'!$J$206))/4)</f>
        <v>50.460571477739684</v>
      </c>
      <c r="L112" s="5" t="s">
        <v>112</v>
      </c>
      <c r="M112" s="11">
        <v>31593</v>
      </c>
      <c r="N112" s="5">
        <v>4555245</v>
      </c>
      <c r="O112" s="5">
        <v>795841.71</v>
      </c>
      <c r="P112" s="5">
        <v>777960.88</v>
      </c>
      <c r="Q112" s="5">
        <v>1169904.56</v>
      </c>
      <c r="R112" s="5">
        <v>811815.64</v>
      </c>
      <c r="S112" s="5">
        <v>438686.51</v>
      </c>
      <c r="T112" s="5">
        <v>1681.31</v>
      </c>
      <c r="U112" s="5">
        <v>385972.46</v>
      </c>
    </row>
    <row r="113" spans="1:21" x14ac:dyDescent="0.25">
      <c r="A113" s="5" t="str">
        <f t="shared" si="1"/>
        <v>Q3/1986</v>
      </c>
      <c r="B113" s="11">
        <f t="shared" si="1"/>
        <v>31685</v>
      </c>
      <c r="C113" s="5">
        <f>100*(N113/'Real GDP'!C113)/(SUM(($N$203/'Real GDP'!$C$203)+($N$204/'Real GDP'!$C$204)+($N$205/'Real GDP'!$C$205)+($N$206/'Real GDP'!$C$206))/4)</f>
        <v>58.487258755164589</v>
      </c>
      <c r="D113" s="5">
        <f>100*(O113/'Real GDP'!D113)/(SUM(($O$203/'Real GDP'!$D$203)+($O$204/'Real GDP'!$D$204)+($O$205/'Real GDP'!$D$205)+($O$206/'Real GDP'!$D$206))/4)</f>
        <v>62.990175355885334</v>
      </c>
      <c r="E113" s="5">
        <f>100*(P113/'Real GDP'!E113)/(SUM(($P$203/'Real GDP'!$E$203)+($P$204/'Real GDP'!$E$204)+($P$205/'Real GDP'!$E$205)+($P$206/'Real GDP'!$E$206))/4)</f>
        <v>54.955167432172132</v>
      </c>
      <c r="F113" s="5">
        <f>100*(Q113/'Real GDP'!F113)/(SUM(($Q$203/'Real GDP'!$F$203)+($Q$204/'Real GDP'!$F$204)+($Q$205/'Real GDP'!$F$205)+($Q$206/'Real GDP'!$F$206))/4)</f>
        <v>56.969739794281416</v>
      </c>
      <c r="G113" s="5">
        <f>100*(R113/'Real GDP'!G113)/(SUM(($R$203/'Real GDP'!$G$203)+($R$204/'Real GDP'!$G$204)+($R$205/'Real GDP'!$G$205)+($R$206/'Real GDP'!$G$206))/4)</f>
        <v>54.218031366450155</v>
      </c>
      <c r="H113" s="5">
        <f>100*(S113/'Real GDP'!H113)/(SUM(($S$203/'Real GDP'!$H$203)+($S$204/'Real GDP'!$H$204)+($S$205/'Real GDP'!$H$205)+($S$206/'Real GDP'!$H$206))/4)</f>
        <v>57.917136419092671</v>
      </c>
      <c r="I113" s="5">
        <f>100*(T113/'Real GDP'!I113)/(SUM(($T$203/'Real GDP'!$I$203)+($T$204/'Real GDP'!$I$204)+($T$205/'Real GDP'!$I$205)+($T$206/'Real GDP'!$I$206))/4)</f>
        <v>57.920927541168908</v>
      </c>
      <c r="J113" s="5">
        <f>100*(U113/'Real GDP'!J113)/(SUM(($U$203/'Real GDP'!$J$203)+($U$204/'Real GDP'!$J$204)+($U$205/'Real GDP'!$J$205)+($U$206/'Real GDP'!$J$206))/4)</f>
        <v>50.662028179742919</v>
      </c>
      <c r="L113" s="5" t="s">
        <v>113</v>
      </c>
      <c r="M113" s="11">
        <v>31685</v>
      </c>
      <c r="N113" s="5">
        <v>4619627</v>
      </c>
      <c r="O113" s="5">
        <v>802919.85</v>
      </c>
      <c r="P113" s="5">
        <v>784384.6</v>
      </c>
      <c r="Q113" s="5">
        <v>1183297.03</v>
      </c>
      <c r="R113" s="5">
        <v>823151.26</v>
      </c>
      <c r="S113" s="5">
        <v>441066.17</v>
      </c>
      <c r="T113" s="5">
        <v>1697.92</v>
      </c>
      <c r="U113" s="5">
        <v>384781.28</v>
      </c>
    </row>
    <row r="114" spans="1:21" x14ac:dyDescent="0.25">
      <c r="A114" s="5" t="str">
        <f t="shared" si="1"/>
        <v>Q4/1986</v>
      </c>
      <c r="B114" s="11">
        <f t="shared" si="1"/>
        <v>31777</v>
      </c>
      <c r="C114" s="5">
        <f>100*(N114/'Real GDP'!C114)/(SUM(($N$203/'Real GDP'!$C$203)+($N$204/'Real GDP'!$C$204)+($N$205/'Real GDP'!$C$205)+($N$206/'Real GDP'!$C$206))/4)</f>
        <v>58.812855310856783</v>
      </c>
      <c r="D114" s="5">
        <f>100*(O114/'Real GDP'!D114)/(SUM(($O$203/'Real GDP'!$D$203)+($O$204/'Real GDP'!$D$204)+($O$205/'Real GDP'!$D$205)+($O$206/'Real GDP'!$D$206))/4)</f>
        <v>63.309414360148615</v>
      </c>
      <c r="E114" s="5">
        <f>100*(P114/'Real GDP'!E114)/(SUM(($P$203/'Real GDP'!$E$203)+($P$204/'Real GDP'!$E$204)+($P$205/'Real GDP'!$E$205)+($P$206/'Real GDP'!$E$206))/4)</f>
        <v>55.258131550815925</v>
      </c>
      <c r="F114" s="5">
        <f>100*(Q114/'Real GDP'!F114)/(SUM(($Q$203/'Real GDP'!$F$203)+($Q$204/'Real GDP'!$F$204)+($Q$205/'Real GDP'!$F$205)+($Q$206/'Real GDP'!$F$206))/4)</f>
        <v>57.289115167373964</v>
      </c>
      <c r="G114" s="5">
        <f>100*(R114/'Real GDP'!G114)/(SUM(($R$203/'Real GDP'!$G$203)+($R$204/'Real GDP'!$G$204)+($R$205/'Real GDP'!$G$205)+($R$206/'Real GDP'!$G$206))/4)</f>
        <v>54.524641470428712</v>
      </c>
      <c r="H114" s="5">
        <f>100*(S114/'Real GDP'!H114)/(SUM(($S$203/'Real GDP'!$H$203)+($S$204/'Real GDP'!$H$204)+($S$205/'Real GDP'!$H$205)+($S$206/'Real GDP'!$H$206))/4)</f>
        <v>58.245985701317615</v>
      </c>
      <c r="I114" s="5">
        <f>100*(T114/'Real GDP'!I114)/(SUM(($T$203/'Real GDP'!$I$203)+($T$204/'Real GDP'!$I$204)+($T$205/'Real GDP'!$I$205)+($T$206/'Real GDP'!$I$206))/4)</f>
        <v>58.244107472702133</v>
      </c>
      <c r="J114" s="5">
        <f>100*(U114/'Real GDP'!J114)/(SUM(($U$203/'Real GDP'!$J$203)+($U$204/'Real GDP'!$J$204)+($U$205/'Real GDP'!$J$205)+($U$206/'Real GDP'!$J$206))/4)</f>
        <v>50.958029774111203</v>
      </c>
      <c r="L114" s="5" t="s">
        <v>114</v>
      </c>
      <c r="M114" s="11">
        <v>31777</v>
      </c>
      <c r="N114" s="5">
        <v>4669396</v>
      </c>
      <c r="O114" s="5">
        <v>821230.28</v>
      </c>
      <c r="P114" s="5">
        <v>790606.43</v>
      </c>
      <c r="Q114" s="5">
        <v>1201795.55</v>
      </c>
      <c r="R114" s="5">
        <v>831205.18</v>
      </c>
      <c r="S114" s="5">
        <v>440375.03999999998</v>
      </c>
      <c r="T114" s="5">
        <v>1720.86</v>
      </c>
      <c r="U114" s="5">
        <v>389501.79</v>
      </c>
    </row>
    <row r="115" spans="1:21" x14ac:dyDescent="0.25">
      <c r="A115" s="5" t="str">
        <f t="shared" si="1"/>
        <v>Q1/1987</v>
      </c>
      <c r="B115" s="11">
        <f t="shared" si="1"/>
        <v>31867</v>
      </c>
      <c r="C115" s="5">
        <f>100*(N115/'Real GDP'!C115)/(SUM(($N$203/'Real GDP'!$C$203)+($N$204/'Real GDP'!$C$204)+($N$205/'Real GDP'!$C$205)+($N$206/'Real GDP'!$C$206))/4)</f>
        <v>59.240441837004035</v>
      </c>
      <c r="D115" s="5">
        <f>100*(O115/'Real GDP'!D115)/(SUM(($O$203/'Real GDP'!$D$203)+($O$204/'Real GDP'!$D$204)+($O$205/'Real GDP'!$D$205)+($O$206/'Real GDP'!$D$206))/4)</f>
        <v>63.72386659205241</v>
      </c>
      <c r="E115" s="5">
        <f>100*(P115/'Real GDP'!E115)/(SUM(($P$203/'Real GDP'!$E$203)+($P$204/'Real GDP'!$E$204)+($P$205/'Real GDP'!$E$205)+($P$206/'Real GDP'!$E$206))/4)</f>
        <v>55.641159630454716</v>
      </c>
      <c r="F115" s="5">
        <f>100*(Q115/'Real GDP'!F115)/(SUM(($Q$203/'Real GDP'!$F$203)+($Q$204/'Real GDP'!$F$204)+($Q$205/'Real GDP'!$F$205)+($Q$206/'Real GDP'!$F$206))/4)</f>
        <v>57.709869531116986</v>
      </c>
      <c r="G115" s="5">
        <f>100*(R115/'Real GDP'!G115)/(SUM(($R$203/'Real GDP'!$G$203)+($R$204/'Real GDP'!$G$204)+($R$205/'Real GDP'!$G$205)+($R$206/'Real GDP'!$G$206))/4)</f>
        <v>54.917403732557709</v>
      </c>
      <c r="H115" s="5">
        <f>100*(S115/'Real GDP'!H115)/(SUM(($S$203/'Real GDP'!$H$203)+($S$204/'Real GDP'!$H$204)+($S$205/'Real GDP'!$H$205)+($S$206/'Real GDP'!$H$206))/4)</f>
        <v>58.655578617368832</v>
      </c>
      <c r="I115" s="5">
        <f>100*(T115/'Real GDP'!I115)/(SUM(($T$203/'Real GDP'!$I$203)+($T$204/'Real GDP'!$I$204)+($T$205/'Real GDP'!$I$205)+($T$206/'Real GDP'!$I$206))/4)</f>
        <v>58.669568297005931</v>
      </c>
      <c r="J115" s="5">
        <f>100*(U115/'Real GDP'!J115)/(SUM(($U$203/'Real GDP'!$J$203)+($U$204/'Real GDP'!$J$204)+($U$205/'Real GDP'!$J$205)+($U$206/'Real GDP'!$J$206))/4)</f>
        <v>51.286405611573038</v>
      </c>
      <c r="L115" s="5" t="s">
        <v>115</v>
      </c>
      <c r="M115" s="11">
        <v>31867</v>
      </c>
      <c r="N115" s="5">
        <v>4736231</v>
      </c>
      <c r="O115" s="5">
        <v>833981.07</v>
      </c>
      <c r="P115" s="5">
        <v>798243.88</v>
      </c>
      <c r="Q115" s="5">
        <v>1180237.77</v>
      </c>
      <c r="R115" s="5">
        <v>840622.02</v>
      </c>
      <c r="S115" s="5">
        <v>453742.24</v>
      </c>
      <c r="T115" s="5">
        <v>1732.19</v>
      </c>
      <c r="U115" s="5">
        <v>400040.88</v>
      </c>
    </row>
    <row r="116" spans="1:21" x14ac:dyDescent="0.25">
      <c r="A116" s="5" t="str">
        <f t="shared" si="1"/>
        <v>Q2/1987</v>
      </c>
      <c r="B116" s="11">
        <f t="shared" si="1"/>
        <v>31958</v>
      </c>
      <c r="C116" s="5">
        <f>100*(N116/'Real GDP'!C116)/(SUM(($N$203/'Real GDP'!$C$203)+($N$204/'Real GDP'!$C$204)+($N$205/'Real GDP'!$C$205)+($N$206/'Real GDP'!$C$206))/4)</f>
        <v>59.637031896474895</v>
      </c>
      <c r="D116" s="5">
        <f>100*(O116/'Real GDP'!D116)/(SUM(($O$203/'Real GDP'!$D$203)+($O$204/'Real GDP'!$D$204)+($O$205/'Real GDP'!$D$205)+($O$206/'Real GDP'!$D$206))/4)</f>
        <v>64.176109591979525</v>
      </c>
      <c r="E116" s="5">
        <f>100*(P116/'Real GDP'!E116)/(SUM(($P$203/'Real GDP'!$E$203)+($P$204/'Real GDP'!$E$204)+($P$205/'Real GDP'!$E$205)+($P$206/'Real GDP'!$E$206))/4)</f>
        <v>56.004249213623361</v>
      </c>
      <c r="F116" s="5">
        <f>100*(Q116/'Real GDP'!F116)/(SUM(($Q$203/'Real GDP'!$F$203)+($Q$204/'Real GDP'!$F$204)+($Q$205/'Real GDP'!$F$205)+($Q$206/'Real GDP'!$F$206))/4)</f>
        <v>58.099474181529203</v>
      </c>
      <c r="G116" s="5">
        <f>100*(R116/'Real GDP'!G116)/(SUM(($R$203/'Real GDP'!$G$203)+($R$204/'Real GDP'!$G$204)+($R$205/'Real GDP'!$G$205)+($R$206/'Real GDP'!$G$206))/4)</f>
        <v>55.289240253191231</v>
      </c>
      <c r="H116" s="5">
        <f>100*(S116/'Real GDP'!H116)/(SUM(($S$203/'Real GDP'!$H$203)+($S$204/'Real GDP'!$H$204)+($S$205/'Real GDP'!$H$205)+($S$206/'Real GDP'!$H$206))/4)</f>
        <v>59.05161797375667</v>
      </c>
      <c r="I116" s="5">
        <f>100*(T116/'Real GDP'!I116)/(SUM(($T$203/'Real GDP'!$I$203)+($T$204/'Real GDP'!$I$204)+($T$205/'Real GDP'!$I$205)+($T$206/'Real GDP'!$I$206))/4)</f>
        <v>59.064695327771389</v>
      </c>
      <c r="J116" s="5">
        <f>100*(U116/'Real GDP'!J116)/(SUM(($U$203/'Real GDP'!$J$203)+($U$204/'Real GDP'!$J$204)+($U$205/'Real GDP'!$J$205)+($U$206/'Real GDP'!$J$206))/4)</f>
        <v>51.644965799036349</v>
      </c>
      <c r="L116" s="5" t="s">
        <v>116</v>
      </c>
      <c r="M116" s="11">
        <v>31958</v>
      </c>
      <c r="N116" s="5">
        <v>4821459</v>
      </c>
      <c r="O116" s="5">
        <v>852032.98</v>
      </c>
      <c r="P116" s="5">
        <v>812651.93</v>
      </c>
      <c r="Q116" s="5">
        <v>1214880.81</v>
      </c>
      <c r="R116" s="5">
        <v>859130.15</v>
      </c>
      <c r="S116" s="5">
        <v>462728.88</v>
      </c>
      <c r="T116" s="5">
        <v>1780.4</v>
      </c>
      <c r="U116" s="5">
        <v>408864.38</v>
      </c>
    </row>
    <row r="117" spans="1:21" x14ac:dyDescent="0.25">
      <c r="A117" s="5" t="str">
        <f t="shared" si="1"/>
        <v>Q3/1987</v>
      </c>
      <c r="B117" s="11">
        <f t="shared" si="1"/>
        <v>32050</v>
      </c>
      <c r="C117" s="5">
        <f>100*(N117/'Real GDP'!C117)/(SUM(($N$203/'Real GDP'!$C$203)+($N$204/'Real GDP'!$C$204)+($N$205/'Real GDP'!$C$205)+($N$206/'Real GDP'!$C$206))/4)</f>
        <v>60.070002239368627</v>
      </c>
      <c r="D117" s="5">
        <f>100*(O117/'Real GDP'!D117)/(SUM(($O$203/'Real GDP'!$D$203)+($O$204/'Real GDP'!$D$204)+($O$205/'Real GDP'!$D$205)+($O$206/'Real GDP'!$D$206))/4)</f>
        <v>64.562798485033341</v>
      </c>
      <c r="E117" s="5">
        <f>100*(P117/'Real GDP'!E117)/(SUM(($P$203/'Real GDP'!$E$203)+($P$204/'Real GDP'!$E$204)+($P$205/'Real GDP'!$E$205)+($P$206/'Real GDP'!$E$206))/4)</f>
        <v>56.412318464787184</v>
      </c>
      <c r="F117" s="5">
        <f>100*(Q117/'Real GDP'!F117)/(SUM(($Q$203/'Real GDP'!$F$203)+($Q$204/'Real GDP'!$F$204)+($Q$205/'Real GDP'!$F$205)+($Q$206/'Real GDP'!$F$206))/4)</f>
        <v>58.523689555545779</v>
      </c>
      <c r="G117" s="5">
        <f>100*(R117/'Real GDP'!G117)/(SUM(($R$203/'Real GDP'!$G$203)+($R$204/'Real GDP'!$G$204)+($R$205/'Real GDP'!$G$205)+($R$206/'Real GDP'!$G$206))/4)</f>
        <v>55.68570304067859</v>
      </c>
      <c r="H117" s="5">
        <f>100*(S117/'Real GDP'!H117)/(SUM(($S$203/'Real GDP'!$H$203)+($S$204/'Real GDP'!$H$204)+($S$205/'Real GDP'!$H$205)+($S$206/'Real GDP'!$H$206))/4)</f>
        <v>59.474205477987319</v>
      </c>
      <c r="I117" s="5">
        <f>100*(T117/'Real GDP'!I117)/(SUM(($T$203/'Real GDP'!$I$203)+($T$204/'Real GDP'!$I$204)+($T$205/'Real GDP'!$I$205)+($T$206/'Real GDP'!$I$206))/4)</f>
        <v>59.491079689964707</v>
      </c>
      <c r="J117" s="5">
        <f>100*(U117/'Real GDP'!J117)/(SUM(($U$203/'Real GDP'!$J$203)+($U$204/'Real GDP'!$J$204)+($U$205/'Real GDP'!$J$205)+($U$206/'Real GDP'!$J$206))/4)</f>
        <v>52.04321348757685</v>
      </c>
      <c r="L117" s="5" t="s">
        <v>117</v>
      </c>
      <c r="M117" s="11">
        <v>32050</v>
      </c>
      <c r="N117" s="5">
        <v>4900509</v>
      </c>
      <c r="O117" s="5">
        <v>877890.88</v>
      </c>
      <c r="P117" s="5">
        <v>824819.79</v>
      </c>
      <c r="Q117" s="5">
        <v>1232221.1399999999</v>
      </c>
      <c r="R117" s="5">
        <v>867788.31</v>
      </c>
      <c r="S117" s="5">
        <v>473179.63</v>
      </c>
      <c r="T117" s="5">
        <v>1829.12</v>
      </c>
      <c r="U117" s="5">
        <v>420526.23</v>
      </c>
    </row>
    <row r="118" spans="1:21" x14ac:dyDescent="0.25">
      <c r="A118" s="5" t="str">
        <f t="shared" si="1"/>
        <v>Q4/1987</v>
      </c>
      <c r="B118" s="11">
        <f t="shared" si="1"/>
        <v>32142</v>
      </c>
      <c r="C118" s="5">
        <f>100*(N118/'Real GDP'!C118)/(SUM(($N$203/'Real GDP'!$C$203)+($N$204/'Real GDP'!$C$204)+($N$205/'Real GDP'!$C$205)+($N$206/'Real GDP'!$C$206))/4)</f>
        <v>60.567740919480585</v>
      </c>
      <c r="D118" s="5">
        <f>100*(O118/'Real GDP'!D118)/(SUM(($O$203/'Real GDP'!$D$203)+($O$204/'Real GDP'!$D$204)+($O$205/'Real GDP'!$D$205)+($O$206/'Real GDP'!$D$206))/4)</f>
        <v>65.059511268794452</v>
      </c>
      <c r="E118" s="5">
        <f>100*(P118/'Real GDP'!E118)/(SUM(($P$203/'Real GDP'!$E$203)+($P$204/'Real GDP'!$E$204)+($P$205/'Real GDP'!$E$205)+($P$206/'Real GDP'!$E$206))/4)</f>
        <v>56.875806709584836</v>
      </c>
      <c r="F118" s="5">
        <f>100*(Q118/'Real GDP'!F118)/(SUM(($Q$203/'Real GDP'!$F$203)+($Q$204/'Real GDP'!$F$204)+($Q$205/'Real GDP'!$F$205)+($Q$206/'Real GDP'!$F$206))/4)</f>
        <v>59.010529039133786</v>
      </c>
      <c r="G118" s="5">
        <f>100*(R118/'Real GDP'!G118)/(SUM(($R$203/'Real GDP'!$G$203)+($R$204/'Real GDP'!$G$204)+($R$205/'Real GDP'!$G$205)+($R$206/'Real GDP'!$G$206))/4)</f>
        <v>56.15470967473253</v>
      </c>
      <c r="H118" s="5">
        <f>100*(S118/'Real GDP'!H118)/(SUM(($S$203/'Real GDP'!$H$203)+($S$204/'Real GDP'!$H$204)+($S$205/'Real GDP'!$H$205)+($S$206/'Real GDP'!$H$206))/4)</f>
        <v>59.969254943474731</v>
      </c>
      <c r="I118" s="5">
        <f>100*(T118/'Real GDP'!I118)/(SUM(($T$203/'Real GDP'!$I$203)+($T$204/'Real GDP'!$I$204)+($T$205/'Real GDP'!$I$205)+($T$206/'Real GDP'!$I$206))/4)</f>
        <v>59.985082647862107</v>
      </c>
      <c r="J118" s="5">
        <f>100*(U118/'Real GDP'!J118)/(SUM(($U$203/'Real GDP'!$J$203)+($U$204/'Real GDP'!$J$204)+($U$205/'Real GDP'!$J$205)+($U$206/'Real GDP'!$J$206))/4)</f>
        <v>52.48927588107658</v>
      </c>
      <c r="L118" s="5" t="s">
        <v>118</v>
      </c>
      <c r="M118" s="11">
        <v>32142</v>
      </c>
      <c r="N118" s="5">
        <v>5022670</v>
      </c>
      <c r="O118" s="5">
        <v>894656.51</v>
      </c>
      <c r="P118" s="5">
        <v>844303.21</v>
      </c>
      <c r="Q118" s="5">
        <v>1262349.8899999999</v>
      </c>
      <c r="R118" s="5">
        <v>884513.16</v>
      </c>
      <c r="S118" s="5">
        <v>483313.35</v>
      </c>
      <c r="T118" s="5">
        <v>1891.8</v>
      </c>
      <c r="U118" s="5">
        <v>432807.15</v>
      </c>
    </row>
    <row r="119" spans="1:21" x14ac:dyDescent="0.25">
      <c r="A119" s="5" t="str">
        <f t="shared" si="1"/>
        <v>Q1/1988</v>
      </c>
      <c r="B119" s="11">
        <f t="shared" si="1"/>
        <v>32233</v>
      </c>
      <c r="C119" s="5">
        <f>100*(N119/'Real GDP'!C119)/(SUM(($N$203/'Real GDP'!$C$203)+($N$204/'Real GDP'!$C$204)+($N$205/'Real GDP'!$C$205)+($N$206/'Real GDP'!$C$206))/4)</f>
        <v>61.043776109313143</v>
      </c>
      <c r="D119" s="5">
        <f>100*(O119/'Real GDP'!D119)/(SUM(($O$203/'Real GDP'!$D$203)+($O$204/'Real GDP'!$D$204)+($O$205/'Real GDP'!$D$205)+($O$206/'Real GDP'!$D$206))/4)</f>
        <v>65.58041029140152</v>
      </c>
      <c r="E119" s="5">
        <f>100*(P119/'Real GDP'!E119)/(SUM(($P$203/'Real GDP'!$E$203)+($P$204/'Real GDP'!$E$204)+($P$205/'Real GDP'!$E$205)+($P$206/'Real GDP'!$E$206))/4)</f>
        <v>57.319992473579717</v>
      </c>
      <c r="F119" s="5">
        <f>100*(Q119/'Real GDP'!F119)/(SUM(($Q$203/'Real GDP'!$F$203)+($Q$204/'Real GDP'!$F$204)+($Q$205/'Real GDP'!$F$205)+($Q$206/'Real GDP'!$F$206))/4)</f>
        <v>59.473962471792788</v>
      </c>
      <c r="G119" s="5">
        <f>100*(R119/'Real GDP'!G119)/(SUM(($R$203/'Real GDP'!$G$203)+($R$204/'Real GDP'!$G$204)+($R$205/'Real GDP'!$G$205)+($R$206/'Real GDP'!$G$206))/4)</f>
        <v>56.601092967170622</v>
      </c>
      <c r="H119" s="5">
        <f>100*(S119/'Real GDP'!H119)/(SUM(($S$203/'Real GDP'!$H$203)+($S$204/'Real GDP'!$H$204)+($S$205/'Real GDP'!$H$205)+($S$206/'Real GDP'!$H$206))/4)</f>
        <v>60.450184601244132</v>
      </c>
      <c r="I119" s="5">
        <f>100*(T119/'Real GDP'!I119)/(SUM(($T$203/'Real GDP'!$I$203)+($T$204/'Real GDP'!$I$204)+($T$205/'Real GDP'!$I$205)+($T$206/'Real GDP'!$I$206))/4)</f>
        <v>60.45437754527434</v>
      </c>
      <c r="J119" s="5">
        <f>100*(U119/'Real GDP'!J119)/(SUM(($U$203/'Real GDP'!$J$203)+($U$204/'Real GDP'!$J$204)+($U$205/'Real GDP'!$J$205)+($U$206/'Real GDP'!$J$206))/4)</f>
        <v>52.882782743713243</v>
      </c>
      <c r="L119" s="5" t="s">
        <v>119</v>
      </c>
      <c r="M119" s="11">
        <v>32233</v>
      </c>
      <c r="N119" s="5">
        <v>5090615</v>
      </c>
      <c r="O119" s="5">
        <v>918130.54</v>
      </c>
      <c r="P119" s="5">
        <v>861930.07</v>
      </c>
      <c r="Q119" s="5">
        <v>1260724.55</v>
      </c>
      <c r="R119" s="5">
        <v>904665.25</v>
      </c>
      <c r="S119" s="5">
        <v>494315.47</v>
      </c>
      <c r="T119" s="5">
        <v>1952.11</v>
      </c>
      <c r="U119" s="5">
        <v>437453.96</v>
      </c>
    </row>
    <row r="120" spans="1:21" x14ac:dyDescent="0.25">
      <c r="A120" s="5" t="str">
        <f t="shared" si="1"/>
        <v>Q2/1988</v>
      </c>
      <c r="B120" s="11">
        <f t="shared" si="1"/>
        <v>32324</v>
      </c>
      <c r="C120" s="5">
        <f>100*(N120/'Real GDP'!C120)/(SUM(($N$203/'Real GDP'!$C$203)+($N$204/'Real GDP'!$C$204)+($N$205/'Real GDP'!$C$205)+($N$206/'Real GDP'!$C$206))/4)</f>
        <v>61.633523273738376</v>
      </c>
      <c r="D120" s="5">
        <f>100*(O120/'Real GDP'!D120)/(SUM(($O$203/'Real GDP'!$D$203)+($O$204/'Real GDP'!$D$204)+($O$205/'Real GDP'!$D$205)+($O$206/'Real GDP'!$D$206))/4)</f>
        <v>66.121333792663492</v>
      </c>
      <c r="E120" s="5">
        <f>100*(P120/'Real GDP'!E120)/(SUM(($P$203/'Real GDP'!$E$203)+($P$204/'Real GDP'!$E$204)+($P$205/'Real GDP'!$E$205)+($P$206/'Real GDP'!$E$206))/4)</f>
        <v>57.875113651423646</v>
      </c>
      <c r="F120" s="5">
        <f>100*(Q120/'Real GDP'!F120)/(SUM(($Q$203/'Real GDP'!$F$203)+($Q$204/'Real GDP'!$F$204)+($Q$205/'Real GDP'!$F$205)+($Q$206/'Real GDP'!$F$206))/4)</f>
        <v>60.048112659519141</v>
      </c>
      <c r="G120" s="5">
        <f>100*(R120/'Real GDP'!G120)/(SUM(($R$203/'Real GDP'!$G$203)+($R$204/'Real GDP'!$G$204)+($R$205/'Real GDP'!$G$205)+($R$206/'Real GDP'!$G$206))/4)</f>
        <v>57.140824387651101</v>
      </c>
      <c r="H120" s="5">
        <f>100*(S120/'Real GDP'!H120)/(SUM(($S$203/'Real GDP'!$H$203)+($S$204/'Real GDP'!$H$204)+($S$205/'Real GDP'!$H$205)+($S$206/'Real GDP'!$H$206))/4)</f>
        <v>61.023896305921014</v>
      </c>
      <c r="I120" s="5">
        <f>100*(T120/'Real GDP'!I120)/(SUM(($T$203/'Real GDP'!$I$203)+($T$204/'Real GDP'!$I$204)+($T$205/'Real GDP'!$I$205)+($T$206/'Real GDP'!$I$206))/4)</f>
        <v>61.039276614408649</v>
      </c>
      <c r="J120" s="5">
        <f>100*(U120/'Real GDP'!J120)/(SUM(($U$203/'Real GDP'!$J$203)+($U$204/'Real GDP'!$J$204)+($U$205/'Real GDP'!$J$205)+($U$206/'Real GDP'!$J$206))/4)</f>
        <v>53.404018420645343</v>
      </c>
      <c r="L120" s="5" t="s">
        <v>120</v>
      </c>
      <c r="M120" s="11">
        <v>32324</v>
      </c>
      <c r="N120" s="5">
        <v>5207707</v>
      </c>
      <c r="O120" s="5">
        <v>931243.19</v>
      </c>
      <c r="P120" s="5">
        <v>876070.58</v>
      </c>
      <c r="Q120" s="5">
        <v>1295970.8</v>
      </c>
      <c r="R120" s="5">
        <v>919093.74</v>
      </c>
      <c r="S120" s="5">
        <v>503440.57</v>
      </c>
      <c r="T120" s="5">
        <v>1968.12</v>
      </c>
      <c r="U120" s="5">
        <v>447169.29</v>
      </c>
    </row>
    <row r="121" spans="1:21" x14ac:dyDescent="0.25">
      <c r="A121" s="5" t="str">
        <f t="shared" si="1"/>
        <v>Q3/1988</v>
      </c>
      <c r="B121" s="11">
        <f t="shared" si="1"/>
        <v>32416</v>
      </c>
      <c r="C121" s="5">
        <f>100*(N121/'Real GDP'!C121)/(SUM(($N$203/'Real GDP'!$C$203)+($N$204/'Real GDP'!$C$204)+($N$205/'Real GDP'!$C$205)+($N$206/'Real GDP'!$C$206))/4)</f>
        <v>62.359787211215739</v>
      </c>
      <c r="D121" s="5">
        <f>100*(O121/'Real GDP'!D121)/(SUM(($O$203/'Real GDP'!$D$203)+($O$204/'Real GDP'!$D$204)+($O$205/'Real GDP'!$D$205)+($O$206/'Real GDP'!$D$206))/4)</f>
        <v>66.927897170966915</v>
      </c>
      <c r="E121" s="5">
        <f>100*(P121/'Real GDP'!E121)/(SUM(($P$203/'Real GDP'!$E$203)+($P$204/'Real GDP'!$E$204)+($P$205/'Real GDP'!$E$205)+($P$206/'Real GDP'!$E$206))/4)</f>
        <v>58.555648862190587</v>
      </c>
      <c r="F121" s="5">
        <f>100*(Q121/'Real GDP'!F121)/(SUM(($Q$203/'Real GDP'!$F$203)+($Q$204/'Real GDP'!$F$204)+($Q$205/'Real GDP'!$F$205)+($Q$206/'Real GDP'!$F$206))/4)</f>
        <v>60.754201514039913</v>
      </c>
      <c r="G121" s="5">
        <f>100*(R121/'Real GDP'!G121)/(SUM(($R$203/'Real GDP'!$G$203)+($R$204/'Real GDP'!$G$204)+($R$205/'Real GDP'!$G$205)+($R$206/'Real GDP'!$G$206))/4)</f>
        <v>57.806876185034675</v>
      </c>
      <c r="H121" s="5">
        <f>100*(S121/'Real GDP'!H121)/(SUM(($S$203/'Real GDP'!$H$203)+($S$204/'Real GDP'!$H$204)+($S$205/'Real GDP'!$H$205)+($S$206/'Real GDP'!$H$206))/4)</f>
        <v>61.752941428065185</v>
      </c>
      <c r="I121" s="5">
        <f>100*(T121/'Real GDP'!I121)/(SUM(($T$203/'Real GDP'!$I$203)+($T$204/'Real GDP'!$I$204)+($T$205/'Real GDP'!$I$205)+($T$206/'Real GDP'!$I$206))/4)</f>
        <v>61.75640719965417</v>
      </c>
      <c r="J121" s="5">
        <f>100*(U121/'Real GDP'!J121)/(SUM(($U$203/'Real GDP'!$J$203)+($U$204/'Real GDP'!$J$204)+($U$205/'Real GDP'!$J$205)+($U$206/'Real GDP'!$J$206))/4)</f>
        <v>54.018823679768538</v>
      </c>
      <c r="L121" s="5" t="s">
        <v>121</v>
      </c>
      <c r="M121" s="11">
        <v>32416</v>
      </c>
      <c r="N121" s="5">
        <v>5299486</v>
      </c>
      <c r="O121" s="5">
        <v>957019.43</v>
      </c>
      <c r="P121" s="5">
        <v>898094.38</v>
      </c>
      <c r="Q121" s="5">
        <v>1326066.75</v>
      </c>
      <c r="R121" s="5">
        <v>942024.34</v>
      </c>
      <c r="S121" s="5">
        <v>509496.89</v>
      </c>
      <c r="T121" s="5">
        <v>2035.67</v>
      </c>
      <c r="U121" s="5">
        <v>460472.12</v>
      </c>
    </row>
    <row r="122" spans="1:21" x14ac:dyDescent="0.25">
      <c r="A122" s="5" t="str">
        <f t="shared" si="1"/>
        <v>Q4/1988</v>
      </c>
      <c r="B122" s="11">
        <f t="shared" si="1"/>
        <v>32508</v>
      </c>
      <c r="C122" s="5">
        <f>100*(N122/'Real GDP'!C122)/(SUM(($N$203/'Real GDP'!$C$203)+($N$204/'Real GDP'!$C$204)+($N$205/'Real GDP'!$C$205)+($N$206/'Real GDP'!$C$206))/4)</f>
        <v>62.85950927569322</v>
      </c>
      <c r="D122" s="5">
        <f>100*(O122/'Real GDP'!D122)/(SUM(($O$203/'Real GDP'!$D$203)+($O$204/'Real GDP'!$D$204)+($O$205/'Real GDP'!$D$205)+($O$206/'Real GDP'!$D$206))/4)</f>
        <v>67.315539635980244</v>
      </c>
      <c r="E122" s="5">
        <f>100*(P122/'Real GDP'!E122)/(SUM(($P$203/'Real GDP'!$E$203)+($P$204/'Real GDP'!$E$204)+($P$205/'Real GDP'!$E$205)+($P$206/'Real GDP'!$E$206))/4)</f>
        <v>59.026875104384651</v>
      </c>
      <c r="F122" s="5">
        <f>100*(Q122/'Real GDP'!F122)/(SUM(($Q$203/'Real GDP'!$F$203)+($Q$204/'Real GDP'!$F$204)+($Q$205/'Real GDP'!$F$205)+($Q$206/'Real GDP'!$F$206))/4)</f>
        <v>61.239222226473103</v>
      </c>
      <c r="G122" s="5">
        <f>100*(R122/'Real GDP'!G122)/(SUM(($R$203/'Real GDP'!$G$203)+($R$204/'Real GDP'!$G$204)+($R$205/'Real GDP'!$G$205)+($R$206/'Real GDP'!$G$206))/4)</f>
        <v>58.286716065773469</v>
      </c>
      <c r="H122" s="5">
        <f>100*(S122/'Real GDP'!H122)/(SUM(($S$203/'Real GDP'!$H$203)+($S$204/'Real GDP'!$H$204)+($S$205/'Real GDP'!$H$205)+($S$206/'Real GDP'!$H$206))/4)</f>
        <v>62.256425698309428</v>
      </c>
      <c r="I122" s="5">
        <f>100*(T122/'Real GDP'!I122)/(SUM(($T$203/'Real GDP'!$I$203)+($T$204/'Real GDP'!$I$204)+($T$205/'Real GDP'!$I$205)+($T$206/'Real GDP'!$I$206))/4)</f>
        <v>62.244010992350333</v>
      </c>
      <c r="J122" s="5">
        <f>100*(U122/'Real GDP'!J122)/(SUM(($U$203/'Real GDP'!$J$203)+($U$204/'Real GDP'!$J$204)+($U$205/'Real GDP'!$J$205)+($U$206/'Real GDP'!$J$206))/4)</f>
        <v>54.465484307211881</v>
      </c>
      <c r="L122" s="5" t="s">
        <v>122</v>
      </c>
      <c r="M122" s="11">
        <v>32508</v>
      </c>
      <c r="N122" s="5">
        <v>5412713</v>
      </c>
      <c r="O122" s="5">
        <v>970855.55</v>
      </c>
      <c r="P122" s="5">
        <v>914224.85</v>
      </c>
      <c r="Q122" s="5">
        <v>1352392.89</v>
      </c>
      <c r="R122" s="5">
        <v>961184</v>
      </c>
      <c r="S122" s="5">
        <v>517260.17</v>
      </c>
      <c r="T122" s="5">
        <v>2073.36</v>
      </c>
      <c r="U122" s="5">
        <v>463238.29</v>
      </c>
    </row>
    <row r="123" spans="1:21" x14ac:dyDescent="0.25">
      <c r="A123" s="5" t="str">
        <f t="shared" si="1"/>
        <v>Q1/1989</v>
      </c>
      <c r="B123" s="11">
        <f t="shared" si="1"/>
        <v>32598</v>
      </c>
      <c r="C123" s="5">
        <f>100*(N123/'Real GDP'!C123)/(SUM(($N$203/'Real GDP'!$C$203)+($N$204/'Real GDP'!$C$204)+($N$205/'Real GDP'!$C$205)+($N$206/'Real GDP'!$C$206))/4)</f>
        <v>63.549795437020187</v>
      </c>
      <c r="D123" s="5">
        <f>100*(O123/'Real GDP'!D123)/(SUM(($O$203/'Real GDP'!$D$203)+($O$204/'Real GDP'!$D$204)+($O$205/'Real GDP'!$D$205)+($O$206/'Real GDP'!$D$206))/4)</f>
        <v>68.122786749406657</v>
      </c>
      <c r="E123" s="5">
        <f>100*(P123/'Real GDP'!E123)/(SUM(($P$203/'Real GDP'!$E$203)+($P$204/'Real GDP'!$E$204)+($P$205/'Real GDP'!$E$205)+($P$206/'Real GDP'!$E$206))/4)</f>
        <v>59.670608525961093</v>
      </c>
      <c r="F123" s="5">
        <f>100*(Q123/'Real GDP'!F123)/(SUM(($Q$203/'Real GDP'!$F$203)+($Q$204/'Real GDP'!$F$204)+($Q$205/'Real GDP'!$F$205)+($Q$206/'Real GDP'!$F$206))/4)</f>
        <v>61.908326116310313</v>
      </c>
      <c r="G123" s="5">
        <f>100*(R123/'Real GDP'!G123)/(SUM(($R$203/'Real GDP'!$G$203)+($R$204/'Real GDP'!$G$204)+($R$205/'Real GDP'!$G$205)+($R$206/'Real GDP'!$G$206))/4)</f>
        <v>58.973218129311292</v>
      </c>
      <c r="H123" s="5">
        <f>100*(S123/'Real GDP'!H123)/(SUM(($S$203/'Real GDP'!$H$203)+($S$204/'Real GDP'!$H$204)+($S$205/'Real GDP'!$H$205)+($S$206/'Real GDP'!$H$206))/4)</f>
        <v>62.913841740386125</v>
      </c>
      <c r="I123" s="5">
        <f>100*(T123/'Real GDP'!I123)/(SUM(($T$203/'Real GDP'!$I$203)+($T$204/'Real GDP'!$I$204)+($T$205/'Real GDP'!$I$205)+($T$206/'Real GDP'!$I$206))/4)</f>
        <v>62.9195604321256</v>
      </c>
      <c r="J123" s="5">
        <f>100*(U123/'Real GDP'!J123)/(SUM(($U$203/'Real GDP'!$J$203)+($U$204/'Real GDP'!$J$204)+($U$205/'Real GDP'!$J$205)+($U$206/'Real GDP'!$J$206))/4)</f>
        <v>55.059011932012815</v>
      </c>
      <c r="L123" s="5" t="s">
        <v>123</v>
      </c>
      <c r="M123" s="11">
        <v>32598</v>
      </c>
      <c r="N123" s="5">
        <v>5527352</v>
      </c>
      <c r="O123" s="5">
        <v>986775.12</v>
      </c>
      <c r="P123" s="5">
        <v>936693.34</v>
      </c>
      <c r="Q123" s="5">
        <v>1381458.1</v>
      </c>
      <c r="R123" s="5">
        <v>978546.09</v>
      </c>
      <c r="S123" s="5">
        <v>528684.22</v>
      </c>
      <c r="T123" s="5">
        <v>2152.41</v>
      </c>
      <c r="U123" s="5">
        <v>479329.15</v>
      </c>
    </row>
    <row r="124" spans="1:21" x14ac:dyDescent="0.25">
      <c r="A124" s="5" t="str">
        <f t="shared" si="1"/>
        <v>Q2/1989</v>
      </c>
      <c r="B124" s="11">
        <f t="shared" si="1"/>
        <v>32689</v>
      </c>
      <c r="C124" s="5">
        <f>100*(N124/'Real GDP'!C124)/(SUM(($N$203/'Real GDP'!$C$203)+($N$204/'Real GDP'!$C$204)+($N$205/'Real GDP'!$C$205)+($N$206/'Real GDP'!$C$206))/4)</f>
        <v>64.207018087623283</v>
      </c>
      <c r="D124" s="5">
        <f>100*(O124/'Real GDP'!D124)/(SUM(($O$203/'Real GDP'!$D$203)+($O$204/'Real GDP'!$D$204)+($O$205/'Real GDP'!$D$205)+($O$206/'Real GDP'!$D$206))/4)</f>
        <v>68.70952088675422</v>
      </c>
      <c r="E124" s="5">
        <f>100*(P124/'Real GDP'!E124)/(SUM(($P$203/'Real GDP'!$E$203)+($P$204/'Real GDP'!$E$204)+($P$205/'Real GDP'!$E$205)+($P$206/'Real GDP'!$E$206))/4)</f>
        <v>60.287221973259385</v>
      </c>
      <c r="F124" s="5">
        <f>100*(Q124/'Real GDP'!F124)/(SUM(($Q$203/'Real GDP'!$F$203)+($Q$204/'Real GDP'!$F$204)+($Q$205/'Real GDP'!$F$205)+($Q$206/'Real GDP'!$F$206))/4)</f>
        <v>62.546745281014431</v>
      </c>
      <c r="G124" s="5">
        <f>100*(R124/'Real GDP'!G124)/(SUM(($R$203/'Real GDP'!$G$203)+($R$204/'Real GDP'!$G$204)+($R$205/'Real GDP'!$G$205)+($R$206/'Real GDP'!$G$206))/4)</f>
        <v>59.558586861585667</v>
      </c>
      <c r="H124" s="5">
        <f>100*(S124/'Real GDP'!H124)/(SUM(($S$203/'Real GDP'!$H$203)+($S$204/'Real GDP'!$H$204)+($S$205/'Real GDP'!$H$205)+($S$206/'Real GDP'!$H$206))/4)</f>
        <v>63.581425440522672</v>
      </c>
      <c r="I124" s="5">
        <f>100*(T124/'Real GDP'!I124)/(SUM(($T$203/'Real GDP'!$I$203)+($T$204/'Real GDP'!$I$204)+($T$205/'Real GDP'!$I$205)+($T$206/'Real GDP'!$I$206))/4)</f>
        <v>63.55931474887926</v>
      </c>
      <c r="J124" s="5">
        <f>100*(U124/'Real GDP'!J124)/(SUM(($U$203/'Real GDP'!$J$203)+($U$204/'Real GDP'!$J$204)+($U$205/'Real GDP'!$J$205)+($U$206/'Real GDP'!$J$206))/4)</f>
        <v>55.62469660157214</v>
      </c>
      <c r="L124" s="5" t="s">
        <v>124</v>
      </c>
      <c r="M124" s="11">
        <v>32689</v>
      </c>
      <c r="N124" s="5">
        <v>5628429</v>
      </c>
      <c r="O124" s="5">
        <v>1001765.79</v>
      </c>
      <c r="P124" s="5">
        <v>953972.67</v>
      </c>
      <c r="Q124" s="5">
        <v>1401322.53</v>
      </c>
      <c r="R124" s="5">
        <v>992532.35</v>
      </c>
      <c r="S124" s="5">
        <v>536346.6</v>
      </c>
      <c r="T124" s="5">
        <v>2145.91</v>
      </c>
      <c r="U124" s="5">
        <v>489019.34</v>
      </c>
    </row>
    <row r="125" spans="1:21" x14ac:dyDescent="0.25">
      <c r="A125" s="5" t="str">
        <f t="shared" si="1"/>
        <v>Q3/1989</v>
      </c>
      <c r="B125" s="11">
        <f t="shared" si="1"/>
        <v>32781</v>
      </c>
      <c r="C125" s="5">
        <f>100*(N125/'Real GDP'!C125)/(SUM(($N$203/'Real GDP'!$C$203)+($N$204/'Real GDP'!$C$204)+($N$205/'Real GDP'!$C$205)+($N$206/'Real GDP'!$C$206))/4)</f>
        <v>64.67252145756602</v>
      </c>
      <c r="D125" s="5">
        <f>100*(O125/'Real GDP'!D125)/(SUM(($O$203/'Real GDP'!$D$203)+($O$204/'Real GDP'!$D$204)+($O$205/'Real GDP'!$D$205)+($O$206/'Real GDP'!$D$206))/4)</f>
        <v>69.34288034761579</v>
      </c>
      <c r="E125" s="5">
        <f>100*(P125/'Real GDP'!E125)/(SUM(($P$203/'Real GDP'!$E$203)+($P$204/'Real GDP'!$E$204)+($P$205/'Real GDP'!$E$205)+($P$206/'Real GDP'!$E$206))/4)</f>
        <v>60.726001280649371</v>
      </c>
      <c r="F125" s="5">
        <f>100*(Q125/'Real GDP'!F125)/(SUM(($Q$203/'Real GDP'!$F$203)+($Q$204/'Real GDP'!$F$204)+($Q$205/'Real GDP'!$F$205)+($Q$206/'Real GDP'!$F$206))/4)</f>
        <v>63.001109091505938</v>
      </c>
      <c r="G125" s="5">
        <f>100*(R125/'Real GDP'!G125)/(SUM(($R$203/'Real GDP'!$G$203)+($R$204/'Real GDP'!$G$204)+($R$205/'Real GDP'!$G$205)+($R$206/'Real GDP'!$G$206))/4)</f>
        <v>59.941679521075045</v>
      </c>
      <c r="H125" s="5">
        <f>100*(S125/'Real GDP'!H125)/(SUM(($S$203/'Real GDP'!$H$203)+($S$204/'Real GDP'!$H$204)+($S$205/'Real GDP'!$H$205)+($S$206/'Real GDP'!$H$206))/4)</f>
        <v>64.051632509939907</v>
      </c>
      <c r="I125" s="5">
        <f>100*(T125/'Real GDP'!I125)/(SUM(($T$203/'Real GDP'!$I$203)+($T$204/'Real GDP'!$I$204)+($T$205/'Real GDP'!$I$205)+($T$206/'Real GDP'!$I$206))/4)</f>
        <v>64.010761958821092</v>
      </c>
      <c r="J125" s="5">
        <f>100*(U125/'Real GDP'!J125)/(SUM(($U$203/'Real GDP'!$J$203)+($U$204/'Real GDP'!$J$204)+($U$205/'Real GDP'!$J$205)+($U$206/'Real GDP'!$J$206))/4)</f>
        <v>56.030786727144019</v>
      </c>
      <c r="L125" s="5" t="s">
        <v>125</v>
      </c>
      <c r="M125" s="11">
        <v>32781</v>
      </c>
      <c r="N125" s="5">
        <v>5711556</v>
      </c>
      <c r="O125" s="5">
        <v>1011944.93</v>
      </c>
      <c r="P125" s="5">
        <v>972241.23</v>
      </c>
      <c r="Q125" s="5">
        <v>1424392.76</v>
      </c>
      <c r="R125" s="5">
        <v>1009329.59</v>
      </c>
      <c r="S125" s="5">
        <v>542263.18000000005</v>
      </c>
      <c r="T125" s="5">
        <v>2198.96</v>
      </c>
      <c r="U125" s="5">
        <v>499188.56</v>
      </c>
    </row>
    <row r="126" spans="1:21" x14ac:dyDescent="0.25">
      <c r="A126" s="5" t="str">
        <f t="shared" si="1"/>
        <v>Q4/1989</v>
      </c>
      <c r="B126" s="11">
        <f t="shared" si="1"/>
        <v>32873</v>
      </c>
      <c r="C126" s="5">
        <f>100*(N126/'Real GDP'!C126)/(SUM(($N$203/'Real GDP'!$C$203)+($N$204/'Real GDP'!$C$204)+($N$205/'Real GDP'!$C$205)+($N$206/'Real GDP'!$C$206))/4)</f>
        <v>65.122268893272647</v>
      </c>
      <c r="D126" s="5">
        <f>100*(O126/'Real GDP'!D126)/(SUM(($O$203/'Real GDP'!$D$203)+($O$204/'Real GDP'!$D$204)+($O$205/'Real GDP'!$D$205)+($O$206/'Real GDP'!$D$206))/4)</f>
        <v>69.718339157257887</v>
      </c>
      <c r="E126" s="5">
        <f>100*(P126/'Real GDP'!E126)/(SUM(($P$203/'Real GDP'!$E$203)+($P$204/'Real GDP'!$E$204)+($P$205/'Real GDP'!$E$205)+($P$206/'Real GDP'!$E$206))/4)</f>
        <v>61.142183783853426</v>
      </c>
      <c r="F126" s="5">
        <f>100*(Q126/'Real GDP'!F126)/(SUM(($Q$203/'Real GDP'!$F$203)+($Q$204/'Real GDP'!$F$204)+($Q$205/'Real GDP'!$F$205)+($Q$206/'Real GDP'!$F$206))/4)</f>
        <v>63.442240488773237</v>
      </c>
      <c r="G126" s="5">
        <f>100*(R126/'Real GDP'!G126)/(SUM(($R$203/'Real GDP'!$G$203)+($R$204/'Real GDP'!$G$204)+($R$205/'Real GDP'!$G$205)+($R$206/'Real GDP'!$G$206))/4)</f>
        <v>60.286958244839916</v>
      </c>
      <c r="H126" s="5">
        <f>100*(S126/'Real GDP'!H126)/(SUM(($S$203/'Real GDP'!$H$203)+($S$204/'Real GDP'!$H$204)+($S$205/'Real GDP'!$H$205)+($S$206/'Real GDP'!$H$206))/4)</f>
        <v>64.493653166581026</v>
      </c>
      <c r="I126" s="5">
        <f>100*(T126/'Real GDP'!I126)/(SUM(($T$203/'Real GDP'!$I$203)+($T$204/'Real GDP'!$I$204)+($T$205/'Real GDP'!$I$205)+($T$206/'Real GDP'!$I$206))/4)</f>
        <v>64.447432762031312</v>
      </c>
      <c r="J126" s="5">
        <f>100*(U126/'Real GDP'!J126)/(SUM(($U$203/'Real GDP'!$J$203)+($U$204/'Real GDP'!$J$204)+($U$205/'Real GDP'!$J$205)+($U$206/'Real GDP'!$J$206))/4)</f>
        <v>56.417781808723248</v>
      </c>
      <c r="L126" s="5" t="s">
        <v>126</v>
      </c>
      <c r="M126" s="11">
        <v>32873</v>
      </c>
      <c r="N126" s="5">
        <v>5763444</v>
      </c>
      <c r="O126" s="5">
        <v>1018342.51</v>
      </c>
      <c r="P126" s="5">
        <v>990545.87</v>
      </c>
      <c r="Q126" s="5">
        <v>1450987.82</v>
      </c>
      <c r="R126" s="5">
        <v>1025590.82</v>
      </c>
      <c r="S126" s="5">
        <v>544835.38</v>
      </c>
      <c r="T126" s="5">
        <v>2282.56</v>
      </c>
      <c r="U126" s="5">
        <v>501801.97</v>
      </c>
    </row>
    <row r="127" spans="1:21" x14ac:dyDescent="0.25">
      <c r="A127" s="5" t="str">
        <f t="shared" si="1"/>
        <v>Q1/1990</v>
      </c>
      <c r="B127" s="11">
        <f t="shared" si="1"/>
        <v>32963</v>
      </c>
      <c r="C127" s="5">
        <f>100*(N127/'Real GDP'!C127)/(SUM(($N$203/'Real GDP'!$C$203)+($N$204/'Real GDP'!$C$204)+($N$205/'Real GDP'!$C$205)+($N$206/'Real GDP'!$C$206))/4)</f>
        <v>65.84080628193729</v>
      </c>
      <c r="D127" s="5">
        <f>100*(O127/'Real GDP'!D127)/(SUM(($O$203/'Real GDP'!$D$203)+($O$204/'Real GDP'!$D$204)+($O$205/'Real GDP'!$D$205)+($O$206/'Real GDP'!$D$206))/4)</f>
        <v>70.503909050595198</v>
      </c>
      <c r="E127" s="5">
        <f>100*(P127/'Real GDP'!E127)/(SUM(($P$203/'Real GDP'!$E$203)+($P$204/'Real GDP'!$E$204)+($P$205/'Real GDP'!$E$205)+($P$206/'Real GDP'!$E$206))/4)</f>
        <v>61.802036146283569</v>
      </c>
      <c r="F127" s="5">
        <f>100*(Q127/'Real GDP'!F127)/(SUM(($Q$203/'Real GDP'!$F$203)+($Q$204/'Real GDP'!$F$204)+($Q$205/'Real GDP'!$F$205)+($Q$206/'Real GDP'!$F$206))/4)</f>
        <v>64.147696257772807</v>
      </c>
      <c r="G127" s="5">
        <f>100*(R127/'Real GDP'!G127)/(SUM(($R$203/'Real GDP'!$G$203)+($R$204/'Real GDP'!$G$204)+($R$205/'Real GDP'!$G$205)+($R$206/'Real GDP'!$G$206))/4)</f>
        <v>60.913521883431351</v>
      </c>
      <c r="H127" s="5">
        <f>100*(S127/'Real GDP'!H127)/(SUM(($S$203/'Real GDP'!$H$203)+($S$204/'Real GDP'!$H$204)+($S$205/'Real GDP'!$H$205)+($S$206/'Real GDP'!$H$206))/4)</f>
        <v>65.19554610167971</v>
      </c>
      <c r="I127" s="5">
        <f>100*(T127/'Real GDP'!I127)/(SUM(($T$203/'Real GDP'!$I$203)+($T$204/'Real GDP'!$I$204)+($T$205/'Real GDP'!$I$205)+($T$206/'Real GDP'!$I$206))/4)</f>
        <v>65.15535037084372</v>
      </c>
      <c r="J127" s="5">
        <f>100*(U127/'Real GDP'!J127)/(SUM(($U$203/'Real GDP'!$J$203)+($U$204/'Real GDP'!$J$204)+($U$205/'Real GDP'!$J$205)+($U$206/'Real GDP'!$J$206))/4)</f>
        <v>57.035410787564224</v>
      </c>
      <c r="L127" s="5" t="s">
        <v>127</v>
      </c>
      <c r="M127" s="11">
        <v>32963</v>
      </c>
      <c r="N127" s="5">
        <v>5890835</v>
      </c>
      <c r="O127" s="5">
        <v>1036834.01</v>
      </c>
      <c r="P127" s="5">
        <v>1008150.49</v>
      </c>
      <c r="Q127" s="5">
        <v>1497575.46</v>
      </c>
      <c r="R127" s="5">
        <v>1040380.48</v>
      </c>
      <c r="S127" s="5">
        <v>555934.54</v>
      </c>
      <c r="T127" s="5">
        <v>2296.65</v>
      </c>
      <c r="U127" s="5">
        <v>511739.41</v>
      </c>
    </row>
    <row r="128" spans="1:21" x14ac:dyDescent="0.25">
      <c r="A128" s="5" t="str">
        <f t="shared" si="1"/>
        <v>Q2/1990</v>
      </c>
      <c r="B128" s="11">
        <f t="shared" si="1"/>
        <v>33054</v>
      </c>
      <c r="C128" s="5">
        <f>100*(N128/'Real GDP'!C128)/(SUM(($N$203/'Real GDP'!$C$203)+($N$204/'Real GDP'!$C$204)+($N$205/'Real GDP'!$C$205)+($N$206/'Real GDP'!$C$206))/4)</f>
        <v>66.520532668985837</v>
      </c>
      <c r="D128" s="5">
        <f>100*(O128/'Real GDP'!D128)/(SUM(($O$203/'Real GDP'!$D$203)+($O$204/'Real GDP'!$D$204)+($O$205/'Real GDP'!$D$205)+($O$206/'Real GDP'!$D$206))/4)</f>
        <v>71.317597441313794</v>
      </c>
      <c r="E128" s="5">
        <f>100*(P128/'Real GDP'!E128)/(SUM(($P$203/'Real GDP'!$E$203)+($P$204/'Real GDP'!$E$204)+($P$205/'Real GDP'!$E$205)+($P$206/'Real GDP'!$E$206))/4)</f>
        <v>62.430383739468546</v>
      </c>
      <c r="F128" s="5">
        <f>100*(Q128/'Real GDP'!F128)/(SUM(($Q$203/'Real GDP'!$F$203)+($Q$204/'Real GDP'!$F$204)+($Q$205/'Real GDP'!$F$205)+($Q$206/'Real GDP'!$F$206))/4)</f>
        <v>64.81212661715189</v>
      </c>
      <c r="G128" s="5">
        <f>100*(R128/'Real GDP'!G128)/(SUM(($R$203/'Real GDP'!$G$203)+($R$204/'Real GDP'!$G$204)+($R$205/'Real GDP'!$G$205)+($R$206/'Real GDP'!$G$206))/4)</f>
        <v>61.376458980029327</v>
      </c>
      <c r="H128" s="5">
        <f>100*(S128/'Real GDP'!H128)/(SUM(($S$203/'Real GDP'!$H$203)+($S$204/'Real GDP'!$H$204)+($S$205/'Real GDP'!$H$205)+($S$206/'Real GDP'!$H$206))/4)</f>
        <v>65.871900152718752</v>
      </c>
      <c r="I128" s="5">
        <f>100*(T128/'Real GDP'!I128)/(SUM(($T$203/'Real GDP'!$I$203)+($T$204/'Real GDP'!$I$204)+($T$205/'Real GDP'!$I$205)+($T$206/'Real GDP'!$I$206))/4)</f>
        <v>65.827886301472489</v>
      </c>
      <c r="J128" s="5">
        <f>100*(U128/'Real GDP'!J128)/(SUM(($U$203/'Real GDP'!$J$203)+($U$204/'Real GDP'!$J$204)+($U$205/'Real GDP'!$J$205)+($U$206/'Real GDP'!$J$206))/4)</f>
        <v>57.610656104092776</v>
      </c>
      <c r="L128" s="5" t="s">
        <v>128</v>
      </c>
      <c r="M128" s="11">
        <v>33054</v>
      </c>
      <c r="N128" s="5">
        <v>5974665</v>
      </c>
      <c r="O128" s="5">
        <v>1054202.8700000001</v>
      </c>
      <c r="P128" s="5">
        <v>1023227.62</v>
      </c>
      <c r="Q128" s="5">
        <v>1520526.32</v>
      </c>
      <c r="R128" s="5">
        <v>1051482.29</v>
      </c>
      <c r="S128" s="5">
        <v>559366.62</v>
      </c>
      <c r="T128" s="5">
        <v>2393.54</v>
      </c>
      <c r="U128" s="5">
        <v>525686.11</v>
      </c>
    </row>
    <row r="129" spans="1:21" x14ac:dyDescent="0.25">
      <c r="A129" s="5" t="str">
        <f t="shared" si="1"/>
        <v>Q3/1990</v>
      </c>
      <c r="B129" s="11">
        <f t="shared" si="1"/>
        <v>33146</v>
      </c>
      <c r="C129" s="5">
        <f>100*(N129/'Real GDP'!C129)/(SUM(($N$203/'Real GDP'!$C$203)+($N$204/'Real GDP'!$C$204)+($N$205/'Real GDP'!$C$205)+($N$206/'Real GDP'!$C$206))/4)</f>
        <v>67.114524381715398</v>
      </c>
      <c r="D129" s="5">
        <f>100*(O129/'Real GDP'!D129)/(SUM(($O$203/'Real GDP'!$D$203)+($O$204/'Real GDP'!$D$204)+($O$205/'Real GDP'!$D$205)+($O$206/'Real GDP'!$D$206))/4)</f>
        <v>72.049219247077659</v>
      </c>
      <c r="E129" s="5">
        <f>100*(P129/'Real GDP'!E129)/(SUM(($P$203/'Real GDP'!$E$203)+($P$204/'Real GDP'!$E$204)+($P$205/'Real GDP'!$E$205)+($P$206/'Real GDP'!$E$206))/4)</f>
        <v>62.974945655527399</v>
      </c>
      <c r="F129" s="5">
        <f>100*(Q129/'Real GDP'!F129)/(SUM(($Q$203/'Real GDP'!$F$203)+($Q$204/'Real GDP'!$F$204)+($Q$205/'Real GDP'!$F$205)+($Q$206/'Real GDP'!$F$206))/4)</f>
        <v>65.389848678527031</v>
      </c>
      <c r="G129" s="5">
        <f>100*(R129/'Real GDP'!G129)/(SUM(($R$203/'Real GDP'!$G$203)+($R$204/'Real GDP'!$G$204)+($R$205/'Real GDP'!$G$205)+($R$206/'Real GDP'!$G$206))/4)</f>
        <v>61.863936769909429</v>
      </c>
      <c r="H129" s="5">
        <f>100*(S129/'Real GDP'!H129)/(SUM(($S$203/'Real GDP'!$H$203)+($S$204/'Real GDP'!$H$204)+($S$205/'Real GDP'!$H$205)+($S$206/'Real GDP'!$H$206))/4)</f>
        <v>66.46888103755181</v>
      </c>
      <c r="I129" s="5">
        <f>100*(T129/'Real GDP'!I129)/(SUM(($T$203/'Real GDP'!$I$203)+($T$204/'Real GDP'!$I$204)+($T$205/'Real GDP'!$I$205)+($T$206/'Real GDP'!$I$206))/4)</f>
        <v>66.421425721620224</v>
      </c>
      <c r="J129" s="5">
        <f>100*(U129/'Real GDP'!J129)/(SUM(($U$203/'Real GDP'!$J$203)+($U$204/'Real GDP'!$J$204)+($U$205/'Real GDP'!$J$205)+($U$206/'Real GDP'!$J$206))/4)</f>
        <v>58.121431006408166</v>
      </c>
      <c r="L129" s="5" t="s">
        <v>129</v>
      </c>
      <c r="M129" s="11">
        <v>33146</v>
      </c>
      <c r="N129" s="5">
        <v>6029504</v>
      </c>
      <c r="O129" s="5">
        <v>1053963.1000000001</v>
      </c>
      <c r="P129" s="5">
        <v>1035900.45</v>
      </c>
      <c r="Q129" s="5">
        <v>1566386.71</v>
      </c>
      <c r="R129" s="5">
        <v>1061532.99</v>
      </c>
      <c r="S129" s="5">
        <v>560384.68999999994</v>
      </c>
      <c r="T129" s="5">
        <v>2455.62</v>
      </c>
      <c r="U129" s="5">
        <v>528763.91</v>
      </c>
    </row>
    <row r="130" spans="1:21" x14ac:dyDescent="0.25">
      <c r="A130" s="5" t="str">
        <f t="shared" si="1"/>
        <v>Q4/1990</v>
      </c>
      <c r="B130" s="11">
        <f t="shared" si="1"/>
        <v>33238</v>
      </c>
      <c r="C130" s="5">
        <f>100*(N130/'Real GDP'!C130)/(SUM(($N$203/'Real GDP'!$C$203)+($N$204/'Real GDP'!$C$204)+($N$205/'Real GDP'!$C$205)+($N$206/'Real GDP'!$C$206))/4)</f>
        <v>67.62225439814631</v>
      </c>
      <c r="D130" s="5">
        <f>100*(O130/'Real GDP'!D130)/(SUM(($O$203/'Real GDP'!$D$203)+($O$204/'Real GDP'!$D$204)+($O$205/'Real GDP'!$D$205)+($O$206/'Real GDP'!$D$206))/4)</f>
        <v>72.603030962496405</v>
      </c>
      <c r="E130" s="5">
        <f>100*(P130/'Real GDP'!E130)/(SUM(($P$203/'Real GDP'!$E$203)+($P$204/'Real GDP'!$E$204)+($P$205/'Real GDP'!$E$205)+($P$206/'Real GDP'!$E$206))/4)</f>
        <v>63.44964503505026</v>
      </c>
      <c r="F130" s="5">
        <f>100*(Q130/'Real GDP'!F130)/(SUM(($Q$203/'Real GDP'!$F$203)+($Q$204/'Real GDP'!$F$204)+($Q$205/'Real GDP'!$F$205)+($Q$206/'Real GDP'!$F$206))/4)</f>
        <v>65.880710780135246</v>
      </c>
      <c r="G130" s="5">
        <f>100*(R130/'Real GDP'!G130)/(SUM(($R$203/'Real GDP'!$G$203)+($R$204/'Real GDP'!$G$204)+($R$205/'Real GDP'!$G$205)+($R$206/'Real GDP'!$G$206))/4)</f>
        <v>62.311478281607762</v>
      </c>
      <c r="H130" s="5">
        <f>100*(S130/'Real GDP'!H130)/(SUM(($S$203/'Real GDP'!$H$203)+($S$204/'Real GDP'!$H$204)+($S$205/'Real GDP'!$H$205)+($S$206/'Real GDP'!$H$206))/4)</f>
        <v>66.973912092618576</v>
      </c>
      <c r="I130" s="5">
        <f>100*(T130/'Real GDP'!I130)/(SUM(($T$203/'Real GDP'!$I$203)+($T$204/'Real GDP'!$I$204)+($T$205/'Real GDP'!$I$205)+($T$206/'Real GDP'!$I$206))/4)</f>
        <v>66.92565528891582</v>
      </c>
      <c r="J130" s="5">
        <f>100*(U130/'Real GDP'!J130)/(SUM(($U$203/'Real GDP'!$J$203)+($U$204/'Real GDP'!$J$204)+($U$205/'Real GDP'!$J$205)+($U$206/'Real GDP'!$J$206))/4)</f>
        <v>58.571070011304428</v>
      </c>
      <c r="L130" s="5" t="s">
        <v>130</v>
      </c>
      <c r="M130" s="11">
        <v>33238</v>
      </c>
      <c r="N130" s="5">
        <v>6023332</v>
      </c>
      <c r="O130" s="5">
        <v>1058506.44</v>
      </c>
      <c r="P130" s="5">
        <v>1046720.03</v>
      </c>
      <c r="Q130" s="5">
        <v>1605927.11</v>
      </c>
      <c r="R130" s="5">
        <v>1062266.99</v>
      </c>
      <c r="S130" s="5">
        <v>559581.06000000006</v>
      </c>
      <c r="T130" s="5">
        <v>2469.56</v>
      </c>
      <c r="U130" s="5">
        <v>553005.4</v>
      </c>
    </row>
    <row r="131" spans="1:21" x14ac:dyDescent="0.25">
      <c r="A131" s="5" t="str">
        <f t="shared" si="1"/>
        <v>Q1/1991</v>
      </c>
      <c r="B131" s="11">
        <f t="shared" si="1"/>
        <v>33328</v>
      </c>
      <c r="C131" s="5">
        <f>100*(N131/'Real GDP'!C131)/(SUM(($N$203/'Real GDP'!$C$203)+($N$204/'Real GDP'!$C$204)+($N$205/'Real GDP'!$C$205)+($N$206/'Real GDP'!$C$206))/4)</f>
        <v>68.296784278733313</v>
      </c>
      <c r="D131" s="5">
        <f>100*(O131/'Real GDP'!D131)/(SUM(($O$203/'Real GDP'!$D$203)+($O$204/'Real GDP'!$D$204)+($O$205/'Real GDP'!$D$205)+($O$206/'Real GDP'!$D$206))/4)</f>
        <v>73.342336550079736</v>
      </c>
      <c r="E131" s="5">
        <f>100*(P131/'Real GDP'!E131)/(SUM(($P$203/'Real GDP'!$E$203)+($P$204/'Real GDP'!$E$204)+($P$205/'Real GDP'!$E$205)+($P$206/'Real GDP'!$E$206))/4)</f>
        <v>64.082566764593395</v>
      </c>
      <c r="F131" s="5">
        <f>100*(Q131/'Real GDP'!F131)/(SUM(($Q$203/'Real GDP'!$F$203)+($Q$204/'Real GDP'!$F$204)+($Q$205/'Real GDP'!$F$205)+($Q$206/'Real GDP'!$F$206))/4)</f>
        <v>66.530397723404917</v>
      </c>
      <c r="G131" s="5">
        <f>100*(R131/'Real GDP'!G131)/(SUM(($R$203/'Real GDP'!$G$203)+($R$204/'Real GDP'!$G$204)+($R$205/'Real GDP'!$G$205)+($R$206/'Real GDP'!$G$206))/4)</f>
        <v>63.03066241044467</v>
      </c>
      <c r="H131" s="5">
        <f>100*(S131/'Real GDP'!H131)/(SUM(($S$203/'Real GDP'!$H$203)+($S$204/'Real GDP'!$H$204)+($S$205/'Real GDP'!$H$205)+($S$206/'Real GDP'!$H$206))/4)</f>
        <v>67.643695196013852</v>
      </c>
      <c r="I131" s="5">
        <f>100*(T131/'Real GDP'!I131)/(SUM(($T$203/'Real GDP'!$I$203)+($T$204/'Real GDP'!$I$204)+($T$205/'Real GDP'!$I$205)+($T$206/'Real GDP'!$I$206))/4)</f>
        <v>67.605712377866141</v>
      </c>
      <c r="J131" s="5">
        <f>100*(U131/'Real GDP'!J131)/(SUM(($U$203/'Real GDP'!$J$203)+($U$204/'Real GDP'!$J$204)+($U$205/'Real GDP'!$J$205)+($U$206/'Real GDP'!$J$206))/4)</f>
        <v>59.149509995743315</v>
      </c>
      <c r="L131" s="5" t="s">
        <v>131</v>
      </c>
      <c r="M131" s="11">
        <v>33328</v>
      </c>
      <c r="N131" s="5">
        <v>6054867</v>
      </c>
      <c r="O131" s="5">
        <v>1066279.3500000001</v>
      </c>
      <c r="P131" s="5">
        <v>1055449.04</v>
      </c>
      <c r="Q131" s="5">
        <v>1668721.21</v>
      </c>
      <c r="R131" s="5">
        <v>1095733.81</v>
      </c>
      <c r="S131" s="5">
        <v>557000.01</v>
      </c>
      <c r="T131" s="5">
        <v>2516.39</v>
      </c>
      <c r="U131" s="5">
        <v>547734.44999999995</v>
      </c>
    </row>
    <row r="132" spans="1:21" x14ac:dyDescent="0.25">
      <c r="A132" s="5" t="str">
        <f t="shared" si="1"/>
        <v>Q2/1991</v>
      </c>
      <c r="B132" s="11">
        <f t="shared" si="1"/>
        <v>33419</v>
      </c>
      <c r="C132" s="5">
        <f>100*(N132/'Real GDP'!C132)/(SUM(($N$203/'Real GDP'!$C$203)+($N$204/'Real GDP'!$C$204)+($N$205/'Real GDP'!$C$205)+($N$206/'Real GDP'!$C$206))/4)</f>
        <v>68.764141738665657</v>
      </c>
      <c r="D132" s="5">
        <f>100*(O132/'Real GDP'!D132)/(SUM(($O$203/'Real GDP'!$D$203)+($O$204/'Real GDP'!$D$204)+($O$205/'Real GDP'!$D$205)+($O$206/'Real GDP'!$D$206))/4)</f>
        <v>73.889325198691495</v>
      </c>
      <c r="E132" s="5">
        <f>100*(P132/'Real GDP'!E132)/(SUM(($P$203/'Real GDP'!$E$203)+($P$204/'Real GDP'!$E$204)+($P$205/'Real GDP'!$E$205)+($P$206/'Real GDP'!$E$206))/4)</f>
        <v>64.530050235873844</v>
      </c>
      <c r="F132" s="5">
        <f>100*(Q132/'Real GDP'!F132)/(SUM(($Q$203/'Real GDP'!$F$203)+($Q$204/'Real GDP'!$F$204)+($Q$205/'Real GDP'!$F$205)+($Q$206/'Real GDP'!$F$206))/4)</f>
        <v>66.983396968931004</v>
      </c>
      <c r="G132" s="5">
        <f>100*(R132/'Real GDP'!G132)/(SUM(($R$203/'Real GDP'!$G$203)+($R$204/'Real GDP'!$G$204)+($R$205/'Real GDP'!$G$205)+($R$206/'Real GDP'!$G$206))/4)</f>
        <v>63.40808053916232</v>
      </c>
      <c r="H132" s="5">
        <f>100*(S132/'Real GDP'!H132)/(SUM(($S$203/'Real GDP'!$H$203)+($S$204/'Real GDP'!$H$204)+($S$205/'Real GDP'!$H$205)+($S$206/'Real GDP'!$H$206))/4)</f>
        <v>68.106135281078323</v>
      </c>
      <c r="I132" s="5">
        <f>100*(T132/'Real GDP'!I132)/(SUM(($T$203/'Real GDP'!$I$203)+($T$204/'Real GDP'!$I$204)+($T$205/'Real GDP'!$I$205)+($T$206/'Real GDP'!$I$206))/4)</f>
        <v>68.076418569273088</v>
      </c>
      <c r="J132" s="5">
        <f>100*(U132/'Real GDP'!J132)/(SUM(($U$203/'Real GDP'!$J$203)+($U$204/'Real GDP'!$J$204)+($U$205/'Real GDP'!$J$205)+($U$206/'Real GDP'!$J$206))/4)</f>
        <v>59.565306953005425</v>
      </c>
      <c r="L132" s="5" t="s">
        <v>132</v>
      </c>
      <c r="M132" s="11">
        <v>33419</v>
      </c>
      <c r="N132" s="5">
        <v>6143612</v>
      </c>
      <c r="O132" s="5">
        <v>1072922.73</v>
      </c>
      <c r="P132" s="5">
        <v>1068866.6100000001</v>
      </c>
      <c r="Q132" s="5">
        <v>1673104.96</v>
      </c>
      <c r="R132" s="5">
        <v>1096262.69</v>
      </c>
      <c r="S132" s="5">
        <v>563372.75</v>
      </c>
      <c r="T132" s="5">
        <v>2563.9699999999998</v>
      </c>
      <c r="U132" s="5">
        <v>558310.13</v>
      </c>
    </row>
    <row r="133" spans="1:21" x14ac:dyDescent="0.25">
      <c r="A133" s="5" t="str">
        <f t="shared" si="1"/>
        <v>Q3/1991</v>
      </c>
      <c r="B133" s="11">
        <f t="shared" si="1"/>
        <v>33511</v>
      </c>
      <c r="C133" s="5">
        <f>100*(N133/'Real GDP'!C133)/(SUM(($N$203/'Real GDP'!$C$203)+($N$204/'Real GDP'!$C$204)+($N$205/'Real GDP'!$C$205)+($N$206/'Real GDP'!$C$206))/4)</f>
        <v>69.269007044631664</v>
      </c>
      <c r="D133" s="5">
        <f>100*(O133/'Real GDP'!D133)/(SUM(($O$203/'Real GDP'!$D$203)+($O$204/'Real GDP'!$D$204)+($O$205/'Real GDP'!$D$205)+($O$206/'Real GDP'!$D$206))/4)</f>
        <v>74.424959702317281</v>
      </c>
      <c r="E133" s="5">
        <f>100*(P133/'Real GDP'!E133)/(SUM(($P$203/'Real GDP'!$E$203)+($P$204/'Real GDP'!$E$204)+($P$205/'Real GDP'!$E$205)+($P$206/'Real GDP'!$E$206))/4)</f>
        <v>65.007194192887084</v>
      </c>
      <c r="F133" s="5">
        <f>100*(Q133/'Real GDP'!F133)/(SUM(($Q$203/'Real GDP'!$F$203)+($Q$204/'Real GDP'!$F$204)+($Q$205/'Real GDP'!$F$205)+($Q$206/'Real GDP'!$F$206))/4)</f>
        <v>67.47353071737929</v>
      </c>
      <c r="G133" s="5">
        <f>100*(R133/'Real GDP'!G133)/(SUM(($R$203/'Real GDP'!$G$203)+($R$204/'Real GDP'!$G$204)+($R$205/'Real GDP'!$G$205)+($R$206/'Real GDP'!$G$206))/4)</f>
        <v>63.905074055141078</v>
      </c>
      <c r="H133" s="5">
        <f>100*(S133/'Real GDP'!H133)/(SUM(($S$203/'Real GDP'!$H$203)+($S$204/'Real GDP'!$H$204)+($S$205/'Real GDP'!$H$205)+($S$206/'Real GDP'!$H$206))/4)</f>
        <v>68.594178993910319</v>
      </c>
      <c r="I133" s="5">
        <f>100*(T133/'Real GDP'!I133)/(SUM(($T$203/'Real GDP'!$I$203)+($T$204/'Real GDP'!$I$204)+($T$205/'Real GDP'!$I$205)+($T$206/'Real GDP'!$I$206))/4)</f>
        <v>68.58352578532552</v>
      </c>
      <c r="J133" s="5">
        <f>100*(U133/'Real GDP'!J133)/(SUM(($U$203/'Real GDP'!$J$203)+($U$204/'Real GDP'!$J$204)+($U$205/'Real GDP'!$J$205)+($U$206/'Real GDP'!$J$206))/4)</f>
        <v>60.005623780430483</v>
      </c>
      <c r="L133" s="5" t="s">
        <v>133</v>
      </c>
      <c r="M133" s="11">
        <v>33511</v>
      </c>
      <c r="N133" s="5">
        <v>6218425</v>
      </c>
      <c r="O133" s="5">
        <v>1078228.8999999999</v>
      </c>
      <c r="P133" s="5">
        <v>1078800.68</v>
      </c>
      <c r="Q133" s="5">
        <v>1676827.08</v>
      </c>
      <c r="R133" s="5">
        <v>1105250.98</v>
      </c>
      <c r="S133" s="5">
        <v>568134.40000000002</v>
      </c>
      <c r="T133" s="5">
        <v>2577.35</v>
      </c>
      <c r="U133" s="5">
        <v>566685.18999999994</v>
      </c>
    </row>
    <row r="134" spans="1:21" x14ac:dyDescent="0.25">
      <c r="A134" s="5" t="str">
        <f t="shared" si="1"/>
        <v>Q4/1991</v>
      </c>
      <c r="B134" s="11">
        <f t="shared" si="1"/>
        <v>33603</v>
      </c>
      <c r="C134" s="5">
        <f>100*(N134/'Real GDP'!C134)/(SUM(($N$203/'Real GDP'!$C$203)+($N$204/'Real GDP'!$C$204)+($N$205/'Real GDP'!$C$205)+($N$206/'Real GDP'!$C$206))/4)</f>
        <v>69.643033124212764</v>
      </c>
      <c r="D134" s="5">
        <f>100*(O134/'Real GDP'!D134)/(SUM(($O$203/'Real GDP'!$D$203)+($O$204/'Real GDP'!$D$204)+($O$205/'Real GDP'!$D$205)+($O$206/'Real GDP'!$D$206))/4)</f>
        <v>74.899057307152148</v>
      </c>
      <c r="E134" s="5">
        <f>100*(P134/'Real GDP'!E134)/(SUM(($P$203/'Real GDP'!$E$203)+($P$204/'Real GDP'!$E$204)+($P$205/'Real GDP'!$E$205)+($P$206/'Real GDP'!$E$206))/4)</f>
        <v>65.356330767097987</v>
      </c>
      <c r="F134" s="5">
        <f>100*(Q134/'Real GDP'!F134)/(SUM(($Q$203/'Real GDP'!$F$203)+($Q$204/'Real GDP'!$F$204)+($Q$205/'Real GDP'!$F$205)+($Q$206/'Real GDP'!$F$206))/4)</f>
        <v>67.840191833398208</v>
      </c>
      <c r="G134" s="5">
        <f>100*(R134/'Real GDP'!G134)/(SUM(($R$203/'Real GDP'!$G$203)+($R$204/'Real GDP'!$G$204)+($R$205/'Real GDP'!$G$205)+($R$206/'Real GDP'!$G$206))/4)</f>
        <v>64.271955804359976</v>
      </c>
      <c r="H134" s="5">
        <f>100*(S134/'Real GDP'!H134)/(SUM(($S$203/'Real GDP'!$H$203)+($S$204/'Real GDP'!$H$204)+($S$205/'Real GDP'!$H$205)+($S$206/'Real GDP'!$H$206))/4)</f>
        <v>68.953118497871984</v>
      </c>
      <c r="I134" s="5">
        <f>100*(T134/'Real GDP'!I134)/(SUM(($T$203/'Real GDP'!$I$203)+($T$204/'Real GDP'!$I$204)+($T$205/'Real GDP'!$I$205)+($T$206/'Real GDP'!$I$206))/4)</f>
        <v>68.952506297370192</v>
      </c>
      <c r="J134" s="5">
        <f>100*(U134/'Real GDP'!J134)/(SUM(($U$203/'Real GDP'!$J$203)+($U$204/'Real GDP'!$J$204)+($U$205/'Real GDP'!$J$205)+($U$206/'Real GDP'!$J$206))/4)</f>
        <v>60.357805177876322</v>
      </c>
      <c r="L134" s="5" t="s">
        <v>134</v>
      </c>
      <c r="M134" s="11">
        <v>33603</v>
      </c>
      <c r="N134" s="5">
        <v>6279296</v>
      </c>
      <c r="O134" s="5">
        <v>1086824.9099999999</v>
      </c>
      <c r="P134" s="5">
        <v>1090450.2</v>
      </c>
      <c r="Q134" s="5">
        <v>1707784.34</v>
      </c>
      <c r="R134" s="5">
        <v>1124642.48</v>
      </c>
      <c r="S134" s="5">
        <v>572136.59</v>
      </c>
      <c r="T134" s="5">
        <v>2609.42</v>
      </c>
      <c r="U134" s="5">
        <v>572847.02</v>
      </c>
    </row>
    <row r="135" spans="1:21" x14ac:dyDescent="0.25">
      <c r="A135" s="5" t="str">
        <f t="shared" si="1"/>
        <v>Q1/1992</v>
      </c>
      <c r="B135" s="11">
        <f t="shared" si="1"/>
        <v>33694</v>
      </c>
      <c r="C135" s="5">
        <f>100*(N135/'Real GDP'!C135)/(SUM(($N$203/'Real GDP'!$C$203)+($N$204/'Real GDP'!$C$204)+($N$205/'Real GDP'!$C$205)+($N$206/'Real GDP'!$C$206))/4)</f>
        <v>69.942589572797019</v>
      </c>
      <c r="D135" s="5">
        <f>100*(O135/'Real GDP'!D135)/(SUM(($O$203/'Real GDP'!$D$203)+($O$204/'Real GDP'!$D$204)+($O$205/'Real GDP'!$D$205)+($O$206/'Real GDP'!$D$206))/4)</f>
        <v>75.094115855207491</v>
      </c>
      <c r="E135" s="5">
        <f>100*(P135/'Real GDP'!E135)/(SUM(($P$203/'Real GDP'!$E$203)+($P$204/'Real GDP'!$E$204)+($P$205/'Real GDP'!$E$205)+($P$206/'Real GDP'!$E$206))/4)</f>
        <v>65.642602256586358</v>
      </c>
      <c r="F135" s="5">
        <f>100*(Q135/'Real GDP'!F135)/(SUM(($Q$203/'Real GDP'!$F$203)+($Q$204/'Real GDP'!$F$204)+($Q$205/'Real GDP'!$F$205)+($Q$206/'Real GDP'!$F$206))/4)</f>
        <v>68.135139965470231</v>
      </c>
      <c r="G135" s="5">
        <f>100*(R135/'Real GDP'!G135)/(SUM(($R$203/'Real GDP'!$G$203)+($R$204/'Real GDP'!$G$204)+($R$205/'Real GDP'!$G$205)+($R$206/'Real GDP'!$G$206))/4)</f>
        <v>64.583822820407221</v>
      </c>
      <c r="H135" s="5">
        <f>100*(S135/'Real GDP'!H135)/(SUM(($S$203/'Real GDP'!$H$203)+($S$204/'Real GDP'!$H$204)+($S$205/'Real GDP'!$H$205)+($S$206/'Real GDP'!$H$206))/4)</f>
        <v>69.257883600558799</v>
      </c>
      <c r="I135" s="5">
        <f>100*(T135/'Real GDP'!I135)/(SUM(($T$203/'Real GDP'!$I$203)+($T$204/'Real GDP'!$I$204)+($T$205/'Real GDP'!$I$205)+($T$206/'Real GDP'!$I$206))/4)</f>
        <v>69.249669986445596</v>
      </c>
      <c r="J135" s="5">
        <f>100*(U135/'Real GDP'!J135)/(SUM(($U$203/'Real GDP'!$J$203)+($U$204/'Real GDP'!$J$204)+($U$205/'Real GDP'!$J$205)+($U$206/'Real GDP'!$J$206))/4)</f>
        <v>60.635093534144218</v>
      </c>
      <c r="L135" s="5" t="s">
        <v>135</v>
      </c>
      <c r="M135" s="11">
        <v>33694</v>
      </c>
      <c r="N135" s="5">
        <v>6380798</v>
      </c>
      <c r="O135" s="5">
        <v>1089568.1399999999</v>
      </c>
      <c r="P135" s="5">
        <v>1105040.21</v>
      </c>
      <c r="Q135" s="5">
        <v>1742688.09</v>
      </c>
      <c r="R135" s="5">
        <v>1133138.94</v>
      </c>
      <c r="S135" s="5">
        <v>575043.16</v>
      </c>
      <c r="T135" s="5">
        <v>2621.48</v>
      </c>
      <c r="U135" s="5">
        <v>581220.28</v>
      </c>
    </row>
    <row r="136" spans="1:21" x14ac:dyDescent="0.25">
      <c r="A136" s="5" t="str">
        <f t="shared" ref="A136:B199" si="2">L136</f>
        <v>Q2/1992</v>
      </c>
      <c r="B136" s="11">
        <f t="shared" si="2"/>
        <v>33785</v>
      </c>
      <c r="C136" s="5">
        <f>100*(N136/'Real GDP'!C136)/(SUM(($N$203/'Real GDP'!$C$203)+($N$204/'Real GDP'!$C$204)+($N$205/'Real GDP'!$C$205)+($N$206/'Real GDP'!$C$206))/4)</f>
        <v>70.388649664654224</v>
      </c>
      <c r="D136" s="5">
        <f>100*(O136/'Real GDP'!D136)/(SUM(($O$203/'Real GDP'!$D$203)+($O$204/'Real GDP'!$D$204)+($O$205/'Real GDP'!$D$205)+($O$206/'Real GDP'!$D$206))/4)</f>
        <v>75.559269130412005</v>
      </c>
      <c r="E136" s="5">
        <f>100*(P136/'Real GDP'!E136)/(SUM(($P$203/'Real GDP'!$E$203)+($P$204/'Real GDP'!$E$204)+($P$205/'Real GDP'!$E$205)+($P$206/'Real GDP'!$E$206))/4)</f>
        <v>66.051201397636859</v>
      </c>
      <c r="F136" s="5">
        <f>100*(Q136/'Real GDP'!F136)/(SUM(($Q$203/'Real GDP'!$F$203)+($Q$204/'Real GDP'!$F$204)+($Q$205/'Real GDP'!$F$205)+($Q$206/'Real GDP'!$F$206))/4)</f>
        <v>68.572107564821295</v>
      </c>
      <c r="G136" s="5">
        <f>100*(R136/'Real GDP'!G136)/(SUM(($R$203/'Real GDP'!$G$203)+($R$204/'Real GDP'!$G$204)+($R$205/'Real GDP'!$G$205)+($R$206/'Real GDP'!$G$206))/4)</f>
        <v>64.935340058180316</v>
      </c>
      <c r="H136" s="5">
        <f>100*(S136/'Real GDP'!H136)/(SUM(($S$203/'Real GDP'!$H$203)+($S$204/'Real GDP'!$H$204)+($S$205/'Real GDP'!$H$205)+($S$206/'Real GDP'!$H$206))/4)</f>
        <v>69.705920142800693</v>
      </c>
      <c r="I136" s="5">
        <f>100*(T136/'Real GDP'!I136)/(SUM(($T$203/'Real GDP'!$I$203)+($T$204/'Real GDP'!$I$204)+($T$205/'Real GDP'!$I$205)+($T$206/'Real GDP'!$I$206))/4)</f>
        <v>69.690458206730128</v>
      </c>
      <c r="J136" s="5">
        <f>100*(U136/'Real GDP'!J136)/(SUM(($U$203/'Real GDP'!$J$203)+($U$204/'Real GDP'!$J$204)+($U$205/'Real GDP'!$J$205)+($U$206/'Real GDP'!$J$206))/4)</f>
        <v>60.99963070922032</v>
      </c>
      <c r="L136" s="5" t="s">
        <v>136</v>
      </c>
      <c r="M136" s="11">
        <v>33785</v>
      </c>
      <c r="N136" s="5">
        <v>6492299</v>
      </c>
      <c r="O136" s="5">
        <v>1094982.5</v>
      </c>
      <c r="P136" s="5">
        <v>1112024.01</v>
      </c>
      <c r="Q136" s="5">
        <v>1742391.29</v>
      </c>
      <c r="R136" s="5">
        <v>1138654.2</v>
      </c>
      <c r="S136" s="5">
        <v>579459.98</v>
      </c>
      <c r="T136" s="5">
        <v>2647.4</v>
      </c>
      <c r="U136" s="5">
        <v>577090.15</v>
      </c>
    </row>
    <row r="137" spans="1:21" x14ac:dyDescent="0.25">
      <c r="A137" s="5" t="str">
        <f t="shared" si="2"/>
        <v>Q3/1992</v>
      </c>
      <c r="B137" s="11">
        <f t="shared" si="2"/>
        <v>33877</v>
      </c>
      <c r="C137" s="5">
        <f>100*(N137/'Real GDP'!C137)/(SUM(($N$203/'Real GDP'!$C$203)+($N$204/'Real GDP'!$C$204)+($N$205/'Real GDP'!$C$205)+($N$206/'Real GDP'!$C$206))/4)</f>
        <v>70.722981032056126</v>
      </c>
      <c r="D137" s="5">
        <f>100*(O137/'Real GDP'!D137)/(SUM(($O$203/'Real GDP'!$D$203)+($O$204/'Real GDP'!$D$204)+($O$205/'Real GDP'!$D$205)+($O$206/'Real GDP'!$D$206))/4)</f>
        <v>75.702778302437508</v>
      </c>
      <c r="E137" s="5">
        <f>100*(P137/'Real GDP'!E137)/(SUM(($P$203/'Real GDP'!$E$203)+($P$204/'Real GDP'!$E$204)+($P$205/'Real GDP'!$E$205)+($P$206/'Real GDP'!$E$206))/4)</f>
        <v>66.370977839228047</v>
      </c>
      <c r="F137" s="5">
        <f>100*(Q137/'Real GDP'!F137)/(SUM(($Q$203/'Real GDP'!$F$203)+($Q$204/'Real GDP'!$F$204)+($Q$205/'Real GDP'!$F$205)+($Q$206/'Real GDP'!$F$206))/4)</f>
        <v>68.899064907195637</v>
      </c>
      <c r="G137" s="5">
        <f>100*(R137/'Real GDP'!G137)/(SUM(($R$203/'Real GDP'!$G$203)+($R$204/'Real GDP'!$G$204)+($R$205/'Real GDP'!$G$205)+($R$206/'Real GDP'!$G$206))/4)</f>
        <v>65.265216778982364</v>
      </c>
      <c r="H137" s="5">
        <f>100*(S137/'Real GDP'!H137)/(SUM(($S$203/'Real GDP'!$H$203)+($S$204/'Real GDP'!$H$204)+($S$205/'Real GDP'!$H$205)+($S$206/'Real GDP'!$H$206))/4)</f>
        <v>70.045778882494034</v>
      </c>
      <c r="I137" s="5">
        <f>100*(T137/'Real GDP'!I137)/(SUM(($T$203/'Real GDP'!$I$203)+($T$204/'Real GDP'!$I$204)+($T$205/'Real GDP'!$I$205)+($T$206/'Real GDP'!$I$206))/4)</f>
        <v>70.025978846224973</v>
      </c>
      <c r="J137" s="5">
        <f>100*(U137/'Real GDP'!J137)/(SUM(($U$203/'Real GDP'!$J$203)+($U$204/'Real GDP'!$J$204)+($U$205/'Real GDP'!$J$205)+($U$206/'Real GDP'!$J$206))/4)</f>
        <v>61.298095215097426</v>
      </c>
      <c r="L137" s="5" t="s">
        <v>137</v>
      </c>
      <c r="M137" s="11">
        <v>33877</v>
      </c>
      <c r="N137" s="5">
        <v>6586548</v>
      </c>
      <c r="O137" s="5">
        <v>1104088.52</v>
      </c>
      <c r="P137" s="5">
        <v>1117134.2</v>
      </c>
      <c r="Q137" s="5">
        <v>1745478.92</v>
      </c>
      <c r="R137" s="5">
        <v>1141897.3600000001</v>
      </c>
      <c r="S137" s="5">
        <v>585418.93999999994</v>
      </c>
      <c r="T137" s="5">
        <v>2663.28</v>
      </c>
      <c r="U137" s="5">
        <v>580284.16000000003</v>
      </c>
    </row>
    <row r="138" spans="1:21" x14ac:dyDescent="0.25">
      <c r="A138" s="5" t="str">
        <f t="shared" si="2"/>
        <v>Q4/1992</v>
      </c>
      <c r="B138" s="11">
        <f t="shared" si="2"/>
        <v>33969</v>
      </c>
      <c r="C138" s="5">
        <f>100*(N138/'Real GDP'!C138)/(SUM(($N$203/'Real GDP'!$C$203)+($N$204/'Real GDP'!$C$204)+($N$205/'Real GDP'!$C$205)+($N$206/'Real GDP'!$C$206))/4)</f>
        <v>71.201443535602976</v>
      </c>
      <c r="D138" s="5">
        <f>100*(O138/'Real GDP'!D138)/(SUM(($O$203/'Real GDP'!$D$203)+($O$204/'Real GDP'!$D$204)+($O$205/'Real GDP'!$D$205)+($O$206/'Real GDP'!$D$206))/4)</f>
        <v>76.125848463707811</v>
      </c>
      <c r="E138" s="5">
        <f>100*(P138/'Real GDP'!E138)/(SUM(($P$203/'Real GDP'!$E$203)+($P$204/'Real GDP'!$E$204)+($P$205/'Real GDP'!$E$205)+($P$206/'Real GDP'!$E$206))/4)</f>
        <v>66.822386135801153</v>
      </c>
      <c r="F138" s="5">
        <f>100*(Q138/'Real GDP'!F138)/(SUM(($Q$203/'Real GDP'!$F$203)+($Q$204/'Real GDP'!$F$204)+($Q$205/'Real GDP'!$F$205)+($Q$206/'Real GDP'!$F$206))/4)</f>
        <v>69.36507409072567</v>
      </c>
      <c r="G138" s="5">
        <f>100*(R138/'Real GDP'!G138)/(SUM(($R$203/'Real GDP'!$G$203)+($R$204/'Real GDP'!$G$204)+($R$205/'Real GDP'!$G$205)+($R$206/'Real GDP'!$G$206))/4)</f>
        <v>65.669389430169986</v>
      </c>
      <c r="H138" s="5">
        <f>100*(S138/'Real GDP'!H138)/(SUM(($S$203/'Real GDP'!$H$203)+($S$204/'Real GDP'!$H$204)+($S$205/'Real GDP'!$H$205)+($S$206/'Real GDP'!$H$206))/4)</f>
        <v>70.512257725280648</v>
      </c>
      <c r="I138" s="5">
        <f>100*(T138/'Real GDP'!I138)/(SUM(($T$203/'Real GDP'!$I$203)+($T$204/'Real GDP'!$I$204)+($T$205/'Real GDP'!$I$205)+($T$206/'Real GDP'!$I$206))/4)</f>
        <v>70.503850528603877</v>
      </c>
      <c r="J138" s="5">
        <f>100*(U138/'Real GDP'!J138)/(SUM(($U$203/'Real GDP'!$J$203)+($U$204/'Real GDP'!$J$204)+($U$205/'Real GDP'!$J$205)+($U$206/'Real GDP'!$J$206))/4)</f>
        <v>61.671586266129211</v>
      </c>
      <c r="L138" s="5" t="s">
        <v>138</v>
      </c>
      <c r="M138" s="11">
        <v>33969</v>
      </c>
      <c r="N138" s="5">
        <v>6697553</v>
      </c>
      <c r="O138" s="5">
        <v>1118050.54</v>
      </c>
      <c r="P138" s="5">
        <v>1122289.42</v>
      </c>
      <c r="Q138" s="5">
        <v>1753562.31</v>
      </c>
      <c r="R138" s="5">
        <v>1141048.95</v>
      </c>
      <c r="S138" s="5">
        <v>592652.31000000006</v>
      </c>
      <c r="T138" s="5">
        <v>2664.36</v>
      </c>
      <c r="U138" s="5">
        <v>580015.69999999995</v>
      </c>
    </row>
    <row r="139" spans="1:21" x14ac:dyDescent="0.25">
      <c r="A139" s="5" t="str">
        <f t="shared" si="2"/>
        <v>Q1/1993</v>
      </c>
      <c r="B139" s="11">
        <f t="shared" si="2"/>
        <v>34059</v>
      </c>
      <c r="C139" s="5">
        <f>100*(N139/'Real GDP'!C139)/(SUM(($N$203/'Real GDP'!$C$203)+($N$204/'Real GDP'!$C$204)+($N$205/'Real GDP'!$C$205)+($N$206/'Real GDP'!$C$206))/4)</f>
        <v>71.606181596202532</v>
      </c>
      <c r="D139" s="5">
        <f>100*(O139/'Real GDP'!D139)/(SUM(($O$203/'Real GDP'!$D$203)+($O$204/'Real GDP'!$D$204)+($O$205/'Real GDP'!$D$205)+($O$206/'Real GDP'!$D$206))/4)</f>
        <v>76.469960163463554</v>
      </c>
      <c r="E139" s="5">
        <f>100*(P139/'Real GDP'!E139)/(SUM(($P$203/'Real GDP'!$E$203)+($P$204/'Real GDP'!$E$204)+($P$205/'Real GDP'!$E$205)+($P$206/'Real GDP'!$E$206))/4)</f>
        <v>67.229849285798096</v>
      </c>
      <c r="F139" s="5">
        <f>100*(Q139/'Real GDP'!F139)/(SUM(($Q$203/'Real GDP'!$F$203)+($Q$204/'Real GDP'!$F$204)+($Q$205/'Real GDP'!$F$205)+($Q$206/'Real GDP'!$F$206))/4)</f>
        <v>69.757985175953252</v>
      </c>
      <c r="G139" s="5">
        <f>100*(R139/'Real GDP'!G139)/(SUM(($R$203/'Real GDP'!$G$203)+($R$204/'Real GDP'!$G$204)+($R$205/'Real GDP'!$G$205)+($R$206/'Real GDP'!$G$206))/4)</f>
        <v>66.071131087893434</v>
      </c>
      <c r="H139" s="5">
        <f>100*(S139/'Real GDP'!H139)/(SUM(($S$203/'Real GDP'!$H$203)+($S$204/'Real GDP'!$H$204)+($S$205/'Real GDP'!$H$205)+($S$206/'Real GDP'!$H$206))/4)</f>
        <v>70.912849871308438</v>
      </c>
      <c r="I139" s="5">
        <f>100*(T139/'Real GDP'!I139)/(SUM(($T$203/'Real GDP'!$I$203)+($T$204/'Real GDP'!$I$204)+($T$205/'Real GDP'!$I$205)+($T$206/'Real GDP'!$I$206))/4)</f>
        <v>70.906721781009026</v>
      </c>
      <c r="J139" s="5">
        <f>100*(U139/'Real GDP'!J139)/(SUM(($U$203/'Real GDP'!$J$203)+($U$204/'Real GDP'!$J$204)+($U$205/'Real GDP'!$J$205)+($U$206/'Real GDP'!$J$206))/4)</f>
        <v>62.026122023019035</v>
      </c>
      <c r="L139" s="5" t="s">
        <v>139</v>
      </c>
      <c r="M139" s="11">
        <v>34059</v>
      </c>
      <c r="N139" s="5">
        <v>6748182</v>
      </c>
      <c r="O139" s="5">
        <v>1131328.96</v>
      </c>
      <c r="P139" s="5">
        <v>1121363.72</v>
      </c>
      <c r="Q139" s="5">
        <v>1747968.89</v>
      </c>
      <c r="R139" s="5">
        <v>1146428.3700000001</v>
      </c>
      <c r="S139" s="5">
        <v>599813.11</v>
      </c>
      <c r="T139" s="5">
        <v>2709.78</v>
      </c>
      <c r="U139" s="5">
        <v>577907.51</v>
      </c>
    </row>
    <row r="140" spans="1:21" x14ac:dyDescent="0.25">
      <c r="A140" s="5" t="str">
        <f t="shared" si="2"/>
        <v>Q2/1993</v>
      </c>
      <c r="B140" s="11">
        <f t="shared" si="2"/>
        <v>34150</v>
      </c>
      <c r="C140" s="5">
        <f>100*(N140/'Real GDP'!C140)/(SUM(($N$203/'Real GDP'!$C$203)+($N$204/'Real GDP'!$C$204)+($N$205/'Real GDP'!$C$205)+($N$206/'Real GDP'!$C$206))/4)</f>
        <v>72.041653506520788</v>
      </c>
      <c r="D140" s="5">
        <f>100*(O140/'Real GDP'!D140)/(SUM(($O$203/'Real GDP'!$D$203)+($O$204/'Real GDP'!$D$204)+($O$205/'Real GDP'!$D$205)+($O$206/'Real GDP'!$D$206))/4)</f>
        <v>77.004114794411279</v>
      </c>
      <c r="E140" s="5">
        <f>100*(P140/'Real GDP'!E140)/(SUM(($P$203/'Real GDP'!$E$203)+($P$204/'Real GDP'!$E$204)+($P$205/'Real GDP'!$E$205)+($P$206/'Real GDP'!$E$206))/4)</f>
        <v>67.641055261270935</v>
      </c>
      <c r="F140" s="5">
        <f>100*(Q140/'Real GDP'!F140)/(SUM(($Q$203/'Real GDP'!$F$203)+($Q$204/'Real GDP'!$F$204)+($Q$205/'Real GDP'!$F$205)+($Q$206/'Real GDP'!$F$206))/4)</f>
        <v>70.181915472157272</v>
      </c>
      <c r="G140" s="5">
        <f>100*(R140/'Real GDP'!G140)/(SUM(($R$203/'Real GDP'!$G$203)+($R$204/'Real GDP'!$G$204)+($R$205/'Real GDP'!$G$205)+($R$206/'Real GDP'!$G$206))/4)</f>
        <v>66.475554042665266</v>
      </c>
      <c r="H140" s="5">
        <f>100*(S140/'Real GDP'!H140)/(SUM(($S$203/'Real GDP'!$H$203)+($S$204/'Real GDP'!$H$204)+($S$205/'Real GDP'!$H$205)+($S$206/'Real GDP'!$H$206))/4)</f>
        <v>71.356346520871796</v>
      </c>
      <c r="I140" s="5">
        <f>100*(T140/'Real GDP'!I140)/(SUM(($T$203/'Real GDP'!$I$203)+($T$204/'Real GDP'!$I$204)+($T$205/'Real GDP'!$I$205)+($T$206/'Real GDP'!$I$206))/4)</f>
        <v>71.347743449487012</v>
      </c>
      <c r="J140" s="5">
        <f>100*(U140/'Real GDP'!J140)/(SUM(($U$203/'Real GDP'!$J$203)+($U$204/'Real GDP'!$J$204)+($U$205/'Real GDP'!$J$205)+($U$206/'Real GDP'!$J$206))/4)</f>
        <v>62.407637625853205</v>
      </c>
      <c r="L140" s="5" t="s">
        <v>140</v>
      </c>
      <c r="M140" s="11">
        <v>34150</v>
      </c>
      <c r="N140" s="5">
        <v>6829594</v>
      </c>
      <c r="O140" s="5">
        <v>1145022.22</v>
      </c>
      <c r="P140" s="5">
        <v>1129807.95</v>
      </c>
      <c r="Q140" s="5">
        <v>1759477.87</v>
      </c>
      <c r="R140" s="5">
        <v>1150662.95</v>
      </c>
      <c r="S140" s="5">
        <v>609055.41</v>
      </c>
      <c r="T140" s="5">
        <v>2709.37</v>
      </c>
      <c r="U140" s="5">
        <v>581422.76</v>
      </c>
    </row>
    <row r="141" spans="1:21" x14ac:dyDescent="0.25">
      <c r="A141" s="5" t="str">
        <f t="shared" si="2"/>
        <v>Q3/1993</v>
      </c>
      <c r="B141" s="11">
        <f t="shared" si="2"/>
        <v>34242</v>
      </c>
      <c r="C141" s="5">
        <f>100*(N141/'Real GDP'!C141)/(SUM(($N$203/'Real GDP'!$C$203)+($N$204/'Real GDP'!$C$204)+($N$205/'Real GDP'!$C$205)+($N$206/'Real GDP'!$C$206))/4)</f>
        <v>72.475432513743513</v>
      </c>
      <c r="D141" s="5">
        <f>100*(O141/'Real GDP'!D141)/(SUM(($O$203/'Real GDP'!$D$203)+($O$204/'Real GDP'!$D$204)+($O$205/'Real GDP'!$D$205)+($O$206/'Real GDP'!$D$206))/4)</f>
        <v>77.69038564987892</v>
      </c>
      <c r="E141" s="5">
        <f>100*(P141/'Real GDP'!E141)/(SUM(($P$203/'Real GDP'!$E$203)+($P$204/'Real GDP'!$E$204)+($P$205/'Real GDP'!$E$205)+($P$206/'Real GDP'!$E$206))/4)</f>
        <v>68.038859367341601</v>
      </c>
      <c r="F141" s="5">
        <f>100*(Q141/'Real GDP'!F141)/(SUM(($Q$203/'Real GDP'!$F$203)+($Q$204/'Real GDP'!$F$204)+($Q$205/'Real GDP'!$F$205)+($Q$206/'Real GDP'!$F$206))/4)</f>
        <v>70.604208229966659</v>
      </c>
      <c r="G141" s="5">
        <f>100*(R141/'Real GDP'!G141)/(SUM(($R$203/'Real GDP'!$G$203)+($R$204/'Real GDP'!$G$204)+($R$205/'Real GDP'!$G$205)+($R$206/'Real GDP'!$G$206))/4)</f>
        <v>66.874893754990993</v>
      </c>
      <c r="H141" s="5">
        <f>100*(S141/'Real GDP'!H141)/(SUM(($S$203/'Real GDP'!$H$203)+($S$204/'Real GDP'!$H$204)+($S$205/'Real GDP'!$H$205)+($S$206/'Real GDP'!$H$206))/4)</f>
        <v>71.756464256047451</v>
      </c>
      <c r="I141" s="5">
        <f>100*(T141/'Real GDP'!I141)/(SUM(($T$203/'Real GDP'!$I$203)+($T$204/'Real GDP'!$I$204)+($T$205/'Real GDP'!$I$205)+($T$206/'Real GDP'!$I$206))/4)</f>
        <v>71.778215730379657</v>
      </c>
      <c r="J141" s="5">
        <f>100*(U141/'Real GDP'!J141)/(SUM(($U$203/'Real GDP'!$J$203)+($U$204/'Real GDP'!$J$204)+($U$205/'Real GDP'!$J$205)+($U$206/'Real GDP'!$J$206))/4)</f>
        <v>62.800518089346482</v>
      </c>
      <c r="L141" s="5" t="s">
        <v>141</v>
      </c>
      <c r="M141" s="11">
        <v>34242</v>
      </c>
      <c r="N141" s="5">
        <v>6904222</v>
      </c>
      <c r="O141" s="5">
        <v>1164523.6100000001</v>
      </c>
      <c r="P141" s="5">
        <v>1138201.05</v>
      </c>
      <c r="Q141" s="5">
        <v>1782547.31</v>
      </c>
      <c r="R141" s="5">
        <v>1155749.75</v>
      </c>
      <c r="S141" s="5">
        <v>618319.46</v>
      </c>
      <c r="T141" s="5">
        <v>2706.15</v>
      </c>
      <c r="U141" s="5">
        <v>592122.68000000005</v>
      </c>
    </row>
    <row r="142" spans="1:21" x14ac:dyDescent="0.25">
      <c r="A142" s="5" t="str">
        <f t="shared" si="2"/>
        <v>Q4/1993</v>
      </c>
      <c r="B142" s="11">
        <f t="shared" si="2"/>
        <v>34334</v>
      </c>
      <c r="C142" s="5">
        <f>100*(N142/'Real GDP'!C142)/(SUM(($N$203/'Real GDP'!$C$203)+($N$204/'Real GDP'!$C$204)+($N$205/'Real GDP'!$C$205)+($N$206/'Real GDP'!$C$206))/4)</f>
        <v>72.853053141361769</v>
      </c>
      <c r="D142" s="5">
        <f>100*(O142/'Real GDP'!D142)/(SUM(($O$203/'Real GDP'!$D$203)+($O$204/'Real GDP'!$D$204)+($O$205/'Real GDP'!$D$205)+($O$206/'Real GDP'!$D$206))/4)</f>
        <v>78.487698904415936</v>
      </c>
      <c r="E142" s="5">
        <f>100*(P142/'Real GDP'!E142)/(SUM(($P$203/'Real GDP'!$E$203)+($P$204/'Real GDP'!$E$204)+($P$205/'Real GDP'!$E$205)+($P$206/'Real GDP'!$E$206))/4)</f>
        <v>68.369278699903163</v>
      </c>
      <c r="F142" s="5">
        <f>100*(Q142/'Real GDP'!F142)/(SUM(($Q$203/'Real GDP'!$F$203)+($Q$204/'Real GDP'!$F$204)+($Q$205/'Real GDP'!$F$205)+($Q$206/'Real GDP'!$F$206))/4)</f>
        <v>70.973291931554357</v>
      </c>
      <c r="G142" s="5">
        <f>100*(R142/'Real GDP'!G142)/(SUM(($R$203/'Real GDP'!$G$203)+($R$204/'Real GDP'!$G$204)+($R$205/'Real GDP'!$G$205)+($R$206/'Real GDP'!$G$206))/4)</f>
        <v>67.214563447803769</v>
      </c>
      <c r="H142" s="5">
        <f>100*(S142/'Real GDP'!H142)/(SUM(($S$203/'Real GDP'!$H$203)+($S$204/'Real GDP'!$H$204)+($S$205/'Real GDP'!$H$205)+($S$206/'Real GDP'!$H$206))/4)</f>
        <v>72.147133922197796</v>
      </c>
      <c r="I142" s="5">
        <f>100*(T142/'Real GDP'!I142)/(SUM(($T$203/'Real GDP'!$I$203)+($T$204/'Real GDP'!$I$204)+($T$205/'Real GDP'!$I$205)+($T$206/'Real GDP'!$I$206))/4)</f>
        <v>72.155685111030763</v>
      </c>
      <c r="J142" s="5">
        <f>100*(U142/'Real GDP'!J142)/(SUM(($U$203/'Real GDP'!$J$203)+($U$204/'Real GDP'!$J$204)+($U$205/'Real GDP'!$J$205)+($U$206/'Real GDP'!$J$206))/4)</f>
        <v>63.142765696982252</v>
      </c>
      <c r="L142" s="5" t="s">
        <v>142</v>
      </c>
      <c r="M142" s="11">
        <v>34334</v>
      </c>
      <c r="N142" s="5">
        <v>7032844</v>
      </c>
      <c r="O142" s="5">
        <v>1184480.53</v>
      </c>
      <c r="P142" s="5">
        <v>1146315.67</v>
      </c>
      <c r="Q142" s="5">
        <v>1790745.27</v>
      </c>
      <c r="R142" s="5">
        <v>1170136.2</v>
      </c>
      <c r="S142" s="5">
        <v>624359.55000000005</v>
      </c>
      <c r="T142" s="5">
        <v>2737.52</v>
      </c>
      <c r="U142" s="5">
        <v>597593.16</v>
      </c>
    </row>
    <row r="143" spans="1:21" x14ac:dyDescent="0.25">
      <c r="A143" s="5" t="str">
        <f t="shared" si="2"/>
        <v>Q1/1994</v>
      </c>
      <c r="B143" s="11">
        <f t="shared" si="2"/>
        <v>34424</v>
      </c>
      <c r="C143" s="5">
        <f>100*(N143/'Real GDP'!C143)/(SUM(($N$203/'Real GDP'!$C$203)+($N$204/'Real GDP'!$C$204)+($N$205/'Real GDP'!$C$205)+($N$206/'Real GDP'!$C$206))/4)</f>
        <v>73.206579253042193</v>
      </c>
      <c r="D143" s="5">
        <f>100*(O143/'Real GDP'!D143)/(SUM(($O$203/'Real GDP'!$D$203)+($O$204/'Real GDP'!$D$204)+($O$205/'Real GDP'!$D$205)+($O$206/'Real GDP'!$D$206))/4)</f>
        <v>79.621353723463699</v>
      </c>
      <c r="E143" s="5">
        <f>100*(P143/'Real GDP'!E143)/(SUM(($P$203/'Real GDP'!$E$203)+($P$204/'Real GDP'!$E$204)+($P$205/'Real GDP'!$E$205)+($P$206/'Real GDP'!$E$206))/4)</f>
        <v>68.682179815946938</v>
      </c>
      <c r="F143" s="5">
        <f>100*(Q143/'Real GDP'!F143)/(SUM(($Q$203/'Real GDP'!$F$203)+($Q$204/'Real GDP'!$F$204)+($Q$205/'Real GDP'!$F$205)+($Q$206/'Real GDP'!$F$206))/4)</f>
        <v>71.319941384643414</v>
      </c>
      <c r="G143" s="5">
        <f>100*(R143/'Real GDP'!G143)/(SUM(($R$203/'Real GDP'!$G$203)+($R$204/'Real GDP'!$G$204)+($R$205/'Real GDP'!$G$205)+($R$206/'Real GDP'!$G$206))/4)</f>
        <v>67.562077891504856</v>
      </c>
      <c r="H143" s="5">
        <f>100*(S143/'Real GDP'!H143)/(SUM(($S$203/'Real GDP'!$H$203)+($S$204/'Real GDP'!$H$204)+($S$205/'Real GDP'!$H$205)+($S$206/'Real GDP'!$H$206))/4)</f>
        <v>72.498280059270016</v>
      </c>
      <c r="I143" s="5">
        <f>100*(T143/'Real GDP'!I143)/(SUM(($T$203/'Real GDP'!$I$203)+($T$204/'Real GDP'!$I$204)+($T$205/'Real GDP'!$I$205)+($T$206/'Real GDP'!$I$206))/4)</f>
        <v>72.511855210886338</v>
      </c>
      <c r="J143" s="5">
        <f>100*(U143/'Real GDP'!J143)/(SUM(($U$203/'Real GDP'!$J$203)+($U$204/'Real GDP'!$J$204)+($U$205/'Real GDP'!$J$205)+($U$206/'Real GDP'!$J$206))/4)</f>
        <v>63.433862711443957</v>
      </c>
      <c r="L143" s="5" t="s">
        <v>143</v>
      </c>
      <c r="M143" s="11">
        <v>34424</v>
      </c>
      <c r="N143" s="5">
        <v>7136259</v>
      </c>
      <c r="O143" s="5">
        <v>1216212.18</v>
      </c>
      <c r="P143" s="5">
        <v>1159130.6100000001</v>
      </c>
      <c r="Q143" s="5">
        <v>1821500.31</v>
      </c>
      <c r="R143" s="5">
        <v>1185144.71</v>
      </c>
      <c r="S143" s="5">
        <v>636630.26</v>
      </c>
      <c r="T143" s="5">
        <v>2773.78</v>
      </c>
      <c r="U143" s="5">
        <v>605313.57999999996</v>
      </c>
    </row>
    <row r="144" spans="1:21" x14ac:dyDescent="0.25">
      <c r="A144" s="5" t="str">
        <f t="shared" si="2"/>
        <v>Q2/1994</v>
      </c>
      <c r="B144" s="11">
        <f t="shared" si="2"/>
        <v>34515</v>
      </c>
      <c r="C144" s="5">
        <f>100*(N144/'Real GDP'!C144)/(SUM(($N$203/'Real GDP'!$C$203)+($N$204/'Real GDP'!$C$204)+($N$205/'Real GDP'!$C$205)+($N$206/'Real GDP'!$C$206))/4)</f>
        <v>73.57147912212055</v>
      </c>
      <c r="D144" s="5">
        <f>100*(O144/'Real GDP'!D144)/(SUM(($O$203/'Real GDP'!$D$203)+($O$204/'Real GDP'!$D$204)+($O$205/'Real GDP'!$D$205)+($O$206/'Real GDP'!$D$206))/4)</f>
        <v>79.734314226244365</v>
      </c>
      <c r="E144" s="5">
        <f>100*(P144/'Real GDP'!E144)/(SUM(($P$203/'Real GDP'!$E$203)+($P$204/'Real GDP'!$E$204)+($P$205/'Real GDP'!$E$205)+($P$206/'Real GDP'!$E$206))/4)</f>
        <v>69.009432538069717</v>
      </c>
      <c r="F144" s="5">
        <f>100*(Q144/'Real GDP'!F144)/(SUM(($Q$203/'Real GDP'!$F$203)+($Q$204/'Real GDP'!$F$204)+($Q$205/'Real GDP'!$F$205)+($Q$206/'Real GDP'!$F$206))/4)</f>
        <v>71.674688848066978</v>
      </c>
      <c r="G144" s="5">
        <f>100*(R144/'Real GDP'!G144)/(SUM(($R$203/'Real GDP'!$G$203)+($R$204/'Real GDP'!$G$204)+($R$205/'Real GDP'!$G$205)+($R$206/'Real GDP'!$G$206))/4)</f>
        <v>67.893560455248419</v>
      </c>
      <c r="H144" s="5">
        <f>100*(S144/'Real GDP'!H144)/(SUM(($S$203/'Real GDP'!$H$203)+($S$204/'Real GDP'!$H$204)+($S$205/'Real GDP'!$H$205)+($S$206/'Real GDP'!$H$206))/4)</f>
        <v>72.840789681694005</v>
      </c>
      <c r="I144" s="5">
        <f>100*(T144/'Real GDP'!I144)/(SUM(($T$203/'Real GDP'!$I$203)+($T$204/'Real GDP'!$I$204)+($T$205/'Real GDP'!$I$205)+($T$206/'Real GDP'!$I$206))/4)</f>
        <v>72.870959279316708</v>
      </c>
      <c r="J144" s="5">
        <f>100*(U144/'Real GDP'!J144)/(SUM(($U$203/'Real GDP'!$J$203)+($U$204/'Real GDP'!$J$204)+($U$205/'Real GDP'!$J$205)+($U$206/'Real GDP'!$J$206))/4)</f>
        <v>63.758818293946241</v>
      </c>
      <c r="L144" s="5" t="s">
        <v>144</v>
      </c>
      <c r="M144" s="11">
        <v>34515</v>
      </c>
      <c r="N144" s="5">
        <v>7269847</v>
      </c>
      <c r="O144" s="5">
        <v>1232074.68</v>
      </c>
      <c r="P144" s="5">
        <v>1177939.69</v>
      </c>
      <c r="Q144" s="5">
        <v>1836896.15</v>
      </c>
      <c r="R144" s="5">
        <v>1199577.68</v>
      </c>
      <c r="S144" s="5">
        <v>649011.41</v>
      </c>
      <c r="T144" s="5">
        <v>2772.98</v>
      </c>
      <c r="U144" s="5">
        <v>609748.41</v>
      </c>
    </row>
    <row r="145" spans="1:21" x14ac:dyDescent="0.25">
      <c r="A145" s="5" t="str">
        <f t="shared" si="2"/>
        <v>Q3/1994</v>
      </c>
      <c r="B145" s="11">
        <f t="shared" si="2"/>
        <v>34607</v>
      </c>
      <c r="C145" s="5">
        <f>100*(N145/'Real GDP'!C145)/(SUM(($N$203/'Real GDP'!$C$203)+($N$204/'Real GDP'!$C$204)+($N$205/'Real GDP'!$C$205)+($N$206/'Real GDP'!$C$206))/4)</f>
        <v>73.969252992889807</v>
      </c>
      <c r="D145" s="5">
        <f>100*(O145/'Real GDP'!D145)/(SUM(($O$203/'Real GDP'!$D$203)+($O$204/'Real GDP'!$D$204)+($O$205/'Real GDP'!$D$205)+($O$206/'Real GDP'!$D$206))/4)</f>
        <v>79.040067288960685</v>
      </c>
      <c r="E145" s="5">
        <f>100*(P145/'Real GDP'!E145)/(SUM(($P$203/'Real GDP'!$E$203)+($P$204/'Real GDP'!$E$204)+($P$205/'Real GDP'!$E$205)+($P$206/'Real GDP'!$E$206))/4)</f>
        <v>69.391091694360185</v>
      </c>
      <c r="F145" s="5">
        <f>100*(Q145/'Real GDP'!F145)/(SUM(($Q$203/'Real GDP'!$F$203)+($Q$204/'Real GDP'!$F$204)+($Q$205/'Real GDP'!$F$205)+($Q$206/'Real GDP'!$F$206))/4)</f>
        <v>72.059032055080152</v>
      </c>
      <c r="G145" s="5">
        <f>100*(R145/'Real GDP'!G145)/(SUM(($R$203/'Real GDP'!$G$203)+($R$204/'Real GDP'!$G$204)+($R$205/'Real GDP'!$G$205)+($R$206/'Real GDP'!$G$206))/4)</f>
        <v>68.239001929601955</v>
      </c>
      <c r="H145" s="5">
        <f>100*(S145/'Real GDP'!H145)/(SUM(($S$203/'Real GDP'!$H$203)+($S$204/'Real GDP'!$H$204)+($S$205/'Real GDP'!$H$205)+($S$206/'Real GDP'!$H$206))/4)</f>
        <v>73.251925111893968</v>
      </c>
      <c r="I145" s="5">
        <f>100*(T145/'Real GDP'!I145)/(SUM(($T$203/'Real GDP'!$I$203)+($T$204/'Real GDP'!$I$204)+($T$205/'Real GDP'!$I$205)+($T$206/'Real GDP'!$I$206))/4)</f>
        <v>73.267738342777335</v>
      </c>
      <c r="J145" s="5">
        <f>100*(U145/'Real GDP'!J145)/(SUM(($U$203/'Real GDP'!$J$203)+($U$204/'Real GDP'!$J$204)+($U$205/'Real GDP'!$J$205)+($U$206/'Real GDP'!$J$206))/4)</f>
        <v>64.097396771172072</v>
      </c>
      <c r="L145" s="5" t="s">
        <v>145</v>
      </c>
      <c r="M145" s="11">
        <v>34607</v>
      </c>
      <c r="N145" s="5">
        <v>7352255</v>
      </c>
      <c r="O145" s="5">
        <v>1235217.33</v>
      </c>
      <c r="P145" s="5">
        <v>1191200.24</v>
      </c>
      <c r="Q145" s="5">
        <v>1860622.94</v>
      </c>
      <c r="R145" s="5">
        <v>1213198.17</v>
      </c>
      <c r="S145" s="5">
        <v>661012.53</v>
      </c>
      <c r="T145" s="5">
        <v>2823.5</v>
      </c>
      <c r="U145" s="5">
        <v>617853.43999999994</v>
      </c>
    </row>
    <row r="146" spans="1:21" x14ac:dyDescent="0.25">
      <c r="A146" s="5" t="str">
        <f t="shared" si="2"/>
        <v>Q4/1994</v>
      </c>
      <c r="B146" s="11">
        <f t="shared" si="2"/>
        <v>34699</v>
      </c>
      <c r="C146" s="5">
        <f>100*(N146/'Real GDP'!C146)/(SUM(($N$203/'Real GDP'!$C$203)+($N$204/'Real GDP'!$C$204)+($N$205/'Real GDP'!$C$205)+($N$206/'Real GDP'!$C$206))/4)</f>
        <v>74.376345514392582</v>
      </c>
      <c r="D146" s="5">
        <f>100*(O146/'Real GDP'!D146)/(SUM(($O$203/'Real GDP'!$D$203)+($O$204/'Real GDP'!$D$204)+($O$205/'Real GDP'!$D$205)+($O$206/'Real GDP'!$D$206))/4)</f>
        <v>77.626653504396586</v>
      </c>
      <c r="E146" s="5">
        <f>100*(P146/'Real GDP'!E146)/(SUM(($P$203/'Real GDP'!$E$203)+($P$204/'Real GDP'!$E$204)+($P$205/'Real GDP'!$E$205)+($P$206/'Real GDP'!$E$206))/4)</f>
        <v>69.80880135383002</v>
      </c>
      <c r="F146" s="5">
        <f>100*(Q146/'Real GDP'!F146)/(SUM(($Q$203/'Real GDP'!$F$203)+($Q$204/'Real GDP'!$F$204)+($Q$205/'Real GDP'!$F$205)+($Q$206/'Real GDP'!$F$206))/4)</f>
        <v>72.449960782397497</v>
      </c>
      <c r="G146" s="5">
        <f>100*(R146/'Real GDP'!G146)/(SUM(($R$203/'Real GDP'!$G$203)+($R$204/'Real GDP'!$G$204)+($R$205/'Real GDP'!$G$205)+($R$206/'Real GDP'!$G$206))/4)</f>
        <v>68.595565881435945</v>
      </c>
      <c r="H146" s="5">
        <f>100*(S146/'Real GDP'!H146)/(SUM(($S$203/'Real GDP'!$H$203)+($S$204/'Real GDP'!$H$204)+($S$205/'Real GDP'!$H$205)+($S$206/'Real GDP'!$H$206))/4)</f>
        <v>73.65293918273116</v>
      </c>
      <c r="I146" s="5">
        <f>100*(T146/'Real GDP'!I146)/(SUM(($T$203/'Real GDP'!$I$203)+($T$204/'Real GDP'!$I$204)+($T$205/'Real GDP'!$I$205)+($T$206/'Real GDP'!$I$206))/4)</f>
        <v>73.665855260974993</v>
      </c>
      <c r="J146" s="5">
        <f>100*(U146/'Real GDP'!J146)/(SUM(($U$203/'Real GDP'!$J$203)+($U$204/'Real GDP'!$J$204)+($U$205/'Real GDP'!$J$205)+($U$206/'Real GDP'!$J$206))/4)</f>
        <v>64.429712743213997</v>
      </c>
      <c r="L146" s="5" t="s">
        <v>146</v>
      </c>
      <c r="M146" s="11">
        <v>34699</v>
      </c>
      <c r="N146" s="5">
        <v>7476661</v>
      </c>
      <c r="O146" s="5">
        <v>1220036.01</v>
      </c>
      <c r="P146" s="5">
        <v>1209719.8500000001</v>
      </c>
      <c r="Q146" s="5">
        <v>1895419.01</v>
      </c>
      <c r="R146" s="5">
        <v>1230988.21</v>
      </c>
      <c r="S146" s="5">
        <v>669453.67000000004</v>
      </c>
      <c r="T146" s="5">
        <v>2825.85</v>
      </c>
      <c r="U146" s="5">
        <v>623380.87</v>
      </c>
    </row>
    <row r="147" spans="1:21" x14ac:dyDescent="0.25">
      <c r="A147" s="5" t="str">
        <f t="shared" si="2"/>
        <v>Q1/1995</v>
      </c>
      <c r="B147" s="11">
        <f t="shared" si="2"/>
        <v>34789</v>
      </c>
      <c r="C147" s="5">
        <f>100*(N147/'Real GDP'!C147)/(SUM(($N$203/'Real GDP'!$C$203)+($N$204/'Real GDP'!$C$204)+($N$205/'Real GDP'!$C$205)+($N$206/'Real GDP'!$C$206))/4)</f>
        <v>74.803428794071763</v>
      </c>
      <c r="D147" s="5">
        <f>100*(O147/'Real GDP'!D147)/(SUM(($O$203/'Real GDP'!$D$203)+($O$204/'Real GDP'!$D$204)+($O$205/'Real GDP'!$D$205)+($O$206/'Real GDP'!$D$206))/4)</f>
        <v>75.426516118563043</v>
      </c>
      <c r="E147" s="5">
        <f>100*(P147/'Real GDP'!E147)/(SUM(($P$203/'Real GDP'!$E$203)+($P$204/'Real GDP'!$E$204)+($P$205/'Real GDP'!$E$205)+($P$206/'Real GDP'!$E$206))/4)</f>
        <v>70.262677203549345</v>
      </c>
      <c r="F147" s="5">
        <f>100*(Q147/'Real GDP'!F147)/(SUM(($Q$203/'Real GDP'!$F$203)+($Q$204/'Real GDP'!$F$204)+($Q$205/'Real GDP'!$F$205)+($Q$206/'Real GDP'!$F$206))/4)</f>
        <v>72.857546723852849</v>
      </c>
      <c r="G147" s="5">
        <f>100*(R147/'Real GDP'!G147)/(SUM(($R$203/'Real GDP'!$G$203)+($R$204/'Real GDP'!$G$204)+($R$205/'Real GDP'!$G$205)+($R$206/'Real GDP'!$G$206))/4)</f>
        <v>68.956619076280461</v>
      </c>
      <c r="H147" s="5">
        <f>100*(S147/'Real GDP'!H147)/(SUM(($S$203/'Real GDP'!$H$203)+($S$204/'Real GDP'!$H$204)+($S$205/'Real GDP'!$H$205)+($S$206/'Real GDP'!$H$206))/4)</f>
        <v>74.077784314298142</v>
      </c>
      <c r="I147" s="5">
        <f>100*(T147/'Real GDP'!I147)/(SUM(($T$203/'Real GDP'!$I$203)+($T$204/'Real GDP'!$I$204)+($T$205/'Real GDP'!$I$205)+($T$206/'Real GDP'!$I$206))/4)</f>
        <v>74.087281881136221</v>
      </c>
      <c r="J147" s="5">
        <f>100*(U147/'Real GDP'!J147)/(SUM(($U$203/'Real GDP'!$J$203)+($U$204/'Real GDP'!$J$204)+($U$205/'Real GDP'!$J$205)+($U$206/'Real GDP'!$J$206))/4)</f>
        <v>64.814242017695477</v>
      </c>
      <c r="L147" s="5" t="s">
        <v>147</v>
      </c>
      <c r="M147" s="11">
        <v>34789</v>
      </c>
      <c r="N147" s="5">
        <v>7545296</v>
      </c>
      <c r="O147" s="5">
        <v>1189271.48</v>
      </c>
      <c r="P147" s="5">
        <v>1223407.01</v>
      </c>
      <c r="Q147" s="5">
        <v>1897398.96</v>
      </c>
      <c r="R147" s="5">
        <v>1253004.8600000001</v>
      </c>
      <c r="S147" s="5">
        <v>679526.22</v>
      </c>
      <c r="T147" s="5">
        <v>2870.55</v>
      </c>
      <c r="U147" s="5">
        <v>633803.38</v>
      </c>
    </row>
    <row r="148" spans="1:21" x14ac:dyDescent="0.25">
      <c r="A148" s="5" t="str">
        <f t="shared" si="2"/>
        <v>Q2/1995</v>
      </c>
      <c r="B148" s="11">
        <f t="shared" si="2"/>
        <v>34880</v>
      </c>
      <c r="C148" s="5">
        <f>100*(N148/'Real GDP'!C148)/(SUM(($N$203/'Real GDP'!$C$203)+($N$204/'Real GDP'!$C$204)+($N$205/'Real GDP'!$C$205)+($N$206/'Real GDP'!$C$206))/4)</f>
        <v>75.132054644168235</v>
      </c>
      <c r="D148" s="5">
        <f>100*(O148/'Real GDP'!D148)/(SUM(($O$203/'Real GDP'!$D$203)+($O$204/'Real GDP'!$D$204)+($O$205/'Real GDP'!$D$205)+($O$206/'Real GDP'!$D$206))/4)</f>
        <v>74.22388094395383</v>
      </c>
      <c r="E148" s="5">
        <f>100*(P148/'Real GDP'!E148)/(SUM(($P$203/'Real GDP'!$E$203)+($P$204/'Real GDP'!$E$204)+($P$205/'Real GDP'!$E$205)+($P$206/'Real GDP'!$E$206))/4)</f>
        <v>70.554529309010647</v>
      </c>
      <c r="F148" s="5">
        <f>100*(Q148/'Real GDP'!F148)/(SUM(($Q$203/'Real GDP'!$F$203)+($Q$204/'Real GDP'!$F$204)+($Q$205/'Real GDP'!$F$205)+($Q$206/'Real GDP'!$F$206))/4)</f>
        <v>73.18189330128746</v>
      </c>
      <c r="G148" s="5">
        <f>100*(R148/'Real GDP'!G148)/(SUM(($R$203/'Real GDP'!$G$203)+($R$204/'Real GDP'!$G$204)+($R$205/'Real GDP'!$G$205)+($R$206/'Real GDP'!$G$206))/4)</f>
        <v>69.286538932877633</v>
      </c>
      <c r="H148" s="5">
        <f>100*(S148/'Real GDP'!H148)/(SUM(($S$203/'Real GDP'!$H$203)+($S$204/'Real GDP'!$H$204)+($S$205/'Real GDP'!$H$205)+($S$206/'Real GDP'!$H$206))/4)</f>
        <v>74.405582117614756</v>
      </c>
      <c r="I148" s="5">
        <f>100*(T148/'Real GDP'!I148)/(SUM(($T$203/'Real GDP'!$I$203)+($T$204/'Real GDP'!$I$204)+($T$205/'Real GDP'!$I$205)+($T$206/'Real GDP'!$I$206))/4)</f>
        <v>74.409796591160088</v>
      </c>
      <c r="J148" s="5">
        <f>100*(U148/'Real GDP'!J148)/(SUM(($U$203/'Real GDP'!$J$203)+($U$204/'Real GDP'!$J$204)+($U$205/'Real GDP'!$J$205)+($U$206/'Real GDP'!$J$206))/4)</f>
        <v>65.088153023857345</v>
      </c>
      <c r="L148" s="5" t="s">
        <v>148</v>
      </c>
      <c r="M148" s="11">
        <v>34880</v>
      </c>
      <c r="N148" s="5">
        <v>7604923</v>
      </c>
      <c r="O148" s="5">
        <v>1174531.03</v>
      </c>
      <c r="P148" s="5">
        <v>1234466.1200000001</v>
      </c>
      <c r="Q148" s="5">
        <v>1922480.72</v>
      </c>
      <c r="R148" s="5">
        <v>1259883.01</v>
      </c>
      <c r="S148" s="5">
        <v>682765.35</v>
      </c>
      <c r="T148" s="5">
        <v>2918.74</v>
      </c>
      <c r="U148" s="5">
        <v>640858.44999999995</v>
      </c>
    </row>
    <row r="149" spans="1:21" x14ac:dyDescent="0.25">
      <c r="A149" s="5" t="str">
        <f t="shared" si="2"/>
        <v>Q3/1995</v>
      </c>
      <c r="B149" s="11">
        <f t="shared" si="2"/>
        <v>34972</v>
      </c>
      <c r="C149" s="5">
        <f>100*(N149/'Real GDP'!C149)/(SUM(($N$203/'Real GDP'!$C$203)+($N$204/'Real GDP'!$C$204)+($N$205/'Real GDP'!$C$205)+($N$206/'Real GDP'!$C$206))/4)</f>
        <v>75.489649767346876</v>
      </c>
      <c r="D149" s="5">
        <f>100*(O149/'Real GDP'!D149)/(SUM(($O$203/'Real GDP'!$D$203)+($O$204/'Real GDP'!$D$204)+($O$205/'Real GDP'!$D$205)+($O$206/'Real GDP'!$D$206))/4)</f>
        <v>73.983924376957603</v>
      </c>
      <c r="E149" s="5">
        <f>100*(P149/'Real GDP'!E149)/(SUM(($P$203/'Real GDP'!$E$203)+($P$204/'Real GDP'!$E$204)+($P$205/'Real GDP'!$E$205)+($P$206/'Real GDP'!$E$206))/4)</f>
        <v>70.788518315187332</v>
      </c>
      <c r="F149" s="5">
        <f>100*(Q149/'Real GDP'!F149)/(SUM(($Q$203/'Real GDP'!$F$203)+($Q$204/'Real GDP'!$F$204)+($Q$205/'Real GDP'!$F$205)+($Q$206/'Real GDP'!$F$206))/4)</f>
        <v>73.545739010135136</v>
      </c>
      <c r="G149" s="5">
        <f>100*(R149/'Real GDP'!G149)/(SUM(($R$203/'Real GDP'!$G$203)+($R$204/'Real GDP'!$G$204)+($R$205/'Real GDP'!$G$205)+($R$206/'Real GDP'!$G$206))/4)</f>
        <v>69.642573721861083</v>
      </c>
      <c r="H149" s="5">
        <f>100*(S149/'Real GDP'!H149)/(SUM(($S$203/'Real GDP'!$H$203)+($S$204/'Real GDP'!$H$204)+($S$205/'Real GDP'!$H$205)+($S$206/'Real GDP'!$H$206))/4)</f>
        <v>74.752883744579222</v>
      </c>
      <c r="I149" s="5">
        <f>100*(T149/'Real GDP'!I149)/(SUM(($T$203/'Real GDP'!$I$203)+($T$204/'Real GDP'!$I$204)+($T$205/'Real GDP'!$I$205)+($T$206/'Real GDP'!$I$206))/4)</f>
        <v>74.760680606620454</v>
      </c>
      <c r="J149" s="5">
        <f>100*(U149/'Real GDP'!J149)/(SUM(($U$203/'Real GDP'!$J$203)+($U$204/'Real GDP'!$J$204)+($U$205/'Real GDP'!$J$205)+($U$206/'Real GDP'!$J$206))/4)</f>
        <v>65.400006000580376</v>
      </c>
      <c r="L149" s="5" t="s">
        <v>149</v>
      </c>
      <c r="M149" s="11">
        <v>34972</v>
      </c>
      <c r="N149" s="5">
        <v>7706531</v>
      </c>
      <c r="O149" s="5">
        <v>1182234.58</v>
      </c>
      <c r="P149" s="5">
        <v>1240103.3600000001</v>
      </c>
      <c r="Q149" s="5">
        <v>1938539.98</v>
      </c>
      <c r="R149" s="5">
        <v>1271989.8600000001</v>
      </c>
      <c r="S149" s="5">
        <v>686848.74</v>
      </c>
      <c r="T149" s="5">
        <v>2965.16</v>
      </c>
      <c r="U149" s="5">
        <v>646992.68999999994</v>
      </c>
    </row>
    <row r="150" spans="1:21" x14ac:dyDescent="0.25">
      <c r="A150" s="5" t="str">
        <f t="shared" si="2"/>
        <v>Q4/1995</v>
      </c>
      <c r="B150" s="11">
        <f t="shared" si="2"/>
        <v>35064</v>
      </c>
      <c r="C150" s="5">
        <f>100*(N150/'Real GDP'!C150)/(SUM(($N$203/'Real GDP'!$C$203)+($N$204/'Real GDP'!$C$204)+($N$205/'Real GDP'!$C$205)+($N$206/'Real GDP'!$C$206))/4)</f>
        <v>75.86170798309287</v>
      </c>
      <c r="D150" s="5">
        <f>100*(O150/'Real GDP'!D150)/(SUM(($O$203/'Real GDP'!$D$203)+($O$204/'Real GDP'!$D$204)+($O$205/'Real GDP'!$D$205)+($O$206/'Real GDP'!$D$206))/4)</f>
        <v>74.638870108444635</v>
      </c>
      <c r="E150" s="5">
        <f>100*(P150/'Real GDP'!E150)/(SUM(($P$203/'Real GDP'!$E$203)+($P$204/'Real GDP'!$E$204)+($P$205/'Real GDP'!$E$205)+($P$206/'Real GDP'!$E$206))/4)</f>
        <v>70.970002062110808</v>
      </c>
      <c r="F150" s="5">
        <f>100*(Q150/'Real GDP'!F150)/(SUM(($Q$203/'Real GDP'!$F$203)+($Q$204/'Real GDP'!$F$204)+($Q$205/'Real GDP'!$F$205)+($Q$206/'Real GDP'!$F$206))/4)</f>
        <v>73.935614638701495</v>
      </c>
      <c r="G150" s="5">
        <f>100*(R150/'Real GDP'!G150)/(SUM(($R$203/'Real GDP'!$G$203)+($R$204/'Real GDP'!$G$204)+($R$205/'Real GDP'!$G$205)+($R$206/'Real GDP'!$G$206))/4)</f>
        <v>70.05153829778412</v>
      </c>
      <c r="H150" s="5">
        <f>100*(S150/'Real GDP'!H150)/(SUM(($S$203/'Real GDP'!$H$203)+($S$204/'Real GDP'!$H$204)+($S$205/'Real GDP'!$H$205)+($S$206/'Real GDP'!$H$206))/4)</f>
        <v>75.120616214338284</v>
      </c>
      <c r="I150" s="5">
        <f>100*(T150/'Real GDP'!I150)/(SUM(($T$203/'Real GDP'!$I$203)+($T$204/'Real GDP'!$I$204)+($T$205/'Real GDP'!$I$205)+($T$206/'Real GDP'!$I$206))/4)</f>
        <v>75.128385284831637</v>
      </c>
      <c r="J150" s="5">
        <f>100*(U150/'Real GDP'!J150)/(SUM(($U$203/'Real GDP'!$J$203)+($U$204/'Real GDP'!$J$204)+($U$205/'Real GDP'!$J$205)+($U$206/'Real GDP'!$J$206))/4)</f>
        <v>65.749435418436249</v>
      </c>
      <c r="L150" s="5" t="s">
        <v>150</v>
      </c>
      <c r="M150" s="11">
        <v>35064</v>
      </c>
      <c r="N150" s="5">
        <v>7799493</v>
      </c>
      <c r="O150" s="5">
        <v>1196060.56</v>
      </c>
      <c r="P150" s="5">
        <v>1243858.1399999999</v>
      </c>
      <c r="Q150" s="5">
        <v>1947882.88</v>
      </c>
      <c r="R150" s="5">
        <v>1290055.29</v>
      </c>
      <c r="S150" s="5">
        <v>693026.09</v>
      </c>
      <c r="T150" s="5">
        <v>2986.87</v>
      </c>
      <c r="U150" s="5">
        <v>655031.32999999996</v>
      </c>
    </row>
    <row r="151" spans="1:21" x14ac:dyDescent="0.25">
      <c r="A151" s="5" t="str">
        <f t="shared" si="2"/>
        <v>Q1/1996</v>
      </c>
      <c r="B151" s="11">
        <f t="shared" si="2"/>
        <v>35155</v>
      </c>
      <c r="C151" s="5">
        <f>100*(N151/'Real GDP'!C151)/(SUM(($N$203/'Real GDP'!$C$203)+($N$204/'Real GDP'!$C$204)+($N$205/'Real GDP'!$C$205)+($N$206/'Real GDP'!$C$206))/4)</f>
        <v>76.272275313792647</v>
      </c>
      <c r="D151" s="5">
        <f>100*(O151/'Real GDP'!D151)/(SUM(($O$203/'Real GDP'!$D$203)+($O$204/'Real GDP'!$D$204)+($O$205/'Real GDP'!$D$205)+($O$206/'Real GDP'!$D$206))/4)</f>
        <v>76.170996690077288</v>
      </c>
      <c r="E151" s="5">
        <f>100*(P151/'Real GDP'!E151)/(SUM(($P$203/'Real GDP'!$E$203)+($P$204/'Real GDP'!$E$204)+($P$205/'Real GDP'!$E$205)+($P$206/'Real GDP'!$E$206))/4)</f>
        <v>71.379473151799999</v>
      </c>
      <c r="F151" s="5">
        <f>100*(Q151/'Real GDP'!F151)/(SUM(($Q$203/'Real GDP'!$F$203)+($Q$204/'Real GDP'!$F$204)+($Q$205/'Real GDP'!$F$205)+($Q$206/'Real GDP'!$F$206))/4)</f>
        <v>74.375494679850007</v>
      </c>
      <c r="G151" s="5">
        <f>100*(R151/'Real GDP'!G151)/(SUM(($R$203/'Real GDP'!$G$203)+($R$204/'Real GDP'!$G$204)+($R$205/'Real GDP'!$G$205)+($R$206/'Real GDP'!$G$206))/4)</f>
        <v>70.442596705531926</v>
      </c>
      <c r="H151" s="5">
        <f>100*(S151/'Real GDP'!H151)/(SUM(($S$203/'Real GDP'!$H$203)+($S$204/'Real GDP'!$H$204)+($S$205/'Real GDP'!$H$205)+($S$206/'Real GDP'!$H$206))/4)</f>
        <v>75.517759577474294</v>
      </c>
      <c r="I151" s="5">
        <f>100*(T151/'Real GDP'!I151)/(SUM(($T$203/'Real GDP'!$I$203)+($T$204/'Real GDP'!$I$204)+($T$205/'Real GDP'!$I$205)+($T$206/'Real GDP'!$I$206))/4)</f>
        <v>75.542427658830192</v>
      </c>
      <c r="J151" s="5">
        <f>100*(U151/'Real GDP'!J151)/(SUM(($U$203/'Real GDP'!$J$203)+($U$204/'Real GDP'!$J$204)+($U$205/'Real GDP'!$J$205)+($U$206/'Real GDP'!$J$206))/4)</f>
        <v>66.140580291186112</v>
      </c>
      <c r="L151" s="5" t="s">
        <v>151</v>
      </c>
      <c r="M151" s="11">
        <v>35155</v>
      </c>
      <c r="N151" s="5">
        <v>7893146</v>
      </c>
      <c r="O151" s="5">
        <v>1231618.74</v>
      </c>
      <c r="P151" s="5">
        <v>1259422.53</v>
      </c>
      <c r="Q151" s="5">
        <v>1939866.58</v>
      </c>
      <c r="R151" s="5">
        <v>1302879.23</v>
      </c>
      <c r="S151" s="5">
        <v>697122.96</v>
      </c>
      <c r="T151" s="5">
        <v>3031.47</v>
      </c>
      <c r="U151" s="5">
        <v>663180.65</v>
      </c>
    </row>
    <row r="152" spans="1:21" x14ac:dyDescent="0.25">
      <c r="A152" s="5" t="str">
        <f t="shared" si="2"/>
        <v>Q2/1996</v>
      </c>
      <c r="B152" s="11">
        <f t="shared" si="2"/>
        <v>35246</v>
      </c>
      <c r="C152" s="5">
        <f>100*(N152/'Real GDP'!C152)/(SUM(($N$203/'Real GDP'!$C$203)+($N$204/'Real GDP'!$C$204)+($N$205/'Real GDP'!$C$205)+($N$206/'Real GDP'!$C$206))/4)</f>
        <v>76.562652399143289</v>
      </c>
      <c r="D152" s="5">
        <f>100*(O152/'Real GDP'!D152)/(SUM(($O$203/'Real GDP'!$D$203)+($O$204/'Real GDP'!$D$204)+($O$205/'Real GDP'!$D$205)+($O$206/'Real GDP'!$D$206))/4)</f>
        <v>77.417831759440745</v>
      </c>
      <c r="E152" s="5">
        <f>100*(P152/'Real GDP'!E152)/(SUM(($P$203/'Real GDP'!$E$203)+($P$204/'Real GDP'!$E$204)+($P$205/'Real GDP'!$E$205)+($P$206/'Real GDP'!$E$206))/4)</f>
        <v>71.798201270152362</v>
      </c>
      <c r="F152" s="5">
        <f>100*(Q152/'Real GDP'!F152)/(SUM(($Q$203/'Real GDP'!$F$203)+($Q$204/'Real GDP'!$F$204)+($Q$205/'Real GDP'!$F$205)+($Q$206/'Real GDP'!$F$206))/4)</f>
        <v>74.605460031767436</v>
      </c>
      <c r="G152" s="5">
        <f>100*(R152/'Real GDP'!G152)/(SUM(($R$203/'Real GDP'!$G$203)+($R$204/'Real GDP'!$G$204)+($R$205/'Real GDP'!$G$205)+($R$206/'Real GDP'!$G$206))/4)</f>
        <v>70.704850304225204</v>
      </c>
      <c r="H152" s="5">
        <f>100*(S152/'Real GDP'!H152)/(SUM(($S$203/'Real GDP'!$H$203)+($S$204/'Real GDP'!$H$204)+($S$205/'Real GDP'!$H$205)+($S$206/'Real GDP'!$H$206))/4)</f>
        <v>75.804833778246262</v>
      </c>
      <c r="I152" s="5">
        <f>100*(T152/'Real GDP'!I152)/(SUM(($T$203/'Real GDP'!$I$203)+($T$204/'Real GDP'!$I$204)+($T$205/'Real GDP'!$I$205)+($T$206/'Real GDP'!$I$206))/4)</f>
        <v>75.830252023137476</v>
      </c>
      <c r="J152" s="5">
        <f>100*(U152/'Real GDP'!J152)/(SUM(($U$203/'Real GDP'!$J$203)+($U$204/'Real GDP'!$J$204)+($U$205/'Real GDP'!$J$205)+($U$206/'Real GDP'!$J$206))/4)</f>
        <v>66.431949629448908</v>
      </c>
      <c r="L152" s="5" t="s">
        <v>152</v>
      </c>
      <c r="M152" s="11">
        <v>35246</v>
      </c>
      <c r="N152" s="5">
        <v>8061535</v>
      </c>
      <c r="O152" s="5">
        <v>1255764.4099999999</v>
      </c>
      <c r="P152" s="5">
        <v>1269886.97</v>
      </c>
      <c r="Q152" s="5">
        <v>1973655.92</v>
      </c>
      <c r="R152" s="5">
        <v>1300915.8</v>
      </c>
      <c r="S152" s="5">
        <v>704644.04</v>
      </c>
      <c r="T152" s="5">
        <v>3077.53</v>
      </c>
      <c r="U152" s="5">
        <v>670340.19999999995</v>
      </c>
    </row>
    <row r="153" spans="1:21" x14ac:dyDescent="0.25">
      <c r="A153" s="5" t="str">
        <f t="shared" si="2"/>
        <v>Q3/1996</v>
      </c>
      <c r="B153" s="11">
        <f t="shared" si="2"/>
        <v>35338</v>
      </c>
      <c r="C153" s="5">
        <f>100*(N153/'Real GDP'!C153)/(SUM(($N$203/'Real GDP'!$C$203)+($N$204/'Real GDP'!$C$204)+($N$205/'Real GDP'!$C$205)+($N$206/'Real GDP'!$C$206))/4)</f>
        <v>76.778500410225277</v>
      </c>
      <c r="D153" s="5">
        <f>100*(O153/'Real GDP'!D153)/(SUM(($O$203/'Real GDP'!$D$203)+($O$204/'Real GDP'!$D$204)+($O$205/'Real GDP'!$D$205)+($O$206/'Real GDP'!$D$206))/4)</f>
        <v>78.235240531658974</v>
      </c>
      <c r="E153" s="5">
        <f>100*(P153/'Real GDP'!E153)/(SUM(($P$203/'Real GDP'!$E$203)+($P$204/'Real GDP'!$E$204)+($P$205/'Real GDP'!$E$205)+($P$206/'Real GDP'!$E$206))/4)</f>
        <v>71.957960309458954</v>
      </c>
      <c r="F153" s="5">
        <f>100*(Q153/'Real GDP'!F153)/(SUM(($Q$203/'Real GDP'!$F$203)+($Q$204/'Real GDP'!$F$204)+($Q$205/'Real GDP'!$F$205)+($Q$206/'Real GDP'!$F$206))/4)</f>
        <v>74.668884734567897</v>
      </c>
      <c r="G153" s="5">
        <f>100*(R153/'Real GDP'!G153)/(SUM(($R$203/'Real GDP'!$G$203)+($R$204/'Real GDP'!$G$204)+($R$205/'Real GDP'!$G$205)+($R$206/'Real GDP'!$G$206))/4)</f>
        <v>70.870161344767851</v>
      </c>
      <c r="H153" s="5">
        <f>100*(S153/'Real GDP'!H153)/(SUM(($S$203/'Real GDP'!$H$203)+($S$204/'Real GDP'!$H$204)+($S$205/'Real GDP'!$H$205)+($S$206/'Real GDP'!$H$206))/4)</f>
        <v>76.032551476850514</v>
      </c>
      <c r="I153" s="5">
        <f>100*(T153/'Real GDP'!I153)/(SUM(($T$203/'Real GDP'!$I$203)+($T$204/'Real GDP'!$I$204)+($T$205/'Real GDP'!$I$205)+($T$206/'Real GDP'!$I$206))/4)</f>
        <v>76.044597192997998</v>
      </c>
      <c r="J153" s="5">
        <f>100*(U153/'Real GDP'!J153)/(SUM(($U$203/'Real GDP'!$J$203)+($U$204/'Real GDP'!$J$204)+($U$205/'Real GDP'!$J$205)+($U$206/'Real GDP'!$J$206))/4)</f>
        <v>66.664344396945836</v>
      </c>
      <c r="L153" s="5" t="s">
        <v>153</v>
      </c>
      <c r="M153" s="11">
        <v>35338</v>
      </c>
      <c r="N153" s="5">
        <v>8159043</v>
      </c>
      <c r="O153" s="5">
        <v>1277690.3400000001</v>
      </c>
      <c r="P153" s="5">
        <v>1280380.82</v>
      </c>
      <c r="Q153" s="5">
        <v>1987355.52</v>
      </c>
      <c r="R153" s="5">
        <v>1306901.04</v>
      </c>
      <c r="S153" s="5">
        <v>712961.44</v>
      </c>
      <c r="T153" s="5">
        <v>3085.35</v>
      </c>
      <c r="U153" s="5">
        <v>679238.61</v>
      </c>
    </row>
    <row r="154" spans="1:21" x14ac:dyDescent="0.25">
      <c r="A154" s="5" t="str">
        <f t="shared" si="2"/>
        <v>Q4/1996</v>
      </c>
      <c r="B154" s="11">
        <f t="shared" si="2"/>
        <v>35430</v>
      </c>
      <c r="C154" s="5">
        <f>100*(N154/'Real GDP'!C154)/(SUM(($N$203/'Real GDP'!$C$203)+($N$204/'Real GDP'!$C$204)+($N$205/'Real GDP'!$C$205)+($N$206/'Real GDP'!$C$206))/4)</f>
        <v>77.168003930047504</v>
      </c>
      <c r="D154" s="5">
        <f>100*(O154/'Real GDP'!D154)/(SUM(($O$203/'Real GDP'!$D$203)+($O$204/'Real GDP'!$D$204)+($O$205/'Real GDP'!$D$205)+($O$206/'Real GDP'!$D$206))/4)</f>
        <v>78.6678919642236</v>
      </c>
      <c r="E154" s="5">
        <f>100*(P154/'Real GDP'!E154)/(SUM(($P$203/'Real GDP'!$E$203)+($P$204/'Real GDP'!$E$204)+($P$205/'Real GDP'!$E$205)+($P$206/'Real GDP'!$E$206))/4)</f>
        <v>72.312964447502154</v>
      </c>
      <c r="F154" s="5">
        <f>100*(Q154/'Real GDP'!F154)/(SUM(($Q$203/'Real GDP'!$F$203)+($Q$204/'Real GDP'!$F$204)+($Q$205/'Real GDP'!$F$205)+($Q$206/'Real GDP'!$F$206))/4)</f>
        <v>74.805613941100461</v>
      </c>
      <c r="G154" s="5">
        <f>100*(R154/'Real GDP'!G154)/(SUM(($R$203/'Real GDP'!$G$203)+($R$204/'Real GDP'!$G$204)+($R$205/'Real GDP'!$G$205)+($R$206/'Real GDP'!$G$206))/4)</f>
        <v>71.1554734085354</v>
      </c>
      <c r="H154" s="5">
        <f>100*(S154/'Real GDP'!H154)/(SUM(($S$203/'Real GDP'!$H$203)+($S$204/'Real GDP'!$H$204)+($S$205/'Real GDP'!$H$205)+($S$206/'Real GDP'!$H$206))/4)</f>
        <v>76.434565697792607</v>
      </c>
      <c r="I154" s="5">
        <f>100*(T154/'Real GDP'!I154)/(SUM(($T$203/'Real GDP'!$I$203)+($T$204/'Real GDP'!$I$204)+($T$205/'Real GDP'!$I$205)+($T$206/'Real GDP'!$I$206))/4)</f>
        <v>76.433507751590241</v>
      </c>
      <c r="J154" s="5">
        <f>100*(U154/'Real GDP'!J154)/(SUM(($U$203/'Real GDP'!$J$203)+($U$204/'Real GDP'!$J$204)+($U$205/'Real GDP'!$J$205)+($U$206/'Real GDP'!$J$206))/4)</f>
        <v>67.028584413916775</v>
      </c>
      <c r="L154" s="5" t="s">
        <v>154</v>
      </c>
      <c r="M154" s="11">
        <v>35430</v>
      </c>
      <c r="N154" s="5">
        <v>8287078</v>
      </c>
      <c r="O154" s="5">
        <v>1296988.8899999999</v>
      </c>
      <c r="P154" s="5">
        <v>1287985.6499999999</v>
      </c>
      <c r="Q154" s="5">
        <v>2002093.78</v>
      </c>
      <c r="R154" s="5">
        <v>1311375.6299999999</v>
      </c>
      <c r="S154" s="5">
        <v>722431.28</v>
      </c>
      <c r="T154" s="5">
        <v>3136.85</v>
      </c>
      <c r="U154" s="5">
        <v>685683.85</v>
      </c>
    </row>
    <row r="155" spans="1:21" x14ac:dyDescent="0.25">
      <c r="A155" s="5" t="str">
        <f t="shared" si="2"/>
        <v>Q1/1997</v>
      </c>
      <c r="B155" s="11">
        <f t="shared" si="2"/>
        <v>35520</v>
      </c>
      <c r="C155" s="5">
        <f>100*(N155/'Real GDP'!C155)/(SUM(($N$203/'Real GDP'!$C$203)+($N$204/'Real GDP'!$C$204)+($N$205/'Real GDP'!$C$205)+($N$206/'Real GDP'!$C$206))/4)</f>
        <v>77.646887525076295</v>
      </c>
      <c r="D155" s="5">
        <f>100*(O155/'Real GDP'!D155)/(SUM(($O$203/'Real GDP'!$D$203)+($O$204/'Real GDP'!$D$204)+($O$205/'Real GDP'!$D$205)+($O$206/'Real GDP'!$D$206))/4)</f>
        <v>78.548738432537547</v>
      </c>
      <c r="E155" s="5">
        <f>100*(P155/'Real GDP'!E155)/(SUM(($P$203/'Real GDP'!$E$203)+($P$204/'Real GDP'!$E$204)+($P$205/'Real GDP'!$E$205)+($P$206/'Real GDP'!$E$206))/4)</f>
        <v>72.860073568185356</v>
      </c>
      <c r="F155" s="5">
        <f>100*(Q155/'Real GDP'!F155)/(SUM(($Q$203/'Real GDP'!$F$203)+($Q$204/'Real GDP'!$F$204)+($Q$205/'Real GDP'!$F$205)+($Q$206/'Real GDP'!$F$206))/4)</f>
        <v>74.930195153439769</v>
      </c>
      <c r="G155" s="5">
        <f>100*(R155/'Real GDP'!G155)/(SUM(($R$203/'Real GDP'!$G$203)+($R$204/'Real GDP'!$G$204)+($R$205/'Real GDP'!$G$205)+($R$206/'Real GDP'!$G$206))/4)</f>
        <v>71.482514745235136</v>
      </c>
      <c r="H155" s="5">
        <f>100*(S155/'Real GDP'!H155)/(SUM(($S$203/'Real GDP'!$H$203)+($S$204/'Real GDP'!$H$204)+($S$205/'Real GDP'!$H$205)+($S$206/'Real GDP'!$H$206))/4)</f>
        <v>76.903595638412114</v>
      </c>
      <c r="I155" s="5">
        <f>100*(T155/'Real GDP'!I155)/(SUM(($T$203/'Real GDP'!$I$203)+($T$204/'Real GDP'!$I$204)+($T$205/'Real GDP'!$I$205)+($T$206/'Real GDP'!$I$206))/4)</f>
        <v>76.910719314008901</v>
      </c>
      <c r="J155" s="5">
        <f>100*(U155/'Real GDP'!J155)/(SUM(($U$203/'Real GDP'!$J$203)+($U$204/'Real GDP'!$J$204)+($U$205/'Real GDP'!$J$205)+($U$206/'Real GDP'!$J$206))/4)</f>
        <v>67.47160765875536</v>
      </c>
      <c r="L155" s="5" t="s">
        <v>155</v>
      </c>
      <c r="M155" s="11">
        <v>35520</v>
      </c>
      <c r="N155" s="5">
        <v>8402060</v>
      </c>
      <c r="O155" s="5">
        <v>1319988.05</v>
      </c>
      <c r="P155" s="5">
        <v>1302608.5</v>
      </c>
      <c r="Q155" s="5">
        <v>1993365.33</v>
      </c>
      <c r="R155" s="5">
        <v>1320949.9099999999</v>
      </c>
      <c r="S155" s="5">
        <v>736454.98</v>
      </c>
      <c r="T155" s="5">
        <v>3167.37</v>
      </c>
      <c r="U155" s="5">
        <v>698074.68</v>
      </c>
    </row>
    <row r="156" spans="1:21" x14ac:dyDescent="0.25">
      <c r="A156" s="5" t="str">
        <f t="shared" si="2"/>
        <v>Q2/1997</v>
      </c>
      <c r="B156" s="11">
        <f t="shared" si="2"/>
        <v>35611</v>
      </c>
      <c r="C156" s="5">
        <f>100*(N156/'Real GDP'!C156)/(SUM(($N$203/'Real GDP'!$C$203)+($N$204/'Real GDP'!$C$204)+($N$205/'Real GDP'!$C$205)+($N$206/'Real GDP'!$C$206))/4)</f>
        <v>77.857454884804298</v>
      </c>
      <c r="D156" s="5">
        <f>100*(O156/'Real GDP'!D156)/(SUM(($O$203/'Real GDP'!$D$203)+($O$204/'Real GDP'!$D$204)+($O$205/'Real GDP'!$D$205)+($O$206/'Real GDP'!$D$206))/4)</f>
        <v>78.635312942232773</v>
      </c>
      <c r="E156" s="5">
        <f>100*(P156/'Real GDP'!E156)/(SUM(($P$203/'Real GDP'!$E$203)+($P$204/'Real GDP'!$E$204)+($P$205/'Real GDP'!$E$205)+($P$206/'Real GDP'!$E$206))/4)</f>
        <v>73.221010956014496</v>
      </c>
      <c r="F156" s="5">
        <f>100*(Q156/'Real GDP'!F156)/(SUM(($Q$203/'Real GDP'!$F$203)+($Q$204/'Real GDP'!$F$204)+($Q$205/'Real GDP'!$F$205)+($Q$206/'Real GDP'!$F$206))/4)</f>
        <v>74.879319723022533</v>
      </c>
      <c r="G156" s="5">
        <f>100*(R156/'Real GDP'!G156)/(SUM(($R$203/'Real GDP'!$G$203)+($R$204/'Real GDP'!$G$204)+($R$205/'Real GDP'!$G$205)+($R$206/'Real GDP'!$G$206))/4)</f>
        <v>71.757900041600678</v>
      </c>
      <c r="H156" s="5">
        <f>100*(S156/'Real GDP'!H156)/(SUM(($S$203/'Real GDP'!$H$203)+($S$204/'Real GDP'!$H$204)+($S$205/'Real GDP'!$H$205)+($S$206/'Real GDP'!$H$206))/4)</f>
        <v>77.095600640451508</v>
      </c>
      <c r="I156" s="5">
        <f>100*(T156/'Real GDP'!I156)/(SUM(($T$203/'Real GDP'!$I$203)+($T$204/'Real GDP'!$I$204)+($T$205/'Real GDP'!$I$205)+($T$206/'Real GDP'!$I$206))/4)</f>
        <v>77.110966650280943</v>
      </c>
      <c r="J156" s="5">
        <f>100*(U156/'Real GDP'!J156)/(SUM(($U$203/'Real GDP'!$J$203)+($U$204/'Real GDP'!$J$204)+($U$205/'Real GDP'!$J$205)+($U$206/'Real GDP'!$J$206))/4)</f>
        <v>67.786503561615604</v>
      </c>
      <c r="L156" s="5" t="s">
        <v>156</v>
      </c>
      <c r="M156" s="11">
        <v>35611</v>
      </c>
      <c r="N156" s="5">
        <v>8551940</v>
      </c>
      <c r="O156" s="5">
        <v>1333122.8999999999</v>
      </c>
      <c r="P156" s="5">
        <v>1324238.77</v>
      </c>
      <c r="Q156" s="5">
        <v>2020141.7</v>
      </c>
      <c r="R156" s="5">
        <v>1344056.57</v>
      </c>
      <c r="S156" s="5">
        <v>746607.47</v>
      </c>
      <c r="T156" s="5">
        <v>3151.96</v>
      </c>
      <c r="U156" s="5">
        <v>707740.22</v>
      </c>
    </row>
    <row r="157" spans="1:21" x14ac:dyDescent="0.25">
      <c r="A157" s="5" t="str">
        <f t="shared" si="2"/>
        <v>Q3/1997</v>
      </c>
      <c r="B157" s="11">
        <f t="shared" si="2"/>
        <v>35703</v>
      </c>
      <c r="C157" s="5">
        <f>100*(N157/'Real GDP'!C157)/(SUM(($N$203/'Real GDP'!$C$203)+($N$204/'Real GDP'!$C$204)+($N$205/'Real GDP'!$C$205)+($N$206/'Real GDP'!$C$206))/4)</f>
        <v>78.135433260469071</v>
      </c>
      <c r="D157" s="5">
        <f>100*(O157/'Real GDP'!D157)/(SUM(($O$203/'Real GDP'!$D$203)+($O$204/'Real GDP'!$D$204)+($O$205/'Real GDP'!$D$205)+($O$206/'Real GDP'!$D$206))/4)</f>
        <v>78.997693999881889</v>
      </c>
      <c r="E157" s="5">
        <f>100*(P157/'Real GDP'!E157)/(SUM(($P$203/'Real GDP'!$E$203)+($P$204/'Real GDP'!$E$204)+($P$205/'Real GDP'!$E$205)+($P$206/'Real GDP'!$E$206))/4)</f>
        <v>73.676046118959803</v>
      </c>
      <c r="F157" s="5">
        <f>100*(Q157/'Real GDP'!F157)/(SUM(($Q$203/'Real GDP'!$F$203)+($Q$204/'Real GDP'!$F$204)+($Q$205/'Real GDP'!$F$205)+($Q$206/'Real GDP'!$F$206))/4)</f>
        <v>74.978405101255987</v>
      </c>
      <c r="G157" s="5">
        <f>100*(R157/'Real GDP'!G157)/(SUM(($R$203/'Real GDP'!$G$203)+($R$204/'Real GDP'!$G$204)+($R$205/'Real GDP'!$G$205)+($R$206/'Real GDP'!$G$206))/4)</f>
        <v>72.266617011357724</v>
      </c>
      <c r="H157" s="5">
        <f>100*(S157/'Real GDP'!H157)/(SUM(($S$203/'Real GDP'!$H$203)+($S$204/'Real GDP'!$H$204)+($S$205/'Real GDP'!$H$205)+($S$206/'Real GDP'!$H$206))/4)</f>
        <v>77.373063656243545</v>
      </c>
      <c r="I157" s="5">
        <f>100*(T157/'Real GDP'!I157)/(SUM(($T$203/'Real GDP'!$I$203)+($T$204/'Real GDP'!$I$204)+($T$205/'Real GDP'!$I$205)+($T$206/'Real GDP'!$I$206))/4)</f>
        <v>77.396537012610978</v>
      </c>
      <c r="J157" s="5">
        <f>100*(U157/'Real GDP'!J157)/(SUM(($U$203/'Real GDP'!$J$203)+($U$204/'Real GDP'!$J$204)+($U$205/'Real GDP'!$J$205)+($U$206/'Real GDP'!$J$206))/4)</f>
        <v>68.254903467199412</v>
      </c>
      <c r="L157" s="5" t="s">
        <v>157</v>
      </c>
      <c r="M157" s="11">
        <v>35703</v>
      </c>
      <c r="N157" s="5">
        <v>8691756</v>
      </c>
      <c r="O157" s="5">
        <v>1345837.05</v>
      </c>
      <c r="P157" s="5">
        <v>1342111.8600000001</v>
      </c>
      <c r="Q157" s="5">
        <v>2030625.91</v>
      </c>
      <c r="R157" s="5">
        <v>1361746.46</v>
      </c>
      <c r="S157" s="5">
        <v>758246.73</v>
      </c>
      <c r="T157" s="5">
        <v>3173.88</v>
      </c>
      <c r="U157" s="5">
        <v>719837.3</v>
      </c>
    </row>
    <row r="158" spans="1:21" x14ac:dyDescent="0.25">
      <c r="A158" s="5" t="str">
        <f t="shared" si="2"/>
        <v>Q4/1997</v>
      </c>
      <c r="B158" s="11">
        <f t="shared" si="2"/>
        <v>35795</v>
      </c>
      <c r="C158" s="5">
        <f>100*(N158/'Real GDP'!C158)/(SUM(($N$203/'Real GDP'!$C$203)+($N$204/'Real GDP'!$C$204)+($N$205/'Real GDP'!$C$205)+($N$206/'Real GDP'!$C$206))/4)</f>
        <v>78.395205164751857</v>
      </c>
      <c r="D158" s="5">
        <f>100*(O158/'Real GDP'!D158)/(SUM(($O$203/'Real GDP'!$D$203)+($O$204/'Real GDP'!$D$204)+($O$205/'Real GDP'!$D$205)+($O$206/'Real GDP'!$D$206))/4)</f>
        <v>78.663117726999985</v>
      </c>
      <c r="E158" s="5">
        <f>100*(P158/'Real GDP'!E158)/(SUM(($P$203/'Real GDP'!$E$203)+($P$204/'Real GDP'!$E$204)+($P$205/'Real GDP'!$E$205)+($P$206/'Real GDP'!$E$206))/4)</f>
        <v>74.106024667007375</v>
      </c>
      <c r="F158" s="5">
        <f>100*(Q158/'Real GDP'!F158)/(SUM(($Q$203/'Real GDP'!$F$203)+($Q$204/'Real GDP'!$F$204)+($Q$205/'Real GDP'!$F$205)+($Q$206/'Real GDP'!$F$206))/4)</f>
        <v>75.145226427098891</v>
      </c>
      <c r="G158" s="5">
        <f>100*(R158/'Real GDP'!G158)/(SUM(($R$203/'Real GDP'!$G$203)+($R$204/'Real GDP'!$G$204)+($R$205/'Real GDP'!$G$205)+($R$206/'Real GDP'!$G$206))/4)</f>
        <v>72.925621514422602</v>
      </c>
      <c r="H158" s="5">
        <f>100*(S158/'Real GDP'!H158)/(SUM(($S$203/'Real GDP'!$H$203)+($S$204/'Real GDP'!$H$204)+($S$205/'Real GDP'!$H$205)+($S$206/'Real GDP'!$H$206))/4)</f>
        <v>77.631842010910844</v>
      </c>
      <c r="I158" s="5">
        <f>100*(T158/'Real GDP'!I158)/(SUM(($T$203/'Real GDP'!$I$203)+($T$204/'Real GDP'!$I$204)+($T$205/'Real GDP'!$I$205)+($T$206/'Real GDP'!$I$206))/4)</f>
        <v>77.665461719501337</v>
      </c>
      <c r="J158" s="5">
        <f>100*(U158/'Real GDP'!J158)/(SUM(($U$203/'Real GDP'!$J$203)+($U$204/'Real GDP'!$J$204)+($U$205/'Real GDP'!$J$205)+($U$206/'Real GDP'!$J$206))/4)</f>
        <v>68.81222695617393</v>
      </c>
      <c r="L158" s="5" t="s">
        <v>158</v>
      </c>
      <c r="M158" s="11">
        <v>35795</v>
      </c>
      <c r="N158" s="5">
        <v>8788320</v>
      </c>
      <c r="O158" s="5">
        <v>1354036.54</v>
      </c>
      <c r="P158" s="5">
        <v>1364412.17</v>
      </c>
      <c r="Q158" s="5">
        <v>2049614.5</v>
      </c>
      <c r="R158" s="5">
        <v>1396751.3</v>
      </c>
      <c r="S158" s="5">
        <v>768074.32</v>
      </c>
      <c r="T158" s="5">
        <v>3186.65</v>
      </c>
      <c r="U158" s="5">
        <v>736196.42</v>
      </c>
    </row>
    <row r="159" spans="1:21" x14ac:dyDescent="0.25">
      <c r="A159" s="5" t="str">
        <f t="shared" si="2"/>
        <v>Q1/1998</v>
      </c>
      <c r="B159" s="11">
        <f t="shared" si="2"/>
        <v>35885</v>
      </c>
      <c r="C159" s="5">
        <f>100*(N159/'Real GDP'!C159)/(SUM(($N$203/'Real GDP'!$C$203)+($N$204/'Real GDP'!$C$204)+($N$205/'Real GDP'!$C$205)+($N$206/'Real GDP'!$C$206))/4)</f>
        <v>78.522917949503125</v>
      </c>
      <c r="D159" s="5">
        <f>100*(O159/'Real GDP'!D159)/(SUM(($O$203/'Real GDP'!$D$203)+($O$204/'Real GDP'!$D$204)+($O$205/'Real GDP'!$D$205)+($O$206/'Real GDP'!$D$206))/4)</f>
        <v>78.484375396039141</v>
      </c>
      <c r="E159" s="5">
        <f>100*(P159/'Real GDP'!E159)/(SUM(($P$203/'Real GDP'!$E$203)+($P$204/'Real GDP'!$E$204)+($P$205/'Real GDP'!$E$205)+($P$206/'Real GDP'!$E$206))/4)</f>
        <v>74.407732520230326</v>
      </c>
      <c r="F159" s="5">
        <f>100*(Q159/'Real GDP'!F159)/(SUM(($Q$203/'Real GDP'!$F$203)+($Q$204/'Real GDP'!$F$204)+($Q$205/'Real GDP'!$F$205)+($Q$206/'Real GDP'!$F$206))/4)</f>
        <v>75.26919036143002</v>
      </c>
      <c r="G159" s="5">
        <f>100*(R159/'Real GDP'!G159)/(SUM(($R$203/'Real GDP'!$G$203)+($R$204/'Real GDP'!$G$204)+($R$205/'Real GDP'!$G$205)+($R$206/'Real GDP'!$G$206))/4)</f>
        <v>73.672512966097798</v>
      </c>
      <c r="H159" s="5">
        <f>100*(S159/'Real GDP'!H159)/(SUM(($S$203/'Real GDP'!$H$203)+($S$204/'Real GDP'!$H$204)+($S$205/'Real GDP'!$H$205)+($S$206/'Real GDP'!$H$206))/4)</f>
        <v>77.740706236026142</v>
      </c>
      <c r="I159" s="5">
        <f>100*(T159/'Real GDP'!I159)/(SUM(($T$203/'Real GDP'!$I$203)+($T$204/'Real GDP'!$I$204)+($T$205/'Real GDP'!$I$205)+($T$206/'Real GDP'!$I$206))/4)</f>
        <v>77.808349610925305</v>
      </c>
      <c r="J159" s="5">
        <f>100*(U159/'Real GDP'!J159)/(SUM(($U$203/'Real GDP'!$J$203)+($U$204/'Real GDP'!$J$204)+($U$205/'Real GDP'!$J$205)+($U$206/'Real GDP'!$J$206))/4)</f>
        <v>69.334248376063272</v>
      </c>
      <c r="L159" s="5" t="s">
        <v>159</v>
      </c>
      <c r="M159" s="11">
        <v>35885</v>
      </c>
      <c r="N159" s="5">
        <v>8889732</v>
      </c>
      <c r="O159" s="5">
        <v>1361223.09</v>
      </c>
      <c r="P159" s="5">
        <v>1382149.5</v>
      </c>
      <c r="Q159" s="5">
        <v>2069451.63</v>
      </c>
      <c r="R159" s="5">
        <v>1401887.9</v>
      </c>
      <c r="S159" s="5">
        <v>779936.48</v>
      </c>
      <c r="T159" s="5">
        <v>3153.92</v>
      </c>
      <c r="U159" s="5">
        <v>749152.03</v>
      </c>
    </row>
    <row r="160" spans="1:21" x14ac:dyDescent="0.25">
      <c r="A160" s="5" t="str">
        <f t="shared" si="2"/>
        <v>Q2/1998</v>
      </c>
      <c r="B160" s="11">
        <f t="shared" si="2"/>
        <v>35976</v>
      </c>
      <c r="C160" s="5">
        <f>100*(N160/'Real GDP'!C160)/(SUM(($N$203/'Real GDP'!$C$203)+($N$204/'Real GDP'!$C$204)+($N$205/'Real GDP'!$C$205)+($N$206/'Real GDP'!$C$206))/4)</f>
        <v>78.687281012879112</v>
      </c>
      <c r="D160" s="5">
        <f>100*(O160/'Real GDP'!D160)/(SUM(($O$203/'Real GDP'!$D$203)+($O$204/'Real GDP'!$D$204)+($O$205/'Real GDP'!$D$205)+($O$206/'Real GDP'!$D$206))/4)</f>
        <v>78.229211194741922</v>
      </c>
      <c r="E160" s="5">
        <f>100*(P160/'Real GDP'!E160)/(SUM(($P$203/'Real GDP'!$E$203)+($P$204/'Real GDP'!$E$204)+($P$205/'Real GDP'!$E$205)+($P$206/'Real GDP'!$E$206))/4)</f>
        <v>74.646363121262567</v>
      </c>
      <c r="F160" s="5">
        <f>100*(Q160/'Real GDP'!F160)/(SUM(($Q$203/'Real GDP'!$F$203)+($Q$204/'Real GDP'!$F$204)+($Q$205/'Real GDP'!$F$205)+($Q$206/'Real GDP'!$F$206))/4)</f>
        <v>75.491960211030289</v>
      </c>
      <c r="G160" s="5">
        <f>100*(R160/'Real GDP'!G160)/(SUM(($R$203/'Real GDP'!$G$203)+($R$204/'Real GDP'!$G$204)+($R$205/'Real GDP'!$G$205)+($R$206/'Real GDP'!$G$206))/4)</f>
        <v>74.213787521506887</v>
      </c>
      <c r="H160" s="5">
        <f>100*(S160/'Real GDP'!H160)/(SUM(($S$203/'Real GDP'!$H$203)+($S$204/'Real GDP'!$H$204)+($S$205/'Real GDP'!$H$205)+($S$206/'Real GDP'!$H$206))/4)</f>
        <v>77.915559721670618</v>
      </c>
      <c r="I160" s="5">
        <f>100*(T160/'Real GDP'!I160)/(SUM(($T$203/'Real GDP'!$I$203)+($T$204/'Real GDP'!$I$204)+($T$205/'Real GDP'!$I$205)+($T$206/'Real GDP'!$I$206))/4)</f>
        <v>77.96688877722076</v>
      </c>
      <c r="J160" s="5">
        <f>100*(U160/'Real GDP'!J160)/(SUM(($U$203/'Real GDP'!$J$203)+($U$204/'Real GDP'!$J$204)+($U$205/'Real GDP'!$J$205)+($U$206/'Real GDP'!$J$206))/4)</f>
        <v>69.731214311280084</v>
      </c>
      <c r="L160" s="5" t="s">
        <v>160</v>
      </c>
      <c r="M160" s="11">
        <v>35976</v>
      </c>
      <c r="N160" s="5">
        <v>8994738</v>
      </c>
      <c r="O160" s="5">
        <v>1369100.28</v>
      </c>
      <c r="P160" s="5">
        <v>1398568.77</v>
      </c>
      <c r="Q160" s="5">
        <v>2068903.47</v>
      </c>
      <c r="R160" s="5">
        <v>1417645.23</v>
      </c>
      <c r="S160" s="5">
        <v>782030.72</v>
      </c>
      <c r="T160" s="5">
        <v>3148.56</v>
      </c>
      <c r="U160" s="5">
        <v>759137.48</v>
      </c>
    </row>
    <row r="161" spans="1:21" x14ac:dyDescent="0.25">
      <c r="A161" s="5" t="str">
        <f t="shared" si="2"/>
        <v>Q3/1998</v>
      </c>
      <c r="B161" s="11">
        <f t="shared" si="2"/>
        <v>36068</v>
      </c>
      <c r="C161" s="5">
        <f>100*(N161/'Real GDP'!C161)/(SUM(($N$203/'Real GDP'!$C$203)+($N$204/'Real GDP'!$C$204)+($N$205/'Real GDP'!$C$205)+($N$206/'Real GDP'!$C$206))/4)</f>
        <v>78.981863384448431</v>
      </c>
      <c r="D161" s="5">
        <f>100*(O161/'Real GDP'!D161)/(SUM(($O$203/'Real GDP'!$D$203)+($O$204/'Real GDP'!$D$204)+($O$205/'Real GDP'!$D$205)+($O$206/'Real GDP'!$D$206))/4)</f>
        <v>78.082928390317292</v>
      </c>
      <c r="E161" s="5">
        <f>100*(P161/'Real GDP'!E161)/(SUM(($P$203/'Real GDP'!$E$203)+($P$204/'Real GDP'!$E$204)+($P$205/'Real GDP'!$E$205)+($P$206/'Real GDP'!$E$206))/4)</f>
        <v>74.905215222098107</v>
      </c>
      <c r="F161" s="5">
        <f>100*(Q161/'Real GDP'!F161)/(SUM(($Q$203/'Real GDP'!$F$203)+($Q$204/'Real GDP'!$F$204)+($Q$205/'Real GDP'!$F$205)+($Q$206/'Real GDP'!$F$206))/4)</f>
        <v>75.888275173278288</v>
      </c>
      <c r="G161" s="5">
        <f>100*(R161/'Real GDP'!G161)/(SUM(($R$203/'Real GDP'!$G$203)+($R$204/'Real GDP'!$G$204)+($R$205/'Real GDP'!$G$205)+($R$206/'Real GDP'!$G$206))/4)</f>
        <v>74.621545637831574</v>
      </c>
      <c r="H161" s="5">
        <f>100*(S161/'Real GDP'!H161)/(SUM(($S$203/'Real GDP'!$H$203)+($S$204/'Real GDP'!$H$204)+($S$205/'Real GDP'!$H$205)+($S$206/'Real GDP'!$H$206))/4)</f>
        <v>78.207176154655031</v>
      </c>
      <c r="I161" s="5">
        <f>100*(T161/'Real GDP'!I161)/(SUM(($T$203/'Real GDP'!$I$203)+($T$204/'Real GDP'!$I$204)+($T$205/'Real GDP'!$I$205)+($T$206/'Real GDP'!$I$206))/4)</f>
        <v>78.23502654500345</v>
      </c>
      <c r="J161" s="5">
        <f>100*(U161/'Real GDP'!J161)/(SUM(($U$203/'Real GDP'!$J$203)+($U$204/'Real GDP'!$J$204)+($U$205/'Real GDP'!$J$205)+($U$206/'Real GDP'!$J$206))/4)</f>
        <v>69.994655344756055</v>
      </c>
      <c r="L161" s="5" t="s">
        <v>161</v>
      </c>
      <c r="M161" s="11">
        <v>36068</v>
      </c>
      <c r="N161" s="5">
        <v>9146521</v>
      </c>
      <c r="O161" s="5">
        <v>1376727.28</v>
      </c>
      <c r="P161" s="5">
        <v>1413963.19</v>
      </c>
      <c r="Q161" s="5">
        <v>2085274.97</v>
      </c>
      <c r="R161" s="5">
        <v>1427336.02</v>
      </c>
      <c r="S161" s="5">
        <v>792239.12</v>
      </c>
      <c r="T161" s="5">
        <v>3164.32</v>
      </c>
      <c r="U161" s="5">
        <v>771142.25</v>
      </c>
    </row>
    <row r="162" spans="1:21" x14ac:dyDescent="0.25">
      <c r="A162" s="5" t="str">
        <f t="shared" si="2"/>
        <v>Q4/1998</v>
      </c>
      <c r="B162" s="11">
        <f t="shared" si="2"/>
        <v>36160</v>
      </c>
      <c r="C162" s="5">
        <f>100*(N162/'Real GDP'!C162)/(SUM(($N$203/'Real GDP'!$C$203)+($N$204/'Real GDP'!$C$204)+($N$205/'Real GDP'!$C$205)+($N$206/'Real GDP'!$C$206))/4)</f>
        <v>79.228119468454722</v>
      </c>
      <c r="D162" s="5">
        <f>100*(O162/'Real GDP'!D162)/(SUM(($O$203/'Real GDP'!$D$203)+($O$204/'Real GDP'!$D$204)+($O$205/'Real GDP'!$D$205)+($O$206/'Real GDP'!$D$206))/4)</f>
        <v>78.041682828365069</v>
      </c>
      <c r="E162" s="5">
        <f>100*(P162/'Real GDP'!E162)/(SUM(($P$203/'Real GDP'!$E$203)+($P$204/'Real GDP'!$E$204)+($P$205/'Real GDP'!$E$205)+($P$206/'Real GDP'!$E$206))/4)</f>
        <v>75.017322244518084</v>
      </c>
      <c r="F162" s="5">
        <f>100*(Q162/'Real GDP'!F162)/(SUM(($Q$203/'Real GDP'!$F$203)+($Q$204/'Real GDP'!$F$204)+($Q$205/'Real GDP'!$F$205)+($Q$206/'Real GDP'!$F$206))/4)</f>
        <v>76.297333572352287</v>
      </c>
      <c r="G162" s="5">
        <f>100*(R162/'Real GDP'!G162)/(SUM(($R$203/'Real GDP'!$G$203)+($R$204/'Real GDP'!$G$204)+($R$205/'Real GDP'!$G$205)+($R$206/'Real GDP'!$G$206))/4)</f>
        <v>74.780893871293799</v>
      </c>
      <c r="H162" s="5">
        <f>100*(S162/'Real GDP'!H162)/(SUM(($S$203/'Real GDP'!$H$203)+($S$204/'Real GDP'!$H$204)+($S$205/'Real GDP'!$H$205)+($S$206/'Real GDP'!$H$206))/4)</f>
        <v>78.507001740632916</v>
      </c>
      <c r="I162" s="5">
        <f>100*(T162/'Real GDP'!I162)/(SUM(($T$203/'Real GDP'!$I$203)+($T$204/'Real GDP'!$I$204)+($T$205/'Real GDP'!$I$205)+($T$206/'Real GDP'!$I$206))/4)</f>
        <v>78.425300671520503</v>
      </c>
      <c r="J162" s="5">
        <f>100*(U162/'Real GDP'!J162)/(SUM(($U$203/'Real GDP'!$J$203)+($U$204/'Real GDP'!$J$204)+($U$205/'Real GDP'!$J$205)+($U$206/'Real GDP'!$J$206))/4)</f>
        <v>70.01954282264343</v>
      </c>
      <c r="L162" s="5" t="s">
        <v>162</v>
      </c>
      <c r="M162" s="11">
        <v>36160</v>
      </c>
      <c r="N162" s="5">
        <v>9325650</v>
      </c>
      <c r="O162" s="5">
        <v>1389387.96</v>
      </c>
      <c r="P162" s="5">
        <v>1426543.37</v>
      </c>
      <c r="Q162" s="5">
        <v>2096033.33</v>
      </c>
      <c r="R162" s="5">
        <v>1423739.26</v>
      </c>
      <c r="S162" s="5">
        <v>806019.68</v>
      </c>
      <c r="T162" s="5">
        <v>3199.4</v>
      </c>
      <c r="U162" s="5">
        <v>779521.46</v>
      </c>
    </row>
    <row r="163" spans="1:21" x14ac:dyDescent="0.25">
      <c r="A163" s="5" t="str">
        <f t="shared" si="2"/>
        <v>Q1/1999</v>
      </c>
      <c r="B163" s="11">
        <f t="shared" si="2"/>
        <v>36250</v>
      </c>
      <c r="C163" s="5">
        <f>100*(N163/'Real GDP'!C163)/(SUM(($N$203/'Real GDP'!$C$203)+($N$204/'Real GDP'!$C$204)+($N$205/'Real GDP'!$C$205)+($N$206/'Real GDP'!$C$206))/4)</f>
        <v>79.624150951659075</v>
      </c>
      <c r="D163" s="5">
        <f>100*(O163/'Real GDP'!D163)/(SUM(($O$203/'Real GDP'!$D$203)+($O$204/'Real GDP'!$D$204)+($O$205/'Real GDP'!$D$205)+($O$206/'Real GDP'!$D$206))/4)</f>
        <v>77.928651858449768</v>
      </c>
      <c r="E163" s="5">
        <f>100*(P163/'Real GDP'!E163)/(SUM(($P$203/'Real GDP'!$E$203)+($P$204/'Real GDP'!$E$204)+($P$205/'Real GDP'!$E$205)+($P$206/'Real GDP'!$E$206))/4)</f>
        <v>75.172215679867719</v>
      </c>
      <c r="F163" s="5">
        <f>100*(Q163/'Real GDP'!F163)/(SUM(($Q$203/'Real GDP'!$F$203)+($Q$204/'Real GDP'!$F$204)+($Q$205/'Real GDP'!$F$205)+($Q$206/'Real GDP'!$F$206))/4)</f>
        <v>76.906761160686344</v>
      </c>
      <c r="G163" s="5">
        <f>100*(R163/'Real GDP'!G163)/(SUM(($R$203/'Real GDP'!$G$203)+($R$204/'Real GDP'!$G$204)+($R$205/'Real GDP'!$G$205)+($R$206/'Real GDP'!$G$206))/4)</f>
        <v>74.786137880191262</v>
      </c>
      <c r="H163" s="5">
        <f>100*(S163/'Real GDP'!H163)/(SUM(($S$203/'Real GDP'!$H$203)+($S$204/'Real GDP'!$H$204)+($S$205/'Real GDP'!$H$205)+($S$206/'Real GDP'!$H$206))/4)</f>
        <v>78.979316997491637</v>
      </c>
      <c r="I163" s="5">
        <f>100*(T163/'Real GDP'!I163)/(SUM(($T$203/'Real GDP'!$I$203)+($T$204/'Real GDP'!$I$204)+($T$205/'Real GDP'!$I$205)+($T$206/'Real GDP'!$I$206))/4)</f>
        <v>78.750110712340799</v>
      </c>
      <c r="J163" s="5">
        <f>100*(U163/'Real GDP'!J163)/(SUM(($U$203/'Real GDP'!$J$203)+($U$204/'Real GDP'!$J$204)+($U$205/'Real GDP'!$J$205)+($U$206/'Real GDP'!$J$206))/4)</f>
        <v>69.969455708492646</v>
      </c>
      <c r="L163" s="5" t="s">
        <v>163</v>
      </c>
      <c r="M163" s="11">
        <v>36250</v>
      </c>
      <c r="N163" s="5">
        <v>9447103</v>
      </c>
      <c r="O163" s="5">
        <v>1395214.27</v>
      </c>
      <c r="P163" s="5">
        <v>1437879.31</v>
      </c>
      <c r="Q163" s="5">
        <v>2129710.81</v>
      </c>
      <c r="R163" s="5">
        <v>1432254.5</v>
      </c>
      <c r="S163" s="5">
        <v>825565.59</v>
      </c>
      <c r="T163" s="5">
        <v>3168.44</v>
      </c>
      <c r="U163" s="5">
        <v>785274.47</v>
      </c>
    </row>
    <row r="164" spans="1:21" x14ac:dyDescent="0.25">
      <c r="A164" s="5" t="str">
        <f t="shared" si="2"/>
        <v>Q2/1999</v>
      </c>
      <c r="B164" s="11">
        <f t="shared" si="2"/>
        <v>36341</v>
      </c>
      <c r="C164" s="5">
        <f>100*(N164/'Real GDP'!C164)/(SUM(($N$203/'Real GDP'!$C$203)+($N$204/'Real GDP'!$C$204)+($N$205/'Real GDP'!$C$205)+($N$206/'Real GDP'!$C$206))/4)</f>
        <v>79.891572805141919</v>
      </c>
      <c r="D164" s="5">
        <f>100*(O164/'Real GDP'!D164)/(SUM(($O$203/'Real GDP'!$D$203)+($O$204/'Real GDP'!$D$204)+($O$205/'Real GDP'!$D$205)+($O$206/'Real GDP'!$D$206))/4)</f>
        <v>77.929512205392413</v>
      </c>
      <c r="E164" s="5">
        <f>100*(P164/'Real GDP'!E164)/(SUM(($P$203/'Real GDP'!$E$203)+($P$204/'Real GDP'!$E$204)+($P$205/'Real GDP'!$E$205)+($P$206/'Real GDP'!$E$206))/4)</f>
        <v>75.360454846873537</v>
      </c>
      <c r="F164" s="5">
        <f>100*(Q164/'Real GDP'!F164)/(SUM(($Q$203/'Real GDP'!$F$203)+($Q$204/'Real GDP'!$F$204)+($Q$205/'Real GDP'!$F$205)+($Q$206/'Real GDP'!$F$206))/4)</f>
        <v>77.2115730406599</v>
      </c>
      <c r="G164" s="5">
        <f>100*(R164/'Real GDP'!G164)/(SUM(($R$203/'Real GDP'!$G$203)+($R$204/'Real GDP'!$G$204)+($R$205/'Real GDP'!$G$205)+($R$206/'Real GDP'!$G$206))/4)</f>
        <v>74.813294828429463</v>
      </c>
      <c r="H164" s="5">
        <f>100*(S164/'Real GDP'!H164)/(SUM(($S$203/'Real GDP'!$H$203)+($S$204/'Real GDP'!$H$204)+($S$205/'Real GDP'!$H$205)+($S$206/'Real GDP'!$H$206))/4)</f>
        <v>79.237156572802434</v>
      </c>
      <c r="I164" s="5">
        <f>100*(T164/'Real GDP'!I164)/(SUM(($T$203/'Real GDP'!$I$203)+($T$204/'Real GDP'!$I$204)+($T$205/'Real GDP'!$I$205)+($T$206/'Real GDP'!$I$206))/4)</f>
        <v>79.039513757082801</v>
      </c>
      <c r="J164" s="5">
        <f>100*(U164/'Real GDP'!J164)/(SUM(($U$203/'Real GDP'!$J$203)+($U$204/'Real GDP'!$J$204)+($U$205/'Real GDP'!$J$205)+($U$206/'Real GDP'!$J$206))/4)</f>
        <v>69.971178619948617</v>
      </c>
      <c r="L164" s="5" t="s">
        <v>164</v>
      </c>
      <c r="M164" s="11">
        <v>36341</v>
      </c>
      <c r="N164" s="5">
        <v>9557005</v>
      </c>
      <c r="O164" s="5">
        <v>1396094.96</v>
      </c>
      <c r="P164" s="5">
        <v>1453460.99</v>
      </c>
      <c r="Q164" s="5">
        <v>2142782.84</v>
      </c>
      <c r="R164" s="5">
        <v>1438904.74</v>
      </c>
      <c r="S164" s="5">
        <v>835216.64</v>
      </c>
      <c r="T164" s="5">
        <v>3195.57</v>
      </c>
      <c r="U164" s="5">
        <v>797133.81</v>
      </c>
    </row>
    <row r="165" spans="1:21" x14ac:dyDescent="0.25">
      <c r="A165" s="5" t="str">
        <f t="shared" si="2"/>
        <v>Q3/1999</v>
      </c>
      <c r="B165" s="11">
        <f t="shared" si="2"/>
        <v>36433</v>
      </c>
      <c r="C165" s="5">
        <f>100*(N165/'Real GDP'!C165)/(SUM(($N$203/'Real GDP'!$C$203)+($N$204/'Real GDP'!$C$204)+($N$205/'Real GDP'!$C$205)+($N$206/'Real GDP'!$C$206))/4)</f>
        <v>80.180507206476548</v>
      </c>
      <c r="D165" s="5">
        <f>100*(O165/'Real GDP'!D165)/(SUM(($O$203/'Real GDP'!$D$203)+($O$204/'Real GDP'!$D$204)+($O$205/'Real GDP'!$D$205)+($O$206/'Real GDP'!$D$206))/4)</f>
        <v>78.305025925878141</v>
      </c>
      <c r="E165" s="5">
        <f>100*(P165/'Real GDP'!E165)/(SUM(($P$203/'Real GDP'!$E$203)+($P$204/'Real GDP'!$E$204)+($P$205/'Real GDP'!$E$205)+($P$206/'Real GDP'!$E$206))/4)</f>
        <v>75.737212187301395</v>
      </c>
      <c r="F165" s="5">
        <f>100*(Q165/'Real GDP'!F165)/(SUM(($Q$203/'Real GDP'!$F$203)+($Q$204/'Real GDP'!$F$204)+($Q$205/'Real GDP'!$F$205)+($Q$206/'Real GDP'!$F$206))/4)</f>
        <v>77.347486684108006</v>
      </c>
      <c r="G165" s="5">
        <f>100*(R165/'Real GDP'!G165)/(SUM(($R$203/'Real GDP'!$G$203)+($R$204/'Real GDP'!$G$204)+($R$205/'Real GDP'!$G$205)+($R$206/'Real GDP'!$G$206))/4)</f>
        <v>74.962127671564161</v>
      </c>
      <c r="H165" s="5">
        <f>100*(S165/'Real GDP'!H165)/(SUM(($S$203/'Real GDP'!$H$203)+($S$204/'Real GDP'!$H$204)+($S$205/'Real GDP'!$H$205)+($S$206/'Real GDP'!$H$206))/4)</f>
        <v>79.395113655359992</v>
      </c>
      <c r="I165" s="5">
        <f>100*(T165/'Real GDP'!I165)/(SUM(($T$203/'Real GDP'!$I$203)+($T$204/'Real GDP'!$I$204)+($T$205/'Real GDP'!$I$205)+($T$206/'Real GDP'!$I$206))/4)</f>
        <v>79.452429030971885</v>
      </c>
      <c r="J165" s="5">
        <f>100*(U165/'Real GDP'!J165)/(SUM(($U$203/'Real GDP'!$J$203)+($U$204/'Real GDP'!$J$204)+($U$205/'Real GDP'!$J$205)+($U$206/'Real GDP'!$J$206))/4)</f>
        <v>70.191116809983455</v>
      </c>
      <c r="L165" s="5" t="s">
        <v>165</v>
      </c>
      <c r="M165" s="11">
        <v>36433</v>
      </c>
      <c r="N165" s="5">
        <v>9712280</v>
      </c>
      <c r="O165" s="5">
        <v>1427858.58</v>
      </c>
      <c r="P165" s="5">
        <v>1477641.18</v>
      </c>
      <c r="Q165" s="5">
        <v>2169019.15</v>
      </c>
      <c r="R165" s="5">
        <v>1453803.18</v>
      </c>
      <c r="S165" s="5">
        <v>849917.97</v>
      </c>
      <c r="T165" s="5">
        <v>3227.58</v>
      </c>
      <c r="U165" s="5">
        <v>809191.9</v>
      </c>
    </row>
    <row r="166" spans="1:21" x14ac:dyDescent="0.25">
      <c r="A166" s="5" t="str">
        <f t="shared" si="2"/>
        <v>Q4/1999</v>
      </c>
      <c r="B166" s="11">
        <f t="shared" si="2"/>
        <v>36525</v>
      </c>
      <c r="C166" s="5">
        <f>100*(N166/'Real GDP'!C166)/(SUM(($N$203/'Real GDP'!$C$203)+($N$204/'Real GDP'!$C$204)+($N$205/'Real GDP'!$C$205)+($N$206/'Real GDP'!$C$206))/4)</f>
        <v>80.547558789931955</v>
      </c>
      <c r="D166" s="5">
        <f>100*(O166/'Real GDP'!D166)/(SUM(($O$203/'Real GDP'!$D$203)+($O$204/'Real GDP'!$D$204)+($O$205/'Real GDP'!$D$205)+($O$206/'Real GDP'!$D$206))/4)</f>
        <v>79.233529712222975</v>
      </c>
      <c r="E166" s="5">
        <f>100*(P166/'Real GDP'!E166)/(SUM(($P$203/'Real GDP'!$E$203)+($P$204/'Real GDP'!$E$204)+($P$205/'Real GDP'!$E$205)+($P$206/'Real GDP'!$E$206))/4)</f>
        <v>76.356729584768729</v>
      </c>
      <c r="F166" s="5">
        <f>100*(Q166/'Real GDP'!F166)/(SUM(($Q$203/'Real GDP'!$F$203)+($Q$204/'Real GDP'!$F$204)+($Q$205/'Real GDP'!$F$205)+($Q$206/'Real GDP'!$F$206))/4)</f>
        <v>77.363816090798693</v>
      </c>
      <c r="G166" s="5">
        <f>100*(R166/'Real GDP'!G166)/(SUM(($R$203/'Real GDP'!$G$203)+($R$204/'Real GDP'!$G$204)+($R$205/'Real GDP'!$G$205)+($R$206/'Real GDP'!$G$206))/4)</f>
        <v>75.296239362587599</v>
      </c>
      <c r="H166" s="5">
        <f>100*(S166/'Real GDP'!H166)/(SUM(($S$203/'Real GDP'!$H$203)+($S$204/'Real GDP'!$H$204)+($S$205/'Real GDP'!$H$205)+($S$206/'Real GDP'!$H$206))/4)</f>
        <v>79.474795284404237</v>
      </c>
      <c r="I166" s="5">
        <f>100*(T166/'Real GDP'!I166)/(SUM(($T$203/'Real GDP'!$I$203)+($T$204/'Real GDP'!$I$204)+($T$205/'Real GDP'!$I$205)+($T$206/'Real GDP'!$I$206))/4)</f>
        <v>80.043254513272913</v>
      </c>
      <c r="J166" s="5">
        <f>100*(U166/'Real GDP'!J166)/(SUM(($U$203/'Real GDP'!$J$203)+($U$204/'Real GDP'!$J$204)+($U$205/'Real GDP'!$J$205)+($U$206/'Real GDP'!$J$206))/4)</f>
        <v>70.663743323773204</v>
      </c>
      <c r="L166" s="5" t="s">
        <v>166</v>
      </c>
      <c r="M166" s="11">
        <v>36525</v>
      </c>
      <c r="N166" s="5">
        <v>9926101</v>
      </c>
      <c r="O166" s="5">
        <v>1464652.13</v>
      </c>
      <c r="P166" s="5">
        <v>1508536.1</v>
      </c>
      <c r="Q166" s="5">
        <v>2196586.2799999998</v>
      </c>
      <c r="R166" s="5">
        <v>1480977.18</v>
      </c>
      <c r="S166" s="5">
        <v>862863.95</v>
      </c>
      <c r="T166" s="5">
        <v>3251.32</v>
      </c>
      <c r="U166" s="5">
        <v>824225.93</v>
      </c>
    </row>
    <row r="167" spans="1:21" x14ac:dyDescent="0.25">
      <c r="A167" s="5" t="str">
        <f t="shared" si="2"/>
        <v>Q1/2000</v>
      </c>
      <c r="B167" s="11">
        <f t="shared" si="2"/>
        <v>36616</v>
      </c>
      <c r="C167" s="5">
        <f>100*(N167/'Real GDP'!C167)/(SUM(($N$203/'Real GDP'!$C$203)+($N$204/'Real GDP'!$C$204)+($N$205/'Real GDP'!$C$205)+($N$206/'Real GDP'!$C$206))/4)</f>
        <v>81.163526997527555</v>
      </c>
      <c r="D167" s="5">
        <f>100*(O167/'Real GDP'!D167)/(SUM(($O$203/'Real GDP'!$D$203)+($O$204/'Real GDP'!$D$204)+($O$205/'Real GDP'!$D$205)+($O$206/'Real GDP'!$D$206))/4)</f>
        <v>80.828445740733102</v>
      </c>
      <c r="E167" s="5">
        <f>100*(P167/'Real GDP'!E167)/(SUM(($P$203/'Real GDP'!$E$203)+($P$204/'Real GDP'!$E$204)+($P$205/'Real GDP'!$E$205)+($P$206/'Real GDP'!$E$206))/4)</f>
        <v>77.407055140176354</v>
      </c>
      <c r="F167" s="5">
        <f>100*(Q167/'Real GDP'!F167)/(SUM(($Q$203/'Real GDP'!$F$203)+($Q$204/'Real GDP'!$F$204)+($Q$205/'Real GDP'!$F$205)+($Q$206/'Real GDP'!$F$206))/4)</f>
        <v>77.420961287042118</v>
      </c>
      <c r="G167" s="5">
        <f>100*(R167/'Real GDP'!G167)/(SUM(($R$203/'Real GDP'!$G$203)+($R$204/'Real GDP'!$G$204)+($R$205/'Real GDP'!$G$205)+($R$206/'Real GDP'!$G$206))/4)</f>
        <v>75.937886072642044</v>
      </c>
      <c r="H167" s="5">
        <f>100*(S167/'Real GDP'!H167)/(SUM(($S$203/'Real GDP'!$H$203)+($S$204/'Real GDP'!$H$204)+($S$205/'Real GDP'!$H$205)+($S$206/'Real GDP'!$H$206))/4)</f>
        <v>79.696355346184802</v>
      </c>
      <c r="I167" s="5">
        <f>100*(T167/'Real GDP'!I167)/(SUM(($T$203/'Real GDP'!$I$203)+($T$204/'Real GDP'!$I$204)+($T$205/'Real GDP'!$I$205)+($T$206/'Real GDP'!$I$206))/4)</f>
        <v>80.999812070088367</v>
      </c>
      <c r="J167" s="5">
        <f>100*(U167/'Real GDP'!J167)/(SUM(($U$203/'Real GDP'!$J$203)+($U$204/'Real GDP'!$J$204)+($U$205/'Real GDP'!$J$205)+($U$206/'Real GDP'!$J$206))/4)</f>
        <v>71.542938139711467</v>
      </c>
      <c r="L167" s="5" t="s">
        <v>167</v>
      </c>
      <c r="M167" s="11">
        <v>36616</v>
      </c>
      <c r="N167" s="5">
        <v>10031031</v>
      </c>
      <c r="O167" s="5">
        <v>1506744.07</v>
      </c>
      <c r="P167" s="5">
        <v>1545331.82</v>
      </c>
      <c r="Q167" s="5">
        <v>2218862.2799999998</v>
      </c>
      <c r="R167" s="5">
        <v>1510963.09</v>
      </c>
      <c r="S167" s="5">
        <v>879079.15</v>
      </c>
      <c r="T167" s="5">
        <v>3354.28</v>
      </c>
      <c r="U167" s="5">
        <v>847787.53</v>
      </c>
    </row>
    <row r="168" spans="1:21" x14ac:dyDescent="0.25">
      <c r="A168" s="5" t="str">
        <f t="shared" si="2"/>
        <v>Q2/2000</v>
      </c>
      <c r="B168" s="11">
        <f t="shared" si="2"/>
        <v>36707</v>
      </c>
      <c r="C168" s="5">
        <f>100*(N168/'Real GDP'!C168)/(SUM(($N$203/'Real GDP'!$C$203)+($N$204/'Real GDP'!$C$204)+($N$205/'Real GDP'!$C$205)+($N$206/'Real GDP'!$C$206))/4)</f>
        <v>81.622890172352825</v>
      </c>
      <c r="D168" s="5">
        <f>100*(O168/'Real GDP'!D168)/(SUM(($O$203/'Real GDP'!$D$203)+($O$204/'Real GDP'!$D$204)+($O$205/'Real GDP'!$D$205)+($O$206/'Real GDP'!$D$206))/4)</f>
        <v>82.092942540118131</v>
      </c>
      <c r="E168" s="5">
        <f>100*(P168/'Real GDP'!E168)/(SUM(($P$203/'Real GDP'!$E$203)+($P$204/'Real GDP'!$E$204)+($P$205/'Real GDP'!$E$205)+($P$206/'Real GDP'!$E$206))/4)</f>
        <v>78.256330807329391</v>
      </c>
      <c r="F168" s="5">
        <f>100*(Q168/'Real GDP'!F168)/(SUM(($Q$203/'Real GDP'!$F$203)+($Q$204/'Real GDP'!$F$204)+($Q$205/'Real GDP'!$F$205)+($Q$206/'Real GDP'!$F$206))/4)</f>
        <v>77.500773940591074</v>
      </c>
      <c r="G168" s="5">
        <f>100*(R168/'Real GDP'!G168)/(SUM(($R$203/'Real GDP'!$G$203)+($R$204/'Real GDP'!$G$204)+($R$205/'Real GDP'!$G$205)+($R$206/'Real GDP'!$G$206))/4)</f>
        <v>76.377226238088696</v>
      </c>
      <c r="H168" s="5">
        <f>100*(S168/'Real GDP'!H168)/(SUM(($S$203/'Real GDP'!$H$203)+($S$204/'Real GDP'!$H$204)+($S$205/'Real GDP'!$H$205)+($S$206/'Real GDP'!$H$206))/4)</f>
        <v>79.951089314971199</v>
      </c>
      <c r="I168" s="5">
        <f>100*(T168/'Real GDP'!I168)/(SUM(($T$203/'Real GDP'!$I$203)+($T$204/'Real GDP'!$I$204)+($T$205/'Real GDP'!$I$205)+($T$206/'Real GDP'!$I$206))/4)</f>
        <v>81.679834940521275</v>
      </c>
      <c r="J168" s="5">
        <f>100*(U168/'Real GDP'!J168)/(SUM(($U$203/'Real GDP'!$J$203)+($U$204/'Real GDP'!$J$204)+($U$205/'Real GDP'!$J$205)+($U$206/'Real GDP'!$J$206))/4)</f>
        <v>72.177203419892265</v>
      </c>
      <c r="L168" s="5" t="s">
        <v>168</v>
      </c>
      <c r="M168" s="11">
        <v>36707</v>
      </c>
      <c r="N168" s="5">
        <v>10278340</v>
      </c>
      <c r="O168" s="5">
        <v>1539671.33</v>
      </c>
      <c r="P168" s="5">
        <v>1576593.52</v>
      </c>
      <c r="Q168" s="5">
        <v>2243659.7200000002</v>
      </c>
      <c r="R168" s="5">
        <v>1530537.08</v>
      </c>
      <c r="S168" s="5">
        <v>892394.45</v>
      </c>
      <c r="T168" s="5">
        <v>3389.51</v>
      </c>
      <c r="U168" s="5">
        <v>865800.22</v>
      </c>
    </row>
    <row r="169" spans="1:21" x14ac:dyDescent="0.25">
      <c r="A169" s="5" t="str">
        <f t="shared" si="2"/>
        <v>Q3/2000</v>
      </c>
      <c r="B169" s="11">
        <f t="shared" si="2"/>
        <v>36799</v>
      </c>
      <c r="C169" s="5">
        <f>100*(N169/'Real GDP'!C169)/(SUM(($N$203/'Real GDP'!$C$203)+($N$204/'Real GDP'!$C$204)+($N$205/'Real GDP'!$C$205)+($N$206/'Real GDP'!$C$206))/4)</f>
        <v>82.152272086346628</v>
      </c>
      <c r="D169" s="5">
        <f>100*(O169/'Real GDP'!D169)/(SUM(($O$203/'Real GDP'!$D$203)+($O$204/'Real GDP'!$D$204)+($O$205/'Real GDP'!$D$205)+($O$206/'Real GDP'!$D$206))/4)</f>
        <v>83.064847298282601</v>
      </c>
      <c r="E169" s="5">
        <f>100*(P169/'Real GDP'!E169)/(SUM(($P$203/'Real GDP'!$E$203)+($P$204/'Real GDP'!$E$204)+($P$205/'Real GDP'!$E$205)+($P$206/'Real GDP'!$E$206))/4)</f>
        <v>79.13834597762866</v>
      </c>
      <c r="F169" s="5">
        <f>100*(Q169/'Real GDP'!F169)/(SUM(($Q$203/'Real GDP'!$F$203)+($Q$204/'Real GDP'!$F$204)+($Q$205/'Real GDP'!$F$205)+($Q$206/'Real GDP'!$F$206))/4)</f>
        <v>77.832263376596615</v>
      </c>
      <c r="G169" s="5">
        <f>100*(R169/'Real GDP'!G169)/(SUM(($R$203/'Real GDP'!$G$203)+($R$204/'Real GDP'!$G$204)+($R$205/'Real GDP'!$G$205)+($R$206/'Real GDP'!$G$206))/4)</f>
        <v>76.798710586245804</v>
      </c>
      <c r="H169" s="5">
        <f>100*(S169/'Real GDP'!H169)/(SUM(($S$203/'Real GDP'!$H$203)+($S$204/'Real GDP'!$H$204)+($S$205/'Real GDP'!$H$205)+($S$206/'Real GDP'!$H$206))/4)</f>
        <v>80.397146477977685</v>
      </c>
      <c r="I169" s="5">
        <f>100*(T169/'Real GDP'!I169)/(SUM(($T$203/'Real GDP'!$I$203)+($T$204/'Real GDP'!$I$204)+($T$205/'Real GDP'!$I$205)+($T$206/'Real GDP'!$I$206))/4)</f>
        <v>82.301819239102869</v>
      </c>
      <c r="J169" s="5">
        <f>100*(U169/'Real GDP'!J169)/(SUM(($U$203/'Real GDP'!$J$203)+($U$204/'Real GDP'!$J$204)+($U$205/'Real GDP'!$J$205)+($U$206/'Real GDP'!$J$206))/4)</f>
        <v>72.787563497149364</v>
      </c>
      <c r="L169" s="5" t="s">
        <v>169</v>
      </c>
      <c r="M169" s="11">
        <v>36799</v>
      </c>
      <c r="N169" s="5">
        <v>10357445</v>
      </c>
      <c r="O169" s="5">
        <v>1562272.19</v>
      </c>
      <c r="P169" s="5">
        <v>1605051.21</v>
      </c>
      <c r="Q169" s="5">
        <v>2250062</v>
      </c>
      <c r="R169" s="5">
        <v>1547290.87</v>
      </c>
      <c r="S169" s="5">
        <v>906438.09</v>
      </c>
      <c r="T169" s="5">
        <v>3418.11</v>
      </c>
      <c r="U169" s="5">
        <v>882598.87</v>
      </c>
    </row>
    <row r="170" spans="1:21" x14ac:dyDescent="0.25">
      <c r="A170" s="5" t="str">
        <f t="shared" si="2"/>
        <v>Q4/2000</v>
      </c>
      <c r="B170" s="11">
        <f t="shared" si="2"/>
        <v>36891</v>
      </c>
      <c r="C170" s="5">
        <f>100*(N170/'Real GDP'!C170)/(SUM(($N$203/'Real GDP'!$C$203)+($N$204/'Real GDP'!$C$204)+($N$205/'Real GDP'!$C$205)+($N$206/'Real GDP'!$C$206))/4)</f>
        <v>82.593689525989987</v>
      </c>
      <c r="D170" s="5">
        <f>100*(O170/'Real GDP'!D170)/(SUM(($O$203/'Real GDP'!$D$203)+($O$204/'Real GDP'!$D$204)+($O$205/'Real GDP'!$D$205)+($O$206/'Real GDP'!$D$206))/4)</f>
        <v>83.655775234652921</v>
      </c>
      <c r="E170" s="5">
        <f>100*(P170/'Real GDP'!E170)/(SUM(($P$203/'Real GDP'!$E$203)+($P$204/'Real GDP'!$E$204)+($P$205/'Real GDP'!$E$205)+($P$206/'Real GDP'!$E$206))/4)</f>
        <v>79.888611783302125</v>
      </c>
      <c r="F170" s="5">
        <f>100*(Q170/'Real GDP'!F170)/(SUM(($Q$203/'Real GDP'!$F$203)+($Q$204/'Real GDP'!$F$204)+($Q$205/'Real GDP'!$F$205)+($Q$206/'Real GDP'!$F$206))/4)</f>
        <v>78.25312652467251</v>
      </c>
      <c r="G170" s="5">
        <f>100*(R170/'Real GDP'!G170)/(SUM(($R$203/'Real GDP'!$G$203)+($R$204/'Real GDP'!$G$204)+($R$205/'Real GDP'!$G$205)+($R$206/'Real GDP'!$G$206))/4)</f>
        <v>77.040253119591952</v>
      </c>
      <c r="H170" s="5">
        <f>100*(S170/'Real GDP'!H170)/(SUM(($S$203/'Real GDP'!$H$203)+($S$204/'Real GDP'!$H$204)+($S$205/'Real GDP'!$H$205)+($S$206/'Real GDP'!$H$206))/4)</f>
        <v>80.908288997387785</v>
      </c>
      <c r="I170" s="5">
        <f>100*(T170/'Real GDP'!I170)/(SUM(($T$203/'Real GDP'!$I$203)+($T$204/'Real GDP'!$I$204)+($T$205/'Real GDP'!$I$205)+($T$206/'Real GDP'!$I$206))/4)</f>
        <v>82.701140816106218</v>
      </c>
      <c r="J170" s="5">
        <f>100*(U170/'Real GDP'!J170)/(SUM(($U$203/'Real GDP'!$J$203)+($U$204/'Real GDP'!$J$204)+($U$205/'Real GDP'!$J$205)+($U$206/'Real GDP'!$J$206))/4)</f>
        <v>73.205519513609644</v>
      </c>
      <c r="L170" s="5" t="s">
        <v>170</v>
      </c>
      <c r="M170" s="11">
        <v>36891</v>
      </c>
      <c r="N170" s="5">
        <v>10472285</v>
      </c>
      <c r="O170" s="5">
        <v>1576003.99</v>
      </c>
      <c r="P170" s="5">
        <v>1634016.57</v>
      </c>
      <c r="Q170" s="5">
        <v>2263958.31</v>
      </c>
      <c r="R170" s="5">
        <v>1576079.63</v>
      </c>
      <c r="S170" s="5">
        <v>913824.7</v>
      </c>
      <c r="T170" s="5">
        <v>3466.84</v>
      </c>
      <c r="U170" s="5">
        <v>897462.81</v>
      </c>
    </row>
    <row r="171" spans="1:21" x14ac:dyDescent="0.25">
      <c r="A171" s="5" t="str">
        <f t="shared" si="2"/>
        <v>Q1/2001</v>
      </c>
      <c r="B171" s="11">
        <f t="shared" si="2"/>
        <v>36981</v>
      </c>
      <c r="C171" s="5">
        <f>100*(N171/'Real GDP'!C171)/(SUM(($N$203/'Real GDP'!$C$203)+($N$204/'Real GDP'!$C$204)+($N$205/'Real GDP'!$C$205)+($N$206/'Real GDP'!$C$206))/4)</f>
        <v>83.112660764359859</v>
      </c>
      <c r="D171" s="5">
        <f>100*(O171/'Real GDP'!D171)/(SUM(($O$203/'Real GDP'!$D$203)+($O$204/'Real GDP'!$D$204)+($O$205/'Real GDP'!$D$205)+($O$206/'Real GDP'!$D$206))/4)</f>
        <v>83.754254909639911</v>
      </c>
      <c r="E171" s="5">
        <f>100*(P171/'Real GDP'!E171)/(SUM(($P$203/'Real GDP'!$E$203)+($P$204/'Real GDP'!$E$204)+($P$205/'Real GDP'!$E$205)+($P$206/'Real GDP'!$E$206))/4)</f>
        <v>80.678569172915488</v>
      </c>
      <c r="F171" s="5">
        <f>100*(Q171/'Real GDP'!F171)/(SUM(($Q$203/'Real GDP'!$F$203)+($Q$204/'Real GDP'!$F$204)+($Q$205/'Real GDP'!$F$205)+($Q$206/'Real GDP'!$F$206))/4)</f>
        <v>78.950047629755218</v>
      </c>
      <c r="G171" s="5">
        <f>100*(R171/'Real GDP'!G171)/(SUM(($R$203/'Real GDP'!$G$203)+($R$204/'Real GDP'!$G$204)+($R$205/'Real GDP'!$G$205)+($R$206/'Real GDP'!$G$206))/4)</f>
        <v>77.295116572790462</v>
      </c>
      <c r="H171" s="5">
        <f>100*(S171/'Real GDP'!H171)/(SUM(($S$203/'Real GDP'!$H$203)+($S$204/'Real GDP'!$H$204)+($S$205/'Real GDP'!$H$205)+($S$206/'Real GDP'!$H$206))/4)</f>
        <v>81.655774358723406</v>
      </c>
      <c r="I171" s="5">
        <f>100*(T171/'Real GDP'!I171)/(SUM(($T$203/'Real GDP'!$I$203)+($T$204/'Real GDP'!$I$204)+($T$205/'Real GDP'!$I$205)+($T$206/'Real GDP'!$I$206))/4)</f>
        <v>83.033150464478453</v>
      </c>
      <c r="J171" s="5">
        <f>100*(U171/'Real GDP'!J171)/(SUM(($U$203/'Real GDP'!$J$203)+($U$204/'Real GDP'!$J$204)+($U$205/'Real GDP'!$J$205)+($U$206/'Real GDP'!$J$206))/4)</f>
        <v>73.585811727602191</v>
      </c>
      <c r="L171" s="5" t="s">
        <v>171</v>
      </c>
      <c r="M171" s="11">
        <v>36981</v>
      </c>
      <c r="N171" s="5">
        <v>10508121</v>
      </c>
      <c r="O171" s="5">
        <v>1598694.6</v>
      </c>
      <c r="P171" s="5">
        <v>1658467.77</v>
      </c>
      <c r="Q171" s="5">
        <v>2321445.04</v>
      </c>
      <c r="R171" s="5">
        <v>1587072.5</v>
      </c>
      <c r="S171" s="5">
        <v>927066.74</v>
      </c>
      <c r="T171" s="5">
        <v>3501.35</v>
      </c>
      <c r="U171" s="5">
        <v>911129.44</v>
      </c>
    </row>
    <row r="172" spans="1:21" x14ac:dyDescent="0.25">
      <c r="A172" s="5" t="str">
        <f t="shared" si="2"/>
        <v>Q2/2001</v>
      </c>
      <c r="B172" s="11">
        <f t="shared" si="2"/>
        <v>37072</v>
      </c>
      <c r="C172" s="5">
        <f>100*(N172/'Real GDP'!C172)/(SUM(($N$203/'Real GDP'!$C$203)+($N$204/'Real GDP'!$C$204)+($N$205/'Real GDP'!$C$205)+($N$206/'Real GDP'!$C$206))/4)</f>
        <v>83.699287121089512</v>
      </c>
      <c r="D172" s="5">
        <f>100*(O172/'Real GDP'!D172)/(SUM(($O$203/'Real GDP'!$D$203)+($O$204/'Real GDP'!$D$204)+($O$205/'Real GDP'!$D$205)+($O$206/'Real GDP'!$D$206))/4)</f>
        <v>84.264324925089085</v>
      </c>
      <c r="E172" s="5">
        <f>100*(P172/'Real GDP'!E172)/(SUM(($P$203/'Real GDP'!$E$203)+($P$204/'Real GDP'!$E$204)+($P$205/'Real GDP'!$E$205)+($P$206/'Real GDP'!$E$206))/4)</f>
        <v>81.626565884820636</v>
      </c>
      <c r="F172" s="5">
        <f>100*(Q172/'Real GDP'!F172)/(SUM(($Q$203/'Real GDP'!$F$203)+($Q$204/'Real GDP'!$F$204)+($Q$205/'Real GDP'!$F$205)+($Q$206/'Real GDP'!$F$206))/4)</f>
        <v>79.742248871513681</v>
      </c>
      <c r="G172" s="5">
        <f>100*(R172/'Real GDP'!G172)/(SUM(($R$203/'Real GDP'!$G$203)+($R$204/'Real GDP'!$G$204)+($R$205/'Real GDP'!$G$205)+($R$206/'Real GDP'!$G$206))/4)</f>
        <v>77.725753679338411</v>
      </c>
      <c r="H172" s="5">
        <f>100*(S172/'Real GDP'!H172)/(SUM(($S$203/'Real GDP'!$H$203)+($S$204/'Real GDP'!$H$204)+($S$205/'Real GDP'!$H$205)+($S$206/'Real GDP'!$H$206))/4)</f>
        <v>82.237245300690006</v>
      </c>
      <c r="I172" s="5">
        <f>100*(T172/'Real GDP'!I172)/(SUM(($T$203/'Real GDP'!$I$203)+($T$204/'Real GDP'!$I$204)+($T$205/'Real GDP'!$I$205)+($T$206/'Real GDP'!$I$206))/4)</f>
        <v>83.593092326205166</v>
      </c>
      <c r="J172" s="5">
        <f>100*(U172/'Real GDP'!J172)/(SUM(($U$203/'Real GDP'!$J$203)+($U$204/'Real GDP'!$J$204)+($U$205/'Real GDP'!$J$205)+($U$206/'Real GDP'!$J$206))/4)</f>
        <v>74.283952916989065</v>
      </c>
      <c r="L172" s="5" t="s">
        <v>172</v>
      </c>
      <c r="M172" s="11">
        <v>37072</v>
      </c>
      <c r="N172" s="5">
        <v>10638384</v>
      </c>
      <c r="O172" s="5">
        <v>1621087.22</v>
      </c>
      <c r="P172" s="5">
        <v>1681174.26</v>
      </c>
      <c r="Q172" s="5">
        <v>2346752.7599999998</v>
      </c>
      <c r="R172" s="5">
        <v>1591567.24</v>
      </c>
      <c r="S172" s="5">
        <v>936078.27</v>
      </c>
      <c r="T172" s="5">
        <v>3508.03</v>
      </c>
      <c r="U172" s="5">
        <v>927084.43</v>
      </c>
    </row>
    <row r="173" spans="1:21" x14ac:dyDescent="0.25">
      <c r="A173" s="5" t="str">
        <f t="shared" si="2"/>
        <v>Q3/2001</v>
      </c>
      <c r="B173" s="11">
        <f t="shared" si="2"/>
        <v>37164</v>
      </c>
      <c r="C173" s="5">
        <f>100*(N173/'Real GDP'!C173)/(SUM(($N$203/'Real GDP'!$C$203)+($N$204/'Real GDP'!$C$204)+($N$205/'Real GDP'!$C$205)+($N$206/'Real GDP'!$C$206))/4)</f>
        <v>83.973528132034048</v>
      </c>
      <c r="D173" s="5">
        <f>100*(O173/'Real GDP'!D173)/(SUM(($O$203/'Real GDP'!$D$203)+($O$204/'Real GDP'!$D$204)+($O$205/'Real GDP'!$D$205)+($O$206/'Real GDP'!$D$206))/4)</f>
        <v>84.494297888893684</v>
      </c>
      <c r="E173" s="5">
        <f>100*(P173/'Real GDP'!E173)/(SUM(($P$203/'Real GDP'!$E$203)+($P$204/'Real GDP'!$E$204)+($P$205/'Real GDP'!$E$205)+($P$206/'Real GDP'!$E$206))/4)</f>
        <v>82.372384562963234</v>
      </c>
      <c r="F173" s="5">
        <f>100*(Q173/'Real GDP'!F173)/(SUM(($Q$203/'Real GDP'!$F$203)+($Q$204/'Real GDP'!$F$204)+($Q$205/'Real GDP'!$F$205)+($Q$206/'Real GDP'!$F$206))/4)</f>
        <v>80.292645591089624</v>
      </c>
      <c r="G173" s="5">
        <f>100*(R173/'Real GDP'!G173)/(SUM(($R$203/'Real GDP'!$G$203)+($R$204/'Real GDP'!$G$204)+($R$205/'Real GDP'!$G$205)+($R$206/'Real GDP'!$G$206))/4)</f>
        <v>78.001321060860207</v>
      </c>
      <c r="H173" s="5">
        <f>100*(S173/'Real GDP'!H173)/(SUM(($S$203/'Real GDP'!$H$203)+($S$204/'Real GDP'!$H$204)+($S$205/'Real GDP'!$H$205)+($S$206/'Real GDP'!$H$206))/4)</f>
        <v>82.286899494732552</v>
      </c>
      <c r="I173" s="5">
        <f>100*(T173/'Real GDP'!I173)/(SUM(($T$203/'Real GDP'!$I$203)+($T$204/'Real GDP'!$I$204)+($T$205/'Real GDP'!$I$205)+($T$206/'Real GDP'!$I$206))/4)</f>
        <v>83.972928685832926</v>
      </c>
      <c r="J173" s="5">
        <f>100*(U173/'Real GDP'!J173)/(SUM(($U$203/'Real GDP'!$J$203)+($U$204/'Real GDP'!$J$204)+($U$205/'Real GDP'!$J$205)+($U$206/'Real GDP'!$J$206))/4)</f>
        <v>74.971246668209673</v>
      </c>
      <c r="L173" s="5" t="s">
        <v>173</v>
      </c>
      <c r="M173" s="11">
        <v>37164</v>
      </c>
      <c r="N173" s="5">
        <v>10639486</v>
      </c>
      <c r="O173" s="5">
        <v>1637622.48</v>
      </c>
      <c r="P173" s="5">
        <v>1701991.69</v>
      </c>
      <c r="Q173" s="5">
        <v>2356106.5299999998</v>
      </c>
      <c r="R173" s="5">
        <v>1590439.16</v>
      </c>
      <c r="S173" s="5">
        <v>935934.33</v>
      </c>
      <c r="T173" s="5">
        <v>3484.9</v>
      </c>
      <c r="U173" s="5">
        <v>944973.51</v>
      </c>
    </row>
    <row r="174" spans="1:21" x14ac:dyDescent="0.25">
      <c r="A174" s="5" t="str">
        <f t="shared" si="2"/>
        <v>Q4/2001</v>
      </c>
      <c r="B174" s="11">
        <f t="shared" si="2"/>
        <v>37256</v>
      </c>
      <c r="C174" s="5">
        <f>100*(N174/'Real GDP'!C174)/(SUM(($N$203/'Real GDP'!$C$203)+($N$204/'Real GDP'!$C$204)+($N$205/'Real GDP'!$C$205)+($N$206/'Real GDP'!$C$206))/4)</f>
        <v>84.227778938776112</v>
      </c>
      <c r="D174" s="5">
        <f>100*(O174/'Real GDP'!D174)/(SUM(($O$203/'Real GDP'!$D$203)+($O$204/'Real GDP'!$D$204)+($O$205/'Real GDP'!$D$205)+($O$206/'Real GDP'!$D$206))/4)</f>
        <v>84.974539262669367</v>
      </c>
      <c r="E174" s="5">
        <f>100*(P174/'Real GDP'!E174)/(SUM(($P$203/'Real GDP'!$E$203)+($P$204/'Real GDP'!$E$204)+($P$205/'Real GDP'!$E$205)+($P$206/'Real GDP'!$E$206))/4)</f>
        <v>83.205403819420624</v>
      </c>
      <c r="F174" s="5">
        <f>100*(Q174/'Real GDP'!F174)/(SUM(($Q$203/'Real GDP'!$F$203)+($Q$204/'Real GDP'!$F$204)+($Q$205/'Real GDP'!$F$205)+($Q$206/'Real GDP'!$F$206))/4)</f>
        <v>80.865773035834934</v>
      </c>
      <c r="G174" s="5">
        <f>100*(R174/'Real GDP'!G174)/(SUM(($R$203/'Real GDP'!$G$203)+($R$204/'Real GDP'!$G$204)+($R$205/'Real GDP'!$G$205)+($R$206/'Real GDP'!$G$206))/4)</f>
        <v>78.383296953683981</v>
      </c>
      <c r="H174" s="5">
        <f>100*(S174/'Real GDP'!H174)/(SUM(($S$203/'Real GDP'!$H$203)+($S$204/'Real GDP'!$H$204)+($S$205/'Real GDP'!$H$205)+($S$206/'Real GDP'!$H$206))/4)</f>
        <v>82.150172996347237</v>
      </c>
      <c r="I174" s="5">
        <f>100*(T174/'Real GDP'!I174)/(SUM(($T$203/'Real GDP'!$I$203)+($T$204/'Real GDP'!$I$204)+($T$205/'Real GDP'!$I$205)+($T$206/'Real GDP'!$I$206))/4)</f>
        <v>84.483302228015233</v>
      </c>
      <c r="J174" s="5">
        <f>100*(U174/'Real GDP'!J174)/(SUM(($U$203/'Real GDP'!$J$203)+($U$204/'Real GDP'!$J$204)+($U$205/'Real GDP'!$J$205)+($U$206/'Real GDP'!$J$206))/4)</f>
        <v>75.90945692306002</v>
      </c>
      <c r="L174" s="5" t="s">
        <v>174</v>
      </c>
      <c r="M174" s="11">
        <v>37256</v>
      </c>
      <c r="N174" s="5">
        <v>10701317</v>
      </c>
      <c r="O174" s="5">
        <v>1654268.19</v>
      </c>
      <c r="P174" s="5">
        <v>1719236.85</v>
      </c>
      <c r="Q174" s="5">
        <v>2375732.54</v>
      </c>
      <c r="R174" s="5">
        <v>1599014.89</v>
      </c>
      <c r="S174" s="5">
        <v>940107.48</v>
      </c>
      <c r="T174" s="5">
        <v>3496.74</v>
      </c>
      <c r="U174" s="5">
        <v>963582.25</v>
      </c>
    </row>
    <row r="175" spans="1:21" x14ac:dyDescent="0.25">
      <c r="A175" s="5" t="str">
        <f t="shared" si="2"/>
        <v>Q1/2002</v>
      </c>
      <c r="B175" s="11">
        <f t="shared" si="2"/>
        <v>37346</v>
      </c>
      <c r="C175" s="5">
        <f>100*(N175/'Real GDP'!C175)/(SUM(($N$203/'Real GDP'!$C$203)+($N$204/'Real GDP'!$C$204)+($N$205/'Real GDP'!$C$205)+($N$206/'Real GDP'!$C$206))/4)</f>
        <v>84.497554519512647</v>
      </c>
      <c r="D175" s="5">
        <f>100*(O175/'Real GDP'!D175)/(SUM(($O$203/'Real GDP'!$D$203)+($O$204/'Real GDP'!$D$204)+($O$205/'Real GDP'!$D$205)+($O$206/'Real GDP'!$D$206))/4)</f>
        <v>85.768453333513293</v>
      </c>
      <c r="E175" s="5">
        <f>100*(P175/'Real GDP'!E175)/(SUM(($P$203/'Real GDP'!$E$203)+($P$204/'Real GDP'!$E$204)+($P$205/'Real GDP'!$E$205)+($P$206/'Real GDP'!$E$206))/4)</f>
        <v>84.18475390358077</v>
      </c>
      <c r="F175" s="5">
        <f>100*(Q175/'Real GDP'!F175)/(SUM(($Q$203/'Real GDP'!$F$203)+($Q$204/'Real GDP'!$F$204)+($Q$205/'Real GDP'!$F$205)+($Q$206/'Real GDP'!$F$206))/4)</f>
        <v>81.491199987217541</v>
      </c>
      <c r="G175" s="5">
        <f>100*(R175/'Real GDP'!G175)/(SUM(($R$203/'Real GDP'!$G$203)+($R$204/'Real GDP'!$G$204)+($R$205/'Real GDP'!$G$205)+($R$206/'Real GDP'!$G$206))/4)</f>
        <v>78.931491162488911</v>
      </c>
      <c r="H175" s="5">
        <f>100*(S175/'Real GDP'!H175)/(SUM(($S$203/'Real GDP'!$H$203)+($S$204/'Real GDP'!$H$204)+($S$205/'Real GDP'!$H$205)+($S$206/'Real GDP'!$H$206))/4)</f>
        <v>81.918794366794387</v>
      </c>
      <c r="I175" s="5">
        <f>100*(T175/'Real GDP'!I175)/(SUM(($T$203/'Real GDP'!$I$203)+($T$204/'Real GDP'!$I$204)+($T$205/'Real GDP'!$I$205)+($T$206/'Real GDP'!$I$206))/4)</f>
        <v>85.160160573273913</v>
      </c>
      <c r="J175" s="5">
        <f>100*(U175/'Real GDP'!J175)/(SUM(($U$203/'Real GDP'!$J$203)+($U$204/'Real GDP'!$J$204)+($U$205/'Real GDP'!$J$205)+($U$206/'Real GDP'!$J$206))/4)</f>
        <v>77.132578956790667</v>
      </c>
      <c r="L175" s="5" t="s">
        <v>175</v>
      </c>
      <c r="M175" s="11">
        <v>37346</v>
      </c>
      <c r="N175" s="5">
        <v>10834445</v>
      </c>
      <c r="O175" s="5">
        <v>1677654.22</v>
      </c>
      <c r="P175" s="5">
        <v>1744616.7</v>
      </c>
      <c r="Q175" s="5">
        <v>2386710.25</v>
      </c>
      <c r="R175" s="5">
        <v>1608877.66</v>
      </c>
      <c r="S175" s="5">
        <v>951425.81</v>
      </c>
      <c r="T175" s="5">
        <v>3528.92</v>
      </c>
      <c r="U175" s="5">
        <v>984680.56</v>
      </c>
    </row>
    <row r="176" spans="1:21" x14ac:dyDescent="0.25">
      <c r="A176" s="5" t="str">
        <f t="shared" si="2"/>
        <v>Q2/2002</v>
      </c>
      <c r="B176" s="11">
        <f t="shared" si="2"/>
        <v>37437</v>
      </c>
      <c r="C176" s="5">
        <f>100*(N176/'Real GDP'!C176)/(SUM(($N$203/'Real GDP'!$C$203)+($N$204/'Real GDP'!$C$204)+($N$205/'Real GDP'!$C$205)+($N$206/'Real GDP'!$C$206))/4)</f>
        <v>84.811915615009951</v>
      </c>
      <c r="D176" s="5">
        <f>100*(O176/'Real GDP'!D176)/(SUM(($O$203/'Real GDP'!$D$203)+($O$204/'Real GDP'!$D$204)+($O$205/'Real GDP'!$D$205)+($O$206/'Real GDP'!$D$206))/4)</f>
        <v>86.511432664714022</v>
      </c>
      <c r="E176" s="5">
        <f>100*(P176/'Real GDP'!E176)/(SUM(($P$203/'Real GDP'!$E$203)+($P$204/'Real GDP'!$E$204)+($P$205/'Real GDP'!$E$205)+($P$206/'Real GDP'!$E$206))/4)</f>
        <v>84.737272470135522</v>
      </c>
      <c r="F176" s="5">
        <f>100*(Q176/'Real GDP'!F176)/(SUM(($Q$203/'Real GDP'!$F$203)+($Q$204/'Real GDP'!$F$204)+($Q$205/'Real GDP'!$F$205)+($Q$206/'Real GDP'!$F$206))/4)</f>
        <v>82.102911523517463</v>
      </c>
      <c r="G176" s="5">
        <f>100*(R176/'Real GDP'!G176)/(SUM(($R$203/'Real GDP'!$G$203)+($R$204/'Real GDP'!$G$204)+($R$205/'Real GDP'!$G$205)+($R$206/'Real GDP'!$G$206))/4)</f>
        <v>79.425464088801576</v>
      </c>
      <c r="H176" s="5">
        <f>100*(S176/'Real GDP'!H176)/(SUM(($S$203/'Real GDP'!$H$203)+($S$204/'Real GDP'!$H$204)+($S$205/'Real GDP'!$H$205)+($S$206/'Real GDP'!$H$206))/4)</f>
        <v>82.089440225152828</v>
      </c>
      <c r="I176" s="5">
        <f>100*(T176/'Real GDP'!I176)/(SUM(($T$203/'Real GDP'!$I$203)+($T$204/'Real GDP'!$I$204)+($T$205/'Real GDP'!$I$205)+($T$206/'Real GDP'!$I$206))/4)</f>
        <v>85.739203810777838</v>
      </c>
      <c r="J176" s="5">
        <f>100*(U176/'Real GDP'!J176)/(SUM(($U$203/'Real GDP'!$J$203)+($U$204/'Real GDP'!$J$204)+($U$205/'Real GDP'!$J$205)+($U$206/'Real GDP'!$J$206))/4)</f>
        <v>78.061050207857136</v>
      </c>
      <c r="L176" s="5" t="s">
        <v>176</v>
      </c>
      <c r="M176" s="11">
        <v>37437</v>
      </c>
      <c r="N176" s="5">
        <v>10934752</v>
      </c>
      <c r="O176" s="5">
        <v>1703347.23</v>
      </c>
      <c r="P176" s="5">
        <v>1765265.91</v>
      </c>
      <c r="Q176" s="5">
        <v>2410846.9500000002</v>
      </c>
      <c r="R176" s="5">
        <v>1626907.92</v>
      </c>
      <c r="S176" s="5">
        <v>958842.28</v>
      </c>
      <c r="T176" s="5">
        <v>3580.54</v>
      </c>
      <c r="U176" s="5">
        <v>1004025.05</v>
      </c>
    </row>
    <row r="177" spans="1:21" x14ac:dyDescent="0.25">
      <c r="A177" s="5" t="str">
        <f t="shared" si="2"/>
        <v>Q3/2002</v>
      </c>
      <c r="B177" s="11">
        <f t="shared" si="2"/>
        <v>37529</v>
      </c>
      <c r="C177" s="5">
        <f>100*(N177/'Real GDP'!C177)/(SUM(($N$203/'Real GDP'!$C$203)+($N$204/'Real GDP'!$C$204)+($N$205/'Real GDP'!$C$205)+($N$206/'Real GDP'!$C$206))/4)</f>
        <v>85.190682199729494</v>
      </c>
      <c r="D177" s="5">
        <f>100*(O177/'Real GDP'!D177)/(SUM(($O$203/'Real GDP'!$D$203)+($O$204/'Real GDP'!$D$204)+($O$205/'Real GDP'!$D$205)+($O$206/'Real GDP'!$D$206))/4)</f>
        <v>87.057794502392142</v>
      </c>
      <c r="E177" s="5">
        <f>100*(P177/'Real GDP'!E177)/(SUM(($P$203/'Real GDP'!$E$203)+($P$204/'Real GDP'!$E$204)+($P$205/'Real GDP'!$E$205)+($P$206/'Real GDP'!$E$206))/4)</f>
        <v>84.878214240738274</v>
      </c>
      <c r="F177" s="5">
        <f>100*(Q177/'Real GDP'!F177)/(SUM(($Q$203/'Real GDP'!$F$203)+($Q$204/'Real GDP'!$F$204)+($Q$205/'Real GDP'!$F$205)+($Q$206/'Real GDP'!$F$206))/4)</f>
        <v>82.728105976440673</v>
      </c>
      <c r="G177" s="5">
        <f>100*(R177/'Real GDP'!G177)/(SUM(($R$203/'Real GDP'!$G$203)+($R$204/'Real GDP'!$G$204)+($R$205/'Real GDP'!$G$205)+($R$206/'Real GDP'!$G$206))/4)</f>
        <v>79.928492360795246</v>
      </c>
      <c r="H177" s="5">
        <f>100*(S177/'Real GDP'!H177)/(SUM(($S$203/'Real GDP'!$H$203)+($S$204/'Real GDP'!$H$204)+($S$205/'Real GDP'!$H$205)+($S$206/'Real GDP'!$H$206))/4)</f>
        <v>82.519885358296861</v>
      </c>
      <c r="I177" s="5">
        <f>100*(T177/'Real GDP'!I177)/(SUM(($T$203/'Real GDP'!$I$203)+($T$204/'Real GDP'!$I$204)+($T$205/'Real GDP'!$I$205)+($T$206/'Real GDP'!$I$206))/4)</f>
        <v>86.183909020014113</v>
      </c>
      <c r="J177" s="5">
        <f>100*(U177/'Real GDP'!J177)/(SUM(($U$203/'Real GDP'!$J$203)+($U$204/'Real GDP'!$J$204)+($U$205/'Real GDP'!$J$205)+($U$206/'Real GDP'!$J$206))/4)</f>
        <v>78.692835301599075</v>
      </c>
      <c r="L177" s="5" t="s">
        <v>177</v>
      </c>
      <c r="M177" s="11">
        <v>37529</v>
      </c>
      <c r="N177" s="5">
        <v>11037057</v>
      </c>
      <c r="O177" s="5">
        <v>1727097.23</v>
      </c>
      <c r="P177" s="5">
        <v>1774535.46</v>
      </c>
      <c r="Q177" s="5">
        <v>2440696.5499999998</v>
      </c>
      <c r="R177" s="5">
        <v>1640730.3</v>
      </c>
      <c r="S177" s="5">
        <v>972291.45</v>
      </c>
      <c r="T177" s="5">
        <v>3613.4</v>
      </c>
      <c r="U177" s="5">
        <v>1018273.32</v>
      </c>
    </row>
    <row r="178" spans="1:21" x14ac:dyDescent="0.25">
      <c r="A178" s="5" t="str">
        <f t="shared" si="2"/>
        <v>Q4/2002</v>
      </c>
      <c r="B178" s="11">
        <f t="shared" si="2"/>
        <v>37621</v>
      </c>
      <c r="C178" s="5">
        <f>100*(N178/'Real GDP'!C178)/(SUM(($N$203/'Real GDP'!$C$203)+($N$204/'Real GDP'!$C$204)+($N$205/'Real GDP'!$C$205)+($N$206/'Real GDP'!$C$206))/4)</f>
        <v>85.651584170865604</v>
      </c>
      <c r="D178" s="5">
        <f>100*(O178/'Real GDP'!D178)/(SUM(($O$203/'Real GDP'!$D$203)+($O$204/'Real GDP'!$D$204)+($O$205/'Real GDP'!$D$205)+($O$206/'Real GDP'!$D$206))/4)</f>
        <v>87.465912189706287</v>
      </c>
      <c r="E178" s="5">
        <f>100*(P178/'Real GDP'!E178)/(SUM(($P$203/'Real GDP'!$E$203)+($P$204/'Real GDP'!$E$204)+($P$205/'Real GDP'!$E$205)+($P$206/'Real GDP'!$E$206))/4)</f>
        <v>84.637533774068331</v>
      </c>
      <c r="F178" s="5">
        <f>100*(Q178/'Real GDP'!F178)/(SUM(($Q$203/'Real GDP'!$F$203)+($Q$204/'Real GDP'!$F$204)+($Q$205/'Real GDP'!$F$205)+($Q$206/'Real GDP'!$F$206))/4)</f>
        <v>83.374423123798309</v>
      </c>
      <c r="G178" s="5">
        <f>100*(R178/'Real GDP'!G178)/(SUM(($R$203/'Real GDP'!$G$203)+($R$204/'Real GDP'!$G$204)+($R$205/'Real GDP'!$G$205)+($R$206/'Real GDP'!$G$206))/4)</f>
        <v>80.432659424579654</v>
      </c>
      <c r="H178" s="5">
        <f>100*(S178/'Real GDP'!H178)/(SUM(($S$203/'Real GDP'!$H$203)+($S$204/'Real GDP'!$H$204)+($S$205/'Real GDP'!$H$205)+($S$206/'Real GDP'!$H$206))/4)</f>
        <v>83.335223853885765</v>
      </c>
      <c r="I178" s="5">
        <f>100*(T178/'Real GDP'!I178)/(SUM(($T$203/'Real GDP'!$I$203)+($T$204/'Real GDP'!$I$204)+($T$205/'Real GDP'!$I$205)+($T$206/'Real GDP'!$I$206))/4)</f>
        <v>86.517524063296605</v>
      </c>
      <c r="J178" s="5">
        <f>100*(U178/'Real GDP'!J178)/(SUM(($U$203/'Real GDP'!$J$203)+($U$204/'Real GDP'!$J$204)+($U$205/'Real GDP'!$J$205)+($U$206/'Real GDP'!$J$206))/4)</f>
        <v>79.041952479322973</v>
      </c>
      <c r="L178" s="5" t="s">
        <v>178</v>
      </c>
      <c r="M178" s="11">
        <v>37621</v>
      </c>
      <c r="N178" s="5">
        <v>11103834</v>
      </c>
      <c r="O178" s="5">
        <v>1750754.51</v>
      </c>
      <c r="P178" s="5">
        <v>1770159.89</v>
      </c>
      <c r="Q178" s="5">
        <v>2454500.2799999998</v>
      </c>
      <c r="R178" s="5">
        <v>1657487.22</v>
      </c>
      <c r="S178" s="5">
        <v>987336.97</v>
      </c>
      <c r="T178" s="5">
        <v>3636.97</v>
      </c>
      <c r="U178" s="5">
        <v>1030473.17</v>
      </c>
    </row>
    <row r="179" spans="1:21" x14ac:dyDescent="0.25">
      <c r="A179" s="5" t="str">
        <f t="shared" si="2"/>
        <v>Q1/2003</v>
      </c>
      <c r="B179" s="11">
        <f t="shared" si="2"/>
        <v>37711</v>
      </c>
      <c r="C179" s="5">
        <f>100*(N179/'Real GDP'!C179)/(SUM(($N$203/'Real GDP'!$C$203)+($N$204/'Real GDP'!$C$204)+($N$205/'Real GDP'!$C$205)+($N$206/'Real GDP'!$C$206))/4)</f>
        <v>86.178990145563915</v>
      </c>
      <c r="D179" s="5">
        <f>100*(O179/'Real GDP'!D179)/(SUM(($O$203/'Real GDP'!$D$203)+($O$204/'Real GDP'!$D$204)+($O$205/'Real GDP'!$D$205)+($O$206/'Real GDP'!$D$206))/4)</f>
        <v>87.392668861957191</v>
      </c>
      <c r="E179" s="5">
        <f>100*(P179/'Real GDP'!E179)/(SUM(($P$203/'Real GDP'!$E$203)+($P$204/'Real GDP'!$E$204)+($P$205/'Real GDP'!$E$205)+($P$206/'Real GDP'!$E$206))/4)</f>
        <v>84.012156251650623</v>
      </c>
      <c r="F179" s="5">
        <f>100*(Q179/'Real GDP'!F179)/(SUM(($Q$203/'Real GDP'!$F$203)+($Q$204/'Real GDP'!$F$204)+($Q$205/'Real GDP'!$F$205)+($Q$206/'Real GDP'!$F$206))/4)</f>
        <v>84.028091517468908</v>
      </c>
      <c r="G179" s="5">
        <f>100*(R179/'Real GDP'!G179)/(SUM(($R$203/'Real GDP'!$G$203)+($R$204/'Real GDP'!$G$204)+($R$205/'Real GDP'!$G$205)+($R$206/'Real GDP'!$G$206))/4)</f>
        <v>80.94505431446612</v>
      </c>
      <c r="H179" s="5">
        <f>100*(S179/'Real GDP'!H179)/(SUM(($S$203/'Real GDP'!$H$203)+($S$204/'Real GDP'!$H$204)+($S$205/'Real GDP'!$H$205)+($S$206/'Real GDP'!$H$206))/4)</f>
        <v>84.497367877615744</v>
      </c>
      <c r="I179" s="5">
        <f>100*(T179/'Real GDP'!I179)/(SUM(($T$203/'Real GDP'!$I$203)+($T$204/'Real GDP'!$I$204)+($T$205/'Real GDP'!$I$205)+($T$206/'Real GDP'!$I$206))/4)</f>
        <v>86.733978681512582</v>
      </c>
      <c r="J179" s="5">
        <f>100*(U179/'Real GDP'!J179)/(SUM(($U$203/'Real GDP'!$J$203)+($U$204/'Real GDP'!$J$204)+($U$205/'Real GDP'!$J$205)+($U$206/'Real GDP'!$J$206))/4)</f>
        <v>79.095212481744724</v>
      </c>
      <c r="L179" s="5" t="s">
        <v>179</v>
      </c>
      <c r="M179" s="11">
        <v>37711</v>
      </c>
      <c r="N179" s="5">
        <v>11230078</v>
      </c>
      <c r="O179" s="5">
        <v>1760787.19</v>
      </c>
      <c r="P179" s="5">
        <v>1759719.67</v>
      </c>
      <c r="Q179" s="5">
        <v>2443767.7200000002</v>
      </c>
      <c r="R179" s="5">
        <v>1663061.01</v>
      </c>
      <c r="S179" s="5">
        <v>1006621.14</v>
      </c>
      <c r="T179" s="5">
        <v>3642.05</v>
      </c>
      <c r="U179" s="5">
        <v>1041342.81</v>
      </c>
    </row>
    <row r="180" spans="1:21" x14ac:dyDescent="0.25">
      <c r="A180" s="5" t="str">
        <f t="shared" si="2"/>
        <v>Q2/2003</v>
      </c>
      <c r="B180" s="11">
        <f t="shared" si="2"/>
        <v>37802</v>
      </c>
      <c r="C180" s="5">
        <f>100*(N180/'Real GDP'!C180)/(SUM(($N$203/'Real GDP'!$C$203)+($N$204/'Real GDP'!$C$204)+($N$205/'Real GDP'!$C$205)+($N$206/'Real GDP'!$C$206))/4)</f>
        <v>86.455508722300323</v>
      </c>
      <c r="D180" s="5">
        <f>100*(O180/'Real GDP'!D180)/(SUM(($O$203/'Real GDP'!$D$203)+($O$204/'Real GDP'!$D$204)+($O$205/'Real GDP'!$D$205)+($O$206/'Real GDP'!$D$206))/4)</f>
        <v>87.328481244860896</v>
      </c>
      <c r="E180" s="5">
        <f>100*(P180/'Real GDP'!E180)/(SUM(($P$203/'Real GDP'!$E$203)+($P$204/'Real GDP'!$E$204)+($P$205/'Real GDP'!$E$205)+($P$206/'Real GDP'!$E$206))/4)</f>
        <v>83.353844105488207</v>
      </c>
      <c r="F180" s="5">
        <f>100*(Q180/'Real GDP'!F180)/(SUM(($Q$203/'Real GDP'!$F$203)+($Q$204/'Real GDP'!$F$204)+($Q$205/'Real GDP'!$F$205)+($Q$206/'Real GDP'!$F$206))/4)</f>
        <v>84.500882289604164</v>
      </c>
      <c r="G180" s="5">
        <f>100*(R180/'Real GDP'!G180)/(SUM(($R$203/'Real GDP'!$G$203)+($R$204/'Real GDP'!$G$204)+($R$205/'Real GDP'!$G$205)+($R$206/'Real GDP'!$G$206))/4)</f>
        <v>81.084772350169899</v>
      </c>
      <c r="H180" s="5">
        <f>100*(S180/'Real GDP'!H180)/(SUM(($S$203/'Real GDP'!$H$203)+($S$204/'Real GDP'!$H$204)+($S$205/'Real GDP'!$H$205)+($S$206/'Real GDP'!$H$206))/4)</f>
        <v>85.094176165271378</v>
      </c>
      <c r="I180" s="5">
        <f>100*(T180/'Real GDP'!I180)/(SUM(($T$203/'Real GDP'!$I$203)+($T$204/'Real GDP'!$I$204)+($T$205/'Real GDP'!$I$205)+($T$206/'Real GDP'!$I$206))/4)</f>
        <v>86.780795772873887</v>
      </c>
      <c r="J180" s="5">
        <f>100*(U180/'Real GDP'!J180)/(SUM(($U$203/'Real GDP'!$J$203)+($U$204/'Real GDP'!$J$204)+($U$205/'Real GDP'!$J$205)+($U$206/'Real GDP'!$J$206))/4)</f>
        <v>79.095666847676171</v>
      </c>
      <c r="L180" s="5" t="s">
        <v>180</v>
      </c>
      <c r="M180" s="11">
        <v>37802</v>
      </c>
      <c r="N180" s="5">
        <v>11370653</v>
      </c>
      <c r="O180" s="5">
        <v>1776149.82</v>
      </c>
      <c r="P180" s="5">
        <v>1742156.01</v>
      </c>
      <c r="Q180" s="5">
        <v>2458051.42</v>
      </c>
      <c r="R180" s="5">
        <v>1660680.42</v>
      </c>
      <c r="S180" s="5">
        <v>1012226.87</v>
      </c>
      <c r="T180" s="5">
        <v>3673.16</v>
      </c>
      <c r="U180" s="5">
        <v>1048420.99</v>
      </c>
    </row>
    <row r="181" spans="1:21" x14ac:dyDescent="0.25">
      <c r="A181" s="5" t="str">
        <f t="shared" si="2"/>
        <v>Q3/2003</v>
      </c>
      <c r="B181" s="11">
        <f t="shared" si="2"/>
        <v>37894</v>
      </c>
      <c r="C181" s="5">
        <f>100*(N181/'Real GDP'!C181)/(SUM(($N$203/'Real GDP'!$C$203)+($N$204/'Real GDP'!$C$204)+($N$205/'Real GDP'!$C$205)+($N$206/'Real GDP'!$C$206))/4)</f>
        <v>86.934488211769263</v>
      </c>
      <c r="D181" s="5">
        <f>100*(O181/'Real GDP'!D181)/(SUM(($O$203/'Real GDP'!$D$203)+($O$204/'Real GDP'!$D$204)+($O$205/'Real GDP'!$D$205)+($O$206/'Real GDP'!$D$206))/4)</f>
        <v>88.081027112088478</v>
      </c>
      <c r="E181" s="5">
        <f>100*(P181/'Real GDP'!E181)/(SUM(($P$203/'Real GDP'!$E$203)+($P$204/'Real GDP'!$E$204)+($P$205/'Real GDP'!$E$205)+($P$206/'Real GDP'!$E$206))/4)</f>
        <v>83.119496079170531</v>
      </c>
      <c r="F181" s="5">
        <f>100*(Q181/'Real GDP'!F181)/(SUM(($Q$203/'Real GDP'!$F$203)+($Q$204/'Real GDP'!$F$204)+($Q$205/'Real GDP'!$F$205)+($Q$206/'Real GDP'!$F$206))/4)</f>
        <v>85.235974023678509</v>
      </c>
      <c r="G181" s="5">
        <f>100*(R181/'Real GDP'!G181)/(SUM(($R$203/'Real GDP'!$G$203)+($R$204/'Real GDP'!$G$204)+($R$205/'Real GDP'!$G$205)+($R$206/'Real GDP'!$G$206))/4)</f>
        <v>81.290862441643441</v>
      </c>
      <c r="H181" s="5">
        <f>100*(S181/'Real GDP'!H181)/(SUM(($S$203/'Real GDP'!$H$203)+($S$204/'Real GDP'!$H$204)+($S$205/'Real GDP'!$H$205)+($S$206/'Real GDP'!$H$206))/4)</f>
        <v>85.778696203454786</v>
      </c>
      <c r="I181" s="5">
        <f>100*(T181/'Real GDP'!I181)/(SUM(($T$203/'Real GDP'!$I$203)+($T$204/'Real GDP'!$I$204)+($T$205/'Real GDP'!$I$205)+($T$206/'Real GDP'!$I$206))/4)</f>
        <v>87.153972909096296</v>
      </c>
      <c r="J181" s="5">
        <f>100*(U181/'Real GDP'!J181)/(SUM(($U$203/'Real GDP'!$J$203)+($U$204/'Real GDP'!$J$204)+($U$205/'Real GDP'!$J$205)+($U$206/'Real GDP'!$J$206))/4)</f>
        <v>79.452539122031283</v>
      </c>
      <c r="L181" s="5" t="s">
        <v>181</v>
      </c>
      <c r="M181" s="11">
        <v>37894</v>
      </c>
      <c r="N181" s="5">
        <v>11625137</v>
      </c>
      <c r="O181" s="5">
        <v>1809775.4</v>
      </c>
      <c r="P181" s="5">
        <v>1748461.68</v>
      </c>
      <c r="Q181" s="5">
        <v>2491812.6800000002</v>
      </c>
      <c r="R181" s="5">
        <v>1666811.21</v>
      </c>
      <c r="S181" s="5">
        <v>1024215.8</v>
      </c>
      <c r="T181" s="5">
        <v>3703.87</v>
      </c>
      <c r="U181" s="5">
        <v>1060379.1000000001</v>
      </c>
    </row>
    <row r="182" spans="1:21" x14ac:dyDescent="0.25">
      <c r="A182" s="5" t="str">
        <f t="shared" si="2"/>
        <v>Q4/2003</v>
      </c>
      <c r="B182" s="11">
        <f t="shared" si="2"/>
        <v>37986</v>
      </c>
      <c r="C182" s="5">
        <f>100*(N182/'Real GDP'!C182)/(SUM(($N$203/'Real GDP'!$C$203)+($N$204/'Real GDP'!$C$204)+($N$205/'Real GDP'!$C$205)+($N$206/'Real GDP'!$C$206))/4)</f>
        <v>87.346699253560473</v>
      </c>
      <c r="D182" s="5">
        <f>100*(O182/'Real GDP'!D182)/(SUM(($O$203/'Real GDP'!$D$203)+($O$204/'Real GDP'!$D$204)+($O$205/'Real GDP'!$D$205)+($O$206/'Real GDP'!$D$206))/4)</f>
        <v>88.871182686521664</v>
      </c>
      <c r="E182" s="5">
        <f>100*(P182/'Real GDP'!E182)/(SUM(($P$203/'Real GDP'!$E$203)+($P$204/'Real GDP'!$E$204)+($P$205/'Real GDP'!$E$205)+($P$206/'Real GDP'!$E$206))/4)</f>
        <v>83.022827676336775</v>
      </c>
      <c r="F182" s="5">
        <f>100*(Q182/'Real GDP'!F182)/(SUM(($Q$203/'Real GDP'!$F$203)+($Q$204/'Real GDP'!$F$204)+($Q$205/'Real GDP'!$F$205)+($Q$206/'Real GDP'!$F$206))/4)</f>
        <v>85.978078743608165</v>
      </c>
      <c r="G182" s="5">
        <f>100*(R182/'Real GDP'!G182)/(SUM(($R$203/'Real GDP'!$G$203)+($R$204/'Real GDP'!$G$204)+($R$205/'Real GDP'!$G$205)+($R$206/'Real GDP'!$G$206))/4)</f>
        <v>81.217178854229928</v>
      </c>
      <c r="H182" s="5">
        <f>100*(S182/'Real GDP'!H182)/(SUM(($S$203/'Real GDP'!$H$203)+($S$204/'Real GDP'!$H$204)+($S$205/'Real GDP'!$H$205)+($S$206/'Real GDP'!$H$206))/4)</f>
        <v>86.134363275312666</v>
      </c>
      <c r="I182" s="5">
        <f>100*(T182/'Real GDP'!I182)/(SUM(($T$203/'Real GDP'!$I$203)+($T$204/'Real GDP'!$I$204)+($T$205/'Real GDP'!$I$205)+($T$206/'Real GDP'!$I$206))/4)</f>
        <v>87.579053307056228</v>
      </c>
      <c r="J182" s="5">
        <f>100*(U182/'Real GDP'!J182)/(SUM(($U$203/'Real GDP'!$J$203)+($U$204/'Real GDP'!$J$204)+($U$205/'Real GDP'!$J$205)+($U$206/'Real GDP'!$J$206))/4)</f>
        <v>79.91243426204602</v>
      </c>
      <c r="L182" s="5" t="s">
        <v>182</v>
      </c>
      <c r="M182" s="11">
        <v>37986</v>
      </c>
      <c r="N182" s="5">
        <v>11816827</v>
      </c>
      <c r="O182" s="5">
        <v>1840762.8</v>
      </c>
      <c r="P182" s="5">
        <v>1760525.1</v>
      </c>
      <c r="Q182" s="5">
        <v>2522736.48</v>
      </c>
      <c r="R182" s="5">
        <v>1678631.54</v>
      </c>
      <c r="S182" s="5">
        <v>1035514.69</v>
      </c>
      <c r="T182" s="5">
        <v>3763.28</v>
      </c>
      <c r="U182" s="5">
        <v>1077467.8700000001</v>
      </c>
    </row>
    <row r="183" spans="1:21" x14ac:dyDescent="0.25">
      <c r="A183" s="5" t="str">
        <f t="shared" si="2"/>
        <v>Q1/2004</v>
      </c>
      <c r="B183" s="11">
        <f t="shared" si="2"/>
        <v>38077</v>
      </c>
      <c r="C183" s="5">
        <f>100*(N183/'Real GDP'!C183)/(SUM(($N$203/'Real GDP'!$C$203)+($N$204/'Real GDP'!$C$204)+($N$205/'Real GDP'!$C$205)+($N$206/'Real GDP'!$C$206))/4)</f>
        <v>88.108256000291789</v>
      </c>
      <c r="D183" s="5">
        <f>100*(O183/'Real GDP'!D183)/(SUM(($O$203/'Real GDP'!$D$203)+($O$204/'Real GDP'!$D$204)+($O$205/'Real GDP'!$D$205)+($O$206/'Real GDP'!$D$206))/4)</f>
        <v>90.413620955142207</v>
      </c>
      <c r="E183" s="5">
        <f>100*(P183/'Real GDP'!E183)/(SUM(($P$203/'Real GDP'!$E$203)+($P$204/'Real GDP'!$E$204)+($P$205/'Real GDP'!$E$205)+($P$206/'Real GDP'!$E$206))/4)</f>
        <v>83.47130175035835</v>
      </c>
      <c r="F183" s="5">
        <f>100*(Q183/'Real GDP'!F183)/(SUM(($Q$203/'Real GDP'!$F$203)+($Q$204/'Real GDP'!$F$204)+($Q$205/'Real GDP'!$F$205)+($Q$206/'Real GDP'!$F$206))/4)</f>
        <v>87.136284968138355</v>
      </c>
      <c r="G183" s="5">
        <f>100*(R183/'Real GDP'!G183)/(SUM(($R$203/'Real GDP'!$G$203)+($R$204/'Real GDP'!$G$204)+($R$205/'Real GDP'!$G$205)+($R$206/'Real GDP'!$G$206))/4)</f>
        <v>81.333871314553434</v>
      </c>
      <c r="H183" s="5">
        <f>100*(S183/'Real GDP'!H183)/(SUM(($S$203/'Real GDP'!$H$203)+($S$204/'Real GDP'!$H$204)+($S$205/'Real GDP'!$H$205)+($S$206/'Real GDP'!$H$206))/4)</f>
        <v>86.622114616318996</v>
      </c>
      <c r="I183" s="5">
        <f>100*(T183/'Real GDP'!I183)/(SUM(($T$203/'Real GDP'!$I$203)+($T$204/'Real GDP'!$I$204)+($T$205/'Real GDP'!$I$205)+($T$206/'Real GDP'!$I$206))/4)</f>
        <v>88.470014423274733</v>
      </c>
      <c r="J183" s="5">
        <f>100*(U183/'Real GDP'!J183)/(SUM(($U$203/'Real GDP'!$J$203)+($U$204/'Real GDP'!$J$204)+($U$205/'Real GDP'!$J$205)+($U$206/'Real GDP'!$J$206))/4)</f>
        <v>80.863946951915082</v>
      </c>
      <c r="L183" s="5" t="s">
        <v>183</v>
      </c>
      <c r="M183" s="11">
        <v>38077</v>
      </c>
      <c r="N183" s="5">
        <v>11988403</v>
      </c>
      <c r="O183" s="5">
        <v>1882959.8</v>
      </c>
      <c r="P183" s="5">
        <v>1785706.1</v>
      </c>
      <c r="Q183" s="5">
        <v>2556100.9700000002</v>
      </c>
      <c r="R183" s="5">
        <v>1688811.48</v>
      </c>
      <c r="S183" s="5">
        <v>1048886.67</v>
      </c>
      <c r="T183" s="5">
        <v>3831.11</v>
      </c>
      <c r="U183" s="5">
        <v>1096920.8700000001</v>
      </c>
    </row>
    <row r="184" spans="1:21" x14ac:dyDescent="0.25">
      <c r="A184" s="5" t="str">
        <f t="shared" si="2"/>
        <v>Q2/2004</v>
      </c>
      <c r="B184" s="11">
        <f t="shared" si="2"/>
        <v>38168</v>
      </c>
      <c r="C184" s="5">
        <f>100*(N184/'Real GDP'!C184)/(SUM(($N$203/'Real GDP'!$C$203)+($N$204/'Real GDP'!$C$204)+($N$205/'Real GDP'!$C$205)+($N$206/'Real GDP'!$C$206))/4)</f>
        <v>88.875195859697925</v>
      </c>
      <c r="D184" s="5">
        <f>100*(O184/'Real GDP'!D184)/(SUM(($O$203/'Real GDP'!$D$203)+($O$204/'Real GDP'!$D$204)+($O$205/'Real GDP'!$D$205)+($O$206/'Real GDP'!$D$206))/4)</f>
        <v>91.614188282502298</v>
      </c>
      <c r="E184" s="5">
        <f>100*(P184/'Real GDP'!E184)/(SUM(($P$203/'Real GDP'!$E$203)+($P$204/'Real GDP'!$E$204)+($P$205/'Real GDP'!$E$205)+($P$206/'Real GDP'!$E$206))/4)</f>
        <v>84.019153562271029</v>
      </c>
      <c r="F184" s="5">
        <f>100*(Q184/'Real GDP'!F184)/(SUM(($Q$203/'Real GDP'!$F$203)+($Q$204/'Real GDP'!$F$204)+($Q$205/'Real GDP'!$F$205)+($Q$206/'Real GDP'!$F$206))/4)</f>
        <v>87.996271702694926</v>
      </c>
      <c r="G184" s="5">
        <f>100*(R184/'Real GDP'!G184)/(SUM(($R$203/'Real GDP'!$G$203)+($R$204/'Real GDP'!$G$204)+($R$205/'Real GDP'!$G$205)+($R$206/'Real GDP'!$G$206))/4)</f>
        <v>81.486096599808278</v>
      </c>
      <c r="H184" s="5">
        <f>100*(S184/'Real GDP'!H184)/(SUM(($S$203/'Real GDP'!$H$203)+($S$204/'Real GDP'!$H$204)+($S$205/'Real GDP'!$H$205)+($S$206/'Real GDP'!$H$206))/4)</f>
        <v>87.324917051423938</v>
      </c>
      <c r="I184" s="5">
        <f>100*(T184/'Real GDP'!I184)/(SUM(($T$203/'Real GDP'!$I$203)+($T$204/'Real GDP'!$I$204)+($T$205/'Real GDP'!$I$205)+($T$206/'Real GDP'!$I$206))/4)</f>
        <v>89.284535825964923</v>
      </c>
      <c r="J184" s="5">
        <f>100*(U184/'Real GDP'!J184)/(SUM(($U$203/'Real GDP'!$J$203)+($U$204/'Real GDP'!$J$204)+($U$205/'Real GDP'!$J$205)+($U$206/'Real GDP'!$J$206))/4)</f>
        <v>81.689586428148829</v>
      </c>
      <c r="L184" s="5" t="s">
        <v>184</v>
      </c>
      <c r="M184" s="11">
        <v>38168</v>
      </c>
      <c r="N184" s="5">
        <v>12181398</v>
      </c>
      <c r="O184" s="5">
        <v>1915273.09</v>
      </c>
      <c r="P184" s="5">
        <v>1808818.32</v>
      </c>
      <c r="Q184" s="5">
        <v>2590217.8199999998</v>
      </c>
      <c r="R184" s="5">
        <v>1697474.38</v>
      </c>
      <c r="S184" s="5">
        <v>1069899.9099999999</v>
      </c>
      <c r="T184" s="5">
        <v>3865.05</v>
      </c>
      <c r="U184" s="5">
        <v>1116718.58</v>
      </c>
    </row>
    <row r="185" spans="1:21" x14ac:dyDescent="0.25">
      <c r="A185" s="5" t="str">
        <f t="shared" si="2"/>
        <v>Q3/2004</v>
      </c>
      <c r="B185" s="11">
        <f t="shared" si="2"/>
        <v>38260</v>
      </c>
      <c r="C185" s="5">
        <f>100*(N185/'Real GDP'!C185)/(SUM(($N$203/'Real GDP'!$C$203)+($N$204/'Real GDP'!$C$204)+($N$205/'Real GDP'!$C$205)+($N$206/'Real GDP'!$C$206))/4)</f>
        <v>89.421981297037618</v>
      </c>
      <c r="D185" s="5">
        <f>100*(O185/'Real GDP'!D185)/(SUM(($O$203/'Real GDP'!$D$203)+($O$204/'Real GDP'!$D$204)+($O$205/'Real GDP'!$D$205)+($O$206/'Real GDP'!$D$206))/4)</f>
        <v>91.622934993094844</v>
      </c>
      <c r="E185" s="5">
        <f>100*(P185/'Real GDP'!E185)/(SUM(($P$203/'Real GDP'!$E$203)+($P$204/'Real GDP'!$E$204)+($P$205/'Real GDP'!$E$205)+($P$206/'Real GDP'!$E$206))/4)</f>
        <v>84.495215050239679</v>
      </c>
      <c r="F185" s="5">
        <f>100*(Q185/'Real GDP'!F185)/(SUM(($Q$203/'Real GDP'!$F$203)+($Q$204/'Real GDP'!$F$204)+($Q$205/'Real GDP'!$F$205)+($Q$206/'Real GDP'!$F$206))/4)</f>
        <v>88.319801019265924</v>
      </c>
      <c r="G185" s="5">
        <f>100*(R185/'Real GDP'!G185)/(SUM(($R$203/'Real GDP'!$G$203)+($R$204/'Real GDP'!$G$204)+($R$205/'Real GDP'!$G$205)+($R$206/'Real GDP'!$G$206))/4)</f>
        <v>81.431045113190848</v>
      </c>
      <c r="H185" s="5">
        <f>100*(S185/'Real GDP'!H185)/(SUM(($S$203/'Real GDP'!$H$203)+($S$204/'Real GDP'!$H$204)+($S$205/'Real GDP'!$H$205)+($S$206/'Real GDP'!$H$206))/4)</f>
        <v>87.989365266259924</v>
      </c>
      <c r="I185" s="5">
        <f>100*(T185/'Real GDP'!I185)/(SUM(($T$203/'Real GDP'!$I$203)+($T$204/'Real GDP'!$I$204)+($T$205/'Real GDP'!$I$205)+($T$206/'Real GDP'!$I$206))/4)</f>
        <v>89.774872302069937</v>
      </c>
      <c r="J185" s="5">
        <f>100*(U185/'Real GDP'!J185)/(SUM(($U$203/'Real GDP'!$J$203)+($U$204/'Real GDP'!$J$204)+($U$205/'Real GDP'!$J$205)+($U$206/'Real GDP'!$J$206))/4)</f>
        <v>82.181275013005049</v>
      </c>
      <c r="L185" s="5" t="s">
        <v>185</v>
      </c>
      <c r="M185" s="11">
        <v>38260</v>
      </c>
      <c r="N185" s="5">
        <v>12367744</v>
      </c>
      <c r="O185" s="5">
        <v>1918614.3</v>
      </c>
      <c r="P185" s="5">
        <v>1826139.63</v>
      </c>
      <c r="Q185" s="5">
        <v>2595000.9500000002</v>
      </c>
      <c r="R185" s="5">
        <v>1697946.11</v>
      </c>
      <c r="S185" s="5">
        <v>1090857.03</v>
      </c>
      <c r="T185" s="5">
        <v>3906.58</v>
      </c>
      <c r="U185" s="5">
        <v>1134756.79</v>
      </c>
    </row>
    <row r="186" spans="1:21" x14ac:dyDescent="0.25">
      <c r="A186" s="5" t="str">
        <f t="shared" si="2"/>
        <v>Q4/2004</v>
      </c>
      <c r="B186" s="11">
        <f t="shared" si="2"/>
        <v>38352</v>
      </c>
      <c r="C186" s="5">
        <f>100*(N186/'Real GDP'!C186)/(SUM(($N$203/'Real GDP'!$C$203)+($N$204/'Real GDP'!$C$204)+($N$205/'Real GDP'!$C$205)+($N$206/'Real GDP'!$C$206))/4)</f>
        <v>90.04933264105378</v>
      </c>
      <c r="D186" s="5">
        <f>100*(O186/'Real GDP'!D186)/(SUM(($O$203/'Real GDP'!$D$203)+($O$204/'Real GDP'!$D$204)+($O$205/'Real GDP'!$D$205)+($O$206/'Real GDP'!$D$206))/4)</f>
        <v>91.14856918665879</v>
      </c>
      <c r="E186" s="5">
        <f>100*(P186/'Real GDP'!E186)/(SUM(($P$203/'Real GDP'!$E$203)+($P$204/'Real GDP'!$E$204)+($P$205/'Real GDP'!$E$205)+($P$206/'Real GDP'!$E$206))/4)</f>
        <v>85.184560435435458</v>
      </c>
      <c r="F186" s="5">
        <f>100*(Q186/'Real GDP'!F186)/(SUM(($Q$203/'Real GDP'!$F$203)+($Q$204/'Real GDP'!$F$204)+($Q$205/'Real GDP'!$F$205)+($Q$206/'Real GDP'!$F$206))/4)</f>
        <v>88.399590178018386</v>
      </c>
      <c r="G186" s="5">
        <f>100*(R186/'Real GDP'!G186)/(SUM(($R$203/'Real GDP'!$G$203)+($R$204/'Real GDP'!$G$204)+($R$205/'Real GDP'!$G$205)+($R$206/'Real GDP'!$G$206))/4)</f>
        <v>81.498223475275992</v>
      </c>
      <c r="H186" s="5">
        <f>100*(S186/'Real GDP'!H186)/(SUM(($S$203/'Real GDP'!$H$203)+($S$204/'Real GDP'!$H$204)+($S$205/'Real GDP'!$H$205)+($S$206/'Real GDP'!$H$206))/4)</f>
        <v>88.929953468764282</v>
      </c>
      <c r="I186" s="5">
        <f>100*(T186/'Real GDP'!I186)/(SUM(($T$203/'Real GDP'!$I$203)+($T$204/'Real GDP'!$I$204)+($T$205/'Real GDP'!$I$205)+($T$206/'Real GDP'!$I$206))/4)</f>
        <v>90.248152945281277</v>
      </c>
      <c r="J186" s="5">
        <f>100*(U186/'Real GDP'!J186)/(SUM(($U$203/'Real GDP'!$J$203)+($U$204/'Real GDP'!$J$204)+($U$205/'Real GDP'!$J$205)+($U$206/'Real GDP'!$J$206))/4)</f>
        <v>82.612375523016524</v>
      </c>
      <c r="L186" s="5" t="s">
        <v>186</v>
      </c>
      <c r="M186" s="11">
        <v>38352</v>
      </c>
      <c r="N186" s="5">
        <v>12562163</v>
      </c>
      <c r="O186" s="5">
        <v>1913492.82</v>
      </c>
      <c r="P186" s="5">
        <v>1853610.91</v>
      </c>
      <c r="Q186" s="5">
        <v>2599857.1800000002</v>
      </c>
      <c r="R186" s="5">
        <v>1702125.71</v>
      </c>
      <c r="S186" s="5">
        <v>1110433.1200000001</v>
      </c>
      <c r="T186" s="5">
        <v>3916.76</v>
      </c>
      <c r="U186" s="5">
        <v>1147728.79</v>
      </c>
    </row>
    <row r="187" spans="1:21" x14ac:dyDescent="0.25">
      <c r="A187" s="5" t="str">
        <f t="shared" si="2"/>
        <v>Q1/2005</v>
      </c>
      <c r="B187" s="11">
        <f t="shared" si="2"/>
        <v>38442</v>
      </c>
      <c r="C187" s="5">
        <f>100*(N187/'Real GDP'!C187)/(SUM(($N$203/'Real GDP'!$C$203)+($N$204/'Real GDP'!$C$204)+($N$205/'Real GDP'!$C$205)+($N$206/'Real GDP'!$C$206))/4)</f>
        <v>90.883852170697736</v>
      </c>
      <c r="D187" s="5">
        <f>100*(O187/'Real GDP'!D187)/(SUM(($O$203/'Real GDP'!$D$203)+($O$204/'Real GDP'!$D$204)+($O$205/'Real GDP'!$D$205)+($O$206/'Real GDP'!$D$206))/4)</f>
        <v>90.337769989038762</v>
      </c>
      <c r="E187" s="5">
        <f>100*(P187/'Real GDP'!E187)/(SUM(($P$203/'Real GDP'!$E$203)+($P$204/'Real GDP'!$E$204)+($P$205/'Real GDP'!$E$205)+($P$206/'Real GDP'!$E$206))/4)</f>
        <v>86.231652001957883</v>
      </c>
      <c r="F187" s="5">
        <f>100*(Q187/'Real GDP'!F187)/(SUM(($Q$203/'Real GDP'!$F$203)+($Q$204/'Real GDP'!$F$204)+($Q$205/'Real GDP'!$F$205)+($Q$206/'Real GDP'!$F$206))/4)</f>
        <v>88.350348472180272</v>
      </c>
      <c r="G187" s="5">
        <f>100*(R187/'Real GDP'!G187)/(SUM(($R$203/'Real GDP'!$G$203)+($R$204/'Real GDP'!$G$204)+($R$205/'Real GDP'!$G$205)+($R$206/'Real GDP'!$G$206))/4)</f>
        <v>81.636963818579346</v>
      </c>
      <c r="H187" s="5">
        <f>100*(S187/'Real GDP'!H187)/(SUM(($S$203/'Real GDP'!$H$203)+($S$204/'Real GDP'!$H$204)+($S$205/'Real GDP'!$H$205)+($S$206/'Real GDP'!$H$206))/4)</f>
        <v>90.295130967665685</v>
      </c>
      <c r="I187" s="5">
        <f>100*(T187/'Real GDP'!I187)/(SUM(($T$203/'Real GDP'!$I$203)+($T$204/'Real GDP'!$I$204)+($T$205/'Real GDP'!$I$205)+($T$206/'Real GDP'!$I$206))/4)</f>
        <v>90.849171138502527</v>
      </c>
      <c r="J187" s="5">
        <f>100*(U187/'Real GDP'!J187)/(SUM(($U$203/'Real GDP'!$J$203)+($U$204/'Real GDP'!$J$204)+($U$205/'Real GDP'!$J$205)+($U$206/'Real GDP'!$J$206))/4)</f>
        <v>83.088031164638679</v>
      </c>
      <c r="L187" s="5" t="s">
        <v>187</v>
      </c>
      <c r="M187" s="11">
        <v>38442</v>
      </c>
      <c r="N187" s="5">
        <v>12813729</v>
      </c>
      <c r="O187" s="5">
        <v>1914449.18</v>
      </c>
      <c r="P187" s="5">
        <v>1881366.56</v>
      </c>
      <c r="Q187" s="5">
        <v>2593388.4500000002</v>
      </c>
      <c r="R187" s="5">
        <v>1700774.57</v>
      </c>
      <c r="S187" s="5">
        <v>1131324.48</v>
      </c>
      <c r="T187" s="5">
        <v>3961.82</v>
      </c>
      <c r="U187" s="5">
        <v>1166014.08</v>
      </c>
    </row>
    <row r="188" spans="1:21" x14ac:dyDescent="0.25">
      <c r="A188" s="5" t="str">
        <f t="shared" si="2"/>
        <v>Q2/2005</v>
      </c>
      <c r="B188" s="11">
        <f t="shared" si="2"/>
        <v>38533</v>
      </c>
      <c r="C188" s="5">
        <f>100*(N188/'Real GDP'!C188)/(SUM(($N$203/'Real GDP'!$C$203)+($N$204/'Real GDP'!$C$204)+($N$205/'Real GDP'!$C$205)+($N$206/'Real GDP'!$C$206))/4)</f>
        <v>91.543230125413046</v>
      </c>
      <c r="D188" s="5">
        <f>100*(O188/'Real GDP'!D188)/(SUM(($O$203/'Real GDP'!$D$203)+($O$204/'Real GDP'!$D$204)+($O$205/'Real GDP'!$D$205)+($O$206/'Real GDP'!$D$206))/4)</f>
        <v>90.372136073345942</v>
      </c>
      <c r="E188" s="5">
        <f>100*(P188/'Real GDP'!E188)/(SUM(($P$203/'Real GDP'!$E$203)+($P$204/'Real GDP'!$E$204)+($P$205/'Real GDP'!$E$205)+($P$206/'Real GDP'!$E$206))/4)</f>
        <v>87.129571641772699</v>
      </c>
      <c r="F188" s="5">
        <f>100*(Q188/'Real GDP'!F188)/(SUM(($Q$203/'Real GDP'!$F$203)+($Q$204/'Real GDP'!$F$204)+($Q$205/'Real GDP'!$F$205)+($Q$206/'Real GDP'!$F$206))/4)</f>
        <v>88.398787577455593</v>
      </c>
      <c r="G188" s="5">
        <f>100*(R188/'Real GDP'!G188)/(SUM(($R$203/'Real GDP'!$G$203)+($R$204/'Real GDP'!$G$204)+($R$205/'Real GDP'!$G$205)+($R$206/'Real GDP'!$G$206))/4)</f>
        <v>82.026271906889846</v>
      </c>
      <c r="H188" s="5">
        <f>100*(S188/'Real GDP'!H188)/(SUM(($S$203/'Real GDP'!$H$203)+($S$204/'Real GDP'!$H$204)+($S$205/'Real GDP'!$H$205)+($S$206/'Real GDP'!$H$206))/4)</f>
        <v>91.36521961576446</v>
      </c>
      <c r="I188" s="5">
        <f>100*(T188/'Real GDP'!I188)/(SUM(($T$203/'Real GDP'!$I$203)+($T$204/'Real GDP'!$I$204)+($T$205/'Real GDP'!$I$205)+($T$206/'Real GDP'!$I$206))/4)</f>
        <v>91.343935753889426</v>
      </c>
      <c r="J188" s="5">
        <f>100*(U188/'Real GDP'!J188)/(SUM(($U$203/'Real GDP'!$J$203)+($U$204/'Real GDP'!$J$204)+($U$205/'Real GDP'!$J$205)+($U$206/'Real GDP'!$J$206))/4)</f>
        <v>83.890233872139675</v>
      </c>
      <c r="L188" s="5" t="s">
        <v>188</v>
      </c>
      <c r="M188" s="11">
        <v>38533</v>
      </c>
      <c r="N188" s="5">
        <v>12974083</v>
      </c>
      <c r="O188" s="5">
        <v>1936418.5</v>
      </c>
      <c r="P188" s="5">
        <v>1904709.6</v>
      </c>
      <c r="Q188" s="5">
        <v>2612112.58</v>
      </c>
      <c r="R188" s="5">
        <v>1725484.36</v>
      </c>
      <c r="S188" s="5">
        <v>1152881.3999999999</v>
      </c>
      <c r="T188" s="5">
        <v>4014.56</v>
      </c>
      <c r="U188" s="5">
        <v>1189271.3400000001</v>
      </c>
    </row>
    <row r="189" spans="1:21" x14ac:dyDescent="0.25">
      <c r="A189" s="5" t="str">
        <f t="shared" si="2"/>
        <v>Q3/2005</v>
      </c>
      <c r="B189" s="11">
        <f t="shared" si="2"/>
        <v>38625</v>
      </c>
      <c r="C189" s="5">
        <f>100*(N189/'Real GDP'!C189)/(SUM(($N$203/'Real GDP'!$C$203)+($N$204/'Real GDP'!$C$204)+($N$205/'Real GDP'!$C$205)+($N$206/'Real GDP'!$C$206))/4)</f>
        <v>92.399458634800055</v>
      </c>
      <c r="D189" s="5">
        <f>100*(O189/'Real GDP'!D189)/(SUM(($O$203/'Real GDP'!$D$203)+($O$204/'Real GDP'!$D$204)+($O$205/'Real GDP'!$D$205)+($O$206/'Real GDP'!$D$206))/4)</f>
        <v>90.987451508857745</v>
      </c>
      <c r="E189" s="5">
        <f>100*(P189/'Real GDP'!E189)/(SUM(($P$203/'Real GDP'!$E$203)+($P$204/'Real GDP'!$E$204)+($P$205/'Real GDP'!$E$205)+($P$206/'Real GDP'!$E$206))/4)</f>
        <v>88.261023800981803</v>
      </c>
      <c r="F189" s="5">
        <f>100*(Q189/'Real GDP'!F189)/(SUM(($Q$203/'Real GDP'!$F$203)+($Q$204/'Real GDP'!$F$204)+($Q$205/'Real GDP'!$F$205)+($Q$206/'Real GDP'!$F$206))/4)</f>
        <v>88.90429037041639</v>
      </c>
      <c r="G189" s="5">
        <f>100*(R189/'Real GDP'!G189)/(SUM(($R$203/'Real GDP'!$G$203)+($R$204/'Real GDP'!$G$204)+($R$205/'Real GDP'!$G$205)+($R$206/'Real GDP'!$G$206))/4)</f>
        <v>82.946264876467652</v>
      </c>
      <c r="H189" s="5">
        <f>100*(S189/'Real GDP'!H189)/(SUM(($S$203/'Real GDP'!$H$203)+($S$204/'Real GDP'!$H$204)+($S$205/'Real GDP'!$H$205)+($S$206/'Real GDP'!$H$206))/4)</f>
        <v>92.51430301701626</v>
      </c>
      <c r="I189" s="5">
        <f>100*(T189/'Real GDP'!I189)/(SUM(($T$203/'Real GDP'!$I$203)+($T$204/'Real GDP'!$I$204)+($T$205/'Real GDP'!$I$205)+($T$206/'Real GDP'!$I$206))/4)</f>
        <v>92.115455686328673</v>
      </c>
      <c r="J189" s="5">
        <f>100*(U189/'Real GDP'!J189)/(SUM(($U$203/'Real GDP'!$J$203)+($U$204/'Real GDP'!$J$204)+($U$205/'Real GDP'!$J$205)+($U$206/'Real GDP'!$J$206))/4)</f>
        <v>85.361964070975077</v>
      </c>
      <c r="L189" s="5" t="s">
        <v>189</v>
      </c>
      <c r="M189" s="11">
        <v>38625</v>
      </c>
      <c r="N189" s="5">
        <v>13205445</v>
      </c>
      <c r="O189" s="5">
        <v>1972412.19</v>
      </c>
      <c r="P189" s="5">
        <v>1938892.45</v>
      </c>
      <c r="Q189" s="5">
        <v>2648380.5099999998</v>
      </c>
      <c r="R189" s="5">
        <v>1756477.12</v>
      </c>
      <c r="S189" s="5">
        <v>1181747.57</v>
      </c>
      <c r="T189" s="5">
        <v>4087.04</v>
      </c>
      <c r="U189" s="5">
        <v>1221610.1599999999</v>
      </c>
    </row>
    <row r="190" spans="1:21" x14ac:dyDescent="0.25">
      <c r="A190" s="5" t="str">
        <f t="shared" si="2"/>
        <v>Q4/2005</v>
      </c>
      <c r="B190" s="11">
        <f t="shared" si="2"/>
        <v>38717</v>
      </c>
      <c r="C190" s="5">
        <f>100*(N190/'Real GDP'!C190)/(SUM(($N$203/'Real GDP'!$C$203)+($N$204/'Real GDP'!$C$204)+($N$205/'Real GDP'!$C$205)+($N$206/'Real GDP'!$C$206))/4)</f>
        <v>93.100137980337649</v>
      </c>
      <c r="D190" s="5">
        <f>100*(O190/'Real GDP'!D190)/(SUM(($O$203/'Real GDP'!$D$203)+($O$204/'Real GDP'!$D$204)+($O$205/'Real GDP'!$D$205)+($O$206/'Real GDP'!$D$206))/4)</f>
        <v>92.13648973473893</v>
      </c>
      <c r="E190" s="5">
        <f>100*(P190/'Real GDP'!E190)/(SUM(($P$203/'Real GDP'!$E$203)+($P$204/'Real GDP'!$E$204)+($P$205/'Real GDP'!$E$205)+($P$206/'Real GDP'!$E$206))/4)</f>
        <v>89.299011230881405</v>
      </c>
      <c r="F190" s="5">
        <f>100*(Q190/'Real GDP'!F190)/(SUM(($Q$203/'Real GDP'!$F$203)+($Q$204/'Real GDP'!$F$204)+($Q$205/'Real GDP'!$F$205)+($Q$206/'Real GDP'!$F$206))/4)</f>
        <v>89.532667381709061</v>
      </c>
      <c r="G190" s="5">
        <f>100*(R190/'Real GDP'!G190)/(SUM(($R$203/'Real GDP'!$G$203)+($R$204/'Real GDP'!$G$204)+($R$205/'Real GDP'!$G$205)+($R$206/'Real GDP'!$G$206))/4)</f>
        <v>84.203101669385518</v>
      </c>
      <c r="H190" s="5">
        <f>100*(S190/'Real GDP'!H190)/(SUM(($S$203/'Real GDP'!$H$203)+($S$204/'Real GDP'!$H$204)+($S$205/'Real GDP'!$H$205)+($S$206/'Real GDP'!$H$206))/4)</f>
        <v>93.357496965349569</v>
      </c>
      <c r="I190" s="5">
        <f>100*(T190/'Real GDP'!I190)/(SUM(($T$203/'Real GDP'!$I$203)+($T$204/'Real GDP'!$I$204)+($T$205/'Real GDP'!$I$205)+($T$206/'Real GDP'!$I$206))/4)</f>
        <v>92.806475647746694</v>
      </c>
      <c r="J190" s="5">
        <f>100*(U190/'Real GDP'!J190)/(SUM(($U$203/'Real GDP'!$J$203)+($U$204/'Real GDP'!$J$204)+($U$205/'Real GDP'!$J$205)+($U$206/'Real GDP'!$J$206))/4)</f>
        <v>87.228376159840352</v>
      </c>
      <c r="L190" s="5" t="s">
        <v>190</v>
      </c>
      <c r="M190" s="11">
        <v>38717</v>
      </c>
      <c r="N190" s="5">
        <v>13381629</v>
      </c>
      <c r="O190" s="5">
        <v>2027244.55</v>
      </c>
      <c r="P190" s="5">
        <v>1975500.02</v>
      </c>
      <c r="Q190" s="5">
        <v>2677274.96</v>
      </c>
      <c r="R190" s="5">
        <v>1788103.32</v>
      </c>
      <c r="S190" s="5">
        <v>1204328.98</v>
      </c>
      <c r="T190" s="5">
        <v>4126.42</v>
      </c>
      <c r="U190" s="5">
        <v>1261374.1599999999</v>
      </c>
    </row>
    <row r="191" spans="1:21" x14ac:dyDescent="0.25">
      <c r="A191" s="5" t="str">
        <f t="shared" si="2"/>
        <v>Q1/2006</v>
      </c>
      <c r="B191" s="11">
        <f t="shared" si="2"/>
        <v>38807</v>
      </c>
      <c r="C191" s="5">
        <f>100*(N191/'Real GDP'!C191)/(SUM(($N$203/'Real GDP'!$C$203)+($N$204/'Real GDP'!$C$204)+($N$205/'Real GDP'!$C$205)+($N$206/'Real GDP'!$C$206))/4)</f>
        <v>93.83236174730088</v>
      </c>
      <c r="D191" s="5">
        <f>100*(O191/'Real GDP'!D191)/(SUM(($O$203/'Real GDP'!$D$203)+($O$204/'Real GDP'!$D$204)+($O$205/'Real GDP'!$D$205)+($O$206/'Real GDP'!$D$206))/4)</f>
        <v>93.769381185023946</v>
      </c>
      <c r="E191" s="5">
        <f>100*(P191/'Real GDP'!E191)/(SUM(($P$203/'Real GDP'!$E$203)+($P$204/'Real GDP'!$E$204)+($P$205/'Real GDP'!$E$205)+($P$206/'Real GDP'!$E$206))/4)</f>
        <v>90.425852876083866</v>
      </c>
      <c r="F191" s="5">
        <f>100*(Q191/'Real GDP'!F191)/(SUM(($Q$203/'Real GDP'!$F$203)+($Q$204/'Real GDP'!$F$204)+($Q$205/'Real GDP'!$F$205)+($Q$206/'Real GDP'!$F$206))/4)</f>
        <v>90.479741800429835</v>
      </c>
      <c r="G191" s="5">
        <f>100*(R191/'Real GDP'!G191)/(SUM(($R$203/'Real GDP'!$G$203)+($R$204/'Real GDP'!$G$204)+($R$205/'Real GDP'!$G$205)+($R$206/'Real GDP'!$G$206))/4)</f>
        <v>85.728403001799279</v>
      </c>
      <c r="H191" s="5">
        <f>100*(S191/'Real GDP'!H191)/(SUM(($S$203/'Real GDP'!$H$203)+($S$204/'Real GDP'!$H$204)+($S$205/'Real GDP'!$H$205)+($S$206/'Real GDP'!$H$206))/4)</f>
        <v>94.005839849108</v>
      </c>
      <c r="I191" s="5">
        <f>100*(T191/'Real GDP'!I191)/(SUM(($T$203/'Real GDP'!$I$203)+($T$204/'Real GDP'!$I$204)+($T$205/'Real GDP'!$I$205)+($T$206/'Real GDP'!$I$206))/4)</f>
        <v>93.617382867065274</v>
      </c>
      <c r="J191" s="5">
        <f>100*(U191/'Real GDP'!J191)/(SUM(($U$203/'Real GDP'!$J$203)+($U$204/'Real GDP'!$J$204)+($U$205/'Real GDP'!$J$205)+($U$206/'Real GDP'!$J$206))/4)</f>
        <v>89.704759568904734</v>
      </c>
      <c r="L191" s="5" t="s">
        <v>191</v>
      </c>
      <c r="M191" s="11">
        <v>38807</v>
      </c>
      <c r="N191" s="5">
        <v>13648904</v>
      </c>
      <c r="O191" s="5">
        <v>2068666.94</v>
      </c>
      <c r="P191" s="5">
        <v>2017144.54</v>
      </c>
      <c r="Q191" s="5">
        <v>2730801.64</v>
      </c>
      <c r="R191" s="5">
        <v>1826991.61</v>
      </c>
      <c r="S191" s="5">
        <v>1222412.68</v>
      </c>
      <c r="T191" s="5">
        <v>4165.62</v>
      </c>
      <c r="U191" s="5">
        <v>1311231.73</v>
      </c>
    </row>
    <row r="192" spans="1:21" x14ac:dyDescent="0.25">
      <c r="A192" s="5" t="str">
        <f t="shared" si="2"/>
        <v>Q2/2006</v>
      </c>
      <c r="B192" s="11">
        <f t="shared" si="2"/>
        <v>38898</v>
      </c>
      <c r="C192" s="5">
        <f>100*(N192/'Real GDP'!C192)/(SUM(($N$203/'Real GDP'!$C$203)+($N$204/'Real GDP'!$C$204)+($N$205/'Real GDP'!$C$205)+($N$206/'Real GDP'!$C$206))/4)</f>
        <v>94.587046908979517</v>
      </c>
      <c r="D192" s="5">
        <f>100*(O192/'Real GDP'!D192)/(SUM(($O$203/'Real GDP'!$D$203)+($O$204/'Real GDP'!$D$204)+($O$205/'Real GDP'!$D$205)+($O$206/'Real GDP'!$D$206))/4)</f>
        <v>95.103322820102349</v>
      </c>
      <c r="E192" s="5">
        <f>100*(P192/'Real GDP'!E192)/(SUM(($P$203/'Real GDP'!$E$203)+($P$204/'Real GDP'!$E$204)+($P$205/'Real GDP'!$E$205)+($P$206/'Real GDP'!$E$206))/4)</f>
        <v>91.457277794753267</v>
      </c>
      <c r="F192" s="5">
        <f>100*(Q192/'Real GDP'!F192)/(SUM(($Q$203/'Real GDP'!$F$203)+($Q$204/'Real GDP'!$F$204)+($Q$205/'Real GDP'!$F$205)+($Q$206/'Real GDP'!$F$206))/4)</f>
        <v>91.390844253961248</v>
      </c>
      <c r="G192" s="5">
        <f>100*(R192/'Real GDP'!G192)/(SUM(($R$203/'Real GDP'!$G$203)+($R$204/'Real GDP'!$G$204)+($R$205/'Real GDP'!$G$205)+($R$206/'Real GDP'!$G$206))/4)</f>
        <v>87.189131978089307</v>
      </c>
      <c r="H192" s="5">
        <f>100*(S192/'Real GDP'!H192)/(SUM(($S$203/'Real GDP'!$H$203)+($S$204/'Real GDP'!$H$204)+($S$205/'Real GDP'!$H$205)+($S$206/'Real GDP'!$H$206))/4)</f>
        <v>94.736982955551767</v>
      </c>
      <c r="I192" s="5">
        <f>100*(T192/'Real GDP'!I192)/(SUM(($T$203/'Real GDP'!$I$203)+($T$204/'Real GDP'!$I$204)+($T$205/'Real GDP'!$I$205)+($T$206/'Real GDP'!$I$206))/4)</f>
        <v>94.430478244147849</v>
      </c>
      <c r="J192" s="5">
        <f>100*(U192/'Real GDP'!J192)/(SUM(($U$203/'Real GDP'!$J$203)+($U$204/'Real GDP'!$J$204)+($U$205/'Real GDP'!$J$205)+($U$206/'Real GDP'!$J$206))/4)</f>
        <v>91.794097052759085</v>
      </c>
      <c r="L192" s="5" t="s">
        <v>192</v>
      </c>
      <c r="M192" s="11">
        <v>38898</v>
      </c>
      <c r="N192" s="5">
        <v>13799794</v>
      </c>
      <c r="O192" s="5">
        <v>2102770.41</v>
      </c>
      <c r="P192" s="5">
        <v>2060159.68</v>
      </c>
      <c r="Q192" s="5">
        <v>2802444.1</v>
      </c>
      <c r="R192" s="5">
        <v>1869068.63</v>
      </c>
      <c r="S192" s="5">
        <v>1232514.6599999999</v>
      </c>
      <c r="T192" s="5">
        <v>4216.42</v>
      </c>
      <c r="U192" s="5">
        <v>1355784.58</v>
      </c>
    </row>
    <row r="193" spans="1:21" x14ac:dyDescent="0.25">
      <c r="A193" s="5" t="str">
        <f t="shared" si="2"/>
        <v>Q3/2006</v>
      </c>
      <c r="B193" s="11">
        <f t="shared" si="2"/>
        <v>38990</v>
      </c>
      <c r="C193" s="5">
        <f>100*(N193/'Real GDP'!C193)/(SUM(($N$203/'Real GDP'!$C$203)+($N$204/'Real GDP'!$C$204)+($N$205/'Real GDP'!$C$205)+($N$206/'Real GDP'!$C$206))/4)</f>
        <v>95.246942914967249</v>
      </c>
      <c r="D193" s="5">
        <f>100*(O193/'Real GDP'!D193)/(SUM(($O$203/'Real GDP'!$D$203)+($O$204/'Real GDP'!$D$204)+($O$205/'Real GDP'!$D$205)+($O$206/'Real GDP'!$D$206))/4)</f>
        <v>95.825398409558375</v>
      </c>
      <c r="E193" s="5">
        <f>100*(P193/'Real GDP'!E193)/(SUM(($P$203/'Real GDP'!$E$203)+($P$204/'Real GDP'!$E$204)+($P$205/'Real GDP'!$E$205)+($P$206/'Real GDP'!$E$206))/4)</f>
        <v>92.300186824830234</v>
      </c>
      <c r="F193" s="5">
        <f>100*(Q193/'Real GDP'!F193)/(SUM(($Q$203/'Real GDP'!$F$203)+($Q$204/'Real GDP'!$F$204)+($Q$205/'Real GDP'!$F$205)+($Q$206/'Real GDP'!$F$206))/4)</f>
        <v>92.144581788365613</v>
      </c>
      <c r="G193" s="5">
        <f>100*(R193/'Real GDP'!G193)/(SUM(($R$203/'Real GDP'!$G$203)+($R$204/'Real GDP'!$G$204)+($R$205/'Real GDP'!$G$205)+($R$206/'Real GDP'!$G$206))/4)</f>
        <v>88.268973804598204</v>
      </c>
      <c r="H193" s="5">
        <f>100*(S193/'Real GDP'!H193)/(SUM(($S$203/'Real GDP'!$H$203)+($S$204/'Real GDP'!$H$204)+($S$205/'Real GDP'!$H$205)+($S$206/'Real GDP'!$H$206))/4)</f>
        <v>95.369006909782541</v>
      </c>
      <c r="I193" s="5">
        <f>100*(T193/'Real GDP'!I193)/(SUM(($T$203/'Real GDP'!$I$203)+($T$204/'Real GDP'!$I$204)+($T$205/'Real GDP'!$I$205)+($T$206/'Real GDP'!$I$206))/4)</f>
        <v>95.120313643493148</v>
      </c>
      <c r="J193" s="5">
        <f>100*(U193/'Real GDP'!J193)/(SUM(($U$203/'Real GDP'!$J$203)+($U$204/'Real GDP'!$J$204)+($U$205/'Real GDP'!$J$205)+($U$206/'Real GDP'!$J$206))/4)</f>
        <v>93.314136788070002</v>
      </c>
      <c r="L193" s="5" t="s">
        <v>193</v>
      </c>
      <c r="M193" s="11">
        <v>38990</v>
      </c>
      <c r="N193" s="5">
        <v>13908498</v>
      </c>
      <c r="O193" s="5">
        <v>2120094.7799999998</v>
      </c>
      <c r="P193" s="5">
        <v>2079568.24</v>
      </c>
      <c r="Q193" s="5">
        <v>2853774.73</v>
      </c>
      <c r="R193" s="5">
        <v>1898933.76</v>
      </c>
      <c r="S193" s="5">
        <v>1244185.21</v>
      </c>
      <c r="T193" s="5">
        <v>4239.91</v>
      </c>
      <c r="U193" s="5">
        <v>1391842.16</v>
      </c>
    </row>
    <row r="194" spans="1:21" x14ac:dyDescent="0.25">
      <c r="A194" s="5" t="str">
        <f t="shared" si="2"/>
        <v>Q4/2006</v>
      </c>
      <c r="B194" s="11">
        <f t="shared" si="2"/>
        <v>39082</v>
      </c>
      <c r="C194" s="5">
        <f>100*(N194/'Real GDP'!C194)/(SUM(($N$203/'Real GDP'!$C$203)+($N$204/'Real GDP'!$C$204)+($N$205/'Real GDP'!$C$205)+($N$206/'Real GDP'!$C$206))/4)</f>
        <v>95.579949715257541</v>
      </c>
      <c r="D194" s="5">
        <f>100*(O194/'Real GDP'!D194)/(SUM(($O$203/'Real GDP'!$D$203)+($O$204/'Real GDP'!$D$204)+($O$205/'Real GDP'!$D$205)+($O$206/'Real GDP'!$D$206))/4)</f>
        <v>95.466990980510388</v>
      </c>
      <c r="E194" s="5">
        <f>100*(P194/'Real GDP'!E194)/(SUM(($P$203/'Real GDP'!$E$203)+($P$204/'Real GDP'!$E$204)+($P$205/'Real GDP'!$E$205)+($P$206/'Real GDP'!$E$206))/4)</f>
        <v>92.72406861448961</v>
      </c>
      <c r="F194" s="5">
        <f>100*(Q194/'Real GDP'!F194)/(SUM(($Q$203/'Real GDP'!$F$203)+($Q$204/'Real GDP'!$F$204)+($Q$205/'Real GDP'!$F$205)+($Q$206/'Real GDP'!$F$206))/4)</f>
        <v>92.517049261170555</v>
      </c>
      <c r="G194" s="5">
        <f>100*(R194/'Real GDP'!G194)/(SUM(($R$203/'Real GDP'!$G$203)+($R$204/'Real GDP'!$G$204)+($R$205/'Real GDP'!$G$205)+($R$206/'Real GDP'!$G$206))/4)</f>
        <v>88.834115306192516</v>
      </c>
      <c r="H194" s="5">
        <f>100*(S194/'Real GDP'!H194)/(SUM(($S$203/'Real GDP'!$H$203)+($S$204/'Real GDP'!$H$204)+($S$205/'Real GDP'!$H$205)+($S$206/'Real GDP'!$H$206))/4)</f>
        <v>95.673595790156256</v>
      </c>
      <c r="I194" s="5">
        <f>100*(T194/'Real GDP'!I194)/(SUM(($T$203/'Real GDP'!$I$203)+($T$204/'Real GDP'!$I$204)+($T$205/'Real GDP'!$I$205)+($T$206/'Real GDP'!$I$206))/4)</f>
        <v>95.446513159142143</v>
      </c>
      <c r="J194" s="5">
        <f>100*(U194/'Real GDP'!J194)/(SUM(($U$203/'Real GDP'!$J$203)+($U$204/'Real GDP'!$J$204)+($U$205/'Real GDP'!$J$205)+($U$206/'Real GDP'!$J$206))/4)</f>
        <v>94.011814992855292</v>
      </c>
      <c r="L194" s="5" t="s">
        <v>194</v>
      </c>
      <c r="M194" s="11">
        <v>39082</v>
      </c>
      <c r="N194" s="5">
        <v>14066370</v>
      </c>
      <c r="O194" s="5">
        <v>2119614.16</v>
      </c>
      <c r="P194" s="5">
        <v>2104644.86</v>
      </c>
      <c r="Q194" s="5">
        <v>2902696.62</v>
      </c>
      <c r="R194" s="5">
        <v>1935971.88</v>
      </c>
      <c r="S194" s="5">
        <v>1252867.19</v>
      </c>
      <c r="T194" s="5">
        <v>4306.45</v>
      </c>
      <c r="U194" s="5">
        <v>1415565.22</v>
      </c>
    </row>
    <row r="195" spans="1:21" x14ac:dyDescent="0.25">
      <c r="A195" s="5" t="str">
        <f t="shared" si="2"/>
        <v>Q1/2007</v>
      </c>
      <c r="B195" s="11">
        <f t="shared" si="2"/>
        <v>39172</v>
      </c>
      <c r="C195" s="5">
        <f>100*(N195/'Real GDP'!C195)/(SUM(($N$203/'Real GDP'!$C$203)+($N$204/'Real GDP'!$C$204)+($N$205/'Real GDP'!$C$205)+($N$206/'Real GDP'!$C$206))/4)</f>
        <v>96.654012239935156</v>
      </c>
      <c r="D195" s="5">
        <f>100*(O195/'Real GDP'!D195)/(SUM(($O$203/'Real GDP'!$D$203)+($O$204/'Real GDP'!$D$204)+($O$205/'Real GDP'!$D$205)+($O$206/'Real GDP'!$D$206))/4)</f>
        <v>95.238747725844576</v>
      </c>
      <c r="E195" s="5">
        <f>100*(P195/'Real GDP'!E195)/(SUM(($P$203/'Real GDP'!$E$203)+($P$204/'Real GDP'!$E$204)+($P$205/'Real GDP'!$E$205)+($P$206/'Real GDP'!$E$206))/4)</f>
        <v>93.789836680563951</v>
      </c>
      <c r="F195" s="5">
        <f>100*(Q195/'Real GDP'!F195)/(SUM(($Q$203/'Real GDP'!$F$203)+($Q$204/'Real GDP'!$F$204)+($Q$205/'Real GDP'!$F$205)+($Q$206/'Real GDP'!$F$206))/4)</f>
        <v>93.53857138507216</v>
      </c>
      <c r="G195" s="5">
        <f>100*(R195/'Real GDP'!G195)/(SUM(($R$203/'Real GDP'!$G$203)+($R$204/'Real GDP'!$G$204)+($R$205/'Real GDP'!$G$205)+($R$206/'Real GDP'!$G$206))/4)</f>
        <v>89.794342279706555</v>
      </c>
      <c r="H195" s="5">
        <f>100*(S195/'Real GDP'!H195)/(SUM(($S$203/'Real GDP'!$H$203)+($S$204/'Real GDP'!$H$204)+($S$205/'Real GDP'!$H$205)+($S$206/'Real GDP'!$H$206))/4)</f>
        <v>96.745308202055753</v>
      </c>
      <c r="I195" s="5">
        <f>100*(T195/'Real GDP'!I195)/(SUM(($T$203/'Real GDP'!$I$203)+($T$204/'Real GDP'!$I$204)+($T$205/'Real GDP'!$I$205)+($T$206/'Real GDP'!$I$206))/4)</f>
        <v>96.510571905212743</v>
      </c>
      <c r="J195" s="5">
        <f>100*(U195/'Real GDP'!J195)/(SUM(($U$203/'Real GDP'!$J$203)+($U$204/'Real GDP'!$J$204)+($U$205/'Real GDP'!$J$205)+($U$206/'Real GDP'!$J$206))/4)</f>
        <v>94.937727301512126</v>
      </c>
      <c r="L195" s="5" t="s">
        <v>195</v>
      </c>
      <c r="M195" s="11">
        <v>39172</v>
      </c>
      <c r="N195" s="5">
        <v>14233226</v>
      </c>
      <c r="O195" s="5">
        <v>2135585.5699999998</v>
      </c>
      <c r="P195" s="5">
        <v>2145404.81</v>
      </c>
      <c r="Q195" s="5">
        <v>2946778.67</v>
      </c>
      <c r="R195" s="5">
        <v>1960047.19</v>
      </c>
      <c r="S195" s="5">
        <v>1275093.24</v>
      </c>
      <c r="T195" s="5">
        <v>4386.4799999999996</v>
      </c>
      <c r="U195" s="5">
        <v>1444131.36</v>
      </c>
    </row>
    <row r="196" spans="1:21" x14ac:dyDescent="0.25">
      <c r="A196" s="5" t="str">
        <f t="shared" si="2"/>
        <v>Q2/2007</v>
      </c>
      <c r="B196" s="11">
        <f t="shared" si="2"/>
        <v>39263</v>
      </c>
      <c r="C196" s="5">
        <f>100*(N196/'Real GDP'!C196)/(SUM(($N$203/'Real GDP'!$C$203)+($N$204/'Real GDP'!$C$204)+($N$205/'Real GDP'!$C$205)+($N$206/'Real GDP'!$C$206))/4)</f>
        <v>97.194591240255946</v>
      </c>
      <c r="D196" s="5">
        <f>100*(O196/'Real GDP'!D196)/(SUM(($O$203/'Real GDP'!$D$203)+($O$204/'Real GDP'!$D$204)+($O$205/'Real GDP'!$D$205)+($O$206/'Real GDP'!$D$206))/4)</f>
        <v>95.279468374848975</v>
      </c>
      <c r="E196" s="5">
        <f>100*(P196/'Real GDP'!E196)/(SUM(($P$203/'Real GDP'!$E$203)+($P$204/'Real GDP'!$E$204)+($P$205/'Real GDP'!$E$205)+($P$206/'Real GDP'!$E$206))/4)</f>
        <v>94.401849830678643</v>
      </c>
      <c r="F196" s="5">
        <f>100*(Q196/'Real GDP'!F196)/(SUM(($Q$203/'Real GDP'!$F$203)+($Q$204/'Real GDP'!$F$204)+($Q$205/'Real GDP'!$F$205)+($Q$206/'Real GDP'!$F$206))/4)</f>
        <v>94.095698376675116</v>
      </c>
      <c r="G196" s="5">
        <f>100*(R196/'Real GDP'!G196)/(SUM(($R$203/'Real GDP'!$G$203)+($R$204/'Real GDP'!$G$204)+($R$205/'Real GDP'!$G$205)+($R$206/'Real GDP'!$G$206))/4)</f>
        <v>90.542577545591101</v>
      </c>
      <c r="H196" s="5">
        <f>100*(S196/'Real GDP'!H196)/(SUM(($S$203/'Real GDP'!$H$203)+($S$204/'Real GDP'!$H$204)+($S$205/'Real GDP'!$H$205)+($S$206/'Real GDP'!$H$206))/4)</f>
        <v>97.307418404781188</v>
      </c>
      <c r="I196" s="5">
        <f>100*(T196/'Real GDP'!I196)/(SUM(($T$203/'Real GDP'!$I$203)+($T$204/'Real GDP'!$I$204)+($T$205/'Real GDP'!$I$205)+($T$206/'Real GDP'!$I$206))/4)</f>
        <v>97.034734667743777</v>
      </c>
      <c r="J196" s="5">
        <f>100*(U196/'Real GDP'!J196)/(SUM(($U$203/'Real GDP'!$J$203)+($U$204/'Real GDP'!$J$204)+($U$205/'Real GDP'!$J$205)+($U$206/'Real GDP'!$J$206))/4)</f>
        <v>95.451974317123586</v>
      </c>
      <c r="L196" s="5" t="s">
        <v>196</v>
      </c>
      <c r="M196" s="11">
        <v>39263</v>
      </c>
      <c r="N196" s="5">
        <v>14422313</v>
      </c>
      <c r="O196" s="5">
        <v>2151915.59</v>
      </c>
      <c r="P196" s="5">
        <v>2176612.94</v>
      </c>
      <c r="Q196" s="5">
        <v>2986312.24</v>
      </c>
      <c r="R196" s="5">
        <v>1974397.17</v>
      </c>
      <c r="S196" s="5">
        <v>1294879.71</v>
      </c>
      <c r="T196" s="5">
        <v>4415.5</v>
      </c>
      <c r="U196" s="5">
        <v>1463729.36</v>
      </c>
    </row>
    <row r="197" spans="1:21" x14ac:dyDescent="0.25">
      <c r="A197" s="5" t="str">
        <f t="shared" si="2"/>
        <v>Q3/2007</v>
      </c>
      <c r="B197" s="11">
        <f t="shared" si="2"/>
        <v>39355</v>
      </c>
      <c r="C197" s="5">
        <f>100*(N197/'Real GDP'!C197)/(SUM(($N$203/'Real GDP'!$C$203)+($N$204/'Real GDP'!$C$204)+($N$205/'Real GDP'!$C$205)+($N$206/'Real GDP'!$C$206))/4)</f>
        <v>97.531704668545842</v>
      </c>
      <c r="D197" s="5">
        <f>100*(O197/'Real GDP'!D197)/(SUM(($O$203/'Real GDP'!$D$203)+($O$204/'Real GDP'!$D$204)+($O$205/'Real GDP'!$D$205)+($O$206/'Real GDP'!$D$206))/4)</f>
        <v>95.713007528034126</v>
      </c>
      <c r="E197" s="5">
        <f>100*(P197/'Real GDP'!E197)/(SUM(($P$203/'Real GDP'!$E$203)+($P$204/'Real GDP'!$E$204)+($P$205/'Real GDP'!$E$205)+($P$206/'Real GDP'!$E$206))/4)</f>
        <v>94.904324351305021</v>
      </c>
      <c r="F197" s="5">
        <f>100*(Q197/'Real GDP'!F197)/(SUM(($Q$203/'Real GDP'!$F$203)+($Q$204/'Real GDP'!$F$204)+($Q$205/'Real GDP'!$F$205)+($Q$206/'Real GDP'!$F$206))/4)</f>
        <v>94.511688881705695</v>
      </c>
      <c r="G197" s="5">
        <f>100*(R197/'Real GDP'!G197)/(SUM(($R$203/'Real GDP'!$G$203)+($R$204/'Real GDP'!$G$204)+($R$205/'Real GDP'!$G$205)+($R$206/'Real GDP'!$G$206))/4)</f>
        <v>91.408804593361381</v>
      </c>
      <c r="H197" s="5">
        <f>100*(S197/'Real GDP'!H197)/(SUM(($S$203/'Real GDP'!$H$203)+($S$204/'Real GDP'!$H$204)+($S$205/'Real GDP'!$H$205)+($S$206/'Real GDP'!$H$206))/4)</f>
        <v>97.654672283512525</v>
      </c>
      <c r="I197" s="5">
        <f>100*(T197/'Real GDP'!I197)/(SUM(($T$203/'Real GDP'!$I$203)+($T$204/'Real GDP'!$I$204)+($T$205/'Real GDP'!$I$205)+($T$206/'Real GDP'!$I$206))/4)</f>
        <v>97.371879826022067</v>
      </c>
      <c r="J197" s="5">
        <f>100*(U197/'Real GDP'!J197)/(SUM(($U$203/'Real GDP'!$J$203)+($U$204/'Real GDP'!$J$204)+($U$205/'Real GDP'!$J$205)+($U$206/'Real GDP'!$J$206))/4)</f>
        <v>95.898773095577255</v>
      </c>
      <c r="L197" s="5" t="s">
        <v>197</v>
      </c>
      <c r="M197" s="11">
        <v>39355</v>
      </c>
      <c r="N197" s="5">
        <v>14569675</v>
      </c>
      <c r="O197" s="5">
        <v>2180015.38</v>
      </c>
      <c r="P197" s="5">
        <v>2195010.86</v>
      </c>
      <c r="Q197" s="5">
        <v>3024875.76</v>
      </c>
      <c r="R197" s="5">
        <v>1992556.31</v>
      </c>
      <c r="S197" s="5">
        <v>1304900.27</v>
      </c>
      <c r="T197" s="5">
        <v>4410.84</v>
      </c>
      <c r="U197" s="5">
        <v>1482507.55</v>
      </c>
    </row>
    <row r="198" spans="1:21" x14ac:dyDescent="0.25">
      <c r="A198" s="5" t="str">
        <f t="shared" si="2"/>
        <v>Q4/2007</v>
      </c>
      <c r="B198" s="11">
        <f t="shared" si="2"/>
        <v>39447</v>
      </c>
      <c r="C198" s="5">
        <f>100*(N198/'Real GDP'!C198)/(SUM(($N$203/'Real GDP'!$C$203)+($N$204/'Real GDP'!$C$204)+($N$205/'Real GDP'!$C$205)+($N$206/'Real GDP'!$C$206))/4)</f>
        <v>97.95630237978537</v>
      </c>
      <c r="D198" s="5">
        <f>100*(O198/'Real GDP'!D198)/(SUM(($O$203/'Real GDP'!$D$203)+($O$204/'Real GDP'!$D$204)+($O$205/'Real GDP'!$D$205)+($O$206/'Real GDP'!$D$206))/4)</f>
        <v>96.485634001995294</v>
      </c>
      <c r="E198" s="5">
        <f>100*(P198/'Real GDP'!E198)/(SUM(($P$203/'Real GDP'!$E$203)+($P$204/'Real GDP'!$E$204)+($P$205/'Real GDP'!$E$205)+($P$206/'Real GDP'!$E$206))/4)</f>
        <v>95.581329488145855</v>
      </c>
      <c r="F198" s="5">
        <f>100*(Q198/'Real GDP'!F198)/(SUM(($Q$203/'Real GDP'!$F$203)+($Q$204/'Real GDP'!$F$204)+($Q$205/'Real GDP'!$F$205)+($Q$206/'Real GDP'!$F$206))/4)</f>
        <v>95.067533342082939</v>
      </c>
      <c r="G198" s="5">
        <f>100*(R198/'Real GDP'!G198)/(SUM(($R$203/'Real GDP'!$G$203)+($R$204/'Real GDP'!$G$204)+($R$205/'Real GDP'!$G$205)+($R$206/'Real GDP'!$G$206))/4)</f>
        <v>92.668538026405201</v>
      </c>
      <c r="H198" s="5">
        <f>100*(S198/'Real GDP'!H198)/(SUM(($S$203/'Real GDP'!$H$203)+($S$204/'Real GDP'!$H$204)+($S$205/'Real GDP'!$H$205)+($S$206/'Real GDP'!$H$206))/4)</f>
        <v>98.174489224588513</v>
      </c>
      <c r="I198" s="5">
        <f>100*(T198/'Real GDP'!I198)/(SUM(($T$203/'Real GDP'!$I$203)+($T$204/'Real GDP'!$I$204)+($T$205/'Real GDP'!$I$205)+($T$206/'Real GDP'!$I$206))/4)</f>
        <v>97.809393062492006</v>
      </c>
      <c r="J198" s="5">
        <f>100*(U198/'Real GDP'!J198)/(SUM(($U$203/'Real GDP'!$J$203)+($U$204/'Real GDP'!$J$204)+($U$205/'Real GDP'!$J$205)+($U$206/'Real GDP'!$J$206))/4)</f>
        <v>96.554572417148108</v>
      </c>
      <c r="L198" s="5" t="s">
        <v>198</v>
      </c>
      <c r="M198" s="11">
        <v>39447</v>
      </c>
      <c r="N198" s="5">
        <v>14685330</v>
      </c>
      <c r="O198" s="5">
        <v>2215898.69</v>
      </c>
      <c r="P198" s="5">
        <v>2216623.77</v>
      </c>
      <c r="Q198" s="5">
        <v>3051069.4</v>
      </c>
      <c r="R198" s="5">
        <v>2017029.57</v>
      </c>
      <c r="S198" s="5">
        <v>1313683.68</v>
      </c>
      <c r="T198" s="5">
        <v>4453.0600000000004</v>
      </c>
      <c r="U198" s="5">
        <v>1505490.85</v>
      </c>
    </row>
    <row r="199" spans="1:21" x14ac:dyDescent="0.25">
      <c r="A199" s="5" t="str">
        <f t="shared" si="2"/>
        <v>Q1/2008</v>
      </c>
      <c r="B199" s="11">
        <f t="shared" si="2"/>
        <v>39538</v>
      </c>
      <c r="C199" s="5">
        <f>100*(N199/'Real GDP'!C199)/(SUM(($N$203/'Real GDP'!$C$203)+($N$204/'Real GDP'!$C$204)+($N$205/'Real GDP'!$C$205)+($N$206/'Real GDP'!$C$206))/4)</f>
        <v>98.516145666707132</v>
      </c>
      <c r="D199" s="5">
        <f>100*(O199/'Real GDP'!D199)/(SUM(($O$203/'Real GDP'!$D$203)+($O$204/'Real GDP'!$D$204)+($O$205/'Real GDP'!$D$205)+($O$206/'Real GDP'!$D$206))/4)</f>
        <v>98.108353267354119</v>
      </c>
      <c r="E199" s="5">
        <f>100*(P199/'Real GDP'!E199)/(SUM(($P$203/'Real GDP'!$E$203)+($P$204/'Real GDP'!$E$204)+($P$205/'Real GDP'!$E$205)+($P$206/'Real GDP'!$E$206))/4)</f>
        <v>96.50765698324652</v>
      </c>
      <c r="F199" s="5">
        <f>100*(Q199/'Real GDP'!F199)/(SUM(($Q$203/'Real GDP'!$F$203)+($Q$204/'Real GDP'!$F$204)+($Q$205/'Real GDP'!$F$205)+($Q$206/'Real GDP'!$F$206))/4)</f>
        <v>95.812326806384888</v>
      </c>
      <c r="G199" s="5">
        <f>100*(R199/'Real GDP'!G199)/(SUM(($R$203/'Real GDP'!$G$203)+($R$204/'Real GDP'!$G$204)+($R$205/'Real GDP'!$G$205)+($R$206/'Real GDP'!$G$206))/4)</f>
        <v>94.291220386538228</v>
      </c>
      <c r="H199" s="5">
        <f>100*(S199/'Real GDP'!H199)/(SUM(($S$203/'Real GDP'!$H$203)+($S$204/'Real GDP'!$H$204)+($S$205/'Real GDP'!$H$205)+($S$206/'Real GDP'!$H$206))/4)</f>
        <v>98.878858148569989</v>
      </c>
      <c r="I199" s="5">
        <f>100*(T199/'Real GDP'!I199)/(SUM(($T$203/'Real GDP'!$I$203)+($T$204/'Real GDP'!$I$204)+($T$205/'Real GDP'!$I$205)+($T$206/'Real GDP'!$I$206))/4)</f>
        <v>98.392728377801618</v>
      </c>
      <c r="J199" s="5">
        <f>100*(U199/'Real GDP'!J199)/(SUM(($U$203/'Real GDP'!$J$203)+($U$204/'Real GDP'!$J$204)+($U$205/'Real GDP'!$J$205)+($U$206/'Real GDP'!$J$206))/4)</f>
        <v>97.502215971747546</v>
      </c>
      <c r="L199" s="5" t="s">
        <v>199</v>
      </c>
      <c r="M199" s="11">
        <v>39538</v>
      </c>
      <c r="N199" s="5">
        <v>14668445</v>
      </c>
      <c r="O199" s="5">
        <v>2261187.73</v>
      </c>
      <c r="P199" s="5">
        <v>2247535.31</v>
      </c>
      <c r="Q199" s="5">
        <v>3101969.2</v>
      </c>
      <c r="R199" s="5">
        <v>2075130.67</v>
      </c>
      <c r="S199" s="5">
        <v>1323893.3</v>
      </c>
      <c r="T199" s="5">
        <v>4493.17</v>
      </c>
      <c r="U199" s="5">
        <v>1527202</v>
      </c>
    </row>
    <row r="200" spans="1:21" x14ac:dyDescent="0.25">
      <c r="A200" s="5" t="str">
        <f t="shared" ref="A200:B224" si="3">L200</f>
        <v>Q2/2008</v>
      </c>
      <c r="B200" s="11">
        <f t="shared" si="3"/>
        <v>39629</v>
      </c>
      <c r="C200" s="5">
        <f>100*(N200/'Real GDP'!C200)/(SUM(($N$203/'Real GDP'!$C$203)+($N$204/'Real GDP'!$C$204)+($N$205/'Real GDP'!$C$205)+($N$206/'Real GDP'!$C$206))/4)</f>
        <v>98.995443609088099</v>
      </c>
      <c r="D200" s="5">
        <f>100*(O200/'Real GDP'!D200)/(SUM(($O$203/'Real GDP'!$D$203)+($O$204/'Real GDP'!$D$204)+($O$205/'Real GDP'!$D$205)+($O$206/'Real GDP'!$D$206))/4)</f>
        <v>99.27104384868268</v>
      </c>
      <c r="E200" s="5">
        <f>100*(P200/'Real GDP'!E200)/(SUM(($P$203/'Real GDP'!$E$203)+($P$204/'Real GDP'!$E$204)+($P$205/'Real GDP'!$E$205)+($P$206/'Real GDP'!$E$206))/4)</f>
        <v>97.340603226428883</v>
      </c>
      <c r="F200" s="5">
        <f>100*(Q200/'Real GDP'!F200)/(SUM(($Q$203/'Real GDP'!$F$203)+($Q$204/'Real GDP'!$F$204)+($Q$205/'Real GDP'!$F$205)+($Q$206/'Real GDP'!$F$206))/4)</f>
        <v>96.61350395266507</v>
      </c>
      <c r="G200" s="5">
        <f>100*(R200/'Real GDP'!G200)/(SUM(($R$203/'Real GDP'!$G$203)+($R$204/'Real GDP'!$G$204)+($R$205/'Real GDP'!$G$205)+($R$206/'Real GDP'!$G$206))/4)</f>
        <v>95.836037190442596</v>
      </c>
      <c r="H200" s="5">
        <f>100*(S200/'Real GDP'!H200)/(SUM(($S$203/'Real GDP'!$H$203)+($S$204/'Real GDP'!$H$204)+($S$205/'Real GDP'!$H$205)+($S$206/'Real GDP'!$H$206))/4)</f>
        <v>99.465862168137249</v>
      </c>
      <c r="I200" s="5">
        <f>100*(T200/'Real GDP'!I200)/(SUM(($T$203/'Real GDP'!$I$203)+($T$204/'Real GDP'!$I$204)+($T$205/'Real GDP'!$I$205)+($T$206/'Real GDP'!$I$206))/4)</f>
        <v>98.897620759871273</v>
      </c>
      <c r="J200" s="5">
        <f>100*(U200/'Real GDP'!J200)/(SUM(($U$203/'Real GDP'!$J$203)+($U$204/'Real GDP'!$J$204)+($U$205/'Real GDP'!$J$205)+($U$206/'Real GDP'!$J$206))/4)</f>
        <v>98.35028303650796</v>
      </c>
      <c r="L200" s="5" t="s">
        <v>200</v>
      </c>
      <c r="M200" s="11">
        <v>39629</v>
      </c>
      <c r="N200" s="5">
        <v>14812974</v>
      </c>
      <c r="O200" s="5">
        <v>2271050.69</v>
      </c>
      <c r="P200" s="5">
        <v>2256724.2999999998</v>
      </c>
      <c r="Q200" s="5">
        <v>3119367.4</v>
      </c>
      <c r="R200" s="5">
        <v>2088382.74</v>
      </c>
      <c r="S200" s="5">
        <v>1336373.44</v>
      </c>
      <c r="T200" s="5">
        <v>4493.3999999999996</v>
      </c>
      <c r="U200" s="5">
        <v>1541343.56</v>
      </c>
    </row>
    <row r="201" spans="1:21" x14ac:dyDescent="0.25">
      <c r="A201" s="5" t="str">
        <f t="shared" si="3"/>
        <v>Q3/2008</v>
      </c>
      <c r="B201" s="11">
        <f t="shared" si="3"/>
        <v>39721</v>
      </c>
      <c r="C201" s="5">
        <f>100*(N201/'Real GDP'!C201)/(SUM(($N$203/'Real GDP'!$C$203)+($N$204/'Real GDP'!$C$204)+($N$205/'Real GDP'!$C$205)+($N$206/'Real GDP'!$C$206))/4)</f>
        <v>99.67369510795298</v>
      </c>
      <c r="D201" s="5">
        <f>100*(O201/'Real GDP'!D201)/(SUM(($O$203/'Real GDP'!$D$203)+($O$204/'Real GDP'!$D$204)+($O$205/'Real GDP'!$D$205)+($O$206/'Real GDP'!$D$206))/4)</f>
        <v>100.39981146102073</v>
      </c>
      <c r="E201" s="5">
        <f>100*(P201/'Real GDP'!E201)/(SUM(($P$203/'Real GDP'!$E$203)+($P$204/'Real GDP'!$E$204)+($P$205/'Real GDP'!$E$205)+($P$206/'Real GDP'!$E$206))/4)</f>
        <v>98.396727279036384</v>
      </c>
      <c r="F201" s="5">
        <f>100*(Q201/'Real GDP'!F201)/(SUM(($Q$203/'Real GDP'!$F$203)+($Q$204/'Real GDP'!$F$204)+($Q$205/'Real GDP'!$F$205)+($Q$206/'Real GDP'!$F$206))/4)</f>
        <v>97.751016108122101</v>
      </c>
      <c r="G201" s="5">
        <f>100*(R201/'Real GDP'!G201)/(SUM(($R$203/'Real GDP'!$G$203)+($R$204/'Real GDP'!$G$204)+($R$205/'Real GDP'!$G$205)+($R$206/'Real GDP'!$G$206))/4)</f>
        <v>97.512930006132692</v>
      </c>
      <c r="H201" s="5">
        <f>100*(S201/'Real GDP'!H201)/(SUM(($S$203/'Real GDP'!$H$203)+($S$204/'Real GDP'!$H$204)+($S$205/'Real GDP'!$H$205)+($S$206/'Real GDP'!$H$206))/4)</f>
        <v>100.11437854562718</v>
      </c>
      <c r="I201" s="5">
        <f>100*(T201/'Real GDP'!I201)/(SUM(($T$203/'Real GDP'!$I$203)+($T$204/'Real GDP'!$I$204)+($T$205/'Real GDP'!$I$205)+($T$206/'Real GDP'!$I$206))/4)</f>
        <v>99.621664243830622</v>
      </c>
      <c r="J201" s="5">
        <f>100*(U201/'Real GDP'!J201)/(SUM(($U$203/'Real GDP'!$J$203)+($U$204/'Real GDP'!$J$204)+($U$205/'Real GDP'!$J$205)+($U$206/'Real GDP'!$J$206))/4)</f>
        <v>99.374657314352547</v>
      </c>
      <c r="L201" s="5" t="s">
        <v>201</v>
      </c>
      <c r="M201" s="11">
        <v>39721</v>
      </c>
      <c r="N201" s="5">
        <v>14842983</v>
      </c>
      <c r="O201" s="5">
        <v>2259047.2000000002</v>
      </c>
      <c r="P201" s="5">
        <v>2273261.09</v>
      </c>
      <c r="Q201" s="5">
        <v>3144676.01</v>
      </c>
      <c r="R201" s="5">
        <v>2095212.92</v>
      </c>
      <c r="S201" s="5">
        <v>1356306.84</v>
      </c>
      <c r="T201" s="5">
        <v>4468.3999999999996</v>
      </c>
      <c r="U201" s="5">
        <v>1545629.48</v>
      </c>
    </row>
    <row r="202" spans="1:21" x14ac:dyDescent="0.25">
      <c r="A202" s="5" t="str">
        <f t="shared" si="3"/>
        <v>Q4/2008</v>
      </c>
      <c r="B202" s="11">
        <f t="shared" si="3"/>
        <v>39813</v>
      </c>
      <c r="C202" s="5">
        <f>100*(N202/'Real GDP'!C202)/(SUM(($N$203/'Real GDP'!$C$203)+($N$204/'Real GDP'!$C$204)+($N$205/'Real GDP'!$C$205)+($N$206/'Real GDP'!$C$206))/4)</f>
        <v>99.814990304254451</v>
      </c>
      <c r="D202" s="5">
        <f>100*(O202/'Real GDP'!D202)/(SUM(($O$203/'Real GDP'!$D$203)+($O$204/'Real GDP'!$D$204)+($O$205/'Real GDP'!$D$205)+($O$206/'Real GDP'!$D$206))/4)</f>
        <v>100.60272562919995</v>
      </c>
      <c r="E202" s="5">
        <f>100*(P202/'Real GDP'!E202)/(SUM(($P$203/'Real GDP'!$E$203)+($P$204/'Real GDP'!$E$204)+($P$205/'Real GDP'!$E$205)+($P$206/'Real GDP'!$E$206))/4)</f>
        <v>98.917817477649663</v>
      </c>
      <c r="F202" s="5">
        <f>100*(Q202/'Real GDP'!F202)/(SUM(($Q$203/'Real GDP'!$F$203)+($Q$204/'Real GDP'!$F$204)+($Q$205/'Real GDP'!$F$205)+($Q$206/'Real GDP'!$F$206))/4)</f>
        <v>98.503669133099848</v>
      </c>
      <c r="G202" s="5">
        <f>100*(R202/'Real GDP'!G202)/(SUM(($R$203/'Real GDP'!$G$203)+($R$204/'Real GDP'!$G$204)+($R$205/'Real GDP'!$G$205)+($R$206/'Real GDP'!$G$206))/4)</f>
        <v>98.602075458546182</v>
      </c>
      <c r="H202" s="5">
        <f>100*(S202/'Real GDP'!H202)/(SUM(($S$203/'Real GDP'!$H$203)+($S$204/'Real GDP'!$H$204)+($S$205/'Real GDP'!$H$205)+($S$206/'Real GDP'!$H$206))/4)</f>
        <v>100.03381504990716</v>
      </c>
      <c r="I202" s="5">
        <f>100*(T202/'Real GDP'!I202)/(SUM(($T$203/'Real GDP'!$I$203)+($T$204/'Real GDP'!$I$204)+($T$205/'Real GDP'!$I$205)+($T$206/'Real GDP'!$I$206))/4)</f>
        <v>99.757713138422645</v>
      </c>
      <c r="J202" s="5">
        <f>100*(U202/'Real GDP'!J202)/(SUM(($U$203/'Real GDP'!$J$203)+($U$204/'Real GDP'!$J$204)+($U$205/'Real GDP'!$J$205)+($U$206/'Real GDP'!$J$206))/4)</f>
        <v>99.831086502723025</v>
      </c>
      <c r="L202" s="5" t="s">
        <v>202</v>
      </c>
      <c r="M202" s="11">
        <v>39813</v>
      </c>
      <c r="N202" s="5">
        <v>14549949</v>
      </c>
      <c r="O202" s="5">
        <v>2214458.2000000002</v>
      </c>
      <c r="P202" s="5">
        <v>2253685.0299999998</v>
      </c>
      <c r="Q202" s="5">
        <v>3107625.93</v>
      </c>
      <c r="R202" s="5">
        <v>2070568.79</v>
      </c>
      <c r="S202" s="5">
        <v>1339541.5</v>
      </c>
      <c r="T202" s="5">
        <v>4373.01</v>
      </c>
      <c r="U202" s="5">
        <v>1537089.67</v>
      </c>
    </row>
    <row r="203" spans="1:21" x14ac:dyDescent="0.25">
      <c r="A203" s="5" t="str">
        <f t="shared" si="3"/>
        <v>Q1/2009</v>
      </c>
      <c r="B203" s="11">
        <f t="shared" si="3"/>
        <v>39903</v>
      </c>
      <c r="C203" s="5">
        <f>100*(N203/'Real GDP'!C203)/(SUM(($N$203/'Real GDP'!$C$203)+($N$204/'Real GDP'!$C$204)+($N$205/'Real GDP'!$C$205)+($N$206/'Real GDP'!$C$206))/4)</f>
        <v>100.06214614923468</v>
      </c>
      <c r="D203" s="5">
        <f>100*(O203/'Real GDP'!D203)/(SUM(($O$203/'Real GDP'!$D$203)+($O$204/'Real GDP'!$D$204)+($O$205/'Real GDP'!$D$205)+($O$206/'Real GDP'!$D$206))/4)</f>
        <v>100.11087915480108</v>
      </c>
      <c r="E203" s="5">
        <f>100*(P203/'Real GDP'!E203)/(SUM(($P$203/'Real GDP'!$E$203)+($P$204/'Real GDP'!$E$204)+($P$205/'Real GDP'!$E$205)+($P$206/'Real GDP'!$E$206))/4)</f>
        <v>99.596313215920446</v>
      </c>
      <c r="F203" s="5">
        <f>100*(Q203/'Real GDP'!F203)/(SUM(($Q$203/'Real GDP'!$F$203)+($Q$204/'Real GDP'!$F$204)+($Q$205/'Real GDP'!$F$205)+($Q$206/'Real GDP'!$F$206))/4)</f>
        <v>99.497455717149535</v>
      </c>
      <c r="G203" s="5">
        <f>100*(R203/'Real GDP'!G203)/(SUM(($R$203/'Real GDP'!$G$203)+($R$204/'Real GDP'!$G$204)+($R$205/'Real GDP'!$G$205)+($R$206/'Real GDP'!$G$206))/4)</f>
        <v>99.733785667098772</v>
      </c>
      <c r="H203" s="5">
        <f>100*(S203/'Real GDP'!H203)/(SUM(($S$203/'Real GDP'!$H$203)+($S$204/'Real GDP'!$H$204)+($S$205/'Real GDP'!$H$205)+($S$206/'Real GDP'!$H$206))/4)</f>
        <v>100.08646509782581</v>
      </c>
      <c r="I203" s="5">
        <f>100*(T203/'Real GDP'!I203)/(SUM(($T$203/'Real GDP'!$I$203)+($T$204/'Real GDP'!$I$204)+($T$205/'Real GDP'!$I$205)+($T$206/'Real GDP'!$I$206))/4)</f>
        <v>100.03179647258565</v>
      </c>
      <c r="J203" s="5">
        <f>100*(U203/'Real GDP'!J203)/(SUM(($U$203/'Real GDP'!$J$203)+($U$204/'Real GDP'!$J$204)+($U$205/'Real GDP'!$J$205)+($U$206/'Real GDP'!$J$206))/4)</f>
        <v>100.37497111101494</v>
      </c>
      <c r="L203" s="5" t="s">
        <v>203</v>
      </c>
      <c r="M203" s="11">
        <v>39903</v>
      </c>
      <c r="N203" s="5">
        <v>14383885</v>
      </c>
      <c r="O203" s="5">
        <v>2166995.2200000002</v>
      </c>
      <c r="P203" s="5">
        <v>2231760.14</v>
      </c>
      <c r="Q203" s="5">
        <v>2998179.69</v>
      </c>
      <c r="R203" s="5">
        <v>2036688.29</v>
      </c>
      <c r="S203" s="5">
        <v>1309623.73</v>
      </c>
      <c r="T203" s="5">
        <v>4170.66</v>
      </c>
      <c r="U203" s="5">
        <v>1520748.13</v>
      </c>
    </row>
    <row r="204" spans="1:21" x14ac:dyDescent="0.25">
      <c r="A204" s="5" t="str">
        <f t="shared" si="3"/>
        <v>Q2/2009</v>
      </c>
      <c r="B204" s="11">
        <f t="shared" si="3"/>
        <v>39994</v>
      </c>
      <c r="C204" s="5">
        <f>100*(N204/'Real GDP'!C204)/(SUM(($N$203/'Real GDP'!$C$203)+($N$204/'Real GDP'!$C$204)+($N$205/'Real GDP'!$C$205)+($N$206/'Real GDP'!$C$206))/4)</f>
        <v>99.894985892768872</v>
      </c>
      <c r="D204" s="5">
        <f>100*(O204/'Real GDP'!D204)/(SUM(($O$203/'Real GDP'!$D$203)+($O$204/'Real GDP'!$D$204)+($O$205/'Real GDP'!$D$205)+($O$206/'Real GDP'!$D$206))/4)</f>
        <v>99.567795829042367</v>
      </c>
      <c r="E204" s="5">
        <f>100*(P204/'Real GDP'!E204)/(SUM(($P$203/'Real GDP'!$E$203)+($P$204/'Real GDP'!$E$204)+($P$205/'Real GDP'!$E$205)+($P$206/'Real GDP'!$E$206))/4)</f>
        <v>99.776469338223009</v>
      </c>
      <c r="F204" s="5">
        <f>100*(Q204/'Real GDP'!F204)/(SUM(($Q$203/'Real GDP'!$F$203)+($Q$204/'Real GDP'!$F$204)+($Q$205/'Real GDP'!$F$205)+($Q$206/'Real GDP'!$F$206))/4)</f>
        <v>99.856127034667139</v>
      </c>
      <c r="G204" s="5">
        <f>100*(R204/'Real GDP'!G204)/(SUM(($R$203/'Real GDP'!$G$203)+($R$204/'Real GDP'!$G$204)+($R$205/'Real GDP'!$G$205)+($R$206/'Real GDP'!$G$206))/4)</f>
        <v>100.05465160369972</v>
      </c>
      <c r="H204" s="5">
        <f>100*(S204/'Real GDP'!H204)/(SUM(($S$203/'Real GDP'!$H$203)+($S$204/'Real GDP'!$H$204)+($S$205/'Real GDP'!$H$205)+($S$206/'Real GDP'!$H$206))/4)</f>
        <v>99.877026467866557</v>
      </c>
      <c r="I204" s="5">
        <f>100*(T204/'Real GDP'!I204)/(SUM(($T$203/'Real GDP'!$I$203)+($T$204/'Real GDP'!$I$204)+($T$205/'Real GDP'!$I$205)+($T$206/'Real GDP'!$I$206))/4)</f>
        <v>99.892419265519919</v>
      </c>
      <c r="J204" s="5">
        <f>100*(U204/'Real GDP'!J204)/(SUM(($U$203/'Real GDP'!$J$203)+($U$204/'Real GDP'!$J$204)+($U$205/'Real GDP'!$J$205)+($U$206/'Real GDP'!$J$206))/4)</f>
        <v>100.16425327520486</v>
      </c>
      <c r="L204" s="5" t="s">
        <v>204</v>
      </c>
      <c r="M204" s="11">
        <v>39994</v>
      </c>
      <c r="N204" s="5">
        <v>14340417</v>
      </c>
      <c r="O204" s="5">
        <v>2151154.17</v>
      </c>
      <c r="P204" s="5">
        <v>2232750.9700000002</v>
      </c>
      <c r="Q204" s="5">
        <v>3011194.41</v>
      </c>
      <c r="R204" s="5">
        <v>2027008.45</v>
      </c>
      <c r="S204" s="5">
        <v>1292462.92</v>
      </c>
      <c r="T204" s="5">
        <v>4252.7</v>
      </c>
      <c r="U204" s="5">
        <v>1502860.86</v>
      </c>
    </row>
    <row r="205" spans="1:21" x14ac:dyDescent="0.25">
      <c r="A205" s="5" t="str">
        <f t="shared" si="3"/>
        <v>Q3/2009</v>
      </c>
      <c r="B205" s="11">
        <f t="shared" si="3"/>
        <v>40086</v>
      </c>
      <c r="C205" s="5">
        <f>100*(N205/'Real GDP'!C205)/(SUM(($N$203/'Real GDP'!$C$203)+($N$204/'Real GDP'!$C$204)+($N$205/'Real GDP'!$C$205)+($N$206/'Real GDP'!$C$206))/4)</f>
        <v>99.873174040983514</v>
      </c>
      <c r="D205" s="5">
        <f>100*(O205/'Real GDP'!D205)/(SUM(($O$203/'Real GDP'!$D$203)+($O$204/'Real GDP'!$D$204)+($O$205/'Real GDP'!$D$205)+($O$206/'Real GDP'!$D$206))/4)</f>
        <v>99.883769778923266</v>
      </c>
      <c r="E205" s="5">
        <f>100*(P205/'Real GDP'!E205)/(SUM(($P$203/'Real GDP'!$E$203)+($P$204/'Real GDP'!$E$204)+($P$205/'Real GDP'!$E$205)+($P$206/'Real GDP'!$E$206))/4)</f>
        <v>100.04931259143356</v>
      </c>
      <c r="F205" s="5">
        <f>100*(Q205/'Real GDP'!F205)/(SUM(($Q$203/'Real GDP'!$F$203)+($Q$204/'Real GDP'!$F$204)+($Q$205/'Real GDP'!$F$205)+($Q$206/'Real GDP'!$F$206))/4)</f>
        <v>100.13172213470813</v>
      </c>
      <c r="G205" s="5">
        <f>100*(R205/'Real GDP'!G205)/(SUM(($R$203/'Real GDP'!$G$203)+($R$204/'Real GDP'!$G$204)+($R$205/'Real GDP'!$G$205)+($R$206/'Real GDP'!$G$206))/4)</f>
        <v>100.11325074972812</v>
      </c>
      <c r="H205" s="5">
        <f>100*(S205/'Real GDP'!H205)/(SUM(($S$203/'Real GDP'!$H$203)+($S$204/'Real GDP'!$H$204)+($S$205/'Real GDP'!$H$205)+($S$206/'Real GDP'!$H$206))/4)</f>
        <v>99.847877173249771</v>
      </c>
      <c r="I205" s="5">
        <f>100*(T205/'Real GDP'!I205)/(SUM(($T$203/'Real GDP'!$I$203)+($T$204/'Real GDP'!$I$204)+($T$205/'Real GDP'!$I$205)+($T$206/'Real GDP'!$I$206))/4)</f>
        <v>99.885963900419469</v>
      </c>
      <c r="J205" s="5">
        <f>100*(U205/'Real GDP'!J205)/(SUM(($U$203/'Real GDP'!$J$203)+($U$204/'Real GDP'!$J$204)+($U$205/'Real GDP'!$J$205)+($U$206/'Real GDP'!$J$206))/4)</f>
        <v>99.859774593779449</v>
      </c>
      <c r="L205" s="5" t="s">
        <v>205</v>
      </c>
      <c r="M205" s="11">
        <v>40086</v>
      </c>
      <c r="N205" s="5">
        <v>14384145</v>
      </c>
      <c r="O205" s="5">
        <v>2161050.83</v>
      </c>
      <c r="P205" s="5">
        <v>2242451.8199999998</v>
      </c>
      <c r="Q205" s="5">
        <v>3037523.54</v>
      </c>
      <c r="R205" s="5">
        <v>2039758.54</v>
      </c>
      <c r="S205" s="5">
        <v>1297932.55</v>
      </c>
      <c r="T205" s="5">
        <v>4253.57</v>
      </c>
      <c r="U205" s="5">
        <v>1493631.08</v>
      </c>
    </row>
    <row r="206" spans="1:21" x14ac:dyDescent="0.25">
      <c r="A206" s="5" t="str">
        <f t="shared" si="3"/>
        <v>Q4/2009</v>
      </c>
      <c r="B206" s="11">
        <f t="shared" si="3"/>
        <v>40178</v>
      </c>
      <c r="C206" s="5">
        <f>100*(N206/'Real GDP'!C206)/(SUM(($N$203/'Real GDP'!$C$203)+($N$204/'Real GDP'!$C$204)+($N$205/'Real GDP'!$C$205)+($N$206/'Real GDP'!$C$206))/4)</f>
        <v>100.16969391701292</v>
      </c>
      <c r="D206" s="5">
        <f>100*(O206/'Real GDP'!D206)/(SUM(($O$203/'Real GDP'!$D$203)+($O$204/'Real GDP'!$D$204)+($O$205/'Real GDP'!$D$205)+($O$206/'Real GDP'!$D$206))/4)</f>
        <v>100.4375552372333</v>
      </c>
      <c r="E206" s="5">
        <f>100*(P206/'Real GDP'!E206)/(SUM(($P$203/'Real GDP'!$E$203)+($P$204/'Real GDP'!$E$204)+($P$205/'Real GDP'!$E$205)+($P$206/'Real GDP'!$E$206))/4)</f>
        <v>100.57790485442298</v>
      </c>
      <c r="F206" s="5">
        <f>100*(Q206/'Real GDP'!F206)/(SUM(($Q$203/'Real GDP'!$F$203)+($Q$204/'Real GDP'!$F$204)+($Q$205/'Real GDP'!$F$205)+($Q$206/'Real GDP'!$F$206))/4)</f>
        <v>100.51469511347518</v>
      </c>
      <c r="G206" s="5">
        <f>100*(R206/'Real GDP'!G206)/(SUM(($R$203/'Real GDP'!$G$203)+($R$204/'Real GDP'!$G$204)+($R$205/'Real GDP'!$G$205)+($R$206/'Real GDP'!$G$206))/4)</f>
        <v>100.09831197947338</v>
      </c>
      <c r="H206" s="5">
        <f>100*(S206/'Real GDP'!H206)/(SUM(($S$203/'Real GDP'!$H$203)+($S$204/'Real GDP'!$H$204)+($S$205/'Real GDP'!$H$205)+($S$206/'Real GDP'!$H$206))/4)</f>
        <v>100.18863126105782</v>
      </c>
      <c r="I206" s="5">
        <f>100*(T206/'Real GDP'!I206)/(SUM(($T$203/'Real GDP'!$I$203)+($T$204/'Real GDP'!$I$204)+($T$205/'Real GDP'!$I$205)+($T$206/'Real GDP'!$I$206))/4)</f>
        <v>100.1898203614749</v>
      </c>
      <c r="J206" s="5">
        <f>100*(U206/'Real GDP'!J206)/(SUM(($U$203/'Real GDP'!$J$203)+($U$204/'Real GDP'!$J$204)+($U$205/'Real GDP'!$J$205)+($U$206/'Real GDP'!$J$206))/4)</f>
        <v>99.601001020000766</v>
      </c>
      <c r="L206" s="5" t="s">
        <v>206</v>
      </c>
      <c r="M206" s="11">
        <v>40178</v>
      </c>
      <c r="N206" s="5">
        <v>14566511</v>
      </c>
      <c r="O206" s="5">
        <v>2180554.88</v>
      </c>
      <c r="P206" s="5">
        <v>2269670.19</v>
      </c>
      <c r="Q206" s="5">
        <v>3077065.35</v>
      </c>
      <c r="R206" s="5">
        <v>2047480.22</v>
      </c>
      <c r="S206" s="5">
        <v>1317746.69</v>
      </c>
      <c r="T206" s="5">
        <v>4327.34</v>
      </c>
      <c r="U206" s="5">
        <v>1488825.14</v>
      </c>
    </row>
    <row r="207" spans="1:21" x14ac:dyDescent="0.25">
      <c r="A207" s="5" t="str">
        <f t="shared" si="3"/>
        <v>Q1/2010</v>
      </c>
      <c r="B207" s="11">
        <f t="shared" si="3"/>
        <v>40268</v>
      </c>
      <c r="C207" s="5">
        <f>100*(N207/'Real GDP'!C207)/(SUM(($N$203/'Real GDP'!$C$203)+($N$204/'Real GDP'!$C$204)+($N$205/'Real GDP'!$C$205)+($N$206/'Real GDP'!$C$206))/4)</f>
        <v>100.52232710222326</v>
      </c>
      <c r="D207" s="5">
        <f>100*(O207/'Real GDP'!D207)/(SUM(($O$203/'Real GDP'!$D$203)+($O$204/'Real GDP'!$D$204)+($O$205/'Real GDP'!$D$205)+($O$206/'Real GDP'!$D$206))/4)</f>
        <v>101.55576661318612</v>
      </c>
      <c r="E207" s="5">
        <f>100*(P207/'Real GDP'!E207)/(SUM(($P$203/'Real GDP'!$E$203)+($P$204/'Real GDP'!$E$204)+($P$205/'Real GDP'!$E$205)+($P$206/'Real GDP'!$E$206))/4)</f>
        <v>101.12163557579809</v>
      </c>
      <c r="F207" s="5">
        <f>100*(Q207/'Real GDP'!F207)/(SUM(($Q$203/'Real GDP'!$F$203)+($Q$204/'Real GDP'!$F$204)+($Q$205/'Real GDP'!$F$205)+($Q$206/'Real GDP'!$F$206))/4)</f>
        <v>100.73692760634647</v>
      </c>
      <c r="G207" s="5">
        <f>100*(R207/'Real GDP'!G207)/(SUM(($R$203/'Real GDP'!$G$203)+($R$204/'Real GDP'!$G$204)+($R$205/'Real GDP'!$G$205)+($R$206/'Real GDP'!$G$206))/4)</f>
        <v>99.752256816054683</v>
      </c>
      <c r="H207" s="5">
        <f>100*(S207/'Real GDP'!H207)/(SUM(($S$203/'Real GDP'!$H$203)+($S$204/'Real GDP'!$H$204)+($S$205/'Real GDP'!$H$205)+($S$206/'Real GDP'!$H$206))/4)</f>
        <v>100.57041327975774</v>
      </c>
      <c r="I207" s="5">
        <f>100*(T207/'Real GDP'!I207)/(SUM(($T$203/'Real GDP'!$I$203)+($T$204/'Real GDP'!$I$204)+($T$205/'Real GDP'!$I$205)+($T$206/'Real GDP'!$I$206))/4)</f>
        <v>100.52123446933727</v>
      </c>
      <c r="J207" s="5">
        <f>100*(U207/'Real GDP'!J207)/(SUM(($U$203/'Real GDP'!$J$203)+($U$204/'Real GDP'!$J$204)+($U$205/'Real GDP'!$J$205)+($U$206/'Real GDP'!$J$206))/4)</f>
        <v>99.128798655699256</v>
      </c>
      <c r="L207" s="5" t="s">
        <v>207</v>
      </c>
      <c r="M207" s="11">
        <v>40268</v>
      </c>
      <c r="N207" s="5">
        <v>14681063</v>
      </c>
      <c r="O207" s="5">
        <v>2214775.41</v>
      </c>
      <c r="P207" s="5">
        <v>2291416.8199999998</v>
      </c>
      <c r="Q207" s="5">
        <v>3106525.88</v>
      </c>
      <c r="R207" s="5">
        <v>2048989.46</v>
      </c>
      <c r="S207" s="5">
        <v>1338526.96</v>
      </c>
      <c r="T207" s="5">
        <v>4380.21</v>
      </c>
      <c r="U207" s="5">
        <v>1486239.73</v>
      </c>
    </row>
    <row r="208" spans="1:21" x14ac:dyDescent="0.25">
      <c r="A208" s="5" t="str">
        <f t="shared" si="3"/>
        <v>Q2/2010</v>
      </c>
      <c r="B208" s="11">
        <f t="shared" si="3"/>
        <v>40359</v>
      </c>
      <c r="C208" s="5">
        <f>100*(N208/'Real GDP'!C208)/(SUM(($N$203/'Real GDP'!$C$203)+($N$204/'Real GDP'!$C$204)+($N$205/'Real GDP'!$C$205)+($N$206/'Real GDP'!$C$206))/4)</f>
        <v>100.96796386190806</v>
      </c>
      <c r="D208" s="5">
        <f>100*(O208/'Real GDP'!D208)/(SUM(($O$203/'Real GDP'!$D$203)+($O$204/'Real GDP'!$D$204)+($O$205/'Real GDP'!$D$205)+($O$206/'Real GDP'!$D$206))/4)</f>
        <v>102.54535258033336</v>
      </c>
      <c r="E208" s="5">
        <f>100*(P208/'Real GDP'!E208)/(SUM(($P$203/'Real GDP'!$E$203)+($P$204/'Real GDP'!$E$204)+($P$205/'Real GDP'!$E$205)+($P$206/'Real GDP'!$E$206))/4)</f>
        <v>101.76508290796194</v>
      </c>
      <c r="F208" s="5">
        <f>100*(Q208/'Real GDP'!F208)/(SUM(($Q$203/'Real GDP'!$F$203)+($Q$204/'Real GDP'!$F$204)+($Q$205/'Real GDP'!$F$205)+($Q$206/'Real GDP'!$F$206))/4)</f>
        <v>101.20128544500716</v>
      </c>
      <c r="G208" s="5">
        <f>100*(R208/'Real GDP'!G208)/(SUM(($R$203/'Real GDP'!$G$203)+($R$204/'Real GDP'!$G$204)+($R$205/'Real GDP'!$G$205)+($R$206/'Real GDP'!$G$206))/4)</f>
        <v>99.80264192518824</v>
      </c>
      <c r="H208" s="5">
        <f>100*(S208/'Real GDP'!H208)/(SUM(($S$203/'Real GDP'!$H$203)+($S$204/'Real GDP'!$H$204)+($S$205/'Real GDP'!$H$205)+($S$206/'Real GDP'!$H$206))/4)</f>
        <v>100.98957283401283</v>
      </c>
      <c r="I208" s="5">
        <f>100*(T208/'Real GDP'!I208)/(SUM(($T$203/'Real GDP'!$I$203)+($T$204/'Real GDP'!$I$204)+($T$205/'Real GDP'!$I$205)+($T$206/'Real GDP'!$I$206))/4)</f>
        <v>100.96602924024528</v>
      </c>
      <c r="J208" s="5">
        <f>100*(U208/'Real GDP'!J208)/(SUM(($U$203/'Real GDP'!$J$203)+($U$204/'Real GDP'!$J$204)+($U$205/'Real GDP'!$J$205)+($U$206/'Real GDP'!$J$206))/4)</f>
        <v>98.963800073217428</v>
      </c>
      <c r="L208" s="5" t="s">
        <v>208</v>
      </c>
      <c r="M208" s="11">
        <v>40359</v>
      </c>
      <c r="N208" s="5">
        <v>14888600</v>
      </c>
      <c r="O208" s="5">
        <v>2255562.98</v>
      </c>
      <c r="P208" s="5">
        <v>2318343.5099999998</v>
      </c>
      <c r="Q208" s="5">
        <v>3184745.16</v>
      </c>
      <c r="R208" s="5">
        <v>2061282.17</v>
      </c>
      <c r="S208" s="5">
        <v>1351016.97</v>
      </c>
      <c r="T208" s="5">
        <v>4454.1499999999996</v>
      </c>
      <c r="U208" s="5">
        <v>1486466.15</v>
      </c>
    </row>
    <row r="209" spans="1:21" x14ac:dyDescent="0.25">
      <c r="A209" s="5" t="str">
        <f t="shared" si="3"/>
        <v>Q3/2010</v>
      </c>
      <c r="B209" s="11">
        <f t="shared" si="3"/>
        <v>40451</v>
      </c>
      <c r="C209" s="5">
        <f>100*(N209/'Real GDP'!C209)/(SUM(($N$203/'Real GDP'!$C$203)+($N$204/'Real GDP'!$C$204)+($N$205/'Real GDP'!$C$205)+($N$206/'Real GDP'!$C$206))/4)</f>
        <v>101.42987643715971</v>
      </c>
      <c r="D209" s="5">
        <f>100*(O209/'Real GDP'!D209)/(SUM(($O$203/'Real GDP'!$D$203)+($O$204/'Real GDP'!$D$204)+($O$205/'Real GDP'!$D$205)+($O$206/'Real GDP'!$D$206))/4)</f>
        <v>103.16875265625335</v>
      </c>
      <c r="E209" s="5">
        <f>100*(P209/'Real GDP'!E209)/(SUM(($P$203/'Real GDP'!$E$203)+($P$204/'Real GDP'!$E$204)+($P$205/'Real GDP'!$E$205)+($P$206/'Real GDP'!$E$206))/4)</f>
        <v>102.44615284024928</v>
      </c>
      <c r="F209" s="5">
        <f>100*(Q209/'Real GDP'!F209)/(SUM(($Q$203/'Real GDP'!$F$203)+($Q$204/'Real GDP'!$F$204)+($Q$205/'Real GDP'!$F$205)+($Q$206/'Real GDP'!$F$206))/4)</f>
        <v>101.81813118307173</v>
      </c>
      <c r="G209" s="5">
        <f>100*(R209/'Real GDP'!G209)/(SUM(($R$203/'Real GDP'!$G$203)+($R$204/'Real GDP'!$G$204)+($R$205/'Real GDP'!$G$205)+($R$206/'Real GDP'!$G$206))/4)</f>
        <v>100.18931258473758</v>
      </c>
      <c r="H209" s="5">
        <f>100*(S209/'Real GDP'!H209)/(SUM(($S$203/'Real GDP'!$H$203)+($S$204/'Real GDP'!$H$204)+($S$205/'Real GDP'!$H$205)+($S$206/'Real GDP'!$H$206))/4)</f>
        <v>101.40943559629902</v>
      </c>
      <c r="I209" s="5">
        <f>100*(T209/'Real GDP'!I209)/(SUM(($T$203/'Real GDP'!$I$203)+($T$204/'Real GDP'!$I$204)+($T$205/'Real GDP'!$I$205)+($T$206/'Real GDP'!$I$206))/4)</f>
        <v>101.43880432152366</v>
      </c>
      <c r="J209" s="5">
        <f>100*(U209/'Real GDP'!J209)/(SUM(($U$203/'Real GDP'!$J$203)+($U$204/'Real GDP'!$J$204)+($U$205/'Real GDP'!$J$205)+($U$206/'Real GDP'!$J$206))/4)</f>
        <v>99.01417261432627</v>
      </c>
      <c r="L209" s="5" t="s">
        <v>209</v>
      </c>
      <c r="M209" s="11">
        <v>40451</v>
      </c>
      <c r="N209" s="5">
        <v>15057660</v>
      </c>
      <c r="O209" s="5">
        <v>2282396.64</v>
      </c>
      <c r="P209" s="5">
        <v>2348185.4500000002</v>
      </c>
      <c r="Q209" s="5">
        <v>3230193.82</v>
      </c>
      <c r="R209" s="5">
        <v>2080195.22</v>
      </c>
      <c r="S209" s="5">
        <v>1366321.66</v>
      </c>
      <c r="T209" s="5">
        <v>4556.3599999999997</v>
      </c>
      <c r="U209" s="5">
        <v>1487943.56</v>
      </c>
    </row>
    <row r="210" spans="1:21" x14ac:dyDescent="0.25">
      <c r="A210" s="5" t="str">
        <f t="shared" si="3"/>
        <v>Q4/2010</v>
      </c>
      <c r="B210" s="11">
        <f t="shared" si="3"/>
        <v>40543</v>
      </c>
      <c r="C210" s="5">
        <f>100*(N210/'Real GDP'!C210)/(SUM(($N$203/'Real GDP'!$C$203)+($N$204/'Real GDP'!$C$204)+($N$205/'Real GDP'!$C$205)+($N$206/'Real GDP'!$C$206))/4)</f>
        <v>101.94977601411486</v>
      </c>
      <c r="D210" s="5">
        <f>100*(O210/'Real GDP'!D210)/(SUM(($O$203/'Real GDP'!$D$203)+($O$204/'Real GDP'!$D$204)+($O$205/'Real GDP'!$D$205)+($O$206/'Real GDP'!$D$206))/4)</f>
        <v>103.75090499920731</v>
      </c>
      <c r="E210" s="5">
        <f>100*(P210/'Real GDP'!E210)/(SUM(($P$203/'Real GDP'!$E$203)+($P$204/'Real GDP'!$E$204)+($P$205/'Real GDP'!$E$205)+($P$206/'Real GDP'!$E$206))/4)</f>
        <v>103.22560479295144</v>
      </c>
      <c r="F210" s="5">
        <f>100*(Q210/'Real GDP'!F210)/(SUM(($Q$203/'Real GDP'!$F$203)+($Q$204/'Real GDP'!$F$204)+($Q$205/'Real GDP'!$F$205)+($Q$206/'Real GDP'!$F$206))/4)</f>
        <v>102.65473116769274</v>
      </c>
      <c r="G210" s="5">
        <f>100*(R210/'Real GDP'!G210)/(SUM(($R$203/'Real GDP'!$G$203)+($R$204/'Real GDP'!$G$204)+($R$205/'Real GDP'!$G$205)+($R$206/'Real GDP'!$G$206))/4)</f>
        <v>100.9527688435663</v>
      </c>
      <c r="H210" s="5">
        <f>100*(S210/'Real GDP'!H210)/(SUM(($S$203/'Real GDP'!$H$203)+($S$204/'Real GDP'!$H$204)+($S$205/'Real GDP'!$H$205)+($S$206/'Real GDP'!$H$206))/4)</f>
        <v>101.92124684041204</v>
      </c>
      <c r="I210" s="5">
        <f>100*(T210/'Real GDP'!I210)/(SUM(($T$203/'Real GDP'!$I$203)+($T$204/'Real GDP'!$I$204)+($T$205/'Real GDP'!$I$205)+($T$206/'Real GDP'!$I$206))/4)</f>
        <v>101.97185067799296</v>
      </c>
      <c r="J210" s="5">
        <f>100*(U210/'Real GDP'!J210)/(SUM(($U$203/'Real GDP'!$J$203)+($U$204/'Real GDP'!$J$204)+($U$205/'Real GDP'!$J$205)+($U$206/'Real GDP'!$J$206))/4)</f>
        <v>99.330198125008764</v>
      </c>
      <c r="L210" s="5" t="s">
        <v>210</v>
      </c>
      <c r="M210" s="11">
        <v>40543</v>
      </c>
      <c r="N210" s="5">
        <v>15230208</v>
      </c>
      <c r="O210" s="5">
        <v>2298265.5</v>
      </c>
      <c r="P210" s="5">
        <v>2382142.41</v>
      </c>
      <c r="Q210" s="5">
        <v>3283958.29</v>
      </c>
      <c r="R210" s="5">
        <v>2109504.8199999998</v>
      </c>
      <c r="S210" s="5">
        <v>1388741.45</v>
      </c>
      <c r="T210" s="5">
        <v>4546.43</v>
      </c>
      <c r="U210" s="5">
        <v>1492670.58</v>
      </c>
    </row>
    <row r="211" spans="1:21" x14ac:dyDescent="0.25">
      <c r="A211" s="5" t="str">
        <f t="shared" si="3"/>
        <v>Q1/2011</v>
      </c>
      <c r="B211" s="11">
        <f t="shared" si="3"/>
        <v>40633</v>
      </c>
      <c r="C211" s="5">
        <f>100*(N211/'Real GDP'!C211)/(SUM(($N$203/'Real GDP'!$C$203)+($N$204/'Real GDP'!$C$204)+($N$205/'Real GDP'!$C$205)+($N$206/'Real GDP'!$C$206))/4)</f>
        <v>102.39992682857144</v>
      </c>
      <c r="D211" s="5">
        <f>100*(O211/'Real GDP'!D211)/(SUM(($O$203/'Real GDP'!$D$203)+($O$204/'Real GDP'!$D$204)+($O$205/'Real GDP'!$D$205)+($O$206/'Real GDP'!$D$206))/4)</f>
        <v>103.67712072579587</v>
      </c>
      <c r="E211" s="5">
        <f>100*(P211/'Real GDP'!E211)/(SUM(($P$203/'Real GDP'!$E$203)+($P$204/'Real GDP'!$E$204)+($P$205/'Real GDP'!$E$205)+($P$206/'Real GDP'!$E$206))/4)</f>
        <v>103.96501960530891</v>
      </c>
      <c r="F211" s="5">
        <f>100*(Q211/'Real GDP'!F211)/(SUM(($Q$203/'Real GDP'!$F$203)+($Q$204/'Real GDP'!$F$204)+($Q$205/'Real GDP'!$F$205)+($Q$206/'Real GDP'!$F$206))/4)</f>
        <v>103.58882391314985</v>
      </c>
      <c r="G211" s="5">
        <f>100*(R211/'Real GDP'!G211)/(SUM(($R$203/'Real GDP'!$G$203)+($R$204/'Real GDP'!$G$204)+($R$205/'Real GDP'!$G$205)+($R$206/'Real GDP'!$G$206))/4)</f>
        <v>101.98046578969027</v>
      </c>
      <c r="H211" s="5">
        <f>100*(S211/'Real GDP'!H211)/(SUM(($S$203/'Real GDP'!$H$203)+($S$204/'Real GDP'!$H$204)+($S$205/'Real GDP'!$H$205)+($S$206/'Real GDP'!$H$206))/4)</f>
        <v>102.36993469424191</v>
      </c>
      <c r="I211" s="5">
        <f>100*(T211/'Real GDP'!I211)/(SUM(($T$203/'Real GDP'!$I$203)+($T$204/'Real GDP'!$I$204)+($T$205/'Real GDP'!$I$205)+($T$206/'Real GDP'!$I$206))/4)</f>
        <v>102.43732313451811</v>
      </c>
      <c r="J211" s="5">
        <f>100*(U211/'Real GDP'!J211)/(SUM(($U$203/'Real GDP'!$J$203)+($U$204/'Real GDP'!$J$204)+($U$205/'Real GDP'!$J$205)+($U$206/'Real GDP'!$J$206))/4)</f>
        <v>99.790159359323354</v>
      </c>
      <c r="L211" s="5" t="s">
        <v>211</v>
      </c>
      <c r="M211" s="11">
        <v>40633</v>
      </c>
      <c r="N211" s="5">
        <v>15238371</v>
      </c>
      <c r="O211" s="5">
        <v>2313846.31</v>
      </c>
      <c r="P211" s="5">
        <v>2424298.4700000002</v>
      </c>
      <c r="Q211" s="5">
        <v>3372376.36</v>
      </c>
      <c r="R211" s="5">
        <v>2137571.29</v>
      </c>
      <c r="S211" s="5">
        <v>1405168.04</v>
      </c>
      <c r="T211" s="5">
        <v>4498.47</v>
      </c>
      <c r="U211" s="5">
        <v>1494175.82</v>
      </c>
    </row>
    <row r="212" spans="1:21" x14ac:dyDescent="0.25">
      <c r="A212" s="5" t="str">
        <f t="shared" si="3"/>
        <v>Q2/2011</v>
      </c>
      <c r="B212" s="11">
        <f t="shared" si="3"/>
        <v>40724</v>
      </c>
      <c r="C212" s="5">
        <f>100*(N212/'Real GDP'!C212)/(SUM(($N$203/'Real GDP'!$C$203)+($N$204/'Real GDP'!$C$204)+($N$205/'Real GDP'!$C$205)+($N$206/'Real GDP'!$C$206))/4)</f>
        <v>103.14513399426338</v>
      </c>
      <c r="D212" s="5">
        <f>100*(O212/'Real GDP'!D212)/(SUM(($O$203/'Real GDP'!$D$203)+($O$204/'Real GDP'!$D$204)+($O$205/'Real GDP'!$D$205)+($O$206/'Real GDP'!$D$206))/4)</f>
        <v>103.97955843446223</v>
      </c>
      <c r="E212" s="5">
        <f>100*(P212/'Real GDP'!E212)/(SUM(($P$203/'Real GDP'!$E$203)+($P$204/'Real GDP'!$E$204)+($P$205/'Real GDP'!$E$205)+($P$206/'Real GDP'!$E$206))/4)</f>
        <v>104.74389062153193</v>
      </c>
      <c r="F212" s="5">
        <f>100*(Q212/'Real GDP'!F212)/(SUM(($Q$203/'Real GDP'!$F$203)+($Q$204/'Real GDP'!$F$204)+($Q$205/'Real GDP'!$F$205)+($Q$206/'Real GDP'!$F$206))/4)</f>
        <v>104.63520513305112</v>
      </c>
      <c r="G212" s="5">
        <f>100*(R212/'Real GDP'!G212)/(SUM(($R$203/'Real GDP'!$G$203)+($R$204/'Real GDP'!$G$204)+($R$205/'Real GDP'!$G$205)+($R$206/'Real GDP'!$G$206))/4)</f>
        <v>103.21033894348939</v>
      </c>
      <c r="H212" s="5">
        <f>100*(S212/'Real GDP'!H212)/(SUM(($S$203/'Real GDP'!$H$203)+($S$204/'Real GDP'!$H$204)+($S$205/'Real GDP'!$H$205)+($S$206/'Real GDP'!$H$206))/4)</f>
        <v>102.96696372143488</v>
      </c>
      <c r="I212" s="5">
        <f>100*(T212/'Real GDP'!I212)/(SUM(($T$203/'Real GDP'!$I$203)+($T$204/'Real GDP'!$I$204)+($T$205/'Real GDP'!$I$205)+($T$206/'Real GDP'!$I$206))/4)</f>
        <v>103.22377982875837</v>
      </c>
      <c r="J212" s="5">
        <f>100*(U212/'Real GDP'!J212)/(SUM(($U$203/'Real GDP'!$J$203)+($U$204/'Real GDP'!$J$204)+($U$205/'Real GDP'!$J$205)+($U$206/'Real GDP'!$J$206))/4)</f>
        <v>100.58734312965879</v>
      </c>
      <c r="L212" s="5" t="s">
        <v>212</v>
      </c>
      <c r="M212" s="11">
        <v>40724</v>
      </c>
      <c r="N212" s="5">
        <v>15460926</v>
      </c>
      <c r="O212" s="5">
        <v>2324022.92</v>
      </c>
      <c r="P212" s="5">
        <v>2444019.94</v>
      </c>
      <c r="Q212" s="5">
        <v>3412387.88</v>
      </c>
      <c r="R212" s="5">
        <v>2164735.21</v>
      </c>
      <c r="S212" s="5">
        <v>1416047.79</v>
      </c>
      <c r="T212" s="5">
        <v>4509.08</v>
      </c>
      <c r="U212" s="5">
        <v>1498895.88</v>
      </c>
    </row>
    <row r="213" spans="1:21" x14ac:dyDescent="0.25">
      <c r="A213" s="5" t="str">
        <f t="shared" si="3"/>
        <v>Q3/2011</v>
      </c>
      <c r="B213" s="11">
        <f t="shared" si="3"/>
        <v>40816</v>
      </c>
      <c r="C213" s="5">
        <f>100*(N213/'Real GDP'!C213)/(SUM(($N$203/'Real GDP'!$C$203)+($N$204/'Real GDP'!$C$204)+($N$205/'Real GDP'!$C$205)+($N$206/'Real GDP'!$C$206))/4)</f>
        <v>103.7683408070439</v>
      </c>
      <c r="D213" s="5">
        <f>100*(O213/'Real GDP'!D213)/(SUM(($O$203/'Real GDP'!$D$203)+($O$204/'Real GDP'!$D$204)+($O$205/'Real GDP'!$D$205)+($O$206/'Real GDP'!$D$206))/4)</f>
        <v>104.19144362070435</v>
      </c>
      <c r="E213" s="5">
        <f>100*(P213/'Real GDP'!E213)/(SUM(($P$203/'Real GDP'!$E$203)+($P$204/'Real GDP'!$E$204)+($P$205/'Real GDP'!$E$205)+($P$206/'Real GDP'!$E$206))/4)</f>
        <v>105.12135881432503</v>
      </c>
      <c r="F213" s="5">
        <f>100*(Q213/'Real GDP'!F213)/(SUM(($Q$203/'Real GDP'!$F$203)+($Q$204/'Real GDP'!$F$204)+($Q$205/'Real GDP'!$F$205)+($Q$206/'Real GDP'!$F$206))/4)</f>
        <v>105.34690550035128</v>
      </c>
      <c r="G213" s="5">
        <f>100*(R213/'Real GDP'!G213)/(SUM(($R$203/'Real GDP'!$G$203)+($R$204/'Real GDP'!$G$204)+($R$205/'Real GDP'!$G$205)+($R$206/'Real GDP'!$G$206))/4)</f>
        <v>104.20464054096448</v>
      </c>
      <c r="H213" s="5">
        <f>100*(S213/'Real GDP'!H213)/(SUM(($S$203/'Real GDP'!$H$203)+($S$204/'Real GDP'!$H$204)+($S$205/'Real GDP'!$H$205)+($S$206/'Real GDP'!$H$206))/4)</f>
        <v>103.2780826101728</v>
      </c>
      <c r="I213" s="5">
        <f>100*(T213/'Real GDP'!I213)/(SUM(($T$203/'Real GDP'!$I$203)+($T$204/'Real GDP'!$I$204)+($T$205/'Real GDP'!$I$205)+($T$206/'Real GDP'!$I$206))/4)</f>
        <v>103.87414020156224</v>
      </c>
      <c r="J213" s="5">
        <f>100*(U213/'Real GDP'!J213)/(SUM(($U$203/'Real GDP'!$J$203)+($U$204/'Real GDP'!$J$204)+($U$205/'Real GDP'!$J$205)+($U$206/'Real GDP'!$J$206))/4)</f>
        <v>101.32368248088022</v>
      </c>
      <c r="L213" s="5" t="s">
        <v>213</v>
      </c>
      <c r="M213" s="11">
        <v>40816</v>
      </c>
      <c r="N213" s="5">
        <v>15587125</v>
      </c>
      <c r="O213" s="5">
        <v>2335026.92</v>
      </c>
      <c r="P213" s="5">
        <v>2458011.77</v>
      </c>
      <c r="Q213" s="5">
        <v>3451894.81</v>
      </c>
      <c r="R213" s="5">
        <v>2172814.08</v>
      </c>
      <c r="S213" s="5">
        <v>1440039.11</v>
      </c>
      <c r="T213" s="5">
        <v>4647.8599999999997</v>
      </c>
      <c r="U213" s="5">
        <v>1503731.02</v>
      </c>
    </row>
    <row r="214" spans="1:21" x14ac:dyDescent="0.25">
      <c r="A214" s="5" t="str">
        <f t="shared" si="3"/>
        <v>Q4/2011</v>
      </c>
      <c r="B214" s="11">
        <f t="shared" si="3"/>
        <v>40908</v>
      </c>
      <c r="C214" s="5">
        <f>100*(N214/'Real GDP'!C214)/(SUM(($N$203/'Real GDP'!$C$203)+($N$204/'Real GDP'!$C$204)+($N$205/'Real GDP'!$C$205)+($N$206/'Real GDP'!$C$206))/4)</f>
        <v>103.91783740925422</v>
      </c>
      <c r="D214" s="5">
        <f>100*(O214/'Real GDP'!D214)/(SUM(($O$203/'Real GDP'!$D$203)+($O$204/'Real GDP'!$D$204)+($O$205/'Real GDP'!$D$205)+($O$206/'Real GDP'!$D$206))/4)</f>
        <v>104.42066076812802</v>
      </c>
      <c r="E214" s="5">
        <f>100*(P214/'Real GDP'!E214)/(SUM(($P$203/'Real GDP'!$E$203)+($P$204/'Real GDP'!$E$204)+($P$205/'Real GDP'!$E$205)+($P$206/'Real GDP'!$E$206))/4)</f>
        <v>104.73661022575322</v>
      </c>
      <c r="F214" s="5">
        <f>100*(Q214/'Real GDP'!F214)/(SUM(($Q$203/'Real GDP'!$F$203)+($Q$204/'Real GDP'!$F$204)+($Q$205/'Real GDP'!$F$205)+($Q$206/'Real GDP'!$F$206))/4)</f>
        <v>105.35720594750309</v>
      </c>
      <c r="G214" s="5">
        <f>100*(R214/'Real GDP'!G214)/(SUM(($R$203/'Real GDP'!$G$203)+($R$204/'Real GDP'!$G$204)+($R$205/'Real GDP'!$G$205)+($R$206/'Real GDP'!$G$206))/4)</f>
        <v>104.59230462326614</v>
      </c>
      <c r="H214" s="5">
        <f>100*(S214/'Real GDP'!H214)/(SUM(($S$203/'Real GDP'!$H$203)+($S$204/'Real GDP'!$H$204)+($S$205/'Real GDP'!$H$205)+($S$206/'Real GDP'!$H$206))/4)</f>
        <v>103.06205979026933</v>
      </c>
      <c r="I214" s="5">
        <f>100*(T214/'Real GDP'!I214)/(SUM(($T$203/'Real GDP'!$I$203)+($T$204/'Real GDP'!$I$204)+($T$205/'Real GDP'!$I$205)+($T$206/'Real GDP'!$I$206))/4)</f>
        <v>104.03294524708951</v>
      </c>
      <c r="J214" s="5">
        <f>100*(U214/'Real GDP'!J214)/(SUM(($U$203/'Real GDP'!$J$203)+($U$204/'Real GDP'!$J$204)+($U$205/'Real GDP'!$J$205)+($U$206/'Real GDP'!$J$206))/4)</f>
        <v>101.614594570096</v>
      </c>
      <c r="L214" s="5" t="s">
        <v>214</v>
      </c>
      <c r="M214" s="11">
        <v>40908</v>
      </c>
      <c r="N214" s="5">
        <v>15785312</v>
      </c>
      <c r="O214" s="5">
        <v>2344047.9700000002</v>
      </c>
      <c r="P214" s="5">
        <v>2455280.5</v>
      </c>
      <c r="Q214" s="5">
        <v>3452897.32</v>
      </c>
      <c r="R214" s="5">
        <v>2161245.04</v>
      </c>
      <c r="S214" s="5">
        <v>1448381.54</v>
      </c>
      <c r="T214" s="5">
        <v>4648.12</v>
      </c>
      <c r="U214" s="5">
        <v>1499103.89</v>
      </c>
    </row>
    <row r="215" spans="1:21" x14ac:dyDescent="0.25">
      <c r="A215" s="5" t="str">
        <f t="shared" si="3"/>
        <v>Q1/2012</v>
      </c>
      <c r="B215" s="11">
        <f t="shared" si="3"/>
        <v>40999</v>
      </c>
      <c r="C215" s="5">
        <f>100*(N215/'Real GDP'!C215)/(SUM(($N$203/'Real GDP'!$C$203)+($N$204/'Real GDP'!$C$204)+($N$205/'Real GDP'!$C$205)+($N$206/'Real GDP'!$C$206))/4)</f>
        <v>104.46614184357611</v>
      </c>
      <c r="D215" s="5">
        <f>100*(O215/'Real GDP'!D215)/(SUM(($O$203/'Real GDP'!$D$203)+($O$204/'Real GDP'!$D$204)+($O$205/'Real GDP'!$D$205)+($O$206/'Real GDP'!$D$206))/4)</f>
        <v>105.15849174859866</v>
      </c>
      <c r="E215" s="5">
        <f>100*(P215/'Real GDP'!E215)/(SUM(($P$203/'Real GDP'!$E$203)+($P$204/'Real GDP'!$E$204)+($P$205/'Real GDP'!$E$205)+($P$206/'Real GDP'!$E$206))/4)</f>
        <v>104.51571670595045</v>
      </c>
      <c r="F215" s="5">
        <f>100*(Q215/'Real GDP'!F215)/(SUM(($Q$203/'Real GDP'!$F$203)+($Q$204/'Real GDP'!$F$204)+($Q$205/'Real GDP'!$F$205)+($Q$206/'Real GDP'!$F$206))/4)</f>
        <v>105.58313471161694</v>
      </c>
      <c r="G215" s="5">
        <f>100*(R215/'Real GDP'!G215)/(SUM(($R$203/'Real GDP'!$G$203)+($R$204/'Real GDP'!$G$204)+($R$205/'Real GDP'!$G$205)+($R$206/'Real GDP'!$G$206))/4)</f>
        <v>105.28250853220828</v>
      </c>
      <c r="H215" s="5">
        <f>100*(S215/'Real GDP'!H215)/(SUM(($S$203/'Real GDP'!$H$203)+($S$204/'Real GDP'!$H$204)+($S$205/'Real GDP'!$H$205)+($S$206/'Real GDP'!$H$206))/4)</f>
        <v>103.06619621747166</v>
      </c>
      <c r="I215" s="5">
        <f>100*(T215/'Real GDP'!I215)/(SUM(($T$203/'Real GDP'!$I$203)+($T$204/'Real GDP'!$I$204)+($T$205/'Real GDP'!$I$205)+($T$206/'Real GDP'!$I$206))/4)</f>
        <v>104.59788696415909</v>
      </c>
      <c r="J215" s="5">
        <f>100*(U215/'Real GDP'!J215)/(SUM(($U$203/'Real GDP'!$J$203)+($U$204/'Real GDP'!$J$204)+($U$205/'Real GDP'!$J$205)+($U$206/'Real GDP'!$J$206))/4)</f>
        <v>102.37738456739352</v>
      </c>
      <c r="L215" s="5" t="s">
        <v>215</v>
      </c>
      <c r="M215" s="11">
        <v>40999</v>
      </c>
      <c r="N215" s="5">
        <v>15973881</v>
      </c>
      <c r="O215" s="5">
        <v>2375901.42</v>
      </c>
      <c r="P215" s="5">
        <v>2451699.94</v>
      </c>
      <c r="Q215" s="5">
        <v>3471218.03</v>
      </c>
      <c r="R215" s="5">
        <v>2156412.92</v>
      </c>
      <c r="S215" s="5">
        <v>1448901.64</v>
      </c>
      <c r="T215" s="5">
        <v>4728.8999999999996</v>
      </c>
      <c r="U215" s="5">
        <v>1497249.34</v>
      </c>
    </row>
    <row r="216" spans="1:21" x14ac:dyDescent="0.25">
      <c r="A216" s="5" t="str">
        <f t="shared" si="3"/>
        <v>Q2/2012</v>
      </c>
      <c r="B216" s="11">
        <f t="shared" si="3"/>
        <v>41090</v>
      </c>
      <c r="C216" s="5">
        <f>100*(N216/'Real GDP'!C216)/(SUM(($N$203/'Real GDP'!$C$203)+($N$204/'Real GDP'!$C$204)+($N$205/'Real GDP'!$C$205)+($N$206/'Real GDP'!$C$206))/4)</f>
        <v>104.94394821146091</v>
      </c>
      <c r="D216" s="5">
        <f>100*(O216/'Real GDP'!D216)/(SUM(($O$203/'Real GDP'!$D$203)+($O$204/'Real GDP'!$D$204)+($O$205/'Real GDP'!$D$205)+($O$206/'Real GDP'!$D$206))/4)</f>
        <v>105.86088513781949</v>
      </c>
      <c r="E216" s="5">
        <f>100*(P216/'Real GDP'!E216)/(SUM(($P$203/'Real GDP'!$E$203)+($P$204/'Real GDP'!$E$204)+($P$205/'Real GDP'!$E$205)+($P$206/'Real GDP'!$E$206))/4)</f>
        <v>104.76570602540926</v>
      </c>
      <c r="F216" s="5">
        <f>100*(Q216/'Real GDP'!F216)/(SUM(($Q$203/'Real GDP'!$F$203)+($Q$204/'Real GDP'!$F$204)+($Q$205/'Real GDP'!$F$205)+($Q$206/'Real GDP'!$F$206))/4)</f>
        <v>106.0154865362011</v>
      </c>
      <c r="G216" s="5">
        <f>100*(R216/'Real GDP'!G216)/(SUM(($R$203/'Real GDP'!$G$203)+($R$204/'Real GDP'!$G$204)+($R$205/'Real GDP'!$G$205)+($R$206/'Real GDP'!$G$206))/4)</f>
        <v>105.98606252545437</v>
      </c>
      <c r="H216" s="5">
        <f>100*(S216/'Real GDP'!H216)/(SUM(($S$203/'Real GDP'!$H$203)+($S$204/'Real GDP'!$H$204)+($S$205/'Real GDP'!$H$205)+($S$206/'Real GDP'!$H$206))/4)</f>
        <v>103.29996770565586</v>
      </c>
      <c r="I216" s="5">
        <f>100*(T216/'Real GDP'!I216)/(SUM(($T$203/'Real GDP'!$I$203)+($T$204/'Real GDP'!$I$204)+($T$205/'Real GDP'!$I$205)+($T$206/'Real GDP'!$I$206))/4)</f>
        <v>105.24228683068709</v>
      </c>
      <c r="J216" s="5">
        <f>100*(U216/'Real GDP'!J216)/(SUM(($U$203/'Real GDP'!$J$203)+($U$204/'Real GDP'!$J$204)+($U$205/'Real GDP'!$J$205)+($U$206/'Real GDP'!$J$206))/4)</f>
        <v>103.16650883546112</v>
      </c>
      <c r="L216" s="5" t="s">
        <v>216</v>
      </c>
      <c r="M216" s="11">
        <v>41090</v>
      </c>
      <c r="N216" s="5">
        <v>16121851</v>
      </c>
      <c r="O216" s="5">
        <v>2390483.35</v>
      </c>
      <c r="P216" s="5">
        <v>2455739.7599999998</v>
      </c>
      <c r="Q216" s="5">
        <v>3488779.09</v>
      </c>
      <c r="R216" s="5">
        <v>2150921.56</v>
      </c>
      <c r="S216" s="5">
        <v>1456981.58</v>
      </c>
      <c r="T216" s="5">
        <v>4726.3599999999997</v>
      </c>
      <c r="U216" s="5">
        <v>1494434.63</v>
      </c>
    </row>
    <row r="217" spans="1:21" x14ac:dyDescent="0.25">
      <c r="A217" s="5" t="str">
        <f t="shared" si="3"/>
        <v>Q3/2012</v>
      </c>
      <c r="B217" s="11">
        <f t="shared" si="3"/>
        <v>41182</v>
      </c>
      <c r="C217" s="5">
        <f>100*(N217/'Real GDP'!C217)/(SUM(($N$203/'Real GDP'!$C$203)+($N$204/'Real GDP'!$C$204)+($N$205/'Real GDP'!$C$205)+($N$206/'Real GDP'!$C$206))/4)</f>
        <v>105.50824291500339</v>
      </c>
      <c r="D217" s="5">
        <f>100*(O217/'Real GDP'!D217)/(SUM(($O$203/'Real GDP'!$D$203)+($O$204/'Real GDP'!$D$204)+($O$205/'Real GDP'!$D$205)+($O$206/'Real GDP'!$D$206))/4)</f>
        <v>106.8610983243432</v>
      </c>
      <c r="E217" s="5">
        <f>100*(P217/'Real GDP'!E217)/(SUM(($P$203/'Real GDP'!$E$203)+($P$204/'Real GDP'!$E$204)+($P$205/'Real GDP'!$E$205)+($P$206/'Real GDP'!$E$206))/4)</f>
        <v>105.67184961599138</v>
      </c>
      <c r="F217" s="5">
        <f>100*(Q217/'Real GDP'!F217)/(SUM(($Q$203/'Real GDP'!$F$203)+($Q$204/'Real GDP'!$F$204)+($Q$205/'Real GDP'!$F$205)+($Q$206/'Real GDP'!$F$206))/4)</f>
        <v>106.8110688930943</v>
      </c>
      <c r="G217" s="5">
        <f>100*(R217/'Real GDP'!G217)/(SUM(($R$203/'Real GDP'!$G$203)+($R$204/'Real GDP'!$G$204)+($R$205/'Real GDP'!$G$205)+($R$206/'Real GDP'!$G$206))/4)</f>
        <v>106.87618968401253</v>
      </c>
      <c r="H217" s="5">
        <f>100*(S217/'Real GDP'!H217)/(SUM(($S$203/'Real GDP'!$H$203)+($S$204/'Real GDP'!$H$204)+($S$205/'Real GDP'!$H$205)+($S$206/'Real GDP'!$H$206))/4)</f>
        <v>103.96315840193988</v>
      </c>
      <c r="I217" s="5">
        <f>100*(T217/'Real GDP'!I217)/(SUM(($T$203/'Real GDP'!$I$203)+($T$204/'Real GDP'!$I$204)+($T$205/'Real GDP'!$I$205)+($T$206/'Real GDP'!$I$206))/4)</f>
        <v>106.10247725145302</v>
      </c>
      <c r="J217" s="5">
        <f>100*(U217/'Real GDP'!J217)/(SUM(($U$203/'Real GDP'!$J$203)+($U$204/'Real GDP'!$J$204)+($U$205/'Real GDP'!$J$205)+($U$206/'Real GDP'!$J$206))/4)</f>
        <v>104.11623401507828</v>
      </c>
      <c r="L217" s="5" t="s">
        <v>217</v>
      </c>
      <c r="M217" s="11">
        <v>41182</v>
      </c>
      <c r="N217" s="5">
        <v>16227939</v>
      </c>
      <c r="O217" s="5">
        <v>2441805.02</v>
      </c>
      <c r="P217" s="5">
        <v>2480599.46</v>
      </c>
      <c r="Q217" s="5">
        <v>3523052.91</v>
      </c>
      <c r="R217" s="5">
        <v>2159214.98</v>
      </c>
      <c r="S217" s="5">
        <v>1469227.27</v>
      </c>
      <c r="T217" s="5">
        <v>4746.1099999999997</v>
      </c>
      <c r="U217" s="5">
        <v>1497048.56</v>
      </c>
    </row>
    <row r="218" spans="1:21" x14ac:dyDescent="0.25">
      <c r="A218" s="5" t="str">
        <f t="shared" si="3"/>
        <v>Q4/2012</v>
      </c>
      <c r="B218" s="11">
        <f t="shared" si="3"/>
        <v>41274</v>
      </c>
      <c r="C218" s="5">
        <f>100*(N218/'Real GDP'!C218)/(SUM(($N$203/'Real GDP'!$C$203)+($N$204/'Real GDP'!$C$204)+($N$205/'Real GDP'!$C$205)+($N$206/'Real GDP'!$C$206))/4)</f>
        <v>105.93574721382342</v>
      </c>
      <c r="D218" s="5">
        <f>100*(O218/'Real GDP'!D218)/(SUM(($O$203/'Real GDP'!$D$203)+($O$204/'Real GDP'!$D$204)+($O$205/'Real GDP'!$D$205)+($O$206/'Real GDP'!$D$206))/4)</f>
        <v>107.53651132208643</v>
      </c>
      <c r="E218" s="5">
        <f>100*(P218/'Real GDP'!E218)/(SUM(($P$203/'Real GDP'!$E$203)+($P$204/'Real GDP'!$E$204)+($P$205/'Real GDP'!$E$205)+($P$206/'Real GDP'!$E$206))/4)</f>
        <v>107.03370109621164</v>
      </c>
      <c r="F218" s="5">
        <f>100*(Q218/'Real GDP'!F218)/(SUM(($Q$203/'Real GDP'!$F$203)+($Q$204/'Real GDP'!$F$204)+($Q$205/'Real GDP'!$F$205)+($Q$206/'Real GDP'!$F$206))/4)</f>
        <v>107.7596343958574</v>
      </c>
      <c r="G218" s="5">
        <f>100*(R218/'Real GDP'!G218)/(SUM(($R$203/'Real GDP'!$G$203)+($R$204/'Real GDP'!$G$204)+($R$205/'Real GDP'!$G$205)+($R$206/'Real GDP'!$G$206))/4)</f>
        <v>107.70477143800186</v>
      </c>
      <c r="H218" s="5">
        <f>100*(S218/'Real GDP'!H218)/(SUM(($S$203/'Real GDP'!$H$203)+($S$204/'Real GDP'!$H$204)+($S$205/'Real GDP'!$H$205)+($S$206/'Real GDP'!$H$206))/4)</f>
        <v>104.83057026352456</v>
      </c>
      <c r="I218" s="5">
        <f>100*(T218/'Real GDP'!I218)/(SUM(($T$203/'Real GDP'!$I$203)+($T$204/'Real GDP'!$I$204)+($T$205/'Real GDP'!$I$205)+($T$206/'Real GDP'!$I$206))/4)</f>
        <v>106.9622679771076</v>
      </c>
      <c r="J218" s="5">
        <f>100*(U218/'Real GDP'!J218)/(SUM(($U$203/'Real GDP'!$J$203)+($U$204/'Real GDP'!$J$204)+($U$205/'Real GDP'!$J$205)+($U$206/'Real GDP'!$J$206))/4)</f>
        <v>105.07072988264152</v>
      </c>
      <c r="L218" s="5" t="s">
        <v>218</v>
      </c>
      <c r="M218" s="11">
        <v>41274</v>
      </c>
      <c r="N218" s="5">
        <v>16297349</v>
      </c>
      <c r="O218" s="5">
        <v>2451615.62</v>
      </c>
      <c r="P218" s="5">
        <v>2511178.7200000002</v>
      </c>
      <c r="Q218" s="5">
        <v>3538351.49</v>
      </c>
      <c r="R218" s="5">
        <v>2163820.7000000002</v>
      </c>
      <c r="S218" s="5">
        <v>1483292.53</v>
      </c>
      <c r="T218" s="5">
        <v>4794.99</v>
      </c>
      <c r="U218" s="5">
        <v>1496012.29</v>
      </c>
    </row>
    <row r="219" spans="1:21" x14ac:dyDescent="0.25">
      <c r="A219" s="5" t="str">
        <f t="shared" si="3"/>
        <v>Q1/2013</v>
      </c>
      <c r="B219" s="11">
        <f t="shared" si="3"/>
        <v>41364</v>
      </c>
      <c r="C219" s="5">
        <f>100*(N219/'Real GDP'!C219)/(SUM(($N$203/'Real GDP'!$C$203)+($N$204/'Real GDP'!$C$204)+($N$205/'Real GDP'!$C$205)+($N$206/'Real GDP'!$C$206))/4)</f>
        <v>106.34937723477903</v>
      </c>
      <c r="D219" s="5">
        <f>100*(O219/'Real GDP'!D219)/(SUM(($O$203/'Real GDP'!$D$203)+($O$204/'Real GDP'!$D$204)+($O$205/'Real GDP'!$D$205)+($O$206/'Real GDP'!$D$206))/4)</f>
        <v>108.24753333458368</v>
      </c>
      <c r="E219" s="5">
        <f>100*(P219/'Real GDP'!E219)/(SUM(($P$203/'Real GDP'!$E$203)+($P$204/'Real GDP'!$E$204)+($P$205/'Real GDP'!$E$205)+($P$206/'Real GDP'!$E$206))/4)</f>
        <v>109.00580901565243</v>
      </c>
      <c r="F219" s="5">
        <f>100*(Q219/'Real GDP'!F219)/(SUM(($Q$203/'Real GDP'!$F$203)+($Q$204/'Real GDP'!$F$204)+($Q$205/'Real GDP'!$F$205)+($Q$206/'Real GDP'!$F$206))/4)</f>
        <v>108.99018488562322</v>
      </c>
      <c r="G219" s="5">
        <f>100*(R219/'Real GDP'!G219)/(SUM(($R$203/'Real GDP'!$G$203)+($R$204/'Real GDP'!$G$204)+($R$205/'Real GDP'!$G$205)+($R$206/'Real GDP'!$G$206))/4)</f>
        <v>108.58273428937254</v>
      </c>
      <c r="H219" s="5">
        <f>100*(S219/'Real GDP'!H219)/(SUM(($S$203/'Real GDP'!$H$203)+($S$204/'Real GDP'!$H$204)+($S$205/'Real GDP'!$H$205)+($S$206/'Real GDP'!$H$206))/4)</f>
        <v>106.02133607580967</v>
      </c>
      <c r="I219" s="5">
        <f>100*(T219/'Real GDP'!I219)/(SUM(($T$203/'Real GDP'!$I$203)+($T$204/'Real GDP'!$I$204)+($T$205/'Real GDP'!$I$205)+($T$206/'Real GDP'!$I$206))/4)</f>
        <v>107.96095953839153</v>
      </c>
      <c r="J219" s="5">
        <f>100*(U219/'Real GDP'!J219)/(SUM(($U$203/'Real GDP'!$J$203)+($U$204/'Real GDP'!$J$204)+($U$205/'Real GDP'!$J$205)+($U$206/'Real GDP'!$J$206))/4)</f>
        <v>106.09409176524512</v>
      </c>
      <c r="L219" s="5" t="s">
        <v>219</v>
      </c>
      <c r="M219" s="11">
        <v>41364</v>
      </c>
      <c r="N219" s="5">
        <v>16475440</v>
      </c>
      <c r="O219" s="5">
        <v>2483783.7000000002</v>
      </c>
      <c r="P219" s="5">
        <v>2556621.5299999998</v>
      </c>
      <c r="Q219" s="5">
        <v>3570843.41</v>
      </c>
      <c r="R219" s="5">
        <v>2159075.11</v>
      </c>
      <c r="S219" s="5">
        <v>1515600.16</v>
      </c>
      <c r="T219" s="5">
        <v>4897.8100000000004</v>
      </c>
      <c r="U219" s="5">
        <v>1505400.73</v>
      </c>
    </row>
    <row r="220" spans="1:21" x14ac:dyDescent="0.25">
      <c r="A220" s="5" t="str">
        <f t="shared" si="3"/>
        <v>Q2/2013</v>
      </c>
      <c r="B220" s="11">
        <f t="shared" si="3"/>
        <v>41455</v>
      </c>
      <c r="C220" s="5">
        <f>100*(N220/'Real GDP'!C220)/(SUM(($N$203/'Real GDP'!$C$203)+($N$204/'Real GDP'!$C$204)+($N$205/'Real GDP'!$C$205)+($N$206/'Real GDP'!$C$206))/4)</f>
        <v>106.57090299584938</v>
      </c>
      <c r="D220" s="5">
        <f>100*(O220/'Real GDP'!D220)/(SUM(($O$203/'Real GDP'!$D$203)+($O$204/'Real GDP'!$D$204)+($O$205/'Real GDP'!$D$205)+($O$206/'Real GDP'!$D$206))/4)</f>
        <v>108.97158892290368</v>
      </c>
      <c r="E220" s="5">
        <f>100*(P220/'Real GDP'!E220)/(SUM(($P$203/'Real GDP'!$E$203)+($P$204/'Real GDP'!$E$204)+($P$205/'Real GDP'!$E$205)+($P$206/'Real GDP'!$E$206))/4)</f>
        <v>110.25006224631989</v>
      </c>
      <c r="F220" s="5">
        <f>100*(Q220/'Real GDP'!F220)/(SUM(($Q$203/'Real GDP'!$F$203)+($Q$204/'Real GDP'!$F$204)+($Q$205/'Real GDP'!$F$205)+($Q$206/'Real GDP'!$F$206))/4)</f>
        <v>109.86518923521864</v>
      </c>
      <c r="G220" s="5">
        <f>100*(R220/'Real GDP'!G220)/(SUM(($R$203/'Real GDP'!$G$203)+($R$204/'Real GDP'!$G$204)+($R$205/'Real GDP'!$G$205)+($R$206/'Real GDP'!$G$206))/4)</f>
        <v>109.03315709981244</v>
      </c>
      <c r="H220" s="5">
        <f>100*(S220/'Real GDP'!H220)/(SUM(($S$203/'Real GDP'!$H$203)+($S$204/'Real GDP'!$H$204)+($S$205/'Real GDP'!$H$205)+($S$206/'Real GDP'!$H$206))/4)</f>
        <v>106.79039265766812</v>
      </c>
      <c r="I220" s="5">
        <f>100*(T220/'Real GDP'!I220)/(SUM(($T$203/'Real GDP'!$I$203)+($T$204/'Real GDP'!$I$204)+($T$205/'Real GDP'!$I$205)+($T$206/'Real GDP'!$I$206))/4)</f>
        <v>108.3821158031371</v>
      </c>
      <c r="J220" s="5">
        <f>100*(U220/'Real GDP'!J220)/(SUM(($U$203/'Real GDP'!$J$203)+($U$204/'Real GDP'!$J$204)+($U$205/'Real GDP'!$J$205)+($U$206/'Real GDP'!$J$206))/4)</f>
        <v>106.7617059144267</v>
      </c>
      <c r="L220" s="5" t="s">
        <v>220</v>
      </c>
      <c r="M220" s="11">
        <v>41455</v>
      </c>
      <c r="N220" s="5">
        <v>16541390</v>
      </c>
      <c r="O220" s="5">
        <v>2514108.4900000002</v>
      </c>
      <c r="P220" s="5">
        <v>2603429.9</v>
      </c>
      <c r="Q220" s="5">
        <v>3631420.61</v>
      </c>
      <c r="R220" s="5">
        <v>2168221.89</v>
      </c>
      <c r="S220" s="5">
        <v>1536490.66</v>
      </c>
      <c r="T220" s="5">
        <v>4958.68</v>
      </c>
      <c r="U220" s="5">
        <v>1513604.08</v>
      </c>
    </row>
    <row r="221" spans="1:21" x14ac:dyDescent="0.25">
      <c r="A221" s="5" t="str">
        <f t="shared" si="3"/>
        <v>Q3/2013</v>
      </c>
      <c r="B221" s="11">
        <f t="shared" si="3"/>
        <v>41547</v>
      </c>
      <c r="C221" s="5">
        <f>100*(N221/'Real GDP'!C221)/(SUM(($N$203/'Real GDP'!$C$203)+($N$204/'Real GDP'!$C$204)+($N$205/'Real GDP'!$C$205)+($N$206/'Real GDP'!$C$206))/4)</f>
        <v>107.08436624297363</v>
      </c>
      <c r="D221" s="5">
        <f>100*(O221/'Real GDP'!D221)/(SUM(($O$203/'Real GDP'!$D$203)+($O$204/'Real GDP'!$D$204)+($O$205/'Real GDP'!$D$205)+($O$206/'Real GDP'!$D$206))/4)</f>
        <v>109.75197684968195</v>
      </c>
      <c r="E221" s="5">
        <f>100*(P221/'Real GDP'!E221)/(SUM(($P$203/'Real GDP'!$E$203)+($P$204/'Real GDP'!$E$204)+($P$205/'Real GDP'!$E$205)+($P$206/'Real GDP'!$E$206))/4)</f>
        <v>111.29629765910879</v>
      </c>
      <c r="F221" s="5">
        <f>100*(Q221/'Real GDP'!F221)/(SUM(($Q$203/'Real GDP'!$F$203)+($Q$204/'Real GDP'!$F$204)+($Q$205/'Real GDP'!$F$205)+($Q$206/'Real GDP'!$F$206))/4)</f>
        <v>110.89151818870259</v>
      </c>
      <c r="G221" s="5">
        <f>100*(R221/'Real GDP'!G221)/(SUM(($R$203/'Real GDP'!$G$203)+($R$204/'Real GDP'!$G$204)+($R$205/'Real GDP'!$G$205)+($R$206/'Real GDP'!$G$206))/4)</f>
        <v>109.56818936096616</v>
      </c>
      <c r="H221" s="5">
        <f>100*(S221/'Real GDP'!H221)/(SUM(($S$203/'Real GDP'!$H$203)+($S$204/'Real GDP'!$H$204)+($S$205/'Real GDP'!$H$205)+($S$206/'Real GDP'!$H$206))/4)</f>
        <v>107.67289962232773</v>
      </c>
      <c r="I221" s="5">
        <f>100*(T221/'Real GDP'!I221)/(SUM(($T$203/'Real GDP'!$I$203)+($T$204/'Real GDP'!$I$204)+($T$205/'Real GDP'!$I$205)+($T$206/'Real GDP'!$I$206))/4)</f>
        <v>108.72139875261368</v>
      </c>
      <c r="J221" s="5">
        <f>100*(U221/'Real GDP'!J221)/(SUM(($U$203/'Real GDP'!$J$203)+($U$204/'Real GDP'!$J$204)+($U$205/'Real GDP'!$J$205)+($U$206/'Real GDP'!$J$206))/4)</f>
        <v>107.56933426953766</v>
      </c>
      <c r="L221" s="5" t="s">
        <v>221</v>
      </c>
      <c r="M221" s="11">
        <v>41547</v>
      </c>
      <c r="N221" s="5">
        <v>16749349</v>
      </c>
      <c r="O221" s="5">
        <v>2554812.65</v>
      </c>
      <c r="P221" s="5">
        <v>2627938.2999999998</v>
      </c>
      <c r="Q221" s="5">
        <v>3683898.52</v>
      </c>
      <c r="R221" s="5">
        <v>2186187.7999999998</v>
      </c>
      <c r="S221" s="5">
        <v>1561881.97</v>
      </c>
      <c r="T221" s="5">
        <v>5012.2299999999996</v>
      </c>
      <c r="U221" s="5">
        <v>1524014.03</v>
      </c>
    </row>
    <row r="222" spans="1:21" x14ac:dyDescent="0.25">
      <c r="A222" s="5" t="str">
        <f t="shared" si="3"/>
        <v>Q4/2013</v>
      </c>
      <c r="B222" s="11">
        <f t="shared" si="3"/>
        <v>41639</v>
      </c>
      <c r="C222" s="5">
        <f>100*(N222/'Real GDP'!C222)/(SUM(($N$203/'Real GDP'!$C$203)+($N$204/'Real GDP'!$C$204)+($N$205/'Real GDP'!$C$205)+($N$206/'Real GDP'!$C$206))/4)</f>
        <v>107.63608981880789</v>
      </c>
      <c r="D222" s="5">
        <f>100*(O222/'Real GDP'!D222)/(SUM(($O$203/'Real GDP'!$D$203)+($O$204/'Real GDP'!$D$204)+($O$205/'Real GDP'!$D$205)+($O$206/'Real GDP'!$D$206))/4)</f>
        <v>110.36615731071262</v>
      </c>
      <c r="E222" s="5">
        <f>100*(P222/'Real GDP'!E222)/(SUM(($P$203/'Real GDP'!$E$203)+($P$204/'Real GDP'!$E$204)+($P$205/'Real GDP'!$E$205)+($P$206/'Real GDP'!$E$206))/4)</f>
        <v>111.82826714369818</v>
      </c>
      <c r="F222" s="5">
        <f>100*(Q222/'Real GDP'!F222)/(SUM(($Q$203/'Real GDP'!$F$203)+($Q$204/'Real GDP'!$F$204)+($Q$205/'Real GDP'!$F$205)+($Q$206/'Real GDP'!$F$206))/4)</f>
        <v>111.80437556196614</v>
      </c>
      <c r="G222" s="5">
        <f>100*(R222/'Real GDP'!G222)/(SUM(($R$203/'Real GDP'!$G$203)+($R$204/'Real GDP'!$G$204)+($R$205/'Real GDP'!$G$205)+($R$206/'Real GDP'!$G$206))/4)</f>
        <v>109.89637754446801</v>
      </c>
      <c r="H222" s="5">
        <f>100*(S222/'Real GDP'!H222)/(SUM(($S$203/'Real GDP'!$H$203)+($S$204/'Real GDP'!$H$204)+($S$205/'Real GDP'!$H$205)+($S$206/'Real GDP'!$H$206))/4)</f>
        <v>108.36386938067785</v>
      </c>
      <c r="I222" s="5">
        <f>100*(T222/'Real GDP'!I222)/(SUM(($T$203/'Real GDP'!$I$203)+($T$204/'Real GDP'!$I$204)+($T$205/'Real GDP'!$I$205)+($T$206/'Real GDP'!$I$206))/4)</f>
        <v>108.71660554189873</v>
      </c>
      <c r="J222" s="5">
        <f>100*(U222/'Real GDP'!J222)/(SUM(($U$203/'Real GDP'!$J$203)+($U$204/'Real GDP'!$J$204)+($U$205/'Real GDP'!$J$205)+($U$206/'Real GDP'!$J$206))/4)</f>
        <v>108.19737759485477</v>
      </c>
      <c r="L222" s="5" t="s">
        <v>222</v>
      </c>
      <c r="M222" s="11">
        <v>41639</v>
      </c>
      <c r="N222" s="5">
        <v>16999888</v>
      </c>
      <c r="O222" s="5">
        <v>2581130.06</v>
      </c>
      <c r="P222" s="5">
        <v>2651504.4700000002</v>
      </c>
      <c r="Q222" s="5">
        <v>3729401.9</v>
      </c>
      <c r="R222" s="5">
        <v>2190104.66</v>
      </c>
      <c r="S222" s="5">
        <v>1587748.66</v>
      </c>
      <c r="T222" s="5">
        <v>5010.43</v>
      </c>
      <c r="U222" s="5">
        <v>1537283.15</v>
      </c>
    </row>
    <row r="223" spans="1:21" x14ac:dyDescent="0.25">
      <c r="A223" s="5" t="str">
        <f t="shared" si="3"/>
        <v>Q1/2014</v>
      </c>
      <c r="B223" s="11">
        <f t="shared" si="3"/>
        <v>41729</v>
      </c>
      <c r="C223" s="5">
        <f>100*(N223/'Real GDP'!C223)/(SUM(($N$203/'Real GDP'!$C$203)+($N$204/'Real GDP'!$C$204)+($N$205/'Real GDP'!$C$205)+($N$206/'Real GDP'!$C$206))/4)</f>
        <v>108.08394049122059</v>
      </c>
      <c r="D223" s="5">
        <f>100*(O223/'Real GDP'!D223)/(SUM(($O$203/'Real GDP'!$D$203)+($O$204/'Real GDP'!$D$204)+($O$205/'Real GDP'!$D$205)+($O$206/'Real GDP'!$D$206))/4)</f>
        <v>110.42548009837336</v>
      </c>
      <c r="E223" s="5">
        <f>100*(P223/'Real GDP'!E223)/(SUM(($P$203/'Real GDP'!$E$203)+($P$204/'Real GDP'!$E$204)+($P$205/'Real GDP'!$E$205)+($P$206/'Real GDP'!$E$206))/4)</f>
        <v>111.64195936556806</v>
      </c>
      <c r="F223" s="5">
        <f>100*(Q223/'Real GDP'!F223)/(SUM(($Q$203/'Real GDP'!$F$203)+($Q$204/'Real GDP'!$F$204)+($Q$205/'Real GDP'!$F$205)+($Q$206/'Real GDP'!$F$206))/4)</f>
        <v>112.4276292223426</v>
      </c>
      <c r="G223" s="5">
        <f>100*(R223/'Real GDP'!G223)/(SUM(($R$203/'Real GDP'!$G$203)+($R$204/'Real GDP'!$G$204)+($R$205/'Real GDP'!$G$205)+($R$206/'Real GDP'!$G$206))/4)</f>
        <v>109.84922425219543</v>
      </c>
      <c r="H223" s="5">
        <f>100*(S223/'Real GDP'!H223)/(SUM(($S$203/'Real GDP'!$H$203)+($S$204/'Real GDP'!$H$204)+($S$205/'Real GDP'!$H$205)+($S$206/'Real GDP'!$H$206))/4)</f>
        <v>108.80754151219412</v>
      </c>
      <c r="I223" s="5">
        <f>100*(T223/'Real GDP'!I223)/(SUM(($T$203/'Real GDP'!$I$203)+($T$204/'Real GDP'!$I$204)+($T$205/'Real GDP'!$I$205)+($T$206/'Real GDP'!$I$206))/4)</f>
        <v>108.2144705032896</v>
      </c>
      <c r="J223" s="5">
        <f>100*(U223/'Real GDP'!J223)/(SUM(($U$203/'Real GDP'!$J$203)+($U$204/'Real GDP'!$J$204)+($U$205/'Real GDP'!$J$205)+($U$206/'Real GDP'!$J$206))/4)</f>
        <v>108.58200449639483</v>
      </c>
      <c r="L223" s="5" t="s">
        <v>223</v>
      </c>
      <c r="M223" s="11">
        <v>41729</v>
      </c>
      <c r="N223" s="5">
        <v>17031324</v>
      </c>
      <c r="O223" s="5">
        <v>2604163.73</v>
      </c>
      <c r="P223" s="5">
        <v>2649080.6</v>
      </c>
      <c r="Q223" s="5">
        <v>3783199.68</v>
      </c>
      <c r="R223" s="5">
        <v>2189936.09</v>
      </c>
      <c r="S223" s="5">
        <v>1596233.3</v>
      </c>
      <c r="T223" s="5">
        <v>5035.83</v>
      </c>
      <c r="U223" s="5">
        <v>1548848.33</v>
      </c>
    </row>
    <row r="224" spans="1:21" x14ac:dyDescent="0.25">
      <c r="A224" s="5" t="str">
        <f t="shared" si="3"/>
        <v>Q2/2014</v>
      </c>
      <c r="B224" s="11">
        <f t="shared" si="3"/>
        <v>41820</v>
      </c>
      <c r="C224" s="5">
        <f>100*(N224/'Real GDP'!C224)/(SUM(($N$203/'Real GDP'!$C$203)+($N$204/'Real GDP'!$C$204)+($N$205/'Real GDP'!$C$205)+($N$206/'Real GDP'!$C$206))/4)</f>
        <v>108.69220837285346</v>
      </c>
      <c r="D224" s="5">
        <f>100*(O224/'Real GDP'!D224)/(SUM(($O$203/'Real GDP'!$D$203)+($O$204/'Real GDP'!$D$204)+($O$205/'Real GDP'!$D$205)+($O$206/'Real GDP'!$D$206))/4)</f>
        <v>110.63771048607494</v>
      </c>
      <c r="E224" s="5">
        <f>100*(P224/'Real GDP'!E224)/(SUM(($P$203/'Real GDP'!$E$203)+($P$204/'Real GDP'!$E$204)+($P$205/'Real GDP'!$E$205)+($P$206/'Real GDP'!$E$206))/4)</f>
        <v>111.78006153057888</v>
      </c>
      <c r="F224" s="5">
        <f>100*(Q224/'Real GDP'!F224)/(SUM(($Q$203/'Real GDP'!$F$203)+($Q$204/'Real GDP'!$F$204)+($Q$205/'Real GDP'!$F$205)+($Q$206/'Real GDP'!$F$206))/4)</f>
        <v>113.13635264981865</v>
      </c>
      <c r="G224" s="5">
        <f>100*(R224/'Real GDP'!G224)/(SUM(($R$203/'Real GDP'!$G$203)+($R$204/'Real GDP'!$G$204)+($R$205/'Real GDP'!$G$205)+($R$206/'Real GDP'!$G$206))/4)</f>
        <v>110.03931355823333</v>
      </c>
      <c r="H224" s="5">
        <f>100*(S224/'Real GDP'!H224)/(SUM(($S$203/'Real GDP'!$H$203)+($S$204/'Real GDP'!$H$204)+($S$205/'Real GDP'!$H$205)+($S$206/'Real GDP'!$H$206))/4)</f>
        <v>109.06336494400678</v>
      </c>
      <c r="I224" s="5">
        <f>100*(T224/'Real GDP'!I224)/(SUM(($T$203/'Real GDP'!$I$203)+($T$204/'Real GDP'!$I$204)+($T$205/'Real GDP'!$I$205)+($T$206/'Real GDP'!$I$206))/4)</f>
        <v>108.22639008223776</v>
      </c>
      <c r="J224" s="5">
        <f>100*(U224/'Real GDP'!J224)/(SUM(($U$203/'Real GDP'!$J$203)+($U$204/'Real GDP'!$J$204)+($U$205/'Real GDP'!$J$205)+($U$206/'Real GDP'!$J$206))/4)</f>
        <v>109.02425727055666</v>
      </c>
      <c r="L224" s="5" t="s">
        <v>224</v>
      </c>
      <c r="M224" s="11">
        <v>41820</v>
      </c>
      <c r="N224" s="5">
        <v>17320921</v>
      </c>
      <c r="O224" s="5">
        <v>2630884.56</v>
      </c>
      <c r="P224" s="5">
        <v>2658940.0099999998</v>
      </c>
      <c r="Q224" s="5">
        <v>3800619.09</v>
      </c>
      <c r="R224" s="5">
        <v>2192161.9700000002</v>
      </c>
      <c r="S224" s="5">
        <v>1619166</v>
      </c>
      <c r="T224" s="5">
        <v>4944.07</v>
      </c>
      <c r="U224" s="5">
        <v>1561166.84</v>
      </c>
    </row>
    <row r="225" spans="1:21" x14ac:dyDescent="0.25">
      <c r="A225" s="5" t="str">
        <f t="shared" ref="A225:B239" si="4">L225</f>
        <v>Q3/2014</v>
      </c>
      <c r="B225" s="11">
        <f t="shared" si="4"/>
        <v>41912</v>
      </c>
      <c r="C225" s="5">
        <f>100*(N225/'Real GDP'!C225)/(SUM(($N$203/'Real GDP'!$C$203)+($N$204/'Real GDP'!$C$204)+($N$205/'Real GDP'!$C$205)+($N$206/'Real GDP'!$C$206))/4)</f>
        <v>109.18754778850857</v>
      </c>
      <c r="D225" s="5">
        <f>100*(O225/'Real GDP'!D225)/(SUM(($O$203/'Real GDP'!$D$203)+($O$204/'Real GDP'!$D$204)+($O$205/'Real GDP'!$D$205)+($O$206/'Real GDP'!$D$206))/4)</f>
        <v>110.90782400134833</v>
      </c>
      <c r="E225" s="5">
        <f>100*(P225/'Real GDP'!E225)/(SUM(($P$203/'Real GDP'!$E$203)+($P$204/'Real GDP'!$E$204)+($P$205/'Real GDP'!$E$205)+($P$206/'Real GDP'!$E$206))/4)</f>
        <v>111.92406150189045</v>
      </c>
      <c r="F225" s="5">
        <f>100*(Q225/'Real GDP'!F225)/(SUM(($Q$203/'Real GDP'!$F$203)+($Q$204/'Real GDP'!$F$204)+($Q$205/'Real GDP'!$F$205)+($Q$206/'Real GDP'!$F$206))/4)</f>
        <v>113.63603057169779</v>
      </c>
      <c r="G225" s="5">
        <f>100*(R225/'Real GDP'!G225)/(SUM(($R$203/'Real GDP'!$G$203)+($R$204/'Real GDP'!$G$204)+($R$205/'Real GDP'!$G$205)+($R$206/'Real GDP'!$G$206))/4)</f>
        <v>110.12164008367978</v>
      </c>
      <c r="H225" s="5">
        <f>100*(S225/'Real GDP'!H225)/(SUM(($S$203/'Real GDP'!$H$203)+($S$204/'Real GDP'!$H$204)+($S$205/'Real GDP'!$H$205)+($S$206/'Real GDP'!$H$206))/4)</f>
        <v>108.95603292808796</v>
      </c>
      <c r="I225" s="5">
        <f>100*(T225/'Real GDP'!I225)/(SUM(($T$203/'Real GDP'!$I$203)+($T$204/'Real GDP'!$I$204)+($T$205/'Real GDP'!$I$205)+($T$206/'Real GDP'!$I$206))/4)</f>
        <v>108.56117004813754</v>
      </c>
      <c r="J225" s="5">
        <f>100*(U225/'Real GDP'!J225)/(SUM(($U$203/'Real GDP'!$J$203)+($U$204/'Real GDP'!$J$204)+($U$205/'Real GDP'!$J$205)+($U$206/'Real GDP'!$J$206))/4)</f>
        <v>109.22947450642357</v>
      </c>
      <c r="L225" s="5" t="s">
        <v>225</v>
      </c>
      <c r="M225" s="11">
        <v>41912</v>
      </c>
      <c r="N225" s="5">
        <v>17622257</v>
      </c>
      <c r="O225" s="5">
        <v>2655790.73</v>
      </c>
      <c r="P225" s="5">
        <v>2674257.86</v>
      </c>
      <c r="Q225" s="5">
        <v>3829602.33</v>
      </c>
      <c r="R225" s="5">
        <v>2199069.37</v>
      </c>
      <c r="S225" s="5">
        <v>1629353.4</v>
      </c>
      <c r="T225" s="5">
        <v>4957.3900000000003</v>
      </c>
      <c r="U225" s="5">
        <v>1574746.06</v>
      </c>
    </row>
    <row r="226" spans="1:21" x14ac:dyDescent="0.25">
      <c r="A226" s="5" t="str">
        <f t="shared" si="4"/>
        <v>Q4/2014</v>
      </c>
      <c r="B226" s="11">
        <f t="shared" si="4"/>
        <v>42004</v>
      </c>
      <c r="C226" s="5">
        <f>100*(N226/'Real GDP'!C226)/(SUM(($N$203/'Real GDP'!$C$203)+($N$204/'Real GDP'!$C$204)+($N$205/'Real GDP'!$C$205)+($N$206/'Real GDP'!$C$206))/4)</f>
        <v>109.34508034992898</v>
      </c>
      <c r="D226" s="5">
        <f>100*(O226/'Real GDP'!D226)/(SUM(($O$203/'Real GDP'!$D$203)+($O$204/'Real GDP'!$D$204)+($O$205/'Real GDP'!$D$205)+($O$206/'Real GDP'!$D$206))/4)</f>
        <v>110.82629142976189</v>
      </c>
      <c r="E226" s="5">
        <f>100*(P226/'Real GDP'!E226)/(SUM(($P$203/'Real GDP'!$E$203)+($P$204/'Real GDP'!$E$204)+($P$205/'Real GDP'!$E$205)+($P$206/'Real GDP'!$E$206))/4)</f>
        <v>111.78625665994375</v>
      </c>
      <c r="F226" s="5">
        <f>100*(Q226/'Real GDP'!F226)/(SUM(($Q$203/'Real GDP'!$F$203)+($Q$204/'Real GDP'!$F$204)+($Q$205/'Real GDP'!$F$205)+($Q$206/'Real GDP'!$F$206))/4)</f>
        <v>113.66777091238332</v>
      </c>
      <c r="G226" s="5">
        <f>100*(R226/'Real GDP'!G226)/(SUM(($R$203/'Real GDP'!$G$203)+($R$204/'Real GDP'!$G$204)+($R$205/'Real GDP'!$G$205)+($R$206/'Real GDP'!$G$206))/4)</f>
        <v>109.86273134746392</v>
      </c>
      <c r="H226" s="5">
        <f>100*(S226/'Real GDP'!H226)/(SUM(($S$203/'Real GDP'!$H$203)+($S$204/'Real GDP'!$H$204)+($S$205/'Real GDP'!$H$205)+($S$206/'Real GDP'!$H$206))/4)</f>
        <v>108.1995320990566</v>
      </c>
      <c r="I226" s="5">
        <f>100*(T226/'Real GDP'!I226)/(SUM(($T$203/'Real GDP'!$I$203)+($T$204/'Real GDP'!$I$204)+($T$205/'Real GDP'!$I$205)+($T$206/'Real GDP'!$I$206))/4)</f>
        <v>108.93648080991153</v>
      </c>
      <c r="J226" s="5">
        <f>100*(U226/'Real GDP'!J226)/(SUM(($U$203/'Real GDP'!$J$203)+($U$204/'Real GDP'!$J$204)+($U$205/'Real GDP'!$J$205)+($U$206/'Real GDP'!$J$206))/4)</f>
        <v>108.96319588889045</v>
      </c>
      <c r="L226" s="5" t="s">
        <v>226</v>
      </c>
      <c r="M226" s="11">
        <v>42004</v>
      </c>
      <c r="N226" s="5">
        <v>17735933</v>
      </c>
      <c r="O226" s="5">
        <v>2671502.39</v>
      </c>
      <c r="P226" s="5">
        <v>2673892.58</v>
      </c>
      <c r="Q226" s="5">
        <v>3864762.22</v>
      </c>
      <c r="R226" s="5">
        <v>2193951.35</v>
      </c>
      <c r="S226" s="5">
        <v>1625390.29</v>
      </c>
      <c r="T226" s="5">
        <v>5005.57</v>
      </c>
      <c r="U226" s="5">
        <v>1582690.5</v>
      </c>
    </row>
    <row r="227" spans="1:21" x14ac:dyDescent="0.25">
      <c r="A227" s="5" t="str">
        <f t="shared" si="4"/>
        <v>Q1/2015</v>
      </c>
      <c r="B227" s="11">
        <f t="shared" si="4"/>
        <v>42094</v>
      </c>
      <c r="C227" s="5">
        <f>100*(N227/'Real GDP'!C227)/(SUM(($N$203/'Real GDP'!$C$203)+($N$204/'Real GDP'!$C$204)+($N$205/'Real GDP'!$C$205)+($N$206/'Real GDP'!$C$206))/4)</f>
        <v>109.32617721334174</v>
      </c>
      <c r="D227" s="5">
        <f>100*(O227/'Real GDP'!D227)/(SUM(($O$203/'Real GDP'!$D$203)+($O$204/'Real GDP'!$D$204)+($O$205/'Real GDP'!$D$205)+($O$206/'Real GDP'!$D$206))/4)</f>
        <v>110.5053937817962</v>
      </c>
      <c r="E227" s="5">
        <f>100*(P227/'Real GDP'!E227)/(SUM(($P$203/'Real GDP'!$E$203)+($P$204/'Real GDP'!$E$204)+($P$205/'Real GDP'!$E$205)+($P$206/'Real GDP'!$E$206))/4)</f>
        <v>111.60408475956523</v>
      </c>
      <c r="F227" s="5">
        <f>100*(Q227/'Real GDP'!F227)/(SUM(($Q$203/'Real GDP'!$F$203)+($Q$204/'Real GDP'!$F$204)+($Q$205/'Real GDP'!$F$205)+($Q$206/'Real GDP'!$F$206))/4)</f>
        <v>113.38815361663045</v>
      </c>
      <c r="G227" s="5">
        <f>100*(R227/'Real GDP'!G227)/(SUM(($R$203/'Real GDP'!$G$203)+($R$204/'Real GDP'!$G$204)+($R$205/'Real GDP'!$G$205)+($R$206/'Real GDP'!$G$206))/4)</f>
        <v>109.46690121405693</v>
      </c>
      <c r="H227" s="5">
        <f>100*(S227/'Real GDP'!H227)/(SUM(($S$203/'Real GDP'!$H$203)+($S$204/'Real GDP'!$H$204)+($S$205/'Real GDP'!$H$205)+($S$206/'Real GDP'!$H$206))/4)</f>
        <v>106.97538955090323</v>
      </c>
      <c r="I227" s="5">
        <f>100*(T227/'Real GDP'!I227)/(SUM(($T$203/'Real GDP'!$I$203)+($T$204/'Real GDP'!$I$204)+($T$205/'Real GDP'!$I$205)+($T$206/'Real GDP'!$I$206))/4)</f>
        <v>109.50765169836177</v>
      </c>
      <c r="J227" s="5">
        <f>100*(U227/'Real GDP'!J227)/(SUM(($U$203/'Real GDP'!$J$203)+($U$204/'Real GDP'!$J$204)+($U$205/'Real GDP'!$J$205)+($U$206/'Real GDP'!$J$206))/4)</f>
        <v>108.42841953242038</v>
      </c>
      <c r="L227" s="5" t="s">
        <v>227</v>
      </c>
      <c r="M227" s="11">
        <v>42094</v>
      </c>
      <c r="N227" s="5">
        <v>17874715</v>
      </c>
      <c r="O227" s="5">
        <v>2675585.19</v>
      </c>
      <c r="P227" s="5">
        <v>2680770.4900000002</v>
      </c>
      <c r="Q227" s="5">
        <v>3859550.99</v>
      </c>
      <c r="R227" s="5">
        <v>2191022.36</v>
      </c>
      <c r="S227" s="5">
        <v>1603783.88</v>
      </c>
      <c r="T227" s="5">
        <v>5107.24</v>
      </c>
      <c r="U227" s="5">
        <v>1591492.82</v>
      </c>
    </row>
    <row r="228" spans="1:21" x14ac:dyDescent="0.25">
      <c r="A228" s="5" t="str">
        <f t="shared" si="4"/>
        <v>Q2/2015</v>
      </c>
      <c r="B228" s="11">
        <f t="shared" si="4"/>
        <v>42185</v>
      </c>
      <c r="C228" s="5">
        <f>100*(N228/'Real GDP'!C228)/(SUM(($N$203/'Real GDP'!$C$203)+($N$204/'Real GDP'!$C$204)+($N$205/'Real GDP'!$C$205)+($N$206/'Real GDP'!$C$206))/4)</f>
        <v>109.9169489475684</v>
      </c>
      <c r="D228" s="5">
        <f>100*(O228/'Real GDP'!D228)/(SUM(($O$203/'Real GDP'!$D$203)+($O$204/'Real GDP'!$D$204)+($O$205/'Real GDP'!$D$205)+($O$206/'Real GDP'!$D$206))/4)</f>
        <v>111.2520097532658</v>
      </c>
      <c r="E228" s="5">
        <f>100*(P228/'Real GDP'!E228)/(SUM(($P$203/'Real GDP'!$E$203)+($P$204/'Real GDP'!$E$204)+($P$205/'Real GDP'!$E$205)+($P$206/'Real GDP'!$E$206))/4)</f>
        <v>112.12505046827432</v>
      </c>
      <c r="F228" s="5">
        <f>100*(Q228/'Real GDP'!F228)/(SUM(($Q$203/'Real GDP'!$F$203)+($Q$204/'Real GDP'!$F$204)+($Q$205/'Real GDP'!$F$205)+($Q$206/'Real GDP'!$F$206))/4)</f>
        <v>113.85743985991289</v>
      </c>
      <c r="G228" s="5">
        <f>100*(R228/'Real GDP'!G228)/(SUM(($R$203/'Real GDP'!$G$203)+($R$204/'Real GDP'!$G$204)+($R$205/'Real GDP'!$G$205)+($R$206/'Real GDP'!$G$206))/4)</f>
        <v>110.07483426357899</v>
      </c>
      <c r="H228" s="5">
        <f>100*(S228/'Real GDP'!H228)/(SUM(($S$203/'Real GDP'!$H$203)+($S$204/'Real GDP'!$H$204)+($S$205/'Real GDP'!$H$205)+($S$206/'Real GDP'!$H$206))/4)</f>
        <v>106.63195171793014</v>
      </c>
      <c r="I228" s="5">
        <f>100*(T228/'Real GDP'!I228)/(SUM(($T$203/'Real GDP'!$I$203)+($T$204/'Real GDP'!$I$204)+($T$205/'Real GDP'!$I$205)+($T$206/'Real GDP'!$I$206))/4)</f>
        <v>110.70808933019285</v>
      </c>
      <c r="J228" s="5">
        <f>100*(U228/'Real GDP'!J228)/(SUM(($U$203/'Real GDP'!$J$203)+($U$204/'Real GDP'!$J$204)+($U$205/'Real GDP'!$J$205)+($U$206/'Real GDP'!$J$206))/4)</f>
        <v>108.68438320486342</v>
      </c>
      <c r="L228" s="5" t="s">
        <v>228</v>
      </c>
      <c r="M228" s="11">
        <v>42185</v>
      </c>
      <c r="N228" s="5">
        <v>18093224</v>
      </c>
      <c r="O228" s="5">
        <v>2708991.15</v>
      </c>
      <c r="P228" s="5">
        <v>2692693.05</v>
      </c>
      <c r="Q228" s="5">
        <v>3892777.76</v>
      </c>
      <c r="R228" s="5">
        <v>2212346.39</v>
      </c>
      <c r="S228" s="5">
        <v>1596321.91</v>
      </c>
      <c r="T228" s="5">
        <v>5159.54</v>
      </c>
      <c r="U228" s="5">
        <v>1608784.69</v>
      </c>
    </row>
    <row r="229" spans="1:21" x14ac:dyDescent="0.25">
      <c r="A229" s="5" t="str">
        <f t="shared" si="4"/>
        <v>Q3/2015</v>
      </c>
      <c r="B229" s="11">
        <f t="shared" si="4"/>
        <v>42277</v>
      </c>
      <c r="C229" s="5">
        <f>100*(N229/'Real GDP'!C229)/(SUM(($N$203/'Real GDP'!$C$203)+($N$204/'Real GDP'!$C$204)+($N$205/'Real GDP'!$C$205)+($N$206/'Real GDP'!$C$206))/4)</f>
        <v>110.28696023964922</v>
      </c>
      <c r="D229" s="5">
        <f>100*(O229/'Real GDP'!D229)/(SUM(($O$203/'Real GDP'!$D$203)+($O$204/'Real GDP'!$D$204)+($O$205/'Real GDP'!$D$205)+($O$206/'Real GDP'!$D$206))/4)</f>
        <v>111.61667533803569</v>
      </c>
      <c r="E229" s="5">
        <f>100*(P229/'Real GDP'!E229)/(SUM(($P$203/'Real GDP'!$E$203)+($P$204/'Real GDP'!$E$204)+($P$205/'Real GDP'!$E$205)+($P$206/'Real GDP'!$E$206))/4)</f>
        <v>112.42819796774941</v>
      </c>
      <c r="F229" s="5">
        <f>100*(Q229/'Real GDP'!F229)/(SUM(($Q$203/'Real GDP'!$F$203)+($Q$204/'Real GDP'!$F$204)+($Q$205/'Real GDP'!$F$205)+($Q$206/'Real GDP'!$F$206))/4)</f>
        <v>114.16864952824797</v>
      </c>
      <c r="G229" s="5">
        <f>100*(R229/'Real GDP'!G229)/(SUM(($R$203/'Real GDP'!$G$203)+($R$204/'Real GDP'!$G$204)+($R$205/'Real GDP'!$G$205)+($R$206/'Real GDP'!$G$206))/4)</f>
        <v>110.8257590509628</v>
      </c>
      <c r="H229" s="5">
        <f>100*(S229/'Real GDP'!H229)/(SUM(($S$203/'Real GDP'!$H$203)+($S$204/'Real GDP'!$H$204)+($S$205/'Real GDP'!$H$205)+($S$206/'Real GDP'!$H$206))/4)</f>
        <v>106.32811355370016</v>
      </c>
      <c r="I229" s="5">
        <f>100*(T229/'Real GDP'!I229)/(SUM(($T$203/'Real GDP'!$I$203)+($T$204/'Real GDP'!$I$204)+($T$205/'Real GDP'!$I$205)+($T$206/'Real GDP'!$I$206))/4)</f>
        <v>111.68990741841287</v>
      </c>
      <c r="J229" s="5">
        <f>100*(U229/'Real GDP'!J229)/(SUM(($U$203/'Real GDP'!$J$203)+($U$204/'Real GDP'!$J$204)+($U$205/'Real GDP'!$J$205)+($U$206/'Real GDP'!$J$206))/4)</f>
        <v>108.81683934174929</v>
      </c>
      <c r="L229" s="5" t="s">
        <v>229</v>
      </c>
      <c r="M229" s="11">
        <v>42277</v>
      </c>
      <c r="N229" s="5">
        <v>18227689</v>
      </c>
      <c r="O229" s="5">
        <v>2729633.13</v>
      </c>
      <c r="P229" s="5">
        <v>2710225.45</v>
      </c>
      <c r="Q229" s="5">
        <v>3916033.07</v>
      </c>
      <c r="R229" s="5">
        <v>2232392.73</v>
      </c>
      <c r="S229" s="5">
        <v>1600774.67</v>
      </c>
      <c r="T229" s="5">
        <v>5209.8</v>
      </c>
      <c r="U229" s="5">
        <v>1625875</v>
      </c>
    </row>
    <row r="230" spans="1:21" x14ac:dyDescent="0.25">
      <c r="A230" s="5" t="str">
        <f t="shared" si="4"/>
        <v>Q4/2015</v>
      </c>
      <c r="B230" s="11">
        <f t="shared" si="4"/>
        <v>42369</v>
      </c>
      <c r="C230" s="5">
        <f>100*(N230/'Real GDP'!C230)/(SUM(($N$203/'Real GDP'!$C$203)+($N$204/'Real GDP'!$C$204)+($N$205/'Real GDP'!$C$205)+($N$206/'Real GDP'!$C$206))/4)</f>
        <v>110.51324196319763</v>
      </c>
      <c r="D230" s="5">
        <f>100*(O230/'Real GDP'!D230)/(SUM(($O$203/'Real GDP'!$D$203)+($O$204/'Real GDP'!$D$204)+($O$205/'Real GDP'!$D$205)+($O$206/'Real GDP'!$D$206))/4)</f>
        <v>111.99060223896718</v>
      </c>
      <c r="E230" s="5">
        <f>100*(P230/'Real GDP'!E230)/(SUM(($P$203/'Real GDP'!$E$203)+($P$204/'Real GDP'!$E$204)+($P$205/'Real GDP'!$E$205)+($P$206/'Real GDP'!$E$206))/4)</f>
        <v>112.59378766581986</v>
      </c>
      <c r="F230" s="5">
        <f>100*(Q230/'Real GDP'!F230)/(SUM(($Q$203/'Real GDP'!$F$203)+($Q$204/'Real GDP'!$F$204)+($Q$205/'Real GDP'!$F$205)+($Q$206/'Real GDP'!$F$206))/4)</f>
        <v>114.37355157660397</v>
      </c>
      <c r="G230" s="5">
        <f>100*(R230/'Real GDP'!G230)/(SUM(($R$203/'Real GDP'!$G$203)+($R$204/'Real GDP'!$G$204)+($R$205/'Real GDP'!$G$205)+($R$206/'Real GDP'!$G$206))/4)</f>
        <v>111.81610624507535</v>
      </c>
      <c r="H230" s="5">
        <f>100*(S230/'Real GDP'!H230)/(SUM(($S$203/'Real GDP'!$H$203)+($S$204/'Real GDP'!$H$204)+($S$205/'Real GDP'!$H$205)+($S$206/'Real GDP'!$H$206))/4)</f>
        <v>106.06367921186005</v>
      </c>
      <c r="I230" s="5">
        <f>100*(T230/'Real GDP'!I230)/(SUM(($T$203/'Real GDP'!$I$203)+($T$204/'Real GDP'!$I$204)+($T$205/'Real GDP'!$I$205)+($T$206/'Real GDP'!$I$206))/4)</f>
        <v>112.52500552553565</v>
      </c>
      <c r="J230" s="5">
        <f>100*(U230/'Real GDP'!J230)/(SUM(($U$203/'Real GDP'!$J$203)+($U$204/'Real GDP'!$J$204)+($U$205/'Real GDP'!$J$205)+($U$206/'Real GDP'!$J$206))/4)</f>
        <v>108.92067096650834</v>
      </c>
      <c r="L230" s="5" t="s">
        <v>230</v>
      </c>
      <c r="M230" s="11">
        <v>42369</v>
      </c>
      <c r="N230" s="5">
        <v>18287226</v>
      </c>
      <c r="O230" s="5">
        <v>2759131.19</v>
      </c>
      <c r="P230" s="5">
        <v>2721012.24</v>
      </c>
      <c r="Q230" s="5">
        <v>3939670.73</v>
      </c>
      <c r="R230" s="5">
        <v>2258787.59</v>
      </c>
      <c r="S230" s="5">
        <v>1598453.05</v>
      </c>
      <c r="T230" s="5">
        <v>5232.51</v>
      </c>
      <c r="U230" s="5">
        <v>1642358.63</v>
      </c>
    </row>
    <row r="231" spans="1:21" x14ac:dyDescent="0.25">
      <c r="A231" s="5" t="str">
        <f t="shared" si="4"/>
        <v>Q1/2016</v>
      </c>
      <c r="B231" s="11">
        <f t="shared" si="4"/>
        <v>42460</v>
      </c>
      <c r="C231" s="5">
        <f>100*(N231/'Real GDP'!C231)/(SUM(($N$203/'Real GDP'!$C$203)+($N$204/'Real GDP'!$C$204)+($N$205/'Real GDP'!$C$205)+($N$206/'Real GDP'!$C$206))/4)</f>
        <v>110.58256775718053</v>
      </c>
      <c r="D231" s="5">
        <f>100*(O231/'Real GDP'!D231)/(SUM(($O$203/'Real GDP'!$D$203)+($O$204/'Real GDP'!$D$204)+($O$205/'Real GDP'!$D$205)+($O$206/'Real GDP'!$D$206))/4)</f>
        <v>112.38667224323977</v>
      </c>
      <c r="E231" s="5">
        <f>100*(P231/'Real GDP'!E231)/(SUM(($P$203/'Real GDP'!$E$203)+($P$204/'Real GDP'!$E$204)+($P$205/'Real GDP'!$E$205)+($P$206/'Real GDP'!$E$206))/4)</f>
        <v>112.63202431869544</v>
      </c>
      <c r="F231" s="5">
        <f>100*(Q231/'Real GDP'!F231)/(SUM(($Q$203/'Real GDP'!$F$203)+($Q$204/'Real GDP'!$F$204)+($Q$205/'Real GDP'!$F$205)+($Q$206/'Real GDP'!$F$206))/4)</f>
        <v>114.47753856983527</v>
      </c>
      <c r="G231" s="5">
        <f>100*(R231/'Real GDP'!G231)/(SUM(($R$203/'Real GDP'!$G$203)+($R$204/'Real GDP'!$G$204)+($R$205/'Real GDP'!$G$205)+($R$206/'Real GDP'!$G$206))/4)</f>
        <v>113.04260221613276</v>
      </c>
      <c r="H231" s="5">
        <f>100*(S231/'Real GDP'!H231)/(SUM(($S$203/'Real GDP'!$H$203)+($S$204/'Real GDP'!$H$204)+($S$205/'Real GDP'!$H$205)+($S$206/'Real GDP'!$H$206))/4)</f>
        <v>105.90489219157878</v>
      </c>
      <c r="I231" s="5">
        <f>100*(T231/'Real GDP'!I231)/(SUM(($T$203/'Real GDP'!$I$203)+($T$204/'Real GDP'!$I$204)+($T$205/'Real GDP'!$I$205)+($T$206/'Real GDP'!$I$206))/4)</f>
        <v>113.18727079520785</v>
      </c>
      <c r="J231" s="5">
        <f>100*(U231/'Real GDP'!J231)/(SUM(($U$203/'Real GDP'!$J$203)+($U$204/'Real GDP'!$J$204)+($U$205/'Real GDP'!$J$205)+($U$206/'Real GDP'!$J$206))/4)</f>
        <v>109.02709603640204</v>
      </c>
      <c r="L231" s="4" t="s">
        <v>295</v>
      </c>
      <c r="M231" s="11">
        <v>42460</v>
      </c>
      <c r="N231" s="5">
        <v>18325187</v>
      </c>
      <c r="O231" s="5">
        <v>2777868.29</v>
      </c>
      <c r="P231" s="5">
        <v>2739793.04</v>
      </c>
      <c r="Q231" s="5">
        <v>3968189.43</v>
      </c>
      <c r="R231" s="5">
        <v>2288834.8199999998</v>
      </c>
      <c r="S231" s="5">
        <v>1605897</v>
      </c>
      <c r="T231" s="5">
        <v>5307.95</v>
      </c>
      <c r="U231" s="5">
        <v>1656280.71</v>
      </c>
    </row>
    <row r="232" spans="1:21" x14ac:dyDescent="0.25">
      <c r="A232" s="5" t="str">
        <f t="shared" si="4"/>
        <v>Q2/2016</v>
      </c>
      <c r="B232" s="11">
        <f t="shared" si="4"/>
        <v>42551</v>
      </c>
      <c r="C232" s="5">
        <f>100*(N232/'Real GDP'!C232)/(SUM(($N$203/'Real GDP'!$C$203)+($N$204/'Real GDP'!$C$204)+($N$205/'Real GDP'!$C$205)+($N$206/'Real GDP'!$C$206))/4)</f>
        <v>111.24977427608698</v>
      </c>
      <c r="D232" s="5">
        <f>100*(O232/'Real GDP'!D232)/(SUM(($O$203/'Real GDP'!$D$203)+($O$204/'Real GDP'!$D$204)+($O$205/'Real GDP'!$D$205)+($O$206/'Real GDP'!$D$206))/4)</f>
        <v>113.04569690351863</v>
      </c>
      <c r="E232" s="5">
        <f>100*(P232/'Real GDP'!E232)/(SUM(($P$203/'Real GDP'!$E$203)+($P$204/'Real GDP'!$E$204)+($P$205/'Real GDP'!$E$205)+($P$206/'Real GDP'!$E$206))/4)</f>
        <v>113.35344303029366</v>
      </c>
      <c r="F232" s="5">
        <f>100*(Q232/'Real GDP'!F232)/(SUM(($Q$203/'Real GDP'!$F$203)+($Q$204/'Real GDP'!$F$204)+($Q$205/'Real GDP'!$F$205)+($Q$206/'Real GDP'!$F$206))/4)</f>
        <v>115.21524483331898</v>
      </c>
      <c r="G232" s="5">
        <f>100*(R232/'Real GDP'!G232)/(SUM(($R$203/'Real GDP'!$G$203)+($R$204/'Real GDP'!$G$204)+($R$205/'Real GDP'!$G$205)+($R$206/'Real GDP'!$G$206))/4)</f>
        <v>114.52031675880663</v>
      </c>
      <c r="H232" s="5">
        <f>100*(S232/'Real GDP'!H232)/(SUM(($S$203/'Real GDP'!$H$203)+($S$204/'Real GDP'!$H$204)+($S$205/'Real GDP'!$H$205)+($S$206/'Real GDP'!$H$206))/4)</f>
        <v>106.42166086029027</v>
      </c>
      <c r="I232" s="5">
        <f>100*(T232/'Real GDP'!I232)/(SUM(($T$203/'Real GDP'!$I$203)+($T$204/'Real GDP'!$I$204)+($T$205/'Real GDP'!$I$205)+($T$206/'Real GDP'!$I$206))/4)</f>
        <v>114.1805699124165</v>
      </c>
      <c r="J232" s="5">
        <f>100*(U232/'Real GDP'!J232)/(SUM(($U$203/'Real GDP'!$J$203)+($U$204/'Real GDP'!$J$204)+($U$205/'Real GDP'!$J$205)+($U$206/'Real GDP'!$J$206))/4)</f>
        <v>109.70596412821031</v>
      </c>
      <c r="L232" s="4" t="s">
        <v>296</v>
      </c>
      <c r="M232" s="11">
        <v>42551</v>
      </c>
      <c r="N232" s="5">
        <v>18538039</v>
      </c>
      <c r="O232" s="5">
        <v>2798527.8</v>
      </c>
      <c r="P232" s="5">
        <v>2751033.19</v>
      </c>
      <c r="Q232" s="5">
        <v>4012310.83</v>
      </c>
      <c r="R232" s="5">
        <v>2320996.19</v>
      </c>
      <c r="S232" s="5">
        <v>1609503.84</v>
      </c>
      <c r="T232" s="5">
        <v>5366.23</v>
      </c>
      <c r="U232" s="5">
        <v>1679713.23</v>
      </c>
    </row>
    <row r="233" spans="1:21" x14ac:dyDescent="0.25">
      <c r="A233" s="5" t="str">
        <f t="shared" si="4"/>
        <v>Q3/2016</v>
      </c>
      <c r="B233" s="11">
        <f t="shared" si="4"/>
        <v>42643</v>
      </c>
      <c r="C233" s="5">
        <f>100*(N233/'Real GDP'!C233)/(SUM(($N$203/'Real GDP'!$C$203)+($N$204/'Real GDP'!$C$204)+($N$205/'Real GDP'!$C$205)+($N$206/'Real GDP'!$C$206))/4)</f>
        <v>111.6286253740255</v>
      </c>
      <c r="D233" s="5">
        <f>100*(O233/'Real GDP'!D233)/(SUM(($O$203/'Real GDP'!$D$203)+($O$204/'Real GDP'!$D$204)+($O$205/'Real GDP'!$D$205)+($O$206/'Real GDP'!$D$206))/4)</f>
        <v>113.01546291747431</v>
      </c>
      <c r="E233" s="5">
        <f>100*(P233/'Real GDP'!E233)/(SUM(($P$203/'Real GDP'!$E$203)+($P$204/'Real GDP'!$E$204)+($P$205/'Real GDP'!$E$205)+($P$206/'Real GDP'!$E$206))/4)</f>
        <v>113.73413045325984</v>
      </c>
      <c r="F233" s="5">
        <f>100*(Q233/'Real GDP'!F233)/(SUM(($Q$203/'Real GDP'!$F$203)+($Q$204/'Real GDP'!$F$204)+($Q$205/'Real GDP'!$F$205)+($Q$206/'Real GDP'!$F$206))/4)</f>
        <v>115.60372603488486</v>
      </c>
      <c r="G233" s="5">
        <f>100*(R233/'Real GDP'!G233)/(SUM(($R$203/'Real GDP'!$G$203)+($R$204/'Real GDP'!$G$204)+($R$205/'Real GDP'!$G$205)+($R$206/'Real GDP'!$G$206))/4)</f>
        <v>115.23837807252048</v>
      </c>
      <c r="H233" s="5">
        <f>100*(S233/'Real GDP'!H233)/(SUM(($S$203/'Real GDP'!$H$203)+($S$204/'Real GDP'!$H$204)+($S$205/'Real GDP'!$H$205)+($S$206/'Real GDP'!$H$206))/4)</f>
        <v>106.83809924193953</v>
      </c>
      <c r="I233" s="5">
        <f>100*(T233/'Real GDP'!I233)/(SUM(($T$203/'Real GDP'!$I$203)+($T$204/'Real GDP'!$I$204)+($T$205/'Real GDP'!$I$205)+($T$206/'Real GDP'!$I$206))/4)</f>
        <v>114.54501640804338</v>
      </c>
      <c r="J233" s="5">
        <f>100*(U233/'Real GDP'!J233)/(SUM(($U$203/'Real GDP'!$J$203)+($U$204/'Real GDP'!$J$204)+($U$205/'Real GDP'!$J$205)+($U$206/'Real GDP'!$J$206))/4)</f>
        <v>110.07602170865978</v>
      </c>
      <c r="L233" s="4" t="s">
        <v>297</v>
      </c>
      <c r="M233" s="11">
        <v>42643</v>
      </c>
      <c r="N233" s="5">
        <v>18729130</v>
      </c>
      <c r="O233" s="5">
        <v>2810978.19</v>
      </c>
      <c r="P233" s="5">
        <v>2765750.27</v>
      </c>
      <c r="Q233" s="5">
        <v>4039342.98</v>
      </c>
      <c r="R233" s="5">
        <v>2340920.71</v>
      </c>
      <c r="S233" s="5">
        <v>1632788.69</v>
      </c>
      <c r="T233" s="5">
        <v>5393.51</v>
      </c>
      <c r="U233" s="5">
        <v>1697405.21</v>
      </c>
    </row>
    <row r="234" spans="1:21" x14ac:dyDescent="0.25">
      <c r="A234" s="5" t="str">
        <f t="shared" si="4"/>
        <v>Q4/2016</v>
      </c>
      <c r="B234" s="11">
        <f t="shared" si="4"/>
        <v>42735</v>
      </c>
      <c r="C234" s="5">
        <f>100*(N234/'Real GDP'!C234)/(SUM(($N$203/'Real GDP'!$C$203)+($N$204/'Real GDP'!$C$204)+($N$205/'Real GDP'!$C$205)+($N$206/'Real GDP'!$C$206))/4)</f>
        <v>112.19014033453409</v>
      </c>
      <c r="D234" s="5">
        <f>100*(O234/'Real GDP'!D234)/(SUM(($O$203/'Real GDP'!$D$203)+($O$204/'Real GDP'!$D$204)+($O$205/'Real GDP'!$D$205)+($O$206/'Real GDP'!$D$206))/4)</f>
        <v>113.34003056851917</v>
      </c>
      <c r="E234" s="5">
        <f>100*(P234/'Real GDP'!E234)/(SUM(($P$203/'Real GDP'!$E$203)+($P$204/'Real GDP'!$E$204)+($P$205/'Real GDP'!$E$205)+($P$206/'Real GDP'!$E$206))/4)</f>
        <v>114.32129015148156</v>
      </c>
      <c r="F234" s="5">
        <f>100*(Q234/'Real GDP'!F234)/(SUM(($Q$203/'Real GDP'!$F$203)+($Q$204/'Real GDP'!$F$204)+($Q$205/'Real GDP'!$F$205)+($Q$206/'Real GDP'!$F$206))/4)</f>
        <v>116.14332360143557</v>
      </c>
      <c r="G234" s="5">
        <f>100*(R234/'Real GDP'!G234)/(SUM(($R$203/'Real GDP'!$G$203)+($R$204/'Real GDP'!$G$204)+($R$205/'Real GDP'!$G$205)+($R$206/'Real GDP'!$G$206))/4)</f>
        <v>115.67979141876026</v>
      </c>
      <c r="H234" s="5">
        <f>100*(S234/'Real GDP'!H234)/(SUM(($S$203/'Real GDP'!$H$203)+($S$204/'Real GDP'!$H$204)+($S$205/'Real GDP'!$H$205)+($S$206/'Real GDP'!$H$206))/4)</f>
        <v>107.56798939361487</v>
      </c>
      <c r="I234" s="5">
        <f>100*(T234/'Real GDP'!I234)/(SUM(($T$203/'Real GDP'!$I$203)+($T$204/'Real GDP'!$I$204)+($T$205/'Real GDP'!$I$205)+($T$206/'Real GDP'!$I$206))/4)</f>
        <v>114.75302475134716</v>
      </c>
      <c r="J234" s="5">
        <f>100*(U234/'Real GDP'!J234)/(SUM(($U$203/'Real GDP'!$J$203)+($U$204/'Real GDP'!$J$204)+($U$205/'Real GDP'!$J$205)+($U$206/'Real GDP'!$J$206))/4)</f>
        <v>110.60652777184319</v>
      </c>
      <c r="L234" s="4" t="s">
        <v>298</v>
      </c>
      <c r="M234" s="11">
        <v>42735</v>
      </c>
      <c r="N234" s="5">
        <v>18905545</v>
      </c>
      <c r="O234" s="5">
        <v>2839952.94</v>
      </c>
      <c r="P234" s="5">
        <v>2796927.34</v>
      </c>
      <c r="Q234" s="5">
        <v>4075063.54</v>
      </c>
      <c r="R234" s="5">
        <v>2361245.65</v>
      </c>
      <c r="S234" s="5">
        <v>1653067.97</v>
      </c>
      <c r="T234" s="5">
        <v>5416.74</v>
      </c>
      <c r="U234" s="5">
        <v>1717227.2</v>
      </c>
    </row>
    <row r="235" spans="1:21" x14ac:dyDescent="0.25">
      <c r="A235" s="5" t="str">
        <f t="shared" si="4"/>
        <v>Q1/2017</v>
      </c>
      <c r="B235" s="11">
        <f t="shared" si="4"/>
        <v>42825</v>
      </c>
      <c r="C235" s="5">
        <f>100*(N235/'Real GDP'!C235)/(SUM(($N$203/'Real GDP'!$C$203)+($N$204/'Real GDP'!$C$204)+($N$205/'Real GDP'!$C$205)+($N$206/'Real GDP'!$C$206))/4)</f>
        <v>112.74638697832778</v>
      </c>
      <c r="D235" s="5">
        <f>100*(O235/'Real GDP'!D235)/(SUM(($O$203/'Real GDP'!$D$203)+($O$204/'Real GDP'!$D$204)+($O$205/'Real GDP'!$D$205)+($O$206/'Real GDP'!$D$206))/4)</f>
        <v>113.34396588818342</v>
      </c>
      <c r="E235" s="5">
        <f>100*(P235/'Real GDP'!E235)/(SUM(($P$203/'Real GDP'!$E$203)+($P$204/'Real GDP'!$E$204)+($P$205/'Real GDP'!$E$205)+($P$206/'Real GDP'!$E$206))/4)</f>
        <v>114.88687857437546</v>
      </c>
      <c r="F235" s="5">
        <f>100*(Q235/'Real GDP'!F235)/(SUM(($Q$203/'Real GDP'!$F$203)+($Q$204/'Real GDP'!$F$204)+($Q$205/'Real GDP'!$F$205)+($Q$206/'Real GDP'!$F$206))/4)</f>
        <v>116.66152422701846</v>
      </c>
      <c r="G235" s="5">
        <f>100*(R235/'Real GDP'!G235)/(SUM(($R$203/'Real GDP'!$G$203)+($R$204/'Real GDP'!$G$204)+($R$205/'Real GDP'!$G$205)+($R$206/'Real GDP'!$G$206))/4)</f>
        <v>115.68531026641953</v>
      </c>
      <c r="H235" s="5">
        <f>100*(S235/'Real GDP'!H235)/(SUM(($S$203/'Real GDP'!$H$203)+($S$204/'Real GDP'!$H$204)+($S$205/'Real GDP'!$H$205)+($S$206/'Real GDP'!$H$206))/4)</f>
        <v>108.36929753241411</v>
      </c>
      <c r="I235" s="5">
        <f>100*(T235/'Real GDP'!I235)/(SUM(($T$203/'Real GDP'!$I$203)+($T$204/'Real GDP'!$I$204)+($T$205/'Real GDP'!$I$205)+($T$206/'Real GDP'!$I$206))/4)</f>
        <v>114.63897165683298</v>
      </c>
      <c r="J235" s="5">
        <f>100*(U235/'Real GDP'!J235)/(SUM(($U$203/'Real GDP'!$J$203)+($U$204/'Real GDP'!$J$204)+($U$205/'Real GDP'!$J$205)+($U$206/'Real GDP'!$J$206))/4)</f>
        <v>111.1567155030387</v>
      </c>
      <c r="L235" s="4" t="s">
        <v>299</v>
      </c>
      <c r="M235" s="11">
        <v>42825</v>
      </c>
      <c r="N235" s="5">
        <v>19057705</v>
      </c>
      <c r="O235" s="5">
        <v>2851189.35</v>
      </c>
      <c r="P235" s="5">
        <v>2832466.05</v>
      </c>
      <c r="Q235" s="5">
        <v>4130075.36</v>
      </c>
      <c r="R235" s="5">
        <v>2373326.4</v>
      </c>
      <c r="S235" s="5">
        <v>1681825.08</v>
      </c>
      <c r="T235" s="5">
        <v>5447.84</v>
      </c>
      <c r="U235" s="5">
        <v>1739340.15</v>
      </c>
    </row>
    <row r="236" spans="1:21" x14ac:dyDescent="0.25">
      <c r="A236" s="5" t="str">
        <f t="shared" si="4"/>
        <v>Q2/2017</v>
      </c>
      <c r="B236" s="11">
        <f t="shared" si="4"/>
        <v>42916</v>
      </c>
      <c r="C236" s="5">
        <f>100*(N236/'Real GDP'!C236)/(SUM(($N$203/'Real GDP'!$C$203)+($N$204/'Real GDP'!$C$204)+($N$205/'Real GDP'!$C$205)+($N$206/'Real GDP'!$C$206))/4)</f>
        <v>113.02919257229054</v>
      </c>
      <c r="D236" s="5">
        <f>100*(O236/'Real GDP'!D236)/(SUM(($O$203/'Real GDP'!$D$203)+($O$204/'Real GDP'!$D$204)+($O$205/'Real GDP'!$D$205)+($O$206/'Real GDP'!$D$206))/4)</f>
        <v>113.03015930464085</v>
      </c>
      <c r="E236" s="5">
        <f>100*(P236/'Real GDP'!E236)/(SUM(($P$203/'Real GDP'!$E$203)+($P$204/'Real GDP'!$E$204)+($P$205/'Real GDP'!$E$205)+($P$206/'Real GDP'!$E$206))/4)</f>
        <v>115.17259732579127</v>
      </c>
      <c r="F236" s="5">
        <f>100*(Q236/'Real GDP'!F236)/(SUM(($Q$203/'Real GDP'!$F$203)+($Q$204/'Real GDP'!$F$204)+($Q$205/'Real GDP'!$F$205)+($Q$206/'Real GDP'!$F$206))/4)</f>
        <v>116.84966921455961</v>
      </c>
      <c r="G236" s="5">
        <f>100*(R236/'Real GDP'!G236)/(SUM(($R$203/'Real GDP'!$G$203)+($R$204/'Real GDP'!$G$204)+($R$205/'Real GDP'!$G$205)+($R$206/'Real GDP'!$G$206))/4)</f>
        <v>115.52572515302025</v>
      </c>
      <c r="H236" s="5">
        <f>100*(S236/'Real GDP'!H236)/(SUM(($S$203/'Real GDP'!$H$203)+($S$204/'Real GDP'!$H$204)+($S$205/'Real GDP'!$H$205)+($S$206/'Real GDP'!$H$206))/4)</f>
        <v>108.80456703710139</v>
      </c>
      <c r="I236" s="5">
        <f>100*(T236/'Real GDP'!I236)/(SUM(($T$203/'Real GDP'!$I$203)+($T$204/'Real GDP'!$I$204)+($T$205/'Real GDP'!$I$205)+($T$206/'Real GDP'!$I$206))/4)</f>
        <v>114.36920376758083</v>
      </c>
      <c r="J236" s="5">
        <f>100*(U236/'Real GDP'!J236)/(SUM(($U$203/'Real GDP'!$J$203)+($U$204/'Real GDP'!$J$204)+($U$205/'Real GDP'!$J$205)+($U$206/'Real GDP'!$J$206))/4)</f>
        <v>111.39474743907302</v>
      </c>
      <c r="L236" s="4" t="s">
        <v>300</v>
      </c>
      <c r="M236" s="11">
        <v>42916</v>
      </c>
      <c r="N236" s="5">
        <v>19250009</v>
      </c>
      <c r="O236" s="5">
        <v>2849342.41</v>
      </c>
      <c r="P236" s="5">
        <v>2858208.68</v>
      </c>
      <c r="Q236" s="5">
        <v>4162927.11</v>
      </c>
      <c r="R236" s="5">
        <v>2379388.96</v>
      </c>
      <c r="S236" s="5">
        <v>1707502.75</v>
      </c>
      <c r="T236" s="5">
        <v>5463.7</v>
      </c>
      <c r="U236" s="5">
        <v>1758138.12</v>
      </c>
    </row>
    <row r="237" spans="1:21" x14ac:dyDescent="0.25">
      <c r="A237" s="5" t="str">
        <f t="shared" si="4"/>
        <v>Q3/2017</v>
      </c>
      <c r="B237" s="11">
        <f t="shared" si="4"/>
        <v>43008</v>
      </c>
      <c r="C237" s="5">
        <f>100*(N237/'Real GDP'!C237)/(SUM(($N$203/'Real GDP'!$C$203)+($N$204/'Real GDP'!$C$204)+($N$205/'Real GDP'!$C$205)+($N$206/'Real GDP'!$C$206))/4)</f>
        <v>113.61460912638186</v>
      </c>
      <c r="D237" s="5">
        <f>100*(O237/'Real GDP'!D237)/(SUM(($O$203/'Real GDP'!$D$203)+($O$204/'Real GDP'!$D$204)+($O$205/'Real GDP'!$D$205)+($O$206/'Real GDP'!$D$206))/4)</f>
        <v>112.94260499368822</v>
      </c>
      <c r="E237" s="5">
        <f>100*(P237/'Real GDP'!E237)/(SUM(($P$203/'Real GDP'!$E$203)+($P$204/'Real GDP'!$E$204)+($P$205/'Real GDP'!$E$205)+($P$206/'Real GDP'!$E$206))/4)</f>
        <v>115.75921804914563</v>
      </c>
      <c r="F237" s="5">
        <f>100*(Q237/'Real GDP'!F237)/(SUM(($Q$203/'Real GDP'!$F$203)+($Q$204/'Real GDP'!$F$204)+($Q$205/'Real GDP'!$F$205)+($Q$206/'Real GDP'!$F$206))/4)</f>
        <v>117.401097378776</v>
      </c>
      <c r="G237" s="5">
        <f>100*(R237/'Real GDP'!G237)/(SUM(($R$203/'Real GDP'!$G$203)+($R$204/'Real GDP'!$G$204)+($R$205/'Real GDP'!$G$205)+($R$206/'Real GDP'!$G$206))/4)</f>
        <v>115.82711851721422</v>
      </c>
      <c r="H237" s="5">
        <f>100*(S237/'Real GDP'!H237)/(SUM(($S$203/'Real GDP'!$H$203)+($S$204/'Real GDP'!$H$204)+($S$205/'Real GDP'!$H$205)+($S$206/'Real GDP'!$H$206))/4)</f>
        <v>109.4523550057276</v>
      </c>
      <c r="I237" s="5">
        <f>100*(T237/'Real GDP'!I237)/(SUM(($T$203/'Real GDP'!$I$203)+($T$204/'Real GDP'!$I$204)+($T$205/'Real GDP'!$I$205)+($T$206/'Real GDP'!$I$206))/4)</f>
        <v>114.60464753035268</v>
      </c>
      <c r="J237" s="5">
        <f>100*(U237/'Real GDP'!J237)/(SUM(($U$203/'Real GDP'!$J$203)+($U$204/'Real GDP'!$J$204)+($U$205/'Real GDP'!$J$205)+($U$206/'Real GDP'!$J$206))/4)</f>
        <v>111.96734771854956</v>
      </c>
      <c r="L237" s="4" t="s">
        <v>301</v>
      </c>
      <c r="M237" s="11">
        <v>43008</v>
      </c>
      <c r="N237" s="5">
        <v>19500602</v>
      </c>
      <c r="O237" s="5">
        <v>2857139.19</v>
      </c>
      <c r="P237" s="5">
        <v>2892360.52</v>
      </c>
      <c r="Q237" s="5">
        <v>4213334.79</v>
      </c>
      <c r="R237" s="5">
        <v>2393774.23</v>
      </c>
      <c r="S237" s="5">
        <v>1724712.94</v>
      </c>
      <c r="T237" s="5">
        <v>5502.09</v>
      </c>
      <c r="U237" s="5">
        <v>1779470.3</v>
      </c>
    </row>
    <row r="238" spans="1:21" x14ac:dyDescent="0.25">
      <c r="A238" s="5" t="str">
        <f t="shared" si="4"/>
        <v>Q4/2017</v>
      </c>
      <c r="B238" s="11">
        <f t="shared" si="4"/>
        <v>43100</v>
      </c>
      <c r="C238" s="5">
        <f>100*(N238/'Real GDP'!C238)/(SUM(($N$203/'Real GDP'!$C$203)+($N$204/'Real GDP'!$C$204)+($N$205/'Real GDP'!$C$205)+($N$206/'Real GDP'!$C$206))/4)</f>
        <v>114.27527979166615</v>
      </c>
      <c r="D238" s="5">
        <f>100*(O238/'Real GDP'!D238)/(SUM(($O$203/'Real GDP'!$D$203)+($O$204/'Real GDP'!$D$204)+($O$205/'Real GDP'!$D$205)+($O$206/'Real GDP'!$D$206))/4)</f>
        <v>113.67819227721454</v>
      </c>
      <c r="E238" s="5">
        <f>100*(P238/'Real GDP'!E238)/(SUM(($P$203/'Real GDP'!$E$203)+($P$204/'Real GDP'!$E$204)+($P$205/'Real GDP'!$E$205)+($P$206/'Real GDP'!$E$206))/4)</f>
        <v>116.43543501893137</v>
      </c>
      <c r="F238" s="5">
        <f>100*(Q238/'Real GDP'!F238)/(SUM(($Q$203/'Real GDP'!$F$203)+($Q$204/'Real GDP'!$F$204)+($Q$205/'Real GDP'!$F$205)+($Q$206/'Real GDP'!$F$206))/4)</f>
        <v>118.09343842935729</v>
      </c>
      <c r="G238" s="5">
        <f>100*(R238/'Real GDP'!G238)/(SUM(($R$203/'Real GDP'!$G$203)+($R$204/'Real GDP'!$G$204)+($R$205/'Real GDP'!$G$205)+($R$206/'Real GDP'!$G$206))/4)</f>
        <v>116.35370439286427</v>
      </c>
      <c r="H238" s="5">
        <f>100*(S238/'Real GDP'!H238)/(SUM(($S$203/'Real GDP'!$H$203)+($S$204/'Real GDP'!$H$204)+($S$205/'Real GDP'!$H$205)+($S$206/'Real GDP'!$H$206))/4)</f>
        <v>110.20759670550339</v>
      </c>
      <c r="I238" s="5">
        <f>100*(T238/'Real GDP'!I238)/(SUM(($T$203/'Real GDP'!$I$203)+($T$204/'Real GDP'!$I$204)+($T$205/'Real GDP'!$I$205)+($T$206/'Real GDP'!$I$206))/4)</f>
        <v>115.10699586831628</v>
      </c>
      <c r="J238" s="5">
        <f>100*(U238/'Real GDP'!J238)/(SUM(($U$203/'Real GDP'!$J$203)+($U$204/'Real GDP'!$J$204)+($U$205/'Real GDP'!$J$205)+($U$206/'Real GDP'!$J$206))/4)</f>
        <v>112.59816743777316</v>
      </c>
      <c r="L238" s="4" t="s">
        <v>302</v>
      </c>
      <c r="M238" s="11">
        <v>43100</v>
      </c>
      <c r="N238" s="5">
        <v>19754102</v>
      </c>
      <c r="O238" s="5">
        <v>2885971.51</v>
      </c>
      <c r="P238" s="5">
        <v>2928944.12</v>
      </c>
      <c r="Q238" s="5">
        <v>4263906.3600000003</v>
      </c>
      <c r="R238" s="5">
        <v>2413117.98</v>
      </c>
      <c r="S238" s="5">
        <v>1743987.18</v>
      </c>
      <c r="T238" s="5">
        <v>5540.31</v>
      </c>
      <c r="U238" s="5">
        <v>1801603.36</v>
      </c>
    </row>
    <row r="239" spans="1:21" x14ac:dyDescent="0.25">
      <c r="A239" s="5"/>
      <c r="B239" s="11">
        <f t="shared" si="4"/>
        <v>43190</v>
      </c>
      <c r="C239" s="5">
        <f>100*(N239/'Real GDP'!C239)/(SUM(($N$203/'Real GDP'!$C$203)+($N$204/'Real GDP'!$C$204)+($N$205/'Real GDP'!$C$205)+($N$206/'Real GDP'!$C$206))/4)</f>
        <v>114.89958570945743</v>
      </c>
      <c r="D239" s="5">
        <f>100*(O239/'Real GDP'!D239)/(SUM(($O$203/'Real GDP'!$D$203)+($O$204/'Real GDP'!$D$204)+($O$205/'Real GDP'!$D$205)+($O$206/'Real GDP'!$D$206))/4)</f>
        <v>114.63777835618717</v>
      </c>
      <c r="E239" s="5">
        <f>100*(P239/'Real GDP'!E239)/(SUM(($P$203/'Real GDP'!$E$203)+($P$204/'Real GDP'!$E$204)+($P$205/'Real GDP'!$E$205)+($P$206/'Real GDP'!$E$206))/4)</f>
        <v>116.95465956364419</v>
      </c>
      <c r="F239" s="5">
        <f>100*(Q239/'Real GDP'!F239)/(SUM(($Q$203/'Real GDP'!$F$203)+($Q$204/'Real GDP'!$F$204)+($Q$205/'Real GDP'!$F$205)+($Q$206/'Real GDP'!$F$206))/4)</f>
        <v>118.66986052634401</v>
      </c>
      <c r="G239" s="5">
        <f>100*(R239/'Real GDP'!G239)/(SUM(($R$203/'Real GDP'!$G$203)+($R$204/'Real GDP'!$G$204)+($R$205/'Real GDP'!$G$205)+($R$206/'Real GDP'!$G$206))/4)</f>
        <v>116.93711304729176</v>
      </c>
      <c r="H239" s="5">
        <f>100*(S239/'Real GDP'!H239)/(SUM(($S$203/'Real GDP'!$H$203)+($S$204/'Real GDP'!$H$204)+($S$205/'Real GDP'!$H$205)+($S$206/'Real GDP'!$H$206))/4)</f>
        <v>110.73411687090871</v>
      </c>
      <c r="I239" s="5">
        <f>100*(T239/'Real GDP'!I239)/(SUM(($T$203/'Real GDP'!$I$203)+($T$204/'Real GDP'!$I$204)+($T$205/'Real GDP'!$I$205)+($T$206/'Real GDP'!$I$206))/4)</f>
        <v>115.68745372266268</v>
      </c>
      <c r="J239" s="5">
        <f>100*(U239/'Real GDP'!J239)/(SUM(($U$203/'Real GDP'!$J$203)+($U$204/'Real GDP'!$J$204)+($U$205/'Real GDP'!$J$205)+($U$206/'Real GDP'!$J$206))/4)</f>
        <v>113.16973043974875</v>
      </c>
      <c r="L239" s="4" t="s">
        <v>303</v>
      </c>
      <c r="M239" s="11">
        <v>43190</v>
      </c>
      <c r="N239" s="5">
        <v>19960097</v>
      </c>
      <c r="O239" s="5">
        <v>2917165.74</v>
      </c>
      <c r="P239" s="5">
        <v>2946679.64</v>
      </c>
      <c r="Q239" s="5">
        <v>4297456.3499999996</v>
      </c>
      <c r="R239" s="5">
        <v>2432050.11</v>
      </c>
      <c r="S239" s="5">
        <v>1758168.49</v>
      </c>
      <c r="T239" s="5">
        <v>5559.87</v>
      </c>
      <c r="U239" s="5">
        <v>1823345.24</v>
      </c>
    </row>
    <row r="240" spans="1:21" x14ac:dyDescent="0.25">
      <c r="A240" s="5"/>
    </row>
  </sheetData>
  <hyperlinks>
    <hyperlink ref="N1" r:id="rId1" xr:uid="{00000000-0004-0000-0100-000000000000}"/>
    <hyperlink ref="O1" r:id="rId2" xr:uid="{00000000-0004-0000-0100-000001000000}"/>
    <hyperlink ref="P1" r:id="rId3" xr:uid="{00000000-0004-0000-0100-000002000000}"/>
    <hyperlink ref="Q1" r:id="rId4" xr:uid="{00000000-0004-0000-0100-000003000000}"/>
    <hyperlink ref="R1" r:id="rId5" xr:uid="{00000000-0004-0000-0100-000004000000}"/>
    <hyperlink ref="S1" r:id="rId6" xr:uid="{00000000-0004-0000-0100-000005000000}"/>
    <hyperlink ref="T1" r:id="rId7" xr:uid="{00000000-0004-0000-0100-000006000000}"/>
    <hyperlink ref="U1" r:id="rId8" xr:uid="{00000000-0004-0000-0100-000007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238"/>
  <sheetViews>
    <sheetView workbookViewId="0">
      <selection activeCell="S1" sqref="A1:S234"/>
    </sheetView>
  </sheetViews>
  <sheetFormatPr defaultColWidth="9.140625" defaultRowHeight="15" x14ac:dyDescent="0.25"/>
  <cols>
    <col min="1" max="9" width="9.140625" style="4"/>
    <col min="10" max="10" width="1.5703125" style="4" customWidth="1"/>
    <col min="11" max="11" width="8.7109375" style="4" customWidth="1"/>
    <col min="12" max="16384" width="9.140625" style="4"/>
  </cols>
  <sheetData>
    <row r="1" spans="1:22" x14ac:dyDescent="0.25">
      <c r="B1" s="7" t="s">
        <v>316</v>
      </c>
      <c r="L1" s="7" t="s">
        <v>317</v>
      </c>
      <c r="V1" s="8" t="s">
        <v>318</v>
      </c>
    </row>
    <row r="2" spans="1:22" x14ac:dyDescent="0.25">
      <c r="B2" s="4" t="s">
        <v>304</v>
      </c>
      <c r="C2" s="4" t="s">
        <v>305</v>
      </c>
      <c r="D2" s="4" t="s">
        <v>306</v>
      </c>
      <c r="E2" s="4" t="s">
        <v>307</v>
      </c>
      <c r="F2" s="4" t="s">
        <v>308</v>
      </c>
      <c r="G2" s="4" t="s">
        <v>309</v>
      </c>
      <c r="H2" s="4" t="s">
        <v>310</v>
      </c>
      <c r="I2" s="4" t="s">
        <v>311</v>
      </c>
      <c r="L2" s="5" t="s">
        <v>248</v>
      </c>
      <c r="M2" s="5" t="s">
        <v>249</v>
      </c>
      <c r="N2" s="5" t="s">
        <v>250</v>
      </c>
      <c r="O2" s="5" t="s">
        <v>251</v>
      </c>
      <c r="P2" s="5" t="s">
        <v>252</v>
      </c>
      <c r="Q2" s="5" t="s">
        <v>253</v>
      </c>
      <c r="R2" s="5" t="s">
        <v>254</v>
      </c>
      <c r="S2" s="4" t="s">
        <v>255</v>
      </c>
      <c r="V2" s="8" t="s">
        <v>319</v>
      </c>
    </row>
    <row r="3" spans="1:22" x14ac:dyDescent="0.25">
      <c r="A3" s="4" t="str">
        <f>'Real GDP'!A7</f>
        <v>Q1/1960</v>
      </c>
      <c r="B3" s="4" t="e">
        <v>#N/A</v>
      </c>
      <c r="C3" s="4" t="e">
        <v>#N/A</v>
      </c>
      <c r="D3" s="4" t="e">
        <v>#N/A</v>
      </c>
      <c r="E3" s="4" t="e">
        <v>#N/A</v>
      </c>
      <c r="F3" s="4" t="e">
        <v>#N/A</v>
      </c>
      <c r="G3" s="4" t="e">
        <v>#N/A</v>
      </c>
      <c r="H3" s="4" t="e">
        <v>#N/A</v>
      </c>
      <c r="I3" s="4" t="e">
        <v>#N/A</v>
      </c>
      <c r="K3" s="5" t="str">
        <f>'GDP Deflator'!L7</f>
        <v>Q1/1960</v>
      </c>
      <c r="L3" s="4" t="e">
        <v>#N/A</v>
      </c>
      <c r="M3" s="4" t="e">
        <v>#N/A</v>
      </c>
      <c r="N3" s="4" t="e">
        <v>#N/A</v>
      </c>
      <c r="O3" s="4" t="e">
        <v>#N/A</v>
      </c>
      <c r="P3" s="4" t="e">
        <v>#N/A</v>
      </c>
      <c r="Q3" s="4" t="e">
        <v>#N/A</v>
      </c>
      <c r="R3" s="4" t="e">
        <v>#N/A</v>
      </c>
      <c r="S3" s="4" t="e">
        <v>#N/A</v>
      </c>
      <c r="U3" s="12"/>
      <c r="V3" s="8" t="s">
        <v>320</v>
      </c>
    </row>
    <row r="4" spans="1:22" x14ac:dyDescent="0.25">
      <c r="A4" s="4" t="str">
        <f>'Real GDP'!A8</f>
        <v>Q2/1960</v>
      </c>
      <c r="B4" s="13">
        <f>4*(LN('Real GDP'!C8)-LN('Real GDP'!C7))</f>
        <v>-1.5208664190545562E-2</v>
      </c>
      <c r="C4" s="13">
        <f>4*(LN('Real GDP'!D8)-LN('Real GDP'!D7))</f>
        <v>-2.8778989842759728E-2</v>
      </c>
      <c r="D4" s="13">
        <f>4*(LN('Real GDP'!E8)-LN('Real GDP'!E7))</f>
        <v>1.5000251143113985E-2</v>
      </c>
      <c r="E4" s="13">
        <f>4*(LN('Real GDP'!F8)-LN('Real GDP'!F7))</f>
        <v>7.0560155044013584E-2</v>
      </c>
      <c r="F4" s="13">
        <f>4*(LN('Real GDP'!G8)-LN('Real GDP'!G7))</f>
        <v>5.8277517790596534E-2</v>
      </c>
      <c r="G4" s="13">
        <f>4*(LN('Real GDP'!H8)-LN('Real GDP'!H7))</f>
        <v>-7.7679891754257824E-2</v>
      </c>
      <c r="H4" s="13">
        <f>4*(LN('Real GDP'!I8)-LN('Real GDP'!I7))</f>
        <v>7.3514344387568542E-3</v>
      </c>
      <c r="I4" s="13">
        <f>4*(LN('Real GDP'!J8)-LN('Real GDP'!J7))</f>
        <v>8.1400777236115829E-2</v>
      </c>
      <c r="K4" s="5" t="str">
        <f>'GDP Deflator'!L8</f>
        <v>Q2/1960</v>
      </c>
      <c r="L4" s="13">
        <f>4*(LN('GDP Deflator'!C8)-LN('GDP Deflator'!C7))</f>
        <v>1.0420643980598499E-2</v>
      </c>
      <c r="M4" s="13">
        <f>4*(LN('GDP Deflator'!D8)-LN('GDP Deflator'!D7))</f>
        <v>1.6451402571652451E-2</v>
      </c>
      <c r="N4" s="13">
        <f>4*(LN('GDP Deflator'!E8)-LN('GDP Deflator'!E7))</f>
        <v>1.5047256422409561E-2</v>
      </c>
      <c r="O4" s="13">
        <f>4*(LN('GDP Deflator'!F8)-LN('GDP Deflator'!F7))</f>
        <v>4.2020738967991633E-3</v>
      </c>
      <c r="P4" s="13">
        <f>4*(LN('GDP Deflator'!G8)-LN('GDP Deflator'!G7))</f>
        <v>9.0033996926610627E-3</v>
      </c>
      <c r="Q4" s="13">
        <f>4*(LN('GDP Deflator'!H8)-LN('GDP Deflator'!H7))</f>
        <v>5.677849225566689E-3</v>
      </c>
      <c r="R4" s="13">
        <f>4*(LN('GDP Deflator'!I8)-LN('GDP Deflator'!I7))</f>
        <v>9.4977901379298402E-3</v>
      </c>
      <c r="S4" s="13">
        <f>4*(LN('GDP Deflator'!J8)-LN('GDP Deflator'!J7))</f>
        <v>1.427376020424731E-2</v>
      </c>
      <c r="V4" s="8" t="s">
        <v>321</v>
      </c>
    </row>
    <row r="5" spans="1:22" x14ac:dyDescent="0.25">
      <c r="A5" s="4" t="str">
        <f>'Real GDP'!A9</f>
        <v>Q3/1960</v>
      </c>
      <c r="B5" s="13">
        <f>4*(LN('Real GDP'!C9)-LN('Real GDP'!C8))</f>
        <v>9.9478903613174907E-3</v>
      </c>
      <c r="C5" s="13">
        <f>4*(LN('Real GDP'!D9)-LN('Real GDP'!D8))</f>
        <v>6.0219898324575638E-2</v>
      </c>
      <c r="D5" s="13">
        <f>4*(LN('Real GDP'!E9)-LN('Real GDP'!E8))</f>
        <v>2.9830905545523478E-2</v>
      </c>
      <c r="E5" s="13">
        <f>4*(LN('Real GDP'!F9)-LN('Real GDP'!F8))</f>
        <v>0.13593142682902482</v>
      </c>
      <c r="F5" s="13">
        <f>4*(LN('Real GDP'!G9)-LN('Real GDP'!G8))</f>
        <v>5.8318208806579008E-2</v>
      </c>
      <c r="G5" s="13">
        <f>4*(LN('Real GDP'!H9)-LN('Real GDP'!H8))</f>
        <v>6.0590861427499476E-2</v>
      </c>
      <c r="H5" s="13">
        <f>4*(LN('Real GDP'!I9)-LN('Real GDP'!I8))</f>
        <v>0.13510226789734503</v>
      </c>
      <c r="I5" s="13">
        <f>4*(LN('Real GDP'!J9)-LN('Real GDP'!J8))</f>
        <v>0.11035822154685704</v>
      </c>
      <c r="K5" s="5" t="str">
        <f>'GDP Deflator'!L9</f>
        <v>Q3/1960</v>
      </c>
      <c r="L5" s="13">
        <f>4*(LN('GDP Deflator'!C9)-LN('GDP Deflator'!C8))</f>
        <v>1.441131118774841E-2</v>
      </c>
      <c r="M5" s="13">
        <f>4*(LN('GDP Deflator'!D9)-LN('GDP Deflator'!D8))</f>
        <v>1.1626793068419516E-2</v>
      </c>
      <c r="N5" s="13">
        <f>4*(LN('GDP Deflator'!E9)-LN('GDP Deflator'!E8))</f>
        <v>1.5790773494121169E-2</v>
      </c>
      <c r="O5" s="13">
        <f>4*(LN('GDP Deflator'!F9)-LN('GDP Deflator'!F8))</f>
        <v>-3.9896364526263994E-3</v>
      </c>
      <c r="P5" s="13">
        <f>4*(LN('GDP Deflator'!G9)-LN('GDP Deflator'!G8))</f>
        <v>1.6062624624675337E-2</v>
      </c>
      <c r="Q5" s="13">
        <f>4*(LN('GDP Deflator'!H9)-LN('GDP Deflator'!H8))</f>
        <v>1.1408591322465966E-2</v>
      </c>
      <c r="R5" s="13">
        <f>4*(LN('GDP Deflator'!I9)-LN('GDP Deflator'!I8))</f>
        <v>1.2619521686495716E-2</v>
      </c>
      <c r="S5" s="13">
        <f>4*(LN('GDP Deflator'!J9)-LN('GDP Deflator'!J8))</f>
        <v>1.8977070889196312E-2</v>
      </c>
    </row>
    <row r="6" spans="1:22" x14ac:dyDescent="0.25">
      <c r="A6" s="4" t="str">
        <f>'Real GDP'!A10</f>
        <v>Q4/1960</v>
      </c>
      <c r="B6" s="13">
        <f>4*(LN('Real GDP'!C10)-LN('Real GDP'!C9))</f>
        <v>-4.8716283424127482E-2</v>
      </c>
      <c r="C6" s="13">
        <f>4*(LN('Real GDP'!D10)-LN('Real GDP'!D9))</f>
        <v>2.4351641280784264E-2</v>
      </c>
      <c r="D6" s="13">
        <f>4*(LN('Real GDP'!E10)-LN('Real GDP'!E9))</f>
        <v>4.7129954611378366E-2</v>
      </c>
      <c r="E6" s="13">
        <f>4*(LN('Real GDP'!F10)-LN('Real GDP'!F9))</f>
        <v>4.0675210299966125E-2</v>
      </c>
      <c r="F6" s="13">
        <f>4*(LN('Real GDP'!G10)-LN('Real GDP'!G9))</f>
        <v>3.068984067567726E-3</v>
      </c>
      <c r="G6" s="13">
        <f>4*(LN('Real GDP'!H10)-LN('Real GDP'!H9))</f>
        <v>1.3211619252270879E-2</v>
      </c>
      <c r="H6" s="13">
        <f>4*(LN('Real GDP'!I10)-LN('Real GDP'!I9))</f>
        <v>0.15085407147721952</v>
      </c>
      <c r="I6" s="13">
        <f>4*(LN('Real GDP'!J10)-LN('Real GDP'!J9))</f>
        <v>7.9721051579660696E-2</v>
      </c>
      <c r="K6" s="5" t="str">
        <f>'GDP Deflator'!L10</f>
        <v>Q4/1960</v>
      </c>
      <c r="L6" s="13">
        <f>4*(LN('GDP Deflator'!C10)-LN('GDP Deflator'!C9))</f>
        <v>1.2295361655546344E-2</v>
      </c>
      <c r="M6" s="13">
        <f>4*(LN('GDP Deflator'!D10)-LN('GDP Deflator'!D9))</f>
        <v>1.6369966906259137E-2</v>
      </c>
      <c r="N6" s="13">
        <f>4*(LN('GDP Deflator'!E10)-LN('GDP Deflator'!E9))</f>
        <v>1.2752587445072905E-2</v>
      </c>
      <c r="O6" s="13">
        <f>4*(LN('GDP Deflator'!F10)-LN('GDP Deflator'!F9))</f>
        <v>-8.9732018881854003E-3</v>
      </c>
      <c r="P6" s="13">
        <f>4*(LN('GDP Deflator'!G10)-LN('GDP Deflator'!G9))</f>
        <v>1.0989767438207565E-2</v>
      </c>
      <c r="Q6" s="13">
        <f>4*(LN('GDP Deflator'!H10)-LN('GDP Deflator'!H9))</f>
        <v>1.2218428483459221E-2</v>
      </c>
      <c r="R6" s="13">
        <f>4*(LN('GDP Deflator'!I10)-LN('GDP Deflator'!I9))</f>
        <v>1.0326809284173066E-2</v>
      </c>
      <c r="S6" s="13">
        <f>4*(LN('GDP Deflator'!J10)-LN('GDP Deflator'!J9))</f>
        <v>1.4757888711217859E-2</v>
      </c>
    </row>
    <row r="7" spans="1:22" x14ac:dyDescent="0.25">
      <c r="A7" s="4" t="str">
        <f>'Real GDP'!A11</f>
        <v>Q1/1961</v>
      </c>
      <c r="B7" s="13">
        <f>4*(LN('Real GDP'!C11)-LN('Real GDP'!C10))</f>
        <v>2.7105689066239336E-2</v>
      </c>
      <c r="C7" s="13">
        <f>4*(LN('Real GDP'!D11)-LN('Real GDP'!D10))</f>
        <v>6.4639738841144379E-2</v>
      </c>
      <c r="D7" s="13">
        <f>4*(LN('Real GDP'!E11)-LN('Real GDP'!E10))</f>
        <v>6.38230577291381E-2</v>
      </c>
      <c r="E7" s="13">
        <f>4*(LN('Real GDP'!F11)-LN('Real GDP'!F10))</f>
        <v>4.0265752321296588E-2</v>
      </c>
      <c r="F7" s="13">
        <f>4*(LN('Real GDP'!G11)-LN('Real GDP'!G10))</f>
        <v>0.14080360727278318</v>
      </c>
      <c r="G7" s="13">
        <f>4*(LN('Real GDP'!H11)-LN('Real GDP'!H10))</f>
        <v>-1.6218930789520414E-2</v>
      </c>
      <c r="H7" s="13">
        <f>4*(LN('Real GDP'!I11)-LN('Real GDP'!I10))</f>
        <v>0.11974573043623948</v>
      </c>
      <c r="I7" s="13">
        <f>4*(LN('Real GDP'!J11)-LN('Real GDP'!J10))</f>
        <v>0.11272888980209217</v>
      </c>
      <c r="K7" s="5" t="str">
        <f>'GDP Deflator'!L11</f>
        <v>Q1/1961</v>
      </c>
      <c r="L7" s="13">
        <f>4*(LN('GDP Deflator'!C11)-LN('GDP Deflator'!C10))</f>
        <v>8.8536777561873947E-3</v>
      </c>
      <c r="M7" s="13">
        <f>4*(LN('GDP Deflator'!D11)-LN('GDP Deflator'!D10))</f>
        <v>7.5800577741151898E-3</v>
      </c>
      <c r="N7" s="13">
        <f>4*(LN('GDP Deflator'!E11)-LN('GDP Deflator'!E10))</f>
        <v>9.2171566990284504E-3</v>
      </c>
      <c r="O7" s="13">
        <f>4*(LN('GDP Deflator'!F11)-LN('GDP Deflator'!F10))</f>
        <v>-2.1170769014068114E-2</v>
      </c>
      <c r="P7" s="13">
        <f>4*(LN('GDP Deflator'!G11)-LN('GDP Deflator'!G10))</f>
        <v>9.9877920022812816E-3</v>
      </c>
      <c r="Q7" s="13">
        <f>4*(LN('GDP Deflator'!H11)-LN('GDP Deflator'!H10))</f>
        <v>2.5326788394153255E-3</v>
      </c>
      <c r="R7" s="13">
        <f>4*(LN('GDP Deflator'!I11)-LN('GDP Deflator'!I10))</f>
        <v>5.8869632297113839E-3</v>
      </c>
      <c r="S7" s="13">
        <f>4*(LN('GDP Deflator'!J11)-LN('GDP Deflator'!J10))</f>
        <v>8.0571501307034055E-3</v>
      </c>
    </row>
    <row r="8" spans="1:22" x14ac:dyDescent="0.25">
      <c r="A8" s="4" t="str">
        <f>'Real GDP'!A12</f>
        <v>Q2/1961</v>
      </c>
      <c r="B8" s="13">
        <f>4*(LN('Real GDP'!C12)-LN('Real GDP'!C11))</f>
        <v>7.3671946663040444E-2</v>
      </c>
      <c r="C8" s="13">
        <f>4*(LN('Real GDP'!D12)-LN('Real GDP'!D11))</f>
        <v>1.6072275225162969E-2</v>
      </c>
      <c r="D8" s="13">
        <f>4*(LN('Real GDP'!E12)-LN('Real GDP'!E11))</f>
        <v>6.3506380638415294E-2</v>
      </c>
      <c r="E8" s="13">
        <f>4*(LN('Real GDP'!F12)-LN('Real GDP'!F11))</f>
        <v>-2.1631757308085753E-2</v>
      </c>
      <c r="F8" s="13">
        <f>4*(LN('Real GDP'!G12)-LN('Real GDP'!G11))</f>
        <v>8.3737107918892661E-2</v>
      </c>
      <c r="G8" s="13">
        <f>4*(LN('Real GDP'!H12)-LN('Real GDP'!H11))</f>
        <v>9.9350014969374456E-2</v>
      </c>
      <c r="H8" s="13">
        <f>4*(LN('Real GDP'!I12)-LN('Real GDP'!I11))</f>
        <v>8.4408263973770659E-2</v>
      </c>
      <c r="I8" s="13">
        <f>4*(LN('Real GDP'!J12)-LN('Real GDP'!J11))</f>
        <v>0.17381347617642362</v>
      </c>
      <c r="K8" s="5" t="str">
        <f>'GDP Deflator'!L12</f>
        <v>Q2/1961</v>
      </c>
      <c r="L8" s="13">
        <f>4*(LN('GDP Deflator'!C12)-LN('GDP Deflator'!C11))</f>
        <v>9.5735338327234132E-3</v>
      </c>
      <c r="M8" s="13">
        <f>4*(LN('GDP Deflator'!D12)-LN('GDP Deflator'!D11))</f>
        <v>1.8294058134191715E-3</v>
      </c>
      <c r="N8" s="13">
        <f>4*(LN('GDP Deflator'!E12)-LN('GDP Deflator'!E11))</f>
        <v>6.8406451031020055E-3</v>
      </c>
      <c r="O8" s="13">
        <f>4*(LN('GDP Deflator'!F12)-LN('GDP Deflator'!F11))</f>
        <v>-1.0542690120397324E-2</v>
      </c>
      <c r="P8" s="13">
        <f>4*(LN('GDP Deflator'!G12)-LN('GDP Deflator'!G11))</f>
        <v>9.6653909279673655E-3</v>
      </c>
      <c r="Q8" s="13">
        <f>4*(LN('GDP Deflator'!H12)-LN('GDP Deflator'!H11))</f>
        <v>7.5436989779227304E-3</v>
      </c>
      <c r="R8" s="13">
        <f>4*(LN('GDP Deflator'!I12)-LN('GDP Deflator'!I11))</f>
        <v>8.7665441852387005E-3</v>
      </c>
      <c r="S8" s="13">
        <f>4*(LN('GDP Deflator'!J12)-LN('GDP Deflator'!J11))</f>
        <v>8.3488221103564797E-3</v>
      </c>
    </row>
    <row r="9" spans="1:22" x14ac:dyDescent="0.25">
      <c r="A9" s="4" t="str">
        <f>'Real GDP'!A13</f>
        <v>Q3/1961</v>
      </c>
      <c r="B9" s="13">
        <f>4*(LN('Real GDP'!C13)-LN('Real GDP'!C12))</f>
        <v>6.6146032561938739E-2</v>
      </c>
      <c r="C9" s="13">
        <f>4*(LN('Real GDP'!D13)-LN('Real GDP'!D12))</f>
        <v>-2.0966268964617285E-2</v>
      </c>
      <c r="D9" s="13">
        <f>4*(LN('Real GDP'!E13)-LN('Real GDP'!E12))</f>
        <v>6.3187021363990681E-2</v>
      </c>
      <c r="E9" s="13">
        <f>4*(LN('Real GDP'!F13)-LN('Real GDP'!F12))</f>
        <v>8.126929424408047E-2</v>
      </c>
      <c r="F9" s="13">
        <f>4*(LN('Real GDP'!G13)-LN('Real GDP'!G12))</f>
        <v>9.2155897494276218E-2</v>
      </c>
      <c r="G9" s="13">
        <f>4*(LN('Real GDP'!H13)-LN('Real GDP'!H12))</f>
        <v>9.5471843283601032E-2</v>
      </c>
      <c r="H9" s="13">
        <f>4*(LN('Real GDP'!I13)-LN('Real GDP'!I12))</f>
        <v>7.5984476524002531E-2</v>
      </c>
      <c r="I9" s="13">
        <f>4*(LN('Real GDP'!J13)-LN('Real GDP'!J12))</f>
        <v>8.0875837904805792E-2</v>
      </c>
      <c r="K9" s="5" t="str">
        <f>'GDP Deflator'!L13</f>
        <v>Q3/1961</v>
      </c>
      <c r="L9" s="13">
        <f>4*(LN('GDP Deflator'!C13)-LN('GDP Deflator'!C12))</f>
        <v>1.0597214303116331E-2</v>
      </c>
      <c r="M9" s="13">
        <f>4*(LN('GDP Deflator'!D13)-LN('GDP Deflator'!D12))</f>
        <v>2.4876653375365265E-2</v>
      </c>
      <c r="N9" s="13">
        <f>4*(LN('GDP Deflator'!E13)-LN('GDP Deflator'!E12))</f>
        <v>1.06468410806837E-2</v>
      </c>
      <c r="O9" s="13">
        <f>4*(LN('GDP Deflator'!F13)-LN('GDP Deflator'!F12))</f>
        <v>5.3635028740117718E-5</v>
      </c>
      <c r="P9" s="13">
        <f>4*(LN('GDP Deflator'!G13)-LN('GDP Deflator'!G12))</f>
        <v>9.1092512222257227E-3</v>
      </c>
      <c r="Q9" s="13">
        <f>4*(LN('GDP Deflator'!H13)-LN('GDP Deflator'!H12))</f>
        <v>9.5138747760969977E-3</v>
      </c>
      <c r="R9" s="13">
        <f>4*(LN('GDP Deflator'!I13)-LN('GDP Deflator'!I12))</f>
        <v>1.146662915779828E-2</v>
      </c>
      <c r="S9" s="13">
        <f>4*(LN('GDP Deflator'!J13)-LN('GDP Deflator'!J12))</f>
        <v>7.179667654689581E-3</v>
      </c>
    </row>
    <row r="10" spans="1:22" x14ac:dyDescent="0.25">
      <c r="A10" s="4" t="str">
        <f>'Real GDP'!A14</f>
        <v>Q4/1961</v>
      </c>
      <c r="B10" s="13">
        <f>4*(LN('Real GDP'!C14)-LN('Real GDP'!C13))</f>
        <v>8.0258440250048579E-2</v>
      </c>
      <c r="C10" s="13">
        <f>4*(LN('Real GDP'!D14)-LN('Real GDP'!D13))</f>
        <v>-6.3951649635818342E-3</v>
      </c>
      <c r="D10" s="13">
        <f>4*(LN('Real GDP'!E14)-LN('Real GDP'!E13))</f>
        <v>6.7389999026012504E-2</v>
      </c>
      <c r="E10" s="13">
        <f>4*(LN('Real GDP'!F14)-LN('Real GDP'!F13))</f>
        <v>1.818281184787196E-2</v>
      </c>
      <c r="F10" s="13">
        <f>4*(LN('Real GDP'!G14)-LN('Real GDP'!G13))</f>
        <v>7.5802944968369701E-2</v>
      </c>
      <c r="G10" s="13">
        <f>4*(LN('Real GDP'!H14)-LN('Real GDP'!H13))</f>
        <v>5.5606553865306552E-2</v>
      </c>
      <c r="H10" s="13">
        <f>4*(LN('Real GDP'!I14)-LN('Real GDP'!I13))</f>
        <v>0.17944027169732379</v>
      </c>
      <c r="I10" s="13">
        <f>4*(LN('Real GDP'!J14)-LN('Real GDP'!J13))</f>
        <v>0.11130526461196411</v>
      </c>
      <c r="K10" s="5" t="str">
        <f>'GDP Deflator'!L14</f>
        <v>Q4/1961</v>
      </c>
      <c r="L10" s="13">
        <f>4*(LN('GDP Deflator'!C14)-LN('GDP Deflator'!C13))</f>
        <v>1.2947336603675197E-2</v>
      </c>
      <c r="M10" s="13">
        <f>4*(LN('GDP Deflator'!D14)-LN('GDP Deflator'!D13))</f>
        <v>4.4168860076663208E-3</v>
      </c>
      <c r="N10" s="13">
        <f>4*(LN('GDP Deflator'!E14)-LN('GDP Deflator'!E13))</f>
        <v>1.2694587256488532E-2</v>
      </c>
      <c r="O10" s="13">
        <f>4*(LN('GDP Deflator'!F14)-LN('GDP Deflator'!F13))</f>
        <v>1.0988822166403622E-2</v>
      </c>
      <c r="P10" s="13">
        <f>4*(LN('GDP Deflator'!G14)-LN('GDP Deflator'!G13))</f>
        <v>1.2044512800542861E-2</v>
      </c>
      <c r="Q10" s="13">
        <f>4*(LN('GDP Deflator'!H14)-LN('GDP Deflator'!H13))</f>
        <v>1.180877133985625E-2</v>
      </c>
      <c r="R10" s="13">
        <f>4*(LN('GDP Deflator'!I14)-LN('GDP Deflator'!I13))</f>
        <v>1.5068133639054793E-2</v>
      </c>
      <c r="S10" s="13">
        <f>4*(LN('GDP Deflator'!J14)-LN('GDP Deflator'!J13))</f>
        <v>1.2550674254841354E-2</v>
      </c>
    </row>
    <row r="11" spans="1:22" x14ac:dyDescent="0.25">
      <c r="A11" s="4" t="str">
        <f>'Real GDP'!A15</f>
        <v>Q1/1962</v>
      </c>
      <c r="B11" s="13">
        <f>4*(LN('Real GDP'!C15)-LN('Real GDP'!C14))</f>
        <v>7.1404041553087438E-2</v>
      </c>
      <c r="C11" s="13">
        <f>4*(LN('Real GDP'!D15)-LN('Real GDP'!D14))</f>
        <v>1.8827393148818317E-2</v>
      </c>
      <c r="D11" s="13">
        <f>4*(LN('Real GDP'!E15)-LN('Real GDP'!E14))</f>
        <v>7.1370669346109139E-2</v>
      </c>
      <c r="E11" s="13">
        <f>4*(LN('Real GDP'!F15)-LN('Real GDP'!F14))</f>
        <v>5.8504159889377405E-2</v>
      </c>
      <c r="F11" s="13">
        <f>4*(LN('Real GDP'!G15)-LN('Real GDP'!G14))</f>
        <v>5.8763633605231291E-2</v>
      </c>
      <c r="G11" s="13">
        <f>4*(LN('Real GDP'!H15)-LN('Real GDP'!H14))</f>
        <v>0.10453631082204851</v>
      </c>
      <c r="H11" s="13">
        <f>4*(LN('Real GDP'!I15)-LN('Real GDP'!I14))</f>
        <v>5.3379587616749546E-2</v>
      </c>
      <c r="I11" s="13">
        <f>4*(LN('Real GDP'!J15)-LN('Real GDP'!J14))</f>
        <v>9.35219449789777E-2</v>
      </c>
      <c r="K11" s="5" t="str">
        <f>'GDP Deflator'!L15</f>
        <v>Q1/1962</v>
      </c>
      <c r="L11" s="13">
        <f>4*(LN('GDP Deflator'!C15)-LN('GDP Deflator'!C14))</f>
        <v>2.0727835578085774E-2</v>
      </c>
      <c r="M11" s="13">
        <f>4*(LN('GDP Deflator'!D15)-LN('GDP Deflator'!D14))</f>
        <v>1.8253614625914238E-2</v>
      </c>
      <c r="N11" s="13">
        <f>4*(LN('GDP Deflator'!E15)-LN('GDP Deflator'!E14))</f>
        <v>2.2548010311650657E-2</v>
      </c>
      <c r="O11" s="13">
        <f>4*(LN('GDP Deflator'!F15)-LN('GDP Deflator'!F14))</f>
        <v>2.7453260843593341E-2</v>
      </c>
      <c r="P11" s="13">
        <f>4*(LN('GDP Deflator'!G15)-LN('GDP Deflator'!G14))</f>
        <v>2.1656818817954004E-2</v>
      </c>
      <c r="Q11" s="13">
        <f>4*(LN('GDP Deflator'!H15)-LN('GDP Deflator'!H14))</f>
        <v>1.7893872340790651E-2</v>
      </c>
      <c r="R11" s="13">
        <f>4*(LN('GDP Deflator'!I15)-LN('GDP Deflator'!I14))</f>
        <v>2.4814301336636646E-2</v>
      </c>
      <c r="S11" s="13">
        <f>4*(LN('GDP Deflator'!J15)-LN('GDP Deflator'!J14))</f>
        <v>2.0129142590471716E-2</v>
      </c>
    </row>
    <row r="12" spans="1:22" x14ac:dyDescent="0.25">
      <c r="A12" s="4" t="str">
        <f>'Real GDP'!A16</f>
        <v>Q2/1962</v>
      </c>
      <c r="B12" s="13">
        <f>4*(LN('Real GDP'!C16)-LN('Real GDP'!C15))</f>
        <v>4.2868680671098502E-2</v>
      </c>
      <c r="C12" s="13">
        <f>4*(LN('Real GDP'!D16)-LN('Real GDP'!D15))</f>
        <v>3.7007536986401135E-2</v>
      </c>
      <c r="D12" s="13">
        <f>4*(LN('Real GDP'!E16)-LN('Real GDP'!E15))</f>
        <v>6.4110700147494981E-2</v>
      </c>
      <c r="E12" s="13">
        <f>4*(LN('Real GDP'!F16)-LN('Real GDP'!F15))</f>
        <v>4.1477967856110354E-2</v>
      </c>
      <c r="F12" s="13">
        <f>4*(LN('Real GDP'!G16)-LN('Real GDP'!G15))</f>
        <v>4.2835441362591098E-2</v>
      </c>
      <c r="G12" s="13">
        <f>4*(LN('Real GDP'!H16)-LN('Real GDP'!H15))</f>
        <v>2.8965122535723253E-2</v>
      </c>
      <c r="H12" s="13">
        <f>4*(LN('Real GDP'!I16)-LN('Real GDP'!I15))</f>
        <v>5.5499661636378761E-2</v>
      </c>
      <c r="I12" s="13">
        <f>4*(LN('Real GDP'!J16)-LN('Real GDP'!J15))</f>
        <v>9.1981319428786179E-2</v>
      </c>
      <c r="K12" s="5" t="str">
        <f>'GDP Deflator'!L16</f>
        <v>Q2/1962</v>
      </c>
      <c r="L12" s="13">
        <f>4*(LN('GDP Deflator'!C16)-LN('GDP Deflator'!C15))</f>
        <v>6.5844253610727321E-3</v>
      </c>
      <c r="M12" s="13">
        <f>4*(LN('GDP Deflator'!D16)-LN('GDP Deflator'!D15))</f>
        <v>1.1314903082077166E-2</v>
      </c>
      <c r="N12" s="13">
        <f>4*(LN('GDP Deflator'!E16)-LN('GDP Deflator'!E15))</f>
        <v>6.0333950943149972E-3</v>
      </c>
      <c r="O12" s="13">
        <f>4*(LN('GDP Deflator'!F16)-LN('GDP Deflator'!F15))</f>
        <v>1.1356943871028591E-2</v>
      </c>
      <c r="P12" s="13">
        <f>4*(LN('GDP Deflator'!G16)-LN('GDP Deflator'!G15))</f>
        <v>7.9263738561063946E-3</v>
      </c>
      <c r="Q12" s="13">
        <f>4*(LN('GDP Deflator'!H16)-LN('GDP Deflator'!H15))</f>
        <v>6.3887315274566703E-3</v>
      </c>
      <c r="R12" s="13">
        <f>4*(LN('GDP Deflator'!I16)-LN('GDP Deflator'!I15))</f>
        <v>9.6184438373878578E-3</v>
      </c>
      <c r="S12" s="13">
        <f>4*(LN('GDP Deflator'!J16)-LN('GDP Deflator'!J15))</f>
        <v>8.0231209379704183E-3</v>
      </c>
    </row>
    <row r="13" spans="1:22" x14ac:dyDescent="0.25">
      <c r="A13" s="4" t="str">
        <f>'Real GDP'!A17</f>
        <v>Q3/1962</v>
      </c>
      <c r="B13" s="13">
        <f>4*(LN('Real GDP'!C17)-LN('Real GDP'!C16))</f>
        <v>3.7922702267479735E-2</v>
      </c>
      <c r="C13" s="13">
        <f>4*(LN('Real GDP'!D17)-LN('Real GDP'!D16))</f>
        <v>2.4228768248715227E-2</v>
      </c>
      <c r="D13" s="13">
        <f>4*(LN('Real GDP'!E17)-LN('Real GDP'!E16))</f>
        <v>5.7180808291263929E-2</v>
      </c>
      <c r="E13" s="13">
        <f>4*(LN('Real GDP'!F17)-LN('Real GDP'!F16))</f>
        <v>9.4678950709219833E-2</v>
      </c>
      <c r="F13" s="13">
        <f>4*(LN('Real GDP'!G17)-LN('Real GDP'!G16))</f>
        <v>2.3943007532608362E-2</v>
      </c>
      <c r="G13" s="13">
        <f>4*(LN('Real GDP'!H17)-LN('Real GDP'!H16))</f>
        <v>5.2148020373714132E-2</v>
      </c>
      <c r="H13" s="13">
        <f>4*(LN('Real GDP'!I17)-LN('Real GDP'!I16))</f>
        <v>4.8599932409551627E-2</v>
      </c>
      <c r="I13" s="13">
        <f>4*(LN('Real GDP'!J17)-LN('Real GDP'!J16))</f>
        <v>9.678015384140437E-2</v>
      </c>
      <c r="K13" s="5" t="str">
        <f>'GDP Deflator'!L17</f>
        <v>Q3/1962</v>
      </c>
      <c r="L13" s="13">
        <f>4*(LN('GDP Deflator'!C17)-LN('GDP Deflator'!C16))</f>
        <v>8.2435233304902766E-3</v>
      </c>
      <c r="M13" s="13">
        <f>4*(LN('GDP Deflator'!D17)-LN('GDP Deflator'!D16))</f>
        <v>8.2919452211331901E-3</v>
      </c>
      <c r="N13" s="13">
        <f>4*(LN('GDP Deflator'!E17)-LN('GDP Deflator'!E16))</f>
        <v>7.0216935637450462E-3</v>
      </c>
      <c r="O13" s="13">
        <f>4*(LN('GDP Deflator'!F17)-LN('GDP Deflator'!F16))</f>
        <v>1.0880064744942075E-2</v>
      </c>
      <c r="P13" s="13">
        <f>4*(LN('GDP Deflator'!G17)-LN('GDP Deflator'!G16))</f>
        <v>7.2573423662500858E-3</v>
      </c>
      <c r="Q13" s="13">
        <f>4*(LN('GDP Deflator'!H17)-LN('GDP Deflator'!H16))</f>
        <v>1.0016900460705358E-2</v>
      </c>
      <c r="R13" s="13">
        <f>4*(LN('GDP Deflator'!I17)-LN('GDP Deflator'!I16))</f>
        <v>9.2767760941931954E-3</v>
      </c>
      <c r="S13" s="13">
        <f>4*(LN('GDP Deflator'!J17)-LN('GDP Deflator'!J16))</f>
        <v>8.6541677732245859E-3</v>
      </c>
    </row>
    <row r="14" spans="1:22" x14ac:dyDescent="0.25">
      <c r="A14" s="4" t="str">
        <f>'Real GDP'!A18</f>
        <v>Q4/1962</v>
      </c>
      <c r="B14" s="13">
        <f>4*(LN('Real GDP'!C18)-LN('Real GDP'!C17))</f>
        <v>1.5492149933294286E-2</v>
      </c>
      <c r="C14" s="13">
        <f>4*(LN('Real GDP'!D18)-LN('Real GDP'!D17))</f>
        <v>-1.4449055940541911E-2</v>
      </c>
      <c r="D14" s="13">
        <f>4*(LN('Real GDP'!E18)-LN('Real GDP'!E17))</f>
        <v>4.976103134751142E-2</v>
      </c>
      <c r="E14" s="13">
        <f>4*(LN('Real GDP'!F18)-LN('Real GDP'!F17))</f>
        <v>-8.6562900585924751E-3</v>
      </c>
      <c r="F14" s="13">
        <f>4*(LN('Real GDP'!G18)-LN('Real GDP'!G17))</f>
        <v>5.9616971256222229E-2</v>
      </c>
      <c r="G14" s="13">
        <f>4*(LN('Real GDP'!H18)-LN('Real GDP'!H17))</f>
        <v>8.0502056983306147E-2</v>
      </c>
      <c r="H14" s="13">
        <f>4*(LN('Real GDP'!I18)-LN('Real GDP'!I17))</f>
        <v>8.2720987316776018E-2</v>
      </c>
      <c r="I14" s="13">
        <f>4*(LN('Real GDP'!J18)-LN('Real GDP'!J17))</f>
        <v>1.0716189553988897E-2</v>
      </c>
      <c r="K14" s="5" t="str">
        <f>'GDP Deflator'!L18</f>
        <v>Q4/1962</v>
      </c>
      <c r="L14" s="13">
        <f>4*(LN('GDP Deflator'!C18)-LN('GDP Deflator'!C17))</f>
        <v>7.7808666393792691E-3</v>
      </c>
      <c r="M14" s="13">
        <f>4*(LN('GDP Deflator'!D18)-LN('GDP Deflator'!D17))</f>
        <v>1.1649292685874002E-2</v>
      </c>
      <c r="N14" s="13">
        <f>4*(LN('GDP Deflator'!E18)-LN('GDP Deflator'!E17))</f>
        <v>6.7217735187163896E-3</v>
      </c>
      <c r="O14" s="13">
        <f>4*(LN('GDP Deflator'!F18)-LN('GDP Deflator'!F17))</f>
        <v>8.2264377110004006E-3</v>
      </c>
      <c r="P14" s="13">
        <f>4*(LN('GDP Deflator'!G18)-LN('GDP Deflator'!G17))</f>
        <v>6.8956971107319021E-3</v>
      </c>
      <c r="Q14" s="13">
        <f>4*(LN('GDP Deflator'!H18)-LN('GDP Deflator'!H17))</f>
        <v>9.5015016478594561E-3</v>
      </c>
      <c r="R14" s="13">
        <f>4*(LN('GDP Deflator'!I18)-LN('GDP Deflator'!I17))</f>
        <v>7.0253324330149525E-3</v>
      </c>
      <c r="S14" s="13">
        <f>4*(LN('GDP Deflator'!J18)-LN('GDP Deflator'!J17))</f>
        <v>9.1442658479365946E-3</v>
      </c>
    </row>
    <row r="15" spans="1:22" x14ac:dyDescent="0.25">
      <c r="A15" s="4" t="str">
        <f>'Real GDP'!A19</f>
        <v>Q1/1963</v>
      </c>
      <c r="B15" s="13">
        <f>4*(LN('Real GDP'!C19)-LN('Real GDP'!C18))</f>
        <v>4.426432933024671E-2</v>
      </c>
      <c r="C15" s="13">
        <f>4*(LN('Real GDP'!D19)-LN('Real GDP'!D18))</f>
        <v>2.0571181617786038E-2</v>
      </c>
      <c r="D15" s="13">
        <f>4*(LN('Real GDP'!E19)-LN('Real GDP'!E18))</f>
        <v>-6.7193200417399623E-2</v>
      </c>
      <c r="E15" s="13">
        <f>4*(LN('Real GDP'!F19)-LN('Real GDP'!F18))</f>
        <v>-0.14242686600926646</v>
      </c>
      <c r="F15" s="13">
        <f>4*(LN('Real GDP'!G19)-LN('Real GDP'!G18))</f>
        <v>2.6465389473553813E-2</v>
      </c>
      <c r="G15" s="13">
        <f>4*(LN('Real GDP'!H19)-LN('Real GDP'!H18))</f>
        <v>2.3920937742325066E-2</v>
      </c>
      <c r="H15" s="13">
        <f>4*(LN('Real GDP'!I19)-LN('Real GDP'!I18))</f>
        <v>5.4303609357550187E-2</v>
      </c>
      <c r="I15" s="13">
        <f>4*(LN('Real GDP'!J19)-LN('Real GDP'!J18))</f>
        <v>0.22374222014315848</v>
      </c>
      <c r="K15" s="5" t="str">
        <f>'GDP Deflator'!L19</f>
        <v>Q1/1963</v>
      </c>
      <c r="L15" s="13">
        <f>4*(LN('GDP Deflator'!C19)-LN('GDP Deflator'!C18))</f>
        <v>1.7539230786018933E-2</v>
      </c>
      <c r="M15" s="13">
        <f>4*(LN('GDP Deflator'!D19)-LN('GDP Deflator'!D18))</f>
        <v>9.8846992218657448E-3</v>
      </c>
      <c r="N15" s="13">
        <f>4*(LN('GDP Deflator'!E19)-LN('GDP Deflator'!E18))</f>
        <v>1.6776564857364562E-2</v>
      </c>
      <c r="O15" s="13">
        <f>4*(LN('GDP Deflator'!F19)-LN('GDP Deflator'!F18))</f>
        <v>1.5982322419702655E-2</v>
      </c>
      <c r="P15" s="13">
        <f>4*(LN('GDP Deflator'!G19)-LN('GDP Deflator'!G18))</f>
        <v>1.8333991338606026E-2</v>
      </c>
      <c r="Q15" s="13">
        <f>4*(LN('GDP Deflator'!H19)-LN('GDP Deflator'!H18))</f>
        <v>1.9882989359325975E-2</v>
      </c>
      <c r="R15" s="13">
        <f>4*(LN('GDP Deflator'!I19)-LN('GDP Deflator'!I18))</f>
        <v>1.4690901230904885E-2</v>
      </c>
      <c r="S15" s="13">
        <f>4*(LN('GDP Deflator'!J19)-LN('GDP Deflator'!J18))</f>
        <v>1.6491261197746354E-2</v>
      </c>
    </row>
    <row r="16" spans="1:22" x14ac:dyDescent="0.25">
      <c r="A16" s="4" t="str">
        <f>'Real GDP'!A20</f>
        <v>Q2/1963</v>
      </c>
      <c r="B16" s="13">
        <f>4*(LN('Real GDP'!C20)-LN('Real GDP'!C19))</f>
        <v>5.1807320793045619E-2</v>
      </c>
      <c r="C16" s="13">
        <f>4*(LN('Real GDP'!D20)-LN('Real GDP'!D19))</f>
        <v>0.16797546123712337</v>
      </c>
      <c r="D16" s="13">
        <f>4*(LN('Real GDP'!E20)-LN('Real GDP'!E19))</f>
        <v>0.17474582505229819</v>
      </c>
      <c r="E16" s="13">
        <f>4*(LN('Real GDP'!F20)-LN('Real GDP'!F19))</f>
        <v>0.17547078979417918</v>
      </c>
      <c r="F16" s="13">
        <f>4*(LN('Real GDP'!G20)-LN('Real GDP'!G19))</f>
        <v>0.10817984058382279</v>
      </c>
      <c r="G16" s="13">
        <f>4*(LN('Real GDP'!H20)-LN('Real GDP'!H19))</f>
        <v>5.8219835599942371E-2</v>
      </c>
      <c r="H16" s="13">
        <f>4*(LN('Real GDP'!I20)-LN('Real GDP'!I19))</f>
        <v>0.11601612451651278</v>
      </c>
      <c r="I16" s="13">
        <f>4*(LN('Real GDP'!J20)-LN('Real GDP'!J19))</f>
        <v>3.3141873940714106E-3</v>
      </c>
      <c r="K16" s="5" t="str">
        <f>'GDP Deflator'!L20</f>
        <v>Q2/1963</v>
      </c>
      <c r="L16" s="13">
        <f>4*(LN('GDP Deflator'!C20)-LN('GDP Deflator'!C19))</f>
        <v>6.5812668317626333E-3</v>
      </c>
      <c r="M16" s="13">
        <f>4*(LN('GDP Deflator'!D20)-LN('GDP Deflator'!D19))</f>
        <v>9.9866079648691652E-3</v>
      </c>
      <c r="N16" s="13">
        <f>4*(LN('GDP Deflator'!E20)-LN('GDP Deflator'!E19))</f>
        <v>8.9755933647293062E-3</v>
      </c>
      <c r="O16" s="13">
        <f>4*(LN('GDP Deflator'!F20)-LN('GDP Deflator'!F19))</f>
        <v>5.5115716890306032E-3</v>
      </c>
      <c r="P16" s="13">
        <f>4*(LN('GDP Deflator'!G20)-LN('GDP Deflator'!G19))</f>
        <v>6.2041023721342015E-3</v>
      </c>
      <c r="Q16" s="13">
        <f>4*(LN('GDP Deflator'!H20)-LN('GDP Deflator'!H19))</f>
        <v>8.8114652663513482E-3</v>
      </c>
      <c r="R16" s="13">
        <f>4*(LN('GDP Deflator'!I20)-LN('GDP Deflator'!I19))</f>
        <v>4.2169952126123178E-3</v>
      </c>
      <c r="S16" s="13">
        <f>4*(LN('GDP Deflator'!J20)-LN('GDP Deflator'!J19))</f>
        <v>7.4137088851138344E-3</v>
      </c>
    </row>
    <row r="17" spans="1:19" x14ac:dyDescent="0.25">
      <c r="A17" s="4" t="str">
        <f>'Real GDP'!A21</f>
        <v>Q3/1963</v>
      </c>
      <c r="B17" s="13">
        <f>4*(LN('Real GDP'!C21)-LN('Real GDP'!C20))</f>
        <v>7.7331157398546679E-2</v>
      </c>
      <c r="C17" s="13">
        <f>4*(LN('Real GDP'!D21)-LN('Real GDP'!D20))</f>
        <v>2.0296623162362692E-2</v>
      </c>
      <c r="D17" s="13">
        <f>4*(LN('Real GDP'!E21)-LN('Real GDP'!E20))</f>
        <v>0.12982237137188335</v>
      </c>
      <c r="E17" s="13">
        <f>4*(LN('Real GDP'!F21)-LN('Real GDP'!F20))</f>
        <v>0.1364170235667288</v>
      </c>
      <c r="F17" s="13">
        <f>4*(LN('Real GDP'!G21)-LN('Real GDP'!G20))</f>
        <v>6.5119248169668964E-2</v>
      </c>
      <c r="G17" s="13">
        <f>4*(LN('Real GDP'!H21)-LN('Real GDP'!H20))</f>
        <v>3.0623074179359833E-2</v>
      </c>
      <c r="H17" s="13">
        <f>4*(LN('Real GDP'!I21)-LN('Real GDP'!I20))</f>
        <v>0.11560068129667656</v>
      </c>
      <c r="I17" s="13">
        <f>4*(LN('Real GDP'!J21)-LN('Real GDP'!J20))</f>
        <v>8.5391499761236389E-2</v>
      </c>
      <c r="K17" s="5" t="str">
        <f>'GDP Deflator'!L21</f>
        <v>Q3/1963</v>
      </c>
      <c r="L17" s="13">
        <f>4*(LN('GDP Deflator'!C21)-LN('GDP Deflator'!C20))</f>
        <v>4.9089036319429624E-3</v>
      </c>
      <c r="M17" s="13">
        <f>4*(LN('GDP Deflator'!D21)-LN('GDP Deflator'!D20))</f>
        <v>6.731805329286189E-3</v>
      </c>
      <c r="N17" s="13">
        <f>4*(LN('GDP Deflator'!E21)-LN('GDP Deflator'!E20))</f>
        <v>4.8126547664590902E-3</v>
      </c>
      <c r="O17" s="13">
        <f>4*(LN('GDP Deflator'!F21)-LN('GDP Deflator'!F20))</f>
        <v>4.324421178610649E-3</v>
      </c>
      <c r="P17" s="13">
        <f>4*(LN('GDP Deflator'!G21)-LN('GDP Deflator'!G20))</f>
        <v>3.6819986504426083E-3</v>
      </c>
      <c r="Q17" s="13">
        <f>4*(LN('GDP Deflator'!H21)-LN('GDP Deflator'!H20))</f>
        <v>6.5240305728622161E-3</v>
      </c>
      <c r="R17" s="13">
        <f>4*(LN('GDP Deflator'!I21)-LN('GDP Deflator'!I20))</f>
        <v>3.7843050188932637E-3</v>
      </c>
      <c r="S17" s="13">
        <f>4*(LN('GDP Deflator'!J21)-LN('GDP Deflator'!J20))</f>
        <v>5.09722369669241E-3</v>
      </c>
    </row>
    <row r="18" spans="1:19" x14ac:dyDescent="0.25">
      <c r="A18" s="4" t="str">
        <f>'Real GDP'!A22</f>
        <v>Q4/1963</v>
      </c>
      <c r="B18" s="13">
        <f>4*(LN('Real GDP'!C22)-LN('Real GDP'!C21))</f>
        <v>2.8446017548318991E-2</v>
      </c>
      <c r="C18" s="13">
        <f>4*(LN('Real GDP'!D22)-LN('Real GDP'!D21))</f>
        <v>8.7855518805117327E-2</v>
      </c>
      <c r="D18" s="13">
        <f>4*(LN('Real GDP'!E22)-LN('Real GDP'!E21))</f>
        <v>1.2432155308687243E-2</v>
      </c>
      <c r="E18" s="13">
        <f>4*(LN('Real GDP'!F22)-LN('Real GDP'!F21))</f>
        <v>1.9311970843894244E-2</v>
      </c>
      <c r="F18" s="13">
        <f>4*(LN('Real GDP'!G22)-LN('Real GDP'!G21))</f>
        <v>4.0926400780804784E-2</v>
      </c>
      <c r="G18" s="13">
        <f>4*(LN('Real GDP'!H22)-LN('Real GDP'!H21))</f>
        <v>0.12370398808537075</v>
      </c>
      <c r="H18" s="13">
        <f>4*(LN('Real GDP'!I22)-LN('Real GDP'!I21))</f>
        <v>0.1354937809550627</v>
      </c>
      <c r="I18" s="13">
        <f>4*(LN('Real GDP'!J22)-LN('Real GDP'!J21))</f>
        <v>7.3780791865697637E-2</v>
      </c>
      <c r="K18" s="5" t="str">
        <f>'GDP Deflator'!L22</f>
        <v>Q4/1963</v>
      </c>
      <c r="L18" s="13">
        <f>4*(LN('GDP Deflator'!C22)-LN('GDP Deflator'!C21))</f>
        <v>3.2364508920826651E-2</v>
      </c>
      <c r="M18" s="13">
        <f>4*(LN('GDP Deflator'!D22)-LN('GDP Deflator'!D21))</f>
        <v>3.2083971949521839E-2</v>
      </c>
      <c r="N18" s="13">
        <f>4*(LN('GDP Deflator'!E22)-LN('GDP Deflator'!E21))</f>
        <v>2.9901221889216956E-2</v>
      </c>
      <c r="O18" s="13">
        <f>4*(LN('GDP Deflator'!F22)-LN('GDP Deflator'!F21))</f>
        <v>3.216096686905523E-2</v>
      </c>
      <c r="P18" s="13">
        <f>4*(LN('GDP Deflator'!G22)-LN('GDP Deflator'!G21))</f>
        <v>3.3376533810351106E-2</v>
      </c>
      <c r="Q18" s="13">
        <f>4*(LN('GDP Deflator'!H22)-LN('GDP Deflator'!H21))</f>
        <v>3.1029274037299714E-2</v>
      </c>
      <c r="R18" s="13">
        <f>4*(LN('GDP Deflator'!I22)-LN('GDP Deflator'!I21))</f>
        <v>3.2342773601694574E-2</v>
      </c>
      <c r="S18" s="13">
        <f>4*(LN('GDP Deflator'!J22)-LN('GDP Deflator'!J21))</f>
        <v>3.0431522822174983E-2</v>
      </c>
    </row>
    <row r="19" spans="1:19" x14ac:dyDescent="0.25">
      <c r="A19" s="4" t="str">
        <f>'Real GDP'!A23</f>
        <v>Q1/1964</v>
      </c>
      <c r="B19" s="13">
        <f>4*(LN('Real GDP'!C23)-LN('Real GDP'!C22))</f>
        <v>8.559150811039018E-2</v>
      </c>
      <c r="C19" s="13">
        <f>4*(LN('Real GDP'!D23)-LN('Real GDP'!D22))</f>
        <v>2.3994812754093431E-2</v>
      </c>
      <c r="D19" s="13">
        <f>4*(LN('Real GDP'!E23)-LN('Real GDP'!E22))</f>
        <v>7.4604089968190124E-2</v>
      </c>
      <c r="E19" s="13">
        <f>4*(LN('Real GDP'!F23)-LN('Real GDP'!F22))</f>
        <v>5.4661084421617545E-2</v>
      </c>
      <c r="F19" s="13">
        <f>4*(LN('Real GDP'!G23)-LN('Real GDP'!G22))</f>
        <v>5.8856208279429723E-2</v>
      </c>
      <c r="G19" s="13">
        <f>4*(LN('Real GDP'!H23)-LN('Real GDP'!H22))</f>
        <v>9.7934101888554892E-2</v>
      </c>
      <c r="H19" s="13">
        <f>4*(LN('Real GDP'!I23)-LN('Real GDP'!I22))</f>
        <v>0.12561359049685095</v>
      </c>
      <c r="I19" s="13">
        <f>4*(LN('Real GDP'!J23)-LN('Real GDP'!J22))</f>
        <v>2.2555609903704976E-2</v>
      </c>
      <c r="K19" s="5" t="str">
        <f>'GDP Deflator'!L23</f>
        <v>Q1/1964</v>
      </c>
      <c r="L19" s="13">
        <f>4*(LN('GDP Deflator'!C23)-LN('GDP Deflator'!C22))</f>
        <v>1.2809443755646299E-2</v>
      </c>
      <c r="M19" s="13">
        <f>4*(LN('GDP Deflator'!D23)-LN('GDP Deflator'!D22))</f>
        <v>7.5375264697008504E-3</v>
      </c>
      <c r="N19" s="13">
        <f>4*(LN('GDP Deflator'!E23)-LN('GDP Deflator'!E22))</f>
        <v>1.4451777218337014E-2</v>
      </c>
      <c r="O19" s="13">
        <f>4*(LN('GDP Deflator'!F23)-LN('GDP Deflator'!F22))</f>
        <v>1.3209408974597991E-2</v>
      </c>
      <c r="P19" s="13">
        <f>4*(LN('GDP Deflator'!G23)-LN('GDP Deflator'!G22))</f>
        <v>1.3999605339199306E-2</v>
      </c>
      <c r="Q19" s="13">
        <f>4*(LN('GDP Deflator'!H23)-LN('GDP Deflator'!H22))</f>
        <v>8.7571366441014931E-3</v>
      </c>
      <c r="R19" s="13">
        <f>4*(LN('GDP Deflator'!I23)-LN('GDP Deflator'!I22))</f>
        <v>1.3627756934175395E-2</v>
      </c>
      <c r="S19" s="13">
        <f>4*(LN('GDP Deflator'!J23)-LN('GDP Deflator'!J22))</f>
        <v>1.2132442687830647E-2</v>
      </c>
    </row>
    <row r="20" spans="1:19" x14ac:dyDescent="0.25">
      <c r="A20" s="4" t="str">
        <f>'Real GDP'!A24</f>
        <v>Q2/1964</v>
      </c>
      <c r="B20" s="13">
        <f>4*(LN('Real GDP'!C24)-LN('Real GDP'!C23))</f>
        <v>4.7285993692796069E-2</v>
      </c>
      <c r="C20" s="13">
        <f>4*(LN('Real GDP'!D24)-LN('Real GDP'!D23))</f>
        <v>6.8464275268624419E-2</v>
      </c>
      <c r="D20" s="13">
        <f>4*(LN('Real GDP'!E24)-LN('Real GDP'!E23))</f>
        <v>3.8174097061965284E-2</v>
      </c>
      <c r="E20" s="13">
        <f>4*(LN('Real GDP'!F24)-LN('Real GDP'!F23))</f>
        <v>4.8574903383666879E-2</v>
      </c>
      <c r="F20" s="13">
        <f>4*(LN('Real GDP'!G24)-LN('Real GDP'!G23))</f>
        <v>-4.0681250365182109E-2</v>
      </c>
      <c r="G20" s="13">
        <f>4*(LN('Real GDP'!H24)-LN('Real GDP'!H23))</f>
        <v>1.3747372890463794E-2</v>
      </c>
      <c r="H20" s="13">
        <f>4*(LN('Real GDP'!I24)-LN('Real GDP'!I23))</f>
        <v>9.5343814942538074E-2</v>
      </c>
      <c r="I20" s="13">
        <f>4*(LN('Real GDP'!J24)-LN('Real GDP'!J23))</f>
        <v>6.5383369815233294E-2</v>
      </c>
      <c r="K20" s="5" t="str">
        <f>'GDP Deflator'!L24</f>
        <v>Q2/1964</v>
      </c>
      <c r="L20" s="13">
        <f>4*(LN('GDP Deflator'!C24)-LN('GDP Deflator'!C23))</f>
        <v>9.5709876060023902E-3</v>
      </c>
      <c r="M20" s="13">
        <f>4*(LN('GDP Deflator'!D24)-LN('GDP Deflator'!D23))</f>
        <v>1.3995768641061446E-2</v>
      </c>
      <c r="N20" s="13">
        <f>4*(LN('GDP Deflator'!E24)-LN('GDP Deflator'!E23))</f>
        <v>9.5792470098654547E-3</v>
      </c>
      <c r="O20" s="13">
        <f>4*(LN('GDP Deflator'!F24)-LN('GDP Deflator'!F23))</f>
        <v>9.8541671163037137E-3</v>
      </c>
      <c r="P20" s="13">
        <f>4*(LN('GDP Deflator'!G24)-LN('GDP Deflator'!G23))</f>
        <v>1.0257090374096833E-2</v>
      </c>
      <c r="Q20" s="13">
        <f>4*(LN('GDP Deflator'!H24)-LN('GDP Deflator'!H23))</f>
        <v>1.0226993033580101E-2</v>
      </c>
      <c r="R20" s="13">
        <f>4*(LN('GDP Deflator'!I24)-LN('GDP Deflator'!I23))</f>
        <v>1.0263075298770019E-2</v>
      </c>
      <c r="S20" s="13">
        <f>4*(LN('GDP Deflator'!J24)-LN('GDP Deflator'!J23))</f>
        <v>8.6042188398636199E-3</v>
      </c>
    </row>
    <row r="21" spans="1:19" x14ac:dyDescent="0.25">
      <c r="A21" s="4" t="str">
        <f>'Real GDP'!A25</f>
        <v>Q3/1964</v>
      </c>
      <c r="B21" s="13">
        <f>4*(LN('Real GDP'!C25)-LN('Real GDP'!C24))</f>
        <v>5.3966112786774545E-2</v>
      </c>
      <c r="C21" s="13">
        <f>4*(LN('Real GDP'!D25)-LN('Real GDP'!D24))</f>
        <v>1.5744824621780396E-2</v>
      </c>
      <c r="D21" s="13">
        <f>4*(LN('Real GDP'!E25)-LN('Real GDP'!E24))</f>
        <v>4.8751865264488714E-2</v>
      </c>
      <c r="E21" s="13">
        <f>4*(LN('Real GDP'!F25)-LN('Real GDP'!F24))</f>
        <v>4.1349301694285856E-2</v>
      </c>
      <c r="F21" s="13">
        <f>4*(LN('Real GDP'!G25)-LN('Real GDP'!G24))</f>
        <v>-6.7618940593519028E-3</v>
      </c>
      <c r="G21" s="13">
        <f>4*(LN('Real GDP'!H25)-LN('Real GDP'!H24))</f>
        <v>4.1838809742582583E-2</v>
      </c>
      <c r="H21" s="13">
        <f>4*(LN('Real GDP'!I25)-LN('Real GDP'!I24))</f>
        <v>6.1325899477058243E-2</v>
      </c>
      <c r="I21" s="13">
        <f>4*(LN('Real GDP'!J25)-LN('Real GDP'!J24))</f>
        <v>2.9939374472924385E-2</v>
      </c>
      <c r="K21" s="5" t="str">
        <f>'GDP Deflator'!L25</f>
        <v>Q3/1964</v>
      </c>
      <c r="L21" s="13">
        <f>4*(LN('GDP Deflator'!C25)-LN('GDP Deflator'!C24))</f>
        <v>1.6218074596936916E-2</v>
      </c>
      <c r="M21" s="13">
        <f>4*(LN('GDP Deflator'!D25)-LN('GDP Deflator'!D24))</f>
        <v>1.8841136631555955E-2</v>
      </c>
      <c r="N21" s="13">
        <f>4*(LN('GDP Deflator'!E25)-LN('GDP Deflator'!E24))</f>
        <v>1.7440190825995572E-2</v>
      </c>
      <c r="O21" s="13">
        <f>4*(LN('GDP Deflator'!F25)-LN('GDP Deflator'!F24))</f>
        <v>1.6452117313633607E-2</v>
      </c>
      <c r="P21" s="13">
        <f>4*(LN('GDP Deflator'!G25)-LN('GDP Deflator'!G24))</f>
        <v>1.5849447877469558E-2</v>
      </c>
      <c r="Q21" s="13">
        <f>4*(LN('GDP Deflator'!H25)-LN('GDP Deflator'!H24))</f>
        <v>1.7081164161705686E-2</v>
      </c>
      <c r="R21" s="13">
        <f>4*(LN('GDP Deflator'!I25)-LN('GDP Deflator'!I24))</f>
        <v>1.7591905618296266E-2</v>
      </c>
      <c r="S21" s="13">
        <f>4*(LN('GDP Deflator'!J25)-LN('GDP Deflator'!J24))</f>
        <v>1.8336990976999701E-2</v>
      </c>
    </row>
    <row r="22" spans="1:19" x14ac:dyDescent="0.25">
      <c r="A22" s="4" t="str">
        <f>'Real GDP'!A26</f>
        <v>Q4/1964</v>
      </c>
      <c r="B22" s="13">
        <f>4*(LN('Real GDP'!C26)-LN('Real GDP'!C25))</f>
        <v>1.415949587699572E-2</v>
      </c>
      <c r="C22" s="13">
        <f>4*(LN('Real GDP'!D26)-LN('Real GDP'!D25))</f>
        <v>6.0403123155779781E-2</v>
      </c>
      <c r="D22" s="13">
        <f>4*(LN('Real GDP'!E26)-LN('Real GDP'!E25))</f>
        <v>3.5987195849575215E-2</v>
      </c>
      <c r="E22" s="13">
        <f>4*(LN('Real GDP'!F26)-LN('Real GDP'!F25))</f>
        <v>5.4046634597892051E-2</v>
      </c>
      <c r="F22" s="13">
        <f>4*(LN('Real GDP'!G26)-LN('Real GDP'!G25))</f>
        <v>-1.6774432818344565E-2</v>
      </c>
      <c r="G22" s="13">
        <f>4*(LN('Real GDP'!H26)-LN('Real GDP'!H25))</f>
        <v>2.1052538806053178E-2</v>
      </c>
      <c r="H22" s="13">
        <f>4*(LN('Real GDP'!I26)-LN('Real GDP'!I25))</f>
        <v>4.9703929474613773E-2</v>
      </c>
      <c r="I22" s="13">
        <f>4*(LN('Real GDP'!J26)-LN('Real GDP'!J25))</f>
        <v>8.6034525401320394E-2</v>
      </c>
      <c r="K22" s="5" t="str">
        <f>'GDP Deflator'!L26</f>
        <v>Q4/1964</v>
      </c>
      <c r="L22" s="13">
        <f>4*(LN('GDP Deflator'!C26)-LN('GDP Deflator'!C25))</f>
        <v>1.8140132414384169E-2</v>
      </c>
      <c r="M22" s="13">
        <f>4*(LN('GDP Deflator'!D26)-LN('GDP Deflator'!D25))</f>
        <v>1.7440587605845437E-2</v>
      </c>
      <c r="N22" s="13">
        <f>4*(LN('GDP Deflator'!E26)-LN('GDP Deflator'!E25))</f>
        <v>1.9504955792122303E-2</v>
      </c>
      <c r="O22" s="13">
        <f>4*(LN('GDP Deflator'!F26)-LN('GDP Deflator'!F25))</f>
        <v>1.8250860912107925E-2</v>
      </c>
      <c r="P22" s="13">
        <f>4*(LN('GDP Deflator'!G26)-LN('GDP Deflator'!G25))</f>
        <v>1.9072857401230436E-2</v>
      </c>
      <c r="Q22" s="13">
        <f>4*(LN('GDP Deflator'!H26)-LN('GDP Deflator'!H25))</f>
        <v>1.9176311658631207E-2</v>
      </c>
      <c r="R22" s="13">
        <f>4*(LN('GDP Deflator'!I26)-LN('GDP Deflator'!I25))</f>
        <v>1.9475499928720552E-2</v>
      </c>
      <c r="S22" s="13">
        <f>4*(LN('GDP Deflator'!J26)-LN('GDP Deflator'!J25))</f>
        <v>2.0717839724678555E-2</v>
      </c>
    </row>
    <row r="23" spans="1:19" x14ac:dyDescent="0.25">
      <c r="A23" s="4" t="str">
        <f>'Real GDP'!A27</f>
        <v>Q1/1965</v>
      </c>
      <c r="B23" s="13">
        <f>4*(LN('Real GDP'!C27)-LN('Real GDP'!C26))</f>
        <v>9.7455820301270535E-2</v>
      </c>
      <c r="C23" s="13">
        <f>4*(LN('Real GDP'!D27)-LN('Real GDP'!D26))</f>
        <v>-1.1172635886396165E-2</v>
      </c>
      <c r="D23" s="13">
        <f>4*(LN('Real GDP'!E27)-LN('Real GDP'!E26))</f>
        <v>8.8699680919503976E-3</v>
      </c>
      <c r="E23" s="13">
        <f>4*(LN('Real GDP'!F27)-LN('Real GDP'!F26))</f>
        <v>6.4932658656555731E-2</v>
      </c>
      <c r="F23" s="13">
        <f>4*(LN('Real GDP'!G27)-LN('Real GDP'!G26))</f>
        <v>5.3644516602634695E-2</v>
      </c>
      <c r="G23" s="13">
        <f>4*(LN('Real GDP'!H27)-LN('Real GDP'!H26))</f>
        <v>0.12371890672456942</v>
      </c>
      <c r="H23" s="13">
        <f>4*(LN('Real GDP'!I27)-LN('Real GDP'!I26))</f>
        <v>3.2368736830331812E-2</v>
      </c>
      <c r="I23" s="13">
        <f>4*(LN('Real GDP'!J27)-LN('Real GDP'!J26))</f>
        <v>8.4233355109592623E-2</v>
      </c>
      <c r="K23" s="5" t="str">
        <f>'GDP Deflator'!L27</f>
        <v>Q1/1965</v>
      </c>
      <c r="L23" s="13">
        <f>4*(LN('GDP Deflator'!C27)-LN('GDP Deflator'!C26))</f>
        <v>2.0063593928151491E-2</v>
      </c>
      <c r="M23" s="13">
        <f>4*(LN('GDP Deflator'!D27)-LN('GDP Deflator'!D26))</f>
        <v>2.2585726848083354E-2</v>
      </c>
      <c r="N23" s="13">
        <f>4*(LN('GDP Deflator'!E27)-LN('GDP Deflator'!E26))</f>
        <v>2.0864665003923477E-2</v>
      </c>
      <c r="O23" s="13">
        <f>4*(LN('GDP Deflator'!F27)-LN('GDP Deflator'!F26))</f>
        <v>2.0138081974664601E-2</v>
      </c>
      <c r="P23" s="13">
        <f>4*(LN('GDP Deflator'!G27)-LN('GDP Deflator'!G26))</f>
        <v>2.030151724859941E-2</v>
      </c>
      <c r="Q23" s="13">
        <f>4*(LN('GDP Deflator'!H27)-LN('GDP Deflator'!H26))</f>
        <v>2.0808228731556966E-2</v>
      </c>
      <c r="R23" s="13">
        <f>4*(LN('GDP Deflator'!I27)-LN('GDP Deflator'!I26))</f>
        <v>2.1213744572207816E-2</v>
      </c>
      <c r="S23" s="13">
        <f>4*(LN('GDP Deflator'!J27)-LN('GDP Deflator'!J26))</f>
        <v>1.7032514585759273E-2</v>
      </c>
    </row>
    <row r="24" spans="1:19" x14ac:dyDescent="0.25">
      <c r="A24" s="4" t="str">
        <f>'Real GDP'!A28</f>
        <v>Q2/1965</v>
      </c>
      <c r="B24" s="13">
        <f>4*(LN('Real GDP'!C28)-LN('Real GDP'!C27))</f>
        <v>5.4313830343510006E-2</v>
      </c>
      <c r="C24" s="13">
        <f>4*(LN('Real GDP'!D28)-LN('Real GDP'!D27))</f>
        <v>4.2524475724903255E-3</v>
      </c>
      <c r="D24" s="13">
        <f>4*(LN('Real GDP'!E28)-LN('Real GDP'!E27))</f>
        <v>9.8305825398725233E-2</v>
      </c>
      <c r="E24" s="13">
        <f>4*(LN('Real GDP'!F28)-LN('Real GDP'!F27))</f>
        <v>6.2629964649438818E-2</v>
      </c>
      <c r="F24" s="13">
        <f>4*(LN('Real GDP'!G28)-LN('Real GDP'!G27))</f>
        <v>7.896850178837056E-2</v>
      </c>
      <c r="G24" s="13">
        <f>4*(LN('Real GDP'!H28)-LN('Real GDP'!H27))</f>
        <v>3.7348673501444551E-2</v>
      </c>
      <c r="H24" s="13">
        <f>4*(LN('Real GDP'!I28)-LN('Real GDP'!I27))</f>
        <v>4.9650505784455845E-2</v>
      </c>
      <c r="I24" s="13">
        <f>4*(LN('Real GDP'!J28)-LN('Real GDP'!J27))</f>
        <v>1.702842661552495E-2</v>
      </c>
      <c r="K24" s="5" t="str">
        <f>'GDP Deflator'!L28</f>
        <v>Q2/1965</v>
      </c>
      <c r="L24" s="13">
        <f>4*(LN('GDP Deflator'!C28)-LN('GDP Deflator'!C27))</f>
        <v>1.7999223870862835E-2</v>
      </c>
      <c r="M24" s="13">
        <f>4*(LN('GDP Deflator'!D28)-LN('GDP Deflator'!D27))</f>
        <v>1.3688997579745177E-2</v>
      </c>
      <c r="N24" s="13">
        <f>4*(LN('GDP Deflator'!E28)-LN('GDP Deflator'!E27))</f>
        <v>1.6088709995889516E-2</v>
      </c>
      <c r="O24" s="13">
        <f>4*(LN('GDP Deflator'!F28)-LN('GDP Deflator'!F27))</f>
        <v>1.8101058504361944E-2</v>
      </c>
      <c r="P24" s="13">
        <f>4*(LN('GDP Deflator'!G28)-LN('GDP Deflator'!G27))</f>
        <v>1.5909651850428475E-2</v>
      </c>
      <c r="Q24" s="13">
        <f>4*(LN('GDP Deflator'!H28)-LN('GDP Deflator'!H27))</f>
        <v>2.1092688438827167E-2</v>
      </c>
      <c r="R24" s="13">
        <f>4*(LN('GDP Deflator'!I28)-LN('GDP Deflator'!I27))</f>
        <v>1.9199739796315285E-2</v>
      </c>
      <c r="S24" s="13">
        <f>4*(LN('GDP Deflator'!J28)-LN('GDP Deflator'!J27))</f>
        <v>1.8270959732445746E-2</v>
      </c>
    </row>
    <row r="25" spans="1:19" x14ac:dyDescent="0.25">
      <c r="A25" s="4" t="str">
        <f>'Real GDP'!A29</f>
        <v>Q3/1965</v>
      </c>
      <c r="B25" s="13">
        <f>4*(LN('Real GDP'!C29)-LN('Real GDP'!C28))</f>
        <v>8.0426668857406014E-2</v>
      </c>
      <c r="C25" s="13">
        <f>4*(LN('Real GDP'!D29)-LN('Real GDP'!D28))</f>
        <v>3.3103027498967208E-2</v>
      </c>
      <c r="D25" s="13">
        <f>4*(LN('Real GDP'!E29)-LN('Real GDP'!E28))</f>
        <v>5.7387156199514067E-2</v>
      </c>
      <c r="E25" s="13">
        <f>4*(LN('Real GDP'!F29)-LN('Real GDP'!F28))</f>
        <v>2.6546745139171435E-2</v>
      </c>
      <c r="F25" s="13">
        <f>4*(LN('Real GDP'!G29)-LN('Real GDP'!G28))</f>
        <v>5.2930595354432342E-2</v>
      </c>
      <c r="G25" s="13">
        <f>4*(LN('Real GDP'!H29)-LN('Real GDP'!H28))</f>
        <v>5.3674824186231263E-2</v>
      </c>
      <c r="H25" s="13">
        <f>4*(LN('Real GDP'!I29)-LN('Real GDP'!I28))</f>
        <v>8.9625072509672776E-2</v>
      </c>
      <c r="I25" s="13">
        <f>4*(LN('Real GDP'!J29)-LN('Real GDP'!J28))</f>
        <v>4.0515465531075989E-2</v>
      </c>
      <c r="K25" s="5" t="str">
        <f>'GDP Deflator'!L29</f>
        <v>Q3/1965</v>
      </c>
      <c r="L25" s="13">
        <f>4*(LN('GDP Deflator'!C29)-LN('GDP Deflator'!C28))</f>
        <v>1.5709429011858234E-2</v>
      </c>
      <c r="M25" s="13">
        <f>4*(LN('GDP Deflator'!D29)-LN('GDP Deflator'!D28))</f>
        <v>1.7050765229583931E-2</v>
      </c>
      <c r="N25" s="13">
        <f>4*(LN('GDP Deflator'!E29)-LN('GDP Deflator'!E28))</f>
        <v>1.579069810529532E-2</v>
      </c>
      <c r="O25" s="13">
        <f>4*(LN('GDP Deflator'!F29)-LN('GDP Deflator'!F28))</f>
        <v>1.5872376603551785E-2</v>
      </c>
      <c r="P25" s="13">
        <f>4*(LN('GDP Deflator'!G29)-LN('GDP Deflator'!G28))</f>
        <v>1.6260967680427285E-2</v>
      </c>
      <c r="Q25" s="13">
        <f>4*(LN('GDP Deflator'!H29)-LN('GDP Deflator'!H28))</f>
        <v>1.7280090098921619E-2</v>
      </c>
      <c r="R25" s="13">
        <f>4*(LN('GDP Deflator'!I29)-LN('GDP Deflator'!I28))</f>
        <v>1.5847987608957226E-2</v>
      </c>
      <c r="S25" s="13">
        <f>4*(LN('GDP Deflator'!J29)-LN('GDP Deflator'!J28))</f>
        <v>1.6785645807017247E-2</v>
      </c>
    </row>
    <row r="26" spans="1:19" x14ac:dyDescent="0.25">
      <c r="A26" s="4" t="str">
        <f>'Real GDP'!A30</f>
        <v>Q4/1965</v>
      </c>
      <c r="B26" s="13">
        <f>4*(LN('Real GDP'!C30)-LN('Real GDP'!C29))</f>
        <v>9.3238751537832343E-2</v>
      </c>
      <c r="C26" s="13">
        <f>4*(LN('Real GDP'!D30)-LN('Real GDP'!D29))</f>
        <v>2.469403413864768E-2</v>
      </c>
      <c r="D26" s="13">
        <f>4*(LN('Real GDP'!E30)-LN('Real GDP'!E29))</f>
        <v>5.5304474995718778E-2</v>
      </c>
      <c r="E26" s="13">
        <f>4*(LN('Real GDP'!F30)-LN('Real GDP'!F29))</f>
        <v>2.386670884718356E-2</v>
      </c>
      <c r="F26" s="13">
        <f>4*(LN('Real GDP'!G30)-LN('Real GDP'!G29))</f>
        <v>5.9646867760690725E-2</v>
      </c>
      <c r="G26" s="13">
        <f>4*(LN('Real GDP'!H30)-LN('Real GDP'!H29))</f>
        <v>9.7176494856778817E-2</v>
      </c>
      <c r="H26" s="13">
        <f>4*(LN('Real GDP'!I30)-LN('Real GDP'!I29))</f>
        <v>6.1703071058186509E-2</v>
      </c>
      <c r="I26" s="13">
        <f>4*(LN('Real GDP'!J30)-LN('Real GDP'!J29))</f>
        <v>0.11782320479845509</v>
      </c>
      <c r="K26" s="5" t="str">
        <f>'GDP Deflator'!L30</f>
        <v>Q4/1965</v>
      </c>
      <c r="L26" s="13">
        <f>4*(LN('GDP Deflator'!C30)-LN('GDP Deflator'!C29))</f>
        <v>2.7141530516415102E-2</v>
      </c>
      <c r="M26" s="13">
        <f>4*(LN('GDP Deflator'!D30)-LN('GDP Deflator'!D29))</f>
        <v>2.6467656317590738E-2</v>
      </c>
      <c r="N26" s="13">
        <f>4*(LN('GDP Deflator'!E30)-LN('GDP Deflator'!E29))</f>
        <v>2.6365729742423127E-2</v>
      </c>
      <c r="O26" s="13">
        <f>4*(LN('GDP Deflator'!F30)-LN('GDP Deflator'!F29))</f>
        <v>2.7348018379697692E-2</v>
      </c>
      <c r="P26" s="13">
        <f>4*(LN('GDP Deflator'!G30)-LN('GDP Deflator'!G29))</f>
        <v>2.7631012430388679E-2</v>
      </c>
      <c r="Q26" s="13">
        <f>4*(LN('GDP Deflator'!H30)-LN('GDP Deflator'!H29))</f>
        <v>2.7705147329648128E-2</v>
      </c>
      <c r="R26" s="13">
        <f>4*(LN('GDP Deflator'!I30)-LN('GDP Deflator'!I29))</f>
        <v>2.7557426039718891E-2</v>
      </c>
      <c r="S26" s="13">
        <f>4*(LN('GDP Deflator'!J30)-LN('GDP Deflator'!J29))</f>
        <v>2.691475109931929E-2</v>
      </c>
    </row>
    <row r="27" spans="1:19" x14ac:dyDescent="0.25">
      <c r="A27" s="4" t="str">
        <f>'Real GDP'!A31</f>
        <v>Q1/1966</v>
      </c>
      <c r="B27" s="13">
        <f>4*(LN('Real GDP'!C31)-LN('Real GDP'!C30))</f>
        <v>9.7575368099498405E-2</v>
      </c>
      <c r="C27" s="13">
        <f>4*(LN('Real GDP'!D31)-LN('Real GDP'!D30))</f>
        <v>6.5886252671951695E-3</v>
      </c>
      <c r="D27" s="13">
        <f>4*(LN('Real GDP'!E31)-LN('Real GDP'!E30))</f>
        <v>3.5926391469036645E-2</v>
      </c>
      <c r="E27" s="13">
        <f>4*(LN('Real GDP'!F31)-LN('Real GDP'!F30))</f>
        <v>7.1985202907391965E-2</v>
      </c>
      <c r="F27" s="13">
        <f>4*(LN('Real GDP'!G31)-LN('Real GDP'!G30))</f>
        <v>3.8498798198972395E-2</v>
      </c>
      <c r="G27" s="13">
        <f>4*(LN('Real GDP'!H31)-LN('Real GDP'!H30))</f>
        <v>7.5768506790595325E-2</v>
      </c>
      <c r="H27" s="13">
        <f>4*(LN('Real GDP'!I31)-LN('Real GDP'!I30))</f>
        <v>0.10563570500795194</v>
      </c>
      <c r="I27" s="13">
        <f>4*(LN('Real GDP'!J31)-LN('Real GDP'!J30))</f>
        <v>-2.7313764028992438E-2</v>
      </c>
      <c r="K27" s="5" t="str">
        <f>'GDP Deflator'!L31</f>
        <v>Q1/1966</v>
      </c>
      <c r="L27" s="13">
        <f>4*(LN('GDP Deflator'!C31)-LN('GDP Deflator'!C30))</f>
        <v>2.5834860416027894E-2</v>
      </c>
      <c r="M27" s="13">
        <f>4*(LN('GDP Deflator'!D31)-LN('GDP Deflator'!D30))</f>
        <v>2.6368550952197367E-2</v>
      </c>
      <c r="N27" s="13">
        <f>4*(LN('GDP Deflator'!E31)-LN('GDP Deflator'!E30))</f>
        <v>2.6130787630080476E-2</v>
      </c>
      <c r="O27" s="13">
        <f>4*(LN('GDP Deflator'!F31)-LN('GDP Deflator'!F30))</f>
        <v>2.6132952329536607E-2</v>
      </c>
      <c r="P27" s="13">
        <f>4*(LN('GDP Deflator'!G31)-LN('GDP Deflator'!G30))</f>
        <v>2.6627872636405314E-2</v>
      </c>
      <c r="Q27" s="13">
        <f>4*(LN('GDP Deflator'!H31)-LN('GDP Deflator'!H30))</f>
        <v>2.6691180693921623E-2</v>
      </c>
      <c r="R27" s="13">
        <f>4*(LN('GDP Deflator'!I31)-LN('GDP Deflator'!I30))</f>
        <v>2.4168506588351235E-2</v>
      </c>
      <c r="S27" s="13">
        <f>4*(LN('GDP Deflator'!J31)-LN('GDP Deflator'!J30))</f>
        <v>2.4764227644588743E-2</v>
      </c>
    </row>
    <row r="28" spans="1:19" x14ac:dyDescent="0.25">
      <c r="A28" s="4" t="str">
        <f>'Real GDP'!A32</f>
        <v>Q2/1966</v>
      </c>
      <c r="B28" s="13">
        <f>4*(LN('Real GDP'!C32)-LN('Real GDP'!C31))</f>
        <v>1.634569964970467E-2</v>
      </c>
      <c r="C28" s="13">
        <f>4*(LN('Real GDP'!D32)-LN('Real GDP'!D31))</f>
        <v>2.3167759994137782E-2</v>
      </c>
      <c r="D28" s="13">
        <f>4*(LN('Real GDP'!E32)-LN('Real GDP'!E31))</f>
        <v>6.0047880913813856E-2</v>
      </c>
      <c r="E28" s="13">
        <f>4*(LN('Real GDP'!F32)-LN('Real GDP'!F31))</f>
        <v>1.228053702948273E-2</v>
      </c>
      <c r="F28" s="13">
        <f>4*(LN('Real GDP'!G32)-LN('Real GDP'!G31))</f>
        <v>5.6569693410061461E-2</v>
      </c>
      <c r="G28" s="13">
        <f>4*(LN('Real GDP'!H32)-LN('Real GDP'!H31))</f>
        <v>8.3363278549086317E-2</v>
      </c>
      <c r="H28" s="13">
        <f>4*(LN('Real GDP'!I32)-LN('Real GDP'!I31))</f>
        <v>0.15352259746697783</v>
      </c>
      <c r="I28" s="13">
        <f>4*(LN('Real GDP'!J32)-LN('Real GDP'!J31))</f>
        <v>0.20153754280369895</v>
      </c>
      <c r="K28" s="5" t="str">
        <f>'GDP Deflator'!L32</f>
        <v>Q2/1966</v>
      </c>
      <c r="L28" s="13">
        <f>4*(LN('GDP Deflator'!C32)-LN('GDP Deflator'!C31))</f>
        <v>3.2642716194565935E-2</v>
      </c>
      <c r="M28" s="13">
        <f>4*(LN('GDP Deflator'!D32)-LN('GDP Deflator'!D31))</f>
        <v>3.2227232759780122E-2</v>
      </c>
      <c r="N28" s="13">
        <f>4*(LN('GDP Deflator'!E32)-LN('GDP Deflator'!E31))</f>
        <v>3.3281135862388567E-2</v>
      </c>
      <c r="O28" s="13">
        <f>4*(LN('GDP Deflator'!F32)-LN('GDP Deflator'!F31))</f>
        <v>3.2714485718843278E-2</v>
      </c>
      <c r="P28" s="13">
        <f>4*(LN('GDP Deflator'!G32)-LN('GDP Deflator'!G31))</f>
        <v>3.2616360927027799E-2</v>
      </c>
      <c r="Q28" s="13">
        <f>4*(LN('GDP Deflator'!H32)-LN('GDP Deflator'!H31))</f>
        <v>3.2399559668506939E-2</v>
      </c>
      <c r="R28" s="13">
        <f>4*(LN('GDP Deflator'!I32)-LN('GDP Deflator'!I31))</f>
        <v>3.1419177482817418E-2</v>
      </c>
      <c r="S28" s="13">
        <f>4*(LN('GDP Deflator'!J32)-LN('GDP Deflator'!J31))</f>
        <v>3.4520555592377988E-2</v>
      </c>
    </row>
    <row r="29" spans="1:19" x14ac:dyDescent="0.25">
      <c r="A29" s="4" t="str">
        <f>'Real GDP'!A33</f>
        <v>Q3/1966</v>
      </c>
      <c r="B29" s="13">
        <f>4*(LN('Real GDP'!C33)-LN('Real GDP'!C32))</f>
        <v>2.8393146396211932E-2</v>
      </c>
      <c r="C29" s="13">
        <f>4*(LN('Real GDP'!D33)-LN('Real GDP'!D32))</f>
        <v>1.3171356770918408E-2</v>
      </c>
      <c r="D29" s="13">
        <f>4*(LN('Real GDP'!E33)-LN('Real GDP'!E32))</f>
        <v>4.5358887094657518E-2</v>
      </c>
      <c r="E29" s="13">
        <f>4*(LN('Real GDP'!F33)-LN('Real GDP'!F32))</f>
        <v>4.904053311530987E-3</v>
      </c>
      <c r="F29" s="13">
        <f>4*(LN('Real GDP'!G33)-LN('Real GDP'!G32))</f>
        <v>0.11143366421671175</v>
      </c>
      <c r="G29" s="13">
        <f>4*(LN('Real GDP'!H33)-LN('Real GDP'!H32))</f>
        <v>-1.5347899189208647E-3</v>
      </c>
      <c r="H29" s="13">
        <f>4*(LN('Real GDP'!I33)-LN('Real GDP'!I32))</f>
        <v>9.6102535116525445E-2</v>
      </c>
      <c r="I29" s="13">
        <f>4*(LN('Real GDP'!J33)-LN('Real GDP'!J32))</f>
        <v>7.8570899479441181E-2</v>
      </c>
      <c r="K29" s="5" t="str">
        <f>'GDP Deflator'!L33</f>
        <v>Q3/1966</v>
      </c>
      <c r="L29" s="13">
        <f>4*(LN('GDP Deflator'!C33)-LN('GDP Deflator'!C32))</f>
        <v>3.8662039157646433E-2</v>
      </c>
      <c r="M29" s="13">
        <f>4*(LN('GDP Deflator'!D33)-LN('GDP Deflator'!D32))</f>
        <v>4.0309877416799367E-2</v>
      </c>
      <c r="N29" s="13">
        <f>4*(LN('GDP Deflator'!E33)-LN('GDP Deflator'!E32))</f>
        <v>3.8013460858318027E-2</v>
      </c>
      <c r="O29" s="13">
        <f>4*(LN('GDP Deflator'!F33)-LN('GDP Deflator'!F32))</f>
        <v>3.8561866182325488E-2</v>
      </c>
      <c r="P29" s="13">
        <f>4*(LN('GDP Deflator'!G33)-LN('GDP Deflator'!G32))</f>
        <v>3.7863945846178026E-2</v>
      </c>
      <c r="Q29" s="13">
        <f>4*(LN('GDP Deflator'!H33)-LN('GDP Deflator'!H32))</f>
        <v>3.8146487325910527E-2</v>
      </c>
      <c r="R29" s="13">
        <f>4*(LN('GDP Deflator'!I33)-LN('GDP Deflator'!I32))</f>
        <v>3.8048489265607444E-2</v>
      </c>
      <c r="S29" s="13">
        <f>4*(LN('GDP Deflator'!J33)-LN('GDP Deflator'!J32))</f>
        <v>3.5539016964344583E-2</v>
      </c>
    </row>
    <row r="30" spans="1:19" x14ac:dyDescent="0.25">
      <c r="A30" s="4" t="str">
        <f>'Real GDP'!A34</f>
        <v>Q4/1966</v>
      </c>
      <c r="B30" s="13">
        <f>4*(LN('Real GDP'!C34)-LN('Real GDP'!C33))</f>
        <v>3.4147761166586577E-2</v>
      </c>
      <c r="C30" s="13">
        <f>4*(LN('Real GDP'!D34)-LN('Real GDP'!D33))</f>
        <v>-1.676645986626113E-2</v>
      </c>
      <c r="D30" s="13">
        <f>4*(LN('Real GDP'!E34)-LN('Real GDP'!E33))</f>
        <v>2.1778426076163981E-2</v>
      </c>
      <c r="E30" s="13">
        <f>4*(LN('Real GDP'!F34)-LN('Real GDP'!F33))</f>
        <v>-6.2954439697275433E-2</v>
      </c>
      <c r="F30" s="13">
        <f>4*(LN('Real GDP'!G34)-LN('Real GDP'!G33))</f>
        <v>1.9121879887059379E-2</v>
      </c>
      <c r="G30" s="13">
        <f>4*(LN('Real GDP'!H34)-LN('Real GDP'!H33))</f>
        <v>4.7970237231957924E-2</v>
      </c>
      <c r="H30" s="13">
        <f>4*(LN('Real GDP'!I34)-LN('Real GDP'!I33))</f>
        <v>7.9146439689630199E-2</v>
      </c>
      <c r="I30" s="13">
        <f>4*(LN('Real GDP'!J34)-LN('Real GDP'!J33))</f>
        <v>1.0821232029428529E-2</v>
      </c>
      <c r="K30" s="5" t="str">
        <f>'GDP Deflator'!L34</f>
        <v>Q4/1966</v>
      </c>
      <c r="L30" s="13">
        <f>4*(LN('GDP Deflator'!C34)-LN('GDP Deflator'!C33))</f>
        <v>3.3819437103590033E-2</v>
      </c>
      <c r="M30" s="13">
        <f>4*(LN('GDP Deflator'!D34)-LN('GDP Deflator'!D33))</f>
        <v>3.665545526327918E-2</v>
      </c>
      <c r="N30" s="13">
        <f>4*(LN('GDP Deflator'!E34)-LN('GDP Deflator'!E33))</f>
        <v>3.4116573458700117E-2</v>
      </c>
      <c r="O30" s="13">
        <f>4*(LN('GDP Deflator'!F34)-LN('GDP Deflator'!F33))</f>
        <v>3.3482456728556542E-2</v>
      </c>
      <c r="P30" s="13">
        <f>4*(LN('GDP Deflator'!G34)-LN('GDP Deflator'!G33))</f>
        <v>3.2252270221858836E-2</v>
      </c>
      <c r="Q30" s="13">
        <f>4*(LN('GDP Deflator'!H34)-LN('GDP Deflator'!H33))</f>
        <v>3.1859661152571661E-2</v>
      </c>
      <c r="R30" s="13">
        <f>4*(LN('GDP Deflator'!I34)-LN('GDP Deflator'!I33))</f>
        <v>3.3572418074861332E-2</v>
      </c>
      <c r="S30" s="13">
        <f>4*(LN('GDP Deflator'!J34)-LN('GDP Deflator'!J33))</f>
        <v>3.3215731787459291E-2</v>
      </c>
    </row>
    <row r="31" spans="1:19" x14ac:dyDescent="0.25">
      <c r="A31" s="4" t="str">
        <f>'Real GDP'!A35</f>
        <v>Q1/1967</v>
      </c>
      <c r="B31" s="13">
        <f>4*(LN('Real GDP'!C35)-LN('Real GDP'!C34))</f>
        <v>3.655506557488053E-2</v>
      </c>
      <c r="C31" s="13">
        <f>4*(LN('Real GDP'!D35)-LN('Real GDP'!D34))</f>
        <v>5.4096599803543199E-2</v>
      </c>
      <c r="D31" s="13">
        <f>4*(LN('Real GDP'!E35)-LN('Real GDP'!E34))</f>
        <v>6.7964931761110847E-2</v>
      </c>
      <c r="E31" s="13">
        <f>4*(LN('Real GDP'!F35)-LN('Real GDP'!F34))</f>
        <v>-1.9958854640890422E-2</v>
      </c>
      <c r="F31" s="13">
        <f>4*(LN('Real GDP'!G35)-LN('Real GDP'!G34))</f>
        <v>7.9017213331439962E-2</v>
      </c>
      <c r="G31" s="13">
        <f>4*(LN('Real GDP'!H35)-LN('Real GDP'!H34))</f>
        <v>-9.2882569934360504E-3</v>
      </c>
      <c r="H31" s="13">
        <f>4*(LN('Real GDP'!I35)-LN('Real GDP'!I34))</f>
        <v>0.10460909738833379</v>
      </c>
      <c r="I31" s="13">
        <f>4*(LN('Real GDP'!J35)-LN('Real GDP'!J34))</f>
        <v>1.100452748518066E-2</v>
      </c>
      <c r="K31" s="5" t="str">
        <f>'GDP Deflator'!L35</f>
        <v>Q1/1967</v>
      </c>
      <c r="L31" s="13">
        <f>4*(LN('GDP Deflator'!C35)-LN('GDP Deflator'!C34))</f>
        <v>1.6664511691470096E-2</v>
      </c>
      <c r="M31" s="13">
        <f>4*(LN('GDP Deflator'!D35)-LN('GDP Deflator'!D34))</f>
        <v>1.3715935810315827E-2</v>
      </c>
      <c r="N31" s="13">
        <f>4*(LN('GDP Deflator'!E35)-LN('GDP Deflator'!E34))</f>
        <v>1.7328356570567749E-2</v>
      </c>
      <c r="O31" s="13">
        <f>4*(LN('GDP Deflator'!F35)-LN('GDP Deflator'!F34))</f>
        <v>1.6232791915721023E-2</v>
      </c>
      <c r="P31" s="13">
        <f>4*(LN('GDP Deflator'!G35)-LN('GDP Deflator'!G34))</f>
        <v>1.8066011424771489E-2</v>
      </c>
      <c r="Q31" s="13">
        <f>4*(LN('GDP Deflator'!H35)-LN('GDP Deflator'!H34))</f>
        <v>1.7313050014342579E-2</v>
      </c>
      <c r="R31" s="13">
        <f>4*(LN('GDP Deflator'!I35)-LN('GDP Deflator'!I34))</f>
        <v>1.6039804856864848E-2</v>
      </c>
      <c r="S31" s="13">
        <f>4*(LN('GDP Deflator'!J35)-LN('GDP Deflator'!J34))</f>
        <v>1.8592398856801751E-2</v>
      </c>
    </row>
    <row r="32" spans="1:19" x14ac:dyDescent="0.25">
      <c r="A32" s="4" t="str">
        <f>'Real GDP'!A36</f>
        <v>Q2/1967</v>
      </c>
      <c r="B32" s="13">
        <f>4*(LN('Real GDP'!C36)-LN('Real GDP'!C35))</f>
        <v>3.5071121727838772E-3</v>
      </c>
      <c r="C32" s="13">
        <f>4*(LN('Real GDP'!D36)-LN('Real GDP'!D35))</f>
        <v>5.5749965083187192E-2</v>
      </c>
      <c r="D32" s="13">
        <f>4*(LN('Real GDP'!E36)-LN('Real GDP'!E35))</f>
        <v>4.354518165215282E-2</v>
      </c>
      <c r="E32" s="13">
        <f>4*(LN('Real GDP'!F36)-LN('Real GDP'!F35))</f>
        <v>-1.2522765488878207E-2</v>
      </c>
      <c r="F32" s="13">
        <f>4*(LN('Real GDP'!G36)-LN('Real GDP'!G35))</f>
        <v>8.5122447696083015E-2</v>
      </c>
      <c r="G32" s="13">
        <f>4*(LN('Real GDP'!H36)-LN('Real GDP'!H35))</f>
        <v>8.3053163140764497E-2</v>
      </c>
      <c r="H32" s="13">
        <f>4*(LN('Real GDP'!I36)-LN('Real GDP'!I35))</f>
        <v>0.10620724377723789</v>
      </c>
      <c r="I32" s="13">
        <f>4*(LN('Real GDP'!J36)-LN('Real GDP'!J35))</f>
        <v>4.7770649791402775E-2</v>
      </c>
      <c r="K32" s="5" t="str">
        <f>'GDP Deflator'!L36</f>
        <v>Q2/1967</v>
      </c>
      <c r="L32" s="13">
        <f>4*(LN('GDP Deflator'!C36)-LN('GDP Deflator'!C35))</f>
        <v>2.0119086675451925E-2</v>
      </c>
      <c r="M32" s="13">
        <f>4*(LN('GDP Deflator'!D36)-LN('GDP Deflator'!D35))</f>
        <v>2.3768379283856333E-2</v>
      </c>
      <c r="N32" s="13">
        <f>4*(LN('GDP Deflator'!E36)-LN('GDP Deflator'!E35))</f>
        <v>1.9931946795844979E-2</v>
      </c>
      <c r="O32" s="13">
        <f>4*(LN('GDP Deflator'!F36)-LN('GDP Deflator'!F35))</f>
        <v>2.0277902709116447E-2</v>
      </c>
      <c r="P32" s="13">
        <f>4*(LN('GDP Deflator'!G36)-LN('GDP Deflator'!G35))</f>
        <v>2.1219492537472462E-2</v>
      </c>
      <c r="Q32" s="13">
        <f>4*(LN('GDP Deflator'!H36)-LN('GDP Deflator'!H35))</f>
        <v>2.0192772580180929E-2</v>
      </c>
      <c r="R32" s="13">
        <f>4*(LN('GDP Deflator'!I36)-LN('GDP Deflator'!I35))</f>
        <v>2.0224784804895535E-2</v>
      </c>
      <c r="S32" s="13">
        <f>4*(LN('GDP Deflator'!J36)-LN('GDP Deflator'!J35))</f>
        <v>2.1276947445178607E-2</v>
      </c>
    </row>
    <row r="33" spans="1:19" x14ac:dyDescent="0.25">
      <c r="A33" s="4" t="str">
        <f>'Real GDP'!A37</f>
        <v>Q3/1967</v>
      </c>
      <c r="B33" s="13">
        <f>4*(LN('Real GDP'!C37)-LN('Real GDP'!C36))</f>
        <v>3.4382633075331626E-2</v>
      </c>
      <c r="C33" s="13">
        <f>4*(LN('Real GDP'!D37)-LN('Real GDP'!D36))</f>
        <v>1.7557681673718406E-2</v>
      </c>
      <c r="D33" s="13">
        <f>4*(LN('Real GDP'!E37)-LN('Real GDP'!E36))</f>
        <v>3.8065917915353964E-2</v>
      </c>
      <c r="E33" s="13">
        <f>4*(LN('Real GDP'!F37)-LN('Real GDP'!F36))</f>
        <v>9.5436059827044062E-2</v>
      </c>
      <c r="F33" s="13">
        <f>4*(LN('Real GDP'!G37)-LN('Real GDP'!G36))</f>
        <v>6.1172047608412328E-2</v>
      </c>
      <c r="G33" s="13">
        <f>4*(LN('Real GDP'!H37)-LN('Real GDP'!H36))</f>
        <v>1.330211860899766E-2</v>
      </c>
      <c r="H33" s="13">
        <f>4*(LN('Real GDP'!I37)-LN('Real GDP'!I36))</f>
        <v>0.13633377937745905</v>
      </c>
      <c r="I33" s="13">
        <f>4*(LN('Real GDP'!J37)-LN('Real GDP'!J36))</f>
        <v>6.8027734000651208E-2</v>
      </c>
      <c r="K33" s="5" t="str">
        <f>'GDP Deflator'!L37</f>
        <v>Q3/1967</v>
      </c>
      <c r="L33" s="13">
        <f>4*(LN('GDP Deflator'!C37)-LN('GDP Deflator'!C36))</f>
        <v>3.8070898531129771E-2</v>
      </c>
      <c r="M33" s="13">
        <f>4*(LN('GDP Deflator'!D37)-LN('GDP Deflator'!D36))</f>
        <v>3.4930346466021334E-2</v>
      </c>
      <c r="N33" s="13">
        <f>4*(LN('GDP Deflator'!E37)-LN('GDP Deflator'!E36))</f>
        <v>3.8749313357641313E-2</v>
      </c>
      <c r="O33" s="13">
        <f>4*(LN('GDP Deflator'!F37)-LN('GDP Deflator'!F36))</f>
        <v>3.874146829045344E-2</v>
      </c>
      <c r="P33" s="13">
        <f>4*(LN('GDP Deflator'!G37)-LN('GDP Deflator'!G36))</f>
        <v>3.7131349035538719E-2</v>
      </c>
      <c r="Q33" s="13">
        <f>4*(LN('GDP Deflator'!H37)-LN('GDP Deflator'!H36))</f>
        <v>3.6071645272693686E-2</v>
      </c>
      <c r="R33" s="13">
        <f>4*(LN('GDP Deflator'!I37)-LN('GDP Deflator'!I36))</f>
        <v>3.8151074608363089E-2</v>
      </c>
      <c r="S33" s="13">
        <f>4*(LN('GDP Deflator'!J37)-LN('GDP Deflator'!J36))</f>
        <v>3.5843084966979077E-2</v>
      </c>
    </row>
    <row r="34" spans="1:19" x14ac:dyDescent="0.25">
      <c r="A34" s="4" t="str">
        <f>'Real GDP'!A38</f>
        <v>Q4/1967</v>
      </c>
      <c r="B34" s="13">
        <f>4*(LN('Real GDP'!C38)-LN('Real GDP'!C37))</f>
        <v>3.2069015124896794E-2</v>
      </c>
      <c r="C34" s="13">
        <f>4*(LN('Real GDP'!D38)-LN('Real GDP'!D37))</f>
        <v>2.1245217088111445E-2</v>
      </c>
      <c r="D34" s="13">
        <f>4*(LN('Real GDP'!E38)-LN('Real GDP'!E37))</f>
        <v>3.8800283050438367E-2</v>
      </c>
      <c r="E34" s="13">
        <f>4*(LN('Real GDP'!F38)-LN('Real GDP'!F37))</f>
        <v>5.1109300358415766E-2</v>
      </c>
      <c r="F34" s="13">
        <f>4*(LN('Real GDP'!G38)-LN('Real GDP'!G37))</f>
        <v>7.826737295795283E-2</v>
      </c>
      <c r="G34" s="13">
        <f>4*(LN('Real GDP'!H38)-LN('Real GDP'!H37))</f>
        <v>1.5106720543517582E-2</v>
      </c>
      <c r="H34" s="13">
        <f>4*(LN('Real GDP'!I38)-LN('Real GDP'!I37))</f>
        <v>7.6596235851805972E-2</v>
      </c>
      <c r="I34" s="13">
        <f>4*(LN('Real GDP'!J38)-LN('Real GDP'!J37))</f>
        <v>-2.8867995539659574E-2</v>
      </c>
      <c r="K34" s="5" t="str">
        <f>'GDP Deflator'!L38</f>
        <v>Q4/1967</v>
      </c>
      <c r="L34" s="13">
        <f>4*(LN('GDP Deflator'!C38)-LN('GDP Deflator'!C37))</f>
        <v>4.3767558892692904E-2</v>
      </c>
      <c r="M34" s="13">
        <f>4*(LN('GDP Deflator'!D38)-LN('GDP Deflator'!D37))</f>
        <v>4.4593726532887956E-2</v>
      </c>
      <c r="N34" s="13">
        <f>4*(LN('GDP Deflator'!E38)-LN('GDP Deflator'!E37))</f>
        <v>4.1140102635642606E-2</v>
      </c>
      <c r="O34" s="13">
        <f>4*(LN('GDP Deflator'!F38)-LN('GDP Deflator'!F37))</f>
        <v>4.515560925942097E-2</v>
      </c>
      <c r="P34" s="13">
        <f>4*(LN('GDP Deflator'!G38)-LN('GDP Deflator'!G37))</f>
        <v>4.3090866594255317E-2</v>
      </c>
      <c r="Q34" s="13">
        <f>4*(LN('GDP Deflator'!H38)-LN('GDP Deflator'!H37))</f>
        <v>4.3695532212444377E-2</v>
      </c>
      <c r="R34" s="13">
        <f>4*(LN('GDP Deflator'!I38)-LN('GDP Deflator'!I37))</f>
        <v>4.386891975157603E-2</v>
      </c>
      <c r="S34" s="13">
        <f>4*(LN('GDP Deflator'!J38)-LN('GDP Deflator'!J37))</f>
        <v>4.9256129511018543E-2</v>
      </c>
    </row>
    <row r="35" spans="1:19" x14ac:dyDescent="0.25">
      <c r="A35" s="4" t="str">
        <f>'Real GDP'!A39</f>
        <v>Q1/1968</v>
      </c>
      <c r="B35" s="13">
        <f>4*(LN('Real GDP'!C39)-LN('Real GDP'!C38))</f>
        <v>8.0414687642331728E-2</v>
      </c>
      <c r="C35" s="13">
        <f>4*(LN('Real GDP'!D39)-LN('Real GDP'!D38))</f>
        <v>0.1428449867707613</v>
      </c>
      <c r="D35" s="13">
        <f>4*(LN('Real GDP'!E39)-LN('Real GDP'!E38))</f>
        <v>0.11472371530033598</v>
      </c>
      <c r="E35" s="13">
        <f>4*(LN('Real GDP'!F39)-LN('Real GDP'!F38))</f>
        <v>4.6540358875116539E-2</v>
      </c>
      <c r="F35" s="13">
        <f>4*(LN('Real GDP'!G39)-LN('Real GDP'!G38))</f>
        <v>9.7132940899697928E-3</v>
      </c>
      <c r="G35" s="13">
        <f>4*(LN('Real GDP'!H39)-LN('Real GDP'!H38))</f>
        <v>3.2329412588410378E-2</v>
      </c>
      <c r="H35" s="13">
        <f>4*(LN('Real GDP'!I39)-LN('Real GDP'!I38))</f>
        <v>9.4319750085499976E-2</v>
      </c>
      <c r="I35" s="13">
        <f>4*(LN('Real GDP'!J39)-LN('Real GDP'!J38))</f>
        <v>8.4459826419095663E-2</v>
      </c>
      <c r="K35" s="5" t="str">
        <f>'GDP Deflator'!L39</f>
        <v>Q1/1968</v>
      </c>
      <c r="L35" s="13">
        <f>4*(LN('GDP Deflator'!C39)-LN('GDP Deflator'!C38))</f>
        <v>4.4138381621779743E-2</v>
      </c>
      <c r="M35" s="13">
        <f>4*(LN('GDP Deflator'!D39)-LN('GDP Deflator'!D38))</f>
        <v>4.4176278714054718E-2</v>
      </c>
      <c r="N35" s="13">
        <f>4*(LN('GDP Deflator'!E39)-LN('GDP Deflator'!E38))</f>
        <v>4.2745555489721809E-2</v>
      </c>
      <c r="O35" s="13">
        <f>4*(LN('GDP Deflator'!F39)-LN('GDP Deflator'!F38))</f>
        <v>4.6121146172108496E-2</v>
      </c>
      <c r="P35" s="13">
        <f>4*(LN('GDP Deflator'!G39)-LN('GDP Deflator'!G38))</f>
        <v>4.5892241351939589E-2</v>
      </c>
      <c r="Q35" s="13">
        <f>4*(LN('GDP Deflator'!H39)-LN('GDP Deflator'!H38))</f>
        <v>4.4641038271766575E-2</v>
      </c>
      <c r="R35" s="13">
        <f>4*(LN('GDP Deflator'!I39)-LN('GDP Deflator'!I38))</f>
        <v>4.4946301329156668E-2</v>
      </c>
      <c r="S35" s="13">
        <f>4*(LN('GDP Deflator'!J39)-LN('GDP Deflator'!J38))</f>
        <v>4.4269141427506042E-2</v>
      </c>
    </row>
    <row r="36" spans="1:19" x14ac:dyDescent="0.25">
      <c r="A36" s="4" t="str">
        <f>'Real GDP'!A40</f>
        <v>Q2/1968</v>
      </c>
      <c r="B36" s="13">
        <f>4*(LN('Real GDP'!C40)-LN('Real GDP'!C39))</f>
        <v>6.6983855358991207E-2</v>
      </c>
      <c r="C36" s="13">
        <f>4*(LN('Real GDP'!D40)-LN('Real GDP'!D39))</f>
        <v>-1.7354263810673842E-2</v>
      </c>
      <c r="D36" s="13">
        <f>4*(LN('Real GDP'!E40)-LN('Real GDP'!E39))</f>
        <v>-0.31534849200011195</v>
      </c>
      <c r="E36" s="13">
        <f>4*(LN('Real GDP'!F40)-LN('Real GDP'!F39))</f>
        <v>3.0970976187493449E-2</v>
      </c>
      <c r="F36" s="13">
        <f>4*(LN('Real GDP'!G40)-LN('Real GDP'!G39))</f>
        <v>8.292103450298427E-2</v>
      </c>
      <c r="G36" s="13">
        <f>4*(LN('Real GDP'!H40)-LN('Real GDP'!H39))</f>
        <v>0.10718034146088584</v>
      </c>
      <c r="H36" s="13">
        <f>4*(LN('Real GDP'!I40)-LN('Real GDP'!I39))</f>
        <v>0.13418505608786191</v>
      </c>
      <c r="I36" s="13">
        <f>4*(LN('Real GDP'!J40)-LN('Real GDP'!J39))</f>
        <v>0.11955618308199334</v>
      </c>
      <c r="K36" s="5" t="str">
        <f>'GDP Deflator'!L40</f>
        <v>Q2/1968</v>
      </c>
      <c r="L36" s="13">
        <f>4*(LN('GDP Deflator'!C40)-LN('GDP Deflator'!C39))</f>
        <v>4.1982779656475344E-2</v>
      </c>
      <c r="M36" s="13">
        <f>4*(LN('GDP Deflator'!D40)-LN('GDP Deflator'!D39))</f>
        <v>4.4646374139434286E-2</v>
      </c>
      <c r="N36" s="13">
        <f>4*(LN('GDP Deflator'!E40)-LN('GDP Deflator'!E39))</f>
        <v>4.7548808613621318E-2</v>
      </c>
      <c r="O36" s="13">
        <f>4*(LN('GDP Deflator'!F40)-LN('GDP Deflator'!F39))</f>
        <v>4.3271032225394634E-2</v>
      </c>
      <c r="P36" s="13">
        <f>4*(LN('GDP Deflator'!G40)-LN('GDP Deflator'!G39))</f>
        <v>4.2344411566714868E-2</v>
      </c>
      <c r="Q36" s="13">
        <f>4*(LN('GDP Deflator'!H40)-LN('GDP Deflator'!H39))</f>
        <v>4.0004139914234571E-2</v>
      </c>
      <c r="R36" s="13">
        <f>4*(LN('GDP Deflator'!I40)-LN('GDP Deflator'!I39))</f>
        <v>4.238172631792736E-2</v>
      </c>
      <c r="S36" s="13">
        <f>4*(LN('GDP Deflator'!J40)-LN('GDP Deflator'!J39))</f>
        <v>4.1627775221488861E-2</v>
      </c>
    </row>
    <row r="37" spans="1:19" x14ac:dyDescent="0.25">
      <c r="A37" s="4" t="str">
        <f>'Real GDP'!A41</f>
        <v>Q3/1968</v>
      </c>
      <c r="B37" s="13">
        <f>4*(LN('Real GDP'!C41)-LN('Real GDP'!C40))</f>
        <v>2.8707151488362115E-2</v>
      </c>
      <c r="C37" s="13">
        <f>4*(LN('Real GDP'!D41)-LN('Real GDP'!D40))</f>
        <v>7.8813512673743702E-2</v>
      </c>
      <c r="D37" s="13">
        <f>4*(LN('Real GDP'!E41)-LN('Real GDP'!E40))</f>
        <v>0.43086765312228792</v>
      </c>
      <c r="E37" s="13">
        <f>4*(LN('Real GDP'!F41)-LN('Real GDP'!F40))</f>
        <v>8.6857880879971816E-2</v>
      </c>
      <c r="F37" s="13">
        <f>4*(LN('Real GDP'!G41)-LN('Real GDP'!G40))</f>
        <v>9.5039433667334805E-2</v>
      </c>
      <c r="G37" s="13">
        <f>4*(LN('Real GDP'!H41)-LN('Real GDP'!H40))</f>
        <v>5.3650303188678805E-2</v>
      </c>
      <c r="H37" s="13">
        <f>4*(LN('Real GDP'!I41)-LN('Real GDP'!I40))</f>
        <v>8.9562470398728777E-2</v>
      </c>
      <c r="I37" s="13">
        <f>4*(LN('Real GDP'!J41)-LN('Real GDP'!J40))</f>
        <v>3.2122633661455069E-2</v>
      </c>
      <c r="K37" s="5" t="str">
        <f>'GDP Deflator'!L41</f>
        <v>Q3/1968</v>
      </c>
      <c r="L37" s="13">
        <f>4*(LN('GDP Deflator'!C41)-LN('GDP Deflator'!C40))</f>
        <v>3.9279769866707781E-2</v>
      </c>
      <c r="M37" s="13">
        <f>4*(LN('GDP Deflator'!D41)-LN('GDP Deflator'!D40))</f>
        <v>3.7110410219723278E-2</v>
      </c>
      <c r="N37" s="13">
        <f>4*(LN('GDP Deflator'!E41)-LN('GDP Deflator'!E40))</f>
        <v>3.5544454947659787E-2</v>
      </c>
      <c r="O37" s="13">
        <f>4*(LN('GDP Deflator'!F41)-LN('GDP Deflator'!F40))</f>
        <v>3.971817230003083E-2</v>
      </c>
      <c r="P37" s="13">
        <f>4*(LN('GDP Deflator'!G41)-LN('GDP Deflator'!G40))</f>
        <v>3.8509030887595941E-2</v>
      </c>
      <c r="Q37" s="13">
        <f>4*(LN('GDP Deflator'!H41)-LN('GDP Deflator'!H40))</f>
        <v>3.8616457057569775E-2</v>
      </c>
      <c r="R37" s="13">
        <f>4*(LN('GDP Deflator'!I41)-LN('GDP Deflator'!I40))</f>
        <v>3.8976454431496776E-2</v>
      </c>
      <c r="S37" s="13">
        <f>4*(LN('GDP Deflator'!J41)-LN('GDP Deflator'!J40))</f>
        <v>3.5844087009683889E-2</v>
      </c>
    </row>
    <row r="38" spans="1:19" x14ac:dyDescent="0.25">
      <c r="A38" s="4" t="str">
        <f>'Real GDP'!A42</f>
        <v>Q4/1968</v>
      </c>
      <c r="B38" s="13">
        <f>4*(LN('Real GDP'!C42)-LN('Real GDP'!C41))</f>
        <v>1.7763916984378625E-2</v>
      </c>
      <c r="C38" s="13">
        <f>4*(LN('Real GDP'!D42)-LN('Real GDP'!D41))</f>
        <v>1.598569847366349E-2</v>
      </c>
      <c r="D38" s="13">
        <f>4*(LN('Real GDP'!E42)-LN('Real GDP'!E41))</f>
        <v>4.0775098334687954E-2</v>
      </c>
      <c r="E38" s="13">
        <f>4*(LN('Real GDP'!F42)-LN('Real GDP'!F41))</f>
        <v>5.9926194233206331E-2</v>
      </c>
      <c r="F38" s="13">
        <f>4*(LN('Real GDP'!G42)-LN('Real GDP'!G41))</f>
        <v>9.255872789233166E-2</v>
      </c>
      <c r="G38" s="13">
        <f>4*(LN('Real GDP'!H42)-LN('Real GDP'!H41))</f>
        <v>5.4758713928990232E-2</v>
      </c>
      <c r="H38" s="13">
        <f>4*(LN('Real GDP'!I42)-LN('Real GDP'!I41))</f>
        <v>0.22163728823032258</v>
      </c>
      <c r="I38" s="13">
        <f>4*(LN('Real GDP'!J42)-LN('Real GDP'!J41))</f>
        <v>0.15893640798347164</v>
      </c>
      <c r="K38" s="5" t="str">
        <f>'GDP Deflator'!L42</f>
        <v>Q4/1968</v>
      </c>
      <c r="L38" s="13">
        <f>4*(LN('GDP Deflator'!C42)-LN('GDP Deflator'!C41))</f>
        <v>5.6234435689928475E-2</v>
      </c>
      <c r="M38" s="13">
        <f>4*(LN('GDP Deflator'!D42)-LN('GDP Deflator'!D41))</f>
        <v>5.4986729676199886E-2</v>
      </c>
      <c r="N38" s="13">
        <f>4*(LN('GDP Deflator'!E42)-LN('GDP Deflator'!E41))</f>
        <v>5.6954357081460572E-2</v>
      </c>
      <c r="O38" s="13">
        <f>4*(LN('GDP Deflator'!F42)-LN('GDP Deflator'!F41))</f>
        <v>5.5873100096789585E-2</v>
      </c>
      <c r="P38" s="13">
        <f>4*(LN('GDP Deflator'!G42)-LN('GDP Deflator'!G41))</f>
        <v>5.399161391643581E-2</v>
      </c>
      <c r="Q38" s="13">
        <f>4*(LN('GDP Deflator'!H42)-LN('GDP Deflator'!H41))</f>
        <v>5.4973272033258525E-2</v>
      </c>
      <c r="R38" s="13">
        <f>4*(LN('GDP Deflator'!I42)-LN('GDP Deflator'!I41))</f>
        <v>5.5526462505763874E-2</v>
      </c>
      <c r="S38" s="13">
        <f>4*(LN('GDP Deflator'!J42)-LN('GDP Deflator'!J41))</f>
        <v>5.3984429279598345E-2</v>
      </c>
    </row>
    <row r="39" spans="1:19" x14ac:dyDescent="0.25">
      <c r="A39" s="4" t="str">
        <f>'Real GDP'!A43</f>
        <v>Q1/1969</v>
      </c>
      <c r="B39" s="13">
        <f>4*(LN('Real GDP'!C43)-LN('Real GDP'!C42))</f>
        <v>6.1717651230729587E-2</v>
      </c>
      <c r="C39" s="13">
        <f>4*(LN('Real GDP'!D43)-LN('Real GDP'!D42))</f>
        <v>-8.9121876441424774E-3</v>
      </c>
      <c r="D39" s="13">
        <f>4*(LN('Real GDP'!E43)-LN('Real GDP'!E42))</f>
        <v>7.3430665992120225E-3</v>
      </c>
      <c r="E39" s="13">
        <f>4*(LN('Real GDP'!F43)-LN('Real GDP'!F42))</f>
        <v>9.9412053969480496E-2</v>
      </c>
      <c r="F39" s="13">
        <f>4*(LN('Real GDP'!G43)-LN('Real GDP'!G42))</f>
        <v>6.2160784539180725E-2</v>
      </c>
      <c r="G39" s="13">
        <f>4*(LN('Real GDP'!H43)-LN('Real GDP'!H42))</f>
        <v>5.1499348214029794E-2</v>
      </c>
      <c r="H39" s="13">
        <f>4*(LN('Real GDP'!I43)-LN('Real GDP'!I42))</f>
        <v>3.5033774844556831E-2</v>
      </c>
      <c r="I39" s="13">
        <f>4*(LN('Real GDP'!J43)-LN('Real GDP'!J42))</f>
        <v>0.13946092777037222</v>
      </c>
      <c r="K39" s="5" t="str">
        <f>'GDP Deflator'!L43</f>
        <v>Q1/1969</v>
      </c>
      <c r="L39" s="13">
        <f>4*(LN('GDP Deflator'!C43)-LN('GDP Deflator'!C42))</f>
        <v>4.1221155570777768E-2</v>
      </c>
      <c r="M39" s="13">
        <f>4*(LN('GDP Deflator'!D43)-LN('GDP Deflator'!D42))</f>
        <v>4.0587045649319364E-2</v>
      </c>
      <c r="N39" s="13">
        <f>4*(LN('GDP Deflator'!E43)-LN('GDP Deflator'!E42))</f>
        <v>4.5046129831897375E-2</v>
      </c>
      <c r="O39" s="13">
        <f>4*(LN('GDP Deflator'!F43)-LN('GDP Deflator'!F42))</f>
        <v>3.9992788992094574E-2</v>
      </c>
      <c r="P39" s="13">
        <f>4*(LN('GDP Deflator'!G43)-LN('GDP Deflator'!G42))</f>
        <v>4.0971271122993258E-2</v>
      </c>
      <c r="Q39" s="13">
        <f>4*(LN('GDP Deflator'!H43)-LN('GDP Deflator'!H42))</f>
        <v>4.1649934575547221E-2</v>
      </c>
      <c r="R39" s="13">
        <f>4*(LN('GDP Deflator'!I43)-LN('GDP Deflator'!I42))</f>
        <v>4.0773174111302879E-2</v>
      </c>
      <c r="S39" s="13">
        <f>4*(LN('GDP Deflator'!J43)-LN('GDP Deflator'!J42))</f>
        <v>4.2978452777095555E-2</v>
      </c>
    </row>
    <row r="40" spans="1:19" x14ac:dyDescent="0.25">
      <c r="A40" s="4" t="str">
        <f>'Real GDP'!A44</f>
        <v>Q2/1969</v>
      </c>
      <c r="B40" s="13">
        <f>4*(LN('Real GDP'!C44)-LN('Real GDP'!C43))</f>
        <v>1.280843384254382E-2</v>
      </c>
      <c r="C40" s="13">
        <f>4*(LN('Real GDP'!D44)-LN('Real GDP'!D43))</f>
        <v>2.9125424690153778E-2</v>
      </c>
      <c r="D40" s="13">
        <f>4*(LN('Real GDP'!E44)-LN('Real GDP'!E43))</f>
        <v>9.6937340534033467E-2</v>
      </c>
      <c r="E40" s="13">
        <f>4*(LN('Real GDP'!F44)-LN('Real GDP'!F43))</f>
        <v>5.0997071191506649E-2</v>
      </c>
      <c r="F40" s="13">
        <f>4*(LN('Real GDP'!G44)-LN('Real GDP'!G43))</f>
        <v>7.1585626825406479E-2</v>
      </c>
      <c r="G40" s="13">
        <f>4*(LN('Real GDP'!H44)-LN('Real GDP'!H43))</f>
        <v>1.9169317503649808E-2</v>
      </c>
      <c r="H40" s="13">
        <f>4*(LN('Real GDP'!I44)-LN('Real GDP'!I43))</f>
        <v>0.11478902487063536</v>
      </c>
      <c r="I40" s="13">
        <f>4*(LN('Real GDP'!J44)-LN('Real GDP'!J43))</f>
        <v>-1.353732536050245E-2</v>
      </c>
      <c r="K40" s="5" t="str">
        <f>'GDP Deflator'!L44</f>
        <v>Q2/1969</v>
      </c>
      <c r="L40" s="13">
        <f>4*(LN('GDP Deflator'!C44)-LN('GDP Deflator'!C43))</f>
        <v>5.0745459937129311E-2</v>
      </c>
      <c r="M40" s="13">
        <f>4*(LN('GDP Deflator'!D44)-LN('GDP Deflator'!D43))</f>
        <v>4.7084733759284347E-2</v>
      </c>
      <c r="N40" s="13">
        <f>4*(LN('GDP Deflator'!E44)-LN('GDP Deflator'!E43))</f>
        <v>4.6774339675636156E-2</v>
      </c>
      <c r="O40" s="13">
        <f>4*(LN('GDP Deflator'!F44)-LN('GDP Deflator'!F43))</f>
        <v>4.9585101877795523E-2</v>
      </c>
      <c r="P40" s="13">
        <f>4*(LN('GDP Deflator'!G44)-LN('GDP Deflator'!G43))</f>
        <v>5.1208811672227128E-2</v>
      </c>
      <c r="Q40" s="13">
        <f>4*(LN('GDP Deflator'!H44)-LN('GDP Deflator'!H43))</f>
        <v>5.1827545184675472E-2</v>
      </c>
      <c r="R40" s="13">
        <f>4*(LN('GDP Deflator'!I44)-LN('GDP Deflator'!I43))</f>
        <v>4.9956291062640545E-2</v>
      </c>
      <c r="S40" s="13">
        <f>4*(LN('GDP Deflator'!J44)-LN('GDP Deflator'!J43))</f>
        <v>4.8998479968137332E-2</v>
      </c>
    </row>
    <row r="41" spans="1:19" x14ac:dyDescent="0.25">
      <c r="A41" s="4" t="str">
        <f>'Real GDP'!A45</f>
        <v>Q3/1969</v>
      </c>
      <c r="B41" s="13">
        <f>4*(LN('Real GDP'!C45)-LN('Real GDP'!C44))</f>
        <v>2.4958009610585918E-2</v>
      </c>
      <c r="C41" s="13">
        <f>4*(LN('Real GDP'!D45)-LN('Real GDP'!D44))</f>
        <v>2.2499616656165955E-2</v>
      </c>
      <c r="D41" s="13">
        <f>4*(LN('Real GDP'!E45)-LN('Real GDP'!E44))</f>
        <v>3.7637720434030797E-2</v>
      </c>
      <c r="E41" s="13">
        <f>4*(LN('Real GDP'!F45)-LN('Real GDP'!F44))</f>
        <v>8.5020421620175313E-2</v>
      </c>
      <c r="F41" s="13">
        <f>4*(LN('Real GDP'!G45)-LN('Real GDP'!G44))</f>
        <v>9.5549594592796439E-3</v>
      </c>
      <c r="G41" s="13">
        <f>4*(LN('Real GDP'!H45)-LN('Real GDP'!H44))</f>
        <v>4.1971460460015209E-2</v>
      </c>
      <c r="H41" s="13">
        <f>4*(LN('Real GDP'!I45)-LN('Real GDP'!I44))</f>
        <v>9.4696272186194363E-2</v>
      </c>
      <c r="I41" s="13">
        <f>4*(LN('Real GDP'!J45)-LN('Real GDP'!J44))</f>
        <v>7.3930665480613555E-2</v>
      </c>
      <c r="K41" s="5" t="str">
        <f>'GDP Deflator'!L45</f>
        <v>Q3/1969</v>
      </c>
      <c r="L41" s="13">
        <f>4*(LN('GDP Deflator'!C45)-LN('GDP Deflator'!C44))</f>
        <v>5.591087961418495E-2</v>
      </c>
      <c r="M41" s="13">
        <f>4*(LN('GDP Deflator'!D45)-LN('GDP Deflator'!D44))</f>
        <v>6.0536285809266843E-2</v>
      </c>
      <c r="N41" s="13">
        <f>4*(LN('GDP Deflator'!E45)-LN('GDP Deflator'!E44))</f>
        <v>5.4633837985669231E-2</v>
      </c>
      <c r="O41" s="13">
        <f>4*(LN('GDP Deflator'!F45)-LN('GDP Deflator'!F44))</f>
        <v>5.470504148123112E-2</v>
      </c>
      <c r="P41" s="13">
        <f>4*(LN('GDP Deflator'!G45)-LN('GDP Deflator'!G44))</f>
        <v>5.8337022718886189E-2</v>
      </c>
      <c r="Q41" s="13">
        <f>4*(LN('GDP Deflator'!H45)-LN('GDP Deflator'!H44))</f>
        <v>5.6333056187002128E-2</v>
      </c>
      <c r="R41" s="13">
        <f>4*(LN('GDP Deflator'!I45)-LN('GDP Deflator'!I44))</f>
        <v>5.5766864312071007E-2</v>
      </c>
      <c r="S41" s="13">
        <f>4*(LN('GDP Deflator'!J45)-LN('GDP Deflator'!J44))</f>
        <v>6.0812937523502697E-2</v>
      </c>
    </row>
    <row r="42" spans="1:19" x14ac:dyDescent="0.25">
      <c r="A42" s="4" t="str">
        <f>'Real GDP'!A46</f>
        <v>Q4/1969</v>
      </c>
      <c r="B42" s="13">
        <f>4*(LN('Real GDP'!C46)-LN('Real GDP'!C45))</f>
        <v>-1.7499244230918976E-2</v>
      </c>
      <c r="C42" s="13">
        <f>4*(LN('Real GDP'!D46)-LN('Real GDP'!D45))</f>
        <v>2.0414198149349971E-2</v>
      </c>
      <c r="D42" s="13">
        <f>4*(LN('Real GDP'!E46)-LN('Real GDP'!E45))</f>
        <v>3.1485788735082565E-2</v>
      </c>
      <c r="E42" s="13">
        <f>4*(LN('Real GDP'!F46)-LN('Real GDP'!F45))</f>
        <v>6.100220179768101E-2</v>
      </c>
      <c r="F42" s="13">
        <f>4*(LN('Real GDP'!G46)-LN('Real GDP'!G45))</f>
        <v>-8.1681854536903131E-2</v>
      </c>
      <c r="G42" s="13">
        <f>4*(LN('Real GDP'!H46)-LN('Real GDP'!H45))</f>
        <v>5.5938849227540999E-2</v>
      </c>
      <c r="H42" s="13">
        <f>4*(LN('Real GDP'!I46)-LN('Real GDP'!I45))</f>
        <v>0.15314840904900251</v>
      </c>
      <c r="I42" s="13">
        <f>4*(LN('Real GDP'!J46)-LN('Real GDP'!J45))</f>
        <v>4.4530385071389844E-2</v>
      </c>
      <c r="K42" s="5" t="str">
        <f>'GDP Deflator'!L46</f>
        <v>Q4/1969</v>
      </c>
      <c r="L42" s="13">
        <f>4*(LN('GDP Deflator'!C46)-LN('GDP Deflator'!C45))</f>
        <v>5.1174398752930728E-2</v>
      </c>
      <c r="M42" s="13">
        <f>4*(LN('GDP Deflator'!D46)-LN('GDP Deflator'!D45))</f>
        <v>6.3901005193960358E-2</v>
      </c>
      <c r="N42" s="13">
        <f>4*(LN('GDP Deflator'!E46)-LN('GDP Deflator'!E45))</f>
        <v>5.0751374722770137E-2</v>
      </c>
      <c r="O42" s="13">
        <f>4*(LN('GDP Deflator'!F46)-LN('GDP Deflator'!F45))</f>
        <v>5.003796115611614E-2</v>
      </c>
      <c r="P42" s="13">
        <f>4*(LN('GDP Deflator'!G46)-LN('GDP Deflator'!G45))</f>
        <v>5.1260844925845817E-2</v>
      </c>
      <c r="Q42" s="13">
        <f>4*(LN('GDP Deflator'!H46)-LN('GDP Deflator'!H45))</f>
        <v>5.36238672308329E-2</v>
      </c>
      <c r="R42" s="13">
        <f>4*(LN('GDP Deflator'!I46)-LN('GDP Deflator'!I45))</f>
        <v>5.111792996315323E-2</v>
      </c>
      <c r="S42" s="13">
        <f>4*(LN('GDP Deflator'!J46)-LN('GDP Deflator'!J45))</f>
        <v>5.0184447756651096E-2</v>
      </c>
    </row>
    <row r="43" spans="1:19" x14ac:dyDescent="0.25">
      <c r="A43" s="4" t="str">
        <f>'Real GDP'!A47</f>
        <v>Q1/1970</v>
      </c>
      <c r="B43" s="13">
        <f>4*(LN('Real GDP'!C47)-LN('Real GDP'!C46))</f>
        <v>-7.0952350677160325E-3</v>
      </c>
      <c r="C43" s="13">
        <f>4*(LN('Real GDP'!D47)-LN('Real GDP'!D46))</f>
        <v>-2.5632656914503116E-2</v>
      </c>
      <c r="D43" s="13">
        <f>4*(LN('Real GDP'!E47)-LN('Real GDP'!E46))</f>
        <v>7.5733517060822209E-2</v>
      </c>
      <c r="E43" s="13">
        <f>4*(LN('Real GDP'!F47)-LN('Real GDP'!F46))</f>
        <v>-6.4341192673857961E-2</v>
      </c>
      <c r="F43" s="13">
        <f>4*(LN('Real GDP'!G47)-LN('Real GDP'!G46))</f>
        <v>0.23294195639654802</v>
      </c>
      <c r="G43" s="13">
        <f>4*(LN('Real GDP'!H47)-LN('Real GDP'!H46))</f>
        <v>2.518161332683988E-2</v>
      </c>
      <c r="H43" s="13">
        <f>4*(LN('Real GDP'!I47)-LN('Real GDP'!I46))</f>
        <v>0.12072554902996657</v>
      </c>
      <c r="I43" s="13">
        <f>4*(LN('Real GDP'!J47)-LN('Real GDP'!J46))</f>
        <v>7.4096054581321624E-2</v>
      </c>
      <c r="K43" s="5" t="str">
        <f>'GDP Deflator'!L47</f>
        <v>Q1/1970</v>
      </c>
      <c r="L43" s="13">
        <f>4*(LN('GDP Deflator'!C47)-LN('GDP Deflator'!C46))</f>
        <v>5.5941525213102139E-2</v>
      </c>
      <c r="M43" s="13">
        <f>4*(LN('GDP Deflator'!D47)-LN('GDP Deflator'!D46))</f>
        <v>7.8515718006315183E-2</v>
      </c>
      <c r="N43" s="13">
        <f>4*(LN('GDP Deflator'!E47)-LN('GDP Deflator'!E46))</f>
        <v>5.5402563898887536E-2</v>
      </c>
      <c r="O43" s="13">
        <f>4*(LN('GDP Deflator'!F47)-LN('GDP Deflator'!F46))</f>
        <v>5.4798158814833187E-2</v>
      </c>
      <c r="P43" s="13">
        <f>4*(LN('GDP Deflator'!G47)-LN('GDP Deflator'!G46))</f>
        <v>5.309282782417668E-2</v>
      </c>
      <c r="Q43" s="13">
        <f>4*(LN('GDP Deflator'!H47)-LN('GDP Deflator'!H46))</f>
        <v>6.0717819369251913E-2</v>
      </c>
      <c r="R43" s="13">
        <f>4*(LN('GDP Deflator'!I47)-LN('GDP Deflator'!I46))</f>
        <v>5.6794198958421305E-2</v>
      </c>
      <c r="S43" s="13">
        <f>4*(LN('GDP Deflator'!J47)-LN('GDP Deflator'!J46))</f>
        <v>5.913521262857202E-2</v>
      </c>
    </row>
    <row r="44" spans="1:19" x14ac:dyDescent="0.25">
      <c r="A44" s="4" t="str">
        <f>'Real GDP'!A48</f>
        <v>Q2/1970</v>
      </c>
      <c r="B44" s="13">
        <f>4*(LN('Real GDP'!C48)-LN('Real GDP'!C47))</f>
        <v>7.0717699926561295E-3</v>
      </c>
      <c r="C44" s="13">
        <f>4*(LN('Real GDP'!D48)-LN('Real GDP'!D47))</f>
        <v>9.3224297000446654E-2</v>
      </c>
      <c r="D44" s="13">
        <f>4*(LN('Real GDP'!E48)-LN('Real GDP'!E47))</f>
        <v>5.0165653323421822E-2</v>
      </c>
      <c r="E44" s="13">
        <f>4*(LN('Real GDP'!F48)-LN('Real GDP'!F47))</f>
        <v>0.15595264846102808</v>
      </c>
      <c r="F44" s="13">
        <f>4*(LN('Real GDP'!G48)-LN('Real GDP'!G47))</f>
        <v>2.9093430557228572E-2</v>
      </c>
      <c r="G44" s="13">
        <f>4*(LN('Real GDP'!H48)-LN('Real GDP'!H47))</f>
        <v>-1.6476499883353313E-3</v>
      </c>
      <c r="H44" s="13">
        <f>4*(LN('Real GDP'!I48)-LN('Real GDP'!I47))</f>
        <v>4.8231632269843061E-2</v>
      </c>
      <c r="I44" s="13">
        <f>4*(LN('Real GDP'!J48)-LN('Real GDP'!J47))</f>
        <v>6.3495220909537409E-3</v>
      </c>
      <c r="K44" s="5" t="str">
        <f>'GDP Deflator'!L48</f>
        <v>Q2/1970</v>
      </c>
      <c r="L44" s="13">
        <f>4*(LN('GDP Deflator'!C48)-LN('GDP Deflator'!C47))</f>
        <v>5.5395889792082542E-2</v>
      </c>
      <c r="M44" s="13">
        <f>4*(LN('GDP Deflator'!D48)-LN('GDP Deflator'!D47))</f>
        <v>6.6144838307659271E-2</v>
      </c>
      <c r="N44" s="13">
        <f>4*(LN('GDP Deflator'!E48)-LN('GDP Deflator'!E47))</f>
        <v>5.7127591177136949E-2</v>
      </c>
      <c r="O44" s="13">
        <f>4*(LN('GDP Deflator'!F48)-LN('GDP Deflator'!F47))</f>
        <v>5.4553098340045736E-2</v>
      </c>
      <c r="P44" s="13">
        <f>4*(LN('GDP Deflator'!G48)-LN('GDP Deflator'!G47))</f>
        <v>6.0262240013182478E-2</v>
      </c>
      <c r="Q44" s="13">
        <f>4*(LN('GDP Deflator'!H48)-LN('GDP Deflator'!H47))</f>
        <v>5.7802242436338247E-2</v>
      </c>
      <c r="R44" s="13">
        <f>4*(LN('GDP Deflator'!I48)-LN('GDP Deflator'!I47))</f>
        <v>5.7081059814272805E-2</v>
      </c>
      <c r="S44" s="13">
        <f>4*(LN('GDP Deflator'!J48)-LN('GDP Deflator'!J47))</f>
        <v>5.4078236376962963E-2</v>
      </c>
    </row>
    <row r="45" spans="1:19" x14ac:dyDescent="0.25">
      <c r="A45" s="4" t="str">
        <f>'Real GDP'!A49</f>
        <v>Q3/1970</v>
      </c>
      <c r="B45" s="13">
        <f>4*(LN('Real GDP'!C49)-LN('Real GDP'!C48))</f>
        <v>3.5278017687588203E-2</v>
      </c>
      <c r="C45" s="13">
        <f>4*(LN('Real GDP'!D49)-LN('Real GDP'!D48))</f>
        <v>3.9461185877257776E-2</v>
      </c>
      <c r="D45" s="13">
        <f>4*(LN('Real GDP'!E49)-LN('Real GDP'!E48))</f>
        <v>5.4713617311623608E-2</v>
      </c>
      <c r="E45" s="13">
        <f>4*(LN('Real GDP'!F49)-LN('Real GDP'!F48))</f>
        <v>7.4024258151442979E-2</v>
      </c>
      <c r="F45" s="13">
        <f>4*(LN('Real GDP'!G49)-LN('Real GDP'!G48))</f>
        <v>7.9459062515987E-2</v>
      </c>
      <c r="G45" s="13">
        <f>4*(LN('Real GDP'!H49)-LN('Real GDP'!H48))</f>
        <v>4.0600686538279973E-2</v>
      </c>
      <c r="H45" s="13">
        <f>4*(LN('Real GDP'!I49)-LN('Real GDP'!I48))</f>
        <v>0.10579837634874778</v>
      </c>
      <c r="I45" s="13">
        <f>4*(LN('Real GDP'!J49)-LN('Real GDP'!J48))</f>
        <v>2.0391249521185983E-2</v>
      </c>
      <c r="K45" s="5" t="str">
        <f>'GDP Deflator'!L49</f>
        <v>Q3/1970</v>
      </c>
      <c r="L45" s="13">
        <f>4*(LN('GDP Deflator'!C49)-LN('GDP Deflator'!C48))</f>
        <v>3.2735282311412206E-2</v>
      </c>
      <c r="M45" s="13">
        <f>4*(LN('GDP Deflator'!D49)-LN('GDP Deflator'!D48))</f>
        <v>4.3783430827673442E-2</v>
      </c>
      <c r="N45" s="13">
        <f>4*(LN('GDP Deflator'!E49)-LN('GDP Deflator'!E48))</f>
        <v>3.6855469661242424E-2</v>
      </c>
      <c r="O45" s="13">
        <f>4*(LN('GDP Deflator'!F49)-LN('GDP Deflator'!F48))</f>
        <v>3.2380645566197686E-2</v>
      </c>
      <c r="P45" s="13">
        <f>4*(LN('GDP Deflator'!G49)-LN('GDP Deflator'!G48))</f>
        <v>3.2125686989765256E-2</v>
      </c>
      <c r="Q45" s="13">
        <f>4*(LN('GDP Deflator'!H49)-LN('GDP Deflator'!H48))</f>
        <v>3.6032674422781241E-2</v>
      </c>
      <c r="R45" s="13">
        <f>4*(LN('GDP Deflator'!I49)-LN('GDP Deflator'!I48))</f>
        <v>3.580303350524261E-2</v>
      </c>
      <c r="S45" s="13">
        <f>4*(LN('GDP Deflator'!J49)-LN('GDP Deflator'!J48))</f>
        <v>3.2456304753079479E-2</v>
      </c>
    </row>
    <row r="46" spans="1:19" x14ac:dyDescent="0.25">
      <c r="A46" s="4" t="str">
        <f>'Real GDP'!A50</f>
        <v>Q4/1970</v>
      </c>
      <c r="B46" s="13">
        <f>4*(LN('Real GDP'!C50)-LN('Real GDP'!C49))</f>
        <v>-4.1356754332873891E-2</v>
      </c>
      <c r="C46" s="13">
        <f>4*(LN('Real GDP'!D50)-LN('Real GDP'!D49))</f>
        <v>3.4804732087412305E-2</v>
      </c>
      <c r="D46" s="13">
        <f>4*(LN('Real GDP'!E50)-LN('Real GDP'!E49))</f>
        <v>6.2319436178270848E-2</v>
      </c>
      <c r="E46" s="13">
        <f>4*(LN('Real GDP'!F50)-LN('Real GDP'!F49))</f>
        <v>3.3761391452717504E-2</v>
      </c>
      <c r="F46" s="13">
        <f>4*(LN('Real GDP'!G50)-LN('Real GDP'!G49))</f>
        <v>4.4703358686462025E-3</v>
      </c>
      <c r="G46" s="13">
        <f>4*(LN('Real GDP'!H50)-LN('Real GDP'!H49))</f>
        <v>6.7408967902906625E-3</v>
      </c>
      <c r="H46" s="13">
        <f>4*(LN('Real GDP'!I50)-LN('Real GDP'!I49))</f>
        <v>-1.289376120506347E-2</v>
      </c>
      <c r="I46" s="13">
        <f>4*(LN('Real GDP'!J50)-LN('Real GDP'!J49))</f>
        <v>3.1437260587196647E-2</v>
      </c>
      <c r="K46" s="5" t="str">
        <f>'GDP Deflator'!L50</f>
        <v>Q4/1970</v>
      </c>
      <c r="L46" s="13">
        <f>4*(LN('GDP Deflator'!C50)-LN('GDP Deflator'!C49))</f>
        <v>5.2369994326438629E-2</v>
      </c>
      <c r="M46" s="13">
        <f>4*(LN('GDP Deflator'!D50)-LN('GDP Deflator'!D49))</f>
        <v>5.8109347348937135E-2</v>
      </c>
      <c r="N46" s="13">
        <f>4*(LN('GDP Deflator'!E50)-LN('GDP Deflator'!E49))</f>
        <v>5.6338833408334565E-2</v>
      </c>
      <c r="O46" s="13">
        <f>4*(LN('GDP Deflator'!F50)-LN('GDP Deflator'!F49))</f>
        <v>5.2230426043418987E-2</v>
      </c>
      <c r="P46" s="13">
        <f>4*(LN('GDP Deflator'!G50)-LN('GDP Deflator'!G49))</f>
        <v>4.8279478335633286E-2</v>
      </c>
      <c r="Q46" s="13">
        <f>4*(LN('GDP Deflator'!H50)-LN('GDP Deflator'!H49))</f>
        <v>5.3004606163673529E-2</v>
      </c>
      <c r="R46" s="13">
        <f>4*(LN('GDP Deflator'!I50)-LN('GDP Deflator'!I49))</f>
        <v>5.6351665528389105E-2</v>
      </c>
      <c r="S46" s="13">
        <f>4*(LN('GDP Deflator'!J50)-LN('GDP Deflator'!J49))</f>
        <v>5.1031920691675836E-2</v>
      </c>
    </row>
    <row r="47" spans="1:19" x14ac:dyDescent="0.25">
      <c r="A47" s="4" t="str">
        <f>'Real GDP'!A51</f>
        <v>Q1/1971</v>
      </c>
      <c r="B47" s="13">
        <f>4*(LN('Real GDP'!C51)-LN('Real GDP'!C50))</f>
        <v>0.10569455824969509</v>
      </c>
      <c r="C47" s="13">
        <f>4*(LN('Real GDP'!D51)-LN('Real GDP'!D50))</f>
        <v>-2.3684398321542233E-2</v>
      </c>
      <c r="D47" s="13">
        <f>4*(LN('Real GDP'!E51)-LN('Real GDP'!E50))</f>
        <v>5.160000243428442E-3</v>
      </c>
      <c r="E47" s="13">
        <f>4*(LN('Real GDP'!F51)-LN('Real GDP'!F50))</f>
        <v>-7.7591842787047227E-2</v>
      </c>
      <c r="F47" s="13">
        <f>4*(LN('Real GDP'!G51)-LN('Real GDP'!G50))</f>
        <v>-2.09765340764001E-2</v>
      </c>
      <c r="G47" s="13">
        <f>4*(LN('Real GDP'!H51)-LN('Real GDP'!H50))</f>
        <v>-2.4037119190602141E-2</v>
      </c>
      <c r="H47" s="13">
        <f>4*(LN('Real GDP'!I51)-LN('Real GDP'!I50))</f>
        <v>3.6287305398968073E-2</v>
      </c>
      <c r="I47" s="13">
        <f>4*(LN('Real GDP'!J51)-LN('Real GDP'!J50))</f>
        <v>3.1115370694017486E-2</v>
      </c>
      <c r="K47" s="5" t="str">
        <f>'GDP Deflator'!L51</f>
        <v>Q1/1971</v>
      </c>
      <c r="L47" s="13">
        <f>4*(LN('GDP Deflator'!C51)-LN('GDP Deflator'!C50))</f>
        <v>6.0661593836194072E-2</v>
      </c>
      <c r="M47" s="13">
        <f>4*(LN('GDP Deflator'!D51)-LN('GDP Deflator'!D50))</f>
        <v>5.9697168531213762E-2</v>
      </c>
      <c r="N47" s="13">
        <f>4*(LN('GDP Deflator'!E51)-LN('GDP Deflator'!E50))</f>
        <v>7.138962300711249E-2</v>
      </c>
      <c r="O47" s="13">
        <f>4*(LN('GDP Deflator'!F51)-LN('GDP Deflator'!F50))</f>
        <v>6.1271237214143071E-2</v>
      </c>
      <c r="P47" s="13">
        <f>4*(LN('GDP Deflator'!G51)-LN('GDP Deflator'!G50))</f>
        <v>5.6632075834619044E-2</v>
      </c>
      <c r="Q47" s="13">
        <f>4*(LN('GDP Deflator'!H51)-LN('GDP Deflator'!H50))</f>
        <v>6.3254616782161932E-2</v>
      </c>
      <c r="R47" s="13">
        <f>4*(LN('GDP Deflator'!I51)-LN('GDP Deflator'!I50))</f>
        <v>6.6798867421701047E-2</v>
      </c>
      <c r="S47" s="13">
        <f>4*(LN('GDP Deflator'!J51)-LN('GDP Deflator'!J50))</f>
        <v>6.1734574971591627E-2</v>
      </c>
    </row>
    <row r="48" spans="1:19" x14ac:dyDescent="0.25">
      <c r="A48" s="4" t="str">
        <f>'Real GDP'!A52</f>
        <v>Q2/1971</v>
      </c>
      <c r="B48" s="13">
        <f>4*(LN('Real GDP'!C52)-LN('Real GDP'!C51))</f>
        <v>2.2762605850637385E-2</v>
      </c>
      <c r="C48" s="13">
        <f>4*(LN('Real GDP'!D52)-LN('Real GDP'!D51))</f>
        <v>7.081248628408332E-2</v>
      </c>
      <c r="D48" s="13">
        <f>4*(LN('Real GDP'!E52)-LN('Real GDP'!E51))</f>
        <v>7.2223499503557775E-2</v>
      </c>
      <c r="E48" s="13">
        <f>4*(LN('Real GDP'!F52)-LN('Real GDP'!F51))</f>
        <v>8.3076909566017321E-2</v>
      </c>
      <c r="F48" s="13">
        <f>4*(LN('Real GDP'!G52)-LN('Real GDP'!G51))</f>
        <v>1.6844170381794754E-2</v>
      </c>
      <c r="G48" s="13">
        <f>4*(LN('Real GDP'!H52)-LN('Real GDP'!H51))</f>
        <v>0.11527936281988715</v>
      </c>
      <c r="H48" s="13">
        <f>4*(LN('Real GDP'!I52)-LN('Real GDP'!I51))</f>
        <v>6.3991126368712514E-2</v>
      </c>
      <c r="I48" s="13">
        <f>4*(LN('Real GDP'!J52)-LN('Real GDP'!J51))</f>
        <v>7.7272510505842718E-2</v>
      </c>
      <c r="K48" s="5" t="str">
        <f>'GDP Deflator'!L52</f>
        <v>Q2/1971</v>
      </c>
      <c r="L48" s="13">
        <f>4*(LN('GDP Deflator'!C52)-LN('GDP Deflator'!C51))</f>
        <v>5.226417832220065E-2</v>
      </c>
      <c r="M48" s="13">
        <f>4*(LN('GDP Deflator'!D52)-LN('GDP Deflator'!D51))</f>
        <v>5.037231112115137E-2</v>
      </c>
      <c r="N48" s="13">
        <f>4*(LN('GDP Deflator'!E52)-LN('GDP Deflator'!E51))</f>
        <v>5.5076188473316634E-2</v>
      </c>
      <c r="O48" s="13">
        <f>4*(LN('GDP Deflator'!F52)-LN('GDP Deflator'!F51))</f>
        <v>5.2492912198893293E-2</v>
      </c>
      <c r="P48" s="13">
        <f>4*(LN('GDP Deflator'!G52)-LN('GDP Deflator'!G51))</f>
        <v>4.8419053072953133E-2</v>
      </c>
      <c r="Q48" s="13">
        <f>4*(LN('GDP Deflator'!H52)-LN('GDP Deflator'!H51))</f>
        <v>5.2769861515622907E-2</v>
      </c>
      <c r="R48" s="13">
        <f>4*(LN('GDP Deflator'!I52)-LN('GDP Deflator'!I51))</f>
        <v>5.6718895055380969E-2</v>
      </c>
      <c r="S48" s="13">
        <f>4*(LN('GDP Deflator'!J52)-LN('GDP Deflator'!J51))</f>
        <v>4.9424232094184006E-2</v>
      </c>
    </row>
    <row r="49" spans="1:19" x14ac:dyDescent="0.25">
      <c r="A49" s="4" t="str">
        <f>'Real GDP'!A53</f>
        <v>Q3/1971</v>
      </c>
      <c r="B49" s="13">
        <f>4*(LN('Real GDP'!C53)-LN('Real GDP'!C52))</f>
        <v>3.1151275706804427E-2</v>
      </c>
      <c r="C49" s="13">
        <f>4*(LN('Real GDP'!D53)-LN('Real GDP'!D52))</f>
        <v>6.8996926773351674E-2</v>
      </c>
      <c r="D49" s="13">
        <f>4*(LN('Real GDP'!E53)-LN('Real GDP'!E52))</f>
        <v>6.4698017730560053E-2</v>
      </c>
      <c r="E49" s="13">
        <f>4*(LN('Real GDP'!F53)-LN('Real GDP'!F52))</f>
        <v>6.8609696718063162E-2</v>
      </c>
      <c r="F49" s="13">
        <f>4*(LN('Real GDP'!G53)-LN('Real GDP'!G52))</f>
        <v>5.8166051897696747E-2</v>
      </c>
      <c r="G49" s="13">
        <f>4*(LN('Real GDP'!H53)-LN('Real GDP'!H52))</f>
        <v>0.10875020223507903</v>
      </c>
      <c r="H49" s="13">
        <f>4*(LN('Real GDP'!I53)-LN('Real GDP'!I52))</f>
        <v>4.8459437375480974E-2</v>
      </c>
      <c r="I49" s="13">
        <f>4*(LN('Real GDP'!J53)-LN('Real GDP'!J52))</f>
        <v>7.2927233441880901E-2</v>
      </c>
      <c r="K49" s="5" t="str">
        <f>'GDP Deflator'!L53</f>
        <v>Q3/1971</v>
      </c>
      <c r="L49" s="13">
        <f>4*(LN('GDP Deflator'!C53)-LN('GDP Deflator'!C52))</f>
        <v>4.0512090493848518E-2</v>
      </c>
      <c r="M49" s="13">
        <f>4*(LN('GDP Deflator'!D53)-LN('GDP Deflator'!D52))</f>
        <v>4.0043326745097474E-2</v>
      </c>
      <c r="N49" s="13">
        <f>4*(LN('GDP Deflator'!E53)-LN('GDP Deflator'!E52))</f>
        <v>4.41554380697049E-2</v>
      </c>
      <c r="O49" s="13">
        <f>4*(LN('GDP Deflator'!F53)-LN('GDP Deflator'!F52))</f>
        <v>4.071302130023291E-2</v>
      </c>
      <c r="P49" s="13">
        <f>4*(LN('GDP Deflator'!G53)-LN('GDP Deflator'!G52))</f>
        <v>4.0328211267640413E-2</v>
      </c>
      <c r="Q49" s="13">
        <f>4*(LN('GDP Deflator'!H53)-LN('GDP Deflator'!H52))</f>
        <v>3.94095519960036E-2</v>
      </c>
      <c r="R49" s="13">
        <f>4*(LN('GDP Deflator'!I53)-LN('GDP Deflator'!I52))</f>
        <v>4.2485406249070934E-2</v>
      </c>
      <c r="S49" s="13">
        <f>4*(LN('GDP Deflator'!J53)-LN('GDP Deflator'!J52))</f>
        <v>3.9788168382374423E-2</v>
      </c>
    </row>
    <row r="50" spans="1:19" x14ac:dyDescent="0.25">
      <c r="A50" s="4" t="str">
        <f>'Real GDP'!A54</f>
        <v>Q4/1971</v>
      </c>
      <c r="B50" s="13">
        <f>4*(LN('Real GDP'!C54)-LN('Real GDP'!C53))</f>
        <v>1.1665703867691946E-2</v>
      </c>
      <c r="C50" s="13">
        <f>4*(LN('Real GDP'!D54)-LN('Real GDP'!D53))</f>
        <v>1.5794501911649661E-2</v>
      </c>
      <c r="D50" s="13">
        <f>4*(LN('Real GDP'!E54)-LN('Real GDP'!E53))</f>
        <v>3.4125241102369586E-2</v>
      </c>
      <c r="E50" s="13">
        <f>4*(LN('Real GDP'!F54)-LN('Real GDP'!F53))</f>
        <v>-3.3686865656292753E-3</v>
      </c>
      <c r="F50" s="13">
        <f>4*(LN('Real GDP'!G54)-LN('Real GDP'!G53))</f>
        <v>2.2517876382366353E-2</v>
      </c>
      <c r="G50" s="13">
        <f>4*(LN('Real GDP'!H54)-LN('Real GDP'!H53))</f>
        <v>4.5170082690447089E-2</v>
      </c>
      <c r="H50" s="13">
        <f>4*(LN('Real GDP'!I54)-LN('Real GDP'!I53))</f>
        <v>3.6261494125326976E-2</v>
      </c>
      <c r="I50" s="13">
        <f>4*(LN('Real GDP'!J54)-LN('Real GDP'!J53))</f>
        <v>7.974221683906535E-2</v>
      </c>
      <c r="K50" s="5" t="str">
        <f>'GDP Deflator'!L54</f>
        <v>Q4/1971</v>
      </c>
      <c r="L50" s="13">
        <f>4*(LN('GDP Deflator'!C54)-LN('GDP Deflator'!C53))</f>
        <v>3.3061199424658128E-2</v>
      </c>
      <c r="M50" s="13">
        <f>4*(LN('GDP Deflator'!D54)-LN('GDP Deflator'!D53))</f>
        <v>3.8858185323560335E-2</v>
      </c>
      <c r="N50" s="13">
        <f>4*(LN('GDP Deflator'!E54)-LN('GDP Deflator'!E53))</f>
        <v>3.3604016690107485E-2</v>
      </c>
      <c r="O50" s="13">
        <f>4*(LN('GDP Deflator'!F54)-LN('GDP Deflator'!F53))</f>
        <v>3.3098384217327137E-2</v>
      </c>
      <c r="P50" s="13">
        <f>4*(LN('GDP Deflator'!G54)-LN('GDP Deflator'!G53))</f>
        <v>3.8142092184154208E-2</v>
      </c>
      <c r="Q50" s="13">
        <f>4*(LN('GDP Deflator'!H54)-LN('GDP Deflator'!H53))</f>
        <v>3.3993354127611397E-2</v>
      </c>
      <c r="R50" s="13">
        <f>4*(LN('GDP Deflator'!I54)-LN('GDP Deflator'!I53))</f>
        <v>3.3443240065402335E-2</v>
      </c>
      <c r="S50" s="13">
        <f>4*(LN('GDP Deflator'!J54)-LN('GDP Deflator'!J53))</f>
        <v>3.3579648257688888E-2</v>
      </c>
    </row>
    <row r="51" spans="1:19" x14ac:dyDescent="0.25">
      <c r="A51" s="4" t="str">
        <f>'Real GDP'!A55</f>
        <v>Q1/1972</v>
      </c>
      <c r="B51" s="13">
        <f>4*(LN('Real GDP'!C55)-LN('Real GDP'!C54))</f>
        <v>7.1134437091998848E-2</v>
      </c>
      <c r="C51" s="13">
        <f>4*(LN('Real GDP'!D55)-LN('Real GDP'!D54))</f>
        <v>4.1970578919041657E-3</v>
      </c>
      <c r="D51" s="13">
        <f>4*(LN('Real GDP'!E55)-LN('Real GDP'!E54))</f>
        <v>5.2051708043354239E-2</v>
      </c>
      <c r="E51" s="13">
        <f>4*(LN('Real GDP'!F55)-LN('Real GDP'!F54))</f>
        <v>4.0420516984411847E-3</v>
      </c>
      <c r="F51" s="13">
        <f>4*(LN('Real GDP'!G55)-LN('Real GDP'!G54))</f>
        <v>4.3950140078123923E-2</v>
      </c>
      <c r="G51" s="13">
        <f>4*(LN('Real GDP'!H55)-LN('Real GDP'!H54))</f>
        <v>-1.5613191921318048E-2</v>
      </c>
      <c r="H51" s="13">
        <f>4*(LN('Real GDP'!I55)-LN('Real GDP'!I54))</f>
        <v>0.12824151467754419</v>
      </c>
      <c r="I51" s="13">
        <f>4*(LN('Real GDP'!J55)-LN('Real GDP'!J54))</f>
        <v>6.4379591488407328E-2</v>
      </c>
      <c r="K51" s="5" t="str">
        <f>'GDP Deflator'!L55</f>
        <v>Q1/1972</v>
      </c>
      <c r="L51" s="13">
        <f>4*(LN('GDP Deflator'!C55)-LN('GDP Deflator'!C54))</f>
        <v>6.1438074675912446E-2</v>
      </c>
      <c r="M51" s="13">
        <f>4*(LN('GDP Deflator'!D55)-LN('GDP Deflator'!D54))</f>
        <v>6.2396132036223406E-2</v>
      </c>
      <c r="N51" s="13">
        <f>4*(LN('GDP Deflator'!E55)-LN('GDP Deflator'!E54))</f>
        <v>5.9993261489884375E-2</v>
      </c>
      <c r="O51" s="13">
        <f>4*(LN('GDP Deflator'!F55)-LN('GDP Deflator'!F54))</f>
        <v>6.144551789135555E-2</v>
      </c>
      <c r="P51" s="13">
        <f>4*(LN('GDP Deflator'!G55)-LN('GDP Deflator'!G54))</f>
        <v>7.0082813635032437E-2</v>
      </c>
      <c r="Q51" s="13">
        <f>4*(LN('GDP Deflator'!H55)-LN('GDP Deflator'!H54))</f>
        <v>6.1095289389687224E-2</v>
      </c>
      <c r="R51" s="13">
        <f>4*(LN('GDP Deflator'!I55)-LN('GDP Deflator'!I54))</f>
        <v>6.0008070406167846E-2</v>
      </c>
      <c r="S51" s="13">
        <f>4*(LN('GDP Deflator'!J55)-LN('GDP Deflator'!J54))</f>
        <v>6.3076093226166918E-2</v>
      </c>
    </row>
    <row r="52" spans="1:19" x14ac:dyDescent="0.25">
      <c r="A52" s="4" t="str">
        <f>'Real GDP'!A56</f>
        <v>Q2/1972</v>
      </c>
      <c r="B52" s="13">
        <f>4*(LN('Real GDP'!C56)-LN('Real GDP'!C55))</f>
        <v>9.1572301664506028E-2</v>
      </c>
      <c r="C52" s="13">
        <f>4*(LN('Real GDP'!D56)-LN('Real GDP'!D55))</f>
        <v>0.10565784904592945</v>
      </c>
      <c r="D52" s="13">
        <f>4*(LN('Real GDP'!E56)-LN('Real GDP'!E55))</f>
        <v>1.5337639978429962E-2</v>
      </c>
      <c r="E52" s="13">
        <f>4*(LN('Real GDP'!F56)-LN('Real GDP'!F55))</f>
        <v>6.4792376228936632E-2</v>
      </c>
      <c r="F52" s="13">
        <f>4*(LN('Real GDP'!G56)-LN('Real GDP'!G55))</f>
        <v>-1.8127491589723377E-3</v>
      </c>
      <c r="G52" s="13">
        <f>4*(LN('Real GDP'!H56)-LN('Real GDP'!H55))</f>
        <v>0.11215168606831227</v>
      </c>
      <c r="H52" s="13">
        <f>4*(LN('Real GDP'!I56)-LN('Real GDP'!I55))</f>
        <v>7.4586618654070236E-2</v>
      </c>
      <c r="I52" s="13">
        <f>4*(LN('Real GDP'!J56)-LN('Real GDP'!J55))</f>
        <v>9.3414086432453303E-2</v>
      </c>
      <c r="K52" s="5" t="str">
        <f>'GDP Deflator'!L56</f>
        <v>Q2/1972</v>
      </c>
      <c r="L52" s="13">
        <f>4*(LN('GDP Deflator'!C56)-LN('GDP Deflator'!C55))</f>
        <v>2.446148850601304E-2</v>
      </c>
      <c r="M52" s="13">
        <f>4*(LN('GDP Deflator'!D56)-LN('GDP Deflator'!D55))</f>
        <v>3.0638062927433651E-2</v>
      </c>
      <c r="N52" s="13">
        <f>4*(LN('GDP Deflator'!E56)-LN('GDP Deflator'!E55))</f>
        <v>2.7356407791588211E-2</v>
      </c>
      <c r="O52" s="13">
        <f>4*(LN('GDP Deflator'!F56)-LN('GDP Deflator'!F55))</f>
        <v>2.4526961337800302E-2</v>
      </c>
      <c r="P52" s="13">
        <f>4*(LN('GDP Deflator'!G56)-LN('GDP Deflator'!G55))</f>
        <v>2.8524065214019956E-2</v>
      </c>
      <c r="Q52" s="13">
        <f>4*(LN('GDP Deflator'!H56)-LN('GDP Deflator'!H55))</f>
        <v>2.3338758135269089E-2</v>
      </c>
      <c r="R52" s="13">
        <f>4*(LN('GDP Deflator'!I56)-LN('GDP Deflator'!I55))</f>
        <v>2.2414742850704883E-2</v>
      </c>
      <c r="S52" s="13">
        <f>4*(LN('GDP Deflator'!J56)-LN('GDP Deflator'!J55))</f>
        <v>2.3843729611433773E-2</v>
      </c>
    </row>
    <row r="53" spans="1:19" x14ac:dyDescent="0.25">
      <c r="A53" s="4" t="str">
        <f>'Real GDP'!A57</f>
        <v>Q3/1972</v>
      </c>
      <c r="B53" s="13">
        <f>4*(LN('Real GDP'!C57)-LN('Real GDP'!C56))</f>
        <v>3.6695016107074707E-2</v>
      </c>
      <c r="C53" s="13">
        <f>4*(LN('Real GDP'!D57)-LN('Real GDP'!D56))</f>
        <v>1.0858939260131706E-2</v>
      </c>
      <c r="D53" s="13">
        <f>4*(LN('Real GDP'!E57)-LN('Real GDP'!E56))</f>
        <v>3.5361664074070376E-2</v>
      </c>
      <c r="E53" s="13">
        <f>4*(LN('Real GDP'!F57)-LN('Real GDP'!F56))</f>
        <v>9.234984343285646E-2</v>
      </c>
      <c r="F53" s="13">
        <f>4*(LN('Real GDP'!G57)-LN('Real GDP'!G56))</f>
        <v>5.3566457326471806E-2</v>
      </c>
      <c r="G53" s="13">
        <f>4*(LN('Real GDP'!H57)-LN('Real GDP'!H56))</f>
        <v>9.0940467496345434E-3</v>
      </c>
      <c r="H53" s="13">
        <f>4*(LN('Real GDP'!I57)-LN('Real GDP'!I56))</f>
        <v>8.4481943146332839E-2</v>
      </c>
      <c r="I53" s="13">
        <f>4*(LN('Real GDP'!J57)-LN('Real GDP'!J56))</f>
        <v>8.6924066952345669E-2</v>
      </c>
      <c r="K53" s="5" t="str">
        <f>'GDP Deflator'!L57</f>
        <v>Q3/1972</v>
      </c>
      <c r="L53" s="13">
        <f>4*(LN('GDP Deflator'!C57)-LN('GDP Deflator'!C56))</f>
        <v>3.7302037087103557E-2</v>
      </c>
      <c r="M53" s="13">
        <f>4*(LN('GDP Deflator'!D57)-LN('GDP Deflator'!D56))</f>
        <v>4.1647319241453928E-2</v>
      </c>
      <c r="N53" s="13">
        <f>4*(LN('GDP Deflator'!E57)-LN('GDP Deflator'!E56))</f>
        <v>4.3256147646472343E-2</v>
      </c>
      <c r="O53" s="13">
        <f>4*(LN('GDP Deflator'!F57)-LN('GDP Deflator'!F56))</f>
        <v>3.7532466005254506E-2</v>
      </c>
      <c r="P53" s="13">
        <f>4*(LN('GDP Deflator'!G57)-LN('GDP Deflator'!G56))</f>
        <v>3.7099587115486443E-2</v>
      </c>
      <c r="Q53" s="13">
        <f>4*(LN('GDP Deflator'!H57)-LN('GDP Deflator'!H56))</f>
        <v>3.6636183996293425E-2</v>
      </c>
      <c r="R53" s="13">
        <f>4*(LN('GDP Deflator'!I57)-LN('GDP Deflator'!I56))</f>
        <v>3.4711980181855395E-2</v>
      </c>
      <c r="S53" s="13">
        <f>4*(LN('GDP Deflator'!J57)-LN('GDP Deflator'!J56))</f>
        <v>3.6546004933171616E-2</v>
      </c>
    </row>
    <row r="54" spans="1:19" x14ac:dyDescent="0.25">
      <c r="A54" s="4" t="str">
        <f>'Real GDP'!A58</f>
        <v>Q4/1972</v>
      </c>
      <c r="B54" s="13">
        <f>4*(LN('Real GDP'!C58)-LN('Real GDP'!C57))</f>
        <v>6.587916292083662E-2</v>
      </c>
      <c r="C54" s="13">
        <f>4*(LN('Real GDP'!D58)-LN('Real GDP'!D57))</f>
        <v>6.209455581934975E-2</v>
      </c>
      <c r="D54" s="13">
        <f>4*(LN('Real GDP'!E58)-LN('Real GDP'!E57))</f>
        <v>6.586418703705732E-2</v>
      </c>
      <c r="E54" s="13">
        <f>4*(LN('Real GDP'!F58)-LN('Real GDP'!F57))</f>
        <v>6.1677871752703339E-2</v>
      </c>
      <c r="F54" s="13">
        <f>4*(LN('Real GDP'!G58)-LN('Real GDP'!G57))</f>
        <v>1.8965108428396604E-2</v>
      </c>
      <c r="G54" s="13">
        <f>4*(LN('Real GDP'!H58)-LN('Real GDP'!H57))</f>
        <v>9.4562426512108999E-2</v>
      </c>
      <c r="H54" s="13">
        <f>4*(LN('Real GDP'!I58)-LN('Real GDP'!I57))</f>
        <v>9.9380445637461179E-2</v>
      </c>
      <c r="I54" s="13">
        <f>4*(LN('Real GDP'!J58)-LN('Real GDP'!J57))</f>
        <v>7.8466233988212508E-2</v>
      </c>
      <c r="K54" s="5" t="str">
        <f>'GDP Deflator'!L58</f>
        <v>Q4/1972</v>
      </c>
      <c r="L54" s="13">
        <f>4*(LN('GDP Deflator'!C58)-LN('GDP Deflator'!C57))</f>
        <v>5.0467305435047294E-2</v>
      </c>
      <c r="M54" s="13">
        <f>4*(LN('GDP Deflator'!D58)-LN('GDP Deflator'!D57))</f>
        <v>6.3020883540300332E-2</v>
      </c>
      <c r="N54" s="13">
        <f>4*(LN('GDP Deflator'!E58)-LN('GDP Deflator'!E57))</f>
        <v>5.5455228062733397E-2</v>
      </c>
      <c r="O54" s="13">
        <f>4*(LN('GDP Deflator'!F58)-LN('GDP Deflator'!F57))</f>
        <v>5.0795418364954159E-2</v>
      </c>
      <c r="P54" s="13">
        <f>4*(LN('GDP Deflator'!G58)-LN('GDP Deflator'!G57))</f>
        <v>5.1176765178407635E-2</v>
      </c>
      <c r="Q54" s="13">
        <f>4*(LN('GDP Deflator'!H58)-LN('GDP Deflator'!H57))</f>
        <v>4.9006920560174194E-2</v>
      </c>
      <c r="R54" s="13">
        <f>4*(LN('GDP Deflator'!I58)-LN('GDP Deflator'!I57))</f>
        <v>4.8137665307120159E-2</v>
      </c>
      <c r="S54" s="13">
        <f>4*(LN('GDP Deflator'!J58)-LN('GDP Deflator'!J57))</f>
        <v>4.8963018811466696E-2</v>
      </c>
    </row>
    <row r="55" spans="1:19" x14ac:dyDescent="0.25">
      <c r="A55" s="4" t="str">
        <f>'Real GDP'!A59</f>
        <v>Q1/1973</v>
      </c>
      <c r="B55" s="13">
        <f>4*(LN('Real GDP'!C59)-LN('Real GDP'!C58))</f>
        <v>9.7280410141614482E-2</v>
      </c>
      <c r="C55" s="13">
        <f>4*(LN('Real GDP'!D59)-LN('Real GDP'!D58))</f>
        <v>0.19346255398503232</v>
      </c>
      <c r="D55" s="13">
        <f>4*(LN('Real GDP'!E59)-LN('Real GDP'!E58))</f>
        <v>7.8907847966952716E-2</v>
      </c>
      <c r="E55" s="13">
        <f>4*(LN('Real GDP'!F59)-LN('Real GDP'!F58))</f>
        <v>5.4930060478287857E-2</v>
      </c>
      <c r="F55" s="13">
        <f>4*(LN('Real GDP'!G59)-LN('Real GDP'!G58))</f>
        <v>3.58982926248963E-2</v>
      </c>
      <c r="G55" s="13">
        <f>4*(LN('Real GDP'!H59)-LN('Real GDP'!H58))</f>
        <v>0.10409731718791804</v>
      </c>
      <c r="H55" s="13">
        <f>4*(LN('Real GDP'!I59)-LN('Real GDP'!I58))</f>
        <v>0.13160483795524769</v>
      </c>
      <c r="I55" s="13">
        <f>4*(LN('Real GDP'!J59)-LN('Real GDP'!J58))</f>
        <v>7.2956807962086145E-2</v>
      </c>
      <c r="K55" s="5" t="str">
        <f>'GDP Deflator'!L59</f>
        <v>Q1/1973</v>
      </c>
      <c r="L55" s="13">
        <f>4*(LN('GDP Deflator'!C59)-LN('GDP Deflator'!C58))</f>
        <v>4.6228758629240474E-2</v>
      </c>
      <c r="M55" s="13">
        <f>4*(LN('GDP Deflator'!D59)-LN('GDP Deflator'!D58))</f>
        <v>4.6406974800374812E-2</v>
      </c>
      <c r="N55" s="13">
        <f>4*(LN('GDP Deflator'!E59)-LN('GDP Deflator'!E58))</f>
        <v>5.5381958743078386E-2</v>
      </c>
      <c r="O55" s="13">
        <f>4*(LN('GDP Deflator'!F59)-LN('GDP Deflator'!F58))</f>
        <v>4.678096133661036E-2</v>
      </c>
      <c r="P55" s="13">
        <f>4*(LN('GDP Deflator'!G59)-LN('GDP Deflator'!G58))</f>
        <v>5.1411046240680491E-2</v>
      </c>
      <c r="Q55" s="13">
        <f>4*(LN('GDP Deflator'!H59)-LN('GDP Deflator'!H58))</f>
        <v>4.4719550873820069E-2</v>
      </c>
      <c r="R55" s="13">
        <f>4*(LN('GDP Deflator'!I59)-LN('GDP Deflator'!I58))</f>
        <v>4.2925477850909388E-2</v>
      </c>
      <c r="S55" s="13">
        <f>4*(LN('GDP Deflator'!J59)-LN('GDP Deflator'!J58))</f>
        <v>4.4285498076092722E-2</v>
      </c>
    </row>
    <row r="56" spans="1:19" x14ac:dyDescent="0.25">
      <c r="A56" s="4" t="str">
        <f>'Real GDP'!A60</f>
        <v>Q2/1973</v>
      </c>
      <c r="B56" s="13">
        <f>4*(LN('Real GDP'!C60)-LN('Real GDP'!C59))</f>
        <v>4.5095189790558265E-2</v>
      </c>
      <c r="C56" s="13">
        <f>4*(LN('Real GDP'!D60)-LN('Real GDP'!D59))</f>
        <v>5.699914291248831E-3</v>
      </c>
      <c r="D56" s="13">
        <f>4*(LN('Real GDP'!E60)-LN('Real GDP'!E59))</f>
        <v>4.2983514100971121E-2</v>
      </c>
      <c r="E56" s="13">
        <f>4*(LN('Real GDP'!F60)-LN('Real GDP'!F59))</f>
        <v>2.9446453340465695E-2</v>
      </c>
      <c r="F56" s="13">
        <f>4*(LN('Real GDP'!G60)-LN('Real GDP'!G59))</f>
        <v>0.11810628129975598</v>
      </c>
      <c r="G56" s="13">
        <f>4*(LN('Real GDP'!H60)-LN('Real GDP'!H59))</f>
        <v>4.3419191797870127E-2</v>
      </c>
      <c r="H56" s="13">
        <f>4*(LN('Real GDP'!I60)-LN('Real GDP'!I59))</f>
        <v>3.6414581344281771E-2</v>
      </c>
      <c r="I56" s="13">
        <f>4*(LN('Real GDP'!J60)-LN('Real GDP'!J59))</f>
        <v>7.0683236812616457E-2</v>
      </c>
      <c r="K56" s="5" t="str">
        <f>'GDP Deflator'!L60</f>
        <v>Q2/1973</v>
      </c>
      <c r="L56" s="13">
        <f>4*(LN('GDP Deflator'!C60)-LN('GDP Deflator'!C59))</f>
        <v>6.0447379590726769E-2</v>
      </c>
      <c r="M56" s="13">
        <f>4*(LN('GDP Deflator'!D60)-LN('GDP Deflator'!D59))</f>
        <v>5.0351398148054116E-2</v>
      </c>
      <c r="N56" s="13">
        <f>4*(LN('GDP Deflator'!E60)-LN('GDP Deflator'!E59))</f>
        <v>7.2314496585608623E-2</v>
      </c>
      <c r="O56" s="13">
        <f>4*(LN('GDP Deflator'!F60)-LN('GDP Deflator'!F59))</f>
        <v>6.068349781060256E-2</v>
      </c>
      <c r="P56" s="13">
        <f>4*(LN('GDP Deflator'!G60)-LN('GDP Deflator'!G59))</f>
        <v>6.1984934928423385E-2</v>
      </c>
      <c r="Q56" s="13">
        <f>4*(LN('GDP Deflator'!H60)-LN('GDP Deflator'!H59))</f>
        <v>6.0598236339169276E-2</v>
      </c>
      <c r="R56" s="13">
        <f>4*(LN('GDP Deflator'!I60)-LN('GDP Deflator'!I59))</f>
        <v>5.7808929747725557E-2</v>
      </c>
      <c r="S56" s="13">
        <f>4*(LN('GDP Deflator'!J60)-LN('GDP Deflator'!J59))</f>
        <v>6.1197812750842573E-2</v>
      </c>
    </row>
    <row r="57" spans="1:19" x14ac:dyDescent="0.25">
      <c r="A57" s="4" t="str">
        <f>'Real GDP'!A61</f>
        <v>Q3/1973</v>
      </c>
      <c r="B57" s="13">
        <f>4*(LN('Real GDP'!C61)-LN('Real GDP'!C60))</f>
        <v>-2.17950538525713E-2</v>
      </c>
      <c r="C57" s="13">
        <f>4*(LN('Real GDP'!D61)-LN('Real GDP'!D60))</f>
        <v>-3.8450207921687962E-2</v>
      </c>
      <c r="D57" s="13">
        <f>4*(LN('Real GDP'!E61)-LN('Real GDP'!E60))</f>
        <v>3.4207126506267116E-2</v>
      </c>
      <c r="E57" s="13">
        <f>4*(LN('Real GDP'!F61)-LN('Real GDP'!F60))</f>
        <v>1.3087078859335577E-2</v>
      </c>
      <c r="F57" s="13">
        <f>4*(LN('Real GDP'!G61)-LN('Real GDP'!G60))</f>
        <v>0.1252885082733286</v>
      </c>
      <c r="G57" s="13">
        <f>4*(LN('Real GDP'!H61)-LN('Real GDP'!H60))</f>
        <v>1.3527635056650666E-2</v>
      </c>
      <c r="H57" s="13">
        <f>4*(LN('Real GDP'!I61)-LN('Real GDP'!I60))</f>
        <v>1.1647734735767301E-2</v>
      </c>
      <c r="I57" s="13">
        <f>4*(LN('Real GDP'!J61)-LN('Real GDP'!J60))</f>
        <v>6.5526521388729719E-2</v>
      </c>
      <c r="K57" s="5" t="str">
        <f>'GDP Deflator'!L61</f>
        <v>Q3/1973</v>
      </c>
      <c r="L57" s="13">
        <f>4*(LN('GDP Deflator'!C61)-LN('GDP Deflator'!C60))</f>
        <v>7.5657824391091921E-2</v>
      </c>
      <c r="M57" s="13">
        <f>4*(LN('GDP Deflator'!D61)-LN('GDP Deflator'!D60))</f>
        <v>9.0352371648961594E-2</v>
      </c>
      <c r="N57" s="13">
        <f>4*(LN('GDP Deflator'!E61)-LN('GDP Deflator'!E60))</f>
        <v>9.0461202416895148E-2</v>
      </c>
      <c r="O57" s="13">
        <f>4*(LN('GDP Deflator'!F61)-LN('GDP Deflator'!F60))</f>
        <v>7.5753150870657038E-2</v>
      </c>
      <c r="P57" s="13">
        <f>4*(LN('GDP Deflator'!G61)-LN('GDP Deflator'!G60))</f>
        <v>7.3754207408882166E-2</v>
      </c>
      <c r="Q57" s="13">
        <f>4*(LN('GDP Deflator'!H61)-LN('GDP Deflator'!H60))</f>
        <v>7.4622812896096846E-2</v>
      </c>
      <c r="R57" s="13">
        <f>4*(LN('GDP Deflator'!I61)-LN('GDP Deflator'!I60))</f>
        <v>7.3818211010408419E-2</v>
      </c>
      <c r="S57" s="13">
        <f>4*(LN('GDP Deflator'!J61)-LN('GDP Deflator'!J60))</f>
        <v>7.7973919215445164E-2</v>
      </c>
    </row>
    <row r="58" spans="1:19" x14ac:dyDescent="0.25">
      <c r="A58" s="4" t="str">
        <f>'Real GDP'!A62</f>
        <v>Q4/1973</v>
      </c>
      <c r="B58" s="13">
        <f>4*(LN('Real GDP'!C62)-LN('Real GDP'!C61))</f>
        <v>3.7123759065558204E-2</v>
      </c>
      <c r="C58" s="13">
        <f>4*(LN('Real GDP'!D62)-LN('Real GDP'!D61))</f>
        <v>-1.7031899565971287E-2</v>
      </c>
      <c r="D58" s="13">
        <f>4*(LN('Real GDP'!E62)-LN('Real GDP'!E61))</f>
        <v>5.0808697659068258E-2</v>
      </c>
      <c r="E58" s="13">
        <f>4*(LN('Real GDP'!F62)-LN('Real GDP'!F61))</f>
        <v>9.9423841675942981E-3</v>
      </c>
      <c r="F58" s="13">
        <f>4*(LN('Real GDP'!G62)-LN('Real GDP'!G61))</f>
        <v>9.6530470748575681E-2</v>
      </c>
      <c r="G58" s="13">
        <f>4*(LN('Real GDP'!H62)-LN('Real GDP'!H61))</f>
        <v>7.4644454858159293E-2</v>
      </c>
      <c r="H58" s="13">
        <f>4*(LN('Real GDP'!I62)-LN('Real GDP'!I61))</f>
        <v>4.913326357124248E-2</v>
      </c>
      <c r="I58" s="13">
        <f>4*(LN('Real GDP'!J62)-LN('Real GDP'!J61))</f>
        <v>6.5281363234060308E-2</v>
      </c>
      <c r="K58" s="5" t="str">
        <f>'GDP Deflator'!L62</f>
        <v>Q4/1973</v>
      </c>
      <c r="L58" s="13">
        <f>4*(LN('GDP Deflator'!C62)-LN('GDP Deflator'!C61))</f>
        <v>7.8817718436047457E-2</v>
      </c>
      <c r="M58" s="13">
        <f>4*(LN('GDP Deflator'!D62)-LN('GDP Deflator'!D61))</f>
        <v>9.1690923516802414E-2</v>
      </c>
      <c r="N58" s="13">
        <f>4*(LN('GDP Deflator'!E62)-LN('GDP Deflator'!E61))</f>
        <v>9.6039849792706633E-2</v>
      </c>
      <c r="O58" s="13">
        <f>4*(LN('GDP Deflator'!F62)-LN('GDP Deflator'!F61))</f>
        <v>7.8772289412182062E-2</v>
      </c>
      <c r="P58" s="13">
        <f>4*(LN('GDP Deflator'!G62)-LN('GDP Deflator'!G61))</f>
        <v>6.998213343677584E-2</v>
      </c>
      <c r="Q58" s="13">
        <f>4*(LN('GDP Deflator'!H62)-LN('GDP Deflator'!H61))</f>
        <v>7.9370287849551246E-2</v>
      </c>
      <c r="R58" s="13">
        <f>4*(LN('GDP Deflator'!I62)-LN('GDP Deflator'!I61))</f>
        <v>7.6990172864974227E-2</v>
      </c>
      <c r="S58" s="13">
        <f>4*(LN('GDP Deflator'!J62)-LN('GDP Deflator'!J61))</f>
        <v>8.1444344460212648E-2</v>
      </c>
    </row>
    <row r="59" spans="1:19" x14ac:dyDescent="0.25">
      <c r="A59" s="4" t="str">
        <f>'Real GDP'!A63</f>
        <v>Q1/1974</v>
      </c>
      <c r="B59" s="13">
        <f>4*(LN('Real GDP'!C63)-LN('Real GDP'!C62))</f>
        <v>-3.3364325652364357E-2</v>
      </c>
      <c r="C59" s="13">
        <f>4*(LN('Real GDP'!D63)-LN('Real GDP'!D62))</f>
        <v>-0.11053158333029955</v>
      </c>
      <c r="D59" s="13">
        <f>4*(LN('Real GDP'!E63)-LN('Real GDP'!E62))</f>
        <v>3.8188599274793233E-2</v>
      </c>
      <c r="E59" s="13">
        <f>4*(LN('Real GDP'!F63)-LN('Real GDP'!F62))</f>
        <v>3.3685362417944731E-2</v>
      </c>
      <c r="F59" s="13">
        <f>4*(LN('Real GDP'!G63)-LN('Real GDP'!G62))</f>
        <v>3.230899705288337E-2</v>
      </c>
      <c r="G59" s="13">
        <f>4*(LN('Real GDP'!H63)-LN('Real GDP'!H62))</f>
        <v>2.902349229137613E-2</v>
      </c>
      <c r="H59" s="13">
        <f>4*(LN('Real GDP'!I63)-LN('Real GDP'!I62))</f>
        <v>-0.1398560346761677</v>
      </c>
      <c r="I59" s="13">
        <f>4*(LN('Real GDP'!J63)-LN('Real GDP'!J62))</f>
        <v>6.7362582037443275E-2</v>
      </c>
      <c r="K59" s="5" t="str">
        <f>'GDP Deflator'!L63</f>
        <v>Q1/1974</v>
      </c>
      <c r="L59" s="13">
        <f>4*(LN('GDP Deflator'!C63)-LN('GDP Deflator'!C62))</f>
        <v>7.5291950233042471E-2</v>
      </c>
      <c r="M59" s="13">
        <f>4*(LN('GDP Deflator'!D63)-LN('GDP Deflator'!D62))</f>
        <v>8.218616612150953E-2</v>
      </c>
      <c r="N59" s="13">
        <f>4*(LN('GDP Deflator'!E63)-LN('GDP Deflator'!E62))</f>
        <v>9.267569851092361E-2</v>
      </c>
      <c r="O59" s="13">
        <f>4*(LN('GDP Deflator'!F63)-LN('GDP Deflator'!F62))</f>
        <v>7.5104606405670182E-2</v>
      </c>
      <c r="P59" s="13">
        <f>4*(LN('GDP Deflator'!G63)-LN('GDP Deflator'!G62))</f>
        <v>8.0696606545942018E-2</v>
      </c>
      <c r="Q59" s="13">
        <f>4*(LN('GDP Deflator'!H63)-LN('GDP Deflator'!H62))</f>
        <v>7.5796656144223817E-2</v>
      </c>
      <c r="R59" s="13">
        <f>4*(LN('GDP Deflator'!I63)-LN('GDP Deflator'!I62))</f>
        <v>7.3633677270736442E-2</v>
      </c>
      <c r="S59" s="13">
        <f>4*(LN('GDP Deflator'!J63)-LN('GDP Deflator'!J62))</f>
        <v>7.88526254335018E-2</v>
      </c>
    </row>
    <row r="60" spans="1:19" x14ac:dyDescent="0.25">
      <c r="A60" s="4" t="str">
        <f>'Real GDP'!A64</f>
        <v>Q2/1974</v>
      </c>
      <c r="B60" s="13">
        <f>4*(LN('Real GDP'!C64)-LN('Real GDP'!C63))</f>
        <v>1.0501979797254535E-2</v>
      </c>
      <c r="C60" s="13">
        <f>4*(LN('Real GDP'!D64)-LN('Real GDP'!D63))</f>
        <v>5.7307201401577856E-2</v>
      </c>
      <c r="D60" s="13">
        <f>4*(LN('Real GDP'!E64)-LN('Real GDP'!E63))</f>
        <v>1.9975728092074263E-2</v>
      </c>
      <c r="E60" s="13">
        <f>4*(LN('Real GDP'!F64)-LN('Real GDP'!F63))</f>
        <v>-3.0787203261795071E-3</v>
      </c>
      <c r="F60" s="13">
        <f>4*(LN('Real GDP'!G64)-LN('Real GDP'!G63))</f>
        <v>3.8021284575336267E-2</v>
      </c>
      <c r="G60" s="13">
        <f>4*(LN('Real GDP'!H64)-LN('Real GDP'!H63))</f>
        <v>4.4020409229698743E-2</v>
      </c>
      <c r="H60" s="13">
        <f>4*(LN('Real GDP'!I64)-LN('Real GDP'!I63))</f>
        <v>2.8702653324536698E-2</v>
      </c>
      <c r="I60" s="13">
        <f>4*(LN('Real GDP'!J64)-LN('Real GDP'!J63))</f>
        <v>5.0226955108087168E-2</v>
      </c>
      <c r="K60" s="5" t="str">
        <f>'GDP Deflator'!L64</f>
        <v>Q2/1974</v>
      </c>
      <c r="L60" s="13">
        <f>4*(LN('GDP Deflator'!C64)-LN('GDP Deflator'!C63))</f>
        <v>9.4007486756705561E-2</v>
      </c>
      <c r="M60" s="13">
        <f>4*(LN('GDP Deflator'!D64)-LN('GDP Deflator'!D63))</f>
        <v>0.10664731300733976</v>
      </c>
      <c r="N60" s="13">
        <f>4*(LN('GDP Deflator'!E64)-LN('GDP Deflator'!E63))</f>
        <v>0.1027663715009588</v>
      </c>
      <c r="O60" s="13">
        <f>4*(LN('GDP Deflator'!F64)-LN('GDP Deflator'!F63))</f>
        <v>9.3914097379169448E-2</v>
      </c>
      <c r="P60" s="13">
        <f>4*(LN('GDP Deflator'!G64)-LN('GDP Deflator'!G63))</f>
        <v>9.4743165933033779E-2</v>
      </c>
      <c r="Q60" s="13">
        <f>4*(LN('GDP Deflator'!H64)-LN('GDP Deflator'!H63))</f>
        <v>9.4137134368015296E-2</v>
      </c>
      <c r="R60" s="13">
        <f>4*(LN('GDP Deflator'!I64)-LN('GDP Deflator'!I63))</f>
        <v>9.4060018226747033E-2</v>
      </c>
      <c r="S60" s="13">
        <f>4*(LN('GDP Deflator'!J64)-LN('GDP Deflator'!J63))</f>
        <v>9.2522283017466123E-2</v>
      </c>
    </row>
    <row r="61" spans="1:19" x14ac:dyDescent="0.25">
      <c r="A61" s="4" t="str">
        <f>'Real GDP'!A65</f>
        <v>Q3/1974</v>
      </c>
      <c r="B61" s="13">
        <f>4*(LN('Real GDP'!C65)-LN('Real GDP'!C64))</f>
        <v>-3.8916846763541457E-2</v>
      </c>
      <c r="C61" s="13">
        <f>4*(LN('Real GDP'!D65)-LN('Real GDP'!D64))</f>
        <v>2.5841537772183898E-2</v>
      </c>
      <c r="D61" s="13">
        <f>4*(LN('Real GDP'!E65)-LN('Real GDP'!E64))</f>
        <v>3.756115066883936E-2</v>
      </c>
      <c r="E61" s="13">
        <f>4*(LN('Real GDP'!F65)-LN('Real GDP'!F64))</f>
        <v>1.7005582364504335E-7</v>
      </c>
      <c r="F61" s="13">
        <f>4*(LN('Real GDP'!G65)-LN('Real GDP'!G64))</f>
        <v>6.6629511645182049E-3</v>
      </c>
      <c r="G61" s="13">
        <f>4*(LN('Real GDP'!H65)-LN('Real GDP'!H64))</f>
        <v>-4.7046368050622789E-3</v>
      </c>
      <c r="H61" s="13">
        <f>4*(LN('Real GDP'!I65)-LN('Real GDP'!I64))</f>
        <v>5.0848465320857628E-2</v>
      </c>
      <c r="I61" s="13">
        <f>4*(LN('Real GDP'!J65)-LN('Real GDP'!J64))</f>
        <v>2.8128325566264323E-2</v>
      </c>
      <c r="K61" s="5" t="str">
        <f>'GDP Deflator'!L65</f>
        <v>Q3/1974</v>
      </c>
      <c r="L61" s="13">
        <f>4*(LN('GDP Deflator'!C65)-LN('GDP Deflator'!C64))</f>
        <v>0.11426992558921434</v>
      </c>
      <c r="M61" s="13">
        <f>4*(LN('GDP Deflator'!D65)-LN('GDP Deflator'!D64))</f>
        <v>0.1164638229433308</v>
      </c>
      <c r="N61" s="13">
        <f>4*(LN('GDP Deflator'!E65)-LN('GDP Deflator'!E64))</f>
        <v>0.11313970046885835</v>
      </c>
      <c r="O61" s="13">
        <f>4*(LN('GDP Deflator'!F65)-LN('GDP Deflator'!F64))</f>
        <v>0.11432303399308452</v>
      </c>
      <c r="P61" s="13">
        <f>4*(LN('GDP Deflator'!G65)-LN('GDP Deflator'!G64))</f>
        <v>0.11444493938104117</v>
      </c>
      <c r="Q61" s="13">
        <f>4*(LN('GDP Deflator'!H65)-LN('GDP Deflator'!H64))</f>
        <v>0.11723900351997152</v>
      </c>
      <c r="R61" s="13">
        <f>4*(LN('GDP Deflator'!I65)-LN('GDP Deflator'!I64))</f>
        <v>0.11673084212077534</v>
      </c>
      <c r="S61" s="13">
        <f>4*(LN('GDP Deflator'!J65)-LN('GDP Deflator'!J64))</f>
        <v>0.10883140862276441</v>
      </c>
    </row>
    <row r="62" spans="1:19" x14ac:dyDescent="0.25">
      <c r="A62" s="4" t="str">
        <f>'Real GDP'!A66</f>
        <v>Q4/1974</v>
      </c>
      <c r="B62" s="13">
        <f>4*(LN('Real GDP'!C66)-LN('Real GDP'!C65))</f>
        <v>-1.6030976159100874E-2</v>
      </c>
      <c r="C62" s="13">
        <f>4*(LN('Real GDP'!D66)-LN('Real GDP'!D65))</f>
        <v>-5.8496599630444734E-2</v>
      </c>
      <c r="D62" s="13">
        <f>4*(LN('Real GDP'!E66)-LN('Real GDP'!E65))</f>
        <v>-6.0868107943743865E-2</v>
      </c>
      <c r="E62" s="13">
        <f>4*(LN('Real GDP'!F66)-LN('Real GDP'!F65))</f>
        <v>-5.0829876027311371E-2</v>
      </c>
      <c r="F62" s="13">
        <f>4*(LN('Real GDP'!G66)-LN('Real GDP'!G65))</f>
        <v>-8.4501305631452084E-2</v>
      </c>
      <c r="G62" s="13">
        <f>4*(LN('Real GDP'!H66)-LN('Real GDP'!H65))</f>
        <v>-1.8728258822385158E-2</v>
      </c>
      <c r="H62" s="13">
        <f>4*(LN('Real GDP'!I66)-LN('Real GDP'!I65))</f>
        <v>-2.1741070707495425E-2</v>
      </c>
      <c r="I62" s="13">
        <f>4*(LN('Real GDP'!J66)-LN('Real GDP'!J65))</f>
        <v>2.6457291271739791E-3</v>
      </c>
      <c r="K62" s="5" t="str">
        <f>'GDP Deflator'!L66</f>
        <v>Q4/1974</v>
      </c>
      <c r="L62" s="13">
        <f>4*(LN('GDP Deflator'!C66)-LN('GDP Deflator'!C65))</f>
        <v>0.11610693884327539</v>
      </c>
      <c r="M62" s="13">
        <f>4*(LN('GDP Deflator'!D66)-LN('GDP Deflator'!D65))</f>
        <v>0.11692595572465514</v>
      </c>
      <c r="N62" s="13">
        <f>4*(LN('GDP Deflator'!E66)-LN('GDP Deflator'!E65))</f>
        <v>0.1073871907767181</v>
      </c>
      <c r="O62" s="13">
        <f>4*(LN('GDP Deflator'!F66)-LN('GDP Deflator'!F65))</f>
        <v>0.11631833078954479</v>
      </c>
      <c r="P62" s="13">
        <f>4*(LN('GDP Deflator'!G66)-LN('GDP Deflator'!G65))</f>
        <v>0.11058622466801005</v>
      </c>
      <c r="Q62" s="13">
        <f>4*(LN('GDP Deflator'!H66)-LN('GDP Deflator'!H65))</f>
        <v>0.11690691986937018</v>
      </c>
      <c r="R62" s="13">
        <f>4*(LN('GDP Deflator'!I66)-LN('GDP Deflator'!I65))</f>
        <v>0.12009367922174086</v>
      </c>
      <c r="S62" s="13">
        <f>4*(LN('GDP Deflator'!J66)-LN('GDP Deflator'!J65))</f>
        <v>0.11542194806439454</v>
      </c>
    </row>
    <row r="63" spans="1:19" x14ac:dyDescent="0.25">
      <c r="A63" s="4" t="str">
        <f>'Real GDP'!A67</f>
        <v>Q1/1975</v>
      </c>
      <c r="B63" s="13">
        <f>4*(LN('Real GDP'!C67)-LN('Real GDP'!C66))</f>
        <v>-4.8620192108053573E-2</v>
      </c>
      <c r="C63" s="13">
        <f>4*(LN('Real GDP'!D67)-LN('Real GDP'!D66))</f>
        <v>1.9664455883194876E-3</v>
      </c>
      <c r="D63" s="13">
        <f>4*(LN('Real GDP'!E67)-LN('Real GDP'!E66))</f>
        <v>-1.8036777668847037E-2</v>
      </c>
      <c r="E63" s="13">
        <f>4*(LN('Real GDP'!F67)-LN('Real GDP'!F66))</f>
        <v>-2.3147072239066091E-2</v>
      </c>
      <c r="F63" s="13">
        <f>4*(LN('Real GDP'!G67)-LN('Real GDP'!G66))</f>
        <v>-7.019660546086115E-2</v>
      </c>
      <c r="G63" s="13">
        <f>4*(LN('Real GDP'!H67)-LN('Real GDP'!H66))</f>
        <v>-2.7156540232024184E-2</v>
      </c>
      <c r="H63" s="13">
        <f>4*(LN('Real GDP'!I67)-LN('Real GDP'!I66))</f>
        <v>5.2399428055807107E-3</v>
      </c>
      <c r="I63" s="13">
        <f>4*(LN('Real GDP'!J67)-LN('Real GDP'!J66))</f>
        <v>-2.0127241796618733E-2</v>
      </c>
      <c r="K63" s="5" t="str">
        <f>'GDP Deflator'!L67</f>
        <v>Q1/1975</v>
      </c>
      <c r="L63" s="13">
        <f>4*(LN('GDP Deflator'!C67)-LN('GDP Deflator'!C66))</f>
        <v>8.970345730096696E-2</v>
      </c>
      <c r="M63" s="13">
        <f>4*(LN('GDP Deflator'!D67)-LN('GDP Deflator'!D66))</f>
        <v>9.14147703108803E-2</v>
      </c>
      <c r="N63" s="13">
        <f>4*(LN('GDP Deflator'!E67)-LN('GDP Deflator'!E66))</f>
        <v>7.1451430116894699E-2</v>
      </c>
      <c r="O63" s="13">
        <f>4*(LN('GDP Deflator'!F67)-LN('GDP Deflator'!F66))</f>
        <v>9.0051825363710591E-2</v>
      </c>
      <c r="P63" s="13">
        <f>4*(LN('GDP Deflator'!G67)-LN('GDP Deflator'!G66))</f>
        <v>8.392359270316696E-2</v>
      </c>
      <c r="Q63" s="13">
        <f>4*(LN('GDP Deflator'!H67)-LN('GDP Deflator'!H66))</f>
        <v>9.363045894309785E-2</v>
      </c>
      <c r="R63" s="13">
        <f>4*(LN('GDP Deflator'!I67)-LN('GDP Deflator'!I66))</f>
        <v>9.6139484511921225E-2</v>
      </c>
      <c r="S63" s="13">
        <f>4*(LN('GDP Deflator'!J67)-LN('GDP Deflator'!J66))</f>
        <v>9.1800587304003756E-2</v>
      </c>
    </row>
    <row r="64" spans="1:19" x14ac:dyDescent="0.25">
      <c r="A64" s="4" t="str">
        <f>'Real GDP'!A68</f>
        <v>Q2/1975</v>
      </c>
      <c r="B64" s="13">
        <f>4*(LN('Real GDP'!C68)-LN('Real GDP'!C67))</f>
        <v>3.0700127122464949E-2</v>
      </c>
      <c r="C64" s="13">
        <f>4*(LN('Real GDP'!D68)-LN('Real GDP'!D67))</f>
        <v>-6.5943942500553021E-2</v>
      </c>
      <c r="D64" s="13">
        <f>4*(LN('Real GDP'!E68)-LN('Real GDP'!E67))</f>
        <v>1.0097252762143683E-2</v>
      </c>
      <c r="E64" s="13">
        <f>4*(LN('Real GDP'!F68)-LN('Real GDP'!F67))</f>
        <v>-2.0128725881768617E-2</v>
      </c>
      <c r="F64" s="13">
        <f>4*(LN('Real GDP'!G68)-LN('Real GDP'!G67))</f>
        <v>-2.0649017375440337E-3</v>
      </c>
      <c r="G64" s="13">
        <f>4*(LN('Real GDP'!H68)-LN('Real GDP'!H67))</f>
        <v>5.197574107453562E-2</v>
      </c>
      <c r="H64" s="13">
        <f>4*(LN('Real GDP'!I68)-LN('Real GDP'!I67))</f>
        <v>8.7832019411433038E-2</v>
      </c>
      <c r="I64" s="13">
        <f>4*(LN('Real GDP'!J68)-LN('Real GDP'!J67))</f>
        <v>-3.3240455105740807E-3</v>
      </c>
      <c r="K64" s="5" t="str">
        <f>'GDP Deflator'!L68</f>
        <v>Q2/1975</v>
      </c>
      <c r="L64" s="13">
        <f>4*(LN('GDP Deflator'!C68)-LN('GDP Deflator'!C67))</f>
        <v>5.9401335010374368E-2</v>
      </c>
      <c r="M64" s="13">
        <f>4*(LN('GDP Deflator'!D68)-LN('GDP Deflator'!D67))</f>
        <v>6.5070509961099532E-2</v>
      </c>
      <c r="N64" s="13">
        <f>4*(LN('GDP Deflator'!E68)-LN('GDP Deflator'!E67))</f>
        <v>4.6593576497006239E-2</v>
      </c>
      <c r="O64" s="13">
        <f>4*(LN('GDP Deflator'!F68)-LN('GDP Deflator'!F67))</f>
        <v>5.9542726944377122E-2</v>
      </c>
      <c r="P64" s="13">
        <f>4*(LN('GDP Deflator'!G68)-LN('GDP Deflator'!G67))</f>
        <v>5.5581173644709381E-2</v>
      </c>
      <c r="Q64" s="13">
        <f>4*(LN('GDP Deflator'!H68)-LN('GDP Deflator'!H67))</f>
        <v>6.3033973948904531E-2</v>
      </c>
      <c r="R64" s="13">
        <f>4*(LN('GDP Deflator'!I68)-LN('GDP Deflator'!I67))</f>
        <v>6.3711258839683538E-2</v>
      </c>
      <c r="S64" s="13">
        <f>4*(LN('GDP Deflator'!J68)-LN('GDP Deflator'!J67))</f>
        <v>6.2743217142738672E-2</v>
      </c>
    </row>
    <row r="65" spans="1:19" x14ac:dyDescent="0.25">
      <c r="A65" s="4" t="str">
        <f>'Real GDP'!A69</f>
        <v>Q3/1975</v>
      </c>
      <c r="B65" s="13">
        <f>4*(LN('Real GDP'!C69)-LN('Real GDP'!C68))</f>
        <v>6.5564227012863796E-2</v>
      </c>
      <c r="C65" s="13">
        <f>4*(LN('Real GDP'!D69)-LN('Real GDP'!D68))</f>
        <v>-1.3518696476889858E-2</v>
      </c>
      <c r="D65" s="13">
        <f>4*(LN('Real GDP'!E69)-LN('Real GDP'!E68))</f>
        <v>1.546416668741557E-2</v>
      </c>
      <c r="E65" s="13">
        <f>4*(LN('Real GDP'!F69)-LN('Real GDP'!F68))</f>
        <v>4.3277372800215375E-2</v>
      </c>
      <c r="F65" s="13">
        <f>4*(LN('Real GDP'!G69)-LN('Real GDP'!G68))</f>
        <v>5.6456741961419254E-2</v>
      </c>
      <c r="G65" s="13">
        <f>4*(LN('Real GDP'!H69)-LN('Real GDP'!H68))</f>
        <v>7.3992216590777815E-2</v>
      </c>
      <c r="H65" s="13">
        <f>4*(LN('Real GDP'!I69)-LN('Real GDP'!I68))</f>
        <v>4.5252913964830555E-2</v>
      </c>
      <c r="I65" s="13">
        <f>4*(LN('Real GDP'!J69)-LN('Real GDP'!J68))</f>
        <v>1.7435797899796768E-2</v>
      </c>
      <c r="K65" s="5" t="str">
        <f>'GDP Deflator'!L69</f>
        <v>Q3/1975</v>
      </c>
      <c r="L65" s="13">
        <f>4*(LN('GDP Deflator'!C69)-LN('GDP Deflator'!C68))</f>
        <v>7.0614086728131298E-2</v>
      </c>
      <c r="M65" s="13">
        <f>4*(LN('GDP Deflator'!D69)-LN('GDP Deflator'!D68))</f>
        <v>7.1818679454631607E-2</v>
      </c>
      <c r="N65" s="13">
        <f>4*(LN('GDP Deflator'!E69)-LN('GDP Deflator'!E68))</f>
        <v>6.3766027566810379E-2</v>
      </c>
      <c r="O65" s="13">
        <f>4*(LN('GDP Deflator'!F69)-LN('GDP Deflator'!F68))</f>
        <v>7.0476305976590936E-2</v>
      </c>
      <c r="P65" s="13">
        <f>4*(LN('GDP Deflator'!G69)-LN('GDP Deflator'!G68))</f>
        <v>6.7130145227828564E-2</v>
      </c>
      <c r="Q65" s="13">
        <f>4*(LN('GDP Deflator'!H69)-LN('GDP Deflator'!H68))</f>
        <v>7.2400698470206137E-2</v>
      </c>
      <c r="R65" s="13">
        <f>4*(LN('GDP Deflator'!I69)-LN('GDP Deflator'!I68))</f>
        <v>7.351610820066945E-2</v>
      </c>
      <c r="S65" s="13">
        <f>4*(LN('GDP Deflator'!J69)-LN('GDP Deflator'!J68))</f>
        <v>7.0834320147895369E-2</v>
      </c>
    </row>
    <row r="66" spans="1:19" x14ac:dyDescent="0.25">
      <c r="A66" s="4" t="str">
        <f>'Real GDP'!A70</f>
        <v>Q4/1975</v>
      </c>
      <c r="B66" s="13">
        <f>4*(LN('Real GDP'!C70)-LN('Real GDP'!C69))</f>
        <v>5.3566637188403377E-2</v>
      </c>
      <c r="C66" s="13">
        <f>4*(LN('Real GDP'!D70)-LN('Real GDP'!D69))</f>
        <v>4.4919894470776711E-2</v>
      </c>
      <c r="D66" s="13">
        <f>4*(LN('Real GDP'!E70)-LN('Real GDP'!E69))</f>
        <v>5.365197991891435E-2</v>
      </c>
      <c r="E66" s="13">
        <f>4*(LN('Real GDP'!F70)-LN('Real GDP'!F69))</f>
        <v>7.7839879527346056E-2</v>
      </c>
      <c r="F66" s="13">
        <f>4*(LN('Real GDP'!G70)-LN('Real GDP'!G69))</f>
        <v>4.4564107009762211E-2</v>
      </c>
      <c r="G66" s="13">
        <f>4*(LN('Real GDP'!H70)-LN('Real GDP'!H69))</f>
        <v>4.5882934680371079E-2</v>
      </c>
      <c r="H66" s="13">
        <f>4*(LN('Real GDP'!I70)-LN('Real GDP'!I69))</f>
        <v>4.1856738530039905E-2</v>
      </c>
      <c r="I66" s="13">
        <f>4*(LN('Real GDP'!J70)-LN('Real GDP'!J69))</f>
        <v>2.8015097346660411E-2</v>
      </c>
      <c r="K66" s="5" t="str">
        <f>'GDP Deflator'!L70</f>
        <v>Q4/1975</v>
      </c>
      <c r="L66" s="13">
        <f>4*(LN('GDP Deflator'!C70)-LN('GDP Deflator'!C69))</f>
        <v>6.6119997592309687E-2</v>
      </c>
      <c r="M66" s="13">
        <f>4*(LN('GDP Deflator'!D70)-LN('GDP Deflator'!D69))</f>
        <v>7.1007455648208762E-2</v>
      </c>
      <c r="N66" s="13">
        <f>4*(LN('GDP Deflator'!E70)-LN('GDP Deflator'!E69))</f>
        <v>6.4632491656960056E-2</v>
      </c>
      <c r="O66" s="13">
        <f>4*(LN('GDP Deflator'!F70)-LN('GDP Deflator'!F69))</f>
        <v>6.5801736683335221E-2</v>
      </c>
      <c r="P66" s="13">
        <f>4*(LN('GDP Deflator'!G70)-LN('GDP Deflator'!G69))</f>
        <v>6.1845411052647847E-2</v>
      </c>
      <c r="Q66" s="13">
        <f>4*(LN('GDP Deflator'!H70)-LN('GDP Deflator'!H69))</f>
        <v>6.3805662248691775E-2</v>
      </c>
      <c r="R66" s="13">
        <f>4*(LN('GDP Deflator'!I70)-LN('GDP Deflator'!I69))</f>
        <v>6.6941490570572526E-2</v>
      </c>
      <c r="S66" s="13">
        <f>4*(LN('GDP Deflator'!J70)-LN('GDP Deflator'!J69))</f>
        <v>6.3675029727404464E-2</v>
      </c>
    </row>
    <row r="67" spans="1:19" x14ac:dyDescent="0.25">
      <c r="A67" s="4" t="str">
        <f>'Real GDP'!A71</f>
        <v>Q1/1976</v>
      </c>
      <c r="B67" s="13">
        <f>4*(LN('Real GDP'!C71)-LN('Real GDP'!C70))</f>
        <v>8.9321742203075871E-2</v>
      </c>
      <c r="C67" s="13">
        <f>4*(LN('Real GDP'!D71)-LN('Real GDP'!D70))</f>
        <v>6.3742749834528212E-2</v>
      </c>
      <c r="D67" s="13">
        <f>4*(LN('Real GDP'!E71)-LN('Real GDP'!E70))</f>
        <v>5.8282473047896133E-2</v>
      </c>
      <c r="E67" s="13">
        <f>4*(LN('Real GDP'!F71)-LN('Real GDP'!F70))</f>
        <v>3.577962998715023E-2</v>
      </c>
      <c r="F67" s="13">
        <f>4*(LN('Real GDP'!G71)-LN('Real GDP'!G70))</f>
        <v>6.9859696143314665E-2</v>
      </c>
      <c r="G67" s="13">
        <f>4*(LN('Real GDP'!H71)-LN('Real GDP'!H70))</f>
        <v>6.8931284268906268E-2</v>
      </c>
      <c r="H67" s="13">
        <f>4*(LN('Real GDP'!I71)-LN('Real GDP'!I70))</f>
        <v>3.3737996854018348E-2</v>
      </c>
      <c r="I67" s="13">
        <f>4*(LN('Real GDP'!J71)-LN('Real GDP'!J70))</f>
        <v>3.9557507637482558E-2</v>
      </c>
      <c r="K67" s="5" t="str">
        <f>'GDP Deflator'!L71</f>
        <v>Q1/1976</v>
      </c>
      <c r="L67" s="13">
        <f>4*(LN('GDP Deflator'!C71)-LN('GDP Deflator'!C70))</f>
        <v>4.1354745129225989E-2</v>
      </c>
      <c r="M67" s="13">
        <f>4*(LN('GDP Deflator'!D71)-LN('GDP Deflator'!D70))</f>
        <v>4.6588684939715463E-2</v>
      </c>
      <c r="N67" s="13">
        <f>4*(LN('GDP Deflator'!E71)-LN('GDP Deflator'!E70))</f>
        <v>4.6488574838026153E-2</v>
      </c>
      <c r="O67" s="13">
        <f>4*(LN('GDP Deflator'!F71)-LN('GDP Deflator'!F70))</f>
        <v>4.0790627388382461E-2</v>
      </c>
      <c r="P67" s="13">
        <f>4*(LN('GDP Deflator'!G71)-LN('GDP Deflator'!G70))</f>
        <v>4.1204267964467078E-2</v>
      </c>
      <c r="Q67" s="13">
        <f>4*(LN('GDP Deflator'!H71)-LN('GDP Deflator'!H70))</f>
        <v>3.8139627376722274E-2</v>
      </c>
      <c r="R67" s="13">
        <f>4*(LN('GDP Deflator'!I71)-LN('GDP Deflator'!I70))</f>
        <v>3.9891959739046357E-2</v>
      </c>
      <c r="S67" s="13">
        <f>4*(LN('GDP Deflator'!J71)-LN('GDP Deflator'!J70))</f>
        <v>4.0237896528415362E-2</v>
      </c>
    </row>
    <row r="68" spans="1:19" x14ac:dyDescent="0.25">
      <c r="A68" s="4" t="str">
        <f>'Real GDP'!A72</f>
        <v>Q2/1976</v>
      </c>
      <c r="B68" s="13">
        <f>4*(LN('Real GDP'!C72)-LN('Real GDP'!C71))</f>
        <v>3.0109635138501289E-2</v>
      </c>
      <c r="C68" s="13">
        <f>4*(LN('Real GDP'!D72)-LN('Real GDP'!D71))</f>
        <v>-7.0885436081127295E-3</v>
      </c>
      <c r="D68" s="13">
        <f>4*(LN('Real GDP'!E72)-LN('Real GDP'!E71))</f>
        <v>4.740838470237918E-2</v>
      </c>
      <c r="E68" s="13">
        <f>4*(LN('Real GDP'!F72)-LN('Real GDP'!F71))</f>
        <v>5.8983570836208088E-2</v>
      </c>
      <c r="F68" s="13">
        <f>4*(LN('Real GDP'!G72)-LN('Real GDP'!G71))</f>
        <v>7.1652408738305695E-2</v>
      </c>
      <c r="G68" s="13">
        <f>4*(LN('Real GDP'!H72)-LN('Real GDP'!H71))</f>
        <v>8.5534181123385622E-2</v>
      </c>
      <c r="H68" s="13">
        <f>4*(LN('Real GDP'!I72)-LN('Real GDP'!I71))</f>
        <v>2.3565283760973443E-2</v>
      </c>
      <c r="I68" s="13">
        <f>4*(LN('Real GDP'!J72)-LN('Real GDP'!J71))</f>
        <v>4.5905109244294806E-2</v>
      </c>
      <c r="K68" s="5" t="str">
        <f>'GDP Deflator'!L72</f>
        <v>Q2/1976</v>
      </c>
      <c r="L68" s="13">
        <f>4*(LN('GDP Deflator'!C72)-LN('GDP Deflator'!C71))</f>
        <v>4.037522889944789E-2</v>
      </c>
      <c r="M68" s="13">
        <f>4*(LN('GDP Deflator'!D72)-LN('GDP Deflator'!D71))</f>
        <v>4.328198528476257E-2</v>
      </c>
      <c r="N68" s="13">
        <f>4*(LN('GDP Deflator'!E72)-LN('GDP Deflator'!E71))</f>
        <v>4.6784769556920125E-2</v>
      </c>
      <c r="O68" s="13">
        <f>4*(LN('GDP Deflator'!F72)-LN('GDP Deflator'!F71))</f>
        <v>4.0094494897218169E-2</v>
      </c>
      <c r="P68" s="13">
        <f>4*(LN('GDP Deflator'!G72)-LN('GDP Deflator'!G71))</f>
        <v>5.3191563248569551E-2</v>
      </c>
      <c r="Q68" s="13">
        <f>4*(LN('GDP Deflator'!H72)-LN('GDP Deflator'!H71))</f>
        <v>4.038566235189478E-2</v>
      </c>
      <c r="R68" s="13">
        <f>4*(LN('GDP Deflator'!I72)-LN('GDP Deflator'!I71))</f>
        <v>3.9279938478280485E-2</v>
      </c>
      <c r="S68" s="13">
        <f>4*(LN('GDP Deflator'!J72)-LN('GDP Deflator'!J71))</f>
        <v>3.9794488057298238E-2</v>
      </c>
    </row>
    <row r="69" spans="1:19" x14ac:dyDescent="0.25">
      <c r="A69" s="4" t="str">
        <f>'Real GDP'!A73</f>
        <v>Q3/1976</v>
      </c>
      <c r="B69" s="13">
        <f>4*(LN('Real GDP'!C73)-LN('Real GDP'!C72))</f>
        <v>2.0286623190600039E-2</v>
      </c>
      <c r="C69" s="13">
        <f>4*(LN('Real GDP'!D73)-LN('Real GDP'!D72))</f>
        <v>4.9457634244280513E-2</v>
      </c>
      <c r="D69" s="13">
        <f>4*(LN('Real GDP'!E73)-LN('Real GDP'!E72))</f>
        <v>1.8872017668648766E-2</v>
      </c>
      <c r="E69" s="13">
        <f>4*(LN('Real GDP'!F73)-LN('Real GDP'!F72))</f>
        <v>1.1945794737897586E-3</v>
      </c>
      <c r="F69" s="13">
        <f>4*(LN('Real GDP'!G73)-LN('Real GDP'!G72))</f>
        <v>0.1003880271593367</v>
      </c>
      <c r="G69" s="13">
        <f>4*(LN('Real GDP'!H73)-LN('Real GDP'!H72))</f>
        <v>1.7381529486094394E-2</v>
      </c>
      <c r="H69" s="13">
        <f>4*(LN('Real GDP'!I73)-LN('Real GDP'!I72))</f>
        <v>5.5847009728800856E-2</v>
      </c>
      <c r="I69" s="13">
        <f>4*(LN('Real GDP'!J73)-LN('Real GDP'!J72))</f>
        <v>3.8609396210794955E-2</v>
      </c>
      <c r="K69" s="5" t="str">
        <f>'GDP Deflator'!L73</f>
        <v>Q3/1976</v>
      </c>
      <c r="L69" s="13">
        <f>4*(LN('GDP Deflator'!C73)-LN('GDP Deflator'!C72))</f>
        <v>5.1350251204784314E-2</v>
      </c>
      <c r="M69" s="13">
        <f>4*(LN('GDP Deflator'!D73)-LN('GDP Deflator'!D72))</f>
        <v>5.1082468395096114E-2</v>
      </c>
      <c r="N69" s="13">
        <f>4*(LN('GDP Deflator'!E73)-LN('GDP Deflator'!E72))</f>
        <v>5.7085118443890082E-2</v>
      </c>
      <c r="O69" s="13">
        <f>4*(LN('GDP Deflator'!F73)-LN('GDP Deflator'!F72))</f>
        <v>5.1290923887929551E-2</v>
      </c>
      <c r="P69" s="13">
        <f>4*(LN('GDP Deflator'!G73)-LN('GDP Deflator'!G72))</f>
        <v>5.5619207824568306E-2</v>
      </c>
      <c r="Q69" s="13">
        <f>4*(LN('GDP Deflator'!H73)-LN('GDP Deflator'!H72))</f>
        <v>4.7627517125413021E-2</v>
      </c>
      <c r="R69" s="13">
        <f>4*(LN('GDP Deflator'!I73)-LN('GDP Deflator'!I72))</f>
        <v>5.1297182965086563E-2</v>
      </c>
      <c r="S69" s="13">
        <f>4*(LN('GDP Deflator'!J73)-LN('GDP Deflator'!J72))</f>
        <v>5.1246784043392779E-2</v>
      </c>
    </row>
    <row r="70" spans="1:19" x14ac:dyDescent="0.25">
      <c r="A70" s="4" t="str">
        <f>'Real GDP'!A74</f>
        <v>Q4/1976</v>
      </c>
      <c r="B70" s="13">
        <f>4*(LN('Real GDP'!C74)-LN('Real GDP'!C73))</f>
        <v>2.9911228825334035E-2</v>
      </c>
      <c r="C70" s="13">
        <f>4*(LN('Real GDP'!D74)-LN('Real GDP'!D73))</f>
        <v>8.3512662119293424E-2</v>
      </c>
      <c r="D70" s="13">
        <f>4*(LN('Real GDP'!E74)-LN('Real GDP'!E73))</f>
        <v>4.9525766978387509E-2</v>
      </c>
      <c r="E70" s="13">
        <f>4*(LN('Real GDP'!F74)-LN('Real GDP'!F73))</f>
        <v>7.3385866085654783E-2</v>
      </c>
      <c r="F70" s="13">
        <f>4*(LN('Real GDP'!G74)-LN('Real GDP'!G73))</f>
        <v>6.8791839714513969E-2</v>
      </c>
      <c r="G70" s="13">
        <f>4*(LN('Real GDP'!H74)-LN('Real GDP'!H73))</f>
        <v>8.4433600595801295E-3</v>
      </c>
      <c r="H70" s="13">
        <f>4*(LN('Real GDP'!I74)-LN('Real GDP'!I73))</f>
        <v>4.7484945525795297E-3</v>
      </c>
      <c r="I70" s="13">
        <f>4*(LN('Real GDP'!J74)-LN('Real GDP'!J73))</f>
        <v>3.0598382409969815E-2</v>
      </c>
      <c r="K70" s="5" t="str">
        <f>'GDP Deflator'!L74</f>
        <v>Q4/1976</v>
      </c>
      <c r="L70" s="13">
        <f>4*(LN('GDP Deflator'!C74)-LN('GDP Deflator'!C73))</f>
        <v>7.0201782018475711E-2</v>
      </c>
      <c r="M70" s="13">
        <f>4*(LN('GDP Deflator'!D74)-LN('GDP Deflator'!D73))</f>
        <v>7.2150968758352363E-2</v>
      </c>
      <c r="N70" s="13">
        <f>4*(LN('GDP Deflator'!E74)-LN('GDP Deflator'!E73))</f>
        <v>7.3458455492936281E-2</v>
      </c>
      <c r="O70" s="13">
        <f>4*(LN('GDP Deflator'!F74)-LN('GDP Deflator'!F73))</f>
        <v>7.0374024420532422E-2</v>
      </c>
      <c r="P70" s="13">
        <f>4*(LN('GDP Deflator'!G74)-LN('GDP Deflator'!G73))</f>
        <v>7.6309255539799281E-2</v>
      </c>
      <c r="Q70" s="13">
        <f>4*(LN('GDP Deflator'!H74)-LN('GDP Deflator'!H73))</f>
        <v>7.028870274861454E-2</v>
      </c>
      <c r="R70" s="13">
        <f>4*(LN('GDP Deflator'!I74)-LN('GDP Deflator'!I73))</f>
        <v>7.0866258456817377E-2</v>
      </c>
      <c r="S70" s="13">
        <f>4*(LN('GDP Deflator'!J74)-LN('GDP Deflator'!J73))</f>
        <v>6.9346497956935593E-2</v>
      </c>
    </row>
    <row r="71" spans="1:19" x14ac:dyDescent="0.25">
      <c r="A71" s="4" t="str">
        <f>'Real GDP'!A75</f>
        <v>Q1/1977</v>
      </c>
      <c r="B71" s="13">
        <f>4*(LN('Real GDP'!C75)-LN('Real GDP'!C74))</f>
        <v>4.6272115858791096E-2</v>
      </c>
      <c r="C71" s="13">
        <f>4*(LN('Real GDP'!D75)-LN('Real GDP'!D74))</f>
        <v>1.9881904503726844E-3</v>
      </c>
      <c r="D71" s="13">
        <f>4*(LN('Real GDP'!E75)-LN('Real GDP'!E74))</f>
        <v>4.3975291493847379E-2</v>
      </c>
      <c r="E71" s="13">
        <f>4*(LN('Real GDP'!F75)-LN('Real GDP'!F74))</f>
        <v>3.4012718649680806E-2</v>
      </c>
      <c r="F71" s="13">
        <f>4*(LN('Real GDP'!G75)-LN('Real GDP'!G74))</f>
        <v>1.5840644075097998E-3</v>
      </c>
      <c r="G71" s="13">
        <f>4*(LN('Real GDP'!H75)-LN('Real GDP'!H74))</f>
        <v>5.4892756811319998E-2</v>
      </c>
      <c r="H71" s="13">
        <f>4*(LN('Real GDP'!I75)-LN('Real GDP'!I74))</f>
        <v>8.6558861890342342E-2</v>
      </c>
      <c r="I71" s="13">
        <f>4*(LN('Real GDP'!J75)-LN('Real GDP'!J74))</f>
        <v>3.156457125204426E-2</v>
      </c>
      <c r="K71" s="5" t="str">
        <f>'GDP Deflator'!L75</f>
        <v>Q1/1977</v>
      </c>
      <c r="L71" s="13">
        <f>4*(LN('GDP Deflator'!C75)-LN('GDP Deflator'!C74))</f>
        <v>6.387827800842949E-2</v>
      </c>
      <c r="M71" s="13">
        <f>4*(LN('GDP Deflator'!D75)-LN('GDP Deflator'!D74))</f>
        <v>6.4472951795623956E-2</v>
      </c>
      <c r="N71" s="13">
        <f>4*(LN('GDP Deflator'!E75)-LN('GDP Deflator'!E74))</f>
        <v>6.6926310886570306E-2</v>
      </c>
      <c r="O71" s="13">
        <f>4*(LN('GDP Deflator'!F75)-LN('GDP Deflator'!F74))</f>
        <v>6.4308088210141889E-2</v>
      </c>
      <c r="P71" s="13">
        <f>4*(LN('GDP Deflator'!G75)-LN('GDP Deflator'!G74))</f>
        <v>7.0052258303162418E-2</v>
      </c>
      <c r="Q71" s="13">
        <f>4*(LN('GDP Deflator'!H75)-LN('GDP Deflator'!H74))</f>
        <v>6.5910626741860767E-2</v>
      </c>
      <c r="R71" s="13">
        <f>4*(LN('GDP Deflator'!I75)-LN('GDP Deflator'!I74))</f>
        <v>6.457442219968712E-2</v>
      </c>
      <c r="S71" s="13">
        <f>4*(LN('GDP Deflator'!J75)-LN('GDP Deflator'!J74))</f>
        <v>6.2982162301947753E-2</v>
      </c>
    </row>
    <row r="72" spans="1:19" x14ac:dyDescent="0.25">
      <c r="A72" s="4" t="str">
        <f>'Real GDP'!A76</f>
        <v>Q2/1977</v>
      </c>
      <c r="B72" s="13">
        <f>4*(LN('Real GDP'!C76)-LN('Real GDP'!C75))</f>
        <v>7.7745255968366678E-2</v>
      </c>
      <c r="C72" s="13">
        <f>4*(LN('Real GDP'!D76)-LN('Real GDP'!D75))</f>
        <v>-2.9122056892141757E-2</v>
      </c>
      <c r="D72" s="13">
        <f>4*(LN('Real GDP'!E76)-LN('Real GDP'!E75))</f>
        <v>1.7354151208138546E-2</v>
      </c>
      <c r="E72" s="13">
        <f>4*(LN('Real GDP'!F76)-LN('Real GDP'!F75))</f>
        <v>2.2613921673077186E-2</v>
      </c>
      <c r="F72" s="13">
        <f>4*(LN('Real GDP'!G76)-LN('Real GDP'!G75))</f>
        <v>-2.2336765149187698E-2</v>
      </c>
      <c r="G72" s="13">
        <f>4*(LN('Real GDP'!H76)-LN('Real GDP'!H75))</f>
        <v>2.2662919323188646E-2</v>
      </c>
      <c r="H72" s="13">
        <f>4*(LN('Real GDP'!I76)-LN('Real GDP'!I75))</f>
        <v>2.8042651287709219E-2</v>
      </c>
      <c r="I72" s="13">
        <f>4*(LN('Real GDP'!J76)-LN('Real GDP'!J75))</f>
        <v>1.8104191211058662E-2</v>
      </c>
      <c r="K72" s="5" t="str">
        <f>'GDP Deflator'!L76</f>
        <v>Q2/1977</v>
      </c>
      <c r="L72" s="13">
        <f>4*(LN('GDP Deflator'!C76)-LN('GDP Deflator'!C75))</f>
        <v>5.5770268650274346E-2</v>
      </c>
      <c r="M72" s="13">
        <f>4*(LN('GDP Deflator'!D76)-LN('GDP Deflator'!D75))</f>
        <v>5.9093547339220009E-2</v>
      </c>
      <c r="N72" s="13">
        <f>4*(LN('GDP Deflator'!E76)-LN('GDP Deflator'!E75))</f>
        <v>6.0766014397950485E-2</v>
      </c>
      <c r="O72" s="13">
        <f>4*(LN('GDP Deflator'!F76)-LN('GDP Deflator'!F75))</f>
        <v>5.6217998760738297E-2</v>
      </c>
      <c r="P72" s="13">
        <f>4*(LN('GDP Deflator'!G76)-LN('GDP Deflator'!G75))</f>
        <v>5.880428180338626E-2</v>
      </c>
      <c r="Q72" s="13">
        <f>4*(LN('GDP Deflator'!H76)-LN('GDP Deflator'!H75))</f>
        <v>5.798057015592839E-2</v>
      </c>
      <c r="R72" s="13">
        <f>4*(LN('GDP Deflator'!I76)-LN('GDP Deflator'!I75))</f>
        <v>5.6711461702580124E-2</v>
      </c>
      <c r="S72" s="13">
        <f>4*(LN('GDP Deflator'!J76)-LN('GDP Deflator'!J75))</f>
        <v>5.7057707094017474E-2</v>
      </c>
    </row>
    <row r="73" spans="1:19" x14ac:dyDescent="0.25">
      <c r="A73" s="4" t="str">
        <f>'Real GDP'!A77</f>
        <v>Q3/1977</v>
      </c>
      <c r="B73" s="13">
        <f>4*(LN('Real GDP'!C77)-LN('Real GDP'!C76))</f>
        <v>7.014654247918628E-2</v>
      </c>
      <c r="C73" s="13">
        <f>4*(LN('Real GDP'!D77)-LN('Real GDP'!D76))</f>
        <v>2.7621261296342681E-2</v>
      </c>
      <c r="D73" s="13">
        <f>4*(LN('Real GDP'!E77)-LN('Real GDP'!E76))</f>
        <v>1.8295812596214489E-2</v>
      </c>
      <c r="E73" s="13">
        <f>4*(LN('Real GDP'!F77)-LN('Real GDP'!F76))</f>
        <v>-1.1563706105093274E-3</v>
      </c>
      <c r="F73" s="13">
        <f>4*(LN('Real GDP'!G77)-LN('Real GDP'!G76))</f>
        <v>-3.7589985890303268E-2</v>
      </c>
      <c r="G73" s="13">
        <f>4*(LN('Real GDP'!H77)-LN('Real GDP'!H76))</f>
        <v>1.9204704110222792E-2</v>
      </c>
      <c r="H73" s="13">
        <f>4*(LN('Real GDP'!I77)-LN('Real GDP'!I76))</f>
        <v>2.7184779518332647E-2</v>
      </c>
      <c r="I73" s="13">
        <f>4*(LN('Real GDP'!J77)-LN('Real GDP'!J76))</f>
        <v>1.3269879202479018E-2</v>
      </c>
      <c r="K73" s="5" t="str">
        <f>'GDP Deflator'!L77</f>
        <v>Q3/1977</v>
      </c>
      <c r="L73" s="13">
        <f>4*(LN('GDP Deflator'!C77)-LN('GDP Deflator'!C76))</f>
        <v>4.8874745520882001E-2</v>
      </c>
      <c r="M73" s="13">
        <f>4*(LN('GDP Deflator'!D77)-LN('GDP Deflator'!D76))</f>
        <v>4.9139853054796845E-2</v>
      </c>
      <c r="N73" s="13">
        <f>4*(LN('GDP Deflator'!E77)-LN('GDP Deflator'!E76))</f>
        <v>5.4338885436481021E-2</v>
      </c>
      <c r="O73" s="13">
        <f>4*(LN('GDP Deflator'!F77)-LN('GDP Deflator'!F76))</f>
        <v>4.9294402615320365E-2</v>
      </c>
      <c r="P73" s="13">
        <f>4*(LN('GDP Deflator'!G77)-LN('GDP Deflator'!G76))</f>
        <v>4.7042970393754047E-2</v>
      </c>
      <c r="Q73" s="13">
        <f>4*(LN('GDP Deflator'!H77)-LN('GDP Deflator'!H76))</f>
        <v>5.1762155092527351E-2</v>
      </c>
      <c r="R73" s="13">
        <f>4*(LN('GDP Deflator'!I77)-LN('GDP Deflator'!I76))</f>
        <v>4.97132405370877E-2</v>
      </c>
      <c r="S73" s="13">
        <f>4*(LN('GDP Deflator'!J77)-LN('GDP Deflator'!J76))</f>
        <v>5.145240546166896E-2</v>
      </c>
    </row>
    <row r="74" spans="1:19" x14ac:dyDescent="0.25">
      <c r="A74" s="4" t="str">
        <f>'Real GDP'!A78</f>
        <v>Q4/1977</v>
      </c>
      <c r="B74" s="13">
        <f>4*(LN('Real GDP'!C78)-LN('Real GDP'!C77))</f>
        <v>4.2026422181606904E-4</v>
      </c>
      <c r="C74" s="13">
        <f>4*(LN('Real GDP'!D78)-LN('Real GDP'!D77))</f>
        <v>6.8747455332236029E-2</v>
      </c>
      <c r="D74" s="13">
        <f>4*(LN('Real GDP'!E78)-LN('Real GDP'!E77))</f>
        <v>9.1196992923556763E-3</v>
      </c>
      <c r="E74" s="13">
        <f>4*(LN('Real GDP'!F78)-LN('Real GDP'!F77))</f>
        <v>6.8240059267029807E-2</v>
      </c>
      <c r="F74" s="13">
        <f>4*(LN('Real GDP'!G78)-LN('Real GDP'!G77))</f>
        <v>3.4128144036706942E-2</v>
      </c>
      <c r="G74" s="13">
        <f>4*(LN('Real GDP'!H78)-LN('Real GDP'!H77))</f>
        <v>6.3209997852872846E-2</v>
      </c>
      <c r="H74" s="13">
        <f>4*(LN('Real GDP'!I78)-LN('Real GDP'!I77))</f>
        <v>5.3898421654881901E-2</v>
      </c>
      <c r="I74" s="13">
        <f>4*(LN('Real GDP'!J78)-LN('Real GDP'!J77))</f>
        <v>2.6633261548347775E-2</v>
      </c>
      <c r="K74" s="5" t="str">
        <f>'GDP Deflator'!L78</f>
        <v>Q4/1977</v>
      </c>
      <c r="L74" s="13">
        <f>4*(LN('GDP Deflator'!C78)-LN('GDP Deflator'!C77))</f>
        <v>8.5955290479899915E-2</v>
      </c>
      <c r="M74" s="13">
        <f>4*(LN('GDP Deflator'!D78)-LN('GDP Deflator'!D77))</f>
        <v>8.6173799367637471E-2</v>
      </c>
      <c r="N74" s="13">
        <f>4*(LN('GDP Deflator'!E78)-LN('GDP Deflator'!E77))</f>
        <v>9.075305865364669E-2</v>
      </c>
      <c r="O74" s="13">
        <f>4*(LN('GDP Deflator'!F78)-LN('GDP Deflator'!F77))</f>
        <v>8.6364510660180471E-2</v>
      </c>
      <c r="P74" s="13">
        <f>4*(LN('GDP Deflator'!G78)-LN('GDP Deflator'!G77))</f>
        <v>7.8889691352479474E-2</v>
      </c>
      <c r="Q74" s="13">
        <f>4*(LN('GDP Deflator'!H78)-LN('GDP Deflator'!H77))</f>
        <v>8.5618319137006793E-2</v>
      </c>
      <c r="R74" s="13">
        <f>4*(LN('GDP Deflator'!I78)-LN('GDP Deflator'!I77))</f>
        <v>8.7481801475432164E-2</v>
      </c>
      <c r="S74" s="13">
        <f>4*(LN('GDP Deflator'!J78)-LN('GDP Deflator'!J77))</f>
        <v>8.5175229636623939E-2</v>
      </c>
    </row>
    <row r="75" spans="1:19" x14ac:dyDescent="0.25">
      <c r="A75" s="4" t="str">
        <f>'Real GDP'!A79</f>
        <v>Q1/1978</v>
      </c>
      <c r="B75" s="13">
        <f>4*(LN('Real GDP'!C79)-LN('Real GDP'!C78))</f>
        <v>1.389373708138919E-2</v>
      </c>
      <c r="C75" s="13">
        <f>4*(LN('Real GDP'!D79)-LN('Real GDP'!D78))</f>
        <v>3.4363133626435172E-2</v>
      </c>
      <c r="D75" s="13">
        <f>4*(LN('Real GDP'!E79)-LN('Real GDP'!E78))</f>
        <v>5.518311949237642E-2</v>
      </c>
      <c r="E75" s="13">
        <f>4*(LN('Real GDP'!F79)-LN('Real GDP'!F78))</f>
        <v>1.6450753959968978E-2</v>
      </c>
      <c r="F75" s="13">
        <f>4*(LN('Real GDP'!G79)-LN('Real GDP'!G78))</f>
        <v>6.4843316429424647E-2</v>
      </c>
      <c r="G75" s="13">
        <f>4*(LN('Real GDP'!H79)-LN('Real GDP'!H78))</f>
        <v>3.4072347609278353E-2</v>
      </c>
      <c r="H75" s="13">
        <f>4*(LN('Real GDP'!I79)-LN('Real GDP'!I78))</f>
        <v>7.4850793787035741E-2</v>
      </c>
      <c r="I75" s="13">
        <f>4*(LN('Real GDP'!J79)-LN('Real GDP'!J78))</f>
        <v>2.4892527220849558E-2</v>
      </c>
      <c r="K75" s="5" t="str">
        <f>'GDP Deflator'!L79</f>
        <v>Q1/1978</v>
      </c>
      <c r="L75" s="13">
        <f>4*(LN('GDP Deflator'!C79)-LN('GDP Deflator'!C78))</f>
        <v>5.9159809821181852E-2</v>
      </c>
      <c r="M75" s="13">
        <f>4*(LN('GDP Deflator'!D79)-LN('GDP Deflator'!D78))</f>
        <v>6.733596520132501E-2</v>
      </c>
      <c r="N75" s="13">
        <f>4*(LN('GDP Deflator'!E79)-LN('GDP Deflator'!E78))</f>
        <v>6.4246943269241186E-2</v>
      </c>
      <c r="O75" s="13">
        <f>4*(LN('GDP Deflator'!F79)-LN('GDP Deflator'!F78))</f>
        <v>5.9569369206506906E-2</v>
      </c>
      <c r="P75" s="13">
        <f>4*(LN('GDP Deflator'!G79)-LN('GDP Deflator'!G78))</f>
        <v>5.3834540562672117E-2</v>
      </c>
      <c r="Q75" s="13">
        <f>4*(LN('GDP Deflator'!H79)-LN('GDP Deflator'!H78))</f>
        <v>6.112905069517538E-2</v>
      </c>
      <c r="R75" s="13">
        <f>4*(LN('GDP Deflator'!I79)-LN('GDP Deflator'!I78))</f>
        <v>6.0489980931855314E-2</v>
      </c>
      <c r="S75" s="13">
        <f>4*(LN('GDP Deflator'!J79)-LN('GDP Deflator'!J78))</f>
        <v>6.0752437497601619E-2</v>
      </c>
    </row>
    <row r="76" spans="1:19" x14ac:dyDescent="0.25">
      <c r="A76" s="4" t="str">
        <f>'Real GDP'!A80</f>
        <v>Q2/1978</v>
      </c>
      <c r="B76" s="13">
        <f>4*(LN('Real GDP'!C80)-LN('Real GDP'!C79))</f>
        <v>0.15257447211853048</v>
      </c>
      <c r="C76" s="13">
        <f>4*(LN('Real GDP'!D80)-LN('Real GDP'!D79))</f>
        <v>4.8079573599579817E-2</v>
      </c>
      <c r="D76" s="13">
        <f>4*(LN('Real GDP'!E80)-LN('Real GDP'!E79))</f>
        <v>6.595791937288098E-2</v>
      </c>
      <c r="E76" s="13">
        <f>4*(LN('Real GDP'!F80)-LN('Real GDP'!F79))</f>
        <v>1.582394353354033E-2</v>
      </c>
      <c r="F76" s="13">
        <f>4*(LN('Real GDP'!G80)-LN('Real GDP'!G79))</f>
        <v>6.8598760005109227E-2</v>
      </c>
      <c r="G76" s="13">
        <f>4*(LN('Real GDP'!H80)-LN('Real GDP'!H79))</f>
        <v>3.6538855300317863E-2</v>
      </c>
      <c r="H76" s="13">
        <f>4*(LN('Real GDP'!I80)-LN('Real GDP'!I79))</f>
        <v>3.8692105508143726E-2</v>
      </c>
      <c r="I76" s="13">
        <f>4*(LN('Real GDP'!J80)-LN('Real GDP'!J79))</f>
        <v>8.0958489591012039E-3</v>
      </c>
      <c r="K76" s="5" t="str">
        <f>'GDP Deflator'!L80</f>
        <v>Q2/1978</v>
      </c>
      <c r="L76" s="13">
        <f>4*(LN('GDP Deflator'!C80)-LN('GDP Deflator'!C79))</f>
        <v>7.2555016358615276E-2</v>
      </c>
      <c r="M76" s="13">
        <f>4*(LN('GDP Deflator'!D80)-LN('GDP Deflator'!D79))</f>
        <v>7.5692912232183218E-2</v>
      </c>
      <c r="N76" s="13">
        <f>4*(LN('GDP Deflator'!E80)-LN('GDP Deflator'!E79))</f>
        <v>7.7200997535612714E-2</v>
      </c>
      <c r="O76" s="13">
        <f>4*(LN('GDP Deflator'!F80)-LN('GDP Deflator'!F79))</f>
        <v>7.2651217638036059E-2</v>
      </c>
      <c r="P76" s="13">
        <f>4*(LN('GDP Deflator'!G80)-LN('GDP Deflator'!G79))</f>
        <v>6.8001537220137465E-2</v>
      </c>
      <c r="Q76" s="13">
        <f>4*(LN('GDP Deflator'!H80)-LN('GDP Deflator'!H79))</f>
        <v>7.465914055606504E-2</v>
      </c>
      <c r="R76" s="13">
        <f>4*(LN('GDP Deflator'!I80)-LN('GDP Deflator'!I79))</f>
        <v>7.3345474585808645E-2</v>
      </c>
      <c r="S76" s="13">
        <f>4*(LN('GDP Deflator'!J80)-LN('GDP Deflator'!J79))</f>
        <v>7.2948005369028124E-2</v>
      </c>
    </row>
    <row r="77" spans="1:19" x14ac:dyDescent="0.25">
      <c r="A77" s="4" t="str">
        <f>'Real GDP'!A81</f>
        <v>Q3/1978</v>
      </c>
      <c r="B77" s="13">
        <f>4*(LN('Real GDP'!C81)-LN('Real GDP'!C80))</f>
        <v>3.8926311643287193E-2</v>
      </c>
      <c r="C77" s="13">
        <f>4*(LN('Real GDP'!D81)-LN('Real GDP'!D80))</f>
        <v>5.3754905428160527E-2</v>
      </c>
      <c r="D77" s="13">
        <f>4*(LN('Real GDP'!E81)-LN('Real GDP'!E80))</f>
        <v>-3.5199043518545636E-3</v>
      </c>
      <c r="E77" s="13">
        <f>4*(LN('Real GDP'!F81)-LN('Real GDP'!F80))</f>
        <v>5.2112668472791057E-2</v>
      </c>
      <c r="F77" s="13">
        <f>4*(LN('Real GDP'!G81)-LN('Real GDP'!G80))</f>
        <v>2.0993454657332933E-2</v>
      </c>
      <c r="G77" s="13">
        <f>4*(LN('Real GDP'!H81)-LN('Real GDP'!H80))</f>
        <v>2.8720906133962387E-2</v>
      </c>
      <c r="H77" s="13">
        <f>4*(LN('Real GDP'!I81)-LN('Real GDP'!I80))</f>
        <v>5.1407762124558332E-2</v>
      </c>
      <c r="I77" s="13">
        <f>4*(LN('Real GDP'!J81)-LN('Real GDP'!J80))</f>
        <v>-4.9113916423273452E-3</v>
      </c>
      <c r="K77" s="5" t="str">
        <f>'GDP Deflator'!L81</f>
        <v>Q3/1978</v>
      </c>
      <c r="L77" s="13">
        <f>4*(LN('GDP Deflator'!C81)-LN('GDP Deflator'!C80))</f>
        <v>6.6334006312539273E-2</v>
      </c>
      <c r="M77" s="13">
        <f>4*(LN('GDP Deflator'!D81)-LN('GDP Deflator'!D80))</f>
        <v>6.5234822188195096E-2</v>
      </c>
      <c r="N77" s="13">
        <f>4*(LN('GDP Deflator'!E81)-LN('GDP Deflator'!E80))</f>
        <v>7.1434482821407741E-2</v>
      </c>
      <c r="O77" s="13">
        <f>4*(LN('GDP Deflator'!F81)-LN('GDP Deflator'!F80))</f>
        <v>6.6143087824169555E-2</v>
      </c>
      <c r="P77" s="13">
        <f>4*(LN('GDP Deflator'!G81)-LN('GDP Deflator'!G80))</f>
        <v>6.2864962851934436E-2</v>
      </c>
      <c r="Q77" s="13">
        <f>4*(LN('GDP Deflator'!H81)-LN('GDP Deflator'!H80))</f>
        <v>6.7633487689455762E-2</v>
      </c>
      <c r="R77" s="13">
        <f>4*(LN('GDP Deflator'!I81)-LN('GDP Deflator'!I80))</f>
        <v>6.599960295941365E-2</v>
      </c>
      <c r="S77" s="13">
        <f>4*(LN('GDP Deflator'!J81)-LN('GDP Deflator'!J80))</f>
        <v>6.7527201852191965E-2</v>
      </c>
    </row>
    <row r="78" spans="1:19" x14ac:dyDescent="0.25">
      <c r="A78" s="4" t="str">
        <f>'Real GDP'!A82</f>
        <v>Q4/1978</v>
      </c>
      <c r="B78" s="13">
        <f>4*(LN('Real GDP'!C82)-LN('Real GDP'!C81))</f>
        <v>5.3292587294677674E-2</v>
      </c>
      <c r="C78" s="13">
        <f>4*(LN('Real GDP'!D82)-LN('Real GDP'!D81))</f>
        <v>3.6302114389133777E-2</v>
      </c>
      <c r="D78" s="13">
        <f>4*(LN('Real GDP'!E82)-LN('Real GDP'!E81))</f>
        <v>3.3900397501181345E-2</v>
      </c>
      <c r="E78" s="13">
        <f>4*(LN('Real GDP'!F82)-LN('Real GDP'!F81))</f>
        <v>4.6492945571461775E-2</v>
      </c>
      <c r="F78" s="13">
        <f>4*(LN('Real GDP'!G82)-LN('Real GDP'!G81))</f>
        <v>6.0493493896007777E-2</v>
      </c>
      <c r="G78" s="13">
        <f>4*(LN('Real GDP'!H82)-LN('Real GDP'!H81))</f>
        <v>3.3853991402970962E-2</v>
      </c>
      <c r="H78" s="13">
        <f>4*(LN('Real GDP'!I82)-LN('Real GDP'!I81))</f>
        <v>5.7309512938765295E-2</v>
      </c>
      <c r="I78" s="13">
        <f>4*(LN('Real GDP'!J82)-LN('Real GDP'!J81))</f>
        <v>-5.9240545768233233E-3</v>
      </c>
      <c r="K78" s="5" t="str">
        <f>'GDP Deflator'!L82</f>
        <v>Q4/1978</v>
      </c>
      <c r="L78" s="13">
        <f>4*(LN('GDP Deflator'!C82)-LN('GDP Deflator'!C81))</f>
        <v>8.3237893828989939E-2</v>
      </c>
      <c r="M78" s="13">
        <f>4*(LN('GDP Deflator'!D82)-LN('GDP Deflator'!D81))</f>
        <v>8.4157500697878973E-2</v>
      </c>
      <c r="N78" s="13">
        <f>4*(LN('GDP Deflator'!E82)-LN('GDP Deflator'!E81))</f>
        <v>8.5326638842378344E-2</v>
      </c>
      <c r="O78" s="13">
        <f>4*(LN('GDP Deflator'!F82)-LN('GDP Deflator'!F81))</f>
        <v>8.267689392599209E-2</v>
      </c>
      <c r="P78" s="13">
        <f>4*(LN('GDP Deflator'!G82)-LN('GDP Deflator'!G81))</f>
        <v>8.1941993807467028E-2</v>
      </c>
      <c r="Q78" s="13">
        <f>4*(LN('GDP Deflator'!H82)-LN('GDP Deflator'!H81))</f>
        <v>8.3651298613817815E-2</v>
      </c>
      <c r="R78" s="13">
        <f>4*(LN('GDP Deflator'!I82)-LN('GDP Deflator'!I81))</f>
        <v>8.2793097301568253E-2</v>
      </c>
      <c r="S78" s="13">
        <f>4*(LN('GDP Deflator'!J82)-LN('GDP Deflator'!J81))</f>
        <v>8.2480318948890741E-2</v>
      </c>
    </row>
    <row r="79" spans="1:19" x14ac:dyDescent="0.25">
      <c r="A79" s="4" t="str">
        <f>'Real GDP'!A83</f>
        <v>Q1/1979</v>
      </c>
      <c r="B79" s="13">
        <f>4*(LN('Real GDP'!C83)-LN('Real GDP'!C82))</f>
        <v>7.9395423230437245E-3</v>
      </c>
      <c r="C79" s="13">
        <f>4*(LN('Real GDP'!D83)-LN('Real GDP'!D82))</f>
        <v>-1.5723016955103475E-2</v>
      </c>
      <c r="D79" s="13">
        <f>4*(LN('Real GDP'!E83)-LN('Real GDP'!E82))</f>
        <v>3.4255091069979926E-2</v>
      </c>
      <c r="E79" s="13">
        <f>4*(LN('Real GDP'!F83)-LN('Real GDP'!F82))</f>
        <v>4.9431612928252378E-3</v>
      </c>
      <c r="F79" s="13">
        <f>4*(LN('Real GDP'!G83)-LN('Real GDP'!G82))</f>
        <v>6.270494471214505E-2</v>
      </c>
      <c r="G79" s="13">
        <f>4*(LN('Real GDP'!H83)-LN('Real GDP'!H82))</f>
        <v>3.4259307327406674E-2</v>
      </c>
      <c r="H79" s="13">
        <f>4*(LN('Real GDP'!I83)-LN('Real GDP'!I82))</f>
        <v>5.9368684122141246E-2</v>
      </c>
      <c r="I79" s="13">
        <f>4*(LN('Real GDP'!J83)-LN('Real GDP'!J82))</f>
        <v>-6.3809025798562402E-3</v>
      </c>
      <c r="K79" s="5" t="str">
        <f>'GDP Deflator'!L83</f>
        <v>Q1/1979</v>
      </c>
      <c r="L79" s="13">
        <f>4*(LN('GDP Deflator'!C83)-LN('GDP Deflator'!C82))</f>
        <v>7.0880427555193748E-2</v>
      </c>
      <c r="M79" s="13">
        <f>4*(LN('GDP Deflator'!D83)-LN('GDP Deflator'!D82))</f>
        <v>7.5439187223304671E-2</v>
      </c>
      <c r="N79" s="13">
        <f>4*(LN('GDP Deflator'!E83)-LN('GDP Deflator'!E82))</f>
        <v>7.2669273266754431E-2</v>
      </c>
      <c r="O79" s="13">
        <f>4*(LN('GDP Deflator'!F83)-LN('GDP Deflator'!F82))</f>
        <v>7.004849494862242E-2</v>
      </c>
      <c r="P79" s="13">
        <f>4*(LN('GDP Deflator'!G83)-LN('GDP Deflator'!G82))</f>
        <v>7.5921212121116355E-2</v>
      </c>
      <c r="Q79" s="13">
        <f>4*(LN('GDP Deflator'!H83)-LN('GDP Deflator'!H82))</f>
        <v>7.1414611602667932E-2</v>
      </c>
      <c r="R79" s="13">
        <f>4*(LN('GDP Deflator'!I83)-LN('GDP Deflator'!I82))</f>
        <v>6.9294751175275948E-2</v>
      </c>
      <c r="S79" s="13">
        <f>4*(LN('GDP Deflator'!J83)-LN('GDP Deflator'!J82))</f>
        <v>7.0198852046715388E-2</v>
      </c>
    </row>
    <row r="80" spans="1:19" x14ac:dyDescent="0.25">
      <c r="A80" s="4" t="str">
        <f>'Real GDP'!A84</f>
        <v>Q2/1979</v>
      </c>
      <c r="B80" s="13">
        <f>4*(LN('Real GDP'!C84)-LN('Real GDP'!C83))</f>
        <v>4.8394921428993598E-3</v>
      </c>
      <c r="C80" s="13">
        <f>4*(LN('Real GDP'!D84)-LN('Real GDP'!D83))</f>
        <v>0.17351076264579746</v>
      </c>
      <c r="D80" s="13">
        <f>4*(LN('Real GDP'!E84)-LN('Real GDP'!E83))</f>
        <v>3.805806678149537E-2</v>
      </c>
      <c r="E80" s="13">
        <f>4*(LN('Real GDP'!F84)-LN('Real GDP'!F83))</f>
        <v>0.12232064636062034</v>
      </c>
      <c r="F80" s="13">
        <f>4*(LN('Real GDP'!G84)-LN('Real GDP'!G83))</f>
        <v>2.8978619679151052E-2</v>
      </c>
      <c r="G80" s="13">
        <f>4*(LN('Real GDP'!H84)-LN('Real GDP'!H83))</f>
        <v>5.3912109632175742E-2</v>
      </c>
      <c r="H80" s="13">
        <f>4*(LN('Real GDP'!I84)-LN('Real GDP'!I83))</f>
        <v>7.2429582416834393E-2</v>
      </c>
      <c r="I80" s="13">
        <f>4*(LN('Real GDP'!J84)-LN('Real GDP'!J83))</f>
        <v>6.2131270046812404E-3</v>
      </c>
      <c r="K80" s="5" t="str">
        <f>'GDP Deflator'!L84</f>
        <v>Q2/1979</v>
      </c>
      <c r="L80" s="13">
        <f>4*(LN('GDP Deflator'!C84)-LN('GDP Deflator'!C83))</f>
        <v>9.5572531286071793E-2</v>
      </c>
      <c r="M80" s="13">
        <f>4*(LN('GDP Deflator'!D84)-LN('GDP Deflator'!D83))</f>
        <v>9.2811349656901854E-2</v>
      </c>
      <c r="N80" s="13">
        <f>4*(LN('GDP Deflator'!E84)-LN('GDP Deflator'!E83))</f>
        <v>9.466246351674279E-2</v>
      </c>
      <c r="O80" s="13">
        <f>4*(LN('GDP Deflator'!F84)-LN('GDP Deflator'!F83))</f>
        <v>9.51483427089439E-2</v>
      </c>
      <c r="P80" s="13">
        <f>4*(LN('GDP Deflator'!G84)-LN('GDP Deflator'!G83))</f>
        <v>0.10089899022125159</v>
      </c>
      <c r="Q80" s="13">
        <f>4*(LN('GDP Deflator'!H84)-LN('GDP Deflator'!H83))</f>
        <v>9.6772376843160757E-2</v>
      </c>
      <c r="R80" s="13">
        <f>4*(LN('GDP Deflator'!I84)-LN('GDP Deflator'!I83))</f>
        <v>9.4861558887821218E-2</v>
      </c>
      <c r="S80" s="13">
        <f>4*(LN('GDP Deflator'!J84)-LN('GDP Deflator'!J83))</f>
        <v>9.3873348440761006E-2</v>
      </c>
    </row>
    <row r="81" spans="1:19" x14ac:dyDescent="0.25">
      <c r="A81" s="4" t="str">
        <f>'Real GDP'!A85</f>
        <v>Q3/1979</v>
      </c>
      <c r="B81" s="13">
        <f>4*(LN('Real GDP'!C85)-LN('Real GDP'!C84))</f>
        <v>2.8619198755912123E-2</v>
      </c>
      <c r="C81" s="13">
        <f>4*(LN('Real GDP'!D85)-LN('Real GDP'!D84))</f>
        <v>-8.8411244073380857E-2</v>
      </c>
      <c r="D81" s="13">
        <f>4*(LN('Real GDP'!E85)-LN('Real GDP'!E84))</f>
        <v>4.5464594948462889E-2</v>
      </c>
      <c r="E81" s="13">
        <f>4*(LN('Real GDP'!F85)-LN('Real GDP'!F84))</f>
        <v>2.9433585524429873E-7</v>
      </c>
      <c r="F81" s="13">
        <f>4*(LN('Real GDP'!G85)-LN('Real GDP'!G84))</f>
        <v>6.8624278915052628E-2</v>
      </c>
      <c r="G81" s="13">
        <f>4*(LN('Real GDP'!H85)-LN('Real GDP'!H84))</f>
        <v>2.5799161742419585E-2</v>
      </c>
      <c r="H81" s="13">
        <f>4*(LN('Real GDP'!I85)-LN('Real GDP'!I84))</f>
        <v>3.0387195259990563E-2</v>
      </c>
      <c r="I81" s="13">
        <f>4*(LN('Real GDP'!J85)-LN('Real GDP'!J84))</f>
        <v>9.60852140192614E-3</v>
      </c>
      <c r="K81" s="5" t="str">
        <f>'GDP Deflator'!L85</f>
        <v>Q3/1979</v>
      </c>
      <c r="L81" s="13">
        <f>4*(LN('GDP Deflator'!C85)-LN('GDP Deflator'!C84))</f>
        <v>8.4528944876932854E-2</v>
      </c>
      <c r="M81" s="13">
        <f>4*(LN('GDP Deflator'!D85)-LN('GDP Deflator'!D84))</f>
        <v>9.6559185591258867E-2</v>
      </c>
      <c r="N81" s="13">
        <f>4*(LN('GDP Deflator'!E85)-LN('GDP Deflator'!E84))</f>
        <v>8.3550900102093095E-2</v>
      </c>
      <c r="O81" s="13">
        <f>4*(LN('GDP Deflator'!F85)-LN('GDP Deflator'!F84))</f>
        <v>8.460291993929836E-2</v>
      </c>
      <c r="P81" s="13">
        <f>4*(LN('GDP Deflator'!G85)-LN('GDP Deflator'!G84))</f>
        <v>9.2373263669092154E-2</v>
      </c>
      <c r="Q81" s="13">
        <f>4*(LN('GDP Deflator'!H85)-LN('GDP Deflator'!H84))</f>
        <v>8.4302907015453954E-2</v>
      </c>
      <c r="R81" s="13">
        <f>4*(LN('GDP Deflator'!I85)-LN('GDP Deflator'!I84))</f>
        <v>8.3859764551251104E-2</v>
      </c>
      <c r="S81" s="13">
        <f>4*(LN('GDP Deflator'!J85)-LN('GDP Deflator'!J84))</f>
        <v>8.5040182011130838E-2</v>
      </c>
    </row>
    <row r="82" spans="1:19" x14ac:dyDescent="0.25">
      <c r="A82" s="4" t="str">
        <f>'Real GDP'!A86</f>
        <v>Q4/1979</v>
      </c>
      <c r="B82" s="13">
        <f>4*(LN('Real GDP'!C86)-LN('Real GDP'!C85))</f>
        <v>1.0341894494146686E-2</v>
      </c>
      <c r="C82" s="13">
        <f>4*(LN('Real GDP'!D86)-LN('Real GDP'!D85))</f>
        <v>4.1773185972601823E-2</v>
      </c>
      <c r="D82" s="13">
        <f>4*(LN('Real GDP'!E86)-LN('Real GDP'!E85))</f>
        <v>7.6010482481301267E-3</v>
      </c>
      <c r="E82" s="13">
        <f>4*(LN('Real GDP'!F86)-LN('Real GDP'!F85))</f>
        <v>2.4444885234068181E-2</v>
      </c>
      <c r="F82" s="13">
        <f>4*(LN('Real GDP'!G86)-LN('Real GDP'!G85))</f>
        <v>9.3064679871169176E-2</v>
      </c>
      <c r="G82" s="13">
        <f>4*(LN('Real GDP'!H86)-LN('Real GDP'!H85))</f>
        <v>2.6808615585540707E-2</v>
      </c>
      <c r="H82" s="13">
        <f>4*(LN('Real GDP'!I86)-LN('Real GDP'!I85))</f>
        <v>1.7360412107446876E-2</v>
      </c>
      <c r="I82" s="13">
        <f>4*(LN('Real GDP'!J86)-LN('Real GDP'!J85))</f>
        <v>1.4036106580267216E-2</v>
      </c>
      <c r="K82" s="5" t="str">
        <f>'GDP Deflator'!L86</f>
        <v>Q4/1979</v>
      </c>
      <c r="L82" s="13">
        <f>4*(LN('GDP Deflator'!C86)-LN('GDP Deflator'!C85))</f>
        <v>7.9002255145525169E-2</v>
      </c>
      <c r="M82" s="13">
        <f>4*(LN('GDP Deflator'!D86)-LN('GDP Deflator'!D85))</f>
        <v>8.0809096199732977E-2</v>
      </c>
      <c r="N82" s="13">
        <f>4*(LN('GDP Deflator'!E86)-LN('GDP Deflator'!E85))</f>
        <v>7.735972693511961E-2</v>
      </c>
      <c r="O82" s="13">
        <f>4*(LN('GDP Deflator'!F86)-LN('GDP Deflator'!F85))</f>
        <v>7.9509031041270717E-2</v>
      </c>
      <c r="P82" s="13">
        <f>4*(LN('GDP Deflator'!G86)-LN('GDP Deflator'!G85))</f>
        <v>8.6494748935452392E-2</v>
      </c>
      <c r="Q82" s="13">
        <f>4*(LN('GDP Deflator'!H86)-LN('GDP Deflator'!H85))</f>
        <v>7.8828409581943149E-2</v>
      </c>
      <c r="R82" s="13">
        <f>4*(LN('GDP Deflator'!I86)-LN('GDP Deflator'!I85))</f>
        <v>7.8578344604411043E-2</v>
      </c>
      <c r="S82" s="13">
        <f>4*(LN('GDP Deflator'!J86)-LN('GDP Deflator'!J85))</f>
        <v>8.0971136223976004E-2</v>
      </c>
    </row>
    <row r="83" spans="1:19" x14ac:dyDescent="0.25">
      <c r="A83" s="4" t="str">
        <f>'Real GDP'!A87</f>
        <v>Q1/1980</v>
      </c>
      <c r="B83" s="13">
        <f>4*(LN('Real GDP'!C87)-LN('Real GDP'!C86))</f>
        <v>1.2917890714405189E-2</v>
      </c>
      <c r="C83" s="13">
        <f>4*(LN('Real GDP'!D87)-LN('Real GDP'!D86))</f>
        <v>-3.9068431983995566E-2</v>
      </c>
      <c r="D83" s="13">
        <f>4*(LN('Real GDP'!E87)-LN('Real GDP'!E86))</f>
        <v>4.4498036391093621E-2</v>
      </c>
      <c r="E83" s="13">
        <f>4*(LN('Real GDP'!F87)-LN('Real GDP'!F86))</f>
        <v>3.1921683987828686E-2</v>
      </c>
      <c r="F83" s="13">
        <f>4*(LN('Real GDP'!G87)-LN('Real GDP'!G86))</f>
        <v>-7.3507462187585304E-3</v>
      </c>
      <c r="G83" s="13">
        <f>4*(LN('Real GDP'!H87)-LN('Real GDP'!H86))</f>
        <v>2.8171928146619507E-2</v>
      </c>
      <c r="H83" s="13">
        <f>4*(LN('Real GDP'!I87)-LN('Real GDP'!I86))</f>
        <v>1.5276072484162739E-2</v>
      </c>
      <c r="I83" s="13">
        <f>4*(LN('Real GDP'!J87)-LN('Real GDP'!J86))</f>
        <v>2.669622067070776E-2</v>
      </c>
      <c r="K83" s="5" t="str">
        <f>'GDP Deflator'!L87</f>
        <v>Q1/1980</v>
      </c>
      <c r="L83" s="13">
        <f>4*(LN('GDP Deflator'!C87)-LN('GDP Deflator'!C86))</f>
        <v>8.2350278068229699E-2</v>
      </c>
      <c r="M83" s="13">
        <f>4*(LN('GDP Deflator'!D87)-LN('GDP Deflator'!D86))</f>
        <v>8.4965837908418607E-2</v>
      </c>
      <c r="N83" s="13">
        <f>4*(LN('GDP Deflator'!E87)-LN('GDP Deflator'!E86))</f>
        <v>8.000305041524669E-2</v>
      </c>
      <c r="O83" s="13">
        <f>4*(LN('GDP Deflator'!F87)-LN('GDP Deflator'!F86))</f>
        <v>8.3404622536258799E-2</v>
      </c>
      <c r="P83" s="13">
        <f>4*(LN('GDP Deflator'!G87)-LN('GDP Deflator'!G86))</f>
        <v>9.3461731794066694E-2</v>
      </c>
      <c r="Q83" s="13">
        <f>4*(LN('GDP Deflator'!H87)-LN('GDP Deflator'!H86))</f>
        <v>8.0719743107183106E-2</v>
      </c>
      <c r="R83" s="13">
        <f>4*(LN('GDP Deflator'!I87)-LN('GDP Deflator'!I86))</f>
        <v>8.2303008784721854E-2</v>
      </c>
      <c r="S83" s="13">
        <f>4*(LN('GDP Deflator'!J87)-LN('GDP Deflator'!J86))</f>
        <v>8.6392690692687069E-2</v>
      </c>
    </row>
    <row r="84" spans="1:19" x14ac:dyDescent="0.25">
      <c r="A84" s="4" t="str">
        <f>'Real GDP'!A88</f>
        <v>Q2/1980</v>
      </c>
      <c r="B84" s="13">
        <f>4*(LN('Real GDP'!C88)-LN('Real GDP'!C87))</f>
        <v>-8.1959122417664787E-2</v>
      </c>
      <c r="C84" s="13">
        <f>4*(LN('Real GDP'!D88)-LN('Real GDP'!D87))</f>
        <v>-7.9980995400902088E-2</v>
      </c>
      <c r="D84" s="13">
        <f>4*(LN('Real GDP'!E88)-LN('Real GDP'!E87))</f>
        <v>-2.2965716966560024E-2</v>
      </c>
      <c r="E84" s="13">
        <f>4*(LN('Real GDP'!F88)-LN('Real GDP'!F87))</f>
        <v>-2.5835350424561199E-2</v>
      </c>
      <c r="F84" s="13">
        <f>4*(LN('Real GDP'!G88)-LN('Real GDP'!G87))</f>
        <v>3.092213859354942E-2</v>
      </c>
      <c r="G84" s="13">
        <f>4*(LN('Real GDP'!H88)-LN('Real GDP'!H87))</f>
        <v>-1.3176840099689002E-3</v>
      </c>
      <c r="H84" s="13">
        <f>4*(LN('Real GDP'!I88)-LN('Real GDP'!I87))</f>
        <v>-2.1141597265991408E-2</v>
      </c>
      <c r="I84" s="13">
        <f>4*(LN('Real GDP'!J88)-LN('Real GDP'!J87))</f>
        <v>1.357308830271009E-2</v>
      </c>
      <c r="K84" s="5" t="str">
        <f>'GDP Deflator'!L88</f>
        <v>Q2/1980</v>
      </c>
      <c r="L84" s="13">
        <f>4*(LN('GDP Deflator'!C88)-LN('GDP Deflator'!C87))</f>
        <v>8.684077948467106E-2</v>
      </c>
      <c r="M84" s="13">
        <f>4*(LN('GDP Deflator'!D88)-LN('GDP Deflator'!D87))</f>
        <v>9.2111330339061936E-2</v>
      </c>
      <c r="N84" s="13">
        <f>4*(LN('GDP Deflator'!E88)-LN('GDP Deflator'!E87))</f>
        <v>8.2753751311173573E-2</v>
      </c>
      <c r="O84" s="13">
        <f>4*(LN('GDP Deflator'!F88)-LN('GDP Deflator'!F87))</f>
        <v>8.7379763368678809E-2</v>
      </c>
      <c r="P84" s="13">
        <f>4*(LN('GDP Deflator'!G88)-LN('GDP Deflator'!G87))</f>
        <v>8.8166662512911387E-2</v>
      </c>
      <c r="Q84" s="13">
        <f>4*(LN('GDP Deflator'!H88)-LN('GDP Deflator'!H87))</f>
        <v>8.4919679381926017E-2</v>
      </c>
      <c r="R84" s="13">
        <f>4*(LN('GDP Deflator'!I88)-LN('GDP Deflator'!I87))</f>
        <v>8.6171012862939378E-2</v>
      </c>
      <c r="S84" s="13">
        <f>4*(LN('GDP Deflator'!J88)-LN('GDP Deflator'!J87))</f>
        <v>8.4898805435399183E-2</v>
      </c>
    </row>
    <row r="85" spans="1:19" x14ac:dyDescent="0.25">
      <c r="A85" s="4" t="str">
        <f>'Real GDP'!A89</f>
        <v>Q3/1980</v>
      </c>
      <c r="B85" s="13">
        <f>4*(LN('Real GDP'!C89)-LN('Real GDP'!C88))</f>
        <v>-6.0658033620555329E-3</v>
      </c>
      <c r="C85" s="13">
        <f>4*(LN('Real GDP'!D89)-LN('Real GDP'!D88))</f>
        <v>-4.968318678482575E-3</v>
      </c>
      <c r="D85" s="13">
        <f>4*(LN('Real GDP'!E89)-LN('Real GDP'!E88))</f>
        <v>-2.7661169244908024E-5</v>
      </c>
      <c r="E85" s="13">
        <f>4*(LN('Real GDP'!F89)-LN('Real GDP'!F88))</f>
        <v>-1.5900441226783357E-2</v>
      </c>
      <c r="F85" s="13">
        <f>4*(LN('Real GDP'!G89)-LN('Real GDP'!G88))</f>
        <v>3.3456680357168977E-3</v>
      </c>
      <c r="G85" s="13">
        <f>4*(LN('Real GDP'!H89)-LN('Real GDP'!H88))</f>
        <v>-5.4211282189982057E-3</v>
      </c>
      <c r="H85" s="13">
        <f>4*(LN('Real GDP'!I89)-LN('Real GDP'!I88))</f>
        <v>8.8608874372678059E-2</v>
      </c>
      <c r="I85" s="13">
        <f>4*(LN('Real GDP'!J89)-LN('Real GDP'!J88))</f>
        <v>-1.589246621343321E-2</v>
      </c>
      <c r="K85" s="5" t="str">
        <f>'GDP Deflator'!L89</f>
        <v>Q3/1980</v>
      </c>
      <c r="L85" s="13">
        <f>4*(LN('GDP Deflator'!C89)-LN('GDP Deflator'!C88))</f>
        <v>9.1024744361837051E-2</v>
      </c>
      <c r="M85" s="13">
        <f>4*(LN('GDP Deflator'!D89)-LN('GDP Deflator'!D88))</f>
        <v>9.6917147583653218E-2</v>
      </c>
      <c r="N85" s="13">
        <f>4*(LN('GDP Deflator'!E89)-LN('GDP Deflator'!E88))</f>
        <v>9.0664281552871984E-2</v>
      </c>
      <c r="O85" s="13">
        <f>4*(LN('GDP Deflator'!F89)-LN('GDP Deflator'!F88))</f>
        <v>9.1007369553329553E-2</v>
      </c>
      <c r="P85" s="13">
        <f>4*(LN('GDP Deflator'!G89)-LN('GDP Deflator'!G88))</f>
        <v>9.1215734500346812E-2</v>
      </c>
      <c r="Q85" s="13">
        <f>4*(LN('GDP Deflator'!H89)-LN('GDP Deflator'!H88))</f>
        <v>8.7787846880379661E-2</v>
      </c>
      <c r="R85" s="13">
        <f>4*(LN('GDP Deflator'!I89)-LN('GDP Deflator'!I88))</f>
        <v>9.1162263293668389E-2</v>
      </c>
      <c r="S85" s="13">
        <f>4*(LN('GDP Deflator'!J89)-LN('GDP Deflator'!J88))</f>
        <v>9.1542439867563274E-2</v>
      </c>
    </row>
    <row r="86" spans="1:19" x14ac:dyDescent="0.25">
      <c r="A86" s="4" t="str">
        <f>'Real GDP'!A90</f>
        <v>Q4/1980</v>
      </c>
      <c r="B86" s="13">
        <f>4*(LN('Real GDP'!C90)-LN('Real GDP'!C89))</f>
        <v>7.3452206934092601E-2</v>
      </c>
      <c r="C86" s="13">
        <f>4*(LN('Real GDP'!D90)-LN('Real GDP'!D89))</f>
        <v>-4.2704922847125459E-2</v>
      </c>
      <c r="D86" s="13">
        <f>4*(LN('Real GDP'!E90)-LN('Real GDP'!E89))</f>
        <v>-2.407651842435854E-3</v>
      </c>
      <c r="E86" s="13">
        <f>4*(LN('Real GDP'!F90)-LN('Real GDP'!F89))</f>
        <v>-5.3139232989281027E-3</v>
      </c>
      <c r="F86" s="13">
        <f>4*(LN('Real GDP'!G90)-LN('Real GDP'!G89))</f>
        <v>3.3947686009792477E-2</v>
      </c>
      <c r="G86" s="13">
        <f>4*(LN('Real GDP'!H90)-LN('Real GDP'!H89))</f>
        <v>5.5426925630339241E-2</v>
      </c>
      <c r="H86" s="13">
        <f>4*(LN('Real GDP'!I90)-LN('Real GDP'!I89))</f>
        <v>8.4120291068092712E-2</v>
      </c>
      <c r="I86" s="13">
        <f>4*(LN('Real GDP'!J90)-LN('Real GDP'!J89))</f>
        <v>2.3133598221644291E-2</v>
      </c>
      <c r="K86" s="5" t="str">
        <f>'GDP Deflator'!L90</f>
        <v>Q4/1980</v>
      </c>
      <c r="L86" s="13">
        <f>4*(LN('GDP Deflator'!C90)-LN('GDP Deflator'!C89))</f>
        <v>0.10900624685665861</v>
      </c>
      <c r="M86" s="13">
        <f>4*(LN('GDP Deflator'!D90)-LN('GDP Deflator'!D89))</f>
        <v>0.11855357252209409</v>
      </c>
      <c r="N86" s="13">
        <f>4*(LN('GDP Deflator'!E90)-LN('GDP Deflator'!E89))</f>
        <v>0.10753719649649796</v>
      </c>
      <c r="O86" s="13">
        <f>4*(LN('GDP Deflator'!F90)-LN('GDP Deflator'!F89))</f>
        <v>0.10841190099458942</v>
      </c>
      <c r="P86" s="13">
        <f>4*(LN('GDP Deflator'!G90)-LN('GDP Deflator'!G89))</f>
        <v>0.10587673526087471</v>
      </c>
      <c r="Q86" s="13">
        <f>4*(LN('GDP Deflator'!H90)-LN('GDP Deflator'!H89))</f>
        <v>0.1047494198917498</v>
      </c>
      <c r="R86" s="13">
        <f>4*(LN('GDP Deflator'!I90)-LN('GDP Deflator'!I89))</f>
        <v>0.10931431659602708</v>
      </c>
      <c r="S86" s="13">
        <f>4*(LN('GDP Deflator'!J90)-LN('GDP Deflator'!J89))</f>
        <v>0.10708727729117484</v>
      </c>
    </row>
    <row r="87" spans="1:19" x14ac:dyDescent="0.25">
      <c r="A87" s="4" t="str">
        <f>'Real GDP'!A91</f>
        <v>Q1/1981</v>
      </c>
      <c r="B87" s="13">
        <f>4*(LN('Real GDP'!C91)-LN('Real GDP'!C90))</f>
        <v>8.1935469822511209E-2</v>
      </c>
      <c r="C87" s="13">
        <f>4*(LN('Real GDP'!D91)-LN('Real GDP'!D90))</f>
        <v>-6.3324660079686623E-3</v>
      </c>
      <c r="D87" s="13">
        <f>4*(LN('Real GDP'!E91)-LN('Real GDP'!E90))</f>
        <v>1.3748450034846371E-2</v>
      </c>
      <c r="E87" s="13">
        <f>4*(LN('Real GDP'!F91)-LN('Real GDP'!F90))</f>
        <v>4.7313721022053556E-2</v>
      </c>
      <c r="F87" s="13">
        <f>4*(LN('Real GDP'!G91)-LN('Real GDP'!G90))</f>
        <v>-2.2885146420698277E-2</v>
      </c>
      <c r="G87" s="13">
        <f>4*(LN('Real GDP'!H91)-LN('Real GDP'!H90))</f>
        <v>8.793128336692746E-2</v>
      </c>
      <c r="H87" s="13">
        <f>4*(LN('Real GDP'!I91)-LN('Real GDP'!I90))</f>
        <v>2.4447310819411427E-2</v>
      </c>
      <c r="I87" s="13">
        <f>4*(LN('Real GDP'!J91)-LN('Real GDP'!J90))</f>
        <v>-2.2711803827672128E-2</v>
      </c>
      <c r="K87" s="5" t="str">
        <f>'GDP Deflator'!L91</f>
        <v>Q1/1981</v>
      </c>
      <c r="L87" s="13">
        <f>4*(LN('GDP Deflator'!C91)-LN('GDP Deflator'!C90))</f>
        <v>9.8688438367375397E-2</v>
      </c>
      <c r="M87" s="13">
        <f>4*(LN('GDP Deflator'!D91)-LN('GDP Deflator'!D90))</f>
        <v>0.10749888984821077</v>
      </c>
      <c r="N87" s="13">
        <f>4*(LN('GDP Deflator'!E91)-LN('GDP Deflator'!E90))</f>
        <v>9.797264109730186E-2</v>
      </c>
      <c r="O87" s="13">
        <f>4*(LN('GDP Deflator'!F91)-LN('GDP Deflator'!F90))</f>
        <v>9.758021072444123E-2</v>
      </c>
      <c r="P87" s="13">
        <f>4*(LN('GDP Deflator'!G91)-LN('GDP Deflator'!G90))</f>
        <v>9.7859444550946861E-2</v>
      </c>
      <c r="Q87" s="13">
        <f>4*(LN('GDP Deflator'!H91)-LN('GDP Deflator'!H90))</f>
        <v>9.2881297669963558E-2</v>
      </c>
      <c r="R87" s="13">
        <f>4*(LN('GDP Deflator'!I91)-LN('GDP Deflator'!I90))</f>
        <v>9.9177040262782512E-2</v>
      </c>
      <c r="S87" s="13">
        <f>4*(LN('GDP Deflator'!J91)-LN('GDP Deflator'!J90))</f>
        <v>9.7095233033366313E-2</v>
      </c>
    </row>
    <row r="88" spans="1:19" x14ac:dyDescent="0.25">
      <c r="A88" s="4" t="str">
        <f>'Real GDP'!A92</f>
        <v>Q2/1981</v>
      </c>
      <c r="B88" s="13">
        <f>4*(LN('Real GDP'!C92)-LN('Real GDP'!C91))</f>
        <v>-2.9317016695060261E-2</v>
      </c>
      <c r="C88" s="13">
        <f>4*(LN('Real GDP'!D92)-LN('Real GDP'!D91))</f>
        <v>9.6994691963523394E-3</v>
      </c>
      <c r="D88" s="13">
        <f>4*(LN('Real GDP'!E92)-LN('Real GDP'!E91))</f>
        <v>1.9635499684159896E-2</v>
      </c>
      <c r="E88" s="13">
        <f>4*(LN('Real GDP'!F92)-LN('Real GDP'!F91))</f>
        <v>-9.9977862026499054E-3</v>
      </c>
      <c r="F88" s="13">
        <f>4*(LN('Real GDP'!G92)-LN('Real GDP'!G91))</f>
        <v>7.792283656677057E-3</v>
      </c>
      <c r="G88" s="13">
        <f>4*(LN('Real GDP'!H92)-LN('Real GDP'!H91))</f>
        <v>4.3893401242787178E-2</v>
      </c>
      <c r="H88" s="13">
        <f>4*(LN('Real GDP'!I92)-LN('Real GDP'!I91))</f>
        <v>4.8647444450118371E-2</v>
      </c>
      <c r="I88" s="13">
        <f>4*(LN('Real GDP'!J92)-LN('Real GDP'!J91))</f>
        <v>-4.43117912805846E-3</v>
      </c>
      <c r="K88" s="5" t="str">
        <f>'GDP Deflator'!L92</f>
        <v>Q2/1981</v>
      </c>
      <c r="L88" s="13">
        <f>4*(LN('GDP Deflator'!C92)-LN('GDP Deflator'!C91))</f>
        <v>7.4342694324363023E-2</v>
      </c>
      <c r="M88" s="13">
        <f>4*(LN('GDP Deflator'!D92)-LN('GDP Deflator'!D91))</f>
        <v>8.0349744812725277E-2</v>
      </c>
      <c r="N88" s="13">
        <f>4*(LN('GDP Deflator'!E92)-LN('GDP Deflator'!E91))</f>
        <v>7.3094553949946572E-2</v>
      </c>
      <c r="O88" s="13">
        <f>4*(LN('GDP Deflator'!F92)-LN('GDP Deflator'!F91))</f>
        <v>7.3636521214361039E-2</v>
      </c>
      <c r="P88" s="13">
        <f>4*(LN('GDP Deflator'!G92)-LN('GDP Deflator'!G91))</f>
        <v>7.5494706676876078E-2</v>
      </c>
      <c r="Q88" s="13">
        <f>4*(LN('GDP Deflator'!H92)-LN('GDP Deflator'!H91))</f>
        <v>7.0604023235596003E-2</v>
      </c>
      <c r="R88" s="13">
        <f>4*(LN('GDP Deflator'!I92)-LN('GDP Deflator'!I91))</f>
        <v>7.4650351793373204E-2</v>
      </c>
      <c r="S88" s="13">
        <f>4*(LN('GDP Deflator'!J92)-LN('GDP Deflator'!J91))</f>
        <v>7.7371593866391919E-2</v>
      </c>
    </row>
    <row r="89" spans="1:19" x14ac:dyDescent="0.25">
      <c r="A89" s="4" t="str">
        <f>'Real GDP'!A93</f>
        <v>Q3/1981</v>
      </c>
      <c r="B89" s="13">
        <f>4*(LN('Real GDP'!C93)-LN('Real GDP'!C92))</f>
        <v>4.5638540160204855E-2</v>
      </c>
      <c r="C89" s="13">
        <f>4*(LN('Real GDP'!D93)-LN('Real GDP'!D92))</f>
        <v>4.3276257801398543E-2</v>
      </c>
      <c r="D89" s="13">
        <f>4*(LN('Real GDP'!E93)-LN('Real GDP'!E92))</f>
        <v>3.1950349834442449E-2</v>
      </c>
      <c r="E89" s="13">
        <f>4*(LN('Real GDP'!F93)-LN('Real GDP'!F92))</f>
        <v>1.0523507701314827E-2</v>
      </c>
      <c r="F89" s="13">
        <f>4*(LN('Real GDP'!G93)-LN('Real GDP'!G92))</f>
        <v>1.8519743583276238E-3</v>
      </c>
      <c r="G89" s="13">
        <f>4*(LN('Real GDP'!H93)-LN('Real GDP'!H92))</f>
        <v>-3.6005154875457634E-2</v>
      </c>
      <c r="H89" s="13">
        <f>4*(LN('Real GDP'!I93)-LN('Real GDP'!I92))</f>
        <v>-8.9040697439379812E-3</v>
      </c>
      <c r="I89" s="13">
        <f>4*(LN('Real GDP'!J93)-LN('Real GDP'!J92))</f>
        <v>1.7747959530641566E-2</v>
      </c>
      <c r="K89" s="5" t="str">
        <f>'GDP Deflator'!L93</f>
        <v>Q3/1981</v>
      </c>
      <c r="L89" s="13">
        <f>4*(LN('GDP Deflator'!C93)-LN('GDP Deflator'!C92))</f>
        <v>7.1289965766554886E-2</v>
      </c>
      <c r="M89" s="13">
        <f>4*(LN('GDP Deflator'!D93)-LN('GDP Deflator'!D92))</f>
        <v>7.634347257413765E-2</v>
      </c>
      <c r="N89" s="13">
        <f>4*(LN('GDP Deflator'!E93)-LN('GDP Deflator'!E92))</f>
        <v>7.1356526739480231E-2</v>
      </c>
      <c r="O89" s="13">
        <f>4*(LN('GDP Deflator'!F93)-LN('GDP Deflator'!F92))</f>
        <v>7.0874761511955597E-2</v>
      </c>
      <c r="P89" s="13">
        <f>4*(LN('GDP Deflator'!G93)-LN('GDP Deflator'!G92))</f>
        <v>7.1304084790206446E-2</v>
      </c>
      <c r="Q89" s="13">
        <f>4*(LN('GDP Deflator'!H93)-LN('GDP Deflator'!H92))</f>
        <v>6.9180794197851725E-2</v>
      </c>
      <c r="R89" s="13">
        <f>4*(LN('GDP Deflator'!I93)-LN('GDP Deflator'!I92))</f>
        <v>7.1694499710172721E-2</v>
      </c>
      <c r="S89" s="13">
        <f>4*(LN('GDP Deflator'!J93)-LN('GDP Deflator'!J92))</f>
        <v>7.0888097228154479E-2</v>
      </c>
    </row>
    <row r="90" spans="1:19" x14ac:dyDescent="0.25">
      <c r="A90" s="4" t="str">
        <f>'Real GDP'!A94</f>
        <v>Q4/1981</v>
      </c>
      <c r="B90" s="13">
        <f>4*(LN('Real GDP'!C94)-LN('Real GDP'!C93))</f>
        <v>-4.6939344594406407E-2</v>
      </c>
      <c r="C90" s="13">
        <f>4*(LN('Real GDP'!D94)-LN('Real GDP'!D93))</f>
        <v>4.5959792422500811E-3</v>
      </c>
      <c r="D90" s="13">
        <f>4*(LN('Real GDP'!E94)-LN('Real GDP'!E93))</f>
        <v>2.1673995008821834E-2</v>
      </c>
      <c r="E90" s="13">
        <f>4*(LN('Real GDP'!F94)-LN('Real GDP'!F93))</f>
        <v>-3.1544947615884666E-3</v>
      </c>
      <c r="F90" s="13">
        <f>4*(LN('Real GDP'!G94)-LN('Real GDP'!G93))</f>
        <v>3.2334843384454359E-2</v>
      </c>
      <c r="G90" s="13">
        <f>4*(LN('Real GDP'!H94)-LN('Real GDP'!H93))</f>
        <v>-1.8268652135706276E-2</v>
      </c>
      <c r="H90" s="13">
        <f>4*(LN('Real GDP'!I94)-LN('Real GDP'!I93))</f>
        <v>2.9098293738488934E-2</v>
      </c>
      <c r="I90" s="13">
        <f>4*(LN('Real GDP'!J94)-LN('Real GDP'!J93))</f>
        <v>-3.9956306795545515E-3</v>
      </c>
      <c r="K90" s="5" t="str">
        <f>'GDP Deflator'!L94</f>
        <v>Q4/1981</v>
      </c>
      <c r="L90" s="13">
        <f>4*(LN('GDP Deflator'!C94)-LN('GDP Deflator'!C93))</f>
        <v>7.4238323739484358E-2</v>
      </c>
      <c r="M90" s="13">
        <f>4*(LN('GDP Deflator'!D94)-LN('GDP Deflator'!D93))</f>
        <v>8.174242044833413E-2</v>
      </c>
      <c r="N90" s="13">
        <f>4*(LN('GDP Deflator'!E94)-LN('GDP Deflator'!E93))</f>
        <v>7.5555287057563092E-2</v>
      </c>
      <c r="O90" s="13">
        <f>4*(LN('GDP Deflator'!F94)-LN('GDP Deflator'!F93))</f>
        <v>7.418163290509483E-2</v>
      </c>
      <c r="P90" s="13">
        <f>4*(LN('GDP Deflator'!G94)-LN('GDP Deflator'!G93))</f>
        <v>7.5030265017069553E-2</v>
      </c>
      <c r="Q90" s="13">
        <f>4*(LN('GDP Deflator'!H94)-LN('GDP Deflator'!H93))</f>
        <v>7.1749250341623494E-2</v>
      </c>
      <c r="R90" s="13">
        <f>4*(LN('GDP Deflator'!I94)-LN('GDP Deflator'!I93))</f>
        <v>7.4669137584873368E-2</v>
      </c>
      <c r="S90" s="13">
        <f>4*(LN('GDP Deflator'!J94)-LN('GDP Deflator'!J93))</f>
        <v>7.4062197892592607E-2</v>
      </c>
    </row>
    <row r="91" spans="1:19" x14ac:dyDescent="0.25">
      <c r="A91" s="4" t="str">
        <f>'Real GDP'!A95</f>
        <v>Q1/1982</v>
      </c>
      <c r="B91" s="13">
        <f>4*(LN('Real GDP'!C95)-LN('Real GDP'!C94))</f>
        <v>-6.7477064627837535E-2</v>
      </c>
      <c r="C91" s="13">
        <f>4*(LN('Real GDP'!D95)-LN('Real GDP'!D94))</f>
        <v>6.2420466278219067E-3</v>
      </c>
      <c r="D91" s="13">
        <f>4*(LN('Real GDP'!E95)-LN('Real GDP'!E94))</f>
        <v>3.1634058549602884E-2</v>
      </c>
      <c r="E91" s="13">
        <f>4*(LN('Real GDP'!F95)-LN('Real GDP'!F94))</f>
        <v>1.495881929421472E-2</v>
      </c>
      <c r="F91" s="13">
        <f>4*(LN('Real GDP'!G95)-LN('Real GDP'!G94))</f>
        <v>-1.5812266447561285E-3</v>
      </c>
      <c r="G91" s="13">
        <f>4*(LN('Real GDP'!H95)-LN('Real GDP'!H94))</f>
        <v>-4.7865155231676226E-2</v>
      </c>
      <c r="H91" s="13">
        <f>4*(LN('Real GDP'!I95)-LN('Real GDP'!I94))</f>
        <v>6.0828880308676503E-2</v>
      </c>
      <c r="I91" s="13">
        <f>4*(LN('Real GDP'!J95)-LN('Real GDP'!J94))</f>
        <v>1.6430122015982818E-2</v>
      </c>
      <c r="K91" s="5" t="str">
        <f>'GDP Deflator'!L95</f>
        <v>Q1/1982</v>
      </c>
      <c r="L91" s="13">
        <f>4*(LN('GDP Deflator'!C95)-LN('GDP Deflator'!C94))</f>
        <v>5.5610057923825451E-2</v>
      </c>
      <c r="M91" s="13">
        <f>4*(LN('GDP Deflator'!D95)-LN('GDP Deflator'!D94))</f>
        <v>6.1610948815824074E-2</v>
      </c>
      <c r="N91" s="13">
        <f>4*(LN('GDP Deflator'!E95)-LN('GDP Deflator'!E94))</f>
        <v>5.8857979623942569E-2</v>
      </c>
      <c r="O91" s="13">
        <f>4*(LN('GDP Deflator'!F95)-LN('GDP Deflator'!F94))</f>
        <v>5.5914607089899704E-2</v>
      </c>
      <c r="P91" s="13">
        <f>4*(LN('GDP Deflator'!G95)-LN('GDP Deflator'!G94))</f>
        <v>5.6062878547919581E-2</v>
      </c>
      <c r="Q91" s="13">
        <f>4*(LN('GDP Deflator'!H95)-LN('GDP Deflator'!H94))</f>
        <v>5.9061041277820081E-2</v>
      </c>
      <c r="R91" s="13">
        <f>4*(LN('GDP Deflator'!I95)-LN('GDP Deflator'!I94))</f>
        <v>5.6244617792467366E-2</v>
      </c>
      <c r="S91" s="13">
        <f>4*(LN('GDP Deflator'!J95)-LN('GDP Deflator'!J94))</f>
        <v>5.5146936416422321E-2</v>
      </c>
    </row>
    <row r="92" spans="1:19" x14ac:dyDescent="0.25">
      <c r="A92" s="4" t="str">
        <f>'Real GDP'!A96</f>
        <v>Q2/1982</v>
      </c>
      <c r="B92" s="13">
        <f>4*(LN('Real GDP'!C96)-LN('Real GDP'!C95))</f>
        <v>2.1731931352547917E-2</v>
      </c>
      <c r="C92" s="13">
        <f>4*(LN('Real GDP'!D96)-LN('Real GDP'!D95))</f>
        <v>4.4711956750017379E-2</v>
      </c>
      <c r="D92" s="13">
        <f>4*(LN('Real GDP'!E96)-LN('Real GDP'!E95))</f>
        <v>2.7704583730173482E-2</v>
      </c>
      <c r="E92" s="13">
        <f>4*(LN('Real GDP'!F96)-LN('Real GDP'!F95))</f>
        <v>-2.4699859740557883E-2</v>
      </c>
      <c r="F92" s="13">
        <f>4*(LN('Real GDP'!G96)-LN('Real GDP'!G95))</f>
        <v>-1.1383116845937735E-2</v>
      </c>
      <c r="G92" s="13">
        <f>4*(LN('Real GDP'!H96)-LN('Real GDP'!H95))</f>
        <v>-4.637794533613615E-2</v>
      </c>
      <c r="H92" s="13">
        <f>4*(LN('Real GDP'!I96)-LN('Real GDP'!I95))</f>
        <v>2.7369811753327866E-2</v>
      </c>
      <c r="I92" s="13">
        <f>4*(LN('Real GDP'!J96)-LN('Real GDP'!J95))</f>
        <v>1.5162850299375918E-2</v>
      </c>
      <c r="K92" s="5" t="str">
        <f>'GDP Deflator'!L96</f>
        <v>Q2/1982</v>
      </c>
      <c r="L92" s="13">
        <f>4*(LN('GDP Deflator'!C96)-LN('GDP Deflator'!C95))</f>
        <v>4.7879172173891149E-2</v>
      </c>
      <c r="M92" s="13">
        <f>4*(LN('GDP Deflator'!D96)-LN('GDP Deflator'!D95))</f>
        <v>4.97095368845617E-2</v>
      </c>
      <c r="N92" s="13">
        <f>4*(LN('GDP Deflator'!E96)-LN('GDP Deflator'!E95))</f>
        <v>4.8403407972333667E-2</v>
      </c>
      <c r="O92" s="13">
        <f>4*(LN('GDP Deflator'!F96)-LN('GDP Deflator'!F95))</f>
        <v>4.8163084405995704E-2</v>
      </c>
      <c r="P92" s="13">
        <f>4*(LN('GDP Deflator'!G96)-LN('GDP Deflator'!G95))</f>
        <v>4.7520783911640052E-2</v>
      </c>
      <c r="Q92" s="13">
        <f>4*(LN('GDP Deflator'!H96)-LN('GDP Deflator'!H95))</f>
        <v>4.9390681413125748E-2</v>
      </c>
      <c r="R92" s="13">
        <f>4*(LN('GDP Deflator'!I96)-LN('GDP Deflator'!I95))</f>
        <v>4.8669307364496817E-2</v>
      </c>
      <c r="S92" s="13">
        <f>4*(LN('GDP Deflator'!J96)-LN('GDP Deflator'!J95))</f>
        <v>4.7913522122337682E-2</v>
      </c>
    </row>
    <row r="93" spans="1:19" x14ac:dyDescent="0.25">
      <c r="A93" s="4" t="str">
        <f>'Real GDP'!A97</f>
        <v>Q3/1982</v>
      </c>
      <c r="B93" s="13">
        <f>4*(LN('Real GDP'!C97)-LN('Real GDP'!C96))</f>
        <v>-1.4431980515126952E-2</v>
      </c>
      <c r="C93" s="13">
        <f>4*(LN('Real GDP'!D97)-LN('Real GDP'!D96))</f>
        <v>1.054400288235513E-2</v>
      </c>
      <c r="D93" s="13">
        <f>4*(LN('Real GDP'!E97)-LN('Real GDP'!E96))</f>
        <v>2.174488819878917E-3</v>
      </c>
      <c r="E93" s="13">
        <f>4*(LN('Real GDP'!F97)-LN('Real GDP'!F96))</f>
        <v>-3.9732823904696346E-2</v>
      </c>
      <c r="F93" s="13">
        <f>4*(LN('Real GDP'!G97)-LN('Real GDP'!G96))</f>
        <v>-2.1400903017259054E-3</v>
      </c>
      <c r="G93" s="13">
        <f>4*(LN('Real GDP'!H97)-LN('Real GDP'!H96))</f>
        <v>-3.5423843631136265E-2</v>
      </c>
      <c r="H93" s="13">
        <f>4*(LN('Real GDP'!I97)-LN('Real GDP'!I96))</f>
        <v>1.7450015048666501E-2</v>
      </c>
      <c r="I93" s="13">
        <f>4*(LN('Real GDP'!J97)-LN('Real GDP'!J96))</f>
        <v>2.6838042932919137E-2</v>
      </c>
      <c r="K93" s="5" t="str">
        <f>'GDP Deflator'!L97</f>
        <v>Q3/1982</v>
      </c>
      <c r="L93" s="13">
        <f>4*(LN('GDP Deflator'!C97)-LN('GDP Deflator'!C96))</f>
        <v>5.7178417582452568E-2</v>
      </c>
      <c r="M93" s="13">
        <f>4*(LN('GDP Deflator'!D97)-LN('GDP Deflator'!D96))</f>
        <v>6.0617009064753091E-2</v>
      </c>
      <c r="N93" s="13">
        <f>4*(LN('GDP Deflator'!E97)-LN('GDP Deflator'!E96))</f>
        <v>5.6506199069804808E-2</v>
      </c>
      <c r="O93" s="13">
        <f>4*(LN('GDP Deflator'!F97)-LN('GDP Deflator'!F96))</f>
        <v>5.738687436570622E-2</v>
      </c>
      <c r="P93" s="13">
        <f>4*(LN('GDP Deflator'!G97)-LN('GDP Deflator'!G96))</f>
        <v>5.7652841799262333E-2</v>
      </c>
      <c r="Q93" s="13">
        <f>4*(LN('GDP Deflator'!H97)-LN('GDP Deflator'!H96))</f>
        <v>5.6720150403419822E-2</v>
      </c>
      <c r="R93" s="13">
        <f>4*(LN('GDP Deflator'!I97)-LN('GDP Deflator'!I96))</f>
        <v>5.7764178170581104E-2</v>
      </c>
      <c r="S93" s="13">
        <f>4*(LN('GDP Deflator'!J97)-LN('GDP Deflator'!J96))</f>
        <v>5.6623703394409475E-2</v>
      </c>
    </row>
    <row r="94" spans="1:19" x14ac:dyDescent="0.25">
      <c r="A94" s="4" t="str">
        <f>'Real GDP'!A98</f>
        <v>Q4/1982</v>
      </c>
      <c r="B94" s="13">
        <f>4*(LN('Real GDP'!C98)-LN('Real GDP'!C97))</f>
        <v>3.899998094084367E-3</v>
      </c>
      <c r="C94" s="13">
        <f>4*(LN('Real GDP'!D98)-LN('Real GDP'!D97))</f>
        <v>2.8108017372364458E-2</v>
      </c>
      <c r="D94" s="13">
        <f>4*(LN('Real GDP'!E98)-LN('Real GDP'!E97))</f>
        <v>2.3854922664682476E-2</v>
      </c>
      <c r="E94" s="13">
        <f>4*(LN('Real GDP'!F98)-LN('Real GDP'!F97))</f>
        <v>9.5720856586218872E-3</v>
      </c>
      <c r="F94" s="13">
        <f>4*(LN('Real GDP'!G98)-LN('Real GDP'!G97))</f>
        <v>-1.1647706333612007E-2</v>
      </c>
      <c r="G94" s="13">
        <f>4*(LN('Real GDP'!H98)-LN('Real GDP'!H97))</f>
        <v>-3.7086743752063001E-2</v>
      </c>
      <c r="H94" s="13">
        <f>4*(LN('Real GDP'!I98)-LN('Real GDP'!I97))</f>
        <v>5.5202424035922348E-2</v>
      </c>
      <c r="I94" s="13">
        <f>4*(LN('Real GDP'!J98)-LN('Real GDP'!J97))</f>
        <v>1.4075074474806826E-2</v>
      </c>
      <c r="K94" s="5" t="str">
        <f>'GDP Deflator'!L98</f>
        <v>Q4/1982</v>
      </c>
      <c r="L94" s="13">
        <f>4*(LN('GDP Deflator'!C98)-LN('GDP Deflator'!C97))</f>
        <v>4.4205330975993107E-2</v>
      </c>
      <c r="M94" s="13">
        <f>4*(LN('GDP Deflator'!D98)-LN('GDP Deflator'!D97))</f>
        <v>5.0320841744838418E-2</v>
      </c>
      <c r="N94" s="13">
        <f>4*(LN('GDP Deflator'!E98)-LN('GDP Deflator'!E97))</f>
        <v>4.2420620878322879E-2</v>
      </c>
      <c r="O94" s="13">
        <f>4*(LN('GDP Deflator'!F98)-LN('GDP Deflator'!F97))</f>
        <v>4.4337224042761747E-2</v>
      </c>
      <c r="P94" s="13">
        <f>4*(LN('GDP Deflator'!G98)-LN('GDP Deflator'!G97))</f>
        <v>4.6800100529686972E-2</v>
      </c>
      <c r="Q94" s="13">
        <f>4*(LN('GDP Deflator'!H98)-LN('GDP Deflator'!H97))</f>
        <v>4.4781565246541533E-2</v>
      </c>
      <c r="R94" s="13">
        <f>4*(LN('GDP Deflator'!I98)-LN('GDP Deflator'!I97))</f>
        <v>4.4730658232186471E-2</v>
      </c>
      <c r="S94" s="13">
        <f>4*(LN('GDP Deflator'!J98)-LN('GDP Deflator'!J97))</f>
        <v>4.5329723243940023E-2</v>
      </c>
    </row>
    <row r="95" spans="1:19" x14ac:dyDescent="0.25">
      <c r="A95" s="4" t="str">
        <f>'Real GDP'!A99</f>
        <v>Q1/1983</v>
      </c>
      <c r="B95" s="13">
        <f>4*(LN('Real GDP'!C99)-LN('Real GDP'!C98))</f>
        <v>5.2051984013026242E-2</v>
      </c>
      <c r="C95" s="13">
        <f>4*(LN('Real GDP'!D99)-LN('Real GDP'!D98))</f>
        <v>7.1774365661660511E-2</v>
      </c>
      <c r="D95" s="13">
        <f>4*(LN('Real GDP'!E99)-LN('Real GDP'!E98))</f>
        <v>1.6101925647728166E-2</v>
      </c>
      <c r="E95" s="13">
        <f>4*(LN('Real GDP'!F99)-LN('Real GDP'!F98))</f>
        <v>3.6087507288293352E-2</v>
      </c>
      <c r="F95" s="13">
        <f>4*(LN('Real GDP'!G99)-LN('Real GDP'!G98))</f>
        <v>1.1175117813522206E-2</v>
      </c>
      <c r="G95" s="13">
        <f>4*(LN('Real GDP'!H99)-LN('Real GDP'!H98))</f>
        <v>6.5251128400063863E-2</v>
      </c>
      <c r="H95" s="13">
        <f>4*(LN('Real GDP'!I99)-LN('Real GDP'!I98))</f>
        <v>2.5196358316250667E-3</v>
      </c>
      <c r="I95" s="13">
        <f>4*(LN('Real GDP'!J99)-LN('Real GDP'!J98))</f>
        <v>1.4591871430926773E-2</v>
      </c>
      <c r="K95" s="5" t="str">
        <f>'GDP Deflator'!L99</f>
        <v>Q1/1983</v>
      </c>
      <c r="L95" s="13">
        <f>4*(LN('GDP Deflator'!C99)-LN('GDP Deflator'!C98))</f>
        <v>3.2166714677023478E-2</v>
      </c>
      <c r="M95" s="13">
        <f>4*(LN('GDP Deflator'!D99)-LN('GDP Deflator'!D98))</f>
        <v>3.9054346389040262E-2</v>
      </c>
      <c r="N95" s="13">
        <f>4*(LN('GDP Deflator'!E99)-LN('GDP Deflator'!E98))</f>
        <v>3.1848723148961255E-2</v>
      </c>
      <c r="O95" s="13">
        <f>4*(LN('GDP Deflator'!F99)-LN('GDP Deflator'!F98))</f>
        <v>3.2262139278802948E-2</v>
      </c>
      <c r="P95" s="13">
        <f>4*(LN('GDP Deflator'!G99)-LN('GDP Deflator'!G98))</f>
        <v>2.89303441017843E-2</v>
      </c>
      <c r="Q95" s="13">
        <f>4*(LN('GDP Deflator'!H99)-LN('GDP Deflator'!H98))</f>
        <v>3.0184453375243336E-2</v>
      </c>
      <c r="R95" s="13">
        <f>4*(LN('GDP Deflator'!I99)-LN('GDP Deflator'!I98))</f>
        <v>3.1885916093971289E-2</v>
      </c>
      <c r="S95" s="13">
        <f>4*(LN('GDP Deflator'!J99)-LN('GDP Deflator'!J98))</f>
        <v>3.3349072653951595E-2</v>
      </c>
    </row>
    <row r="96" spans="1:19" x14ac:dyDescent="0.25">
      <c r="A96" s="4" t="str">
        <f>'Real GDP'!A100</f>
        <v>Q2/1983</v>
      </c>
      <c r="B96" s="13">
        <f>4*(LN('Real GDP'!C100)-LN('Real GDP'!C99))</f>
        <v>9.0252608326288453E-2</v>
      </c>
      <c r="C96" s="13">
        <f>4*(LN('Real GDP'!D100)-LN('Real GDP'!D99))</f>
        <v>3.3966609681705506E-2</v>
      </c>
      <c r="D96" s="13">
        <f>4*(LN('Real GDP'!E100)-LN('Real GDP'!E99))</f>
        <v>4.4893028250569955E-4</v>
      </c>
      <c r="E96" s="13">
        <f>4*(LN('Real GDP'!F100)-LN('Real GDP'!F99))</f>
        <v>4.1890972557308004E-2</v>
      </c>
      <c r="F96" s="13">
        <f>4*(LN('Real GDP'!G100)-LN('Real GDP'!G99))</f>
        <v>-4.8192518445873134E-3</v>
      </c>
      <c r="G96" s="13">
        <f>4*(LN('Real GDP'!H100)-LN('Real GDP'!H99))</f>
        <v>7.8712400174190122E-2</v>
      </c>
      <c r="H96" s="13">
        <f>4*(LN('Real GDP'!I100)-LN('Real GDP'!I99))</f>
        <v>2.9957199493097164E-2</v>
      </c>
      <c r="I96" s="13">
        <f>4*(LN('Real GDP'!J100)-LN('Real GDP'!J99))</f>
        <v>2.4628392224450124E-2</v>
      </c>
      <c r="K96" s="5" t="str">
        <f>'GDP Deflator'!L100</f>
        <v>Q2/1983</v>
      </c>
      <c r="L96" s="13">
        <f>4*(LN('GDP Deflator'!C100)-LN('GDP Deflator'!C99))</f>
        <v>2.6993137545449741E-2</v>
      </c>
      <c r="M96" s="13">
        <f>4*(LN('GDP Deflator'!D100)-LN('GDP Deflator'!D99))</f>
        <v>2.8652746171793808E-2</v>
      </c>
      <c r="N96" s="13">
        <f>4*(LN('GDP Deflator'!E100)-LN('GDP Deflator'!E99))</f>
        <v>2.7272044053491484E-2</v>
      </c>
      <c r="O96" s="13">
        <f>4*(LN('GDP Deflator'!F100)-LN('GDP Deflator'!F99))</f>
        <v>2.7052754024984083E-2</v>
      </c>
      <c r="P96" s="13">
        <f>4*(LN('GDP Deflator'!G100)-LN('GDP Deflator'!G99))</f>
        <v>2.7107974608819418E-2</v>
      </c>
      <c r="Q96" s="13">
        <f>4*(LN('GDP Deflator'!H100)-LN('GDP Deflator'!H99))</f>
        <v>2.6737144529015211E-2</v>
      </c>
      <c r="R96" s="13">
        <f>4*(LN('GDP Deflator'!I100)-LN('GDP Deflator'!I99))</f>
        <v>2.6706027803481192E-2</v>
      </c>
      <c r="S96" s="13">
        <f>4*(LN('GDP Deflator'!J100)-LN('GDP Deflator'!J99))</f>
        <v>2.7503789753131613E-2</v>
      </c>
    </row>
    <row r="97" spans="1:19" x14ac:dyDescent="0.25">
      <c r="A97" s="4" t="str">
        <f>'Real GDP'!A101</f>
        <v>Q3/1983</v>
      </c>
      <c r="B97" s="13">
        <f>4*(LN('Real GDP'!C101)-LN('Real GDP'!C100))</f>
        <v>7.7560251966914961E-2</v>
      </c>
      <c r="C97" s="13">
        <f>4*(LN('Real GDP'!D101)-LN('Real GDP'!D100))</f>
        <v>4.3800752827785061E-2</v>
      </c>
      <c r="D97" s="13">
        <f>4*(LN('Real GDP'!E101)-LN('Real GDP'!E100))</f>
        <v>6.1214037008809896E-3</v>
      </c>
      <c r="E97" s="13">
        <f>4*(LN('Real GDP'!F101)-LN('Real GDP'!F100))</f>
        <v>-8.3434097651853278E-3</v>
      </c>
      <c r="F97" s="13">
        <f>4*(LN('Real GDP'!G101)-LN('Real GDP'!G100))</f>
        <v>7.3804074544757015E-2</v>
      </c>
      <c r="G97" s="13">
        <f>4*(LN('Real GDP'!H101)-LN('Real GDP'!H100))</f>
        <v>4.506984522496893E-2</v>
      </c>
      <c r="H97" s="13">
        <f>4*(LN('Real GDP'!I101)-LN('Real GDP'!I100))</f>
        <v>5.9417906120817321E-2</v>
      </c>
      <c r="I97" s="13">
        <f>4*(LN('Real GDP'!J101)-LN('Real GDP'!J100))</f>
        <v>5.8780824250312946E-3</v>
      </c>
      <c r="K97" s="5" t="str">
        <f>'GDP Deflator'!L101</f>
        <v>Q3/1983</v>
      </c>
      <c r="L97" s="13">
        <f>4*(LN('GDP Deflator'!C101)-LN('GDP Deflator'!C100))</f>
        <v>4.1647575256243741E-2</v>
      </c>
      <c r="M97" s="13">
        <f>4*(LN('GDP Deflator'!D101)-LN('GDP Deflator'!D100))</f>
        <v>4.3972509611126753E-2</v>
      </c>
      <c r="N97" s="13">
        <f>4*(LN('GDP Deflator'!E101)-LN('GDP Deflator'!E100))</f>
        <v>4.1988159364986899E-2</v>
      </c>
      <c r="O97" s="13">
        <f>4*(LN('GDP Deflator'!F101)-LN('GDP Deflator'!F100))</f>
        <v>4.1720109240394265E-2</v>
      </c>
      <c r="P97" s="13">
        <f>4*(LN('GDP Deflator'!G101)-LN('GDP Deflator'!G100))</f>
        <v>4.034898711963919E-2</v>
      </c>
      <c r="Q97" s="13">
        <f>4*(LN('GDP Deflator'!H101)-LN('GDP Deflator'!H100))</f>
        <v>4.326272258364483E-2</v>
      </c>
      <c r="R97" s="13">
        <f>4*(LN('GDP Deflator'!I101)-LN('GDP Deflator'!I100))</f>
        <v>4.1664931554400653E-2</v>
      </c>
      <c r="S97" s="13">
        <f>4*(LN('GDP Deflator'!J101)-LN('GDP Deflator'!J100))</f>
        <v>4.0520632041570082E-2</v>
      </c>
    </row>
    <row r="98" spans="1:19" x14ac:dyDescent="0.25">
      <c r="A98" s="4" t="str">
        <f>'Real GDP'!A102</f>
        <v>Q4/1983</v>
      </c>
      <c r="B98" s="13">
        <f>4*(LN('Real GDP'!C102)-LN('Real GDP'!C101))</f>
        <v>8.164881717121375E-2</v>
      </c>
      <c r="C98" s="13">
        <f>4*(LN('Real GDP'!D102)-LN('Real GDP'!D101))</f>
        <v>3.4447983876656707E-2</v>
      </c>
      <c r="D98" s="13">
        <f>4*(LN('Real GDP'!E102)-LN('Real GDP'!E101))</f>
        <v>1.8754292574286069E-2</v>
      </c>
      <c r="E98" s="13">
        <f>4*(LN('Real GDP'!F102)-LN('Real GDP'!F101))</f>
        <v>5.4951774341695625E-2</v>
      </c>
      <c r="F98" s="13">
        <f>4*(LN('Real GDP'!G102)-LN('Real GDP'!G101))</f>
        <v>8.7703421062535369E-2</v>
      </c>
      <c r="G98" s="13">
        <f>4*(LN('Real GDP'!H102)-LN('Real GDP'!H101))</f>
        <v>5.0567141320257747E-2</v>
      </c>
      <c r="H98" s="13">
        <f>4*(LN('Real GDP'!I102)-LN('Real GDP'!I101))</f>
        <v>3.3183831603611935E-2</v>
      </c>
      <c r="I98" s="13">
        <f>4*(LN('Real GDP'!J102)-LN('Real GDP'!J101))</f>
        <v>2.5761569918074656E-2</v>
      </c>
      <c r="K98" s="5" t="str">
        <f>'GDP Deflator'!L102</f>
        <v>Q4/1983</v>
      </c>
      <c r="L98" s="13">
        <f>4*(LN('GDP Deflator'!C102)-LN('GDP Deflator'!C101))</f>
        <v>2.9318509680026139E-2</v>
      </c>
      <c r="M98" s="13">
        <f>4*(LN('GDP Deflator'!D102)-LN('GDP Deflator'!D101))</f>
        <v>3.1472528918438769E-2</v>
      </c>
      <c r="N98" s="13">
        <f>4*(LN('GDP Deflator'!E102)-LN('GDP Deflator'!E101))</f>
        <v>2.9105681462533894E-2</v>
      </c>
      <c r="O98" s="13">
        <f>4*(LN('GDP Deflator'!F102)-LN('GDP Deflator'!F101))</f>
        <v>2.9348858069711881E-2</v>
      </c>
      <c r="P98" s="13">
        <f>4*(LN('GDP Deflator'!G102)-LN('GDP Deflator'!G101))</f>
        <v>3.2665009638973785E-2</v>
      </c>
      <c r="Q98" s="13">
        <f>4*(LN('GDP Deflator'!H102)-LN('GDP Deflator'!H101))</f>
        <v>2.9126979151831378E-2</v>
      </c>
      <c r="R98" s="13">
        <f>4*(LN('GDP Deflator'!I102)-LN('GDP Deflator'!I101))</f>
        <v>2.8687703421416799E-2</v>
      </c>
      <c r="S98" s="13">
        <f>4*(LN('GDP Deflator'!J102)-LN('GDP Deflator'!J101))</f>
        <v>2.9024880627872562E-2</v>
      </c>
    </row>
    <row r="99" spans="1:19" x14ac:dyDescent="0.25">
      <c r="A99" s="4" t="str">
        <f>'Real GDP'!A103</f>
        <v>Q1/1984</v>
      </c>
      <c r="B99" s="13">
        <f>4*(LN('Real GDP'!C103)-LN('Real GDP'!C102))</f>
        <v>7.8694126350782767E-2</v>
      </c>
      <c r="C99" s="13">
        <f>4*(LN('Real GDP'!D103)-LN('Real GDP'!D102))</f>
        <v>2.7479297696466176E-2</v>
      </c>
      <c r="D99" s="13">
        <f>4*(LN('Real GDP'!E103)-LN('Real GDP'!E102))</f>
        <v>2.6703559688382228E-2</v>
      </c>
      <c r="E99" s="13">
        <f>4*(LN('Real GDP'!F103)-LN('Real GDP'!F102))</f>
        <v>5.2556111030600761E-2</v>
      </c>
      <c r="F99" s="13">
        <f>4*(LN('Real GDP'!G103)-LN('Real GDP'!G102))</f>
        <v>-7.8521920327894179E-3</v>
      </c>
      <c r="G99" s="13">
        <f>4*(LN('Real GDP'!H103)-LN('Real GDP'!H102))</f>
        <v>6.8018783763438506E-2</v>
      </c>
      <c r="H99" s="13">
        <f>4*(LN('Real GDP'!I103)-LN('Real GDP'!I102))</f>
        <v>4.5801681659096261E-2</v>
      </c>
      <c r="I99" s="13">
        <f>4*(LN('Real GDP'!J103)-LN('Real GDP'!J102))</f>
        <v>3.2951944534943323E-2</v>
      </c>
      <c r="K99" s="5" t="str">
        <f>'GDP Deflator'!L103</f>
        <v>Q1/1984</v>
      </c>
      <c r="L99" s="13">
        <f>4*(LN('GDP Deflator'!C103)-LN('GDP Deflator'!C102))</f>
        <v>4.2373191508332297E-2</v>
      </c>
      <c r="M99" s="13">
        <f>4*(LN('GDP Deflator'!D103)-LN('GDP Deflator'!D102))</f>
        <v>4.0188577265016789E-2</v>
      </c>
      <c r="N99" s="13">
        <f>4*(LN('GDP Deflator'!E103)-LN('GDP Deflator'!E102))</f>
        <v>4.1878562647612583E-2</v>
      </c>
      <c r="O99" s="13">
        <f>4*(LN('GDP Deflator'!F103)-LN('GDP Deflator'!F102))</f>
        <v>4.2322302074808249E-2</v>
      </c>
      <c r="P99" s="13">
        <f>4*(LN('GDP Deflator'!G103)-LN('GDP Deflator'!G102))</f>
        <v>4.2941271880197363E-2</v>
      </c>
      <c r="Q99" s="13">
        <f>4*(LN('GDP Deflator'!H103)-LN('GDP Deflator'!H102))</f>
        <v>4.2132837494799347E-2</v>
      </c>
      <c r="R99" s="13">
        <f>4*(LN('GDP Deflator'!I103)-LN('GDP Deflator'!I102))</f>
        <v>4.1625919524109989E-2</v>
      </c>
      <c r="S99" s="13">
        <f>4*(LN('GDP Deflator'!J103)-LN('GDP Deflator'!J102))</f>
        <v>4.2419954597393783E-2</v>
      </c>
    </row>
    <row r="100" spans="1:19" x14ac:dyDescent="0.25">
      <c r="A100" s="4" t="str">
        <f>'Real GDP'!A104</f>
        <v>Q2/1984</v>
      </c>
      <c r="B100" s="13">
        <f>4*(LN('Real GDP'!C104)-LN('Real GDP'!C103))</f>
        <v>6.964379020775624E-2</v>
      </c>
      <c r="C100" s="13">
        <f>4*(LN('Real GDP'!D104)-LN('Real GDP'!D103))</f>
        <v>-3.5036232756137764E-2</v>
      </c>
      <c r="D100" s="13">
        <f>4*(LN('Real GDP'!E104)-LN('Real GDP'!E103))</f>
        <v>1.1661099646804729E-2</v>
      </c>
      <c r="E100" s="13">
        <f>4*(LN('Real GDP'!F104)-LN('Real GDP'!F103))</f>
        <v>-6.3509793962197136E-2</v>
      </c>
      <c r="F100" s="13">
        <f>4*(LN('Real GDP'!G104)-LN('Real GDP'!G103))</f>
        <v>1.2857881072335431E-2</v>
      </c>
      <c r="G100" s="13">
        <f>4*(LN('Real GDP'!H104)-LN('Real GDP'!H103))</f>
        <v>7.7487317257990185E-2</v>
      </c>
      <c r="H100" s="13">
        <f>4*(LN('Real GDP'!I104)-LN('Real GDP'!I103))</f>
        <v>6.0116583583294414E-2</v>
      </c>
      <c r="I100" s="13">
        <f>4*(LN('Real GDP'!J104)-LN('Real GDP'!J103))</f>
        <v>-1.2350460969908994E-2</v>
      </c>
      <c r="K100" s="5" t="str">
        <f>'GDP Deflator'!L104</f>
        <v>Q2/1984</v>
      </c>
      <c r="L100" s="13">
        <f>4*(LN('GDP Deflator'!C104)-LN('GDP Deflator'!C103))</f>
        <v>3.351925793502275E-2</v>
      </c>
      <c r="M100" s="13">
        <f>4*(LN('GDP Deflator'!D104)-LN('GDP Deflator'!D103))</f>
        <v>3.7676684578187292E-2</v>
      </c>
      <c r="N100" s="13">
        <f>4*(LN('GDP Deflator'!E104)-LN('GDP Deflator'!E103))</f>
        <v>3.2863958407965299E-2</v>
      </c>
      <c r="O100" s="13">
        <f>4*(LN('GDP Deflator'!F104)-LN('GDP Deflator'!F103))</f>
        <v>3.3447654187371612E-2</v>
      </c>
      <c r="P100" s="13">
        <f>4*(LN('GDP Deflator'!G104)-LN('GDP Deflator'!G103))</f>
        <v>3.3098597165167831E-2</v>
      </c>
      <c r="Q100" s="13">
        <f>4*(LN('GDP Deflator'!H104)-LN('GDP Deflator'!H103))</f>
        <v>3.3468715979157793E-2</v>
      </c>
      <c r="R100" s="13">
        <f>4*(LN('GDP Deflator'!I104)-LN('GDP Deflator'!I103))</f>
        <v>3.2937556355376429E-2</v>
      </c>
      <c r="S100" s="13">
        <f>4*(LN('GDP Deflator'!J104)-LN('GDP Deflator'!J103))</f>
        <v>3.4241441919347082E-2</v>
      </c>
    </row>
    <row r="101" spans="1:19" x14ac:dyDescent="0.25">
      <c r="A101" s="4" t="str">
        <f>'Real GDP'!A105</f>
        <v>Q3/1984</v>
      </c>
      <c r="B101" s="13">
        <f>4*(LN('Real GDP'!C105)-LN('Real GDP'!C104))</f>
        <v>3.9159623682863298E-2</v>
      </c>
      <c r="C101" s="13">
        <f>4*(LN('Real GDP'!D105)-LN('Real GDP'!D104))</f>
        <v>2.5942975534757551E-2</v>
      </c>
      <c r="D101" s="13">
        <f>4*(LN('Real GDP'!E105)-LN('Real GDP'!E104))</f>
        <v>2.2522917350627836E-2</v>
      </c>
      <c r="E101" s="13">
        <f>4*(LN('Real GDP'!F105)-LN('Real GDP'!F104))</f>
        <v>0.10747464157878284</v>
      </c>
      <c r="F101" s="13">
        <f>4*(LN('Real GDP'!G105)-LN('Real GDP'!G104))</f>
        <v>4.6823585246855259E-2</v>
      </c>
      <c r="G101" s="13">
        <f>4*(LN('Real GDP'!H105)-LN('Real GDP'!H104))</f>
        <v>1.6938695987434471E-2</v>
      </c>
      <c r="H101" s="13">
        <f>4*(LN('Real GDP'!I105)-LN('Real GDP'!I104))</f>
        <v>4.8584068907278066E-2</v>
      </c>
      <c r="I101" s="13">
        <f>4*(LN('Real GDP'!J105)-LN('Real GDP'!J104))</f>
        <v>3.468580867685489E-2</v>
      </c>
      <c r="K101" s="5" t="str">
        <f>'GDP Deflator'!L105</f>
        <v>Q3/1984</v>
      </c>
      <c r="L101" s="13">
        <f>4*(LN('GDP Deflator'!C105)-LN('GDP Deflator'!C104))</f>
        <v>3.2305741454781156E-2</v>
      </c>
      <c r="M101" s="13">
        <f>4*(LN('GDP Deflator'!D105)-LN('GDP Deflator'!D104))</f>
        <v>3.1685713620191791E-2</v>
      </c>
      <c r="N101" s="13">
        <f>4*(LN('GDP Deflator'!E105)-LN('GDP Deflator'!E104))</f>
        <v>3.1522961427352669E-2</v>
      </c>
      <c r="O101" s="13">
        <f>4*(LN('GDP Deflator'!F105)-LN('GDP Deflator'!F104))</f>
        <v>3.2246504869364756E-2</v>
      </c>
      <c r="P101" s="13">
        <f>4*(LN('GDP Deflator'!G105)-LN('GDP Deflator'!G104))</f>
        <v>3.1418643839307592E-2</v>
      </c>
      <c r="Q101" s="13">
        <f>4*(LN('GDP Deflator'!H105)-LN('GDP Deflator'!H104))</f>
        <v>3.2448660289141174E-2</v>
      </c>
      <c r="R101" s="13">
        <f>4*(LN('GDP Deflator'!I105)-LN('GDP Deflator'!I104))</f>
        <v>3.2161157375679039E-2</v>
      </c>
      <c r="S101" s="13">
        <f>4*(LN('GDP Deflator'!J105)-LN('GDP Deflator'!J104))</f>
        <v>3.1491715079015492E-2</v>
      </c>
    </row>
    <row r="102" spans="1:19" x14ac:dyDescent="0.25">
      <c r="A102" s="4" t="str">
        <f>'Real GDP'!A106</f>
        <v>Q4/1984</v>
      </c>
      <c r="B102" s="13">
        <f>4*(LN('Real GDP'!C106)-LN('Real GDP'!C105))</f>
        <v>3.177868470537959E-2</v>
      </c>
      <c r="C102" s="13">
        <f>4*(LN('Real GDP'!D106)-LN('Real GDP'!D105))</f>
        <v>7.8676970887737951E-2</v>
      </c>
      <c r="D102" s="13">
        <f>4*(LN('Real GDP'!E106)-LN('Real GDP'!E105))</f>
        <v>9.7060862804028147E-3</v>
      </c>
      <c r="E102" s="13">
        <f>4*(LN('Real GDP'!F106)-LN('Real GDP'!F105))</f>
        <v>3.3531632017364643E-2</v>
      </c>
      <c r="F102" s="13">
        <f>4*(LN('Real GDP'!G106)-LN('Real GDP'!G105))</f>
        <v>6.4171871258267288E-4</v>
      </c>
      <c r="G102" s="13">
        <f>4*(LN('Real GDP'!H106)-LN('Real GDP'!H105))</f>
        <v>6.2552753772699532E-2</v>
      </c>
      <c r="H102" s="13">
        <f>4*(LN('Real GDP'!I106)-LN('Real GDP'!I105))</f>
        <v>6.8989047043714891E-3</v>
      </c>
      <c r="I102" s="13">
        <f>4*(LN('Real GDP'!J106)-LN('Real GDP'!J105))</f>
        <v>5.1020235550751636E-3</v>
      </c>
      <c r="K102" s="5" t="str">
        <f>'GDP Deflator'!L106</f>
        <v>Q4/1984</v>
      </c>
      <c r="L102" s="13">
        <f>4*(LN('GDP Deflator'!C106)-LN('GDP Deflator'!C105))</f>
        <v>2.6731761844761337E-2</v>
      </c>
      <c r="M102" s="13">
        <f>4*(LN('GDP Deflator'!D106)-LN('GDP Deflator'!D105))</f>
        <v>2.7951069247190929E-2</v>
      </c>
      <c r="N102" s="13">
        <f>4*(LN('GDP Deflator'!E106)-LN('GDP Deflator'!E105))</f>
        <v>2.5909142180490008E-2</v>
      </c>
      <c r="O102" s="13">
        <f>4*(LN('GDP Deflator'!F106)-LN('GDP Deflator'!F105))</f>
        <v>2.6701445496172482E-2</v>
      </c>
      <c r="P102" s="13">
        <f>4*(LN('GDP Deflator'!G106)-LN('GDP Deflator'!G105))</f>
        <v>2.7007198086634432E-2</v>
      </c>
      <c r="Q102" s="13">
        <f>4*(LN('GDP Deflator'!H106)-LN('GDP Deflator'!H105))</f>
        <v>2.6538277407635036E-2</v>
      </c>
      <c r="R102" s="13">
        <f>4*(LN('GDP Deflator'!I106)-LN('GDP Deflator'!I105))</f>
        <v>2.6632804145990008E-2</v>
      </c>
      <c r="S102" s="13">
        <f>4*(LN('GDP Deflator'!J106)-LN('GDP Deflator'!J105))</f>
        <v>2.8112023766697192E-2</v>
      </c>
    </row>
    <row r="103" spans="1:19" x14ac:dyDescent="0.25">
      <c r="A103" s="4" t="str">
        <f>'Real GDP'!A107</f>
        <v>Q1/1985</v>
      </c>
      <c r="B103" s="13">
        <f>4*(LN('Real GDP'!C107)-LN('Real GDP'!C106))</f>
        <v>3.9568782736616015E-2</v>
      </c>
      <c r="C103" s="13">
        <f>4*(LN('Real GDP'!D107)-LN('Real GDP'!D106))</f>
        <v>3.3604164277289073E-2</v>
      </c>
      <c r="D103" s="13">
        <f>4*(LN('Real GDP'!E107)-LN('Real GDP'!E106))</f>
        <v>7.264154094947628E-3</v>
      </c>
      <c r="E103" s="13">
        <f>4*(LN('Real GDP'!F107)-LN('Real GDP'!F106))</f>
        <v>-2.1862468778298449E-2</v>
      </c>
      <c r="F103" s="13">
        <f>4*(LN('Real GDP'!G107)-LN('Real GDP'!G106))</f>
        <v>2.2803963122740356E-2</v>
      </c>
      <c r="G103" s="13">
        <f>4*(LN('Real GDP'!H107)-LN('Real GDP'!H106))</f>
        <v>6.030262451850632E-2</v>
      </c>
      <c r="H103" s="13">
        <f>4*(LN('Real GDP'!I107)-LN('Real GDP'!I106))</f>
        <v>9.6849571733262252E-2</v>
      </c>
      <c r="I103" s="13">
        <f>4*(LN('Real GDP'!J107)-LN('Real GDP'!J106))</f>
        <v>4.4392182205342579E-2</v>
      </c>
      <c r="K103" s="5" t="str">
        <f>'GDP Deflator'!L107</f>
        <v>Q1/1985</v>
      </c>
      <c r="L103" s="13">
        <f>4*(LN('GDP Deflator'!C107)-LN('GDP Deflator'!C106))</f>
        <v>4.5737343189209412E-2</v>
      </c>
      <c r="M103" s="13">
        <f>4*(LN('GDP Deflator'!D107)-LN('GDP Deflator'!D106))</f>
        <v>2.9009830138218007E-2</v>
      </c>
      <c r="N103" s="13">
        <f>4*(LN('GDP Deflator'!E107)-LN('GDP Deflator'!E106))</f>
        <v>4.5799733695570666E-2</v>
      </c>
      <c r="O103" s="13">
        <f>4*(LN('GDP Deflator'!F107)-LN('GDP Deflator'!F106))</f>
        <v>4.5644149263203815E-2</v>
      </c>
      <c r="P103" s="13">
        <f>4*(LN('GDP Deflator'!G107)-LN('GDP Deflator'!G106))</f>
        <v>4.4911573565487473E-2</v>
      </c>
      <c r="Q103" s="13">
        <f>4*(LN('GDP Deflator'!H107)-LN('GDP Deflator'!H106))</f>
        <v>4.4475281242888798E-2</v>
      </c>
      <c r="R103" s="13">
        <f>4*(LN('GDP Deflator'!I107)-LN('GDP Deflator'!I106))</f>
        <v>4.6547489285359234E-2</v>
      </c>
      <c r="S103" s="13">
        <f>4*(LN('GDP Deflator'!J107)-LN('GDP Deflator'!J106))</f>
        <v>4.5159257703424771E-2</v>
      </c>
    </row>
    <row r="104" spans="1:19" x14ac:dyDescent="0.25">
      <c r="A104" s="4" t="str">
        <f>'Real GDP'!A108</f>
        <v>Q2/1985</v>
      </c>
      <c r="B104" s="13">
        <f>4*(LN('Real GDP'!C108)-LN('Real GDP'!C107))</f>
        <v>3.6452894802600611E-2</v>
      </c>
      <c r="C104" s="13">
        <f>4*(LN('Real GDP'!D108)-LN('Real GDP'!D107))</f>
        <v>8.4332662575299366E-2</v>
      </c>
      <c r="D104" s="13">
        <f>4*(LN('Real GDP'!E108)-LN('Real GDP'!E107))</f>
        <v>2.686797551948672E-2</v>
      </c>
      <c r="E104" s="13">
        <f>4*(LN('Real GDP'!F108)-LN('Real GDP'!F107))</f>
        <v>3.9890340192439311E-2</v>
      </c>
      <c r="F104" s="13">
        <f>4*(LN('Real GDP'!G108)-LN('Real GDP'!G107))</f>
        <v>5.2489429780976593E-2</v>
      </c>
      <c r="G104" s="13">
        <f>4*(LN('Real GDP'!H108)-LN('Real GDP'!H107))</f>
        <v>1.2827910281693278E-2</v>
      </c>
      <c r="H104" s="13">
        <f>4*(LN('Real GDP'!I108)-LN('Real GDP'!I107))</f>
        <v>8.0183775393514622E-2</v>
      </c>
      <c r="I104" s="13">
        <f>4*(LN('Real GDP'!J108)-LN('Real GDP'!J107))</f>
        <v>-3.7589282718855088E-3</v>
      </c>
      <c r="K104" s="5" t="str">
        <f>'GDP Deflator'!L108</f>
        <v>Q2/1985</v>
      </c>
      <c r="L104" s="13">
        <f>4*(LN('GDP Deflator'!C108)-LN('GDP Deflator'!C107))</f>
        <v>2.4712042466696005E-2</v>
      </c>
      <c r="M104" s="13">
        <f>4*(LN('GDP Deflator'!D108)-LN('GDP Deflator'!D107))</f>
        <v>3.0679223091219399E-2</v>
      </c>
      <c r="N104" s="13">
        <f>4*(LN('GDP Deflator'!E108)-LN('GDP Deflator'!E107))</f>
        <v>2.5978496658780159E-2</v>
      </c>
      <c r="O104" s="13">
        <f>4*(LN('GDP Deflator'!F108)-LN('GDP Deflator'!F107))</f>
        <v>2.4522861100393811E-2</v>
      </c>
      <c r="P104" s="13">
        <f>4*(LN('GDP Deflator'!G108)-LN('GDP Deflator'!G107))</f>
        <v>2.5308737118070468E-2</v>
      </c>
      <c r="Q104" s="13">
        <f>4*(LN('GDP Deflator'!H108)-LN('GDP Deflator'!H107))</f>
        <v>2.6673275464215607E-2</v>
      </c>
      <c r="R104" s="13">
        <f>4*(LN('GDP Deflator'!I108)-LN('GDP Deflator'!I107))</f>
        <v>2.5186641348163619E-2</v>
      </c>
      <c r="S104" s="13">
        <f>4*(LN('GDP Deflator'!J108)-LN('GDP Deflator'!J107))</f>
        <v>2.4731132075658024E-2</v>
      </c>
    </row>
    <row r="105" spans="1:19" x14ac:dyDescent="0.25">
      <c r="A105" s="4" t="str">
        <f>'Real GDP'!A109</f>
        <v>Q3/1985</v>
      </c>
      <c r="B105" s="13">
        <f>4*(LN('Real GDP'!C109)-LN('Real GDP'!C108))</f>
        <v>6.1749500529892032E-2</v>
      </c>
      <c r="C105" s="13">
        <f>4*(LN('Real GDP'!D109)-LN('Real GDP'!D108))</f>
        <v>3.7869605374325488E-3</v>
      </c>
      <c r="D105" s="13">
        <f>4*(LN('Real GDP'!E109)-LN('Real GDP'!E108))</f>
        <v>2.5710942395647862E-2</v>
      </c>
      <c r="E105" s="13">
        <f>4*(LN('Real GDP'!F109)-LN('Real GDP'!F108))</f>
        <v>5.1760004059374864E-2</v>
      </c>
      <c r="F105" s="13">
        <f>4*(LN('Real GDP'!G109)-LN('Real GDP'!G108))</f>
        <v>3.1912984220689111E-2</v>
      </c>
      <c r="G105" s="13">
        <f>4*(LN('Real GDP'!H109)-LN('Real GDP'!H108))</f>
        <v>5.0322825888247991E-2</v>
      </c>
      <c r="H105" s="13">
        <f>4*(LN('Real GDP'!I109)-LN('Real GDP'!I108))</f>
        <v>5.2012374863910082E-2</v>
      </c>
      <c r="I105" s="13">
        <f>4*(LN('Real GDP'!J109)-LN('Real GDP'!J108))</f>
        <v>4.1253174376294055E-2</v>
      </c>
      <c r="K105" s="5" t="str">
        <f>'GDP Deflator'!L109</f>
        <v>Q3/1985</v>
      </c>
      <c r="L105" s="13">
        <f>4*(LN('GDP Deflator'!C109)-LN('GDP Deflator'!C108))</f>
        <v>2.3126615079291923E-2</v>
      </c>
      <c r="M105" s="13">
        <f>4*(LN('GDP Deflator'!D109)-LN('GDP Deflator'!D108))</f>
        <v>2.4479894856909823E-2</v>
      </c>
      <c r="N105" s="13">
        <f>4*(LN('GDP Deflator'!E109)-LN('GDP Deflator'!E108))</f>
        <v>2.3865888264912982E-2</v>
      </c>
      <c r="O105" s="13">
        <f>4*(LN('GDP Deflator'!F109)-LN('GDP Deflator'!F108))</f>
        <v>2.2931997670138315E-2</v>
      </c>
      <c r="P105" s="13">
        <f>4*(LN('GDP Deflator'!G109)-LN('GDP Deflator'!G108))</f>
        <v>2.2962314198299083E-2</v>
      </c>
      <c r="Q105" s="13">
        <f>4*(LN('GDP Deflator'!H109)-LN('GDP Deflator'!H108))</f>
        <v>2.2526470673831511E-2</v>
      </c>
      <c r="R105" s="13">
        <f>4*(LN('GDP Deflator'!I109)-LN('GDP Deflator'!I108))</f>
        <v>2.3481859086608381E-2</v>
      </c>
      <c r="S105" s="13">
        <f>4*(LN('GDP Deflator'!J109)-LN('GDP Deflator'!J108))</f>
        <v>2.291619068340367E-2</v>
      </c>
    </row>
    <row r="106" spans="1:19" x14ac:dyDescent="0.25">
      <c r="A106" s="4" t="str">
        <f>'Real GDP'!A110</f>
        <v>Q4/1985</v>
      </c>
      <c r="B106" s="13">
        <f>4*(LN('Real GDP'!C110)-LN('Real GDP'!C109))</f>
        <v>2.9895108318669372E-2</v>
      </c>
      <c r="C106" s="13">
        <f>4*(LN('Real GDP'!D110)-LN('Real GDP'!D109))</f>
        <v>9.7028917220534083E-3</v>
      </c>
      <c r="D106" s="13">
        <f>4*(LN('Real GDP'!E110)-LN('Real GDP'!E109))</f>
        <v>1.5919396331419478E-2</v>
      </c>
      <c r="E106" s="13">
        <f>4*(LN('Real GDP'!F110)-LN('Real GDP'!F109))</f>
        <v>2.3927367439057434E-2</v>
      </c>
      <c r="F106" s="13">
        <f>4*(LN('Real GDP'!G110)-LN('Real GDP'!G109))</f>
        <v>2.6583321049614028E-2</v>
      </c>
      <c r="G106" s="13">
        <f>4*(LN('Real GDP'!H110)-LN('Real GDP'!H109))</f>
        <v>6.1073628270065683E-2</v>
      </c>
      <c r="H106" s="13">
        <f>4*(LN('Real GDP'!I110)-LN('Real GDP'!I109))</f>
        <v>5.2784615017166914E-2</v>
      </c>
      <c r="I106" s="13">
        <f>4*(LN('Real GDP'!J110)-LN('Real GDP'!J109))</f>
        <v>4.5676969084379238E-2</v>
      </c>
      <c r="K106" s="5" t="str">
        <f>'GDP Deflator'!L110</f>
        <v>Q4/1985</v>
      </c>
      <c r="L106" s="13">
        <f>4*(LN('GDP Deflator'!C110)-LN('GDP Deflator'!C109))</f>
        <v>2.3038934277629153E-2</v>
      </c>
      <c r="M106" s="13">
        <f>4*(LN('GDP Deflator'!D110)-LN('GDP Deflator'!D109))</f>
        <v>3.7870592318576257E-2</v>
      </c>
      <c r="N106" s="13">
        <f>4*(LN('GDP Deflator'!E110)-LN('GDP Deflator'!E109))</f>
        <v>2.273647191031003E-2</v>
      </c>
      <c r="O106" s="13">
        <f>4*(LN('GDP Deflator'!F110)-LN('GDP Deflator'!F109))</f>
        <v>2.2783618718541732E-2</v>
      </c>
      <c r="P106" s="13">
        <f>4*(LN('GDP Deflator'!G110)-LN('GDP Deflator'!G109))</f>
        <v>2.3626339734150292E-2</v>
      </c>
      <c r="Q106" s="13">
        <f>4*(LN('GDP Deflator'!H110)-LN('GDP Deflator'!H109))</f>
        <v>2.2838457222022157E-2</v>
      </c>
      <c r="R106" s="13">
        <f>4*(LN('GDP Deflator'!I110)-LN('GDP Deflator'!I109))</f>
        <v>2.3114202125256611E-2</v>
      </c>
      <c r="S106" s="13">
        <f>4*(LN('GDP Deflator'!J110)-LN('GDP Deflator'!J109))</f>
        <v>2.0449787974920142E-2</v>
      </c>
    </row>
    <row r="107" spans="1:19" x14ac:dyDescent="0.25">
      <c r="A107" s="4" t="str">
        <f>'Real GDP'!A111</f>
        <v>Q1/1986</v>
      </c>
      <c r="B107" s="13">
        <f>4*(LN('Real GDP'!C111)-LN('Real GDP'!C110))</f>
        <v>3.6903454625473842E-2</v>
      </c>
      <c r="C107" s="13">
        <f>4*(LN('Real GDP'!D111)-LN('Real GDP'!D110))</f>
        <v>4.5313491859737098E-2</v>
      </c>
      <c r="D107" s="13">
        <f>4*(LN('Real GDP'!E111)-LN('Real GDP'!E110))</f>
        <v>1.4722204169046904E-2</v>
      </c>
      <c r="E107" s="13">
        <f>4*(LN('Real GDP'!F111)-LN('Real GDP'!F110))</f>
        <v>-2.2947664067935136E-2</v>
      </c>
      <c r="F107" s="13">
        <f>4*(LN('Real GDP'!G111)-LN('Real GDP'!G110))</f>
        <v>2.4849834582312269E-2</v>
      </c>
      <c r="G107" s="13">
        <f>4*(LN('Real GDP'!H111)-LN('Real GDP'!H110))</f>
        <v>-8.8565731932277458E-4</v>
      </c>
      <c r="H107" s="13">
        <f>4*(LN('Real GDP'!I111)-LN('Real GDP'!I110))</f>
        <v>1.5872310567054626E-2</v>
      </c>
      <c r="I107" s="13">
        <f>4*(LN('Real GDP'!J111)-LN('Real GDP'!J110))</f>
        <v>1.1265763868482992E-2</v>
      </c>
      <c r="K107" s="5" t="str">
        <f>'GDP Deflator'!L111</f>
        <v>Q1/1986</v>
      </c>
      <c r="L107" s="13">
        <f>4*(LN('GDP Deflator'!C111)-LN('GDP Deflator'!C110))</f>
        <v>1.9501390656490258E-2</v>
      </c>
      <c r="M107" s="13">
        <f>4*(LN('GDP Deflator'!D111)-LN('GDP Deflator'!D110))</f>
        <v>8.3643049238055767E-3</v>
      </c>
      <c r="N107" s="13">
        <f>4*(LN('GDP Deflator'!E111)-LN('GDP Deflator'!E110))</f>
        <v>1.9612241597565472E-2</v>
      </c>
      <c r="O107" s="13">
        <f>4*(LN('GDP Deflator'!F111)-LN('GDP Deflator'!F110))</f>
        <v>1.9179828461108883E-2</v>
      </c>
      <c r="P107" s="13">
        <f>4*(LN('GDP Deflator'!G111)-LN('GDP Deflator'!G110))</f>
        <v>1.961909757529412E-2</v>
      </c>
      <c r="Q107" s="13">
        <f>4*(LN('GDP Deflator'!H111)-LN('GDP Deflator'!H110))</f>
        <v>1.9836850104002934E-2</v>
      </c>
      <c r="R107" s="13">
        <f>4*(LN('GDP Deflator'!I111)-LN('GDP Deflator'!I110))</f>
        <v>1.9376322469227603E-2</v>
      </c>
      <c r="S107" s="13">
        <f>4*(LN('GDP Deflator'!J111)-LN('GDP Deflator'!J110))</f>
        <v>2.221653345651653E-2</v>
      </c>
    </row>
    <row r="108" spans="1:19" x14ac:dyDescent="0.25">
      <c r="A108" s="4" t="str">
        <f>'Real GDP'!A112</f>
        <v>Q2/1986</v>
      </c>
      <c r="B108" s="13">
        <f>4*(LN('Real GDP'!C112)-LN('Real GDP'!C111))</f>
        <v>1.8320790026550071E-2</v>
      </c>
      <c r="C108" s="13">
        <f>4*(LN('Real GDP'!D112)-LN('Real GDP'!D111))</f>
        <v>2.9168141814693627E-2</v>
      </c>
      <c r="D108" s="13">
        <f>4*(LN('Real GDP'!E112)-LN('Real GDP'!E111))</f>
        <v>4.2934143192844942E-2</v>
      </c>
      <c r="E108" s="13">
        <f>4*(LN('Real GDP'!F112)-LN('Real GDP'!F111))</f>
        <v>4.5764582657231045E-2</v>
      </c>
      <c r="F108" s="13">
        <f>4*(LN('Real GDP'!G112)-LN('Real GDP'!G111))</f>
        <v>2.5789197123543772E-2</v>
      </c>
      <c r="G108" s="13">
        <f>4*(LN('Real GDP'!H112)-LN('Real GDP'!H111))</f>
        <v>2.2962870216225895E-2</v>
      </c>
      <c r="H108" s="13">
        <f>4*(LN('Real GDP'!I112)-LN('Real GDP'!I111))</f>
        <v>-9.8467005900282345E-3</v>
      </c>
      <c r="I108" s="13">
        <f>4*(LN('Real GDP'!J112)-LN('Real GDP'!J111))</f>
        <v>9.4145552863295734E-2</v>
      </c>
      <c r="K108" s="5" t="str">
        <f>'GDP Deflator'!L112</f>
        <v>Q2/1986</v>
      </c>
      <c r="L108" s="13">
        <f>4*(LN('GDP Deflator'!C112)-LN('GDP Deflator'!C111))</f>
        <v>1.5985207258797374E-2</v>
      </c>
      <c r="M108" s="13">
        <f>4*(LN('GDP Deflator'!D112)-LN('GDP Deflator'!D111))</f>
        <v>1.8140578639648908E-2</v>
      </c>
      <c r="N108" s="13">
        <f>4*(LN('GDP Deflator'!E112)-LN('GDP Deflator'!E111))</f>
        <v>1.6042219230305577E-2</v>
      </c>
      <c r="O108" s="13">
        <f>4*(LN('GDP Deflator'!F112)-LN('GDP Deflator'!F111))</f>
        <v>1.5807562717593981E-2</v>
      </c>
      <c r="P108" s="13">
        <f>4*(LN('GDP Deflator'!G112)-LN('GDP Deflator'!G111))</f>
        <v>1.5911566484721362E-2</v>
      </c>
      <c r="Q108" s="13">
        <f>4*(LN('GDP Deflator'!H112)-LN('GDP Deflator'!H111))</f>
        <v>1.532435358767259E-2</v>
      </c>
      <c r="R108" s="13">
        <f>4*(LN('GDP Deflator'!I112)-LN('GDP Deflator'!I111))</f>
        <v>1.5512963471223884E-2</v>
      </c>
      <c r="S108" s="13">
        <f>4*(LN('GDP Deflator'!J112)-LN('GDP Deflator'!J111))</f>
        <v>1.4967569435372141E-2</v>
      </c>
    </row>
    <row r="109" spans="1:19" x14ac:dyDescent="0.25">
      <c r="A109" s="4" t="str">
        <f>'Real GDP'!A113</f>
        <v>Q3/1986</v>
      </c>
      <c r="B109" s="13">
        <f>4*(LN('Real GDP'!C113)-LN('Real GDP'!C112))</f>
        <v>4.006120830325699E-2</v>
      </c>
      <c r="C109" s="13">
        <f>4*(LN('Real GDP'!D113)-LN('Real GDP'!D112))</f>
        <v>1.7427834245651752E-2</v>
      </c>
      <c r="D109" s="13">
        <f>4*(LN('Real GDP'!E113)-LN('Real GDP'!E112))</f>
        <v>1.6337691025938739E-2</v>
      </c>
      <c r="E109" s="13">
        <f>4*(LN('Real GDP'!F113)-LN('Real GDP'!F112))</f>
        <v>2.9421107535011259E-2</v>
      </c>
      <c r="F109" s="13">
        <f>4*(LN('Real GDP'!G113)-LN('Real GDP'!G112))</f>
        <v>3.9726986256205521E-2</v>
      </c>
      <c r="G109" s="13">
        <f>4*(LN('Real GDP'!H113)-LN('Real GDP'!H112))</f>
        <v>5.0983428508928341E-3</v>
      </c>
      <c r="H109" s="13">
        <f>4*(LN('Real GDP'!I113)-LN('Real GDP'!I112))</f>
        <v>2.3364994703733544E-2</v>
      </c>
      <c r="I109" s="13">
        <f>4*(LN('Real GDP'!J113)-LN('Real GDP'!J112))</f>
        <v>-2.8301444810992393E-2</v>
      </c>
      <c r="K109" s="5" t="str">
        <f>'GDP Deflator'!L113</f>
        <v>Q3/1986</v>
      </c>
      <c r="L109" s="13">
        <f>4*(LN('GDP Deflator'!C113)-LN('GDP Deflator'!C112))</f>
        <v>1.6077390060505792E-2</v>
      </c>
      <c r="M109" s="13">
        <f>4*(LN('GDP Deflator'!D113)-LN('GDP Deflator'!D112))</f>
        <v>1.7990511669399467E-2</v>
      </c>
      <c r="N109" s="13">
        <f>4*(LN('GDP Deflator'!E113)-LN('GDP Deflator'!E112))</f>
        <v>1.6555193579087302E-2</v>
      </c>
      <c r="O109" s="13">
        <f>4*(LN('GDP Deflator'!F113)-LN('GDP Deflator'!F112))</f>
        <v>1.6108743035015749E-2</v>
      </c>
      <c r="P109" s="13">
        <f>4*(LN('GDP Deflator'!G113)-LN('GDP Deflator'!G112))</f>
        <v>1.573983274315971E-2</v>
      </c>
      <c r="Q109" s="13">
        <f>4*(LN('GDP Deflator'!H113)-LN('GDP Deflator'!H112))</f>
        <v>1.6541064294216312E-2</v>
      </c>
      <c r="R109" s="13">
        <f>4*(LN('GDP Deflator'!I113)-LN('GDP Deflator'!I112))</f>
        <v>1.595788955074795E-2</v>
      </c>
      <c r="S109" s="13">
        <f>4*(LN('GDP Deflator'!J113)-LN('GDP Deflator'!J112))</f>
        <v>1.5937641572095984E-2</v>
      </c>
    </row>
    <row r="110" spans="1:19" x14ac:dyDescent="0.25">
      <c r="A110" s="4" t="str">
        <f>'Real GDP'!A114</f>
        <v>Q4/1986</v>
      </c>
      <c r="B110" s="13">
        <f>4*(LN('Real GDP'!C114)-LN('Real GDP'!C113))</f>
        <v>2.0656935754352901E-2</v>
      </c>
      <c r="C110" s="13">
        <f>4*(LN('Real GDP'!D114)-LN('Real GDP'!D113))</f>
        <v>6.9973539631053683E-2</v>
      </c>
      <c r="D110" s="13">
        <f>4*(LN('Real GDP'!E114)-LN('Real GDP'!E113))</f>
        <v>9.6121235022614826E-3</v>
      </c>
      <c r="E110" s="13">
        <f>4*(LN('Real GDP'!F114)-LN('Real GDP'!F113))</f>
        <v>3.9686788884178981E-2</v>
      </c>
      <c r="F110" s="13">
        <f>4*(LN('Real GDP'!G114)-LN('Real GDP'!G113))</f>
        <v>1.6389982080930565E-2</v>
      </c>
      <c r="G110" s="13">
        <f>4*(LN('Real GDP'!H114)-LN('Real GDP'!H113))</f>
        <v>-2.8920202178547072E-2</v>
      </c>
      <c r="H110" s="13">
        <f>4*(LN('Real GDP'!I114)-LN('Real GDP'!I113))</f>
        <v>3.1424109619020868E-2</v>
      </c>
      <c r="I110" s="13">
        <f>4*(LN('Real GDP'!J114)-LN('Real GDP'!J113))</f>
        <v>2.5470890265559376E-2</v>
      </c>
      <c r="K110" s="5" t="str">
        <f>'GDP Deflator'!L114</f>
        <v>Q4/1986</v>
      </c>
      <c r="L110" s="13">
        <f>4*(LN('GDP Deflator'!C114)-LN('GDP Deflator'!C113))</f>
        <v>2.2206109142175023E-2</v>
      </c>
      <c r="M110" s="13">
        <f>4*(LN('GDP Deflator'!D114)-LN('GDP Deflator'!D113))</f>
        <v>2.022110664642085E-2</v>
      </c>
      <c r="N110" s="13">
        <f>4*(LN('GDP Deflator'!E114)-LN('GDP Deflator'!E113))</f>
        <v>2.1991166913462479E-2</v>
      </c>
      <c r="O110" s="13">
        <f>4*(LN('GDP Deflator'!F114)-LN('GDP Deflator'!F113))</f>
        <v>2.2361589741027643E-2</v>
      </c>
      <c r="P110" s="13">
        <f>4*(LN('GDP Deflator'!G114)-LN('GDP Deflator'!G113))</f>
        <v>2.2556805604363461E-2</v>
      </c>
      <c r="Q110" s="13">
        <f>4*(LN('GDP Deflator'!H114)-LN('GDP Deflator'!H113))</f>
        <v>2.2647473980274668E-2</v>
      </c>
      <c r="R110" s="13">
        <f>4*(LN('GDP Deflator'!I114)-LN('GDP Deflator'!I113))</f>
        <v>2.2256663740300553E-2</v>
      </c>
      <c r="S110" s="13">
        <f>4*(LN('GDP Deflator'!J114)-LN('GDP Deflator'!J113))</f>
        <v>2.3302677639057023E-2</v>
      </c>
    </row>
    <row r="111" spans="1:19" x14ac:dyDescent="0.25">
      <c r="A111" s="4" t="str">
        <f>'Real GDP'!A115</f>
        <v>Q1/1987</v>
      </c>
      <c r="B111" s="13">
        <f>4*(LN('Real GDP'!C115)-LN('Real GDP'!C114))</f>
        <v>2.7871822207224284E-2</v>
      </c>
      <c r="C111" s="13">
        <f>4*(LN('Real GDP'!D115)-LN('Real GDP'!D114))</f>
        <v>3.5528107618887361E-2</v>
      </c>
      <c r="D111" s="13">
        <f>4*(LN('Real GDP'!E115)-LN('Real GDP'!E114))</f>
        <v>1.0824717412766915E-2</v>
      </c>
      <c r="E111" s="13">
        <f>4*(LN('Real GDP'!F115)-LN('Real GDP'!F114))</f>
        <v>-0.10167350561943067</v>
      </c>
      <c r="F111" s="13">
        <f>4*(LN('Real GDP'!G115)-LN('Real GDP'!G114))</f>
        <v>1.635150593244461E-2</v>
      </c>
      <c r="G111" s="13">
        <f>4*(LN('Real GDP'!H115)-LN('Real GDP'!H114))</f>
        <v>9.1580173667065168E-2</v>
      </c>
      <c r="H111" s="13">
        <f>4*(LN('Real GDP'!I115)-LN('Real GDP'!I114))</f>
        <v>-2.8635946694279824E-3</v>
      </c>
      <c r="I111" s="13">
        <f>4*(LN('Real GDP'!J115)-LN('Real GDP'!J114))</f>
        <v>8.1099640119088434E-2</v>
      </c>
      <c r="K111" s="5" t="str">
        <f>'GDP Deflator'!L115</f>
        <v>Q1/1987</v>
      </c>
      <c r="L111" s="13">
        <f>4*(LN('GDP Deflator'!C115)-LN('GDP Deflator'!C114))</f>
        <v>2.8975956202138775E-2</v>
      </c>
      <c r="M111" s="13">
        <f>4*(LN('GDP Deflator'!D115)-LN('GDP Deflator'!D114))</f>
        <v>2.6100480082938304E-2</v>
      </c>
      <c r="N111" s="13">
        <f>4*(LN('GDP Deflator'!E115)-LN('GDP Deflator'!E114))</f>
        <v>2.7630806192959767E-2</v>
      </c>
      <c r="O111" s="13">
        <f>4*(LN('GDP Deflator'!F115)-LN('GDP Deflator'!F114))</f>
        <v>2.9270257809450584E-2</v>
      </c>
      <c r="P111" s="13">
        <f>4*(LN('GDP Deflator'!G115)-LN('GDP Deflator'!G114))</f>
        <v>2.8710278399987743E-2</v>
      </c>
      <c r="Q111" s="13">
        <f>4*(LN('GDP Deflator'!H115)-LN('GDP Deflator'!H114))</f>
        <v>2.8030050378422544E-2</v>
      </c>
      <c r="R111" s="13">
        <f>4*(LN('GDP Deflator'!I115)-LN('GDP Deflator'!I114))</f>
        <v>2.9112946772247739E-2</v>
      </c>
      <c r="S111" s="13">
        <f>4*(LN('GDP Deflator'!J115)-LN('GDP Deflator'!J114))</f>
        <v>2.5693483681889617E-2</v>
      </c>
    </row>
    <row r="112" spans="1:19" x14ac:dyDescent="0.25">
      <c r="A112" s="4" t="str">
        <f>'Real GDP'!A116</f>
        <v>Q2/1987</v>
      </c>
      <c r="B112" s="13">
        <f>4*(LN('Real GDP'!C116)-LN('Real GDP'!C115))</f>
        <v>4.4650535022007887E-2</v>
      </c>
      <c r="C112" s="13">
        <f>4*(LN('Real GDP'!D116)-LN('Real GDP'!D115))</f>
        <v>5.7370712868191731E-2</v>
      </c>
      <c r="D112" s="13">
        <f>4*(LN('Real GDP'!E116)-LN('Real GDP'!E115))</f>
        <v>4.5537458135175513E-2</v>
      </c>
      <c r="E112" s="13">
        <f>4*(LN('Real GDP'!F116)-LN('Real GDP'!F115))</f>
        <v>8.8806597615327831E-2</v>
      </c>
      <c r="F112" s="13">
        <f>4*(LN('Real GDP'!G116)-LN('Real GDP'!G115))</f>
        <v>6.012117248092963E-2</v>
      </c>
      <c r="G112" s="13">
        <f>4*(LN('Real GDP'!H116)-LN('Real GDP'!H115))</f>
        <v>5.1531088193357277E-2</v>
      </c>
      <c r="H112" s="13">
        <f>4*(LN('Real GDP'!I116)-LN('Real GDP'!I115))</f>
        <v>8.295737955173621E-2</v>
      </c>
      <c r="I112" s="13">
        <f>4*(LN('Real GDP'!J116)-LN('Real GDP'!J115))</f>
        <v>5.9399063735753543E-2</v>
      </c>
      <c r="K112" s="5" t="str">
        <f>'GDP Deflator'!L116</f>
        <v>Q2/1987</v>
      </c>
      <c r="L112" s="13">
        <f>4*(LN('GDP Deflator'!C116)-LN('GDP Deflator'!C115))</f>
        <v>2.668909547542242E-2</v>
      </c>
      <c r="M112" s="13">
        <f>4*(LN('GDP Deflator'!D116)-LN('GDP Deflator'!D115))</f>
        <v>2.8287410095458654E-2</v>
      </c>
      <c r="N112" s="13">
        <f>4*(LN('GDP Deflator'!E116)-LN('GDP Deflator'!E115))</f>
        <v>2.6017432657177153E-2</v>
      </c>
      <c r="O112" s="13">
        <f>4*(LN('GDP Deflator'!F116)-LN('GDP Deflator'!F115))</f>
        <v>2.6913622528294212E-2</v>
      </c>
      <c r="P112" s="13">
        <f>4*(LN('GDP Deflator'!G116)-LN('GDP Deflator'!G115))</f>
        <v>2.6992051888719004E-2</v>
      </c>
      <c r="Q112" s="13">
        <f>4*(LN('GDP Deflator'!H116)-LN('GDP Deflator'!H115))</f>
        <v>2.6917018659144532E-2</v>
      </c>
      <c r="R112" s="13">
        <f>4*(LN('GDP Deflator'!I116)-LN('GDP Deflator'!I115))</f>
        <v>2.6848837515643709E-2</v>
      </c>
      <c r="S112" s="13">
        <f>4*(LN('GDP Deflator'!J116)-LN('GDP Deflator'!J115))</f>
        <v>2.7868015972092763E-2</v>
      </c>
    </row>
    <row r="113" spans="1:19" x14ac:dyDescent="0.25">
      <c r="A113" s="4" t="str">
        <f>'Real GDP'!A117</f>
        <v>Q3/1987</v>
      </c>
      <c r="B113" s="13">
        <f>4*(LN('Real GDP'!C117)-LN('Real GDP'!C116))</f>
        <v>3.6114533763850432E-2</v>
      </c>
      <c r="C113" s="13">
        <f>4*(LN('Real GDP'!D117)-LN('Real GDP'!D116))</f>
        <v>9.5558860365919429E-2</v>
      </c>
      <c r="D113" s="13">
        <f>4*(LN('Real GDP'!E117)-LN('Real GDP'!E116))</f>
        <v>3.0408232549266501E-2</v>
      </c>
      <c r="E113" s="13">
        <f>4*(LN('Real GDP'!F117)-LN('Real GDP'!F116))</f>
        <v>2.7589456766655474E-2</v>
      </c>
      <c r="F113" s="13">
        <f>4*(LN('Real GDP'!G117)-LN('Real GDP'!G116))</f>
        <v>1.1529046329918913E-2</v>
      </c>
      <c r="G113" s="13">
        <f>4*(LN('Real GDP'!H117)-LN('Real GDP'!H116))</f>
        <v>6.0812075115094899E-2</v>
      </c>
      <c r="H113" s="13">
        <f>4*(LN('Real GDP'!I117)-LN('Real GDP'!I116))</f>
        <v>7.9215650873592836E-2</v>
      </c>
      <c r="I113" s="13">
        <f>4*(LN('Real GDP'!J117)-LN('Real GDP'!J116))</f>
        <v>8.1766659707671607E-2</v>
      </c>
      <c r="K113" s="5" t="str">
        <f>'GDP Deflator'!L117</f>
        <v>Q3/1987</v>
      </c>
      <c r="L113" s="13">
        <f>4*(LN('GDP Deflator'!C117)-LN('GDP Deflator'!C116))</f>
        <v>2.893545790926666E-2</v>
      </c>
      <c r="M113" s="13">
        <f>4*(LN('GDP Deflator'!D117)-LN('GDP Deflator'!D116))</f>
        <v>2.4029413437851588E-2</v>
      </c>
      <c r="N113" s="13">
        <f>4*(LN('GDP Deflator'!E117)-LN('GDP Deflator'!E116))</f>
        <v>2.9039921922009881E-2</v>
      </c>
      <c r="O113" s="13">
        <f>4*(LN('GDP Deflator'!F117)-LN('GDP Deflator'!F116))</f>
        <v>2.9100033400862202E-2</v>
      </c>
      <c r="P113" s="13">
        <f>4*(LN('GDP Deflator'!G117)-LN('GDP Deflator'!G116))</f>
        <v>2.8580467801198495E-2</v>
      </c>
      <c r="Q113" s="13">
        <f>4*(LN('GDP Deflator'!H117)-LN('GDP Deflator'!H116))</f>
        <v>2.8523019376180514E-2</v>
      </c>
      <c r="R113" s="13">
        <f>4*(LN('GDP Deflator'!I117)-LN('GDP Deflator'!I116))</f>
        <v>2.8772024005178309E-2</v>
      </c>
      <c r="S113" s="13">
        <f>4*(LN('GDP Deflator'!J117)-LN('GDP Deflator'!J116))</f>
        <v>3.0726715396221849E-2</v>
      </c>
    </row>
    <row r="114" spans="1:19" x14ac:dyDescent="0.25">
      <c r="A114" s="4" t="str">
        <f>'Real GDP'!A118</f>
        <v>Q4/1987</v>
      </c>
      <c r="B114" s="13">
        <f>4*(LN('Real GDP'!C118)-LN('Real GDP'!C117))</f>
        <v>6.5483001644906835E-2</v>
      </c>
      <c r="C114" s="13">
        <f>4*(LN('Real GDP'!D118)-LN('Real GDP'!D117))</f>
        <v>4.5014058013880032E-2</v>
      </c>
      <c r="D114" s="13">
        <f>4*(LN('Real GDP'!E118)-LN('Real GDP'!E117))</f>
        <v>6.0656974401585018E-2</v>
      </c>
      <c r="E114" s="13">
        <f>4*(LN('Real GDP'!F118)-LN('Real GDP'!F117))</f>
        <v>6.3489463969617077E-2</v>
      </c>
      <c r="F114" s="13">
        <f>4*(LN('Real GDP'!G118)-LN('Real GDP'!G117))</f>
        <v>4.2809885090346E-2</v>
      </c>
      <c r="G114" s="13">
        <f>4*(LN('Real GDP'!H118)-LN('Real GDP'!H117))</f>
        <v>5.1603204467578934E-2</v>
      </c>
      <c r="H114" s="13">
        <f>4*(LN('Real GDP'!I118)-LN('Real GDP'!I117))</f>
        <v>0.10169700511252699</v>
      </c>
      <c r="I114" s="13">
        <f>4*(LN('Real GDP'!J118)-LN('Real GDP'!J117))</f>
        <v>8.1003657661206319E-2</v>
      </c>
      <c r="K114" s="5" t="str">
        <f>'GDP Deflator'!L118</f>
        <v>Q4/1987</v>
      </c>
      <c r="L114" s="13">
        <f>4*(LN('GDP Deflator'!C118)-LN('GDP Deflator'!C117))</f>
        <v>3.3007348542479775E-2</v>
      </c>
      <c r="M114" s="13">
        <f>4*(LN('GDP Deflator'!D118)-LN('GDP Deflator'!D117))</f>
        <v>3.0656155781045413E-2</v>
      </c>
      <c r="N114" s="13">
        <f>4*(LN('GDP Deflator'!E118)-LN('GDP Deflator'!E117))</f>
        <v>3.2730055694436544E-2</v>
      </c>
      <c r="O114" s="13">
        <f>4*(LN('GDP Deflator'!F118)-LN('GDP Deflator'!F117))</f>
        <v>3.3137057356256605E-2</v>
      </c>
      <c r="P114" s="13">
        <f>4*(LN('GDP Deflator'!G118)-LN('GDP Deflator'!G117))</f>
        <v>3.3548473005112101E-2</v>
      </c>
      <c r="Q114" s="13">
        <f>4*(LN('GDP Deflator'!H118)-LN('GDP Deflator'!H117))</f>
        <v>3.3157264427671862E-2</v>
      </c>
      <c r="R114" s="13">
        <f>4*(LN('GDP Deflator'!I118)-LN('GDP Deflator'!I117))</f>
        <v>3.3078114558183103E-2</v>
      </c>
      <c r="S114" s="13">
        <f>4*(LN('GDP Deflator'!J118)-LN('GDP Deflator'!J117))</f>
        <v>3.4137910897504398E-2</v>
      </c>
    </row>
    <row r="115" spans="1:19" x14ac:dyDescent="0.25">
      <c r="A115" s="4" t="str">
        <f>'Real GDP'!A119</f>
        <v>Q1/1988</v>
      </c>
      <c r="B115" s="13">
        <f>4*(LN('Real GDP'!C119)-LN('Real GDP'!C118))</f>
        <v>2.2432635760580411E-2</v>
      </c>
      <c r="C115" s="13">
        <f>4*(LN('Real GDP'!D119)-LN('Real GDP'!D118))</f>
        <v>7.1700421239064838E-2</v>
      </c>
      <c r="D115" s="13">
        <f>4*(LN('Real GDP'!E119)-LN('Real GDP'!E118))</f>
        <v>5.1532191476564293E-2</v>
      </c>
      <c r="E115" s="13">
        <f>4*(LN('Real GDP'!F119)-LN('Real GDP'!F118))</f>
        <v>-3.644442279355431E-2</v>
      </c>
      <c r="F115" s="13">
        <f>4*(LN('Real GDP'!G119)-LN('Real GDP'!G118))</f>
        <v>5.8439411018969878E-2</v>
      </c>
      <c r="G115" s="13">
        <f>4*(LN('Real GDP'!H119)-LN('Real GDP'!H118))</f>
        <v>5.8084391938891144E-2</v>
      </c>
      <c r="H115" s="13">
        <f>4*(LN('Real GDP'!I119)-LN('Real GDP'!I118))</f>
        <v>9.4356001731881634E-2</v>
      </c>
      <c r="I115" s="13">
        <f>4*(LN('Real GDP'!J119)-LN('Real GDP'!J118))</f>
        <v>1.2841120562217867E-2</v>
      </c>
      <c r="K115" s="5" t="str">
        <f>'GDP Deflator'!L119</f>
        <v>Q1/1988</v>
      </c>
      <c r="L115" s="13">
        <f>4*(LN('GDP Deflator'!C119)-LN('GDP Deflator'!C118))</f>
        <v>3.1315298605264275E-2</v>
      </c>
      <c r="M115" s="13">
        <f>4*(LN('GDP Deflator'!D119)-LN('GDP Deflator'!D118))</f>
        <v>3.1898474947698929E-2</v>
      </c>
      <c r="N115" s="13">
        <f>4*(LN('GDP Deflator'!E119)-LN('GDP Deflator'!E118))</f>
        <v>3.1117642317369132E-2</v>
      </c>
      <c r="O115" s="13">
        <f>4*(LN('GDP Deflator'!F119)-LN('GDP Deflator'!F118))</f>
        <v>3.1290899935694227E-2</v>
      </c>
      <c r="P115" s="13">
        <f>4*(LN('GDP Deflator'!G119)-LN('GDP Deflator'!G118))</f>
        <v>3.1670964259443934E-2</v>
      </c>
      <c r="Q115" s="13">
        <f>4*(LN('GDP Deflator'!H119)-LN('GDP Deflator'!H118))</f>
        <v>3.1950470230334815E-2</v>
      </c>
      <c r="R115" s="13">
        <f>4*(LN('GDP Deflator'!I119)-LN('GDP Deflator'!I118))</f>
        <v>3.1172326529095074E-2</v>
      </c>
      <c r="S115" s="13">
        <f>4*(LN('GDP Deflator'!J119)-LN('GDP Deflator'!J118))</f>
        <v>2.9875752421418156E-2</v>
      </c>
    </row>
    <row r="116" spans="1:19" x14ac:dyDescent="0.25">
      <c r="A116" s="4" t="str">
        <f>'Real GDP'!A120</f>
        <v>Q2/1988</v>
      </c>
      <c r="B116" s="13">
        <f>4*(LN('Real GDP'!C120)-LN('Real GDP'!C119))</f>
        <v>5.2505246958453711E-2</v>
      </c>
      <c r="C116" s="13">
        <f>4*(LN('Real GDP'!D120)-LN('Real GDP'!D119))</f>
        <v>2.3865834651626727E-2</v>
      </c>
      <c r="D116" s="13">
        <f>4*(LN('Real GDP'!E120)-LN('Real GDP'!E119))</f>
        <v>2.6538047579371948E-2</v>
      </c>
      <c r="E116" s="13">
        <f>4*(LN('Real GDP'!F120)-LN('Real GDP'!F119))</f>
        <v>7.1863856590905328E-2</v>
      </c>
      <c r="F116" s="13">
        <f>4*(LN('Real GDP'!G120)-LN('Real GDP'!G119))</f>
        <v>2.5330419007367766E-2</v>
      </c>
      <c r="G116" s="13">
        <f>4*(LN('Real GDP'!H120)-LN('Real GDP'!H119))</f>
        <v>3.5383421919597424E-2</v>
      </c>
      <c r="H116" s="13">
        <f>4*(LN('Real GDP'!I120)-LN('Real GDP'!I119))</f>
        <v>-5.8424478848166927E-3</v>
      </c>
      <c r="I116" s="13">
        <f>4*(LN('Real GDP'!J120)-LN('Real GDP'!J119))</f>
        <v>4.8630420882634695E-2</v>
      </c>
      <c r="K116" s="5" t="str">
        <f>'GDP Deflator'!L120</f>
        <v>Q2/1988</v>
      </c>
      <c r="L116" s="13">
        <f>4*(LN('GDP Deflator'!C120)-LN('GDP Deflator'!C119))</f>
        <v>3.8458734289605445E-2</v>
      </c>
      <c r="M116" s="13">
        <f>4*(LN('GDP Deflator'!D120)-LN('GDP Deflator'!D119))</f>
        <v>3.2857669222995156E-2</v>
      </c>
      <c r="N116" s="13">
        <f>4*(LN('GDP Deflator'!E120)-LN('GDP Deflator'!E119))</f>
        <v>3.8552017957268703E-2</v>
      </c>
      <c r="O116" s="13">
        <f>4*(LN('GDP Deflator'!F120)-LN('GDP Deflator'!F119))</f>
        <v>3.8430029161485635E-2</v>
      </c>
      <c r="P116" s="13">
        <f>4*(LN('GDP Deflator'!G120)-LN('GDP Deflator'!G119))</f>
        <v>3.7962115228349802E-2</v>
      </c>
      <c r="Q116" s="13">
        <f>4*(LN('GDP Deflator'!H120)-LN('GDP Deflator'!H119))</f>
        <v>3.7783597368083122E-2</v>
      </c>
      <c r="R116" s="13">
        <f>4*(LN('GDP Deflator'!I120)-LN('GDP Deflator'!I119))</f>
        <v>3.8514181959634186E-2</v>
      </c>
      <c r="S116" s="13">
        <f>4*(LN('GDP Deflator'!J120)-LN('GDP Deflator'!J119))</f>
        <v>3.9232706210155399E-2</v>
      </c>
    </row>
    <row r="117" spans="1:19" x14ac:dyDescent="0.25">
      <c r="A117" s="4" t="str">
        <f>'Real GDP'!A121</f>
        <v>Q3/1988</v>
      </c>
      <c r="B117" s="13">
        <f>4*(LN('Real GDP'!C121)-LN('Real GDP'!C120))</f>
        <v>2.3021962323973355E-2</v>
      </c>
      <c r="C117" s="13">
        <f>4*(LN('Real GDP'!D121)-LN('Real GDP'!D120))</f>
        <v>6.0715216512388537E-2</v>
      </c>
      <c r="D117" s="13">
        <f>4*(LN('Real GDP'!E121)-LN('Real GDP'!E120))</f>
        <v>5.255366401372541E-2</v>
      </c>
      <c r="E117" s="13">
        <f>4*(LN('Real GDP'!F121)-LN('Real GDP'!F120))</f>
        <v>4.5068164182684001E-2</v>
      </c>
      <c r="F117" s="13">
        <f>4*(LN('Real GDP'!G121)-LN('Real GDP'!G120))</f>
        <v>5.2216336063658275E-2</v>
      </c>
      <c r="G117" s="13">
        <f>4*(LN('Real GDP'!H121)-LN('Real GDP'!H120))</f>
        <v>3.2799415261663967E-4</v>
      </c>
      <c r="H117" s="13">
        <f>4*(LN('Real GDP'!I121)-LN('Real GDP'!I120))</f>
        <v>8.8264144436685399E-2</v>
      </c>
      <c r="I117" s="13">
        <f>4*(LN('Real GDP'!J121)-LN('Real GDP'!J120))</f>
        <v>7.1473940800728997E-2</v>
      </c>
      <c r="K117" s="5" t="str">
        <f>'GDP Deflator'!L121</f>
        <v>Q3/1988</v>
      </c>
      <c r="L117" s="13">
        <f>4*(LN('GDP Deflator'!C121)-LN('GDP Deflator'!C120))</f>
        <v>4.6858801676041395E-2</v>
      </c>
      <c r="M117" s="13">
        <f>4*(LN('GDP Deflator'!D121)-LN('GDP Deflator'!D120))</f>
        <v>4.8497732934812632E-2</v>
      </c>
      <c r="N117" s="13">
        <f>4*(LN('GDP Deflator'!E121)-LN('GDP Deflator'!E120))</f>
        <v>4.6760354127389547E-2</v>
      </c>
      <c r="O117" s="13">
        <f>4*(LN('GDP Deflator'!F121)-LN('GDP Deflator'!F120))</f>
        <v>4.6760488021885038E-2</v>
      </c>
      <c r="P117" s="13">
        <f>4*(LN('GDP Deflator'!G121)-LN('GDP Deflator'!G120))</f>
        <v>4.6355638150910039E-2</v>
      </c>
      <c r="Q117" s="13">
        <f>4*(LN('GDP Deflator'!H121)-LN('GDP Deflator'!H120))</f>
        <v>4.7504314616055865E-2</v>
      </c>
      <c r="R117" s="13">
        <f>4*(LN('GDP Deflator'!I121)-LN('GDP Deflator'!I120))</f>
        <v>4.6720778186791989E-2</v>
      </c>
      <c r="S117" s="13">
        <f>4*(LN('GDP Deflator'!J121)-LN('GDP Deflator'!J120))</f>
        <v>4.5786312106329774E-2</v>
      </c>
    </row>
    <row r="118" spans="1:19" x14ac:dyDescent="0.25">
      <c r="A118" s="4" t="str">
        <f>'Real GDP'!A122</f>
        <v>Q4/1988</v>
      </c>
      <c r="B118" s="13">
        <f>4*(LN('Real GDP'!C122)-LN('Real GDP'!C121))</f>
        <v>5.2636073534138461E-2</v>
      </c>
      <c r="C118" s="13">
        <f>4*(LN('Real GDP'!D122)-LN('Real GDP'!D121))</f>
        <v>3.4315064381551963E-2</v>
      </c>
      <c r="D118" s="13">
        <f>4*(LN('Real GDP'!E122)-LN('Real GDP'!E121))</f>
        <v>3.9144396005450943E-2</v>
      </c>
      <c r="E118" s="13">
        <f>4*(LN('Real GDP'!F122)-LN('Real GDP'!F121))</f>
        <v>4.682669966542008E-2</v>
      </c>
      <c r="F118" s="13">
        <f>4*(LN('Real GDP'!G122)-LN('Real GDP'!G121))</f>
        <v>4.7473064472455917E-2</v>
      </c>
      <c r="G118" s="13">
        <f>4*(LN('Real GDP'!H122)-LN('Real GDP'!H121))</f>
        <v>2.8008336933840638E-2</v>
      </c>
      <c r="H118" s="13">
        <f>4*(LN('Real GDP'!I122)-LN('Real GDP'!I121))</f>
        <v>4.192354154113076E-2</v>
      </c>
      <c r="I118" s="13">
        <f>4*(LN('Real GDP'!J122)-LN('Real GDP'!J121))</f>
        <v>-8.981348591660776E-3</v>
      </c>
      <c r="K118" s="5" t="str">
        <f>'GDP Deflator'!L122</f>
        <v>Q4/1988</v>
      </c>
      <c r="L118" s="13">
        <f>4*(LN('GDP Deflator'!C122)-LN('GDP Deflator'!C121))</f>
        <v>3.1926371185814872E-2</v>
      </c>
      <c r="M118" s="13">
        <f>4*(LN('GDP Deflator'!D122)-LN('GDP Deflator'!D121))</f>
        <v>2.3100930766560168E-2</v>
      </c>
      <c r="N118" s="13">
        <f>4*(LN('GDP Deflator'!E122)-LN('GDP Deflator'!E121))</f>
        <v>3.2061143041644868E-2</v>
      </c>
      <c r="O118" s="13">
        <f>4*(LN('GDP Deflator'!F122)-LN('GDP Deflator'!F121))</f>
        <v>3.1806518951583485E-2</v>
      </c>
      <c r="P118" s="13">
        <f>4*(LN('GDP Deflator'!G122)-LN('GDP Deflator'!G121))</f>
        <v>3.3065915450297467E-2</v>
      </c>
      <c r="Q118" s="13">
        <f>4*(LN('GDP Deflator'!H122)-LN('GDP Deflator'!H121))</f>
        <v>3.2480581002445774E-2</v>
      </c>
      <c r="R118" s="13">
        <f>4*(LN('GDP Deflator'!I122)-LN('GDP Deflator'!I121))</f>
        <v>3.1458365258266952E-2</v>
      </c>
      <c r="S118" s="13">
        <f>4*(LN('GDP Deflator'!J122)-LN('GDP Deflator'!J121))</f>
        <v>3.2938452367224258E-2</v>
      </c>
    </row>
    <row r="119" spans="1:19" x14ac:dyDescent="0.25">
      <c r="A119" s="4" t="str">
        <f>'Real GDP'!A123</f>
        <v>Q1/1989</v>
      </c>
      <c r="B119" s="13">
        <f>4*(LN('Real GDP'!C123)-LN('Real GDP'!C122))</f>
        <v>4.0147433154864132E-2</v>
      </c>
      <c r="C119" s="13">
        <f>4*(LN('Real GDP'!D123)-LN('Real GDP'!D122))</f>
        <v>1.7375300272323813E-2</v>
      </c>
      <c r="D119" s="13">
        <f>4*(LN('Real GDP'!E123)-LN('Real GDP'!E122))</f>
        <v>5.3730692493399346E-2</v>
      </c>
      <c r="E119" s="13">
        <f>4*(LN('Real GDP'!F123)-LN('Real GDP'!F122))</f>
        <v>4.1588766199922134E-2</v>
      </c>
      <c r="F119" s="13">
        <f>4*(LN('Real GDP'!G123)-LN('Real GDP'!G122))</f>
        <v>2.477132935250026E-2</v>
      </c>
      <c r="G119" s="13">
        <f>4*(LN('Real GDP'!H123)-LN('Real GDP'!H122))</f>
        <v>4.5363572086536408E-2</v>
      </c>
      <c r="H119" s="13">
        <f>4*(LN('Real GDP'!I123)-LN('Real GDP'!I122))</f>
        <v>0.1064915783759588</v>
      </c>
      <c r="I119" s="13">
        <f>4*(LN('Real GDP'!J123)-LN('Real GDP'!J122))</f>
        <v>9.323026630380582E-2</v>
      </c>
      <c r="K119" s="5" t="str">
        <f>'GDP Deflator'!L123</f>
        <v>Q1/1989</v>
      </c>
      <c r="L119" s="13">
        <f>4*(LN('GDP Deflator'!C123)-LN('GDP Deflator'!C122))</f>
        <v>4.3686215937739803E-2</v>
      </c>
      <c r="M119" s="13">
        <f>4*(LN('GDP Deflator'!D123)-LN('GDP Deflator'!D122))</f>
        <v>4.768261358404402E-2</v>
      </c>
      <c r="N119" s="13">
        <f>4*(LN('GDP Deflator'!E123)-LN('GDP Deflator'!E122))</f>
        <v>4.33869169406087E-2</v>
      </c>
      <c r="O119" s="13">
        <f>4*(LN('GDP Deflator'!F123)-LN('GDP Deflator'!F122))</f>
        <v>4.3467238007206532E-2</v>
      </c>
      <c r="P119" s="13">
        <f>4*(LN('GDP Deflator'!G123)-LN('GDP Deflator'!G122))</f>
        <v>4.6836792930029958E-2</v>
      </c>
      <c r="Q119" s="13">
        <f>4*(LN('GDP Deflator'!H123)-LN('GDP Deflator'!H122))</f>
        <v>4.2017779502611319E-2</v>
      </c>
      <c r="R119" s="13">
        <f>4*(LN('GDP Deflator'!I123)-LN('GDP Deflator'!I122))</f>
        <v>4.317908107331192E-2</v>
      </c>
      <c r="S119" s="13">
        <f>4*(LN('GDP Deflator'!J123)-LN('GDP Deflator'!J122))</f>
        <v>4.3353474725554619E-2</v>
      </c>
    </row>
    <row r="120" spans="1:19" x14ac:dyDescent="0.25">
      <c r="A120" s="4" t="str">
        <f>'Real GDP'!A124</f>
        <v>Q2/1989</v>
      </c>
      <c r="B120" s="13">
        <f>4*(LN('Real GDP'!C124)-LN('Real GDP'!C123))</f>
        <v>3.1331048625553137E-2</v>
      </c>
      <c r="C120" s="13">
        <f>4*(LN('Real GDP'!D124)-LN('Real GDP'!D123))</f>
        <v>2.6005314445409766E-2</v>
      </c>
      <c r="D120" s="13">
        <f>4*(LN('Real GDP'!E124)-LN('Real GDP'!E123))</f>
        <v>3.1993916339736472E-2</v>
      </c>
      <c r="E120" s="13">
        <f>4*(LN('Real GDP'!F124)-LN('Real GDP'!F123))</f>
        <v>1.606959013817999E-2</v>
      </c>
      <c r="F120" s="13">
        <f>4*(LN('Real GDP'!G124)-LN('Real GDP'!G123))</f>
        <v>1.7258590622404313E-2</v>
      </c>
      <c r="G120" s="13">
        <f>4*(LN('Real GDP'!H124)-LN('Real GDP'!H123))</f>
        <v>1.5336407885033765E-2</v>
      </c>
      <c r="H120" s="13">
        <f>4*(LN('Real GDP'!I124)-LN('Real GDP'!I123))</f>
        <v>-5.256363269851505E-2</v>
      </c>
      <c r="I120" s="13">
        <f>4*(LN('Real GDP'!J124)-LN('Real GDP'!J123))</f>
        <v>3.9171139037076586E-2</v>
      </c>
      <c r="K120" s="5" t="str">
        <f>'GDP Deflator'!L124</f>
        <v>Q2/1989</v>
      </c>
      <c r="L120" s="13">
        <f>4*(LN('GDP Deflator'!C124)-LN('GDP Deflator'!C123))</f>
        <v>4.1154968109303525E-2</v>
      </c>
      <c r="M120" s="13">
        <f>4*(LN('GDP Deflator'!D124)-LN('GDP Deflator'!D123))</f>
        <v>3.4304046672701816E-2</v>
      </c>
      <c r="N120" s="13">
        <f>4*(LN('GDP Deflator'!E124)-LN('GDP Deflator'!E123))</f>
        <v>4.1122376126814686E-2</v>
      </c>
      <c r="O120" s="13">
        <f>4*(LN('GDP Deflator'!F124)-LN('GDP Deflator'!F123))</f>
        <v>4.1038087554571945E-2</v>
      </c>
      <c r="P120" s="13">
        <f>4*(LN('GDP Deflator'!G124)-LN('GDP Deflator'!G123))</f>
        <v>3.950828159173625E-2</v>
      </c>
      <c r="Q120" s="13">
        <f>4*(LN('GDP Deflator'!H124)-LN('GDP Deflator'!H123))</f>
        <v>4.2220703623659261E-2</v>
      </c>
      <c r="R120" s="13">
        <f>4*(LN('GDP Deflator'!I124)-LN('GDP Deflator'!I123))</f>
        <v>4.0465873658238394E-2</v>
      </c>
      <c r="S120" s="13">
        <f>4*(LN('GDP Deflator'!J124)-LN('GDP Deflator'!J123))</f>
        <v>4.0886927440542564E-2</v>
      </c>
    </row>
    <row r="121" spans="1:19" x14ac:dyDescent="0.25">
      <c r="A121" s="4" t="str">
        <f>'Real GDP'!A125</f>
        <v>Q3/1989</v>
      </c>
      <c r="B121" s="13">
        <f>4*(LN('Real GDP'!C125)-LN('Real GDP'!C124))</f>
        <v>2.9748979964793421E-2</v>
      </c>
      <c r="C121" s="13">
        <f>4*(LN('Real GDP'!D125)-LN('Real GDP'!D124))</f>
        <v>3.7368669178015068E-3</v>
      </c>
      <c r="D121" s="13">
        <f>4*(LN('Real GDP'!E125)-LN('Real GDP'!E124))</f>
        <v>4.686855848626692E-2</v>
      </c>
      <c r="E121" s="13">
        <f>4*(LN('Real GDP'!F125)-LN('Real GDP'!F124))</f>
        <v>3.6364021572143912E-2</v>
      </c>
      <c r="F121" s="13">
        <f>4*(LN('Real GDP'!G125)-LN('Real GDP'!G124))</f>
        <v>4.1481641503104072E-2</v>
      </c>
      <c r="G121" s="13">
        <f>4*(LN('Real GDP'!H125)-LN('Real GDP'!H124))</f>
        <v>1.4410881838006873E-2</v>
      </c>
      <c r="H121" s="13">
        <f>4*(LN('Real GDP'!I125)-LN('Real GDP'!I124))</f>
        <v>6.9372608373384992E-2</v>
      </c>
      <c r="I121" s="13">
        <f>4*(LN('Real GDP'!J125)-LN('Real GDP'!J124))</f>
        <v>5.3231379172540727E-2</v>
      </c>
      <c r="K121" s="5" t="str">
        <f>'GDP Deflator'!L125</f>
        <v>Q3/1989</v>
      </c>
      <c r="L121" s="13">
        <f>4*(LN('GDP Deflator'!C125)-LN('GDP Deflator'!C124))</f>
        <v>2.8895534290199976E-2</v>
      </c>
      <c r="M121" s="13">
        <f>4*(LN('GDP Deflator'!D125)-LN('GDP Deflator'!D124))</f>
        <v>3.6702811333814367E-2</v>
      </c>
      <c r="N121" s="13">
        <f>4*(LN('GDP Deflator'!E125)-LN('GDP Deflator'!E124))</f>
        <v>2.9007159282851802E-2</v>
      </c>
      <c r="O121" s="13">
        <f>4*(LN('GDP Deflator'!F125)-LN('GDP Deflator'!F124))</f>
        <v>2.8952516724835675E-2</v>
      </c>
      <c r="P121" s="13">
        <f>4*(LN('GDP Deflator'!G125)-LN('GDP Deflator'!G124))</f>
        <v>2.5646401197416679E-2</v>
      </c>
      <c r="Q121" s="13">
        <f>4*(LN('GDP Deflator'!H125)-LN('GDP Deflator'!H124))</f>
        <v>2.9472564819283065E-2</v>
      </c>
      <c r="R121" s="13">
        <f>4*(LN('GDP Deflator'!I125)-LN('GDP Deflator'!I124))</f>
        <v>2.8310657554335705E-2</v>
      </c>
      <c r="S121" s="13">
        <f>4*(LN('GDP Deflator'!J125)-LN('GDP Deflator'!J124))</f>
        <v>2.9096066151151234E-2</v>
      </c>
    </row>
    <row r="122" spans="1:19" x14ac:dyDescent="0.25">
      <c r="A122" s="4" t="str">
        <f>'Real GDP'!A126</f>
        <v>Q4/1989</v>
      </c>
      <c r="B122" s="13">
        <f>4*(LN('Real GDP'!C126)-LN('Real GDP'!C125))</f>
        <v>8.4542530236078051E-3</v>
      </c>
      <c r="C122" s="13">
        <f>4*(LN('Real GDP'!D126)-LN('Real GDP'!D125))</f>
        <v>3.6089724053667283E-3</v>
      </c>
      <c r="D122" s="13">
        <f>4*(LN('Real GDP'!E126)-LN('Real GDP'!E125))</f>
        <v>4.7288609072786869E-2</v>
      </c>
      <c r="E122" s="13">
        <f>4*(LN('Real GDP'!F126)-LN('Real GDP'!F125))</f>
        <v>4.6085710368402033E-2</v>
      </c>
      <c r="F122" s="13">
        <f>4*(LN('Real GDP'!G126)-LN('Real GDP'!G125))</f>
        <v>4.0955201910453098E-2</v>
      </c>
      <c r="G122" s="13">
        <f>4*(LN('Real GDP'!H126)-LN('Real GDP'!H125))</f>
        <v>-8.5802556906067196E-3</v>
      </c>
      <c r="H122" s="13">
        <f>4*(LN('Real GDP'!I126)-LN('Real GDP'!I125))</f>
        <v>0.12205771216782324</v>
      </c>
      <c r="I122" s="13">
        <f>4*(LN('Real GDP'!J126)-LN('Real GDP'!J125))</f>
        <v>-6.6457071561742964E-3</v>
      </c>
      <c r="K122" s="5" t="str">
        <f>'GDP Deflator'!L126</f>
        <v>Q4/1989</v>
      </c>
      <c r="L122" s="13">
        <f>4*(LN('GDP Deflator'!C126)-LN('GDP Deflator'!C125))</f>
        <v>2.7720634055945936E-2</v>
      </c>
      <c r="M122" s="13">
        <f>4*(LN('GDP Deflator'!D126)-LN('GDP Deflator'!D125))</f>
        <v>2.1599679526257631E-2</v>
      </c>
      <c r="N122" s="13">
        <f>4*(LN('GDP Deflator'!E126)-LN('GDP Deflator'!E125))</f>
        <v>2.7320280244563122E-2</v>
      </c>
      <c r="O122" s="13">
        <f>4*(LN('GDP Deflator'!F126)-LN('GDP Deflator'!F125))</f>
        <v>2.791024998863989E-2</v>
      </c>
      <c r="P122" s="13">
        <f>4*(LN('GDP Deflator'!G126)-LN('GDP Deflator'!G125))</f>
        <v>2.2974870507891154E-2</v>
      </c>
      <c r="Q122" s="13">
        <f>4*(LN('GDP Deflator'!H126)-LN('GDP Deflator'!H125))</f>
        <v>2.7509209475034879E-2</v>
      </c>
      <c r="R122" s="13">
        <f>4*(LN('GDP Deflator'!I126)-LN('GDP Deflator'!I125))</f>
        <v>2.719468297920713E-2</v>
      </c>
      <c r="S122" s="13">
        <f>4*(LN('GDP Deflator'!J126)-LN('GDP Deflator'!J125))</f>
        <v>2.7532345818311654E-2</v>
      </c>
    </row>
    <row r="123" spans="1:19" x14ac:dyDescent="0.25">
      <c r="A123" s="4" t="str">
        <f>'Real GDP'!A127</f>
        <v>Q1/1990</v>
      </c>
      <c r="B123" s="13">
        <f>4*(LN('Real GDP'!C127)-LN('Real GDP'!C126))</f>
        <v>4.3557204267806071E-2</v>
      </c>
      <c r="C123" s="13">
        <f>4*(LN('Real GDP'!D127)-LN('Real GDP'!D126))</f>
        <v>2.7163106043378349E-2</v>
      </c>
      <c r="D123" s="13">
        <f>4*(LN('Real GDP'!E127)-LN('Real GDP'!E126))</f>
        <v>2.7529121700496262E-2</v>
      </c>
      <c r="E123" s="13">
        <f>4*(LN('Real GDP'!F127)-LN('Real GDP'!F126))</f>
        <v>8.2178301924301422E-2</v>
      </c>
      <c r="F123" s="13">
        <f>4*(LN('Real GDP'!G127)-LN('Real GDP'!G126))</f>
        <v>1.5913003983431651E-2</v>
      </c>
      <c r="G123" s="13">
        <f>4*(LN('Real GDP'!H127)-LN('Real GDP'!H126))</f>
        <v>3.7370090734029304E-2</v>
      </c>
      <c r="H123" s="13">
        <f>4*(LN('Real GDP'!I127)-LN('Real GDP'!I126))</f>
        <v>-1.9082436703186545E-2</v>
      </c>
      <c r="I123" s="13">
        <f>4*(LN('Real GDP'!J127)-LN('Real GDP'!J126))</f>
        <v>3.4888172468171774E-2</v>
      </c>
      <c r="K123" s="5" t="str">
        <f>'GDP Deflator'!L127</f>
        <v>Q1/1990</v>
      </c>
      <c r="L123" s="13">
        <f>4*(LN('GDP Deflator'!C127)-LN('GDP Deflator'!C126))</f>
        <v>4.3892958239212021E-2</v>
      </c>
      <c r="M123" s="13">
        <f>4*(LN('GDP Deflator'!D127)-LN('GDP Deflator'!D126))</f>
        <v>4.4819028201963818E-2</v>
      </c>
      <c r="N123" s="13">
        <f>4*(LN('GDP Deflator'!E127)-LN('GDP Deflator'!E126))</f>
        <v>4.2937110747281793E-2</v>
      </c>
      <c r="O123" s="13">
        <f>4*(LN('GDP Deflator'!F127)-LN('GDP Deflator'!F126))</f>
        <v>4.4233141007921972E-2</v>
      </c>
      <c r="P123" s="13">
        <f>4*(LN('GDP Deflator'!G127)-LN('GDP Deflator'!G126))</f>
        <v>4.1357540478831112E-2</v>
      </c>
      <c r="Q123" s="13">
        <f>4*(LN('GDP Deflator'!H127)-LN('GDP Deflator'!H126))</f>
        <v>4.3297347333588476E-2</v>
      </c>
      <c r="R123" s="13">
        <f>4*(LN('GDP Deflator'!I127)-LN('GDP Deflator'!I126))</f>
        <v>4.3698114021346157E-2</v>
      </c>
      <c r="S123" s="13">
        <f>4*(LN('GDP Deflator'!J127)-LN('GDP Deflator'!J126))</f>
        <v>4.355171088259624E-2</v>
      </c>
    </row>
    <row r="124" spans="1:19" x14ac:dyDescent="0.25">
      <c r="A124" s="4" t="str">
        <f>'Real GDP'!A128</f>
        <v>Q2/1990</v>
      </c>
      <c r="B124" s="13">
        <f>4*(LN('Real GDP'!C128)-LN('Real GDP'!C127))</f>
        <v>1.5437665639545628E-2</v>
      </c>
      <c r="C124" s="13">
        <f>4*(LN('Real GDP'!D128)-LN('Real GDP'!D127))</f>
        <v>2.0552437406479385E-2</v>
      </c>
      <c r="D124" s="13">
        <f>4*(LN('Real GDP'!E128)-LN('Real GDP'!E127))</f>
        <v>1.8914984095406595E-2</v>
      </c>
      <c r="E124" s="13">
        <f>4*(LN('Real GDP'!F128)-LN('Real GDP'!F127))</f>
        <v>1.9618205204693595E-2</v>
      </c>
      <c r="F124" s="13">
        <f>4*(LN('Real GDP'!G128)-LN('Real GDP'!G127))</f>
        <v>1.2172831563940889E-2</v>
      </c>
      <c r="G124" s="13">
        <f>4*(LN('Real GDP'!H128)-LN('Real GDP'!H127))</f>
        <v>-1.6664958275644182E-2</v>
      </c>
      <c r="H124" s="13">
        <f>4*(LN('Real GDP'!I128)-LN('Real GDP'!I127))</f>
        <v>0.12421109502474792</v>
      </c>
      <c r="I124" s="13">
        <f>4*(LN('Real GDP'!J128)-LN('Real GDP'!J127))</f>
        <v>6.7414077464036382E-2</v>
      </c>
      <c r="K124" s="5" t="str">
        <f>'GDP Deflator'!L128</f>
        <v>Q2/1990</v>
      </c>
      <c r="L124" s="13">
        <f>4*(LN('GDP Deflator'!C128)-LN('GDP Deflator'!C127))</f>
        <v>4.1083438279994056E-2</v>
      </c>
      <c r="M124" s="13">
        <f>4*(LN('GDP Deflator'!D128)-LN('GDP Deflator'!D127))</f>
        <v>4.5899798377575962E-2</v>
      </c>
      <c r="N124" s="13">
        <f>4*(LN('GDP Deflator'!E128)-LN('GDP Deflator'!E127))</f>
        <v>4.046305799528227E-2</v>
      </c>
      <c r="O124" s="13">
        <f>4*(LN('GDP Deflator'!F128)-LN('GDP Deflator'!F127))</f>
        <v>4.1218185562673426E-2</v>
      </c>
      <c r="P124" s="13">
        <f>4*(LN('GDP Deflator'!G128)-LN('GDP Deflator'!G127))</f>
        <v>3.0284692481007625E-2</v>
      </c>
      <c r="Q124" s="13">
        <f>4*(LN('GDP Deflator'!H128)-LN('GDP Deflator'!H127))</f>
        <v>4.1283175895056701E-2</v>
      </c>
      <c r="R124" s="13">
        <f>4*(LN('GDP Deflator'!I128)-LN('GDP Deflator'!I127))</f>
        <v>4.1076513782634549E-2</v>
      </c>
      <c r="S124" s="13">
        <f>4*(LN('GDP Deflator'!J128)-LN('GDP Deflator'!J127))</f>
        <v>4.0140942270014079E-2</v>
      </c>
    </row>
    <row r="125" spans="1:19" x14ac:dyDescent="0.25">
      <c r="A125" s="4" t="str">
        <f>'Real GDP'!A129</f>
        <v>Q3/1990</v>
      </c>
      <c r="B125" s="13">
        <f>4*(LN('Real GDP'!C129)-LN('Real GDP'!C128))</f>
        <v>9.8762125050910754E-4</v>
      </c>
      <c r="C125" s="13">
        <f>4*(LN('Real GDP'!D129)-LN('Real GDP'!D128))</f>
        <v>-4.1735394319786678E-2</v>
      </c>
      <c r="D125" s="13">
        <f>4*(LN('Real GDP'!E129)-LN('Real GDP'!E128))</f>
        <v>1.4496801235207357E-2</v>
      </c>
      <c r="E125" s="13">
        <f>4*(LN('Real GDP'!F129)-LN('Real GDP'!F128))</f>
        <v>8.3362671300779567E-2</v>
      </c>
      <c r="F125" s="13">
        <f>4*(LN('Real GDP'!G129)-LN('Real GDP'!G128))</f>
        <v>6.4086364173228105E-3</v>
      </c>
      <c r="G125" s="13">
        <f>4*(LN('Real GDP'!H129)-LN('Real GDP'!H128))</f>
        <v>-2.8814192634474267E-2</v>
      </c>
      <c r="H125" s="13">
        <f>4*(LN('Real GDP'!I129)-LN('Real GDP'!I128))</f>
        <v>6.6518820438481896E-2</v>
      </c>
      <c r="I125" s="13">
        <f>4*(LN('Real GDP'!J129)-LN('Real GDP'!J128))</f>
        <v>-1.1956623213592366E-2</v>
      </c>
      <c r="K125" s="5" t="str">
        <f>'GDP Deflator'!L129</f>
        <v>Q3/1990</v>
      </c>
      <c r="L125" s="13">
        <f>4*(LN('GDP Deflator'!C129)-LN('GDP Deflator'!C128))</f>
        <v>3.5559269413724337E-2</v>
      </c>
      <c r="M125" s="13">
        <f>4*(LN('GDP Deflator'!D129)-LN('GDP Deflator'!D128))</f>
        <v>4.0825522879124776E-2</v>
      </c>
      <c r="N125" s="13">
        <f>4*(LN('GDP Deflator'!E129)-LN('GDP Deflator'!E128))</f>
        <v>3.4739534058413568E-2</v>
      </c>
      <c r="O125" s="13">
        <f>4*(LN('GDP Deflator'!F129)-LN('GDP Deflator'!F128))</f>
        <v>3.5497209716847777E-2</v>
      </c>
      <c r="P125" s="13">
        <f>4*(LN('GDP Deflator'!G129)-LN('GDP Deflator'!G128))</f>
        <v>3.1644191292816259E-2</v>
      </c>
      <c r="Q125" s="13">
        <f>4*(LN('GDP Deflator'!H129)-LN('GDP Deflator'!H128))</f>
        <v>3.6087738261478819E-2</v>
      </c>
      <c r="R125" s="13">
        <f>4*(LN('GDP Deflator'!I129)-LN('GDP Deflator'!I128))</f>
        <v>3.5904513753838074E-2</v>
      </c>
      <c r="S125" s="13">
        <f>4*(LN('GDP Deflator'!J129)-LN('GDP Deflator'!J128))</f>
        <v>3.5307630335040585E-2</v>
      </c>
    </row>
    <row r="126" spans="1:19" x14ac:dyDescent="0.25">
      <c r="A126" s="4" t="str">
        <f>'Real GDP'!A130</f>
        <v>Q4/1990</v>
      </c>
      <c r="B126" s="13">
        <f>4*(LN('Real GDP'!C130)-LN('Real GDP'!C129))</f>
        <v>-3.4243256156784696E-2</v>
      </c>
      <c r="C126" s="13">
        <f>4*(LN('Real GDP'!D130)-LN('Real GDP'!D129))</f>
        <v>-1.3422911982928554E-2</v>
      </c>
      <c r="D126" s="13">
        <f>4*(LN('Real GDP'!E130)-LN('Real GDP'!E129))</f>
        <v>1.1523220347353202E-2</v>
      </c>
      <c r="E126" s="13">
        <f>4*(LN('Real GDP'!F130)-LN('Real GDP'!F129))</f>
        <v>6.9804213104450952E-2</v>
      </c>
      <c r="F126" s="13">
        <f>4*(LN('Real GDP'!G130)-LN('Real GDP'!G129))</f>
        <v>-2.6068127133083152E-2</v>
      </c>
      <c r="G126" s="13">
        <f>4*(LN('Real GDP'!H130)-LN('Real GDP'!H129))</f>
        <v>-3.6017542812700754E-2</v>
      </c>
      <c r="H126" s="13">
        <f>4*(LN('Real GDP'!I130)-LN('Real GDP'!I129))</f>
        <v>-7.6079114158815742E-3</v>
      </c>
      <c r="I126" s="13">
        <f>4*(LN('Real GDP'!J130)-LN('Real GDP'!J129))</f>
        <v>0.14847720066474324</v>
      </c>
      <c r="K126" s="5" t="str">
        <f>'GDP Deflator'!L130</f>
        <v>Q4/1990</v>
      </c>
      <c r="L126" s="13">
        <f>4*(LN('GDP Deflator'!C130)-LN('GDP Deflator'!C129))</f>
        <v>3.0146626590447312E-2</v>
      </c>
      <c r="M126" s="13">
        <f>4*(LN('GDP Deflator'!D130)-LN('GDP Deflator'!D129))</f>
        <v>3.0628734530381507E-2</v>
      </c>
      <c r="N126" s="13">
        <f>4*(LN('GDP Deflator'!E130)-LN('GDP Deflator'!E129))</f>
        <v>3.0038561821250198E-2</v>
      </c>
      <c r="O126" s="13">
        <f>4*(LN('GDP Deflator'!F130)-LN('GDP Deflator'!F129))</f>
        <v>2.9914667323762245E-2</v>
      </c>
      <c r="P126" s="13">
        <f>4*(LN('GDP Deflator'!G130)-LN('GDP Deflator'!G129))</f>
        <v>2.8832982716984645E-2</v>
      </c>
      <c r="Q126" s="13">
        <f>4*(LN('GDP Deflator'!H130)-LN('GDP Deflator'!H129))</f>
        <v>3.0277151998618024E-2</v>
      </c>
      <c r="R126" s="13">
        <f>4*(LN('GDP Deflator'!I130)-LN('GDP Deflator'!I129))</f>
        <v>3.0250799146543272E-2</v>
      </c>
      <c r="S126" s="13">
        <f>4*(LN('GDP Deflator'!J130)-LN('GDP Deflator'!J129))</f>
        <v>3.0825715536145992E-2</v>
      </c>
    </row>
    <row r="127" spans="1:19" x14ac:dyDescent="0.25">
      <c r="A127" s="4" t="str">
        <f>'Real GDP'!A131</f>
        <v>Q1/1991</v>
      </c>
      <c r="B127" s="13">
        <f>4*(LN('Real GDP'!C131)-LN('Real GDP'!C130))</f>
        <v>-1.881492139662555E-2</v>
      </c>
      <c r="C127" s="13">
        <f>4*(LN('Real GDP'!D131)-LN('Real GDP'!D130))</f>
        <v>-1.1259605460221422E-2</v>
      </c>
      <c r="D127" s="13">
        <f>4*(LN('Real GDP'!E131)-LN('Real GDP'!E130))</f>
        <v>-6.4837806743724968E-3</v>
      </c>
      <c r="E127" s="13">
        <f>4*(LN('Real GDP'!F131)-LN('Real GDP'!F130))</f>
        <v>0.11417241824938884</v>
      </c>
      <c r="F127" s="13">
        <f>4*(LN('Real GDP'!G131)-LN('Real GDP'!G130))</f>
        <v>7.8173314758238632E-2</v>
      </c>
      <c r="G127" s="13">
        <f>4*(LN('Real GDP'!H131)-LN('Real GDP'!H130))</f>
        <v>-5.8296479181130678E-2</v>
      </c>
      <c r="H127" s="13">
        <f>4*(LN('Real GDP'!I131)-LN('Real GDP'!I130))</f>
        <v>3.4700945183224974E-2</v>
      </c>
      <c r="I127" s="13">
        <f>4*(LN('Real GDP'!J131)-LN('Real GDP'!J130))</f>
        <v>-7.7618378450306835E-2</v>
      </c>
      <c r="K127" s="5" t="str">
        <f>'GDP Deflator'!L131</f>
        <v>Q1/1991</v>
      </c>
      <c r="L127" s="13">
        <f>4*(LN('GDP Deflator'!C131)-LN('GDP Deflator'!C130))</f>
        <v>3.9702188881683753E-2</v>
      </c>
      <c r="M127" s="13">
        <f>4*(LN('GDP Deflator'!D131)-LN('GDP Deflator'!D130))</f>
        <v>4.0525406127734698E-2</v>
      </c>
      <c r="N127" s="13">
        <f>4*(LN('GDP Deflator'!E131)-LN('GDP Deflator'!E130))</f>
        <v>3.9703031378557796E-2</v>
      </c>
      <c r="O127" s="13">
        <f>4*(LN('GDP Deflator'!F131)-LN('GDP Deflator'!F130))</f>
        <v>3.9253030314021942E-2</v>
      </c>
      <c r="P127" s="13">
        <f>4*(LN('GDP Deflator'!G131)-LN('GDP Deflator'!G130))</f>
        <v>4.5902648053989026E-2</v>
      </c>
      <c r="Q127" s="13">
        <f>4*(LN('GDP Deflator'!H131)-LN('GDP Deflator'!H130))</f>
        <v>3.9803924245362055E-2</v>
      </c>
      <c r="R127" s="13">
        <f>4*(LN('GDP Deflator'!I131)-LN('GDP Deflator'!I130))</f>
        <v>4.044040543741545E-2</v>
      </c>
      <c r="S127" s="13">
        <f>4*(LN('GDP Deflator'!J131)-LN('GDP Deflator'!J130))</f>
        <v>3.9309669713457396E-2</v>
      </c>
    </row>
    <row r="128" spans="1:19" x14ac:dyDescent="0.25">
      <c r="A128" s="4" t="str">
        <f>'Real GDP'!A132</f>
        <v>Q2/1991</v>
      </c>
      <c r="B128" s="13">
        <f>4*(LN('Real GDP'!C132)-LN('Real GDP'!C131))</f>
        <v>3.0922804474997179E-2</v>
      </c>
      <c r="C128" s="13">
        <f>4*(LN('Real GDP'!D132)-LN('Real GDP'!D131))</f>
        <v>-4.8769791015459418E-3</v>
      </c>
      <c r="D128" s="13">
        <f>4*(LN('Real GDP'!E132)-LN('Real GDP'!E131))</f>
        <v>2.2695538131866755E-2</v>
      </c>
      <c r="E128" s="13">
        <f>4*(LN('Real GDP'!F132)-LN('Real GDP'!F131))</f>
        <v>-1.6649053420550786E-2</v>
      </c>
      <c r="F128" s="13">
        <f>4*(LN('Real GDP'!G132)-LN('Real GDP'!G131))</f>
        <v>-2.194975271838473E-2</v>
      </c>
      <c r="G128" s="13">
        <f>4*(LN('Real GDP'!H132)-LN('Real GDP'!H131))</f>
        <v>1.8252323518815672E-2</v>
      </c>
      <c r="H128" s="13">
        <f>4*(LN('Real GDP'!I132)-LN('Real GDP'!I131))</f>
        <v>4.7172436739828072E-2</v>
      </c>
      <c r="I128" s="13">
        <f>4*(LN('Real GDP'!J132)-LN('Real GDP'!J131))</f>
        <v>4.8476028485683997E-2</v>
      </c>
      <c r="K128" s="5" t="str">
        <f>'GDP Deflator'!L132</f>
        <v>Q2/1991</v>
      </c>
      <c r="L128" s="13">
        <f>4*(LN('GDP Deflator'!C132)-LN('GDP Deflator'!C131))</f>
        <v>2.7278920979792787E-2</v>
      </c>
      <c r="M128" s="13">
        <f>4*(LN('GDP Deflator'!D132)-LN('GDP Deflator'!D131))</f>
        <v>2.9721387843817837E-2</v>
      </c>
      <c r="N128" s="13">
        <f>4*(LN('GDP Deflator'!E132)-LN('GDP Deflator'!E131))</f>
        <v>2.7834611403914522E-2</v>
      </c>
      <c r="O128" s="13">
        <f>4*(LN('GDP Deflator'!F132)-LN('GDP Deflator'!F131))</f>
        <v>2.7143321623576355E-2</v>
      </c>
      <c r="P128" s="13">
        <f>4*(LN('GDP Deflator'!G132)-LN('GDP Deflator'!G131))</f>
        <v>2.3879974815962157E-2</v>
      </c>
      <c r="Q128" s="13">
        <f>4*(LN('GDP Deflator'!H132)-LN('GDP Deflator'!H131))</f>
        <v>2.7252593820346505E-2</v>
      </c>
      <c r="R128" s="13">
        <f>4*(LN('GDP Deflator'!I132)-LN('GDP Deflator'!I131))</f>
        <v>2.7753578248674415E-2</v>
      </c>
      <c r="S128" s="13">
        <f>4*(LN('GDP Deflator'!J132)-LN('GDP Deflator'!J131))</f>
        <v>2.8020000752174923E-2</v>
      </c>
    </row>
    <row r="129" spans="1:19" x14ac:dyDescent="0.25">
      <c r="A129" s="4" t="str">
        <f>'Real GDP'!A133</f>
        <v>Q3/1991</v>
      </c>
      <c r="B129" s="13">
        <f>4*(LN('Real GDP'!C133)-LN('Real GDP'!C132))</f>
        <v>1.9154609950518875E-2</v>
      </c>
      <c r="C129" s="13">
        <f>4*(LN('Real GDP'!D133)-LN('Real GDP'!D132))</f>
        <v>-9.1586304019628528E-3</v>
      </c>
      <c r="D129" s="13">
        <f>4*(LN('Real GDP'!E133)-LN('Real GDP'!E132))</f>
        <v>7.5366611955054452E-3</v>
      </c>
      <c r="E129" s="13">
        <f>4*(LN('Real GDP'!F133)-LN('Real GDP'!F132))</f>
        <v>-2.0273576058794873E-2</v>
      </c>
      <c r="F129" s="13">
        <f>4*(LN('Real GDP'!G133)-LN('Real GDP'!G132))</f>
        <v>1.4325685726745974E-3</v>
      </c>
      <c r="G129" s="13">
        <f>4*(LN('Real GDP'!H133)-LN('Real GDP'!H132))</f>
        <v>5.1045909970817149E-3</v>
      </c>
      <c r="H129" s="13">
        <f>4*(LN('Real GDP'!I133)-LN('Real GDP'!I132))</f>
        <v>-8.8663182005106478E-3</v>
      </c>
      <c r="I129" s="13">
        <f>4*(LN('Real GDP'!J133)-LN('Real GDP'!J132))</f>
        <v>3.0097406150435546E-2</v>
      </c>
      <c r="K129" s="5" t="str">
        <f>'GDP Deflator'!L133</f>
        <v>Q3/1991</v>
      </c>
      <c r="L129" s="13">
        <f>4*(LN('GDP Deflator'!C133)-LN('GDP Deflator'!C132))</f>
        <v>2.9260655821360615E-2</v>
      </c>
      <c r="M129" s="13">
        <f>4*(LN('GDP Deflator'!D133)-LN('GDP Deflator'!D132))</f>
        <v>2.8891988804861768E-2</v>
      </c>
      <c r="N129" s="13">
        <f>4*(LN('GDP Deflator'!E133)-LN('GDP Deflator'!E132))</f>
        <v>2.9467732902102028E-2</v>
      </c>
      <c r="O129" s="13">
        <f>4*(LN('GDP Deflator'!F133)-LN('GDP Deflator'!F132))</f>
        <v>2.9162404816567289E-2</v>
      </c>
      <c r="P129" s="13">
        <f>4*(LN('GDP Deflator'!G133)-LN('GDP Deflator'!G132))</f>
        <v>3.1229831175750178E-2</v>
      </c>
      <c r="Q129" s="13">
        <f>4*(LN('GDP Deflator'!H133)-LN('GDP Deflator'!H132))</f>
        <v>2.8561501939059042E-2</v>
      </c>
      <c r="R129" s="13">
        <f>4*(LN('GDP Deflator'!I133)-LN('GDP Deflator'!I132))</f>
        <v>2.9685921269670956E-2</v>
      </c>
      <c r="S129" s="13">
        <f>4*(LN('GDP Deflator'!J133)-LN('GDP Deflator'!J132))</f>
        <v>2.9459924084392242E-2</v>
      </c>
    </row>
    <row r="130" spans="1:19" x14ac:dyDescent="0.25">
      <c r="A130" s="4" t="str">
        <f>'Real GDP'!A134</f>
        <v>Q4/1991</v>
      </c>
      <c r="B130" s="13">
        <f>4*(LN('Real GDP'!C134)-LN('Real GDP'!C133))</f>
        <v>1.742448843079103E-2</v>
      </c>
      <c r="C130" s="13">
        <f>4*(LN('Real GDP'!D134)-LN('Real GDP'!D133))</f>
        <v>6.3631688908749595E-3</v>
      </c>
      <c r="D130" s="13">
        <f>4*(LN('Real GDP'!E134)-LN('Real GDP'!E133))</f>
        <v>2.1537317513558918E-2</v>
      </c>
      <c r="E130" s="13">
        <f>4*(LN('Real GDP'!F134)-LN('Real GDP'!F133))</f>
        <v>5.1496088694463538E-2</v>
      </c>
      <c r="F130" s="13">
        <f>4*(LN('Real GDP'!G134)-LN('Real GDP'!G133))</f>
        <v>4.6672494498160688E-2</v>
      </c>
      <c r="G130" s="13">
        <f>4*(LN('Real GDP'!H134)-LN('Real GDP'!H133))</f>
        <v>7.2023653329722492E-3</v>
      </c>
      <c r="H130" s="13">
        <f>4*(LN('Real GDP'!I134)-LN('Real GDP'!I133))</f>
        <v>2.8002556193783334E-2</v>
      </c>
      <c r="I130" s="13">
        <f>4*(LN('Real GDP'!J134)-LN('Real GDP'!J133))</f>
        <v>1.9851150598412914E-2</v>
      </c>
      <c r="K130" s="5" t="str">
        <f>'GDP Deflator'!L134</f>
        <v>Q4/1991</v>
      </c>
      <c r="L130" s="13">
        <f>4*(LN('GDP Deflator'!C134)-LN('GDP Deflator'!C133))</f>
        <v>2.1540363700516707E-2</v>
      </c>
      <c r="M130" s="13">
        <f>4*(LN('GDP Deflator'!D134)-LN('GDP Deflator'!D133))</f>
        <v>2.5399755906100552E-2</v>
      </c>
      <c r="N130" s="13">
        <f>4*(LN('GDP Deflator'!E134)-LN('GDP Deflator'!E133))</f>
        <v>2.1425465999900695E-2</v>
      </c>
      <c r="O130" s="13">
        <f>4*(LN('GDP Deflator'!F134)-LN('GDP Deflator'!F133))</f>
        <v>2.1677743041479403E-2</v>
      </c>
      <c r="P130" s="13">
        <f>4*(LN('GDP Deflator'!G134)-LN('GDP Deflator'!G133))</f>
        <v>2.289850227013801E-2</v>
      </c>
      <c r="Q130" s="13">
        <f>4*(LN('GDP Deflator'!H134)-LN('GDP Deflator'!H133))</f>
        <v>2.0876619186953604E-2</v>
      </c>
      <c r="R130" s="13">
        <f>4*(LN('GDP Deflator'!I134)-LN('GDP Deflator'!I133))</f>
        <v>2.1462384318692074E-2</v>
      </c>
      <c r="S130" s="13">
        <f>4*(LN('GDP Deflator'!J134)-LN('GDP Deflator'!J133))</f>
        <v>2.3407934157528842E-2</v>
      </c>
    </row>
    <row r="131" spans="1:19" x14ac:dyDescent="0.25">
      <c r="A131" s="4" t="str">
        <f>'Real GDP'!A135</f>
        <v>Q1/1992</v>
      </c>
      <c r="B131" s="13">
        <f>4*(LN('Real GDP'!C135)-LN('Real GDP'!C134))</f>
        <v>4.6972829310320208E-2</v>
      </c>
      <c r="C131" s="13">
        <f>4*(LN('Real GDP'!D135)-LN('Real GDP'!D134))</f>
        <v>-3.2001356050415097E-4</v>
      </c>
      <c r="D131" s="13">
        <f>4*(LN('Real GDP'!E135)-LN('Real GDP'!E134))</f>
        <v>3.5681941238941306E-2</v>
      </c>
      <c r="E131" s="13">
        <f>4*(LN('Real GDP'!F135)-LN('Real GDP'!F134))</f>
        <v>6.3574845825598914E-2</v>
      </c>
      <c r="F131" s="13">
        <f>4*(LN('Real GDP'!G135)-LN('Real GDP'!G134))</f>
        <v>1.0743385642300041E-2</v>
      </c>
      <c r="G131" s="13">
        <f>4*(LN('Real GDP'!H135)-LN('Real GDP'!H134))</f>
        <v>2.6287707497196777E-3</v>
      </c>
      <c r="H131" s="13">
        <f>4*(LN('Real GDP'!I135)-LN('Real GDP'!I134))</f>
        <v>1.2425716634396622E-3</v>
      </c>
      <c r="I131" s="13">
        <f>4*(LN('Real GDP'!J135)-LN('Real GDP'!J134))</f>
        <v>3.971027401562921E-2</v>
      </c>
      <c r="K131" s="5" t="str">
        <f>'GDP Deflator'!L135</f>
        <v>Q1/1992</v>
      </c>
      <c r="L131" s="13">
        <f>4*(LN('GDP Deflator'!C135)-LN('GDP Deflator'!C134))</f>
        <v>1.7168353167946293E-2</v>
      </c>
      <c r="M131" s="13">
        <f>4*(LN('GDP Deflator'!D135)-LN('GDP Deflator'!D134))</f>
        <v>1.0403601918778094E-2</v>
      </c>
      <c r="N131" s="13">
        <f>4*(LN('GDP Deflator'!E135)-LN('GDP Deflator'!E134))</f>
        <v>1.7482398586334824E-2</v>
      </c>
      <c r="O131" s="13">
        <f>4*(LN('GDP Deflator'!F135)-LN('GDP Deflator'!F134))</f>
        <v>1.7353064898490089E-2</v>
      </c>
      <c r="P131" s="13">
        <f>4*(LN('GDP Deflator'!G135)-LN('GDP Deflator'!G134))</f>
        <v>1.9362274836225879E-2</v>
      </c>
      <c r="Q131" s="13">
        <f>4*(LN('GDP Deflator'!H135)-LN('GDP Deflator'!H134))</f>
        <v>1.7640598332587132E-2</v>
      </c>
      <c r="R131" s="13">
        <f>4*(LN('GDP Deflator'!I135)-LN('GDP Deflator'!I134))</f>
        <v>1.7201705792853517E-2</v>
      </c>
      <c r="S131" s="13">
        <f>4*(LN('GDP Deflator'!J135)-LN('GDP Deflator'!J134))</f>
        <v>1.833422256556716E-2</v>
      </c>
    </row>
    <row r="132" spans="1:19" x14ac:dyDescent="0.25">
      <c r="A132" s="4" t="str">
        <f>'Real GDP'!A136</f>
        <v>Q2/1992</v>
      </c>
      <c r="B132" s="13">
        <f>4*(LN('Real GDP'!C136)-LN('Real GDP'!C135))</f>
        <v>4.3865080575322679E-2</v>
      </c>
      <c r="C132" s="13">
        <f>4*(LN('Real GDP'!D136)-LN('Real GDP'!D135))</f>
        <v>-4.8727978765157332E-3</v>
      </c>
      <c r="D132" s="13">
        <f>4*(LN('Real GDP'!E136)-LN('Real GDP'!E135))</f>
        <v>3.7901465795542322E-4</v>
      </c>
      <c r="E132" s="13">
        <f>4*(LN('Real GDP'!F136)-LN('Real GDP'!F135))</f>
        <v>-2.6252389815482502E-2</v>
      </c>
      <c r="F132" s="13">
        <f>4*(LN('Real GDP'!G136)-LN('Real GDP'!G135))</f>
        <v>-2.2904550018445491E-3</v>
      </c>
      <c r="G132" s="13">
        <f>4*(LN('Real GDP'!H136)-LN('Real GDP'!H135))</f>
        <v>4.8129262414384755E-3</v>
      </c>
      <c r="H132" s="13">
        <f>4*(LN('Real GDP'!I136)-LN('Real GDP'!I135))</f>
        <v>1.3975806706866933E-2</v>
      </c>
      <c r="I132" s="13">
        <f>4*(LN('Real GDP'!J136)-LN('Real GDP'!J135))</f>
        <v>-5.250125785119053E-2</v>
      </c>
      <c r="K132" s="5" t="str">
        <f>'GDP Deflator'!L136</f>
        <v>Q2/1992</v>
      </c>
      <c r="L132" s="13">
        <f>4*(LN('GDP Deflator'!C136)-LN('GDP Deflator'!C135))</f>
        <v>2.5429068912529829E-2</v>
      </c>
      <c r="M132" s="13">
        <f>4*(LN('GDP Deflator'!D136)-LN('GDP Deflator'!D135))</f>
        <v>2.4700659908877043E-2</v>
      </c>
      <c r="N132" s="13">
        <f>4*(LN('GDP Deflator'!E136)-LN('GDP Deflator'!E135))</f>
        <v>2.482124083801196E-2</v>
      </c>
      <c r="O132" s="13">
        <f>4*(LN('GDP Deflator'!F136)-LN('GDP Deflator'!F135))</f>
        <v>2.5571085389717751E-2</v>
      </c>
      <c r="P132" s="13">
        <f>4*(LN('GDP Deflator'!G136)-LN('GDP Deflator'!G135))</f>
        <v>2.1712191032946748E-2</v>
      </c>
      <c r="Q132" s="13">
        <f>4*(LN('GDP Deflator'!H136)-LN('GDP Deflator'!H135))</f>
        <v>2.5793081802628848E-2</v>
      </c>
      <c r="R132" s="13">
        <f>4*(LN('GDP Deflator'!I136)-LN('GDP Deflator'!I135))</f>
        <v>2.5380123357521711E-2</v>
      </c>
      <c r="S132" s="13">
        <f>4*(LN('GDP Deflator'!J136)-LN('GDP Deflator'!J135))</f>
        <v>2.3975934093652285E-2</v>
      </c>
    </row>
    <row r="133" spans="1:19" x14ac:dyDescent="0.25">
      <c r="A133" s="4" t="str">
        <f>'Real GDP'!A137</f>
        <v>Q3/1992</v>
      </c>
      <c r="B133" s="13">
        <f>4*(LN('Real GDP'!C137)-LN('Real GDP'!C136))</f>
        <v>3.8696543143032613E-2</v>
      </c>
      <c r="C133" s="13">
        <f>4*(LN('Real GDP'!D137)-LN('Real GDP'!D136))</f>
        <v>2.5537012082878618E-2</v>
      </c>
      <c r="D133" s="13">
        <f>4*(LN('Real GDP'!E137)-LN('Real GDP'!E136))</f>
        <v>-9.7916557274757565E-4</v>
      </c>
      <c r="E133" s="13">
        <f>4*(LN('Real GDP'!F137)-LN('Real GDP'!F136))</f>
        <v>-1.1945012059346283E-2</v>
      </c>
      <c r="F133" s="13">
        <f>4*(LN('Real GDP'!G137)-LN('Real GDP'!G136))</f>
        <v>-8.892115357401309E-3</v>
      </c>
      <c r="G133" s="13">
        <f>4*(LN('Real GDP'!H137)-LN('Real GDP'!H136))</f>
        <v>2.1469464538711236E-2</v>
      </c>
      <c r="H133" s="13">
        <f>4*(LN('Real GDP'!I137)-LN('Real GDP'!I136))</f>
        <v>4.7101214555453907E-3</v>
      </c>
      <c r="I133" s="13">
        <f>4*(LN('Real GDP'!J137)-LN('Real GDP'!J136))</f>
        <v>2.5538481493931897E-3</v>
      </c>
      <c r="K133" s="5" t="str">
        <f>'GDP Deflator'!L137</f>
        <v>Q3/1992</v>
      </c>
      <c r="L133" s="13">
        <f>4*(LN('GDP Deflator'!C137)-LN('GDP Deflator'!C136))</f>
        <v>1.8954184929231843E-2</v>
      </c>
      <c r="M133" s="13">
        <f>4*(LN('GDP Deflator'!D137)-LN('GDP Deflator'!D136))</f>
        <v>7.5899654946880446E-3</v>
      </c>
      <c r="N133" s="13">
        <f>4*(LN('GDP Deflator'!E137)-LN('GDP Deflator'!E136))</f>
        <v>1.9318640730169534E-2</v>
      </c>
      <c r="O133" s="13">
        <f>4*(LN('GDP Deflator'!F137)-LN('GDP Deflator'!F136))</f>
        <v>1.9026997616499841E-2</v>
      </c>
      <c r="P133" s="13">
        <f>4*(LN('GDP Deflator'!G137)-LN('GDP Deflator'!G136))</f>
        <v>2.0268879621475833E-2</v>
      </c>
      <c r="Q133" s="13">
        <f>4*(LN('GDP Deflator'!H137)-LN('GDP Deflator'!H136))</f>
        <v>1.9455042738975692E-2</v>
      </c>
      <c r="R133" s="13">
        <f>4*(LN('GDP Deflator'!I137)-LN('GDP Deflator'!I136))</f>
        <v>1.9211556867446689E-2</v>
      </c>
      <c r="S133" s="13">
        <f>4*(LN('GDP Deflator'!J137)-LN('GDP Deflator'!J136))</f>
        <v>1.9523836353730672E-2</v>
      </c>
    </row>
    <row r="134" spans="1:19" x14ac:dyDescent="0.25">
      <c r="A134" s="4" t="str">
        <f>'Real GDP'!A138</f>
        <v>Q4/1992</v>
      </c>
      <c r="B134" s="13">
        <f>4*(LN('Real GDP'!C138)-LN('Real GDP'!C137))</f>
        <v>3.988130386237998E-2</v>
      </c>
      <c r="C134" s="13">
        <f>4*(LN('Real GDP'!D138)-LN('Real GDP'!D137))</f>
        <v>2.7973773033941995E-2</v>
      </c>
      <c r="D134" s="13">
        <f>4*(LN('Real GDP'!E138)-LN('Real GDP'!E137))</f>
        <v>-8.6967927202366013E-3</v>
      </c>
      <c r="E134" s="13">
        <f>4*(LN('Real GDP'!F138)-LN('Real GDP'!F137))</f>
        <v>-8.4821023250007954E-3</v>
      </c>
      <c r="F134" s="13">
        <f>4*(LN('Real GDP'!G138)-LN('Real GDP'!G137))</f>
        <v>-2.7667740486947423E-2</v>
      </c>
      <c r="G134" s="13">
        <f>4*(LN('Real GDP'!H138)-LN('Real GDP'!H137))</f>
        <v>2.2570499067821714E-2</v>
      </c>
      <c r="H134" s="13">
        <f>4*(LN('Real GDP'!I138)-LN('Real GDP'!I137))</f>
        <v>-2.5582373500164124E-2</v>
      </c>
      <c r="I134" s="13">
        <f>4*(LN('Real GDP'!J138)-LN('Real GDP'!J137))</f>
        <v>-2.6149134715385713E-2</v>
      </c>
      <c r="K134" s="5" t="str">
        <f>'GDP Deflator'!L138</f>
        <v>Q4/1992</v>
      </c>
      <c r="L134" s="13">
        <f>4*(LN('GDP Deflator'!C138)-LN('GDP Deflator'!C137))</f>
        <v>2.6970090181034578E-2</v>
      </c>
      <c r="M134" s="13">
        <f>4*(LN('GDP Deflator'!D138)-LN('GDP Deflator'!D137))</f>
        <v>2.2292041508780613E-2</v>
      </c>
      <c r="N134" s="13">
        <f>4*(LN('GDP Deflator'!E138)-LN('GDP Deflator'!E137))</f>
        <v>2.711306398008162E-2</v>
      </c>
      <c r="O134" s="13">
        <f>4*(LN('GDP Deflator'!F138)-LN('GDP Deflator'!F137))</f>
        <v>2.69635178872214E-2</v>
      </c>
      <c r="P134" s="13">
        <f>4*(LN('GDP Deflator'!G138)-LN('GDP Deflator'!G137))</f>
        <v>2.4694705035905429E-2</v>
      </c>
      <c r="Q134" s="13">
        <f>4*(LN('GDP Deflator'!H138)-LN('GDP Deflator'!H137))</f>
        <v>2.6550203271742845E-2</v>
      </c>
      <c r="R134" s="13">
        <f>4*(LN('GDP Deflator'!I138)-LN('GDP Deflator'!I137))</f>
        <v>2.7204104720432554E-2</v>
      </c>
      <c r="S134" s="13">
        <f>4*(LN('GDP Deflator'!J138)-LN('GDP Deflator'!J137))</f>
        <v>2.429816488218961E-2</v>
      </c>
    </row>
    <row r="135" spans="1:19" x14ac:dyDescent="0.25">
      <c r="A135" s="4" t="str">
        <f>'Real GDP'!A139</f>
        <v>Q1/1993</v>
      </c>
      <c r="B135" s="13">
        <f>4*(LN('Real GDP'!C139)-LN('Real GDP'!C138))</f>
        <v>7.4503466998194767E-3</v>
      </c>
      <c r="C135" s="13">
        <f>4*(LN('Real GDP'!D139)-LN('Real GDP'!D138))</f>
        <v>2.9185274301124053E-2</v>
      </c>
      <c r="D135" s="13">
        <f>4*(LN('Real GDP'!E139)-LN('Real GDP'!E138))</f>
        <v>-2.7617442687446925E-2</v>
      </c>
      <c r="E135" s="13">
        <f>4*(LN('Real GDP'!F139)-LN('Real GDP'!F138))</f>
        <v>-3.5373025269194613E-2</v>
      </c>
      <c r="F135" s="13">
        <f>4*(LN('Real GDP'!G139)-LN('Real GDP'!G138))</f>
        <v>-5.5825179343784725E-3</v>
      </c>
      <c r="G135" s="13">
        <f>4*(LN('Real GDP'!H139)-LN('Real GDP'!H138))</f>
        <v>2.53805070366937E-2</v>
      </c>
      <c r="H135" s="13">
        <f>4*(LN('Real GDP'!I139)-LN('Real GDP'!I138))</f>
        <v>4.4822649233566381E-2</v>
      </c>
      <c r="I135" s="13">
        <f>4*(LN('Real GDP'!J139)-LN('Real GDP'!J138))</f>
        <v>-3.7494569284319823E-2</v>
      </c>
      <c r="K135" s="5" t="str">
        <f>'GDP Deflator'!L139</f>
        <v>Q1/1993</v>
      </c>
      <c r="L135" s="13">
        <f>4*(LN('GDP Deflator'!C139)-LN('GDP Deflator'!C138))</f>
        <v>2.2673251174300191E-2</v>
      </c>
      <c r="M135" s="13">
        <f>4*(LN('GDP Deflator'!D139)-LN('GDP Deflator'!D138))</f>
        <v>1.8040457920996289E-2</v>
      </c>
      <c r="N135" s="13">
        <f>4*(LN('GDP Deflator'!E139)-LN('GDP Deflator'!E138))</f>
        <v>2.4316754052385647E-2</v>
      </c>
      <c r="O135" s="13">
        <f>4*(LN('GDP Deflator'!F139)-LN('GDP Deflator'!F138))</f>
        <v>2.2593645190710276E-2</v>
      </c>
      <c r="P135" s="13">
        <f>4*(LN('GDP Deflator'!G139)-LN('GDP Deflator'!G138))</f>
        <v>2.4396011278504659E-2</v>
      </c>
      <c r="Q135" s="13">
        <f>4*(LN('GDP Deflator'!H139)-LN('GDP Deflator'!H138))</f>
        <v>2.2660373349243201E-2</v>
      </c>
      <c r="R135" s="13">
        <f>4*(LN('GDP Deflator'!I139)-LN('GDP Deflator'!I138))</f>
        <v>2.2791639170886668E-2</v>
      </c>
      <c r="S135" s="13">
        <f>4*(LN('GDP Deflator'!J139)-LN('GDP Deflator'!J138))</f>
        <v>2.2929234994641945E-2</v>
      </c>
    </row>
    <row r="136" spans="1:19" x14ac:dyDescent="0.25">
      <c r="A136" s="4" t="str">
        <f>'Real GDP'!A140</f>
        <v>Q2/1993</v>
      </c>
      <c r="B136" s="13">
        <f>4*(LN('Real GDP'!C140)-LN('Real GDP'!C139))</f>
        <v>2.3716102526549321E-2</v>
      </c>
      <c r="C136" s="13">
        <f>4*(LN('Real GDP'!D140)-LN('Real GDP'!D139))</f>
        <v>2.0280628954317592E-2</v>
      </c>
      <c r="D136" s="13">
        <f>4*(LN('Real GDP'!E140)-LN('Real GDP'!E139))</f>
        <v>5.6172816710073903E-3</v>
      </c>
      <c r="E136" s="13">
        <f>4*(LN('Real GDP'!F140)-LN('Real GDP'!F139))</f>
        <v>2.0154165717443107E-3</v>
      </c>
      <c r="F136" s="13">
        <f>4*(LN('Real GDP'!G140)-LN('Real GDP'!G139))</f>
        <v>-9.6618239453327703E-3</v>
      </c>
      <c r="G136" s="13">
        <f>4*(LN('Real GDP'!H140)-LN('Real GDP'!H139))</f>
        <v>3.6225971253475819E-2</v>
      </c>
      <c r="H136" s="13">
        <f>4*(LN('Real GDP'!I140)-LN('Real GDP'!I139))</f>
        <v>-2.5407186493488609E-2</v>
      </c>
      <c r="I136" s="13">
        <f>4*(LN('Real GDP'!J140)-LN('Real GDP'!J139))</f>
        <v>-2.7100316797401547E-4</v>
      </c>
      <c r="K136" s="5" t="str">
        <f>'GDP Deflator'!L140</f>
        <v>Q2/1993</v>
      </c>
      <c r="L136" s="13">
        <f>4*(LN('GDP Deflator'!C140)-LN('GDP Deflator'!C139))</f>
        <v>2.4252269115237368E-2</v>
      </c>
      <c r="M136" s="13">
        <f>4*(LN('GDP Deflator'!D140)-LN('GDP Deflator'!D139))</f>
        <v>2.7843492806667314E-2</v>
      </c>
      <c r="N136" s="13">
        <f>4*(LN('GDP Deflator'!E140)-LN('GDP Deflator'!E139))</f>
        <v>2.4391161370829195E-2</v>
      </c>
      <c r="O136" s="13">
        <f>4*(LN('GDP Deflator'!F140)-LN('GDP Deflator'!F139))</f>
        <v>2.4235066114275838E-2</v>
      </c>
      <c r="P136" s="13">
        <f>4*(LN('GDP Deflator'!G140)-LN('GDP Deflator'!G139))</f>
        <v>2.4409465051139279E-2</v>
      </c>
      <c r="Q136" s="13">
        <f>4*(LN('GDP Deflator'!H140)-LN('GDP Deflator'!H139))</f>
        <v>2.4938530469981401E-2</v>
      </c>
      <c r="R136" s="13">
        <f>4*(LN('GDP Deflator'!I140)-LN('GDP Deflator'!I139))</f>
        <v>2.4801925519668089E-2</v>
      </c>
      <c r="S136" s="13">
        <f>4*(LN('GDP Deflator'!J140)-LN('GDP Deflator'!J139))</f>
        <v>2.452818588067629E-2</v>
      </c>
    </row>
    <row r="137" spans="1:19" x14ac:dyDescent="0.25">
      <c r="A137" s="4" t="str">
        <f>'Real GDP'!A141</f>
        <v>Q3/1993</v>
      </c>
      <c r="B137" s="13">
        <f>4*(LN('Real GDP'!C141)-LN('Real GDP'!C140))</f>
        <v>1.9458841833262852E-2</v>
      </c>
      <c r="C137" s="13">
        <f>4*(LN('Real GDP'!D141)-LN('Real GDP'!D140))</f>
        <v>3.2061553631571371E-2</v>
      </c>
      <c r="D137" s="13">
        <f>4*(LN('Real GDP'!E141)-LN('Real GDP'!E140))</f>
        <v>6.1497959204430686E-3</v>
      </c>
      <c r="E137" s="13">
        <f>4*(LN('Real GDP'!F141)-LN('Real GDP'!F140))</f>
        <v>2.8108912688594501E-2</v>
      </c>
      <c r="F137" s="13">
        <f>4*(LN('Real GDP'!G141)-LN('Real GDP'!G140))</f>
        <v>-6.313327072128061E-3</v>
      </c>
      <c r="G137" s="13">
        <f>4*(LN('Real GDP'!H141)-LN('Real GDP'!H140))</f>
        <v>3.8017380129183209E-2</v>
      </c>
      <c r="H137" s="13">
        <f>4*(LN('Real GDP'!I141)-LN('Real GDP'!I140))</f>
        <v>-2.8817943857752937E-2</v>
      </c>
      <c r="I137" s="13">
        <f>4*(LN('Real GDP'!J141)-LN('Real GDP'!J140))</f>
        <v>4.7840205457386986E-2</v>
      </c>
      <c r="K137" s="5" t="str">
        <f>'GDP Deflator'!L141</f>
        <v>Q3/1993</v>
      </c>
      <c r="L137" s="13">
        <f>4*(LN('GDP Deflator'!C141)-LN('GDP Deflator'!C140))</f>
        <v>2.4012679573321094E-2</v>
      </c>
      <c r="M137" s="13">
        <f>4*(LN('GDP Deflator'!D141)-LN('GDP Deflator'!D140))</f>
        <v>3.5490614373763663E-2</v>
      </c>
      <c r="N137" s="13">
        <f>4*(LN('GDP Deflator'!E141)-LN('GDP Deflator'!E140))</f>
        <v>2.3455512750615526E-2</v>
      </c>
      <c r="O137" s="13">
        <f>4*(LN('GDP Deflator'!F141)-LN('GDP Deflator'!F140))</f>
        <v>2.3996343571155876E-2</v>
      </c>
      <c r="P137" s="13">
        <f>4*(LN('GDP Deflator'!G141)-LN('GDP Deflator'!G140))</f>
        <v>2.3957379232729892E-2</v>
      </c>
      <c r="Q137" s="13">
        <f>4*(LN('GDP Deflator'!H141)-LN('GDP Deflator'!H140))</f>
        <v>2.2366622556301508E-2</v>
      </c>
      <c r="R137" s="13">
        <f>4*(LN('GDP Deflator'!I141)-LN('GDP Deflator'!I140))</f>
        <v>2.4061244032864693E-2</v>
      </c>
      <c r="S137" s="13">
        <f>4*(LN('GDP Deflator'!J141)-LN('GDP Deflator'!J140))</f>
        <v>2.51026301395747E-2</v>
      </c>
    </row>
    <row r="138" spans="1:19" x14ac:dyDescent="0.25">
      <c r="A138" s="4" t="str">
        <f>'Real GDP'!A142</f>
        <v>Q4/1993</v>
      </c>
      <c r="B138" s="13">
        <f>4*(LN('Real GDP'!C142)-LN('Real GDP'!C141))</f>
        <v>5.3045072873167953E-2</v>
      </c>
      <c r="C138" s="13">
        <f>4*(LN('Real GDP'!D142)-LN('Real GDP'!D141))</f>
        <v>2.7127297946059059E-2</v>
      </c>
      <c r="D138" s="13">
        <f>4*(LN('Real GDP'!E142)-LN('Real GDP'!E141))</f>
        <v>9.0378629500769136E-3</v>
      </c>
      <c r="E138" s="13">
        <f>4*(LN('Real GDP'!F142)-LN('Real GDP'!F141))</f>
        <v>-2.5016643400697092E-3</v>
      </c>
      <c r="F138" s="13">
        <f>4*(LN('Real GDP'!G142)-LN('Real GDP'!G141))</f>
        <v>2.9218236786299201E-2</v>
      </c>
      <c r="G138" s="13">
        <f>4*(LN('Real GDP'!H142)-LN('Real GDP'!H141))</f>
        <v>1.716615631004359E-2</v>
      </c>
      <c r="H138" s="13">
        <f>4*(LN('Real GDP'!I142)-LN('Real GDP'!I141))</f>
        <v>2.512156227393092E-2</v>
      </c>
      <c r="I138" s="13">
        <f>4*(LN('Real GDP'!J142)-LN('Real GDP'!J141))</f>
        <v>1.5045533249331555E-2</v>
      </c>
      <c r="K138" s="5" t="str">
        <f>'GDP Deflator'!L142</f>
        <v>Q4/1993</v>
      </c>
      <c r="L138" s="13">
        <f>4*(LN('GDP Deflator'!C142)-LN('GDP Deflator'!C141))</f>
        <v>2.0787196716380407E-2</v>
      </c>
      <c r="M138" s="13">
        <f>4*(LN('GDP Deflator'!D142)-LN('GDP Deflator'!D141))</f>
        <v>4.0841590987977128E-2</v>
      </c>
      <c r="N138" s="13">
        <f>4*(LN('GDP Deflator'!E142)-LN('GDP Deflator'!E141))</f>
        <v>1.937831472442042E-2</v>
      </c>
      <c r="O138" s="13">
        <f>4*(LN('GDP Deflator'!F142)-LN('GDP Deflator'!F141))</f>
        <v>2.0855547655965978E-2</v>
      </c>
      <c r="P138" s="13">
        <f>4*(LN('GDP Deflator'!G142)-LN('GDP Deflator'!G141))</f>
        <v>2.0265302071734936E-2</v>
      </c>
      <c r="Q138" s="13">
        <f>4*(LN('GDP Deflator'!H142)-LN('GDP Deflator'!H141))</f>
        <v>2.1718463241469976E-2</v>
      </c>
      <c r="R138" s="13">
        <f>4*(LN('GDP Deflator'!I142)-LN('GDP Deflator'!I141))</f>
        <v>2.0980199594948346E-2</v>
      </c>
      <c r="S138" s="13">
        <f>4*(LN('GDP Deflator'!J142)-LN('GDP Deflator'!J141))</f>
        <v>2.1739846052067691E-2</v>
      </c>
    </row>
    <row r="139" spans="1:19" x14ac:dyDescent="0.25">
      <c r="A139" s="4" t="str">
        <f>'Real GDP'!A143</f>
        <v>Q1/1994</v>
      </c>
      <c r="B139" s="13">
        <f>4*(LN('Real GDP'!C143)-LN('Real GDP'!C142))</f>
        <v>3.9026631310534299E-2</v>
      </c>
      <c r="C139" s="13">
        <f>4*(LN('Real GDP'!D143)-LN('Real GDP'!D142))</f>
        <v>4.8386168842124988E-2</v>
      </c>
      <c r="D139" s="13">
        <f>4*(LN('Real GDP'!E143)-LN('Real GDP'!E142))</f>
        <v>2.6204094138105205E-2</v>
      </c>
      <c r="E139" s="13">
        <f>4*(LN('Real GDP'!F143)-LN('Real GDP'!F142))</f>
        <v>4.8625150645928983E-2</v>
      </c>
      <c r="F139" s="13">
        <f>4*(LN('Real GDP'!G143)-LN('Real GDP'!G142))</f>
        <v>3.0351309202536925E-2</v>
      </c>
      <c r="G139" s="13">
        <f>4*(LN('Real GDP'!H143)-LN('Real GDP'!H142))</f>
        <v>5.8429461734164079E-2</v>
      </c>
      <c r="H139" s="13">
        <f>4*(LN('Real GDP'!I143)-LN('Real GDP'!I142))</f>
        <v>3.2938476109734438E-2</v>
      </c>
      <c r="I139" s="13">
        <f>4*(LN('Real GDP'!J143)-LN('Real GDP'!J142))</f>
        <v>3.2947614366776179E-2</v>
      </c>
      <c r="K139" s="5" t="str">
        <f>'GDP Deflator'!L143</f>
        <v>Q1/1994</v>
      </c>
      <c r="L139" s="13">
        <f>4*(LN('GDP Deflator'!C143)-LN('GDP Deflator'!C142))</f>
        <v>1.9363422802527452E-2</v>
      </c>
      <c r="M139" s="13">
        <f>4*(LN('GDP Deflator'!D143)-LN('GDP Deflator'!D142))</f>
        <v>5.7361636308417729E-2</v>
      </c>
      <c r="N139" s="13">
        <f>4*(LN('GDP Deflator'!E143)-LN('GDP Deflator'!E142))</f>
        <v>1.8264769341421072E-2</v>
      </c>
      <c r="O139" s="13">
        <f>4*(LN('GDP Deflator'!F143)-LN('GDP Deflator'!F142))</f>
        <v>1.948933934736985E-2</v>
      </c>
      <c r="P139" s="13">
        <f>4*(LN('GDP Deflator'!G143)-LN('GDP Deflator'!G142))</f>
        <v>2.062762273271801E-2</v>
      </c>
      <c r="Q139" s="13">
        <f>4*(LN('GDP Deflator'!H143)-LN('GDP Deflator'!H142))</f>
        <v>1.9421110824040966E-2</v>
      </c>
      <c r="R139" s="13">
        <f>4*(LN('GDP Deflator'!I143)-LN('GDP Deflator'!I142))</f>
        <v>1.9695963237921887E-2</v>
      </c>
      <c r="S139" s="13">
        <f>4*(LN('GDP Deflator'!J143)-LN('GDP Deflator'!J142))</f>
        <v>1.8398184961732511E-2</v>
      </c>
    </row>
    <row r="140" spans="1:19" x14ac:dyDescent="0.25">
      <c r="A140" s="4" t="str">
        <f>'Real GDP'!A144</f>
        <v>Q2/1994</v>
      </c>
      <c r="B140" s="13">
        <f>4*(LN('Real GDP'!C144)-LN('Real GDP'!C143))</f>
        <v>5.4297660796635228E-2</v>
      </c>
      <c r="C140" s="13">
        <f>4*(LN('Real GDP'!D144)-LN('Real GDP'!D143))</f>
        <v>4.6162023735824675E-2</v>
      </c>
      <c r="D140" s="13">
        <f>4*(LN('Real GDP'!E144)-LN('Real GDP'!E143))</f>
        <v>4.5372850165300349E-2</v>
      </c>
      <c r="E140" s="13">
        <f>4*(LN('Real GDP'!F144)-LN('Real GDP'!F143))</f>
        <v>1.3820260439182164E-2</v>
      </c>
      <c r="F140" s="13">
        <f>4*(LN('Real GDP'!G144)-LN('Real GDP'!G143))</f>
        <v>2.8841330149486311E-2</v>
      </c>
      <c r="G140" s="13">
        <f>4*(LN('Real GDP'!H144)-LN('Real GDP'!H143))</f>
        <v>5.819196836274898E-2</v>
      </c>
      <c r="H140" s="13">
        <f>4*(LN('Real GDP'!I144)-LN('Real GDP'!I143))</f>
        <v>-2.0914335580386023E-2</v>
      </c>
      <c r="I140" s="13">
        <f>4*(LN('Real GDP'!J144)-LN('Real GDP'!J143))</f>
        <v>8.7604881459455441E-3</v>
      </c>
      <c r="K140" s="5" t="str">
        <f>'GDP Deflator'!L144</f>
        <v>Q2/1994</v>
      </c>
      <c r="L140" s="13">
        <f>4*(LN('GDP Deflator'!C144)-LN('GDP Deflator'!C143))</f>
        <v>1.9888565082698761E-2</v>
      </c>
      <c r="M140" s="13">
        <f>4*(LN('GDP Deflator'!D144)-LN('GDP Deflator'!D143))</f>
        <v>5.6708630777499991E-3</v>
      </c>
      <c r="N140" s="13">
        <f>4*(LN('GDP Deflator'!E144)-LN('GDP Deflator'!E143))</f>
        <v>1.90136977971882E-2</v>
      </c>
      <c r="O140" s="13">
        <f>4*(LN('GDP Deflator'!F144)-LN('GDP Deflator'!F143))</f>
        <v>1.9846797918159353E-2</v>
      </c>
      <c r="P140" s="13">
        <f>4*(LN('GDP Deflator'!G144)-LN('GDP Deflator'!G143))</f>
        <v>1.9577374821757587E-2</v>
      </c>
      <c r="Q140" s="13">
        <f>4*(LN('GDP Deflator'!H144)-LN('GDP Deflator'!H143))</f>
        <v>1.8853031444301394E-2</v>
      </c>
      <c r="R140" s="13">
        <f>4*(LN('GDP Deflator'!I144)-LN('GDP Deflator'!I143))</f>
        <v>1.9760508833890356E-2</v>
      </c>
      <c r="S140" s="13">
        <f>4*(LN('GDP Deflator'!J144)-LN('GDP Deflator'!J143))</f>
        <v>2.0438678511876418E-2</v>
      </c>
    </row>
    <row r="141" spans="1:19" x14ac:dyDescent="0.25">
      <c r="A141" s="4" t="str">
        <f>'Real GDP'!A145</f>
        <v>Q3/1994</v>
      </c>
      <c r="B141" s="13">
        <f>4*(LN('Real GDP'!C145)-LN('Real GDP'!C144))</f>
        <v>2.3519019602090907E-2</v>
      </c>
      <c r="C141" s="13">
        <f>4*(LN('Real GDP'!D145)-LN('Real GDP'!D144))</f>
        <v>4.5170323533344714E-2</v>
      </c>
      <c r="D141" s="13">
        <f>4*(LN('Real GDP'!E145)-LN('Real GDP'!E144))</f>
        <v>2.2716872295440282E-2</v>
      </c>
      <c r="E141" s="13">
        <f>4*(LN('Real GDP'!F145)-LN('Real GDP'!F144))</f>
        <v>2.9944285012483363E-2</v>
      </c>
      <c r="F141" s="13">
        <f>4*(LN('Real GDP'!G145)-LN('Real GDP'!G144))</f>
        <v>2.4861364502985595E-2</v>
      </c>
      <c r="G141" s="13">
        <f>4*(LN('Real GDP'!H145)-LN('Real GDP'!H144))</f>
        <v>5.0776262131552841E-2</v>
      </c>
      <c r="H141" s="13">
        <f>4*(LN('Real GDP'!I145)-LN('Real GDP'!I144))</f>
        <v>5.0498046091377091E-2</v>
      </c>
      <c r="I141" s="13">
        <f>4*(LN('Real GDP'!J145)-LN('Real GDP'!J144))</f>
        <v>3.1634389226926629E-2</v>
      </c>
      <c r="K141" s="5" t="str">
        <f>'GDP Deflator'!L145</f>
        <v>Q3/1994</v>
      </c>
      <c r="L141" s="13">
        <f>4*(LN('GDP Deflator'!C145)-LN('GDP Deflator'!C144))</f>
        <v>2.1568272236130781E-2</v>
      </c>
      <c r="M141" s="13">
        <f>4*(LN('GDP Deflator'!D145)-LN('GDP Deflator'!D144))</f>
        <v>-3.4980522936475467E-2</v>
      </c>
      <c r="N141" s="13">
        <f>4*(LN('GDP Deflator'!E145)-LN('GDP Deflator'!E144))</f>
        <v>2.2061195265877132E-2</v>
      </c>
      <c r="O141" s="13">
        <f>4*(LN('GDP Deflator'!F145)-LN('GDP Deflator'!F144))</f>
        <v>2.1392008536441409E-2</v>
      </c>
      <c r="P141" s="13">
        <f>4*(LN('GDP Deflator'!G145)-LN('GDP Deflator'!G144))</f>
        <v>2.0300343121341768E-2</v>
      </c>
      <c r="Q141" s="13">
        <f>4*(LN('GDP Deflator'!H145)-LN('GDP Deflator'!H144))</f>
        <v>2.2513731291930128E-2</v>
      </c>
      <c r="R141" s="13">
        <f>4*(LN('GDP Deflator'!I145)-LN('GDP Deflator'!I144))</f>
        <v>2.1720737622462849E-2</v>
      </c>
      <c r="S141" s="13">
        <f>4*(LN('GDP Deflator'!J145)-LN('GDP Deflator'!J144))</f>
        <v>2.118500182335481E-2</v>
      </c>
    </row>
    <row r="142" spans="1:19" x14ac:dyDescent="0.25">
      <c r="A142" s="4" t="str">
        <f>'Real GDP'!A146</f>
        <v>Q4/1994</v>
      </c>
      <c r="B142" s="13">
        <f>4*(LN('Real GDP'!C146)-LN('Real GDP'!C145))</f>
        <v>4.5163140682959124E-2</v>
      </c>
      <c r="C142" s="13">
        <f>4*(LN('Real GDP'!D146)-LN('Real GDP'!D145))</f>
        <v>2.2710031812156473E-2</v>
      </c>
      <c r="D142" s="13">
        <f>4*(LN('Real GDP'!E146)-LN('Real GDP'!E145))</f>
        <v>3.770320727321419E-2</v>
      </c>
      <c r="E142" s="13">
        <f>4*(LN('Real GDP'!F146)-LN('Real GDP'!F145))</f>
        <v>5.2472508798732775E-2</v>
      </c>
      <c r="F142" s="13">
        <f>4*(LN('Real GDP'!G146)-LN('Real GDP'!G145))</f>
        <v>3.7382651996349381E-2</v>
      </c>
      <c r="G142" s="13">
        <f>4*(LN('Real GDP'!H146)-LN('Real GDP'!H145))</f>
        <v>2.8918581740029481E-2</v>
      </c>
      <c r="H142" s="13">
        <f>4*(LN('Real GDP'!I146)-LN('Real GDP'!I145))</f>
        <v>-1.8348255234272415E-2</v>
      </c>
      <c r="I142" s="13">
        <f>4*(LN('Real GDP'!J146)-LN('Real GDP'!J145))</f>
        <v>1.4940997900001918E-2</v>
      </c>
      <c r="K142" s="5" t="str">
        <f>'GDP Deflator'!L146</f>
        <v>Q4/1994</v>
      </c>
      <c r="L142" s="13">
        <f>4*(LN('GDP Deflator'!C146)-LN('GDP Deflator'!C145))</f>
        <v>2.1953791551869273E-2</v>
      </c>
      <c r="M142" s="13">
        <f>4*(LN('GDP Deflator'!D146)-LN('GDP Deflator'!D145))</f>
        <v>-7.2176254226260284E-2</v>
      </c>
      <c r="N142" s="13">
        <f>4*(LN('GDP Deflator'!E146)-LN('GDP Deflator'!E145))</f>
        <v>2.4006392770495211E-2</v>
      </c>
      <c r="O142" s="13">
        <f>4*(LN('GDP Deflator'!F146)-LN('GDP Deflator'!F145))</f>
        <v>2.1641818867024654E-2</v>
      </c>
      <c r="P142" s="13">
        <f>4*(LN('GDP Deflator'!G146)-LN('GDP Deflator'!G145))</f>
        <v>2.0846472618103462E-2</v>
      </c>
      <c r="Q142" s="13">
        <f>4*(LN('GDP Deflator'!H146)-LN('GDP Deflator'!H145))</f>
        <v>2.1838082425738037E-2</v>
      </c>
      <c r="R142" s="13">
        <f>4*(LN('GDP Deflator'!I146)-LN('GDP Deflator'!I145))</f>
        <v>2.1676071900682103E-2</v>
      </c>
      <c r="S142" s="13">
        <f>4*(LN('GDP Deflator'!J146)-LN('GDP Deflator'!J145))</f>
        <v>2.0684614402732393E-2</v>
      </c>
    </row>
    <row r="143" spans="1:19" x14ac:dyDescent="0.25">
      <c r="A143" s="4" t="str">
        <f>'Real GDP'!A147</f>
        <v>Q1/1995</v>
      </c>
      <c r="B143" s="13">
        <f>4*(LN('Real GDP'!C147)-LN('Real GDP'!C146))</f>
        <v>1.3649008033063126E-2</v>
      </c>
      <c r="C143" s="13">
        <f>4*(LN('Real GDP'!D147)-LN('Real GDP'!D146))</f>
        <v>1.2849994507437401E-2</v>
      </c>
      <c r="D143" s="13">
        <f>4*(LN('Real GDP'!E147)-LN('Real GDP'!E146))</f>
        <v>1.9080556934717663E-2</v>
      </c>
      <c r="E143" s="13">
        <f>4*(LN('Real GDP'!F147)-LN('Real GDP'!F146))</f>
        <v>-1.8263760585384148E-2</v>
      </c>
      <c r="F143" s="13">
        <f>4*(LN('Real GDP'!G147)-LN('Real GDP'!G146))</f>
        <v>4.9910330115078949E-2</v>
      </c>
      <c r="G143" s="13">
        <f>4*(LN('Real GDP'!H147)-LN('Real GDP'!H146))</f>
        <v>3.6728908902230017E-2</v>
      </c>
      <c r="H143" s="13">
        <f>4*(LN('Real GDP'!I147)-LN('Real GDP'!I146))</f>
        <v>3.9959839752789605E-2</v>
      </c>
      <c r="I143" s="13">
        <f>4*(LN('Real GDP'!J147)-LN('Real GDP'!J146))</f>
        <v>4.2522564503581606E-2</v>
      </c>
      <c r="K143" s="5" t="str">
        <f>'GDP Deflator'!L147</f>
        <v>Q1/1995</v>
      </c>
      <c r="L143" s="13">
        <f>4*(LN('GDP Deflator'!C147)-LN('GDP Deflator'!C146))</f>
        <v>2.2903075083206659E-2</v>
      </c>
      <c r="M143" s="13">
        <f>4*(LN('GDP Deflator'!D147)-LN('GDP Deflator'!D146))</f>
        <v>-0.11500782143626864</v>
      </c>
      <c r="N143" s="13">
        <f>4*(LN('GDP Deflator'!E147)-LN('GDP Deflator'!E146))</f>
        <v>2.5922618532540298E-2</v>
      </c>
      <c r="O143" s="13">
        <f>4*(LN('GDP Deflator'!F147)-LN('GDP Deflator'!F146))</f>
        <v>2.2439969821920869E-2</v>
      </c>
      <c r="P143" s="13">
        <f>4*(LN('GDP Deflator'!G147)-LN('GDP Deflator'!G146))</f>
        <v>2.0998809966133791E-2</v>
      </c>
      <c r="Q143" s="13">
        <f>4*(LN('GDP Deflator'!H147)-LN('GDP Deflator'!H146))</f>
        <v>2.3006523908392751E-2</v>
      </c>
      <c r="R143" s="13">
        <f>4*(LN('GDP Deflator'!I147)-LN('GDP Deflator'!I146))</f>
        <v>2.2817939225969752E-2</v>
      </c>
      <c r="S143" s="13">
        <f>4*(LN('GDP Deflator'!J147)-LN('GDP Deflator'!J146))</f>
        <v>2.380183489795229E-2</v>
      </c>
    </row>
    <row r="144" spans="1:19" x14ac:dyDescent="0.25">
      <c r="A144" s="4" t="str">
        <f>'Real GDP'!A148</f>
        <v>Q2/1995</v>
      </c>
      <c r="B144" s="13">
        <f>4*(LN('Real GDP'!C148)-LN('Real GDP'!C147))</f>
        <v>1.3951630303679963E-2</v>
      </c>
      <c r="C144" s="13">
        <f>4*(LN('Real GDP'!D148)-LN('Real GDP'!D147))</f>
        <v>1.4403873614757146E-2</v>
      </c>
      <c r="D144" s="13">
        <f>4*(LN('Real GDP'!E148)-LN('Real GDP'!E147))</f>
        <v>1.9415445987249313E-2</v>
      </c>
      <c r="E144" s="13">
        <f>4*(LN('Real GDP'!F148)-LN('Real GDP'!F147))</f>
        <v>3.4762010800633902E-2</v>
      </c>
      <c r="F144" s="13">
        <f>4*(LN('Real GDP'!G148)-LN('Real GDP'!G147))</f>
        <v>2.8050670033046288E-3</v>
      </c>
      <c r="G144" s="13">
        <f>4*(LN('Real GDP'!H148)-LN('Real GDP'!H147))</f>
        <v>1.3605428171068468E-3</v>
      </c>
      <c r="H144" s="13">
        <f>4*(LN('Real GDP'!I148)-LN('Real GDP'!I147))</f>
        <v>4.921857007384034E-2</v>
      </c>
      <c r="I144" s="13">
        <f>4*(LN('Real GDP'!J148)-LN('Real GDP'!J147))</f>
        <v>2.7410550103571296E-2</v>
      </c>
      <c r="K144" s="5" t="str">
        <f>'GDP Deflator'!L148</f>
        <v>Q2/1995</v>
      </c>
      <c r="L144" s="13">
        <f>4*(LN('GDP Deflator'!C148)-LN('GDP Deflator'!C147))</f>
        <v>1.7534281747931146E-2</v>
      </c>
      <c r="M144" s="13">
        <f>4*(LN('GDP Deflator'!D148)-LN('GDP Deflator'!D147))</f>
        <v>-6.4291767414268008E-2</v>
      </c>
      <c r="N144" s="13">
        <f>4*(LN('GDP Deflator'!E148)-LN('GDP Deflator'!E147))</f>
        <v>1.6580503509441513E-2</v>
      </c>
      <c r="O144" s="13">
        <f>4*(LN('GDP Deflator'!F148)-LN('GDP Deflator'!F147))</f>
        <v>1.7767644722493259E-2</v>
      </c>
      <c r="P144" s="13">
        <f>4*(LN('GDP Deflator'!G148)-LN('GDP Deflator'!G147))</f>
        <v>1.9092184391627853E-2</v>
      </c>
      <c r="Q144" s="13">
        <f>4*(LN('GDP Deflator'!H148)-LN('GDP Deflator'!H147))</f>
        <v>1.7661147842847669E-2</v>
      </c>
      <c r="R144" s="13">
        <f>4*(LN('GDP Deflator'!I148)-LN('GDP Deflator'!I147))</f>
        <v>1.7374898977990938E-2</v>
      </c>
      <c r="S144" s="13">
        <f>4*(LN('GDP Deflator'!J148)-LN('GDP Deflator'!J147))</f>
        <v>1.6868752082707772E-2</v>
      </c>
    </row>
    <row r="145" spans="1:19" x14ac:dyDescent="0.25">
      <c r="A145" s="4" t="str">
        <f>'Real GDP'!A149</f>
        <v>Q3/1995</v>
      </c>
      <c r="B145" s="13">
        <f>4*(LN('Real GDP'!C149)-LN('Real GDP'!C148))</f>
        <v>3.4096346437110014E-2</v>
      </c>
      <c r="C145" s="13">
        <f>4*(LN('Real GDP'!D149)-LN('Real GDP'!D148))</f>
        <v>3.9102110207657859E-2</v>
      </c>
      <c r="D145" s="13">
        <f>4*(LN('Real GDP'!E149)-LN('Real GDP'!E148))</f>
        <v>4.980820918810025E-3</v>
      </c>
      <c r="E145" s="13">
        <f>4*(LN('Real GDP'!F149)-LN('Real GDP'!F148))</f>
        <v>1.3436909359327842E-2</v>
      </c>
      <c r="F145" s="13">
        <f>4*(LN('Real GDP'!G149)-LN('Real GDP'!G148))</f>
        <v>1.7752791750460517E-2</v>
      </c>
      <c r="G145" s="13">
        <f>4*(LN('Real GDP'!H149)-LN('Real GDP'!H148))</f>
        <v>5.2241121492961895E-3</v>
      </c>
      <c r="H145" s="13">
        <f>4*(LN('Real GDP'!I149)-LN('Real GDP'!I148))</f>
        <v>4.4297995756068076E-2</v>
      </c>
      <c r="I145" s="13">
        <f>4*(LN('Real GDP'!J149)-LN('Real GDP'!J148))</f>
        <v>1.8986366695649792E-2</v>
      </c>
      <c r="K145" s="5" t="str">
        <f>'GDP Deflator'!L149</f>
        <v>Q3/1995</v>
      </c>
      <c r="L145" s="13">
        <f>4*(LN('GDP Deflator'!C149)-LN('GDP Deflator'!C148))</f>
        <v>1.8993055293723415E-2</v>
      </c>
      <c r="M145" s="13">
        <f>4*(LN('GDP Deflator'!D149)-LN('GDP Deflator'!D148))</f>
        <v>-1.295245017068325E-2</v>
      </c>
      <c r="N145" s="13">
        <f>4*(LN('GDP Deflator'!E149)-LN('GDP Deflator'!E148))</f>
        <v>1.324376254029147E-2</v>
      </c>
      <c r="O145" s="13">
        <f>4*(LN('GDP Deflator'!F149)-LN('GDP Deflator'!F148))</f>
        <v>1.9837924126044015E-2</v>
      </c>
      <c r="P145" s="13">
        <f>4*(LN('GDP Deflator'!G149)-LN('GDP Deflator'!G148))</f>
        <v>2.05017112165784E-2</v>
      </c>
      <c r="Q145" s="13">
        <f>4*(LN('GDP Deflator'!H149)-LN('GDP Deflator'!H148))</f>
        <v>1.8627290249387585E-2</v>
      </c>
      <c r="R145" s="13">
        <f>4*(LN('GDP Deflator'!I149)-LN('GDP Deflator'!I148))</f>
        <v>1.8817914600912644E-2</v>
      </c>
      <c r="S145" s="13">
        <f>4*(LN('GDP Deflator'!J149)-LN('GDP Deflator'!J148))</f>
        <v>1.9119195046219062E-2</v>
      </c>
    </row>
    <row r="146" spans="1:19" x14ac:dyDescent="0.25">
      <c r="A146" s="4" t="str">
        <f>'Real GDP'!A150</f>
        <v>Q4/1995</v>
      </c>
      <c r="B146" s="13">
        <f>4*(LN('Real GDP'!C150)-LN('Real GDP'!C149))</f>
        <v>2.829634858929353E-2</v>
      </c>
      <c r="C146" s="13">
        <f>4*(LN('Real GDP'!D150)-LN('Real GDP'!D149))</f>
        <v>1.1253372324947719E-2</v>
      </c>
      <c r="D146" s="13">
        <f>4*(LN('Real GDP'!E150)-LN('Real GDP'!E149))</f>
        <v>1.8510269160429971E-3</v>
      </c>
      <c r="E146" s="13">
        <f>4*(LN('Real GDP'!F150)-LN('Real GDP'!F149))</f>
        <v>-1.9166071744400881E-3</v>
      </c>
      <c r="F146" s="13">
        <f>4*(LN('Real GDP'!G150)-LN('Real GDP'!G149))</f>
        <v>3.2989695731384217E-2</v>
      </c>
      <c r="G146" s="13">
        <f>4*(LN('Real GDP'!H150)-LN('Real GDP'!H149))</f>
        <v>1.6185220791427923E-2</v>
      </c>
      <c r="H146" s="13">
        <f>4*(LN('Real GDP'!I150)-LN('Real GDP'!I149))</f>
        <v>9.554620118969126E-3</v>
      </c>
      <c r="I146" s="13">
        <f>4*(LN('Real GDP'!J150)-LN('Real GDP'!J149))</f>
        <v>2.8077345604618387E-2</v>
      </c>
      <c r="K146" s="5" t="str">
        <f>'GDP Deflator'!L150</f>
        <v>Q4/1995</v>
      </c>
      <c r="L146" s="13">
        <f>4*(LN('GDP Deflator'!C150)-LN('GDP Deflator'!C149))</f>
        <v>1.9665973042965135E-2</v>
      </c>
      <c r="M146" s="13">
        <f>4*(LN('GDP Deflator'!D150)-LN('GDP Deflator'!D149))</f>
        <v>3.5254348346445141E-2</v>
      </c>
      <c r="N146" s="13">
        <f>4*(LN('GDP Deflator'!E150)-LN('GDP Deflator'!E149))</f>
        <v>1.024185893536611E-2</v>
      </c>
      <c r="O146" s="13">
        <f>4*(LN('GDP Deflator'!F150)-LN('GDP Deflator'!F149))</f>
        <v>2.1148519572239621E-2</v>
      </c>
      <c r="P146" s="13">
        <f>4*(LN('GDP Deflator'!G150)-LN('GDP Deflator'!G149))</f>
        <v>2.3420643197297863E-2</v>
      </c>
      <c r="Q146" s="13">
        <f>4*(LN('GDP Deflator'!H150)-LN('GDP Deflator'!H149))</f>
        <v>1.9628991532684381E-2</v>
      </c>
      <c r="R146" s="13">
        <f>4*(LN('GDP Deflator'!I150)-LN('GDP Deflator'!I149))</f>
        <v>1.9625469738070223E-2</v>
      </c>
      <c r="S146" s="13">
        <f>4*(LN('GDP Deflator'!J150)-LN('GDP Deflator'!J149))</f>
        <v>2.1314936056082701E-2</v>
      </c>
    </row>
    <row r="147" spans="1:19" x14ac:dyDescent="0.25">
      <c r="A147" s="4" t="str">
        <f>'Real GDP'!A151</f>
        <v>Q1/1996</v>
      </c>
      <c r="B147" s="13">
        <f>4*(LN('Real GDP'!C151)-LN('Real GDP'!C150))</f>
        <v>2.6154396926990842E-2</v>
      </c>
      <c r="C147" s="13">
        <f>4*(LN('Real GDP'!D151)-LN('Real GDP'!D150))</f>
        <v>3.5906849610462643E-2</v>
      </c>
      <c r="D147" s="13">
        <f>4*(LN('Real GDP'!E151)-LN('Real GDP'!E150))</f>
        <v>2.6729193563987508E-2</v>
      </c>
      <c r="E147" s="13">
        <f>4*(LN('Real GDP'!F151)-LN('Real GDP'!F150))</f>
        <v>-4.0223022700299538E-2</v>
      </c>
      <c r="F147" s="13">
        <f>4*(LN('Real GDP'!G151)-LN('Real GDP'!G150))</f>
        <v>1.7298461327619918E-2</v>
      </c>
      <c r="G147" s="13">
        <f>4*(LN('Real GDP'!H151)-LN('Real GDP'!H150))</f>
        <v>2.4853806374807164E-3</v>
      </c>
      <c r="H147" s="13">
        <f>4*(LN('Real GDP'!I151)-LN('Real GDP'!I150))</f>
        <v>3.730253494349256E-2</v>
      </c>
      <c r="I147" s="13">
        <f>4*(LN('Real GDP'!J151)-LN('Real GDP'!J150))</f>
        <v>2.5731852632947749E-2</v>
      </c>
      <c r="K147" s="5" t="str">
        <f>'GDP Deflator'!L151</f>
        <v>Q1/1996</v>
      </c>
      <c r="L147" s="13">
        <f>4*(LN('GDP Deflator'!C151)-LN('GDP Deflator'!C150))</f>
        <v>2.1589828573002734E-2</v>
      </c>
      <c r="M147" s="13">
        <f>4*(LN('GDP Deflator'!D151)-LN('GDP Deflator'!D150))</f>
        <v>8.1277403324126141E-2</v>
      </c>
      <c r="N147" s="13">
        <f>4*(LN('GDP Deflator'!E151)-LN('GDP Deflator'!E150))</f>
        <v>2.3012222191940879E-2</v>
      </c>
      <c r="O147" s="13">
        <f>4*(LN('GDP Deflator'!F151)-LN('GDP Deflator'!F150))</f>
        <v>2.3727491919462551E-2</v>
      </c>
      <c r="P147" s="13">
        <f>4*(LN('GDP Deflator'!G151)-LN('GDP Deflator'!G150))</f>
        <v>2.2267657943952912E-2</v>
      </c>
      <c r="Q147" s="13">
        <f>4*(LN('GDP Deflator'!H151)-LN('GDP Deflator'!H150))</f>
        <v>2.1091267410859871E-2</v>
      </c>
      <c r="R147" s="13">
        <f>4*(LN('GDP Deflator'!I151)-LN('GDP Deflator'!I150))</f>
        <v>2.1984001181021284E-2</v>
      </c>
      <c r="S147" s="13">
        <f>4*(LN('GDP Deflator'!J151)-LN('GDP Deflator'!J150))</f>
        <v>2.3725587863431485E-2</v>
      </c>
    </row>
    <row r="148" spans="1:19" x14ac:dyDescent="0.25">
      <c r="A148" s="4" t="str">
        <f>'Real GDP'!A152</f>
        <v>Q2/1996</v>
      </c>
      <c r="B148" s="13">
        <f>4*(LN('Real GDP'!C152)-LN('Real GDP'!C151))</f>
        <v>6.9237255634952533E-2</v>
      </c>
      <c r="C148" s="13">
        <f>4*(LN('Real GDP'!D152)-LN('Real GDP'!D151))</f>
        <v>1.2715026749397396E-2</v>
      </c>
      <c r="D148" s="13">
        <f>4*(LN('Real GDP'!E152)-LN('Real GDP'!E151))</f>
        <v>9.7020138977228498E-3</v>
      </c>
      <c r="E148" s="13">
        <f>4*(LN('Real GDP'!F152)-LN('Real GDP'!F151))</f>
        <v>5.6724968086840022E-2</v>
      </c>
      <c r="F148" s="13">
        <f>4*(LN('Real GDP'!G152)-LN('Real GDP'!G151))</f>
        <v>-2.089662917377666E-2</v>
      </c>
      <c r="G148" s="13">
        <f>4*(LN('Real GDP'!H152)-LN('Real GDP'!H151))</f>
        <v>2.7747012438823049E-2</v>
      </c>
      <c r="H148" s="13">
        <f>4*(LN('Real GDP'!I152)-LN('Real GDP'!I151))</f>
        <v>4.5107258956676333E-2</v>
      </c>
      <c r="I148" s="13">
        <f>4*(LN('Real GDP'!J152)-LN('Real GDP'!J151))</f>
        <v>2.536915741846002E-2</v>
      </c>
      <c r="K148" s="5" t="str">
        <f>'GDP Deflator'!L152</f>
        <v>Q2/1996</v>
      </c>
      <c r="L148" s="13">
        <f>4*(LN('GDP Deflator'!C152)-LN('GDP Deflator'!C151))</f>
        <v>1.5199532677240057E-2</v>
      </c>
      <c r="M148" s="13">
        <f>4*(LN('GDP Deflator'!D152)-LN('GDP Deflator'!D151))</f>
        <v>6.4945476708729188E-2</v>
      </c>
      <c r="N148" s="13">
        <f>4*(LN('GDP Deflator'!E152)-LN('GDP Deflator'!E151))</f>
        <v>2.3396346606666896E-2</v>
      </c>
      <c r="O148" s="13">
        <f>4*(LN('GDP Deflator'!F152)-LN('GDP Deflator'!F151))</f>
        <v>1.2348721217765757E-2</v>
      </c>
      <c r="P148" s="13">
        <f>4*(LN('GDP Deflator'!G152)-LN('GDP Deflator'!G151))</f>
        <v>1.486411017893019E-2</v>
      </c>
      <c r="Q148" s="13">
        <f>4*(LN('GDP Deflator'!H152)-LN('GDP Deflator'!H151))</f>
        <v>1.5176823965227015E-2</v>
      </c>
      <c r="R148" s="13">
        <f>4*(LN('GDP Deflator'!I152)-LN('GDP Deflator'!I151))</f>
        <v>1.5211448289477403E-2</v>
      </c>
      <c r="S148" s="13">
        <f>4*(LN('GDP Deflator'!J152)-LN('GDP Deflator'!J151))</f>
        <v>1.7582514723336828E-2</v>
      </c>
    </row>
    <row r="149" spans="1:19" x14ac:dyDescent="0.25">
      <c r="A149" s="4" t="str">
        <f>'Real GDP'!A153</f>
        <v>Q3/1996</v>
      </c>
      <c r="B149" s="13">
        <f>4*(LN('Real GDP'!C153)-LN('Real GDP'!C152))</f>
        <v>3.6830522079092987E-2</v>
      </c>
      <c r="C149" s="13">
        <f>4*(LN('Real GDP'!D153)-LN('Real GDP'!D152))</f>
        <v>2.7225974618591664E-2</v>
      </c>
      <c r="D149" s="13">
        <f>4*(LN('Real GDP'!E153)-LN('Real GDP'!E152))</f>
        <v>2.4028050768720277E-2</v>
      </c>
      <c r="E149" s="13">
        <f>4*(LN('Real GDP'!F153)-LN('Real GDP'!F152))</f>
        <v>2.4269908069438628E-2</v>
      </c>
      <c r="F149" s="13">
        <f>4*(LN('Real GDP'!G153)-LN('Real GDP'!G152))</f>
        <v>9.0196941094937699E-3</v>
      </c>
      <c r="G149" s="13">
        <f>4*(LN('Real GDP'!H153)-LN('Real GDP'!H152))</f>
        <v>3.4940293543652245E-2</v>
      </c>
      <c r="H149" s="13">
        <f>4*(LN('Real GDP'!I153)-LN('Real GDP'!I152))</f>
        <v>-1.1395248404610925E-3</v>
      </c>
      <c r="I149" s="13">
        <f>4*(LN('Real GDP'!J153)-LN('Real GDP'!J152))</f>
        <v>3.8780006430854996E-2</v>
      </c>
      <c r="K149" s="5" t="str">
        <f>'GDP Deflator'!L153</f>
        <v>Q3/1996</v>
      </c>
      <c r="L149" s="13">
        <f>4*(LN('GDP Deflator'!C153)-LN('GDP Deflator'!C152))</f>
        <v>1.1261068522838258E-2</v>
      </c>
      <c r="M149" s="13">
        <f>4*(LN('GDP Deflator'!D153)-LN('GDP Deflator'!D152))</f>
        <v>4.2012214702072725E-2</v>
      </c>
      <c r="N149" s="13">
        <f>4*(LN('GDP Deflator'!E153)-LN('GDP Deflator'!E152))</f>
        <v>8.8905604223334933E-3</v>
      </c>
      <c r="O149" s="13">
        <f>4*(LN('GDP Deflator'!F153)-LN('GDP Deflator'!F152))</f>
        <v>3.3990948259123854E-3</v>
      </c>
      <c r="P149" s="13">
        <f>4*(LN('GDP Deflator'!G153)-LN('GDP Deflator'!G152))</f>
        <v>9.3412595201272097E-3</v>
      </c>
      <c r="Q149" s="13">
        <f>4*(LN('GDP Deflator'!H153)-LN('GDP Deflator'!H152))</f>
        <v>1.1997986870106558E-2</v>
      </c>
      <c r="R149" s="13">
        <f>4*(LN('GDP Deflator'!I153)-LN('GDP Deflator'!I152))</f>
        <v>1.1290628476338327E-2</v>
      </c>
      <c r="S149" s="13">
        <f>4*(LN('GDP Deflator'!J153)-LN('GDP Deflator'!J152))</f>
        <v>1.3968533406160333E-2</v>
      </c>
    </row>
    <row r="150" spans="1:19" x14ac:dyDescent="0.25">
      <c r="A150" s="4" t="str">
        <f>'Real GDP'!A154</f>
        <v>Q4/1996</v>
      </c>
      <c r="B150" s="13">
        <f>4*(LN('Real GDP'!C154)-LN('Real GDP'!C153))</f>
        <v>4.204118240326693E-2</v>
      </c>
      <c r="C150" s="13">
        <f>4*(LN('Real GDP'!D154)-LN('Real GDP'!D153))</f>
        <v>3.7905653691879593E-2</v>
      </c>
      <c r="D150" s="13">
        <f>4*(LN('Real GDP'!E154)-LN('Real GDP'!E153))</f>
        <v>4.0022927603189373E-3</v>
      </c>
      <c r="E150" s="13">
        <f>4*(LN('Real GDP'!F154)-LN('Real GDP'!F153))</f>
        <v>2.2236746192053403E-2</v>
      </c>
      <c r="F150" s="13">
        <f>4*(LN('Real GDP'!G154)-LN('Real GDP'!G153))</f>
        <v>-2.3991631231972121E-3</v>
      </c>
      <c r="G150" s="13">
        <f>4*(LN('Real GDP'!H154)-LN('Real GDP'!H153))</f>
        <v>3.1685986835451985E-2</v>
      </c>
      <c r="H150" s="13">
        <f>4*(LN('Real GDP'!I154)-LN('Real GDP'!I153))</f>
        <v>4.581119506240583E-2</v>
      </c>
      <c r="I150" s="13">
        <f>4*(LN('Real GDP'!J154)-LN('Real GDP'!J153))</f>
        <v>1.59810541705383E-2</v>
      </c>
      <c r="K150" s="5" t="str">
        <f>'GDP Deflator'!L154</f>
        <v>Q4/1996</v>
      </c>
      <c r="L150" s="13">
        <f>4*(LN('GDP Deflator'!C154)-LN('GDP Deflator'!C153))</f>
        <v>2.0241023471513131E-2</v>
      </c>
      <c r="M150" s="13">
        <f>4*(LN('GDP Deflator'!D154)-LN('GDP Deflator'!D153))</f>
        <v>2.2059599307734601E-2</v>
      </c>
      <c r="N150" s="13">
        <f>4*(LN('GDP Deflator'!E154)-LN('GDP Deflator'!E153))</f>
        <v>1.9685455272561825E-2</v>
      </c>
      <c r="O150" s="13">
        <f>4*(LN('GDP Deflator'!F154)-LN('GDP Deflator'!F153))</f>
        <v>7.3178633615462729E-3</v>
      </c>
      <c r="P150" s="13">
        <f>4*(LN('GDP Deflator'!G154)-LN('GDP Deflator'!G153))</f>
        <v>1.60710394607122E-2</v>
      </c>
      <c r="Q150" s="13">
        <f>4*(LN('GDP Deflator'!H154)-LN('GDP Deflator'!H153))</f>
        <v>2.1093867847230996E-2</v>
      </c>
      <c r="R150" s="13">
        <f>4*(LN('GDP Deflator'!I154)-LN('GDP Deflator'!I153))</f>
        <v>2.0404839217896154E-2</v>
      </c>
      <c r="S150" s="13">
        <f>4*(LN('GDP Deflator'!J154)-LN('GDP Deflator'!J153))</f>
        <v>2.1795672900417173E-2</v>
      </c>
    </row>
    <row r="151" spans="1:19" x14ac:dyDescent="0.25">
      <c r="A151" s="4" t="str">
        <f>'Real GDP'!A155</f>
        <v>Q1/1997</v>
      </c>
      <c r="B151" s="13">
        <f>4*(LN('Real GDP'!C155)-LN('Real GDP'!C154))</f>
        <v>3.037171429252794E-2</v>
      </c>
      <c r="C151" s="13">
        <f>4*(LN('Real GDP'!D155)-LN('Real GDP'!D154))</f>
        <v>7.6372529296111935E-2</v>
      </c>
      <c r="D151" s="13">
        <f>4*(LN('Real GDP'!E155)-LN('Real GDP'!E154))</f>
        <v>1.5007730481929826E-2</v>
      </c>
      <c r="E151" s="13">
        <f>4*(LN('Real GDP'!F155)-LN('Real GDP'!F154))</f>
        <v>-2.4132823778426626E-2</v>
      </c>
      <c r="F151" s="13">
        <f>4*(LN('Real GDP'!G155)-LN('Real GDP'!G154))</f>
        <v>1.0755198543208166E-2</v>
      </c>
      <c r="G151" s="13">
        <f>4*(LN('Real GDP'!H155)-LN('Real GDP'!H154))</f>
        <v>5.2432790069556034E-2</v>
      </c>
      <c r="H151" s="13">
        <f>4*(LN('Real GDP'!I155)-LN('Real GDP'!I154))</f>
        <v>1.3833609285221371E-2</v>
      </c>
      <c r="I151" s="13">
        <f>4*(LN('Real GDP'!J155)-LN('Real GDP'!J154))</f>
        <v>4.5286825377811368E-2</v>
      </c>
      <c r="K151" s="5" t="str">
        <f>'GDP Deflator'!L155</f>
        <v>Q1/1997</v>
      </c>
      <c r="L151" s="13">
        <f>4*(LN('GDP Deflator'!C155)-LN('GDP Deflator'!C154))</f>
        <v>2.4746204600997856E-2</v>
      </c>
      <c r="M151" s="13">
        <f>4*(LN('GDP Deflator'!D155)-LN('GDP Deflator'!D154))</f>
        <v>-6.0631526931693713E-3</v>
      </c>
      <c r="N151" s="13">
        <f>4*(LN('GDP Deflator'!E155)-LN('GDP Deflator'!E154))</f>
        <v>3.0149494333439719E-2</v>
      </c>
      <c r="O151" s="13">
        <f>4*(LN('GDP Deflator'!F155)-LN('GDP Deflator'!F154))</f>
        <v>6.6560559876300829E-3</v>
      </c>
      <c r="P151" s="13">
        <f>4*(LN('GDP Deflator'!G155)-LN('GDP Deflator'!G154))</f>
        <v>1.8342485842151035E-2</v>
      </c>
      <c r="Q151" s="13">
        <f>4*(LN('GDP Deflator'!H155)-LN('GDP Deflator'!H154))</f>
        <v>2.4470433156295712E-2</v>
      </c>
      <c r="R151" s="13">
        <f>4*(LN('GDP Deflator'!I155)-LN('GDP Deflator'!I154))</f>
        <v>2.4896306153181058E-2</v>
      </c>
      <c r="S151" s="13">
        <f>4*(LN('GDP Deflator'!J155)-LN('GDP Deflator'!J154))</f>
        <v>2.6350882639274431E-2</v>
      </c>
    </row>
    <row r="152" spans="1:19" x14ac:dyDescent="0.25">
      <c r="A152" s="4" t="str">
        <f>'Real GDP'!A156</f>
        <v>Q2/1997</v>
      </c>
      <c r="B152" s="13">
        <f>4*(LN('Real GDP'!C156)-LN('Real GDP'!C155))</f>
        <v>5.9892224110207337E-2</v>
      </c>
      <c r="C152" s="13">
        <f>4*(LN('Real GDP'!D156)-LN('Real GDP'!D155))</f>
        <v>3.5199930929699974E-2</v>
      </c>
      <c r="D152" s="13">
        <f>4*(LN('Real GDP'!E156)-LN('Real GDP'!E155))</f>
        <v>4.6109500863842356E-2</v>
      </c>
      <c r="E152" s="13">
        <f>4*(LN('Real GDP'!F156)-LN('Real GDP'!F155))</f>
        <v>5.6090112318425867E-2</v>
      </c>
      <c r="F152" s="13">
        <f>4*(LN('Real GDP'!G156)-LN('Real GDP'!G155))</f>
        <v>5.3984569994867115E-2</v>
      </c>
      <c r="G152" s="13">
        <f>4*(LN('Real GDP'!H156)-LN('Real GDP'!H155))</f>
        <v>4.4791515777646396E-2</v>
      </c>
      <c r="H152" s="13">
        <f>4*(LN('Real GDP'!I156)-LN('Real GDP'!I155))</f>
        <v>-2.9909436160934888E-2</v>
      </c>
      <c r="I152" s="13">
        <f>4*(LN('Real GDP'!J156)-LN('Real GDP'!J155))</f>
        <v>3.6379146036765064E-2</v>
      </c>
      <c r="K152" s="5" t="str">
        <f>'GDP Deflator'!L156</f>
        <v>Q2/1997</v>
      </c>
      <c r="L152" s="13">
        <f>4*(LN('GDP Deflator'!C156)-LN('GDP Deflator'!C155))</f>
        <v>1.0832751557234843E-2</v>
      </c>
      <c r="M152" s="13">
        <f>4*(LN('GDP Deflator'!D156)-LN('GDP Deflator'!D155))</f>
        <v>4.4062749467279616E-3</v>
      </c>
      <c r="N152" s="13">
        <f>4*(LN('GDP Deflator'!E156)-LN('GDP Deflator'!E155))</f>
        <v>1.9766453596549383E-2</v>
      </c>
      <c r="O152" s="13">
        <f>4*(LN('GDP Deflator'!F156)-LN('GDP Deflator'!F155))</f>
        <v>-2.7168064679976567E-3</v>
      </c>
      <c r="P152" s="13">
        <f>4*(LN('GDP Deflator'!G156)-LN('GDP Deflator'!G155))</f>
        <v>1.5380331650959533E-2</v>
      </c>
      <c r="Q152" s="13">
        <f>4*(LN('GDP Deflator'!H156)-LN('GDP Deflator'!H155))</f>
        <v>9.9743430443268721E-3</v>
      </c>
      <c r="R152" s="13">
        <f>4*(LN('GDP Deflator'!I156)-LN('GDP Deflator'!I155))</f>
        <v>1.0401000240765512E-2</v>
      </c>
      <c r="S152" s="13">
        <f>4*(LN('GDP Deflator'!J156)-LN('GDP Deflator'!J155))</f>
        <v>1.8624922021665213E-2</v>
      </c>
    </row>
    <row r="153" spans="1:19" x14ac:dyDescent="0.25">
      <c r="A153" s="4" t="str">
        <f>'Real GDP'!A157</f>
        <v>Q3/1997</v>
      </c>
      <c r="B153" s="13">
        <f>4*(LN('Real GDP'!C157)-LN('Real GDP'!C156))</f>
        <v>5.0611363340372861E-2</v>
      </c>
      <c r="C153" s="13">
        <f>4*(LN('Real GDP'!D157)-LN('Real GDP'!D156))</f>
        <v>1.9576547762273577E-2</v>
      </c>
      <c r="D153" s="13">
        <f>4*(LN('Real GDP'!E157)-LN('Real GDP'!E156))</f>
        <v>2.8845176870255784E-2</v>
      </c>
      <c r="E153" s="13">
        <f>4*(LN('Real GDP'!F157)-LN('Real GDP'!F156))</f>
        <v>1.5416101004777971E-2</v>
      </c>
      <c r="F153" s="13">
        <f>4*(LN('Real GDP'!G157)-LN('Real GDP'!G156))</f>
        <v>2.4045462385089422E-2</v>
      </c>
      <c r="G153" s="13">
        <f>4*(LN('Real GDP'!H157)-LN('Real GDP'!H156))</f>
        <v>4.7507101873581092E-2</v>
      </c>
      <c r="H153" s="13">
        <f>4*(LN('Real GDP'!I157)-LN('Real GDP'!I156))</f>
        <v>1.2935216992929099E-2</v>
      </c>
      <c r="I153" s="13">
        <f>4*(LN('Real GDP'!J157)-LN('Real GDP'!J156))</f>
        <v>4.0247777018723951E-2</v>
      </c>
      <c r="K153" s="5" t="str">
        <f>'GDP Deflator'!L157</f>
        <v>Q3/1997</v>
      </c>
      <c r="L153" s="13">
        <f>4*(LN('GDP Deflator'!C157)-LN('GDP Deflator'!C156))</f>
        <v>1.4255966317993085E-2</v>
      </c>
      <c r="M153" s="13">
        <f>4*(LN('GDP Deflator'!D157)-LN('GDP Deflator'!D156))</f>
        <v>1.8391158200344648E-2</v>
      </c>
      <c r="N153" s="13">
        <f>4*(LN('GDP Deflator'!E157)-LN('GDP Deflator'!E156))</f>
        <v>2.4781251710898289E-2</v>
      </c>
      <c r="O153" s="13">
        <f>4*(LN('GDP Deflator'!F157)-LN('GDP Deflator'!F156))</f>
        <v>5.2895714405920558E-3</v>
      </c>
      <c r="P153" s="13">
        <f>4*(LN('GDP Deflator'!G157)-LN('GDP Deflator'!G156))</f>
        <v>2.8257360387648589E-2</v>
      </c>
      <c r="Q153" s="13">
        <f>4*(LN('GDP Deflator'!H157)-LN('GDP Deflator'!H156))</f>
        <v>1.4369946964500002E-2</v>
      </c>
      <c r="R153" s="13">
        <f>4*(LN('GDP Deflator'!I157)-LN('GDP Deflator'!I156))</f>
        <v>1.4786113592521133E-2</v>
      </c>
      <c r="S153" s="13">
        <f>4*(LN('GDP Deflator'!J157)-LN('GDP Deflator'!J156))</f>
        <v>2.7544658159239788E-2</v>
      </c>
    </row>
    <row r="154" spans="1:19" x14ac:dyDescent="0.25">
      <c r="A154" s="4" t="str">
        <f>'Real GDP'!A158</f>
        <v>Q4/1997</v>
      </c>
      <c r="B154" s="13">
        <f>4*(LN('Real GDP'!C158)-LN('Real GDP'!C157))</f>
        <v>3.0917819764596288E-2</v>
      </c>
      <c r="C154" s="13">
        <f>4*(LN('Real GDP'!D158)-LN('Real GDP'!D157))</f>
        <v>4.1273039245211862E-2</v>
      </c>
      <c r="D154" s="13">
        <f>4*(LN('Real GDP'!E158)-LN('Real GDP'!E157))</f>
        <v>4.264078798325599E-2</v>
      </c>
      <c r="E154" s="13">
        <f>4*(LN('Real GDP'!F158)-LN('Real GDP'!F157))</f>
        <v>2.8340790464522314E-2</v>
      </c>
      <c r="F154" s="13">
        <f>4*(LN('Real GDP'!G158)-LN('Real GDP'!G157))</f>
        <v>6.5213031286816658E-2</v>
      </c>
      <c r="G154" s="13">
        <f>4*(LN('Real GDP'!H158)-LN('Real GDP'!H157))</f>
        <v>3.8154769327395144E-2</v>
      </c>
      <c r="H154" s="13">
        <f>4*(LN('Real GDP'!I158)-LN('Real GDP'!I157))</f>
        <v>2.1871270776756546E-3</v>
      </c>
      <c r="I154" s="13">
        <f>4*(LN('Real GDP'!J158)-LN('Real GDP'!J157))</f>
        <v>5.7358297974516859E-2</v>
      </c>
      <c r="K154" s="5" t="str">
        <f>'GDP Deflator'!L158</f>
        <v>Q4/1997</v>
      </c>
      <c r="L154" s="13">
        <f>4*(LN('GDP Deflator'!C158)-LN('GDP Deflator'!C157))</f>
        <v>1.3276487996428443E-2</v>
      </c>
      <c r="M154" s="13">
        <f>4*(LN('GDP Deflator'!D158)-LN('GDP Deflator'!D157))</f>
        <v>-1.6977041864230102E-2</v>
      </c>
      <c r="N154" s="13">
        <f>4*(LN('GDP Deflator'!E158)-LN('GDP Deflator'!E157))</f>
        <v>2.3276423673731728E-2</v>
      </c>
      <c r="O154" s="13">
        <f>4*(LN('GDP Deflator'!F158)-LN('GDP Deflator'!F157))</f>
        <v>8.8898139651760744E-3</v>
      </c>
      <c r="P154" s="13">
        <f>4*(LN('GDP Deflator'!G158)-LN('GDP Deflator'!G157))</f>
        <v>3.6310978339521682E-2</v>
      </c>
      <c r="Q154" s="13">
        <f>4*(LN('GDP Deflator'!H158)-LN('GDP Deflator'!H157))</f>
        <v>1.3355891878362058E-2</v>
      </c>
      <c r="R154" s="13">
        <f>4*(LN('GDP Deflator'!I158)-LN('GDP Deflator'!I157))</f>
        <v>1.3874449121757948E-2</v>
      </c>
      <c r="S154" s="13">
        <f>4*(LN('GDP Deflator'!J158)-LN('GDP Deflator'!J157))</f>
        <v>3.2528677512555504E-2</v>
      </c>
    </row>
    <row r="155" spans="1:19" x14ac:dyDescent="0.25">
      <c r="A155" s="4" t="str">
        <f>'Real GDP'!A159</f>
        <v>Q1/1998</v>
      </c>
      <c r="B155" s="13">
        <f>4*(LN('Real GDP'!C159)-LN('Real GDP'!C158))</f>
        <v>3.9382287926486015E-2</v>
      </c>
      <c r="C155" s="13">
        <f>4*(LN('Real GDP'!D159)-LN('Real GDP'!D158))</f>
        <v>3.0273207624571086E-2</v>
      </c>
      <c r="D155" s="13">
        <f>4*(LN('Real GDP'!E159)-LN('Real GDP'!E158))</f>
        <v>3.5412680957108478E-2</v>
      </c>
      <c r="E155" s="13">
        <f>4*(LN('Real GDP'!F159)-LN('Real GDP'!F158))</f>
        <v>3.1934534019100624E-2</v>
      </c>
      <c r="F155" s="13">
        <f>4*(LN('Real GDP'!G159)-LN('Real GDP'!G158))</f>
        <v>-2.6075778954776752E-2</v>
      </c>
      <c r="G155" s="13">
        <f>4*(LN('Real GDP'!H159)-LN('Real GDP'!H158))</f>
        <v>5.5698597660651217E-2</v>
      </c>
      <c r="H155" s="13">
        <f>4*(LN('Real GDP'!I159)-LN('Real GDP'!I158))</f>
        <v>-4.8648724480564454E-2</v>
      </c>
      <c r="I155" s="13">
        <f>4*(LN('Real GDP'!J159)-LN('Real GDP'!J158))</f>
        <v>3.9549759827956166E-2</v>
      </c>
      <c r="K155" s="5" t="str">
        <f>'GDP Deflator'!L159</f>
        <v>Q1/1998</v>
      </c>
      <c r="L155" s="13">
        <f>4*(LN('GDP Deflator'!C159)-LN('GDP Deflator'!C158))</f>
        <v>6.5110548311828609E-3</v>
      </c>
      <c r="M155" s="13">
        <f>4*(LN('GDP Deflator'!D159)-LN('GDP Deflator'!D158))</f>
        <v>-9.0993450542278254E-3</v>
      </c>
      <c r="N155" s="13">
        <f>4*(LN('GDP Deflator'!E159)-LN('GDP Deflator'!E158))</f>
        <v>1.6252138468125565E-2</v>
      </c>
      <c r="O155" s="13">
        <f>4*(LN('GDP Deflator'!F159)-LN('GDP Deflator'!F158))</f>
        <v>6.5931957877012337E-3</v>
      </c>
      <c r="P155" s="13">
        <f>4*(LN('GDP Deflator'!G159)-LN('GDP Deflator'!G158))</f>
        <v>4.0758931446422508E-2</v>
      </c>
      <c r="Q155" s="13">
        <f>4*(LN('GDP Deflator'!H159)-LN('GDP Deflator'!H158))</f>
        <v>5.6053270237832464E-3</v>
      </c>
      <c r="R155" s="13">
        <f>4*(LN('GDP Deflator'!I159)-LN('GDP Deflator'!I158))</f>
        <v>7.3523858677582155E-3</v>
      </c>
      <c r="S155" s="13">
        <f>4*(LN('GDP Deflator'!J159)-LN('GDP Deflator'!J158))</f>
        <v>3.0230168568472493E-2</v>
      </c>
    </row>
    <row r="156" spans="1:19" x14ac:dyDescent="0.25">
      <c r="A156" s="4" t="str">
        <f>'Real GDP'!A160</f>
        <v>Q2/1998</v>
      </c>
      <c r="B156" s="13">
        <f>4*(LN('Real GDP'!C160)-LN('Real GDP'!C159))</f>
        <v>3.8607354494274659E-2</v>
      </c>
      <c r="C156" s="13">
        <f>4*(LN('Real GDP'!D160)-LN('Real GDP'!D159))</f>
        <v>3.6106442570908115E-2</v>
      </c>
      <c r="D156" s="13">
        <f>4*(LN('Real GDP'!E160)-LN('Real GDP'!E159))</f>
        <v>3.4430299805151776E-2</v>
      </c>
      <c r="E156" s="13">
        <f>4*(LN('Real GDP'!F160)-LN('Real GDP'!F159))</f>
        <v>-1.2880750539956409E-2</v>
      </c>
      <c r="F156" s="13">
        <f>4*(LN('Real GDP'!G160)-LN('Real GDP'!G159))</f>
        <v>1.5428803409431424E-2</v>
      </c>
      <c r="G156" s="13">
        <f>4*(LN('Real GDP'!H160)-LN('Real GDP'!H159))</f>
        <v>1.7395221792142479E-3</v>
      </c>
      <c r="H156" s="13">
        <f>4*(LN('Real GDP'!I160)-LN('Real GDP'!I159))</f>
        <v>-1.494561979063036E-2</v>
      </c>
      <c r="I156" s="13">
        <f>4*(LN('Real GDP'!J160)-LN('Real GDP'!J159))</f>
        <v>3.0127547848223912E-2</v>
      </c>
      <c r="K156" s="5" t="str">
        <f>'GDP Deflator'!L160</f>
        <v>Q2/1998</v>
      </c>
      <c r="L156" s="13">
        <f>4*(LN('GDP Deflator'!C160)-LN('GDP Deflator'!C159))</f>
        <v>8.3639928883734171E-3</v>
      </c>
      <c r="M156" s="13">
        <f>4*(LN('GDP Deflator'!D160)-LN('GDP Deflator'!D159))</f>
        <v>-1.3025771783400586E-2</v>
      </c>
      <c r="N156" s="13">
        <f>4*(LN('GDP Deflator'!E160)-LN('GDP Deflator'!E159))</f>
        <v>1.2807742256690346E-2</v>
      </c>
      <c r="O156" s="13">
        <f>4*(LN('GDP Deflator'!F160)-LN('GDP Deflator'!F159))</f>
        <v>1.182108313112451E-2</v>
      </c>
      <c r="P156" s="13">
        <f>4*(LN('GDP Deflator'!G160)-LN('GDP Deflator'!G159))</f>
        <v>2.9280709336212851E-2</v>
      </c>
      <c r="Q156" s="13">
        <f>4*(LN('GDP Deflator'!H160)-LN('GDP Deflator'!H159))</f>
        <v>8.986650585057987E-3</v>
      </c>
      <c r="R156" s="13">
        <f>4*(LN('GDP Deflator'!I160)-LN('GDP Deflator'!I159))</f>
        <v>8.141947214422629E-3</v>
      </c>
      <c r="S156" s="13">
        <f>4*(LN('GDP Deflator'!J160)-LN('GDP Deflator'!J159))</f>
        <v>2.2836267510413677E-2</v>
      </c>
    </row>
    <row r="157" spans="1:19" x14ac:dyDescent="0.25">
      <c r="A157" s="4" t="str">
        <f>'Real GDP'!A161</f>
        <v>Q3/1998</v>
      </c>
      <c r="B157" s="13">
        <f>4*(LN('Real GDP'!C161)-LN('Real GDP'!C160))</f>
        <v>5.1988515306064187E-2</v>
      </c>
      <c r="C157" s="13">
        <f>4*(LN('Real GDP'!D161)-LN('Real GDP'!D160))</f>
        <v>2.9708113239731659E-2</v>
      </c>
      <c r="D157" s="13">
        <f>4*(LN('Real GDP'!E161)-LN('Real GDP'!E160))</f>
        <v>2.9941658125054005E-2</v>
      </c>
      <c r="E157" s="13">
        <f>4*(LN('Real GDP'!F161)-LN('Real GDP'!F160))</f>
        <v>1.0583810022794182E-2</v>
      </c>
      <c r="F157" s="13">
        <f>4*(LN('Real GDP'!G161)-LN('Real GDP'!G160))</f>
        <v>5.3329797277541502E-3</v>
      </c>
      <c r="G157" s="13">
        <f>4*(LN('Real GDP'!H161)-LN('Real GDP'!H160))</f>
        <v>3.6934017485091175E-2</v>
      </c>
      <c r="H157" s="13">
        <f>4*(LN('Real GDP'!I161)-LN('Real GDP'!I160))</f>
        <v>6.239015148636895E-3</v>
      </c>
      <c r="I157" s="13">
        <f>4*(LN('Real GDP'!J161)-LN('Real GDP'!J160))</f>
        <v>4.7676527078547082E-2</v>
      </c>
      <c r="K157" s="5" t="str">
        <f>'GDP Deflator'!L161</f>
        <v>Q3/1998</v>
      </c>
      <c r="L157" s="13">
        <f>4*(LN('GDP Deflator'!C161)-LN('GDP Deflator'!C160))</f>
        <v>1.4946879579678551E-2</v>
      </c>
      <c r="M157" s="13">
        <f>4*(LN('GDP Deflator'!D161)-LN('GDP Deflator'!D160))</f>
        <v>-7.48670436051313E-3</v>
      </c>
      <c r="N157" s="13">
        <f>4*(LN('GDP Deflator'!E161)-LN('GDP Deflator'!E160))</f>
        <v>1.3846854025789668E-2</v>
      </c>
      <c r="O157" s="13">
        <f>4*(LN('GDP Deflator'!F161)-LN('GDP Deflator'!F160))</f>
        <v>2.0944127438564664E-2</v>
      </c>
      <c r="P157" s="13">
        <f>4*(LN('GDP Deflator'!G161)-LN('GDP Deflator'!G160))</f>
        <v>2.1917329862382928E-2</v>
      </c>
      <c r="Q157" s="13">
        <f>4*(LN('GDP Deflator'!H161)-LN('GDP Deflator'!H160))</f>
        <v>1.4942949621829626E-2</v>
      </c>
      <c r="R157" s="13">
        <f>4*(LN('GDP Deflator'!I161)-LN('GDP Deflator'!I160))</f>
        <v>1.3732893382687905E-2</v>
      </c>
      <c r="S157" s="13">
        <f>4*(LN('GDP Deflator'!J161)-LN('GDP Deflator'!J160))</f>
        <v>1.5083325444820161E-2</v>
      </c>
    </row>
    <row r="158" spans="1:19" x14ac:dyDescent="0.25">
      <c r="A158" s="4" t="str">
        <f>'Real GDP'!A162</f>
        <v>Q4/1998</v>
      </c>
      <c r="B158" s="13">
        <f>4*(LN('Real GDP'!C162)-LN('Real GDP'!C161))</f>
        <v>6.5128195539294609E-2</v>
      </c>
      <c r="C158" s="13">
        <f>4*(LN('Real GDP'!D162)-LN('Real GDP'!D161))</f>
        <v>3.873021780198016E-2</v>
      </c>
      <c r="D158" s="13">
        <f>4*(LN('Real GDP'!E162)-LN('Real GDP'!E161))</f>
        <v>2.9448907176167438E-2</v>
      </c>
      <c r="E158" s="13">
        <f>4*(LN('Real GDP'!F162)-LN('Real GDP'!F161))</f>
        <v>-9.194179227520749E-4</v>
      </c>
      <c r="F158" s="13">
        <f>4*(LN('Real GDP'!G162)-LN('Real GDP'!G161))</f>
        <v>-1.8624933189986592E-2</v>
      </c>
      <c r="G158" s="13">
        <f>4*(LN('Real GDP'!H162)-LN('Real GDP'!H161))</f>
        <v>5.3673954838441063E-2</v>
      </c>
      <c r="H158" s="13">
        <f>4*(LN('Real GDP'!I162)-LN('Real GDP'!I161))</f>
        <v>3.4383914973098229E-2</v>
      </c>
      <c r="I158" s="13">
        <f>4*(LN('Real GDP'!J162)-LN('Real GDP'!J161))</f>
        <v>4.1807448177756612E-2</v>
      </c>
      <c r="K158" s="5" t="str">
        <f>'GDP Deflator'!L162</f>
        <v>Q4/1998</v>
      </c>
      <c r="L158" s="13">
        <f>4*(LN('GDP Deflator'!C162)-LN('GDP Deflator'!C161))</f>
        <v>1.2452123611275567E-2</v>
      </c>
      <c r="M158" s="13">
        <f>4*(LN('GDP Deflator'!D162)-LN('GDP Deflator'!D161))</f>
        <v>-2.1134688549011571E-3</v>
      </c>
      <c r="N158" s="13">
        <f>4*(LN('GDP Deflator'!E162)-LN('GDP Deflator'!E161))</f>
        <v>5.9821315839165834E-3</v>
      </c>
      <c r="O158" s="13">
        <f>4*(LN('GDP Deflator'!F162)-LN('GDP Deflator'!F161))</f>
        <v>2.1503183517349811E-2</v>
      </c>
      <c r="P158" s="13">
        <f>4*(LN('GDP Deflator'!G162)-LN('GDP Deflator'!G161))</f>
        <v>8.5325671740932307E-3</v>
      </c>
      <c r="Q158" s="13">
        <f>4*(LN('GDP Deflator'!H162)-LN('GDP Deflator'!H161))</f>
        <v>1.5305619737848275E-2</v>
      </c>
      <c r="R158" s="13">
        <f>4*(LN('GDP Deflator'!I162)-LN('GDP Deflator'!I161))</f>
        <v>9.7165235620231272E-3</v>
      </c>
      <c r="S158" s="13">
        <f>4*(LN('GDP Deflator'!J162)-LN('GDP Deflator'!J161))</f>
        <v>1.4219973959903598E-3</v>
      </c>
    </row>
    <row r="159" spans="1:19" x14ac:dyDescent="0.25">
      <c r="A159" s="4" t="str">
        <f>'Real GDP'!A163</f>
        <v>Q1/1999</v>
      </c>
      <c r="B159" s="13">
        <f>4*(LN('Real GDP'!C163)-LN('Real GDP'!C162))</f>
        <v>3.1813177272631776E-2</v>
      </c>
      <c r="C159" s="13">
        <f>4*(LN('Real GDP'!D163)-LN('Real GDP'!D162))</f>
        <v>2.2536237154366034E-2</v>
      </c>
      <c r="D159" s="13">
        <f>4*(LN('Real GDP'!E163)-LN('Real GDP'!E162))</f>
        <v>2.3409568805980996E-2</v>
      </c>
      <c r="E159" s="13">
        <f>4*(LN('Real GDP'!F163)-LN('Real GDP'!F162))</f>
        <v>3.1934917765418902E-2</v>
      </c>
      <c r="F159" s="13">
        <f>4*(LN('Real GDP'!G163)-LN('Real GDP'!G162))</f>
        <v>2.3571845581589201E-2</v>
      </c>
      <c r="G159" s="13">
        <f>4*(LN('Real GDP'!H163)-LN('Real GDP'!H162))</f>
        <v>7.184945170487822E-2</v>
      </c>
      <c r="H159" s="13">
        <f>4*(LN('Real GDP'!I163)-LN('Real GDP'!I162))</f>
        <v>-5.5428138645709168E-2</v>
      </c>
      <c r="I159" s="13">
        <f>4*(LN('Real GDP'!J163)-LN('Real GDP'!J162))</f>
        <v>3.2274671445016168E-2</v>
      </c>
      <c r="K159" s="5" t="str">
        <f>'GDP Deflator'!L163</f>
        <v>Q1/1999</v>
      </c>
      <c r="L159" s="13">
        <f>4*(LN('GDP Deflator'!C163)-LN('GDP Deflator'!C162))</f>
        <v>1.9944684588502071E-2</v>
      </c>
      <c r="M159" s="13">
        <f>4*(LN('GDP Deflator'!D163)-LN('GDP Deflator'!D162))</f>
        <v>-5.7975634881906046E-3</v>
      </c>
      <c r="N159" s="13">
        <f>4*(LN('GDP Deflator'!E163)-LN('GDP Deflator'!E162))</f>
        <v>8.2505608529714891E-3</v>
      </c>
      <c r="O159" s="13">
        <f>4*(LN('GDP Deflator'!F163)-LN('GDP Deflator'!F162))</f>
        <v>3.1823212237725329E-2</v>
      </c>
      <c r="P159" s="13">
        <f>4*(LN('GDP Deflator'!G163)-LN('GDP Deflator'!G162))</f>
        <v>2.8049009668507097E-4</v>
      </c>
      <c r="Q159" s="13">
        <f>4*(LN('GDP Deflator'!H163)-LN('GDP Deflator'!H162))</f>
        <v>2.3992772285737374E-2</v>
      </c>
      <c r="R159" s="13">
        <f>4*(LN('GDP Deflator'!I163)-LN('GDP Deflator'!I162))</f>
        <v>1.6532382531870837E-2</v>
      </c>
      <c r="S159" s="13">
        <f>4*(LN('GDP Deflator'!J163)-LN('GDP Deflator'!J162))</f>
        <v>-2.8623458593841633E-3</v>
      </c>
    </row>
    <row r="160" spans="1:19" x14ac:dyDescent="0.25">
      <c r="A160" s="4" t="str">
        <f>'Real GDP'!A164</f>
        <v>Q2/1999</v>
      </c>
      <c r="B160" s="13">
        <f>4*(LN('Real GDP'!C164)-LN('Real GDP'!C163))</f>
        <v>3.2853340458693481E-2</v>
      </c>
      <c r="C160" s="13">
        <f>4*(LN('Real GDP'!D164)-LN('Real GDP'!D163))</f>
        <v>2.4799311121341816E-3</v>
      </c>
      <c r="D160" s="13">
        <f>4*(LN('Real GDP'!E164)-LN('Real GDP'!E163))</f>
        <v>3.3109198884108793E-2</v>
      </c>
      <c r="E160" s="13">
        <f>4*(LN('Real GDP'!F164)-LN('Real GDP'!F163))</f>
        <v>8.6544587678325513E-3</v>
      </c>
      <c r="F160" s="13">
        <f>4*(LN('Real GDP'!G164)-LN('Real GDP'!G163))</f>
        <v>1.7077554270422013E-2</v>
      </c>
      <c r="G160" s="13">
        <f>4*(LN('Real GDP'!H164)-LN('Real GDP'!H163))</f>
        <v>3.3452383205112568E-2</v>
      </c>
      <c r="H160" s="13">
        <f>4*(LN('Real GDP'!I164)-LN('Real GDP'!I163))</f>
        <v>1.9431617960961489E-2</v>
      </c>
      <c r="I160" s="13">
        <f>4*(LN('Real GDP'!J164)-LN('Real GDP'!J163))</f>
        <v>5.9858533390379165E-2</v>
      </c>
      <c r="K160" s="5" t="str">
        <f>'GDP Deflator'!L164</f>
        <v>Q2/1999</v>
      </c>
      <c r="L160" s="13">
        <f>4*(LN('GDP Deflator'!C164)-LN('GDP Deflator'!C163))</f>
        <v>1.3411698745009915E-2</v>
      </c>
      <c r="M160" s="13">
        <f>4*(LN('GDP Deflator'!D164)-LN('GDP Deflator'!D163))</f>
        <v>4.4160506973867086E-5</v>
      </c>
      <c r="N160" s="13">
        <f>4*(LN('GDP Deflator'!E164)-LN('GDP Deflator'!E163))</f>
        <v>1.0003902247394336E-2</v>
      </c>
      <c r="O160" s="13">
        <f>4*(LN('GDP Deflator'!F164)-LN('GDP Deflator'!F163))</f>
        <v>1.5822246145535956E-2</v>
      </c>
      <c r="P160" s="13">
        <f>4*(LN('GDP Deflator'!G164)-LN('GDP Deflator'!G163))</f>
        <v>1.4522487442540921E-3</v>
      </c>
      <c r="Q160" s="13">
        <f>4*(LN('GDP Deflator'!H164)-LN('GDP Deflator'!H163))</f>
        <v>1.3037317682528027E-2</v>
      </c>
      <c r="R160" s="13">
        <f>4*(LN('GDP Deflator'!I164)-LN('GDP Deflator'!I163))</f>
        <v>1.4672871944682697E-2</v>
      </c>
      <c r="S160" s="13">
        <f>4*(LN('GDP Deflator'!J164)-LN('GDP Deflator'!J163))</f>
        <v>9.8493848586400645E-5</v>
      </c>
    </row>
    <row r="161" spans="1:19" x14ac:dyDescent="0.25">
      <c r="A161" s="4" t="str">
        <f>'Real GDP'!A165</f>
        <v>Q3/1999</v>
      </c>
      <c r="B161" s="13">
        <f>4*(LN('Real GDP'!C165)-LN('Real GDP'!C164))</f>
        <v>5.0026452584120307E-2</v>
      </c>
      <c r="C161" s="13">
        <f>4*(LN('Real GDP'!D165)-LN('Real GDP'!D164))</f>
        <v>7.0758959540526689E-2</v>
      </c>
      <c r="D161" s="13">
        <f>4*(LN('Real GDP'!E165)-LN('Real GDP'!E164))</f>
        <v>4.604987526339599E-2</v>
      </c>
      <c r="E161" s="13">
        <f>4*(LN('Real GDP'!F165)-LN('Real GDP'!F164))</f>
        <v>4.1643823636661637E-2</v>
      </c>
      <c r="F161" s="13">
        <f>4*(LN('Real GDP'!G165)-LN('Real GDP'!G164))</f>
        <v>3.3253457549122345E-2</v>
      </c>
      <c r="G161" s="13">
        <f>4*(LN('Real GDP'!H165)-LN('Real GDP'!H164))</f>
        <v>6.182884239852271E-2</v>
      </c>
      <c r="H161" s="13">
        <f>4*(LN('Real GDP'!I165)-LN('Real GDP'!I164))</f>
        <v>1.9026362857914592E-2</v>
      </c>
      <c r="I161" s="13">
        <f>4*(LN('Real GDP'!J165)-LN('Real GDP'!J164))</f>
        <v>4.7500799881557754E-2</v>
      </c>
      <c r="K161" s="5" t="str">
        <f>'GDP Deflator'!L165</f>
        <v>Q3/1999</v>
      </c>
      <c r="L161" s="13">
        <f>4*(LN('GDP Deflator'!C165)-LN('GDP Deflator'!C164))</f>
        <v>1.4440230431628009E-2</v>
      </c>
      <c r="M161" s="13">
        <f>4*(LN('GDP Deflator'!D165)-LN('GDP Deflator'!D164))</f>
        <v>1.9228242261203121E-2</v>
      </c>
      <c r="N161" s="13">
        <f>4*(LN('GDP Deflator'!E165)-LN('GDP Deflator'!E164))</f>
        <v>1.9947792901977124E-2</v>
      </c>
      <c r="O161" s="13">
        <f>4*(LN('GDP Deflator'!F165)-LN('GDP Deflator'!F164))</f>
        <v>7.0349122839274969E-3</v>
      </c>
      <c r="P161" s="13">
        <f>4*(LN('GDP Deflator'!G165)-LN('GDP Deflator'!G164))</f>
        <v>7.949656339548028E-3</v>
      </c>
      <c r="Q161" s="13">
        <f>4*(LN('GDP Deflator'!H165)-LN('GDP Deflator'!H164))</f>
        <v>7.9659521753292495E-3</v>
      </c>
      <c r="R161" s="13">
        <f>4*(LN('GDP Deflator'!I165)-LN('GDP Deflator'!I164))</f>
        <v>2.0842256122048042E-2</v>
      </c>
      <c r="S161" s="13">
        <f>4*(LN('GDP Deflator'!J165)-LN('GDP Deflator'!J164))</f>
        <v>1.2553354374087888E-2</v>
      </c>
    </row>
    <row r="162" spans="1:19" x14ac:dyDescent="0.25">
      <c r="A162" s="4" t="str">
        <f>'Real GDP'!A166</f>
        <v>Q4/1999</v>
      </c>
      <c r="B162" s="13">
        <f>4*(LN('Real GDP'!C166)-LN('Real GDP'!C165))</f>
        <v>6.8837275365460471E-2</v>
      </c>
      <c r="C162" s="13">
        <f>4*(LN('Real GDP'!D166)-LN('Real GDP'!D165))</f>
        <v>5.4616639084645868E-2</v>
      </c>
      <c r="D162" s="13">
        <f>4*(LN('Real GDP'!E166)-LN('Real GDP'!E165))</f>
        <v>5.0184545799027092E-2</v>
      </c>
      <c r="E162" s="13">
        <f>4*(LN('Real GDP'!F166)-LN('Real GDP'!F165))</f>
        <v>4.967323350471986E-2</v>
      </c>
      <c r="F162" s="13">
        <f>4*(LN('Real GDP'!G166)-LN('Real GDP'!G165))</f>
        <v>5.628780538830469E-2</v>
      </c>
      <c r="G162" s="13">
        <f>4*(LN('Real GDP'!H166)-LN('Real GDP'!H165))</f>
        <v>5.645634608222494E-2</v>
      </c>
      <c r="H162" s="13">
        <f>4*(LN('Real GDP'!I166)-LN('Real GDP'!I165))</f>
        <v>-3.2106828191302839E-4</v>
      </c>
      <c r="I162" s="13">
        <f>4*(LN('Real GDP'!J166)-LN('Real GDP'!J165))</f>
        <v>4.6790914524628135E-2</v>
      </c>
      <c r="K162" s="5" t="str">
        <f>'GDP Deflator'!L166</f>
        <v>Q4/1999</v>
      </c>
      <c r="L162" s="13">
        <f>4*(LN('GDP Deflator'!C166)-LN('GDP Deflator'!C165))</f>
        <v>1.8269477418975555E-2</v>
      </c>
      <c r="M162" s="13">
        <f>4*(LN('GDP Deflator'!D166)-LN('GDP Deflator'!D165))</f>
        <v>4.715110070604922E-2</v>
      </c>
      <c r="N162" s="13">
        <f>4*(LN('GDP Deflator'!E166)-LN('GDP Deflator'!E165))</f>
        <v>3.2586219622153578E-2</v>
      </c>
      <c r="O162" s="13">
        <f>4*(LN('GDP Deflator'!F166)-LN('GDP Deflator'!F165))</f>
        <v>8.4438080261151072E-4</v>
      </c>
      <c r="P162" s="13">
        <f>4*(LN('GDP Deflator'!G166)-LN('GDP Deflator'!G165))</f>
        <v>1.7788679500299054E-2</v>
      </c>
      <c r="Q162" s="13">
        <f>4*(LN('GDP Deflator'!H166)-LN('GDP Deflator'!H165))</f>
        <v>4.0124217988157795E-3</v>
      </c>
      <c r="R162" s="13">
        <f>4*(LN('GDP Deflator'!I166)-LN('GDP Deflator'!I165))</f>
        <v>2.9634817527323776E-2</v>
      </c>
      <c r="S162" s="13">
        <f>4*(LN('GDP Deflator'!J166)-LN('GDP Deflator'!J165))</f>
        <v>2.6843420927914252E-2</v>
      </c>
    </row>
    <row r="163" spans="1:19" x14ac:dyDescent="0.25">
      <c r="A163" s="4" t="str">
        <f>'Real GDP'!A167</f>
        <v>Q1/2000</v>
      </c>
      <c r="B163" s="13">
        <f>4*(LN('Real GDP'!C167)-LN('Real GDP'!C166))</f>
        <v>1.1589867805668064E-2</v>
      </c>
      <c r="C163" s="13">
        <f>4*(LN('Real GDP'!D167)-LN('Real GDP'!D166))</f>
        <v>3.3615707071174228E-2</v>
      </c>
      <c r="D163" s="13">
        <f>4*(LN('Real GDP'!E167)-LN('Real GDP'!E166))</f>
        <v>4.1748752158913049E-2</v>
      </c>
      <c r="E163" s="13">
        <f>4*(LN('Real GDP'!F167)-LN('Real GDP'!F166))</f>
        <v>3.7406924089843585E-2</v>
      </c>
      <c r="F163" s="13">
        <f>4*(LN('Real GDP'!G167)-LN('Real GDP'!G166))</f>
        <v>4.6238410761194615E-2</v>
      </c>
      <c r="G163" s="13">
        <f>4*(LN('Real GDP'!H167)-LN('Real GDP'!H166))</f>
        <v>6.3335936301086804E-2</v>
      </c>
      <c r="H163" s="13">
        <f>4*(LN('Real GDP'!I167)-LN('Real GDP'!I166))</f>
        <v>7.7185640091386176E-2</v>
      </c>
      <c r="I163" s="13">
        <f>4*(LN('Real GDP'!J167)-LN('Real GDP'!J166))</f>
        <v>6.3280740585142325E-2</v>
      </c>
      <c r="K163" s="5" t="str">
        <f>'GDP Deflator'!L167</f>
        <v>Q1/2000</v>
      </c>
      <c r="L163" s="13">
        <f>4*(LN('GDP Deflator'!C167)-LN('GDP Deflator'!C166))</f>
        <v>3.0472675816692885E-2</v>
      </c>
      <c r="M163" s="13">
        <f>4*(LN('GDP Deflator'!D167)-LN('GDP Deflator'!D166))</f>
        <v>7.9717562539919129E-2</v>
      </c>
      <c r="N163" s="13">
        <f>4*(LN('GDP Deflator'!E167)-LN('GDP Deflator'!E166))</f>
        <v>5.4647036354865008E-2</v>
      </c>
      <c r="O163" s="13">
        <f>4*(LN('GDP Deflator'!F167)-LN('GDP Deflator'!F166))</f>
        <v>2.953530692508366E-3</v>
      </c>
      <c r="P163" s="13">
        <f>4*(LN('GDP Deflator'!G167)-LN('GDP Deflator'!G166))</f>
        <v>3.3942104445308985E-2</v>
      </c>
      <c r="Q163" s="13">
        <f>4*(LN('GDP Deflator'!H167)-LN('GDP Deflator'!H166))</f>
        <v>1.1135696588130628E-2</v>
      </c>
      <c r="R163" s="13">
        <f>4*(LN('GDP Deflator'!I167)-LN('GDP Deflator'!I166))</f>
        <v>4.7518658292478477E-2</v>
      </c>
      <c r="S163" s="13">
        <f>4*(LN('GDP Deflator'!J167)-LN('GDP Deflator'!J166))</f>
        <v>4.9460743144223329E-2</v>
      </c>
    </row>
    <row r="164" spans="1:19" x14ac:dyDescent="0.25">
      <c r="A164" s="4" t="str">
        <f>'Real GDP'!A168</f>
        <v>Q2/2000</v>
      </c>
      <c r="B164" s="13">
        <f>4*(LN('Real GDP'!C168)-LN('Real GDP'!C167))</f>
        <v>7.4846447891594892E-2</v>
      </c>
      <c r="C164" s="13">
        <f>4*(LN('Real GDP'!D168)-LN('Real GDP'!D167))</f>
        <v>2.4379190507794135E-2</v>
      </c>
      <c r="D164" s="13">
        <f>4*(LN('Real GDP'!E168)-LN('Real GDP'!E167))</f>
        <v>3.6464236393140226E-2</v>
      </c>
      <c r="E164" s="13">
        <f>4*(LN('Real GDP'!F168)-LN('Real GDP'!F167))</f>
        <v>4.0333588620924843E-2</v>
      </c>
      <c r="F164" s="13">
        <f>4*(LN('Real GDP'!G168)-LN('Real GDP'!G167))</f>
        <v>2.8410411138725777E-2</v>
      </c>
      <c r="G164" s="13">
        <f>4*(LN('Real GDP'!H168)-LN('Real GDP'!H167))</f>
        <v>4.7368380675923305E-2</v>
      </c>
      <c r="H164" s="13">
        <f>4*(LN('Real GDP'!I168)-LN('Real GDP'!I167))</f>
        <v>8.3516293844994038E-3</v>
      </c>
      <c r="I164" s="13">
        <f>4*(LN('Real GDP'!J168)-LN('Real GDP'!J167))</f>
        <v>4.8790751579655733E-2</v>
      </c>
      <c r="K164" s="5" t="str">
        <f>'GDP Deflator'!L168</f>
        <v>Q2/2000</v>
      </c>
      <c r="L164" s="13">
        <f>4*(LN('GDP Deflator'!C168)-LN('GDP Deflator'!C167))</f>
        <v>2.2575072398222318E-2</v>
      </c>
      <c r="M164" s="13">
        <f>4*(LN('GDP Deflator'!D168)-LN('GDP Deflator'!D167))</f>
        <v>6.2092384770771503E-2</v>
      </c>
      <c r="N164" s="13">
        <f>4*(LN('GDP Deflator'!E168)-LN('GDP Deflator'!E167))</f>
        <v>4.3647211640614358E-2</v>
      </c>
      <c r="O164" s="13">
        <f>4*(LN('GDP Deflator'!F168)-LN('GDP Deflator'!F167))</f>
        <v>4.121444185617662E-3</v>
      </c>
      <c r="P164" s="13">
        <f>4*(LN('GDP Deflator'!G168)-LN('GDP Deflator'!G167))</f>
        <v>2.3075392964138075E-2</v>
      </c>
      <c r="Q164" s="13">
        <f>4*(LN('GDP Deflator'!H168)-LN('GDP Deflator'!H167))</f>
        <v>1.2764836193014162E-2</v>
      </c>
      <c r="R164" s="13">
        <f>4*(LN('GDP Deflator'!I168)-LN('GDP Deflator'!I167))</f>
        <v>3.344127400175978E-2</v>
      </c>
      <c r="S164" s="13">
        <f>4*(LN('GDP Deflator'!J168)-LN('GDP Deflator'!J167))</f>
        <v>3.5305804242110383E-2</v>
      </c>
    </row>
    <row r="165" spans="1:19" x14ac:dyDescent="0.25">
      <c r="A165" s="4" t="str">
        <f>'Real GDP'!A169</f>
        <v>Q3/2000</v>
      </c>
      <c r="B165" s="13">
        <f>4*(LN('Real GDP'!C169)-LN('Real GDP'!C168))</f>
        <v>4.8082159124263057E-3</v>
      </c>
      <c r="C165" s="13">
        <f>4*(LN('Real GDP'!D169)-LN('Real GDP'!D168))</f>
        <v>1.1211110172670402E-2</v>
      </c>
      <c r="D165" s="13">
        <f>4*(LN('Real GDP'!E169)-LN('Real GDP'!E168))</f>
        <v>2.6725353356347625E-2</v>
      </c>
      <c r="E165" s="13">
        <f>4*(LN('Real GDP'!F169)-LN('Real GDP'!F168))</f>
        <v>-5.6747351209232022E-3</v>
      </c>
      <c r="F165" s="13">
        <f>4*(LN('Real GDP'!G169)-LN('Real GDP'!G168))</f>
        <v>2.1534337938270198E-2</v>
      </c>
      <c r="G165" s="13">
        <f>4*(LN('Real GDP'!H169)-LN('Real GDP'!H168))</f>
        <v>4.0203476069983424E-2</v>
      </c>
      <c r="H165" s="13">
        <f>4*(LN('Real GDP'!I169)-LN('Real GDP'!I168))</f>
        <v>3.265356818019427E-3</v>
      </c>
      <c r="I165" s="13">
        <f>4*(LN('Real GDP'!J169)-LN('Real GDP'!J168))</f>
        <v>4.3183087308399593E-2</v>
      </c>
      <c r="K165" s="5" t="str">
        <f>'GDP Deflator'!L169</f>
        <v>Q3/2000</v>
      </c>
      <c r="L165" s="13">
        <f>4*(LN('GDP Deflator'!C169)-LN('GDP Deflator'!C168))</f>
        <v>2.5859049707079862E-2</v>
      </c>
      <c r="M165" s="13">
        <f>4*(LN('GDP Deflator'!D169)-LN('GDP Deflator'!D168))</f>
        <v>4.7078177942996291E-2</v>
      </c>
      <c r="N165" s="13">
        <f>4*(LN('GDP Deflator'!E169)-LN('GDP Deflator'!E168))</f>
        <v>4.4831219004336731E-2</v>
      </c>
      <c r="O165" s="13">
        <f>4*(LN('GDP Deflator'!F169)-LN('GDP Deflator'!F168))</f>
        <v>1.7072475756854999E-2</v>
      </c>
      <c r="P165" s="13">
        <f>4*(LN('GDP Deflator'!G169)-LN('GDP Deflator'!G168))</f>
        <v>2.2013139695761907E-2</v>
      </c>
      <c r="Q165" s="13">
        <f>4*(LN('GDP Deflator'!H169)-LN('GDP Deflator'!H168))</f>
        <v>2.2254479391033755E-2</v>
      </c>
      <c r="R165" s="13">
        <f>4*(LN('GDP Deflator'!I169)-LN('GDP Deflator'!I168))</f>
        <v>3.0344237447057054E-2</v>
      </c>
      <c r="S165" s="13">
        <f>4*(LN('GDP Deflator'!J169)-LN('GDP Deflator'!J168))</f>
        <v>3.3683422364976678E-2</v>
      </c>
    </row>
    <row r="166" spans="1:19" x14ac:dyDescent="0.25">
      <c r="A166" s="4" t="str">
        <f>'Real GDP'!A170</f>
        <v>Q4/2000</v>
      </c>
      <c r="B166" s="13">
        <f>4*(LN('Real GDP'!C170)-LN('Real GDP'!C169))</f>
        <v>2.2671524538658616E-2</v>
      </c>
      <c r="C166" s="13">
        <f>4*(LN('Real GDP'!D170)-LN('Real GDP'!D169))</f>
        <v>6.6494381781225798E-3</v>
      </c>
      <c r="D166" s="13">
        <f>4*(LN('Real GDP'!E170)-LN('Real GDP'!E169))</f>
        <v>3.3798794294131795E-2</v>
      </c>
      <c r="E166" s="13">
        <f>4*(LN('Real GDP'!F170)-LN('Real GDP'!F169))</f>
        <v>3.0569273525209439E-3</v>
      </c>
      <c r="F166" s="13">
        <f>4*(LN('Real GDP'!G170)-LN('Real GDP'!G169))</f>
        <v>6.1178954559796495E-2</v>
      </c>
      <c r="G166" s="13">
        <f>4*(LN('Real GDP'!H170)-LN('Real GDP'!H169))</f>
        <v>7.1137276226309609E-3</v>
      </c>
      <c r="H166" s="13">
        <f>4*(LN('Real GDP'!I170)-LN('Real GDP'!I169))</f>
        <v>3.7262261333637525E-2</v>
      </c>
      <c r="I166" s="13">
        <f>4*(LN('Real GDP'!J170)-LN('Real GDP'!J169))</f>
        <v>4.3900615447164171E-2</v>
      </c>
      <c r="K166" s="5" t="str">
        <f>'GDP Deflator'!L170</f>
        <v>Q4/2000</v>
      </c>
      <c r="L166" s="13">
        <f>4*(LN('GDP Deflator'!C170)-LN('GDP Deflator'!C169))</f>
        <v>2.1435110962507054E-2</v>
      </c>
      <c r="M166" s="13">
        <f>4*(LN('GDP Deflator'!D170)-LN('GDP Deflator'!D169))</f>
        <v>2.8355480060163529E-2</v>
      </c>
      <c r="N166" s="13">
        <f>4*(LN('GDP Deflator'!E170)-LN('GDP Deflator'!E169))</f>
        <v>3.7743103826812785E-2</v>
      </c>
      <c r="O166" s="13">
        <f>4*(LN('GDP Deflator'!F170)-LN('GDP Deflator'!F169))</f>
        <v>2.1570970520276234E-2</v>
      </c>
      <c r="P166" s="13">
        <f>4*(LN('GDP Deflator'!G170)-LN('GDP Deflator'!G169))</f>
        <v>1.25608090960867E-2</v>
      </c>
      <c r="Q166" s="13">
        <f>4*(LN('GDP Deflator'!H170)-LN('GDP Deflator'!H169))</f>
        <v>2.5350378491275194E-2</v>
      </c>
      <c r="R166" s="13">
        <f>4*(LN('GDP Deflator'!I170)-LN('GDP Deflator'!I169))</f>
        <v>1.9360736629582931E-2</v>
      </c>
      <c r="S166" s="13">
        <f>4*(LN('GDP Deflator'!J170)-LN('GDP Deflator'!J169))</f>
        <v>2.2902847158963624E-2</v>
      </c>
    </row>
    <row r="167" spans="1:19" x14ac:dyDescent="0.25">
      <c r="A167" s="4" t="str">
        <f>'Real GDP'!A171</f>
        <v>Q1/2001</v>
      </c>
      <c r="B167" s="13">
        <f>4*(LN('Real GDP'!C171)-LN('Real GDP'!C170))</f>
        <v>-1.1390493130498669E-2</v>
      </c>
      <c r="C167" s="13">
        <f>4*(LN('Real GDP'!D171)-LN('Real GDP'!D170))</f>
        <v>5.2473557144285365E-2</v>
      </c>
      <c r="D167" s="13">
        <f>4*(LN('Real GDP'!E171)-LN('Real GDP'!E170))</f>
        <v>2.0053369021038492E-2</v>
      </c>
      <c r="E167" s="13">
        <f>4*(LN('Real GDP'!F171)-LN('Real GDP'!F170))</f>
        <v>6.4834192824061887E-2</v>
      </c>
      <c r="F167" s="13">
        <f>4*(LN('Real GDP'!G171)-LN('Real GDP'!G170))</f>
        <v>1.4591527261220705E-2</v>
      </c>
      <c r="G167" s="13">
        <f>4*(LN('Real GDP'!H171)-LN('Real GDP'!H170))</f>
        <v>2.0762162956625474E-2</v>
      </c>
      <c r="H167" s="13">
        <f>4*(LN('Real GDP'!I171)-LN('Real GDP'!I170))</f>
        <v>2.3594230029239327E-2</v>
      </c>
      <c r="I167" s="13">
        <f>4*(LN('Real GDP'!J171)-LN('Real GDP'!J170))</f>
        <v>3.9727520855514342E-2</v>
      </c>
      <c r="K167" s="5" t="str">
        <f>'GDP Deflator'!L171</f>
        <v>Q1/2001</v>
      </c>
      <c r="L167" s="13">
        <f>4*(LN('GDP Deflator'!C171)-LN('GDP Deflator'!C170))</f>
        <v>2.5055065627558548E-2</v>
      </c>
      <c r="M167" s="13">
        <f>4*(LN('GDP Deflator'!D171)-LN('GDP Deflator'!D170))</f>
        <v>4.7060351765786379E-3</v>
      </c>
      <c r="N167" s="13">
        <f>4*(LN('GDP Deflator'!E171)-LN('GDP Deflator'!E170))</f>
        <v>3.9358666371292372E-2</v>
      </c>
      <c r="O167" s="13">
        <f>4*(LN('GDP Deflator'!F171)-LN('GDP Deflator'!F170))</f>
        <v>3.5466239130656163E-2</v>
      </c>
      <c r="P167" s="13">
        <f>4*(LN('GDP Deflator'!G171)-LN('GDP Deflator'!G170))</f>
        <v>1.3210902225576859E-2</v>
      </c>
      <c r="Q167" s="13">
        <f>4*(LN('GDP Deflator'!H171)-LN('GDP Deflator'!H170))</f>
        <v>3.6785036686367789E-2</v>
      </c>
      <c r="R167" s="13">
        <f>4*(LN('GDP Deflator'!I171)-LN('GDP Deflator'!I170))</f>
        <v>1.6026138703530535E-2</v>
      </c>
      <c r="S167" s="13">
        <f>4*(LN('GDP Deflator'!J171)-LN('GDP Deflator'!J170))</f>
        <v>2.0725641580369825E-2</v>
      </c>
    </row>
    <row r="168" spans="1:19" x14ac:dyDescent="0.25">
      <c r="A168" s="4" t="str">
        <f>'Real GDP'!A172</f>
        <v>Q2/2001</v>
      </c>
      <c r="B168" s="13">
        <f>4*(LN('Real GDP'!C172)-LN('Real GDP'!C171))</f>
        <v>2.114716609505507E-2</v>
      </c>
      <c r="C168" s="13">
        <f>4*(LN('Real GDP'!D172)-LN('Real GDP'!D171))</f>
        <v>3.1352068408299516E-2</v>
      </c>
      <c r="D168" s="13">
        <f>4*(LN('Real GDP'!E172)-LN('Real GDP'!E171))</f>
        <v>7.6662983195241452E-3</v>
      </c>
      <c r="E168" s="13">
        <f>4*(LN('Real GDP'!F172)-LN('Real GDP'!F171))</f>
        <v>3.434057454427375E-3</v>
      </c>
      <c r="F168" s="13">
        <f>4*(LN('Real GDP'!G172)-LN('Real GDP'!G171))</f>
        <v>-1.0911127688487454E-2</v>
      </c>
      <c r="G168" s="13">
        <f>4*(LN('Real GDP'!H172)-LN('Real GDP'!H171))</f>
        <v>1.0311074442491019E-2</v>
      </c>
      <c r="H168" s="13">
        <f>4*(LN('Real GDP'!I172)-LN('Real GDP'!I171))</f>
        <v>-1.9259759258531517E-2</v>
      </c>
      <c r="I168" s="13">
        <f>4*(LN('Real GDP'!J172)-LN('Real GDP'!J171))</f>
        <v>3.1667790339970026E-2</v>
      </c>
      <c r="K168" s="5" t="str">
        <f>'GDP Deflator'!L172</f>
        <v>Q2/2001</v>
      </c>
      <c r="L168" s="13">
        <f>4*(LN('GDP Deflator'!C172)-LN('GDP Deflator'!C171))</f>
        <v>2.8133657449753713E-2</v>
      </c>
      <c r="M168" s="13">
        <f>4*(LN('GDP Deflator'!D172)-LN('GDP Deflator'!D171))</f>
        <v>2.4286437031125985E-2</v>
      </c>
      <c r="N168" s="13">
        <f>4*(LN('GDP Deflator'!E172)-LN('GDP Deflator'!E171))</f>
        <v>4.6727171863523154E-2</v>
      </c>
      <c r="O168" s="13">
        <f>4*(LN('GDP Deflator'!F172)-LN('GDP Deflator'!F171))</f>
        <v>3.9936800464591471E-2</v>
      </c>
      <c r="P168" s="13">
        <f>4*(LN('GDP Deflator'!G172)-LN('GDP Deflator'!G171))</f>
        <v>2.2223496156598799E-2</v>
      </c>
      <c r="Q168" s="13">
        <f>4*(LN('GDP Deflator'!H172)-LN('GDP Deflator'!H171))</f>
        <v>2.8383070025753909E-2</v>
      </c>
      <c r="R168" s="13">
        <f>4*(LN('GDP Deflator'!I172)-LN('GDP Deflator'!I171))</f>
        <v>2.6883831027863181E-2</v>
      </c>
      <c r="S168" s="13">
        <f>4*(LN('GDP Deflator'!J172)-LN('GDP Deflator'!J171))</f>
        <v>3.7770879180587968E-2</v>
      </c>
    </row>
    <row r="169" spans="1:19" x14ac:dyDescent="0.25">
      <c r="A169" s="4" t="str">
        <f>'Real GDP'!A173</f>
        <v>Q3/2001</v>
      </c>
      <c r="B169" s="13">
        <f>4*(LN('Real GDP'!C173)-LN('Real GDP'!C172))</f>
        <v>-1.2670262826503631E-2</v>
      </c>
      <c r="C169" s="13">
        <f>4*(LN('Real GDP'!D173)-LN('Real GDP'!D172))</f>
        <v>2.9691868641972263E-2</v>
      </c>
      <c r="D169" s="13">
        <f>4*(LN('Real GDP'!E173)-LN('Real GDP'!E172))</f>
        <v>1.284465385685607E-2</v>
      </c>
      <c r="E169" s="13">
        <f>4*(LN('Real GDP'!F173)-LN('Real GDP'!F172))</f>
        <v>-1.1602292329740749E-2</v>
      </c>
      <c r="F169" s="13">
        <f>4*(LN('Real GDP'!G173)-LN('Real GDP'!G172))</f>
        <v>-1.6992590109914829E-2</v>
      </c>
      <c r="G169" s="13">
        <f>4*(LN('Real GDP'!H173)-LN('Real GDP'!H172))</f>
        <v>-3.0295633867964966E-3</v>
      </c>
      <c r="H169" s="13">
        <f>4*(LN('Real GDP'!I173)-LN('Real GDP'!I172))</f>
        <v>-4.4595429239542739E-2</v>
      </c>
      <c r="I169" s="13">
        <f>4*(LN('Real GDP'!J173)-LN('Real GDP'!J172))</f>
        <v>3.9610177691503878E-2</v>
      </c>
      <c r="K169" s="5" t="str">
        <f>'GDP Deflator'!L173</f>
        <v>Q3/2001</v>
      </c>
      <c r="L169" s="13">
        <f>4*(LN('GDP Deflator'!C173)-LN('GDP Deflator'!C172))</f>
        <v>1.308459001282003E-2</v>
      </c>
      <c r="M169" s="13">
        <f>4*(LN('GDP Deflator'!D173)-LN('GDP Deflator'!D172))</f>
        <v>1.0901871670981222E-2</v>
      </c>
      <c r="N169" s="13">
        <f>4*(LN('GDP Deflator'!E173)-LN('GDP Deflator'!E172))</f>
        <v>3.6381882578996994E-2</v>
      </c>
      <c r="O169" s="13">
        <f>4*(LN('GDP Deflator'!F173)-LN('GDP Deflator'!F172))</f>
        <v>2.7513943957046649E-2</v>
      </c>
      <c r="P169" s="13">
        <f>4*(LN('GDP Deflator'!G173)-LN('GDP Deflator'!G172))</f>
        <v>1.4156442332811991E-2</v>
      </c>
      <c r="Q169" s="13">
        <f>4*(LN('GDP Deflator'!H173)-LN('GDP Deflator'!H172))</f>
        <v>2.4144393207166104E-3</v>
      </c>
      <c r="R169" s="13">
        <f>4*(LN('GDP Deflator'!I173)-LN('GDP Deflator'!I172))</f>
        <v>1.8134321405224085E-2</v>
      </c>
      <c r="S169" s="13">
        <f>4*(LN('GDP Deflator'!J173)-LN('GDP Deflator'!J172))</f>
        <v>3.6838843059395998E-2</v>
      </c>
    </row>
    <row r="170" spans="1:19" x14ac:dyDescent="0.25">
      <c r="A170" s="4" t="str">
        <f>'Real GDP'!A174</f>
        <v>Q4/2001</v>
      </c>
      <c r="B170" s="13">
        <f>4*(LN('Real GDP'!C174)-LN('Real GDP'!C173))</f>
        <v>1.1085873779975941E-2</v>
      </c>
      <c r="C170" s="13">
        <f>4*(LN('Real GDP'!D174)-LN('Real GDP'!D173))</f>
        <v>1.7782500161263926E-2</v>
      </c>
      <c r="D170" s="13">
        <f>4*(LN('Real GDP'!E174)-LN('Real GDP'!E173))</f>
        <v>7.7197322678301816E-5</v>
      </c>
      <c r="E170" s="13">
        <f>4*(LN('Real GDP'!F174)-LN('Real GDP'!F173))</f>
        <v>4.7308782979342823E-3</v>
      </c>
      <c r="F170" s="13">
        <f>4*(LN('Real GDP'!G174)-LN('Real GDP'!G173))</f>
        <v>1.9698966035051058E-3</v>
      </c>
      <c r="G170" s="13">
        <f>4*(LN('Real GDP'!H174)-LN('Real GDP'!H173))</f>
        <v>2.4447440686454769E-2</v>
      </c>
      <c r="H170" s="13">
        <f>4*(LN('Real GDP'!I174)-LN('Real GDP'!I173))</f>
        <v>-1.0670728950209707E-2</v>
      </c>
      <c r="I170" s="13">
        <f>4*(LN('Real GDP'!J174)-LN('Real GDP'!J173))</f>
        <v>2.8257372796410607E-2</v>
      </c>
      <c r="K170" s="5" t="str">
        <f>'GDP Deflator'!L174</f>
        <v>Q4/2001</v>
      </c>
      <c r="L170" s="13">
        <f>4*(LN('GDP Deflator'!C174)-LN('GDP Deflator'!C173))</f>
        <v>1.2092700339394469E-2</v>
      </c>
      <c r="M170" s="13">
        <f>4*(LN('GDP Deflator'!D174)-LN('GDP Deflator'!D173))</f>
        <v>2.2670488208717643E-2</v>
      </c>
      <c r="N170" s="13">
        <f>4*(LN('GDP Deflator'!E174)-LN('GDP Deflator'!E173))</f>
        <v>4.0248214103169033E-2</v>
      </c>
      <c r="O170" s="13">
        <f>4*(LN('GDP Deflator'!F174)-LN('GDP Deflator'!F173))</f>
        <v>2.8450508055890111E-2</v>
      </c>
      <c r="P170" s="13">
        <f>4*(LN('GDP Deflator'!G174)-LN('GDP Deflator'!G173))</f>
        <v>1.9540369496684917E-2</v>
      </c>
      <c r="Q170" s="13">
        <f>4*(LN('GDP Deflator'!H174)-LN('GDP Deflator'!H173))</f>
        <v>-6.6518591129458571E-3</v>
      </c>
      <c r="R170" s="13">
        <f>4*(LN('GDP Deflator'!I174)-LN('GDP Deflator'!I173))</f>
        <v>2.4237754864607552E-2</v>
      </c>
      <c r="S170" s="13">
        <f>4*(LN('GDP Deflator'!J174)-LN('GDP Deflator'!J173))</f>
        <v>4.9746446042821191E-2</v>
      </c>
    </row>
    <row r="171" spans="1:19" x14ac:dyDescent="0.25">
      <c r="A171" s="4" t="str">
        <f>'Real GDP'!A175</f>
        <v>Q1/2002</v>
      </c>
      <c r="B171" s="13">
        <f>4*(LN('Real GDP'!C175)-LN('Real GDP'!C174))</f>
        <v>3.6663129641446801E-2</v>
      </c>
      <c r="C171" s="13">
        <f>4*(LN('Real GDP'!D175)-LN('Real GDP'!D174))</f>
        <v>1.8952806839838132E-2</v>
      </c>
      <c r="D171" s="13">
        <f>4*(LN('Real GDP'!E175)-LN('Real GDP'!E174))</f>
        <v>1.1811342030899397E-2</v>
      </c>
      <c r="E171" s="13">
        <f>4*(LN('Real GDP'!F175)-LN('Real GDP'!F174))</f>
        <v>-1.2377024809403281E-2</v>
      </c>
      <c r="F171" s="13">
        <f>4*(LN('Real GDP'!G175)-LN('Real GDP'!G174))</f>
        <v>-3.2813428863107674E-3</v>
      </c>
      <c r="G171" s="13">
        <f>4*(LN('Real GDP'!H175)-LN('Real GDP'!H174))</f>
        <v>5.9152037116170675E-2</v>
      </c>
      <c r="H171" s="13">
        <f>4*(LN('Real GDP'!I175)-LN('Real GDP'!I174))</f>
        <v>4.7238069826818219E-3</v>
      </c>
      <c r="I171" s="13">
        <f>4*(LN('Real GDP'!J175)-LN('Real GDP'!J174))</f>
        <v>2.2699847366322246E-2</v>
      </c>
      <c r="K171" s="5" t="str">
        <f>'GDP Deflator'!L175</f>
        <v>Q1/2002</v>
      </c>
      <c r="L171" s="13">
        <f>4*(LN('GDP Deflator'!C175)-LN('GDP Deflator'!C174))</f>
        <v>1.2791241485818006E-2</v>
      </c>
      <c r="M171" s="13">
        <f>4*(LN('GDP Deflator'!D175)-LN('GDP Deflator'!D174))</f>
        <v>3.7198354340329587E-2</v>
      </c>
      <c r="N171" s="13">
        <f>4*(LN('GDP Deflator'!E175)-LN('GDP Deflator'!E174))</f>
        <v>4.6806157414888361E-2</v>
      </c>
      <c r="O171" s="13">
        <f>4*(LN('GDP Deflator'!F175)-LN('GDP Deflator'!F174))</f>
        <v>3.0817526756372615E-2</v>
      </c>
      <c r="P171" s="13">
        <f>4*(LN('GDP Deflator'!G175)-LN('GDP Deflator'!G174))</f>
        <v>2.7877680633206836E-2</v>
      </c>
      <c r="Q171" s="13">
        <f>4*(LN('GDP Deflator'!H175)-LN('GDP Deflator'!H174))</f>
        <v>-1.1282025438994481E-2</v>
      </c>
      <c r="R171" s="13">
        <f>4*(LN('GDP Deflator'!I175)-LN('GDP Deflator'!I174))</f>
        <v>3.1919270017144896E-2</v>
      </c>
      <c r="S171" s="13">
        <f>4*(LN('GDP Deflator'!J175)-LN('GDP Deflator'!J174))</f>
        <v>6.3937888397038734E-2</v>
      </c>
    </row>
    <row r="172" spans="1:19" x14ac:dyDescent="0.25">
      <c r="A172" s="4" t="str">
        <f>'Real GDP'!A176</f>
        <v>Q2/2002</v>
      </c>
      <c r="B172" s="13">
        <f>4*(LN('Real GDP'!C176)-LN('Real GDP'!C175))</f>
        <v>2.2008438826489396E-2</v>
      </c>
      <c r="C172" s="13">
        <f>4*(LN('Real GDP'!D176)-LN('Real GDP'!D175))</f>
        <v>2.6293765371637079E-2</v>
      </c>
      <c r="D172" s="13">
        <f>4*(LN('Real GDP'!E176)-LN('Real GDP'!E175))</f>
        <v>2.0898952322099262E-2</v>
      </c>
      <c r="E172" s="13">
        <f>4*(LN('Real GDP'!F176)-LN('Real GDP'!F175))</f>
        <v>1.0334895292778867E-2</v>
      </c>
      <c r="F172" s="13">
        <f>4*(LN('Real GDP'!G176)-LN('Real GDP'!G175))</f>
        <v>1.9622615482166594E-2</v>
      </c>
      <c r="G172" s="13">
        <f>4*(LN('Real GDP'!H176)-LN('Real GDP'!H175))</f>
        <v>2.2735771940443072E-2</v>
      </c>
      <c r="H172" s="13">
        <f>4*(LN('Real GDP'!I176)-LN('Real GDP'!I175))</f>
        <v>3.0981209740247095E-2</v>
      </c>
      <c r="I172" s="13">
        <f>4*(LN('Real GDP'!J176)-LN('Real GDP'!J175))</f>
        <v>2.9957985996198033E-2</v>
      </c>
      <c r="K172" s="5" t="str">
        <f>'GDP Deflator'!L176</f>
        <v>Q2/2002</v>
      </c>
      <c r="L172" s="13">
        <f>4*(LN('GDP Deflator'!C176)-LN('GDP Deflator'!C175))</f>
        <v>1.4853815630935685E-2</v>
      </c>
      <c r="M172" s="13">
        <f>4*(LN('GDP Deflator'!D176)-LN('GDP Deflator'!D175))</f>
        <v>3.4501250479255674E-2</v>
      </c>
      <c r="N172" s="13">
        <f>4*(LN('GDP Deflator'!E176)-LN('GDP Deflator'!E175))</f>
        <v>2.6166891259549629E-2</v>
      </c>
      <c r="O172" s="13">
        <f>4*(LN('GDP Deflator'!F176)-LN('GDP Deflator'!F175))</f>
        <v>2.9913760664577183E-2</v>
      </c>
      <c r="P172" s="13">
        <f>4*(LN('GDP Deflator'!G176)-LN('GDP Deflator'!G175))</f>
        <v>2.4954989958107632E-2</v>
      </c>
      <c r="Q172" s="13">
        <f>4*(LN('GDP Deflator'!H176)-LN('GDP Deflator'!H175))</f>
        <v>8.323773272110202E-3</v>
      </c>
      <c r="R172" s="13">
        <f>4*(LN('GDP Deflator'!I176)-LN('GDP Deflator'!I175))</f>
        <v>2.7105797866834536E-2</v>
      </c>
      <c r="S172" s="13">
        <f>4*(LN('GDP Deflator'!J176)-LN('GDP Deflator'!J175))</f>
        <v>4.7861878540459202E-2</v>
      </c>
    </row>
    <row r="173" spans="1:19" x14ac:dyDescent="0.25">
      <c r="A173" s="4" t="str">
        <f>'Real GDP'!A177</f>
        <v>Q3/2002</v>
      </c>
      <c r="B173" s="13">
        <f>4*(LN('Real GDP'!C177)-LN('Real GDP'!C176))</f>
        <v>1.9425752300961108E-2</v>
      </c>
      <c r="C173" s="13">
        <f>4*(LN('Real GDP'!D177)-LN('Real GDP'!D176))</f>
        <v>3.0204782025020194E-2</v>
      </c>
      <c r="D173" s="13">
        <f>4*(LN('Real GDP'!E177)-LN('Real GDP'!E176))</f>
        <v>1.4301767704587576E-2</v>
      </c>
      <c r="E173" s="13">
        <f>4*(LN('Real GDP'!F177)-LN('Real GDP'!F176))</f>
        <v>1.8877730555566075E-2</v>
      </c>
      <c r="F173" s="13">
        <f>4*(LN('Real GDP'!G177)-LN('Real GDP'!G176))</f>
        <v>8.5873988007811874E-3</v>
      </c>
      <c r="G173" s="13">
        <f>4*(LN('Real GDP'!H177)-LN('Real GDP'!H176))</f>
        <v>3.4796380701234142E-2</v>
      </c>
      <c r="H173" s="13">
        <f>4*(LN('Real GDP'!I177)-LN('Real GDP'!I176))</f>
        <v>1.5848861705293871E-2</v>
      </c>
      <c r="I173" s="13">
        <f>4*(LN('Real GDP'!J177)-LN('Real GDP'!J176))</f>
        <v>2.4122002002346932E-2</v>
      </c>
      <c r="K173" s="5" t="str">
        <f>'GDP Deflator'!L177</f>
        <v>Q3/2002</v>
      </c>
      <c r="L173" s="13">
        <f>4*(LN('GDP Deflator'!C177)-LN('GDP Deflator'!C176))</f>
        <v>1.7824066988303855E-2</v>
      </c>
      <c r="M173" s="13">
        <f>4*(LN('GDP Deflator'!D177)-LN('GDP Deflator'!D176))</f>
        <v>2.518251195462895E-2</v>
      </c>
      <c r="N173" s="13">
        <f>4*(LN('GDP Deflator'!E177)-LN('GDP Deflator'!E176))</f>
        <v>6.6475912441639196E-3</v>
      </c>
      <c r="O173" s="13">
        <f>4*(LN('GDP Deflator'!F177)-LN('GDP Deflator'!F176))</f>
        <v>3.0343679753112696E-2</v>
      </c>
      <c r="P173" s="13">
        <f>4*(LN('GDP Deflator'!G177)-LN('GDP Deflator'!G176))</f>
        <v>2.5253464879483545E-2</v>
      </c>
      <c r="Q173" s="13">
        <f>4*(LN('GDP Deflator'!H177)-LN('GDP Deflator'!H176))</f>
        <v>2.0919646575062956E-2</v>
      </c>
      <c r="R173" s="13">
        <f>4*(LN('GDP Deflator'!I177)-LN('GDP Deflator'!I176))</f>
        <v>2.0693259619338988E-2</v>
      </c>
      <c r="S173" s="13">
        <f>4*(LN('GDP Deflator'!J177)-LN('GDP Deflator'!J176))</f>
        <v>3.224359065548299E-2</v>
      </c>
    </row>
    <row r="174" spans="1:19" x14ac:dyDescent="0.25">
      <c r="A174" s="4" t="str">
        <f>'Real GDP'!A178</f>
        <v>Q4/2002</v>
      </c>
      <c r="B174" s="13">
        <f>4*(LN('Real GDP'!C178)-LN('Real GDP'!C177))</f>
        <v>2.5454735918515325E-3</v>
      </c>
      <c r="C174" s="13">
        <f>4*(LN('Real GDP'!D178)-LN('Real GDP'!D177))</f>
        <v>3.5711225238209465E-2</v>
      </c>
      <c r="D174" s="13">
        <f>4*(LN('Real GDP'!E178)-LN('Real GDP'!E177))</f>
        <v>1.4833017421125305E-3</v>
      </c>
      <c r="E174" s="13">
        <f>4*(LN('Real GDP'!F178)-LN('Real GDP'!F177))</f>
        <v>-8.5698701508860609E-3</v>
      </c>
      <c r="F174" s="13">
        <f>4*(LN('Real GDP'!G178)-LN('Real GDP'!G177))</f>
        <v>1.5493476238074066E-2</v>
      </c>
      <c r="G174" s="13">
        <f>4*(LN('Real GDP'!H178)-LN('Real GDP'!H177))</f>
        <v>2.2095072156993467E-2</v>
      </c>
      <c r="H174" s="13">
        <f>4*(LN('Real GDP'!I178)-LN('Real GDP'!I177))</f>
        <v>1.0553065013780838E-2</v>
      </c>
      <c r="I174" s="13">
        <f>4*(LN('Real GDP'!J178)-LN('Real GDP'!J177))</f>
        <v>2.9932293630032802E-2</v>
      </c>
      <c r="K174" s="5" t="str">
        <f>'GDP Deflator'!L178</f>
        <v>Q4/2002</v>
      </c>
      <c r="L174" s="13">
        <f>4*(LN('GDP Deflator'!C178)-LN('GDP Deflator'!C177))</f>
        <v>2.1582625850985693E-2</v>
      </c>
      <c r="M174" s="13">
        <f>4*(LN('GDP Deflator'!D178)-LN('GDP Deflator'!D177))</f>
        <v>1.8707759030419879E-2</v>
      </c>
      <c r="N174" s="13">
        <f>4*(LN('GDP Deflator'!E178)-LN('GDP Deflator'!E177))</f>
        <v>-1.1358502379408719E-2</v>
      </c>
      <c r="O174" s="13">
        <f>4*(LN('GDP Deflator'!F178)-LN('GDP Deflator'!F177))</f>
        <v>3.1128745009873171E-2</v>
      </c>
      <c r="P174" s="13">
        <f>4*(LN('GDP Deflator'!G178)-LN('GDP Deflator'!G177))</f>
        <v>2.515166394413626E-2</v>
      </c>
      <c r="Q174" s="13">
        <f>4*(LN('GDP Deflator'!H178)-LN('GDP Deflator'!H177))</f>
        <v>3.9328064963850551E-2</v>
      </c>
      <c r="R174" s="13">
        <f>4*(LN('GDP Deflator'!I178)-LN('GDP Deflator'!I177))</f>
        <v>1.5453975212782467E-2</v>
      </c>
      <c r="S174" s="13">
        <f>4*(LN('GDP Deflator'!J178)-LN('GDP Deflator'!J177))</f>
        <v>1.77065695003229E-2</v>
      </c>
    </row>
    <row r="175" spans="1:19" x14ac:dyDescent="0.25">
      <c r="A175" s="4" t="str">
        <f>'Real GDP'!A179</f>
        <v>Q1/2003</v>
      </c>
      <c r="B175" s="13">
        <f>4*(LN('Real GDP'!C179)-LN('Real GDP'!C178))</f>
        <v>2.0666266541212508E-2</v>
      </c>
      <c r="C175" s="13">
        <f>4*(LN('Real GDP'!D179)-LN('Real GDP'!D178))</f>
        <v>2.6207504607132392E-2</v>
      </c>
      <c r="D175" s="13">
        <f>4*(LN('Real GDP'!E179)-LN('Real GDP'!E178))</f>
        <v>6.0038652667664394E-3</v>
      </c>
      <c r="E175" s="13">
        <f>4*(LN('Real GDP'!F179)-LN('Real GDP'!F178))</f>
        <v>-4.8767093290091879E-2</v>
      </c>
      <c r="F175" s="13">
        <f>4*(LN('Real GDP'!G179)-LN('Real GDP'!G178))</f>
        <v>-1.197249455345073E-2</v>
      </c>
      <c r="G175" s="13">
        <f>4*(LN('Real GDP'!H179)-LN('Real GDP'!H178))</f>
        <v>2.1976546881649739E-2</v>
      </c>
      <c r="H175" s="13">
        <f>4*(LN('Real GDP'!I179)-LN('Real GDP'!I178))</f>
        <v>-4.4117668822991618E-3</v>
      </c>
      <c r="I175" s="13">
        <f>4*(LN('Real GDP'!J179)-LN('Real GDP'!J178))</f>
        <v>3.9277464687469177E-2</v>
      </c>
      <c r="K175" s="5" t="str">
        <f>'GDP Deflator'!L179</f>
        <v>Q1/2003</v>
      </c>
      <c r="L175" s="13">
        <f>4*(LN('GDP Deflator'!C179)-LN('GDP Deflator'!C178))</f>
        <v>2.4554774748629882E-2</v>
      </c>
      <c r="M175" s="13">
        <f>4*(LN('GDP Deflator'!D179)-LN('GDP Deflator'!D178))</f>
        <v>-3.3509745574846761E-3</v>
      </c>
      <c r="N175" s="13">
        <f>4*(LN('GDP Deflator'!E179)-LN('GDP Deflator'!E178))</f>
        <v>-2.9665296804541441E-2</v>
      </c>
      <c r="O175" s="13">
        <f>4*(LN('GDP Deflator'!F179)-LN('GDP Deflator'!F178))</f>
        <v>3.1238322426066389E-2</v>
      </c>
      <c r="P175" s="13">
        <f>4*(LN('GDP Deflator'!G179)-LN('GDP Deflator'!G178))</f>
        <v>2.5401108984244303E-2</v>
      </c>
      <c r="Q175" s="13">
        <f>4*(LN('GDP Deflator'!H179)-LN('GDP Deflator'!H178))</f>
        <v>5.5396277268840777E-2</v>
      </c>
      <c r="R175" s="13">
        <f>4*(LN('GDP Deflator'!I179)-LN('GDP Deflator'!I178))</f>
        <v>9.9949369516245667E-3</v>
      </c>
      <c r="S175" s="13">
        <f>4*(LN('GDP Deflator'!J179)-LN('GDP Deflator'!J178))</f>
        <v>2.6943700147228355E-3</v>
      </c>
    </row>
    <row r="176" spans="1:19" x14ac:dyDescent="0.25">
      <c r="A176" s="4" t="str">
        <f>'Real GDP'!A180</f>
        <v>Q2/2003</v>
      </c>
      <c r="B176" s="13">
        <f>4*(LN('Real GDP'!C180)-LN('Real GDP'!C179))</f>
        <v>3.6946024449321158E-2</v>
      </c>
      <c r="C176" s="13">
        <f>4*(LN('Real GDP'!D180)-LN('Real GDP'!D179))</f>
        <v>3.7687066317868556E-2</v>
      </c>
      <c r="D176" s="13">
        <f>4*(LN('Real GDP'!E180)-LN('Real GDP'!E179))</f>
        <v>-8.6572323042872767E-3</v>
      </c>
      <c r="E176" s="13">
        <f>4*(LN('Real GDP'!F180)-LN('Real GDP'!F179))</f>
        <v>8.6849861344262536E-4</v>
      </c>
      <c r="F176" s="13">
        <f>4*(LN('Real GDP'!G180)-LN('Real GDP'!G179))</f>
        <v>-1.2628292882098435E-2</v>
      </c>
      <c r="G176" s="13">
        <f>4*(LN('Real GDP'!H180)-LN('Real GDP'!H179))</f>
        <v>-5.9392179759107933E-3</v>
      </c>
      <c r="H176" s="13">
        <f>4*(LN('Real GDP'!I180)-LN('Real GDP'!I179))</f>
        <v>3.1863938926854019E-2</v>
      </c>
      <c r="I176" s="13">
        <f>4*(LN('Real GDP'!J180)-LN('Real GDP'!J179))</f>
        <v>2.707369977371954E-2</v>
      </c>
      <c r="K176" s="5" t="str">
        <f>'GDP Deflator'!L180</f>
        <v>Q2/2003</v>
      </c>
      <c r="L176" s="13">
        <f>4*(LN('GDP Deflator'!C180)-LN('GDP Deflator'!C179))</f>
        <v>1.2814069726797328E-2</v>
      </c>
      <c r="M176" s="13">
        <f>4*(LN('GDP Deflator'!D180)-LN('GDP Deflator'!D179))</f>
        <v>-2.9389742429977161E-3</v>
      </c>
      <c r="N176" s="13">
        <f>4*(LN('GDP Deflator'!E180)-LN('GDP Deflator'!E179))</f>
        <v>-3.1467109916707869E-2</v>
      </c>
      <c r="O176" s="13">
        <f>4*(LN('GDP Deflator'!F180)-LN('GDP Deflator'!F179))</f>
        <v>2.2443239368936219E-2</v>
      </c>
      <c r="P176" s="13">
        <f>4*(LN('GDP Deflator'!G180)-LN('GDP Deflator'!G179))</f>
        <v>6.8983876961112855E-3</v>
      </c>
      <c r="Q176" s="13">
        <f>4*(LN('GDP Deflator'!H180)-LN('GDP Deflator'!H179))</f>
        <v>2.8152854184742893E-2</v>
      </c>
      <c r="R176" s="13">
        <f>4*(LN('GDP Deflator'!I180)-LN('GDP Deflator'!I179))</f>
        <v>2.1585293883887857E-3</v>
      </c>
      <c r="S176" s="13">
        <f>4*(LN('GDP Deflator'!J180)-LN('GDP Deflator'!J179))</f>
        <v>2.2978110163052179E-5</v>
      </c>
    </row>
    <row r="177" spans="1:19" x14ac:dyDescent="0.25">
      <c r="A177" s="4" t="str">
        <f>'Real GDP'!A181</f>
        <v>Q3/2003</v>
      </c>
      <c r="B177" s="13">
        <f>4*(LN('Real GDP'!C181)-LN('Real GDP'!C180))</f>
        <v>6.6436416165124967E-2</v>
      </c>
      <c r="C177" s="13">
        <f>4*(LN('Real GDP'!D181)-LN('Real GDP'!D180))</f>
        <v>4.0697007484524761E-2</v>
      </c>
      <c r="D177" s="13">
        <f>4*(LN('Real GDP'!E181)-LN('Real GDP'!E180))</f>
        <v>2.5713491705296576E-2</v>
      </c>
      <c r="E177" s="13">
        <f>4*(LN('Real GDP'!F181)-LN('Real GDP'!F180))</f>
        <v>1.9919598994235344E-2</v>
      </c>
      <c r="F177" s="13">
        <f>4*(LN('Real GDP'!G181)-LN('Real GDP'!G180))</f>
        <v>4.5859941191075393E-3</v>
      </c>
      <c r="G177" s="13">
        <f>4*(LN('Real GDP'!H181)-LN('Real GDP'!H180))</f>
        <v>1.50497575987103E-2</v>
      </c>
      <c r="H177" s="13">
        <f>4*(LN('Real GDP'!I181)-LN('Real GDP'!I180))</f>
        <v>1.6139537384717073E-2</v>
      </c>
      <c r="I177" s="13">
        <f>4*(LN('Real GDP'!J181)-LN('Real GDP'!J180))</f>
        <v>2.7358055265587211E-2</v>
      </c>
      <c r="K177" s="5" t="str">
        <f>'GDP Deflator'!L181</f>
        <v>Q3/2003</v>
      </c>
      <c r="L177" s="13">
        <f>4*(LN('GDP Deflator'!C181)-LN('GDP Deflator'!C180))</f>
        <v>2.2099577429848694E-2</v>
      </c>
      <c r="M177" s="13">
        <f>4*(LN('GDP Deflator'!D181)-LN('GDP Deflator'!D180))</f>
        <v>3.4321992756275677E-2</v>
      </c>
      <c r="N177" s="13">
        <f>4*(LN('GDP Deflator'!E181)-LN('GDP Deflator'!E180))</f>
        <v>-1.1261775890780257E-2</v>
      </c>
      <c r="O177" s="13">
        <f>4*(LN('GDP Deflator'!F181)-LN('GDP Deflator'!F180))</f>
        <v>3.4646397761143533E-2</v>
      </c>
      <c r="P177" s="13">
        <f>4*(LN('GDP Deflator'!G181)-LN('GDP Deflator'!G180))</f>
        <v>1.0153750094460179E-2</v>
      </c>
      <c r="Q177" s="13">
        <f>4*(LN('GDP Deflator'!H181)-LN('GDP Deflator'!H180))</f>
        <v>3.2048326477994493E-2</v>
      </c>
      <c r="R177" s="13">
        <f>4*(LN('GDP Deflator'!I181)-LN('GDP Deflator'!I180))</f>
        <v>1.7164030476546799E-2</v>
      </c>
      <c r="S177" s="13">
        <f>4*(LN('GDP Deflator'!J181)-LN('GDP Deflator'!J180))</f>
        <v>1.8007034509910369E-2</v>
      </c>
    </row>
    <row r="178" spans="1:19" x14ac:dyDescent="0.25">
      <c r="A178" s="4" t="str">
        <f>'Real GDP'!A182</f>
        <v>Q4/2003</v>
      </c>
      <c r="B178" s="13">
        <f>4*(LN('Real GDP'!C182)-LN('Real GDP'!C181))</f>
        <v>4.64974957751636E-2</v>
      </c>
      <c r="C178" s="13">
        <f>4*(LN('Real GDP'!D182)-LN('Real GDP'!D181))</f>
        <v>3.2186078040204791E-2</v>
      </c>
      <c r="D178" s="13">
        <f>4*(LN('Real GDP'!E182)-LN('Real GDP'!E181))</f>
        <v>3.2157749786712486E-2</v>
      </c>
      <c r="E178" s="13">
        <f>4*(LN('Real GDP'!F182)-LN('Real GDP'!F181))</f>
        <v>1.4659988685135517E-2</v>
      </c>
      <c r="F178" s="13">
        <f>4*(LN('Real GDP'!G182)-LN('Real GDP'!G181))</f>
        <v>3.189354424695523E-2</v>
      </c>
      <c r="G178" s="13">
        <f>4*(LN('Real GDP'!H182)-LN('Real GDP'!H181))</f>
        <v>2.7334322004922029E-2</v>
      </c>
      <c r="H178" s="13">
        <f>4*(LN('Real GDP'!I182)-LN('Real GDP'!I181))</f>
        <v>4.4188818737538327E-2</v>
      </c>
      <c r="I178" s="13">
        <f>4*(LN('Real GDP'!J182)-LN('Real GDP'!J181))</f>
        <v>4.086250230470867E-2</v>
      </c>
      <c r="K178" s="5" t="str">
        <f>'GDP Deflator'!L182</f>
        <v>Q4/2003</v>
      </c>
      <c r="L178" s="13">
        <f>4*(LN('GDP Deflator'!C182)-LN('GDP Deflator'!C181))</f>
        <v>1.8921689320709589E-2</v>
      </c>
      <c r="M178" s="13">
        <f>4*(LN('GDP Deflator'!D182)-LN('GDP Deflator'!D181))</f>
        <v>3.5723128957901196E-2</v>
      </c>
      <c r="N178" s="13">
        <f>4*(LN('GDP Deflator'!E182)-LN('GDP Deflator'!E181))</f>
        <v>-4.6547279011051046E-3</v>
      </c>
      <c r="O178" s="13">
        <f>4*(LN('GDP Deflator'!F182)-LN('GDP Deflator'!F181))</f>
        <v>3.4675161541098731E-2</v>
      </c>
      <c r="P178" s="13">
        <f>4*(LN('GDP Deflator'!G182)-LN('GDP Deflator'!G181))</f>
        <v>-3.6273204390546709E-3</v>
      </c>
      <c r="Q178" s="13">
        <f>4*(LN('GDP Deflator'!H182)-LN('GDP Deflator'!H181))</f>
        <v>1.6551044132938841E-2</v>
      </c>
      <c r="R178" s="13">
        <f>4*(LN('GDP Deflator'!I182)-LN('GDP Deflator'!I181))</f>
        <v>1.9461975597547365E-2</v>
      </c>
      <c r="S178" s="13">
        <f>4*(LN('GDP Deflator'!J182)-LN('GDP Deflator'!J181))</f>
        <v>2.3086449018165922E-2</v>
      </c>
    </row>
    <row r="179" spans="1:19" x14ac:dyDescent="0.25">
      <c r="A179" s="4" t="str">
        <f>'Real GDP'!A183</f>
        <v>Q1/2004</v>
      </c>
      <c r="B179" s="13">
        <f>4*(LN('Real GDP'!C183)-LN('Real GDP'!C182))</f>
        <v>2.2936964961409956E-2</v>
      </c>
      <c r="C179" s="13">
        <f>4*(LN('Real GDP'!D183)-LN('Real GDP'!D182))</f>
        <v>2.1831419954633446E-2</v>
      </c>
      <c r="D179" s="13">
        <f>4*(LN('Real GDP'!E183)-LN('Real GDP'!E182))</f>
        <v>3.5258061904741567E-2</v>
      </c>
      <c r="E179" s="13">
        <f>4*(LN('Real GDP'!F183)-LN('Real GDP'!F182))</f>
        <v>-9.6879876177169422E-4</v>
      </c>
      <c r="F179" s="13">
        <f>4*(LN('Real GDP'!G183)-LN('Real GDP'!G182))</f>
        <v>1.8441396827501677E-2</v>
      </c>
      <c r="G179" s="13">
        <f>4*(LN('Real GDP'!H183)-LN('Real GDP'!H182))</f>
        <v>2.8735967453439315E-2</v>
      </c>
      <c r="H179" s="13">
        <f>4*(LN('Real GDP'!I183)-LN('Real GDP'!I182))</f>
        <v>3.0967352803635606E-2</v>
      </c>
      <c r="I179" s="13">
        <f>4*(LN('Real GDP'!J183)-LN('Real GDP'!J182))</f>
        <v>2.4226841417355871E-2</v>
      </c>
      <c r="K179" s="5" t="str">
        <f>'GDP Deflator'!L183</f>
        <v>Q1/2004</v>
      </c>
      <c r="L179" s="13">
        <f>4*(LN('GDP Deflator'!C183)-LN('GDP Deflator'!C182))</f>
        <v>3.4723967900514907E-2</v>
      </c>
      <c r="M179" s="13">
        <f>4*(LN('GDP Deflator'!D183)-LN('GDP Deflator'!D182))</f>
        <v>6.8827978469141016E-2</v>
      </c>
      <c r="N179" s="13">
        <f>4*(LN('GDP Deflator'!E183)-LN('GDP Deflator'!E182))</f>
        <v>2.1549115766603677E-2</v>
      </c>
      <c r="O179" s="13">
        <f>4*(LN('GDP Deflator'!F183)-LN('GDP Deflator'!F182))</f>
        <v>5.3524085753007711E-2</v>
      </c>
      <c r="P179" s="13">
        <f>4*(LN('GDP Deflator'!G183)-LN('GDP Deflator'!G182))</f>
        <v>5.7430563628244613E-3</v>
      </c>
      <c r="Q179" s="13">
        <f>4*(LN('GDP Deflator'!H183)-LN('GDP Deflator'!H182))</f>
        <v>2.2586829412897913E-2</v>
      </c>
      <c r="R179" s="13">
        <f>4*(LN('GDP Deflator'!I183)-LN('GDP Deflator'!I182))</f>
        <v>4.0487290702245105E-2</v>
      </c>
      <c r="S179" s="13">
        <f>4*(LN('GDP Deflator'!J183)-LN('GDP Deflator'!J182))</f>
        <v>4.7346446884574789E-2</v>
      </c>
    </row>
    <row r="180" spans="1:19" x14ac:dyDescent="0.25">
      <c r="A180" s="4" t="str">
        <f>'Real GDP'!A184</f>
        <v>Q2/2004</v>
      </c>
      <c r="B180" s="13">
        <f>4*(LN('Real GDP'!C184)-LN('Real GDP'!C183))</f>
        <v>2.9213666159222385E-2</v>
      </c>
      <c r="C180" s="13">
        <f>4*(LN('Real GDP'!D184)-LN('Real GDP'!D183))</f>
        <v>1.529637762038405E-2</v>
      </c>
      <c r="D180" s="13">
        <f>4*(LN('Real GDP'!E184)-LN('Real GDP'!E183))</f>
        <v>2.5271794676303472E-2</v>
      </c>
      <c r="E180" s="13">
        <f>4*(LN('Real GDP'!F184)-LN('Real GDP'!F183))</f>
        <v>1.3751496000036667E-2</v>
      </c>
      <c r="F180" s="13">
        <f>4*(LN('Real GDP'!G184)-LN('Real GDP'!G183))</f>
        <v>1.2986446392059037E-2</v>
      </c>
      <c r="G180" s="13">
        <f>4*(LN('Real GDP'!H184)-LN('Real GDP'!H183))</f>
        <v>4.7020487733593797E-2</v>
      </c>
      <c r="H180" s="13">
        <f>4*(LN('Real GDP'!I184)-LN('Real GDP'!I183))</f>
        <v>-1.3783487564111851E-3</v>
      </c>
      <c r="I180" s="13">
        <f>4*(LN('Real GDP'!J184)-LN('Real GDP'!J183))</f>
        <v>3.091617034607097E-2</v>
      </c>
      <c r="K180" s="5" t="str">
        <f>'GDP Deflator'!L184</f>
        <v>Q2/2004</v>
      </c>
      <c r="L180" s="13">
        <f>4*(LN('GDP Deflator'!C184)-LN('GDP Deflator'!C183))</f>
        <v>3.4667406563510639E-2</v>
      </c>
      <c r="M180" s="13">
        <f>4*(LN('GDP Deflator'!D184)-LN('GDP Deflator'!D183))</f>
        <v>5.2764893074375152E-2</v>
      </c>
      <c r="N180" s="13">
        <f>4*(LN('GDP Deflator'!E184)-LN('GDP Deflator'!E183))</f>
        <v>2.616764112261194E-2</v>
      </c>
      <c r="O180" s="13">
        <f>4*(LN('GDP Deflator'!F184)-LN('GDP Deflator'!F183))</f>
        <v>3.9284238785388226E-2</v>
      </c>
      <c r="P180" s="13">
        <f>4*(LN('GDP Deflator'!G184)-LN('GDP Deflator'!G183))</f>
        <v>7.4794428009248293E-3</v>
      </c>
      <c r="Q180" s="13">
        <f>4*(LN('GDP Deflator'!H184)-LN('GDP Deflator'!H183))</f>
        <v>3.2322771024638541E-2</v>
      </c>
      <c r="R180" s="13">
        <f>4*(LN('GDP Deflator'!I184)-LN('GDP Deflator'!I183))</f>
        <v>3.6658509277557982E-2</v>
      </c>
      <c r="S180" s="13">
        <f>4*(LN('GDP Deflator'!J184)-LN('GDP Deflator'!J183))</f>
        <v>4.0633829811401512E-2</v>
      </c>
    </row>
    <row r="181" spans="1:19" x14ac:dyDescent="0.25">
      <c r="A181" s="4" t="str">
        <f>'Real GDP'!A185</f>
        <v>Q3/2004</v>
      </c>
      <c r="B181" s="13">
        <f>4*(LN('Real GDP'!C185)-LN('Real GDP'!C184))</f>
        <v>3.6193292630755991E-2</v>
      </c>
      <c r="C181" s="13">
        <f>4*(LN('Real GDP'!D185)-LN('Real GDP'!D184))</f>
        <v>6.5900790178083923E-3</v>
      </c>
      <c r="D181" s="13">
        <f>4*(LN('Real GDP'!E185)-LN('Real GDP'!E184))</f>
        <v>1.55214482405448E-2</v>
      </c>
      <c r="E181" s="13">
        <f>4*(LN('Real GDP'!F185)-LN('Real GDP'!F184))</f>
        <v>-7.2998914524688985E-3</v>
      </c>
      <c r="F181" s="13">
        <f>4*(LN('Real GDP'!G185)-LN('Real GDP'!G184))</f>
        <v>3.8147377035855357E-3</v>
      </c>
      <c r="G181" s="13">
        <f>4*(LN('Real GDP'!H185)-LN('Real GDP'!H184))</f>
        <v>4.7273736756462625E-2</v>
      </c>
      <c r="H181" s="13">
        <f>4*(LN('Real GDP'!I185)-LN('Real GDP'!I184))</f>
        <v>2.0843506094500697E-2</v>
      </c>
      <c r="I181" s="13">
        <f>4*(LN('Real GDP'!J185)-LN('Real GDP'!J184))</f>
        <v>4.0091419273124984E-2</v>
      </c>
      <c r="K181" s="5" t="str">
        <f>'GDP Deflator'!L185</f>
        <v>Q3/2004</v>
      </c>
      <c r="L181" s="13">
        <f>4*(LN('GDP Deflator'!C185)-LN('GDP Deflator'!C184))</f>
        <v>2.4533743503358352E-2</v>
      </c>
      <c r="M181" s="13">
        <f>4*(LN('GDP Deflator'!D185)-LN('GDP Deflator'!D184))</f>
        <v>3.8187504553022222E-4</v>
      </c>
      <c r="N181" s="13">
        <f>4*(LN('GDP Deflator'!E185)-LN('GDP Deflator'!E184))</f>
        <v>2.2600458743635699E-2</v>
      </c>
      <c r="O181" s="13">
        <f>4*(LN('GDP Deflator'!F185)-LN('GDP Deflator'!F184))</f>
        <v>1.4679532032907616E-2</v>
      </c>
      <c r="P181" s="13">
        <f>4*(LN('GDP Deflator'!G185)-LN('GDP Deflator'!G184))</f>
        <v>-2.703287726948389E-3</v>
      </c>
      <c r="Q181" s="13">
        <f>4*(LN('GDP Deflator'!H185)-LN('GDP Deflator'!H184))</f>
        <v>3.0320468477402329E-2</v>
      </c>
      <c r="R181" s="13">
        <f>4*(LN('GDP Deflator'!I185)-LN('GDP Deflator'!I184))</f>
        <v>2.1907263377599406E-2</v>
      </c>
      <c r="S181" s="13">
        <f>4*(LN('GDP Deflator'!J185)-LN('GDP Deflator'!J184))</f>
        <v>2.4003782298425591E-2</v>
      </c>
    </row>
    <row r="182" spans="1:19" x14ac:dyDescent="0.25">
      <c r="A182" s="4" t="str">
        <f>'Real GDP'!A186</f>
        <v>Q4/2004</v>
      </c>
      <c r="B182" s="13">
        <f>4*(LN('Real GDP'!C186)-LN('Real GDP'!C185))</f>
        <v>3.4425734741581948E-2</v>
      </c>
      <c r="C182" s="13">
        <f>4*(LN('Real GDP'!D186)-LN('Real GDP'!D185))</f>
        <v>1.0071542290372548E-2</v>
      </c>
      <c r="D182" s="13">
        <f>4*(LN('Real GDP'!E186)-LN('Real GDP'!E185))</f>
        <v>2.7224149169772005E-2</v>
      </c>
      <c r="E182" s="13">
        <f>4*(LN('Real GDP'!F186)-LN('Real GDP'!F185))</f>
        <v>3.8665039181964289E-3</v>
      </c>
      <c r="F182" s="13">
        <f>4*(LN('Real GDP'!G186)-LN('Real GDP'!G185))</f>
        <v>6.5356211029516942E-3</v>
      </c>
      <c r="G182" s="13">
        <f>4*(LN('Real GDP'!H186)-LN('Real GDP'!H185))</f>
        <v>2.8613687261369591E-2</v>
      </c>
      <c r="H182" s="13">
        <f>4*(LN('Real GDP'!I186)-LN('Real GDP'!I185))</f>
        <v>-1.0622171372318689E-2</v>
      </c>
      <c r="I182" s="13">
        <f>4*(LN('Real GDP'!J186)-LN('Real GDP'!J185))</f>
        <v>2.4538649950976321E-2</v>
      </c>
      <c r="K182" s="5" t="str">
        <f>'GDP Deflator'!L186</f>
        <v>Q4/2004</v>
      </c>
      <c r="L182" s="13">
        <f>4*(LN('GDP Deflator'!C186)-LN('GDP Deflator'!C185))</f>
        <v>2.7964531398229298E-2</v>
      </c>
      <c r="M182" s="13">
        <f>4*(LN('GDP Deflator'!D186)-LN('GDP Deflator'!D185))</f>
        <v>-2.0763274830944312E-2</v>
      </c>
      <c r="N182" s="13">
        <f>4*(LN('GDP Deflator'!E186)-LN('GDP Deflator'!E185))</f>
        <v>3.2501182927276773E-2</v>
      </c>
      <c r="O182" s="13">
        <f>4*(LN('GDP Deflator'!F186)-LN('GDP Deflator'!F185))</f>
        <v>3.6120162539567957E-3</v>
      </c>
      <c r="P182" s="13">
        <f>4*(LN('GDP Deflator'!G186)-LN('GDP Deflator'!G185))</f>
        <v>3.2985290598332995E-3</v>
      </c>
      <c r="Q182" s="13">
        <f>4*(LN('GDP Deflator'!H186)-LN('GDP Deflator'!H185))</f>
        <v>4.2532248994817223E-2</v>
      </c>
      <c r="R182" s="13">
        <f>4*(LN('GDP Deflator'!I186)-LN('GDP Deflator'!I185))</f>
        <v>2.1032053336423218E-2</v>
      </c>
      <c r="S182" s="13">
        <f>4*(LN('GDP Deflator'!J186)-LN('GDP Deflator'!J185))</f>
        <v>2.092806328498753E-2</v>
      </c>
    </row>
    <row r="183" spans="1:19" x14ac:dyDescent="0.25">
      <c r="A183" s="4" t="str">
        <f>'Real GDP'!A187</f>
        <v>Q1/2005</v>
      </c>
      <c r="B183" s="13">
        <f>4*(LN('Real GDP'!C187)-LN('Real GDP'!C186))</f>
        <v>4.241253502775777E-2</v>
      </c>
      <c r="C183" s="13">
        <f>4*(LN('Real GDP'!D187)-LN('Real GDP'!D186))</f>
        <v>3.7739326321190703E-2</v>
      </c>
      <c r="D183" s="13">
        <f>4*(LN('Real GDP'!E187)-LN('Real GDP'!E186))</f>
        <v>1.0582901741400974E-2</v>
      </c>
      <c r="E183" s="13">
        <f>4*(LN('Real GDP'!F187)-LN('Real GDP'!F186))</f>
        <v>-7.7360783358884078E-3</v>
      </c>
      <c r="F183" s="13">
        <f>4*(LN('Real GDP'!G187)-LN('Real GDP'!G186))</f>
        <v>-9.980144386787515E-3</v>
      </c>
      <c r="G183" s="13">
        <f>4*(LN('Real GDP'!H187)-LN('Real GDP'!H186))</f>
        <v>1.3617587822128741E-2</v>
      </c>
      <c r="H183" s="13">
        <f>4*(LN('Real GDP'!I187)-LN('Real GDP'!I186))</f>
        <v>1.9204775392658746E-2</v>
      </c>
      <c r="I183" s="13">
        <f>4*(LN('Real GDP'!J187)-LN('Real GDP'!J186))</f>
        <v>4.0259883364424098E-2</v>
      </c>
      <c r="K183" s="5" t="str">
        <f>'GDP Deflator'!L187</f>
        <v>Q1/2005</v>
      </c>
      <c r="L183" s="13">
        <f>4*(LN('GDP Deflator'!C187)-LN('GDP Deflator'!C186))</f>
        <v>3.6898723615447437E-2</v>
      </c>
      <c r="M183" s="13">
        <f>4*(LN('GDP Deflator'!D187)-LN('GDP Deflator'!D186))</f>
        <v>-3.5740633509444564E-2</v>
      </c>
      <c r="N183" s="13">
        <f>4*(LN('GDP Deflator'!E187)-LN('GDP Deflator'!E186))</f>
        <v>4.8868404007382793E-2</v>
      </c>
      <c r="O183" s="13">
        <f>4*(LN('GDP Deflator'!F187)-LN('GDP Deflator'!F186))</f>
        <v>-2.2287626230870217E-3</v>
      </c>
      <c r="P183" s="13">
        <f>4*(LN('GDP Deflator'!G187)-LN('GDP Deflator'!G186))</f>
        <v>6.8037008596100179E-3</v>
      </c>
      <c r="Q183" s="13">
        <f>4*(LN('GDP Deflator'!H187)-LN('GDP Deflator'!H186))</f>
        <v>6.0938072673231147E-2</v>
      </c>
      <c r="R183" s="13">
        <f>4*(LN('GDP Deflator'!I187)-LN('GDP Deflator'!I186))</f>
        <v>2.6550161482315815E-2</v>
      </c>
      <c r="S183" s="13">
        <f>4*(LN('GDP Deflator'!J187)-LN('GDP Deflator'!J186))</f>
        <v>2.2964672574431688E-2</v>
      </c>
    </row>
    <row r="184" spans="1:19" x14ac:dyDescent="0.25">
      <c r="A184" s="4" t="str">
        <f>'Real GDP'!A188</f>
        <v>Q2/2005</v>
      </c>
      <c r="B184" s="13">
        <f>4*(LN('Real GDP'!C188)-LN('Real GDP'!C187))</f>
        <v>2.0830393411657155E-2</v>
      </c>
      <c r="C184" s="13">
        <f>4*(LN('Real GDP'!D188)-LN('Real GDP'!D187))</f>
        <v>4.4119362890320701E-2</v>
      </c>
      <c r="D184" s="13">
        <f>4*(LN('Real GDP'!E188)-LN('Real GDP'!E187))</f>
        <v>7.8884502533504985E-3</v>
      </c>
      <c r="E184" s="13">
        <f>4*(LN('Real GDP'!F188)-LN('Real GDP'!F187))</f>
        <v>2.6583590668188606E-2</v>
      </c>
      <c r="F184" s="13">
        <f>4*(LN('Real GDP'!G188)-LN('Real GDP'!G187))</f>
        <v>3.8666340339176486E-2</v>
      </c>
      <c r="G184" s="13">
        <f>4*(LN('Real GDP'!H188)-LN('Real GDP'!H187))</f>
        <v>2.8375932126017744E-2</v>
      </c>
      <c r="H184" s="13">
        <f>4*(LN('Real GDP'!I188)-LN('Real GDP'!I187))</f>
        <v>3.1172048891384918E-2</v>
      </c>
      <c r="I184" s="13">
        <f>4*(LN('Real GDP'!J188)-LN('Real GDP'!J187))</f>
        <v>4.0564377636655991E-2</v>
      </c>
      <c r="K184" s="5" t="str">
        <f>'GDP Deflator'!L188</f>
        <v>Q2/2005</v>
      </c>
      <c r="L184" s="13">
        <f>4*(LN('GDP Deflator'!C188)-LN('GDP Deflator'!C187))</f>
        <v>2.8915918312243605E-2</v>
      </c>
      <c r="M184" s="13">
        <f>4*(LN('GDP Deflator'!D188)-LN('GDP Deflator'!D187))</f>
        <v>1.5213813329992831E-3</v>
      </c>
      <c r="N184" s="13">
        <f>4*(LN('GDP Deflator'!E188)-LN('GDP Deflator'!E187))</f>
        <v>4.143614820189967E-2</v>
      </c>
      <c r="O184" s="13">
        <f>4*(LN('GDP Deflator'!F188)-LN('GDP Deflator'!F187))</f>
        <v>2.1924455223079065E-3</v>
      </c>
      <c r="P184" s="13">
        <f>4*(LN('GDP Deflator'!G188)-LN('GDP Deflator'!G187))</f>
        <v>1.9029750737065143E-2</v>
      </c>
      <c r="Q184" s="13">
        <f>4*(LN('GDP Deflator'!H188)-LN('GDP Deflator'!H187))</f>
        <v>4.7125353308459239E-2</v>
      </c>
      <c r="R184" s="13">
        <f>4*(LN('GDP Deflator'!I188)-LN('GDP Deflator'!I187))</f>
        <v>2.1724897941417964E-2</v>
      </c>
      <c r="S184" s="13">
        <f>4*(LN('GDP Deflator'!J188)-LN('GDP Deflator'!J187))</f>
        <v>3.8434170061641737E-2</v>
      </c>
    </row>
    <row r="185" spans="1:19" x14ac:dyDescent="0.25">
      <c r="A185" s="4" t="str">
        <f>'Real GDP'!A189</f>
        <v>Q3/2005</v>
      </c>
      <c r="B185" s="13">
        <f>4*(LN('Real GDP'!C189)-LN('Real GDP'!C188))</f>
        <v>3.3462775005929757E-2</v>
      </c>
      <c r="C185" s="13">
        <f>4*(LN('Real GDP'!D189)-LN('Real GDP'!D188))</f>
        <v>4.6526047579973806E-2</v>
      </c>
      <c r="D185" s="13">
        <f>4*(LN('Real GDP'!E189)-LN('Real GDP'!E188))</f>
        <v>1.9540353155360179E-2</v>
      </c>
      <c r="E185" s="13">
        <f>4*(LN('Real GDP'!F189)-LN('Real GDP'!F188))</f>
        <v>3.2347462785295988E-2</v>
      </c>
      <c r="F185" s="13">
        <f>4*(LN('Real GDP'!G189)-LN('Real GDP'!G188))</f>
        <v>2.659586124040203E-2</v>
      </c>
      <c r="G185" s="13">
        <f>4*(LN('Real GDP'!H189)-LN('Real GDP'!H188))</f>
        <v>4.8926309663414713E-2</v>
      </c>
      <c r="H185" s="13">
        <f>4*(LN('Real GDP'!I189)-LN('Real GDP'!I188))</f>
        <v>3.7929567300984957E-2</v>
      </c>
      <c r="I185" s="13">
        <f>4*(LN('Real GDP'!J189)-LN('Real GDP'!J188))</f>
        <v>3.7750321197869141E-2</v>
      </c>
      <c r="K185" s="5" t="str">
        <f>'GDP Deflator'!L189</f>
        <v>Q3/2005</v>
      </c>
      <c r="L185" s="13">
        <f>4*(LN('GDP Deflator'!C189)-LN('GDP Deflator'!C188))</f>
        <v>3.7239194422014066E-2</v>
      </c>
      <c r="M185" s="13">
        <f>4*(LN('GDP Deflator'!D189)-LN('GDP Deflator'!D188))</f>
        <v>2.7142443571023023E-2</v>
      </c>
      <c r="N185" s="13">
        <f>4*(LN('GDP Deflator'!E189)-LN('GDP Deflator'!E188))</f>
        <v>5.160905473771038E-2</v>
      </c>
      <c r="O185" s="13">
        <f>4*(LN('GDP Deflator'!F189)-LN('GDP Deflator'!F188))</f>
        <v>2.2808590510269511E-2</v>
      </c>
      <c r="P185" s="13">
        <f>4*(LN('GDP Deflator'!G189)-LN('GDP Deflator'!G188))</f>
        <v>4.461360779835033E-2</v>
      </c>
      <c r="Q185" s="13">
        <f>4*(LN('GDP Deflator'!H189)-LN('GDP Deflator'!H188))</f>
        <v>4.9993532413530772E-2</v>
      </c>
      <c r="R185" s="13">
        <f>4*(LN('GDP Deflator'!I189)-LN('GDP Deflator'!I188))</f>
        <v>3.3643389946455216E-2</v>
      </c>
      <c r="S185" s="13">
        <f>4*(LN('GDP Deflator'!J189)-LN('GDP Deflator'!J188))</f>
        <v>6.9565645191719483E-2</v>
      </c>
    </row>
    <row r="186" spans="1:19" x14ac:dyDescent="0.25">
      <c r="A186" s="4" t="str">
        <f>'Real GDP'!A190</f>
        <v>Q4/2005</v>
      </c>
      <c r="B186" s="13">
        <f>4*(LN('Real GDP'!C190)-LN('Real GDP'!C189))</f>
        <v>2.2796019930055422E-2</v>
      </c>
      <c r="C186" s="13">
        <f>4*(LN('Real GDP'!D190)-LN('Real GDP'!D189))</f>
        <v>5.9483162535588718E-2</v>
      </c>
      <c r="D186" s="13">
        <f>4*(LN('Real GDP'!E190)-LN('Real GDP'!E189))</f>
        <v>2.805128492771658E-2</v>
      </c>
      <c r="E186" s="13">
        <f>4*(LN('Real GDP'!F190)-LN('Real GDP'!F189))</f>
        <v>1.5231964000619769E-2</v>
      </c>
      <c r="F186" s="13">
        <f>4*(LN('Real GDP'!G190)-LN('Real GDP'!G189))</f>
        <v>1.1226092367333962E-2</v>
      </c>
      <c r="G186" s="13">
        <f>4*(LN('Real GDP'!H190)-LN('Real GDP'!H189))</f>
        <v>3.9421188299172627E-2</v>
      </c>
      <c r="H186" s="13">
        <f>4*(LN('Real GDP'!I190)-LN('Real GDP'!I189))</f>
        <v>8.4621465208343238E-3</v>
      </c>
      <c r="I186" s="13">
        <f>4*(LN('Real GDP'!J190)-LN('Real GDP'!J189))</f>
        <v>4.1611445409309056E-2</v>
      </c>
      <c r="K186" s="5" t="str">
        <f>'GDP Deflator'!L190</f>
        <v>Q4/2005</v>
      </c>
      <c r="L186" s="13">
        <f>4*(LN('GDP Deflator'!C190)-LN('GDP Deflator'!C189))</f>
        <v>3.0218186592435359E-2</v>
      </c>
      <c r="M186" s="13">
        <f>4*(LN('GDP Deflator'!D190)-LN('GDP Deflator'!D189))</f>
        <v>5.019784078945122E-2</v>
      </c>
      <c r="N186" s="13">
        <f>4*(LN('GDP Deflator'!E190)-LN('GDP Deflator'!E189))</f>
        <v>4.6767247098603804E-2</v>
      </c>
      <c r="O186" s="13">
        <f>4*(LN('GDP Deflator'!F190)-LN('GDP Deflator'!F189))</f>
        <v>2.8172621493411043E-2</v>
      </c>
      <c r="P186" s="13">
        <f>4*(LN('GDP Deflator'!G190)-LN('GDP Deflator'!G189))</f>
        <v>6.0155081959056389E-2</v>
      </c>
      <c r="Q186" s="13">
        <f>4*(LN('GDP Deflator'!H190)-LN('GDP Deflator'!H189))</f>
        <v>3.6291669099380641E-2</v>
      </c>
      <c r="R186" s="13">
        <f>4*(LN('GDP Deflator'!I190)-LN('GDP Deflator'!I189))</f>
        <v>2.9894698714709733E-2</v>
      </c>
      <c r="S186" s="13">
        <f>4*(LN('GDP Deflator'!J190)-LN('GDP Deflator'!J189))</f>
        <v>8.6516306643989793E-2</v>
      </c>
    </row>
    <row r="187" spans="1:19" x14ac:dyDescent="0.25">
      <c r="A187" s="4" t="str">
        <f>'Real GDP'!A191</f>
        <v>Q1/2006</v>
      </c>
      <c r="B187" s="13">
        <f>4*(LN('Real GDP'!C191)-LN('Real GDP'!C190))</f>
        <v>4.77691642763034E-2</v>
      </c>
      <c r="C187" s="13">
        <f>4*(LN('Real GDP'!D191)-LN('Real GDP'!D190))</f>
        <v>1.0638354377856984E-2</v>
      </c>
      <c r="D187" s="13">
        <f>4*(LN('Real GDP'!E191)-LN('Real GDP'!E190))</f>
        <v>3.3286328068303561E-2</v>
      </c>
      <c r="E187" s="13">
        <f>4*(LN('Real GDP'!F191)-LN('Real GDP'!F190))</f>
        <v>3.7093260351085178E-2</v>
      </c>
      <c r="F187" s="13">
        <f>4*(LN('Real GDP'!G191)-LN('Real GDP'!G190))</f>
        <v>1.4251152210562168E-2</v>
      </c>
      <c r="G187" s="13">
        <f>4*(LN('Real GDP'!H191)-LN('Real GDP'!H190))</f>
        <v>3.1932937211074375E-2</v>
      </c>
      <c r="H187" s="13">
        <f>4*(LN('Real GDP'!I191)-LN('Real GDP'!I190))</f>
        <v>3.0210340924696766E-3</v>
      </c>
      <c r="I187" s="13">
        <f>4*(LN('Real GDP'!J191)-LN('Real GDP'!J190))</f>
        <v>4.3084326117433847E-2</v>
      </c>
      <c r="K187" s="5" t="str">
        <f>'GDP Deflator'!L191</f>
        <v>Q1/2006</v>
      </c>
      <c r="L187" s="13">
        <f>4*(LN('GDP Deflator'!C191)-LN('GDP Deflator'!C190))</f>
        <v>3.1336552518908434E-2</v>
      </c>
      <c r="M187" s="13">
        <f>4*(LN('GDP Deflator'!D191)-LN('GDP Deflator'!D190))</f>
        <v>7.0269257703330368E-2</v>
      </c>
      <c r="N187" s="13">
        <f>4*(LN('GDP Deflator'!E191)-LN('GDP Deflator'!E190))</f>
        <v>5.0159177106603892E-2</v>
      </c>
      <c r="O187" s="13">
        <f>4*(LN('GDP Deflator'!F191)-LN('GDP Deflator'!F190))</f>
        <v>4.2089683103657904E-2</v>
      </c>
      <c r="P187" s="13">
        <f>4*(LN('GDP Deflator'!G191)-LN('GDP Deflator'!G190))</f>
        <v>7.1809747153082526E-2</v>
      </c>
      <c r="Q187" s="13">
        <f>4*(LN('GDP Deflator'!H191)-LN('GDP Deflator'!H190))</f>
        <v>2.7682917375781102E-2</v>
      </c>
      <c r="R187" s="13">
        <f>4*(LN('GDP Deflator'!I191)-LN('GDP Deflator'!I190))</f>
        <v>3.4798650351859806E-2</v>
      </c>
      <c r="S187" s="13">
        <f>4*(LN('GDP Deflator'!J191)-LN('GDP Deflator'!J190))</f>
        <v>0.1119765438790985</v>
      </c>
    </row>
    <row r="188" spans="1:19" x14ac:dyDescent="0.25">
      <c r="A188" s="4" t="str">
        <f>'Real GDP'!A192</f>
        <v>Q2/2006</v>
      </c>
      <c r="B188" s="13">
        <f>4*(LN('Real GDP'!C192)-LN('Real GDP'!C191))</f>
        <v>1.1934807182100826E-2</v>
      </c>
      <c r="C188" s="13">
        <f>4*(LN('Real GDP'!D192)-LN('Real GDP'!D191))</f>
        <v>8.9031022843393259E-3</v>
      </c>
      <c r="D188" s="13">
        <f>4*(LN('Real GDP'!E192)-LN('Real GDP'!E191))</f>
        <v>3.9035331321215949E-2</v>
      </c>
      <c r="E188" s="13">
        <f>4*(LN('Real GDP'!F192)-LN('Real GDP'!F191))</f>
        <v>6.3509596573183558E-2</v>
      </c>
      <c r="F188" s="13">
        <f>4*(LN('Real GDP'!G192)-LN('Real GDP'!G191))</f>
        <v>2.3496268922919228E-2</v>
      </c>
      <c r="G188" s="13">
        <f>4*(LN('Real GDP'!H192)-LN('Real GDP'!H191))</f>
        <v>1.9298555966820174E-3</v>
      </c>
      <c r="H188" s="13">
        <f>4*(LN('Real GDP'!I192)-LN('Real GDP'!I191))</f>
        <v>1.3893998082721737E-2</v>
      </c>
      <c r="I188" s="13">
        <f>4*(LN('Real GDP'!J192)-LN('Real GDP'!J191))</f>
        <v>4.1556802216373256E-2</v>
      </c>
      <c r="K188" s="5" t="str">
        <f>'GDP Deflator'!L192</f>
        <v>Q2/2006</v>
      </c>
      <c r="L188" s="13">
        <f>4*(LN('GDP Deflator'!C192)-LN('GDP Deflator'!C191))</f>
        <v>3.2042949411874133E-2</v>
      </c>
      <c r="M188" s="13">
        <f>4*(LN('GDP Deflator'!D192)-LN('GDP Deflator'!D191))</f>
        <v>5.6502132363569046E-2</v>
      </c>
      <c r="N188" s="13">
        <f>4*(LN('GDP Deflator'!E192)-LN('GDP Deflator'!E191))</f>
        <v>4.5366976972555761E-2</v>
      </c>
      <c r="O188" s="13">
        <f>4*(LN('GDP Deflator'!F192)-LN('GDP Deflator'!F191))</f>
        <v>4.0077292108669837E-2</v>
      </c>
      <c r="P188" s="13">
        <f>4*(LN('GDP Deflator'!G192)-LN('GDP Deflator'!G191))</f>
        <v>6.7581982328444923E-2</v>
      </c>
      <c r="Q188" s="13">
        <f>4*(LN('GDP Deflator'!H192)-LN('GDP Deflator'!H191))</f>
        <v>3.0990180300623393E-2</v>
      </c>
      <c r="R188" s="13">
        <f>4*(LN('GDP Deflator'!I192)-LN('GDP Deflator'!I191))</f>
        <v>3.4591212663233506E-2</v>
      </c>
      <c r="S188" s="13">
        <f>4*(LN('GDP Deflator'!J192)-LN('GDP Deflator'!J191))</f>
        <v>9.2096658702139678E-2</v>
      </c>
    </row>
    <row r="189" spans="1:19" x14ac:dyDescent="0.25">
      <c r="A189" s="4" t="str">
        <f>'Real GDP'!A193</f>
        <v>Q3/2006</v>
      </c>
      <c r="B189" s="13">
        <f>4*(LN('Real GDP'!C193)-LN('Real GDP'!C192))</f>
        <v>3.5759177548868593E-3</v>
      </c>
      <c r="C189" s="13">
        <f>4*(LN('Real GDP'!D193)-LN('Real GDP'!D192))</f>
        <v>2.5648694410840278E-3</v>
      </c>
      <c r="D189" s="13">
        <f>4*(LN('Real GDP'!E193)-LN('Real GDP'!E192))</f>
        <v>8.1035667957252144E-4</v>
      </c>
      <c r="E189" s="13">
        <f>4*(LN('Real GDP'!F193)-LN('Real GDP'!F192))</f>
        <v>3.9748287376482949E-2</v>
      </c>
      <c r="F189" s="13">
        <f>4*(LN('Real GDP'!G193)-LN('Real GDP'!G192))</f>
        <v>1.4173273122892738E-2</v>
      </c>
      <c r="G189" s="13">
        <f>4*(LN('Real GDP'!H193)-LN('Real GDP'!H192))</f>
        <v>1.1100581771295026E-2</v>
      </c>
      <c r="H189" s="13">
        <f>4*(LN('Real GDP'!I193)-LN('Real GDP'!I192))</f>
        <v>-6.8922003652858166E-3</v>
      </c>
      <c r="I189" s="13">
        <f>4*(LN('Real GDP'!J193)-LN('Real GDP'!J192))</f>
        <v>3.9296917250826624E-2</v>
      </c>
      <c r="K189" s="5" t="str">
        <f>'GDP Deflator'!L193</f>
        <v>Q3/2006</v>
      </c>
      <c r="L189" s="13">
        <f>4*(LN('GDP Deflator'!C193)-LN('GDP Deflator'!C192))</f>
        <v>2.7809505121108913E-2</v>
      </c>
      <c r="M189" s="13">
        <f>4*(LN('GDP Deflator'!D193)-LN('GDP Deflator'!D192))</f>
        <v>3.0255438884893238E-2</v>
      </c>
      <c r="N189" s="13">
        <f>4*(LN('GDP Deflator'!E193)-LN('GDP Deflator'!E192))</f>
        <v>3.6696846850752252E-2</v>
      </c>
      <c r="O189" s="13">
        <f>4*(LN('GDP Deflator'!F193)-LN('GDP Deflator'!F192))</f>
        <v>3.2854333927769375E-2</v>
      </c>
      <c r="P189" s="13">
        <f>4*(LN('GDP Deflator'!G193)-LN('GDP Deflator'!G192))</f>
        <v>4.9235933815971578E-2</v>
      </c>
      <c r="Q189" s="13">
        <f>4*(LN('GDP Deflator'!H193)-LN('GDP Deflator'!H192))</f>
        <v>2.6596796166419523E-2</v>
      </c>
      <c r="R189" s="13">
        <f>4*(LN('GDP Deflator'!I193)-LN('GDP Deflator'!I192))</f>
        <v>2.9114663696727661E-2</v>
      </c>
      <c r="S189" s="13">
        <f>4*(LN('GDP Deflator'!J193)-LN('GDP Deflator'!J192))</f>
        <v>6.5694491098206242E-2</v>
      </c>
    </row>
    <row r="190" spans="1:19" x14ac:dyDescent="0.25">
      <c r="A190" s="4" t="str">
        <f>'Real GDP'!A194</f>
        <v>Q4/2006</v>
      </c>
      <c r="B190" s="13">
        <f>4*(LN('Real GDP'!C194)-LN('Real GDP'!C193))</f>
        <v>3.1186691726389881E-2</v>
      </c>
      <c r="C190" s="13">
        <f>4*(LN('Real GDP'!D194)-LN('Real GDP'!D193))</f>
        <v>1.408200907995294E-2</v>
      </c>
      <c r="D190" s="13">
        <f>4*(LN('Real GDP'!E194)-LN('Real GDP'!E193))</f>
        <v>2.9618127816977591E-2</v>
      </c>
      <c r="E190" s="13">
        <f>4*(LN('Real GDP'!F194)-LN('Real GDP'!F193))</f>
        <v>5.1854120239262613E-2</v>
      </c>
      <c r="F190" s="13">
        <f>4*(LN('Real GDP'!G194)-LN('Real GDP'!G193))</f>
        <v>5.1739319910751647E-2</v>
      </c>
      <c r="G190" s="13">
        <f>4*(LN('Real GDP'!H194)-LN('Real GDP'!H193))</f>
        <v>1.506042795867657E-2</v>
      </c>
      <c r="H190" s="13">
        <f>4*(LN('Real GDP'!I194)-LN('Real GDP'!I193))</f>
        <v>4.859354794511006E-2</v>
      </c>
      <c r="I190" s="13">
        <f>4*(LN('Real GDP'!J194)-LN('Real GDP'!J193))</f>
        <v>3.7807542851055587E-2</v>
      </c>
      <c r="K190" s="5" t="str">
        <f>'GDP Deflator'!L194</f>
        <v>Q4/2006</v>
      </c>
      <c r="L190" s="13">
        <f>4*(LN('GDP Deflator'!C194)-LN('GDP Deflator'!C193))</f>
        <v>1.396059575183628E-2</v>
      </c>
      <c r="M190" s="13">
        <f>4*(LN('GDP Deflator'!D194)-LN('GDP Deflator'!D193))</f>
        <v>-1.4988901527260623E-2</v>
      </c>
      <c r="N190" s="13">
        <f>4*(LN('GDP Deflator'!E194)-LN('GDP Deflator'!E193))</f>
        <v>1.8327652457514887E-2</v>
      </c>
      <c r="O190" s="13">
        <f>4*(LN('GDP Deflator'!F194)-LN('GDP Deflator'!F193))</f>
        <v>1.6136236891419742E-2</v>
      </c>
      <c r="P190" s="13">
        <f>4*(LN('GDP Deflator'!G194)-LN('GDP Deflator'!G193))</f>
        <v>2.5528337090541697E-2</v>
      </c>
      <c r="Q190" s="13">
        <f>4*(LN('GDP Deflator'!H194)-LN('GDP Deflator'!H193))</f>
        <v>1.275481527797595E-2</v>
      </c>
      <c r="R190" s="13">
        <f>4*(LN('GDP Deflator'!I194)-LN('GDP Deflator'!I193))</f>
        <v>1.3693876933945859E-2</v>
      </c>
      <c r="S190" s="13">
        <f>4*(LN('GDP Deflator'!J194)-LN('GDP Deflator'!J193))</f>
        <v>2.9795398835453568E-2</v>
      </c>
    </row>
    <row r="191" spans="1:19" x14ac:dyDescent="0.25">
      <c r="A191" s="4" t="str">
        <f>'Real GDP'!A195</f>
        <v>Q1/2007</v>
      </c>
      <c r="B191" s="13">
        <f>4*(LN('Real GDP'!C195)-LN('Real GDP'!C194))</f>
        <v>2.4703904746274929E-3</v>
      </c>
      <c r="C191" s="13">
        <f>4*(LN('Real GDP'!D195)-LN('Real GDP'!D194))</f>
        <v>3.9601917024455702E-2</v>
      </c>
      <c r="D191" s="13">
        <f>4*(LN('Real GDP'!E195)-LN('Real GDP'!E194))</f>
        <v>3.1012385641151496E-2</v>
      </c>
      <c r="E191" s="13">
        <f>4*(LN('Real GDP'!F195)-LN('Real GDP'!F194))</f>
        <v>1.6365952011064167E-2</v>
      </c>
      <c r="F191" s="13">
        <f>4*(LN('Real GDP'!G195)-LN('Real GDP'!G194))</f>
        <v>6.4314934659428502E-3</v>
      </c>
      <c r="G191" s="13">
        <f>4*(LN('Real GDP'!H195)-LN('Real GDP'!H194))</f>
        <v>2.578058519952009E-2</v>
      </c>
      <c r="H191" s="13">
        <f>4*(LN('Real GDP'!I195)-LN('Real GDP'!I194))</f>
        <v>2.9306589994291699E-2</v>
      </c>
      <c r="I191" s="13">
        <f>4*(LN('Real GDP'!J195)-LN('Real GDP'!J194))</f>
        <v>4.0713587885186087E-2</v>
      </c>
      <c r="K191" s="5" t="str">
        <f>'GDP Deflator'!L195</f>
        <v>Q1/2007</v>
      </c>
      <c r="L191" s="13">
        <f>4*(LN('GDP Deflator'!C195)-LN('GDP Deflator'!C194))</f>
        <v>4.4698603326828845E-2</v>
      </c>
      <c r="M191" s="13">
        <f>4*(LN('GDP Deflator'!D195)-LN('GDP Deflator'!D194))</f>
        <v>-9.5746825530795832E-3</v>
      </c>
      <c r="N191" s="13">
        <f>4*(LN('GDP Deflator'!E195)-LN('GDP Deflator'!E194))</f>
        <v>4.571368185136393E-2</v>
      </c>
      <c r="O191" s="13">
        <f>4*(LN('GDP Deflator'!F195)-LN('GDP Deflator'!F194))</f>
        <v>4.392374215874284E-2</v>
      </c>
      <c r="P191" s="13">
        <f>4*(LN('GDP Deflator'!G195)-LN('GDP Deflator'!G194))</f>
        <v>4.3004848644827121E-2</v>
      </c>
      <c r="Q191" s="13">
        <f>4*(LN('GDP Deflator'!H195)-LN('GDP Deflator'!H194))</f>
        <v>4.4557929470247615E-2</v>
      </c>
      <c r="R191" s="13">
        <f>4*(LN('GDP Deflator'!I195)-LN('GDP Deflator'!I194))</f>
        <v>4.4346147241331124E-2</v>
      </c>
      <c r="S191" s="13">
        <f>4*(LN('GDP Deflator'!J195)-LN('GDP Deflator'!J194))</f>
        <v>3.9202835163653305E-2</v>
      </c>
    </row>
    <row r="192" spans="1:19" x14ac:dyDescent="0.25">
      <c r="A192" s="4" t="str">
        <f>'Real GDP'!A196</f>
        <v>Q2/2007</v>
      </c>
      <c r="B192" s="13">
        <f>4*(LN('Real GDP'!C196)-LN('Real GDP'!C195))</f>
        <v>3.0480337188819817E-2</v>
      </c>
      <c r="C192" s="13">
        <f>4*(LN('Real GDP'!D196)-LN('Real GDP'!D195))</f>
        <v>2.8760257235781239E-2</v>
      </c>
      <c r="D192" s="13">
        <f>4*(LN('Real GDP'!E196)-LN('Real GDP'!E195))</f>
        <v>3.1750178776480453E-2</v>
      </c>
      <c r="E192" s="13">
        <f>4*(LN('Real GDP'!F196)-LN('Real GDP'!F195))</f>
        <v>2.9552845510018244E-2</v>
      </c>
      <c r="F192" s="13">
        <f>4*(LN('Real GDP'!G196)-LN('Real GDP'!G195))</f>
        <v>-4.0146741283102472E-3</v>
      </c>
      <c r="G192" s="13">
        <f>4*(LN('Real GDP'!H196)-LN('Real GDP'!H195))</f>
        <v>3.8420421090975765E-2</v>
      </c>
      <c r="H192" s="13">
        <f>4*(LN('Real GDP'!I196)-LN('Real GDP'!I195))</f>
        <v>4.7101871919323912E-3</v>
      </c>
      <c r="I192" s="13">
        <f>4*(LN('Real GDP'!J196)-LN('Real GDP'!J195))</f>
        <v>3.2309878041079543E-2</v>
      </c>
      <c r="K192" s="5" t="str">
        <f>'GDP Deflator'!L196</f>
        <v>Q2/2007</v>
      </c>
      <c r="L192" s="13">
        <f>4*(LN('GDP Deflator'!C196)-LN('GDP Deflator'!C195))</f>
        <v>2.2309385444994945E-2</v>
      </c>
      <c r="M192" s="13">
        <f>4*(LN('GDP Deflator'!D196)-LN('GDP Deflator'!D195))</f>
        <v>1.7098900234486791E-3</v>
      </c>
      <c r="N192" s="13">
        <f>4*(LN('GDP Deflator'!E196)-LN('GDP Deflator'!E195))</f>
        <v>2.6016677740468452E-2</v>
      </c>
      <c r="O192" s="13">
        <f>4*(LN('GDP Deflator'!F196)-LN('GDP Deflator'!F195))</f>
        <v>2.3753811265997626E-2</v>
      </c>
      <c r="P192" s="13">
        <f>4*(LN('GDP Deflator'!G196)-LN('GDP Deflator'!G195))</f>
        <v>3.3192961719755942E-2</v>
      </c>
      <c r="Q192" s="13">
        <f>4*(LN('GDP Deflator'!H196)-LN('GDP Deflator'!H195))</f>
        <v>2.3173568740716632E-2</v>
      </c>
      <c r="R192" s="13">
        <f>4*(LN('GDP Deflator'!I196)-LN('GDP Deflator'!I195))</f>
        <v>2.1665791986311689E-2</v>
      </c>
      <c r="S192" s="13">
        <f>4*(LN('GDP Deflator'!J196)-LN('GDP Deflator'!J195))</f>
        <v>2.1608238757142573E-2</v>
      </c>
    </row>
    <row r="193" spans="1:19" x14ac:dyDescent="0.25">
      <c r="A193" s="4" t="str">
        <f>'Real GDP'!A197</f>
        <v>Q3/2007</v>
      </c>
      <c r="B193" s="13">
        <f>4*(LN('Real GDP'!C197)-LN('Real GDP'!C196))</f>
        <v>2.6813422582293356E-2</v>
      </c>
      <c r="C193" s="13">
        <f>4*(LN('Real GDP'!D197)-LN('Real GDP'!D196))</f>
        <v>3.3734602544111425E-2</v>
      </c>
      <c r="D193" s="13">
        <f>4*(LN('Real GDP'!E197)-LN('Real GDP'!E196))</f>
        <v>1.243367760632097E-2</v>
      </c>
      <c r="E193" s="13">
        <f>4*(LN('Real GDP'!F197)-LN('Real GDP'!F196))</f>
        <v>3.3678285751584269E-2</v>
      </c>
      <c r="F193" s="13">
        <f>4*(LN('Real GDP'!G197)-LN('Real GDP'!G196))</f>
        <v>-1.4652923868361256E-3</v>
      </c>
      <c r="G193" s="13">
        <f>4*(LN('Real GDP'!H197)-LN('Real GDP'!H196))</f>
        <v>1.6586156209427827E-2</v>
      </c>
      <c r="H193" s="13">
        <f>4*(LN('Real GDP'!I197)-LN('Real GDP'!I196))</f>
        <v>-1.8097549861778361E-2</v>
      </c>
      <c r="I193" s="13">
        <f>4*(LN('Real GDP'!J197)-LN('Real GDP'!J196))</f>
        <v>3.2309822409043676E-2</v>
      </c>
      <c r="K193" s="5" t="str">
        <f>'GDP Deflator'!L197</f>
        <v>Q3/2007</v>
      </c>
      <c r="L193" s="13">
        <f>4*(LN('GDP Deflator'!C197)-LN('GDP Deflator'!C196))</f>
        <v>1.3849747965718251E-2</v>
      </c>
      <c r="M193" s="13">
        <f>4*(LN('GDP Deflator'!D197)-LN('GDP Deflator'!D196))</f>
        <v>1.8159454533567043E-2</v>
      </c>
      <c r="N193" s="13">
        <f>4*(LN('GDP Deflator'!E197)-LN('GDP Deflator'!E196))</f>
        <v>2.1234413629791504E-2</v>
      </c>
      <c r="O193" s="13">
        <f>4*(LN('GDP Deflator'!F197)-LN('GDP Deflator'!F196))</f>
        <v>1.7644745972063447E-2</v>
      </c>
      <c r="P193" s="13">
        <f>4*(LN('GDP Deflator'!G197)-LN('GDP Deflator'!G196))</f>
        <v>3.8086375908857661E-2</v>
      </c>
      <c r="Q193" s="13">
        <f>4*(LN('GDP Deflator'!H197)-LN('GDP Deflator'!H196))</f>
        <v>1.424909815936104E-2</v>
      </c>
      <c r="R193" s="13">
        <f>4*(LN('GDP Deflator'!I197)-LN('GDP Deflator'!I196))</f>
        <v>1.3873828198679661E-2</v>
      </c>
      <c r="S193" s="13">
        <f>4*(LN('GDP Deflator'!J197)-LN('GDP Deflator'!J196))</f>
        <v>1.8679815845800363E-2</v>
      </c>
    </row>
    <row r="194" spans="1:19" x14ac:dyDescent="0.25">
      <c r="A194" s="4" t="str">
        <f>'Real GDP'!A198</f>
        <v>Q4/2007</v>
      </c>
      <c r="B194" s="13">
        <f>4*(LN('Real GDP'!C198)-LN('Real GDP'!C197))</f>
        <v>1.4250954180262454E-2</v>
      </c>
      <c r="C194" s="13">
        <f>4*(LN('Real GDP'!D198)-LN('Real GDP'!D197))</f>
        <v>3.3144802991095901E-2</v>
      </c>
      <c r="D194" s="13">
        <f>4*(LN('Real GDP'!E198)-LN('Real GDP'!E197))</f>
        <v>1.0759956389872372E-2</v>
      </c>
      <c r="E194" s="13">
        <f>4*(LN('Real GDP'!F198)-LN('Real GDP'!F197))</f>
        <v>1.1032539758531357E-2</v>
      </c>
      <c r="F194" s="13">
        <f>4*(LN('Real GDP'!G198)-LN('Real GDP'!G197))</f>
        <v>-5.9187527786406235E-3</v>
      </c>
      <c r="G194" s="13">
        <f>4*(LN('Real GDP'!H198)-LN('Real GDP'!H197))</f>
        <v>5.5985990658093954E-3</v>
      </c>
      <c r="H194" s="13">
        <f>4*(LN('Real GDP'!I198)-LN('Real GDP'!I197))</f>
        <v>2.017279040070008E-2</v>
      </c>
      <c r="I194" s="13">
        <f>4*(LN('Real GDP'!J198)-LN('Real GDP'!J197))</f>
        <v>3.4275476122711979E-2</v>
      </c>
      <c r="K194" s="5" t="str">
        <f>'GDP Deflator'!L198</f>
        <v>Q4/2007</v>
      </c>
      <c r="L194" s="13">
        <f>4*(LN('GDP Deflator'!C198)-LN('GDP Deflator'!C197))</f>
        <v>1.7375935653021202E-2</v>
      </c>
      <c r="M194" s="13">
        <f>4*(LN('GDP Deflator'!D198)-LN('GDP Deflator'!D197))</f>
        <v>3.2159671044713178E-2</v>
      </c>
      <c r="N194" s="13">
        <f>4*(LN('GDP Deflator'!E198)-LN('GDP Deflator'!E197))</f>
        <v>2.8432922848558917E-2</v>
      </c>
      <c r="O194" s="13">
        <f>4*(LN('GDP Deflator'!F198)-LN('GDP Deflator'!F197))</f>
        <v>2.3455990446638708E-2</v>
      </c>
      <c r="P194" s="13">
        <f>4*(LN('GDP Deflator'!G198)-LN('GDP Deflator'!G197))</f>
        <v>5.4748860737664273E-2</v>
      </c>
      <c r="Q194" s="13">
        <f>4*(LN('GDP Deflator'!H198)-LN('GDP Deflator'!H197))</f>
        <v>2.1235577294596908E-2</v>
      </c>
      <c r="R194" s="13">
        <f>4*(LN('GDP Deflator'!I198)-LN('GDP Deflator'!I197))</f>
        <v>1.7932620800404919E-2</v>
      </c>
      <c r="S194" s="13">
        <f>4*(LN('GDP Deflator'!J198)-LN('GDP Deflator'!J197))</f>
        <v>2.7260710199794147E-2</v>
      </c>
    </row>
    <row r="195" spans="1:19" x14ac:dyDescent="0.25">
      <c r="A195" s="4" t="str">
        <f>'Real GDP'!A199</f>
        <v>Q1/2008</v>
      </c>
      <c r="B195" s="13">
        <f>4*(LN('Real GDP'!C199)-LN('Real GDP'!C198))</f>
        <v>-2.7397653620980122E-2</v>
      </c>
      <c r="C195" s="13">
        <f>4*(LN('Real GDP'!D199)-LN('Real GDP'!D198))</f>
        <v>1.4215129952511063E-2</v>
      </c>
      <c r="D195" s="13">
        <f>4*(LN('Real GDP'!E199)-LN('Real GDP'!E198))</f>
        <v>1.6816538666091674E-2</v>
      </c>
      <c r="E195" s="13">
        <f>4*(LN('Real GDP'!F199)-LN('Real GDP'!F198))</f>
        <v>3.4964603372394265E-2</v>
      </c>
      <c r="F195" s="13">
        <f>4*(LN('Real GDP'!G199)-LN('Real GDP'!G198))</f>
        <v>4.4156571966549762E-2</v>
      </c>
      <c r="G195" s="13">
        <f>4*(LN('Real GDP'!H199)-LN('Real GDP'!H198))</f>
        <v>2.3706264381040398E-3</v>
      </c>
      <c r="H195" s="13">
        <f>4*(LN('Real GDP'!I199)-LN('Real GDP'!I198))</f>
        <v>1.2082715921714282E-2</v>
      </c>
      <c r="I195" s="13">
        <f>4*(LN('Real GDP'!J199)-LN('Real GDP'!J198))</f>
        <v>1.8206287696571621E-2</v>
      </c>
      <c r="K195" s="5" t="str">
        <f>'GDP Deflator'!L199</f>
        <v>Q1/2008</v>
      </c>
      <c r="L195" s="13">
        <f>4*(LN('GDP Deflator'!C199)-LN('GDP Deflator'!C198))</f>
        <v>2.2795859988011813E-2</v>
      </c>
      <c r="M195" s="13">
        <f>4*(LN('GDP Deflator'!D199)-LN('GDP Deflator'!D198))</f>
        <v>6.6713546651627098E-2</v>
      </c>
      <c r="N195" s="13">
        <f>4*(LN('GDP Deflator'!E199)-LN('GDP Deflator'!E198))</f>
        <v>3.8579397723058406E-2</v>
      </c>
      <c r="O195" s="13">
        <f>4*(LN('GDP Deflator'!F199)-LN('GDP Deflator'!F198))</f>
        <v>3.1215330670654851E-2</v>
      </c>
      <c r="P195" s="13">
        <f>4*(LN('GDP Deflator'!G199)-LN('GDP Deflator'!G198))</f>
        <v>6.943625180370816E-2</v>
      </c>
      <c r="Q195" s="13">
        <f>4*(LN('GDP Deflator'!H199)-LN('GDP Deflator'!H198))</f>
        <v>2.8596192181577607E-2</v>
      </c>
      <c r="R195" s="13">
        <f>4*(LN('GDP Deflator'!I199)-LN('GDP Deflator'!I198))</f>
        <v>2.3785146861399653E-2</v>
      </c>
      <c r="S195" s="13">
        <f>4*(LN('GDP Deflator'!J199)-LN('GDP Deflator'!J198))</f>
        <v>3.9066959537734647E-2</v>
      </c>
    </row>
    <row r="196" spans="1:19" x14ac:dyDescent="0.25">
      <c r="A196" s="4" t="str">
        <f>'Real GDP'!A200</f>
        <v>Q2/2008</v>
      </c>
      <c r="B196" s="13">
        <f>4*(LN('Real GDP'!C200)-LN('Real GDP'!C199))</f>
        <v>1.980582280799581E-2</v>
      </c>
      <c r="C196" s="13">
        <f>4*(LN('Real GDP'!D200)-LN('Real GDP'!D199))</f>
        <v>-2.9716193434421001E-2</v>
      </c>
      <c r="D196" s="13">
        <f>4*(LN('Real GDP'!E200)-LN('Real GDP'!E199))</f>
        <v>-1.8054841105694663E-2</v>
      </c>
      <c r="E196" s="13">
        <f>4*(LN('Real GDP'!F200)-LN('Real GDP'!F199))</f>
        <v>-1.0936342772481566E-2</v>
      </c>
      <c r="F196" s="13">
        <f>4*(LN('Real GDP'!G200)-LN('Real GDP'!G199))</f>
        <v>-3.953948162941856E-2</v>
      </c>
      <c r="G196" s="13">
        <f>4*(LN('Real GDP'!H200)-LN('Real GDP'!H199))</f>
        <v>1.3854584623999244E-2</v>
      </c>
      <c r="H196" s="13">
        <f>4*(LN('Real GDP'!I200)-LN('Real GDP'!I199))</f>
        <v>-2.0268364353825064E-2</v>
      </c>
      <c r="I196" s="13">
        <f>4*(LN('Real GDP'!J200)-LN('Real GDP'!J199))</f>
        <v>2.2274303747984447E-3</v>
      </c>
      <c r="K196" s="5" t="str">
        <f>'GDP Deflator'!L200</f>
        <v>Q2/2008</v>
      </c>
      <c r="L196" s="13">
        <f>4*(LN('GDP Deflator'!C200)-LN('GDP Deflator'!C199))</f>
        <v>1.9413499125587208E-2</v>
      </c>
      <c r="M196" s="13">
        <f>4*(LN('GDP Deflator'!D200)-LN('GDP Deflator'!D199))</f>
        <v>4.7125649258344282E-2</v>
      </c>
      <c r="N196" s="13">
        <f>4*(LN('GDP Deflator'!E200)-LN('GDP Deflator'!E199))</f>
        <v>3.437539727866934E-2</v>
      </c>
      <c r="O196" s="13">
        <f>4*(LN('GDP Deflator'!F200)-LN('GDP Deflator'!F199))</f>
        <v>3.3308699677419895E-2</v>
      </c>
      <c r="P196" s="13">
        <f>4*(LN('GDP Deflator'!G200)-LN('GDP Deflator'!G199))</f>
        <v>6.500281213329373E-2</v>
      </c>
      <c r="Q196" s="13">
        <f>4*(LN('GDP Deflator'!H200)-LN('GDP Deflator'!H199))</f>
        <v>2.3676182857446548E-2</v>
      </c>
      <c r="R196" s="13">
        <f>4*(LN('GDP Deflator'!I200)-LN('GDP Deflator'!I199))</f>
        <v>2.0473114330780362E-2</v>
      </c>
      <c r="S196" s="13">
        <f>4*(LN('GDP Deflator'!J200)-LN('GDP Deflator'!J199))</f>
        <v>3.4641268078555498E-2</v>
      </c>
    </row>
    <row r="197" spans="1:19" x14ac:dyDescent="0.25">
      <c r="A197" s="4" t="str">
        <f>'Real GDP'!A201</f>
        <v>Q3/2008</v>
      </c>
      <c r="B197" s="13">
        <f>4*(LN('Real GDP'!C201)-LN('Real GDP'!C200))</f>
        <v>-1.9216667406311672E-2</v>
      </c>
      <c r="C197" s="13">
        <f>4*(LN('Real GDP'!D201)-LN('Real GDP'!D200))</f>
        <v>-6.6423422209972216E-2</v>
      </c>
      <c r="D197" s="13">
        <f>4*(LN('Real GDP'!E201)-LN('Real GDP'!E200))</f>
        <v>-1.3961102542261017E-2</v>
      </c>
      <c r="E197" s="13">
        <f>4*(LN('Real GDP'!F201)-LN('Real GDP'!F200))</f>
        <v>-1.4497709423977767E-2</v>
      </c>
      <c r="F197" s="13">
        <f>4*(LN('Real GDP'!G201)-LN('Real GDP'!G200))</f>
        <v>-5.6323905911973782E-2</v>
      </c>
      <c r="G197" s="13">
        <f>4*(LN('Real GDP'!H201)-LN('Real GDP'!H200))</f>
        <v>3.322825511496319E-2</v>
      </c>
      <c r="H197" s="13">
        <f>4*(LN('Real GDP'!I201)-LN('Real GDP'!I200))</f>
        <v>-5.149489160957188E-2</v>
      </c>
      <c r="I197" s="13">
        <f>4*(LN('Real GDP'!J201)-LN('Real GDP'!J200))</f>
        <v>-3.0339686855448633E-2</v>
      </c>
      <c r="K197" s="5" t="str">
        <f>'GDP Deflator'!L201</f>
        <v>Q3/2008</v>
      </c>
      <c r="L197" s="13">
        <f>4*(LN('GDP Deflator'!C201)-LN('GDP Deflator'!C200))</f>
        <v>2.7311907156654769E-2</v>
      </c>
      <c r="M197" s="13">
        <f>4*(LN('GDP Deflator'!D201)-LN('GDP Deflator'!D200))</f>
        <v>4.5225614332409236E-2</v>
      </c>
      <c r="N197" s="13">
        <f>4*(LN('GDP Deflator'!E201)-LN('GDP Deflator'!E200))</f>
        <v>4.3165370609063558E-2</v>
      </c>
      <c r="O197" s="13">
        <f>4*(LN('GDP Deflator'!F201)-LN('GDP Deflator'!F200))</f>
        <v>4.6820279441522672E-2</v>
      </c>
      <c r="P197" s="13">
        <f>4*(LN('GDP Deflator'!G201)-LN('GDP Deflator'!G200))</f>
        <v>6.9384797304966384E-2</v>
      </c>
      <c r="Q197" s="13">
        <f>4*(LN('GDP Deflator'!H201)-LN('GDP Deflator'!H200))</f>
        <v>2.599530525316851E-2</v>
      </c>
      <c r="R197" s="13">
        <f>4*(LN('GDP Deflator'!I201)-LN('GDP Deflator'!I200))</f>
        <v>2.9177888462843526E-2</v>
      </c>
      <c r="S197" s="13">
        <f>4*(LN('GDP Deflator'!J201)-LN('GDP Deflator'!J200))</f>
        <v>4.1446807515978179E-2</v>
      </c>
    </row>
    <row r="198" spans="1:19" x14ac:dyDescent="0.25">
      <c r="A198" s="4" t="str">
        <f>'Real GDP'!A202</f>
        <v>Q4/2008</v>
      </c>
      <c r="B198" s="13">
        <f>4*(LN('Real GDP'!C202)-LN('Real GDP'!C201))</f>
        <v>-8.5425254550784757E-2</v>
      </c>
      <c r="C198" s="13">
        <f>4*(LN('Real GDP'!D202)-LN('Real GDP'!D201))</f>
        <v>-8.7817538035679377E-2</v>
      </c>
      <c r="D198" s="13">
        <f>4*(LN('Real GDP'!E202)-LN('Real GDP'!E201))</f>
        <v>-5.5722284937854027E-2</v>
      </c>
      <c r="E198" s="13">
        <f>4*(LN('Real GDP'!F202)-LN('Real GDP'!F201))</f>
        <v>-7.8088012102710991E-2</v>
      </c>
      <c r="F198" s="13">
        <f>4*(LN('Real GDP'!G202)-LN('Real GDP'!G201))</f>
        <v>-9.1756637445033817E-2</v>
      </c>
      <c r="G198" s="13">
        <f>4*(LN('Real GDP'!H202)-LN('Real GDP'!H201))</f>
        <v>-4.6532069522815078E-2</v>
      </c>
      <c r="H198" s="13">
        <f>4*(LN('Real GDP'!I202)-LN('Real GDP'!I201))</f>
        <v>-9.1774270307460881E-2</v>
      </c>
      <c r="I198" s="13">
        <f>4*(LN('Real GDP'!J202)-LN('Real GDP'!J201))</f>
        <v>-4.0491809093730069E-2</v>
      </c>
      <c r="K198" s="5" t="str">
        <f>'GDP Deflator'!L202</f>
        <v>Q4/2008</v>
      </c>
      <c r="L198" s="13">
        <f>4*(LN('GDP Deflator'!C202)-LN('GDP Deflator'!C201))</f>
        <v>5.6662950938743961E-3</v>
      </c>
      <c r="M198" s="13">
        <f>4*(LN('GDP Deflator'!D202)-LN('GDP Deflator'!D201))</f>
        <v>8.0760866025855194E-3</v>
      </c>
      <c r="N198" s="13">
        <f>4*(LN('GDP Deflator'!E202)-LN('GDP Deflator'!E201))</f>
        <v>2.1127339018764957E-2</v>
      </c>
      <c r="O198" s="13">
        <f>4*(LN('GDP Deflator'!F202)-LN('GDP Deflator'!F201))</f>
        <v>3.0680815148237173E-2</v>
      </c>
      <c r="P198" s="13">
        <f>4*(LN('GDP Deflator'!G202)-LN('GDP Deflator'!G201))</f>
        <v>4.4429304014830251E-2</v>
      </c>
      <c r="Q198" s="13">
        <f>4*(LN('GDP Deflator'!H202)-LN('GDP Deflator'!H201))</f>
        <v>-3.2201539718670347E-3</v>
      </c>
      <c r="R198" s="13">
        <f>4*(LN('GDP Deflator'!I202)-LN('GDP Deflator'!I201))</f>
        <v>5.4588962005546193E-3</v>
      </c>
      <c r="S198" s="13">
        <f>4*(LN('GDP Deflator'!J202)-LN('GDP Deflator'!J201))</f>
        <v>1.8329993035276715E-2</v>
      </c>
    </row>
    <row r="199" spans="1:19" x14ac:dyDescent="0.25">
      <c r="A199" s="4" t="str">
        <f>'Real GDP'!A203</f>
        <v>Q1/2009</v>
      </c>
      <c r="B199" s="13">
        <f>4*(LN('Real GDP'!C203)-LN('Real GDP'!C202))</f>
        <v>-5.5808338878449604E-2</v>
      </c>
      <c r="C199" s="13">
        <f>4*(LN('Real GDP'!D203)-LN('Real GDP'!D202))</f>
        <v>-6.7061056502080163E-2</v>
      </c>
      <c r="D199" s="13">
        <f>4*(LN('Real GDP'!E203)-LN('Real GDP'!E202))</f>
        <v>-6.6447448496468553E-2</v>
      </c>
      <c r="E199" s="13">
        <f>4*(LN('Real GDP'!F203)-LN('Real GDP'!F202))</f>
        <v>-0.18356803679814959</v>
      </c>
      <c r="F199" s="13">
        <f>4*(LN('Real GDP'!G203)-LN('Real GDP'!G202))</f>
        <v>-0.11164171208775997</v>
      </c>
      <c r="G199" s="13">
        <f>4*(LN('Real GDP'!H203)-LN('Real GDP'!H202))</f>
        <v>-9.2454833315130713E-2</v>
      </c>
      <c r="H199" s="13">
        <f>4*(LN('Real GDP'!I203)-LN('Real GDP'!I202))</f>
        <v>-0.20048394086829546</v>
      </c>
      <c r="I199" s="13">
        <f>4*(LN('Real GDP'!J203)-LN('Real GDP'!J202))</f>
        <v>-6.4486643420217149E-2</v>
      </c>
      <c r="K199" s="5" t="str">
        <f>'GDP Deflator'!L203</f>
        <v>Q1/2009</v>
      </c>
      <c r="L199" s="13">
        <f>4*(LN('GDP Deflator'!C203)-LN('GDP Deflator'!C202))</f>
        <v>9.89231586304129E-3</v>
      </c>
      <c r="M199" s="13">
        <f>4*(LN('GDP Deflator'!D203)-LN('GDP Deflator'!D202))</f>
        <v>-1.9603950989864671E-2</v>
      </c>
      <c r="N199" s="13">
        <f>4*(LN('GDP Deflator'!E203)-LN('GDP Deflator'!E202))</f>
        <v>2.7343076402505773E-2</v>
      </c>
      <c r="O199" s="13">
        <f>4*(LN('GDP Deflator'!F203)-LN('GDP Deflator'!F202))</f>
        <v>4.0153102356757842E-2</v>
      </c>
      <c r="P199" s="13">
        <f>4*(LN('GDP Deflator'!G203)-LN('GDP Deflator'!G202))</f>
        <v>4.564872876677839E-2</v>
      </c>
      <c r="Q199" s="13">
        <f>4*(LN('GDP Deflator'!H203)-LN('GDP Deflator'!H202))</f>
        <v>2.1047361754469307E-3</v>
      </c>
      <c r="R199" s="13">
        <f>4*(LN('GDP Deflator'!I203)-LN('GDP Deflator'!I202))</f>
        <v>1.0974890789352543E-2</v>
      </c>
      <c r="S199" s="13">
        <f>4*(LN('GDP Deflator'!J203)-LN('GDP Deflator'!J202))</f>
        <v>2.1733046551940305E-2</v>
      </c>
    </row>
    <row r="200" spans="1:19" x14ac:dyDescent="0.25">
      <c r="A200" s="4" t="str">
        <f>'Real GDP'!A204</f>
        <v>Q2/2009</v>
      </c>
      <c r="B200" s="13">
        <f>4*(LN('Real GDP'!C204)-LN('Real GDP'!C203))</f>
        <v>-5.418428537524278E-3</v>
      </c>
      <c r="C200" s="13">
        <f>4*(LN('Real GDP'!D204)-LN('Real GDP'!D203))</f>
        <v>-7.5896374237380826E-3</v>
      </c>
      <c r="D200" s="13">
        <f>4*(LN('Real GDP'!E204)-LN('Real GDP'!E203))</f>
        <v>-5.4534396211955993E-3</v>
      </c>
      <c r="E200" s="13">
        <f>4*(LN('Real GDP'!F204)-LN('Real GDP'!F203))</f>
        <v>2.932529127818384E-3</v>
      </c>
      <c r="F200" s="13">
        <f>4*(LN('Real GDP'!G204)-LN('Real GDP'!G203))</f>
        <v>-3.1904500729631025E-2</v>
      </c>
      <c r="G200" s="13">
        <f>4*(LN('Real GDP'!H204)-LN('Real GDP'!H203))</f>
        <v>-4.4381836388588169E-2</v>
      </c>
      <c r="H200" s="13">
        <f>4*(LN('Real GDP'!I204)-LN('Real GDP'!I203))</f>
        <v>8.3496317194693859E-2</v>
      </c>
      <c r="I200" s="13">
        <f>4*(LN('Real GDP'!J204)-LN('Real GDP'!J203))</f>
        <v>-3.8921438913980921E-2</v>
      </c>
      <c r="K200" s="5" t="str">
        <f>'GDP Deflator'!L204</f>
        <v>Q2/2009</v>
      </c>
      <c r="L200" s="13">
        <f>4*(LN('GDP Deflator'!C204)-LN('GDP Deflator'!C203))</f>
        <v>-6.6878452876188987E-3</v>
      </c>
      <c r="M200" s="13">
        <f>4*(LN('GDP Deflator'!D204)-LN('GDP Deflator'!D203))</f>
        <v>-2.1758344096145521E-2</v>
      </c>
      <c r="N200" s="13">
        <f>4*(LN('GDP Deflator'!E204)-LN('GDP Deflator'!E203))</f>
        <v>7.2289173688879771E-3</v>
      </c>
      <c r="O200" s="13">
        <f>4*(LN('GDP Deflator'!F204)-LN('GDP Deflator'!F203))</f>
        <v>1.4393388855154399E-2</v>
      </c>
      <c r="P200" s="13">
        <f>4*(LN('GDP Deflator'!G204)-LN('GDP Deflator'!G203))</f>
        <v>1.2848239542083917E-2</v>
      </c>
      <c r="Q200" s="13">
        <f>4*(LN('GDP Deflator'!H204)-LN('GDP Deflator'!H203))</f>
        <v>-8.3790777968566488E-3</v>
      </c>
      <c r="R200" s="13">
        <f>4*(LN('GDP Deflator'!I204)-LN('GDP Deflator'!I203))</f>
        <v>-5.5772025067035713E-3</v>
      </c>
      <c r="S200" s="13">
        <f>4*(LN('GDP Deflator'!J204)-LN('GDP Deflator'!J203))</f>
        <v>-8.4060527911375971E-3</v>
      </c>
    </row>
    <row r="201" spans="1:19" x14ac:dyDescent="0.25">
      <c r="A201" s="4" t="str">
        <f>'Real GDP'!A205</f>
        <v>Q3/2009</v>
      </c>
      <c r="B201" s="13">
        <f>4*(LN('Real GDP'!C205)-LN('Real GDP'!C204))</f>
        <v>1.3052062928998964E-2</v>
      </c>
      <c r="C201" s="13">
        <f>4*(LN('Real GDP'!D205)-LN('Real GDP'!D204))</f>
        <v>5.686587540356669E-3</v>
      </c>
      <c r="D201" s="13">
        <f>4*(LN('Real GDP'!E205)-LN('Real GDP'!E204))</f>
        <v>6.4182909361463203E-3</v>
      </c>
      <c r="E201" s="13">
        <f>4*(LN('Real GDP'!F205)-LN('Real GDP'!F204))</f>
        <v>2.3798496942873726E-2</v>
      </c>
      <c r="F201" s="13">
        <f>4*(LN('Real GDP'!G205)-LN('Real GDP'!G204))</f>
        <v>2.273960791699281E-2</v>
      </c>
      <c r="G201" s="13">
        <f>4*(LN('Real GDP'!H205)-LN('Real GDP'!H204))</f>
        <v>1.8059633654591067E-2</v>
      </c>
      <c r="H201" s="13">
        <f>4*(LN('Real GDP'!I205)-LN('Real GDP'!I204))</f>
        <v>1.0767210197357713E-3</v>
      </c>
      <c r="I201" s="13">
        <f>4*(LN('Real GDP'!J205)-LN('Real GDP'!J204))</f>
        <v>-1.2463945645041719E-2</v>
      </c>
      <c r="K201" s="5" t="str">
        <f>'GDP Deflator'!L205</f>
        <v>Q3/2009</v>
      </c>
      <c r="L201" s="13">
        <f>4*(LN('GDP Deflator'!C205)-LN('GDP Deflator'!C204))</f>
        <v>-8.734866208612857E-4</v>
      </c>
      <c r="M201" s="13">
        <f>4*(LN('GDP Deflator'!D205)-LN('GDP Deflator'!D204))</f>
        <v>1.2673722094081796E-2</v>
      </c>
      <c r="N201" s="13">
        <f>4*(LN('GDP Deflator'!E205)-LN('GDP Deflator'!E204))</f>
        <v>1.0923252050176302E-2</v>
      </c>
      <c r="O201" s="13">
        <f>4*(LN('GDP Deflator'!F205)-LN('GDP Deflator'!F204))</f>
        <v>1.1024480762880984E-2</v>
      </c>
      <c r="P201" s="13">
        <f>4*(LN('GDP Deflator'!G205)-LN('GDP Deflator'!G204))</f>
        <v>2.3419997717297747E-3</v>
      </c>
      <c r="Q201" s="13">
        <f>4*(LN('GDP Deflator'!H205)-LN('GDP Deflator'!H204))</f>
        <v>-1.1675777749218241E-3</v>
      </c>
      <c r="R201" s="13">
        <f>4*(LN('GDP Deflator'!I205)-LN('GDP Deflator'!I204))</f>
        <v>-2.5850104502467275E-4</v>
      </c>
      <c r="S201" s="13">
        <f>4*(LN('GDP Deflator'!J205)-LN('GDP Deflator'!J204))</f>
        <v>-1.2177693643760534E-2</v>
      </c>
    </row>
    <row r="202" spans="1:19" x14ac:dyDescent="0.25">
      <c r="A202" s="4" t="str">
        <f>'Real GDP'!A206</f>
        <v>Q4/2009</v>
      </c>
      <c r="B202" s="13">
        <f>4*(LN('Real GDP'!C206)-LN('Real GDP'!C205))</f>
        <v>3.8536012184970048E-2</v>
      </c>
      <c r="C202" s="13">
        <f>4*(LN('Real GDP'!D206)-LN('Real GDP'!D205))</f>
        <v>1.3823168295154176E-2</v>
      </c>
      <c r="D202" s="13">
        <f>4*(LN('Real GDP'!E206)-LN('Real GDP'!E205))</f>
        <v>2.7181163542095987E-2</v>
      </c>
      <c r="E202" s="13">
        <f>4*(LN('Real GDP'!F206)-LN('Real GDP'!F205))</f>
        <v>3.6465518472596159E-2</v>
      </c>
      <c r="F202" s="13">
        <f>4*(LN('Real GDP'!G206)-LN('Real GDP'!G205))</f>
        <v>1.5710671506468543E-2</v>
      </c>
      <c r="G202" s="13">
        <f>4*(LN('Real GDP'!H206)-LN('Real GDP'!H205))</f>
        <v>4.6974601019169171E-2</v>
      </c>
      <c r="H202" s="13">
        <f>4*(LN('Real GDP'!I206)-LN('Real GDP'!I205))</f>
        <v>5.6627952791409086E-2</v>
      </c>
      <c r="I202" s="13">
        <f>4*(LN('Real GDP'!J206)-LN('Real GDP'!J205))</f>
        <v>-2.5123064839895903E-3</v>
      </c>
      <c r="K202" s="5" t="str">
        <f>'GDP Deflator'!L206</f>
        <v>Q4/2009</v>
      </c>
      <c r="L202" s="13">
        <f>4*(LN('GDP Deflator'!C206)-LN('GDP Deflator'!C205))</f>
        <v>1.1858262030479239E-2</v>
      </c>
      <c r="M202" s="13">
        <f>4*(LN('GDP Deflator'!D206)-LN('GDP Deflator'!D205))</f>
        <v>2.2115942734242111E-2</v>
      </c>
      <c r="N202" s="13">
        <f>4*(LN('GDP Deflator'!E206)-LN('GDP Deflator'!E205))</f>
        <v>2.1077638131952625E-2</v>
      </c>
      <c r="O202" s="13">
        <f>4*(LN('GDP Deflator'!F206)-LN('GDP Deflator'!F205))</f>
        <v>1.5269585137581032E-2</v>
      </c>
      <c r="P202" s="13">
        <f>4*(LN('GDP Deflator'!G206)-LN('GDP Deflator'!G205))</f>
        <v>-5.969193818309293E-4</v>
      </c>
      <c r="Q202" s="13">
        <f>4*(LN('GDP Deflator'!H206)-LN('GDP Deflator'!H205))</f>
        <v>1.3627689068275828E-2</v>
      </c>
      <c r="R202" s="13">
        <f>4*(LN('GDP Deflator'!I206)-LN('GDP Deflator'!I205))</f>
        <v>1.2149664020107309E-2</v>
      </c>
      <c r="S202" s="13">
        <f>4*(LN('GDP Deflator'!J206)-LN('GDP Deflator'!J205))</f>
        <v>-1.0378931623748144E-2</v>
      </c>
    </row>
    <row r="203" spans="1:19" x14ac:dyDescent="0.25">
      <c r="A203" s="4" t="str">
        <f>'Real GDP'!A207</f>
        <v>Q1/2010</v>
      </c>
      <c r="B203" s="13">
        <f>4*(LN('Real GDP'!C207)-LN('Real GDP'!C206))</f>
        <v>1.7276516275337883E-2</v>
      </c>
      <c r="C203" s="13">
        <f>4*(LN('Real GDP'!D207)-LN('Real GDP'!D206))</f>
        <v>1.7998991596655856E-2</v>
      </c>
      <c r="D203" s="13">
        <f>4*(LN('Real GDP'!E207)-LN('Real GDP'!E206))</f>
        <v>1.657715908361368E-2</v>
      </c>
      <c r="E203" s="13">
        <f>4*(LN('Real GDP'!F207)-LN('Real GDP'!F206))</f>
        <v>2.9280729256790039E-2</v>
      </c>
      <c r="F203" s="13">
        <f>4*(LN('Real GDP'!G207)-LN('Real GDP'!G206))</f>
        <v>1.679996693908592E-2</v>
      </c>
      <c r="G203" s="13">
        <f>4*(LN('Real GDP'!H207)-LN('Real GDP'!H206))</f>
        <v>4.7372443022958066E-2</v>
      </c>
      <c r="H203" s="13">
        <f>4*(LN('Real GDP'!I207)-LN('Real GDP'!I206))</f>
        <v>3.5364923063198717E-2</v>
      </c>
      <c r="I203" s="13">
        <f>4*(LN('Real GDP'!J207)-LN('Real GDP'!J206))</f>
        <v>1.2056642208047919E-2</v>
      </c>
      <c r="K203" s="5" t="str">
        <f>'GDP Deflator'!L207</f>
        <v>Q1/2010</v>
      </c>
      <c r="L203" s="13">
        <f>4*(LN('GDP Deflator'!C207)-LN('GDP Deflator'!C206))</f>
        <v>1.4056704250464236E-2</v>
      </c>
      <c r="M203" s="13">
        <f>4*(LN('GDP Deflator'!D207)-LN('GDP Deflator'!D206))</f>
        <v>4.4287515599854999E-2</v>
      </c>
      <c r="N203" s="13">
        <f>4*(LN('GDP Deflator'!E207)-LN('GDP Deflator'!E206))</f>
        <v>2.1566019925540303E-2</v>
      </c>
      <c r="O203" s="13">
        <f>4*(LN('GDP Deflator'!F207)-LN('GDP Deflator'!F206))</f>
        <v>8.8340190333298096E-3</v>
      </c>
      <c r="P203" s="13">
        <f>4*(LN('GDP Deflator'!G207)-LN('GDP Deflator'!G206))</f>
        <v>-1.385257040269039E-2</v>
      </c>
      <c r="Q203" s="13">
        <f>4*(LN('GDP Deflator'!H207)-LN('GDP Deflator'!H206))</f>
        <v>1.5213560307746121E-2</v>
      </c>
      <c r="R203" s="13">
        <f>4*(LN('GDP Deflator'!I207)-LN('GDP Deflator'!I206))</f>
        <v>1.3209612568203966E-2</v>
      </c>
      <c r="S203" s="13">
        <f>4*(LN('GDP Deflator'!J207)-LN('GDP Deflator'!J206))</f>
        <v>-1.9008855390119095E-2</v>
      </c>
    </row>
    <row r="204" spans="1:19" x14ac:dyDescent="0.25">
      <c r="A204" s="4" t="str">
        <f>'Real GDP'!A208</f>
        <v>Q2/2010</v>
      </c>
      <c r="B204" s="13">
        <f>4*(LN('Real GDP'!C208)-LN('Real GDP'!C207))</f>
        <v>3.8455893755212855E-2</v>
      </c>
      <c r="C204" s="13">
        <f>4*(LN('Real GDP'!D208)-LN('Real GDP'!D207))</f>
        <v>3.4206017818647183E-2</v>
      </c>
      <c r="D204" s="13">
        <f>4*(LN('Real GDP'!E208)-LN('Real GDP'!E207))</f>
        <v>2.1358631879685674E-2</v>
      </c>
      <c r="E204" s="13">
        <f>4*(LN('Real GDP'!F208)-LN('Real GDP'!F207))</f>
        <v>8.1072938650429194E-2</v>
      </c>
      <c r="F204" s="13">
        <f>4*(LN('Real GDP'!G208)-LN('Real GDP'!G207))</f>
        <v>2.1906006426664959E-2</v>
      </c>
      <c r="G204" s="13">
        <f>4*(LN('Real GDP'!H208)-LN('Real GDP'!H207))</f>
        <v>2.0514935269009271E-2</v>
      </c>
      <c r="H204" s="13">
        <f>4*(LN('Real GDP'!I208)-LN('Real GDP'!I207))</f>
        <v>4.9297818963630391E-2</v>
      </c>
      <c r="I204" s="13">
        <f>4*(LN('Real GDP'!J208)-LN('Real GDP'!J207))</f>
        <v>7.2728249960931635E-3</v>
      </c>
      <c r="K204" s="5" t="str">
        <f>'GDP Deflator'!L208</f>
        <v>Q2/2010</v>
      </c>
      <c r="L204" s="13">
        <f>4*(LN('GDP Deflator'!C208)-LN('GDP Deflator'!C207))</f>
        <v>1.7693655974586164E-2</v>
      </c>
      <c r="M204" s="13">
        <f>4*(LN('GDP Deflator'!D208)-LN('GDP Deflator'!D207))</f>
        <v>3.8788370218576063E-2</v>
      </c>
      <c r="N204" s="13">
        <f>4*(LN('GDP Deflator'!E208)-LN('GDP Deflator'!E207))</f>
        <v>2.5371773737994374E-2</v>
      </c>
      <c r="O204" s="13">
        <f>4*(LN('GDP Deflator'!F208)-LN('GDP Deflator'!F207))</f>
        <v>1.8396068782092101E-2</v>
      </c>
      <c r="P204" s="13">
        <f>4*(LN('GDP Deflator'!G208)-LN('GDP Deflator'!G207))</f>
        <v>2.0198997076796843E-3</v>
      </c>
      <c r="Q204" s="13">
        <f>4*(LN('GDP Deflator'!H208)-LN('GDP Deflator'!H207))</f>
        <v>1.6636641689718346E-2</v>
      </c>
      <c r="R204" s="13">
        <f>4*(LN('GDP Deflator'!I208)-LN('GDP Deflator'!I207))</f>
        <v>1.7660490703466536E-2</v>
      </c>
      <c r="S204" s="13">
        <f>4*(LN('GDP Deflator'!J208)-LN('GDP Deflator'!J207))</f>
        <v>-6.6634946160846198E-3</v>
      </c>
    </row>
    <row r="205" spans="1:19" x14ac:dyDescent="0.25">
      <c r="A205" s="4" t="str">
        <f>'Real GDP'!A209</f>
        <v>Q3/2010</v>
      </c>
      <c r="B205" s="13">
        <f>4*(LN('Real GDP'!C209)-LN('Real GDP'!C208))</f>
        <v>2.6906408930670977E-2</v>
      </c>
      <c r="C205" s="13">
        <f>4*(LN('Real GDP'!D209)-LN('Real GDP'!D208))</f>
        <v>2.30623620310908E-2</v>
      </c>
      <c r="D205" s="13">
        <f>4*(LN('Real GDP'!E209)-LN('Real GDP'!E208))</f>
        <v>2.447872209005908E-2</v>
      </c>
      <c r="E205" s="13">
        <f>4*(LN('Real GDP'!F209)-LN('Real GDP'!F208))</f>
        <v>3.2372531916252001E-2</v>
      </c>
      <c r="F205" s="13">
        <f>4*(LN('Real GDP'!G209)-LN('Real GDP'!G208))</f>
        <v>2.1066705224040305E-2</v>
      </c>
      <c r="G205" s="13">
        <f>4*(LN('Real GDP'!H209)-LN('Real GDP'!H208))</f>
        <v>2.8462886016072275E-2</v>
      </c>
      <c r="H205" s="13">
        <f>4*(LN('Real GDP'!I209)-LN('Real GDP'!I208))</f>
        <v>7.2064903295903093E-2</v>
      </c>
      <c r="I205" s="13">
        <f>4*(LN('Real GDP'!J209)-LN('Real GDP'!J208))</f>
        <v>1.938175318315416E-3</v>
      </c>
      <c r="K205" s="5" t="str">
        <f>'GDP Deflator'!L209</f>
        <v>Q3/2010</v>
      </c>
      <c r="L205" s="13">
        <f>4*(LN('GDP Deflator'!C209)-LN('GDP Deflator'!C208))</f>
        <v>1.8257640556633703E-2</v>
      </c>
      <c r="M205" s="13">
        <f>4*(LN('GDP Deflator'!D209)-LN('GDP Deflator'!D208))</f>
        <v>2.4243431767921209E-2</v>
      </c>
      <c r="N205" s="13">
        <f>4*(LN('GDP Deflator'!E209)-LN('GDP Deflator'!E208))</f>
        <v>2.6681096365805956E-2</v>
      </c>
      <c r="O205" s="13">
        <f>4*(LN('GDP Deflator'!F209)-LN('GDP Deflator'!F208))</f>
        <v>2.4306941532287851E-2</v>
      </c>
      <c r="P205" s="13">
        <f>4*(LN('GDP Deflator'!G209)-LN('GDP Deflator'!G208))</f>
        <v>1.5467467871282281E-2</v>
      </c>
      <c r="Q205" s="13">
        <f>4*(LN('GDP Deflator'!H209)-LN('GDP Deflator'!H208))</f>
        <v>1.6595471205278045E-2</v>
      </c>
      <c r="R205" s="13">
        <f>4*(LN('GDP Deflator'!I209)-LN('GDP Deflator'!I208))</f>
        <v>1.8686349837331306E-2</v>
      </c>
      <c r="S205" s="13">
        <f>4*(LN('GDP Deflator'!J209)-LN('GDP Deflator'!J208))</f>
        <v>2.0354806754312449E-3</v>
      </c>
    </row>
    <row r="206" spans="1:19" x14ac:dyDescent="0.25">
      <c r="A206" s="4" t="str">
        <f>'Real GDP'!A210</f>
        <v>Q4/2010</v>
      </c>
      <c r="B206" s="13">
        <f>4*(LN('Real GDP'!C210)-LN('Real GDP'!C209))</f>
        <v>2.5125517736505287E-2</v>
      </c>
      <c r="C206" s="13">
        <f>4*(LN('Real GDP'!D210)-LN('Real GDP'!D209))</f>
        <v>5.2072004926344562E-3</v>
      </c>
      <c r="D206" s="13">
        <f>4*(LN('Real GDP'!E210)-LN('Real GDP'!E209))</f>
        <v>2.7111062977954958E-2</v>
      </c>
      <c r="E206" s="13">
        <f>4*(LN('Real GDP'!F210)-LN('Real GDP'!F209))</f>
        <v>3.3297241612828543E-2</v>
      </c>
      <c r="F206" s="13">
        <f>4*(LN('Real GDP'!G210)-LN('Real GDP'!G209))</f>
        <v>2.5600969122134387E-2</v>
      </c>
      <c r="G206" s="13">
        <f>4*(LN('Real GDP'!H210)-LN('Real GDP'!H209))</f>
        <v>4.4965643371963182E-2</v>
      </c>
      <c r="H206" s="13">
        <f>4*(LN('Real GDP'!I210)-LN('Real GDP'!I209))</f>
        <v>-2.9691389684849412E-2</v>
      </c>
      <c r="I206" s="13">
        <f>4*(LN('Real GDP'!J210)-LN('Real GDP'!J209))</f>
        <v>-5.9166412722078121E-5</v>
      </c>
      <c r="K206" s="5" t="str">
        <f>'GDP Deflator'!L210</f>
        <v>Q4/2010</v>
      </c>
      <c r="L206" s="13">
        <f>4*(LN('GDP Deflator'!C210)-LN('GDP Deflator'!C209))</f>
        <v>2.0450451287587157E-2</v>
      </c>
      <c r="M206" s="13">
        <f>4*(LN('GDP Deflator'!D210)-LN('GDP Deflator'!D209))</f>
        <v>2.2507436385161839E-2</v>
      </c>
      <c r="N206" s="13">
        <f>4*(LN('GDP Deflator'!E210)-LN('GDP Deflator'!E209))</f>
        <v>3.0318433345428275E-2</v>
      </c>
      <c r="O206" s="13">
        <f>4*(LN('GDP Deflator'!F210)-LN('GDP Deflator'!F209))</f>
        <v>3.2732154022717452E-2</v>
      </c>
      <c r="P206" s="13">
        <f>4*(LN('GDP Deflator'!G210)-LN('GDP Deflator'!G209))</f>
        <v>3.0365000489872784E-2</v>
      </c>
      <c r="Q206" s="13">
        <f>4*(LN('GDP Deflator'!H210)-LN('GDP Deflator'!H209))</f>
        <v>2.0137140894842531E-2</v>
      </c>
      <c r="R206" s="13">
        <f>4*(LN('GDP Deflator'!I210)-LN('GDP Deflator'!I209))</f>
        <v>2.096439153248042E-2</v>
      </c>
      <c r="S206" s="13">
        <f>4*(LN('GDP Deflator'!J210)-LN('GDP Deflator'!J209))</f>
        <v>1.2746548921231948E-2</v>
      </c>
    </row>
    <row r="207" spans="1:19" x14ac:dyDescent="0.25">
      <c r="A207" s="4" t="str">
        <f>'Real GDP'!A211</f>
        <v>Q1/2011</v>
      </c>
      <c r="B207" s="13">
        <f>4*(LN('Real GDP'!C211)-LN('Real GDP'!C210))</f>
        <v>-1.5479469308054661E-2</v>
      </c>
      <c r="C207" s="13">
        <f>4*(LN('Real GDP'!D211)-LN('Real GDP'!D210))</f>
        <v>2.9871686486604432E-2</v>
      </c>
      <c r="D207" s="13">
        <f>4*(LN('Real GDP'!E211)-LN('Real GDP'!E210))</f>
        <v>4.1617499573387562E-2</v>
      </c>
      <c r="E207" s="13">
        <f>4*(LN('Real GDP'!F211)-LN('Real GDP'!F210))</f>
        <v>7.0039770517155375E-2</v>
      </c>
      <c r="F207" s="13">
        <f>4*(LN('Real GDP'!G211)-LN('Real GDP'!G210))</f>
        <v>1.2354100055848249E-2</v>
      </c>
      <c r="G207" s="13">
        <f>4*(LN('Real GDP'!H211)-LN('Real GDP'!H210))</f>
        <v>2.946541598776875E-2</v>
      </c>
      <c r="H207" s="13">
        <f>4*(LN('Real GDP'!I211)-LN('Real GDP'!I210))</f>
        <v>-6.0637196499413903E-2</v>
      </c>
      <c r="I207" s="13">
        <f>4*(LN('Real GDP'!J211)-LN('Real GDP'!J210))</f>
        <v>-1.4448109430464484E-2</v>
      </c>
      <c r="K207" s="5" t="str">
        <f>'GDP Deflator'!L211</f>
        <v>Q1/2011</v>
      </c>
      <c r="L207" s="13">
        <f>4*(LN('GDP Deflator'!C211)-LN('GDP Deflator'!C210))</f>
        <v>1.7622792157556688E-2</v>
      </c>
      <c r="M207" s="13">
        <f>4*(LN('GDP Deflator'!D211)-LN('GDP Deflator'!D210))</f>
        <v>-2.8456820630857749E-3</v>
      </c>
      <c r="N207" s="13">
        <f>4*(LN('GDP Deflator'!E211)-LN('GDP Deflator'!E210))</f>
        <v>2.8550247526432315E-2</v>
      </c>
      <c r="O207" s="13">
        <f>4*(LN('GDP Deflator'!F211)-LN('GDP Deflator'!F210))</f>
        <v>3.6232856131210411E-2</v>
      </c>
      <c r="P207" s="13">
        <f>4*(LN('GDP Deflator'!G211)-LN('GDP Deflator'!G210))</f>
        <v>4.0514043296603575E-2</v>
      </c>
      <c r="Q207" s="13">
        <f>4*(LN('GDP Deflator'!H211)-LN('GDP Deflator'!H210))</f>
        <v>1.7570550893942993E-2</v>
      </c>
      <c r="R207" s="13">
        <f>4*(LN('GDP Deflator'!I211)-LN('GDP Deflator'!I210))</f>
        <v>1.8217313926129464E-2</v>
      </c>
      <c r="S207" s="13">
        <f>4*(LN('GDP Deflator'!J211)-LN('GDP Deflator'!J210))</f>
        <v>1.8479760009963542E-2</v>
      </c>
    </row>
    <row r="208" spans="1:19" x14ac:dyDescent="0.25">
      <c r="A208" s="4" t="str">
        <f>'Real GDP'!A212</f>
        <v>Q2/2011</v>
      </c>
      <c r="B208" s="13">
        <f>4*(LN('Real GDP'!C212)-LN('Real GDP'!C211))</f>
        <v>2.899286720396077E-2</v>
      </c>
      <c r="C208" s="13">
        <f>4*(LN('Real GDP'!D212)-LN('Real GDP'!D211))</f>
        <v>5.9025090964119897E-3</v>
      </c>
      <c r="D208" s="13">
        <f>4*(LN('Real GDP'!E212)-LN('Real GDP'!E211))</f>
        <v>2.5530686075505571E-3</v>
      </c>
      <c r="E208" s="13">
        <f>4*(LN('Real GDP'!F212)-LN('Real GDP'!F211))</f>
        <v>6.9761586508789719E-3</v>
      </c>
      <c r="F208" s="13">
        <f>4*(LN('Real GDP'!G212)-LN('Real GDP'!G211))</f>
        <v>2.560109170833158E-3</v>
      </c>
      <c r="G208" s="13">
        <f>4*(LN('Real GDP'!H212)-LN('Real GDP'!H211))</f>
        <v>7.590857698975384E-3</v>
      </c>
      <c r="H208" s="13">
        <f>4*(LN('Real GDP'!I212)-LN('Real GDP'!I211))</f>
        <v>-2.1169274626352319E-2</v>
      </c>
      <c r="I208" s="13">
        <f>4*(LN('Real GDP'!J212)-LN('Real GDP'!J211))</f>
        <v>-1.9211471503606248E-2</v>
      </c>
      <c r="K208" s="5" t="str">
        <f>'GDP Deflator'!L212</f>
        <v>Q2/2011</v>
      </c>
      <c r="L208" s="13">
        <f>4*(LN('GDP Deflator'!C212)-LN('GDP Deflator'!C211))</f>
        <v>2.9004265160299525E-2</v>
      </c>
      <c r="M208" s="13">
        <f>4*(LN('GDP Deflator'!D212)-LN('GDP Deflator'!D211))</f>
        <v>1.1651459465980452E-2</v>
      </c>
      <c r="N208" s="13">
        <f>4*(LN('GDP Deflator'!E212)-LN('GDP Deflator'!E211))</f>
        <v>2.985496426060763E-2</v>
      </c>
      <c r="O208" s="13">
        <f>4*(LN('GDP Deflator'!F212)-LN('GDP Deflator'!F211))</f>
        <v>4.0202469734996527E-2</v>
      </c>
      <c r="P208" s="13">
        <f>4*(LN('GDP Deflator'!G212)-LN('GDP Deflator'!G211))</f>
        <v>4.7950994050474094E-2</v>
      </c>
      <c r="Q208" s="13">
        <f>4*(LN('GDP Deflator'!H212)-LN('GDP Deflator'!H211))</f>
        <v>2.3260532878996543E-2</v>
      </c>
      <c r="R208" s="13">
        <f>4*(LN('GDP Deflator'!I212)-LN('GDP Deflator'!I211))</f>
        <v>3.059248507265977E-2</v>
      </c>
      <c r="S208" s="13">
        <f>4*(LN('GDP Deflator'!J212)-LN('GDP Deflator'!J211))</f>
        <v>3.1827444352636292E-2</v>
      </c>
    </row>
    <row r="209" spans="1:19" x14ac:dyDescent="0.25">
      <c r="A209" s="4" t="str">
        <f>'Real GDP'!A213</f>
        <v>Q3/2011</v>
      </c>
      <c r="B209" s="13">
        <f>4*(LN('Real GDP'!C213)-LN('Real GDP'!C212))</f>
        <v>8.42182834271199E-3</v>
      </c>
      <c r="C209" s="13">
        <f>4*(LN('Real GDP'!D213)-LN('Real GDP'!D212))</f>
        <v>1.0752136156558123E-2</v>
      </c>
      <c r="D209" s="13">
        <f>4*(LN('Real GDP'!E213)-LN('Real GDP'!E212))</f>
        <v>8.4454090266916637E-3</v>
      </c>
      <c r="E209" s="13">
        <f>4*(LN('Real GDP'!F213)-LN('Real GDP'!F212))</f>
        <v>1.892917648673631E-2</v>
      </c>
      <c r="F209" s="13">
        <f>4*(LN('Real GDP'!G213)-LN('Real GDP'!G212))</f>
        <v>-2.3450169299923829E-2</v>
      </c>
      <c r="G209" s="13">
        <f>4*(LN('Real GDP'!H213)-LN('Real GDP'!H212))</f>
        <v>5.5134172213502808E-2</v>
      </c>
      <c r="H209" s="13">
        <f>4*(LN('Real GDP'!I213)-LN('Real GDP'!I212))</f>
        <v>9.6132129361073737E-2</v>
      </c>
      <c r="I209" s="13">
        <f>4*(LN('Real GDP'!J213)-LN('Real GDP'!J212))</f>
        <v>-1.6292496868913986E-2</v>
      </c>
      <c r="K209" s="5" t="str">
        <f>'GDP Deflator'!L213</f>
        <v>Q3/2011</v>
      </c>
      <c r="L209" s="13">
        <f>4*(LN('GDP Deflator'!C213)-LN('GDP Deflator'!C212))</f>
        <v>2.4095432079377588E-2</v>
      </c>
      <c r="M209" s="13">
        <f>4*(LN('GDP Deflator'!D213)-LN('GDP Deflator'!D212))</f>
        <v>8.1427387031425269E-3</v>
      </c>
      <c r="N209" s="13">
        <f>4*(LN('GDP Deflator'!E213)-LN('GDP Deflator'!E212))</f>
        <v>1.4388989157573917E-2</v>
      </c>
      <c r="O209" s="13">
        <f>4*(LN('GDP Deflator'!F213)-LN('GDP Deflator'!F212))</f>
        <v>2.7114808606054197E-2</v>
      </c>
      <c r="P209" s="13">
        <f>4*(LN('GDP Deflator'!G213)-LN('GDP Deflator'!G212))</f>
        <v>3.835052671729855E-2</v>
      </c>
      <c r="Q209" s="13">
        <f>4*(LN('GDP Deflator'!H213)-LN('GDP Deflator'!H212))</f>
        <v>1.206794074370876E-2</v>
      </c>
      <c r="R209" s="13">
        <f>4*(LN('GDP Deflator'!I213)-LN('GDP Deflator'!I212))</f>
        <v>2.5122898796151816E-2</v>
      </c>
      <c r="S209" s="13">
        <f>4*(LN('GDP Deflator'!J213)-LN('GDP Deflator'!J212))</f>
        <v>2.9174934388681351E-2</v>
      </c>
    </row>
    <row r="210" spans="1:19" x14ac:dyDescent="0.25">
      <c r="A210" s="4" t="str">
        <f>'Real GDP'!A214</f>
        <v>Q4/2011</v>
      </c>
      <c r="B210" s="13">
        <f>4*(LN('Real GDP'!C214)-LN('Real GDP'!C213))</f>
        <v>4.4779979163223516E-2</v>
      </c>
      <c r="C210" s="13">
        <f>4*(LN('Real GDP'!D214)-LN('Real GDP'!D213))</f>
        <v>6.6334863861712279E-3</v>
      </c>
      <c r="D210" s="13">
        <f>4*(LN('Real GDP'!E214)-LN('Real GDP'!E213))</f>
        <v>1.0219872418097964E-2</v>
      </c>
      <c r="E210" s="13">
        <f>4*(LN('Real GDP'!F214)-LN('Real GDP'!F213))</f>
        <v>7.7043704337143026E-4</v>
      </c>
      <c r="F210" s="13">
        <f>4*(LN('Real GDP'!G214)-LN('Real GDP'!G213))</f>
        <v>-3.620796608814203E-2</v>
      </c>
      <c r="G210" s="13">
        <f>4*(LN('Real GDP'!H214)-LN('Real GDP'!H213))</f>
        <v>3.1481332663492623E-2</v>
      </c>
      <c r="H210" s="13">
        <f>4*(LN('Real GDP'!I214)-LN('Real GDP'!I213))</f>
        <v>-5.8868645620151483E-3</v>
      </c>
      <c r="I210" s="13">
        <f>4*(LN('Real GDP'!J214)-LN('Real GDP'!J213))</f>
        <v>-2.3795384678539477E-2</v>
      </c>
      <c r="K210" s="5" t="str">
        <f>'GDP Deflator'!L214</f>
        <v>Q4/2011</v>
      </c>
      <c r="L210" s="13">
        <f>4*(LN('GDP Deflator'!C214)-LN('GDP Deflator'!C213))</f>
        <v>5.7585585835049358E-3</v>
      </c>
      <c r="M210" s="13">
        <f>4*(LN('GDP Deflator'!D214)-LN('GDP Deflator'!D213))</f>
        <v>8.7901798542304732E-3</v>
      </c>
      <c r="N210" s="13">
        <f>4*(LN('GDP Deflator'!E214)-LN('GDP Deflator'!E213))</f>
        <v>-1.4667025375825204E-2</v>
      </c>
      <c r="O210" s="13">
        <f>4*(LN('GDP Deflator'!F214)-LN('GDP Deflator'!F213))</f>
        <v>3.9108670786447419E-4</v>
      </c>
      <c r="P210" s="13">
        <f>4*(LN('GDP Deflator'!G214)-LN('GDP Deflator'!G213))</f>
        <v>1.4853264350040973E-2</v>
      </c>
      <c r="Q210" s="13">
        <f>4*(LN('GDP Deflator'!H214)-LN('GDP Deflator'!H213))</f>
        <v>-8.3754095083818925E-3</v>
      </c>
      <c r="R210" s="13">
        <f>4*(LN('GDP Deflator'!I214)-LN('GDP Deflator'!I213))</f>
        <v>6.11061719492767E-3</v>
      </c>
      <c r="S210" s="13">
        <f>4*(LN('GDP Deflator'!J214)-LN('GDP Deflator'!J213))</f>
        <v>1.1468010577829091E-2</v>
      </c>
    </row>
    <row r="211" spans="1:19" x14ac:dyDescent="0.25">
      <c r="A211" s="4" t="str">
        <f>'Real GDP'!A215</f>
        <v>Q1/2012</v>
      </c>
      <c r="B211" s="13">
        <f>4*(LN('Real GDP'!C215)-LN('Real GDP'!C214))</f>
        <v>2.6450432140087798E-2</v>
      </c>
      <c r="C211" s="13">
        <f>4*(LN('Real GDP'!D215)-LN('Real GDP'!D214))</f>
        <v>2.5825891400359069E-2</v>
      </c>
      <c r="D211" s="13">
        <f>4*(LN('Real GDP'!E215)-LN('Real GDP'!E214))</f>
        <v>2.6075644115799435E-3</v>
      </c>
      <c r="E211" s="13">
        <f>4*(LN('Real GDP'!F215)-LN('Real GDP'!F214))</f>
        <v>1.2599027152994324E-2</v>
      </c>
      <c r="F211" s="13">
        <f>4*(LN('Real GDP'!G215)-LN('Real GDP'!G214))</f>
        <v>-3.5262488717641816E-2</v>
      </c>
      <c r="G211" s="13">
        <f>4*(LN('Real GDP'!H215)-LN('Real GDP'!H214))</f>
        <v>1.2755660295233895E-3</v>
      </c>
      <c r="H211" s="13">
        <f>4*(LN('Real GDP'!I215)-LN('Real GDP'!I214))</f>
        <v>4.7256241702747559E-2</v>
      </c>
      <c r="I211" s="13">
        <f>4*(LN('Real GDP'!J215)-LN('Real GDP'!J214))</f>
        <v>-3.4866135107396445E-2</v>
      </c>
      <c r="K211" s="5" t="str">
        <f>'GDP Deflator'!L215</f>
        <v>Q1/2012</v>
      </c>
      <c r="L211" s="13">
        <f>4*(LN('GDP Deflator'!C215)-LN('GDP Deflator'!C214))</f>
        <v>2.1049821647778799E-2</v>
      </c>
      <c r="M211" s="13">
        <f>4*(LN('GDP Deflator'!D215)-LN('GDP Deflator'!D214))</f>
        <v>2.816440547265131E-2</v>
      </c>
      <c r="N211" s="13">
        <f>4*(LN('GDP Deflator'!E215)-LN('GDP Deflator'!E214))</f>
        <v>-8.4450617144753437E-3</v>
      </c>
      <c r="O211" s="13">
        <f>4*(LN('GDP Deflator'!F215)-LN('GDP Deflator'!F214))</f>
        <v>8.5684454590371217E-3</v>
      </c>
      <c r="P211" s="13">
        <f>4*(LN('GDP Deflator'!G215)-LN('GDP Deflator'!G214))</f>
        <v>2.6309260718235805E-2</v>
      </c>
      <c r="Q211" s="13">
        <f>4*(LN('GDP Deflator'!H215)-LN('GDP Deflator'!H214))</f>
        <v>1.6053799835091809E-4</v>
      </c>
      <c r="R211" s="13">
        <f>4*(LN('GDP Deflator'!I215)-LN('GDP Deflator'!I214))</f>
        <v>2.1662880482008262E-2</v>
      </c>
      <c r="S211" s="13">
        <f>4*(LN('GDP Deflator'!J215)-LN('GDP Deflator'!J214))</f>
        <v>2.991464883202255E-2</v>
      </c>
    </row>
    <row r="212" spans="1:19" x14ac:dyDescent="0.25">
      <c r="A212" s="4" t="str">
        <f>'Real GDP'!A216</f>
        <v>Q2/2012</v>
      </c>
      <c r="B212" s="13">
        <f>4*(LN('Real GDP'!C216)-LN('Real GDP'!C215))</f>
        <v>1.8628969086464053E-2</v>
      </c>
      <c r="C212" s="13">
        <f>4*(LN('Real GDP'!D216)-LN('Real GDP'!D215))</f>
        <v>-2.1539889243804566E-3</v>
      </c>
      <c r="D212" s="13">
        <f>4*(LN('Real GDP'!E216)-LN('Real GDP'!E215))</f>
        <v>-2.970479244680746E-3</v>
      </c>
      <c r="E212" s="13">
        <f>4*(LN('Real GDP'!F216)-LN('Real GDP'!F215))</f>
        <v>3.8390436570665543E-3</v>
      </c>
      <c r="F212" s="13">
        <f>4*(LN('Real GDP'!G216)-LN('Real GDP'!G215))</f>
        <v>-3.6840314020253118E-2</v>
      </c>
      <c r="G212" s="13">
        <f>4*(LN('Real GDP'!H216)-LN('Real GDP'!H215))</f>
        <v>1.3182020010354734E-2</v>
      </c>
      <c r="H212" s="13">
        <f>4*(LN('Real GDP'!I216)-LN('Real GDP'!I215))</f>
        <v>-2.6716409555952225E-2</v>
      </c>
      <c r="I212" s="13">
        <f>4*(LN('Real GDP'!J216)-LN('Real GDP'!J215))</f>
        <v>-3.8240516639564959E-2</v>
      </c>
      <c r="K212" s="5" t="str">
        <f>'GDP Deflator'!L216</f>
        <v>Q2/2012</v>
      </c>
      <c r="L212" s="13">
        <f>4*(LN('GDP Deflator'!C216)-LN('GDP Deflator'!C215))</f>
        <v>1.8253454622890075E-2</v>
      </c>
      <c r="M212" s="13">
        <f>4*(LN('GDP Deflator'!D216)-LN('GDP Deflator'!D215))</f>
        <v>2.6628681920449537E-2</v>
      </c>
      <c r="N212" s="13">
        <f>4*(LN('GDP Deflator'!E216)-LN('GDP Deflator'!E215))</f>
        <v>9.5561062265829833E-3</v>
      </c>
      <c r="O212" s="13">
        <f>4*(LN('GDP Deflator'!F216)-LN('GDP Deflator'!F215))</f>
        <v>1.6346133966855803E-2</v>
      </c>
      <c r="P212" s="13">
        <f>4*(LN('GDP Deflator'!G216)-LN('GDP Deflator'!G215))</f>
        <v>2.6641221285572669E-2</v>
      </c>
      <c r="Q212" s="13">
        <f>4*(LN('GDP Deflator'!H216)-LN('GDP Deflator'!H215))</f>
        <v>9.0623999103236486E-3</v>
      </c>
      <c r="R212" s="13">
        <f>4*(LN('GDP Deflator'!I216)-LN('GDP Deflator'!I215))</f>
        <v>2.4567341154998701E-2</v>
      </c>
      <c r="S212" s="13">
        <f>4*(LN('GDP Deflator'!J216)-LN('GDP Deflator'!J215))</f>
        <v>3.071375683808597E-2</v>
      </c>
    </row>
    <row r="213" spans="1:19" x14ac:dyDescent="0.25">
      <c r="A213" s="4" t="str">
        <f>'Real GDP'!A217</f>
        <v>Q3/2012</v>
      </c>
      <c r="B213" s="13">
        <f>4*(LN('Real GDP'!C217)-LN('Real GDP'!C216))</f>
        <v>4.7845156676729061E-3</v>
      </c>
      <c r="C213" s="13">
        <f>4*(LN('Real GDP'!D217)-LN('Real GDP'!D216))</f>
        <v>4.7351709111662643E-2</v>
      </c>
      <c r="D213" s="13">
        <f>4*(LN('Real GDP'!E217)-LN('Real GDP'!E216))</f>
        <v>5.8406268161839137E-3</v>
      </c>
      <c r="E213" s="13">
        <f>4*(LN('Real GDP'!F217)-LN('Real GDP'!F216))</f>
        <v>9.1987759790157497E-3</v>
      </c>
      <c r="F213" s="13">
        <f>4*(LN('Real GDP'!G217)-LN('Real GDP'!G216))</f>
        <v>-1.8060485167328721E-2</v>
      </c>
      <c r="G213" s="13">
        <f>4*(LN('Real GDP'!H217)-LN('Real GDP'!H216))</f>
        <v>7.8807377927248012E-3</v>
      </c>
      <c r="H213" s="13">
        <f>4*(LN('Real GDP'!I217)-LN('Real GDP'!I216))</f>
        <v>-1.588089228023648E-2</v>
      </c>
      <c r="I213" s="13">
        <f>4*(LN('Real GDP'!J217)-LN('Real GDP'!J216))</f>
        <v>-2.9664218026287159E-2</v>
      </c>
      <c r="K213" s="5" t="str">
        <f>'GDP Deflator'!L217</f>
        <v>Q3/2012</v>
      </c>
      <c r="L213" s="13">
        <f>4*(LN('GDP Deflator'!C217)-LN('GDP Deflator'!C216))</f>
        <v>2.1450802783469669E-2</v>
      </c>
      <c r="M213" s="13">
        <f>4*(LN('GDP Deflator'!D217)-LN('GDP Deflator'!D216))</f>
        <v>3.7616067373296147E-2</v>
      </c>
      <c r="N213" s="13">
        <f>4*(LN('GDP Deflator'!E217)-LN('GDP Deflator'!E216))</f>
        <v>3.4448192988655535E-2</v>
      </c>
      <c r="O213" s="13">
        <f>4*(LN('GDP Deflator'!F217)-LN('GDP Deflator'!F216))</f>
        <v>2.9905518552393318E-2</v>
      </c>
      <c r="P213" s="13">
        <f>4*(LN('GDP Deflator'!G217)-LN('GDP Deflator'!G216))</f>
        <v>3.3453835532519349E-2</v>
      </c>
      <c r="Q213" s="13">
        <f>4*(LN('GDP Deflator'!H217)-LN('GDP Deflator'!H216))</f>
        <v>2.5598106989637159E-2</v>
      </c>
      <c r="R213" s="13">
        <f>4*(LN('GDP Deflator'!I217)-LN('GDP Deflator'!I216))</f>
        <v>3.2560832037464849E-2</v>
      </c>
      <c r="S213" s="13">
        <f>4*(LN('GDP Deflator'!J217)-LN('GDP Deflator'!J216))</f>
        <v>3.6654544895558416E-2</v>
      </c>
    </row>
    <row r="214" spans="1:19" x14ac:dyDescent="0.25">
      <c r="A214" s="4" t="str">
        <f>'Real GDP'!A218</f>
        <v>Q4/2012</v>
      </c>
      <c r="B214" s="13">
        <f>4*(LN('Real GDP'!C218)-LN('Real GDP'!C217))</f>
        <v>8.9759977214498576E-4</v>
      </c>
      <c r="C214" s="13">
        <f>4*(LN('Real GDP'!D218)-LN('Real GDP'!D217))</f>
        <v>-9.1634784904357502E-3</v>
      </c>
      <c r="D214" s="13">
        <f>4*(LN('Real GDP'!E218)-LN('Real GDP'!E217))</f>
        <v>-2.2128424954139803E-3</v>
      </c>
      <c r="E214" s="13">
        <f>4*(LN('Real GDP'!F218)-LN('Real GDP'!F217))</f>
        <v>-1.8034226645148976E-2</v>
      </c>
      <c r="F214" s="13">
        <f>4*(LN('Real GDP'!G218)-LN('Real GDP'!G217))</f>
        <v>-2.2368184834338223E-2</v>
      </c>
      <c r="G214" s="13">
        <f>4*(LN('Real GDP'!H218)-LN('Real GDP'!H217))</f>
        <v>4.875453046352618E-3</v>
      </c>
      <c r="H214" s="13">
        <f>4*(LN('Real GDP'!I218)-LN('Real GDP'!I217))</f>
        <v>8.702178976164987E-3</v>
      </c>
      <c r="I214" s="13">
        <f>4*(LN('Real GDP'!J218)-LN('Real GDP'!J217))</f>
        <v>-3.9273119430816905E-2</v>
      </c>
      <c r="K214" s="5" t="str">
        <f>'GDP Deflator'!L218</f>
        <v>Q4/2012</v>
      </c>
      <c r="L214" s="13">
        <f>4*(LN('GDP Deflator'!C218)-LN('GDP Deflator'!C217))</f>
        <v>1.6174680815630893E-2</v>
      </c>
      <c r="M214" s="13">
        <f>4*(LN('GDP Deflator'!D218)-LN('GDP Deflator'!D217))</f>
        <v>2.520234188055781E-2</v>
      </c>
      <c r="N214" s="13">
        <f>4*(LN('GDP Deflator'!E218)-LN('GDP Deflator'!E217))</f>
        <v>5.1220857549754584E-2</v>
      </c>
      <c r="O214" s="13">
        <f>4*(LN('GDP Deflator'!F218)-LN('GDP Deflator'!F217))</f>
        <v>3.5366307426102139E-2</v>
      </c>
      <c r="P214" s="13">
        <f>4*(LN('GDP Deflator'!G218)-LN('GDP Deflator'!G217))</f>
        <v>3.0891309940880518E-2</v>
      </c>
      <c r="Q214" s="13">
        <f>4*(LN('GDP Deflator'!H218)-LN('GDP Deflator'!H217))</f>
        <v>3.3235360368461642E-2</v>
      </c>
      <c r="R214" s="13">
        <f>4*(LN('GDP Deflator'!I218)-LN('GDP Deflator'!I217))</f>
        <v>3.2282971703651242E-2</v>
      </c>
      <c r="S214" s="13">
        <f>4*(LN('GDP Deflator'!J218)-LN('GDP Deflator'!J217))</f>
        <v>3.6503325982998547E-2</v>
      </c>
    </row>
    <row r="215" spans="1:19" x14ac:dyDescent="0.25">
      <c r="A215" s="4" t="str">
        <f>'Real GDP'!A219</f>
        <v>Q1/2013</v>
      </c>
      <c r="B215" s="13">
        <f>4*(LN('Real GDP'!C219)-LN('Real GDP'!C218))</f>
        <v>2.7885587031953207E-2</v>
      </c>
      <c r="C215" s="13">
        <f>4*(LN('Real GDP'!D219)-LN('Real GDP'!D218))</f>
        <v>2.5782757038580684E-2</v>
      </c>
      <c r="D215" s="13">
        <f>4*(LN('Real GDP'!E219)-LN('Real GDP'!E218))</f>
        <v>-1.2920262383033787E-3</v>
      </c>
      <c r="E215" s="13">
        <f>4*(LN('Real GDP'!F219)-LN('Real GDP'!F218))</f>
        <v>-8.8552504936174614E-3</v>
      </c>
      <c r="F215" s="13">
        <f>4*(LN('Real GDP'!G219)-LN('Real GDP'!G218))</f>
        <v>-4.1256342948031488E-2</v>
      </c>
      <c r="G215" s="13">
        <f>4*(LN('Real GDP'!H219)-LN('Real GDP'!H218))</f>
        <v>4.1009116846296934E-2</v>
      </c>
      <c r="H215" s="13">
        <f>4*(LN('Real GDP'!I219)-LN('Real GDP'!I218))</f>
        <v>4.7692016532622006E-2</v>
      </c>
      <c r="I215" s="13">
        <f>4*(LN('Real GDP'!J219)-LN('Real GDP'!J218))</f>
        <v>-1.3746333802270527E-2</v>
      </c>
      <c r="K215" s="5" t="str">
        <f>'GDP Deflator'!L219</f>
        <v>Q1/2013</v>
      </c>
      <c r="L215" s="13">
        <f>4*(LN('GDP Deflator'!C219)-LN('GDP Deflator'!C218))</f>
        <v>1.5587735428258753E-2</v>
      </c>
      <c r="M215" s="13">
        <f>4*(LN('GDP Deflator'!D219)-LN('GDP Deflator'!D218))</f>
        <v>2.6360599067949408E-2</v>
      </c>
      <c r="N215" s="13">
        <f>4*(LN('GDP Deflator'!E219)-LN('GDP Deflator'!E218))</f>
        <v>7.3029704573432497E-2</v>
      </c>
      <c r="O215" s="13">
        <f>4*(LN('GDP Deflator'!F219)-LN('GDP Deflator'!F218))</f>
        <v>4.5418767681805861E-2</v>
      </c>
      <c r="P215" s="13">
        <f>4*(LN('GDP Deflator'!G219)-LN('GDP Deflator'!G218))</f>
        <v>3.2474096759518289E-2</v>
      </c>
      <c r="Q215" s="13">
        <f>4*(LN('GDP Deflator'!H219)-LN('GDP Deflator'!H218))</f>
        <v>4.5179709011829772E-2</v>
      </c>
      <c r="R215" s="13">
        <f>4*(LN('GDP Deflator'!I219)-LN('GDP Deflator'!I218))</f>
        <v>3.7174157894078519E-2</v>
      </c>
      <c r="S215" s="13">
        <f>4*(LN('GDP Deflator'!J219)-LN('GDP Deflator'!J218))</f>
        <v>3.8770468922056267E-2</v>
      </c>
    </row>
    <row r="216" spans="1:19" x14ac:dyDescent="0.25">
      <c r="A216" s="4" t="str">
        <f>'Real GDP'!A220</f>
        <v>Q2/2013</v>
      </c>
      <c r="B216" s="13">
        <f>4*(LN('Real GDP'!C220)-LN('Real GDP'!C219))</f>
        <v>7.6564158135141724E-3</v>
      </c>
      <c r="C216" s="13">
        <f>4*(LN('Real GDP'!D220)-LN('Real GDP'!D219))</f>
        <v>2.1874257172019185E-2</v>
      </c>
      <c r="D216" s="13">
        <f>4*(LN('Real GDP'!E220)-LN('Real GDP'!E219))</f>
        <v>2.7172766078724209E-2</v>
      </c>
      <c r="E216" s="13">
        <f>4*(LN('Real GDP'!F220)-LN('Real GDP'!F219))</f>
        <v>3.5303506474228641E-2</v>
      </c>
      <c r="F216" s="13">
        <f>4*(LN('Real GDP'!G220)-LN('Real GDP'!G219))</f>
        <v>3.5146725137380486E-4</v>
      </c>
      <c r="G216" s="13">
        <f>4*(LN('Real GDP'!H220)-LN('Real GDP'!H219))</f>
        <v>2.5847638355330105E-2</v>
      </c>
      <c r="H216" s="13">
        <f>4*(LN('Real GDP'!I220)-LN('Real GDP'!I219))</f>
        <v>3.3831975361025002E-2</v>
      </c>
      <c r="I216" s="13">
        <f>4*(LN('Real GDP'!J220)-LN('Real GDP'!J219))</f>
        <v>-3.3538340104506403E-3</v>
      </c>
      <c r="K216" s="5" t="str">
        <f>'GDP Deflator'!L220</f>
        <v>Q2/2013</v>
      </c>
      <c r="L216" s="13">
        <f>4*(LN('GDP Deflator'!C220)-LN('GDP Deflator'!C219))</f>
        <v>8.3233345649134094E-3</v>
      </c>
      <c r="M216" s="13">
        <f>4*(LN('GDP Deflator'!D220)-LN('GDP Deflator'!D219))</f>
        <v>2.6666465178202259E-2</v>
      </c>
      <c r="N216" s="13">
        <f>4*(LN('GDP Deflator'!E220)-LN('GDP Deflator'!E219))</f>
        <v>4.539961755440558E-2</v>
      </c>
      <c r="O216" s="13">
        <f>4*(LN('GDP Deflator'!F220)-LN('GDP Deflator'!F219))</f>
        <v>3.1984922112094694E-2</v>
      </c>
      <c r="P216" s="13">
        <f>4*(LN('GDP Deflator'!G220)-LN('GDP Deflator'!G219))</f>
        <v>1.6558476526135735E-2</v>
      </c>
      <c r="Q216" s="13">
        <f>4*(LN('GDP Deflator'!H220)-LN('GDP Deflator'!H219))</f>
        <v>2.8910433998532881E-2</v>
      </c>
      <c r="R216" s="13">
        <f>4*(LN('GDP Deflator'!I220)-LN('GDP Deflator'!I219))</f>
        <v>1.5573664046154789E-2</v>
      </c>
      <c r="S216" s="13">
        <f>4*(LN('GDP Deflator'!J220)-LN('GDP Deflator'!J219))</f>
        <v>2.5091779342325538E-2</v>
      </c>
    </row>
    <row r="217" spans="1:19" x14ac:dyDescent="0.25">
      <c r="A217" s="4" t="str">
        <f>'Real GDP'!A221</f>
        <v>Q3/2013</v>
      </c>
      <c r="B217" s="13">
        <f>4*(LN('Real GDP'!C221)-LN('Real GDP'!C220))</f>
        <v>3.0748772815790915E-2</v>
      </c>
      <c r="C217" s="13">
        <f>4*(LN('Real GDP'!D221)-LN('Real GDP'!D220))</f>
        <v>3.5699050653924758E-2</v>
      </c>
      <c r="D217" s="13">
        <f>4*(LN('Real GDP'!E221)-LN('Real GDP'!E220))</f>
        <v>-3.0023935719114547E-4</v>
      </c>
      <c r="E217" s="13">
        <f>4*(LN('Real GDP'!F221)-LN('Real GDP'!F220))</f>
        <v>2.0197197999578975E-2</v>
      </c>
      <c r="F217" s="13">
        <f>4*(LN('Real GDP'!G221)-LN('Real GDP'!G220))</f>
        <v>1.3427241984530269E-2</v>
      </c>
      <c r="G217" s="13">
        <f>4*(LN('Real GDP'!H221)-LN('Real GDP'!H220))</f>
        <v>3.2642013382290003E-2</v>
      </c>
      <c r="H217" s="13">
        <f>4*(LN('Real GDP'!I221)-LN('Real GDP'!I220))</f>
        <v>3.0463224741630768E-2</v>
      </c>
      <c r="I217" s="13">
        <f>4*(LN('Real GDP'!J221)-LN('Real GDP'!J220))</f>
        <v>-2.7290314065346877E-3</v>
      </c>
      <c r="K217" s="5" t="str">
        <f>'GDP Deflator'!L221</f>
        <v>Q3/2013</v>
      </c>
      <c r="L217" s="13">
        <f>4*(LN('GDP Deflator'!C221)-LN('GDP Deflator'!C220))</f>
        <v>1.9225895526513881E-2</v>
      </c>
      <c r="M217" s="13">
        <f>4*(LN('GDP Deflator'!D221)-LN('GDP Deflator'!D220))</f>
        <v>2.8543471683256882E-2</v>
      </c>
      <c r="N217" s="13">
        <f>4*(LN('GDP Deflator'!E221)-LN('GDP Deflator'!E220))</f>
        <v>3.7779657162463565E-2</v>
      </c>
      <c r="O217" s="13">
        <f>4*(LN('GDP Deflator'!F221)-LN('GDP Deflator'!F220))</f>
        <v>3.7193392131570135E-2</v>
      </c>
      <c r="P217" s="13">
        <f>4*(LN('GDP Deflator'!G221)-LN('GDP Deflator'!G220))</f>
        <v>1.9580239121800957E-2</v>
      </c>
      <c r="Q217" s="13">
        <f>4*(LN('GDP Deflator'!H221)-LN('GDP Deflator'!H220))</f>
        <v>3.2919832068255772E-2</v>
      </c>
      <c r="R217" s="13">
        <f>4*(LN('GDP Deflator'!I221)-LN('GDP Deflator'!I220))</f>
        <v>1.2502173495477109E-2</v>
      </c>
      <c r="S217" s="13">
        <f>4*(LN('GDP Deflator'!J221)-LN('GDP Deflator'!J220))</f>
        <v>3.0145224953443517E-2</v>
      </c>
    </row>
    <row r="218" spans="1:19" x14ac:dyDescent="0.25">
      <c r="A218" s="4" t="str">
        <f>'Real GDP'!A222</f>
        <v>Q4/2013</v>
      </c>
      <c r="B218" s="13">
        <f>4*(LN('Real GDP'!C222)-LN('Real GDP'!C221))</f>
        <v>3.8833434277655954E-2</v>
      </c>
      <c r="C218" s="13">
        <f>4*(LN('Real GDP'!D222)-LN('Real GDP'!D221))</f>
        <v>1.8671759889802075E-2</v>
      </c>
      <c r="D218" s="13">
        <f>4*(LN('Real GDP'!E222)-LN('Real GDP'!E221))</f>
        <v>1.6636835024208096E-2</v>
      </c>
      <c r="E218" s="13">
        <f>4*(LN('Real GDP'!F222)-LN('Real GDP'!F221))</f>
        <v>1.6312051434667296E-2</v>
      </c>
      <c r="F218" s="13">
        <f>4*(LN('Real GDP'!G222)-LN('Real GDP'!G221))</f>
        <v>-4.8030956843625461E-3</v>
      </c>
      <c r="G218" s="13">
        <f>4*(LN('Real GDP'!H222)-LN('Real GDP'!H221))</f>
        <v>4.0115158060633149E-2</v>
      </c>
      <c r="H218" s="13">
        <f>4*(LN('Real GDP'!I222)-LN('Real GDP'!I221))</f>
        <v>-1.2603920823863746E-3</v>
      </c>
      <c r="I218" s="13">
        <f>4*(LN('Real GDP'!J222)-LN('Real GDP'!J221))</f>
        <v>1.1389947932354261E-2</v>
      </c>
      <c r="K218" s="5" t="str">
        <f>'GDP Deflator'!L222</f>
        <v>Q4/2013</v>
      </c>
      <c r="L218" s="13">
        <f>4*(LN('GDP Deflator'!C222)-LN('GDP Deflator'!C221))</f>
        <v>2.0556021542649461E-2</v>
      </c>
      <c r="M218" s="13">
        <f>4*(LN('GDP Deflator'!D222)-LN('GDP Deflator'!D221))</f>
        <v>2.2321906634683586E-2</v>
      </c>
      <c r="N218" s="13">
        <f>4*(LN('GDP Deflator'!E222)-LN('GDP Deflator'!E221))</f>
        <v>1.9073489036045999E-2</v>
      </c>
      <c r="O218" s="13">
        <f>4*(LN('GDP Deflator'!F222)-LN('GDP Deflator'!F221))</f>
        <v>3.279315018490081E-2</v>
      </c>
      <c r="P218" s="13">
        <f>4*(LN('GDP Deflator'!G222)-LN('GDP Deflator'!G221))</f>
        <v>1.19632406366037E-2</v>
      </c>
      <c r="Q218" s="13">
        <f>4*(LN('GDP Deflator'!H222)-LN('GDP Deflator'!H221))</f>
        <v>2.5587204166779287E-2</v>
      </c>
      <c r="R218" s="13">
        <f>4*(LN('GDP Deflator'!I222)-LN('GDP Deflator'!I221))</f>
        <v>-1.7635227038681478E-4</v>
      </c>
      <c r="S218" s="13">
        <f>4*(LN('GDP Deflator'!J222)-LN('GDP Deflator'!J221))</f>
        <v>2.3286079436193319E-2</v>
      </c>
    </row>
    <row r="219" spans="1:19" x14ac:dyDescent="0.25">
      <c r="A219" s="4" t="str">
        <f>'Real GDP'!A223</f>
        <v>Q1/2014</v>
      </c>
      <c r="B219" s="13">
        <f>4*(LN('Real GDP'!C223)-LN('Real GDP'!C222))</f>
        <v>-9.218689088946519E-3</v>
      </c>
      <c r="C219" s="13">
        <f>4*(LN('Real GDP'!D223)-LN('Real GDP'!D222))</f>
        <v>3.3387693877894975E-2</v>
      </c>
      <c r="D219" s="13">
        <f>4*(LN('Real GDP'!E223)-LN('Real GDP'!E222))</f>
        <v>3.0113567101004435E-3</v>
      </c>
      <c r="E219" s="13">
        <f>4*(LN('Real GDP'!F223)-LN('Real GDP'!F222))</f>
        <v>3.5052936045481431E-2</v>
      </c>
      <c r="F219" s="13">
        <f>4*(LN('Real GDP'!G223)-LN('Real GDP'!G222))</f>
        <v>1.4087627111507572E-3</v>
      </c>
      <c r="G219" s="13">
        <f>4*(LN('Real GDP'!H223)-LN('Real GDP'!H222))</f>
        <v>4.974673244401373E-3</v>
      </c>
      <c r="H219" s="13">
        <f>4*(LN('Real GDP'!I223)-LN('Real GDP'!I222))</f>
        <v>3.8744281168305861E-2</v>
      </c>
      <c r="I219" s="13">
        <f>4*(LN('Real GDP'!J223)-LN('Real GDP'!J222))</f>
        <v>1.5785647648197454E-2</v>
      </c>
      <c r="K219" s="5" t="str">
        <f>'GDP Deflator'!L223</f>
        <v>Q1/2014</v>
      </c>
      <c r="L219" s="13">
        <f>4*(LN('GDP Deflator'!C223)-LN('GDP Deflator'!C222))</f>
        <v>1.6608613124894589E-2</v>
      </c>
      <c r="M219" s="13">
        <f>4*(LN('GDP Deflator'!D223)-LN('GDP Deflator'!D222))</f>
        <v>2.1494578249203755E-3</v>
      </c>
      <c r="N219" s="13">
        <f>4*(LN('GDP Deflator'!E223)-LN('GDP Deflator'!E222))</f>
        <v>-6.6696248249442647E-3</v>
      </c>
      <c r="O219" s="13">
        <f>4*(LN('GDP Deflator'!F223)-LN('GDP Deflator'!F222))</f>
        <v>2.2236085914482118E-2</v>
      </c>
      <c r="P219" s="13">
        <f>4*(LN('GDP Deflator'!G223)-LN('GDP Deflator'!G222))</f>
        <v>-1.7166502577801168E-3</v>
      </c>
      <c r="Q219" s="13">
        <f>4*(LN('GDP Deflator'!H223)-LN('GDP Deflator'!H222))</f>
        <v>1.6343688957658031E-2</v>
      </c>
      <c r="R219" s="13">
        <f>4*(LN('GDP Deflator'!I223)-LN('GDP Deflator'!I222))</f>
        <v>-1.8517805547041633E-2</v>
      </c>
      <c r="S219" s="13">
        <f>4*(LN('GDP Deflator'!J223)-LN('GDP Deflator'!J222))</f>
        <v>1.4194239376095652E-2</v>
      </c>
    </row>
    <row r="220" spans="1:19" x14ac:dyDescent="0.25">
      <c r="A220" s="4" t="str">
        <f>'Real GDP'!A224</f>
        <v>Q2/2014</v>
      </c>
      <c r="B220" s="13">
        <f>4*(LN('Real GDP'!C224)-LN('Real GDP'!C223))</f>
        <v>4.4995523947733318E-2</v>
      </c>
      <c r="C220" s="13">
        <f>4*(LN('Real GDP'!D224)-LN('Real GDP'!D223))</f>
        <v>3.315374782962266E-2</v>
      </c>
      <c r="D220" s="13">
        <f>4*(LN('Real GDP'!E224)-LN('Real GDP'!E223))</f>
        <v>9.9146777995251512E-3</v>
      </c>
      <c r="E220" s="13">
        <f>4*(LN('Real GDP'!F224)-LN('Real GDP'!F223))</f>
        <v>-6.7607557610571689E-3</v>
      </c>
      <c r="F220" s="13">
        <f>4*(LN('Real GDP'!G224)-LN('Real GDP'!G223))</f>
        <v>-2.8522559097794442E-3</v>
      </c>
      <c r="G220" s="13">
        <f>4*(LN('Real GDP'!H224)-LN('Real GDP'!H223))</f>
        <v>4.766455952958637E-2</v>
      </c>
      <c r="H220" s="13">
        <f>4*(LN('Real GDP'!I224)-LN('Real GDP'!I223))</f>
        <v>-7.3998486806075903E-2</v>
      </c>
      <c r="I220" s="13">
        <f>4*(LN('Real GDP'!J224)-LN('Real GDP'!J223))</f>
        <v>1.5428648998785377E-2</v>
      </c>
      <c r="K220" s="5" t="str">
        <f>'GDP Deflator'!L224</f>
        <v>Q2/2014</v>
      </c>
      <c r="L220" s="13">
        <f>4*(LN('GDP Deflator'!C224)-LN('GDP Deflator'!C223))</f>
        <v>2.244783778004944E-2</v>
      </c>
      <c r="M220" s="13">
        <f>4*(LN('GDP Deflator'!D224)-LN('GDP Deflator'!D223))</f>
        <v>7.6803542857994955E-3</v>
      </c>
      <c r="N220" s="13">
        <f>4*(LN('GDP Deflator'!E224)-LN('GDP Deflator'!E223))</f>
        <v>4.9449801606975541E-3</v>
      </c>
      <c r="O220" s="13">
        <f>4*(LN('GDP Deflator'!F224)-LN('GDP Deflator'!F223))</f>
        <v>2.5136132243382292E-2</v>
      </c>
      <c r="P220" s="13">
        <f>4*(LN('GDP Deflator'!G224)-LN('GDP Deflator'!G223))</f>
        <v>6.9158440101944052E-3</v>
      </c>
      <c r="Q220" s="13">
        <f>4*(LN('GDP Deflator'!H224)-LN('GDP Deflator'!H223))</f>
        <v>9.393582779644305E-3</v>
      </c>
      <c r="R220" s="13">
        <f>4*(LN('GDP Deflator'!I224)-LN('GDP Deflator'!I223))</f>
        <v>4.4056668146552624E-4</v>
      </c>
      <c r="S220" s="13">
        <f>4*(LN('GDP Deflator'!J224)-LN('GDP Deflator'!J223))</f>
        <v>1.6258847681115185E-2</v>
      </c>
    </row>
    <row r="221" spans="1:19" x14ac:dyDescent="0.25">
      <c r="A221" s="4" t="str">
        <f>'Real GDP'!A225</f>
        <v>Q3/2014</v>
      </c>
      <c r="B221" s="13">
        <f>4*(LN('Real GDP'!C225)-LN('Real GDP'!C224))</f>
        <v>5.0802856112831307E-2</v>
      </c>
      <c r="C221" s="13">
        <f>4*(LN('Real GDP'!D225)-LN('Real GDP'!D224))</f>
        <v>2.7935458815434799E-2</v>
      </c>
      <c r="D221" s="13">
        <f>4*(LN('Real GDP'!E225)-LN('Real GDP'!E224))</f>
        <v>1.7827762887140608E-2</v>
      </c>
      <c r="E221" s="13">
        <f>4*(LN('Real GDP'!F225)-LN('Real GDP'!F224))</f>
        <v>1.2760484027033669E-2</v>
      </c>
      <c r="F221" s="13">
        <f>4*(LN('Real GDP'!G225)-LN('Real GDP'!G224))</f>
        <v>9.592494444675026E-3</v>
      </c>
      <c r="G221" s="13">
        <f>4*(LN('Real GDP'!H225)-LN('Real GDP'!H224))</f>
        <v>2.9026627983181896E-2</v>
      </c>
      <c r="H221" s="13">
        <f>4*(LN('Real GDP'!I225)-LN('Real GDP'!I224))</f>
        <v>-1.5921672505001538E-3</v>
      </c>
      <c r="I221" s="13">
        <f>4*(LN('Real GDP'!J225)-LN('Real GDP'!J224))</f>
        <v>2.7119891154132603E-2</v>
      </c>
      <c r="K221" s="5" t="str">
        <f>'GDP Deflator'!L225</f>
        <v>Q3/2014</v>
      </c>
      <c r="L221" s="13">
        <f>4*(LN('GDP Deflator'!C225)-LN('GDP Deflator'!C224))</f>
        <v>1.8187656450024292E-2</v>
      </c>
      <c r="M221" s="13">
        <f>4*(LN('GDP Deflator'!D225)-LN('GDP Deflator'!D224))</f>
        <v>9.7537925913151469E-3</v>
      </c>
      <c r="N221" s="13">
        <f>4*(LN('GDP Deflator'!E225)-LN('GDP Deflator'!E224))</f>
        <v>5.1496589065536114E-3</v>
      </c>
      <c r="O221" s="13">
        <f>4*(LN('GDP Deflator'!F225)-LN('GDP Deflator'!F224))</f>
        <v>1.7627498496899818E-2</v>
      </c>
      <c r="P221" s="13">
        <f>4*(LN('GDP Deflator'!G225)-LN('GDP Deflator'!G224))</f>
        <v>2.9915033677596625E-3</v>
      </c>
      <c r="Q221" s="13">
        <f>4*(LN('GDP Deflator'!H225)-LN('GDP Deflator'!H224))</f>
        <v>-3.93843944667438E-3</v>
      </c>
      <c r="R221" s="13">
        <f>4*(LN('GDP Deflator'!I225)-LN('GDP Deflator'!I224))</f>
        <v>1.2354222975726969E-2</v>
      </c>
      <c r="S221" s="13">
        <f>4*(LN('GDP Deflator'!J225)-LN('GDP Deflator'!J224))</f>
        <v>7.5221548671464689E-3</v>
      </c>
    </row>
    <row r="222" spans="1:19" x14ac:dyDescent="0.25">
      <c r="A222" s="4" t="str">
        <f>'Real GDP'!A226</f>
        <v>Q4/2014</v>
      </c>
      <c r="B222" s="13">
        <f>4*(LN('Real GDP'!C226)-LN('Real GDP'!C225))</f>
        <v>1.9953034788308344E-2</v>
      </c>
      <c r="C222" s="13">
        <f>4*(LN('Real GDP'!D226)-LN('Real GDP'!D225))</f>
        <v>2.6535913749011542E-2</v>
      </c>
      <c r="D222" s="13">
        <f>4*(LN('Real GDP'!E226)-LN('Real GDP'!E225))</f>
        <v>4.3815731060590224E-3</v>
      </c>
      <c r="E222" s="13">
        <f>4*(LN('Real GDP'!F226)-LN('Real GDP'!F225))</f>
        <v>3.5439657886207954E-2</v>
      </c>
      <c r="F222" s="13">
        <f>4*(LN('Real GDP'!G226)-LN('Real GDP'!G225))</f>
        <v>9.5257406375282017E-5</v>
      </c>
      <c r="G222" s="13">
        <f>4*(LN('Real GDP'!H226)-LN('Real GDP'!H225))</f>
        <v>1.8128430525266026E-2</v>
      </c>
      <c r="H222" s="13">
        <f>4*(LN('Real GDP'!I226)-LN('Real GDP'!I225))</f>
        <v>2.4882902768268877E-2</v>
      </c>
      <c r="I222" s="13">
        <f>4*(LN('Real GDP'!J226)-LN('Real GDP'!J225))</f>
        <v>2.9891946171488826E-2</v>
      </c>
      <c r="K222" s="5" t="str">
        <f>'GDP Deflator'!L226</f>
        <v>Q4/2014</v>
      </c>
      <c r="L222" s="13">
        <f>4*(LN('GDP Deflator'!C226)-LN('GDP Deflator'!C225))</f>
        <v>5.7669224060283852E-3</v>
      </c>
      <c r="M222" s="13">
        <f>4*(LN('GDP Deflator'!D226)-LN('GDP Deflator'!D225))</f>
        <v>-2.9416339511847411E-3</v>
      </c>
      <c r="N222" s="13">
        <f>4*(LN('GDP Deflator'!E226)-LN('GDP Deflator'!E225))</f>
        <v>-4.927975088826031E-3</v>
      </c>
      <c r="O222" s="13">
        <f>4*(LN('GDP Deflator'!F226)-LN('GDP Deflator'!F225))</f>
        <v>1.1171072611944055E-3</v>
      </c>
      <c r="P222" s="13">
        <f>4*(LN('GDP Deflator'!G226)-LN('GDP Deflator'!G225))</f>
        <v>-9.4155363520620483E-3</v>
      </c>
      <c r="Q222" s="13">
        <f>4*(LN('GDP Deflator'!H226)-LN('GDP Deflator'!H225))</f>
        <v>-2.7869564909060784E-2</v>
      </c>
      <c r="R222" s="13">
        <f>4*(LN('GDP Deflator'!I226)-LN('GDP Deflator'!I225))</f>
        <v>1.3804696567824237E-2</v>
      </c>
      <c r="S222" s="13">
        <f>4*(LN('GDP Deflator'!J226)-LN('GDP Deflator'!J225))</f>
        <v>-9.7630685483061086E-3</v>
      </c>
    </row>
    <row r="223" spans="1:19" x14ac:dyDescent="0.25">
      <c r="A223" s="4" t="str">
        <f>'Real GDP'!A227</f>
        <v>Q1/2015</v>
      </c>
      <c r="B223" s="13">
        <f>4*(LN('Real GDP'!C227)-LN('Real GDP'!C226))</f>
        <v>3.1869362520474454E-2</v>
      </c>
      <c r="C223" s="13">
        <f>4*(LN('Real GDP'!D227)-LN('Real GDP'!D226))</f>
        <v>1.7707252646950167E-2</v>
      </c>
      <c r="D223" s="13">
        <f>4*(LN('Real GDP'!E227)-LN('Real GDP'!E226))</f>
        <v>1.6799671272181627E-2</v>
      </c>
      <c r="E223" s="13">
        <f>4*(LN('Real GDP'!F227)-LN('Real GDP'!F226))</f>
        <v>4.454708159663312E-3</v>
      </c>
      <c r="F223" s="13">
        <f>4*(LN('Real GDP'!G227)-LN('Real GDP'!G226))</f>
        <v>9.0941463403169109E-3</v>
      </c>
      <c r="G223" s="13">
        <f>4*(LN('Real GDP'!H227)-LN('Real GDP'!H226))</f>
        <v>-8.0158600318718243E-3</v>
      </c>
      <c r="H223" s="13">
        <f>4*(LN('Real GDP'!I227)-LN('Real GDP'!I226))</f>
        <v>5.9513562605751247E-2</v>
      </c>
      <c r="I223" s="13">
        <f>4*(LN('Real GDP'!J227)-LN('Real GDP'!J226))</f>
        <v>4.1864618752839533E-2</v>
      </c>
      <c r="K223" s="5" t="str">
        <f>'GDP Deflator'!L227</f>
        <v>Q1/2015</v>
      </c>
      <c r="L223" s="13">
        <f>4*(LN('GDP Deflator'!C227)-LN('GDP Deflator'!C226))</f>
        <v>-6.915636502000666E-4</v>
      </c>
      <c r="M223" s="13">
        <f>4*(LN('GDP Deflator'!D227)-LN('GDP Deflator'!D226))</f>
        <v>-1.1598804663083939E-2</v>
      </c>
      <c r="N223" s="13">
        <f>4*(LN('GDP Deflator'!E227)-LN('GDP Deflator'!E226))</f>
        <v>-6.5238967666552128E-3</v>
      </c>
      <c r="O223" s="13">
        <f>4*(LN('GDP Deflator'!F227)-LN('GDP Deflator'!F226))</f>
        <v>-9.8519318599095129E-3</v>
      </c>
      <c r="P223" s="13">
        <f>4*(LN('GDP Deflator'!G227)-LN('GDP Deflator'!G226))</f>
        <v>-1.4437832536529527E-2</v>
      </c>
      <c r="Q223" s="13">
        <f>4*(LN('GDP Deflator'!H227)-LN('GDP Deflator'!H226))</f>
        <v>-4.5512952741333379E-2</v>
      </c>
      <c r="R223" s="13">
        <f>4*(LN('GDP Deflator'!I227)-LN('GDP Deflator'!I226))</f>
        <v>2.0917831339406945E-2</v>
      </c>
      <c r="S223" s="13">
        <f>4*(LN('GDP Deflator'!J227)-LN('GDP Deflator'!J226))</f>
        <v>-1.9679781454684075E-2</v>
      </c>
    </row>
    <row r="224" spans="1:19" x14ac:dyDescent="0.25">
      <c r="A224" s="4" t="str">
        <f>'Real GDP'!A228</f>
        <v>Q2/2015</v>
      </c>
      <c r="B224" s="13">
        <f>4*(LN('Real GDP'!C228)-LN('Real GDP'!C227))</f>
        <v>2.7044613349168856E-2</v>
      </c>
      <c r="C224" s="13">
        <f>4*(LN('Real GDP'!D228)-LN('Real GDP'!D227))</f>
        <v>2.269809344047502E-2</v>
      </c>
      <c r="D224" s="13">
        <f>4*(LN('Real GDP'!E228)-LN('Real GDP'!E227))</f>
        <v>-8.781690011936405E-4</v>
      </c>
      <c r="E224" s="13">
        <f>4*(LN('Real GDP'!F228)-LN('Real GDP'!F227))</f>
        <v>1.7767636520538588E-2</v>
      </c>
      <c r="F224" s="13">
        <f>4*(LN('Real GDP'!G228)-LN('Real GDP'!G227))</f>
        <v>1.6588747468240683E-2</v>
      </c>
      <c r="G224" s="13">
        <f>4*(LN('Real GDP'!H228)-LN('Real GDP'!H227))</f>
        <v>-5.7919329109772377E-3</v>
      </c>
      <c r="H224" s="13">
        <f>4*(LN('Real GDP'!I228)-LN('Real GDP'!I227))</f>
        <v>-2.8567948105120422E-3</v>
      </c>
      <c r="I224" s="13">
        <f>4*(LN('Real GDP'!J228)-LN('Real GDP'!J227))</f>
        <v>3.3794796695474361E-2</v>
      </c>
      <c r="K224" s="5" t="str">
        <f>'GDP Deflator'!L228</f>
        <v>Q2/2015</v>
      </c>
      <c r="L224" s="13">
        <f>4*(LN('GDP Deflator'!C228)-LN('GDP Deflator'!C227))</f>
        <v>2.1556823218592314E-2</v>
      </c>
      <c r="M224" s="13">
        <f>4*(LN('GDP Deflator'!D228)-LN('GDP Deflator'!D227))</f>
        <v>2.6934615238445758E-2</v>
      </c>
      <c r="N224" s="13">
        <f>4*(LN('GDP Deflator'!E228)-LN('GDP Deflator'!E227))</f>
        <v>1.8628477681993161E-2</v>
      </c>
      <c r="O224" s="13">
        <f>4*(LN('GDP Deflator'!F228)-LN('GDP Deflator'!F227))</f>
        <v>1.6520871651525937E-2</v>
      </c>
      <c r="P224" s="13">
        <f>4*(LN('GDP Deflator'!G228)-LN('GDP Deflator'!G227))</f>
        <v>2.2152857708494622E-2</v>
      </c>
      <c r="Q224" s="13">
        <f>4*(LN('GDP Deflator'!H228)-LN('GDP Deflator'!H227))</f>
        <v>-1.2862409198664437E-2</v>
      </c>
      <c r="R224" s="13">
        <f>4*(LN('GDP Deflator'!I228)-LN('GDP Deflator'!I227))</f>
        <v>4.3609944210370344E-2</v>
      </c>
      <c r="S224" s="13">
        <f>4*(LN('GDP Deflator'!J228)-LN('GDP Deflator'!J227))</f>
        <v>9.4315503389807986E-3</v>
      </c>
    </row>
    <row r="225" spans="1:21" x14ac:dyDescent="0.25">
      <c r="A225" s="4" t="str">
        <f>'Real GDP'!A229</f>
        <v>Q3/2015</v>
      </c>
      <c r="B225" s="13">
        <f>4*(LN('Real GDP'!C229)-LN('Real GDP'!C228))</f>
        <v>1.6174722799682684E-2</v>
      </c>
      <c r="C225" s="13">
        <f>4*(LN('Real GDP'!D229)-LN('Real GDP'!D228))</f>
        <v>1.727378418351222E-2</v>
      </c>
      <c r="D225" s="13">
        <f>4*(LN('Real GDP'!E229)-LN('Real GDP'!E228))</f>
        <v>1.5159958244471028E-2</v>
      </c>
      <c r="E225" s="13">
        <f>4*(LN('Real GDP'!F229)-LN('Real GDP'!F228))</f>
        <v>1.2906363314812097E-2</v>
      </c>
      <c r="F225" s="13">
        <f>4*(LN('Real GDP'!G229)-LN('Real GDP'!G228))</f>
        <v>8.8861294827289328E-3</v>
      </c>
      <c r="G225" s="13">
        <f>4*(LN('Real GDP'!H229)-LN('Real GDP'!H228))</f>
        <v>2.2555926297822992E-2</v>
      </c>
      <c r="H225" s="13">
        <f>4*(LN('Real GDP'!I229)-LN('Real GDP'!I228))</f>
        <v>3.4584113383004933E-3</v>
      </c>
      <c r="I225" s="13">
        <f>4*(LN('Real GDP'!J229)-LN('Real GDP'!J228))</f>
        <v>3.739643444181695E-2</v>
      </c>
      <c r="K225" s="5" t="str">
        <f>'GDP Deflator'!L229</f>
        <v>Q3/2015</v>
      </c>
      <c r="L225" s="13">
        <f>4*(LN('GDP Deflator'!C229)-LN('GDP Deflator'!C228))</f>
        <v>1.3442509415320103E-2</v>
      </c>
      <c r="M225" s="13">
        <f>4*(LN('GDP Deflator'!D229)-LN('GDP Deflator'!D228))</f>
        <v>1.3089893182851142E-2</v>
      </c>
      <c r="N225" s="13">
        <f>4*(LN('GDP Deflator'!E229)-LN('GDP Deflator'!E228))</f>
        <v>1.0800028438673337E-2</v>
      </c>
      <c r="O225" s="13">
        <f>4*(LN('GDP Deflator'!F229)-LN('GDP Deflator'!F228))</f>
        <v>1.0918394904646078E-2</v>
      </c>
      <c r="P225" s="13">
        <f>4*(LN('GDP Deflator'!G229)-LN('GDP Deflator'!G228))</f>
        <v>2.719513492083081E-2</v>
      </c>
      <c r="Q225" s="13">
        <f>4*(LN('GDP Deflator'!H229)-LN('GDP Deflator'!H228))</f>
        <v>-1.1413909739555805E-2</v>
      </c>
      <c r="R225" s="13">
        <f>4*(LN('GDP Deflator'!I229)-LN('GDP Deflator'!I228))</f>
        <v>3.5317744980591925E-2</v>
      </c>
      <c r="S225" s="13">
        <f>4*(LN('GDP Deflator'!J229)-LN('GDP Deflator'!J228))</f>
        <v>4.8719230801417268E-3</v>
      </c>
    </row>
    <row r="226" spans="1:21" x14ac:dyDescent="0.25">
      <c r="A226" s="4" t="str">
        <f>'Real GDP'!A230</f>
        <v>Q4/2015</v>
      </c>
      <c r="B226" s="13">
        <f>4*(LN('Real GDP'!C230)-LN('Real GDP'!C229))</f>
        <v>4.8452783836339108E-3</v>
      </c>
      <c r="C226" s="13">
        <f>4*(LN('Real GDP'!D230)-LN('Real GDP'!D229))</f>
        <v>2.9616514293550722E-2</v>
      </c>
      <c r="D226" s="13">
        <f>4*(LN('Real GDP'!E230)-LN('Real GDP'!E229))</f>
        <v>1.0001479771418076E-2</v>
      </c>
      <c r="E226" s="13">
        <f>4*(LN('Real GDP'!F230)-LN('Real GDP'!F229))</f>
        <v>1.6899426347656288E-2</v>
      </c>
      <c r="F226" s="13">
        <f>4*(LN('Real GDP'!G230)-LN('Real GDP'!G229))</f>
        <v>1.1431350938604368E-2</v>
      </c>
      <c r="G226" s="13">
        <f>4*(LN('Real GDP'!H230)-LN('Real GDP'!H229))</f>
        <v>4.1548001391120692E-3</v>
      </c>
      <c r="H226" s="13">
        <f>4*(LN('Real GDP'!I230)-LN('Real GDP'!I229))</f>
        <v>-1.2398005964705305E-2</v>
      </c>
      <c r="I226" s="13">
        <f>4*(LN('Real GDP'!J230)-LN('Real GDP'!J229))</f>
        <v>3.6534132395583896E-2</v>
      </c>
      <c r="K226" s="5" t="str">
        <f>'GDP Deflator'!L230</f>
        <v>Q4/2015</v>
      </c>
      <c r="L226" s="13">
        <f>4*(LN('GDP Deflator'!C230)-LN('GDP Deflator'!C229))</f>
        <v>8.1986085342187209E-3</v>
      </c>
      <c r="M226" s="13">
        <f>4*(LN('GDP Deflator'!D230)-LN('GDP Deflator'!D229))</f>
        <v>1.3377999268556096E-2</v>
      </c>
      <c r="N226" s="13">
        <f>4*(LN('GDP Deflator'!E230)-LN('GDP Deflator'!E229))</f>
        <v>5.8870595242304091E-3</v>
      </c>
      <c r="O226" s="13">
        <f>4*(LN('GDP Deflator'!F230)-LN('GDP Deflator'!F229))</f>
        <v>7.1724907616008693E-3</v>
      </c>
      <c r="P226" s="13">
        <f>4*(LN('GDP Deflator'!G230)-LN('GDP Deflator'!G229))</f>
        <v>3.5585534628626903E-2</v>
      </c>
      <c r="Q226" s="13">
        <f>4*(LN('GDP Deflator'!H230)-LN('GDP Deflator'!H229))</f>
        <v>-9.9602522312345343E-3</v>
      </c>
      <c r="R226" s="13">
        <f>4*(LN('GDP Deflator'!I230)-LN('GDP Deflator'!I229))</f>
        <v>2.979648258878953E-2</v>
      </c>
      <c r="S226" s="13">
        <f>4*(LN('GDP Deflator'!J230)-LN('GDP Deflator'!J229))</f>
        <v>3.8149286260313886E-3</v>
      </c>
    </row>
    <row r="227" spans="1:21" x14ac:dyDescent="0.25">
      <c r="A227" s="4" t="str">
        <f>'Real GDP'!A231</f>
        <v>Q1/2016</v>
      </c>
      <c r="B227" s="13">
        <f>4*(LN('Real GDP'!C231)-LN('Real GDP'!C230))</f>
        <v>5.7862325425475092E-3</v>
      </c>
      <c r="C227" s="13">
        <f>4*(LN('Real GDP'!D231)-LN('Real GDP'!D230))</f>
        <v>1.2950362291036299E-2</v>
      </c>
      <c r="D227" s="13">
        <f>4*(LN('Real GDP'!E231)-LN('Real GDP'!E230))</f>
        <v>2.6155543868419784E-2</v>
      </c>
      <c r="E227" s="13">
        <f>4*(LN('Real GDP'!F231)-LN('Real GDP'!F230))</f>
        <v>2.5216018386032601E-2</v>
      </c>
      <c r="F227" s="13">
        <f>4*(LN('Real GDP'!G231)-LN('Real GDP'!G230))</f>
        <v>9.222104209715809E-3</v>
      </c>
      <c r="G227" s="13">
        <f>4*(LN('Real GDP'!H231)-LN('Real GDP'!H230))</f>
        <v>2.4577497264846926E-2</v>
      </c>
      <c r="H227" s="13">
        <f>4*(LN('Real GDP'!I231)-LN('Real GDP'!I230))</f>
        <v>3.3785471426291735E-2</v>
      </c>
      <c r="I227" s="13">
        <f>4*(LN('Real GDP'!J231)-LN('Real GDP'!J230))</f>
        <v>2.9858175790611341E-2</v>
      </c>
      <c r="K227" s="5" t="str">
        <f>'GDP Deflator'!L231</f>
        <v>Q1/2016</v>
      </c>
      <c r="L227" s="13">
        <f>4*(LN('GDP Deflator'!C231)-LN('GDP Deflator'!C230))</f>
        <v>2.5084436052438264E-3</v>
      </c>
      <c r="M227" s="13">
        <f>4*(LN('GDP Deflator'!D231)-LN('GDP Deflator'!D230))</f>
        <v>1.4121587547094805E-2</v>
      </c>
      <c r="N227" s="13">
        <f>4*(LN('GDP Deflator'!E231)-LN('GDP Deflator'!E230))</f>
        <v>1.3581623848892832E-3</v>
      </c>
      <c r="O227" s="13">
        <f>4*(LN('GDP Deflator'!F231)-LN('GDP Deflator'!F230))</f>
        <v>3.6350974014212056E-3</v>
      </c>
      <c r="P227" s="13">
        <f>4*(LN('GDP Deflator'!G231)-LN('GDP Deflator'!G230))</f>
        <v>4.3636580255892454E-2</v>
      </c>
      <c r="Q227" s="13">
        <f>4*(LN('GDP Deflator'!H231)-LN('GDP Deflator'!H230))</f>
        <v>-5.9928525792898313E-3</v>
      </c>
      <c r="R227" s="13">
        <f>4*(LN('GDP Deflator'!I231)-LN('GDP Deflator'!I230))</f>
        <v>2.3472969426808987E-2</v>
      </c>
      <c r="S227" s="13">
        <f>4*(LN('GDP Deflator'!J231)-LN('GDP Deflator'!J230))</f>
        <v>3.9064434498570222E-3</v>
      </c>
    </row>
    <row r="228" spans="1:21" x14ac:dyDescent="0.25">
      <c r="A228" s="4" t="str">
        <f>'Real GDP'!A232</f>
        <v>Q2/2016</v>
      </c>
      <c r="B228" s="13">
        <f>4*(LN('Real GDP'!C232)-LN('Real GDP'!C231))</f>
        <v>2.2131601056443628E-2</v>
      </c>
      <c r="C228" s="13">
        <f>4*(LN('Real GDP'!D232)-LN('Real GDP'!D231))</f>
        <v>6.2515341225513055E-3</v>
      </c>
      <c r="D228" s="13">
        <f>4*(LN('Real GDP'!E232)-LN('Real GDP'!E231))</f>
        <v>-9.1620270336143506E-3</v>
      </c>
      <c r="E228" s="13">
        <f>4*(LN('Real GDP'!F232)-LN('Real GDP'!F231))</f>
        <v>1.853590160271068E-2</v>
      </c>
      <c r="F228" s="13">
        <f>4*(LN('Real GDP'!G232)-LN('Real GDP'!G231))</f>
        <v>3.8644885415628494E-3</v>
      </c>
      <c r="G228" s="13">
        <f>4*(LN('Real GDP'!H232)-LN('Real GDP'!H231))</f>
        <v>-1.0496836855022451E-2</v>
      </c>
      <c r="H228" s="13">
        <f>4*(LN('Real GDP'!I232)-LN('Real GDP'!I231))</f>
        <v>8.7299425471769609E-3</v>
      </c>
      <c r="I228" s="13">
        <f>4*(LN('Real GDP'!J232)-LN('Real GDP'!J231))</f>
        <v>3.1364941397256985E-2</v>
      </c>
      <c r="K228" s="5" t="str">
        <f>'GDP Deflator'!L232</f>
        <v>Q2/2016</v>
      </c>
      <c r="L228" s="13">
        <f>4*(LN('GDP Deflator'!C232)-LN('GDP Deflator'!C231))</f>
        <v>2.4061722460050561E-2</v>
      </c>
      <c r="M228" s="13">
        <f>4*(LN('GDP Deflator'!D232)-LN('GDP Deflator'!D231))</f>
        <v>2.3387113045338026E-2</v>
      </c>
      <c r="N228" s="13">
        <f>4*(LN('GDP Deflator'!E232)-LN('GDP Deflator'!E231))</f>
        <v>2.5538674525169114E-2</v>
      </c>
      <c r="O228" s="13">
        <f>4*(LN('GDP Deflator'!F232)-LN('GDP Deflator'!F231))</f>
        <v>2.569375629715509E-2</v>
      </c>
      <c r="P228" s="13">
        <f>4*(LN('GDP Deflator'!G232)-LN('GDP Deflator'!G231))</f>
        <v>5.1949951086132984E-2</v>
      </c>
      <c r="Q228" s="13">
        <f>4*(LN('GDP Deflator'!H232)-LN('GDP Deflator'!H231))</f>
        <v>1.9470751318085178E-2</v>
      </c>
      <c r="R228" s="13">
        <f>4*(LN('GDP Deflator'!I232)-LN('GDP Deflator'!I231))</f>
        <v>3.494972493457027E-2</v>
      </c>
      <c r="S228" s="13">
        <f>4*(LN('GDP Deflator'!J232)-LN('GDP Deflator'!J231))</f>
        <v>2.4829178398800167E-2</v>
      </c>
    </row>
    <row r="229" spans="1:21" x14ac:dyDescent="0.25">
      <c r="A229" s="4" t="str">
        <f>'Real GDP'!A233</f>
        <v>Q3/2016</v>
      </c>
      <c r="B229" s="13">
        <f>4*(LN('Real GDP'!C233)-LN('Real GDP'!C232))</f>
        <v>2.7422631336122549E-2</v>
      </c>
      <c r="C229" s="13">
        <f>4*(LN('Real GDP'!D233)-LN('Real GDP'!D232))</f>
        <v>1.8826099641131577E-2</v>
      </c>
      <c r="D229" s="13">
        <f>4*(LN('Real GDP'!E233)-LN('Real GDP'!E232))</f>
        <v>7.9304523481980027E-3</v>
      </c>
      <c r="E229" s="13">
        <f>4*(LN('Real GDP'!F233)-LN('Real GDP'!F232))</f>
        <v>1.3394372543174882E-2</v>
      </c>
      <c r="F229" s="13">
        <f>4*(LN('Real GDP'!G233)-LN('Real GDP'!G232))</f>
        <v>9.1889698394638231E-3</v>
      </c>
      <c r="G229" s="13">
        <f>4*(LN('Real GDP'!H233)-LN('Real GDP'!H232))</f>
        <v>4.1831945861638076E-2</v>
      </c>
      <c r="H229" s="13">
        <f>4*(LN('Real GDP'!I233)-LN('Real GDP'!I232))</f>
        <v>7.5360204264214303E-3</v>
      </c>
      <c r="I229" s="13">
        <f>4*(LN('Real GDP'!J233)-LN('Real GDP'!J232))</f>
        <v>2.8440621712043423E-2</v>
      </c>
      <c r="K229" s="5" t="str">
        <f>'GDP Deflator'!L233</f>
        <v>Q3/2016</v>
      </c>
      <c r="L229" s="13">
        <f>4*(LN('GDP Deflator'!C233)-LN('GDP Deflator'!C232))</f>
        <v>1.3598499034902289E-2</v>
      </c>
      <c r="M229" s="13">
        <f>4*(LN('GDP Deflator'!D233)-LN('GDP Deflator'!D232))</f>
        <v>-1.0699400551104077E-3</v>
      </c>
      <c r="N229" s="13">
        <f>4*(LN('GDP Deflator'!E233)-LN('GDP Deflator'!E232))</f>
        <v>1.3411135580525979E-2</v>
      </c>
      <c r="O229" s="13">
        <f>4*(LN('GDP Deflator'!F233)-LN('GDP Deflator'!F232))</f>
        <v>1.3464458901943033E-2</v>
      </c>
      <c r="P229" s="13">
        <f>4*(LN('GDP Deflator'!G233)-LN('GDP Deflator'!G232))</f>
        <v>2.5002358308821471E-2</v>
      </c>
      <c r="Q229" s="13">
        <f>4*(LN('GDP Deflator'!H233)-LN('GDP Deflator'!H232))</f>
        <v>1.5621846738063994E-2</v>
      </c>
      <c r="R229" s="13">
        <f>4*(LN('GDP Deflator'!I233)-LN('GDP Deflator'!I232))</f>
        <v>1.2747041025569672E-2</v>
      </c>
      <c r="S229" s="13">
        <f>4*(LN('GDP Deflator'!J233)-LN('GDP Deflator'!J232))</f>
        <v>1.347000041869606E-2</v>
      </c>
    </row>
    <row r="230" spans="1:21" x14ac:dyDescent="0.25">
      <c r="A230" s="4" t="str">
        <f>'Real GDP'!A234</f>
        <v>Q4/2016</v>
      </c>
      <c r="B230" s="13">
        <f>4*(LN('Real GDP'!C234)-LN('Real GDP'!C233))</f>
        <v>1.7430411406714086E-2</v>
      </c>
      <c r="C230" s="13">
        <f>4*(LN('Real GDP'!D234)-LN('Real GDP'!D233))</f>
        <v>2.9548709616573632E-2</v>
      </c>
      <c r="D230" s="13">
        <f>4*(LN('Real GDP'!E234)-LN('Real GDP'!E233))</f>
        <v>2.4240836380492681E-2</v>
      </c>
      <c r="E230" s="13">
        <f>4*(LN('Real GDP'!F234)-LN('Real GDP'!F233))</f>
        <v>1.659000118461762E-2</v>
      </c>
      <c r="F230" s="13">
        <f>4*(LN('Real GDP'!G234)-LN('Real GDP'!G233))</f>
        <v>1.9287440980271242E-2</v>
      </c>
      <c r="G230" s="13">
        <f>4*(LN('Real GDP'!H234)-LN('Real GDP'!H233))</f>
        <v>2.2140086777699963E-2</v>
      </c>
      <c r="H230" s="13">
        <f>4*(LN('Real GDP'!I234)-LN('Real GDP'!I233))</f>
        <v>9.933894443449276E-3</v>
      </c>
      <c r="I230" s="13">
        <f>4*(LN('Real GDP'!J234)-LN('Real GDP'!J233))</f>
        <v>2.7209135087453262E-2</v>
      </c>
      <c r="K230" s="5" t="str">
        <f>'GDP Deflator'!L234</f>
        <v>Q4/2016</v>
      </c>
      <c r="L230" s="13">
        <f>4*(LN('GDP Deflator'!C234)-LN('GDP Deflator'!C233))</f>
        <v>2.0070386387903483E-2</v>
      </c>
      <c r="M230" s="13">
        <f>4*(LN('GDP Deflator'!D234)-LN('GDP Deflator'!D233))</f>
        <v>1.1471084478184679E-2</v>
      </c>
      <c r="N230" s="13">
        <f>4*(LN('GDP Deflator'!E234)-LN('GDP Deflator'!E233))</f>
        <v>2.0597133593170724E-2</v>
      </c>
      <c r="O230" s="13">
        <f>4*(LN('GDP Deflator'!F234)-LN('GDP Deflator'!F233))</f>
        <v>1.8627155513758709E-2</v>
      </c>
      <c r="P230" s="13">
        <f>4*(LN('GDP Deflator'!G234)-LN('GDP Deflator'!G233))</f>
        <v>1.5292478192165504E-2</v>
      </c>
      <c r="Q230" s="13">
        <f>4*(LN('GDP Deflator'!H234)-LN('GDP Deflator'!H233))</f>
        <v>2.7234038953722006E-2</v>
      </c>
      <c r="R230" s="13">
        <f>4*(LN('GDP Deflator'!I234)-LN('GDP Deflator'!I233))</f>
        <v>7.2572238056842764E-3</v>
      </c>
      <c r="S230" s="13">
        <f>4*(LN('GDP Deflator'!J234)-LN('GDP Deflator'!J233))</f>
        <v>1.9231501044320254E-2</v>
      </c>
    </row>
    <row r="231" spans="1:21" x14ac:dyDescent="0.25">
      <c r="A231" s="4" t="str">
        <f>'Real GDP'!A235</f>
        <v>Q1/2017</v>
      </c>
      <c r="B231" s="13">
        <f>4*(LN('Real GDP'!C235)-LN('Real GDP'!C234))</f>
        <v>1.2281586209560658E-2</v>
      </c>
      <c r="C231" s="13">
        <f>4*(LN('Real GDP'!D235)-LN('Real GDP'!D234))</f>
        <v>1.5656082601982035E-2</v>
      </c>
      <c r="D231" s="13">
        <f>4*(LN('Real GDP'!E235)-LN('Real GDP'!E234))</f>
        <v>3.0764524966585327E-2</v>
      </c>
      <c r="E231" s="13">
        <f>4*(LN('Real GDP'!F235)-LN('Real GDP'!F234))</f>
        <v>3.583001805493069E-2</v>
      </c>
      <c r="F231" s="13">
        <f>4*(LN('Real GDP'!G235)-LN('Real GDP'!G234))</f>
        <v>2.0222043947907054E-2</v>
      </c>
      <c r="G231" s="13">
        <f>4*(LN('Real GDP'!H235)-LN('Real GDP'!H234))</f>
        <v>3.9299660246726376E-2</v>
      </c>
      <c r="H231" s="13">
        <f>4*(LN('Real GDP'!I235)-LN('Real GDP'!I234))</f>
        <v>2.6877744641311097E-2</v>
      </c>
      <c r="I231" s="13">
        <f>4*(LN('Real GDP'!J235)-LN('Real GDP'!J234))</f>
        <v>3.1331888034753064E-2</v>
      </c>
      <c r="K231" s="5" t="str">
        <f>'GDP Deflator'!L235</f>
        <v>Q1/2017</v>
      </c>
      <c r="L231" s="13">
        <f>4*(LN('GDP Deflator'!C235)-LN('GDP Deflator'!C234))</f>
        <v>1.9783279640954277E-2</v>
      </c>
      <c r="M231" s="13">
        <f>4*(LN('GDP Deflator'!D235)-LN('GDP Deflator'!D234))</f>
        <v>1.3888301693043559E-4</v>
      </c>
      <c r="N231" s="13">
        <f>4*(LN('GDP Deflator'!E235)-LN('GDP Deflator'!E234))</f>
        <v>1.9740642717387402E-2</v>
      </c>
      <c r="O231" s="13">
        <f>4*(LN('GDP Deflator'!F235)-LN('GDP Deflator'!F234))</f>
        <v>1.7807240227202925E-2</v>
      </c>
      <c r="P231" s="13">
        <f>4*(LN('GDP Deflator'!G235)-LN('GDP Deflator'!G234))</f>
        <v>1.908273156203677E-4</v>
      </c>
      <c r="Q231" s="13">
        <f>4*(LN('GDP Deflator'!H235)-LN('GDP Deflator'!H234))</f>
        <v>2.9686834666666329E-2</v>
      </c>
      <c r="R231" s="13">
        <f>4*(LN('GDP Deflator'!I235)-LN('GDP Deflator'!I234))</f>
        <v>-3.9775791901455193E-3</v>
      </c>
      <c r="S231" s="13">
        <f>4*(LN('GDP Deflator'!J235)-LN('GDP Deflator'!J234))</f>
        <v>1.9847792696918276E-2</v>
      </c>
    </row>
    <row r="232" spans="1:21" x14ac:dyDescent="0.25">
      <c r="A232" s="4" t="str">
        <f>'Real GDP'!A236</f>
        <v>Q2/2017</v>
      </c>
      <c r="B232" s="13">
        <f>4*(LN('Real GDP'!C236)-LN('Real GDP'!C235))</f>
        <v>3.0139412637765872E-2</v>
      </c>
      <c r="C232" s="13">
        <f>4*(LN('Real GDP'!D236)-LN('Real GDP'!D235))</f>
        <v>8.4978916206353006E-3</v>
      </c>
      <c r="D232" s="13">
        <f>4*(LN('Real GDP'!E236)-LN('Real GDP'!E235))</f>
        <v>2.6253980456505843E-2</v>
      </c>
      <c r="E232" s="13">
        <f>4*(LN('Real GDP'!F236)-LN('Real GDP'!F235))</f>
        <v>2.5245447743913019E-2</v>
      </c>
      <c r="F232" s="13">
        <f>4*(LN('Real GDP'!G236)-LN('Real GDP'!G235))</f>
        <v>1.5726512846530483E-2</v>
      </c>
      <c r="G232" s="13">
        <f>4*(LN('Real GDP'!H236)-LN('Real GDP'!H235))</f>
        <v>4.4575471643934605E-2</v>
      </c>
      <c r="H232" s="13">
        <f>4*(LN('Real GDP'!I236)-LN('Real GDP'!I235))</f>
        <v>2.105193801667582E-2</v>
      </c>
      <c r="I232" s="13">
        <f>4*(LN('Real GDP'!J236)-LN('Real GDP'!J235))</f>
        <v>3.444170642575628E-2</v>
      </c>
      <c r="K232" s="5" t="str">
        <f>'GDP Deflator'!L236</f>
        <v>Q2/2017</v>
      </c>
      <c r="L232" s="13">
        <f>4*(LN('GDP Deflator'!C236)-LN('GDP Deflator'!C235))</f>
        <v>1.0020773457707577E-2</v>
      </c>
      <c r="M232" s="13">
        <f>4*(LN('GDP Deflator'!D236)-LN('GDP Deflator'!D235))</f>
        <v>-1.1089846395918812E-2</v>
      </c>
      <c r="N232" s="13">
        <f>4*(LN('GDP Deflator'!E236)-LN('GDP Deflator'!E235))</f>
        <v>9.9354794127251012E-3</v>
      </c>
      <c r="O232" s="13">
        <f>4*(LN('GDP Deflator'!F236)-LN('GDP Deflator'!F235))</f>
        <v>6.4457733432661257E-3</v>
      </c>
      <c r="P232" s="13">
        <f>4*(LN('GDP Deflator'!G236)-LN('GDP Deflator'!G235))</f>
        <v>-5.5217135618725877E-3</v>
      </c>
      <c r="Q232" s="13">
        <f>4*(LN('GDP Deflator'!H236)-LN('GDP Deflator'!H235))</f>
        <v>1.6033976772543923E-2</v>
      </c>
      <c r="R232" s="13">
        <f>4*(LN('GDP Deflator'!I236)-LN('GDP Deflator'!I235))</f>
        <v>-9.423873659812898E-3</v>
      </c>
      <c r="S232" s="13">
        <f>4*(LN('GDP Deflator'!J236)-LN('GDP Deflator'!J235))</f>
        <v>8.5564758336325042E-3</v>
      </c>
    </row>
    <row r="233" spans="1:21" x14ac:dyDescent="0.25">
      <c r="A233" s="4" t="str">
        <f>'Real GDP'!A237</f>
        <v>Q3/2017</v>
      </c>
      <c r="B233" s="13">
        <f>4*(LN('Real GDP'!C237)-LN('Real GDP'!C236))</f>
        <v>3.1071343337366386E-2</v>
      </c>
      <c r="C233" s="13">
        <f>4*(LN('Real GDP'!D237)-LN('Real GDP'!D236))</f>
        <v>1.4030068037900634E-2</v>
      </c>
      <c r="D233" s="13">
        <f>4*(LN('Real GDP'!E237)-LN('Real GDP'!E236))</f>
        <v>2.7189547540263703E-2</v>
      </c>
      <c r="E233" s="13">
        <f>4*(LN('Real GDP'!F237)-LN('Real GDP'!F236))</f>
        <v>2.9311848611982327E-2</v>
      </c>
      <c r="F233" s="13">
        <f>4*(LN('Real GDP'!G237)-LN('Real GDP'!G236))</f>
        <v>1.3688371259906518E-2</v>
      </c>
      <c r="G233" s="13">
        <f>4*(LN('Real GDP'!H237)-LN('Real GDP'!H236))</f>
        <v>1.6370686234946419E-2</v>
      </c>
      <c r="H233" s="13">
        <f>4*(LN('Real GDP'!I237)-LN('Real GDP'!I236))</f>
        <v>1.9781164689540276E-2</v>
      </c>
      <c r="I233" s="13">
        <f>4*(LN('Real GDP'!J237)-LN('Real GDP'!J236))</f>
        <v>2.7733033518931194E-2</v>
      </c>
      <c r="K233" s="5" t="str">
        <f>'GDP Deflator'!L237</f>
        <v>Q3/2017</v>
      </c>
      <c r="L233" s="13">
        <f>4*(LN('GDP Deflator'!C237)-LN('GDP Deflator'!C236))</f>
        <v>2.06638911502246E-2</v>
      </c>
      <c r="M233" s="13">
        <f>4*(LN('GDP Deflator'!D237)-LN('GDP Deflator'!D236))</f>
        <v>-3.0996413432688996E-3</v>
      </c>
      <c r="N233" s="13">
        <f>4*(LN('GDP Deflator'!E237)-LN('GDP Deflator'!E236))</f>
        <v>2.0321911355043909E-2</v>
      </c>
      <c r="O233" s="13">
        <f>4*(LN('GDP Deflator'!F237)-LN('GDP Deflator'!F236))</f>
        <v>1.883209829506427E-2</v>
      </c>
      <c r="P233" s="13">
        <f>4*(LN('GDP Deflator'!G237)-LN('GDP Deflator'!G236))</f>
        <v>1.0421952197866347E-2</v>
      </c>
      <c r="Q233" s="13">
        <f>4*(LN('GDP Deflator'!H237)-LN('GDP Deflator'!H236))</f>
        <v>2.3744121916799088E-2</v>
      </c>
      <c r="R233" s="13">
        <f>4*(LN('GDP Deflator'!I237)-LN('GDP Deflator'!I236))</f>
        <v>8.2260518191539234E-3</v>
      </c>
      <c r="S233" s="13">
        <f>4*(LN('GDP Deflator'!J237)-LN('GDP Deflator'!J236))</f>
        <v>2.0508458551663722E-2</v>
      </c>
    </row>
    <row r="234" spans="1:21" x14ac:dyDescent="0.25">
      <c r="A234" s="4" t="str">
        <f>'Real GDP'!A238</f>
        <v>Q4/2017</v>
      </c>
      <c r="B234" s="13">
        <f>4*(LN('Real GDP'!C238)-LN('Real GDP'!C237))</f>
        <v>2.8470623830145314E-2</v>
      </c>
      <c r="C234" s="13">
        <f>4*(LN('Real GDP'!D238)-LN('Real GDP'!D237))</f>
        <v>1.4195739877010283E-2</v>
      </c>
      <c r="D234" s="13">
        <f>4*(LN('Real GDP'!E238)-LN('Real GDP'!E237))</f>
        <v>2.6977782628001989E-2</v>
      </c>
      <c r="E234" s="13">
        <f>4*(LN('Real GDP'!F238)-LN('Real GDP'!F237))</f>
        <v>2.4205490918966177E-2</v>
      </c>
      <c r="F234" s="13">
        <f>4*(LN('Real GDP'!G238)-LN('Real GDP'!G237))</f>
        <v>1.4049508249108555E-2</v>
      </c>
      <c r="G234" s="13">
        <f>4*(LN('Real GDP'!H238)-LN('Real GDP'!H237))</f>
        <v>1.694744000269921E-2</v>
      </c>
      <c r="H234" s="13">
        <f>4*(LN('Real GDP'!I238)-LN('Real GDP'!I237))</f>
        <v>1.0194795898563314E-2</v>
      </c>
      <c r="I234" s="13">
        <f>4*(LN('Real GDP'!J238)-LN('Real GDP'!J237))</f>
        <v>2.6972552750315515E-2</v>
      </c>
      <c r="K234" s="5" t="str">
        <f>'GDP Deflator'!L238</f>
        <v>Q4/2017</v>
      </c>
      <c r="L234" s="13">
        <f>4*(LN('GDP Deflator'!C238)-LN('GDP Deflator'!C237))</f>
        <v>2.3192692552829186E-2</v>
      </c>
      <c r="M234" s="13">
        <f>4*(LN('GDP Deflator'!D238)-LN('GDP Deflator'!D237))</f>
        <v>2.5967250163898115E-2</v>
      </c>
      <c r="N234" s="13">
        <f>4*(LN('GDP Deflator'!E238)-LN('GDP Deflator'!E237))</f>
        <v>2.3298344647184166E-2</v>
      </c>
      <c r="O234" s="13">
        <f>4*(LN('GDP Deflator'!F238)-LN('GDP Deflator'!F237))</f>
        <v>2.35196300556062E-2</v>
      </c>
      <c r="P234" s="13">
        <f>4*(LN('GDP Deflator'!G238)-LN('GDP Deflator'!G237))</f>
        <v>1.8144023160580502E-2</v>
      </c>
      <c r="Q234" s="13">
        <f>4*(LN('GDP Deflator'!H238)-LN('GDP Deflator'!H237))</f>
        <v>2.7505958001956543E-2</v>
      </c>
      <c r="R234" s="13">
        <f>4*(LN('GDP Deflator'!I238)-LN('GDP Deflator'!I237))</f>
        <v>1.7494947364095736E-2</v>
      </c>
      <c r="S234" s="13">
        <f>4*(LN('GDP Deflator'!J238)-LN('GDP Deflator'!J237))</f>
        <v>2.2472600141806964E-2</v>
      </c>
    </row>
    <row r="235" spans="1:21" x14ac:dyDescent="0.25">
      <c r="B235" s="13"/>
      <c r="C235" s="13"/>
      <c r="D235" s="13"/>
      <c r="E235" s="13"/>
      <c r="F235" s="13"/>
      <c r="G235" s="13"/>
      <c r="H235" s="13"/>
      <c r="I235" s="13"/>
      <c r="L235" s="13"/>
      <c r="M235" s="13"/>
      <c r="N235" s="13"/>
      <c r="O235" s="13"/>
      <c r="P235" s="13"/>
      <c r="Q235" s="13"/>
      <c r="R235" s="13"/>
      <c r="S235" s="13"/>
      <c r="U235" s="12"/>
    </row>
    <row r="236" spans="1:21" x14ac:dyDescent="0.25">
      <c r="U236" s="12"/>
    </row>
    <row r="237" spans="1:21" x14ac:dyDescent="0.25">
      <c r="U237" s="12"/>
    </row>
    <row r="238" spans="1:21" x14ac:dyDescent="0.25">
      <c r="U238" s="1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23ADF-D65D-4B8B-83BC-8CB599DE5A4B}">
  <sheetPr>
    <tabColor rgb="FF00B050"/>
  </sheetPr>
  <dimension ref="A1:AF246"/>
  <sheetViews>
    <sheetView workbookViewId="0">
      <selection activeCell="Y1" sqref="Y1:Z1048576"/>
    </sheetView>
  </sheetViews>
  <sheetFormatPr defaultRowHeight="15" x14ac:dyDescent="0.25"/>
  <cols>
    <col min="1" max="2" width="9.140625" style="4"/>
    <col min="3" max="3" width="21.7109375" style="4" customWidth="1"/>
    <col min="4" max="4" width="22.5703125" style="4" customWidth="1"/>
    <col min="5" max="5" width="18.7109375" style="4" customWidth="1"/>
    <col min="6" max="6" width="20.28515625" style="4" customWidth="1"/>
    <col min="7" max="7" width="18.7109375" style="4" customWidth="1"/>
    <col min="8" max="8" width="17.42578125" style="4" customWidth="1"/>
    <col min="9" max="9" width="19.28515625" style="4" customWidth="1"/>
    <col min="10" max="10" width="19.85546875" style="4" customWidth="1"/>
    <col min="11" max="12" width="9.140625" style="4"/>
    <col min="13" max="13" width="9.42578125" style="4" customWidth="1"/>
    <col min="14" max="15" width="9.140625" style="4"/>
    <col min="16" max="16" width="0.85546875" style="42" customWidth="1"/>
    <col min="17" max="17" width="10.140625" style="4" customWidth="1"/>
    <col min="18" max="18" width="9.140625" style="4"/>
    <col min="19" max="21" width="9.140625" style="5"/>
    <col min="22" max="22" width="9.140625" style="44"/>
    <col min="23" max="23" width="17.28515625" style="44" bestFit="1" customWidth="1"/>
    <col min="24" max="24" width="9.28515625" style="44" bestFit="1" customWidth="1"/>
    <col min="25" max="25" width="9.140625" style="29"/>
    <col min="26" max="26" width="9.140625" style="4"/>
    <col min="27" max="27" width="19.7109375" style="5" customWidth="1"/>
    <col min="28" max="28" width="28.7109375" style="5" customWidth="1"/>
    <col min="29" max="31" width="9.140625" style="30"/>
    <col min="32" max="32" width="22.140625" style="31" bestFit="1" customWidth="1"/>
    <col min="33" max="16384" width="9.140625" style="4"/>
  </cols>
  <sheetData>
    <row r="1" spans="1:32" x14ac:dyDescent="0.25">
      <c r="A1" s="2" t="s">
        <v>231</v>
      </c>
      <c r="B1" s="2" t="s">
        <v>0</v>
      </c>
      <c r="C1" s="5" t="s">
        <v>441</v>
      </c>
      <c r="D1" s="5" t="s">
        <v>442</v>
      </c>
      <c r="E1" s="5" t="s">
        <v>443</v>
      </c>
      <c r="F1" s="5"/>
      <c r="G1" s="5" t="s">
        <v>444</v>
      </c>
      <c r="H1" s="5" t="s">
        <v>445</v>
      </c>
      <c r="I1" s="5" t="s">
        <v>446</v>
      </c>
      <c r="J1" s="4" t="s">
        <v>447</v>
      </c>
      <c r="Q1" s="43" t="s">
        <v>354</v>
      </c>
      <c r="R1" s="5" t="str">
        <f t="shared" ref="R1:R64" si="0">A1</f>
        <v>Q1/1960 !Q mag=bil</v>
      </c>
      <c r="S1" s="5" t="s">
        <v>448</v>
      </c>
      <c r="T1" s="5" t="s">
        <v>449</v>
      </c>
      <c r="Z1" s="2" t="s">
        <v>6</v>
      </c>
      <c r="AA1" s="22" t="s">
        <v>450</v>
      </c>
      <c r="AB1" s="22" t="s">
        <v>451</v>
      </c>
    </row>
    <row r="2" spans="1:32" x14ac:dyDescent="0.25">
      <c r="A2" s="5" t="s">
        <v>1</v>
      </c>
      <c r="B2" s="5"/>
      <c r="C2" s="7" t="s">
        <v>452</v>
      </c>
      <c r="D2" s="7" t="s">
        <v>453</v>
      </c>
      <c r="E2" s="7" t="s">
        <v>454</v>
      </c>
      <c r="F2" s="45" t="s">
        <v>455</v>
      </c>
      <c r="G2" s="7" t="s">
        <v>456</v>
      </c>
      <c r="H2" s="7" t="s">
        <v>457</v>
      </c>
      <c r="I2" s="7" t="s">
        <v>458</v>
      </c>
      <c r="J2" s="7" t="s">
        <v>459</v>
      </c>
      <c r="R2" s="5" t="str">
        <f t="shared" si="0"/>
        <v>.DESC</v>
      </c>
      <c r="S2" s="5" t="s">
        <v>460</v>
      </c>
      <c r="T2" s="5" t="s">
        <v>461</v>
      </c>
      <c r="U2" s="32" t="s">
        <v>462</v>
      </c>
      <c r="V2" s="64" t="s">
        <v>463</v>
      </c>
      <c r="W2" s="64"/>
      <c r="X2" s="46"/>
      <c r="Z2" s="4" t="s">
        <v>1</v>
      </c>
      <c r="AA2" s="22" t="s">
        <v>464</v>
      </c>
      <c r="AB2" s="22" t="s">
        <v>465</v>
      </c>
      <c r="AC2" s="65" t="s">
        <v>370</v>
      </c>
      <c r="AD2" s="65"/>
      <c r="AE2" s="47"/>
    </row>
    <row r="3" spans="1:32" x14ac:dyDescent="0.25">
      <c r="A3" s="5" t="s">
        <v>2</v>
      </c>
      <c r="B3" s="5"/>
      <c r="C3" s="4" t="s">
        <v>287</v>
      </c>
      <c r="D3" s="4" t="s">
        <v>287</v>
      </c>
      <c r="E3" s="4" t="s">
        <v>287</v>
      </c>
      <c r="F3" s="4" t="s">
        <v>466</v>
      </c>
      <c r="G3" s="4" t="s">
        <v>287</v>
      </c>
      <c r="H3" s="4" t="s">
        <v>374</v>
      </c>
      <c r="I3" s="4" t="s">
        <v>287</v>
      </c>
      <c r="J3" s="4" t="s">
        <v>287</v>
      </c>
      <c r="R3" s="5" t="str">
        <f t="shared" si="0"/>
        <v>.T1</v>
      </c>
      <c r="S3" s="5" t="s">
        <v>375</v>
      </c>
      <c r="T3" s="5" t="s">
        <v>335</v>
      </c>
      <c r="U3" s="5" t="s">
        <v>467</v>
      </c>
      <c r="Z3" s="4" t="s">
        <v>2</v>
      </c>
      <c r="AA3" s="22" t="s">
        <v>376</v>
      </c>
      <c r="AB3" s="22" t="s">
        <v>406</v>
      </c>
    </row>
    <row r="4" spans="1:32" x14ac:dyDescent="0.25">
      <c r="A4" s="5" t="s">
        <v>3</v>
      </c>
      <c r="B4" s="5"/>
      <c r="C4" s="4" t="s">
        <v>334</v>
      </c>
      <c r="D4" s="4" t="s">
        <v>334</v>
      </c>
      <c r="E4" s="4" t="s">
        <v>334</v>
      </c>
      <c r="F4" s="4" t="s">
        <v>334</v>
      </c>
      <c r="G4" s="4" t="s">
        <v>334</v>
      </c>
      <c r="H4" s="4" t="s">
        <v>334</v>
      </c>
      <c r="I4" s="4" t="s">
        <v>334</v>
      </c>
      <c r="J4" s="4" t="s">
        <v>334</v>
      </c>
      <c r="R4" s="5" t="str">
        <f t="shared" si="0"/>
        <v>.TN</v>
      </c>
      <c r="S4" s="5" t="s">
        <v>288</v>
      </c>
      <c r="T4" s="5" t="s">
        <v>334</v>
      </c>
      <c r="Z4" s="4" t="s">
        <v>3</v>
      </c>
      <c r="AA4" s="22" t="s">
        <v>334</v>
      </c>
      <c r="AB4" s="22" t="s">
        <v>378</v>
      </c>
    </row>
    <row r="5" spans="1:32" x14ac:dyDescent="0.25">
      <c r="A5" s="5" t="s">
        <v>4</v>
      </c>
      <c r="B5" s="5"/>
      <c r="C5" s="4" t="s">
        <v>289</v>
      </c>
      <c r="D5" s="4" t="s">
        <v>289</v>
      </c>
      <c r="E5" s="4" t="s">
        <v>289</v>
      </c>
      <c r="F5" s="4" t="s">
        <v>379</v>
      </c>
      <c r="G5" s="4" t="s">
        <v>289</v>
      </c>
      <c r="H5" s="4" t="s">
        <v>289</v>
      </c>
      <c r="I5" s="4" t="s">
        <v>289</v>
      </c>
      <c r="J5" s="4" t="s">
        <v>289</v>
      </c>
      <c r="N5" s="9"/>
      <c r="R5" s="5" t="str">
        <f t="shared" si="0"/>
        <v>.LSOURCE</v>
      </c>
      <c r="S5" s="5" t="s">
        <v>380</v>
      </c>
      <c r="T5" s="5" t="s">
        <v>289</v>
      </c>
      <c r="X5" s="48" t="s">
        <v>468</v>
      </c>
      <c r="Y5" s="49" t="s">
        <v>469</v>
      </c>
      <c r="Z5" s="4" t="s">
        <v>4</v>
      </c>
      <c r="AA5" s="22" t="s">
        <v>289</v>
      </c>
      <c r="AB5" s="22" t="s">
        <v>379</v>
      </c>
      <c r="AF5" s="33" t="s">
        <v>381</v>
      </c>
    </row>
    <row r="6" spans="1:32" x14ac:dyDescent="0.25">
      <c r="A6" s="5" t="s">
        <v>5</v>
      </c>
      <c r="B6" s="5"/>
      <c r="C6" s="4" t="s">
        <v>333</v>
      </c>
      <c r="D6" s="4" t="s">
        <v>333</v>
      </c>
      <c r="E6" s="4" t="s">
        <v>333</v>
      </c>
      <c r="G6" s="4" t="s">
        <v>333</v>
      </c>
      <c r="H6" s="4" t="s">
        <v>333</v>
      </c>
      <c r="I6" s="4" t="s">
        <v>333</v>
      </c>
      <c r="J6" s="4" t="s">
        <v>333</v>
      </c>
      <c r="R6" s="5" t="str">
        <f t="shared" si="0"/>
        <v>.DTLM</v>
      </c>
      <c r="S6" s="5" t="s">
        <v>470</v>
      </c>
      <c r="T6" s="5" t="s">
        <v>333</v>
      </c>
      <c r="Z6" s="4" t="s">
        <v>5</v>
      </c>
      <c r="AA6" s="22" t="s">
        <v>333</v>
      </c>
      <c r="AB6" s="22" t="s">
        <v>384</v>
      </c>
    </row>
    <row r="7" spans="1:32" x14ac:dyDescent="0.25">
      <c r="A7" s="4" t="s">
        <v>7</v>
      </c>
      <c r="B7" s="1">
        <v>22006</v>
      </c>
      <c r="C7" s="34">
        <v>1876.347</v>
      </c>
      <c r="D7" s="34">
        <v>275.12400000000002</v>
      </c>
      <c r="E7" s="34">
        <v>245.74</v>
      </c>
      <c r="F7" s="34">
        <f t="shared" ref="F7:F70" si="1">IF(ISNUMBER(U7),U7,F8/(AF8/AF7))</f>
        <v>396.58567460328959</v>
      </c>
      <c r="G7" s="34">
        <v>215.19200000000001</v>
      </c>
      <c r="H7" s="34" t="e">
        <v>#N/A</v>
      </c>
      <c r="I7" s="34">
        <v>39996</v>
      </c>
      <c r="J7" s="34">
        <v>106.468</v>
      </c>
      <c r="R7" s="5" t="str">
        <f t="shared" si="0"/>
        <v>Q1/1960</v>
      </c>
      <c r="S7" s="5" t="e">
        <v>#N/A</v>
      </c>
      <c r="T7" s="5" t="e">
        <v>#N/A</v>
      </c>
      <c r="U7" s="5">
        <f t="shared" ref="U7:U45" si="2">U8*(1+AB8/100)^-0.25</f>
        <v>396.58567460328959</v>
      </c>
      <c r="V7" s="44" t="e">
        <f t="shared" ref="V7:V70" si="3">100*S7/$S$131</f>
        <v>#N/A</v>
      </c>
      <c r="W7" s="44">
        <f t="shared" ref="W7:W70" si="4">U7*100/$U$131</f>
        <v>33.555068310068968</v>
      </c>
      <c r="X7" s="44" t="e">
        <f>V7-W7</f>
        <v>#N/A</v>
      </c>
      <c r="Z7" s="4" t="s">
        <v>7</v>
      </c>
      <c r="AA7" s="5" t="e">
        <v>#N/A</v>
      </c>
      <c r="AB7" s="5" t="e">
        <v>#N/A</v>
      </c>
      <c r="AF7" s="31">
        <f t="shared" ref="AF7:AF70" si="5">IF(ISNUMBER(T7),T7,AF8*(1+AB8/100)^-0.25)</f>
        <v>396.58567460328959</v>
      </c>
    </row>
    <row r="8" spans="1:32" x14ac:dyDescent="0.25">
      <c r="A8" s="4" t="s">
        <v>8</v>
      </c>
      <c r="B8" s="1">
        <v>22097</v>
      </c>
      <c r="C8" s="34">
        <v>1900.059</v>
      </c>
      <c r="D8" s="34">
        <v>274.53399999999999</v>
      </c>
      <c r="E8" s="34">
        <v>249.16499999999999</v>
      </c>
      <c r="F8" s="34">
        <f t="shared" si="1"/>
        <v>398.29850413580533</v>
      </c>
      <c r="G8" s="34">
        <v>219.739</v>
      </c>
      <c r="H8" s="34" t="e">
        <v>#N/A</v>
      </c>
      <c r="I8" s="34">
        <v>40051</v>
      </c>
      <c r="J8" s="34">
        <v>105.19</v>
      </c>
      <c r="R8" s="5" t="str">
        <f t="shared" si="0"/>
        <v>Q2/1960</v>
      </c>
      <c r="S8" s="5" t="e">
        <v>#N/A</v>
      </c>
      <c r="T8" s="5" t="e">
        <v>#N/A</v>
      </c>
      <c r="U8" s="5">
        <f t="shared" si="2"/>
        <v>398.29850413580533</v>
      </c>
      <c r="V8" s="44" t="e">
        <f t="shared" si="3"/>
        <v>#N/A</v>
      </c>
      <c r="W8" s="44">
        <f t="shared" si="4"/>
        <v>33.69999061979324</v>
      </c>
      <c r="X8" s="44" t="e">
        <f t="shared" ref="X8:X71" si="6">V8-W8</f>
        <v>#N/A</v>
      </c>
      <c r="Y8" s="29">
        <f>100*(((U8/U7)^(4))-1)</f>
        <v>1.7387999999999515</v>
      </c>
      <c r="Z8" s="4" t="s">
        <v>8</v>
      </c>
      <c r="AA8" s="5" t="e">
        <v>#N/A</v>
      </c>
      <c r="AB8" s="5">
        <v>1.7387999999999999</v>
      </c>
      <c r="AF8" s="31">
        <f t="shared" si="5"/>
        <v>398.29850413580533</v>
      </c>
    </row>
    <row r="9" spans="1:32" x14ac:dyDescent="0.25">
      <c r="A9" s="4" t="s">
        <v>9</v>
      </c>
      <c r="B9" s="1">
        <v>22189</v>
      </c>
      <c r="C9" s="34">
        <v>1892.452</v>
      </c>
      <c r="D9" s="34">
        <v>276.08300000000003</v>
      </c>
      <c r="E9" s="34">
        <v>251.53900000000002</v>
      </c>
      <c r="F9" s="34">
        <f t="shared" si="1"/>
        <v>401.72413236305528</v>
      </c>
      <c r="G9" s="34">
        <v>223.98099999999999</v>
      </c>
      <c r="H9" s="34" t="e">
        <v>#N/A</v>
      </c>
      <c r="I9" s="34">
        <v>41356</v>
      </c>
      <c r="J9" s="34">
        <v>105.958</v>
      </c>
      <c r="R9" s="5" t="str">
        <f t="shared" si="0"/>
        <v>Q3/1960</v>
      </c>
      <c r="S9" s="5" t="e">
        <v>#N/A</v>
      </c>
      <c r="T9" s="5" t="e">
        <v>#N/A</v>
      </c>
      <c r="U9" s="5">
        <f t="shared" si="2"/>
        <v>401.72413236305528</v>
      </c>
      <c r="V9" s="44" t="e">
        <f t="shared" si="3"/>
        <v>#N/A</v>
      </c>
      <c r="W9" s="44">
        <f t="shared" si="4"/>
        <v>33.989832630060647</v>
      </c>
      <c r="X9" s="44" t="e">
        <f t="shared" si="6"/>
        <v>#N/A</v>
      </c>
      <c r="Y9" s="29">
        <f t="shared" ref="Y9:Y72" si="7">100*(((U9/U8)^(4))-1)</f>
        <v>3.4848999999999686</v>
      </c>
      <c r="Z9" s="4" t="s">
        <v>9</v>
      </c>
      <c r="AA9" s="5" t="e">
        <v>#N/A</v>
      </c>
      <c r="AB9" s="5">
        <v>3.4849000000000001</v>
      </c>
      <c r="AF9" s="31">
        <f t="shared" si="5"/>
        <v>401.72413236305528</v>
      </c>
    </row>
    <row r="10" spans="1:32" x14ac:dyDescent="0.25">
      <c r="A10" s="4" t="s">
        <v>10</v>
      </c>
      <c r="B10" s="1">
        <v>22281</v>
      </c>
      <c r="C10" s="34">
        <v>1894.944</v>
      </c>
      <c r="D10" s="34">
        <v>275.96699999999998</v>
      </c>
      <c r="E10" s="34">
        <v>255.51000000000002</v>
      </c>
      <c r="F10" s="34">
        <f t="shared" si="1"/>
        <v>407.3195599477404</v>
      </c>
      <c r="G10" s="34">
        <v>227.97400000000002</v>
      </c>
      <c r="H10" s="34" t="e">
        <v>#N/A</v>
      </c>
      <c r="I10" s="34">
        <v>42640</v>
      </c>
      <c r="J10" s="34">
        <v>108.68300000000001</v>
      </c>
      <c r="R10" s="5" t="str">
        <f t="shared" si="0"/>
        <v>Q4/1960</v>
      </c>
      <c r="S10" s="5" t="e">
        <v>#N/A</v>
      </c>
      <c r="T10" s="5" t="e">
        <v>#N/A</v>
      </c>
      <c r="U10" s="5">
        <f t="shared" si="2"/>
        <v>407.3195599477404</v>
      </c>
      <c r="V10" s="44" t="e">
        <f>100*S10/$S$131</f>
        <v>#N/A</v>
      </c>
      <c r="W10" s="44">
        <f t="shared" si="4"/>
        <v>34.463261114374831</v>
      </c>
      <c r="X10" s="44" t="e">
        <f t="shared" si="6"/>
        <v>#N/A</v>
      </c>
      <c r="Y10" s="29">
        <f t="shared" si="7"/>
        <v>5.6888999999999745</v>
      </c>
      <c r="Z10" s="4" t="s">
        <v>10</v>
      </c>
      <c r="AA10" s="5" t="e">
        <v>#N/A</v>
      </c>
      <c r="AB10" s="5">
        <v>5.6889000000000003</v>
      </c>
      <c r="AF10" s="31">
        <f t="shared" si="5"/>
        <v>407.3195599477404</v>
      </c>
    </row>
    <row r="11" spans="1:32" x14ac:dyDescent="0.25">
      <c r="A11" s="4" t="s">
        <v>11</v>
      </c>
      <c r="B11" s="1">
        <v>22371</v>
      </c>
      <c r="C11" s="34">
        <v>1894.4090000000001</v>
      </c>
      <c r="D11" s="34">
        <v>281.17399999999998</v>
      </c>
      <c r="E11" s="34">
        <v>261.49599999999998</v>
      </c>
      <c r="F11" s="34">
        <f t="shared" si="1"/>
        <v>415.08484794547252</v>
      </c>
      <c r="G11" s="34">
        <v>232.505</v>
      </c>
      <c r="H11" s="34">
        <v>175.95099999999999</v>
      </c>
      <c r="I11" s="34">
        <v>43789</v>
      </c>
      <c r="J11" s="34">
        <v>113.367</v>
      </c>
      <c r="R11" s="5" t="str">
        <f t="shared" si="0"/>
        <v>Q1/1961</v>
      </c>
      <c r="S11" s="5" t="e">
        <v>#N/A</v>
      </c>
      <c r="T11" s="5" t="e">
        <v>#N/A</v>
      </c>
      <c r="U11" s="5">
        <f t="shared" si="2"/>
        <v>415.08484794547252</v>
      </c>
      <c r="V11" s="44" t="e">
        <f t="shared" si="3"/>
        <v>#N/A</v>
      </c>
      <c r="W11" s="44">
        <f>U11*100/$U$131</f>
        <v>35.120281238644083</v>
      </c>
      <c r="X11" s="44" t="e">
        <f t="shared" si="6"/>
        <v>#N/A</v>
      </c>
      <c r="Y11" s="29">
        <f t="shared" si="7"/>
        <v>7.8465999999999259</v>
      </c>
      <c r="Z11" s="4" t="s">
        <v>11</v>
      </c>
      <c r="AA11" s="5" t="e">
        <v>#N/A</v>
      </c>
      <c r="AB11" s="5">
        <v>7.8465999999999996</v>
      </c>
      <c r="AF11" s="31">
        <f t="shared" si="5"/>
        <v>415.08484794547252</v>
      </c>
    </row>
    <row r="12" spans="1:32" x14ac:dyDescent="0.25">
      <c r="A12" s="4" t="s">
        <v>12</v>
      </c>
      <c r="B12" s="1">
        <v>22462</v>
      </c>
      <c r="C12" s="34">
        <v>1922.6390000000001</v>
      </c>
      <c r="D12" s="34">
        <v>281.22399999999999</v>
      </c>
      <c r="E12" s="34">
        <v>263.76400000000001</v>
      </c>
      <c r="F12" s="34">
        <f t="shared" si="1"/>
        <v>422.27798427717562</v>
      </c>
      <c r="G12" s="34">
        <v>236.209</v>
      </c>
      <c r="H12" s="34">
        <v>179.303</v>
      </c>
      <c r="I12" s="34">
        <v>44836</v>
      </c>
      <c r="J12" s="34">
        <v>117.19200000000001</v>
      </c>
      <c r="R12" s="5" t="str">
        <f t="shared" si="0"/>
        <v>Q2/1961</v>
      </c>
      <c r="S12" s="5" t="e">
        <v>#N/A</v>
      </c>
      <c r="T12" s="5" t="e">
        <v>#N/A</v>
      </c>
      <c r="U12" s="5">
        <f t="shared" si="2"/>
        <v>422.27798427717562</v>
      </c>
      <c r="V12" s="44" t="e">
        <f t="shared" si="3"/>
        <v>#N/A</v>
      </c>
      <c r="W12" s="44">
        <f t="shared" si="4"/>
        <v>35.728891676263601</v>
      </c>
      <c r="X12" s="44" t="e">
        <f t="shared" si="6"/>
        <v>#N/A</v>
      </c>
      <c r="Y12" s="29">
        <f t="shared" si="7"/>
        <v>7.1139999999999759</v>
      </c>
      <c r="Z12" s="4" t="s">
        <v>12</v>
      </c>
      <c r="AA12" s="5" t="e">
        <v>#N/A</v>
      </c>
      <c r="AB12" s="5">
        <v>7.1139999999999999</v>
      </c>
      <c r="AF12" s="31">
        <f t="shared" si="5"/>
        <v>422.27798427717562</v>
      </c>
    </row>
    <row r="13" spans="1:32" x14ac:dyDescent="0.25">
      <c r="A13" s="4" t="s">
        <v>13</v>
      </c>
      <c r="B13" s="1">
        <v>22554</v>
      </c>
      <c r="C13" s="34">
        <v>1931.998</v>
      </c>
      <c r="D13" s="34">
        <v>282.28899999999999</v>
      </c>
      <c r="E13" s="34">
        <v>266.029</v>
      </c>
      <c r="F13" s="34">
        <f t="shared" si="1"/>
        <v>428.89893477561651</v>
      </c>
      <c r="G13" s="34">
        <v>240.07900000000001</v>
      </c>
      <c r="H13" s="34">
        <v>183.60400000000001</v>
      </c>
      <c r="I13" s="34">
        <v>45612</v>
      </c>
      <c r="J13" s="34">
        <v>120.157</v>
      </c>
      <c r="R13" s="5" t="str">
        <f t="shared" si="0"/>
        <v>Q3/1961</v>
      </c>
      <c r="S13" s="5" t="e">
        <v>#N/A</v>
      </c>
      <c r="T13" s="5" t="e">
        <v>#N/A</v>
      </c>
      <c r="U13" s="5">
        <f t="shared" si="2"/>
        <v>428.89893477561651</v>
      </c>
      <c r="V13" s="44" t="e">
        <f t="shared" si="3"/>
        <v>#N/A</v>
      </c>
      <c r="W13" s="44">
        <f t="shared" si="4"/>
        <v>36.289089536347689</v>
      </c>
      <c r="X13" s="44" t="e">
        <f t="shared" si="6"/>
        <v>#N/A</v>
      </c>
      <c r="Y13" s="29">
        <f t="shared" si="7"/>
        <v>6.4206999999999903</v>
      </c>
      <c r="Z13" s="4" t="s">
        <v>13</v>
      </c>
      <c r="AA13" s="5" t="e">
        <v>#N/A</v>
      </c>
      <c r="AB13" s="5">
        <v>6.4207000000000001</v>
      </c>
      <c r="AF13" s="31">
        <f t="shared" si="5"/>
        <v>428.89893477561651</v>
      </c>
    </row>
    <row r="14" spans="1:32" x14ac:dyDescent="0.25">
      <c r="A14" s="4" t="s">
        <v>14</v>
      </c>
      <c r="B14" s="1">
        <v>22646</v>
      </c>
      <c r="C14" s="34">
        <v>1970.7460000000001</v>
      </c>
      <c r="D14" s="34">
        <v>282.44</v>
      </c>
      <c r="E14" s="34">
        <v>269.29399999999998</v>
      </c>
      <c r="F14" s="34">
        <f t="shared" si="1"/>
        <v>435.63106395673958</v>
      </c>
      <c r="G14" s="34">
        <v>244.41800000000001</v>
      </c>
      <c r="H14" s="34">
        <v>184.315</v>
      </c>
      <c r="I14" s="34">
        <v>46862</v>
      </c>
      <c r="J14" s="34">
        <v>122.508</v>
      </c>
      <c r="R14" s="5" t="str">
        <f t="shared" si="0"/>
        <v>Q4/1961</v>
      </c>
      <c r="S14" s="5" t="e">
        <v>#N/A</v>
      </c>
      <c r="T14" s="5" t="e">
        <v>#N/A</v>
      </c>
      <c r="U14" s="5">
        <f t="shared" si="2"/>
        <v>435.63106395673958</v>
      </c>
      <c r="V14" s="44" t="e">
        <f t="shared" si="3"/>
        <v>#N/A</v>
      </c>
      <c r="W14" s="44">
        <f t="shared" si="4"/>
        <v>36.858694211984954</v>
      </c>
      <c r="X14" s="44" t="e">
        <f t="shared" si="6"/>
        <v>#N/A</v>
      </c>
      <c r="Y14" s="29">
        <f t="shared" si="7"/>
        <v>6.4278999999999753</v>
      </c>
      <c r="Z14" s="4" t="s">
        <v>14</v>
      </c>
      <c r="AA14" s="5" t="e">
        <v>#N/A</v>
      </c>
      <c r="AB14" s="5">
        <v>6.4279000000000002</v>
      </c>
      <c r="AF14" s="31">
        <f t="shared" si="5"/>
        <v>435.63106395673958</v>
      </c>
    </row>
    <row r="15" spans="1:32" x14ac:dyDescent="0.25">
      <c r="A15" s="4" t="s">
        <v>15</v>
      </c>
      <c r="B15" s="1">
        <v>22736</v>
      </c>
      <c r="C15" s="34">
        <v>1991.6790000000001</v>
      </c>
      <c r="D15" s="34">
        <v>285.17</v>
      </c>
      <c r="E15" s="34">
        <v>277.40199999999999</v>
      </c>
      <c r="F15" s="34">
        <f t="shared" si="1"/>
        <v>442.47437122231293</v>
      </c>
      <c r="G15" s="34">
        <v>246.078</v>
      </c>
      <c r="H15" s="34">
        <v>188.51400000000001</v>
      </c>
      <c r="I15" s="34">
        <v>47633</v>
      </c>
      <c r="J15" s="34">
        <v>124.24600000000001</v>
      </c>
      <c r="R15" s="5" t="str">
        <f t="shared" si="0"/>
        <v>Q1/1962</v>
      </c>
      <c r="S15" s="5" t="e">
        <v>#N/A</v>
      </c>
      <c r="T15" s="5" t="e">
        <v>#N/A</v>
      </c>
      <c r="U15" s="5">
        <f t="shared" si="2"/>
        <v>442.47437122231293</v>
      </c>
      <c r="V15" s="44" t="e">
        <f t="shared" si="3"/>
        <v>#N/A</v>
      </c>
      <c r="W15" s="44">
        <f t="shared" si="4"/>
        <v>37.43770565255906</v>
      </c>
      <c r="X15" s="44" t="e">
        <f t="shared" si="6"/>
        <v>#N/A</v>
      </c>
      <c r="Y15" s="29">
        <f t="shared" si="7"/>
        <v>6.4332000000000278</v>
      </c>
      <c r="Z15" s="4" t="s">
        <v>15</v>
      </c>
      <c r="AA15" s="5" t="e">
        <v>#N/A</v>
      </c>
      <c r="AB15" s="5">
        <v>6.4332000000000003</v>
      </c>
      <c r="AF15" s="31">
        <f t="shared" si="5"/>
        <v>442.47437122231293</v>
      </c>
    </row>
    <row r="16" spans="1:32" x14ac:dyDescent="0.25">
      <c r="A16" s="4" t="s">
        <v>16</v>
      </c>
      <c r="B16" s="1">
        <v>22827</v>
      </c>
      <c r="C16" s="34">
        <v>2016.143</v>
      </c>
      <c r="D16" s="34">
        <v>289.89800000000002</v>
      </c>
      <c r="E16" s="34">
        <v>281.77300000000002</v>
      </c>
      <c r="F16" s="34">
        <f t="shared" si="1"/>
        <v>448.07100541275162</v>
      </c>
      <c r="G16" s="34">
        <v>252.09700000000001</v>
      </c>
      <c r="H16" s="34">
        <v>189.70400000000001</v>
      </c>
      <c r="I16" s="34">
        <v>48294</v>
      </c>
      <c r="J16" s="34">
        <v>126.712</v>
      </c>
      <c r="R16" s="5" t="str">
        <f t="shared" si="0"/>
        <v>Q2/1962</v>
      </c>
      <c r="S16" s="5" t="e">
        <v>#N/A</v>
      </c>
      <c r="T16" s="5" t="e">
        <v>#N/A</v>
      </c>
      <c r="U16" s="5">
        <f t="shared" si="2"/>
        <v>448.07100541275162</v>
      </c>
      <c r="V16" s="44" t="e">
        <f t="shared" si="3"/>
        <v>#N/A</v>
      </c>
      <c r="W16" s="44">
        <f t="shared" si="4"/>
        <v>37.911236227647265</v>
      </c>
      <c r="X16" s="44" t="e">
        <f t="shared" si="6"/>
        <v>#N/A</v>
      </c>
      <c r="Y16" s="29">
        <f t="shared" si="7"/>
        <v>5.1562000000000774</v>
      </c>
      <c r="Z16" s="4" t="s">
        <v>16</v>
      </c>
      <c r="AA16" s="5" t="e">
        <v>#N/A</v>
      </c>
      <c r="AB16" s="5">
        <v>5.1562000000000001</v>
      </c>
      <c r="AF16" s="31">
        <f t="shared" si="5"/>
        <v>448.07100541275162</v>
      </c>
    </row>
    <row r="17" spans="1:32" x14ac:dyDescent="0.25">
      <c r="A17" s="4" t="s">
        <v>17</v>
      </c>
      <c r="B17" s="1">
        <v>22919</v>
      </c>
      <c r="C17" s="34">
        <v>2032.4739999999999</v>
      </c>
      <c r="D17" s="34">
        <v>288.29300000000001</v>
      </c>
      <c r="E17" s="34">
        <v>286.358</v>
      </c>
      <c r="F17" s="34">
        <f t="shared" si="1"/>
        <v>452.42086347724842</v>
      </c>
      <c r="G17" s="34">
        <v>258.50600000000003</v>
      </c>
      <c r="H17" s="34">
        <v>188.983</v>
      </c>
      <c r="I17" s="34">
        <v>48718</v>
      </c>
      <c r="J17" s="34">
        <v>129.90800000000002</v>
      </c>
      <c r="R17" s="5" t="str">
        <f t="shared" si="0"/>
        <v>Q3/1962</v>
      </c>
      <c r="S17" s="5" t="e">
        <v>#N/A</v>
      </c>
      <c r="T17" s="5" t="e">
        <v>#N/A</v>
      </c>
      <c r="U17" s="5">
        <f t="shared" si="2"/>
        <v>452.42086347724842</v>
      </c>
      <c r="V17" s="44" t="e">
        <f t="shared" si="3"/>
        <v>#N/A</v>
      </c>
      <c r="W17" s="44">
        <f t="shared" si="4"/>
        <v>38.279277218132613</v>
      </c>
      <c r="X17" s="44" t="e">
        <f t="shared" si="6"/>
        <v>#N/A</v>
      </c>
      <c r="Y17" s="29">
        <f t="shared" si="7"/>
        <v>3.9400999999999575</v>
      </c>
      <c r="Z17" s="4" t="s">
        <v>17</v>
      </c>
      <c r="AA17" s="5" t="e">
        <v>#N/A</v>
      </c>
      <c r="AB17" s="5">
        <v>3.9401000000000002</v>
      </c>
      <c r="AF17" s="31">
        <f t="shared" si="5"/>
        <v>452.42086347724842</v>
      </c>
    </row>
    <row r="18" spans="1:32" x14ac:dyDescent="0.25">
      <c r="A18" s="4" t="s">
        <v>18</v>
      </c>
      <c r="B18" s="1">
        <v>23011</v>
      </c>
      <c r="C18" s="34">
        <v>2061.2980000000002</v>
      </c>
      <c r="D18" s="34">
        <v>292.274</v>
      </c>
      <c r="E18" s="34">
        <v>288.95</v>
      </c>
      <c r="F18" s="34">
        <f t="shared" si="1"/>
        <v>455.24801063369944</v>
      </c>
      <c r="G18" s="34">
        <v>264.62</v>
      </c>
      <c r="H18" s="34">
        <v>192.65200000000002</v>
      </c>
      <c r="I18" s="34">
        <v>50125</v>
      </c>
      <c r="J18" s="34">
        <v>133.934</v>
      </c>
      <c r="R18" s="5" t="str">
        <f t="shared" si="0"/>
        <v>Q4/1962</v>
      </c>
      <c r="S18" s="5" t="e">
        <v>#N/A</v>
      </c>
      <c r="T18" s="5" t="e">
        <v>#N/A</v>
      </c>
      <c r="U18" s="5">
        <f t="shared" si="2"/>
        <v>455.24801063369944</v>
      </c>
      <c r="V18" s="44" t="e">
        <f t="shared" si="3"/>
        <v>#N/A</v>
      </c>
      <c r="W18" s="44">
        <f t="shared" si="4"/>
        <v>38.518481813841284</v>
      </c>
      <c r="X18" s="44" t="e">
        <f t="shared" si="6"/>
        <v>#N/A</v>
      </c>
      <c r="Y18" s="29">
        <f t="shared" si="7"/>
        <v>2.5230999999999559</v>
      </c>
      <c r="Z18" s="4" t="s">
        <v>18</v>
      </c>
      <c r="AA18" s="5" t="e">
        <v>#N/A</v>
      </c>
      <c r="AB18" s="5">
        <v>2.5230999999999999</v>
      </c>
      <c r="AF18" s="31">
        <f t="shared" si="5"/>
        <v>455.24801063369944</v>
      </c>
    </row>
    <row r="19" spans="1:32" x14ac:dyDescent="0.25">
      <c r="A19" s="4" t="s">
        <v>19</v>
      </c>
      <c r="B19" s="1">
        <v>23101</v>
      </c>
      <c r="C19" s="34">
        <v>2075.2310000000002</v>
      </c>
      <c r="D19" s="34">
        <v>297.85000000000002</v>
      </c>
      <c r="E19" s="34">
        <v>294.08600000000001</v>
      </c>
      <c r="F19" s="34">
        <f t="shared" si="1"/>
        <v>456.55237026503823</v>
      </c>
      <c r="G19" s="34">
        <v>274.601</v>
      </c>
      <c r="H19" s="34">
        <v>194.113</v>
      </c>
      <c r="I19" s="34">
        <v>50988</v>
      </c>
      <c r="J19" s="34">
        <v>138.791</v>
      </c>
      <c r="R19" s="5" t="str">
        <f t="shared" si="0"/>
        <v>Q1/1963</v>
      </c>
      <c r="S19" s="5" t="e">
        <v>#N/A</v>
      </c>
      <c r="T19" s="5" t="e">
        <v>#N/A</v>
      </c>
      <c r="U19" s="5">
        <f t="shared" si="2"/>
        <v>456.55237026503823</v>
      </c>
      <c r="V19" s="44" t="e">
        <f t="shared" si="3"/>
        <v>#N/A</v>
      </c>
      <c r="W19" s="44">
        <f t="shared" si="4"/>
        <v>38.628843532212109</v>
      </c>
      <c r="X19" s="44" t="e">
        <f t="shared" si="6"/>
        <v>#N/A</v>
      </c>
      <c r="Y19" s="29">
        <f t="shared" si="7"/>
        <v>1.1509999999999909</v>
      </c>
      <c r="Z19" s="4" t="s">
        <v>19</v>
      </c>
      <c r="AA19" s="5" t="e">
        <v>#N/A</v>
      </c>
      <c r="AB19" s="5">
        <v>1.151</v>
      </c>
      <c r="AF19" s="31">
        <f t="shared" si="5"/>
        <v>456.55237026503823</v>
      </c>
    </row>
    <row r="20" spans="1:32" x14ac:dyDescent="0.25">
      <c r="A20" s="4" t="s">
        <v>20</v>
      </c>
      <c r="B20" s="1">
        <v>23192</v>
      </c>
      <c r="C20" s="34">
        <v>2095.1030000000001</v>
      </c>
      <c r="D20" s="34">
        <v>307.11799999999999</v>
      </c>
      <c r="E20" s="34">
        <v>302.28899999999999</v>
      </c>
      <c r="F20" s="34">
        <f t="shared" si="1"/>
        <v>459.34830366584987</v>
      </c>
      <c r="G20" s="34">
        <v>278.262</v>
      </c>
      <c r="H20" s="34">
        <v>197.07500000000002</v>
      </c>
      <c r="I20" s="34">
        <v>52284</v>
      </c>
      <c r="J20" s="34">
        <v>142.524</v>
      </c>
      <c r="R20" s="5" t="str">
        <f t="shared" si="0"/>
        <v>Q2/1963</v>
      </c>
      <c r="S20" s="5" t="e">
        <v>#N/A</v>
      </c>
      <c r="T20" s="5" t="e">
        <v>#N/A</v>
      </c>
      <c r="U20" s="5">
        <f t="shared" si="2"/>
        <v>459.34830366584987</v>
      </c>
      <c r="V20" s="44" t="e">
        <f t="shared" si="3"/>
        <v>#N/A</v>
      </c>
      <c r="W20" s="44">
        <f t="shared" si="4"/>
        <v>38.865407135646556</v>
      </c>
      <c r="X20" s="44" t="e">
        <f t="shared" si="6"/>
        <v>#N/A</v>
      </c>
      <c r="Y20" s="29">
        <f t="shared" si="7"/>
        <v>2.4721999999999245</v>
      </c>
      <c r="Z20" s="4" t="s">
        <v>20</v>
      </c>
      <c r="AA20" s="5" t="e">
        <v>#N/A</v>
      </c>
      <c r="AB20" s="5">
        <v>2.4722</v>
      </c>
      <c r="AF20" s="31">
        <f t="shared" si="5"/>
        <v>459.34830366584987</v>
      </c>
    </row>
    <row r="21" spans="1:32" x14ac:dyDescent="0.25">
      <c r="A21" s="4" t="s">
        <v>21</v>
      </c>
      <c r="B21" s="1">
        <v>23284</v>
      </c>
      <c r="C21" s="34">
        <v>2123.67</v>
      </c>
      <c r="D21" s="34">
        <v>310.12600000000003</v>
      </c>
      <c r="E21" s="34">
        <v>307.96100000000001</v>
      </c>
      <c r="F21" s="34">
        <f t="shared" si="1"/>
        <v>463.63574885385589</v>
      </c>
      <c r="G21" s="34">
        <v>280.71699999999998</v>
      </c>
      <c r="H21" s="34">
        <v>198.27</v>
      </c>
      <c r="I21" s="34">
        <v>53805</v>
      </c>
      <c r="J21" s="34">
        <v>145.13300000000001</v>
      </c>
      <c r="R21" s="5" t="str">
        <f t="shared" si="0"/>
        <v>Q3/1963</v>
      </c>
      <c r="S21" s="5" t="e">
        <v>#N/A</v>
      </c>
      <c r="T21" s="5" t="e">
        <v>#N/A</v>
      </c>
      <c r="U21" s="5">
        <f t="shared" si="2"/>
        <v>463.63574885385589</v>
      </c>
      <c r="V21" s="44" t="e">
        <f t="shared" si="3"/>
        <v>#N/A</v>
      </c>
      <c r="W21" s="44">
        <f t="shared" si="4"/>
        <v>39.228167379831199</v>
      </c>
      <c r="X21" s="44" t="e">
        <f t="shared" si="6"/>
        <v>#N/A</v>
      </c>
      <c r="Y21" s="29">
        <f t="shared" si="7"/>
        <v>3.7861000000000145</v>
      </c>
      <c r="Z21" s="4" t="s">
        <v>21</v>
      </c>
      <c r="AA21" s="5" t="e">
        <v>#N/A</v>
      </c>
      <c r="AB21" s="5">
        <v>3.7860999999999998</v>
      </c>
      <c r="AF21" s="31">
        <f t="shared" si="5"/>
        <v>463.63574885385589</v>
      </c>
    </row>
    <row r="22" spans="1:32" x14ac:dyDescent="0.25">
      <c r="A22" s="4" t="s">
        <v>22</v>
      </c>
      <c r="B22" s="1">
        <v>23376</v>
      </c>
      <c r="C22" s="34">
        <v>2141.3670000000002</v>
      </c>
      <c r="D22" s="34">
        <v>309.31799999999998</v>
      </c>
      <c r="E22" s="34">
        <v>311.87900000000002</v>
      </c>
      <c r="F22" s="34">
        <f t="shared" si="1"/>
        <v>468.97566846763766</v>
      </c>
      <c r="G22" s="34">
        <v>282.42599999999999</v>
      </c>
      <c r="H22" s="34">
        <v>201.489</v>
      </c>
      <c r="I22" s="34">
        <v>54804</v>
      </c>
      <c r="J22" s="34">
        <v>146.63800000000001</v>
      </c>
      <c r="R22" s="5" t="str">
        <f t="shared" si="0"/>
        <v>Q4/1963</v>
      </c>
      <c r="S22" s="5" t="e">
        <v>#N/A</v>
      </c>
      <c r="T22" s="5" t="e">
        <v>#N/A</v>
      </c>
      <c r="U22" s="5">
        <f t="shared" si="2"/>
        <v>468.97566846763766</v>
      </c>
      <c r="V22" s="44" t="e">
        <f t="shared" si="3"/>
        <v>#N/A</v>
      </c>
      <c r="W22" s="44">
        <f t="shared" si="4"/>
        <v>39.679977364117597</v>
      </c>
      <c r="X22" s="44" t="e">
        <f t="shared" si="6"/>
        <v>#N/A</v>
      </c>
      <c r="Y22" s="29">
        <f t="shared" si="7"/>
        <v>4.6871999999999581</v>
      </c>
      <c r="Z22" s="4" t="s">
        <v>22</v>
      </c>
      <c r="AA22" s="5" t="e">
        <v>#N/A</v>
      </c>
      <c r="AB22" s="5">
        <v>4.6871999999999998</v>
      </c>
      <c r="AF22" s="31">
        <f t="shared" si="5"/>
        <v>468.97566846763766</v>
      </c>
    </row>
    <row r="23" spans="1:32" x14ac:dyDescent="0.25">
      <c r="A23" s="4" t="s">
        <v>23</v>
      </c>
      <c r="B23" s="1">
        <v>23467</v>
      </c>
      <c r="C23" s="34">
        <v>2183.5790000000002</v>
      </c>
      <c r="D23" s="34">
        <v>313.33499999999998</v>
      </c>
      <c r="E23" s="34">
        <v>317.83699999999999</v>
      </c>
      <c r="F23" s="34">
        <f t="shared" si="1"/>
        <v>475.36805174462967</v>
      </c>
      <c r="G23" s="34">
        <v>285.47899999999998</v>
      </c>
      <c r="H23" s="34">
        <v>205.489</v>
      </c>
      <c r="I23" s="34">
        <v>56838</v>
      </c>
      <c r="J23" s="34">
        <v>147.03900000000002</v>
      </c>
      <c r="R23" s="5" t="str">
        <f t="shared" si="0"/>
        <v>Q1/1964</v>
      </c>
      <c r="S23" s="5" t="e">
        <v>#N/A</v>
      </c>
      <c r="T23" s="5" t="e">
        <v>#N/A</v>
      </c>
      <c r="U23" s="5">
        <f t="shared" si="2"/>
        <v>475.36805174462967</v>
      </c>
      <c r="V23" s="44" t="e">
        <f t="shared" si="3"/>
        <v>#N/A</v>
      </c>
      <c r="W23" s="44">
        <f t="shared" si="4"/>
        <v>40.220836177886333</v>
      </c>
      <c r="X23" s="44" t="e">
        <f t="shared" si="6"/>
        <v>#N/A</v>
      </c>
      <c r="Y23" s="29">
        <f t="shared" si="7"/>
        <v>5.5646999999999558</v>
      </c>
      <c r="Z23" s="4" t="s">
        <v>23</v>
      </c>
      <c r="AA23" s="5" t="e">
        <v>#N/A</v>
      </c>
      <c r="AB23" s="5">
        <v>5.5647000000000002</v>
      </c>
      <c r="AF23" s="31">
        <f t="shared" si="5"/>
        <v>475.36805174462967</v>
      </c>
    </row>
    <row r="24" spans="1:32" x14ac:dyDescent="0.25">
      <c r="A24" s="4" t="s">
        <v>24</v>
      </c>
      <c r="B24" s="1">
        <v>23558</v>
      </c>
      <c r="C24" s="34">
        <v>2221.9879999999998</v>
      </c>
      <c r="D24" s="34">
        <v>314.40899999999999</v>
      </c>
      <c r="E24" s="34">
        <v>318.53899999999999</v>
      </c>
      <c r="F24" s="34">
        <f t="shared" si="1"/>
        <v>482.43303382311007</v>
      </c>
      <c r="G24" s="34">
        <v>287.029</v>
      </c>
      <c r="H24" s="34">
        <v>205.857</v>
      </c>
      <c r="I24" s="34">
        <v>58764</v>
      </c>
      <c r="J24" s="34">
        <v>148.16900000000001</v>
      </c>
      <c r="R24" s="5" t="str">
        <f t="shared" si="0"/>
        <v>Q2/1964</v>
      </c>
      <c r="S24" s="5" t="e">
        <v>#N/A</v>
      </c>
      <c r="T24" s="5" t="e">
        <v>#N/A</v>
      </c>
      <c r="U24" s="5">
        <f t="shared" si="2"/>
        <v>482.43303382311007</v>
      </c>
      <c r="V24" s="44" t="e">
        <f t="shared" si="3"/>
        <v>#N/A</v>
      </c>
      <c r="W24" s="44">
        <f t="shared" si="4"/>
        <v>40.818603498881892</v>
      </c>
      <c r="X24" s="44" t="e">
        <f t="shared" si="6"/>
        <v>#N/A</v>
      </c>
      <c r="Y24" s="29">
        <f t="shared" si="7"/>
        <v>6.0786999999999702</v>
      </c>
      <c r="Z24" s="4" t="s">
        <v>24</v>
      </c>
      <c r="AA24" s="5" t="e">
        <v>#N/A</v>
      </c>
      <c r="AB24" s="5">
        <v>6.0787000000000004</v>
      </c>
      <c r="AF24" s="31">
        <f t="shared" si="5"/>
        <v>482.43303382311007</v>
      </c>
    </row>
    <row r="25" spans="1:32" x14ac:dyDescent="0.25">
      <c r="A25" s="4" t="s">
        <v>25</v>
      </c>
      <c r="B25" s="1">
        <v>23650</v>
      </c>
      <c r="C25" s="34">
        <v>2262.8270000000002</v>
      </c>
      <c r="D25" s="34">
        <v>316.75100000000003</v>
      </c>
      <c r="E25" s="34">
        <v>321.04300000000001</v>
      </c>
      <c r="F25" s="34">
        <f t="shared" si="1"/>
        <v>490.17065451581709</v>
      </c>
      <c r="G25" s="34">
        <v>288.96800000000002</v>
      </c>
      <c r="H25" s="34">
        <v>209.79</v>
      </c>
      <c r="I25" s="34">
        <v>59383</v>
      </c>
      <c r="J25" s="34">
        <v>150.02600000000001</v>
      </c>
      <c r="R25" s="5" t="str">
        <f t="shared" si="0"/>
        <v>Q3/1964</v>
      </c>
      <c r="S25" s="5" t="e">
        <v>#N/A</v>
      </c>
      <c r="T25" s="5" t="e">
        <v>#N/A</v>
      </c>
      <c r="U25" s="5">
        <f t="shared" si="2"/>
        <v>490.17065451581709</v>
      </c>
      <c r="V25" s="44" t="e">
        <f t="shared" si="3"/>
        <v>#N/A</v>
      </c>
      <c r="W25" s="44">
        <f t="shared" si="4"/>
        <v>41.473282695655456</v>
      </c>
      <c r="X25" s="44" t="e">
        <f t="shared" si="6"/>
        <v>#N/A</v>
      </c>
      <c r="Y25" s="29">
        <f t="shared" si="7"/>
        <v>6.5714999999999524</v>
      </c>
      <c r="Z25" s="4" t="s">
        <v>25</v>
      </c>
      <c r="AA25" s="5" t="e">
        <v>#N/A</v>
      </c>
      <c r="AB25" s="5">
        <v>6.5715000000000003</v>
      </c>
      <c r="AF25" s="31">
        <f t="shared" si="5"/>
        <v>490.17065451581709</v>
      </c>
    </row>
    <row r="26" spans="1:32" x14ac:dyDescent="0.25">
      <c r="A26" s="4" t="s">
        <v>26</v>
      </c>
      <c r="B26" s="1">
        <v>23742</v>
      </c>
      <c r="C26" s="34">
        <v>2269.2040000000002</v>
      </c>
      <c r="D26" s="34">
        <v>321.37200000000001</v>
      </c>
      <c r="E26" s="34">
        <v>324.78399999999999</v>
      </c>
      <c r="F26" s="34">
        <f t="shared" si="1"/>
        <v>499.16294626334258</v>
      </c>
      <c r="G26" s="34">
        <v>291.51300000000003</v>
      </c>
      <c r="H26" s="34">
        <v>211.292</v>
      </c>
      <c r="I26" s="34">
        <v>59739</v>
      </c>
      <c r="J26" s="34">
        <v>152.39699999999999</v>
      </c>
      <c r="R26" s="5" t="str">
        <f t="shared" si="0"/>
        <v>Q4/1964</v>
      </c>
      <c r="S26" s="5" t="e">
        <v>#N/A</v>
      </c>
      <c r="T26" s="5" t="e">
        <v>#N/A</v>
      </c>
      <c r="U26" s="5">
        <f t="shared" si="2"/>
        <v>499.16294626334258</v>
      </c>
      <c r="V26" s="44" t="e">
        <f t="shared" si="3"/>
        <v>#N/A</v>
      </c>
      <c r="W26" s="44">
        <f t="shared" si="4"/>
        <v>42.234119466056001</v>
      </c>
      <c r="X26" s="44" t="e">
        <f t="shared" si="6"/>
        <v>#N/A</v>
      </c>
      <c r="Y26" s="29">
        <f t="shared" si="7"/>
        <v>7.5425000000000519</v>
      </c>
      <c r="Z26" s="4" t="s">
        <v>26</v>
      </c>
      <c r="AA26" s="5" t="e">
        <v>#N/A</v>
      </c>
      <c r="AB26" s="5">
        <v>7.5425000000000004</v>
      </c>
      <c r="AF26" s="31">
        <f t="shared" si="5"/>
        <v>499.16294626334258</v>
      </c>
    </row>
    <row r="27" spans="1:32" x14ac:dyDescent="0.25">
      <c r="A27" s="4" t="s">
        <v>27</v>
      </c>
      <c r="B27" s="1">
        <v>23832</v>
      </c>
      <c r="C27" s="34">
        <v>2319.788</v>
      </c>
      <c r="D27" s="34">
        <v>320.42400000000004</v>
      </c>
      <c r="E27" s="34">
        <v>324.18400000000003</v>
      </c>
      <c r="F27" s="34">
        <f t="shared" si="1"/>
        <v>509.40997782992332</v>
      </c>
      <c r="G27" s="34">
        <v>290.38900000000001</v>
      </c>
      <c r="H27" s="34">
        <v>213.45400000000001</v>
      </c>
      <c r="I27" s="34">
        <v>60396</v>
      </c>
      <c r="J27" s="34">
        <v>155.28100000000001</v>
      </c>
      <c r="R27" s="5" t="str">
        <f t="shared" si="0"/>
        <v>Q1/1965</v>
      </c>
      <c r="S27" s="5" t="e">
        <v>#N/A</v>
      </c>
      <c r="T27" s="5" t="e">
        <v>#N/A</v>
      </c>
      <c r="U27" s="5">
        <f t="shared" si="2"/>
        <v>509.40997782992332</v>
      </c>
      <c r="V27" s="44" t="e">
        <f t="shared" si="3"/>
        <v>#N/A</v>
      </c>
      <c r="W27" s="44">
        <f t="shared" si="4"/>
        <v>43.101119628217674</v>
      </c>
      <c r="X27" s="44" t="e">
        <f t="shared" si="6"/>
        <v>#N/A</v>
      </c>
      <c r="Y27" s="29">
        <f t="shared" si="7"/>
        <v>8.4676999999999669</v>
      </c>
      <c r="Z27" s="4" t="s">
        <v>27</v>
      </c>
      <c r="AA27" s="5" t="e">
        <v>#N/A</v>
      </c>
      <c r="AB27" s="5">
        <v>8.4677000000000007</v>
      </c>
      <c r="AF27" s="31">
        <f t="shared" si="5"/>
        <v>509.40997782992332</v>
      </c>
    </row>
    <row r="28" spans="1:32" x14ac:dyDescent="0.25">
      <c r="A28" s="4" t="s">
        <v>28</v>
      </c>
      <c r="B28" s="1">
        <v>23923</v>
      </c>
      <c r="C28" s="34">
        <v>2345.5059999999999</v>
      </c>
      <c r="D28" s="34">
        <v>320.399</v>
      </c>
      <c r="E28" s="34">
        <v>331.81799999999998</v>
      </c>
      <c r="F28" s="34">
        <f t="shared" si="1"/>
        <v>517.79941331588668</v>
      </c>
      <c r="G28" s="34">
        <v>294.726</v>
      </c>
      <c r="H28" s="34">
        <v>218.56100000000001</v>
      </c>
      <c r="I28" s="34">
        <v>61150</v>
      </c>
      <c r="J28" s="34">
        <v>158.13400000000001</v>
      </c>
      <c r="R28" s="5" t="str">
        <f t="shared" si="0"/>
        <v>Q2/1965</v>
      </c>
      <c r="S28" s="5" t="e">
        <v>#N/A</v>
      </c>
      <c r="T28" s="5" t="e">
        <v>#N/A</v>
      </c>
      <c r="U28" s="5">
        <f t="shared" si="2"/>
        <v>517.79941331588668</v>
      </c>
      <c r="V28" s="44" t="e">
        <f t="shared" si="3"/>
        <v>#N/A</v>
      </c>
      <c r="W28" s="44">
        <f t="shared" si="4"/>
        <v>43.810948799672282</v>
      </c>
      <c r="X28" s="44" t="e">
        <f t="shared" si="6"/>
        <v>#N/A</v>
      </c>
      <c r="Y28" s="29">
        <f t="shared" si="7"/>
        <v>6.7520999999999942</v>
      </c>
      <c r="Z28" s="4" t="s">
        <v>28</v>
      </c>
      <c r="AA28" s="5" t="e">
        <v>#N/A</v>
      </c>
      <c r="AB28" s="5">
        <v>6.7521000000000004</v>
      </c>
      <c r="AF28" s="31">
        <f t="shared" si="5"/>
        <v>517.79941331588668</v>
      </c>
    </row>
    <row r="29" spans="1:32" x14ac:dyDescent="0.25">
      <c r="A29" s="4" t="s">
        <v>29</v>
      </c>
      <c r="B29" s="1">
        <v>24015</v>
      </c>
      <c r="C29" s="34">
        <v>2385.8820000000001</v>
      </c>
      <c r="D29" s="34">
        <v>324.46500000000003</v>
      </c>
      <c r="E29" s="34">
        <v>337.38600000000002</v>
      </c>
      <c r="F29" s="34">
        <f t="shared" si="1"/>
        <v>524.3313426064268</v>
      </c>
      <c r="G29" s="34">
        <v>299.87600000000003</v>
      </c>
      <c r="H29" s="34">
        <v>221.83600000000001</v>
      </c>
      <c r="I29" s="34">
        <v>62581</v>
      </c>
      <c r="J29" s="34">
        <v>160.95699999999999</v>
      </c>
      <c r="R29" s="5" t="str">
        <f t="shared" si="0"/>
        <v>Q3/1965</v>
      </c>
      <c r="S29" s="5" t="e">
        <v>#N/A</v>
      </c>
      <c r="T29" s="5" t="e">
        <v>#N/A</v>
      </c>
      <c r="U29" s="5">
        <f t="shared" si="2"/>
        <v>524.3313426064268</v>
      </c>
      <c r="V29" s="44" t="e">
        <f t="shared" si="3"/>
        <v>#N/A</v>
      </c>
      <c r="W29" s="44">
        <f t="shared" si="4"/>
        <v>44.363614585595741</v>
      </c>
      <c r="X29" s="44" t="e">
        <f t="shared" si="6"/>
        <v>#N/A</v>
      </c>
      <c r="Y29" s="29">
        <f t="shared" si="7"/>
        <v>5.1421999999999857</v>
      </c>
      <c r="Z29" s="4" t="s">
        <v>29</v>
      </c>
      <c r="AA29" s="5" t="e">
        <v>#N/A</v>
      </c>
      <c r="AB29" s="5">
        <v>5.1421999999999999</v>
      </c>
      <c r="AF29" s="31">
        <f t="shared" si="5"/>
        <v>524.3313426064268</v>
      </c>
    </row>
    <row r="30" spans="1:32" x14ac:dyDescent="0.25">
      <c r="A30" s="4" t="s">
        <v>30</v>
      </c>
      <c r="B30" s="1">
        <v>24107</v>
      </c>
      <c r="C30" s="34">
        <v>2452.942</v>
      </c>
      <c r="D30" s="34">
        <v>325.52</v>
      </c>
      <c r="E30" s="34">
        <v>338.31200000000001</v>
      </c>
      <c r="F30" s="34">
        <f t="shared" si="1"/>
        <v>529.39122434941282</v>
      </c>
      <c r="G30" s="34">
        <v>305.61099999999999</v>
      </c>
      <c r="H30" s="34">
        <v>226.18899999999999</v>
      </c>
      <c r="I30" s="34">
        <v>64120</v>
      </c>
      <c r="J30" s="34">
        <v>163.88</v>
      </c>
      <c r="R30" s="5" t="str">
        <f t="shared" si="0"/>
        <v>Q4/1965</v>
      </c>
      <c r="S30" s="5" t="e">
        <v>#N/A</v>
      </c>
      <c r="T30" s="5" t="e">
        <v>#N/A</v>
      </c>
      <c r="U30" s="5">
        <f t="shared" si="2"/>
        <v>529.39122434941282</v>
      </c>
      <c r="V30" s="44" t="e">
        <f t="shared" si="3"/>
        <v>#N/A</v>
      </c>
      <c r="W30" s="44">
        <f t="shared" si="4"/>
        <v>44.791730597846069</v>
      </c>
      <c r="X30" s="44" t="e">
        <f t="shared" si="6"/>
        <v>#N/A</v>
      </c>
      <c r="Y30" s="29">
        <f t="shared" si="7"/>
        <v>3.9162999999999837</v>
      </c>
      <c r="Z30" s="4" t="s">
        <v>30</v>
      </c>
      <c r="AA30" s="5" t="e">
        <v>#N/A</v>
      </c>
      <c r="AB30" s="5">
        <v>3.9163000000000001</v>
      </c>
      <c r="AF30" s="31">
        <f t="shared" si="5"/>
        <v>529.39122434941282</v>
      </c>
    </row>
    <row r="31" spans="1:32" x14ac:dyDescent="0.25">
      <c r="A31" s="4" t="s">
        <v>31</v>
      </c>
      <c r="B31" s="1">
        <v>24197</v>
      </c>
      <c r="C31" s="34">
        <v>2489.058</v>
      </c>
      <c r="D31" s="34">
        <v>330.36400000000003</v>
      </c>
      <c r="E31" s="34">
        <v>341.387</v>
      </c>
      <c r="F31" s="34">
        <f t="shared" si="1"/>
        <v>532.97893286559849</v>
      </c>
      <c r="G31" s="34">
        <v>309.76499999999999</v>
      </c>
      <c r="H31" s="34">
        <v>227.99200000000002</v>
      </c>
      <c r="I31" s="34">
        <v>65985</v>
      </c>
      <c r="J31" s="34">
        <v>166.904</v>
      </c>
      <c r="R31" s="5" t="str">
        <f t="shared" si="0"/>
        <v>Q1/1966</v>
      </c>
      <c r="S31" s="5" t="e">
        <v>#N/A</v>
      </c>
      <c r="T31" s="5" t="e">
        <v>#N/A</v>
      </c>
      <c r="U31" s="5">
        <f t="shared" si="2"/>
        <v>532.97893286559849</v>
      </c>
      <c r="V31" s="44" t="e">
        <f t="shared" si="3"/>
        <v>#N/A</v>
      </c>
      <c r="W31" s="44">
        <f t="shared" si="4"/>
        <v>45.095286202716693</v>
      </c>
      <c r="X31" s="44" t="e">
        <f t="shared" si="6"/>
        <v>#N/A</v>
      </c>
      <c r="Y31" s="29">
        <f t="shared" si="7"/>
        <v>2.7384999999999771</v>
      </c>
      <c r="Z31" s="4" t="s">
        <v>31</v>
      </c>
      <c r="AA31" s="5" t="e">
        <v>#N/A</v>
      </c>
      <c r="AB31" s="5">
        <v>2.7385000000000002</v>
      </c>
      <c r="AF31" s="31">
        <f t="shared" si="5"/>
        <v>532.97893286559849</v>
      </c>
    </row>
    <row r="32" spans="1:32" x14ac:dyDescent="0.25">
      <c r="A32" s="4" t="s">
        <v>32</v>
      </c>
      <c r="B32" s="1">
        <v>24288</v>
      </c>
      <c r="C32" s="34">
        <v>2495.3519999999999</v>
      </c>
      <c r="D32" s="34">
        <v>333.36099999999999</v>
      </c>
      <c r="E32" s="34">
        <v>347.64400000000001</v>
      </c>
      <c r="F32" s="34">
        <f t="shared" si="1"/>
        <v>535.89443498905689</v>
      </c>
      <c r="G32" s="34">
        <v>315.98900000000003</v>
      </c>
      <c r="H32" s="34">
        <v>228.89600000000002</v>
      </c>
      <c r="I32" s="34">
        <v>67298</v>
      </c>
      <c r="J32" s="34">
        <v>169.78399999999999</v>
      </c>
      <c r="R32" s="5" t="str">
        <f t="shared" si="0"/>
        <v>Q2/1966</v>
      </c>
      <c r="S32" s="5" t="e">
        <v>#N/A</v>
      </c>
      <c r="T32" s="5" t="e">
        <v>#N/A</v>
      </c>
      <c r="U32" s="5">
        <f t="shared" si="2"/>
        <v>535.89443498905689</v>
      </c>
      <c r="V32" s="44" t="e">
        <f t="shared" si="3"/>
        <v>#N/A</v>
      </c>
      <c r="W32" s="44">
        <f t="shared" si="4"/>
        <v>45.341966502020647</v>
      </c>
      <c r="X32" s="44" t="e">
        <f t="shared" si="6"/>
        <v>#N/A</v>
      </c>
      <c r="Y32" s="29">
        <f t="shared" si="7"/>
        <v>2.206100000000033</v>
      </c>
      <c r="Z32" s="4" t="s">
        <v>32</v>
      </c>
      <c r="AA32" s="5" t="e">
        <v>#N/A</v>
      </c>
      <c r="AB32" s="5">
        <v>2.2061000000000002</v>
      </c>
      <c r="AF32" s="31">
        <f t="shared" si="5"/>
        <v>535.89443498905689</v>
      </c>
    </row>
    <row r="33" spans="1:32" x14ac:dyDescent="0.25">
      <c r="A33" s="4" t="s">
        <v>33</v>
      </c>
      <c r="B33" s="1">
        <v>24380</v>
      </c>
      <c r="C33" s="34">
        <v>2523.7620000000002</v>
      </c>
      <c r="D33" s="34">
        <v>328.149</v>
      </c>
      <c r="E33" s="34">
        <v>349.399</v>
      </c>
      <c r="F33" s="34">
        <f t="shared" si="1"/>
        <v>538.13763229777089</v>
      </c>
      <c r="G33" s="34">
        <v>322.13100000000003</v>
      </c>
      <c r="H33" s="34">
        <v>233.21700000000001</v>
      </c>
      <c r="I33" s="34">
        <v>68758</v>
      </c>
      <c r="J33" s="34">
        <v>172.51900000000001</v>
      </c>
      <c r="R33" s="5" t="str">
        <f t="shared" si="0"/>
        <v>Q3/1966</v>
      </c>
      <c r="S33" s="5" t="e">
        <v>#N/A</v>
      </c>
      <c r="T33" s="5" t="e">
        <v>#N/A</v>
      </c>
      <c r="U33" s="5">
        <f t="shared" si="2"/>
        <v>538.13763229777089</v>
      </c>
      <c r="V33" s="44" t="e">
        <f t="shared" si="3"/>
        <v>#N/A</v>
      </c>
      <c r="W33" s="44">
        <f t="shared" si="4"/>
        <v>45.531763168282367</v>
      </c>
      <c r="X33" s="44" t="e">
        <f t="shared" si="6"/>
        <v>#N/A</v>
      </c>
      <c r="Y33" s="29">
        <f t="shared" si="7"/>
        <v>1.6848999999998782</v>
      </c>
      <c r="Z33" s="4" t="s">
        <v>33</v>
      </c>
      <c r="AA33" s="5" t="e">
        <v>#N/A</v>
      </c>
      <c r="AB33" s="5">
        <v>1.6849000000000001</v>
      </c>
      <c r="AF33" s="31">
        <f t="shared" si="5"/>
        <v>538.13763229777089</v>
      </c>
    </row>
    <row r="34" spans="1:32" x14ac:dyDescent="0.25">
      <c r="A34" s="4" t="s">
        <v>34</v>
      </c>
      <c r="B34" s="1">
        <v>24472</v>
      </c>
      <c r="C34" s="34">
        <v>2534.1750000000002</v>
      </c>
      <c r="D34" s="34">
        <v>328.86500000000001</v>
      </c>
      <c r="E34" s="34">
        <v>355.178</v>
      </c>
      <c r="F34" s="34">
        <f t="shared" si="1"/>
        <v>539.01185680871095</v>
      </c>
      <c r="G34" s="34">
        <v>327.976</v>
      </c>
      <c r="H34" s="34">
        <v>233.15700000000001</v>
      </c>
      <c r="I34" s="34">
        <v>71091</v>
      </c>
      <c r="J34" s="34">
        <v>175.12</v>
      </c>
      <c r="R34" s="5" t="str">
        <f t="shared" si="0"/>
        <v>Q4/1966</v>
      </c>
      <c r="S34" s="5" t="e">
        <v>#N/A</v>
      </c>
      <c r="T34" s="5" t="e">
        <v>#N/A</v>
      </c>
      <c r="U34" s="5">
        <f t="shared" si="2"/>
        <v>539.01185680871095</v>
      </c>
      <c r="V34" s="44" t="e">
        <f t="shared" si="3"/>
        <v>#N/A</v>
      </c>
      <c r="W34" s="44">
        <f t="shared" si="4"/>
        <v>45.605731203593464</v>
      </c>
      <c r="X34" s="44" t="e">
        <f t="shared" si="6"/>
        <v>#N/A</v>
      </c>
      <c r="Y34" s="29">
        <f t="shared" si="7"/>
        <v>0.65139999999996867</v>
      </c>
      <c r="Z34" s="4" t="s">
        <v>34</v>
      </c>
      <c r="AA34" s="5" t="e">
        <v>#N/A</v>
      </c>
      <c r="AB34" s="5">
        <v>0.65139999999999998</v>
      </c>
      <c r="AF34" s="31">
        <f t="shared" si="5"/>
        <v>539.01185680871095</v>
      </c>
    </row>
    <row r="35" spans="1:32" x14ac:dyDescent="0.25">
      <c r="A35" s="4" t="s">
        <v>35</v>
      </c>
      <c r="B35" s="1">
        <v>24562</v>
      </c>
      <c r="C35" s="34">
        <v>2548.9380000000001</v>
      </c>
      <c r="D35" s="34">
        <v>332.05400000000003</v>
      </c>
      <c r="E35" s="34">
        <v>360.39</v>
      </c>
      <c r="F35" s="34">
        <f t="shared" si="1"/>
        <v>538.51717185344717</v>
      </c>
      <c r="G35" s="34">
        <v>335.77500000000003</v>
      </c>
      <c r="H35" s="34">
        <v>235.041</v>
      </c>
      <c r="I35" s="34">
        <v>72627</v>
      </c>
      <c r="J35" s="34">
        <v>177.58700000000002</v>
      </c>
      <c r="R35" s="5" t="str">
        <f t="shared" si="0"/>
        <v>Q1/1967</v>
      </c>
      <c r="S35" s="5" t="e">
        <v>#N/A</v>
      </c>
      <c r="T35" s="5" t="e">
        <v>#N/A</v>
      </c>
      <c r="U35" s="5">
        <f t="shared" si="2"/>
        <v>538.51717185344717</v>
      </c>
      <c r="V35" s="44" t="e">
        <f t="shared" si="3"/>
        <v>#N/A</v>
      </c>
      <c r="W35" s="44">
        <f t="shared" si="4"/>
        <v>45.563875966430786</v>
      </c>
      <c r="X35" s="44" t="e">
        <f t="shared" si="6"/>
        <v>#N/A</v>
      </c>
      <c r="Y35" s="29">
        <f t="shared" si="7"/>
        <v>-0.36660000000003912</v>
      </c>
      <c r="Z35" s="4" t="s">
        <v>35</v>
      </c>
      <c r="AA35" s="5" t="e">
        <v>#N/A</v>
      </c>
      <c r="AB35" s="5">
        <v>-0.36659999999999998</v>
      </c>
      <c r="AF35" s="31">
        <f t="shared" si="5"/>
        <v>538.51717185344717</v>
      </c>
    </row>
    <row r="36" spans="1:32" x14ac:dyDescent="0.25">
      <c r="A36" s="4" t="s">
        <v>36</v>
      </c>
      <c r="B36" s="1">
        <v>24653</v>
      </c>
      <c r="C36" s="34">
        <v>2583.7110000000002</v>
      </c>
      <c r="D36" s="34">
        <v>337.20100000000002</v>
      </c>
      <c r="E36" s="34">
        <v>363.12799999999999</v>
      </c>
      <c r="F36" s="34">
        <f t="shared" si="1"/>
        <v>540.03408095571706</v>
      </c>
      <c r="G36" s="34">
        <v>340.48200000000003</v>
      </c>
      <c r="H36" s="34">
        <v>239.32300000000001</v>
      </c>
      <c r="I36" s="34">
        <v>74854</v>
      </c>
      <c r="J36" s="34">
        <v>180.102</v>
      </c>
      <c r="R36" s="5" t="str">
        <f t="shared" si="0"/>
        <v>Q2/1967</v>
      </c>
      <c r="S36" s="5" t="e">
        <v>#N/A</v>
      </c>
      <c r="T36" s="5" t="e">
        <v>#N/A</v>
      </c>
      <c r="U36" s="5">
        <f t="shared" si="2"/>
        <v>540.03408095571706</v>
      </c>
      <c r="V36" s="44" t="e">
        <f t="shared" si="3"/>
        <v>#N/A</v>
      </c>
      <c r="W36" s="44">
        <f t="shared" si="4"/>
        <v>45.692221471088132</v>
      </c>
      <c r="X36" s="44" t="e">
        <f t="shared" si="6"/>
        <v>#N/A</v>
      </c>
      <c r="Y36" s="29">
        <f t="shared" si="7"/>
        <v>1.1315000000000186</v>
      </c>
      <c r="Z36" s="4" t="s">
        <v>36</v>
      </c>
      <c r="AA36" s="5" t="e">
        <v>#N/A</v>
      </c>
      <c r="AB36" s="5">
        <v>1.1315</v>
      </c>
      <c r="AF36" s="31">
        <f t="shared" si="5"/>
        <v>540.03408095571706</v>
      </c>
    </row>
    <row r="37" spans="1:32" x14ac:dyDescent="0.25">
      <c r="A37" s="4" t="s">
        <v>37</v>
      </c>
      <c r="B37" s="1">
        <v>24745</v>
      </c>
      <c r="C37" s="34">
        <v>2596.8690000000001</v>
      </c>
      <c r="D37" s="34">
        <v>344.35</v>
      </c>
      <c r="E37" s="34">
        <v>367.30799999999999</v>
      </c>
      <c r="F37" s="34">
        <f t="shared" si="1"/>
        <v>543.56262702158017</v>
      </c>
      <c r="G37" s="34">
        <v>344.78899999999999</v>
      </c>
      <c r="H37" s="34">
        <v>239.06300000000002</v>
      </c>
      <c r="I37" s="34">
        <v>76698</v>
      </c>
      <c r="J37" s="34">
        <v>182.66300000000001</v>
      </c>
      <c r="R37" s="5" t="str">
        <f t="shared" si="0"/>
        <v>Q3/1967</v>
      </c>
      <c r="S37" s="5" t="e">
        <v>#N/A</v>
      </c>
      <c r="T37" s="5" t="e">
        <v>#N/A</v>
      </c>
      <c r="U37" s="5">
        <f t="shared" si="2"/>
        <v>543.56262702158017</v>
      </c>
      <c r="V37" s="44" t="e">
        <f t="shared" si="3"/>
        <v>#N/A</v>
      </c>
      <c r="W37" s="44">
        <f t="shared" si="4"/>
        <v>45.990771347842255</v>
      </c>
      <c r="X37" s="44" t="e">
        <f t="shared" si="6"/>
        <v>#N/A</v>
      </c>
      <c r="Y37" s="29">
        <f t="shared" si="7"/>
        <v>2.6392999999999667</v>
      </c>
      <c r="Z37" s="4" t="s">
        <v>37</v>
      </c>
      <c r="AA37" s="5" t="e">
        <v>#N/A</v>
      </c>
      <c r="AB37" s="5">
        <v>2.6393</v>
      </c>
      <c r="AF37" s="31">
        <f t="shared" si="5"/>
        <v>543.56262702158017</v>
      </c>
    </row>
    <row r="38" spans="1:32" x14ac:dyDescent="0.25">
      <c r="A38" s="4" t="s">
        <v>38</v>
      </c>
      <c r="B38" s="1">
        <v>24837</v>
      </c>
      <c r="C38" s="34">
        <v>2612.7069999999999</v>
      </c>
      <c r="D38" s="34">
        <v>347.55900000000003</v>
      </c>
      <c r="E38" s="34">
        <v>369.86599999999999</v>
      </c>
      <c r="F38" s="34">
        <f t="shared" si="1"/>
        <v>548.56420147170604</v>
      </c>
      <c r="G38" s="34">
        <v>349.01499999999999</v>
      </c>
      <c r="H38" s="34">
        <v>243.39400000000001</v>
      </c>
      <c r="I38" s="34">
        <v>77335</v>
      </c>
      <c r="J38" s="34">
        <v>185.17500000000001</v>
      </c>
      <c r="R38" s="5" t="str">
        <f t="shared" si="0"/>
        <v>Q4/1967</v>
      </c>
      <c r="S38" s="5" t="e">
        <v>#N/A</v>
      </c>
      <c r="T38" s="5" t="e">
        <v>#N/A</v>
      </c>
      <c r="U38" s="5">
        <f t="shared" si="2"/>
        <v>548.56420147170604</v>
      </c>
      <c r="V38" s="44" t="e">
        <f t="shared" si="3"/>
        <v>#N/A</v>
      </c>
      <c r="W38" s="44">
        <f t="shared" si="4"/>
        <v>46.413953986750606</v>
      </c>
      <c r="X38" s="44" t="e">
        <f t="shared" si="6"/>
        <v>#N/A</v>
      </c>
      <c r="Y38" s="29">
        <f t="shared" si="7"/>
        <v>3.73169999999996</v>
      </c>
      <c r="Z38" s="4" t="s">
        <v>38</v>
      </c>
      <c r="AA38" s="5" t="e">
        <v>#N/A</v>
      </c>
      <c r="AB38" s="5">
        <v>3.7317</v>
      </c>
      <c r="AF38" s="31">
        <f t="shared" si="5"/>
        <v>548.56420147170604</v>
      </c>
    </row>
    <row r="39" spans="1:32" x14ac:dyDescent="0.25">
      <c r="A39" s="4" t="s">
        <v>39</v>
      </c>
      <c r="B39" s="1">
        <v>24928</v>
      </c>
      <c r="C39" s="34">
        <v>2674.8049999999998</v>
      </c>
      <c r="D39" s="34">
        <v>358.37700000000001</v>
      </c>
      <c r="E39" s="34">
        <v>370.38499999999999</v>
      </c>
      <c r="F39" s="34">
        <f t="shared" si="1"/>
        <v>553.63741337594047</v>
      </c>
      <c r="G39" s="34">
        <v>352.13299999999998</v>
      </c>
      <c r="H39" s="34">
        <v>245.851</v>
      </c>
      <c r="I39" s="34">
        <v>78248</v>
      </c>
      <c r="J39" s="34">
        <v>187.637</v>
      </c>
      <c r="R39" s="5" t="str">
        <f t="shared" si="0"/>
        <v>Q1/1968</v>
      </c>
      <c r="S39" s="5" t="e">
        <v>#N/A</v>
      </c>
      <c r="T39" s="5" t="e">
        <v>#N/A</v>
      </c>
      <c r="U39" s="5">
        <f t="shared" si="2"/>
        <v>553.63741337594047</v>
      </c>
      <c r="V39" s="44" t="e">
        <f t="shared" si="3"/>
        <v>#N/A</v>
      </c>
      <c r="W39" s="44">
        <f t="shared" si="4"/>
        <v>46.843197862410825</v>
      </c>
      <c r="X39" s="44" t="e">
        <f t="shared" si="6"/>
        <v>#N/A</v>
      </c>
      <c r="Y39" s="29">
        <f t="shared" si="7"/>
        <v>3.7509000000001347</v>
      </c>
      <c r="Z39" s="4" t="s">
        <v>39</v>
      </c>
      <c r="AA39" s="5" t="e">
        <v>#N/A</v>
      </c>
      <c r="AB39" s="5">
        <v>3.7509000000000001</v>
      </c>
      <c r="AF39" s="31">
        <f t="shared" si="5"/>
        <v>553.63741337594047</v>
      </c>
    </row>
    <row r="40" spans="1:32" x14ac:dyDescent="0.25">
      <c r="A40" s="4" t="s">
        <v>40</v>
      </c>
      <c r="B40" s="1">
        <v>25019</v>
      </c>
      <c r="C40" s="34">
        <v>2715.6170000000002</v>
      </c>
      <c r="D40" s="34">
        <v>345.48599999999999</v>
      </c>
      <c r="E40" s="34">
        <v>368.863</v>
      </c>
      <c r="F40" s="34">
        <f t="shared" si="1"/>
        <v>563.15702042957651</v>
      </c>
      <c r="G40" s="34">
        <v>357.11</v>
      </c>
      <c r="H40" s="34">
        <v>246.46</v>
      </c>
      <c r="I40" s="34">
        <v>80879</v>
      </c>
      <c r="J40" s="34">
        <v>190.447</v>
      </c>
      <c r="R40" s="5" t="str">
        <f t="shared" si="0"/>
        <v>Q2/1968</v>
      </c>
      <c r="S40" s="5" t="e">
        <v>#N/A</v>
      </c>
      <c r="T40" s="5" t="e">
        <v>#N/A</v>
      </c>
      <c r="U40" s="5">
        <f t="shared" si="2"/>
        <v>563.15702042957651</v>
      </c>
      <c r="V40" s="44" t="e">
        <f t="shared" si="3"/>
        <v>#N/A</v>
      </c>
      <c r="W40" s="44">
        <f t="shared" si="4"/>
        <v>47.648650720205815</v>
      </c>
      <c r="X40" s="44" t="e">
        <f t="shared" si="6"/>
        <v>#N/A</v>
      </c>
      <c r="Y40" s="29">
        <f t="shared" si="7"/>
        <v>7.0573000000000219</v>
      </c>
      <c r="Z40" s="4" t="s">
        <v>40</v>
      </c>
      <c r="AA40" s="5" t="e">
        <v>#N/A</v>
      </c>
      <c r="AB40" s="5">
        <v>7.0572999999999997</v>
      </c>
      <c r="AF40" s="31">
        <f t="shared" si="5"/>
        <v>563.15702042957651</v>
      </c>
    </row>
    <row r="41" spans="1:32" x14ac:dyDescent="0.25">
      <c r="A41" s="4" t="s">
        <v>41</v>
      </c>
      <c r="B41" s="1">
        <v>25111</v>
      </c>
      <c r="C41" s="34">
        <v>2766.569</v>
      </c>
      <c r="D41" s="34">
        <v>352.03500000000003</v>
      </c>
      <c r="E41" s="34">
        <v>386.67900000000003</v>
      </c>
      <c r="F41" s="34">
        <f t="shared" si="1"/>
        <v>573.32021075934279</v>
      </c>
      <c r="G41" s="34">
        <v>362.69600000000003</v>
      </c>
      <c r="H41" s="34">
        <v>251.10300000000001</v>
      </c>
      <c r="I41" s="34">
        <v>82785</v>
      </c>
      <c r="J41" s="34">
        <v>193.602</v>
      </c>
      <c r="R41" s="5" t="str">
        <f t="shared" si="0"/>
        <v>Q3/1968</v>
      </c>
      <c r="S41" s="5" t="e">
        <v>#N/A</v>
      </c>
      <c r="T41" s="5" t="e">
        <v>#N/A</v>
      </c>
      <c r="U41" s="5">
        <f t="shared" si="2"/>
        <v>573.32021075934279</v>
      </c>
      <c r="V41" s="44" t="e">
        <f t="shared" si="3"/>
        <v>#N/A</v>
      </c>
      <c r="W41" s="44">
        <f t="shared" si="4"/>
        <v>48.508557084964636</v>
      </c>
      <c r="X41" s="44" t="e">
        <f t="shared" si="6"/>
        <v>#N/A</v>
      </c>
      <c r="Y41" s="29">
        <f t="shared" si="7"/>
        <v>7.4165000000000036</v>
      </c>
      <c r="Z41" s="4" t="s">
        <v>41</v>
      </c>
      <c r="AA41" s="5" t="e">
        <v>#N/A</v>
      </c>
      <c r="AB41" s="5">
        <v>7.4165000000000001</v>
      </c>
      <c r="AF41" s="31">
        <f t="shared" si="5"/>
        <v>573.32021075934279</v>
      </c>
    </row>
    <row r="42" spans="1:32" x14ac:dyDescent="0.25">
      <c r="A42" s="4" t="s">
        <v>42</v>
      </c>
      <c r="B42" s="1">
        <v>25203</v>
      </c>
      <c r="C42" s="34">
        <v>2779.1179999999999</v>
      </c>
      <c r="D42" s="34">
        <v>352.59500000000003</v>
      </c>
      <c r="E42" s="34">
        <v>396.60899999999998</v>
      </c>
      <c r="F42" s="34">
        <f t="shared" si="1"/>
        <v>582.47290859130374</v>
      </c>
      <c r="G42" s="34">
        <v>368.94</v>
      </c>
      <c r="H42" s="34">
        <v>254.62800000000001</v>
      </c>
      <c r="I42" s="34">
        <v>85351</v>
      </c>
      <c r="J42" s="34">
        <v>197.203</v>
      </c>
      <c r="R42" s="5" t="str">
        <f t="shared" si="0"/>
        <v>Q4/1968</v>
      </c>
      <c r="S42" s="5" t="e">
        <v>#N/A</v>
      </c>
      <c r="T42" s="5" t="e">
        <v>#N/A</v>
      </c>
      <c r="U42" s="5">
        <f t="shared" si="2"/>
        <v>582.47290859130374</v>
      </c>
      <c r="V42" s="44" t="e">
        <f t="shared" si="3"/>
        <v>#N/A</v>
      </c>
      <c r="W42" s="44">
        <f t="shared" si="4"/>
        <v>49.282965795718212</v>
      </c>
      <c r="X42" s="44" t="e">
        <f t="shared" si="6"/>
        <v>#N/A</v>
      </c>
      <c r="Y42" s="29">
        <f t="shared" si="7"/>
        <v>6.5403000000000322</v>
      </c>
      <c r="Z42" s="4" t="s">
        <v>42</v>
      </c>
      <c r="AA42" s="5" t="e">
        <v>#N/A</v>
      </c>
      <c r="AB42" s="5">
        <v>6.5403000000000002</v>
      </c>
      <c r="AF42" s="31">
        <f t="shared" si="5"/>
        <v>582.47290859130374</v>
      </c>
    </row>
    <row r="43" spans="1:32" x14ac:dyDescent="0.25">
      <c r="A43" s="4" t="s">
        <v>43</v>
      </c>
      <c r="B43" s="1">
        <v>25293</v>
      </c>
      <c r="C43" s="34">
        <v>2810.2179999999998</v>
      </c>
      <c r="D43" s="34">
        <v>352.56</v>
      </c>
      <c r="E43" s="34">
        <v>395.56</v>
      </c>
      <c r="F43" s="34">
        <f t="shared" si="1"/>
        <v>598.17624906976187</v>
      </c>
      <c r="G43" s="34">
        <v>372.53300000000002</v>
      </c>
      <c r="H43" s="34">
        <v>260.09899999999999</v>
      </c>
      <c r="I43" s="34">
        <v>87170</v>
      </c>
      <c r="J43" s="34">
        <v>201.24799999999999</v>
      </c>
      <c r="R43" s="5" t="str">
        <f t="shared" si="0"/>
        <v>Q1/1969</v>
      </c>
      <c r="S43" s="5" t="e">
        <v>#N/A</v>
      </c>
      <c r="T43" s="5" t="e">
        <v>#N/A</v>
      </c>
      <c r="U43" s="5">
        <f t="shared" si="2"/>
        <v>598.17624906976187</v>
      </c>
      <c r="V43" s="44" t="e">
        <f t="shared" si="3"/>
        <v>#N/A</v>
      </c>
      <c r="W43" s="44">
        <f t="shared" si="4"/>
        <v>50.611623627290228</v>
      </c>
      <c r="X43" s="44" t="e">
        <f t="shared" si="6"/>
        <v>#N/A</v>
      </c>
      <c r="Y43" s="29">
        <f t="shared" si="7"/>
        <v>11.22789999999998</v>
      </c>
      <c r="Z43" s="4" t="s">
        <v>43</v>
      </c>
      <c r="AA43" s="5" t="e">
        <v>#N/A</v>
      </c>
      <c r="AB43" s="5">
        <v>11.2279</v>
      </c>
      <c r="AF43" s="31">
        <f t="shared" si="5"/>
        <v>598.17624906976187</v>
      </c>
    </row>
    <row r="44" spans="1:32" x14ac:dyDescent="0.25">
      <c r="A44" s="4" t="s">
        <v>44</v>
      </c>
      <c r="B44" s="1">
        <v>25384</v>
      </c>
      <c r="C44" s="34">
        <v>2828.2020000000002</v>
      </c>
      <c r="D44" s="34">
        <v>355.97</v>
      </c>
      <c r="E44" s="34">
        <v>406.40300000000002</v>
      </c>
      <c r="F44" s="34">
        <f t="shared" si="1"/>
        <v>607.67156095186056</v>
      </c>
      <c r="G44" s="34">
        <v>380.13900000000001</v>
      </c>
      <c r="H44" s="34">
        <v>258.77499999999998</v>
      </c>
      <c r="I44" s="34">
        <v>89580</v>
      </c>
      <c r="J44" s="34">
        <v>204.75300000000001</v>
      </c>
      <c r="R44" s="5" t="str">
        <f t="shared" si="0"/>
        <v>Q2/1969</v>
      </c>
      <c r="S44" s="5" t="e">
        <v>#N/A</v>
      </c>
      <c r="T44" s="5" t="e">
        <v>#N/A</v>
      </c>
      <c r="U44" s="5">
        <f t="shared" si="2"/>
        <v>607.67156095186056</v>
      </c>
      <c r="V44" s="44" t="e">
        <f t="shared" si="3"/>
        <v>#N/A</v>
      </c>
      <c r="W44" s="44">
        <f t="shared" si="4"/>
        <v>51.415020873416047</v>
      </c>
      <c r="X44" s="44" t="e">
        <f t="shared" si="6"/>
        <v>#N/A</v>
      </c>
      <c r="Y44" s="29">
        <f t="shared" si="7"/>
        <v>6.5023000000000497</v>
      </c>
      <c r="Z44" s="4" t="s">
        <v>44</v>
      </c>
      <c r="AA44" s="5" t="e">
        <v>#N/A</v>
      </c>
      <c r="AB44" s="5">
        <v>6.5023</v>
      </c>
      <c r="AF44" s="31">
        <f t="shared" si="5"/>
        <v>607.67156095186056</v>
      </c>
    </row>
    <row r="45" spans="1:32" x14ac:dyDescent="0.25">
      <c r="A45" s="4" t="s">
        <v>45</v>
      </c>
      <c r="B45" s="1">
        <v>25476</v>
      </c>
      <c r="C45" s="34">
        <v>2841.9110000000001</v>
      </c>
      <c r="D45" s="34">
        <v>356.64600000000002</v>
      </c>
      <c r="E45" s="34">
        <v>410.62700000000001</v>
      </c>
      <c r="F45" s="34">
        <f t="shared" si="1"/>
        <v>619.50605877545422</v>
      </c>
      <c r="G45" s="34">
        <v>387.92700000000002</v>
      </c>
      <c r="H45" s="34">
        <v>261.36099999999999</v>
      </c>
      <c r="I45" s="34">
        <v>90737</v>
      </c>
      <c r="J45" s="34">
        <v>207.72</v>
      </c>
      <c r="R45" s="5" t="str">
        <f t="shared" si="0"/>
        <v>Q3/1969</v>
      </c>
      <c r="S45" s="5" t="e">
        <v>#N/A</v>
      </c>
      <c r="T45" s="5" t="e">
        <v>#N/A</v>
      </c>
      <c r="U45" s="5">
        <f t="shared" si="2"/>
        <v>619.50605877545422</v>
      </c>
      <c r="V45" s="44" t="e">
        <f t="shared" si="3"/>
        <v>#N/A</v>
      </c>
      <c r="W45" s="44">
        <f t="shared" si="4"/>
        <v>52.416336372981881</v>
      </c>
      <c r="X45" s="44" t="e">
        <f t="shared" si="6"/>
        <v>#N/A</v>
      </c>
      <c r="Y45" s="29">
        <f t="shared" si="7"/>
        <v>8.020600000000023</v>
      </c>
      <c r="Z45" s="4" t="s">
        <v>45</v>
      </c>
      <c r="AA45" s="5" t="e">
        <v>#N/A</v>
      </c>
      <c r="AB45" s="5">
        <v>8.0206</v>
      </c>
      <c r="AF45" s="31">
        <f t="shared" si="5"/>
        <v>619.50605877545422</v>
      </c>
    </row>
    <row r="46" spans="1:32" x14ac:dyDescent="0.25">
      <c r="A46" s="4" t="s">
        <v>46</v>
      </c>
      <c r="B46" s="1">
        <v>25568</v>
      </c>
      <c r="C46" s="34">
        <v>2864.6410000000001</v>
      </c>
      <c r="D46" s="34">
        <v>359.62799999999999</v>
      </c>
      <c r="E46" s="34">
        <v>407.77699999999999</v>
      </c>
      <c r="F46" s="34">
        <f t="shared" si="1"/>
        <v>628.44101927916381</v>
      </c>
      <c r="G46" s="34">
        <v>395.32</v>
      </c>
      <c r="H46" s="34">
        <v>264.35000000000002</v>
      </c>
      <c r="I46" s="34">
        <v>93613</v>
      </c>
      <c r="J46" s="34">
        <v>210.197</v>
      </c>
      <c r="R46" s="5" t="str">
        <f t="shared" si="0"/>
        <v>Q4/1969</v>
      </c>
      <c r="S46" s="5" t="e">
        <v>#N/A</v>
      </c>
      <c r="T46" s="5" t="e">
        <v>#N/A</v>
      </c>
      <c r="U46" s="5">
        <f>U47*(1+AB47/100)^-0.25</f>
        <v>628.44101927916381</v>
      </c>
      <c r="V46" s="44" t="e">
        <f t="shared" si="3"/>
        <v>#N/A</v>
      </c>
      <c r="W46" s="44">
        <f t="shared" si="4"/>
        <v>53.172322353437814</v>
      </c>
      <c r="X46" s="44" t="e">
        <f t="shared" si="6"/>
        <v>#N/A</v>
      </c>
      <c r="Y46" s="29">
        <f t="shared" si="7"/>
        <v>5.8950999999999976</v>
      </c>
      <c r="Z46" s="4" t="s">
        <v>46</v>
      </c>
      <c r="AA46" s="5" t="e">
        <v>#N/A</v>
      </c>
      <c r="AB46" s="5">
        <v>5.8951000000000002</v>
      </c>
      <c r="AF46" s="31">
        <f t="shared" si="5"/>
        <v>628.44101927916381</v>
      </c>
    </row>
    <row r="47" spans="1:32" x14ac:dyDescent="0.25">
      <c r="A47" s="4" t="s">
        <v>47</v>
      </c>
      <c r="B47" s="1">
        <v>25658</v>
      </c>
      <c r="C47" s="34">
        <v>2882.328</v>
      </c>
      <c r="D47" s="34">
        <v>361.48</v>
      </c>
      <c r="E47" s="34">
        <v>415.95100000000002</v>
      </c>
      <c r="F47" s="34">
        <f t="shared" si="1"/>
        <v>639.54340474956916</v>
      </c>
      <c r="G47" s="34">
        <v>407.91899999999998</v>
      </c>
      <c r="H47" s="34">
        <v>261.702</v>
      </c>
      <c r="I47" s="34">
        <v>94868</v>
      </c>
      <c r="J47" s="34">
        <v>213.81200000000001</v>
      </c>
      <c r="R47" s="5" t="str">
        <f t="shared" si="0"/>
        <v>Q1/1970</v>
      </c>
      <c r="S47" s="5">
        <v>159.75</v>
      </c>
      <c r="T47" s="5" t="e">
        <v>#N/A</v>
      </c>
      <c r="U47" s="5">
        <f t="shared" ref="U47:U110" si="8">U48*(1+AB48/100)^-0.25</f>
        <v>639.54340474956916</v>
      </c>
      <c r="V47" s="44">
        <f t="shared" si="3"/>
        <v>54.099359951234376</v>
      </c>
      <c r="W47" s="44">
        <f t="shared" si="4"/>
        <v>54.111693911013177</v>
      </c>
      <c r="X47" s="44">
        <f t="shared" si="6"/>
        <v>-1.2333959778800363E-2</v>
      </c>
      <c r="Y47" s="29">
        <f t="shared" si="7"/>
        <v>7.256100000000032</v>
      </c>
      <c r="Z47" s="4" t="s">
        <v>47</v>
      </c>
      <c r="AA47" s="5" t="e">
        <v>#N/A</v>
      </c>
      <c r="AB47" s="5">
        <v>7.2561</v>
      </c>
      <c r="AF47" s="31">
        <f t="shared" si="5"/>
        <v>639.54340474956916</v>
      </c>
    </row>
    <row r="48" spans="1:32" x14ac:dyDescent="0.25">
      <c r="A48" s="4" t="s">
        <v>48</v>
      </c>
      <c r="B48" s="1">
        <v>25749</v>
      </c>
      <c r="C48" s="34">
        <v>2895.61</v>
      </c>
      <c r="D48" s="34">
        <v>367.47399999999999</v>
      </c>
      <c r="E48" s="34">
        <v>420.97</v>
      </c>
      <c r="F48" s="34">
        <f t="shared" si="1"/>
        <v>655.42225929686867</v>
      </c>
      <c r="G48" s="34">
        <v>409.67200000000003</v>
      </c>
      <c r="H48" s="34">
        <v>263.39400000000001</v>
      </c>
      <c r="I48" s="34">
        <v>95509</v>
      </c>
      <c r="J48" s="34">
        <v>214.52100000000002</v>
      </c>
      <c r="R48" s="5" t="str">
        <f t="shared" si="0"/>
        <v>Q2/1970</v>
      </c>
      <c r="S48" s="5">
        <v>163.72</v>
      </c>
      <c r="T48" s="5" t="e">
        <v>#N/A</v>
      </c>
      <c r="U48" s="5">
        <f t="shared" si="8"/>
        <v>655.42225929686867</v>
      </c>
      <c r="V48" s="44">
        <f t="shared" si="3"/>
        <v>55.443801009177413</v>
      </c>
      <c r="W48" s="44">
        <f t="shared" si="4"/>
        <v>55.455201967760992</v>
      </c>
      <c r="X48" s="44">
        <f t="shared" si="6"/>
        <v>-1.1400958583578813E-2</v>
      </c>
      <c r="Y48" s="29">
        <f t="shared" si="7"/>
        <v>10.307400000000033</v>
      </c>
      <c r="Z48" s="4" t="s">
        <v>48</v>
      </c>
      <c r="AA48" s="5" t="e">
        <v>#N/A</v>
      </c>
      <c r="AB48" s="5">
        <v>10.307399999999999</v>
      </c>
      <c r="AC48" s="30" t="e">
        <f>100*(T48-T47)/S47</f>
        <v>#N/A</v>
      </c>
      <c r="AD48" s="30" t="e">
        <f>AA48-AC48</f>
        <v>#N/A</v>
      </c>
      <c r="AE48" s="30" t="e">
        <f>AB48-AC48</f>
        <v>#N/A</v>
      </c>
      <c r="AF48" s="31">
        <f t="shared" si="5"/>
        <v>655.42225929686867</v>
      </c>
    </row>
    <row r="49" spans="1:32" x14ac:dyDescent="0.25">
      <c r="A49" s="4" t="s">
        <v>49</v>
      </c>
      <c r="B49" s="1">
        <v>25841</v>
      </c>
      <c r="C49" s="34">
        <v>2921.0570000000002</v>
      </c>
      <c r="D49" s="34">
        <v>373.34800000000001</v>
      </c>
      <c r="E49" s="34">
        <v>423.80799999999999</v>
      </c>
      <c r="F49" s="34">
        <f t="shared" si="1"/>
        <v>669.67634851826256</v>
      </c>
      <c r="G49" s="34">
        <v>415.57800000000003</v>
      </c>
      <c r="H49" s="34">
        <v>268.19100000000003</v>
      </c>
      <c r="I49" s="34">
        <v>99028</v>
      </c>
      <c r="J49" s="34">
        <v>215.93899999999999</v>
      </c>
      <c r="R49" s="5" t="str">
        <f t="shared" si="0"/>
        <v>Q3/1970</v>
      </c>
      <c r="S49" s="5">
        <v>167.27</v>
      </c>
      <c r="T49" s="5" t="e">
        <v>#N/A</v>
      </c>
      <c r="U49" s="5">
        <f t="shared" si="8"/>
        <v>669.67634851826256</v>
      </c>
      <c r="V49" s="44">
        <f t="shared" si="3"/>
        <v>56.646009008093735</v>
      </c>
      <c r="W49" s="44">
        <f t="shared" si="4"/>
        <v>56.66123881717602</v>
      </c>
      <c r="X49" s="44">
        <f t="shared" si="6"/>
        <v>-1.5229809082285328E-2</v>
      </c>
      <c r="Y49" s="29">
        <f t="shared" si="7"/>
        <v>8.9871000000000478</v>
      </c>
      <c r="Z49" s="4" t="s">
        <v>49</v>
      </c>
      <c r="AA49" s="5" t="e">
        <v>#N/A</v>
      </c>
      <c r="AB49" s="5">
        <v>8.9870999999999999</v>
      </c>
      <c r="AC49" s="30" t="e">
        <f>100*(T49-T48)/S48</f>
        <v>#N/A</v>
      </c>
      <c r="AD49" s="30" t="e">
        <f>AA49-AC49</f>
        <v>#N/A</v>
      </c>
      <c r="AE49" s="30" t="e">
        <f t="shared" ref="AE49:AE112" si="9">AB49-AC49</f>
        <v>#N/A</v>
      </c>
      <c r="AF49" s="31">
        <f t="shared" si="5"/>
        <v>669.67634851826256</v>
      </c>
    </row>
    <row r="50" spans="1:32" x14ac:dyDescent="0.25">
      <c r="A50" s="4" t="s">
        <v>50</v>
      </c>
      <c r="B50" s="1">
        <v>25933</v>
      </c>
      <c r="C50" s="34">
        <v>2913.1309999999999</v>
      </c>
      <c r="D50" s="34">
        <v>371.70800000000003</v>
      </c>
      <c r="E50" s="34">
        <v>434.238</v>
      </c>
      <c r="F50" s="34">
        <f t="shared" si="1"/>
        <v>677.85554919981303</v>
      </c>
      <c r="G50" s="34">
        <v>419.577</v>
      </c>
      <c r="H50" s="34">
        <v>270.66899999999998</v>
      </c>
      <c r="I50" s="34">
        <v>98370</v>
      </c>
      <c r="J50" s="34">
        <v>218.07900000000001</v>
      </c>
      <c r="R50" s="5" t="str">
        <f t="shared" si="0"/>
        <v>Q4/1970</v>
      </c>
      <c r="S50" s="5">
        <v>169.29</v>
      </c>
      <c r="T50" s="5" t="e">
        <v>#N/A</v>
      </c>
      <c r="U50" s="5">
        <f t="shared" si="8"/>
        <v>677.85554919981303</v>
      </c>
      <c r="V50" s="44">
        <f t="shared" si="3"/>
        <v>57.330082291984148</v>
      </c>
      <c r="W50" s="44">
        <f t="shared" si="4"/>
        <v>57.353280046011953</v>
      </c>
      <c r="X50" s="44">
        <f t="shared" si="6"/>
        <v>-2.3197754027805217E-2</v>
      </c>
      <c r="Y50" s="29">
        <f t="shared" si="7"/>
        <v>4.9756999999999385</v>
      </c>
      <c r="Z50" s="4" t="s">
        <v>50</v>
      </c>
      <c r="AA50" s="5" t="e">
        <v>#N/A</v>
      </c>
      <c r="AB50" s="5">
        <v>4.9756999999999998</v>
      </c>
      <c r="AC50" s="30" t="e">
        <f t="shared" ref="AC50:AC113" si="10">100*(T50-T49)/S49</f>
        <v>#N/A</v>
      </c>
      <c r="AD50" s="30" t="e">
        <f t="shared" ref="AD50:AD113" si="11">AA50-AC50</f>
        <v>#N/A</v>
      </c>
      <c r="AE50" s="30" t="e">
        <f t="shared" si="9"/>
        <v>#N/A</v>
      </c>
      <c r="AF50" s="31">
        <f t="shared" si="5"/>
        <v>677.85554919981303</v>
      </c>
    </row>
    <row r="51" spans="1:32" x14ac:dyDescent="0.25">
      <c r="A51" s="4" t="s">
        <v>51</v>
      </c>
      <c r="B51" s="1">
        <v>26023</v>
      </c>
      <c r="C51" s="34">
        <v>2968.902</v>
      </c>
      <c r="D51" s="34">
        <v>370.74900000000002</v>
      </c>
      <c r="E51" s="34">
        <v>437.99</v>
      </c>
      <c r="F51" s="34">
        <f t="shared" si="1"/>
        <v>679.2577426527738</v>
      </c>
      <c r="G51" s="34">
        <v>425.10200000000003</v>
      </c>
      <c r="H51" s="34">
        <v>268.52800000000002</v>
      </c>
      <c r="I51" s="34">
        <v>99976</v>
      </c>
      <c r="J51" s="34">
        <v>220.92099999999999</v>
      </c>
      <c r="R51" s="5" t="str">
        <f t="shared" si="0"/>
        <v>Q1/1971</v>
      </c>
      <c r="S51" s="5">
        <v>169.69</v>
      </c>
      <c r="T51" s="5" t="e">
        <v>#N/A</v>
      </c>
      <c r="U51" s="5">
        <f t="shared" si="8"/>
        <v>679.2577426527738</v>
      </c>
      <c r="V51" s="44">
        <f t="shared" si="3"/>
        <v>57.465542348200067</v>
      </c>
      <c r="W51" s="44">
        <f t="shared" si="4"/>
        <v>57.471919472776662</v>
      </c>
      <c r="X51" s="44">
        <f t="shared" si="6"/>
        <v>-6.3771245765948947E-3</v>
      </c>
      <c r="Y51" s="29">
        <f t="shared" si="7"/>
        <v>0.82999999999999741</v>
      </c>
      <c r="Z51" s="4" t="s">
        <v>51</v>
      </c>
      <c r="AA51" s="5" t="e">
        <v>#N/A</v>
      </c>
      <c r="AB51" s="5">
        <v>0.83</v>
      </c>
      <c r="AC51" s="30" t="e">
        <f t="shared" si="10"/>
        <v>#N/A</v>
      </c>
      <c r="AD51" s="30" t="e">
        <f t="shared" si="11"/>
        <v>#N/A</v>
      </c>
      <c r="AE51" s="30" t="e">
        <f t="shared" si="9"/>
        <v>#N/A</v>
      </c>
      <c r="AF51" s="31">
        <f t="shared" si="5"/>
        <v>679.2577426527738</v>
      </c>
    </row>
    <row r="52" spans="1:32" x14ac:dyDescent="0.25">
      <c r="A52" s="4" t="s">
        <v>52</v>
      </c>
      <c r="B52" s="1">
        <v>26114</v>
      </c>
      <c r="C52" s="34">
        <v>2996.1240000000003</v>
      </c>
      <c r="D52" s="34">
        <v>379.31700000000001</v>
      </c>
      <c r="E52" s="34">
        <v>444.68799999999999</v>
      </c>
      <c r="F52" s="34">
        <f t="shared" si="1"/>
        <v>693.55641795476924</v>
      </c>
      <c r="G52" s="34">
        <v>429.99200000000002</v>
      </c>
      <c r="H52" s="34">
        <v>278.11099999999999</v>
      </c>
      <c r="I52" s="34">
        <v>101687</v>
      </c>
      <c r="J52" s="34">
        <v>224.32400000000001</v>
      </c>
      <c r="R52" s="5" t="str">
        <f t="shared" si="0"/>
        <v>Q2/1971</v>
      </c>
      <c r="S52" s="5">
        <v>173.26</v>
      </c>
      <c r="T52" s="5" t="e">
        <v>#N/A</v>
      </c>
      <c r="U52" s="5">
        <f t="shared" si="8"/>
        <v>693.55641795476924</v>
      </c>
      <c r="V52" s="44">
        <f t="shared" si="3"/>
        <v>58.674523349927185</v>
      </c>
      <c r="W52" s="44">
        <f t="shared" si="4"/>
        <v>58.681728745342802</v>
      </c>
      <c r="X52" s="44">
        <f t="shared" si="6"/>
        <v>-7.2053954156174882E-3</v>
      </c>
      <c r="Y52" s="29">
        <f t="shared" si="7"/>
        <v>8.6897999999999698</v>
      </c>
      <c r="Z52" s="4" t="s">
        <v>52</v>
      </c>
      <c r="AA52" s="5" t="e">
        <v>#N/A</v>
      </c>
      <c r="AB52" s="5">
        <v>8.6898</v>
      </c>
      <c r="AC52" s="30" t="e">
        <f t="shared" si="10"/>
        <v>#N/A</v>
      </c>
      <c r="AD52" s="30" t="e">
        <f t="shared" si="11"/>
        <v>#N/A</v>
      </c>
      <c r="AE52" s="30" t="e">
        <f t="shared" si="9"/>
        <v>#N/A</v>
      </c>
      <c r="AF52" s="31">
        <f t="shared" si="5"/>
        <v>693.55641795476924</v>
      </c>
    </row>
    <row r="53" spans="1:32" x14ac:dyDescent="0.25">
      <c r="A53" s="4" t="s">
        <v>53</v>
      </c>
      <c r="B53" s="1">
        <v>26206</v>
      </c>
      <c r="C53" s="34">
        <v>3020.0360000000001</v>
      </c>
      <c r="D53" s="34">
        <v>385.70400000000001</v>
      </c>
      <c r="E53" s="34">
        <v>451.06</v>
      </c>
      <c r="F53" s="34">
        <f t="shared" si="1"/>
        <v>701.53858258867206</v>
      </c>
      <c r="G53" s="34">
        <v>431.464</v>
      </c>
      <c r="H53" s="34">
        <v>284.37900000000002</v>
      </c>
      <c r="I53" s="34">
        <v>102945</v>
      </c>
      <c r="J53" s="34">
        <v>228.28200000000001</v>
      </c>
      <c r="R53" s="5" t="str">
        <f t="shared" si="0"/>
        <v>Q3/1971</v>
      </c>
      <c r="S53" s="5">
        <v>175.25</v>
      </c>
      <c r="T53" s="5" t="e">
        <v>#N/A</v>
      </c>
      <c r="U53" s="5">
        <f t="shared" si="8"/>
        <v>701.53858258867206</v>
      </c>
      <c r="V53" s="44">
        <f t="shared" si="3"/>
        <v>59.348437129601407</v>
      </c>
      <c r="W53" s="44">
        <f t="shared" si="4"/>
        <v>59.35709877685175</v>
      </c>
      <c r="X53" s="44">
        <f t="shared" si="6"/>
        <v>-8.6616472503422415E-3</v>
      </c>
      <c r="Y53" s="29">
        <f t="shared" si="7"/>
        <v>4.6837000000000018</v>
      </c>
      <c r="Z53" s="4" t="s">
        <v>53</v>
      </c>
      <c r="AA53" s="5" t="e">
        <v>#N/A</v>
      </c>
      <c r="AB53" s="5">
        <v>4.6837</v>
      </c>
      <c r="AC53" s="30" t="e">
        <f t="shared" si="10"/>
        <v>#N/A</v>
      </c>
      <c r="AD53" s="30" t="e">
        <f t="shared" si="11"/>
        <v>#N/A</v>
      </c>
      <c r="AE53" s="30" t="e">
        <f t="shared" si="9"/>
        <v>#N/A</v>
      </c>
      <c r="AF53" s="31">
        <f t="shared" si="5"/>
        <v>701.53858258867206</v>
      </c>
    </row>
    <row r="54" spans="1:32" x14ac:dyDescent="0.25">
      <c r="A54" s="4" t="s">
        <v>54</v>
      </c>
      <c r="B54" s="1">
        <v>26298</v>
      </c>
      <c r="C54" s="34">
        <v>3070.23</v>
      </c>
      <c r="D54" s="34">
        <v>389.14</v>
      </c>
      <c r="E54" s="34">
        <v>456.02500000000003</v>
      </c>
      <c r="F54" s="34">
        <f t="shared" si="1"/>
        <v>710.45403974918213</v>
      </c>
      <c r="G54" s="34">
        <v>432.39699999999999</v>
      </c>
      <c r="H54" s="34">
        <v>290.21899999999999</v>
      </c>
      <c r="I54" s="34">
        <v>104472</v>
      </c>
      <c r="J54" s="34">
        <v>232.8</v>
      </c>
      <c r="R54" s="5" t="str">
        <f t="shared" si="0"/>
        <v>Q4/1971</v>
      </c>
      <c r="S54" s="5">
        <v>177.42</v>
      </c>
      <c r="T54" s="5" t="e">
        <v>#N/A</v>
      </c>
      <c r="U54" s="5">
        <f t="shared" si="8"/>
        <v>710.45403974918213</v>
      </c>
      <c r="V54" s="44">
        <f t="shared" si="3"/>
        <v>60.083307934572787</v>
      </c>
      <c r="W54" s="44">
        <f t="shared" si="4"/>
        <v>60.111434581682985</v>
      </c>
      <c r="X54" s="44">
        <f t="shared" si="6"/>
        <v>-2.8126647110198633E-2</v>
      </c>
      <c r="Y54" s="29">
        <f t="shared" si="7"/>
        <v>5.1811000000000051</v>
      </c>
      <c r="Z54" s="4" t="s">
        <v>54</v>
      </c>
      <c r="AA54" s="5" t="e">
        <v>#N/A</v>
      </c>
      <c r="AB54" s="5">
        <v>5.1810999999999998</v>
      </c>
      <c r="AC54" s="30" t="e">
        <f t="shared" si="10"/>
        <v>#N/A</v>
      </c>
      <c r="AD54" s="30" t="e">
        <f t="shared" si="11"/>
        <v>#N/A</v>
      </c>
      <c r="AE54" s="30" t="e">
        <f t="shared" si="9"/>
        <v>#N/A</v>
      </c>
      <c r="AF54" s="31">
        <f t="shared" si="5"/>
        <v>710.45403974918213</v>
      </c>
    </row>
    <row r="55" spans="1:32" x14ac:dyDescent="0.25">
      <c r="A55" s="4" t="s">
        <v>55</v>
      </c>
      <c r="B55" s="1">
        <v>26389</v>
      </c>
      <c r="C55" s="34">
        <v>3110.8009999999999</v>
      </c>
      <c r="D55" s="34">
        <v>394.76600000000002</v>
      </c>
      <c r="E55" s="34">
        <v>463.13600000000002</v>
      </c>
      <c r="F55" s="34">
        <f t="shared" si="1"/>
        <v>722.91260690242098</v>
      </c>
      <c r="G55" s="34">
        <v>438.358</v>
      </c>
      <c r="H55" s="34">
        <v>291.28000000000003</v>
      </c>
      <c r="I55" s="34">
        <v>107268</v>
      </c>
      <c r="J55" s="34">
        <v>237.86600000000001</v>
      </c>
      <c r="R55" s="5" t="str">
        <f t="shared" si="0"/>
        <v>Q1/1972</v>
      </c>
      <c r="S55" s="5">
        <v>180.56</v>
      </c>
      <c r="T55" s="5" t="e">
        <v>#N/A</v>
      </c>
      <c r="U55" s="5">
        <f t="shared" si="8"/>
        <v>722.91260690242098</v>
      </c>
      <c r="V55" s="44">
        <f t="shared" si="3"/>
        <v>61.146669375867788</v>
      </c>
      <c r="W55" s="44">
        <f t="shared" si="4"/>
        <v>61.165552515445192</v>
      </c>
      <c r="X55" s="44">
        <f t="shared" si="6"/>
        <v>-1.8883139577404506E-2</v>
      </c>
      <c r="Y55" s="29">
        <f t="shared" si="7"/>
        <v>7.2010999999999603</v>
      </c>
      <c r="Z55" s="4" t="s">
        <v>55</v>
      </c>
      <c r="AA55" s="5" t="e">
        <v>#N/A</v>
      </c>
      <c r="AB55" s="5">
        <v>7.2011000000000003</v>
      </c>
      <c r="AC55" s="30" t="e">
        <f t="shared" si="10"/>
        <v>#N/A</v>
      </c>
      <c r="AD55" s="30" t="e">
        <f t="shared" si="11"/>
        <v>#N/A</v>
      </c>
      <c r="AE55" s="30" t="e">
        <f t="shared" si="9"/>
        <v>#N/A</v>
      </c>
      <c r="AF55" s="31">
        <f t="shared" si="5"/>
        <v>722.91260690242098</v>
      </c>
    </row>
    <row r="56" spans="1:32" x14ac:dyDescent="0.25">
      <c r="A56" s="4" t="s">
        <v>56</v>
      </c>
      <c r="B56" s="1">
        <v>26480</v>
      </c>
      <c r="C56" s="34">
        <v>3170.1590000000001</v>
      </c>
      <c r="D56" s="34">
        <v>404.59500000000003</v>
      </c>
      <c r="E56" s="34">
        <v>464.25299999999999</v>
      </c>
      <c r="F56" s="34">
        <f t="shared" si="1"/>
        <v>725.46432003790414</v>
      </c>
      <c r="G56" s="34">
        <v>441.85700000000003</v>
      </c>
      <c r="H56" s="34">
        <v>298.64699999999999</v>
      </c>
      <c r="I56" s="34">
        <v>110237</v>
      </c>
      <c r="J56" s="34">
        <v>242.90600000000001</v>
      </c>
      <c r="R56" s="5" t="str">
        <f t="shared" si="0"/>
        <v>Q2/1972</v>
      </c>
      <c r="S56" s="5">
        <v>181.25</v>
      </c>
      <c r="T56" s="5" t="e">
        <v>#N/A</v>
      </c>
      <c r="U56" s="5">
        <f t="shared" si="8"/>
        <v>725.46432003790414</v>
      </c>
      <c r="V56" s="44">
        <f t="shared" si="3"/>
        <v>61.380337972840252</v>
      </c>
      <c r="W56" s="44">
        <f t="shared" si="4"/>
        <v>61.381452670322162</v>
      </c>
      <c r="X56" s="44">
        <f t="shared" si="6"/>
        <v>-1.1146974819098432E-3</v>
      </c>
      <c r="Y56" s="29">
        <f t="shared" si="7"/>
        <v>1.4194000000000706</v>
      </c>
      <c r="Z56" s="4" t="s">
        <v>56</v>
      </c>
      <c r="AA56" s="5" t="e">
        <v>#N/A</v>
      </c>
      <c r="AB56" s="5">
        <v>1.4194</v>
      </c>
      <c r="AC56" s="30" t="e">
        <f t="shared" si="10"/>
        <v>#N/A</v>
      </c>
      <c r="AD56" s="30" t="e">
        <f t="shared" si="11"/>
        <v>#N/A</v>
      </c>
      <c r="AE56" s="30" t="e">
        <f t="shared" si="9"/>
        <v>#N/A</v>
      </c>
      <c r="AF56" s="31">
        <f t="shared" si="5"/>
        <v>725.46432003790414</v>
      </c>
    </row>
    <row r="57" spans="1:32" x14ac:dyDescent="0.25">
      <c r="A57" s="4" t="s">
        <v>57</v>
      </c>
      <c r="B57" s="1">
        <v>26572</v>
      </c>
      <c r="C57" s="34">
        <v>3219.0950000000003</v>
      </c>
      <c r="D57" s="34">
        <v>410.428</v>
      </c>
      <c r="E57" s="34">
        <v>474.36700000000002</v>
      </c>
      <c r="F57" s="34">
        <f t="shared" si="1"/>
        <v>739.56802928725585</v>
      </c>
      <c r="G57" s="34">
        <v>445.17400000000004</v>
      </c>
      <c r="H57" s="34">
        <v>300.74200000000002</v>
      </c>
      <c r="I57" s="34">
        <v>112685</v>
      </c>
      <c r="J57" s="34">
        <v>247.90800000000002</v>
      </c>
      <c r="R57" s="5" t="str">
        <f t="shared" si="0"/>
        <v>Q3/1972</v>
      </c>
      <c r="S57" s="5">
        <v>184.75</v>
      </c>
      <c r="T57" s="5" t="e">
        <v>#N/A</v>
      </c>
      <c r="U57" s="5">
        <f t="shared" si="8"/>
        <v>739.56802928725585</v>
      </c>
      <c r="V57" s="44">
        <f t="shared" si="3"/>
        <v>62.56561346472958</v>
      </c>
      <c r="W57" s="44">
        <f t="shared" si="4"/>
        <v>62.574765887600499</v>
      </c>
      <c r="X57" s="44">
        <f t="shared" si="6"/>
        <v>-9.152422870918997E-3</v>
      </c>
      <c r="Y57" s="29">
        <f t="shared" si="7"/>
        <v>8.0061000000000817</v>
      </c>
      <c r="Z57" s="4" t="s">
        <v>57</v>
      </c>
      <c r="AA57" s="5" t="e">
        <v>#N/A</v>
      </c>
      <c r="AB57" s="5">
        <v>8.0061</v>
      </c>
      <c r="AC57" s="30" t="e">
        <f t="shared" si="10"/>
        <v>#N/A</v>
      </c>
      <c r="AD57" s="30" t="e">
        <f t="shared" si="11"/>
        <v>#N/A</v>
      </c>
      <c r="AE57" s="30" t="e">
        <f t="shared" si="9"/>
        <v>#N/A</v>
      </c>
      <c r="AF57" s="31">
        <f t="shared" si="5"/>
        <v>739.56802928725585</v>
      </c>
    </row>
    <row r="58" spans="1:32" x14ac:dyDescent="0.25">
      <c r="A58" s="4" t="s">
        <v>58</v>
      </c>
      <c r="B58" s="1">
        <v>26664</v>
      </c>
      <c r="C58" s="34">
        <v>3294.6060000000002</v>
      </c>
      <c r="D58" s="34">
        <v>414.81799999999998</v>
      </c>
      <c r="E58" s="34">
        <v>478.39100000000002</v>
      </c>
      <c r="F58" s="34">
        <f t="shared" si="1"/>
        <v>746.23315474820527</v>
      </c>
      <c r="G58" s="34">
        <v>450.76100000000002</v>
      </c>
      <c r="H58" s="34">
        <v>307.46500000000003</v>
      </c>
      <c r="I58" s="34">
        <v>115611</v>
      </c>
      <c r="J58" s="34">
        <v>252.87100000000001</v>
      </c>
      <c r="R58" s="5" t="str">
        <f t="shared" si="0"/>
        <v>Q4/1972</v>
      </c>
      <c r="S58" s="5">
        <v>186.38</v>
      </c>
      <c r="T58" s="5" t="e">
        <v>#N/A</v>
      </c>
      <c r="U58" s="5">
        <f t="shared" si="8"/>
        <v>746.23315474820527</v>
      </c>
      <c r="V58" s="44">
        <f t="shared" si="3"/>
        <v>63.117613193809468</v>
      </c>
      <c r="W58" s="44">
        <f t="shared" si="4"/>
        <v>63.138701386181111</v>
      </c>
      <c r="X58" s="44">
        <f t="shared" si="6"/>
        <v>-2.1088192371642833E-2</v>
      </c>
      <c r="Y58" s="29">
        <f t="shared" si="7"/>
        <v>3.6539000000000321</v>
      </c>
      <c r="Z58" s="4" t="s">
        <v>58</v>
      </c>
      <c r="AA58" s="5" t="e">
        <v>#N/A</v>
      </c>
      <c r="AB58" s="5">
        <v>3.6539000000000001</v>
      </c>
      <c r="AC58" s="30" t="e">
        <f t="shared" si="10"/>
        <v>#N/A</v>
      </c>
      <c r="AD58" s="30" t="e">
        <f t="shared" si="11"/>
        <v>#N/A</v>
      </c>
      <c r="AE58" s="30" t="e">
        <f t="shared" si="9"/>
        <v>#N/A</v>
      </c>
      <c r="AF58" s="31">
        <f t="shared" si="5"/>
        <v>746.23315474820527</v>
      </c>
    </row>
    <row r="59" spans="1:32" x14ac:dyDescent="0.25">
      <c r="A59" s="4" t="s">
        <v>59</v>
      </c>
      <c r="B59" s="1">
        <v>26754</v>
      </c>
      <c r="C59" s="34">
        <v>3354.7640000000001</v>
      </c>
      <c r="D59" s="34">
        <v>430.97399999999999</v>
      </c>
      <c r="E59" s="34">
        <v>489.57900000000001</v>
      </c>
      <c r="F59" s="34">
        <f t="shared" si="1"/>
        <v>750.15658025645257</v>
      </c>
      <c r="G59" s="34">
        <v>458.048</v>
      </c>
      <c r="H59" s="34">
        <v>315.47399999999999</v>
      </c>
      <c r="I59" s="34">
        <v>118875</v>
      </c>
      <c r="J59" s="34">
        <v>257.80099999999999</v>
      </c>
      <c r="R59" s="5" t="str">
        <f t="shared" si="0"/>
        <v>Q1/1973</v>
      </c>
      <c r="S59" s="5">
        <v>187.36</v>
      </c>
      <c r="T59" s="5" t="e">
        <v>#N/A</v>
      </c>
      <c r="U59" s="5">
        <f t="shared" si="8"/>
        <v>750.15658025645257</v>
      </c>
      <c r="V59" s="44">
        <f t="shared" si="3"/>
        <v>63.449490331538485</v>
      </c>
      <c r="W59" s="44">
        <f t="shared" si="4"/>
        <v>63.470661967133509</v>
      </c>
      <c r="X59" s="44">
        <f t="shared" si="6"/>
        <v>-2.1171635595024441E-2</v>
      </c>
      <c r="Y59" s="29">
        <f t="shared" si="7"/>
        <v>2.1197000000000354</v>
      </c>
      <c r="Z59" s="4" t="s">
        <v>59</v>
      </c>
      <c r="AA59" s="5" t="e">
        <v>#N/A</v>
      </c>
      <c r="AB59" s="5">
        <v>2.1196999999999999</v>
      </c>
      <c r="AC59" s="30" t="e">
        <f t="shared" si="10"/>
        <v>#N/A</v>
      </c>
      <c r="AD59" s="30" t="e">
        <f t="shared" si="11"/>
        <v>#N/A</v>
      </c>
      <c r="AE59" s="30" t="e">
        <f t="shared" si="9"/>
        <v>#N/A</v>
      </c>
      <c r="AF59" s="31">
        <f t="shared" si="5"/>
        <v>750.15658025645257</v>
      </c>
    </row>
    <row r="60" spans="1:32" x14ac:dyDescent="0.25">
      <c r="A60" s="4" t="s">
        <v>60</v>
      </c>
      <c r="B60" s="1">
        <v>26845</v>
      </c>
      <c r="C60" s="34">
        <v>3353.357</v>
      </c>
      <c r="D60" s="34">
        <v>428.02199999999999</v>
      </c>
      <c r="E60" s="34">
        <v>492.98200000000003</v>
      </c>
      <c r="F60" s="34">
        <f t="shared" si="1"/>
        <v>759.96312722348023</v>
      </c>
      <c r="G60" s="34">
        <v>465.88299999999998</v>
      </c>
      <c r="H60" s="34">
        <v>317.53399999999999</v>
      </c>
      <c r="I60" s="34">
        <v>119187</v>
      </c>
      <c r="J60" s="34">
        <v>262.46100000000001</v>
      </c>
      <c r="R60" s="5" t="str">
        <f t="shared" si="0"/>
        <v>Q2/1973</v>
      </c>
      <c r="S60" s="5">
        <v>189.81</v>
      </c>
      <c r="T60" s="5" t="e">
        <v>#N/A</v>
      </c>
      <c r="U60" s="5">
        <f t="shared" si="8"/>
        <v>759.96312722348023</v>
      </c>
      <c r="V60" s="44">
        <f t="shared" si="3"/>
        <v>64.279183175861007</v>
      </c>
      <c r="W60" s="44">
        <f t="shared" si="4"/>
        <v>64.300392777994688</v>
      </c>
      <c r="X60" s="44">
        <f t="shared" si="6"/>
        <v>-2.1209602133680505E-2</v>
      </c>
      <c r="Y60" s="29">
        <f t="shared" si="7"/>
        <v>5.3325000000000511</v>
      </c>
      <c r="Z60" s="4" t="s">
        <v>60</v>
      </c>
      <c r="AA60" s="5" t="e">
        <v>#N/A</v>
      </c>
      <c r="AB60" s="5">
        <v>5.3324999999999996</v>
      </c>
      <c r="AC60" s="30" t="e">
        <f t="shared" si="10"/>
        <v>#N/A</v>
      </c>
      <c r="AD60" s="30" t="e">
        <f t="shared" si="11"/>
        <v>#N/A</v>
      </c>
      <c r="AE60" s="30" t="e">
        <f t="shared" si="9"/>
        <v>#N/A</v>
      </c>
      <c r="AF60" s="31">
        <f t="shared" si="5"/>
        <v>759.96312722348023</v>
      </c>
    </row>
    <row r="61" spans="1:32" x14ac:dyDescent="0.25">
      <c r="A61" s="4" t="s">
        <v>61</v>
      </c>
      <c r="B61" s="1">
        <v>26937</v>
      </c>
      <c r="C61" s="34">
        <v>3365.3310000000001</v>
      </c>
      <c r="D61" s="34">
        <v>432.13900000000001</v>
      </c>
      <c r="E61" s="34">
        <v>495.42200000000003</v>
      </c>
      <c r="F61" s="34">
        <f t="shared" si="1"/>
        <v>757.68977662076122</v>
      </c>
      <c r="G61" s="34">
        <v>471.51499999999999</v>
      </c>
      <c r="H61" s="34">
        <v>319.91899999999998</v>
      </c>
      <c r="I61" s="34">
        <v>121577</v>
      </c>
      <c r="J61" s="34">
        <v>266.863</v>
      </c>
      <c r="R61" s="5" t="str">
        <f t="shared" si="0"/>
        <v>Q3/1973</v>
      </c>
      <c r="S61" s="5">
        <v>189.27</v>
      </c>
      <c r="T61" s="5" t="e">
        <v>#N/A</v>
      </c>
      <c r="U61" s="5">
        <f t="shared" si="8"/>
        <v>757.68977662076122</v>
      </c>
      <c r="V61" s="44">
        <f t="shared" si="3"/>
        <v>64.096312099969524</v>
      </c>
      <c r="W61" s="44">
        <f t="shared" si="4"/>
        <v>64.108044844995646</v>
      </c>
      <c r="X61" s="44">
        <f t="shared" si="6"/>
        <v>-1.1732745026122871E-2</v>
      </c>
      <c r="Y61" s="29">
        <f t="shared" si="7"/>
        <v>-1.1912000000000589</v>
      </c>
      <c r="Z61" s="4" t="s">
        <v>61</v>
      </c>
      <c r="AA61" s="5" t="e">
        <v>#N/A</v>
      </c>
      <c r="AB61" s="5">
        <v>-1.1912</v>
      </c>
      <c r="AC61" s="30" t="e">
        <f t="shared" si="10"/>
        <v>#N/A</v>
      </c>
      <c r="AD61" s="30" t="e">
        <f t="shared" si="11"/>
        <v>#N/A</v>
      </c>
      <c r="AE61" s="30" t="e">
        <f t="shared" si="9"/>
        <v>#N/A</v>
      </c>
      <c r="AF61" s="31">
        <f t="shared" si="5"/>
        <v>757.68977662076122</v>
      </c>
    </row>
    <row r="62" spans="1:32" x14ac:dyDescent="0.25">
      <c r="A62" s="4" t="s">
        <v>62</v>
      </c>
      <c r="B62" s="1">
        <v>27029</v>
      </c>
      <c r="C62" s="34">
        <v>3355.4929999999999</v>
      </c>
      <c r="D62" s="34">
        <v>428.31</v>
      </c>
      <c r="E62" s="34">
        <v>506.67500000000001</v>
      </c>
      <c r="F62" s="34">
        <f t="shared" si="1"/>
        <v>754.40933126094887</v>
      </c>
      <c r="G62" s="34">
        <v>476.33199999999999</v>
      </c>
      <c r="H62" s="34">
        <v>325.87099999999998</v>
      </c>
      <c r="I62" s="34">
        <v>125424</v>
      </c>
      <c r="J62" s="34">
        <v>270.995</v>
      </c>
      <c r="R62" s="5" t="str">
        <f t="shared" si="0"/>
        <v>Q4/1973</v>
      </c>
      <c r="S62" s="5">
        <v>188.44</v>
      </c>
      <c r="T62" s="5" t="e">
        <v>#N/A</v>
      </c>
      <c r="U62" s="5">
        <f t="shared" si="8"/>
        <v>754.40933126094887</v>
      </c>
      <c r="V62" s="44">
        <f t="shared" si="3"/>
        <v>63.815232483321473</v>
      </c>
      <c r="W62" s="44">
        <f t="shared" si="4"/>
        <v>63.830486740442154</v>
      </c>
      <c r="X62" s="44">
        <f t="shared" si="6"/>
        <v>-1.5254257120680847E-2</v>
      </c>
      <c r="Y62" s="29">
        <f t="shared" si="7"/>
        <v>-1.7206000000000166</v>
      </c>
      <c r="Z62" s="4" t="s">
        <v>62</v>
      </c>
      <c r="AA62" s="5" t="e">
        <v>#N/A</v>
      </c>
      <c r="AB62" s="5">
        <v>-1.7205999999999999</v>
      </c>
      <c r="AC62" s="30" t="e">
        <f t="shared" si="10"/>
        <v>#N/A</v>
      </c>
      <c r="AD62" s="30" t="e">
        <f t="shared" si="11"/>
        <v>#N/A</v>
      </c>
      <c r="AE62" s="30" t="e">
        <f t="shared" si="9"/>
        <v>#N/A</v>
      </c>
      <c r="AF62" s="31">
        <f t="shared" si="5"/>
        <v>754.40933126094887</v>
      </c>
    </row>
    <row r="63" spans="1:32" x14ac:dyDescent="0.25">
      <c r="A63" s="4" t="s">
        <v>63</v>
      </c>
      <c r="B63" s="1">
        <v>27119</v>
      </c>
      <c r="C63" s="34">
        <v>3326.2049999999999</v>
      </c>
      <c r="D63" s="34">
        <v>421.06400000000002</v>
      </c>
      <c r="E63" s="34">
        <v>507.69499999999999</v>
      </c>
      <c r="F63" s="34">
        <f t="shared" si="1"/>
        <v>748.56738555738605</v>
      </c>
      <c r="G63" s="34">
        <v>477.613</v>
      </c>
      <c r="H63" s="34">
        <v>334.73900000000003</v>
      </c>
      <c r="I63" s="34">
        <v>117891</v>
      </c>
      <c r="J63" s="34">
        <v>274.86900000000003</v>
      </c>
      <c r="R63" s="5" t="str">
        <f t="shared" si="0"/>
        <v>Q1/1974</v>
      </c>
      <c r="S63" s="5">
        <v>186.99</v>
      </c>
      <c r="T63" s="5" t="e">
        <v>#N/A</v>
      </c>
      <c r="U63" s="5">
        <f t="shared" si="8"/>
        <v>748.56738555738605</v>
      </c>
      <c r="V63" s="44">
        <f t="shared" si="3"/>
        <v>63.324189779538756</v>
      </c>
      <c r="W63" s="44">
        <f t="shared" si="4"/>
        <v>63.336200386446002</v>
      </c>
      <c r="X63" s="44">
        <f t="shared" si="6"/>
        <v>-1.2010606907246313E-2</v>
      </c>
      <c r="Y63" s="29">
        <f t="shared" si="7"/>
        <v>-3.0617000000000671</v>
      </c>
      <c r="Z63" s="4" t="s">
        <v>63</v>
      </c>
      <c r="AA63" s="5" t="e">
        <v>#N/A</v>
      </c>
      <c r="AB63" s="5">
        <v>-3.0617000000000001</v>
      </c>
      <c r="AC63" s="30" t="e">
        <f t="shared" si="10"/>
        <v>#N/A</v>
      </c>
      <c r="AD63" s="30" t="e">
        <f t="shared" si="11"/>
        <v>#N/A</v>
      </c>
      <c r="AE63" s="30" t="e">
        <f t="shared" si="9"/>
        <v>#N/A</v>
      </c>
      <c r="AF63" s="31">
        <f t="shared" si="5"/>
        <v>748.56738555738605</v>
      </c>
    </row>
    <row r="64" spans="1:32" x14ac:dyDescent="0.25">
      <c r="A64" s="4" t="s">
        <v>64</v>
      </c>
      <c r="B64" s="1">
        <v>27210</v>
      </c>
      <c r="C64" s="34">
        <v>3337.864</v>
      </c>
      <c r="D64" s="34">
        <v>422.69900000000001</v>
      </c>
      <c r="E64" s="34">
        <v>510.839</v>
      </c>
      <c r="F64" s="34">
        <f t="shared" si="1"/>
        <v>752.10927886889101</v>
      </c>
      <c r="G64" s="34">
        <v>484.45499999999998</v>
      </c>
      <c r="H64" s="34">
        <v>336.57299999999998</v>
      </c>
      <c r="I64" s="34">
        <v>121051</v>
      </c>
      <c r="J64" s="34">
        <v>277.67200000000003</v>
      </c>
      <c r="R64" s="5" t="str">
        <f t="shared" si="0"/>
        <v>Q2/1974</v>
      </c>
      <c r="S64" s="5">
        <v>187.86</v>
      </c>
      <c r="T64" s="5" t="e">
        <v>#N/A</v>
      </c>
      <c r="U64" s="5">
        <f t="shared" si="8"/>
        <v>752.10927886889101</v>
      </c>
      <c r="V64" s="44">
        <f t="shared" si="3"/>
        <v>63.618815401808391</v>
      </c>
      <c r="W64" s="44">
        <f t="shared" si="4"/>
        <v>63.63587957211859</v>
      </c>
      <c r="X64" s="44">
        <f t="shared" si="6"/>
        <v>-1.7064170310199245E-2</v>
      </c>
      <c r="Y64" s="29">
        <f t="shared" si="7"/>
        <v>1.9060999999999773</v>
      </c>
      <c r="Z64" s="4" t="s">
        <v>64</v>
      </c>
      <c r="AA64" s="5" t="e">
        <v>#N/A</v>
      </c>
      <c r="AB64" s="5">
        <v>1.9060999999999999</v>
      </c>
      <c r="AC64" s="30" t="e">
        <f t="shared" si="10"/>
        <v>#N/A</v>
      </c>
      <c r="AD64" s="30" t="e">
        <f t="shared" si="11"/>
        <v>#N/A</v>
      </c>
      <c r="AE64" s="30" t="e">
        <f t="shared" si="9"/>
        <v>#N/A</v>
      </c>
      <c r="AF64" s="31">
        <f t="shared" si="5"/>
        <v>752.10927886889101</v>
      </c>
    </row>
    <row r="65" spans="1:32" x14ac:dyDescent="0.25">
      <c r="A65" s="4" t="s">
        <v>65</v>
      </c>
      <c r="B65" s="1">
        <v>27302</v>
      </c>
      <c r="C65" s="34">
        <v>3351.6240000000003</v>
      </c>
      <c r="D65" s="34">
        <v>427.47700000000003</v>
      </c>
      <c r="E65" s="34">
        <v>511.44400000000002</v>
      </c>
      <c r="F65" s="34">
        <f t="shared" si="1"/>
        <v>759.47428639993325</v>
      </c>
      <c r="G65" s="34">
        <v>485.02699999999999</v>
      </c>
      <c r="H65" s="34">
        <v>337.834</v>
      </c>
      <c r="I65" s="34">
        <v>123451</v>
      </c>
      <c r="J65" s="34">
        <v>279.41300000000001</v>
      </c>
      <c r="R65" s="5" t="str">
        <f t="shared" ref="R65:R128" si="12">A65</f>
        <v>Q3/1974</v>
      </c>
      <c r="S65" s="5">
        <v>189.7</v>
      </c>
      <c r="T65" s="5" t="e">
        <v>#N/A</v>
      </c>
      <c r="U65" s="5">
        <f t="shared" si="8"/>
        <v>759.47428639993325</v>
      </c>
      <c r="V65" s="44">
        <f t="shared" si="3"/>
        <v>64.241931660401633</v>
      </c>
      <c r="W65" s="44">
        <f t="shared" si="4"/>
        <v>64.259032012144331</v>
      </c>
      <c r="X65" s="44">
        <f t="shared" si="6"/>
        <v>-1.7100351742698194E-2</v>
      </c>
      <c r="Y65" s="29">
        <f t="shared" si="7"/>
        <v>3.9748999999999812</v>
      </c>
      <c r="Z65" s="4" t="s">
        <v>65</v>
      </c>
      <c r="AA65" s="5" t="e">
        <v>#N/A</v>
      </c>
      <c r="AB65" s="5">
        <v>3.9748999999999999</v>
      </c>
      <c r="AC65" s="30" t="e">
        <f t="shared" si="10"/>
        <v>#N/A</v>
      </c>
      <c r="AD65" s="30" t="e">
        <f t="shared" si="11"/>
        <v>#N/A</v>
      </c>
      <c r="AE65" s="30" t="e">
        <f t="shared" si="9"/>
        <v>#N/A</v>
      </c>
      <c r="AF65" s="31">
        <f t="shared" si="5"/>
        <v>759.47428639993325</v>
      </c>
    </row>
    <row r="66" spans="1:32" x14ac:dyDescent="0.25">
      <c r="A66" s="4" t="s">
        <v>66</v>
      </c>
      <c r="B66" s="1">
        <v>27394</v>
      </c>
      <c r="C66" s="34">
        <v>3302.4769999999999</v>
      </c>
      <c r="D66" s="34">
        <v>428.375</v>
      </c>
      <c r="E66" s="34">
        <v>509.45300000000003</v>
      </c>
      <c r="F66" s="34">
        <f t="shared" si="1"/>
        <v>757.93719711148435</v>
      </c>
      <c r="G66" s="34">
        <v>481.51</v>
      </c>
      <c r="H66" s="34">
        <v>333.54900000000004</v>
      </c>
      <c r="I66" s="34">
        <v>122261</v>
      </c>
      <c r="J66" s="34">
        <v>280.10200000000003</v>
      </c>
      <c r="R66" s="5" t="str">
        <f t="shared" si="12"/>
        <v>Q4/1974</v>
      </c>
      <c r="S66" s="5">
        <v>189.34</v>
      </c>
      <c r="T66" s="5" t="e">
        <v>#N/A</v>
      </c>
      <c r="U66" s="5">
        <f t="shared" si="8"/>
        <v>757.93719711148435</v>
      </c>
      <c r="V66" s="44">
        <f t="shared" si="3"/>
        <v>64.120017609807306</v>
      </c>
      <c r="W66" s="44">
        <f t="shared" si="4"/>
        <v>64.12897906425566</v>
      </c>
      <c r="X66" s="44">
        <f t="shared" si="6"/>
        <v>-8.9614544483538339E-3</v>
      </c>
      <c r="Y66" s="29">
        <f t="shared" si="7"/>
        <v>-0.80710000000001614</v>
      </c>
      <c r="Z66" s="4" t="s">
        <v>66</v>
      </c>
      <c r="AA66" s="5" t="e">
        <v>#N/A</v>
      </c>
      <c r="AB66" s="5">
        <v>-0.80710000000000004</v>
      </c>
      <c r="AC66" s="30" t="e">
        <f t="shared" si="10"/>
        <v>#N/A</v>
      </c>
      <c r="AD66" s="30" t="e">
        <f t="shared" si="11"/>
        <v>#N/A</v>
      </c>
      <c r="AE66" s="30" t="e">
        <f t="shared" si="9"/>
        <v>#N/A</v>
      </c>
      <c r="AF66" s="31">
        <f t="shared" si="5"/>
        <v>757.93719711148435</v>
      </c>
    </row>
    <row r="67" spans="1:32" x14ac:dyDescent="0.25">
      <c r="A67" s="4" t="s">
        <v>67</v>
      </c>
      <c r="B67" s="1">
        <v>27484</v>
      </c>
      <c r="C67" s="34">
        <v>3330.127</v>
      </c>
      <c r="D67" s="34">
        <v>426.64499999999998</v>
      </c>
      <c r="E67" s="34">
        <v>510.04300000000001</v>
      </c>
      <c r="F67" s="34">
        <f t="shared" si="1"/>
        <v>773.94372587715884</v>
      </c>
      <c r="G67" s="34">
        <v>478.55400000000003</v>
      </c>
      <c r="H67" s="34">
        <v>340.88900000000001</v>
      </c>
      <c r="I67" s="34">
        <v>125023</v>
      </c>
      <c r="J67" s="34">
        <v>279.72199999999998</v>
      </c>
      <c r="R67" s="5" t="str">
        <f t="shared" si="12"/>
        <v>Q1/1975</v>
      </c>
      <c r="S67" s="5">
        <v>193.35</v>
      </c>
      <c r="T67" s="5" t="e">
        <v>#N/A</v>
      </c>
      <c r="U67" s="5">
        <f t="shared" si="8"/>
        <v>773.94372587715884</v>
      </c>
      <c r="V67" s="44">
        <f t="shared" si="3"/>
        <v>65.478004673371942</v>
      </c>
      <c r="W67" s="44">
        <f t="shared" si="4"/>
        <v>65.483289621934176</v>
      </c>
      <c r="X67" s="44">
        <f t="shared" si="6"/>
        <v>-5.2849485622346037E-3</v>
      </c>
      <c r="Y67" s="29">
        <f t="shared" si="7"/>
        <v>8.7187999999999821</v>
      </c>
      <c r="Z67" s="4" t="s">
        <v>67</v>
      </c>
      <c r="AA67" s="5" t="e">
        <v>#N/A</v>
      </c>
      <c r="AB67" s="5">
        <v>8.7187999999999999</v>
      </c>
      <c r="AC67" s="30" t="e">
        <f t="shared" si="10"/>
        <v>#N/A</v>
      </c>
      <c r="AD67" s="30" t="e">
        <f t="shared" si="11"/>
        <v>#N/A</v>
      </c>
      <c r="AE67" s="30" t="e">
        <f t="shared" si="9"/>
        <v>#N/A</v>
      </c>
      <c r="AF67" s="31">
        <f t="shared" si="5"/>
        <v>773.94372587715884</v>
      </c>
    </row>
    <row r="68" spans="1:32" x14ac:dyDescent="0.25">
      <c r="A68" s="4" t="s">
        <v>68</v>
      </c>
      <c r="B68" s="1">
        <v>27575</v>
      </c>
      <c r="C68" s="34">
        <v>3385.7440000000001</v>
      </c>
      <c r="D68" s="34">
        <v>427.22500000000002</v>
      </c>
      <c r="E68" s="34">
        <v>514.11099999999999</v>
      </c>
      <c r="F68" s="34">
        <f t="shared" si="1"/>
        <v>776.84322413543464</v>
      </c>
      <c r="G68" s="34">
        <v>478.98599999999999</v>
      </c>
      <c r="H68" s="34">
        <v>344.86900000000003</v>
      </c>
      <c r="I68" s="34">
        <v>126280</v>
      </c>
      <c r="J68" s="34">
        <v>280.88900000000001</v>
      </c>
      <c r="R68" s="5" t="str">
        <f t="shared" si="12"/>
        <v>Q2/1975</v>
      </c>
      <c r="S68" s="5">
        <v>194.04</v>
      </c>
      <c r="T68" s="5" t="e">
        <v>#N/A</v>
      </c>
      <c r="U68" s="5">
        <f t="shared" si="8"/>
        <v>776.84322413543464</v>
      </c>
      <c r="V68" s="44">
        <f t="shared" si="3"/>
        <v>65.711673270344406</v>
      </c>
      <c r="W68" s="44">
        <f t="shared" si="4"/>
        <v>65.72861583604589</v>
      </c>
      <c r="X68" s="44">
        <f t="shared" si="6"/>
        <v>-1.6942565701484114E-2</v>
      </c>
      <c r="Y68" s="29">
        <f t="shared" si="7"/>
        <v>1.5070000000000139</v>
      </c>
      <c r="Z68" s="4" t="s">
        <v>68</v>
      </c>
      <c r="AA68" s="5" t="e">
        <v>#N/A</v>
      </c>
      <c r="AB68" s="5">
        <v>1.5069999999999999</v>
      </c>
      <c r="AC68" s="30" t="e">
        <f t="shared" si="10"/>
        <v>#N/A</v>
      </c>
      <c r="AD68" s="30" t="e">
        <f t="shared" si="11"/>
        <v>#N/A</v>
      </c>
      <c r="AE68" s="30" t="e">
        <f t="shared" si="9"/>
        <v>#N/A</v>
      </c>
      <c r="AF68" s="31">
        <f t="shared" si="5"/>
        <v>776.84322413543464</v>
      </c>
    </row>
    <row r="69" spans="1:32" x14ac:dyDescent="0.25">
      <c r="A69" s="4" t="s">
        <v>69</v>
      </c>
      <c r="B69" s="1">
        <v>27667</v>
      </c>
      <c r="C69" s="34">
        <v>3434.0880000000002</v>
      </c>
      <c r="D69" s="34">
        <v>422.79</v>
      </c>
      <c r="E69" s="34">
        <v>521.98599999999999</v>
      </c>
      <c r="F69" s="34">
        <f t="shared" si="1"/>
        <v>784.70362587834677</v>
      </c>
      <c r="G69" s="34">
        <v>485.654</v>
      </c>
      <c r="H69" s="34">
        <v>351.18299999999999</v>
      </c>
      <c r="I69" s="34">
        <v>126906</v>
      </c>
      <c r="J69" s="34">
        <v>283.60200000000003</v>
      </c>
      <c r="R69" s="5" t="str">
        <f t="shared" si="12"/>
        <v>Q3/1975</v>
      </c>
      <c r="S69" s="5">
        <v>195.96</v>
      </c>
      <c r="T69" s="5" t="e">
        <v>#N/A</v>
      </c>
      <c r="U69" s="5">
        <f t="shared" si="8"/>
        <v>784.70362587834677</v>
      </c>
      <c r="V69" s="44">
        <f t="shared" si="3"/>
        <v>66.361881540180832</v>
      </c>
      <c r="W69" s="44">
        <f t="shared" si="4"/>
        <v>66.39368352335417</v>
      </c>
      <c r="X69" s="44">
        <f t="shared" si="6"/>
        <v>-3.1801983173338044E-2</v>
      </c>
      <c r="Y69" s="29">
        <f t="shared" si="7"/>
        <v>4.1091999999999462</v>
      </c>
      <c r="Z69" s="4" t="s">
        <v>69</v>
      </c>
      <c r="AA69" s="5" t="e">
        <v>#N/A</v>
      </c>
      <c r="AB69" s="5">
        <v>4.1092000000000004</v>
      </c>
      <c r="AC69" s="30" t="e">
        <f t="shared" si="10"/>
        <v>#N/A</v>
      </c>
      <c r="AD69" s="30" t="e">
        <f t="shared" si="11"/>
        <v>#N/A</v>
      </c>
      <c r="AE69" s="30" t="e">
        <f t="shared" si="9"/>
        <v>#N/A</v>
      </c>
      <c r="AF69" s="31">
        <f t="shared" si="5"/>
        <v>784.70362587834677</v>
      </c>
    </row>
    <row r="70" spans="1:32" x14ac:dyDescent="0.25">
      <c r="A70" s="4" t="s">
        <v>70</v>
      </c>
      <c r="B70" s="1">
        <v>27759</v>
      </c>
      <c r="C70" s="34">
        <v>3470.491</v>
      </c>
      <c r="D70" s="34">
        <v>418.91</v>
      </c>
      <c r="E70" s="34">
        <v>531.755</v>
      </c>
      <c r="F70" s="34">
        <f t="shared" si="1"/>
        <v>794.60570682980881</v>
      </c>
      <c r="G70" s="34">
        <v>495.46600000000001</v>
      </c>
      <c r="H70" s="34">
        <v>357.03199999999998</v>
      </c>
      <c r="I70" s="34">
        <v>127789</v>
      </c>
      <c r="J70" s="34">
        <v>287.86900000000003</v>
      </c>
      <c r="R70" s="5" t="str">
        <f t="shared" si="12"/>
        <v>Q4/1975</v>
      </c>
      <c r="S70" s="5">
        <v>198.49</v>
      </c>
      <c r="T70" s="5" t="e">
        <v>#N/A</v>
      </c>
      <c r="U70" s="5">
        <f t="shared" si="8"/>
        <v>794.60570682980881</v>
      </c>
      <c r="V70" s="44">
        <f t="shared" si="3"/>
        <v>67.218666395746553</v>
      </c>
      <c r="W70" s="44">
        <f t="shared" si="4"/>
        <v>67.231497453649339</v>
      </c>
      <c r="X70" s="44">
        <f t="shared" si="6"/>
        <v>-1.2831057902786824E-2</v>
      </c>
      <c r="Y70" s="29">
        <f t="shared" si="7"/>
        <v>5.143899999999979</v>
      </c>
      <c r="Z70" s="4" t="s">
        <v>70</v>
      </c>
      <c r="AA70" s="5" t="e">
        <v>#N/A</v>
      </c>
      <c r="AB70" s="5">
        <v>5.1439000000000004</v>
      </c>
      <c r="AC70" s="30" t="e">
        <f t="shared" si="10"/>
        <v>#N/A</v>
      </c>
      <c r="AD70" s="30" t="e">
        <f t="shared" si="11"/>
        <v>#N/A</v>
      </c>
      <c r="AE70" s="30" t="e">
        <f t="shared" si="9"/>
        <v>#N/A</v>
      </c>
      <c r="AF70" s="31">
        <f t="shared" si="5"/>
        <v>794.60570682980881</v>
      </c>
    </row>
    <row r="71" spans="1:32" x14ac:dyDescent="0.25">
      <c r="A71" s="4" t="s">
        <v>71</v>
      </c>
      <c r="B71" s="1">
        <v>27850</v>
      </c>
      <c r="C71" s="34">
        <v>3539.873</v>
      </c>
      <c r="D71" s="34">
        <v>420.96800000000002</v>
      </c>
      <c r="E71" s="34">
        <v>538.83100000000002</v>
      </c>
      <c r="F71" s="34">
        <f t="shared" ref="F71:F134" si="13">IF(ISNUMBER(U71),U71,F72/(AF72/AF71))</f>
        <v>802.12241727037258</v>
      </c>
      <c r="G71" s="34">
        <v>501.39699999999999</v>
      </c>
      <c r="H71" s="34">
        <v>356.81799999999998</v>
      </c>
      <c r="I71" s="34">
        <v>128112</v>
      </c>
      <c r="J71" s="34">
        <v>293.68900000000002</v>
      </c>
      <c r="R71" s="5" t="str">
        <f t="shared" si="12"/>
        <v>Q1/1976</v>
      </c>
      <c r="S71" s="5">
        <v>200.36</v>
      </c>
      <c r="T71" s="5" t="e">
        <v>#N/A</v>
      </c>
      <c r="U71" s="5">
        <f t="shared" si="8"/>
        <v>802.12241727037258</v>
      </c>
      <c r="V71" s="44">
        <f t="shared" ref="V71:V130" si="14">100*S71/$S$131</f>
        <v>67.851942158555985</v>
      </c>
      <c r="W71" s="44">
        <f t="shared" ref="W71:W130" si="15">U71*100/$U$131</f>
        <v>67.867485459399745</v>
      </c>
      <c r="X71" s="44">
        <f t="shared" si="6"/>
        <v>-1.5543300843759766E-2</v>
      </c>
      <c r="Y71" s="29">
        <f t="shared" si="7"/>
        <v>3.8379000000000385</v>
      </c>
      <c r="Z71" s="4" t="s">
        <v>71</v>
      </c>
      <c r="AA71" s="5" t="e">
        <v>#N/A</v>
      </c>
      <c r="AB71" s="5">
        <v>3.8378999999999999</v>
      </c>
      <c r="AC71" s="30" t="e">
        <f t="shared" si="10"/>
        <v>#N/A</v>
      </c>
      <c r="AD71" s="30" t="e">
        <f t="shared" si="11"/>
        <v>#N/A</v>
      </c>
      <c r="AE71" s="30" t="e">
        <f t="shared" si="9"/>
        <v>#N/A</v>
      </c>
      <c r="AF71" s="31">
        <f t="shared" ref="AF71:AF134" si="16">IF(ISNUMBER(T71),T71,AF72*(1+AB72/100)^-0.25)</f>
        <v>802.12241727037258</v>
      </c>
    </row>
    <row r="72" spans="1:32" x14ac:dyDescent="0.25">
      <c r="A72" s="4" t="s">
        <v>72</v>
      </c>
      <c r="B72" s="1">
        <v>27941</v>
      </c>
      <c r="C72" s="34">
        <v>3572.4430000000002</v>
      </c>
      <c r="D72" s="34">
        <v>423.209</v>
      </c>
      <c r="E72" s="34">
        <v>543.62700000000007</v>
      </c>
      <c r="F72" s="34">
        <f t="shared" si="13"/>
        <v>808.85697268756599</v>
      </c>
      <c r="G72" s="34">
        <v>504.82100000000003</v>
      </c>
      <c r="H72" s="34">
        <v>366.197</v>
      </c>
      <c r="I72" s="34">
        <v>129083</v>
      </c>
      <c r="J72" s="34">
        <v>298.08499999999998</v>
      </c>
      <c r="R72" s="5" t="str">
        <f t="shared" si="12"/>
        <v>Q2/1976</v>
      </c>
      <c r="S72" s="5">
        <v>202.03</v>
      </c>
      <c r="T72" s="5" t="e">
        <v>#N/A</v>
      </c>
      <c r="U72" s="5">
        <f t="shared" si="8"/>
        <v>808.85697268756599</v>
      </c>
      <c r="V72" s="44">
        <f t="shared" si="14"/>
        <v>68.417487893257473</v>
      </c>
      <c r="W72" s="44">
        <f t="shared" si="15"/>
        <v>68.437295418591845</v>
      </c>
      <c r="X72" s="44">
        <f t="shared" ref="X72:X135" si="17">V72-W72</f>
        <v>-1.9807525334371689E-2</v>
      </c>
      <c r="Y72" s="29">
        <f t="shared" si="7"/>
        <v>3.4008999999999734</v>
      </c>
      <c r="Z72" s="4" t="s">
        <v>72</v>
      </c>
      <c r="AA72" s="5" t="e">
        <v>#N/A</v>
      </c>
      <c r="AB72" s="5">
        <v>3.4009</v>
      </c>
      <c r="AC72" s="30" t="e">
        <f t="shared" si="10"/>
        <v>#N/A</v>
      </c>
      <c r="AD72" s="30" t="e">
        <f t="shared" si="11"/>
        <v>#N/A</v>
      </c>
      <c r="AE72" s="30" t="e">
        <f t="shared" si="9"/>
        <v>#N/A</v>
      </c>
      <c r="AF72" s="31">
        <f t="shared" si="16"/>
        <v>808.85697268756599</v>
      </c>
    </row>
    <row r="73" spans="1:32" x14ac:dyDescent="0.25">
      <c r="A73" s="4" t="s">
        <v>73</v>
      </c>
      <c r="B73" s="1">
        <v>28033</v>
      </c>
      <c r="C73" s="34">
        <v>3610.3290000000002</v>
      </c>
      <c r="D73" s="34">
        <v>426.61400000000003</v>
      </c>
      <c r="E73" s="34">
        <v>550.952</v>
      </c>
      <c r="F73" s="34">
        <f t="shared" si="13"/>
        <v>813.30883554197635</v>
      </c>
      <c r="G73" s="34">
        <v>510.315</v>
      </c>
      <c r="H73" s="34">
        <v>367.48399999999998</v>
      </c>
      <c r="I73" s="34">
        <v>131245</v>
      </c>
      <c r="J73" s="34">
        <v>301.06900000000002</v>
      </c>
      <c r="R73" s="5" t="str">
        <f t="shared" si="12"/>
        <v>Q3/1976</v>
      </c>
      <c r="S73" s="5">
        <v>203.18</v>
      </c>
      <c r="T73" s="5" t="e">
        <v>#N/A</v>
      </c>
      <c r="U73" s="5">
        <f t="shared" si="8"/>
        <v>813.30883554197635</v>
      </c>
      <c r="V73" s="44">
        <f t="shared" si="14"/>
        <v>68.806935554878251</v>
      </c>
      <c r="W73" s="44">
        <f t="shared" si="15"/>
        <v>68.813967022618442</v>
      </c>
      <c r="X73" s="44">
        <f t="shared" si="17"/>
        <v>-7.031467740191033E-3</v>
      </c>
      <c r="Y73" s="29">
        <f t="shared" ref="Y73:Y136" si="18">100*(((U73/U72)^(4))-1)</f>
        <v>2.2197999999999274</v>
      </c>
      <c r="Z73" s="4" t="s">
        <v>73</v>
      </c>
      <c r="AA73" s="5" t="e">
        <v>#N/A</v>
      </c>
      <c r="AB73" s="5">
        <v>2.2198000000000002</v>
      </c>
      <c r="AC73" s="30" t="e">
        <f t="shared" si="10"/>
        <v>#N/A</v>
      </c>
      <c r="AD73" s="30" t="e">
        <f t="shared" si="11"/>
        <v>#N/A</v>
      </c>
      <c r="AE73" s="30" t="e">
        <f t="shared" si="9"/>
        <v>#N/A</v>
      </c>
      <c r="AF73" s="31">
        <f t="shared" si="16"/>
        <v>813.30883554197635</v>
      </c>
    </row>
    <row r="74" spans="1:32" x14ac:dyDescent="0.25">
      <c r="A74" s="4" t="s">
        <v>74</v>
      </c>
      <c r="B74" s="1">
        <v>28125</v>
      </c>
      <c r="C74" s="34">
        <v>3657.4560000000001</v>
      </c>
      <c r="D74" s="34">
        <v>427.185</v>
      </c>
      <c r="E74" s="34">
        <v>556.072</v>
      </c>
      <c r="F74" s="34">
        <f t="shared" si="13"/>
        <v>823.74297571473994</v>
      </c>
      <c r="G74" s="34">
        <v>512.91100000000006</v>
      </c>
      <c r="H74" s="34">
        <v>374.95800000000003</v>
      </c>
      <c r="I74" s="34">
        <v>132271</v>
      </c>
      <c r="J74" s="34">
        <v>302.63499999999999</v>
      </c>
      <c r="R74" s="5" t="str">
        <f t="shared" si="12"/>
        <v>Q4/1976</v>
      </c>
      <c r="S74" s="5">
        <v>205.75</v>
      </c>
      <c r="T74" s="5" t="e">
        <v>#N/A</v>
      </c>
      <c r="U74" s="5">
        <f t="shared" si="8"/>
        <v>823.74297571473994</v>
      </c>
      <c r="V74" s="44">
        <f t="shared" si="14"/>
        <v>69.677266416065564</v>
      </c>
      <c r="W74" s="44">
        <f t="shared" si="15"/>
        <v>69.696798422426681</v>
      </c>
      <c r="X74" s="44">
        <f t="shared" si="17"/>
        <v>-1.9532006361117737E-2</v>
      </c>
      <c r="Y74" s="29">
        <f t="shared" si="18"/>
        <v>5.2312999999999832</v>
      </c>
      <c r="Z74" s="4" t="s">
        <v>74</v>
      </c>
      <c r="AA74" s="5" t="e">
        <v>#N/A</v>
      </c>
      <c r="AB74" s="5">
        <v>5.2313000000000001</v>
      </c>
      <c r="AC74" s="30" t="e">
        <f t="shared" si="10"/>
        <v>#N/A</v>
      </c>
      <c r="AD74" s="30" t="e">
        <f t="shared" si="11"/>
        <v>#N/A</v>
      </c>
      <c r="AE74" s="30" t="e">
        <f t="shared" si="9"/>
        <v>#N/A</v>
      </c>
      <c r="AF74" s="31">
        <f t="shared" si="16"/>
        <v>823.74297571473994</v>
      </c>
    </row>
    <row r="75" spans="1:32" x14ac:dyDescent="0.25">
      <c r="A75" s="4" t="s">
        <v>75</v>
      </c>
      <c r="B75" s="1">
        <v>28215</v>
      </c>
      <c r="C75" s="34">
        <v>3699.2930000000001</v>
      </c>
      <c r="D75" s="34">
        <v>419.54599999999999</v>
      </c>
      <c r="E75" s="34">
        <v>556.20699999999999</v>
      </c>
      <c r="F75" s="34">
        <f t="shared" si="13"/>
        <v>834.36052584934896</v>
      </c>
      <c r="G75" s="34">
        <v>517.90100000000007</v>
      </c>
      <c r="H75" s="34">
        <v>373.411</v>
      </c>
      <c r="I75" s="34">
        <v>133539</v>
      </c>
      <c r="J75" s="34">
        <v>302.78300000000002</v>
      </c>
      <c r="R75" s="5" t="str">
        <f t="shared" si="12"/>
        <v>Q1/1977</v>
      </c>
      <c r="S75" s="5">
        <v>208.35</v>
      </c>
      <c r="T75" s="5" t="e">
        <v>#N/A</v>
      </c>
      <c r="U75" s="5">
        <f t="shared" si="8"/>
        <v>834.36052584934896</v>
      </c>
      <c r="V75" s="44">
        <f t="shared" si="14"/>
        <v>70.557756781469052</v>
      </c>
      <c r="W75" s="44">
        <f t="shared" si="15"/>
        <v>70.595148118009547</v>
      </c>
      <c r="X75" s="44">
        <f t="shared" si="17"/>
        <v>-3.7391336540494535E-2</v>
      </c>
      <c r="Y75" s="29">
        <f t="shared" si="18"/>
        <v>5.2563000000000581</v>
      </c>
      <c r="Z75" s="4" t="s">
        <v>75</v>
      </c>
      <c r="AA75" s="5" t="e">
        <v>#N/A</v>
      </c>
      <c r="AB75" s="5">
        <v>5.2563000000000004</v>
      </c>
      <c r="AC75" s="30" t="e">
        <f t="shared" si="10"/>
        <v>#N/A</v>
      </c>
      <c r="AD75" s="30" t="e">
        <f t="shared" si="11"/>
        <v>#N/A</v>
      </c>
      <c r="AE75" s="30" t="e">
        <f t="shared" si="9"/>
        <v>#N/A</v>
      </c>
      <c r="AF75" s="31">
        <f t="shared" si="16"/>
        <v>834.36052584934896</v>
      </c>
    </row>
    <row r="76" spans="1:32" x14ac:dyDescent="0.25">
      <c r="A76" s="4" t="s">
        <v>76</v>
      </c>
      <c r="B76" s="1">
        <v>28306</v>
      </c>
      <c r="C76" s="34">
        <v>3719.7330000000002</v>
      </c>
      <c r="D76" s="34">
        <v>416.952</v>
      </c>
      <c r="E76" s="34">
        <v>557.50700000000006</v>
      </c>
      <c r="F76" s="34">
        <f t="shared" si="13"/>
        <v>848.18197554963103</v>
      </c>
      <c r="G76" s="34">
        <v>520.32399999999996</v>
      </c>
      <c r="H76" s="34">
        <v>372.65500000000003</v>
      </c>
      <c r="I76" s="34">
        <v>135218</v>
      </c>
      <c r="J76" s="34">
        <v>303.06099999999998</v>
      </c>
      <c r="R76" s="5" t="str">
        <f t="shared" si="12"/>
        <v>Q2/1977</v>
      </c>
      <c r="S76" s="5">
        <v>211.85</v>
      </c>
      <c r="T76" s="5" t="e">
        <v>#N/A</v>
      </c>
      <c r="U76" s="5">
        <f t="shared" si="8"/>
        <v>848.18197554963103</v>
      </c>
      <c r="V76" s="44">
        <f t="shared" si="14"/>
        <v>71.743032273358395</v>
      </c>
      <c r="W76" s="44">
        <f t="shared" si="15"/>
        <v>71.764579387308601</v>
      </c>
      <c r="X76" s="44">
        <f t="shared" si="17"/>
        <v>-2.1547113950205699E-2</v>
      </c>
      <c r="Y76" s="29">
        <f t="shared" si="18"/>
        <v>6.7926000000000153</v>
      </c>
      <c r="Z76" s="4" t="s">
        <v>76</v>
      </c>
      <c r="AA76" s="5" t="e">
        <v>#N/A</v>
      </c>
      <c r="AB76" s="5">
        <v>6.7926000000000002</v>
      </c>
      <c r="AC76" s="30" t="e">
        <f t="shared" si="10"/>
        <v>#N/A</v>
      </c>
      <c r="AD76" s="30" t="e">
        <f t="shared" si="11"/>
        <v>#N/A</v>
      </c>
      <c r="AE76" s="30" t="e">
        <f t="shared" si="9"/>
        <v>#N/A</v>
      </c>
      <c r="AF76" s="31">
        <f t="shared" si="16"/>
        <v>848.18197554963103</v>
      </c>
    </row>
    <row r="77" spans="1:32" x14ac:dyDescent="0.25">
      <c r="A77" s="4" t="s">
        <v>77</v>
      </c>
      <c r="B77" s="1">
        <v>28398</v>
      </c>
      <c r="C77" s="34">
        <v>3755.1860000000001</v>
      </c>
      <c r="D77" s="34">
        <v>421.73500000000001</v>
      </c>
      <c r="E77" s="34">
        <v>564.40800000000002</v>
      </c>
      <c r="F77" s="34">
        <f t="shared" si="13"/>
        <v>855.23106343092547</v>
      </c>
      <c r="G77" s="34">
        <v>526.41100000000006</v>
      </c>
      <c r="H77" s="34">
        <v>378.25799999999998</v>
      </c>
      <c r="I77" s="34">
        <v>136026</v>
      </c>
      <c r="J77" s="34">
        <v>303.49200000000002</v>
      </c>
      <c r="R77" s="5" t="str">
        <f t="shared" si="12"/>
        <v>Q3/1977</v>
      </c>
      <c r="S77" s="5">
        <v>213.63</v>
      </c>
      <c r="T77" s="5" t="e">
        <v>#N/A</v>
      </c>
      <c r="U77" s="5">
        <f t="shared" si="8"/>
        <v>855.23106343092547</v>
      </c>
      <c r="V77" s="44">
        <f t="shared" si="14"/>
        <v>72.345829523519242</v>
      </c>
      <c r="W77" s="44">
        <f t="shared" si="15"/>
        <v>72.361001902108512</v>
      </c>
      <c r="X77" s="44">
        <f t="shared" si="17"/>
        <v>-1.5172378589269897E-2</v>
      </c>
      <c r="Y77" s="29">
        <f t="shared" si="18"/>
        <v>3.3659999999999579</v>
      </c>
      <c r="Z77" s="4" t="s">
        <v>77</v>
      </c>
      <c r="AA77" s="5" t="e">
        <v>#N/A</v>
      </c>
      <c r="AB77" s="5">
        <v>3.3660000000000001</v>
      </c>
      <c r="AC77" s="30" t="e">
        <f t="shared" si="10"/>
        <v>#N/A</v>
      </c>
      <c r="AD77" s="30" t="e">
        <f t="shared" si="11"/>
        <v>#N/A</v>
      </c>
      <c r="AE77" s="30" t="e">
        <f t="shared" si="9"/>
        <v>#N/A</v>
      </c>
      <c r="AF77" s="31">
        <f t="shared" si="16"/>
        <v>855.23106343092547</v>
      </c>
    </row>
    <row r="78" spans="1:32" x14ac:dyDescent="0.25">
      <c r="A78" s="4" t="s">
        <v>78</v>
      </c>
      <c r="B78" s="1">
        <v>28490</v>
      </c>
      <c r="C78" s="34">
        <v>3811.7690000000002</v>
      </c>
      <c r="D78" s="34">
        <v>430.13600000000002</v>
      </c>
      <c r="E78" s="34">
        <v>567.02600000000007</v>
      </c>
      <c r="F78" s="34">
        <f t="shared" si="13"/>
        <v>857.8492788514169</v>
      </c>
      <c r="G78" s="34">
        <v>529.553</v>
      </c>
      <c r="H78" s="34">
        <v>381.85899999999998</v>
      </c>
      <c r="I78" s="34">
        <v>136930</v>
      </c>
      <c r="J78" s="34">
        <v>304.06600000000003</v>
      </c>
      <c r="R78" s="5" t="str">
        <f t="shared" si="12"/>
        <v>Q4/1977</v>
      </c>
      <c r="S78" s="5">
        <v>214.28</v>
      </c>
      <c r="T78" s="5" t="e">
        <v>#N/A</v>
      </c>
      <c r="U78" s="5">
        <f t="shared" si="8"/>
        <v>857.8492788514169</v>
      </c>
      <c r="V78" s="44">
        <f t="shared" si="14"/>
        <v>72.565952114870129</v>
      </c>
      <c r="W78" s="44">
        <f t="shared" si="15"/>
        <v>72.582528807670471</v>
      </c>
      <c r="X78" s="44">
        <f t="shared" si="17"/>
        <v>-1.657669280034213E-2</v>
      </c>
      <c r="Y78" s="29">
        <f t="shared" si="18"/>
        <v>1.2302000000000035</v>
      </c>
      <c r="Z78" s="4" t="s">
        <v>78</v>
      </c>
      <c r="AA78" s="5" t="e">
        <v>#N/A</v>
      </c>
      <c r="AB78" s="5">
        <v>1.2302</v>
      </c>
      <c r="AC78" s="30" t="e">
        <f t="shared" si="10"/>
        <v>#N/A</v>
      </c>
      <c r="AD78" s="30" t="e">
        <f t="shared" si="11"/>
        <v>#N/A</v>
      </c>
      <c r="AE78" s="30" t="e">
        <f t="shared" si="9"/>
        <v>#N/A</v>
      </c>
      <c r="AF78" s="31">
        <f t="shared" si="16"/>
        <v>857.8492788514169</v>
      </c>
    </row>
    <row r="79" spans="1:32" x14ac:dyDescent="0.25">
      <c r="A79" s="4" t="s">
        <v>79</v>
      </c>
      <c r="B79" s="1">
        <v>28580</v>
      </c>
      <c r="C79" s="34">
        <v>3833.8250000000003</v>
      </c>
      <c r="D79" s="34">
        <v>438.46699999999998</v>
      </c>
      <c r="E79" s="34">
        <v>573.69100000000003</v>
      </c>
      <c r="F79" s="34">
        <f t="shared" si="13"/>
        <v>867.11490403979803</v>
      </c>
      <c r="G79" s="34">
        <v>533.54700000000003</v>
      </c>
      <c r="H79" s="34">
        <v>384.53700000000003</v>
      </c>
      <c r="I79" s="34">
        <v>139621</v>
      </c>
      <c r="J79" s="34">
        <v>304.76900000000001</v>
      </c>
      <c r="R79" s="5" t="str">
        <f t="shared" si="12"/>
        <v>Q1/1978</v>
      </c>
      <c r="S79" s="5">
        <v>216.62</v>
      </c>
      <c r="T79" s="5" t="e">
        <v>#N/A</v>
      </c>
      <c r="U79" s="5">
        <f t="shared" si="8"/>
        <v>867.11490403979803</v>
      </c>
      <c r="V79" s="44">
        <f t="shared" si="14"/>
        <v>73.358393443733277</v>
      </c>
      <c r="W79" s="44">
        <f t="shared" si="15"/>
        <v>73.366492289061043</v>
      </c>
      <c r="X79" s="44">
        <f t="shared" si="17"/>
        <v>-8.0988453277655026E-3</v>
      </c>
      <c r="Y79" s="29">
        <f t="shared" si="18"/>
        <v>4.390900000000042</v>
      </c>
      <c r="Z79" s="4" t="s">
        <v>79</v>
      </c>
      <c r="AA79" s="5" t="e">
        <v>#N/A</v>
      </c>
      <c r="AB79" s="5">
        <v>4.3909000000000002</v>
      </c>
      <c r="AC79" s="30" t="e">
        <f t="shared" si="10"/>
        <v>#N/A</v>
      </c>
      <c r="AD79" s="30" t="e">
        <f t="shared" si="11"/>
        <v>#N/A</v>
      </c>
      <c r="AE79" s="30" t="e">
        <f t="shared" si="9"/>
        <v>#N/A</v>
      </c>
      <c r="AF79" s="31">
        <f t="shared" si="16"/>
        <v>867.11490403979803</v>
      </c>
    </row>
    <row r="80" spans="1:32" x14ac:dyDescent="0.25">
      <c r="A80" s="4" t="s">
        <v>80</v>
      </c>
      <c r="B80" s="1">
        <v>28671</v>
      </c>
      <c r="C80" s="34">
        <v>3915.6240000000003</v>
      </c>
      <c r="D80" s="34">
        <v>440.77800000000002</v>
      </c>
      <c r="E80" s="34">
        <v>582.44299999999998</v>
      </c>
      <c r="F80" s="34">
        <f t="shared" si="13"/>
        <v>870.18098013231872</v>
      </c>
      <c r="G80" s="34">
        <v>533.08199999999999</v>
      </c>
      <c r="H80" s="34">
        <v>387.19800000000004</v>
      </c>
      <c r="I80" s="34">
        <v>140662</v>
      </c>
      <c r="J80" s="34">
        <v>305.58100000000002</v>
      </c>
      <c r="R80" s="5" t="str">
        <f t="shared" si="12"/>
        <v>Q2/1978</v>
      </c>
      <c r="S80" s="5">
        <v>217.38</v>
      </c>
      <c r="T80" s="5" t="e">
        <v>#N/A</v>
      </c>
      <c r="U80" s="5">
        <f t="shared" si="8"/>
        <v>870.18098013231872</v>
      </c>
      <c r="V80" s="44">
        <f t="shared" si="14"/>
        <v>73.615767550543524</v>
      </c>
      <c r="W80" s="44">
        <f t="shared" si="15"/>
        <v>73.625912634567257</v>
      </c>
      <c r="X80" s="44">
        <f t="shared" si="17"/>
        <v>-1.0145084023733375E-2</v>
      </c>
      <c r="Y80" s="29">
        <f t="shared" si="18"/>
        <v>1.4219000000000204</v>
      </c>
      <c r="Z80" s="4" t="s">
        <v>80</v>
      </c>
      <c r="AA80" s="5" t="e">
        <v>#N/A</v>
      </c>
      <c r="AB80" s="5">
        <v>1.4218999999999999</v>
      </c>
      <c r="AC80" s="30" t="e">
        <f t="shared" si="10"/>
        <v>#N/A</v>
      </c>
      <c r="AD80" s="30" t="e">
        <f t="shared" si="11"/>
        <v>#N/A</v>
      </c>
      <c r="AE80" s="30" t="e">
        <f t="shared" si="9"/>
        <v>#N/A</v>
      </c>
      <c r="AF80" s="31">
        <f t="shared" si="16"/>
        <v>870.18098013231872</v>
      </c>
    </row>
    <row r="81" spans="1:32" x14ac:dyDescent="0.25">
      <c r="A81" s="4" t="s">
        <v>81</v>
      </c>
      <c r="B81" s="1">
        <v>28763</v>
      </c>
      <c r="C81" s="34">
        <v>3932.01</v>
      </c>
      <c r="D81" s="34">
        <v>449.54700000000003</v>
      </c>
      <c r="E81" s="34">
        <v>584.24400000000003</v>
      </c>
      <c r="F81" s="34">
        <f t="shared" si="13"/>
        <v>889.7487947216764</v>
      </c>
      <c r="G81" s="34">
        <v>536.15</v>
      </c>
      <c r="H81" s="34">
        <v>389.09800000000001</v>
      </c>
      <c r="I81" s="34">
        <v>143245</v>
      </c>
      <c r="J81" s="34">
        <v>306.483</v>
      </c>
      <c r="R81" s="5" t="str">
        <f t="shared" si="12"/>
        <v>Q3/1978</v>
      </c>
      <c r="S81" s="5">
        <v>222.26</v>
      </c>
      <c r="T81" s="5" t="e">
        <v>#N/A</v>
      </c>
      <c r="U81" s="5">
        <f t="shared" si="8"/>
        <v>889.7487947216764</v>
      </c>
      <c r="V81" s="44">
        <f t="shared" si="14"/>
        <v>75.268380236377794</v>
      </c>
      <c r="W81" s="44">
        <f t="shared" si="15"/>
        <v>75.281543176143089</v>
      </c>
      <c r="X81" s="44">
        <f t="shared" si="17"/>
        <v>-1.3162939765294368E-2</v>
      </c>
      <c r="Y81" s="29">
        <f t="shared" si="18"/>
        <v>9.3027999999999658</v>
      </c>
      <c r="Z81" s="4" t="s">
        <v>81</v>
      </c>
      <c r="AA81" s="5" t="e">
        <v>#N/A</v>
      </c>
      <c r="AB81" s="5">
        <v>9.3027999999999995</v>
      </c>
      <c r="AC81" s="30" t="e">
        <f t="shared" si="10"/>
        <v>#N/A</v>
      </c>
      <c r="AD81" s="30" t="e">
        <f t="shared" si="11"/>
        <v>#N/A</v>
      </c>
      <c r="AE81" s="30" t="e">
        <f t="shared" si="9"/>
        <v>#N/A</v>
      </c>
      <c r="AF81" s="31">
        <f t="shared" si="16"/>
        <v>889.7487947216764</v>
      </c>
    </row>
    <row r="82" spans="1:32" x14ac:dyDescent="0.25">
      <c r="A82" s="4" t="s">
        <v>82</v>
      </c>
      <c r="B82" s="1">
        <v>28855</v>
      </c>
      <c r="C82" s="34">
        <v>3963.5210000000002</v>
      </c>
      <c r="D82" s="34">
        <v>447.61900000000003</v>
      </c>
      <c r="E82" s="34">
        <v>592.23500000000001</v>
      </c>
      <c r="F82" s="34">
        <f t="shared" si="13"/>
        <v>898.12249240158212</v>
      </c>
      <c r="G82" s="34">
        <v>544.86300000000006</v>
      </c>
      <c r="H82" s="34">
        <v>390.28300000000002</v>
      </c>
      <c r="I82" s="34">
        <v>146640</v>
      </c>
      <c r="J82" s="34">
        <v>307.488</v>
      </c>
      <c r="R82" s="5" t="str">
        <f t="shared" si="12"/>
        <v>Q4/1978</v>
      </c>
      <c r="S82" s="5">
        <v>224.36</v>
      </c>
      <c r="T82" s="5" t="e">
        <v>#N/A</v>
      </c>
      <c r="U82" s="5">
        <f t="shared" si="8"/>
        <v>898.12249240158212</v>
      </c>
      <c r="V82" s="44">
        <f t="shared" si="14"/>
        <v>75.979545531511391</v>
      </c>
      <c r="W82" s="44">
        <f t="shared" si="15"/>
        <v>75.990040773637432</v>
      </c>
      <c r="X82" s="44">
        <f t="shared" si="17"/>
        <v>-1.0495242126040694E-2</v>
      </c>
      <c r="Y82" s="29">
        <f t="shared" si="18"/>
        <v>3.8180000000000103</v>
      </c>
      <c r="Z82" s="4" t="s">
        <v>82</v>
      </c>
      <c r="AA82" s="5" t="e">
        <v>#N/A</v>
      </c>
      <c r="AB82" s="5">
        <v>3.8180000000000001</v>
      </c>
      <c r="AC82" s="30" t="e">
        <f t="shared" si="10"/>
        <v>#N/A</v>
      </c>
      <c r="AD82" s="30" t="e">
        <f t="shared" si="11"/>
        <v>#N/A</v>
      </c>
      <c r="AE82" s="30" t="e">
        <f t="shared" si="9"/>
        <v>#N/A</v>
      </c>
      <c r="AF82" s="31">
        <f t="shared" si="16"/>
        <v>898.12249240158212</v>
      </c>
    </row>
    <row r="83" spans="1:32" x14ac:dyDescent="0.25">
      <c r="A83" s="4" t="s">
        <v>83</v>
      </c>
      <c r="B83" s="1">
        <v>28945</v>
      </c>
      <c r="C83" s="34">
        <v>3983.6</v>
      </c>
      <c r="D83" s="34">
        <v>452.56900000000002</v>
      </c>
      <c r="E83" s="34">
        <v>598.34</v>
      </c>
      <c r="F83" s="34">
        <f t="shared" si="13"/>
        <v>891.82448318402862</v>
      </c>
      <c r="G83" s="34">
        <v>556.85900000000004</v>
      </c>
      <c r="H83" s="34">
        <v>395.87299999999999</v>
      </c>
      <c r="I83" s="34">
        <v>149401</v>
      </c>
      <c r="J83" s="34">
        <v>308.59100000000001</v>
      </c>
      <c r="R83" s="5" t="str">
        <f t="shared" si="12"/>
        <v>Q1/1979</v>
      </c>
      <c r="S83" s="5">
        <v>222.77</v>
      </c>
      <c r="T83" s="5" t="e">
        <v>#N/A</v>
      </c>
      <c r="U83" s="5">
        <f t="shared" si="8"/>
        <v>891.82448318402862</v>
      </c>
      <c r="V83" s="44">
        <f t="shared" si="14"/>
        <v>75.441091808053102</v>
      </c>
      <c r="W83" s="44">
        <f t="shared" si="15"/>
        <v>75.457166938182212</v>
      </c>
      <c r="X83" s="44">
        <f t="shared" si="17"/>
        <v>-1.6075130129109994E-2</v>
      </c>
      <c r="Y83" s="29">
        <f t="shared" si="18"/>
        <v>-2.7756000000000114</v>
      </c>
      <c r="Z83" s="4" t="s">
        <v>83</v>
      </c>
      <c r="AA83" s="5" t="e">
        <v>#N/A</v>
      </c>
      <c r="AB83" s="5">
        <v>-2.7755999999999998</v>
      </c>
      <c r="AC83" s="30" t="e">
        <f t="shared" si="10"/>
        <v>#N/A</v>
      </c>
      <c r="AD83" s="30" t="e">
        <f t="shared" si="11"/>
        <v>#N/A</v>
      </c>
      <c r="AE83" s="30" t="e">
        <f t="shared" si="9"/>
        <v>#N/A</v>
      </c>
      <c r="AF83" s="31">
        <f t="shared" si="16"/>
        <v>891.82448318402862</v>
      </c>
    </row>
    <row r="84" spans="1:32" x14ac:dyDescent="0.25">
      <c r="A84" s="4" t="s">
        <v>84</v>
      </c>
      <c r="B84" s="1">
        <v>29036</v>
      </c>
      <c r="C84" s="34">
        <v>3981.26</v>
      </c>
      <c r="D84" s="34">
        <v>480.22899999999998</v>
      </c>
      <c r="E84" s="34">
        <v>602.49099999999999</v>
      </c>
      <c r="F84" s="34">
        <f t="shared" si="13"/>
        <v>924.90505254026311</v>
      </c>
      <c r="G84" s="34">
        <v>566.45400000000006</v>
      </c>
      <c r="H84" s="34">
        <v>396.05099999999999</v>
      </c>
      <c r="I84" s="34">
        <v>152175</v>
      </c>
      <c r="J84" s="34">
        <v>309.62200000000001</v>
      </c>
      <c r="R84" s="5" t="str">
        <f t="shared" si="12"/>
        <v>Q2/1979</v>
      </c>
      <c r="S84" s="5">
        <v>231.04</v>
      </c>
      <c r="T84" s="5" t="e">
        <v>#N/A</v>
      </c>
      <c r="U84" s="5">
        <f t="shared" si="8"/>
        <v>924.90505254026311</v>
      </c>
      <c r="V84" s="44">
        <f t="shared" si="14"/>
        <v>78.241728470317312</v>
      </c>
      <c r="W84" s="44">
        <f t="shared" si="15"/>
        <v>78.256110106249977</v>
      </c>
      <c r="X84" s="44">
        <f t="shared" si="17"/>
        <v>-1.4381635932664949E-2</v>
      </c>
      <c r="Y84" s="29">
        <f t="shared" si="18"/>
        <v>15.683400000000013</v>
      </c>
      <c r="Z84" s="4" t="s">
        <v>84</v>
      </c>
      <c r="AA84" s="5" t="e">
        <v>#N/A</v>
      </c>
      <c r="AB84" s="5">
        <v>15.683400000000001</v>
      </c>
      <c r="AC84" s="30" t="e">
        <f t="shared" si="10"/>
        <v>#N/A</v>
      </c>
      <c r="AD84" s="30" t="e">
        <f t="shared" si="11"/>
        <v>#N/A</v>
      </c>
      <c r="AE84" s="30" t="e">
        <f t="shared" si="9"/>
        <v>#N/A</v>
      </c>
      <c r="AF84" s="31">
        <f t="shared" si="16"/>
        <v>924.90505254026311</v>
      </c>
    </row>
    <row r="85" spans="1:32" x14ac:dyDescent="0.25">
      <c r="A85" s="4" t="s">
        <v>85</v>
      </c>
      <c r="B85" s="1">
        <v>29128</v>
      </c>
      <c r="C85" s="34">
        <v>4020.4450000000002</v>
      </c>
      <c r="D85" s="34">
        <v>462.73599999999999</v>
      </c>
      <c r="E85" s="34">
        <v>604.15700000000004</v>
      </c>
      <c r="F85" s="34">
        <f t="shared" si="13"/>
        <v>903.318520177594</v>
      </c>
      <c r="G85" s="34">
        <v>577.08799999999997</v>
      </c>
      <c r="H85" s="34">
        <v>396.84899999999999</v>
      </c>
      <c r="I85" s="34">
        <v>153033</v>
      </c>
      <c r="J85" s="34">
        <v>310.56900000000002</v>
      </c>
      <c r="R85" s="5" t="str">
        <f t="shared" si="12"/>
        <v>Q3/1979</v>
      </c>
      <c r="S85" s="5">
        <v>225.62</v>
      </c>
      <c r="T85" s="5" t="e">
        <v>#N/A</v>
      </c>
      <c r="U85" s="5">
        <f t="shared" si="8"/>
        <v>903.318520177594</v>
      </c>
      <c r="V85" s="44">
        <f t="shared" si="14"/>
        <v>76.406244708591544</v>
      </c>
      <c r="W85" s="44">
        <f t="shared" si="15"/>
        <v>76.429676086081599</v>
      </c>
      <c r="X85" s="44">
        <f t="shared" si="17"/>
        <v>-2.3431377490055638E-2</v>
      </c>
      <c r="Y85" s="29">
        <f t="shared" si="18"/>
        <v>-9.013899999999996</v>
      </c>
      <c r="Z85" s="4" t="s">
        <v>85</v>
      </c>
      <c r="AA85" s="5" t="e">
        <v>#N/A</v>
      </c>
      <c r="AB85" s="5">
        <v>-9.0138999999999996</v>
      </c>
      <c r="AC85" s="30" t="e">
        <f t="shared" si="10"/>
        <v>#N/A</v>
      </c>
      <c r="AD85" s="30" t="e">
        <f t="shared" si="11"/>
        <v>#N/A</v>
      </c>
      <c r="AE85" s="30" t="e">
        <f t="shared" si="9"/>
        <v>#N/A</v>
      </c>
      <c r="AF85" s="31">
        <f t="shared" si="16"/>
        <v>903.318520177594</v>
      </c>
    </row>
    <row r="86" spans="1:32" x14ac:dyDescent="0.25">
      <c r="A86" s="4" t="s">
        <v>86</v>
      </c>
      <c r="B86" s="1">
        <v>29220</v>
      </c>
      <c r="C86" s="34">
        <v>4031.201</v>
      </c>
      <c r="D86" s="34">
        <v>467.38800000000003</v>
      </c>
      <c r="E86" s="34">
        <v>607.09900000000005</v>
      </c>
      <c r="F86" s="34">
        <f t="shared" si="13"/>
        <v>917.60955038767213</v>
      </c>
      <c r="G86" s="34">
        <v>589.12900000000002</v>
      </c>
      <c r="H86" s="34">
        <v>397.84399999999999</v>
      </c>
      <c r="I86" s="34">
        <v>152540</v>
      </c>
      <c r="J86" s="34">
        <v>311.44600000000003</v>
      </c>
      <c r="R86" s="5" t="str">
        <f t="shared" si="12"/>
        <v>Q4/1979</v>
      </c>
      <c r="S86" s="5">
        <v>229.24</v>
      </c>
      <c r="T86" s="5" t="e">
        <v>#N/A</v>
      </c>
      <c r="U86" s="5">
        <f t="shared" si="8"/>
        <v>917.60955038767213</v>
      </c>
      <c r="V86" s="44">
        <f t="shared" si="14"/>
        <v>77.632158217345662</v>
      </c>
      <c r="W86" s="44">
        <f t="shared" si="15"/>
        <v>77.638838508299983</v>
      </c>
      <c r="X86" s="44">
        <f t="shared" si="17"/>
        <v>-6.6802909543213218E-3</v>
      </c>
      <c r="Y86" s="29">
        <f t="shared" si="18"/>
        <v>6.4799999999999525</v>
      </c>
      <c r="Z86" s="4" t="s">
        <v>86</v>
      </c>
      <c r="AA86" s="5" t="e">
        <v>#N/A</v>
      </c>
      <c r="AB86" s="5">
        <v>6.48</v>
      </c>
      <c r="AC86" s="30" t="e">
        <f t="shared" si="10"/>
        <v>#N/A</v>
      </c>
      <c r="AD86" s="30" t="e">
        <f t="shared" si="11"/>
        <v>#N/A</v>
      </c>
      <c r="AE86" s="30" t="e">
        <f t="shared" si="9"/>
        <v>#N/A</v>
      </c>
      <c r="AF86" s="31">
        <f t="shared" si="16"/>
        <v>917.60955038767213</v>
      </c>
    </row>
    <row r="87" spans="1:32" x14ac:dyDescent="0.25">
      <c r="A87" s="4" t="s">
        <v>87</v>
      </c>
      <c r="B87" s="1">
        <v>29311</v>
      </c>
      <c r="C87" s="34">
        <v>4025.0219999999999</v>
      </c>
      <c r="D87" s="34">
        <v>474.46699999999998</v>
      </c>
      <c r="E87" s="34">
        <v>610.25599999999997</v>
      </c>
      <c r="F87" s="34">
        <f t="shared" si="13"/>
        <v>922.48255918568225</v>
      </c>
      <c r="G87" s="34">
        <v>600.53899999999999</v>
      </c>
      <c r="H87" s="34">
        <v>400.84800000000001</v>
      </c>
      <c r="I87" s="34">
        <v>152682</v>
      </c>
      <c r="J87" s="34">
        <v>312.95800000000003</v>
      </c>
      <c r="R87" s="5" t="str">
        <f t="shared" si="12"/>
        <v>Q1/1980</v>
      </c>
      <c r="S87" s="5">
        <v>230.46</v>
      </c>
      <c r="T87" s="5" t="e">
        <v>#N/A</v>
      </c>
      <c r="U87" s="5">
        <f t="shared" si="8"/>
        <v>922.48255918568225</v>
      </c>
      <c r="V87" s="44">
        <f t="shared" si="14"/>
        <v>78.045311388804222</v>
      </c>
      <c r="W87" s="44">
        <f t="shared" si="15"/>
        <v>78.051143222171362</v>
      </c>
      <c r="X87" s="44">
        <f t="shared" si="17"/>
        <v>-5.8318333671394385E-3</v>
      </c>
      <c r="Y87" s="29">
        <f t="shared" si="18"/>
        <v>2.1411999999999765</v>
      </c>
      <c r="Z87" s="4" t="s">
        <v>87</v>
      </c>
      <c r="AA87" s="5" t="e">
        <v>#N/A</v>
      </c>
      <c r="AB87" s="5">
        <v>2.1412</v>
      </c>
      <c r="AC87" s="30" t="e">
        <f t="shared" si="10"/>
        <v>#N/A</v>
      </c>
      <c r="AD87" s="30" t="e">
        <f t="shared" si="11"/>
        <v>#N/A</v>
      </c>
      <c r="AE87" s="30" t="e">
        <f t="shared" si="9"/>
        <v>#N/A</v>
      </c>
      <c r="AF87" s="31">
        <f t="shared" si="16"/>
        <v>922.48255918568225</v>
      </c>
    </row>
    <row r="88" spans="1:32" x14ac:dyDescent="0.25">
      <c r="A88" s="4" t="s">
        <v>88</v>
      </c>
      <c r="B88" s="1">
        <v>29402</v>
      </c>
      <c r="C88" s="34">
        <v>3934.4569999999999</v>
      </c>
      <c r="D88" s="34">
        <v>462.94299999999998</v>
      </c>
      <c r="E88" s="34">
        <v>607.048</v>
      </c>
      <c r="F88" s="34">
        <f t="shared" si="13"/>
        <v>917.32170912697825</v>
      </c>
      <c r="G88" s="34">
        <v>608.81600000000003</v>
      </c>
      <c r="H88" s="34">
        <v>398.94800000000004</v>
      </c>
      <c r="I88" s="34">
        <v>152386</v>
      </c>
      <c r="J88" s="34">
        <v>312.77800000000002</v>
      </c>
      <c r="R88" s="5" t="str">
        <f t="shared" si="12"/>
        <v>Q2/1980</v>
      </c>
      <c r="S88" s="5">
        <v>229.13</v>
      </c>
      <c r="T88" s="5" t="e">
        <v>#N/A</v>
      </c>
      <c r="U88" s="5">
        <f t="shared" si="8"/>
        <v>917.32170912697825</v>
      </c>
      <c r="V88" s="44">
        <f t="shared" si="14"/>
        <v>77.594906701886273</v>
      </c>
      <c r="W88" s="44">
        <f t="shared" si="15"/>
        <v>77.61448429234224</v>
      </c>
      <c r="X88" s="44">
        <f t="shared" si="17"/>
        <v>-1.9577590455966742E-2</v>
      </c>
      <c r="Y88" s="29">
        <f t="shared" si="18"/>
        <v>-2.2191000000000405</v>
      </c>
      <c r="Z88" s="4" t="s">
        <v>88</v>
      </c>
      <c r="AA88" s="5" t="e">
        <v>#N/A</v>
      </c>
      <c r="AB88" s="5">
        <v>-2.2191000000000001</v>
      </c>
      <c r="AC88" s="30" t="e">
        <f t="shared" si="10"/>
        <v>#N/A</v>
      </c>
      <c r="AD88" s="30" t="e">
        <f t="shared" si="11"/>
        <v>#N/A</v>
      </c>
      <c r="AE88" s="30" t="e">
        <f t="shared" si="9"/>
        <v>#N/A</v>
      </c>
      <c r="AF88" s="31">
        <f t="shared" si="16"/>
        <v>917.32170912697825</v>
      </c>
    </row>
    <row r="89" spans="1:32" x14ac:dyDescent="0.25">
      <c r="A89" s="4" t="s">
        <v>89</v>
      </c>
      <c r="B89" s="1">
        <v>29494</v>
      </c>
      <c r="C89" s="34">
        <v>3976.886</v>
      </c>
      <c r="D89" s="34">
        <v>467.90800000000002</v>
      </c>
      <c r="E89" s="34">
        <v>609.70400000000006</v>
      </c>
      <c r="F89" s="34">
        <f t="shared" si="13"/>
        <v>923.64674124975181</v>
      </c>
      <c r="G89" s="34">
        <v>612.41499999999996</v>
      </c>
      <c r="H89" s="34">
        <v>405.66</v>
      </c>
      <c r="I89" s="34">
        <v>153832</v>
      </c>
      <c r="J89" s="34">
        <v>311.80099999999999</v>
      </c>
      <c r="R89" s="5" t="str">
        <f t="shared" si="12"/>
        <v>Q3/1980</v>
      </c>
      <c r="S89" s="5">
        <v>230.72</v>
      </c>
      <c r="T89" s="5" t="e">
        <v>#N/A</v>
      </c>
      <c r="U89" s="5">
        <f t="shared" si="8"/>
        <v>923.64674124975181</v>
      </c>
      <c r="V89" s="44">
        <f t="shared" si="14"/>
        <v>78.133360425344577</v>
      </c>
      <c r="W89" s="44">
        <f t="shared" si="15"/>
        <v>78.149644532699753</v>
      </c>
      <c r="X89" s="44">
        <f t="shared" si="17"/>
        <v>-1.6284107355176047E-2</v>
      </c>
      <c r="Y89" s="29">
        <f t="shared" si="18"/>
        <v>2.7866999999999864</v>
      </c>
      <c r="Z89" s="4" t="s">
        <v>89</v>
      </c>
      <c r="AA89" s="5" t="e">
        <v>#N/A</v>
      </c>
      <c r="AB89" s="5">
        <v>2.7867000000000002</v>
      </c>
      <c r="AC89" s="30" t="e">
        <f t="shared" si="10"/>
        <v>#N/A</v>
      </c>
      <c r="AD89" s="30" t="e">
        <f t="shared" si="11"/>
        <v>#N/A</v>
      </c>
      <c r="AE89" s="30" t="e">
        <f t="shared" si="9"/>
        <v>#N/A</v>
      </c>
      <c r="AF89" s="31">
        <f t="shared" si="16"/>
        <v>923.64674124975181</v>
      </c>
    </row>
    <row r="90" spans="1:32" x14ac:dyDescent="0.25">
      <c r="A90" s="4" t="s">
        <v>90</v>
      </c>
      <c r="B90" s="1">
        <v>29586</v>
      </c>
      <c r="C90" s="34">
        <v>4029.6030000000001</v>
      </c>
      <c r="D90" s="34">
        <v>459.72399999999999</v>
      </c>
      <c r="E90" s="34">
        <v>612.08000000000004</v>
      </c>
      <c r="F90" s="34">
        <f t="shared" si="13"/>
        <v>921.92185434458895</v>
      </c>
      <c r="G90" s="34">
        <v>614.04100000000005</v>
      </c>
      <c r="H90" s="34">
        <v>408.25</v>
      </c>
      <c r="I90" s="34">
        <v>154692</v>
      </c>
      <c r="J90" s="34">
        <v>310.13499999999999</v>
      </c>
      <c r="R90" s="5" t="str">
        <f t="shared" si="12"/>
        <v>Q4/1980</v>
      </c>
      <c r="S90" s="5">
        <v>230.32</v>
      </c>
      <c r="T90" s="5" t="e">
        <v>#N/A</v>
      </c>
      <c r="U90" s="5">
        <f t="shared" si="8"/>
        <v>921.92185434458895</v>
      </c>
      <c r="V90" s="44">
        <f t="shared" si="14"/>
        <v>77.997900369128644</v>
      </c>
      <c r="W90" s="44">
        <f t="shared" si="15"/>
        <v>78.003702050062728</v>
      </c>
      <c r="X90" s="44">
        <f t="shared" si="17"/>
        <v>-5.8016809340841746E-3</v>
      </c>
      <c r="Y90" s="29">
        <f t="shared" si="18"/>
        <v>-0.74489999999994838</v>
      </c>
      <c r="Z90" s="4" t="s">
        <v>90</v>
      </c>
      <c r="AA90" s="5" t="e">
        <v>#N/A</v>
      </c>
      <c r="AB90" s="5">
        <v>-0.74490000000000001</v>
      </c>
      <c r="AC90" s="30" t="e">
        <f t="shared" si="10"/>
        <v>#N/A</v>
      </c>
      <c r="AD90" s="30" t="e">
        <f t="shared" si="11"/>
        <v>#N/A</v>
      </c>
      <c r="AE90" s="30" t="e">
        <f t="shared" si="9"/>
        <v>#N/A</v>
      </c>
      <c r="AF90" s="31">
        <f t="shared" si="16"/>
        <v>921.92185434458895</v>
      </c>
    </row>
    <row r="91" spans="1:32" x14ac:dyDescent="0.25">
      <c r="A91" s="4" t="s">
        <v>91</v>
      </c>
      <c r="B91" s="1">
        <v>29676</v>
      </c>
      <c r="C91" s="34">
        <v>4050.7950000000001</v>
      </c>
      <c r="D91" s="34">
        <v>465.54200000000003</v>
      </c>
      <c r="E91" s="34">
        <v>612.56399999999996</v>
      </c>
      <c r="F91" s="34">
        <f t="shared" si="13"/>
        <v>925.05102322615755</v>
      </c>
      <c r="G91" s="34">
        <v>615.81299999999999</v>
      </c>
      <c r="H91" s="34">
        <v>410.048</v>
      </c>
      <c r="I91" s="34">
        <v>154467</v>
      </c>
      <c r="J91" s="34">
        <v>310.37299999999999</v>
      </c>
      <c r="R91" s="5" t="str">
        <f t="shared" si="12"/>
        <v>Q1/1981</v>
      </c>
      <c r="S91" s="5">
        <v>231.08</v>
      </c>
      <c r="T91" s="5" t="e">
        <v>#N/A</v>
      </c>
      <c r="U91" s="5">
        <f t="shared" si="8"/>
        <v>925.05102322615755</v>
      </c>
      <c r="V91" s="44">
        <f t="shared" si="14"/>
        <v>78.255274475938904</v>
      </c>
      <c r="W91" s="44">
        <f t="shared" si="15"/>
        <v>78.268460669192919</v>
      </c>
      <c r="X91" s="44">
        <f t="shared" si="17"/>
        <v>-1.3186193254014711E-2</v>
      </c>
      <c r="Y91" s="29">
        <f t="shared" si="18"/>
        <v>1.3646000000000047</v>
      </c>
      <c r="Z91" s="4" t="s">
        <v>91</v>
      </c>
      <c r="AA91" s="5" t="e">
        <v>#N/A</v>
      </c>
      <c r="AB91" s="5">
        <v>1.3646</v>
      </c>
      <c r="AC91" s="30" t="e">
        <f t="shared" si="10"/>
        <v>#N/A</v>
      </c>
      <c r="AD91" s="30" t="e">
        <f t="shared" si="11"/>
        <v>#N/A</v>
      </c>
      <c r="AE91" s="30" t="e">
        <f t="shared" si="9"/>
        <v>#N/A</v>
      </c>
      <c r="AF91" s="31">
        <f t="shared" si="16"/>
        <v>925.05102322615755</v>
      </c>
    </row>
    <row r="92" spans="1:32" x14ac:dyDescent="0.25">
      <c r="A92" s="4" t="s">
        <v>92</v>
      </c>
      <c r="B92" s="1">
        <v>29767</v>
      </c>
      <c r="C92" s="34">
        <v>4050.0840000000003</v>
      </c>
      <c r="D92" s="34">
        <v>467.25700000000001</v>
      </c>
      <c r="E92" s="34">
        <v>621.41200000000003</v>
      </c>
      <c r="F92" s="34">
        <f t="shared" si="13"/>
        <v>916.3586731714712</v>
      </c>
      <c r="G92" s="34">
        <v>615.12599999999998</v>
      </c>
      <c r="H92" s="34">
        <v>409.06100000000004</v>
      </c>
      <c r="I92" s="34">
        <v>155522</v>
      </c>
      <c r="J92" s="34">
        <v>308.68099999999998</v>
      </c>
      <c r="R92" s="5" t="str">
        <f t="shared" si="12"/>
        <v>Q2/1981</v>
      </c>
      <c r="S92" s="5">
        <v>228.91</v>
      </c>
      <c r="T92" s="5" t="e">
        <v>#N/A</v>
      </c>
      <c r="U92" s="5">
        <f t="shared" si="8"/>
        <v>916.3586731714712</v>
      </c>
      <c r="V92" s="44">
        <f t="shared" si="14"/>
        <v>77.520403670967525</v>
      </c>
      <c r="W92" s="44">
        <f t="shared" si="15"/>
        <v>77.533001930922055</v>
      </c>
      <c r="X92" s="44">
        <f t="shared" si="17"/>
        <v>-1.2598259954529567E-2</v>
      </c>
      <c r="Y92" s="29">
        <f t="shared" si="18"/>
        <v>-3.7059999999999871</v>
      </c>
      <c r="Z92" s="4" t="s">
        <v>92</v>
      </c>
      <c r="AA92" s="5" t="e">
        <v>#N/A</v>
      </c>
      <c r="AB92" s="5">
        <v>-3.706</v>
      </c>
      <c r="AC92" s="30" t="e">
        <f t="shared" si="10"/>
        <v>#N/A</v>
      </c>
      <c r="AD92" s="30" t="e">
        <f t="shared" si="11"/>
        <v>#N/A</v>
      </c>
      <c r="AE92" s="30" t="e">
        <f t="shared" si="9"/>
        <v>#N/A</v>
      </c>
      <c r="AF92" s="31">
        <f t="shared" si="16"/>
        <v>916.3586731714712</v>
      </c>
    </row>
    <row r="93" spans="1:32" x14ac:dyDescent="0.25">
      <c r="A93" s="4" t="s">
        <v>93</v>
      </c>
      <c r="B93" s="1">
        <v>29859</v>
      </c>
      <c r="C93" s="34">
        <v>4066.357</v>
      </c>
      <c r="D93" s="34">
        <v>468.96300000000002</v>
      </c>
      <c r="E93" s="34">
        <v>623.25599999999997</v>
      </c>
      <c r="F93" s="34">
        <f t="shared" si="13"/>
        <v>916.20147721458113</v>
      </c>
      <c r="G93" s="34">
        <v>628.13700000000006</v>
      </c>
      <c r="H93" s="34">
        <v>406.84300000000002</v>
      </c>
      <c r="I93" s="34">
        <v>156552</v>
      </c>
      <c r="J93" s="34">
        <v>307.68400000000003</v>
      </c>
      <c r="R93" s="5" t="str">
        <f t="shared" si="12"/>
        <v>Q3/1981</v>
      </c>
      <c r="S93" s="5">
        <v>228.87</v>
      </c>
      <c r="T93" s="5" t="e">
        <v>#N/A</v>
      </c>
      <c r="U93" s="5">
        <f t="shared" si="8"/>
        <v>916.20147721458113</v>
      </c>
      <c r="V93" s="44">
        <f t="shared" si="14"/>
        <v>77.506857665345919</v>
      </c>
      <c r="W93" s="44">
        <f t="shared" si="15"/>
        <v>77.519701599091391</v>
      </c>
      <c r="X93" s="44">
        <f t="shared" si="17"/>
        <v>-1.2843933745472214E-2</v>
      </c>
      <c r="Y93" s="29">
        <f t="shared" si="18"/>
        <v>-6.8599999999952033E-2</v>
      </c>
      <c r="Z93" s="4" t="s">
        <v>93</v>
      </c>
      <c r="AA93" s="5" t="e">
        <v>#N/A</v>
      </c>
      <c r="AB93" s="5">
        <v>-6.8599999999999994E-2</v>
      </c>
      <c r="AC93" s="30" t="e">
        <f t="shared" si="10"/>
        <v>#N/A</v>
      </c>
      <c r="AD93" s="30" t="e">
        <f t="shared" si="11"/>
        <v>#N/A</v>
      </c>
      <c r="AE93" s="30" t="e">
        <f t="shared" si="9"/>
        <v>#N/A</v>
      </c>
      <c r="AF93" s="31">
        <f t="shared" si="16"/>
        <v>916.20147721458113</v>
      </c>
    </row>
    <row r="94" spans="1:32" x14ac:dyDescent="0.25">
      <c r="A94" s="4" t="s">
        <v>94</v>
      </c>
      <c r="B94" s="1">
        <v>29951</v>
      </c>
      <c r="C94" s="34">
        <v>4035.8679999999999</v>
      </c>
      <c r="D94" s="34">
        <v>468.11500000000001</v>
      </c>
      <c r="E94" s="34">
        <v>630.60400000000004</v>
      </c>
      <c r="F94" s="34">
        <f t="shared" si="13"/>
        <v>919.85490873528829</v>
      </c>
      <c r="G94" s="34">
        <v>623.09699999999998</v>
      </c>
      <c r="H94" s="34">
        <v>407.07600000000002</v>
      </c>
      <c r="I94" s="34">
        <v>157837</v>
      </c>
      <c r="J94" s="34">
        <v>308.49400000000003</v>
      </c>
      <c r="R94" s="5" t="str">
        <f t="shared" si="12"/>
        <v>Q4/1981</v>
      </c>
      <c r="S94" s="5">
        <v>229.78</v>
      </c>
      <c r="T94" s="5" t="e">
        <v>#N/A</v>
      </c>
      <c r="U94" s="5">
        <f t="shared" si="8"/>
        <v>919.85490873528829</v>
      </c>
      <c r="V94" s="44">
        <f t="shared" si="14"/>
        <v>77.815029293237146</v>
      </c>
      <c r="W94" s="44">
        <f t="shared" si="15"/>
        <v>77.828818019814648</v>
      </c>
      <c r="X94" s="44">
        <f t="shared" si="17"/>
        <v>-1.3788726577502075E-2</v>
      </c>
      <c r="Y94" s="29">
        <f t="shared" si="18"/>
        <v>1.6045999999999783</v>
      </c>
      <c r="Z94" s="4" t="s">
        <v>94</v>
      </c>
      <c r="AA94" s="5" t="e">
        <v>#N/A</v>
      </c>
      <c r="AB94" s="5">
        <v>1.6046</v>
      </c>
      <c r="AC94" s="30" t="e">
        <f t="shared" si="10"/>
        <v>#N/A</v>
      </c>
      <c r="AD94" s="30" t="e">
        <f t="shared" si="11"/>
        <v>#N/A</v>
      </c>
      <c r="AE94" s="30" t="e">
        <f t="shared" si="9"/>
        <v>#N/A</v>
      </c>
      <c r="AF94" s="31">
        <f t="shared" si="16"/>
        <v>919.85490873528829</v>
      </c>
    </row>
    <row r="95" spans="1:32" x14ac:dyDescent="0.25">
      <c r="A95" s="4" t="s">
        <v>95</v>
      </c>
      <c r="B95" s="1">
        <v>30041</v>
      </c>
      <c r="C95" s="34">
        <v>4062.6120000000001</v>
      </c>
      <c r="D95" s="34">
        <v>465.50100000000003</v>
      </c>
      <c r="E95" s="34">
        <v>635.99199999999996</v>
      </c>
      <c r="F95" s="34">
        <f t="shared" si="13"/>
        <v>919.46878654867919</v>
      </c>
      <c r="G95" s="34">
        <v>625.62099999999998</v>
      </c>
      <c r="H95" s="34">
        <v>401.51600000000002</v>
      </c>
      <c r="I95" s="34">
        <v>160216</v>
      </c>
      <c r="J95" s="34">
        <v>307.92200000000003</v>
      </c>
      <c r="R95" s="5" t="str">
        <f t="shared" si="12"/>
        <v>Q1/1982</v>
      </c>
      <c r="S95" s="5">
        <v>229.67</v>
      </c>
      <c r="T95" s="5" t="e">
        <v>#N/A</v>
      </c>
      <c r="U95" s="5">
        <f t="shared" si="8"/>
        <v>919.46878654867919</v>
      </c>
      <c r="V95" s="44">
        <f t="shared" si="14"/>
        <v>77.777777777777771</v>
      </c>
      <c r="W95" s="44">
        <f t="shared" si="15"/>
        <v>77.796148266020182</v>
      </c>
      <c r="X95" s="44">
        <f t="shared" si="17"/>
        <v>-1.8370488242410943E-2</v>
      </c>
      <c r="Y95" s="29">
        <f t="shared" si="18"/>
        <v>-0.16780000000004014</v>
      </c>
      <c r="Z95" s="4" t="s">
        <v>95</v>
      </c>
      <c r="AA95" s="5" t="e">
        <v>#N/A</v>
      </c>
      <c r="AB95" s="5">
        <v>-0.1678</v>
      </c>
      <c r="AC95" s="30" t="e">
        <f t="shared" si="10"/>
        <v>#N/A</v>
      </c>
      <c r="AD95" s="30" t="e">
        <f t="shared" si="11"/>
        <v>#N/A</v>
      </c>
      <c r="AE95" s="30" t="e">
        <f t="shared" si="9"/>
        <v>#N/A</v>
      </c>
      <c r="AF95" s="31">
        <f t="shared" si="16"/>
        <v>919.46878654867919</v>
      </c>
    </row>
    <row r="96" spans="1:32" x14ac:dyDescent="0.25">
      <c r="A96" s="4" t="s">
        <v>96</v>
      </c>
      <c r="B96" s="1">
        <v>30132</v>
      </c>
      <c r="C96" s="34">
        <v>4077.6150000000002</v>
      </c>
      <c r="D96" s="34">
        <v>470.113</v>
      </c>
      <c r="E96" s="34">
        <v>641.14800000000002</v>
      </c>
      <c r="F96" s="34">
        <f t="shared" si="13"/>
        <v>910.97310358687241</v>
      </c>
      <c r="G96" s="34">
        <v>623.327</v>
      </c>
      <c r="H96" s="34">
        <v>398.21800000000002</v>
      </c>
      <c r="I96" s="34">
        <v>163109</v>
      </c>
      <c r="J96" s="34">
        <v>308.87400000000002</v>
      </c>
      <c r="R96" s="5" t="str">
        <f t="shared" si="12"/>
        <v>Q2/1982</v>
      </c>
      <c r="S96" s="5">
        <v>227.54</v>
      </c>
      <c r="T96" s="5" t="e">
        <v>#N/A</v>
      </c>
      <c r="U96" s="5">
        <f t="shared" si="8"/>
        <v>910.97310358687241</v>
      </c>
      <c r="V96" s="44">
        <f t="shared" si="14"/>
        <v>77.056452978427984</v>
      </c>
      <c r="W96" s="44">
        <f t="shared" si="15"/>
        <v>77.077329507855808</v>
      </c>
      <c r="X96" s="44">
        <f t="shared" si="17"/>
        <v>-2.0876529427823698E-2</v>
      </c>
      <c r="Y96" s="29">
        <f t="shared" si="18"/>
        <v>-3.644999999999976</v>
      </c>
      <c r="Z96" s="4" t="s">
        <v>96</v>
      </c>
      <c r="AA96" s="5" t="e">
        <v>#N/A</v>
      </c>
      <c r="AB96" s="5">
        <v>-3.645</v>
      </c>
      <c r="AC96" s="30" t="e">
        <f t="shared" si="10"/>
        <v>#N/A</v>
      </c>
      <c r="AD96" s="30" t="e">
        <f t="shared" si="11"/>
        <v>#N/A</v>
      </c>
      <c r="AE96" s="30" t="e">
        <f t="shared" si="9"/>
        <v>#N/A</v>
      </c>
      <c r="AF96" s="31">
        <f t="shared" si="16"/>
        <v>910.97310358687241</v>
      </c>
    </row>
    <row r="97" spans="1:32" x14ac:dyDescent="0.25">
      <c r="A97" s="4" t="s">
        <v>97</v>
      </c>
      <c r="B97" s="1">
        <v>30224</v>
      </c>
      <c r="C97" s="34">
        <v>4109.1390000000001</v>
      </c>
      <c r="D97" s="34">
        <v>477.86799999999999</v>
      </c>
      <c r="E97" s="34">
        <v>642.73199999999997</v>
      </c>
      <c r="F97" s="34">
        <f t="shared" si="13"/>
        <v>898.04574195052726</v>
      </c>
      <c r="G97" s="34">
        <v>629.09400000000005</v>
      </c>
      <c r="H97" s="34">
        <v>396.73200000000003</v>
      </c>
      <c r="I97" s="34">
        <v>162647</v>
      </c>
      <c r="J97" s="34">
        <v>309.33100000000002</v>
      </c>
      <c r="R97" s="5" t="str">
        <f t="shared" si="12"/>
        <v>Q3/1982</v>
      </c>
      <c r="S97" s="5">
        <v>224.32</v>
      </c>
      <c r="T97" s="5" t="e">
        <v>#N/A</v>
      </c>
      <c r="U97" s="5">
        <f t="shared" si="8"/>
        <v>898.04574195052726</v>
      </c>
      <c r="V97" s="44">
        <f t="shared" si="14"/>
        <v>75.965999525889799</v>
      </c>
      <c r="W97" s="44">
        <f t="shared" si="15"/>
        <v>75.983546926802063</v>
      </c>
      <c r="X97" s="44">
        <f t="shared" si="17"/>
        <v>-1.7547400912263811E-2</v>
      </c>
      <c r="Y97" s="29">
        <f t="shared" si="18"/>
        <v>-5.5565999999999782</v>
      </c>
      <c r="Z97" s="4" t="s">
        <v>97</v>
      </c>
      <c r="AA97" s="5" t="e">
        <v>#N/A</v>
      </c>
      <c r="AB97" s="5">
        <v>-5.5566000000000004</v>
      </c>
      <c r="AC97" s="30" t="e">
        <f t="shared" si="10"/>
        <v>#N/A</v>
      </c>
      <c r="AD97" s="30" t="e">
        <f t="shared" si="11"/>
        <v>#N/A</v>
      </c>
      <c r="AE97" s="30" t="e">
        <f t="shared" si="9"/>
        <v>#N/A</v>
      </c>
      <c r="AF97" s="31">
        <f t="shared" si="16"/>
        <v>898.04574195052726</v>
      </c>
    </row>
    <row r="98" spans="1:32" x14ac:dyDescent="0.25">
      <c r="A98" s="4" t="s">
        <v>98</v>
      </c>
      <c r="B98" s="1">
        <v>30316</v>
      </c>
      <c r="C98" s="34">
        <v>4184.0990000000002</v>
      </c>
      <c r="D98" s="34">
        <v>482.86799999999999</v>
      </c>
      <c r="E98" s="34">
        <v>650.52800000000002</v>
      </c>
      <c r="F98" s="34">
        <f t="shared" si="13"/>
        <v>908.23491484631074</v>
      </c>
      <c r="G98" s="34">
        <v>627.37300000000005</v>
      </c>
      <c r="H98" s="34">
        <v>395.36900000000003</v>
      </c>
      <c r="I98" s="34">
        <v>166992</v>
      </c>
      <c r="J98" s="34">
        <v>309.601</v>
      </c>
      <c r="R98" s="5" t="str">
        <f t="shared" si="12"/>
        <v>Q4/1982</v>
      </c>
      <c r="S98" s="5">
        <v>226.85</v>
      </c>
      <c r="T98" s="5" t="e">
        <v>#N/A</v>
      </c>
      <c r="U98" s="5">
        <f t="shared" si="8"/>
        <v>908.23491484631074</v>
      </c>
      <c r="V98" s="44">
        <f t="shared" si="14"/>
        <v>76.82278438145552</v>
      </c>
      <c r="W98" s="44">
        <f t="shared" si="15"/>
        <v>76.845651673482905</v>
      </c>
      <c r="X98" s="44">
        <f t="shared" si="17"/>
        <v>-2.2867292027385133E-2</v>
      </c>
      <c r="Y98" s="29">
        <f t="shared" si="18"/>
        <v>4.6161999999999814</v>
      </c>
      <c r="Z98" s="4" t="s">
        <v>98</v>
      </c>
      <c r="AA98" s="5" t="e">
        <v>#N/A</v>
      </c>
      <c r="AB98" s="5">
        <v>4.6162000000000001</v>
      </c>
      <c r="AC98" s="30" t="e">
        <f t="shared" si="10"/>
        <v>#N/A</v>
      </c>
      <c r="AD98" s="30" t="e">
        <f t="shared" si="11"/>
        <v>#N/A</v>
      </c>
      <c r="AE98" s="30" t="e">
        <f t="shared" si="9"/>
        <v>#N/A</v>
      </c>
      <c r="AF98" s="31">
        <f t="shared" si="16"/>
        <v>908.23491484631074</v>
      </c>
    </row>
    <row r="99" spans="1:32" x14ac:dyDescent="0.25">
      <c r="A99" s="4" t="s">
        <v>99</v>
      </c>
      <c r="B99" s="1">
        <v>30406</v>
      </c>
      <c r="C99" s="34">
        <v>4224.7790000000005</v>
      </c>
      <c r="D99" s="34">
        <v>486.69800000000004</v>
      </c>
      <c r="E99" s="34">
        <v>648.49599999999998</v>
      </c>
      <c r="F99" s="34">
        <f t="shared" si="13"/>
        <v>915.91595723339753</v>
      </c>
      <c r="G99" s="34">
        <v>615.71699999999998</v>
      </c>
      <c r="H99" s="34">
        <v>400.863</v>
      </c>
      <c r="I99" s="34">
        <v>166797</v>
      </c>
      <c r="J99" s="34">
        <v>310.43099999999998</v>
      </c>
      <c r="R99" s="5" t="str">
        <f t="shared" si="12"/>
        <v>Q1/1983</v>
      </c>
      <c r="S99" s="5">
        <v>228.77</v>
      </c>
      <c r="T99" s="5" t="e">
        <v>#N/A</v>
      </c>
      <c r="U99" s="5">
        <f t="shared" si="8"/>
        <v>915.91595723339753</v>
      </c>
      <c r="V99" s="44">
        <f t="shared" si="14"/>
        <v>77.472992651291946</v>
      </c>
      <c r="W99" s="44">
        <f t="shared" si="15"/>
        <v>77.495543786325982</v>
      </c>
      <c r="X99" s="44">
        <f t="shared" si="17"/>
        <v>-2.2551135034035497E-2</v>
      </c>
      <c r="Y99" s="29">
        <f t="shared" si="18"/>
        <v>3.4259999999999513</v>
      </c>
      <c r="Z99" s="4" t="s">
        <v>99</v>
      </c>
      <c r="AA99" s="5" t="e">
        <v>#N/A</v>
      </c>
      <c r="AB99" s="5">
        <v>3.4260000000000002</v>
      </c>
      <c r="AC99" s="30" t="e">
        <f t="shared" si="10"/>
        <v>#N/A</v>
      </c>
      <c r="AD99" s="30" t="e">
        <f t="shared" si="11"/>
        <v>#N/A</v>
      </c>
      <c r="AE99" s="30" t="e">
        <f t="shared" si="9"/>
        <v>#N/A</v>
      </c>
      <c r="AF99" s="31">
        <f t="shared" si="16"/>
        <v>915.91595723339753</v>
      </c>
    </row>
    <row r="100" spans="1:32" x14ac:dyDescent="0.25">
      <c r="A100" s="4" t="s">
        <v>100</v>
      </c>
      <c r="B100" s="1">
        <v>30497</v>
      </c>
      <c r="C100" s="34">
        <v>4308.4040000000005</v>
      </c>
      <c r="D100" s="34">
        <v>492.87900000000002</v>
      </c>
      <c r="E100" s="34">
        <v>648.22400000000005</v>
      </c>
      <c r="F100" s="34">
        <f t="shared" si="13"/>
        <v>928.7545900646769</v>
      </c>
      <c r="G100" s="34">
        <v>621.44100000000003</v>
      </c>
      <c r="H100" s="34">
        <v>405.66399999999999</v>
      </c>
      <c r="I100" s="34">
        <v>167601</v>
      </c>
      <c r="J100" s="34">
        <v>310.60399999999998</v>
      </c>
      <c r="R100" s="5" t="str">
        <f t="shared" si="12"/>
        <v>Q2/1983</v>
      </c>
      <c r="S100" s="5">
        <v>231.98</v>
      </c>
      <c r="T100" s="5" t="e">
        <v>#N/A</v>
      </c>
      <c r="U100" s="5">
        <f t="shared" si="8"/>
        <v>928.7545900646769</v>
      </c>
      <c r="V100" s="44">
        <f t="shared" si="14"/>
        <v>78.56005960242473</v>
      </c>
      <c r="W100" s="44">
        <f t="shared" si="15"/>
        <v>78.581819033389337</v>
      </c>
      <c r="X100" s="44">
        <f t="shared" si="17"/>
        <v>-2.1759430964607418E-2</v>
      </c>
      <c r="Y100" s="29">
        <f t="shared" si="18"/>
        <v>5.7258999999999727</v>
      </c>
      <c r="Z100" s="4" t="s">
        <v>100</v>
      </c>
      <c r="AA100" s="5" t="e">
        <v>#N/A</v>
      </c>
      <c r="AB100" s="5">
        <v>5.7259000000000002</v>
      </c>
      <c r="AC100" s="30" t="e">
        <f t="shared" si="10"/>
        <v>#N/A</v>
      </c>
      <c r="AD100" s="30" t="e">
        <f t="shared" si="11"/>
        <v>#N/A</v>
      </c>
      <c r="AE100" s="30" t="e">
        <f t="shared" si="9"/>
        <v>#N/A</v>
      </c>
      <c r="AF100" s="31">
        <f t="shared" si="16"/>
        <v>928.7545900646769</v>
      </c>
    </row>
    <row r="101" spans="1:32" x14ac:dyDescent="0.25">
      <c r="A101" s="4" t="s">
        <v>101</v>
      </c>
      <c r="B101" s="1">
        <v>30589</v>
      </c>
      <c r="C101" s="34">
        <v>4383.9859999999999</v>
      </c>
      <c r="D101" s="34">
        <v>501.59300000000002</v>
      </c>
      <c r="E101" s="34">
        <v>645.29200000000003</v>
      </c>
      <c r="F101" s="34">
        <f t="shared" si="13"/>
        <v>914.53752722063359</v>
      </c>
      <c r="G101" s="34">
        <v>628.79600000000005</v>
      </c>
      <c r="H101" s="34">
        <v>410.49400000000003</v>
      </c>
      <c r="I101" s="34">
        <v>169750</v>
      </c>
      <c r="J101" s="34">
        <v>309.71699999999998</v>
      </c>
      <c r="R101" s="5" t="str">
        <f t="shared" si="12"/>
        <v>Q3/1983</v>
      </c>
      <c r="S101" s="5">
        <v>228.4</v>
      </c>
      <c r="T101" s="5" t="e">
        <v>#N/A</v>
      </c>
      <c r="U101" s="5">
        <f t="shared" si="8"/>
        <v>914.53752722063359</v>
      </c>
      <c r="V101" s="44">
        <f t="shared" si="14"/>
        <v>77.347692099292217</v>
      </c>
      <c r="W101" s="44">
        <f t="shared" si="15"/>
        <v>77.378914981502902</v>
      </c>
      <c r="X101" s="44">
        <f t="shared" si="17"/>
        <v>-3.1222882210684588E-2</v>
      </c>
      <c r="Y101" s="29">
        <f t="shared" si="18"/>
        <v>-5.9839000000000304</v>
      </c>
      <c r="Z101" s="4" t="s">
        <v>101</v>
      </c>
      <c r="AA101" s="5" t="e">
        <v>#N/A</v>
      </c>
      <c r="AB101" s="5">
        <v>-5.9839000000000002</v>
      </c>
      <c r="AC101" s="30" t="e">
        <f t="shared" si="10"/>
        <v>#N/A</v>
      </c>
      <c r="AD101" s="30" t="e">
        <f t="shared" si="11"/>
        <v>#N/A</v>
      </c>
      <c r="AE101" s="30" t="e">
        <f t="shared" si="9"/>
        <v>#N/A</v>
      </c>
      <c r="AF101" s="31">
        <f t="shared" si="16"/>
        <v>914.53752722063359</v>
      </c>
    </row>
    <row r="102" spans="1:32" x14ac:dyDescent="0.25">
      <c r="A102" s="4" t="s">
        <v>102</v>
      </c>
      <c r="B102" s="1">
        <v>30681</v>
      </c>
      <c r="C102" s="34">
        <v>4453.143</v>
      </c>
      <c r="D102" s="34">
        <v>501.84500000000003</v>
      </c>
      <c r="E102" s="34">
        <v>648.17200000000003</v>
      </c>
      <c r="F102" s="34">
        <f t="shared" si="13"/>
        <v>927.89514833352155</v>
      </c>
      <c r="G102" s="34">
        <v>634.69100000000003</v>
      </c>
      <c r="H102" s="34">
        <v>414.91</v>
      </c>
      <c r="I102" s="34">
        <v>170332</v>
      </c>
      <c r="J102" s="34">
        <v>309.8</v>
      </c>
      <c r="R102" s="5" t="str">
        <f t="shared" si="12"/>
        <v>Q4/1983</v>
      </c>
      <c r="S102" s="5">
        <v>231.76</v>
      </c>
      <c r="T102" s="5" t="e">
        <v>#N/A</v>
      </c>
      <c r="U102" s="5">
        <f t="shared" si="8"/>
        <v>927.89514833352155</v>
      </c>
      <c r="V102" s="44">
        <f t="shared" si="14"/>
        <v>78.485556571505967</v>
      </c>
      <c r="W102" s="44">
        <f t="shared" si="15"/>
        <v>78.509101767375398</v>
      </c>
      <c r="X102" s="44">
        <f t="shared" si="17"/>
        <v>-2.3545195869431268E-2</v>
      </c>
      <c r="Y102" s="29">
        <f t="shared" si="18"/>
        <v>5.971599999999988</v>
      </c>
      <c r="Z102" s="4" t="s">
        <v>102</v>
      </c>
      <c r="AA102" s="5" t="e">
        <v>#N/A</v>
      </c>
      <c r="AB102" s="5">
        <v>5.9715999999999996</v>
      </c>
      <c r="AC102" s="30" t="e">
        <f t="shared" si="10"/>
        <v>#N/A</v>
      </c>
      <c r="AD102" s="30" t="e">
        <f t="shared" si="11"/>
        <v>#N/A</v>
      </c>
      <c r="AE102" s="30" t="e">
        <f t="shared" si="9"/>
        <v>#N/A</v>
      </c>
      <c r="AF102" s="31">
        <f t="shared" si="16"/>
        <v>927.89514833352155</v>
      </c>
    </row>
    <row r="103" spans="1:32" x14ac:dyDescent="0.25">
      <c r="A103" s="4" t="s">
        <v>103</v>
      </c>
      <c r="B103" s="1">
        <v>30772</v>
      </c>
      <c r="C103" s="34">
        <v>4490.8730000000005</v>
      </c>
      <c r="D103" s="34">
        <v>506.58800000000002</v>
      </c>
      <c r="E103" s="34">
        <v>650.89200000000005</v>
      </c>
      <c r="F103" s="34">
        <f t="shared" si="13"/>
        <v>935.15427268437588</v>
      </c>
      <c r="G103" s="34">
        <v>637.93899999999996</v>
      </c>
      <c r="H103" s="34">
        <v>418.358</v>
      </c>
      <c r="I103" s="34">
        <v>171664</v>
      </c>
      <c r="J103" s="34">
        <v>308.81</v>
      </c>
      <c r="R103" s="5" t="str">
        <f t="shared" si="12"/>
        <v>Q1/1984</v>
      </c>
      <c r="S103" s="5">
        <v>233.54</v>
      </c>
      <c r="T103" s="5" t="e">
        <v>#N/A</v>
      </c>
      <c r="U103" s="5">
        <f t="shared" si="8"/>
        <v>935.15427268437588</v>
      </c>
      <c r="V103" s="44">
        <f t="shared" si="14"/>
        <v>79.088353821666828</v>
      </c>
      <c r="W103" s="44">
        <f t="shared" si="15"/>
        <v>79.12329544370489</v>
      </c>
      <c r="X103" s="44">
        <f t="shared" si="17"/>
        <v>-3.4941622038061837E-2</v>
      </c>
      <c r="Y103" s="29">
        <f t="shared" si="18"/>
        <v>3.1662000000000523</v>
      </c>
      <c r="Z103" s="4" t="s">
        <v>103</v>
      </c>
      <c r="AA103" s="5" t="e">
        <v>#N/A</v>
      </c>
      <c r="AB103" s="5">
        <v>3.1661999999999999</v>
      </c>
      <c r="AC103" s="30" t="e">
        <f t="shared" si="10"/>
        <v>#N/A</v>
      </c>
      <c r="AD103" s="30" t="e">
        <f t="shared" si="11"/>
        <v>#N/A</v>
      </c>
      <c r="AE103" s="30" t="e">
        <f t="shared" si="9"/>
        <v>#N/A</v>
      </c>
      <c r="AF103" s="31">
        <f t="shared" si="16"/>
        <v>935.15427268437588</v>
      </c>
    </row>
    <row r="104" spans="1:32" x14ac:dyDescent="0.25">
      <c r="A104" s="4" t="s">
        <v>104</v>
      </c>
      <c r="B104" s="1">
        <v>30863</v>
      </c>
      <c r="C104" s="34">
        <v>4554.915</v>
      </c>
      <c r="D104" s="34">
        <v>509.10599999999999</v>
      </c>
      <c r="E104" s="34">
        <v>652.80000000000007</v>
      </c>
      <c r="F104" s="34">
        <f t="shared" si="13"/>
        <v>939.11305462981227</v>
      </c>
      <c r="G104" s="34">
        <v>643.09900000000005</v>
      </c>
      <c r="H104" s="34">
        <v>422.71500000000003</v>
      </c>
      <c r="I104" s="34">
        <v>172697</v>
      </c>
      <c r="J104" s="34">
        <v>307.79300000000001</v>
      </c>
      <c r="R104" s="5" t="str">
        <f t="shared" si="12"/>
        <v>Q2/1984</v>
      </c>
      <c r="S104" s="5">
        <v>234.58</v>
      </c>
      <c r="T104" s="5" t="e">
        <v>#N/A</v>
      </c>
      <c r="U104" s="5">
        <f t="shared" si="8"/>
        <v>939.11305462981227</v>
      </c>
      <c r="V104" s="44">
        <f t="shared" si="14"/>
        <v>79.440549967828233</v>
      </c>
      <c r="W104" s="44">
        <f t="shared" si="15"/>
        <v>79.458247528740898</v>
      </c>
      <c r="X104" s="44">
        <f t="shared" si="17"/>
        <v>-1.7697560912665722E-2</v>
      </c>
      <c r="Y104" s="29">
        <f t="shared" si="18"/>
        <v>1.7041000000000084</v>
      </c>
      <c r="Z104" s="4" t="s">
        <v>104</v>
      </c>
      <c r="AA104" s="5" t="e">
        <v>#N/A</v>
      </c>
      <c r="AB104" s="5">
        <v>1.7040999999999999</v>
      </c>
      <c r="AC104" s="30" t="e">
        <f t="shared" si="10"/>
        <v>#N/A</v>
      </c>
      <c r="AD104" s="30" t="e">
        <f t="shared" si="11"/>
        <v>#N/A</v>
      </c>
      <c r="AE104" s="30" t="e">
        <f t="shared" si="9"/>
        <v>#N/A</v>
      </c>
      <c r="AF104" s="31">
        <f t="shared" si="16"/>
        <v>939.11305462981227</v>
      </c>
    </row>
    <row r="105" spans="1:32" x14ac:dyDescent="0.25">
      <c r="A105" s="4" t="s">
        <v>105</v>
      </c>
      <c r="B105" s="1">
        <v>30955</v>
      </c>
      <c r="C105" s="34">
        <v>4589.9250000000002</v>
      </c>
      <c r="D105" s="34">
        <v>507.20400000000001</v>
      </c>
      <c r="E105" s="34">
        <v>655.00400000000002</v>
      </c>
      <c r="F105" s="34">
        <f t="shared" si="13"/>
        <v>943.85776536662945</v>
      </c>
      <c r="G105" s="34">
        <v>646.71600000000001</v>
      </c>
      <c r="H105" s="34">
        <v>423.24200000000002</v>
      </c>
      <c r="I105" s="34">
        <v>174771</v>
      </c>
      <c r="J105" s="34">
        <v>310.36599999999999</v>
      </c>
      <c r="R105" s="5" t="str">
        <f t="shared" si="12"/>
        <v>Q3/1984</v>
      </c>
      <c r="S105" s="5">
        <v>235.78</v>
      </c>
      <c r="T105" s="5" t="e">
        <v>#N/A</v>
      </c>
      <c r="U105" s="5">
        <f t="shared" si="8"/>
        <v>943.85776536662945</v>
      </c>
      <c r="V105" s="44">
        <f t="shared" si="14"/>
        <v>79.846930136476004</v>
      </c>
      <c r="W105" s="44">
        <f t="shared" si="15"/>
        <v>79.859696958412499</v>
      </c>
      <c r="X105" s="44">
        <f t="shared" si="17"/>
        <v>-1.2766821936494921E-2</v>
      </c>
      <c r="Y105" s="29">
        <f t="shared" si="18"/>
        <v>2.0362999999999909</v>
      </c>
      <c r="Z105" s="4" t="s">
        <v>105</v>
      </c>
      <c r="AA105" s="5" t="e">
        <v>#N/A</v>
      </c>
      <c r="AB105" s="5">
        <v>2.0363000000000002</v>
      </c>
      <c r="AC105" s="30" t="e">
        <f t="shared" si="10"/>
        <v>#N/A</v>
      </c>
      <c r="AD105" s="30" t="e">
        <f t="shared" si="11"/>
        <v>#N/A</v>
      </c>
      <c r="AE105" s="30" t="e">
        <f t="shared" si="9"/>
        <v>#N/A</v>
      </c>
      <c r="AF105" s="31">
        <f t="shared" si="16"/>
        <v>943.85776536662945</v>
      </c>
    </row>
    <row r="106" spans="1:32" x14ac:dyDescent="0.25">
      <c r="A106" s="4" t="s">
        <v>106</v>
      </c>
      <c r="B106" s="1">
        <v>31047</v>
      </c>
      <c r="C106" s="34">
        <v>4650.6040000000003</v>
      </c>
      <c r="D106" s="34">
        <v>517.34500000000003</v>
      </c>
      <c r="E106" s="34">
        <v>650.63200000000006</v>
      </c>
      <c r="F106" s="34">
        <f t="shared" si="13"/>
        <v>943.66397888806694</v>
      </c>
      <c r="G106" s="34">
        <v>647.79700000000003</v>
      </c>
      <c r="H106" s="34">
        <v>430.697</v>
      </c>
      <c r="I106" s="34">
        <v>174916</v>
      </c>
      <c r="J106" s="34">
        <v>311.10599999999999</v>
      </c>
      <c r="R106" s="5" t="str">
        <f t="shared" si="12"/>
        <v>Q4/1984</v>
      </c>
      <c r="S106" s="5">
        <v>235.74</v>
      </c>
      <c r="T106" s="5" t="e">
        <v>#N/A</v>
      </c>
      <c r="U106" s="5">
        <f t="shared" si="8"/>
        <v>943.66397888806694</v>
      </c>
      <c r="V106" s="44">
        <f t="shared" si="14"/>
        <v>79.833384130854412</v>
      </c>
      <c r="W106" s="44">
        <f t="shared" si="15"/>
        <v>79.843300706752032</v>
      </c>
      <c r="X106" s="44">
        <f t="shared" si="17"/>
        <v>-9.9165758976198504E-3</v>
      </c>
      <c r="Y106" s="29">
        <f t="shared" si="18"/>
        <v>-8.2100000000029372E-2</v>
      </c>
      <c r="Z106" s="4" t="s">
        <v>106</v>
      </c>
      <c r="AA106" s="5" t="e">
        <v>#N/A</v>
      </c>
      <c r="AB106" s="5">
        <v>-8.2100000000000006E-2</v>
      </c>
      <c r="AC106" s="30" t="e">
        <f t="shared" si="10"/>
        <v>#N/A</v>
      </c>
      <c r="AD106" s="30" t="e">
        <f t="shared" si="11"/>
        <v>#N/A</v>
      </c>
      <c r="AE106" s="30" t="e">
        <f t="shared" si="9"/>
        <v>#N/A</v>
      </c>
      <c r="AF106" s="31">
        <f t="shared" si="16"/>
        <v>943.66397888806694</v>
      </c>
    </row>
    <row r="107" spans="1:32" x14ac:dyDescent="0.25">
      <c r="A107" s="4" t="s">
        <v>107</v>
      </c>
      <c r="B107" s="1">
        <v>31137</v>
      </c>
      <c r="C107" s="34">
        <v>4729.6570000000002</v>
      </c>
      <c r="D107" s="34">
        <v>523.56200000000001</v>
      </c>
      <c r="E107" s="34">
        <v>659.94</v>
      </c>
      <c r="F107" s="34">
        <f t="shared" si="13"/>
        <v>947.40477266548874</v>
      </c>
      <c r="G107" s="34">
        <v>654.80600000000004</v>
      </c>
      <c r="H107" s="34">
        <v>436.34199999999998</v>
      </c>
      <c r="I107" s="34">
        <v>177290</v>
      </c>
      <c r="J107" s="34">
        <v>315.40300000000002</v>
      </c>
      <c r="R107" s="5" t="str">
        <f t="shared" si="12"/>
        <v>Q1/1985</v>
      </c>
      <c r="S107" s="5">
        <v>236.61</v>
      </c>
      <c r="T107" s="5" t="e">
        <v>#N/A</v>
      </c>
      <c r="U107" s="5">
        <f t="shared" si="8"/>
        <v>947.40477266548874</v>
      </c>
      <c r="V107" s="44">
        <f t="shared" si="14"/>
        <v>80.128009753124047</v>
      </c>
      <c r="W107" s="44">
        <f t="shared" si="15"/>
        <v>80.159808837966892</v>
      </c>
      <c r="X107" s="44">
        <f t="shared" si="17"/>
        <v>-3.1799084842845105E-2</v>
      </c>
      <c r="Y107" s="29">
        <f t="shared" si="18"/>
        <v>1.5950999999998938</v>
      </c>
      <c r="Z107" s="4" t="s">
        <v>107</v>
      </c>
      <c r="AA107" s="5" t="e">
        <v>#N/A</v>
      </c>
      <c r="AB107" s="5">
        <v>1.5951</v>
      </c>
      <c r="AC107" s="30" t="e">
        <f t="shared" si="10"/>
        <v>#N/A</v>
      </c>
      <c r="AD107" s="30" t="e">
        <f t="shared" si="11"/>
        <v>#N/A</v>
      </c>
      <c r="AE107" s="30" t="e">
        <f t="shared" si="9"/>
        <v>#N/A</v>
      </c>
      <c r="AF107" s="31">
        <f t="shared" si="16"/>
        <v>947.40477266548874</v>
      </c>
    </row>
    <row r="108" spans="1:32" x14ac:dyDescent="0.25">
      <c r="A108" s="4" t="s">
        <v>108</v>
      </c>
      <c r="B108" s="1">
        <v>31228</v>
      </c>
      <c r="C108" s="34">
        <v>4774.0740000000005</v>
      </c>
      <c r="D108" s="34">
        <v>527.11400000000003</v>
      </c>
      <c r="E108" s="34">
        <v>661.38400000000001</v>
      </c>
      <c r="F108" s="34">
        <f t="shared" si="13"/>
        <v>954.10586358974638</v>
      </c>
      <c r="G108" s="34">
        <v>654.54700000000003</v>
      </c>
      <c r="H108" s="34">
        <v>440.37900000000002</v>
      </c>
      <c r="I108" s="34">
        <v>180113</v>
      </c>
      <c r="J108" s="34">
        <v>315.13900000000001</v>
      </c>
      <c r="R108" s="5" t="str">
        <f t="shared" si="12"/>
        <v>Q2/1985</v>
      </c>
      <c r="S108" s="5">
        <v>238.27</v>
      </c>
      <c r="T108" s="5" t="e">
        <v>#N/A</v>
      </c>
      <c r="U108" s="5">
        <f t="shared" si="8"/>
        <v>954.10586358974638</v>
      </c>
      <c r="V108" s="44">
        <f t="shared" si="14"/>
        <v>80.690168986420119</v>
      </c>
      <c r="W108" s="44">
        <f t="shared" si="15"/>
        <v>80.726787370261022</v>
      </c>
      <c r="X108" s="44">
        <f t="shared" si="17"/>
        <v>-3.6618383840902879E-2</v>
      </c>
      <c r="Y108" s="29">
        <f t="shared" si="18"/>
        <v>2.8593999999999786</v>
      </c>
      <c r="Z108" s="4" t="s">
        <v>108</v>
      </c>
      <c r="AA108" s="5" t="e">
        <v>#N/A</v>
      </c>
      <c r="AB108" s="5">
        <v>2.8593999999999999</v>
      </c>
      <c r="AC108" s="30" t="e">
        <f t="shared" si="10"/>
        <v>#N/A</v>
      </c>
      <c r="AD108" s="30" t="e">
        <f t="shared" si="11"/>
        <v>#N/A</v>
      </c>
      <c r="AE108" s="30" t="e">
        <f t="shared" si="9"/>
        <v>#N/A</v>
      </c>
      <c r="AF108" s="31">
        <f t="shared" si="16"/>
        <v>954.10586358974638</v>
      </c>
    </row>
    <row r="109" spans="1:32" x14ac:dyDescent="0.25">
      <c r="A109" s="4" t="s">
        <v>109</v>
      </c>
      <c r="B109" s="1">
        <v>31320</v>
      </c>
      <c r="C109" s="34">
        <v>4865.7520000000004</v>
      </c>
      <c r="D109" s="34">
        <v>536.10500000000002</v>
      </c>
      <c r="E109" s="34">
        <v>665.66</v>
      </c>
      <c r="F109" s="34">
        <f t="shared" si="13"/>
        <v>963.66081029656368</v>
      </c>
      <c r="G109" s="34">
        <v>668.87800000000004</v>
      </c>
      <c r="H109" s="34">
        <v>448.77300000000002</v>
      </c>
      <c r="I109" s="34">
        <v>180704</v>
      </c>
      <c r="J109" s="34">
        <v>317.12700000000001</v>
      </c>
      <c r="R109" s="5" t="str">
        <f t="shared" si="12"/>
        <v>Q3/1985</v>
      </c>
      <c r="S109" s="5">
        <v>240.73</v>
      </c>
      <c r="T109" s="5" t="e">
        <v>#N/A</v>
      </c>
      <c r="U109" s="5">
        <f t="shared" si="8"/>
        <v>963.66081029656368</v>
      </c>
      <c r="V109" s="44">
        <f t="shared" si="14"/>
        <v>81.523248332148057</v>
      </c>
      <c r="W109" s="44">
        <f t="shared" si="15"/>
        <v>81.53523031204665</v>
      </c>
      <c r="X109" s="44">
        <f t="shared" si="17"/>
        <v>-1.1981979898592954E-2</v>
      </c>
      <c r="Y109" s="29">
        <f t="shared" si="18"/>
        <v>4.0664000000000033</v>
      </c>
      <c r="Z109" s="4" t="s">
        <v>109</v>
      </c>
      <c r="AA109" s="5" t="e">
        <v>#N/A</v>
      </c>
      <c r="AB109" s="5">
        <v>4.0663999999999998</v>
      </c>
      <c r="AC109" s="30" t="e">
        <f t="shared" si="10"/>
        <v>#N/A</v>
      </c>
      <c r="AD109" s="30" t="e">
        <f t="shared" si="11"/>
        <v>#N/A</v>
      </c>
      <c r="AE109" s="30" t="e">
        <f t="shared" si="9"/>
        <v>#N/A</v>
      </c>
      <c r="AF109" s="31">
        <f t="shared" si="16"/>
        <v>963.66081029656368</v>
      </c>
    </row>
    <row r="110" spans="1:32" x14ac:dyDescent="0.25">
      <c r="A110" s="4" t="s">
        <v>110</v>
      </c>
      <c r="B110" s="1">
        <v>31412</v>
      </c>
      <c r="C110" s="34">
        <v>4878.2520000000004</v>
      </c>
      <c r="D110" s="34">
        <v>544.53600000000006</v>
      </c>
      <c r="E110" s="34">
        <v>672.95600000000002</v>
      </c>
      <c r="F110" s="34">
        <f t="shared" si="13"/>
        <v>972.51431035406642</v>
      </c>
      <c r="G110" s="34">
        <v>671.78499999999997</v>
      </c>
      <c r="H110" s="34">
        <v>453.52800000000002</v>
      </c>
      <c r="I110" s="34">
        <v>184519</v>
      </c>
      <c r="J110" s="34">
        <v>318.66399999999999</v>
      </c>
      <c r="R110" s="5" t="str">
        <f t="shared" si="12"/>
        <v>Q4/1985</v>
      </c>
      <c r="S110" s="5">
        <v>242.86</v>
      </c>
      <c r="T110" s="5" t="e">
        <v>#N/A</v>
      </c>
      <c r="U110" s="5">
        <f t="shared" si="8"/>
        <v>972.51431035406642</v>
      </c>
      <c r="V110" s="44">
        <f t="shared" si="14"/>
        <v>82.244573131497845</v>
      </c>
      <c r="W110" s="44">
        <f t="shared" si="15"/>
        <v>82.284323933519175</v>
      </c>
      <c r="X110" s="44">
        <f t="shared" si="17"/>
        <v>-3.9750802021330855E-2</v>
      </c>
      <c r="Y110" s="29">
        <f t="shared" si="18"/>
        <v>3.7259000000000153</v>
      </c>
      <c r="Z110" s="4" t="s">
        <v>110</v>
      </c>
      <c r="AA110" s="5" t="e">
        <v>#N/A</v>
      </c>
      <c r="AB110" s="5">
        <v>3.7259000000000002</v>
      </c>
      <c r="AC110" s="30" t="e">
        <f t="shared" si="10"/>
        <v>#N/A</v>
      </c>
      <c r="AD110" s="30" t="e">
        <f t="shared" si="11"/>
        <v>#N/A</v>
      </c>
      <c r="AE110" s="30" t="e">
        <f t="shared" si="9"/>
        <v>#N/A</v>
      </c>
      <c r="AF110" s="31">
        <f t="shared" si="16"/>
        <v>972.51431035406642</v>
      </c>
    </row>
    <row r="111" spans="1:32" x14ac:dyDescent="0.25">
      <c r="A111" s="4" t="s">
        <v>111</v>
      </c>
      <c r="B111" s="1">
        <v>31502</v>
      </c>
      <c r="C111" s="34">
        <v>4919.6289999999999</v>
      </c>
      <c r="D111" s="34">
        <v>559.21400000000006</v>
      </c>
      <c r="E111" s="34">
        <v>678.64400000000001</v>
      </c>
      <c r="F111" s="34">
        <f t="shared" si="13"/>
        <v>980.72711728282945</v>
      </c>
      <c r="G111" s="34">
        <v>676.76400000000001</v>
      </c>
      <c r="H111" s="34">
        <v>453.03100000000001</v>
      </c>
      <c r="I111" s="34">
        <v>185013</v>
      </c>
      <c r="J111" s="34">
        <v>319.82800000000003</v>
      </c>
      <c r="R111" s="5" t="str">
        <f t="shared" si="12"/>
        <v>Q1/1986</v>
      </c>
      <c r="S111" s="5">
        <v>244.99</v>
      </c>
      <c r="T111" s="5" t="e">
        <v>#N/A</v>
      </c>
      <c r="U111" s="5">
        <f t="shared" ref="U111:U130" si="19">U112*(1+AB112/100)^-0.25</f>
        <v>980.72711728282945</v>
      </c>
      <c r="V111" s="44">
        <f t="shared" si="14"/>
        <v>82.965897930847632</v>
      </c>
      <c r="W111" s="44">
        <f t="shared" si="15"/>
        <v>82.979208583066125</v>
      </c>
      <c r="X111" s="44">
        <f t="shared" si="17"/>
        <v>-1.3310652218493146E-2</v>
      </c>
      <c r="Y111" s="29">
        <f t="shared" si="18"/>
        <v>3.4209999999999852</v>
      </c>
      <c r="Z111" s="4" t="s">
        <v>111</v>
      </c>
      <c r="AA111" s="5" t="e">
        <v>#N/A</v>
      </c>
      <c r="AB111" s="5">
        <v>3.4209999999999998</v>
      </c>
      <c r="AC111" s="30" t="e">
        <f t="shared" si="10"/>
        <v>#N/A</v>
      </c>
      <c r="AD111" s="30" t="e">
        <f t="shared" si="11"/>
        <v>#N/A</v>
      </c>
      <c r="AE111" s="30" t="e">
        <f t="shared" si="9"/>
        <v>#N/A</v>
      </c>
      <c r="AF111" s="31">
        <f t="shared" si="16"/>
        <v>980.72711728282945</v>
      </c>
    </row>
    <row r="112" spans="1:32" x14ac:dyDescent="0.25">
      <c r="A112" s="4" t="s">
        <v>112</v>
      </c>
      <c r="B112" s="1">
        <v>31593</v>
      </c>
      <c r="C112" s="34">
        <v>4974.634</v>
      </c>
      <c r="D112" s="34">
        <v>568.57900000000006</v>
      </c>
      <c r="E112" s="34">
        <v>690.024</v>
      </c>
      <c r="F112" s="34">
        <f t="shared" si="13"/>
        <v>995.4470392023145</v>
      </c>
      <c r="G112" s="34">
        <v>685.35500000000002</v>
      </c>
      <c r="H112" s="34">
        <v>458.26499999999999</v>
      </c>
      <c r="I112" s="34">
        <v>186195</v>
      </c>
      <c r="J112" s="34">
        <v>325.14800000000002</v>
      </c>
      <c r="R112" s="5" t="str">
        <f t="shared" si="12"/>
        <v>Q2/1986</v>
      </c>
      <c r="S112" s="5">
        <v>248.64</v>
      </c>
      <c r="T112" s="5" t="e">
        <v>#N/A</v>
      </c>
      <c r="U112" s="5">
        <f t="shared" si="19"/>
        <v>995.4470392023145</v>
      </c>
      <c r="V112" s="44">
        <f t="shared" si="14"/>
        <v>84.20197094381794</v>
      </c>
      <c r="W112" s="44">
        <f t="shared" si="15"/>
        <v>84.224659483483265</v>
      </c>
      <c r="X112" s="44">
        <f t="shared" si="17"/>
        <v>-2.268853966532447E-2</v>
      </c>
      <c r="Y112" s="29">
        <f t="shared" si="18"/>
        <v>6.1401999999999735</v>
      </c>
      <c r="Z112" s="4" t="s">
        <v>112</v>
      </c>
      <c r="AA112" s="5" t="e">
        <v>#N/A</v>
      </c>
      <c r="AB112" s="5">
        <v>6.1402000000000001</v>
      </c>
      <c r="AC112" s="30" t="e">
        <f t="shared" si="10"/>
        <v>#N/A</v>
      </c>
      <c r="AD112" s="30" t="e">
        <f t="shared" si="11"/>
        <v>#N/A</v>
      </c>
      <c r="AE112" s="30" t="e">
        <f t="shared" si="9"/>
        <v>#N/A</v>
      </c>
      <c r="AF112" s="31">
        <f t="shared" si="16"/>
        <v>995.4470392023145</v>
      </c>
    </row>
    <row r="113" spans="1:32" x14ac:dyDescent="0.25">
      <c r="A113" s="4" t="s">
        <v>113</v>
      </c>
      <c r="B113" s="1">
        <v>31685</v>
      </c>
      <c r="C113" s="34">
        <v>5064.6980000000003</v>
      </c>
      <c r="D113" s="34">
        <v>572.37800000000004</v>
      </c>
      <c r="E113" s="34">
        <v>693.36400000000003</v>
      </c>
      <c r="F113" s="34">
        <f t="shared" si="13"/>
        <v>1001.1874598769823</v>
      </c>
      <c r="G113" s="34">
        <v>697.31600000000003</v>
      </c>
      <c r="H113" s="34">
        <v>464.74600000000004</v>
      </c>
      <c r="I113" s="34">
        <v>188888</v>
      </c>
      <c r="J113" s="34">
        <v>328.55700000000002</v>
      </c>
      <c r="R113" s="5" t="str">
        <f t="shared" si="12"/>
        <v>Q3/1986</v>
      </c>
      <c r="S113" s="5">
        <v>250.08</v>
      </c>
      <c r="T113" s="5" t="e">
        <v>#N/A</v>
      </c>
      <c r="U113" s="5">
        <f t="shared" si="19"/>
        <v>1001.1874598769823</v>
      </c>
      <c r="V113" s="44">
        <f t="shared" si="14"/>
        <v>84.689627146195264</v>
      </c>
      <c r="W113" s="44">
        <f t="shared" si="15"/>
        <v>84.710355816462737</v>
      </c>
      <c r="X113" s="44">
        <f t="shared" si="17"/>
        <v>-2.0728670267473603E-2</v>
      </c>
      <c r="Y113" s="29">
        <f t="shared" si="18"/>
        <v>2.3267000000000371</v>
      </c>
      <c r="Z113" s="4" t="s">
        <v>113</v>
      </c>
      <c r="AA113" s="5" t="e">
        <v>#N/A</v>
      </c>
      <c r="AB113" s="5">
        <v>2.3267000000000002</v>
      </c>
      <c r="AC113" s="30" t="e">
        <f t="shared" si="10"/>
        <v>#N/A</v>
      </c>
      <c r="AD113" s="30" t="e">
        <f t="shared" si="11"/>
        <v>#N/A</v>
      </c>
      <c r="AE113" s="30" t="e">
        <f t="shared" ref="AE113:AE176" si="20">AB113-AC113</f>
        <v>#N/A</v>
      </c>
      <c r="AF113" s="31">
        <f t="shared" si="16"/>
        <v>1001.1874598769823</v>
      </c>
    </row>
    <row r="114" spans="1:32" x14ac:dyDescent="0.25">
      <c r="A114" s="4" t="s">
        <v>114</v>
      </c>
      <c r="B114" s="1">
        <v>31777</v>
      </c>
      <c r="C114" s="34">
        <v>5097.1230000000005</v>
      </c>
      <c r="D114" s="34">
        <v>576.67200000000003</v>
      </c>
      <c r="E114" s="34">
        <v>695.01599999999996</v>
      </c>
      <c r="F114" s="34">
        <f t="shared" si="13"/>
        <v>1006.1414879899469</v>
      </c>
      <c r="G114" s="34">
        <v>697.87200000000007</v>
      </c>
      <c r="H114" s="34">
        <v>464.75600000000003</v>
      </c>
      <c r="I114" s="34">
        <v>189390</v>
      </c>
      <c r="J114" s="34">
        <v>335.89</v>
      </c>
      <c r="R114" s="5" t="str">
        <f t="shared" si="12"/>
        <v>Q4/1986</v>
      </c>
      <c r="S114" s="5">
        <v>251.35</v>
      </c>
      <c r="T114" s="5" t="e">
        <v>#N/A</v>
      </c>
      <c r="U114" s="5">
        <f t="shared" si="19"/>
        <v>1006.1414879899469</v>
      </c>
      <c r="V114" s="44">
        <f t="shared" si="14"/>
        <v>85.119712824680818</v>
      </c>
      <c r="W114" s="44">
        <f t="shared" si="15"/>
        <v>85.129515565253001</v>
      </c>
      <c r="X114" s="44">
        <f t="shared" si="17"/>
        <v>-9.8027405721836658E-3</v>
      </c>
      <c r="Y114" s="29">
        <f t="shared" si="18"/>
        <v>1.9940000000000513</v>
      </c>
      <c r="Z114" s="4" t="s">
        <v>114</v>
      </c>
      <c r="AA114" s="5" t="e">
        <v>#N/A</v>
      </c>
      <c r="AB114" s="5">
        <v>1.994</v>
      </c>
      <c r="AC114" s="30" t="e">
        <f t="shared" ref="AC114:AC131" si="21">100*(T114-T113)/S113</f>
        <v>#N/A</v>
      </c>
      <c r="AD114" s="30" t="e">
        <f t="shared" ref="AD114:AD177" si="22">AA114-AC114</f>
        <v>#N/A</v>
      </c>
      <c r="AE114" s="30" t="e">
        <f t="shared" si="20"/>
        <v>#N/A</v>
      </c>
      <c r="AF114" s="31">
        <f t="shared" si="16"/>
        <v>1006.1414879899469</v>
      </c>
    </row>
    <row r="115" spans="1:32" x14ac:dyDescent="0.25">
      <c r="A115" s="4" t="s">
        <v>115</v>
      </c>
      <c r="B115" s="1">
        <v>31867</v>
      </c>
      <c r="C115" s="34">
        <v>5097.8890000000001</v>
      </c>
      <c r="D115" s="34">
        <v>585.65300000000002</v>
      </c>
      <c r="E115" s="34">
        <v>701.35599999999999</v>
      </c>
      <c r="F115" s="34">
        <f t="shared" si="13"/>
        <v>1001.2661225447528</v>
      </c>
      <c r="G115" s="34">
        <v>702.38599999999997</v>
      </c>
      <c r="H115" s="34">
        <v>469.14300000000003</v>
      </c>
      <c r="I115" s="34">
        <v>192007</v>
      </c>
      <c r="J115" s="34">
        <v>340.44400000000002</v>
      </c>
      <c r="R115" s="5" t="str">
        <f t="shared" si="12"/>
        <v>Q1/1987</v>
      </c>
      <c r="S115" s="5">
        <v>250.08</v>
      </c>
      <c r="T115" s="5" t="e">
        <v>#N/A</v>
      </c>
      <c r="U115" s="5">
        <f t="shared" si="19"/>
        <v>1001.2661225447528</v>
      </c>
      <c r="V115" s="44">
        <f t="shared" si="14"/>
        <v>84.689627146195264</v>
      </c>
      <c r="W115" s="44">
        <f t="shared" si="15"/>
        <v>84.71701145573445</v>
      </c>
      <c r="X115" s="44">
        <f t="shared" si="17"/>
        <v>-2.7384309539186802E-2</v>
      </c>
      <c r="Y115" s="29">
        <f t="shared" si="18"/>
        <v>-1.9242000000000203</v>
      </c>
      <c r="Z115" s="4" t="s">
        <v>115</v>
      </c>
      <c r="AA115" s="5" t="e">
        <v>#N/A</v>
      </c>
      <c r="AB115" s="5">
        <v>-1.9241999999999999</v>
      </c>
      <c r="AC115" s="30" t="e">
        <f t="shared" si="21"/>
        <v>#N/A</v>
      </c>
      <c r="AD115" s="30" t="e">
        <f t="shared" si="22"/>
        <v>#N/A</v>
      </c>
      <c r="AE115" s="30" t="e">
        <f t="shared" si="20"/>
        <v>#N/A</v>
      </c>
      <c r="AF115" s="31">
        <f t="shared" si="16"/>
        <v>1001.2661225447528</v>
      </c>
    </row>
    <row r="116" spans="1:32" x14ac:dyDescent="0.25">
      <c r="A116" s="4" t="s">
        <v>116</v>
      </c>
      <c r="B116" s="1">
        <v>31958</v>
      </c>
      <c r="C116" s="34">
        <v>5168.6109999999999</v>
      </c>
      <c r="D116" s="34">
        <v>596.60199999999998</v>
      </c>
      <c r="E116" s="34">
        <v>710.26400000000001</v>
      </c>
      <c r="F116" s="34">
        <f t="shared" si="13"/>
        <v>1031.1882182201462</v>
      </c>
      <c r="G116" s="34">
        <v>713.82400000000007</v>
      </c>
      <c r="H116" s="34">
        <v>476.78800000000001</v>
      </c>
      <c r="I116" s="34">
        <v>193741</v>
      </c>
      <c r="J116" s="34">
        <v>345.04900000000004</v>
      </c>
      <c r="R116" s="5" t="str">
        <f t="shared" si="12"/>
        <v>Q2/1987</v>
      </c>
      <c r="S116" s="5">
        <v>257.56</v>
      </c>
      <c r="T116" s="5" t="e">
        <v>#N/A</v>
      </c>
      <c r="U116" s="5">
        <f t="shared" si="19"/>
        <v>1031.1882182201462</v>
      </c>
      <c r="V116" s="44">
        <f t="shared" si="14"/>
        <v>87.222730197433023</v>
      </c>
      <c r="W116" s="44">
        <f t="shared" si="15"/>
        <v>87.248716528976445</v>
      </c>
      <c r="X116" s="44">
        <f t="shared" si="17"/>
        <v>-2.598633154342167E-2</v>
      </c>
      <c r="Y116" s="29">
        <f t="shared" si="18"/>
        <v>12.500300000000042</v>
      </c>
      <c r="Z116" s="4" t="s">
        <v>116</v>
      </c>
      <c r="AA116" s="5" t="e">
        <v>#N/A</v>
      </c>
      <c r="AB116" s="5">
        <v>12.500299999999999</v>
      </c>
      <c r="AC116" s="30" t="e">
        <f t="shared" si="21"/>
        <v>#N/A</v>
      </c>
      <c r="AD116" s="30" t="e">
        <f t="shared" si="22"/>
        <v>#N/A</v>
      </c>
      <c r="AE116" s="30" t="e">
        <f t="shared" si="20"/>
        <v>#N/A</v>
      </c>
      <c r="AF116" s="31">
        <f t="shared" si="16"/>
        <v>1031.1882182201462</v>
      </c>
    </row>
    <row r="117" spans="1:32" x14ac:dyDescent="0.25">
      <c r="A117" s="4" t="s">
        <v>117</v>
      </c>
      <c r="B117" s="1">
        <v>32050</v>
      </c>
      <c r="C117" s="34">
        <v>5228.5240000000003</v>
      </c>
      <c r="D117" s="34">
        <v>611.66399999999999</v>
      </c>
      <c r="E117" s="34">
        <v>712.2</v>
      </c>
      <c r="F117" s="34">
        <f t="shared" si="13"/>
        <v>1035.6428756812124</v>
      </c>
      <c r="G117" s="34">
        <v>718.77300000000002</v>
      </c>
      <c r="H117" s="34">
        <v>480.83100000000002</v>
      </c>
      <c r="I117" s="34">
        <v>196431</v>
      </c>
      <c r="J117" s="34">
        <v>349.13400000000001</v>
      </c>
      <c r="R117" s="5" t="str">
        <f t="shared" si="12"/>
        <v>Q3/1987</v>
      </c>
      <c r="S117" s="5">
        <v>258.64999999999998</v>
      </c>
      <c r="T117" s="5" t="e">
        <v>#N/A</v>
      </c>
      <c r="U117" s="5">
        <f t="shared" si="19"/>
        <v>1035.6428756812124</v>
      </c>
      <c r="V117" s="44">
        <f t="shared" si="14"/>
        <v>87.591858850621406</v>
      </c>
      <c r="W117" s="44">
        <f t="shared" si="15"/>
        <v>87.62562458435076</v>
      </c>
      <c r="X117" s="44">
        <f t="shared" si="17"/>
        <v>-3.3765733729353542E-2</v>
      </c>
      <c r="Y117" s="29">
        <f t="shared" si="18"/>
        <v>1.7392000000000962</v>
      </c>
      <c r="Z117" s="4" t="s">
        <v>117</v>
      </c>
      <c r="AA117" s="5" t="e">
        <v>#N/A</v>
      </c>
      <c r="AB117" s="5">
        <v>1.7392000000000001</v>
      </c>
      <c r="AC117" s="30" t="e">
        <f t="shared" si="21"/>
        <v>#N/A</v>
      </c>
      <c r="AD117" s="30" t="e">
        <f t="shared" si="22"/>
        <v>#N/A</v>
      </c>
      <c r="AE117" s="30" t="e">
        <f t="shared" si="20"/>
        <v>#N/A</v>
      </c>
      <c r="AF117" s="31">
        <f t="shared" si="16"/>
        <v>1035.6428756812124</v>
      </c>
    </row>
    <row r="118" spans="1:32" x14ac:dyDescent="0.25">
      <c r="A118" s="4" t="s">
        <v>118</v>
      </c>
      <c r="B118" s="1">
        <v>32142</v>
      </c>
      <c r="C118" s="34">
        <v>5239.482</v>
      </c>
      <c r="D118" s="34">
        <v>625.08500000000004</v>
      </c>
      <c r="E118" s="34">
        <v>724.87599999999998</v>
      </c>
      <c r="F118" s="34">
        <f t="shared" si="13"/>
        <v>1052.4270220867197</v>
      </c>
      <c r="G118" s="34">
        <v>722.79300000000001</v>
      </c>
      <c r="H118" s="34">
        <v>486.61</v>
      </c>
      <c r="I118" s="34">
        <v>200006</v>
      </c>
      <c r="J118" s="34">
        <v>352.74200000000002</v>
      </c>
      <c r="R118" s="5" t="str">
        <f t="shared" si="12"/>
        <v>Q4/1987</v>
      </c>
      <c r="S118" s="5">
        <v>262.91000000000003</v>
      </c>
      <c r="T118" s="5" t="e">
        <v>#N/A</v>
      </c>
      <c r="U118" s="5">
        <f t="shared" si="19"/>
        <v>1052.4270220867197</v>
      </c>
      <c r="V118" s="44">
        <f t="shared" si="14"/>
        <v>89.034508449321009</v>
      </c>
      <c r="W118" s="44">
        <f t="shared" si="15"/>
        <v>89.045729281088398</v>
      </c>
      <c r="X118" s="44">
        <f t="shared" si="17"/>
        <v>-1.1220831767388972E-2</v>
      </c>
      <c r="Y118" s="29">
        <f t="shared" si="18"/>
        <v>6.6419000000000006</v>
      </c>
      <c r="Z118" s="4" t="s">
        <v>118</v>
      </c>
      <c r="AA118" s="5" t="e">
        <v>#N/A</v>
      </c>
      <c r="AB118" s="5">
        <v>6.6418999999999997</v>
      </c>
      <c r="AC118" s="30" t="e">
        <f t="shared" si="21"/>
        <v>#N/A</v>
      </c>
      <c r="AD118" s="30" t="e">
        <f t="shared" si="22"/>
        <v>#N/A</v>
      </c>
      <c r="AE118" s="30" t="e">
        <f t="shared" si="20"/>
        <v>#N/A</v>
      </c>
      <c r="AF118" s="31">
        <f t="shared" si="16"/>
        <v>1052.4270220867197</v>
      </c>
    </row>
    <row r="119" spans="1:32" x14ac:dyDescent="0.25">
      <c r="A119" s="4" t="s">
        <v>119</v>
      </c>
      <c r="B119" s="1">
        <v>32233</v>
      </c>
      <c r="C119" s="34">
        <v>5332.6639999999998</v>
      </c>
      <c r="D119" s="34">
        <v>640.26700000000005</v>
      </c>
      <c r="E119" s="34">
        <v>725.17600000000004</v>
      </c>
      <c r="F119" s="34">
        <f t="shared" si="13"/>
        <v>1030.5258822090104</v>
      </c>
      <c r="G119" s="34">
        <v>732.95299999999997</v>
      </c>
      <c r="H119" s="34">
        <v>489.91399999999999</v>
      </c>
      <c r="I119" s="34">
        <v>202278</v>
      </c>
      <c r="J119" s="34">
        <v>357.13600000000002</v>
      </c>
      <c r="R119" s="5" t="str">
        <f t="shared" si="12"/>
        <v>Q1/1988</v>
      </c>
      <c r="S119" s="5">
        <v>257.38</v>
      </c>
      <c r="T119" s="5" t="e">
        <v>#N/A</v>
      </c>
      <c r="U119" s="5">
        <f t="shared" si="19"/>
        <v>1030.5258822090104</v>
      </c>
      <c r="V119" s="44">
        <f t="shared" si="14"/>
        <v>87.161773172135867</v>
      </c>
      <c r="W119" s="44">
        <f t="shared" si="15"/>
        <v>87.192676355260872</v>
      </c>
      <c r="X119" s="44">
        <f t="shared" si="17"/>
        <v>-3.0903183125005285E-2</v>
      </c>
      <c r="Y119" s="29">
        <f t="shared" si="18"/>
        <v>-8.0678000000000143</v>
      </c>
      <c r="Z119" s="4" t="s">
        <v>119</v>
      </c>
      <c r="AA119" s="5" t="e">
        <v>#N/A</v>
      </c>
      <c r="AB119" s="5">
        <v>-8.0678000000000001</v>
      </c>
      <c r="AC119" s="30" t="e">
        <f t="shared" si="21"/>
        <v>#N/A</v>
      </c>
      <c r="AD119" s="30" t="e">
        <f t="shared" si="22"/>
        <v>#N/A</v>
      </c>
      <c r="AE119" s="30" t="e">
        <f t="shared" si="20"/>
        <v>#N/A</v>
      </c>
      <c r="AF119" s="31">
        <f t="shared" si="16"/>
        <v>1030.5258822090104</v>
      </c>
    </row>
    <row r="120" spans="1:32" x14ac:dyDescent="0.25">
      <c r="A120" s="4" t="s">
        <v>120</v>
      </c>
      <c r="B120" s="1">
        <v>32324</v>
      </c>
      <c r="C120" s="34">
        <v>5371.79</v>
      </c>
      <c r="D120" s="34">
        <v>648.31000000000006</v>
      </c>
      <c r="E120" s="34">
        <v>729.27600000000007</v>
      </c>
      <c r="F120" s="34">
        <f t="shared" si="13"/>
        <v>1054.1743227174611</v>
      </c>
      <c r="G120" s="34">
        <v>736.61099999999999</v>
      </c>
      <c r="H120" s="34">
        <v>496.863</v>
      </c>
      <c r="I120" s="34">
        <v>205737</v>
      </c>
      <c r="J120" s="34">
        <v>360.68600000000004</v>
      </c>
      <c r="R120" s="5" t="str">
        <f t="shared" si="12"/>
        <v>Q2/1988</v>
      </c>
      <c r="S120" s="5">
        <v>263.27</v>
      </c>
      <c r="T120" s="5" t="e">
        <v>#N/A</v>
      </c>
      <c r="U120" s="5">
        <f t="shared" si="19"/>
        <v>1054.1743227174611</v>
      </c>
      <c r="V120" s="44">
        <f t="shared" si="14"/>
        <v>89.156422499915337</v>
      </c>
      <c r="W120" s="44">
        <f t="shared" si="15"/>
        <v>89.193568186468426</v>
      </c>
      <c r="X120" s="44">
        <f t="shared" si="17"/>
        <v>-3.7145686553088808E-2</v>
      </c>
      <c r="Y120" s="29">
        <f t="shared" si="18"/>
        <v>9.5000000000000426</v>
      </c>
      <c r="Z120" s="4" t="s">
        <v>120</v>
      </c>
      <c r="AA120" s="5" t="e">
        <v>#N/A</v>
      </c>
      <c r="AB120" s="5">
        <v>9.5</v>
      </c>
      <c r="AC120" s="30" t="e">
        <f t="shared" si="21"/>
        <v>#N/A</v>
      </c>
      <c r="AD120" s="30" t="e">
        <f t="shared" si="22"/>
        <v>#N/A</v>
      </c>
      <c r="AE120" s="30" t="e">
        <f t="shared" si="20"/>
        <v>#N/A</v>
      </c>
      <c r="AF120" s="31">
        <f t="shared" si="16"/>
        <v>1054.1743227174611</v>
      </c>
    </row>
    <row r="121" spans="1:32" x14ac:dyDescent="0.25">
      <c r="A121" s="4" t="s">
        <v>121</v>
      </c>
      <c r="B121" s="1">
        <v>32416</v>
      </c>
      <c r="C121" s="34">
        <v>5417.6660000000002</v>
      </c>
      <c r="D121" s="34">
        <v>664.18399999999997</v>
      </c>
      <c r="E121" s="34">
        <v>738.83600000000001</v>
      </c>
      <c r="F121" s="34">
        <f t="shared" si="13"/>
        <v>1067.1429009334195</v>
      </c>
      <c r="G121" s="34">
        <v>747.84199999999998</v>
      </c>
      <c r="H121" s="34">
        <v>499.97300000000001</v>
      </c>
      <c r="I121" s="34">
        <v>206149</v>
      </c>
      <c r="J121" s="34">
        <v>365.536</v>
      </c>
      <c r="R121" s="5" t="str">
        <f t="shared" si="12"/>
        <v>Q3/1988</v>
      </c>
      <c r="S121" s="5">
        <v>266.56</v>
      </c>
      <c r="T121" s="5" t="e">
        <v>#N/A</v>
      </c>
      <c r="U121" s="5">
        <f t="shared" si="19"/>
        <v>1067.1429009334195</v>
      </c>
      <c r="V121" s="44">
        <f t="shared" si="14"/>
        <v>90.270581462291304</v>
      </c>
      <c r="W121" s="44">
        <f t="shared" si="15"/>
        <v>90.290838097582224</v>
      </c>
      <c r="X121" s="44">
        <f t="shared" si="17"/>
        <v>-2.0256635290920144E-2</v>
      </c>
      <c r="Y121" s="29">
        <f t="shared" si="18"/>
        <v>5.0124000000000057</v>
      </c>
      <c r="Z121" s="4" t="s">
        <v>121</v>
      </c>
      <c r="AA121" s="5" t="e">
        <v>#N/A</v>
      </c>
      <c r="AB121" s="5">
        <v>5.0124000000000004</v>
      </c>
      <c r="AC121" s="30" t="e">
        <f t="shared" si="21"/>
        <v>#N/A</v>
      </c>
      <c r="AD121" s="30" t="e">
        <f t="shared" si="22"/>
        <v>#N/A</v>
      </c>
      <c r="AE121" s="30" t="e">
        <f t="shared" si="20"/>
        <v>#N/A</v>
      </c>
      <c r="AF121" s="31">
        <f t="shared" si="16"/>
        <v>1067.1429009334195</v>
      </c>
    </row>
    <row r="122" spans="1:32" x14ac:dyDescent="0.25">
      <c r="A122" s="4" t="s">
        <v>122</v>
      </c>
      <c r="B122" s="1">
        <v>32508</v>
      </c>
      <c r="C122" s="34">
        <v>5479.6990000000005</v>
      </c>
      <c r="D122" s="34">
        <v>671.40899999999999</v>
      </c>
      <c r="E122" s="34">
        <v>745.72800000000007</v>
      </c>
      <c r="F122" s="34">
        <f t="shared" si="13"/>
        <v>1069.0593895772847</v>
      </c>
      <c r="G122" s="34">
        <v>755.93600000000004</v>
      </c>
      <c r="H122" s="34">
        <v>506.58300000000003</v>
      </c>
      <c r="I122" s="34">
        <v>208281</v>
      </c>
      <c r="J122" s="34">
        <v>371.86599999999999</v>
      </c>
      <c r="R122" s="5" t="str">
        <f t="shared" si="12"/>
        <v>Q4/1988</v>
      </c>
      <c r="S122" s="5">
        <v>267.02999999999997</v>
      </c>
      <c r="T122" s="5" t="e">
        <v>#N/A</v>
      </c>
      <c r="U122" s="5">
        <f t="shared" si="19"/>
        <v>1069.0593895772847</v>
      </c>
      <c r="V122" s="44">
        <f t="shared" si="14"/>
        <v>90.429747028344991</v>
      </c>
      <c r="W122" s="44">
        <f t="shared" si="15"/>
        <v>90.452991981291461</v>
      </c>
      <c r="X122" s="44">
        <f t="shared" si="17"/>
        <v>-2.3244952946470221E-2</v>
      </c>
      <c r="Y122" s="29">
        <f t="shared" si="18"/>
        <v>0.72029999999998484</v>
      </c>
      <c r="Z122" s="4" t="s">
        <v>122</v>
      </c>
      <c r="AA122" s="5" t="e">
        <v>#N/A</v>
      </c>
      <c r="AB122" s="5">
        <v>0.72030000000000005</v>
      </c>
      <c r="AC122" s="30" t="e">
        <f t="shared" si="21"/>
        <v>#N/A</v>
      </c>
      <c r="AD122" s="30" t="e">
        <f t="shared" si="22"/>
        <v>#N/A</v>
      </c>
      <c r="AE122" s="30" t="e">
        <f t="shared" si="20"/>
        <v>#N/A</v>
      </c>
      <c r="AF122" s="31">
        <f t="shared" si="16"/>
        <v>1069.0593895772847</v>
      </c>
    </row>
    <row r="123" spans="1:32" x14ac:dyDescent="0.25">
      <c r="A123" s="4" t="s">
        <v>123</v>
      </c>
      <c r="B123" s="1">
        <v>32598</v>
      </c>
      <c r="C123" s="34">
        <v>5504.973</v>
      </c>
      <c r="D123" s="34">
        <v>674.56299999999999</v>
      </c>
      <c r="E123" s="34">
        <v>753.23199999999997</v>
      </c>
      <c r="F123" s="34">
        <f t="shared" si="13"/>
        <v>1076.5754220743042</v>
      </c>
      <c r="G123" s="34">
        <v>761.33500000000004</v>
      </c>
      <c r="H123" s="34">
        <v>510.31600000000003</v>
      </c>
      <c r="I123" s="34">
        <v>214587</v>
      </c>
      <c r="J123" s="34">
        <v>376.22</v>
      </c>
      <c r="R123" s="5" t="str">
        <f t="shared" si="12"/>
        <v>Q1/1989</v>
      </c>
      <c r="S123" s="5">
        <v>268.87</v>
      </c>
      <c r="T123" s="5" t="e">
        <v>#N/A</v>
      </c>
      <c r="U123" s="5">
        <f t="shared" si="19"/>
        <v>1076.5754220743042</v>
      </c>
      <c r="V123" s="44">
        <f t="shared" si="14"/>
        <v>91.052863286938262</v>
      </c>
      <c r="W123" s="44">
        <f t="shared" si="15"/>
        <v>91.088922626316574</v>
      </c>
      <c r="X123" s="44">
        <f t="shared" si="17"/>
        <v>-3.6059339378311961E-2</v>
      </c>
      <c r="Y123" s="29">
        <f t="shared" si="18"/>
        <v>2.8420000000000334</v>
      </c>
      <c r="Z123" s="4" t="s">
        <v>123</v>
      </c>
      <c r="AA123" s="5" t="e">
        <v>#N/A</v>
      </c>
      <c r="AB123" s="5">
        <v>2.8420000000000001</v>
      </c>
      <c r="AC123" s="30" t="e">
        <f t="shared" si="21"/>
        <v>#N/A</v>
      </c>
      <c r="AD123" s="30" t="e">
        <f t="shared" si="22"/>
        <v>#N/A</v>
      </c>
      <c r="AE123" s="30" t="e">
        <f t="shared" si="20"/>
        <v>#N/A</v>
      </c>
      <c r="AF123" s="31">
        <f t="shared" si="16"/>
        <v>1076.5754220743042</v>
      </c>
    </row>
    <row r="124" spans="1:32" x14ac:dyDescent="0.25">
      <c r="A124" s="4" t="s">
        <v>124</v>
      </c>
      <c r="B124" s="1">
        <v>32689</v>
      </c>
      <c r="C124" s="34">
        <v>5530.9179999999997</v>
      </c>
      <c r="D124" s="34">
        <v>679.58799999999997</v>
      </c>
      <c r="E124" s="34">
        <v>754.61599999999999</v>
      </c>
      <c r="F124" s="34">
        <f t="shared" si="13"/>
        <v>1077.7091478780669</v>
      </c>
      <c r="G124" s="34">
        <v>766.96</v>
      </c>
      <c r="H124" s="34">
        <v>517.06200000000001</v>
      </c>
      <c r="I124" s="34">
        <v>210755</v>
      </c>
      <c r="J124" s="34">
        <v>382.34399999999999</v>
      </c>
      <c r="R124" s="5" t="str">
        <f t="shared" si="12"/>
        <v>Q2/1989</v>
      </c>
      <c r="S124" s="5">
        <v>269.16000000000003</v>
      </c>
      <c r="T124" s="5" t="e">
        <v>#N/A</v>
      </c>
      <c r="U124" s="5">
        <f t="shared" si="19"/>
        <v>1077.7091478780669</v>
      </c>
      <c r="V124" s="44">
        <f t="shared" si="14"/>
        <v>91.151071827694821</v>
      </c>
      <c r="W124" s="44">
        <f t="shared" si="15"/>
        <v>91.184847036163688</v>
      </c>
      <c r="X124" s="44">
        <f t="shared" si="17"/>
        <v>-3.377520846886739E-2</v>
      </c>
      <c r="Y124" s="29">
        <f t="shared" si="18"/>
        <v>0.4219000000000861</v>
      </c>
      <c r="Z124" s="4" t="s">
        <v>124</v>
      </c>
      <c r="AA124" s="5" t="e">
        <v>#N/A</v>
      </c>
      <c r="AB124" s="5">
        <v>0.4219</v>
      </c>
      <c r="AC124" s="30" t="e">
        <f t="shared" si="21"/>
        <v>#N/A</v>
      </c>
      <c r="AD124" s="30" t="e">
        <f t="shared" si="22"/>
        <v>#N/A</v>
      </c>
      <c r="AE124" s="30" t="e">
        <f t="shared" si="20"/>
        <v>#N/A</v>
      </c>
      <c r="AF124" s="31">
        <f t="shared" si="16"/>
        <v>1077.7091478780669</v>
      </c>
    </row>
    <row r="125" spans="1:32" x14ac:dyDescent="0.25">
      <c r="A125" s="4" t="s">
        <v>125</v>
      </c>
      <c r="B125" s="1">
        <v>32781</v>
      </c>
      <c r="C125" s="34">
        <v>5585.8510000000006</v>
      </c>
      <c r="D125" s="34">
        <v>681.54100000000005</v>
      </c>
      <c r="E125" s="34">
        <v>762.79600000000005</v>
      </c>
      <c r="F125" s="34">
        <f t="shared" si="13"/>
        <v>1095.5640537652368</v>
      </c>
      <c r="G125" s="34">
        <v>779.29100000000005</v>
      </c>
      <c r="H125" s="34">
        <v>515.65300000000002</v>
      </c>
      <c r="I125" s="34">
        <v>215460</v>
      </c>
      <c r="J125" s="34">
        <v>387.15500000000003</v>
      </c>
      <c r="R125" s="5" t="str">
        <f t="shared" si="12"/>
        <v>Q3/1989</v>
      </c>
      <c r="S125" s="5">
        <v>273.61</v>
      </c>
      <c r="T125" s="5" t="e">
        <v>#N/A</v>
      </c>
      <c r="U125" s="5">
        <f t="shared" si="19"/>
        <v>1095.5640537652368</v>
      </c>
      <c r="V125" s="44">
        <f t="shared" si="14"/>
        <v>92.658064953096954</v>
      </c>
      <c r="W125" s="44">
        <f t="shared" si="15"/>
        <v>92.695548569478419</v>
      </c>
      <c r="X125" s="44">
        <f t="shared" si="17"/>
        <v>-3.7483616381464913E-2</v>
      </c>
      <c r="Y125" s="29">
        <f t="shared" si="18"/>
        <v>6.7935000000000079</v>
      </c>
      <c r="Z125" s="4" t="s">
        <v>125</v>
      </c>
      <c r="AA125" s="5" t="e">
        <v>#N/A</v>
      </c>
      <c r="AB125" s="5">
        <v>6.7934999999999999</v>
      </c>
      <c r="AC125" s="30" t="e">
        <f t="shared" si="21"/>
        <v>#N/A</v>
      </c>
      <c r="AD125" s="30" t="e">
        <f t="shared" si="22"/>
        <v>#N/A</v>
      </c>
      <c r="AE125" s="30" t="e">
        <f t="shared" si="20"/>
        <v>#N/A</v>
      </c>
      <c r="AF125" s="31">
        <f t="shared" si="16"/>
        <v>1095.5640537652368</v>
      </c>
    </row>
    <row r="126" spans="1:32" x14ac:dyDescent="0.25">
      <c r="A126" s="4" t="s">
        <v>126</v>
      </c>
      <c r="B126" s="1">
        <v>32873</v>
      </c>
      <c r="C126" s="34">
        <v>5610.53</v>
      </c>
      <c r="D126" s="34">
        <v>689.22500000000002</v>
      </c>
      <c r="E126" s="34">
        <v>768.71199999999999</v>
      </c>
      <c r="F126" s="34">
        <f t="shared" si="13"/>
        <v>1112.4633070030557</v>
      </c>
      <c r="G126" s="34">
        <v>784.23500000000001</v>
      </c>
      <c r="H126" s="34">
        <v>519.03</v>
      </c>
      <c r="I126" s="34">
        <v>221379</v>
      </c>
      <c r="J126" s="34">
        <v>388.47399999999999</v>
      </c>
      <c r="R126" s="5" t="str">
        <f t="shared" si="12"/>
        <v>Q4/1989</v>
      </c>
      <c r="S126" s="5">
        <v>277.87</v>
      </c>
      <c r="T126" s="5" t="e">
        <v>#N/A</v>
      </c>
      <c r="U126" s="5">
        <f t="shared" si="19"/>
        <v>1112.4633070030557</v>
      </c>
      <c r="V126" s="44">
        <f t="shared" si="14"/>
        <v>94.100714551796528</v>
      </c>
      <c r="W126" s="44">
        <f t="shared" si="15"/>
        <v>94.125392442057517</v>
      </c>
      <c r="X126" s="44">
        <f t="shared" si="17"/>
        <v>-2.4677890260988988E-2</v>
      </c>
      <c r="Y126" s="29">
        <f t="shared" si="18"/>
        <v>6.3143000000000393</v>
      </c>
      <c r="Z126" s="4" t="s">
        <v>126</v>
      </c>
      <c r="AA126" s="5" t="e">
        <v>#N/A</v>
      </c>
      <c r="AB126" s="5">
        <v>6.3143000000000002</v>
      </c>
      <c r="AC126" s="30" t="e">
        <f t="shared" si="21"/>
        <v>#N/A</v>
      </c>
      <c r="AD126" s="30" t="e">
        <f t="shared" si="22"/>
        <v>#N/A</v>
      </c>
      <c r="AE126" s="30" t="e">
        <f t="shared" si="20"/>
        <v>#N/A</v>
      </c>
      <c r="AF126" s="31">
        <f t="shared" si="16"/>
        <v>1112.4633070030557</v>
      </c>
    </row>
    <row r="127" spans="1:32" x14ac:dyDescent="0.25">
      <c r="A127" s="4" t="s">
        <v>127</v>
      </c>
      <c r="B127" s="1">
        <v>32963</v>
      </c>
      <c r="C127" s="34">
        <v>5658.6869999999999</v>
      </c>
      <c r="D127" s="34">
        <v>695.54200000000003</v>
      </c>
      <c r="E127" s="34">
        <v>774.92399999999998</v>
      </c>
      <c r="F127" s="34">
        <f t="shared" si="13"/>
        <v>1120.6682812636325</v>
      </c>
      <c r="G127" s="34">
        <v>781.68299999999999</v>
      </c>
      <c r="H127" s="34">
        <v>527.28</v>
      </c>
      <c r="I127" s="34">
        <v>220587</v>
      </c>
      <c r="J127" s="34">
        <v>391.87700000000001</v>
      </c>
      <c r="R127" s="5" t="str">
        <f t="shared" si="12"/>
        <v>Q1/1990</v>
      </c>
      <c r="S127" s="5">
        <v>279.93</v>
      </c>
      <c r="T127" s="5" t="e">
        <v>#N/A</v>
      </c>
      <c r="U127" s="5">
        <f t="shared" si="19"/>
        <v>1120.6682812636325</v>
      </c>
      <c r="V127" s="44">
        <f t="shared" si="14"/>
        <v>94.798333841308533</v>
      </c>
      <c r="W127" s="44">
        <f t="shared" si="15"/>
        <v>94.819614370450211</v>
      </c>
      <c r="X127" s="44">
        <f t="shared" si="17"/>
        <v>-2.1280529141677107E-2</v>
      </c>
      <c r="Y127" s="29">
        <f t="shared" si="18"/>
        <v>2.9830000000000245</v>
      </c>
      <c r="Z127" s="4" t="s">
        <v>127</v>
      </c>
      <c r="AA127" s="5" t="e">
        <v>#N/A</v>
      </c>
      <c r="AB127" s="5">
        <v>2.9830000000000001</v>
      </c>
      <c r="AC127" s="30" t="e">
        <f t="shared" si="21"/>
        <v>#N/A</v>
      </c>
      <c r="AD127" s="30" t="e">
        <f t="shared" si="22"/>
        <v>#N/A</v>
      </c>
      <c r="AE127" s="30" t="e">
        <f t="shared" si="20"/>
        <v>#N/A</v>
      </c>
      <c r="AF127" s="31">
        <f t="shared" si="16"/>
        <v>1120.6682812636325</v>
      </c>
    </row>
    <row r="128" spans="1:32" x14ac:dyDescent="0.25">
      <c r="A128" s="4" t="s">
        <v>128</v>
      </c>
      <c r="B128" s="1">
        <v>33054</v>
      </c>
      <c r="C128" s="34">
        <v>5676.4229999999998</v>
      </c>
      <c r="D128" s="34">
        <v>703.49900000000002</v>
      </c>
      <c r="E128" s="34">
        <v>778.18399999999997</v>
      </c>
      <c r="F128" s="34">
        <f t="shared" si="13"/>
        <v>1133.3627314396824</v>
      </c>
      <c r="G128" s="34">
        <v>791.58600000000001</v>
      </c>
      <c r="H128" s="34">
        <v>521.50200000000007</v>
      </c>
      <c r="I128" s="34">
        <v>228090</v>
      </c>
      <c r="J128" s="34">
        <v>395.35700000000003</v>
      </c>
      <c r="R128" s="5" t="str">
        <f t="shared" si="12"/>
        <v>Q2/1990</v>
      </c>
      <c r="S128" s="5">
        <v>283.11</v>
      </c>
      <c r="T128" s="5" t="e">
        <v>#N/A</v>
      </c>
      <c r="U128" s="5">
        <f t="shared" si="19"/>
        <v>1133.3627314396824</v>
      </c>
      <c r="V128" s="44">
        <f t="shared" si="14"/>
        <v>95.875241288225126</v>
      </c>
      <c r="W128" s="44">
        <f t="shared" si="15"/>
        <v>95.893690339639505</v>
      </c>
      <c r="X128" s="44">
        <f t="shared" si="17"/>
        <v>-1.8449051414378914E-2</v>
      </c>
      <c r="Y128" s="29">
        <f t="shared" si="18"/>
        <v>4.6085999999998739</v>
      </c>
      <c r="Z128" s="4" t="s">
        <v>128</v>
      </c>
      <c r="AA128" s="5" t="e">
        <v>#N/A</v>
      </c>
      <c r="AB128" s="5">
        <v>4.6086</v>
      </c>
      <c r="AC128" s="30" t="e">
        <f t="shared" si="21"/>
        <v>#N/A</v>
      </c>
      <c r="AD128" s="30" t="e">
        <f t="shared" si="22"/>
        <v>#N/A</v>
      </c>
      <c r="AE128" s="30" t="e">
        <f t="shared" si="20"/>
        <v>#N/A</v>
      </c>
      <c r="AF128" s="31">
        <f t="shared" si="16"/>
        <v>1133.3627314396824</v>
      </c>
    </row>
    <row r="129" spans="1:32" x14ac:dyDescent="0.25">
      <c r="A129" s="4" t="s">
        <v>129</v>
      </c>
      <c r="B129" s="1">
        <v>33146</v>
      </c>
      <c r="C129" s="34">
        <v>5699.3</v>
      </c>
      <c r="D129" s="34">
        <v>699.34199999999998</v>
      </c>
      <c r="E129" s="34">
        <v>779.06399999999996</v>
      </c>
      <c r="F129" s="34">
        <f t="shared" si="13"/>
        <v>1144.2987628112139</v>
      </c>
      <c r="G129" s="34">
        <v>789.75599999999997</v>
      </c>
      <c r="H129" s="34">
        <v>521.79999999999995</v>
      </c>
      <c r="I129" s="34">
        <v>230231</v>
      </c>
      <c r="J129" s="34">
        <v>399.49299999999999</v>
      </c>
      <c r="R129" s="5" t="str">
        <f t="shared" ref="R129:R192" si="23">A129</f>
        <v>Q3/1990</v>
      </c>
      <c r="S129" s="5">
        <v>285.82</v>
      </c>
      <c r="T129" s="5" t="e">
        <v>#N/A</v>
      </c>
      <c r="U129" s="5">
        <f t="shared" si="19"/>
        <v>1144.2987628112139</v>
      </c>
      <c r="V129" s="44">
        <f t="shared" si="14"/>
        <v>96.792983169088004</v>
      </c>
      <c r="W129" s="44">
        <f t="shared" si="15"/>
        <v>96.818986696044405</v>
      </c>
      <c r="X129" s="44">
        <f t="shared" si="17"/>
        <v>-2.6003526956401402E-2</v>
      </c>
      <c r="Y129" s="29">
        <f t="shared" si="18"/>
        <v>3.9159000000000166</v>
      </c>
      <c r="Z129" s="4" t="s">
        <v>129</v>
      </c>
      <c r="AA129" s="5" t="e">
        <v>#N/A</v>
      </c>
      <c r="AB129" s="5">
        <v>3.9159000000000002</v>
      </c>
      <c r="AC129" s="30" t="e">
        <f t="shared" si="21"/>
        <v>#N/A</v>
      </c>
      <c r="AD129" s="30" t="e">
        <f t="shared" si="22"/>
        <v>#N/A</v>
      </c>
      <c r="AE129" s="30" t="e">
        <f t="shared" si="20"/>
        <v>#N/A</v>
      </c>
      <c r="AF129" s="31">
        <f t="shared" si="16"/>
        <v>1144.2987628112139</v>
      </c>
    </row>
    <row r="130" spans="1:32" x14ac:dyDescent="0.25">
      <c r="A130" s="4" t="s">
        <v>130</v>
      </c>
      <c r="B130" s="1">
        <v>33238</v>
      </c>
      <c r="C130" s="34">
        <v>5656.174</v>
      </c>
      <c r="D130" s="34">
        <v>695.22400000000005</v>
      </c>
      <c r="E130" s="34">
        <v>784.57600000000002</v>
      </c>
      <c r="F130" s="34">
        <f t="shared" si="13"/>
        <v>1152.1812597042479</v>
      </c>
      <c r="G130" s="34">
        <v>793.08500000000004</v>
      </c>
      <c r="H130" s="34">
        <v>520.19000000000005</v>
      </c>
      <c r="I130" s="34">
        <v>228053</v>
      </c>
      <c r="J130" s="34">
        <v>401.32600000000002</v>
      </c>
      <c r="R130" s="5" t="str">
        <f t="shared" si="23"/>
        <v>Q4/1990</v>
      </c>
      <c r="S130" s="5">
        <v>287.81</v>
      </c>
      <c r="T130" s="5" t="e">
        <v>#N/A</v>
      </c>
      <c r="U130" s="5">
        <f t="shared" si="19"/>
        <v>1152.1812597042479</v>
      </c>
      <c r="V130" s="44">
        <f t="shared" si="14"/>
        <v>97.466896948762226</v>
      </c>
      <c r="W130" s="44">
        <f t="shared" si="15"/>
        <v>97.485923851462928</v>
      </c>
      <c r="X130" s="44">
        <f t="shared" si="17"/>
        <v>-1.9026902700701953E-2</v>
      </c>
      <c r="Y130" s="29">
        <f t="shared" si="18"/>
        <v>2.7840000000000531</v>
      </c>
      <c r="Z130" s="4" t="s">
        <v>130</v>
      </c>
      <c r="AA130" s="5" t="e">
        <v>#N/A</v>
      </c>
      <c r="AB130" s="5">
        <v>2.7839999999999998</v>
      </c>
      <c r="AC130" s="30" t="e">
        <f t="shared" si="21"/>
        <v>#N/A</v>
      </c>
      <c r="AD130" s="30" t="e">
        <f t="shared" si="22"/>
        <v>#N/A</v>
      </c>
      <c r="AE130" s="30" t="e">
        <f t="shared" si="20"/>
        <v>#N/A</v>
      </c>
      <c r="AF130" s="31">
        <f t="shared" si="16"/>
        <v>1152.1812597042479</v>
      </c>
    </row>
    <row r="131" spans="1:32" x14ac:dyDescent="0.25">
      <c r="A131" s="4" t="s">
        <v>131</v>
      </c>
      <c r="B131" s="1">
        <v>33328</v>
      </c>
      <c r="C131" s="34">
        <v>5636.7080000000005</v>
      </c>
      <c r="D131" s="34">
        <v>688.928</v>
      </c>
      <c r="E131" s="34">
        <v>783.2</v>
      </c>
      <c r="F131" s="34">
        <f t="shared" si="13"/>
        <v>1181.895</v>
      </c>
      <c r="G131" s="34">
        <v>805.49900000000002</v>
      </c>
      <c r="H131" s="34">
        <v>509.70600000000002</v>
      </c>
      <c r="I131" s="34">
        <v>228855</v>
      </c>
      <c r="J131" s="34">
        <v>403.04300000000001</v>
      </c>
      <c r="R131" s="5" t="str">
        <f t="shared" si="23"/>
        <v>Q1/1991</v>
      </c>
      <c r="S131" s="5">
        <v>295.29000000000002</v>
      </c>
      <c r="T131" s="5">
        <v>1181.895</v>
      </c>
      <c r="U131" s="5">
        <f>T131</f>
        <v>1181.895</v>
      </c>
      <c r="V131" s="44">
        <f>100*S131/$S$131</f>
        <v>100</v>
      </c>
      <c r="W131" s="44">
        <f>U131*100/$U$131</f>
        <v>100</v>
      </c>
      <c r="X131" s="44">
        <f t="shared" si="17"/>
        <v>0</v>
      </c>
      <c r="Y131" s="29">
        <f t="shared" si="18"/>
        <v>10.721599999999976</v>
      </c>
      <c r="Z131" s="4" t="s">
        <v>131</v>
      </c>
      <c r="AA131" s="5" t="e">
        <v>#N/A</v>
      </c>
      <c r="AB131" s="5">
        <v>10.7216</v>
      </c>
      <c r="AC131" s="30" t="e">
        <f t="shared" si="21"/>
        <v>#N/A</v>
      </c>
      <c r="AD131" s="30" t="e">
        <f t="shared" si="22"/>
        <v>#N/A</v>
      </c>
      <c r="AE131" s="30" t="e">
        <f t="shared" si="20"/>
        <v>#N/A</v>
      </c>
      <c r="AF131" s="31">
        <f t="shared" si="16"/>
        <v>1181.895</v>
      </c>
    </row>
    <row r="132" spans="1:32" x14ac:dyDescent="0.25">
      <c r="A132" s="4" t="s">
        <v>132</v>
      </c>
      <c r="B132" s="1">
        <v>33419</v>
      </c>
      <c r="C132" s="34">
        <v>5684.0160000000005</v>
      </c>
      <c r="D132" s="34">
        <v>680.78399999999999</v>
      </c>
      <c r="E132" s="34">
        <v>785.96799999999996</v>
      </c>
      <c r="F132" s="34">
        <f t="shared" si="13"/>
        <v>1194.912</v>
      </c>
      <c r="G132" s="34">
        <v>805.70299999999997</v>
      </c>
      <c r="H132" s="34">
        <v>518.32399999999996</v>
      </c>
      <c r="I132" s="34">
        <v>232207</v>
      </c>
      <c r="J132" s="34">
        <v>405.52600000000001</v>
      </c>
      <c r="R132" s="5" t="str">
        <f t="shared" si="23"/>
        <v>Q2/1991</v>
      </c>
      <c r="S132" s="5">
        <v>298.5</v>
      </c>
      <c r="T132" s="5">
        <v>1194.912</v>
      </c>
      <c r="U132" s="5">
        <f t="shared" ref="U132:U195" si="24">T132</f>
        <v>1194.912</v>
      </c>
      <c r="V132" s="44">
        <f t="shared" ref="V132:V195" si="25">100*S132/$S$131</f>
        <v>101.08706695113278</v>
      </c>
      <c r="W132" s="44">
        <f t="shared" ref="W132:W195" si="26">U132*100/$U$131</f>
        <v>101.10136687269174</v>
      </c>
      <c r="X132" s="44">
        <f t="shared" si="17"/>
        <v>-1.4299921558958317E-2</v>
      </c>
      <c r="Y132" s="29">
        <f t="shared" si="18"/>
        <v>4.4787838886199083</v>
      </c>
      <c r="Z132" s="4" t="s">
        <v>132</v>
      </c>
      <c r="AA132" s="5">
        <v>4.4786000000000001</v>
      </c>
      <c r="AB132" s="5">
        <v>5.3414999999999999</v>
      </c>
      <c r="AC132" s="30">
        <f>100*((T132/T131)^4-1)</f>
        <v>4.4787838886199083</v>
      </c>
      <c r="AD132" s="30">
        <f t="shared" si="22"/>
        <v>-1.8388861990814576E-4</v>
      </c>
      <c r="AE132" s="30">
        <f t="shared" si="20"/>
        <v>0.86271611138009163</v>
      </c>
      <c r="AF132" s="31">
        <f t="shared" si="16"/>
        <v>1194.912</v>
      </c>
    </row>
    <row r="133" spans="1:32" x14ac:dyDescent="0.25">
      <c r="A133" s="4" t="s">
        <v>133</v>
      </c>
      <c r="B133" s="1">
        <v>33511</v>
      </c>
      <c r="C133" s="34">
        <v>5711.6410000000005</v>
      </c>
      <c r="D133" s="34">
        <v>682.15100000000007</v>
      </c>
      <c r="E133" s="34">
        <v>783.24</v>
      </c>
      <c r="F133" s="34">
        <f t="shared" si="13"/>
        <v>1161.213</v>
      </c>
      <c r="G133" s="34">
        <v>815.01700000000005</v>
      </c>
      <c r="H133" s="34">
        <v>518.101</v>
      </c>
      <c r="I133" s="34">
        <v>231484</v>
      </c>
      <c r="J133" s="34">
        <v>410.53000000000003</v>
      </c>
      <c r="R133" s="5" t="str">
        <f t="shared" si="23"/>
        <v>Q3/1991</v>
      </c>
      <c r="S133" s="5">
        <v>290.16000000000003</v>
      </c>
      <c r="T133" s="5">
        <v>1161.213</v>
      </c>
      <c r="U133" s="5">
        <f t="shared" si="24"/>
        <v>1161.213</v>
      </c>
      <c r="V133" s="44">
        <f t="shared" si="25"/>
        <v>98.262724779030791</v>
      </c>
      <c r="W133" s="44">
        <f t="shared" si="26"/>
        <v>98.250098358991281</v>
      </c>
      <c r="X133" s="44">
        <f t="shared" si="17"/>
        <v>1.2626420039509867E-2</v>
      </c>
      <c r="Y133" s="29">
        <f t="shared" si="18"/>
        <v>-10.812525470490408</v>
      </c>
      <c r="Z133" s="4" t="s">
        <v>133</v>
      </c>
      <c r="AA133" s="5">
        <v>-10.8123</v>
      </c>
      <c r="AB133" s="5">
        <v>-9.5145999999999997</v>
      </c>
      <c r="AC133" s="30">
        <f t="shared" ref="AC133:AC196" si="27">100*((T133/T132)^4-1)</f>
        <v>-10.812525470490408</v>
      </c>
      <c r="AD133" s="30">
        <f t="shared" si="22"/>
        <v>2.2547049040788636E-4</v>
      </c>
      <c r="AE133" s="30">
        <f t="shared" si="20"/>
        <v>1.2979254704904086</v>
      </c>
      <c r="AF133" s="31">
        <f t="shared" si="16"/>
        <v>1161.213</v>
      </c>
    </row>
    <row r="134" spans="1:32" x14ac:dyDescent="0.25">
      <c r="A134" s="4" t="s">
        <v>134</v>
      </c>
      <c r="B134" s="1">
        <v>33603</v>
      </c>
      <c r="C134" s="34">
        <v>5710.0519999999997</v>
      </c>
      <c r="D134" s="34">
        <v>678.66499999999996</v>
      </c>
      <c r="E134" s="34">
        <v>786.78399999999999</v>
      </c>
      <c r="F134" s="34">
        <f t="shared" si="13"/>
        <v>1191.585</v>
      </c>
      <c r="G134" s="34">
        <v>816.73500000000001</v>
      </c>
      <c r="H134" s="34">
        <v>521.13099999999997</v>
      </c>
      <c r="I134" s="34">
        <v>234247</v>
      </c>
      <c r="J134" s="34">
        <v>414.78199999999998</v>
      </c>
      <c r="R134" s="5" t="str">
        <f t="shared" si="23"/>
        <v>Q4/1991</v>
      </c>
      <c r="S134" s="5">
        <v>297.70999999999998</v>
      </c>
      <c r="T134" s="5">
        <v>1191.585</v>
      </c>
      <c r="U134" s="5">
        <f t="shared" si="24"/>
        <v>1191.585</v>
      </c>
      <c r="V134" s="44">
        <f t="shared" si="25"/>
        <v>100.81953334010632</v>
      </c>
      <c r="W134" s="44">
        <f t="shared" si="26"/>
        <v>100.81986978538703</v>
      </c>
      <c r="X134" s="44">
        <f t="shared" si="17"/>
        <v>-3.3644528070908564E-4</v>
      </c>
      <c r="Y134" s="29">
        <f t="shared" si="18"/>
        <v>10.879830520805346</v>
      </c>
      <c r="Z134" s="4" t="s">
        <v>134</v>
      </c>
      <c r="AA134" s="5">
        <v>10.879799999999999</v>
      </c>
      <c r="AB134" s="5">
        <v>12.067399999999999</v>
      </c>
      <c r="AC134" s="30">
        <f t="shared" si="27"/>
        <v>10.879830520805346</v>
      </c>
      <c r="AD134" s="30">
        <f t="shared" si="22"/>
        <v>-3.0520805346156976E-5</v>
      </c>
      <c r="AE134" s="30">
        <f t="shared" si="20"/>
        <v>1.1875694791946536</v>
      </c>
      <c r="AF134" s="31">
        <f t="shared" si="16"/>
        <v>1191.585</v>
      </c>
    </row>
    <row r="135" spans="1:32" x14ac:dyDescent="0.25">
      <c r="A135" s="4" t="s">
        <v>135</v>
      </c>
      <c r="B135" s="1">
        <v>33694</v>
      </c>
      <c r="C135" s="34">
        <v>5817.3159999999998</v>
      </c>
      <c r="D135" s="34">
        <v>677.33799999999997</v>
      </c>
      <c r="E135" s="34">
        <v>788.24800000000005</v>
      </c>
      <c r="F135" s="34">
        <f t="shared" ref="F135:F198" si="28">IF(ISNUMBER(U135),U135,F136/(AF136/AF135))</f>
        <v>1212.52</v>
      </c>
      <c r="G135" s="34">
        <v>823.26700000000005</v>
      </c>
      <c r="H135" s="34">
        <v>521.25900000000001</v>
      </c>
      <c r="I135" s="34">
        <v>237643</v>
      </c>
      <c r="J135" s="34">
        <v>419.529</v>
      </c>
      <c r="R135" s="5" t="str">
        <f t="shared" si="23"/>
        <v>Q1/1992</v>
      </c>
      <c r="S135" s="5">
        <v>302.91000000000003</v>
      </c>
      <c r="T135" s="5">
        <v>1212.52</v>
      </c>
      <c r="U135" s="5">
        <f t="shared" si="24"/>
        <v>1212.52</v>
      </c>
      <c r="V135" s="44">
        <f t="shared" si="25"/>
        <v>102.58051407091334</v>
      </c>
      <c r="W135" s="44">
        <f t="shared" si="26"/>
        <v>102.59117772729388</v>
      </c>
      <c r="X135" s="44">
        <f t="shared" si="17"/>
        <v>-1.0663656380543785E-2</v>
      </c>
      <c r="Y135" s="29">
        <f t="shared" si="18"/>
        <v>7.2149958484665211</v>
      </c>
      <c r="Z135" s="4" t="s">
        <v>135</v>
      </c>
      <c r="AA135" s="5">
        <v>7.2149999999999999</v>
      </c>
      <c r="AB135" s="5">
        <v>7.048</v>
      </c>
      <c r="AC135" s="30">
        <f t="shared" si="27"/>
        <v>7.2149958484665211</v>
      </c>
      <c r="AD135" s="30">
        <f t="shared" si="22"/>
        <v>4.151533478768954E-6</v>
      </c>
      <c r="AE135" s="30">
        <f t="shared" si="20"/>
        <v>-0.16699584846652105</v>
      </c>
      <c r="AF135" s="31">
        <f t="shared" ref="AF135:AF198" si="29">IF(ISNUMBER(T135),T135,AF136*(1+AB136/100)^-0.25)</f>
        <v>1212.52</v>
      </c>
    </row>
    <row r="136" spans="1:32" x14ac:dyDescent="0.25">
      <c r="A136" s="4" t="s">
        <v>136</v>
      </c>
      <c r="B136" s="1">
        <v>33785</v>
      </c>
      <c r="C136" s="34">
        <v>5857.1689999999999</v>
      </c>
      <c r="D136" s="34">
        <v>689.70500000000004</v>
      </c>
      <c r="E136" s="34">
        <v>789.86800000000005</v>
      </c>
      <c r="F136" s="34">
        <f t="shared" si="28"/>
        <v>1206.5910000000001</v>
      </c>
      <c r="G136" s="34">
        <v>831.58500000000004</v>
      </c>
      <c r="H136" s="34">
        <v>523.40300000000002</v>
      </c>
      <c r="I136" s="34">
        <v>236484</v>
      </c>
      <c r="J136" s="34">
        <v>419.67099999999999</v>
      </c>
      <c r="R136" s="5" t="str">
        <f t="shared" si="23"/>
        <v>Q2/1992</v>
      </c>
      <c r="S136" s="5">
        <v>301.43</v>
      </c>
      <c r="T136" s="5">
        <v>1206.5910000000001</v>
      </c>
      <c r="U136" s="5">
        <f t="shared" si="24"/>
        <v>1206.5910000000001</v>
      </c>
      <c r="V136" s="44">
        <f t="shared" si="25"/>
        <v>102.07931186291441</v>
      </c>
      <c r="W136" s="44">
        <f t="shared" si="26"/>
        <v>102.0895257192898</v>
      </c>
      <c r="X136" s="44">
        <f t="shared" ref="X136:X199" si="30">V136-W136</f>
        <v>-1.0213856375386854E-2</v>
      </c>
      <c r="Y136" s="29">
        <f t="shared" si="18"/>
        <v>-1.9416270280284031</v>
      </c>
      <c r="Z136" s="4" t="s">
        <v>136</v>
      </c>
      <c r="AA136" s="5">
        <v>-1.9418</v>
      </c>
      <c r="AB136" s="5">
        <v>-4.7497999999999996</v>
      </c>
      <c r="AC136" s="30">
        <f t="shared" si="27"/>
        <v>-1.9416270280284031</v>
      </c>
      <c r="AD136" s="30">
        <f t="shared" si="22"/>
        <v>-1.7297197159682476E-4</v>
      </c>
      <c r="AE136" s="30">
        <f t="shared" si="20"/>
        <v>-2.8081729719715964</v>
      </c>
      <c r="AF136" s="31">
        <f t="shared" si="29"/>
        <v>1206.5910000000001</v>
      </c>
    </row>
    <row r="137" spans="1:32" x14ac:dyDescent="0.25">
      <c r="A137" s="4" t="s">
        <v>137</v>
      </c>
      <c r="B137" s="1">
        <v>33877</v>
      </c>
      <c r="C137" s="34">
        <v>5920.598</v>
      </c>
      <c r="D137" s="34">
        <v>699.20600000000002</v>
      </c>
      <c r="E137" s="34">
        <v>794.24800000000005</v>
      </c>
      <c r="F137" s="34">
        <f t="shared" si="28"/>
        <v>1208.037</v>
      </c>
      <c r="G137" s="34">
        <v>826.83199999999999</v>
      </c>
      <c r="H137" s="34">
        <v>526.18600000000004</v>
      </c>
      <c r="I137" s="34">
        <v>236558</v>
      </c>
      <c r="J137" s="34">
        <v>416.46699999999998</v>
      </c>
      <c r="R137" s="5" t="str">
        <f t="shared" si="23"/>
        <v>Q3/1992</v>
      </c>
      <c r="S137" s="5">
        <v>301.83</v>
      </c>
      <c r="T137" s="5">
        <v>1208.037</v>
      </c>
      <c r="U137" s="5">
        <f t="shared" si="24"/>
        <v>1208.037</v>
      </c>
      <c r="V137" s="44">
        <f t="shared" si="25"/>
        <v>102.21477191913034</v>
      </c>
      <c r="W137" s="44">
        <f t="shared" si="26"/>
        <v>102.21187161296054</v>
      </c>
      <c r="X137" s="44">
        <f t="shared" si="30"/>
        <v>2.9003061698062993E-3</v>
      </c>
      <c r="Y137" s="29">
        <f t="shared" ref="Y137:Y200" si="31">100*(((U137/U136)^(4))-1)</f>
        <v>0.48022948798587262</v>
      </c>
      <c r="Z137" s="4" t="s">
        <v>137</v>
      </c>
      <c r="AA137" s="5">
        <v>0.4803</v>
      </c>
      <c r="AB137" s="5">
        <v>-0.78290000000000004</v>
      </c>
      <c r="AC137" s="30">
        <f t="shared" si="27"/>
        <v>0.48022948798587262</v>
      </c>
      <c r="AD137" s="30">
        <f t="shared" si="22"/>
        <v>7.05120141273885E-5</v>
      </c>
      <c r="AE137" s="30">
        <f t="shared" si="20"/>
        <v>-1.2631294879858728</v>
      </c>
      <c r="AF137" s="31">
        <f t="shared" si="29"/>
        <v>1208.037</v>
      </c>
    </row>
    <row r="138" spans="1:32" x14ac:dyDescent="0.25">
      <c r="A138" s="4" t="s">
        <v>138</v>
      </c>
      <c r="B138" s="1">
        <v>33969</v>
      </c>
      <c r="C138" s="34">
        <v>5991.0569999999998</v>
      </c>
      <c r="D138" s="34">
        <v>702.36900000000003</v>
      </c>
      <c r="E138" s="34">
        <v>799.80000000000007</v>
      </c>
      <c r="F138" s="34">
        <f t="shared" si="28"/>
        <v>1243.325</v>
      </c>
      <c r="G138" s="34">
        <v>817.46</v>
      </c>
      <c r="H138" s="34">
        <v>528.10199999999998</v>
      </c>
      <c r="I138" s="34">
        <v>235625</v>
      </c>
      <c r="J138" s="34">
        <v>413.75299999999999</v>
      </c>
      <c r="R138" s="5" t="str">
        <f t="shared" si="23"/>
        <v>Q4/1992</v>
      </c>
      <c r="S138" s="5">
        <v>310.64999999999998</v>
      </c>
      <c r="T138" s="5">
        <v>1243.325</v>
      </c>
      <c r="U138" s="5">
        <f t="shared" si="24"/>
        <v>1243.325</v>
      </c>
      <c r="V138" s="44">
        <f t="shared" si="25"/>
        <v>105.20166615869144</v>
      </c>
      <c r="W138" s="44">
        <f t="shared" si="26"/>
        <v>105.19758523388288</v>
      </c>
      <c r="X138" s="44">
        <f t="shared" si="30"/>
        <v>4.0809248085622585E-3</v>
      </c>
      <c r="Y138" s="29">
        <f t="shared" si="31"/>
        <v>12.206423676299982</v>
      </c>
      <c r="Z138" s="4" t="s">
        <v>138</v>
      </c>
      <c r="AA138" s="5">
        <v>12.2064</v>
      </c>
      <c r="AB138" s="5">
        <v>16.584499999999998</v>
      </c>
      <c r="AC138" s="30">
        <f t="shared" si="27"/>
        <v>12.206423676299982</v>
      </c>
      <c r="AD138" s="30">
        <f t="shared" si="22"/>
        <v>-2.3676299981900684E-5</v>
      </c>
      <c r="AE138" s="30">
        <f t="shared" si="20"/>
        <v>4.3780763237000162</v>
      </c>
      <c r="AF138" s="31">
        <f t="shared" si="29"/>
        <v>1243.325</v>
      </c>
    </row>
    <row r="139" spans="1:32" x14ac:dyDescent="0.25">
      <c r="A139" s="4" t="s">
        <v>139</v>
      </c>
      <c r="B139" s="1">
        <v>34059</v>
      </c>
      <c r="C139" s="34">
        <v>6013.8330000000005</v>
      </c>
      <c r="D139" s="34">
        <v>709.68000000000006</v>
      </c>
      <c r="E139" s="34">
        <v>788.03200000000004</v>
      </c>
      <c r="F139" s="34">
        <f t="shared" si="28"/>
        <v>1217.473</v>
      </c>
      <c r="G139" s="34">
        <v>800.69900000000007</v>
      </c>
      <c r="H139" s="34">
        <v>530.88400000000001</v>
      </c>
      <c r="I139" s="34">
        <v>238984</v>
      </c>
      <c r="J139" s="34">
        <v>409.39800000000002</v>
      </c>
      <c r="R139" s="5" t="str">
        <f t="shared" si="23"/>
        <v>Q1/1993</v>
      </c>
      <c r="S139" s="5">
        <v>304.14</v>
      </c>
      <c r="T139" s="5">
        <v>1217.473</v>
      </c>
      <c r="U139" s="5">
        <f t="shared" si="24"/>
        <v>1217.473</v>
      </c>
      <c r="V139" s="44">
        <f t="shared" si="25"/>
        <v>102.9970537437773</v>
      </c>
      <c r="W139" s="44">
        <f t="shared" si="26"/>
        <v>103.01025048756445</v>
      </c>
      <c r="X139" s="44">
        <f t="shared" si="30"/>
        <v>-1.319674378714808E-2</v>
      </c>
      <c r="Y139" s="29">
        <f t="shared" si="31"/>
        <v>-8.0612299696729561</v>
      </c>
      <c r="Z139" s="4" t="s">
        <v>139</v>
      </c>
      <c r="AA139" s="5">
        <v>-8.0610999999999997</v>
      </c>
      <c r="AB139" s="5">
        <v>-10.3607</v>
      </c>
      <c r="AC139" s="30">
        <f t="shared" si="27"/>
        <v>-8.0612299696729561</v>
      </c>
      <c r="AD139" s="30">
        <f t="shared" si="22"/>
        <v>1.2996967295642037E-4</v>
      </c>
      <c r="AE139" s="30">
        <f t="shared" si="20"/>
        <v>-2.2994700303270434</v>
      </c>
      <c r="AF139" s="31">
        <f t="shared" si="29"/>
        <v>1217.473</v>
      </c>
    </row>
    <row r="140" spans="1:32" x14ac:dyDescent="0.25">
      <c r="A140" s="4" t="s">
        <v>140</v>
      </c>
      <c r="B140" s="1">
        <v>34150</v>
      </c>
      <c r="C140" s="34">
        <v>6067.8010000000004</v>
      </c>
      <c r="D140" s="34">
        <v>714.322</v>
      </c>
      <c r="E140" s="34">
        <v>794.4</v>
      </c>
      <c r="F140" s="34">
        <f t="shared" si="28"/>
        <v>1218.1970000000001</v>
      </c>
      <c r="G140" s="34">
        <v>800.39600000000007</v>
      </c>
      <c r="H140" s="34">
        <v>532.81399999999996</v>
      </c>
      <c r="I140" s="34">
        <v>237290</v>
      </c>
      <c r="J140" s="34">
        <v>408.38200000000001</v>
      </c>
      <c r="R140" s="5" t="str">
        <f t="shared" si="23"/>
        <v>Q2/1993</v>
      </c>
      <c r="S140" s="5">
        <v>304.36</v>
      </c>
      <c r="T140" s="5">
        <v>1218.1970000000001</v>
      </c>
      <c r="U140" s="5">
        <f t="shared" si="24"/>
        <v>1218.1970000000001</v>
      </c>
      <c r="V140" s="44">
        <f t="shared" si="25"/>
        <v>103.07155677469605</v>
      </c>
      <c r="W140" s="44">
        <f t="shared" si="26"/>
        <v>103.07150804428483</v>
      </c>
      <c r="X140" s="44">
        <f t="shared" si="30"/>
        <v>4.8730411222663861E-5</v>
      </c>
      <c r="Y140" s="29">
        <f t="shared" si="31"/>
        <v>0.23808201822863584</v>
      </c>
      <c r="Z140" s="4" t="s">
        <v>140</v>
      </c>
      <c r="AA140" s="5">
        <v>0.23780000000000001</v>
      </c>
      <c r="AB140" s="5">
        <v>0.45850000000000002</v>
      </c>
      <c r="AC140" s="30">
        <f t="shared" si="27"/>
        <v>0.23808201822863584</v>
      </c>
      <c r="AD140" s="30">
        <f t="shared" si="22"/>
        <v>-2.8201822863582748E-4</v>
      </c>
      <c r="AE140" s="30">
        <f t="shared" si="20"/>
        <v>0.22041798177136418</v>
      </c>
      <c r="AF140" s="31">
        <f t="shared" si="29"/>
        <v>1218.1970000000001</v>
      </c>
    </row>
    <row r="141" spans="1:32" x14ac:dyDescent="0.25">
      <c r="A141" s="4" t="s">
        <v>141</v>
      </c>
      <c r="B141" s="1">
        <v>34242</v>
      </c>
      <c r="C141" s="34">
        <v>6134.7560000000003</v>
      </c>
      <c r="D141" s="34">
        <v>727.29499999999996</v>
      </c>
      <c r="E141" s="34">
        <v>794.66800000000001</v>
      </c>
      <c r="F141" s="34">
        <f t="shared" si="28"/>
        <v>1228.7540000000001</v>
      </c>
      <c r="G141" s="34">
        <v>796.73599999999999</v>
      </c>
      <c r="H141" s="34">
        <v>536.29600000000005</v>
      </c>
      <c r="I141" s="34">
        <v>237222</v>
      </c>
      <c r="J141" s="34">
        <v>410.524</v>
      </c>
      <c r="R141" s="5" t="str">
        <f t="shared" si="23"/>
        <v>Q3/1993</v>
      </c>
      <c r="S141" s="5">
        <v>307</v>
      </c>
      <c r="T141" s="5">
        <v>1228.7540000000001</v>
      </c>
      <c r="U141" s="5">
        <f t="shared" si="24"/>
        <v>1228.7540000000001</v>
      </c>
      <c r="V141" s="44">
        <f t="shared" si="25"/>
        <v>103.96559314572114</v>
      </c>
      <c r="W141" s="44">
        <f t="shared" si="26"/>
        <v>103.96473459994333</v>
      </c>
      <c r="X141" s="44">
        <f t="shared" si="30"/>
        <v>8.5854577781674379E-4</v>
      </c>
      <c r="Y141" s="29">
        <f t="shared" si="31"/>
        <v>3.5117559359429951</v>
      </c>
      <c r="Z141" s="4" t="s">
        <v>141</v>
      </c>
      <c r="AA141" s="5">
        <v>3.5121000000000002</v>
      </c>
      <c r="AB141" s="5">
        <v>5.2672999999999996</v>
      </c>
      <c r="AC141" s="30">
        <f t="shared" si="27"/>
        <v>3.5117559359429951</v>
      </c>
      <c r="AD141" s="30">
        <f t="shared" si="22"/>
        <v>3.4406405700515563E-4</v>
      </c>
      <c r="AE141" s="30">
        <f t="shared" si="20"/>
        <v>1.7555440640570046</v>
      </c>
      <c r="AF141" s="31">
        <f t="shared" si="29"/>
        <v>1228.7540000000001</v>
      </c>
    </row>
    <row r="142" spans="1:32" x14ac:dyDescent="0.25">
      <c r="A142" s="4" t="s">
        <v>142</v>
      </c>
      <c r="B142" s="1">
        <v>34334</v>
      </c>
      <c r="C142" s="34">
        <v>6189.0960000000005</v>
      </c>
      <c r="D142" s="34">
        <v>732.85500000000002</v>
      </c>
      <c r="E142" s="34">
        <v>798.03200000000004</v>
      </c>
      <c r="F142" s="34">
        <f t="shared" si="28"/>
        <v>1242.6390000000001</v>
      </c>
      <c r="G142" s="34">
        <v>801.08600000000001</v>
      </c>
      <c r="H142" s="34">
        <v>537.62099999999998</v>
      </c>
      <c r="I142" s="34">
        <v>242339</v>
      </c>
      <c r="J142" s="34">
        <v>409.36</v>
      </c>
      <c r="R142" s="5" t="str">
        <f t="shared" si="23"/>
        <v>Q4/1993</v>
      </c>
      <c r="S142" s="5">
        <v>310.45999999999998</v>
      </c>
      <c r="T142" s="5">
        <v>1242.6390000000001</v>
      </c>
      <c r="U142" s="5">
        <f t="shared" si="24"/>
        <v>1242.6390000000001</v>
      </c>
      <c r="V142" s="44">
        <f t="shared" si="25"/>
        <v>105.13732263198887</v>
      </c>
      <c r="W142" s="44">
        <f t="shared" si="26"/>
        <v>105.13954285279151</v>
      </c>
      <c r="X142" s="44">
        <f t="shared" si="30"/>
        <v>-2.2202208026413928E-3</v>
      </c>
      <c r="Y142" s="29">
        <f t="shared" si="31"/>
        <v>4.5972196574383117</v>
      </c>
      <c r="Z142" s="4" t="s">
        <v>142</v>
      </c>
      <c r="AA142" s="5">
        <v>4.5970000000000004</v>
      </c>
      <c r="AB142" s="5">
        <v>2.0467</v>
      </c>
      <c r="AC142" s="30">
        <f t="shared" si="27"/>
        <v>4.5972196574383117</v>
      </c>
      <c r="AD142" s="30">
        <f t="shared" si="22"/>
        <v>-2.196574383113159E-4</v>
      </c>
      <c r="AE142" s="30">
        <f t="shared" si="20"/>
        <v>-2.5505196574383118</v>
      </c>
      <c r="AF142" s="31">
        <f t="shared" si="29"/>
        <v>1242.6390000000001</v>
      </c>
    </row>
    <row r="143" spans="1:32" x14ac:dyDescent="0.25">
      <c r="A143" s="4" t="s">
        <v>143</v>
      </c>
      <c r="B143" s="1">
        <v>34424</v>
      </c>
      <c r="C143" s="34">
        <v>6260.0540000000001</v>
      </c>
      <c r="D143" s="34">
        <v>740.98900000000003</v>
      </c>
      <c r="E143" s="34">
        <v>797.99599999999998</v>
      </c>
      <c r="F143" s="34">
        <f t="shared" si="28"/>
        <v>1245.82</v>
      </c>
      <c r="G143" s="34">
        <v>801.06100000000004</v>
      </c>
      <c r="H143" s="34">
        <v>546.38099999999997</v>
      </c>
      <c r="I143" s="34">
        <v>242590</v>
      </c>
      <c r="J143" s="34">
        <v>408.33699999999999</v>
      </c>
      <c r="R143" s="5" t="str">
        <f t="shared" si="23"/>
        <v>Q1/1994</v>
      </c>
      <c r="S143" s="5">
        <v>311.26</v>
      </c>
      <c r="T143" s="5">
        <v>1245.82</v>
      </c>
      <c r="U143" s="5">
        <f t="shared" si="24"/>
        <v>1245.82</v>
      </c>
      <c r="V143" s="44">
        <f t="shared" si="25"/>
        <v>105.40824274442073</v>
      </c>
      <c r="W143" s="44">
        <f t="shared" si="26"/>
        <v>105.40868689689016</v>
      </c>
      <c r="X143" s="44">
        <f t="shared" si="30"/>
        <v>-4.4415246942719477E-4</v>
      </c>
      <c r="Y143" s="29">
        <f t="shared" si="31"/>
        <v>1.0278883247355708</v>
      </c>
      <c r="Z143" s="4" t="s">
        <v>143</v>
      </c>
      <c r="AA143" s="5">
        <v>1.0281</v>
      </c>
      <c r="AB143" s="5">
        <v>3.3994</v>
      </c>
      <c r="AC143" s="30">
        <f t="shared" si="27"/>
        <v>1.0278883247355708</v>
      </c>
      <c r="AD143" s="30">
        <f t="shared" si="22"/>
        <v>2.1167526442922302E-4</v>
      </c>
      <c r="AE143" s="30">
        <f t="shared" si="20"/>
        <v>2.3715116752644292</v>
      </c>
      <c r="AF143" s="31">
        <f t="shared" si="29"/>
        <v>1245.82</v>
      </c>
    </row>
    <row r="144" spans="1:32" x14ac:dyDescent="0.25">
      <c r="A144" s="4" t="s">
        <v>144</v>
      </c>
      <c r="B144" s="1">
        <v>34515</v>
      </c>
      <c r="C144" s="34">
        <v>6308.6149999999998</v>
      </c>
      <c r="D144" s="34">
        <v>740.66600000000005</v>
      </c>
      <c r="E144" s="34">
        <v>806.17200000000003</v>
      </c>
      <c r="F144" s="34">
        <f t="shared" si="28"/>
        <v>1241.482</v>
      </c>
      <c r="G144" s="34">
        <v>810.53600000000006</v>
      </c>
      <c r="H144" s="34">
        <v>547.22199999999998</v>
      </c>
      <c r="I144" s="34">
        <v>243634</v>
      </c>
      <c r="J144" s="34">
        <v>413.11599999999999</v>
      </c>
      <c r="R144" s="5" t="str">
        <f t="shared" si="23"/>
        <v>Q2/1994</v>
      </c>
      <c r="S144" s="5">
        <v>310.18</v>
      </c>
      <c r="T144" s="5">
        <v>1241.482</v>
      </c>
      <c r="U144" s="5">
        <f t="shared" si="24"/>
        <v>1241.482</v>
      </c>
      <c r="V144" s="44">
        <f t="shared" si="25"/>
        <v>105.04250059263774</v>
      </c>
      <c r="W144" s="44">
        <f t="shared" si="26"/>
        <v>105.0416492158779</v>
      </c>
      <c r="X144" s="44">
        <f t="shared" si="30"/>
        <v>8.5137675984015004E-4</v>
      </c>
      <c r="Y144" s="29">
        <f t="shared" si="31"/>
        <v>-1.3855596766288114</v>
      </c>
      <c r="Z144" s="4" t="s">
        <v>144</v>
      </c>
      <c r="AA144" s="5">
        <v>-1.3857999999999999</v>
      </c>
      <c r="AB144" s="5">
        <v>-4.3365</v>
      </c>
      <c r="AC144" s="30">
        <f t="shared" si="27"/>
        <v>-1.3855596766288114</v>
      </c>
      <c r="AD144" s="30">
        <f t="shared" si="22"/>
        <v>-2.403233711885111E-4</v>
      </c>
      <c r="AE144" s="30">
        <f t="shared" si="20"/>
        <v>-2.9509403233711886</v>
      </c>
      <c r="AF144" s="31">
        <f t="shared" si="29"/>
        <v>1241.482</v>
      </c>
    </row>
    <row r="145" spans="1:32" x14ac:dyDescent="0.25">
      <c r="A145" s="4" t="s">
        <v>145</v>
      </c>
      <c r="B145" s="1">
        <v>34607</v>
      </c>
      <c r="C145" s="34">
        <v>6357.4690000000001</v>
      </c>
      <c r="D145" s="34">
        <v>748.20900000000006</v>
      </c>
      <c r="E145" s="34">
        <v>809.13599999999997</v>
      </c>
      <c r="F145" s="34">
        <f t="shared" si="28"/>
        <v>1252.473</v>
      </c>
      <c r="G145" s="34">
        <v>814.38900000000001</v>
      </c>
      <c r="H145" s="34">
        <v>549.61</v>
      </c>
      <c r="I145" s="34">
        <v>245853</v>
      </c>
      <c r="J145" s="34">
        <v>416.01100000000002</v>
      </c>
      <c r="R145" s="5" t="str">
        <f t="shared" si="23"/>
        <v>Q3/1994</v>
      </c>
      <c r="S145" s="5">
        <v>312.92</v>
      </c>
      <c r="T145" s="5">
        <v>1252.473</v>
      </c>
      <c r="U145" s="5">
        <f t="shared" si="24"/>
        <v>1252.473</v>
      </c>
      <c r="V145" s="44">
        <f t="shared" si="25"/>
        <v>105.97040197771682</v>
      </c>
      <c r="W145" s="44">
        <f t="shared" si="26"/>
        <v>105.9715964616146</v>
      </c>
      <c r="X145" s="44">
        <f t="shared" si="30"/>
        <v>-1.1944838977768768E-3</v>
      </c>
      <c r="Y145" s="29">
        <f t="shared" si="31"/>
        <v>3.5885564076880261</v>
      </c>
      <c r="Z145" s="4" t="s">
        <v>145</v>
      </c>
      <c r="AA145" s="5">
        <v>3.5886999999999998</v>
      </c>
      <c r="AB145" s="5">
        <v>2.3163</v>
      </c>
      <c r="AC145" s="30">
        <f t="shared" si="27"/>
        <v>3.5885564076880261</v>
      </c>
      <c r="AD145" s="30">
        <f t="shared" si="22"/>
        <v>1.4359231197369482E-4</v>
      </c>
      <c r="AE145" s="30">
        <f t="shared" si="20"/>
        <v>-1.2722564076880261</v>
      </c>
      <c r="AF145" s="31">
        <f t="shared" si="29"/>
        <v>1252.473</v>
      </c>
    </row>
    <row r="146" spans="1:32" x14ac:dyDescent="0.25">
      <c r="A146" s="4" t="s">
        <v>146</v>
      </c>
      <c r="B146" s="1">
        <v>34699</v>
      </c>
      <c r="C146" s="34">
        <v>6425.9290000000001</v>
      </c>
      <c r="D146" s="34">
        <v>751.51900000000001</v>
      </c>
      <c r="E146" s="34">
        <v>811.95600000000002</v>
      </c>
      <c r="F146" s="34">
        <f t="shared" si="28"/>
        <v>1260.4280000000001</v>
      </c>
      <c r="G146" s="34">
        <v>821.49800000000005</v>
      </c>
      <c r="H146" s="34">
        <v>556.04100000000005</v>
      </c>
      <c r="I146" s="34">
        <v>245527</v>
      </c>
      <c r="J146" s="34">
        <v>417.928</v>
      </c>
      <c r="R146" s="5" t="str">
        <f t="shared" si="23"/>
        <v>Q4/1994</v>
      </c>
      <c r="S146" s="5">
        <v>314.91000000000003</v>
      </c>
      <c r="T146" s="5">
        <v>1260.4280000000001</v>
      </c>
      <c r="U146" s="5">
        <f t="shared" si="24"/>
        <v>1260.4280000000001</v>
      </c>
      <c r="V146" s="44">
        <f t="shared" si="25"/>
        <v>106.64431575739104</v>
      </c>
      <c r="W146" s="44">
        <f t="shared" si="26"/>
        <v>106.64466809657374</v>
      </c>
      <c r="X146" s="44">
        <f t="shared" si="30"/>
        <v>-3.5233918269739206E-4</v>
      </c>
      <c r="Y146" s="29">
        <f t="shared" si="31"/>
        <v>2.5648808110108723</v>
      </c>
      <c r="Z146" s="4" t="s">
        <v>146</v>
      </c>
      <c r="AA146" s="5">
        <v>2.5647000000000002</v>
      </c>
      <c r="AB146" s="5">
        <v>6.6517999999999997</v>
      </c>
      <c r="AC146" s="30">
        <f t="shared" si="27"/>
        <v>2.5648808110108723</v>
      </c>
      <c r="AD146" s="30">
        <f t="shared" si="22"/>
        <v>-1.8081101087208395E-4</v>
      </c>
      <c r="AE146" s="30">
        <f t="shared" si="20"/>
        <v>4.0869191889891274</v>
      </c>
      <c r="AF146" s="31">
        <f t="shared" si="29"/>
        <v>1260.4280000000001</v>
      </c>
    </row>
    <row r="147" spans="1:32" x14ac:dyDescent="0.25">
      <c r="A147" s="4" t="s">
        <v>147</v>
      </c>
      <c r="B147" s="1">
        <v>34789</v>
      </c>
      <c r="C147" s="34">
        <v>6442.942</v>
      </c>
      <c r="D147" s="34">
        <v>753.22699999999998</v>
      </c>
      <c r="E147" s="34">
        <v>815.03200000000004</v>
      </c>
      <c r="F147" s="34">
        <f t="shared" si="28"/>
        <v>1265.02</v>
      </c>
      <c r="G147" s="34">
        <v>818.31100000000004</v>
      </c>
      <c r="H147" s="34">
        <v>555.81399999999996</v>
      </c>
      <c r="I147" s="34">
        <v>247133</v>
      </c>
      <c r="J147" s="34">
        <v>414.05200000000002</v>
      </c>
      <c r="R147" s="5" t="str">
        <f t="shared" si="23"/>
        <v>Q1/1995</v>
      </c>
      <c r="S147" s="5">
        <v>316.02999999999997</v>
      </c>
      <c r="T147" s="5">
        <v>1265.02</v>
      </c>
      <c r="U147" s="5">
        <f t="shared" si="24"/>
        <v>1265.02</v>
      </c>
      <c r="V147" s="44">
        <f t="shared" si="25"/>
        <v>107.0236039147956</v>
      </c>
      <c r="W147" s="44">
        <f t="shared" si="26"/>
        <v>107.0331966883691</v>
      </c>
      <c r="X147" s="44">
        <f t="shared" si="30"/>
        <v>-9.592773573501745E-3</v>
      </c>
      <c r="Y147" s="29">
        <f t="shared" si="31"/>
        <v>1.4652658982917677</v>
      </c>
      <c r="Z147" s="4" t="s">
        <v>147</v>
      </c>
      <c r="AA147" s="5">
        <v>1.4653</v>
      </c>
      <c r="AB147" s="5">
        <v>-0.65900000000000003</v>
      </c>
      <c r="AC147" s="30">
        <f t="shared" si="27"/>
        <v>1.4652658982917677</v>
      </c>
      <c r="AD147" s="30">
        <f t="shared" si="22"/>
        <v>3.4101708232370243E-5</v>
      </c>
      <c r="AE147" s="30">
        <f t="shared" si="20"/>
        <v>-2.1242658982917675</v>
      </c>
      <c r="AF147" s="31">
        <f t="shared" si="29"/>
        <v>1265.02</v>
      </c>
    </row>
    <row r="148" spans="1:32" x14ac:dyDescent="0.25">
      <c r="A148" s="4" t="s">
        <v>148</v>
      </c>
      <c r="B148" s="1">
        <v>34880</v>
      </c>
      <c r="C148" s="34">
        <v>6500.6909999999998</v>
      </c>
      <c r="D148" s="34">
        <v>757.60800000000006</v>
      </c>
      <c r="E148" s="34">
        <v>828.12400000000002</v>
      </c>
      <c r="F148" s="34">
        <f t="shared" si="28"/>
        <v>1280.9290000000001</v>
      </c>
      <c r="G148" s="34">
        <v>821.38300000000004</v>
      </c>
      <c r="H148" s="34">
        <v>560.09299999999996</v>
      </c>
      <c r="I148" s="34">
        <v>250191</v>
      </c>
      <c r="J148" s="34">
        <v>420.976</v>
      </c>
      <c r="R148" s="5" t="str">
        <f t="shared" si="23"/>
        <v>Q2/1995</v>
      </c>
      <c r="S148" s="5">
        <v>320.04000000000002</v>
      </c>
      <c r="T148" s="5">
        <v>1280.9290000000001</v>
      </c>
      <c r="U148" s="5">
        <f t="shared" si="24"/>
        <v>1280.9290000000001</v>
      </c>
      <c r="V148" s="44">
        <f t="shared" si="25"/>
        <v>108.38159097836026</v>
      </c>
      <c r="W148" s="44">
        <f t="shared" si="26"/>
        <v>108.37925534840237</v>
      </c>
      <c r="X148" s="44">
        <f t="shared" si="30"/>
        <v>2.3356299578978224E-3</v>
      </c>
      <c r="Y148" s="29">
        <f t="shared" si="31"/>
        <v>5.12612716564671</v>
      </c>
      <c r="Z148" s="4" t="s">
        <v>148</v>
      </c>
      <c r="AA148" s="5">
        <v>5.1260000000000003</v>
      </c>
      <c r="AB148" s="5">
        <v>5.2182000000000004</v>
      </c>
      <c r="AC148" s="30">
        <f t="shared" si="27"/>
        <v>5.12612716564671</v>
      </c>
      <c r="AD148" s="30">
        <f t="shared" si="22"/>
        <v>-1.2716564670967045E-4</v>
      </c>
      <c r="AE148" s="30">
        <f t="shared" si="20"/>
        <v>9.2072834353290389E-2</v>
      </c>
      <c r="AF148" s="31">
        <f t="shared" si="29"/>
        <v>1280.9290000000001</v>
      </c>
    </row>
    <row r="149" spans="1:32" x14ac:dyDescent="0.25">
      <c r="A149" s="4" t="s">
        <v>149</v>
      </c>
      <c r="B149" s="1">
        <v>34972</v>
      </c>
      <c r="C149" s="34">
        <v>6560.3320000000003</v>
      </c>
      <c r="D149" s="34">
        <v>761.58799999999997</v>
      </c>
      <c r="E149" s="34">
        <v>821.55600000000004</v>
      </c>
      <c r="F149" s="34">
        <f t="shared" si="28"/>
        <v>1280.0609999999999</v>
      </c>
      <c r="G149" s="34">
        <v>828.64099999999996</v>
      </c>
      <c r="H149" s="34">
        <v>566.20100000000002</v>
      </c>
      <c r="I149" s="34">
        <v>251449</v>
      </c>
      <c r="J149" s="34">
        <v>422.58800000000002</v>
      </c>
      <c r="R149" s="5" t="str">
        <f t="shared" si="23"/>
        <v>Q3/1995</v>
      </c>
      <c r="S149" s="5">
        <v>319.82</v>
      </c>
      <c r="T149" s="5">
        <v>1280.0609999999999</v>
      </c>
      <c r="U149" s="5">
        <f t="shared" si="24"/>
        <v>1280.0609999999999</v>
      </c>
      <c r="V149" s="44">
        <f t="shared" si="25"/>
        <v>108.30708794744149</v>
      </c>
      <c r="W149" s="44">
        <f t="shared" si="26"/>
        <v>108.3058139682459</v>
      </c>
      <c r="X149" s="44">
        <f t="shared" si="30"/>
        <v>1.2739791955880264E-3</v>
      </c>
      <c r="Y149" s="29">
        <f t="shared" si="31"/>
        <v>-0.27077788701723726</v>
      </c>
      <c r="Z149" s="4" t="s">
        <v>149</v>
      </c>
      <c r="AA149" s="5">
        <v>-0.2707</v>
      </c>
      <c r="AB149" s="5">
        <v>-0.60860000000000003</v>
      </c>
      <c r="AC149" s="30">
        <f t="shared" si="27"/>
        <v>-0.27077788701723726</v>
      </c>
      <c r="AD149" s="30">
        <f t="shared" si="22"/>
        <v>7.7887017237265876E-5</v>
      </c>
      <c r="AE149" s="30">
        <f t="shared" si="20"/>
        <v>-0.33782211298276277</v>
      </c>
      <c r="AF149" s="31">
        <f t="shared" si="29"/>
        <v>1280.0609999999999</v>
      </c>
    </row>
    <row r="150" spans="1:32" x14ac:dyDescent="0.25">
      <c r="A150" s="4" t="s">
        <v>150</v>
      </c>
      <c r="B150" s="1">
        <v>35064</v>
      </c>
      <c r="C150" s="34">
        <v>6606.3609999999999</v>
      </c>
      <c r="D150" s="34">
        <v>769.63300000000004</v>
      </c>
      <c r="E150" s="34">
        <v>822.476</v>
      </c>
      <c r="F150" s="34">
        <f t="shared" si="28"/>
        <v>1278.47</v>
      </c>
      <c r="G150" s="34">
        <v>828.39300000000003</v>
      </c>
      <c r="H150" s="34">
        <v>566.41200000000003</v>
      </c>
      <c r="I150" s="34">
        <v>253233</v>
      </c>
      <c r="J150" s="34">
        <v>426.16800000000001</v>
      </c>
      <c r="R150" s="5" t="str">
        <f t="shared" si="23"/>
        <v>Q4/1995</v>
      </c>
      <c r="S150" s="5">
        <v>319.43</v>
      </c>
      <c r="T150" s="5">
        <v>1278.47</v>
      </c>
      <c r="U150" s="5">
        <f t="shared" si="24"/>
        <v>1278.47</v>
      </c>
      <c r="V150" s="44">
        <f t="shared" si="25"/>
        <v>108.17501439263097</v>
      </c>
      <c r="W150" s="44">
        <f t="shared" si="26"/>
        <v>108.17119964125409</v>
      </c>
      <c r="X150" s="44">
        <f t="shared" si="30"/>
        <v>3.8147513768791441E-3</v>
      </c>
      <c r="Y150" s="29">
        <f t="shared" si="31"/>
        <v>-0.49623768038790095</v>
      </c>
      <c r="Z150" s="4" t="s">
        <v>150</v>
      </c>
      <c r="AA150" s="5">
        <v>-0.49619999999999997</v>
      </c>
      <c r="AB150" s="5">
        <v>0.21840000000000001</v>
      </c>
      <c r="AC150" s="30">
        <f t="shared" si="27"/>
        <v>-0.49623768038790095</v>
      </c>
      <c r="AD150" s="30">
        <f t="shared" si="22"/>
        <v>3.76803879009735E-5</v>
      </c>
      <c r="AE150" s="30">
        <f t="shared" si="20"/>
        <v>0.71463768038790099</v>
      </c>
      <c r="AF150" s="31">
        <f t="shared" si="29"/>
        <v>1278.47</v>
      </c>
    </row>
    <row r="151" spans="1:32" x14ac:dyDescent="0.25">
      <c r="A151" s="4" t="s">
        <v>151</v>
      </c>
      <c r="B151" s="1">
        <v>35155</v>
      </c>
      <c r="C151" s="34">
        <v>6667.6959999999999</v>
      </c>
      <c r="D151" s="34">
        <v>779.34400000000005</v>
      </c>
      <c r="E151" s="34">
        <v>835.96</v>
      </c>
      <c r="F151" s="34">
        <f t="shared" si="28"/>
        <v>1283.9660000000001</v>
      </c>
      <c r="G151" s="34">
        <v>833.71600000000001</v>
      </c>
      <c r="H151" s="34">
        <v>574.11500000000001</v>
      </c>
      <c r="I151" s="34">
        <v>253379</v>
      </c>
      <c r="J151" s="34">
        <v>423.7</v>
      </c>
      <c r="R151" s="5" t="str">
        <f t="shared" si="23"/>
        <v>Q1/1996</v>
      </c>
      <c r="S151" s="5">
        <v>320.8</v>
      </c>
      <c r="T151" s="5">
        <v>1283.9660000000001</v>
      </c>
      <c r="U151" s="5">
        <f t="shared" si="24"/>
        <v>1283.9660000000001</v>
      </c>
      <c r="V151" s="44">
        <f t="shared" si="25"/>
        <v>108.6389650851705</v>
      </c>
      <c r="W151" s="44">
        <f t="shared" si="26"/>
        <v>108.63621556906494</v>
      </c>
      <c r="X151" s="44">
        <f t="shared" si="30"/>
        <v>2.7495161055526296E-3</v>
      </c>
      <c r="Y151" s="29">
        <f t="shared" si="31"/>
        <v>1.730675483848354</v>
      </c>
      <c r="Z151" s="4" t="s">
        <v>151</v>
      </c>
      <c r="AA151" s="5">
        <v>1.7306999999999999</v>
      </c>
      <c r="AB151" s="5">
        <v>0.623</v>
      </c>
      <c r="AC151" s="30">
        <f t="shared" si="27"/>
        <v>1.730675483848354</v>
      </c>
      <c r="AD151" s="30">
        <f t="shared" si="22"/>
        <v>2.4516151645892492E-5</v>
      </c>
      <c r="AE151" s="30">
        <f t="shared" si="20"/>
        <v>-1.107675483848354</v>
      </c>
      <c r="AF151" s="31">
        <f t="shared" si="29"/>
        <v>1283.9660000000001</v>
      </c>
    </row>
    <row r="152" spans="1:32" x14ac:dyDescent="0.25">
      <c r="A152" s="4" t="s">
        <v>152</v>
      </c>
      <c r="B152" s="1">
        <v>35246</v>
      </c>
      <c r="C152" s="34">
        <v>6740.08</v>
      </c>
      <c r="D152" s="34">
        <v>783.59400000000005</v>
      </c>
      <c r="E152" s="34">
        <v>833.73199999999997</v>
      </c>
      <c r="F152" s="34">
        <f t="shared" si="28"/>
        <v>1289.606</v>
      </c>
      <c r="G152" s="34">
        <v>830.22</v>
      </c>
      <c r="H152" s="34">
        <v>575.24599999999998</v>
      </c>
      <c r="I152" s="34">
        <v>255917</v>
      </c>
      <c r="J152" s="34">
        <v>432.012</v>
      </c>
      <c r="R152" s="5" t="str">
        <f t="shared" si="23"/>
        <v>Q2/1996</v>
      </c>
      <c r="S152" s="5">
        <v>322.20999999999998</v>
      </c>
      <c r="T152" s="5">
        <v>1289.606</v>
      </c>
      <c r="U152" s="5">
        <f t="shared" si="24"/>
        <v>1289.606</v>
      </c>
      <c r="V152" s="44">
        <f t="shared" si="25"/>
        <v>109.11646178333162</v>
      </c>
      <c r="W152" s="44">
        <f t="shared" si="26"/>
        <v>109.11341532031187</v>
      </c>
      <c r="X152" s="44">
        <f t="shared" si="30"/>
        <v>3.0464630197428733E-3</v>
      </c>
      <c r="Y152" s="29">
        <f t="shared" si="31"/>
        <v>1.768666982335243</v>
      </c>
      <c r="Z152" s="4" t="s">
        <v>152</v>
      </c>
      <c r="AA152" s="5">
        <v>1.7687999999999999</v>
      </c>
      <c r="AB152" s="5">
        <v>2.1067999999999998</v>
      </c>
      <c r="AC152" s="30">
        <f t="shared" si="27"/>
        <v>1.768666982335243</v>
      </c>
      <c r="AD152" s="30">
        <f t="shared" si="22"/>
        <v>1.3301766475692922E-4</v>
      </c>
      <c r="AE152" s="30">
        <f t="shared" si="20"/>
        <v>0.33813301766475679</v>
      </c>
      <c r="AF152" s="31">
        <f t="shared" si="29"/>
        <v>1289.606</v>
      </c>
    </row>
    <row r="153" spans="1:32" x14ac:dyDescent="0.25">
      <c r="A153" s="4" t="s">
        <v>153</v>
      </c>
      <c r="B153" s="1">
        <v>35338</v>
      </c>
      <c r="C153" s="34">
        <v>6780.6980000000003</v>
      </c>
      <c r="D153" s="34">
        <v>792.56100000000004</v>
      </c>
      <c r="E153" s="34">
        <v>843.55200000000002</v>
      </c>
      <c r="F153" s="34">
        <f t="shared" si="28"/>
        <v>1293.367</v>
      </c>
      <c r="G153" s="34">
        <v>831.09299999999996</v>
      </c>
      <c r="H153" s="34">
        <v>577.67600000000004</v>
      </c>
      <c r="I153" s="34">
        <v>255606</v>
      </c>
      <c r="J153" s="34">
        <v>433.84399999999999</v>
      </c>
      <c r="R153" s="5" t="str">
        <f t="shared" si="23"/>
        <v>Q3/1996</v>
      </c>
      <c r="S153" s="5">
        <v>323.14999999999998</v>
      </c>
      <c r="T153" s="5">
        <v>1293.367</v>
      </c>
      <c r="U153" s="5">
        <f t="shared" si="24"/>
        <v>1293.367</v>
      </c>
      <c r="V153" s="44">
        <f t="shared" si="25"/>
        <v>109.43479291543905</v>
      </c>
      <c r="W153" s="44">
        <f t="shared" si="26"/>
        <v>109.4316330976948</v>
      </c>
      <c r="X153" s="44">
        <f t="shared" si="30"/>
        <v>3.1598177442475617E-3</v>
      </c>
      <c r="Y153" s="29">
        <f t="shared" si="31"/>
        <v>1.1716709916734347</v>
      </c>
      <c r="Z153" s="4" t="s">
        <v>153</v>
      </c>
      <c r="AA153" s="5">
        <v>1.1714</v>
      </c>
      <c r="AB153" s="5">
        <v>1.5249999999999999</v>
      </c>
      <c r="AC153" s="30">
        <f t="shared" si="27"/>
        <v>1.1716709916734347</v>
      </c>
      <c r="AD153" s="30">
        <f t="shared" si="22"/>
        <v>-2.709916734346951E-4</v>
      </c>
      <c r="AE153" s="30">
        <f t="shared" si="20"/>
        <v>0.35332900832656522</v>
      </c>
      <c r="AF153" s="31">
        <f t="shared" si="29"/>
        <v>1293.367</v>
      </c>
    </row>
    <row r="154" spans="1:32" x14ac:dyDescent="0.25">
      <c r="A154" s="4" t="s">
        <v>154</v>
      </c>
      <c r="B154" s="1">
        <v>35430</v>
      </c>
      <c r="C154" s="34">
        <v>6833.9580000000005</v>
      </c>
      <c r="D154" s="34">
        <v>801.18700000000001</v>
      </c>
      <c r="E154" s="34">
        <v>835.43200000000002</v>
      </c>
      <c r="F154" s="34">
        <f t="shared" si="28"/>
        <v>1295.681</v>
      </c>
      <c r="G154" s="34">
        <v>837.06200000000001</v>
      </c>
      <c r="H154" s="34">
        <v>588.31899999999996</v>
      </c>
      <c r="I154" s="34">
        <v>258007</v>
      </c>
      <c r="J154" s="34">
        <v>435.608</v>
      </c>
      <c r="R154" s="5" t="str">
        <f t="shared" si="23"/>
        <v>Q4/1996</v>
      </c>
      <c r="S154" s="5">
        <v>323.73</v>
      </c>
      <c r="T154" s="5">
        <v>1295.681</v>
      </c>
      <c r="U154" s="5">
        <f t="shared" si="24"/>
        <v>1295.681</v>
      </c>
      <c r="V154" s="44">
        <f t="shared" si="25"/>
        <v>109.63120999695214</v>
      </c>
      <c r="W154" s="44">
        <f t="shared" si="26"/>
        <v>109.62742037152201</v>
      </c>
      <c r="X154" s="44">
        <f t="shared" si="30"/>
        <v>3.7896254301301724E-3</v>
      </c>
      <c r="Y154" s="29">
        <f t="shared" si="31"/>
        <v>0.71757435470369835</v>
      </c>
      <c r="Z154" s="4" t="s">
        <v>154</v>
      </c>
      <c r="AA154" s="5">
        <v>0.71750000000000003</v>
      </c>
      <c r="AB154" s="5">
        <v>-8.6300000000000002E-2</v>
      </c>
      <c r="AC154" s="30">
        <f t="shared" si="27"/>
        <v>0.71757435470369835</v>
      </c>
      <c r="AD154" s="30">
        <f t="shared" si="22"/>
        <v>-7.4354703698320534E-5</v>
      </c>
      <c r="AE154" s="30">
        <f t="shared" si="20"/>
        <v>-0.80387435470369839</v>
      </c>
      <c r="AF154" s="31">
        <f t="shared" si="29"/>
        <v>1295.681</v>
      </c>
    </row>
    <row r="155" spans="1:32" x14ac:dyDescent="0.25">
      <c r="A155" s="4" t="s">
        <v>155</v>
      </c>
      <c r="B155" s="1">
        <v>35520</v>
      </c>
      <c r="C155" s="34">
        <v>6906.0640000000003</v>
      </c>
      <c r="D155" s="34">
        <v>813.30399999999997</v>
      </c>
      <c r="E155" s="34">
        <v>833.14800000000002</v>
      </c>
      <c r="F155" s="34">
        <f t="shared" si="28"/>
        <v>1300.5260000000001</v>
      </c>
      <c r="G155" s="34">
        <v>839.88800000000003</v>
      </c>
      <c r="H155" s="34">
        <v>598.43000000000006</v>
      </c>
      <c r="I155" s="34">
        <v>262298</v>
      </c>
      <c r="J155" s="34">
        <v>438.89600000000002</v>
      </c>
      <c r="R155" s="5" t="str">
        <f t="shared" si="23"/>
        <v>Q1/1997</v>
      </c>
      <c r="S155" s="5">
        <v>324.92</v>
      </c>
      <c r="T155" s="5">
        <v>1300.5260000000001</v>
      </c>
      <c r="U155" s="5">
        <f t="shared" si="24"/>
        <v>1300.5260000000001</v>
      </c>
      <c r="V155" s="44">
        <f t="shared" si="25"/>
        <v>110.03420366419451</v>
      </c>
      <c r="W155" s="44">
        <f t="shared" si="26"/>
        <v>110.03735526421552</v>
      </c>
      <c r="X155" s="44">
        <f t="shared" si="30"/>
        <v>-3.1516000210132233E-3</v>
      </c>
      <c r="Y155" s="29">
        <f t="shared" si="31"/>
        <v>1.5041490950514547</v>
      </c>
      <c r="Z155" s="4" t="s">
        <v>155</v>
      </c>
      <c r="AA155" s="5">
        <v>1.5042</v>
      </c>
      <c r="AB155" s="5">
        <v>1.3886000000000001</v>
      </c>
      <c r="AC155" s="30">
        <f t="shared" si="27"/>
        <v>1.5041490950514547</v>
      </c>
      <c r="AD155" s="30">
        <f t="shared" si="22"/>
        <v>5.0904948545316131E-5</v>
      </c>
      <c r="AE155" s="30">
        <f t="shared" si="20"/>
        <v>-0.11554909505145461</v>
      </c>
      <c r="AF155" s="31">
        <f t="shared" si="29"/>
        <v>1300.5260000000001</v>
      </c>
    </row>
    <row r="156" spans="1:32" x14ac:dyDescent="0.25">
      <c r="A156" s="4" t="s">
        <v>156</v>
      </c>
      <c r="B156" s="1">
        <v>35611</v>
      </c>
      <c r="C156" s="34">
        <v>6937.4180000000006</v>
      </c>
      <c r="D156" s="34">
        <v>823.81200000000001</v>
      </c>
      <c r="E156" s="34">
        <v>838.32799999999997</v>
      </c>
      <c r="F156" s="34">
        <f t="shared" si="28"/>
        <v>1306.7450000000001</v>
      </c>
      <c r="G156" s="34">
        <v>859.726</v>
      </c>
      <c r="H156" s="34">
        <v>603.60699999999997</v>
      </c>
      <c r="I156" s="34">
        <v>255519</v>
      </c>
      <c r="J156" s="34">
        <v>439.048</v>
      </c>
      <c r="R156" s="5" t="str">
        <f t="shared" si="23"/>
        <v>Q2/1997</v>
      </c>
      <c r="S156" s="5">
        <v>326.47000000000003</v>
      </c>
      <c r="T156" s="5">
        <v>1306.7450000000001</v>
      </c>
      <c r="U156" s="5">
        <f t="shared" si="24"/>
        <v>1306.7450000000001</v>
      </c>
      <c r="V156" s="44">
        <f t="shared" si="25"/>
        <v>110.55911138203123</v>
      </c>
      <c r="W156" s="44">
        <f t="shared" si="26"/>
        <v>110.56354413886176</v>
      </c>
      <c r="X156" s="44">
        <f t="shared" si="30"/>
        <v>-4.4327568305249088E-3</v>
      </c>
      <c r="Y156" s="29">
        <f t="shared" si="31"/>
        <v>1.926528323955834</v>
      </c>
      <c r="Z156" s="4" t="s">
        <v>156</v>
      </c>
      <c r="AA156" s="5">
        <v>1.9266000000000001</v>
      </c>
      <c r="AB156" s="5">
        <v>2.1246999999999998</v>
      </c>
      <c r="AC156" s="30">
        <f t="shared" si="27"/>
        <v>1.926528323955834</v>
      </c>
      <c r="AD156" s="30">
        <f t="shared" si="22"/>
        <v>7.1676044166135711E-5</v>
      </c>
      <c r="AE156" s="30">
        <f t="shared" si="20"/>
        <v>0.19817167604416586</v>
      </c>
      <c r="AF156" s="31">
        <f t="shared" si="29"/>
        <v>1306.7450000000001</v>
      </c>
    </row>
    <row r="157" spans="1:32" x14ac:dyDescent="0.25">
      <c r="A157" s="4" t="s">
        <v>157</v>
      </c>
      <c r="B157" s="1">
        <v>35703</v>
      </c>
      <c r="C157" s="34">
        <v>7056.1419999999998</v>
      </c>
      <c r="D157" s="34">
        <v>837.78700000000003</v>
      </c>
      <c r="E157" s="34">
        <v>845.10800000000006</v>
      </c>
      <c r="F157" s="34">
        <f t="shared" si="28"/>
        <v>1295.319</v>
      </c>
      <c r="G157" s="34">
        <v>867.673</v>
      </c>
      <c r="H157" s="34">
        <v>611.51099999999997</v>
      </c>
      <c r="I157" s="34">
        <v>256378</v>
      </c>
      <c r="J157" s="34">
        <v>441.08</v>
      </c>
      <c r="R157" s="5" t="str">
        <f t="shared" si="23"/>
        <v>Q3/1997</v>
      </c>
      <c r="S157" s="5">
        <v>323.62</v>
      </c>
      <c r="T157" s="5">
        <v>1295.319</v>
      </c>
      <c r="U157" s="5">
        <f t="shared" si="24"/>
        <v>1295.319</v>
      </c>
      <c r="V157" s="44">
        <f t="shared" si="25"/>
        <v>109.59395848149276</v>
      </c>
      <c r="W157" s="44">
        <f t="shared" si="26"/>
        <v>109.59679159316183</v>
      </c>
      <c r="X157" s="44">
        <f t="shared" si="30"/>
        <v>-2.8331116690623048E-3</v>
      </c>
      <c r="Y157" s="29">
        <f t="shared" si="31"/>
        <v>-3.4519391585109305</v>
      </c>
      <c r="Z157" s="4" t="s">
        <v>157</v>
      </c>
      <c r="AA157" s="5">
        <v>-3.4519000000000002</v>
      </c>
      <c r="AB157" s="5">
        <v>-2.5011000000000001</v>
      </c>
      <c r="AC157" s="30">
        <f t="shared" si="27"/>
        <v>-3.4519391585109305</v>
      </c>
      <c r="AD157" s="30">
        <f t="shared" si="22"/>
        <v>3.9158510930281665E-5</v>
      </c>
      <c r="AE157" s="30">
        <f t="shared" si="20"/>
        <v>0.95083915851093037</v>
      </c>
      <c r="AF157" s="31">
        <f t="shared" si="29"/>
        <v>1295.319</v>
      </c>
    </row>
    <row r="158" spans="1:32" x14ac:dyDescent="0.25">
      <c r="A158" s="4" t="s">
        <v>158</v>
      </c>
      <c r="B158" s="1">
        <v>35795</v>
      </c>
      <c r="C158" s="34">
        <v>7139.9090000000006</v>
      </c>
      <c r="D158" s="34">
        <v>834.29399999999998</v>
      </c>
      <c r="E158" s="34">
        <v>853.25599999999997</v>
      </c>
      <c r="F158" s="34">
        <f t="shared" si="28"/>
        <v>1308.191</v>
      </c>
      <c r="G158" s="34">
        <v>874.06500000000005</v>
      </c>
      <c r="H158" s="34">
        <v>615.69399999999996</v>
      </c>
      <c r="I158" s="34">
        <v>255802</v>
      </c>
      <c r="J158" s="34">
        <v>455.48400000000004</v>
      </c>
      <c r="R158" s="5" t="str">
        <f t="shared" si="23"/>
        <v>Q4/1997</v>
      </c>
      <c r="S158" s="5">
        <v>326.83</v>
      </c>
      <c r="T158" s="5">
        <v>1308.191</v>
      </c>
      <c r="U158" s="5">
        <f t="shared" si="24"/>
        <v>1308.191</v>
      </c>
      <c r="V158" s="44">
        <f t="shared" si="25"/>
        <v>110.68102543262555</v>
      </c>
      <c r="W158" s="44">
        <f t="shared" si="26"/>
        <v>110.68589003253251</v>
      </c>
      <c r="X158" s="44">
        <f t="shared" si="30"/>
        <v>-4.8645999069663048E-3</v>
      </c>
      <c r="Y158" s="29">
        <f t="shared" si="31"/>
        <v>4.0345718871243719</v>
      </c>
      <c r="Z158" s="4" t="s">
        <v>158</v>
      </c>
      <c r="AA158" s="5">
        <v>4.0346000000000002</v>
      </c>
      <c r="AB158" s="5">
        <v>2.6970000000000001</v>
      </c>
      <c r="AC158" s="30">
        <f t="shared" si="27"/>
        <v>4.0345718871243719</v>
      </c>
      <c r="AD158" s="30">
        <f t="shared" si="22"/>
        <v>2.8112875628316658E-5</v>
      </c>
      <c r="AE158" s="30">
        <f t="shared" si="20"/>
        <v>-1.3375718871243718</v>
      </c>
      <c r="AF158" s="31">
        <f t="shared" si="29"/>
        <v>1308.191</v>
      </c>
    </row>
    <row r="159" spans="1:32" x14ac:dyDescent="0.25">
      <c r="A159" s="4" t="s">
        <v>159</v>
      </c>
      <c r="B159" s="1">
        <v>35885</v>
      </c>
      <c r="C159" s="34">
        <v>7213.5529999999999</v>
      </c>
      <c r="D159" s="34">
        <v>845.94900000000007</v>
      </c>
      <c r="E159" s="34">
        <v>861.29200000000003</v>
      </c>
      <c r="F159" s="34">
        <f t="shared" si="28"/>
        <v>1314.229</v>
      </c>
      <c r="G159" s="34">
        <v>878.99800000000005</v>
      </c>
      <c r="H159" s="34">
        <v>616.08100000000002</v>
      </c>
      <c r="I159" s="34">
        <v>255206</v>
      </c>
      <c r="J159" s="34">
        <v>454.34800000000001</v>
      </c>
      <c r="R159" s="5" t="str">
        <f t="shared" si="23"/>
        <v>Q1/1998</v>
      </c>
      <c r="S159" s="5">
        <v>328.35</v>
      </c>
      <c r="T159" s="5">
        <v>1314.229</v>
      </c>
      <c r="U159" s="5">
        <f t="shared" si="24"/>
        <v>1314.229</v>
      </c>
      <c r="V159" s="44">
        <f t="shared" si="25"/>
        <v>111.19577364624605</v>
      </c>
      <c r="W159" s="44">
        <f t="shared" si="26"/>
        <v>111.19676451799863</v>
      </c>
      <c r="X159" s="44">
        <f t="shared" si="30"/>
        <v>-9.9087175257750459E-4</v>
      </c>
      <c r="Y159" s="29">
        <f t="shared" si="31"/>
        <v>1.8590348559295311</v>
      </c>
      <c r="Z159" s="4" t="s">
        <v>159</v>
      </c>
      <c r="AA159" s="5">
        <v>1.859</v>
      </c>
      <c r="AB159" s="5">
        <v>1.9390000000000001</v>
      </c>
      <c r="AC159" s="30">
        <f t="shared" si="27"/>
        <v>1.8590348559295311</v>
      </c>
      <c r="AD159" s="30">
        <f t="shared" si="22"/>
        <v>-3.4855929531119045E-5</v>
      </c>
      <c r="AE159" s="30">
        <f t="shared" si="20"/>
        <v>7.9965144070468952E-2</v>
      </c>
      <c r="AF159" s="31">
        <f t="shared" si="29"/>
        <v>1314.229</v>
      </c>
    </row>
    <row r="160" spans="1:32" x14ac:dyDescent="0.25">
      <c r="A160" s="4" t="s">
        <v>160</v>
      </c>
      <c r="B160" s="1">
        <v>35976</v>
      </c>
      <c r="C160" s="34">
        <v>7340.9890000000005</v>
      </c>
      <c r="D160" s="34">
        <v>855.66300000000001</v>
      </c>
      <c r="E160" s="34">
        <v>873.63200000000006</v>
      </c>
      <c r="F160" s="34">
        <f t="shared" si="28"/>
        <v>1307.287</v>
      </c>
      <c r="G160" s="34">
        <v>885.96500000000003</v>
      </c>
      <c r="H160" s="34">
        <v>623.64</v>
      </c>
      <c r="I160" s="34">
        <v>255140</v>
      </c>
      <c r="J160" s="34">
        <v>461.26800000000003</v>
      </c>
      <c r="R160" s="5" t="str">
        <f t="shared" si="23"/>
        <v>Q2/1998</v>
      </c>
      <c r="S160" s="5">
        <v>326.58</v>
      </c>
      <c r="T160" s="5">
        <v>1307.287</v>
      </c>
      <c r="U160" s="5">
        <f t="shared" si="24"/>
        <v>1307.287</v>
      </c>
      <c r="V160" s="44">
        <f t="shared" si="25"/>
        <v>110.59636289749059</v>
      </c>
      <c r="W160" s="44">
        <f t="shared" si="26"/>
        <v>110.60940269651704</v>
      </c>
      <c r="X160" s="44">
        <f t="shared" si="30"/>
        <v>-1.3039799026444143E-2</v>
      </c>
      <c r="Y160" s="29">
        <f t="shared" si="31"/>
        <v>-2.0961917746351477</v>
      </c>
      <c r="Z160" s="4" t="s">
        <v>160</v>
      </c>
      <c r="AA160" s="5">
        <v>-2.0962000000000001</v>
      </c>
      <c r="AB160" s="5">
        <v>-2.2793000000000001</v>
      </c>
      <c r="AC160" s="30">
        <f t="shared" si="27"/>
        <v>-2.0961917746351477</v>
      </c>
      <c r="AD160" s="30">
        <f t="shared" si="22"/>
        <v>-8.2253648523433753E-6</v>
      </c>
      <c r="AE160" s="30">
        <f t="shared" si="20"/>
        <v>-0.18310822536485238</v>
      </c>
      <c r="AF160" s="31">
        <f t="shared" si="29"/>
        <v>1307.287</v>
      </c>
    </row>
    <row r="161" spans="1:32" x14ac:dyDescent="0.25">
      <c r="A161" s="4" t="s">
        <v>161</v>
      </c>
      <c r="B161" s="1">
        <v>36068</v>
      </c>
      <c r="C161" s="34">
        <v>7437.5389999999998</v>
      </c>
      <c r="D161" s="34">
        <v>869.77700000000004</v>
      </c>
      <c r="E161" s="34">
        <v>882.31600000000003</v>
      </c>
      <c r="F161" s="34">
        <f t="shared" si="28"/>
        <v>1318.134</v>
      </c>
      <c r="G161" s="34">
        <v>893.00800000000004</v>
      </c>
      <c r="H161" s="34">
        <v>627.20100000000002</v>
      </c>
      <c r="I161" s="34">
        <v>256826</v>
      </c>
      <c r="J161" s="34">
        <v>463.82400000000001</v>
      </c>
      <c r="R161" s="5" t="str">
        <f t="shared" si="23"/>
        <v>Q3/1998</v>
      </c>
      <c r="S161" s="5">
        <v>329.33</v>
      </c>
      <c r="T161" s="5">
        <v>1318.134</v>
      </c>
      <c r="U161" s="5">
        <f t="shared" si="24"/>
        <v>1318.134</v>
      </c>
      <c r="V161" s="44">
        <f t="shared" si="25"/>
        <v>111.52765078397506</v>
      </c>
      <c r="W161" s="44">
        <f t="shared" si="26"/>
        <v>111.52716611881766</v>
      </c>
      <c r="X161" s="44">
        <f t="shared" si="30"/>
        <v>4.8466515740130944E-4</v>
      </c>
      <c r="Y161" s="29">
        <f t="shared" si="31"/>
        <v>3.3604710002060001</v>
      </c>
      <c r="Z161" s="4" t="s">
        <v>161</v>
      </c>
      <c r="AA161" s="5">
        <v>3.3605</v>
      </c>
      <c r="AB161" s="5">
        <v>4.3956999999999997</v>
      </c>
      <c r="AC161" s="30">
        <f t="shared" si="27"/>
        <v>3.3604710002060001</v>
      </c>
      <c r="AD161" s="30">
        <f t="shared" si="22"/>
        <v>2.8999793999950896E-5</v>
      </c>
      <c r="AE161" s="30">
        <f t="shared" si="20"/>
        <v>1.0352289997939996</v>
      </c>
      <c r="AF161" s="31">
        <f t="shared" si="29"/>
        <v>1318.134</v>
      </c>
    </row>
    <row r="162" spans="1:32" x14ac:dyDescent="0.25">
      <c r="A162" s="4" t="s">
        <v>162</v>
      </c>
      <c r="B162" s="1">
        <v>36160</v>
      </c>
      <c r="C162" s="34">
        <v>7546.8370000000004</v>
      </c>
      <c r="D162" s="34">
        <v>866.976</v>
      </c>
      <c r="E162" s="34">
        <v>888.77600000000007</v>
      </c>
      <c r="F162" s="34">
        <f t="shared" si="28"/>
        <v>1330.8610000000001</v>
      </c>
      <c r="G162" s="34">
        <v>897.25599999999997</v>
      </c>
      <c r="H162" s="34">
        <v>629.00300000000004</v>
      </c>
      <c r="I162" s="34">
        <v>256777</v>
      </c>
      <c r="J162" s="34">
        <v>473.94400000000002</v>
      </c>
      <c r="R162" s="5" t="str">
        <f t="shared" si="23"/>
        <v>Q4/1998</v>
      </c>
      <c r="S162" s="5">
        <v>332.51</v>
      </c>
      <c r="T162" s="5">
        <v>1330.8610000000001</v>
      </c>
      <c r="U162" s="5">
        <f t="shared" si="24"/>
        <v>1330.8610000000001</v>
      </c>
      <c r="V162" s="44">
        <f t="shared" si="25"/>
        <v>112.60455823089166</v>
      </c>
      <c r="W162" s="44">
        <f t="shared" si="26"/>
        <v>112.60399612486728</v>
      </c>
      <c r="X162" s="44">
        <f t="shared" si="30"/>
        <v>5.6210602437545276E-4</v>
      </c>
      <c r="Y162" s="29">
        <f t="shared" si="31"/>
        <v>3.9184222987449502</v>
      </c>
      <c r="Z162" s="4" t="s">
        <v>162</v>
      </c>
      <c r="AA162" s="5">
        <v>3.9184999999999999</v>
      </c>
      <c r="AB162" s="5">
        <v>3.8675999999999999</v>
      </c>
      <c r="AC162" s="30">
        <f t="shared" si="27"/>
        <v>3.9184222987449502</v>
      </c>
      <c r="AD162" s="30">
        <f t="shared" si="22"/>
        <v>7.7701255049689166E-5</v>
      </c>
      <c r="AE162" s="30">
        <f t="shared" si="20"/>
        <v>-5.0822298744950256E-2</v>
      </c>
      <c r="AF162" s="31">
        <f t="shared" si="29"/>
        <v>1330.8610000000001</v>
      </c>
    </row>
    <row r="163" spans="1:32" x14ac:dyDescent="0.25">
      <c r="A163" s="4" t="s">
        <v>163</v>
      </c>
      <c r="B163" s="1">
        <v>36250</v>
      </c>
      <c r="C163" s="34">
        <v>7618.6909999999998</v>
      </c>
      <c r="D163" s="34">
        <v>885.64099999999996</v>
      </c>
      <c r="E163" s="34">
        <v>890.12</v>
      </c>
      <c r="F163" s="34">
        <f t="shared" si="28"/>
        <v>1346.047</v>
      </c>
      <c r="G163" s="34">
        <v>898.70500000000004</v>
      </c>
      <c r="H163" s="34">
        <v>638.23800000000006</v>
      </c>
      <c r="I163" s="34">
        <v>257403</v>
      </c>
      <c r="J163" s="34">
        <v>474.83199999999999</v>
      </c>
      <c r="R163" s="5" t="str">
        <f t="shared" si="23"/>
        <v>Q1/1999</v>
      </c>
      <c r="S163" s="5">
        <v>336.3</v>
      </c>
      <c r="T163" s="5">
        <v>1346.047</v>
      </c>
      <c r="U163" s="5">
        <f t="shared" si="24"/>
        <v>1346.047</v>
      </c>
      <c r="V163" s="44">
        <f t="shared" si="25"/>
        <v>113.88804226353753</v>
      </c>
      <c r="W163" s="44">
        <f t="shared" si="26"/>
        <v>113.88888183806515</v>
      </c>
      <c r="X163" s="44">
        <f t="shared" si="30"/>
        <v>-8.3957452761751483E-4</v>
      </c>
      <c r="Y163" s="29">
        <f t="shared" si="31"/>
        <v>4.6429811343181582</v>
      </c>
      <c r="Z163" s="4" t="s">
        <v>163</v>
      </c>
      <c r="AA163" s="5">
        <v>4.6429</v>
      </c>
      <c r="AB163" s="5">
        <v>2.8843000000000001</v>
      </c>
      <c r="AC163" s="30">
        <f t="shared" si="27"/>
        <v>4.6429811343181582</v>
      </c>
      <c r="AD163" s="30">
        <f t="shared" si="22"/>
        <v>-8.1134318158149199E-5</v>
      </c>
      <c r="AE163" s="30">
        <f t="shared" si="20"/>
        <v>-1.7586811343181581</v>
      </c>
      <c r="AF163" s="31">
        <f t="shared" si="29"/>
        <v>1346.047</v>
      </c>
    </row>
    <row r="164" spans="1:32" x14ac:dyDescent="0.25">
      <c r="A164" s="4" t="s">
        <v>164</v>
      </c>
      <c r="B164" s="1">
        <v>36341</v>
      </c>
      <c r="C164" s="34">
        <v>7731.5280000000002</v>
      </c>
      <c r="D164" s="34">
        <v>896.84500000000003</v>
      </c>
      <c r="E164" s="34">
        <v>897.67200000000003</v>
      </c>
      <c r="F164" s="34">
        <f t="shared" si="28"/>
        <v>1343.5889999999999</v>
      </c>
      <c r="G164" s="34">
        <v>908.524</v>
      </c>
      <c r="H164" s="34">
        <v>644.654</v>
      </c>
      <c r="I164" s="34">
        <v>258393</v>
      </c>
      <c r="J164" s="34">
        <v>482.86</v>
      </c>
      <c r="R164" s="5" t="str">
        <f t="shared" si="23"/>
        <v>Q2/1999</v>
      </c>
      <c r="S164" s="5">
        <v>335.69</v>
      </c>
      <c r="T164" s="5">
        <v>1343.5889999999999</v>
      </c>
      <c r="U164" s="5">
        <f t="shared" si="24"/>
        <v>1343.5889999999999</v>
      </c>
      <c r="V164" s="44">
        <f t="shared" si="25"/>
        <v>113.68146567780825</v>
      </c>
      <c r="W164" s="44">
        <f t="shared" si="26"/>
        <v>113.68091074080185</v>
      </c>
      <c r="X164" s="44">
        <f t="shared" si="30"/>
        <v>5.5493700639885901E-4</v>
      </c>
      <c r="Y164" s="29">
        <f t="shared" si="31"/>
        <v>-0.72843679514656978</v>
      </c>
      <c r="Z164" s="4" t="s">
        <v>164</v>
      </c>
      <c r="AA164" s="5">
        <v>-0.72860000000000003</v>
      </c>
      <c r="AB164" s="5">
        <v>-0.41599999999999998</v>
      </c>
      <c r="AC164" s="30">
        <f t="shared" si="27"/>
        <v>-0.72843679514656978</v>
      </c>
      <c r="AD164" s="30">
        <f t="shared" si="22"/>
        <v>-1.6320485343024327E-4</v>
      </c>
      <c r="AE164" s="30">
        <f t="shared" si="20"/>
        <v>0.3124367951465698</v>
      </c>
      <c r="AF164" s="31">
        <f t="shared" si="29"/>
        <v>1343.5889999999999</v>
      </c>
    </row>
    <row r="165" spans="1:32" x14ac:dyDescent="0.25">
      <c r="A165" s="4" t="s">
        <v>165</v>
      </c>
      <c r="B165" s="1">
        <v>36433</v>
      </c>
      <c r="C165" s="34">
        <v>7819.2730000000001</v>
      </c>
      <c r="D165" s="34">
        <v>904.75</v>
      </c>
      <c r="E165" s="34">
        <v>915.95600000000002</v>
      </c>
      <c r="F165" s="34">
        <f t="shared" si="28"/>
        <v>1345.903</v>
      </c>
      <c r="G165" s="34">
        <v>917.38700000000006</v>
      </c>
      <c r="H165" s="34">
        <v>652.61400000000003</v>
      </c>
      <c r="I165" s="34">
        <v>259918</v>
      </c>
      <c r="J165" s="34">
        <v>490.46000000000004</v>
      </c>
      <c r="R165" s="5" t="str">
        <f t="shared" si="23"/>
        <v>Q3/1999</v>
      </c>
      <c r="S165" s="5">
        <v>336.26</v>
      </c>
      <c r="T165" s="5">
        <v>1345.903</v>
      </c>
      <c r="U165" s="5">
        <f t="shared" si="24"/>
        <v>1345.903</v>
      </c>
      <c r="V165" s="44">
        <f t="shared" si="25"/>
        <v>113.87449625791594</v>
      </c>
      <c r="W165" s="44">
        <f t="shared" si="26"/>
        <v>113.87669801462904</v>
      </c>
      <c r="X165" s="44">
        <f t="shared" si="30"/>
        <v>-2.2017567131058513E-3</v>
      </c>
      <c r="Y165" s="29">
        <f t="shared" si="31"/>
        <v>0.69068288183964377</v>
      </c>
      <c r="Z165" s="4" t="s">
        <v>165</v>
      </c>
      <c r="AA165" s="5">
        <v>0.69069999999999998</v>
      </c>
      <c r="AB165" s="5">
        <v>1.6789000000000001</v>
      </c>
      <c r="AC165" s="30">
        <f t="shared" si="27"/>
        <v>0.69068288183964377</v>
      </c>
      <c r="AD165" s="30">
        <f t="shared" si="22"/>
        <v>1.7118160356210943E-5</v>
      </c>
      <c r="AE165" s="30">
        <f t="shared" si="20"/>
        <v>0.98821711816035629</v>
      </c>
      <c r="AF165" s="31">
        <f t="shared" si="29"/>
        <v>1345.903</v>
      </c>
    </row>
    <row r="166" spans="1:32" x14ac:dyDescent="0.25">
      <c r="A166" s="4" t="s">
        <v>166</v>
      </c>
      <c r="B166" s="1">
        <v>36525</v>
      </c>
      <c r="C166" s="34">
        <v>7934.1440000000002</v>
      </c>
      <c r="D166" s="34">
        <v>914.61900000000003</v>
      </c>
      <c r="E166" s="34">
        <v>924.38800000000003</v>
      </c>
      <c r="F166" s="34">
        <f t="shared" si="28"/>
        <v>1363.547</v>
      </c>
      <c r="G166" s="34">
        <v>921.33500000000004</v>
      </c>
      <c r="H166" s="34">
        <v>658.86</v>
      </c>
      <c r="I166" s="34">
        <v>260113</v>
      </c>
      <c r="J166" s="34">
        <v>495.78800000000001</v>
      </c>
      <c r="R166" s="5" t="str">
        <f t="shared" si="23"/>
        <v>Q4/1999</v>
      </c>
      <c r="S166" s="5">
        <v>340.67</v>
      </c>
      <c r="T166" s="5">
        <v>1363.547</v>
      </c>
      <c r="U166" s="5">
        <f t="shared" si="24"/>
        <v>1363.547</v>
      </c>
      <c r="V166" s="44">
        <f t="shared" si="25"/>
        <v>115.36794337769649</v>
      </c>
      <c r="W166" s="44">
        <f t="shared" si="26"/>
        <v>115.36955482509023</v>
      </c>
      <c r="X166" s="44">
        <f t="shared" si="30"/>
        <v>-1.6114473937420826E-3</v>
      </c>
      <c r="Y166" s="29">
        <f t="shared" si="31"/>
        <v>5.3477838852498349</v>
      </c>
      <c r="Z166" s="4" t="s">
        <v>166</v>
      </c>
      <c r="AA166" s="5">
        <v>5.3479000000000001</v>
      </c>
      <c r="AB166" s="5">
        <v>5.5965999999999996</v>
      </c>
      <c r="AC166" s="30">
        <f t="shared" si="27"/>
        <v>5.3477838852498349</v>
      </c>
      <c r="AD166" s="30">
        <f t="shared" si="22"/>
        <v>1.1611475016515271E-4</v>
      </c>
      <c r="AE166" s="30">
        <f t="shared" si="20"/>
        <v>0.24881611475016463</v>
      </c>
      <c r="AF166" s="31">
        <f t="shared" si="29"/>
        <v>1363.547</v>
      </c>
    </row>
    <row r="167" spans="1:32" x14ac:dyDescent="0.25">
      <c r="A167" s="4" t="s">
        <v>167</v>
      </c>
      <c r="B167" s="1">
        <v>36616</v>
      </c>
      <c r="C167" s="34">
        <v>8054.8590000000004</v>
      </c>
      <c r="D167" s="34">
        <v>932.44600000000003</v>
      </c>
      <c r="E167" s="34">
        <v>931.68399999999997</v>
      </c>
      <c r="F167" s="34">
        <f t="shared" si="28"/>
        <v>1370.0910000000001</v>
      </c>
      <c r="G167" s="34">
        <v>922.30799999999999</v>
      </c>
      <c r="H167" s="34">
        <v>665.86800000000005</v>
      </c>
      <c r="I167" s="34">
        <v>262771</v>
      </c>
      <c r="J167" s="34">
        <v>503.38800000000003</v>
      </c>
      <c r="R167" s="5" t="str">
        <f t="shared" si="23"/>
        <v>Q1/2000</v>
      </c>
      <c r="S167" s="5">
        <v>342.3</v>
      </c>
      <c r="T167" s="5">
        <v>1370.0910000000001</v>
      </c>
      <c r="U167" s="5">
        <f t="shared" si="24"/>
        <v>1370.0910000000001</v>
      </c>
      <c r="V167" s="44">
        <f t="shared" si="25"/>
        <v>115.91994310677639</v>
      </c>
      <c r="W167" s="44">
        <f t="shared" si="26"/>
        <v>115.92324191235262</v>
      </c>
      <c r="X167" s="44">
        <f t="shared" si="30"/>
        <v>-3.2988055762359636E-3</v>
      </c>
      <c r="Y167" s="29">
        <f t="shared" si="31"/>
        <v>1.9335630745965338</v>
      </c>
      <c r="Z167" s="4" t="s">
        <v>167</v>
      </c>
      <c r="AA167" s="5">
        <v>1.9336</v>
      </c>
      <c r="AB167" s="5">
        <v>0.4617</v>
      </c>
      <c r="AC167" s="30">
        <f t="shared" si="27"/>
        <v>1.9335630745965338</v>
      </c>
      <c r="AD167" s="30">
        <f t="shared" si="22"/>
        <v>3.6925403466225859E-5</v>
      </c>
      <c r="AE167" s="30">
        <f t="shared" si="20"/>
        <v>-1.4718630745965338</v>
      </c>
      <c r="AF167" s="31">
        <f t="shared" si="29"/>
        <v>1370.0910000000001</v>
      </c>
    </row>
    <row r="168" spans="1:32" x14ac:dyDescent="0.25">
      <c r="A168" s="4" t="s">
        <v>168</v>
      </c>
      <c r="B168" s="1">
        <v>36707</v>
      </c>
      <c r="C168" s="34">
        <v>8132.1940000000004</v>
      </c>
      <c r="D168" s="34">
        <v>935.7</v>
      </c>
      <c r="E168" s="34">
        <v>939.86400000000003</v>
      </c>
      <c r="F168" s="34">
        <f t="shared" si="28"/>
        <v>1384.8440000000001</v>
      </c>
      <c r="G168" s="34">
        <v>930.48</v>
      </c>
      <c r="H168" s="34">
        <v>671.63300000000004</v>
      </c>
      <c r="I168" s="34">
        <v>261770</v>
      </c>
      <c r="J168" s="34">
        <v>505.88800000000003</v>
      </c>
      <c r="R168" s="5" t="str">
        <f t="shared" si="23"/>
        <v>Q2/2000</v>
      </c>
      <c r="S168" s="5">
        <v>345.98</v>
      </c>
      <c r="T168" s="5">
        <v>1384.8440000000001</v>
      </c>
      <c r="U168" s="5">
        <f t="shared" si="24"/>
        <v>1384.8440000000001</v>
      </c>
      <c r="V168" s="44">
        <f t="shared" si="25"/>
        <v>117.16617562396287</v>
      </c>
      <c r="W168" s="44">
        <f t="shared" si="26"/>
        <v>117.17149154535724</v>
      </c>
      <c r="X168" s="44">
        <f t="shared" si="30"/>
        <v>-5.3159213943700934E-3</v>
      </c>
      <c r="Y168" s="29">
        <f t="shared" si="31"/>
        <v>4.3772284838567321</v>
      </c>
      <c r="Z168" s="4" t="s">
        <v>168</v>
      </c>
      <c r="AA168" s="5">
        <v>4.3769999999999998</v>
      </c>
      <c r="AB168" s="5">
        <v>4.2405999999999997</v>
      </c>
      <c r="AC168" s="30">
        <f t="shared" si="27"/>
        <v>4.3772284838567321</v>
      </c>
      <c r="AD168" s="30">
        <f t="shared" si="22"/>
        <v>-2.2848385673235327E-4</v>
      </c>
      <c r="AE168" s="30">
        <f t="shared" si="20"/>
        <v>-0.13662848385673243</v>
      </c>
      <c r="AF168" s="31">
        <f t="shared" si="29"/>
        <v>1384.8440000000001</v>
      </c>
    </row>
    <row r="169" spans="1:32" x14ac:dyDescent="0.25">
      <c r="A169" s="4" t="s">
        <v>169</v>
      </c>
      <c r="B169" s="1">
        <v>36799</v>
      </c>
      <c r="C169" s="34">
        <v>8211.2759999999998</v>
      </c>
      <c r="D169" s="34">
        <v>946.12</v>
      </c>
      <c r="E169" s="34">
        <v>944.72800000000007</v>
      </c>
      <c r="F169" s="34">
        <f t="shared" si="28"/>
        <v>1386.001</v>
      </c>
      <c r="G169" s="34">
        <v>934.49099999999999</v>
      </c>
      <c r="H169" s="34">
        <v>680.29100000000005</v>
      </c>
      <c r="I169" s="34">
        <v>262245</v>
      </c>
      <c r="J169" s="34">
        <v>512.06799999999998</v>
      </c>
      <c r="R169" s="5" t="str">
        <f t="shared" si="23"/>
        <v>Q3/2000</v>
      </c>
      <c r="S169" s="5">
        <v>346.27</v>
      </c>
      <c r="T169" s="5">
        <v>1386.001</v>
      </c>
      <c r="U169" s="5">
        <f t="shared" si="24"/>
        <v>1386.001</v>
      </c>
      <c r="V169" s="44">
        <f t="shared" si="25"/>
        <v>117.26438416471942</v>
      </c>
      <c r="W169" s="44">
        <f t="shared" si="26"/>
        <v>117.26938518227085</v>
      </c>
      <c r="X169" s="44">
        <f t="shared" si="30"/>
        <v>-5.0010175514358934E-3</v>
      </c>
      <c r="Y169" s="29">
        <f t="shared" si="31"/>
        <v>0.3346083086472218</v>
      </c>
      <c r="Z169" s="4" t="s">
        <v>169</v>
      </c>
      <c r="AA169" s="5">
        <v>0.33460000000000001</v>
      </c>
      <c r="AB169" s="5">
        <v>1.2616000000000001</v>
      </c>
      <c r="AC169" s="30">
        <f t="shared" si="27"/>
        <v>0.3346083086472218</v>
      </c>
      <c r="AD169" s="30">
        <f t="shared" si="22"/>
        <v>-8.3086472217885898E-6</v>
      </c>
      <c r="AE169" s="30">
        <f t="shared" si="20"/>
        <v>0.92699169135277826</v>
      </c>
      <c r="AF169" s="31">
        <f t="shared" si="29"/>
        <v>1386.001</v>
      </c>
    </row>
    <row r="170" spans="1:32" x14ac:dyDescent="0.25">
      <c r="A170" s="4" t="s">
        <v>170</v>
      </c>
      <c r="B170" s="1">
        <v>36891</v>
      </c>
      <c r="C170" s="34">
        <v>8284.4</v>
      </c>
      <c r="D170" s="34">
        <v>954.10699999999997</v>
      </c>
      <c r="E170" s="34">
        <v>947.75599999999997</v>
      </c>
      <c r="F170" s="34">
        <f t="shared" si="28"/>
        <v>1376.8890000000001</v>
      </c>
      <c r="G170" s="34">
        <v>941.65899999999999</v>
      </c>
      <c r="H170" s="34">
        <v>681.88200000000006</v>
      </c>
      <c r="I170" s="34">
        <v>265366</v>
      </c>
      <c r="J170" s="34">
        <v>511.23599999999999</v>
      </c>
      <c r="R170" s="5" t="str">
        <f t="shared" si="23"/>
        <v>Q4/2000</v>
      </c>
      <c r="S170" s="5">
        <v>344</v>
      </c>
      <c r="T170" s="5">
        <v>1376.8890000000001</v>
      </c>
      <c r="U170" s="5">
        <f t="shared" si="24"/>
        <v>1376.8890000000001</v>
      </c>
      <c r="V170" s="44">
        <f t="shared" si="25"/>
        <v>116.49564834569405</v>
      </c>
      <c r="W170" s="44">
        <f t="shared" si="26"/>
        <v>116.49841991039816</v>
      </c>
      <c r="X170" s="44">
        <f t="shared" si="30"/>
        <v>-2.7715647041048896E-3</v>
      </c>
      <c r="Y170" s="29">
        <f t="shared" si="31"/>
        <v>-2.603904476459673</v>
      </c>
      <c r="Z170" s="4" t="s">
        <v>170</v>
      </c>
      <c r="AA170" s="5">
        <v>-2.6038000000000001</v>
      </c>
      <c r="AB170" s="5">
        <v>-2.4405000000000001</v>
      </c>
      <c r="AC170" s="30">
        <f t="shared" si="27"/>
        <v>-2.603904476459673</v>
      </c>
      <c r="AD170" s="30">
        <f t="shared" si="22"/>
        <v>1.0447645967293084E-4</v>
      </c>
      <c r="AE170" s="30">
        <f t="shared" si="20"/>
        <v>0.16340447645967293</v>
      </c>
      <c r="AF170" s="31">
        <f t="shared" si="29"/>
        <v>1376.8890000000001</v>
      </c>
    </row>
    <row r="171" spans="1:32" x14ac:dyDescent="0.25">
      <c r="A171" s="4" t="s">
        <v>171</v>
      </c>
      <c r="B171" s="1">
        <v>36981</v>
      </c>
      <c r="C171" s="34">
        <v>8319.4030000000002</v>
      </c>
      <c r="D171" s="34">
        <v>960.18899999999996</v>
      </c>
      <c r="E171" s="34">
        <v>956.072</v>
      </c>
      <c r="F171" s="34">
        <f t="shared" si="28"/>
        <v>1402.4880000000001</v>
      </c>
      <c r="G171" s="34">
        <v>943.23400000000004</v>
      </c>
      <c r="H171" s="34">
        <v>687.42700000000002</v>
      </c>
      <c r="I171" s="34">
        <v>266477</v>
      </c>
      <c r="J171" s="34">
        <v>518.428</v>
      </c>
      <c r="R171" s="5" t="str">
        <f t="shared" si="23"/>
        <v>Q1/2001</v>
      </c>
      <c r="S171" s="5">
        <v>350.43</v>
      </c>
      <c r="T171" s="5">
        <v>1402.4880000000001</v>
      </c>
      <c r="U171" s="5">
        <f t="shared" si="24"/>
        <v>1402.4880000000001</v>
      </c>
      <c r="V171" s="44">
        <f t="shared" si="25"/>
        <v>118.67316874936502</v>
      </c>
      <c r="W171" s="44">
        <f t="shared" si="26"/>
        <v>118.66434835581843</v>
      </c>
      <c r="X171" s="44">
        <f t="shared" si="30"/>
        <v>8.820393546585592E-3</v>
      </c>
      <c r="Y171" s="29">
        <f t="shared" si="31"/>
        <v>7.6467431188593116</v>
      </c>
      <c r="Z171" s="4" t="s">
        <v>171</v>
      </c>
      <c r="AA171" s="5">
        <v>7.6467999999999998</v>
      </c>
      <c r="AB171" s="5">
        <v>5.6304999999999996</v>
      </c>
      <c r="AC171" s="30">
        <f t="shared" si="27"/>
        <v>7.6467431188593116</v>
      </c>
      <c r="AD171" s="30">
        <f t="shared" si="22"/>
        <v>5.6881140688247456E-5</v>
      </c>
      <c r="AE171" s="30">
        <f t="shared" si="20"/>
        <v>-2.016243118859312</v>
      </c>
      <c r="AF171" s="31">
        <f t="shared" si="29"/>
        <v>1402.4880000000001</v>
      </c>
    </row>
    <row r="172" spans="1:32" x14ac:dyDescent="0.25">
      <c r="A172" s="4" t="s">
        <v>172</v>
      </c>
      <c r="B172" s="1">
        <v>37072</v>
      </c>
      <c r="C172" s="34">
        <v>8340.7610000000004</v>
      </c>
      <c r="D172" s="34">
        <v>968.13599999999997</v>
      </c>
      <c r="E172" s="34">
        <v>961.99599999999998</v>
      </c>
      <c r="F172" s="34">
        <f t="shared" si="28"/>
        <v>1404.3679999999999</v>
      </c>
      <c r="G172" s="34">
        <v>939.53499999999997</v>
      </c>
      <c r="H172" s="34">
        <v>688.65899999999999</v>
      </c>
      <c r="I172" s="34">
        <v>268997</v>
      </c>
      <c r="J172" s="34">
        <v>525.28800000000001</v>
      </c>
      <c r="R172" s="5" t="str">
        <f t="shared" si="23"/>
        <v>Q2/2001</v>
      </c>
      <c r="S172" s="5">
        <v>350.86</v>
      </c>
      <c r="T172" s="5">
        <v>1404.3679999999999</v>
      </c>
      <c r="U172" s="5">
        <f t="shared" si="24"/>
        <v>1404.3679999999999</v>
      </c>
      <c r="V172" s="44">
        <f t="shared" si="25"/>
        <v>118.81878830979714</v>
      </c>
      <c r="W172" s="44">
        <f t="shared" si="26"/>
        <v>118.82341493956739</v>
      </c>
      <c r="X172" s="44">
        <f t="shared" si="30"/>
        <v>-4.6266297702430847E-3</v>
      </c>
      <c r="Y172" s="29">
        <f t="shared" si="31"/>
        <v>0.53726905857263141</v>
      </c>
      <c r="Z172" s="4" t="s">
        <v>172</v>
      </c>
      <c r="AA172" s="5">
        <v>0.5373</v>
      </c>
      <c r="AB172" s="5">
        <v>1.0461</v>
      </c>
      <c r="AC172" s="30">
        <f t="shared" si="27"/>
        <v>0.53726905857263141</v>
      </c>
      <c r="AD172" s="30">
        <f t="shared" si="22"/>
        <v>3.0941427368591512E-5</v>
      </c>
      <c r="AE172" s="30">
        <f t="shared" si="20"/>
        <v>0.50883094142736862</v>
      </c>
      <c r="AF172" s="31">
        <f t="shared" si="29"/>
        <v>1404.3679999999999</v>
      </c>
    </row>
    <row r="173" spans="1:32" x14ac:dyDescent="0.25">
      <c r="A173" s="4" t="s">
        <v>173</v>
      </c>
      <c r="B173" s="1">
        <v>37164</v>
      </c>
      <c r="C173" s="34">
        <v>8371.2469999999994</v>
      </c>
      <c r="D173" s="34">
        <v>984.33500000000004</v>
      </c>
      <c r="E173" s="34">
        <v>969.89200000000005</v>
      </c>
      <c r="F173" s="34">
        <f t="shared" si="28"/>
        <v>1406.538</v>
      </c>
      <c r="G173" s="34">
        <v>934.62400000000002</v>
      </c>
      <c r="H173" s="34">
        <v>690.476</v>
      </c>
      <c r="I173" s="34">
        <v>268345</v>
      </c>
      <c r="J173" s="34">
        <v>532.524</v>
      </c>
      <c r="R173" s="5" t="str">
        <f t="shared" si="23"/>
        <v>Q3/2001</v>
      </c>
      <c r="S173" s="5">
        <v>351.37</v>
      </c>
      <c r="T173" s="5">
        <v>1406.538</v>
      </c>
      <c r="U173" s="5">
        <f t="shared" si="24"/>
        <v>1406.538</v>
      </c>
      <c r="V173" s="44">
        <f t="shared" si="25"/>
        <v>118.99149988147244</v>
      </c>
      <c r="W173" s="44">
        <f t="shared" si="26"/>
        <v>119.00701838995849</v>
      </c>
      <c r="X173" s="44">
        <f t="shared" si="30"/>
        <v>-1.5518508486053406E-2</v>
      </c>
      <c r="Y173" s="29">
        <f t="shared" si="31"/>
        <v>0.61950563978276918</v>
      </c>
      <c r="Z173" s="4" t="s">
        <v>173</v>
      </c>
      <c r="AA173" s="5">
        <v>0.61929999999999996</v>
      </c>
      <c r="AB173" s="5">
        <v>0.16</v>
      </c>
      <c r="AC173" s="30">
        <f t="shared" si="27"/>
        <v>0.61950563978276918</v>
      </c>
      <c r="AD173" s="30">
        <f t="shared" si="22"/>
        <v>-2.0563978276921802E-4</v>
      </c>
      <c r="AE173" s="30">
        <f t="shared" si="20"/>
        <v>-0.45950563978276915</v>
      </c>
      <c r="AF173" s="31">
        <f t="shared" si="29"/>
        <v>1406.538</v>
      </c>
    </row>
    <row r="174" spans="1:32" x14ac:dyDescent="0.25">
      <c r="A174" s="4" t="s">
        <v>174</v>
      </c>
      <c r="B174" s="1">
        <v>37256</v>
      </c>
      <c r="C174" s="34">
        <v>8499.1319999999996</v>
      </c>
      <c r="D174" s="34">
        <v>994.33400000000006</v>
      </c>
      <c r="E174" s="34">
        <v>971.952</v>
      </c>
      <c r="F174" s="34">
        <f t="shared" si="28"/>
        <v>1397.1369999999999</v>
      </c>
      <c r="G174" s="34">
        <v>935.30600000000004</v>
      </c>
      <c r="H174" s="34">
        <v>699.04499999999996</v>
      </c>
      <c r="I174" s="34">
        <v>268308</v>
      </c>
      <c r="J174" s="34">
        <v>532.072</v>
      </c>
      <c r="R174" s="5" t="str">
        <f t="shared" si="23"/>
        <v>Q4/2001</v>
      </c>
      <c r="S174" s="5">
        <v>349.06</v>
      </c>
      <c r="T174" s="5">
        <v>1397.1369999999999</v>
      </c>
      <c r="U174" s="5">
        <f t="shared" si="24"/>
        <v>1397.1369999999999</v>
      </c>
      <c r="V174" s="44">
        <f t="shared" si="25"/>
        <v>118.20921805682549</v>
      </c>
      <c r="W174" s="44">
        <f t="shared" si="26"/>
        <v>118.21160086132862</v>
      </c>
      <c r="X174" s="44">
        <f t="shared" si="30"/>
        <v>-2.3828045031279999E-3</v>
      </c>
      <c r="Y174" s="29">
        <f t="shared" si="31"/>
        <v>-2.6468301178620646</v>
      </c>
      <c r="Z174" s="4" t="s">
        <v>174</v>
      </c>
      <c r="AA174" s="5">
        <v>-2.6467999999999998</v>
      </c>
      <c r="AB174" s="5">
        <v>-2.4544000000000001</v>
      </c>
      <c r="AC174" s="30">
        <f t="shared" si="27"/>
        <v>-2.6468301178620646</v>
      </c>
      <c r="AD174" s="30">
        <f t="shared" si="22"/>
        <v>3.011786206474909E-5</v>
      </c>
      <c r="AE174" s="30">
        <f t="shared" si="20"/>
        <v>0.19243011786206443</v>
      </c>
      <c r="AF174" s="31">
        <f t="shared" si="29"/>
        <v>1397.1369999999999</v>
      </c>
    </row>
    <row r="175" spans="1:32" x14ac:dyDescent="0.25">
      <c r="A175" s="4" t="s">
        <v>175</v>
      </c>
      <c r="B175" s="1">
        <v>37346</v>
      </c>
      <c r="C175" s="34">
        <v>8524.5789999999997</v>
      </c>
      <c r="D175" s="34">
        <v>1000.383</v>
      </c>
      <c r="E175" s="34">
        <v>975.39200000000005</v>
      </c>
      <c r="F175" s="34">
        <f t="shared" si="28"/>
        <v>1388.4590000000001</v>
      </c>
      <c r="G175" s="34">
        <v>937.53899999999999</v>
      </c>
      <c r="H175" s="34">
        <v>709.68799999999999</v>
      </c>
      <c r="I175" s="34">
        <v>269231</v>
      </c>
      <c r="J175" s="34">
        <v>538.23199999999997</v>
      </c>
      <c r="R175" s="5" t="str">
        <f t="shared" si="23"/>
        <v>Q1/2002</v>
      </c>
      <c r="S175" s="5">
        <v>346.89</v>
      </c>
      <c r="T175" s="5">
        <v>1388.4590000000001</v>
      </c>
      <c r="U175" s="5">
        <f t="shared" si="24"/>
        <v>1388.4590000000001</v>
      </c>
      <c r="V175" s="44">
        <f t="shared" si="25"/>
        <v>117.4743472518541</v>
      </c>
      <c r="W175" s="44">
        <f t="shared" si="26"/>
        <v>117.47735627953413</v>
      </c>
      <c r="X175" s="44">
        <f t="shared" si="30"/>
        <v>-3.0090276800365245E-3</v>
      </c>
      <c r="Y175" s="29">
        <f t="shared" si="31"/>
        <v>-2.4614571454986356</v>
      </c>
      <c r="Z175" s="4" t="s">
        <v>175</v>
      </c>
      <c r="AA175" s="5">
        <v>-2.4613</v>
      </c>
      <c r="AB175" s="5">
        <v>-1.4495</v>
      </c>
      <c r="AC175" s="30">
        <f t="shared" si="27"/>
        <v>-2.4614571454986356</v>
      </c>
      <c r="AD175" s="30">
        <f t="shared" si="22"/>
        <v>1.5714549863554694E-4</v>
      </c>
      <c r="AE175" s="30">
        <f t="shared" si="20"/>
        <v>1.0119571454986356</v>
      </c>
      <c r="AF175" s="31">
        <f t="shared" si="29"/>
        <v>1388.4590000000001</v>
      </c>
    </row>
    <row r="176" spans="1:32" x14ac:dyDescent="0.25">
      <c r="A176" s="4" t="s">
        <v>176</v>
      </c>
      <c r="B176" s="1">
        <v>37437</v>
      </c>
      <c r="C176" s="34">
        <v>8568.1260000000002</v>
      </c>
      <c r="D176" s="34">
        <v>1011.628</v>
      </c>
      <c r="E176" s="34">
        <v>981.39200000000005</v>
      </c>
      <c r="F176" s="34">
        <f t="shared" si="28"/>
        <v>1386.7239999999999</v>
      </c>
      <c r="G176" s="34">
        <v>934.03300000000002</v>
      </c>
      <c r="H176" s="34">
        <v>718.66200000000003</v>
      </c>
      <c r="I176" s="34">
        <v>271593</v>
      </c>
      <c r="J176" s="34">
        <v>540.404</v>
      </c>
      <c r="R176" s="5" t="str">
        <f t="shared" si="23"/>
        <v>Q2/2002</v>
      </c>
      <c r="S176" s="5">
        <v>346.45</v>
      </c>
      <c r="T176" s="5">
        <v>1386.7239999999999</v>
      </c>
      <c r="U176" s="5">
        <f t="shared" si="24"/>
        <v>1386.7239999999999</v>
      </c>
      <c r="V176" s="44">
        <f t="shared" si="25"/>
        <v>117.32534119001659</v>
      </c>
      <c r="W176" s="44">
        <f t="shared" si="26"/>
        <v>117.33055812910622</v>
      </c>
      <c r="X176" s="44">
        <f t="shared" si="30"/>
        <v>-5.2169390896352752E-3</v>
      </c>
      <c r="Y176" s="29">
        <f t="shared" si="31"/>
        <v>-0.49889860881013881</v>
      </c>
      <c r="Z176" s="4" t="s">
        <v>176</v>
      </c>
      <c r="AA176" s="5">
        <v>-0.49909999999999999</v>
      </c>
      <c r="AB176" s="5">
        <v>-0.56369999999999998</v>
      </c>
      <c r="AC176" s="30">
        <f t="shared" si="27"/>
        <v>-0.49889860881013881</v>
      </c>
      <c r="AD176" s="30">
        <f t="shared" si="22"/>
        <v>-2.0139118986117754E-4</v>
      </c>
      <c r="AE176" s="30">
        <f t="shared" si="20"/>
        <v>-6.4801391189861168E-2</v>
      </c>
      <c r="AF176" s="31">
        <f t="shared" si="29"/>
        <v>1386.7239999999999</v>
      </c>
    </row>
    <row r="177" spans="1:32" x14ac:dyDescent="0.25">
      <c r="A177" s="4" t="s">
        <v>177</v>
      </c>
      <c r="B177" s="1">
        <v>37529</v>
      </c>
      <c r="C177" s="34">
        <v>8628.0429999999997</v>
      </c>
      <c r="D177" s="34">
        <v>1020.0940000000001</v>
      </c>
      <c r="E177" s="34">
        <v>988.88400000000001</v>
      </c>
      <c r="F177" s="34">
        <f t="shared" si="28"/>
        <v>1393.6659999999999</v>
      </c>
      <c r="G177" s="34">
        <v>938.17500000000007</v>
      </c>
      <c r="H177" s="34">
        <v>720.12099999999998</v>
      </c>
      <c r="I177" s="34">
        <v>272326</v>
      </c>
      <c r="J177" s="34">
        <v>544.94799999999998</v>
      </c>
      <c r="R177" s="5" t="str">
        <f t="shared" si="23"/>
        <v>Q3/2002</v>
      </c>
      <c r="S177" s="5">
        <v>348.19</v>
      </c>
      <c r="T177" s="5">
        <v>1393.6659999999999</v>
      </c>
      <c r="U177" s="5">
        <f t="shared" si="24"/>
        <v>1393.6659999999999</v>
      </c>
      <c r="V177" s="44">
        <f t="shared" si="25"/>
        <v>117.91459243455586</v>
      </c>
      <c r="W177" s="44">
        <f t="shared" si="26"/>
        <v>117.91791995058783</v>
      </c>
      <c r="X177" s="44">
        <f t="shared" si="30"/>
        <v>-3.3275160319732322E-3</v>
      </c>
      <c r="Y177" s="29">
        <f t="shared" si="31"/>
        <v>2.0175037320896649</v>
      </c>
      <c r="Z177" s="4" t="s">
        <v>177</v>
      </c>
      <c r="AA177" s="5">
        <v>2.0175999999999998</v>
      </c>
      <c r="AB177" s="5">
        <v>0.89200000000000002</v>
      </c>
      <c r="AC177" s="30">
        <f t="shared" si="27"/>
        <v>2.0175037320896649</v>
      </c>
      <c r="AD177" s="30">
        <f t="shared" si="22"/>
        <v>9.6267910334901785E-5</v>
      </c>
      <c r="AE177" s="30">
        <f t="shared" ref="AE177:AE230" si="32">AB177-AC177</f>
        <v>-1.125503732089665</v>
      </c>
      <c r="AF177" s="31">
        <f t="shared" si="29"/>
        <v>1393.6659999999999</v>
      </c>
    </row>
    <row r="178" spans="1:32" x14ac:dyDescent="0.25">
      <c r="A178" s="4" t="s">
        <v>178</v>
      </c>
      <c r="B178" s="1">
        <v>37621</v>
      </c>
      <c r="C178" s="34">
        <v>8674.353000000001</v>
      </c>
      <c r="D178" s="34">
        <v>1025.1790000000001</v>
      </c>
      <c r="E178" s="34">
        <v>992.49200000000008</v>
      </c>
      <c r="F178" s="34">
        <f t="shared" si="28"/>
        <v>1401.0419999999999</v>
      </c>
      <c r="G178" s="34">
        <v>944.52</v>
      </c>
      <c r="H178" s="34">
        <v>727.48400000000004</v>
      </c>
      <c r="I178" s="34">
        <v>271649</v>
      </c>
      <c r="J178" s="34">
        <v>547.95600000000002</v>
      </c>
      <c r="R178" s="5" t="str">
        <f t="shared" si="23"/>
        <v>Q4/2002</v>
      </c>
      <c r="S178" s="5">
        <v>350.03</v>
      </c>
      <c r="T178" s="5">
        <v>1401.0419999999999</v>
      </c>
      <c r="U178" s="5">
        <f t="shared" si="24"/>
        <v>1401.0419999999999</v>
      </c>
      <c r="V178" s="44">
        <f t="shared" si="25"/>
        <v>118.5377086931491</v>
      </c>
      <c r="W178" s="44">
        <f t="shared" si="26"/>
        <v>118.54200246214764</v>
      </c>
      <c r="X178" s="44">
        <f t="shared" si="30"/>
        <v>-4.2937689985365068E-3</v>
      </c>
      <c r="Y178" s="29">
        <f t="shared" si="31"/>
        <v>2.1338723282831706</v>
      </c>
      <c r="Z178" s="4" t="s">
        <v>178</v>
      </c>
      <c r="AA178" s="5">
        <v>2.1339000000000001</v>
      </c>
      <c r="AB178" s="5">
        <v>2.4411999999999998</v>
      </c>
      <c r="AC178" s="30">
        <f t="shared" si="27"/>
        <v>2.1338723282831706</v>
      </c>
      <c r="AD178" s="30">
        <f t="shared" ref="AD178:AD223" si="33">AA178-AC178</f>
        <v>2.7671716829491544E-5</v>
      </c>
      <c r="AE178" s="30">
        <f t="shared" si="32"/>
        <v>0.30732767171682918</v>
      </c>
      <c r="AF178" s="31">
        <f t="shared" si="29"/>
        <v>1401.0419999999999</v>
      </c>
    </row>
    <row r="179" spans="1:32" x14ac:dyDescent="0.25">
      <c r="A179" s="4" t="s">
        <v>179</v>
      </c>
      <c r="B179" s="1">
        <v>37711</v>
      </c>
      <c r="C179" s="34">
        <v>8712.527</v>
      </c>
      <c r="D179" s="34">
        <v>1031.9380000000001</v>
      </c>
      <c r="E179" s="34">
        <v>994.91600000000005</v>
      </c>
      <c r="F179" s="34">
        <f t="shared" si="28"/>
        <v>1394.9670000000001</v>
      </c>
      <c r="G179" s="34">
        <v>942.98599999999999</v>
      </c>
      <c r="H179" s="34">
        <v>730.83600000000001</v>
      </c>
      <c r="I179" s="34">
        <v>272023</v>
      </c>
      <c r="J179" s="34">
        <v>546.72400000000005</v>
      </c>
      <c r="R179" s="5" t="str">
        <f t="shared" si="23"/>
        <v>Q1/2003</v>
      </c>
      <c r="S179" s="5">
        <v>348.55</v>
      </c>
      <c r="T179" s="5">
        <v>1394.9670000000001</v>
      </c>
      <c r="U179" s="5">
        <f t="shared" si="24"/>
        <v>1394.9670000000001</v>
      </c>
      <c r="V179" s="44">
        <f t="shared" si="25"/>
        <v>118.03650648515018</v>
      </c>
      <c r="W179" s="44">
        <f t="shared" si="26"/>
        <v>118.02799741093753</v>
      </c>
      <c r="X179" s="44">
        <f t="shared" si="30"/>
        <v>8.5090742126538998E-3</v>
      </c>
      <c r="Y179" s="29">
        <f t="shared" si="31"/>
        <v>-1.7231751116957184</v>
      </c>
      <c r="Z179" s="4" t="s">
        <v>179</v>
      </c>
      <c r="AA179" s="5">
        <v>-1.7231000000000001</v>
      </c>
      <c r="AB179" s="5">
        <v>8.0199999999999994E-2</v>
      </c>
      <c r="AC179" s="30">
        <f t="shared" si="27"/>
        <v>-1.7231751116957184</v>
      </c>
      <c r="AD179" s="30">
        <f t="shared" si="33"/>
        <v>7.511169571827736E-5</v>
      </c>
      <c r="AE179" s="30">
        <f t="shared" si="32"/>
        <v>1.8033751116957184</v>
      </c>
      <c r="AF179" s="31">
        <f t="shared" si="29"/>
        <v>1394.9670000000001</v>
      </c>
    </row>
    <row r="180" spans="1:32" x14ac:dyDescent="0.25">
      <c r="A180" s="4" t="s">
        <v>180</v>
      </c>
      <c r="B180" s="1">
        <v>37802</v>
      </c>
      <c r="C180" s="34">
        <v>8809.5069999999996</v>
      </c>
      <c r="D180" s="34">
        <v>1048.6110000000001</v>
      </c>
      <c r="E180" s="34">
        <v>993.72800000000007</v>
      </c>
      <c r="F180" s="34">
        <f t="shared" si="28"/>
        <v>1394.8230000000001</v>
      </c>
      <c r="G180" s="34">
        <v>944.66600000000005</v>
      </c>
      <c r="H180" s="34">
        <v>736.84100000000001</v>
      </c>
      <c r="I180" s="34">
        <v>272036</v>
      </c>
      <c r="J180" s="34">
        <v>552.49599999999998</v>
      </c>
      <c r="R180" s="5" t="str">
        <f t="shared" si="23"/>
        <v>Q2/2003</v>
      </c>
      <c r="S180" s="5">
        <v>348.48</v>
      </c>
      <c r="T180" s="5">
        <v>1394.8230000000001</v>
      </c>
      <c r="U180" s="5">
        <f t="shared" si="24"/>
        <v>1394.8230000000001</v>
      </c>
      <c r="V180" s="44">
        <f t="shared" si="25"/>
        <v>118.0128009753124</v>
      </c>
      <c r="W180" s="44">
        <f t="shared" si="26"/>
        <v>118.01581358750144</v>
      </c>
      <c r="X180" s="44">
        <f t="shared" si="30"/>
        <v>-3.0126121890390323E-3</v>
      </c>
      <c r="Y180" s="29">
        <f t="shared" si="31"/>
        <v>-4.1284906161287438E-2</v>
      </c>
      <c r="Z180" s="4" t="s">
        <v>180</v>
      </c>
      <c r="AA180" s="5">
        <v>-4.1500000000000002E-2</v>
      </c>
      <c r="AB180" s="5">
        <v>-0.79900000000000004</v>
      </c>
      <c r="AC180" s="30">
        <f t="shared" si="27"/>
        <v>-4.1284906161287438E-2</v>
      </c>
      <c r="AD180" s="30">
        <f t="shared" si="33"/>
        <v>-2.1509383871256421E-4</v>
      </c>
      <c r="AE180" s="30">
        <f t="shared" si="32"/>
        <v>-0.75771509383871261</v>
      </c>
      <c r="AF180" s="31">
        <f t="shared" si="29"/>
        <v>1394.8230000000001</v>
      </c>
    </row>
    <row r="181" spans="1:32" x14ac:dyDescent="0.25">
      <c r="A181" s="4" t="s">
        <v>181</v>
      </c>
      <c r="B181" s="1">
        <v>37894</v>
      </c>
      <c r="C181" s="34">
        <v>8939.3870000000006</v>
      </c>
      <c r="D181" s="34">
        <v>1058.7360000000001</v>
      </c>
      <c r="E181" s="34">
        <v>1003.564</v>
      </c>
      <c r="F181" s="34">
        <f t="shared" si="28"/>
        <v>1394.6780000000001</v>
      </c>
      <c r="G181" s="34">
        <v>948.06399999999996</v>
      </c>
      <c r="H181" s="34">
        <v>743.32900000000006</v>
      </c>
      <c r="I181" s="34">
        <v>272097</v>
      </c>
      <c r="J181" s="34">
        <v>558.22</v>
      </c>
      <c r="R181" s="5" t="str">
        <f t="shared" si="23"/>
        <v>Q3/2003</v>
      </c>
      <c r="S181" s="5">
        <v>348.44</v>
      </c>
      <c r="T181" s="5">
        <v>1394.6780000000001</v>
      </c>
      <c r="U181" s="5">
        <f t="shared" si="24"/>
        <v>1394.6780000000001</v>
      </c>
      <c r="V181" s="44">
        <f t="shared" si="25"/>
        <v>117.99925496969081</v>
      </c>
      <c r="W181" s="44">
        <f t="shared" si="26"/>
        <v>118.00354515418037</v>
      </c>
      <c r="X181" s="44">
        <f t="shared" si="30"/>
        <v>-4.2901844895624208E-3</v>
      </c>
      <c r="Y181" s="29">
        <f t="shared" si="31"/>
        <v>-4.1575853329378631E-2</v>
      </c>
      <c r="Z181" s="4" t="s">
        <v>181</v>
      </c>
      <c r="AA181" s="5">
        <v>-4.1500000000000002E-2</v>
      </c>
      <c r="AB181" s="5">
        <v>-1.0398000000000001</v>
      </c>
      <c r="AC181" s="30">
        <f t="shared" si="27"/>
        <v>-4.1575853329378631E-2</v>
      </c>
      <c r="AD181" s="30">
        <f t="shared" si="33"/>
        <v>7.5853329378629264E-5</v>
      </c>
      <c r="AE181" s="30">
        <f t="shared" si="32"/>
        <v>-0.99822414667062143</v>
      </c>
      <c r="AF181" s="31">
        <f t="shared" si="29"/>
        <v>1394.6780000000001</v>
      </c>
    </row>
    <row r="182" spans="1:32" x14ac:dyDescent="0.25">
      <c r="A182" s="4" t="s">
        <v>182</v>
      </c>
      <c r="B182" s="1">
        <v>37986</v>
      </c>
      <c r="C182" s="34">
        <v>9008.8150000000005</v>
      </c>
      <c r="D182" s="34">
        <v>1059.3620000000001</v>
      </c>
      <c r="E182" s="34">
        <v>1004.3960000000001</v>
      </c>
      <c r="F182" s="34">
        <f t="shared" si="28"/>
        <v>1393.6659999999999</v>
      </c>
      <c r="G182" s="34">
        <v>948.93899999999996</v>
      </c>
      <c r="H182" s="34">
        <v>744.21400000000006</v>
      </c>
      <c r="I182" s="34">
        <v>275790</v>
      </c>
      <c r="J182" s="34">
        <v>565.84400000000005</v>
      </c>
      <c r="R182" s="5" t="str">
        <f t="shared" si="23"/>
        <v>Q4/2003</v>
      </c>
      <c r="S182" s="5">
        <v>348.15</v>
      </c>
      <c r="T182" s="5">
        <v>1393.6659999999999</v>
      </c>
      <c r="U182" s="5">
        <f t="shared" si="24"/>
        <v>1393.6659999999999</v>
      </c>
      <c r="V182" s="44">
        <f t="shared" si="25"/>
        <v>117.90104642893427</v>
      </c>
      <c r="W182" s="44">
        <f t="shared" si="26"/>
        <v>117.91791995058783</v>
      </c>
      <c r="X182" s="44">
        <f t="shared" si="30"/>
        <v>-1.6873521653565149E-2</v>
      </c>
      <c r="Y182" s="29">
        <f t="shared" si="31"/>
        <v>-0.28993044943208535</v>
      </c>
      <c r="Z182" s="4" t="s">
        <v>182</v>
      </c>
      <c r="AA182" s="5">
        <v>-0.29010000000000002</v>
      </c>
      <c r="AB182" s="5">
        <v>0.60519999999999996</v>
      </c>
      <c r="AC182" s="30">
        <f t="shared" si="27"/>
        <v>-0.28993044943208535</v>
      </c>
      <c r="AD182" s="30">
        <f t="shared" si="33"/>
        <v>-1.6955056791467804E-4</v>
      </c>
      <c r="AE182" s="30">
        <f t="shared" si="32"/>
        <v>0.89513044943208531</v>
      </c>
      <c r="AF182" s="31">
        <f t="shared" si="29"/>
        <v>1393.6659999999999</v>
      </c>
    </row>
    <row r="183" spans="1:32" x14ac:dyDescent="0.25">
      <c r="A183" s="4" t="s">
        <v>183</v>
      </c>
      <c r="B183" s="1">
        <v>38077</v>
      </c>
      <c r="C183" s="34">
        <v>9096.4150000000009</v>
      </c>
      <c r="D183" s="34">
        <v>1071.7940000000001</v>
      </c>
      <c r="E183" s="34">
        <v>1010.78</v>
      </c>
      <c r="F183" s="34">
        <f t="shared" si="28"/>
        <v>1401.873</v>
      </c>
      <c r="G183" s="34">
        <v>953.16600000000005</v>
      </c>
      <c r="H183" s="34">
        <v>753.62099999999998</v>
      </c>
      <c r="I183" s="34">
        <v>275949</v>
      </c>
      <c r="J183" s="34">
        <v>569.26800000000003</v>
      </c>
      <c r="R183" s="5" t="str">
        <f t="shared" si="23"/>
        <v>Q1/2004</v>
      </c>
      <c r="S183" s="5">
        <v>350.25</v>
      </c>
      <c r="T183" s="5">
        <v>1401.873</v>
      </c>
      <c r="U183" s="5">
        <f t="shared" si="24"/>
        <v>1401.873</v>
      </c>
      <c r="V183" s="44">
        <f t="shared" si="25"/>
        <v>118.61221172406786</v>
      </c>
      <c r="W183" s="44">
        <f t="shared" si="26"/>
        <v>118.61231327656012</v>
      </c>
      <c r="X183" s="44">
        <f t="shared" si="30"/>
        <v>-1.015524922536315E-4</v>
      </c>
      <c r="Y183" s="29">
        <f t="shared" si="31"/>
        <v>2.3764026423449325</v>
      </c>
      <c r="Z183" s="4" t="s">
        <v>183</v>
      </c>
      <c r="AA183" s="5">
        <v>2.3765999999999998</v>
      </c>
      <c r="AB183" s="5">
        <v>0.69520000000000004</v>
      </c>
      <c r="AC183" s="30">
        <f t="shared" si="27"/>
        <v>2.3764026423449325</v>
      </c>
      <c r="AD183" s="30">
        <f t="shared" si="33"/>
        <v>1.9735765506734282E-4</v>
      </c>
      <c r="AE183" s="30">
        <f t="shared" si="32"/>
        <v>-1.6812026423449324</v>
      </c>
      <c r="AF183" s="31">
        <f t="shared" si="29"/>
        <v>1401.873</v>
      </c>
    </row>
    <row r="184" spans="1:32" x14ac:dyDescent="0.25">
      <c r="A184" s="4" t="s">
        <v>184</v>
      </c>
      <c r="B184" s="1">
        <v>38168</v>
      </c>
      <c r="C184" s="34">
        <v>9155.4680000000008</v>
      </c>
      <c r="D184" s="34">
        <v>1081.4010000000001</v>
      </c>
      <c r="E184" s="34">
        <v>1015.136</v>
      </c>
      <c r="F184" s="34">
        <f t="shared" si="28"/>
        <v>1397.8240000000001</v>
      </c>
      <c r="G184" s="34">
        <v>954.00700000000006</v>
      </c>
      <c r="H184" s="34">
        <v>756.91</v>
      </c>
      <c r="I184" s="34">
        <v>276119</v>
      </c>
      <c r="J184" s="34">
        <v>576.06399999999996</v>
      </c>
      <c r="R184" s="5" t="str">
        <f t="shared" si="23"/>
        <v>Q2/2004</v>
      </c>
      <c r="S184" s="5">
        <v>349.24</v>
      </c>
      <c r="T184" s="5">
        <v>1397.8240000000001</v>
      </c>
      <c r="U184" s="5">
        <f t="shared" si="24"/>
        <v>1397.8240000000001</v>
      </c>
      <c r="V184" s="44">
        <f t="shared" si="25"/>
        <v>118.27017508212265</v>
      </c>
      <c r="W184" s="44">
        <f t="shared" si="26"/>
        <v>118.26972785230498</v>
      </c>
      <c r="X184" s="44">
        <f t="shared" si="30"/>
        <v>4.4722981766653902E-4</v>
      </c>
      <c r="Y184" s="29">
        <f t="shared" si="31"/>
        <v>-1.150315839448357</v>
      </c>
      <c r="Z184" s="4" t="s">
        <v>184</v>
      </c>
      <c r="AA184" s="5">
        <v>-1.1505000000000001</v>
      </c>
      <c r="AB184" s="5">
        <v>-0.76019999999999999</v>
      </c>
      <c r="AC184" s="30">
        <f t="shared" si="27"/>
        <v>-1.150315839448357</v>
      </c>
      <c r="AD184" s="30">
        <f t="shared" si="33"/>
        <v>-1.8416055164305334E-4</v>
      </c>
      <c r="AE184" s="30">
        <f t="shared" si="32"/>
        <v>0.39011583944835704</v>
      </c>
      <c r="AF184" s="31">
        <f t="shared" si="29"/>
        <v>1397.8240000000001</v>
      </c>
    </row>
    <row r="185" spans="1:32" x14ac:dyDescent="0.25">
      <c r="A185" s="4" t="s">
        <v>185</v>
      </c>
      <c r="B185" s="1">
        <v>38260</v>
      </c>
      <c r="C185" s="34">
        <v>9243.0020000000004</v>
      </c>
      <c r="D185" s="34">
        <v>1088.105</v>
      </c>
      <c r="E185" s="34">
        <v>1017.128</v>
      </c>
      <c r="F185" s="34">
        <f t="shared" si="28"/>
        <v>1396.088</v>
      </c>
      <c r="G185" s="34">
        <v>955.31299999999999</v>
      </c>
      <c r="H185" s="34">
        <v>764.08199999999999</v>
      </c>
      <c r="I185" s="34">
        <v>277837</v>
      </c>
      <c r="J185" s="34">
        <v>581.07600000000002</v>
      </c>
      <c r="R185" s="5" t="str">
        <f t="shared" si="23"/>
        <v>Q3/2004</v>
      </c>
      <c r="S185" s="5">
        <v>348.8</v>
      </c>
      <c r="T185" s="5">
        <v>1396.088</v>
      </c>
      <c r="U185" s="5">
        <f t="shared" si="24"/>
        <v>1396.088</v>
      </c>
      <c r="V185" s="44">
        <f t="shared" si="25"/>
        <v>118.12116902028514</v>
      </c>
      <c r="W185" s="44">
        <f t="shared" si="26"/>
        <v>118.12284509199209</v>
      </c>
      <c r="X185" s="44">
        <f t="shared" si="30"/>
        <v>-1.6760717069530529E-3</v>
      </c>
      <c r="Y185" s="29">
        <f t="shared" si="31"/>
        <v>-0.49584745725363977</v>
      </c>
      <c r="Z185" s="4" t="s">
        <v>185</v>
      </c>
      <c r="AA185" s="5">
        <v>-0.49569999999999997</v>
      </c>
      <c r="AB185" s="5">
        <v>0.1206</v>
      </c>
      <c r="AC185" s="30">
        <f t="shared" si="27"/>
        <v>-0.49584745725363977</v>
      </c>
      <c r="AD185" s="30">
        <f t="shared" si="33"/>
        <v>1.4745725363979334E-4</v>
      </c>
      <c r="AE185" s="30">
        <f t="shared" si="32"/>
        <v>0.61644745725363981</v>
      </c>
      <c r="AF185" s="31">
        <f t="shared" si="29"/>
        <v>1396.088</v>
      </c>
    </row>
    <row r="186" spans="1:32" x14ac:dyDescent="0.25">
      <c r="A186" s="4" t="s">
        <v>186</v>
      </c>
      <c r="B186" s="1">
        <v>38352</v>
      </c>
      <c r="C186" s="34">
        <v>9337.8369999999995</v>
      </c>
      <c r="D186" s="34">
        <v>1095.211</v>
      </c>
      <c r="E186" s="34">
        <v>1029.54</v>
      </c>
      <c r="F186" s="34">
        <f t="shared" si="28"/>
        <v>1405.489</v>
      </c>
      <c r="G186" s="34">
        <v>960.93100000000004</v>
      </c>
      <c r="H186" s="34">
        <v>770.47</v>
      </c>
      <c r="I186" s="34">
        <v>276354</v>
      </c>
      <c r="J186" s="34">
        <v>586.50400000000002</v>
      </c>
      <c r="R186" s="5" t="str">
        <f t="shared" si="23"/>
        <v>Q4/2004</v>
      </c>
      <c r="S186" s="5">
        <v>351.15</v>
      </c>
      <c r="T186" s="5">
        <v>1405.489</v>
      </c>
      <c r="U186" s="5">
        <f t="shared" si="24"/>
        <v>1405.489</v>
      </c>
      <c r="V186" s="44">
        <f t="shared" si="25"/>
        <v>118.91699685055369</v>
      </c>
      <c r="W186" s="44">
        <f t="shared" si="26"/>
        <v>118.91826262062196</v>
      </c>
      <c r="X186" s="44">
        <f t="shared" si="30"/>
        <v>-1.2657700682723316E-3</v>
      </c>
      <c r="Y186" s="29">
        <f t="shared" si="31"/>
        <v>2.7208553926237888</v>
      </c>
      <c r="Z186" s="4" t="s">
        <v>186</v>
      </c>
      <c r="AA186" s="5">
        <v>2.7208000000000001</v>
      </c>
      <c r="AB186" s="5">
        <v>1.5766</v>
      </c>
      <c r="AC186" s="30">
        <f t="shared" si="27"/>
        <v>2.7208553926237888</v>
      </c>
      <c r="AD186" s="30">
        <f t="shared" si="33"/>
        <v>-5.5392623788730333E-5</v>
      </c>
      <c r="AE186" s="30">
        <f t="shared" si="32"/>
        <v>-1.1442553926237888</v>
      </c>
      <c r="AF186" s="31">
        <f t="shared" si="29"/>
        <v>1405.489</v>
      </c>
    </row>
    <row r="187" spans="1:32" x14ac:dyDescent="0.25">
      <c r="A187" s="4" t="s">
        <v>187</v>
      </c>
      <c r="B187" s="1">
        <v>38442</v>
      </c>
      <c r="C187" s="34">
        <v>9409.2219999999998</v>
      </c>
      <c r="D187" s="34">
        <v>1107.5160000000001</v>
      </c>
      <c r="E187" s="34">
        <v>1036.3920000000001</v>
      </c>
      <c r="F187" s="34">
        <f t="shared" si="28"/>
        <v>1406.502</v>
      </c>
      <c r="G187" s="34">
        <v>957.63700000000006</v>
      </c>
      <c r="H187" s="34">
        <v>781.447</v>
      </c>
      <c r="I187" s="34">
        <v>277240</v>
      </c>
      <c r="J187" s="34">
        <v>591.99599999999998</v>
      </c>
      <c r="R187" s="5" t="str">
        <f t="shared" si="23"/>
        <v>Q1/2005</v>
      </c>
      <c r="S187" s="5">
        <v>351.4</v>
      </c>
      <c r="T187" s="5">
        <v>1406.502</v>
      </c>
      <c r="U187" s="5">
        <f t="shared" si="24"/>
        <v>1406.502</v>
      </c>
      <c r="V187" s="44">
        <f t="shared" si="25"/>
        <v>119.00165938568864</v>
      </c>
      <c r="W187" s="44">
        <f t="shared" si="26"/>
        <v>119.00397243409947</v>
      </c>
      <c r="X187" s="44">
        <f t="shared" si="30"/>
        <v>-2.3130484108264682E-3</v>
      </c>
      <c r="Y187" s="29">
        <f t="shared" si="31"/>
        <v>0.28861007072920053</v>
      </c>
      <c r="Z187" s="4" t="s">
        <v>187</v>
      </c>
      <c r="AA187" s="5">
        <v>0.28849999999999998</v>
      </c>
      <c r="AB187" s="5">
        <v>-1.0864</v>
      </c>
      <c r="AC187" s="30">
        <f t="shared" si="27"/>
        <v>0.28861007072920053</v>
      </c>
      <c r="AD187" s="30">
        <f t="shared" si="33"/>
        <v>-1.1007072920055094E-4</v>
      </c>
      <c r="AE187" s="30">
        <f t="shared" si="32"/>
        <v>-1.3750100707292006</v>
      </c>
      <c r="AF187" s="31">
        <f t="shared" si="29"/>
        <v>1406.502</v>
      </c>
    </row>
    <row r="188" spans="1:32" x14ac:dyDescent="0.25">
      <c r="A188" s="4" t="s">
        <v>188</v>
      </c>
      <c r="B188" s="1">
        <v>38533</v>
      </c>
      <c r="C188" s="34">
        <v>9511.4510000000009</v>
      </c>
      <c r="D188" s="34">
        <v>1114.914</v>
      </c>
      <c r="E188" s="34">
        <v>1040.492</v>
      </c>
      <c r="F188" s="34">
        <f t="shared" si="28"/>
        <v>1406.212</v>
      </c>
      <c r="G188" s="34">
        <v>965.84199999999998</v>
      </c>
      <c r="H188" s="34">
        <v>788.27499999999998</v>
      </c>
      <c r="I188" s="34">
        <v>279048</v>
      </c>
      <c r="J188" s="34">
        <v>599.452</v>
      </c>
      <c r="R188" s="5" t="str">
        <f t="shared" si="23"/>
        <v>Q2/2005</v>
      </c>
      <c r="S188" s="5">
        <v>351.3</v>
      </c>
      <c r="T188" s="5">
        <v>1406.212</v>
      </c>
      <c r="U188" s="5">
        <f t="shared" si="24"/>
        <v>1406.212</v>
      </c>
      <c r="V188" s="44">
        <f t="shared" si="25"/>
        <v>118.96779437163465</v>
      </c>
      <c r="W188" s="44">
        <f t="shared" si="26"/>
        <v>118.97943556745736</v>
      </c>
      <c r="X188" s="44">
        <f t="shared" si="30"/>
        <v>-1.1641195822704731E-2</v>
      </c>
      <c r="Y188" s="29">
        <f t="shared" si="31"/>
        <v>-8.2448605614138248E-2</v>
      </c>
      <c r="Z188" s="4" t="s">
        <v>188</v>
      </c>
      <c r="AA188" s="5">
        <v>-8.2199999999999995E-2</v>
      </c>
      <c r="AB188" s="5">
        <v>0.88600000000000001</v>
      </c>
      <c r="AC188" s="30">
        <f t="shared" si="27"/>
        <v>-8.2448605614138248E-2</v>
      </c>
      <c r="AD188" s="30">
        <f t="shared" si="33"/>
        <v>2.4860561413825311E-4</v>
      </c>
      <c r="AE188" s="30">
        <f t="shared" si="32"/>
        <v>0.96844860561413826</v>
      </c>
      <c r="AF188" s="31">
        <f t="shared" si="29"/>
        <v>1406.212</v>
      </c>
    </row>
    <row r="189" spans="1:32" x14ac:dyDescent="0.25">
      <c r="A189" s="4" t="s">
        <v>189</v>
      </c>
      <c r="B189" s="1">
        <v>38625</v>
      </c>
      <c r="C189" s="34">
        <v>9585.2330000000002</v>
      </c>
      <c r="D189" s="34">
        <v>1117.546</v>
      </c>
      <c r="E189" s="34">
        <v>1046.396</v>
      </c>
      <c r="F189" s="34">
        <f t="shared" si="28"/>
        <v>1408.816</v>
      </c>
      <c r="G189" s="34">
        <v>973.33400000000006</v>
      </c>
      <c r="H189" s="34">
        <v>793.68399999999997</v>
      </c>
      <c r="I189" s="34">
        <v>281722</v>
      </c>
      <c r="J189" s="34">
        <v>603.24</v>
      </c>
      <c r="R189" s="5" t="str">
        <f t="shared" si="23"/>
        <v>Q3/2005</v>
      </c>
      <c r="S189" s="5">
        <v>351.98</v>
      </c>
      <c r="T189" s="5">
        <v>1408.816</v>
      </c>
      <c r="U189" s="5">
        <f t="shared" si="24"/>
        <v>1408.816</v>
      </c>
      <c r="V189" s="44">
        <f t="shared" si="25"/>
        <v>119.19807646720173</v>
      </c>
      <c r="W189" s="44">
        <f t="shared" si="26"/>
        <v>119.19975970792669</v>
      </c>
      <c r="X189" s="44">
        <f t="shared" si="30"/>
        <v>-1.6832407249580683E-3</v>
      </c>
      <c r="Y189" s="29">
        <f t="shared" si="31"/>
        <v>0.74277335120682686</v>
      </c>
      <c r="Z189" s="4" t="s">
        <v>189</v>
      </c>
      <c r="AA189" s="5">
        <v>0.74260000000000004</v>
      </c>
      <c r="AB189" s="5">
        <v>1.1262000000000001</v>
      </c>
      <c r="AC189" s="30">
        <f t="shared" si="27"/>
        <v>0.74277335120682686</v>
      </c>
      <c r="AD189" s="30">
        <f t="shared" si="33"/>
        <v>-1.733512068268217E-4</v>
      </c>
      <c r="AE189" s="30">
        <f t="shared" si="32"/>
        <v>0.38342664879317323</v>
      </c>
      <c r="AF189" s="31">
        <f t="shared" si="29"/>
        <v>1408.816</v>
      </c>
    </row>
    <row r="190" spans="1:32" x14ac:dyDescent="0.25">
      <c r="A190" s="4" t="s">
        <v>190</v>
      </c>
      <c r="B190" s="1">
        <v>38717</v>
      </c>
      <c r="C190" s="34">
        <v>9621.3389999999999</v>
      </c>
      <c r="D190" s="34">
        <v>1127.6290000000001</v>
      </c>
      <c r="E190" s="34">
        <v>1052.7919999999999</v>
      </c>
      <c r="F190" s="34">
        <f t="shared" si="28"/>
        <v>1410.2619999999999</v>
      </c>
      <c r="G190" s="34">
        <v>975.00800000000004</v>
      </c>
      <c r="H190" s="34">
        <v>801.28700000000003</v>
      </c>
      <c r="I190" s="34">
        <v>281915</v>
      </c>
      <c r="J190" s="34">
        <v>610.75200000000007</v>
      </c>
      <c r="R190" s="5" t="str">
        <f t="shared" si="23"/>
        <v>Q4/2005</v>
      </c>
      <c r="S190" s="5">
        <v>352.34</v>
      </c>
      <c r="T190" s="5">
        <v>1410.2619999999999</v>
      </c>
      <c r="U190" s="5">
        <f t="shared" si="24"/>
        <v>1410.2619999999999</v>
      </c>
      <c r="V190" s="44">
        <f t="shared" si="25"/>
        <v>119.31999051779606</v>
      </c>
      <c r="W190" s="44">
        <f t="shared" si="26"/>
        <v>119.32210560159743</v>
      </c>
      <c r="X190" s="44">
        <f t="shared" si="30"/>
        <v>-2.1150838013710427E-3</v>
      </c>
      <c r="Y190" s="29">
        <f t="shared" si="31"/>
        <v>0.41119004096186185</v>
      </c>
      <c r="Z190" s="4" t="s">
        <v>190</v>
      </c>
      <c r="AA190" s="5">
        <v>0.4113</v>
      </c>
      <c r="AB190" s="5">
        <v>-0.31909999999999999</v>
      </c>
      <c r="AC190" s="30">
        <f t="shared" si="27"/>
        <v>0.41119004096186185</v>
      </c>
      <c r="AD190" s="30">
        <f t="shared" si="33"/>
        <v>1.0995903813815211E-4</v>
      </c>
      <c r="AE190" s="30">
        <f t="shared" si="32"/>
        <v>-0.73029004096186179</v>
      </c>
      <c r="AF190" s="31">
        <f t="shared" si="29"/>
        <v>1410.2619999999999</v>
      </c>
    </row>
    <row r="191" spans="1:32" x14ac:dyDescent="0.25">
      <c r="A191" s="4" t="s">
        <v>191</v>
      </c>
      <c r="B191" s="1">
        <v>38807</v>
      </c>
      <c r="C191" s="34">
        <v>9729.2250000000004</v>
      </c>
      <c r="D191" s="34">
        <v>1125.319</v>
      </c>
      <c r="E191" s="34">
        <v>1063.008</v>
      </c>
      <c r="F191" s="34">
        <f t="shared" si="28"/>
        <v>1420.566</v>
      </c>
      <c r="G191" s="34">
        <v>978.33699999999999</v>
      </c>
      <c r="H191" s="34">
        <v>812.43799999999999</v>
      </c>
      <c r="I191" s="34">
        <v>282682</v>
      </c>
      <c r="J191" s="34">
        <v>616.04399999999998</v>
      </c>
      <c r="R191" s="5" t="str">
        <f t="shared" si="23"/>
        <v>Q1/2006</v>
      </c>
      <c r="S191" s="5">
        <v>354.95</v>
      </c>
      <c r="T191" s="5">
        <v>1420.566</v>
      </c>
      <c r="U191" s="5">
        <f t="shared" si="24"/>
        <v>1420.566</v>
      </c>
      <c r="V191" s="44">
        <f t="shared" si="25"/>
        <v>120.20386738460496</v>
      </c>
      <c r="W191" s="44">
        <f t="shared" si="26"/>
        <v>120.19392585635781</v>
      </c>
      <c r="X191" s="44">
        <f t="shared" si="30"/>
        <v>9.9415282471539967E-3</v>
      </c>
      <c r="Y191" s="29">
        <f t="shared" si="31"/>
        <v>2.9547642834047538</v>
      </c>
      <c r="Z191" s="4" t="s">
        <v>191</v>
      </c>
      <c r="AA191" s="5">
        <v>2.9548999999999999</v>
      </c>
      <c r="AB191" s="5">
        <v>3.2774000000000001</v>
      </c>
      <c r="AC191" s="30">
        <f t="shared" si="27"/>
        <v>2.9547642834047538</v>
      </c>
      <c r="AD191" s="30">
        <f t="shared" si="33"/>
        <v>1.3571659524602708E-4</v>
      </c>
      <c r="AE191" s="30">
        <f t="shared" si="32"/>
        <v>0.32263571659524626</v>
      </c>
      <c r="AF191" s="31">
        <f t="shared" si="29"/>
        <v>1420.566</v>
      </c>
    </row>
    <row r="192" spans="1:32" x14ac:dyDescent="0.25">
      <c r="A192" s="4" t="s">
        <v>192</v>
      </c>
      <c r="B192" s="1">
        <v>38898</v>
      </c>
      <c r="C192" s="34">
        <v>9781.0249999999996</v>
      </c>
      <c r="D192" s="34">
        <v>1134.5730000000001</v>
      </c>
      <c r="E192" s="34">
        <v>1068.1079999999999</v>
      </c>
      <c r="F192" s="34">
        <f t="shared" si="28"/>
        <v>1425.7730000000001</v>
      </c>
      <c r="G192" s="34">
        <v>977.94600000000003</v>
      </c>
      <c r="H192" s="34">
        <v>819.60800000000006</v>
      </c>
      <c r="I192" s="34">
        <v>283032</v>
      </c>
      <c r="J192" s="34">
        <v>622.08400000000006</v>
      </c>
      <c r="R192" s="5" t="str">
        <f t="shared" si="23"/>
        <v>Q2/2006</v>
      </c>
      <c r="S192" s="5">
        <v>356.21</v>
      </c>
      <c r="T192" s="5">
        <v>1425.7730000000001</v>
      </c>
      <c r="U192" s="5">
        <f t="shared" si="24"/>
        <v>1425.7730000000001</v>
      </c>
      <c r="V192" s="44">
        <f t="shared" si="25"/>
        <v>120.63056656168511</v>
      </c>
      <c r="W192" s="44">
        <f t="shared" si="26"/>
        <v>120.6344895274115</v>
      </c>
      <c r="X192" s="44">
        <f t="shared" si="30"/>
        <v>-3.9229657263888384E-3</v>
      </c>
      <c r="Y192" s="29">
        <f t="shared" si="31"/>
        <v>1.4742571467194932</v>
      </c>
      <c r="Z192" s="4" t="s">
        <v>192</v>
      </c>
      <c r="AA192" s="5">
        <v>1.4742</v>
      </c>
      <c r="AB192" s="5">
        <v>1.2748999999999999</v>
      </c>
      <c r="AC192" s="30">
        <f t="shared" si="27"/>
        <v>1.4742571467194932</v>
      </c>
      <c r="AD192" s="30">
        <f t="shared" si="33"/>
        <v>-5.7146719493195164E-5</v>
      </c>
      <c r="AE192" s="30">
        <f t="shared" si="32"/>
        <v>-0.19935714671949323</v>
      </c>
      <c r="AF192" s="31">
        <f t="shared" si="29"/>
        <v>1425.7730000000001</v>
      </c>
    </row>
    <row r="193" spans="1:32" x14ac:dyDescent="0.25">
      <c r="A193" s="4" t="s">
        <v>193</v>
      </c>
      <c r="B193" s="1">
        <v>38990</v>
      </c>
      <c r="C193" s="34">
        <v>9838.1059999999998</v>
      </c>
      <c r="D193" s="34">
        <v>1141.385</v>
      </c>
      <c r="E193" s="34">
        <v>1068.6759999999999</v>
      </c>
      <c r="F193" s="34">
        <f t="shared" si="28"/>
        <v>1426.0620000000001</v>
      </c>
      <c r="G193" s="34">
        <v>982.89600000000007</v>
      </c>
      <c r="H193" s="34">
        <v>828.18899999999996</v>
      </c>
      <c r="I193" s="34">
        <v>281134</v>
      </c>
      <c r="J193" s="34">
        <v>625.61199999999997</v>
      </c>
      <c r="R193" s="5" t="str">
        <f t="shared" ref="R193:R246" si="34">A193</f>
        <v>Q3/2006</v>
      </c>
      <c r="S193" s="5">
        <v>356.28</v>
      </c>
      <c r="T193" s="5">
        <v>1426.0620000000001</v>
      </c>
      <c r="U193" s="5">
        <f t="shared" si="24"/>
        <v>1426.0620000000001</v>
      </c>
      <c r="V193" s="44">
        <f t="shared" si="25"/>
        <v>120.6542720715229</v>
      </c>
      <c r="W193" s="44">
        <f t="shared" si="26"/>
        <v>120.65894178416866</v>
      </c>
      <c r="X193" s="44">
        <f t="shared" si="30"/>
        <v>-4.6697126457644345E-3</v>
      </c>
      <c r="Y193" s="29">
        <f t="shared" si="31"/>
        <v>8.1103480301902842E-2</v>
      </c>
      <c r="Z193" s="4" t="s">
        <v>193</v>
      </c>
      <c r="AA193" s="5">
        <v>8.1199999999999994E-2</v>
      </c>
      <c r="AB193" s="5">
        <v>-0.11849999999999999</v>
      </c>
      <c r="AC193" s="30">
        <f t="shared" si="27"/>
        <v>8.1103480301902842E-2</v>
      </c>
      <c r="AD193" s="30">
        <f t="shared" si="33"/>
        <v>9.6519698097152773E-5</v>
      </c>
      <c r="AE193" s="30">
        <f t="shared" si="32"/>
        <v>-0.19960348030190284</v>
      </c>
      <c r="AF193" s="31">
        <f t="shared" si="29"/>
        <v>1426.0620000000001</v>
      </c>
    </row>
    <row r="194" spans="1:32" x14ac:dyDescent="0.25">
      <c r="A194" s="4" t="s">
        <v>194</v>
      </c>
      <c r="B194" s="1">
        <v>39082</v>
      </c>
      <c r="C194" s="34">
        <v>9938.4089999999997</v>
      </c>
      <c r="D194" s="34">
        <v>1140.182</v>
      </c>
      <c r="E194" s="34">
        <v>1074.7840000000001</v>
      </c>
      <c r="F194" s="34">
        <f t="shared" si="28"/>
        <v>1447.902</v>
      </c>
      <c r="G194" s="34">
        <v>987.77200000000005</v>
      </c>
      <c r="H194" s="34">
        <v>836.49300000000005</v>
      </c>
      <c r="I194" s="34">
        <v>284660</v>
      </c>
      <c r="J194" s="34">
        <v>633.048</v>
      </c>
      <c r="R194" s="5" t="str">
        <f t="shared" si="34"/>
        <v>Q4/2006</v>
      </c>
      <c r="S194" s="5">
        <v>361.74</v>
      </c>
      <c r="T194" s="5">
        <v>1447.902</v>
      </c>
      <c r="U194" s="5">
        <f t="shared" si="24"/>
        <v>1447.902</v>
      </c>
      <c r="V194" s="44">
        <f t="shared" si="25"/>
        <v>122.50330183887026</v>
      </c>
      <c r="W194" s="44">
        <f t="shared" si="26"/>
        <v>122.50682167197594</v>
      </c>
      <c r="X194" s="44">
        <f t="shared" si="30"/>
        <v>-3.519833105684711E-3</v>
      </c>
      <c r="Y194" s="29">
        <f t="shared" si="31"/>
        <v>6.2681309219081438</v>
      </c>
      <c r="Z194" s="4" t="s">
        <v>194</v>
      </c>
      <c r="AA194" s="5">
        <v>6.2679</v>
      </c>
      <c r="AB194" s="5">
        <v>6.3533999999999997</v>
      </c>
      <c r="AC194" s="30">
        <f t="shared" si="27"/>
        <v>6.2681309219081438</v>
      </c>
      <c r="AD194" s="30">
        <f t="shared" si="33"/>
        <v>-2.3092190814377744E-4</v>
      </c>
      <c r="AE194" s="30">
        <f t="shared" si="32"/>
        <v>8.526907809185591E-2</v>
      </c>
      <c r="AF194" s="31">
        <f t="shared" si="29"/>
        <v>1447.902</v>
      </c>
    </row>
    <row r="195" spans="1:32" x14ac:dyDescent="0.25">
      <c r="A195" s="4" t="s">
        <v>195</v>
      </c>
      <c r="B195" s="1">
        <v>39172</v>
      </c>
      <c r="C195" s="34">
        <v>9990.6570000000011</v>
      </c>
      <c r="D195" s="34">
        <v>1151.386</v>
      </c>
      <c r="E195" s="34">
        <v>1082.808</v>
      </c>
      <c r="F195" s="34">
        <f t="shared" si="28"/>
        <v>1419.771</v>
      </c>
      <c r="G195" s="34">
        <v>991.84500000000003</v>
      </c>
      <c r="H195" s="34">
        <v>843.11</v>
      </c>
      <c r="I195" s="34">
        <v>285179</v>
      </c>
      <c r="J195" s="34">
        <v>636.91200000000003</v>
      </c>
      <c r="R195" s="5" t="str">
        <f t="shared" si="34"/>
        <v>Q1/2007</v>
      </c>
      <c r="S195" s="5">
        <v>354.73</v>
      </c>
      <c r="T195" s="5">
        <v>1419.771</v>
      </c>
      <c r="U195" s="5">
        <f t="shared" si="24"/>
        <v>1419.771</v>
      </c>
      <c r="V195" s="44">
        <f t="shared" si="25"/>
        <v>120.1293643536862</v>
      </c>
      <c r="W195" s="44">
        <f t="shared" si="26"/>
        <v>120.12666099780438</v>
      </c>
      <c r="X195" s="44">
        <f t="shared" si="30"/>
        <v>2.7033558818203574E-3</v>
      </c>
      <c r="Y195" s="29">
        <f t="shared" si="31"/>
        <v>-7.547952791859192</v>
      </c>
      <c r="Z195" s="4" t="s">
        <v>195</v>
      </c>
      <c r="AA195" s="5">
        <v>-7.5477999999999996</v>
      </c>
      <c r="AB195" s="5">
        <v>-8.6129999999999995</v>
      </c>
      <c r="AC195" s="30">
        <f t="shared" si="27"/>
        <v>-7.547952791859192</v>
      </c>
      <c r="AD195" s="30">
        <f t="shared" si="33"/>
        <v>1.5279185919236937E-4</v>
      </c>
      <c r="AE195" s="30">
        <f t="shared" si="32"/>
        <v>-1.0650472081408076</v>
      </c>
      <c r="AF195" s="31">
        <f t="shared" si="29"/>
        <v>1419.771</v>
      </c>
    </row>
    <row r="196" spans="1:32" x14ac:dyDescent="0.25">
      <c r="A196" s="4" t="s">
        <v>196</v>
      </c>
      <c r="B196" s="1">
        <v>39263</v>
      </c>
      <c r="C196" s="34">
        <v>10024.603999999999</v>
      </c>
      <c r="D196" s="34">
        <v>1158.694</v>
      </c>
      <c r="E196" s="34">
        <v>1091.2160000000001</v>
      </c>
      <c r="F196" s="34">
        <f t="shared" si="28"/>
        <v>1432.0640000000001</v>
      </c>
      <c r="G196" s="34">
        <v>995.48599999999999</v>
      </c>
      <c r="H196" s="34">
        <v>855.63300000000004</v>
      </c>
      <c r="I196" s="34">
        <v>286995</v>
      </c>
      <c r="J196" s="34">
        <v>642.69600000000003</v>
      </c>
      <c r="R196" s="5" t="str">
        <f t="shared" si="34"/>
        <v>Q2/2007</v>
      </c>
      <c r="S196" s="5">
        <v>357.8</v>
      </c>
      <c r="T196" s="5">
        <v>1432.0640000000001</v>
      </c>
      <c r="U196" s="5">
        <f t="shared" ref="U196:U246" si="35">T196</f>
        <v>1432.0640000000001</v>
      </c>
      <c r="V196" s="44">
        <f t="shared" ref="V196:V239" si="36">100*S196/$S$131</f>
        <v>121.1690202851434</v>
      </c>
      <c r="W196" s="44">
        <f t="shared" ref="W196:W246" si="37">U196*100/$U$131</f>
        <v>121.16677031377576</v>
      </c>
      <c r="X196" s="44">
        <f t="shared" si="30"/>
        <v>2.2499713676467081E-3</v>
      </c>
      <c r="Y196" s="29">
        <f t="shared" si="31"/>
        <v>3.5086167731420259</v>
      </c>
      <c r="Z196" s="4" t="s">
        <v>196</v>
      </c>
      <c r="AA196" s="5">
        <v>3.5085999999999999</v>
      </c>
      <c r="AB196" s="5">
        <v>3.9188999999999998</v>
      </c>
      <c r="AC196" s="30">
        <f t="shared" si="27"/>
        <v>3.5086167731420259</v>
      </c>
      <c r="AD196" s="30">
        <f t="shared" si="33"/>
        <v>-1.6773142025972021E-5</v>
      </c>
      <c r="AE196" s="30">
        <f t="shared" si="32"/>
        <v>0.41028322685797392</v>
      </c>
      <c r="AF196" s="31">
        <f t="shared" si="29"/>
        <v>1432.0640000000001</v>
      </c>
    </row>
    <row r="197" spans="1:32" x14ac:dyDescent="0.25">
      <c r="A197" s="4" t="s">
        <v>197</v>
      </c>
      <c r="B197" s="1">
        <v>39355</v>
      </c>
      <c r="C197" s="34">
        <v>10069.157999999999</v>
      </c>
      <c r="D197" s="34">
        <v>1173.9739999999999</v>
      </c>
      <c r="E197" s="34">
        <v>1100.82</v>
      </c>
      <c r="F197" s="34">
        <f t="shared" si="28"/>
        <v>1434.8120000000001</v>
      </c>
      <c r="G197" s="34">
        <v>993.30000000000007</v>
      </c>
      <c r="H197" s="34">
        <v>863.44400000000007</v>
      </c>
      <c r="I197" s="34">
        <v>284623</v>
      </c>
      <c r="J197" s="34">
        <v>645.44799999999998</v>
      </c>
      <c r="R197" s="5" t="str">
        <f t="shared" si="34"/>
        <v>Q3/2007</v>
      </c>
      <c r="S197" s="5">
        <v>358.49</v>
      </c>
      <c r="T197" s="5">
        <v>1434.8120000000001</v>
      </c>
      <c r="U197" s="5">
        <f t="shared" si="35"/>
        <v>1434.8120000000001</v>
      </c>
      <c r="V197" s="44">
        <f t="shared" si="36"/>
        <v>121.40268888211588</v>
      </c>
      <c r="W197" s="44">
        <f t="shared" si="37"/>
        <v>121.39927827768119</v>
      </c>
      <c r="X197" s="44">
        <f t="shared" si="30"/>
        <v>3.4106044346913222E-3</v>
      </c>
      <c r="Y197" s="29">
        <f t="shared" si="31"/>
        <v>0.76977561478612788</v>
      </c>
      <c r="Z197" s="4" t="s">
        <v>197</v>
      </c>
      <c r="AA197" s="5">
        <v>0.76980000000000004</v>
      </c>
      <c r="AB197" s="5">
        <v>1.2282</v>
      </c>
      <c r="AC197" s="30">
        <f t="shared" ref="AC197:AC230" si="38">100*((T197/T196)^4-1)</f>
        <v>0.76977561478612788</v>
      </c>
      <c r="AD197" s="30">
        <f t="shared" si="33"/>
        <v>2.4385213872157863E-5</v>
      </c>
      <c r="AE197" s="30">
        <f t="shared" si="32"/>
        <v>0.45842438521387208</v>
      </c>
      <c r="AF197" s="31">
        <f t="shared" si="29"/>
        <v>1434.8120000000001</v>
      </c>
    </row>
    <row r="198" spans="1:32" x14ac:dyDescent="0.25">
      <c r="A198" s="4" t="s">
        <v>198</v>
      </c>
      <c r="B198" s="1">
        <v>39447</v>
      </c>
      <c r="C198" s="34">
        <v>10081.798000000001</v>
      </c>
      <c r="D198" s="34">
        <v>1175.444</v>
      </c>
      <c r="E198" s="34">
        <v>1103.9480000000001</v>
      </c>
      <c r="F198" s="34">
        <f t="shared" si="28"/>
        <v>1434.9570000000001</v>
      </c>
      <c r="G198" s="34">
        <v>992.93100000000004</v>
      </c>
      <c r="H198" s="34">
        <v>879.20799999999997</v>
      </c>
      <c r="I198" s="34">
        <v>285299</v>
      </c>
      <c r="J198" s="34">
        <v>653.22</v>
      </c>
      <c r="R198" s="5" t="str">
        <f t="shared" si="34"/>
        <v>Q4/2007</v>
      </c>
      <c r="S198" s="5">
        <v>358.52</v>
      </c>
      <c r="T198" s="5">
        <v>1434.9570000000001</v>
      </c>
      <c r="U198" s="5">
        <f t="shared" si="35"/>
        <v>1434.9570000000001</v>
      </c>
      <c r="V198" s="44">
        <f t="shared" si="36"/>
        <v>121.41284838633207</v>
      </c>
      <c r="W198" s="44">
        <f t="shared" si="37"/>
        <v>121.41154671100226</v>
      </c>
      <c r="X198" s="44">
        <f t="shared" si="30"/>
        <v>1.3016753298131789E-3</v>
      </c>
      <c r="Y198" s="29">
        <f t="shared" si="31"/>
        <v>4.042954246619157E-2</v>
      </c>
      <c r="Z198" s="4" t="s">
        <v>198</v>
      </c>
      <c r="AA198" s="5">
        <v>4.0300000000000002E-2</v>
      </c>
      <c r="AB198" s="5">
        <v>-0.1179</v>
      </c>
      <c r="AC198" s="30">
        <f t="shared" si="38"/>
        <v>4.042954246619157E-2</v>
      </c>
      <c r="AD198" s="30">
        <f t="shared" si="33"/>
        <v>-1.2954246619156784E-4</v>
      </c>
      <c r="AE198" s="30">
        <f t="shared" si="32"/>
        <v>-0.15832954246619158</v>
      </c>
      <c r="AF198" s="31">
        <f t="shared" si="29"/>
        <v>1434.9570000000001</v>
      </c>
    </row>
    <row r="199" spans="1:32" x14ac:dyDescent="0.25">
      <c r="A199" s="4" t="s">
        <v>199</v>
      </c>
      <c r="B199" s="1">
        <v>39538</v>
      </c>
      <c r="C199" s="34">
        <v>10060.966</v>
      </c>
      <c r="D199" s="34">
        <v>1174.904</v>
      </c>
      <c r="E199" s="34">
        <v>1099.56</v>
      </c>
      <c r="F199" s="34">
        <f t="shared" ref="F199:F246" si="39">IF(ISNUMBER(U199),U199,F200/(AF200/AF199))</f>
        <v>1437.018</v>
      </c>
      <c r="G199" s="34">
        <v>991.16600000000005</v>
      </c>
      <c r="H199" s="34">
        <v>886.71299999999997</v>
      </c>
      <c r="I199" s="34">
        <v>286639</v>
      </c>
      <c r="J199" s="34">
        <v>655.02800000000002</v>
      </c>
      <c r="R199" s="5" t="str">
        <f t="shared" si="34"/>
        <v>Q1/2008</v>
      </c>
      <c r="S199" s="5">
        <v>358.99</v>
      </c>
      <c r="T199" s="5">
        <v>1437.018</v>
      </c>
      <c r="U199" s="5">
        <f t="shared" si="35"/>
        <v>1437.018</v>
      </c>
      <c r="V199" s="44">
        <f t="shared" si="36"/>
        <v>121.57201395238579</v>
      </c>
      <c r="W199" s="44">
        <f t="shared" si="37"/>
        <v>121.5859276839313</v>
      </c>
      <c r="X199" s="44">
        <f t="shared" si="30"/>
        <v>-1.3913731545514452E-2</v>
      </c>
      <c r="Y199" s="29">
        <f t="shared" si="31"/>
        <v>0.57575091454242777</v>
      </c>
      <c r="Z199" s="4" t="s">
        <v>199</v>
      </c>
      <c r="AA199" s="5">
        <v>0.57579999999999998</v>
      </c>
      <c r="AB199" s="5">
        <v>0.82850000000000001</v>
      </c>
      <c r="AC199" s="30">
        <f t="shared" si="38"/>
        <v>0.57575091454242777</v>
      </c>
      <c r="AD199" s="30">
        <f t="shared" si="33"/>
        <v>4.9085457572206614E-5</v>
      </c>
      <c r="AE199" s="30">
        <f t="shared" si="32"/>
        <v>0.25274908545757224</v>
      </c>
      <c r="AF199" s="31">
        <f t="shared" ref="AF199:AF230" si="40">IF(ISNUMBER(T199),T199,AF200*(1+AB200/100)^-0.25)</f>
        <v>1437.018</v>
      </c>
    </row>
    <row r="200" spans="1:32" x14ac:dyDescent="0.25">
      <c r="A200" s="4" t="s">
        <v>200</v>
      </c>
      <c r="B200" s="1">
        <v>39629</v>
      </c>
      <c r="C200" s="34">
        <v>10077.94</v>
      </c>
      <c r="D200" s="34">
        <v>1167.827</v>
      </c>
      <c r="E200" s="34">
        <v>1100.78</v>
      </c>
      <c r="F200" s="34">
        <f t="shared" si="39"/>
        <v>1436.2950000000001</v>
      </c>
      <c r="G200" s="34">
        <v>985.947</v>
      </c>
      <c r="H200" s="34">
        <v>888.46</v>
      </c>
      <c r="I200" s="34">
        <v>283146</v>
      </c>
      <c r="J200" s="34">
        <v>645.57600000000002</v>
      </c>
      <c r="R200" s="5" t="str">
        <f t="shared" si="34"/>
        <v>Q2/2008</v>
      </c>
      <c r="S200" s="5">
        <v>358.81</v>
      </c>
      <c r="T200" s="5">
        <v>1436.2950000000001</v>
      </c>
      <c r="U200" s="5">
        <f t="shared" si="35"/>
        <v>1436.2950000000001</v>
      </c>
      <c r="V200" s="44">
        <f t="shared" si="36"/>
        <v>121.51105692708862</v>
      </c>
      <c r="W200" s="44">
        <f t="shared" si="37"/>
        <v>121.52475473709593</v>
      </c>
      <c r="X200" s="44">
        <f t="shared" ref="X200:X239" si="41">V200-W200</f>
        <v>-1.369781000731507E-2</v>
      </c>
      <c r="Y200" s="29">
        <f t="shared" si="31"/>
        <v>-0.20109825866913011</v>
      </c>
      <c r="Z200" s="4" t="s">
        <v>200</v>
      </c>
      <c r="AA200" s="5">
        <v>-0.2011</v>
      </c>
      <c r="AB200" s="5">
        <v>7.85E-2</v>
      </c>
      <c r="AC200" s="30">
        <f t="shared" si="38"/>
        <v>-0.20109825866913011</v>
      </c>
      <c r="AD200" s="30">
        <f t="shared" si="33"/>
        <v>-1.7413308698865926E-6</v>
      </c>
      <c r="AE200" s="30">
        <f t="shared" si="32"/>
        <v>0.27959825866913013</v>
      </c>
      <c r="AF200" s="31">
        <f t="shared" si="40"/>
        <v>1436.2950000000001</v>
      </c>
    </row>
    <row r="201" spans="1:32" x14ac:dyDescent="0.25">
      <c r="A201" s="4" t="s">
        <v>201</v>
      </c>
      <c r="B201" s="1">
        <v>39721</v>
      </c>
      <c r="C201" s="34">
        <v>10005.097</v>
      </c>
      <c r="D201" s="34">
        <v>1154.9880000000001</v>
      </c>
      <c r="E201" s="34">
        <v>1099.04</v>
      </c>
      <c r="F201" s="34">
        <f t="shared" si="39"/>
        <v>1438.319</v>
      </c>
      <c r="G201" s="34">
        <v>978.98300000000006</v>
      </c>
      <c r="H201" s="34">
        <v>889.20500000000004</v>
      </c>
      <c r="I201" s="34">
        <v>282123</v>
      </c>
      <c r="J201" s="34">
        <v>632.53200000000004</v>
      </c>
      <c r="R201" s="5" t="str">
        <f t="shared" si="34"/>
        <v>Q3/2008</v>
      </c>
      <c r="S201" s="5">
        <v>359.35</v>
      </c>
      <c r="T201" s="5">
        <v>1438.319</v>
      </c>
      <c r="U201" s="5">
        <f t="shared" si="35"/>
        <v>1438.319</v>
      </c>
      <c r="V201" s="44">
        <f t="shared" si="36"/>
        <v>121.69392800298012</v>
      </c>
      <c r="W201" s="44">
        <f t="shared" si="37"/>
        <v>121.696005144281</v>
      </c>
      <c r="X201" s="44">
        <f t="shared" si="41"/>
        <v>-2.0771413008873196E-3</v>
      </c>
      <c r="Y201" s="29">
        <f t="shared" ref="Y201:Y246" si="42">100*(((U201/U200)^(4))-1)</f>
        <v>0.56486509943109997</v>
      </c>
      <c r="Z201" s="4" t="s">
        <v>201</v>
      </c>
      <c r="AA201" s="5">
        <v>0.56510000000000005</v>
      </c>
      <c r="AB201" s="5">
        <v>0.55049999999999999</v>
      </c>
      <c r="AC201" s="30">
        <f t="shared" si="38"/>
        <v>0.56486509943109997</v>
      </c>
      <c r="AD201" s="30">
        <f t="shared" si="33"/>
        <v>2.3490056890007605E-4</v>
      </c>
      <c r="AE201" s="30">
        <f t="shared" si="32"/>
        <v>-1.4365099431099981E-2</v>
      </c>
      <c r="AF201" s="31">
        <f t="shared" si="40"/>
        <v>1438.319</v>
      </c>
    </row>
    <row r="202" spans="1:32" x14ac:dyDescent="0.25">
      <c r="A202" s="4" t="s">
        <v>202</v>
      </c>
      <c r="B202" s="1">
        <v>39813</v>
      </c>
      <c r="C202" s="34">
        <v>9884.7240000000002</v>
      </c>
      <c r="D202" s="34">
        <v>1138.4839999999999</v>
      </c>
      <c r="E202" s="34">
        <v>1096.1400000000001</v>
      </c>
      <c r="F202" s="34">
        <f t="shared" si="39"/>
        <v>1439.1870000000001</v>
      </c>
      <c r="G202" s="34">
        <v>974.55500000000006</v>
      </c>
      <c r="H202" s="34">
        <v>878.76599999999996</v>
      </c>
      <c r="I202" s="34">
        <v>278587</v>
      </c>
      <c r="J202" s="34">
        <v>628.28399999999999</v>
      </c>
      <c r="R202" s="5" t="str">
        <f t="shared" si="34"/>
        <v>Q4/2008</v>
      </c>
      <c r="S202" s="5">
        <v>359.61</v>
      </c>
      <c r="T202" s="5">
        <v>1439.1870000000001</v>
      </c>
      <c r="U202" s="5">
        <f t="shared" si="35"/>
        <v>1439.1870000000001</v>
      </c>
      <c r="V202" s="44">
        <f t="shared" si="36"/>
        <v>121.78197703952047</v>
      </c>
      <c r="W202" s="44">
        <f t="shared" si="37"/>
        <v>121.76944652443746</v>
      </c>
      <c r="X202" s="44">
        <f t="shared" si="41"/>
        <v>1.2530515083014393E-2</v>
      </c>
      <c r="Y202" s="29">
        <f t="shared" si="42"/>
        <v>0.24161150622841188</v>
      </c>
      <c r="Z202" s="4" t="s">
        <v>202</v>
      </c>
      <c r="AA202" s="5">
        <v>0.24149999999999999</v>
      </c>
      <c r="AB202" s="5">
        <v>-0.15670000000000001</v>
      </c>
      <c r="AC202" s="30">
        <f t="shared" si="38"/>
        <v>0.24161150622841188</v>
      </c>
      <c r="AD202" s="30">
        <f t="shared" si="33"/>
        <v>-1.1150622841188396E-4</v>
      </c>
      <c r="AE202" s="30">
        <f t="shared" si="32"/>
        <v>-0.39831150622841188</v>
      </c>
      <c r="AF202" s="31">
        <f t="shared" si="40"/>
        <v>1439.1870000000001</v>
      </c>
    </row>
    <row r="203" spans="1:32" x14ac:dyDescent="0.25">
      <c r="A203" s="4" t="s">
        <v>203</v>
      </c>
      <c r="B203" s="1">
        <v>39903</v>
      </c>
      <c r="C203" s="34">
        <v>9850.8320000000003</v>
      </c>
      <c r="D203" s="34">
        <v>1129.1320000000001</v>
      </c>
      <c r="E203" s="34">
        <v>1095.192</v>
      </c>
      <c r="F203" s="34">
        <f t="shared" si="39"/>
        <v>1447.6120000000001</v>
      </c>
      <c r="G203" s="34">
        <v>964.827</v>
      </c>
      <c r="H203" s="34">
        <v>875.63700000000006</v>
      </c>
      <c r="I203" s="34">
        <v>276834</v>
      </c>
      <c r="J203" s="34">
        <v>623.62400000000002</v>
      </c>
      <c r="R203" s="5" t="str">
        <f t="shared" si="34"/>
        <v>Q1/2009</v>
      </c>
      <c r="S203" s="5">
        <v>361.67</v>
      </c>
      <c r="T203" s="5">
        <v>1447.6120000000001</v>
      </c>
      <c r="U203" s="5">
        <f t="shared" si="35"/>
        <v>1447.6120000000001</v>
      </c>
      <c r="V203" s="44">
        <f t="shared" si="36"/>
        <v>122.47959632903247</v>
      </c>
      <c r="W203" s="44">
        <f t="shared" si="37"/>
        <v>122.48228480533382</v>
      </c>
      <c r="X203" s="44">
        <f t="shared" si="41"/>
        <v>-2.688476301344167E-3</v>
      </c>
      <c r="Y203" s="29">
        <f t="shared" si="42"/>
        <v>2.3622417546435681</v>
      </c>
      <c r="Z203" s="4" t="s">
        <v>203</v>
      </c>
      <c r="AA203" s="5">
        <v>2.3622000000000001</v>
      </c>
      <c r="AB203" s="5">
        <v>2.0941000000000001</v>
      </c>
      <c r="AC203" s="30">
        <f t="shared" si="38"/>
        <v>2.3622417546435681</v>
      </c>
      <c r="AD203" s="30">
        <f t="shared" si="33"/>
        <v>-4.1754643568037153E-5</v>
      </c>
      <c r="AE203" s="30">
        <f t="shared" si="32"/>
        <v>-0.26814175464356804</v>
      </c>
      <c r="AF203" s="31">
        <f t="shared" si="40"/>
        <v>1447.6120000000001</v>
      </c>
    </row>
    <row r="204" spans="1:32" x14ac:dyDescent="0.25">
      <c r="A204" s="4" t="s">
        <v>204</v>
      </c>
      <c r="B204" s="1">
        <v>39994</v>
      </c>
      <c r="C204" s="34">
        <v>9806.3770000000004</v>
      </c>
      <c r="D204" s="34">
        <v>1115.5040000000001</v>
      </c>
      <c r="E204" s="34">
        <v>1100.42</v>
      </c>
      <c r="F204" s="34">
        <f t="shared" si="39"/>
        <v>1449.058</v>
      </c>
      <c r="G204" s="34">
        <v>964.13200000000006</v>
      </c>
      <c r="H204" s="34">
        <v>882.13400000000001</v>
      </c>
      <c r="I204" s="34">
        <v>279910</v>
      </c>
      <c r="J204" s="34">
        <v>613.048</v>
      </c>
      <c r="R204" s="5" t="str">
        <f t="shared" si="34"/>
        <v>Q2/2009</v>
      </c>
      <c r="S204" s="5">
        <v>362.03</v>
      </c>
      <c r="T204" s="5">
        <v>1449.058</v>
      </c>
      <c r="U204" s="5">
        <f t="shared" si="35"/>
        <v>1449.058</v>
      </c>
      <c r="V204" s="44">
        <f t="shared" si="36"/>
        <v>122.6015103796268</v>
      </c>
      <c r="W204" s="44">
        <f t="shared" si="37"/>
        <v>122.60463069900456</v>
      </c>
      <c r="X204" s="44">
        <f t="shared" si="41"/>
        <v>-3.1203193777571414E-3</v>
      </c>
      <c r="Y204" s="29">
        <f t="shared" si="42"/>
        <v>0.40015364001793063</v>
      </c>
      <c r="Z204" s="4" t="s">
        <v>204</v>
      </c>
      <c r="AA204" s="5">
        <v>0.40029999999999999</v>
      </c>
      <c r="AB204" s="5">
        <v>0.50800000000000001</v>
      </c>
      <c r="AC204" s="30">
        <f t="shared" si="38"/>
        <v>0.40015364001793063</v>
      </c>
      <c r="AD204" s="30">
        <f t="shared" si="33"/>
        <v>1.4635998206935508E-4</v>
      </c>
      <c r="AE204" s="30">
        <f t="shared" si="32"/>
        <v>0.10784635998206937</v>
      </c>
      <c r="AF204" s="31">
        <f t="shared" si="40"/>
        <v>1449.058</v>
      </c>
    </row>
    <row r="205" spans="1:32" x14ac:dyDescent="0.25">
      <c r="A205" s="4" t="s">
        <v>205</v>
      </c>
      <c r="B205" s="1">
        <v>40086</v>
      </c>
      <c r="C205" s="34">
        <v>9865.8639999999996</v>
      </c>
      <c r="D205" s="34">
        <v>1121.645</v>
      </c>
      <c r="E205" s="34">
        <v>1101.5640000000001</v>
      </c>
      <c r="F205" s="34">
        <f t="shared" si="39"/>
        <v>1432.4259999999999</v>
      </c>
      <c r="G205" s="34">
        <v>967.35900000000004</v>
      </c>
      <c r="H205" s="34">
        <v>890.43399999999997</v>
      </c>
      <c r="I205" s="34">
        <v>281846</v>
      </c>
      <c r="J205" s="34">
        <v>615.64800000000002</v>
      </c>
      <c r="R205" s="5" t="str">
        <f t="shared" si="34"/>
        <v>Q3/2009</v>
      </c>
      <c r="S205" s="5">
        <v>357.91</v>
      </c>
      <c r="T205" s="5">
        <v>1432.4259999999999</v>
      </c>
      <c r="U205" s="5">
        <f t="shared" si="35"/>
        <v>1432.4259999999999</v>
      </c>
      <c r="V205" s="44">
        <f t="shared" si="36"/>
        <v>121.20627180060279</v>
      </c>
      <c r="W205" s="44">
        <f t="shared" si="37"/>
        <v>121.19739909213594</v>
      </c>
      <c r="X205" s="44">
        <f t="shared" si="41"/>
        <v>8.8727084668533962E-3</v>
      </c>
      <c r="Y205" s="29">
        <f t="shared" si="42"/>
        <v>-4.5126797190610857</v>
      </c>
      <c r="Z205" s="4" t="s">
        <v>205</v>
      </c>
      <c r="AA205" s="5">
        <v>-4.5128000000000004</v>
      </c>
      <c r="AB205" s="5">
        <v>-3.08</v>
      </c>
      <c r="AC205" s="30">
        <f t="shared" si="38"/>
        <v>-4.5126797190610857</v>
      </c>
      <c r="AD205" s="30">
        <f t="shared" si="33"/>
        <v>-1.2028093891469638E-4</v>
      </c>
      <c r="AE205" s="30">
        <f t="shared" si="32"/>
        <v>1.4326797190610856</v>
      </c>
      <c r="AF205" s="31">
        <f t="shared" si="40"/>
        <v>1432.4259999999999</v>
      </c>
    </row>
    <row r="206" spans="1:32" x14ac:dyDescent="0.25">
      <c r="A206" s="4" t="s">
        <v>206</v>
      </c>
      <c r="B206" s="1">
        <v>40178</v>
      </c>
      <c r="C206" s="34">
        <v>9864.8050000000003</v>
      </c>
      <c r="D206" s="34">
        <v>1129.5889999999999</v>
      </c>
      <c r="E206" s="34">
        <v>1110.752</v>
      </c>
      <c r="F206" s="34">
        <f t="shared" si="39"/>
        <v>1436.7650000000001</v>
      </c>
      <c r="G206" s="34">
        <v>973.61900000000003</v>
      </c>
      <c r="H206" s="34">
        <v>895.99700000000007</v>
      </c>
      <c r="I206" s="34">
        <v>283926</v>
      </c>
      <c r="J206" s="34">
        <v>616.50400000000002</v>
      </c>
      <c r="R206" s="5" t="str">
        <f t="shared" si="34"/>
        <v>Q4/2009</v>
      </c>
      <c r="S206" s="5">
        <v>358.99</v>
      </c>
      <c r="T206" s="5">
        <v>1436.7650000000001</v>
      </c>
      <c r="U206" s="5">
        <f t="shared" si="35"/>
        <v>1436.7650000000001</v>
      </c>
      <c r="V206" s="44">
        <f t="shared" si="36"/>
        <v>121.57201395238579</v>
      </c>
      <c r="W206" s="44">
        <f t="shared" si="37"/>
        <v>121.56452138303318</v>
      </c>
      <c r="X206" s="44">
        <f t="shared" si="41"/>
        <v>7.4925693526068926E-3</v>
      </c>
      <c r="Y206" s="29">
        <f t="shared" si="42"/>
        <v>1.2171672156080504</v>
      </c>
      <c r="Z206" s="4" t="s">
        <v>206</v>
      </c>
      <c r="AA206" s="5">
        <v>1.2171000000000001</v>
      </c>
      <c r="AB206" s="5">
        <v>1.2225999999999999</v>
      </c>
      <c r="AC206" s="30">
        <f t="shared" si="38"/>
        <v>1.2171672156080504</v>
      </c>
      <c r="AD206" s="30">
        <f t="shared" si="33"/>
        <v>-6.7215608050341658E-5</v>
      </c>
      <c r="AE206" s="30">
        <f t="shared" si="32"/>
        <v>5.4327843919494967E-3</v>
      </c>
      <c r="AF206" s="31">
        <f t="shared" si="40"/>
        <v>1436.7650000000001</v>
      </c>
    </row>
    <row r="207" spans="1:32" x14ac:dyDescent="0.25">
      <c r="A207" s="4" t="s">
        <v>207</v>
      </c>
      <c r="B207" s="1">
        <v>40268</v>
      </c>
      <c r="C207" s="34">
        <v>9917.6890000000003</v>
      </c>
      <c r="D207" s="34">
        <v>1119.98</v>
      </c>
      <c r="E207" s="34">
        <v>1115.3720000000001</v>
      </c>
      <c r="F207" s="34">
        <f t="shared" si="39"/>
        <v>1435.68</v>
      </c>
      <c r="G207" s="34">
        <v>973.57600000000002</v>
      </c>
      <c r="H207" s="34">
        <v>906.03499999999997</v>
      </c>
      <c r="I207" s="34">
        <v>284519</v>
      </c>
      <c r="J207" s="34">
        <v>618.19600000000003</v>
      </c>
      <c r="R207" s="5" t="str">
        <f t="shared" si="34"/>
        <v>Q1/2010</v>
      </c>
      <c r="S207" s="5">
        <v>358.67</v>
      </c>
      <c r="T207" s="5">
        <v>1435.68</v>
      </c>
      <c r="U207" s="5">
        <f t="shared" si="35"/>
        <v>1435.68</v>
      </c>
      <c r="V207" s="44">
        <f t="shared" si="36"/>
        <v>121.46364590741304</v>
      </c>
      <c r="W207" s="44">
        <f t="shared" si="37"/>
        <v>121.47271965783763</v>
      </c>
      <c r="X207" s="44">
        <f t="shared" si="41"/>
        <v>-9.0737504245907985E-3</v>
      </c>
      <c r="Y207" s="29">
        <f t="shared" si="42"/>
        <v>-0.30172549624446487</v>
      </c>
      <c r="Z207" s="4" t="s">
        <v>207</v>
      </c>
      <c r="AA207" s="5">
        <v>-0.30149999999999999</v>
      </c>
      <c r="AB207" s="5">
        <v>0.70640000000000003</v>
      </c>
      <c r="AC207" s="30">
        <f t="shared" si="38"/>
        <v>-0.30172549624446487</v>
      </c>
      <c r="AD207" s="30">
        <f t="shared" si="33"/>
        <v>2.2549624446488448E-4</v>
      </c>
      <c r="AE207" s="30">
        <f t="shared" si="32"/>
        <v>1.0081254962444648</v>
      </c>
      <c r="AF207" s="31">
        <f t="shared" si="40"/>
        <v>1435.68</v>
      </c>
    </row>
    <row r="208" spans="1:32" x14ac:dyDescent="0.25">
      <c r="A208" s="4" t="s">
        <v>208</v>
      </c>
      <c r="B208" s="1">
        <v>40359</v>
      </c>
      <c r="C208" s="34">
        <v>9998.389000000001</v>
      </c>
      <c r="D208" s="34">
        <v>1137.125</v>
      </c>
      <c r="E208" s="34">
        <v>1118.576</v>
      </c>
      <c r="F208" s="34">
        <f t="shared" si="39"/>
        <v>1443.924</v>
      </c>
      <c r="G208" s="34">
        <v>974.48400000000004</v>
      </c>
      <c r="H208" s="34">
        <v>913.70600000000002</v>
      </c>
      <c r="I208" s="34">
        <v>286824</v>
      </c>
      <c r="J208" s="34">
        <v>621.40800000000002</v>
      </c>
      <c r="R208" s="5" t="str">
        <f t="shared" si="34"/>
        <v>Q2/2010</v>
      </c>
      <c r="S208" s="5">
        <v>360.76</v>
      </c>
      <c r="T208" s="5">
        <v>1443.924</v>
      </c>
      <c r="U208" s="5">
        <f t="shared" si="35"/>
        <v>1443.924</v>
      </c>
      <c r="V208" s="44">
        <f t="shared" si="36"/>
        <v>122.17142470114125</v>
      </c>
      <c r="W208" s="44">
        <f t="shared" si="37"/>
        <v>122.17024354955389</v>
      </c>
      <c r="X208" s="44">
        <f t="shared" si="41"/>
        <v>1.1811515873603184E-3</v>
      </c>
      <c r="Y208" s="29">
        <f t="shared" si="42"/>
        <v>2.316750416846225</v>
      </c>
      <c r="Z208" s="4" t="s">
        <v>208</v>
      </c>
      <c r="AA208" s="5">
        <v>2.3166000000000002</v>
      </c>
      <c r="AB208" s="5">
        <v>3.0425</v>
      </c>
      <c r="AC208" s="30">
        <f t="shared" si="38"/>
        <v>2.316750416846225</v>
      </c>
      <c r="AD208" s="30">
        <f t="shared" si="33"/>
        <v>-1.5041684622474349E-4</v>
      </c>
      <c r="AE208" s="30">
        <f t="shared" si="32"/>
        <v>0.72574958315377502</v>
      </c>
      <c r="AF208" s="31">
        <f t="shared" si="40"/>
        <v>1443.924</v>
      </c>
    </row>
    <row r="209" spans="1:32" x14ac:dyDescent="0.25">
      <c r="A209" s="4" t="s">
        <v>209</v>
      </c>
      <c r="B209" s="1">
        <v>40451</v>
      </c>
      <c r="C209" s="34">
        <v>10063.083000000001</v>
      </c>
      <c r="D209" s="34">
        <v>1137.9010000000001</v>
      </c>
      <c r="E209" s="34">
        <v>1123.54</v>
      </c>
      <c r="F209" s="34">
        <f t="shared" si="39"/>
        <v>1445.6590000000001</v>
      </c>
      <c r="G209" s="34">
        <v>981.91499999999996</v>
      </c>
      <c r="H209" s="34">
        <v>921.11599999999999</v>
      </c>
      <c r="I209" s="34">
        <v>290925</v>
      </c>
      <c r="J209" s="34">
        <v>617.74</v>
      </c>
      <c r="R209" s="5" t="str">
        <f t="shared" si="34"/>
        <v>Q3/2010</v>
      </c>
      <c r="S209" s="5">
        <v>361.23</v>
      </c>
      <c r="T209" s="5">
        <v>1445.6590000000001</v>
      </c>
      <c r="U209" s="5">
        <f t="shared" si="35"/>
        <v>1445.6590000000001</v>
      </c>
      <c r="V209" s="44">
        <f t="shared" si="36"/>
        <v>122.33059026719495</v>
      </c>
      <c r="W209" s="44">
        <f t="shared" si="37"/>
        <v>122.31704169998183</v>
      </c>
      <c r="X209" s="44">
        <f t="shared" si="41"/>
        <v>1.3548567213121032E-2</v>
      </c>
      <c r="Y209" s="29">
        <f t="shared" si="42"/>
        <v>0.48150169548473176</v>
      </c>
      <c r="Z209" s="4" t="s">
        <v>209</v>
      </c>
      <c r="AA209" s="5">
        <v>0.48159999999999997</v>
      </c>
      <c r="AB209" s="5">
        <v>1.2466999999999999</v>
      </c>
      <c r="AC209" s="30">
        <f t="shared" si="38"/>
        <v>0.48150169548473176</v>
      </c>
      <c r="AD209" s="30">
        <f t="shared" si="33"/>
        <v>9.8304515268210491E-5</v>
      </c>
      <c r="AE209" s="30">
        <f t="shared" si="32"/>
        <v>0.76519830451526816</v>
      </c>
      <c r="AF209" s="31">
        <f t="shared" si="40"/>
        <v>1445.6590000000001</v>
      </c>
    </row>
    <row r="210" spans="1:32" x14ac:dyDescent="0.25">
      <c r="A210" s="4" t="s">
        <v>210</v>
      </c>
      <c r="B210" s="1">
        <v>40543</v>
      </c>
      <c r="C210" s="34">
        <v>10166.127</v>
      </c>
      <c r="D210" s="34">
        <v>1129.8990000000001</v>
      </c>
      <c r="E210" s="34">
        <v>1130.1479999999999</v>
      </c>
      <c r="F210" s="34">
        <f t="shared" si="39"/>
        <v>1456.3620000000001</v>
      </c>
      <c r="G210" s="34">
        <v>986.81600000000003</v>
      </c>
      <c r="H210" s="34">
        <v>929.92000000000007</v>
      </c>
      <c r="I210" s="34">
        <v>287193</v>
      </c>
      <c r="J210" s="34">
        <v>617.67600000000004</v>
      </c>
      <c r="R210" s="5" t="str">
        <f t="shared" si="34"/>
        <v>Q4/2010</v>
      </c>
      <c r="S210" s="5">
        <v>363.87</v>
      </c>
      <c r="T210" s="5">
        <v>1456.3620000000001</v>
      </c>
      <c r="U210" s="5">
        <f t="shared" si="35"/>
        <v>1456.3620000000001</v>
      </c>
      <c r="V210" s="44">
        <f t="shared" si="36"/>
        <v>123.22462663822004</v>
      </c>
      <c r="W210" s="44">
        <f t="shared" si="37"/>
        <v>123.22262129884636</v>
      </c>
      <c r="X210" s="44">
        <f t="shared" si="41"/>
        <v>2.0053393736816361E-3</v>
      </c>
      <c r="Y210" s="29">
        <f t="shared" si="42"/>
        <v>2.9944676969079431</v>
      </c>
      <c r="Z210" s="4" t="s">
        <v>210</v>
      </c>
      <c r="AA210" s="5">
        <v>2.9942000000000002</v>
      </c>
      <c r="AB210" s="5">
        <v>3.0495999999999999</v>
      </c>
      <c r="AC210" s="30">
        <f t="shared" si="38"/>
        <v>2.9944676969079431</v>
      </c>
      <c r="AD210" s="30">
        <f t="shared" si="33"/>
        <v>-2.67696907942927E-4</v>
      </c>
      <c r="AE210" s="30">
        <f t="shared" si="32"/>
        <v>5.5132303092056745E-2</v>
      </c>
      <c r="AF210" s="31">
        <f t="shared" si="40"/>
        <v>1456.3620000000001</v>
      </c>
    </row>
    <row r="211" spans="1:32" x14ac:dyDescent="0.25">
      <c r="A211" s="4" t="s">
        <v>211</v>
      </c>
      <c r="B211" s="1">
        <v>40633</v>
      </c>
      <c r="C211" s="34">
        <v>10217.123</v>
      </c>
      <c r="D211" s="34">
        <v>1126.0450000000001</v>
      </c>
      <c r="E211" s="34">
        <v>1136.5319999999999</v>
      </c>
      <c r="F211" s="34">
        <f t="shared" si="39"/>
        <v>1462.472</v>
      </c>
      <c r="G211" s="34">
        <v>985.02200000000005</v>
      </c>
      <c r="H211" s="34">
        <v>931.94600000000003</v>
      </c>
      <c r="I211" s="34">
        <v>281470</v>
      </c>
      <c r="J211" s="34">
        <v>610.05600000000004</v>
      </c>
      <c r="R211" s="5" t="str">
        <f t="shared" si="34"/>
        <v>Q1/2011</v>
      </c>
      <c r="S211" s="5">
        <v>365.39</v>
      </c>
      <c r="T211" s="5">
        <v>1462.472</v>
      </c>
      <c r="U211" s="5">
        <f t="shared" si="35"/>
        <v>1462.472</v>
      </c>
      <c r="V211" s="44">
        <f t="shared" si="36"/>
        <v>123.73937485184055</v>
      </c>
      <c r="W211" s="44">
        <f t="shared" si="37"/>
        <v>123.73958769603054</v>
      </c>
      <c r="X211" s="44">
        <f t="shared" si="41"/>
        <v>-2.1284418998845922E-4</v>
      </c>
      <c r="Y211" s="29">
        <f t="shared" si="42"/>
        <v>1.6887445194226469</v>
      </c>
      <c r="Z211" s="4" t="s">
        <v>211</v>
      </c>
      <c r="AA211" s="5">
        <v>1.6890000000000001</v>
      </c>
      <c r="AB211" s="5">
        <v>5.0820999999999996</v>
      </c>
      <c r="AC211" s="30">
        <f t="shared" si="38"/>
        <v>1.6887445194226469</v>
      </c>
      <c r="AD211" s="30">
        <f t="shared" si="33"/>
        <v>2.5548057735313989E-4</v>
      </c>
      <c r="AE211" s="30">
        <f t="shared" si="32"/>
        <v>3.3933554805773527</v>
      </c>
      <c r="AF211" s="31">
        <f t="shared" si="40"/>
        <v>1462.472</v>
      </c>
    </row>
    <row r="212" spans="1:32" x14ac:dyDescent="0.25">
      <c r="A212" s="4" t="s">
        <v>212</v>
      </c>
      <c r="B212" s="1">
        <v>40724</v>
      </c>
      <c r="C212" s="34">
        <v>10237.675999999999</v>
      </c>
      <c r="D212" s="34">
        <v>1119.1220000000001</v>
      </c>
      <c r="E212" s="34">
        <v>1123.2360000000001</v>
      </c>
      <c r="F212" s="34">
        <f t="shared" si="39"/>
        <v>1453.5050000000001</v>
      </c>
      <c r="G212" s="34">
        <v>985.51</v>
      </c>
      <c r="H212" s="34">
        <v>936.34400000000005</v>
      </c>
      <c r="I212" s="34">
        <v>284616</v>
      </c>
      <c r="J212" s="34">
        <v>607.10400000000004</v>
      </c>
      <c r="R212" s="5" t="str">
        <f t="shared" si="34"/>
        <v>Q2/2011</v>
      </c>
      <c r="S212" s="5">
        <v>363.11</v>
      </c>
      <c r="T212" s="5">
        <v>1453.5050000000001</v>
      </c>
      <c r="U212" s="5">
        <f t="shared" si="35"/>
        <v>1453.5050000000001</v>
      </c>
      <c r="V212" s="44">
        <f t="shared" si="36"/>
        <v>122.9672525314098</v>
      </c>
      <c r="W212" s="44">
        <f t="shared" si="37"/>
        <v>122.98089085747888</v>
      </c>
      <c r="X212" s="44">
        <f t="shared" si="41"/>
        <v>-1.3638326069084883E-2</v>
      </c>
      <c r="Y212" s="29">
        <f t="shared" si="42"/>
        <v>-2.4300954004025543</v>
      </c>
      <c r="Z212" s="4" t="s">
        <v>212</v>
      </c>
      <c r="AA212" s="5">
        <v>-2.4300999999999999</v>
      </c>
      <c r="AB212" s="5">
        <v>-3.0714999999999999</v>
      </c>
      <c r="AC212" s="30">
        <f t="shared" si="38"/>
        <v>-2.4300954004025543</v>
      </c>
      <c r="AD212" s="30">
        <f t="shared" si="33"/>
        <v>-4.5995974455870225E-6</v>
      </c>
      <c r="AE212" s="30">
        <f t="shared" si="32"/>
        <v>-0.64140459959744556</v>
      </c>
      <c r="AF212" s="31">
        <f t="shared" si="40"/>
        <v>1453.5050000000001</v>
      </c>
    </row>
    <row r="213" spans="1:32" x14ac:dyDescent="0.25">
      <c r="A213" s="4" t="s">
        <v>213</v>
      </c>
      <c r="B213" s="1">
        <v>40816</v>
      </c>
      <c r="C213" s="34">
        <v>10282.234</v>
      </c>
      <c r="D213" s="34">
        <v>1119.874</v>
      </c>
      <c r="E213" s="34">
        <v>1125.184</v>
      </c>
      <c r="F213" s="34">
        <f t="shared" si="39"/>
        <v>1470.7160000000001</v>
      </c>
      <c r="G213" s="34">
        <v>980.4</v>
      </c>
      <c r="H213" s="34">
        <v>940.43299999999999</v>
      </c>
      <c r="I213" s="34">
        <v>288802</v>
      </c>
      <c r="J213" s="34">
        <v>604.20400000000006</v>
      </c>
      <c r="R213" s="5" t="str">
        <f t="shared" si="34"/>
        <v>Q3/2011</v>
      </c>
      <c r="S213" s="5">
        <v>367.45</v>
      </c>
      <c r="T213" s="5">
        <v>1470.7160000000001</v>
      </c>
      <c r="U213" s="5">
        <f t="shared" si="35"/>
        <v>1470.7160000000001</v>
      </c>
      <c r="V213" s="44">
        <f t="shared" si="36"/>
        <v>124.43699414135256</v>
      </c>
      <c r="W213" s="44">
        <f t="shared" si="37"/>
        <v>124.4371115877468</v>
      </c>
      <c r="X213" s="44">
        <f t="shared" si="41"/>
        <v>-1.1744639424193792E-4</v>
      </c>
      <c r="Y213" s="29">
        <f t="shared" si="42"/>
        <v>4.8212051049821181</v>
      </c>
      <c r="Z213" s="4" t="s">
        <v>213</v>
      </c>
      <c r="AA213" s="5">
        <v>4.8211000000000004</v>
      </c>
      <c r="AB213" s="5">
        <v>5.6540999999999997</v>
      </c>
      <c r="AC213" s="30">
        <f t="shared" si="38"/>
        <v>4.8212051049821181</v>
      </c>
      <c r="AD213" s="30">
        <f t="shared" si="33"/>
        <v>-1.0510498211768748E-4</v>
      </c>
      <c r="AE213" s="30">
        <f t="shared" si="32"/>
        <v>0.83289489501788161</v>
      </c>
      <c r="AF213" s="31">
        <f t="shared" si="40"/>
        <v>1470.7160000000001</v>
      </c>
    </row>
    <row r="214" spans="1:32" x14ac:dyDescent="0.25">
      <c r="A214" s="4" t="s">
        <v>214</v>
      </c>
      <c r="B214" s="1">
        <v>40908</v>
      </c>
      <c r="C214" s="34">
        <v>10316.777</v>
      </c>
      <c r="D214" s="34">
        <v>1127.356</v>
      </c>
      <c r="E214" s="34">
        <v>1121.8679999999999</v>
      </c>
      <c r="F214" s="34">
        <f t="shared" si="39"/>
        <v>1472.162</v>
      </c>
      <c r="G214" s="34">
        <v>964.24200000000008</v>
      </c>
      <c r="H214" s="34">
        <v>946.173</v>
      </c>
      <c r="I214" s="34">
        <v>290131</v>
      </c>
      <c r="J214" s="34">
        <v>595.4</v>
      </c>
      <c r="R214" s="5" t="str">
        <f t="shared" si="34"/>
        <v>Q4/2011</v>
      </c>
      <c r="S214" s="5">
        <v>367.81</v>
      </c>
      <c r="T214" s="5">
        <v>1472.162</v>
      </c>
      <c r="U214" s="5">
        <f t="shared" si="35"/>
        <v>1472.162</v>
      </c>
      <c r="V214" s="44">
        <f t="shared" si="36"/>
        <v>124.5589081919469</v>
      </c>
      <c r="W214" s="44">
        <f t="shared" si="37"/>
        <v>124.55945748141757</v>
      </c>
      <c r="X214" s="44">
        <f t="shared" si="41"/>
        <v>-5.4928947066912315E-4</v>
      </c>
      <c r="Y214" s="29">
        <f t="shared" si="42"/>
        <v>0.39385821523527653</v>
      </c>
      <c r="Z214" s="4" t="s">
        <v>214</v>
      </c>
      <c r="AA214" s="5">
        <v>0.39389999999999997</v>
      </c>
      <c r="AB214" s="5">
        <v>0.37719999999999998</v>
      </c>
      <c r="AC214" s="30">
        <f t="shared" si="38"/>
        <v>0.39385821523527653</v>
      </c>
      <c r="AD214" s="30">
        <f t="shared" si="33"/>
        <v>4.1784764723440393E-5</v>
      </c>
      <c r="AE214" s="30">
        <f t="shared" si="32"/>
        <v>-1.6658215235276552E-2</v>
      </c>
      <c r="AF214" s="31">
        <f t="shared" si="40"/>
        <v>1472.162</v>
      </c>
    </row>
    <row r="215" spans="1:32" x14ac:dyDescent="0.25">
      <c r="A215" s="4" t="s">
        <v>215</v>
      </c>
      <c r="B215" s="1">
        <v>40999</v>
      </c>
      <c r="C215" s="34">
        <v>10379.022000000001</v>
      </c>
      <c r="D215" s="34">
        <v>1136.5830000000001</v>
      </c>
      <c r="E215" s="34">
        <v>1126.0520000000001</v>
      </c>
      <c r="F215" s="34">
        <f t="shared" si="39"/>
        <v>1480.008</v>
      </c>
      <c r="G215" s="34">
        <v>950.30600000000004</v>
      </c>
      <c r="H215" s="34">
        <v>951.37200000000007</v>
      </c>
      <c r="I215" s="34">
        <v>291372</v>
      </c>
      <c r="J215" s="34">
        <v>592.80000000000007</v>
      </c>
      <c r="R215" s="5" t="str">
        <f t="shared" si="34"/>
        <v>Q1/2012</v>
      </c>
      <c r="S215" s="5">
        <v>369.76</v>
      </c>
      <c r="T215" s="5">
        <v>1480.008</v>
      </c>
      <c r="U215" s="5">
        <f t="shared" si="35"/>
        <v>1480.008</v>
      </c>
      <c r="V215" s="44">
        <f t="shared" si="36"/>
        <v>125.21927596599951</v>
      </c>
      <c r="W215" s="44">
        <f t="shared" si="37"/>
        <v>125.22330663891464</v>
      </c>
      <c r="X215" s="44">
        <f t="shared" si="41"/>
        <v>-4.0306729151211584E-3</v>
      </c>
      <c r="Y215" s="29">
        <f t="shared" si="42"/>
        <v>2.1489338655886092</v>
      </c>
      <c r="Z215" s="4" t="s">
        <v>215</v>
      </c>
      <c r="AA215" s="5">
        <v>2.1488999999999998</v>
      </c>
      <c r="AB215" s="5">
        <v>-2.8199999999999999E-2</v>
      </c>
      <c r="AC215" s="30">
        <f t="shared" si="38"/>
        <v>2.1489338655886092</v>
      </c>
      <c r="AD215" s="30">
        <f t="shared" si="33"/>
        <v>-3.3865588609405251E-5</v>
      </c>
      <c r="AE215" s="30">
        <f t="shared" si="32"/>
        <v>-2.1771338655886092</v>
      </c>
      <c r="AF215" s="31">
        <f t="shared" si="40"/>
        <v>1480.008</v>
      </c>
    </row>
    <row r="216" spans="1:32" x14ac:dyDescent="0.25">
      <c r="A216" s="4" t="s">
        <v>216</v>
      </c>
      <c r="B216" s="1">
        <v>41090</v>
      </c>
      <c r="C216" s="34">
        <v>10396.630000000001</v>
      </c>
      <c r="D216" s="34">
        <v>1139.856</v>
      </c>
      <c r="E216" s="34">
        <v>1123.3920000000001</v>
      </c>
      <c r="F216" s="34">
        <f t="shared" si="39"/>
        <v>1483.335</v>
      </c>
      <c r="G216" s="34">
        <v>943.995</v>
      </c>
      <c r="H216" s="34">
        <v>952.87900000000002</v>
      </c>
      <c r="I216" s="34">
        <v>292199</v>
      </c>
      <c r="J216" s="34">
        <v>587.93200000000002</v>
      </c>
      <c r="R216" s="5" t="str">
        <f t="shared" si="34"/>
        <v>Q2/2012</v>
      </c>
      <c r="S216" s="5">
        <v>370.52</v>
      </c>
      <c r="T216" s="5">
        <v>1483.335</v>
      </c>
      <c r="U216" s="5">
        <f t="shared" si="35"/>
        <v>1483.335</v>
      </c>
      <c r="V216" s="44">
        <f t="shared" si="36"/>
        <v>125.47665007280978</v>
      </c>
      <c r="W216" s="44">
        <f t="shared" si="37"/>
        <v>125.50480372621934</v>
      </c>
      <c r="X216" s="44">
        <f t="shared" si="41"/>
        <v>-2.8153653409560775E-2</v>
      </c>
      <c r="Y216" s="29">
        <f t="shared" si="42"/>
        <v>0.90222087187408206</v>
      </c>
      <c r="Z216" s="4" t="s">
        <v>216</v>
      </c>
      <c r="AA216" s="5">
        <v>0.90210000000000001</v>
      </c>
      <c r="AB216" s="5">
        <v>0</v>
      </c>
      <c r="AC216" s="30">
        <f t="shared" si="38"/>
        <v>0.90222087187408206</v>
      </c>
      <c r="AD216" s="30">
        <f t="shared" si="33"/>
        <v>-1.2087187408205136E-4</v>
      </c>
      <c r="AE216" s="30">
        <f t="shared" si="32"/>
        <v>-0.90222087187408206</v>
      </c>
      <c r="AF216" s="31">
        <f t="shared" si="40"/>
        <v>1483.335</v>
      </c>
    </row>
    <row r="217" spans="1:32" x14ac:dyDescent="0.25">
      <c r="A217" s="4" t="s">
        <v>217</v>
      </c>
      <c r="B217" s="1">
        <v>41182</v>
      </c>
      <c r="C217" s="34">
        <v>10424.119000000001</v>
      </c>
      <c r="D217" s="34">
        <v>1141.4880000000001</v>
      </c>
      <c r="E217" s="34">
        <v>1122.704</v>
      </c>
      <c r="F217" s="34">
        <f t="shared" si="39"/>
        <v>1487.529</v>
      </c>
      <c r="G217" s="34">
        <v>936.14200000000005</v>
      </c>
      <c r="H217" s="34">
        <v>958.64800000000002</v>
      </c>
      <c r="I217" s="34">
        <v>291829</v>
      </c>
      <c r="J217" s="34">
        <v>581.84</v>
      </c>
      <c r="R217" s="5" t="str">
        <f t="shared" si="34"/>
        <v>Q3/2012</v>
      </c>
      <c r="S217" s="5">
        <v>371.68</v>
      </c>
      <c r="T217" s="5">
        <v>1487.529</v>
      </c>
      <c r="U217" s="5">
        <f t="shared" si="35"/>
        <v>1487.529</v>
      </c>
      <c r="V217" s="44">
        <f t="shared" si="36"/>
        <v>125.86948423583596</v>
      </c>
      <c r="W217" s="44">
        <f t="shared" si="37"/>
        <v>125.85965758379551</v>
      </c>
      <c r="X217" s="44">
        <f t="shared" si="41"/>
        <v>9.826652040445083E-3</v>
      </c>
      <c r="Y217" s="29">
        <f t="shared" si="42"/>
        <v>1.1357706260573641</v>
      </c>
      <c r="Z217" s="4" t="s">
        <v>217</v>
      </c>
      <c r="AA217" s="5">
        <v>1.1357999999999999</v>
      </c>
      <c r="AB217" s="5">
        <v>1.1339999999999999</v>
      </c>
      <c r="AC217" s="30">
        <f t="shared" si="38"/>
        <v>1.1357706260573641</v>
      </c>
      <c r="AD217" s="30">
        <f t="shared" si="33"/>
        <v>2.9373942635801953E-5</v>
      </c>
      <c r="AE217" s="30">
        <f t="shared" si="32"/>
        <v>-1.7706260573642219E-3</v>
      </c>
      <c r="AF217" s="31">
        <f t="shared" si="40"/>
        <v>1487.529</v>
      </c>
    </row>
    <row r="218" spans="1:32" x14ac:dyDescent="0.25">
      <c r="A218" s="4" t="s">
        <v>218</v>
      </c>
      <c r="B218" s="1">
        <v>41274</v>
      </c>
      <c r="C218" s="34">
        <v>10453.204</v>
      </c>
      <c r="D218" s="34">
        <v>1146.616</v>
      </c>
      <c r="E218" s="34">
        <v>1124.9280000000001</v>
      </c>
      <c r="F218" s="34">
        <f t="shared" si="39"/>
        <v>1485.5040000000001</v>
      </c>
      <c r="G218" s="34">
        <v>929.92899999999997</v>
      </c>
      <c r="H218" s="34">
        <v>963.89700000000005</v>
      </c>
      <c r="I218" s="34">
        <v>292852</v>
      </c>
      <c r="J218" s="34">
        <v>569.19200000000001</v>
      </c>
      <c r="R218" s="5" t="str">
        <f t="shared" si="34"/>
        <v>Q4/2012</v>
      </c>
      <c r="S218" s="5">
        <v>371.17</v>
      </c>
      <c r="T218" s="5">
        <v>1485.5040000000001</v>
      </c>
      <c r="U218" s="5">
        <f t="shared" si="35"/>
        <v>1485.5040000000001</v>
      </c>
      <c r="V218" s="44">
        <f t="shared" si="36"/>
        <v>125.69677266416065</v>
      </c>
      <c r="W218" s="44">
        <f t="shared" si="37"/>
        <v>125.68832256672549</v>
      </c>
      <c r="X218" s="44">
        <f t="shared" si="41"/>
        <v>8.4500974351584546E-3</v>
      </c>
      <c r="Y218" s="29">
        <f t="shared" si="42"/>
        <v>-0.54341629588595675</v>
      </c>
      <c r="Z218" s="4" t="s">
        <v>218</v>
      </c>
      <c r="AA218" s="5">
        <v>-0.54339999999999999</v>
      </c>
      <c r="AB218" s="5">
        <v>0.22539999999999999</v>
      </c>
      <c r="AC218" s="30">
        <f t="shared" si="38"/>
        <v>-0.54341629588595675</v>
      </c>
      <c r="AD218" s="30">
        <f t="shared" si="33"/>
        <v>1.629588595675191E-5</v>
      </c>
      <c r="AE218" s="30">
        <f t="shared" si="32"/>
        <v>0.76881629588595679</v>
      </c>
      <c r="AF218" s="31">
        <f t="shared" si="40"/>
        <v>1485.5040000000001</v>
      </c>
    </row>
    <row r="219" spans="1:32" x14ac:dyDescent="0.25">
      <c r="A219" s="4" t="s">
        <v>219</v>
      </c>
      <c r="B219" s="1">
        <v>41364</v>
      </c>
      <c r="C219" s="34">
        <v>10502.300000000001</v>
      </c>
      <c r="D219" s="34">
        <v>1155.171</v>
      </c>
      <c r="E219" s="34">
        <v>1126.528</v>
      </c>
      <c r="F219" s="34">
        <f t="shared" si="39"/>
        <v>1486.336</v>
      </c>
      <c r="G219" s="34">
        <v>919.71400000000006</v>
      </c>
      <c r="H219" s="34">
        <v>970.19299999999998</v>
      </c>
      <c r="I219" s="34">
        <v>296529</v>
      </c>
      <c r="J219" s="34">
        <v>564.10800000000006</v>
      </c>
      <c r="R219" s="5" t="str">
        <f t="shared" si="34"/>
        <v>Q1/2013</v>
      </c>
      <c r="S219" s="5">
        <v>371.31</v>
      </c>
      <c r="T219" s="5">
        <v>1486.336</v>
      </c>
      <c r="U219" s="5">
        <f t="shared" si="35"/>
        <v>1486.336</v>
      </c>
      <c r="V219" s="44">
        <f t="shared" si="36"/>
        <v>125.74418368383623</v>
      </c>
      <c r="W219" s="44">
        <f t="shared" si="37"/>
        <v>125.75871799102289</v>
      </c>
      <c r="X219" s="44">
        <f t="shared" si="41"/>
        <v>-1.4534307186664819E-2</v>
      </c>
      <c r="Y219" s="29">
        <f t="shared" si="42"/>
        <v>0.22421999266453163</v>
      </c>
      <c r="Z219" s="4" t="s">
        <v>219</v>
      </c>
      <c r="AA219" s="5">
        <v>0.22409999999999999</v>
      </c>
      <c r="AB219" s="5">
        <v>1.0828</v>
      </c>
      <c r="AC219" s="30">
        <f t="shared" si="38"/>
        <v>0.22421999266453163</v>
      </c>
      <c r="AD219" s="30">
        <f t="shared" si="33"/>
        <v>-1.1999266453163737E-4</v>
      </c>
      <c r="AE219" s="30">
        <f t="shared" si="32"/>
        <v>0.85858000733546835</v>
      </c>
      <c r="AF219" s="31">
        <f t="shared" si="40"/>
        <v>1486.336</v>
      </c>
    </row>
    <row r="220" spans="1:32" x14ac:dyDescent="0.25">
      <c r="A220" s="4" t="s">
        <v>220</v>
      </c>
      <c r="B220" s="1">
        <v>41455</v>
      </c>
      <c r="C220" s="34">
        <v>10523.929</v>
      </c>
      <c r="D220" s="34">
        <v>1155.06</v>
      </c>
      <c r="E220" s="34">
        <v>1130.3520000000001</v>
      </c>
      <c r="F220" s="34">
        <f t="shared" si="39"/>
        <v>1496.17</v>
      </c>
      <c r="G220" s="34">
        <v>915.04899999999998</v>
      </c>
      <c r="H220" s="34">
        <v>978.62900000000002</v>
      </c>
      <c r="I220" s="34">
        <v>299218</v>
      </c>
      <c r="J220" s="34">
        <v>563.06399999999996</v>
      </c>
      <c r="R220" s="5" t="str">
        <f t="shared" si="34"/>
        <v>Q2/2013</v>
      </c>
      <c r="S220" s="5">
        <v>373.74</v>
      </c>
      <c r="T220" s="5">
        <v>1496.17</v>
      </c>
      <c r="U220" s="5">
        <f t="shared" si="35"/>
        <v>1496.17</v>
      </c>
      <c r="V220" s="44">
        <f t="shared" si="36"/>
        <v>126.56710352534796</v>
      </c>
      <c r="W220" s="44">
        <f t="shared" si="37"/>
        <v>126.59077159984601</v>
      </c>
      <c r="X220" s="44">
        <f t="shared" si="41"/>
        <v>-2.3668074498047531E-2</v>
      </c>
      <c r="Y220" s="29">
        <f t="shared" si="42"/>
        <v>2.6728889811135081</v>
      </c>
      <c r="Z220" s="4" t="s">
        <v>220</v>
      </c>
      <c r="AA220" s="5">
        <v>2.6730999999999998</v>
      </c>
      <c r="AB220" s="5">
        <v>2.4921000000000002</v>
      </c>
      <c r="AC220" s="30">
        <f t="shared" si="38"/>
        <v>2.6728889811135081</v>
      </c>
      <c r="AD220" s="30">
        <f t="shared" si="33"/>
        <v>2.1101888649166511E-4</v>
      </c>
      <c r="AE220" s="30">
        <f t="shared" si="32"/>
        <v>-0.18078898111350794</v>
      </c>
      <c r="AF220" s="31">
        <f t="shared" si="40"/>
        <v>1496.17</v>
      </c>
    </row>
    <row r="221" spans="1:32" x14ac:dyDescent="0.25">
      <c r="A221" s="4" t="s">
        <v>221</v>
      </c>
      <c r="B221" s="1">
        <v>41547</v>
      </c>
      <c r="C221" s="34">
        <v>10573.135</v>
      </c>
      <c r="D221" s="34">
        <v>1164.453</v>
      </c>
      <c r="E221" s="34">
        <v>1129.1279999999999</v>
      </c>
      <c r="F221" s="34">
        <f t="shared" si="39"/>
        <v>1505.2819999999999</v>
      </c>
      <c r="G221" s="34">
        <v>916.06399999999996</v>
      </c>
      <c r="H221" s="34">
        <v>985.41700000000003</v>
      </c>
      <c r="I221" s="34">
        <v>300245</v>
      </c>
      <c r="J221" s="34">
        <v>564.26400000000001</v>
      </c>
      <c r="R221" s="5" t="str">
        <f t="shared" si="34"/>
        <v>Q3/2013</v>
      </c>
      <c r="S221" s="5">
        <v>376.12</v>
      </c>
      <c r="T221" s="5">
        <v>1505.2819999999999</v>
      </c>
      <c r="U221" s="5">
        <f t="shared" si="35"/>
        <v>1505.2819999999999</v>
      </c>
      <c r="V221" s="44">
        <f t="shared" si="36"/>
        <v>127.3730908598327</v>
      </c>
      <c r="W221" s="44">
        <f t="shared" si="37"/>
        <v>127.3617368717187</v>
      </c>
      <c r="X221" s="44">
        <f t="shared" si="41"/>
        <v>1.1353988113995683E-2</v>
      </c>
      <c r="Y221" s="29">
        <f t="shared" si="42"/>
        <v>2.4584317481763929</v>
      </c>
      <c r="Z221" s="4" t="s">
        <v>221</v>
      </c>
      <c r="AA221" s="5">
        <v>2.4582999999999999</v>
      </c>
      <c r="AB221" s="5">
        <v>0.78310000000000002</v>
      </c>
      <c r="AC221" s="30">
        <f t="shared" si="38"/>
        <v>2.4584317481763929</v>
      </c>
      <c r="AD221" s="30">
        <f t="shared" si="33"/>
        <v>-1.317481763929429E-4</v>
      </c>
      <c r="AE221" s="30">
        <f t="shared" si="32"/>
        <v>-1.6753317481763927</v>
      </c>
      <c r="AF221" s="31">
        <f t="shared" si="40"/>
        <v>1505.2819999999999</v>
      </c>
    </row>
    <row r="222" spans="1:32" x14ac:dyDescent="0.25">
      <c r="A222" s="4" t="s">
        <v>222</v>
      </c>
      <c r="B222" s="1">
        <v>41639</v>
      </c>
      <c r="C222" s="34">
        <v>10662.222</v>
      </c>
      <c r="D222" s="34">
        <v>1169.05</v>
      </c>
      <c r="E222" s="34">
        <v>1137.384</v>
      </c>
      <c r="F222" s="34">
        <f t="shared" si="39"/>
        <v>1494.58</v>
      </c>
      <c r="G222" s="34">
        <v>917.47400000000005</v>
      </c>
      <c r="H222" s="34">
        <v>991.44500000000005</v>
      </c>
      <c r="I222" s="34">
        <v>299931</v>
      </c>
      <c r="J222" s="34">
        <v>567.75200000000007</v>
      </c>
      <c r="R222" s="5" t="str">
        <f t="shared" si="34"/>
        <v>Q4/2013</v>
      </c>
      <c r="S222" s="5">
        <v>373.48</v>
      </c>
      <c r="T222" s="5">
        <v>1494.58</v>
      </c>
      <c r="U222" s="5">
        <f t="shared" si="35"/>
        <v>1494.58</v>
      </c>
      <c r="V222" s="44">
        <f t="shared" si="36"/>
        <v>126.47905448880761</v>
      </c>
      <c r="W222" s="44">
        <f t="shared" si="37"/>
        <v>126.45624188273916</v>
      </c>
      <c r="X222" s="44">
        <f t="shared" si="41"/>
        <v>2.281260606844171E-2</v>
      </c>
      <c r="Y222" s="29">
        <f t="shared" si="42"/>
        <v>-2.8136678921164004</v>
      </c>
      <c r="Z222" s="4" t="s">
        <v>222</v>
      </c>
      <c r="AA222" s="5">
        <v>-2.8138000000000001</v>
      </c>
      <c r="AB222" s="5">
        <v>-0.29649999999999999</v>
      </c>
      <c r="AC222" s="30">
        <f t="shared" si="38"/>
        <v>-2.8136678921164004</v>
      </c>
      <c r="AD222" s="30">
        <f t="shared" si="33"/>
        <v>-1.3210788359963033E-4</v>
      </c>
      <c r="AE222" s="30">
        <f t="shared" si="32"/>
        <v>2.5171678921164005</v>
      </c>
      <c r="AF222" s="31">
        <f t="shared" si="40"/>
        <v>1494.58</v>
      </c>
    </row>
    <row r="223" spans="1:32" x14ac:dyDescent="0.25">
      <c r="A223" s="4" t="s">
        <v>223</v>
      </c>
      <c r="B223" s="1">
        <v>41729</v>
      </c>
      <c r="C223" s="34">
        <v>10713.384</v>
      </c>
      <c r="D223" s="34">
        <v>1176.431</v>
      </c>
      <c r="E223" s="34">
        <v>1131.336</v>
      </c>
      <c r="F223" s="34">
        <f t="shared" si="39"/>
        <v>1503.691</v>
      </c>
      <c r="G223" s="34">
        <v>915.96800000000007</v>
      </c>
      <c r="H223" s="34">
        <v>994.55700000000002</v>
      </c>
      <c r="I223" s="34">
        <v>305958</v>
      </c>
      <c r="J223" s="34">
        <v>567.94000000000005</v>
      </c>
      <c r="R223" s="5" t="str">
        <f t="shared" si="34"/>
        <v>Q1/2014</v>
      </c>
      <c r="S223" s="5">
        <v>375.61</v>
      </c>
      <c r="T223" s="5">
        <v>1503.691</v>
      </c>
      <c r="U223" s="5">
        <f t="shared" si="35"/>
        <v>1503.691</v>
      </c>
      <c r="V223" s="44">
        <f t="shared" si="36"/>
        <v>127.20037928815739</v>
      </c>
      <c r="W223" s="44">
        <f t="shared" si="37"/>
        <v>127.22712254472691</v>
      </c>
      <c r="X223" s="44">
        <f t="shared" si="41"/>
        <v>-2.6743256569517371E-2</v>
      </c>
      <c r="Y223" s="29">
        <f t="shared" si="42"/>
        <v>2.4607984711477737</v>
      </c>
      <c r="Z223" s="4" t="s">
        <v>223</v>
      </c>
      <c r="AA223" s="5">
        <v>2.4609999999999999</v>
      </c>
      <c r="AB223" s="5">
        <v>1.8</v>
      </c>
      <c r="AC223" s="30">
        <f t="shared" si="38"/>
        <v>2.4607984711477737</v>
      </c>
      <c r="AD223" s="30">
        <f t="shared" si="33"/>
        <v>2.0152885222612937E-4</v>
      </c>
      <c r="AE223" s="30">
        <f t="shared" si="32"/>
        <v>-0.66079847114777368</v>
      </c>
      <c r="AF223" s="31">
        <f t="shared" si="40"/>
        <v>1503.691</v>
      </c>
    </row>
    <row r="224" spans="1:32" x14ac:dyDescent="0.25">
      <c r="A224" s="4" t="s">
        <v>224</v>
      </c>
      <c r="B224" s="1">
        <v>41820</v>
      </c>
      <c r="C224" s="34">
        <v>10805.115</v>
      </c>
      <c r="D224" s="34">
        <v>1179.819</v>
      </c>
      <c r="E224" s="34">
        <v>1137.8879999999999</v>
      </c>
      <c r="F224" s="34">
        <f t="shared" si="39"/>
        <v>1504.848</v>
      </c>
      <c r="G224" s="34">
        <v>917.69400000000007</v>
      </c>
      <c r="H224" s="34">
        <v>1004.128</v>
      </c>
      <c r="I224" s="34">
        <v>291862</v>
      </c>
      <c r="J224" s="34">
        <v>572.18000000000006</v>
      </c>
      <c r="R224" s="5" t="str">
        <f t="shared" si="34"/>
        <v>Q2/2014</v>
      </c>
      <c r="S224" s="5">
        <v>375.83</v>
      </c>
      <c r="T224" s="5">
        <v>1504.848</v>
      </c>
      <c r="U224" s="5">
        <f t="shared" si="35"/>
        <v>1504.848</v>
      </c>
      <c r="V224" s="44">
        <f t="shared" si="36"/>
        <v>127.27488231907616</v>
      </c>
      <c r="W224" s="44">
        <f t="shared" si="37"/>
        <v>127.32501618164049</v>
      </c>
      <c r="X224" s="44">
        <f t="shared" si="41"/>
        <v>-5.0133862564337051E-2</v>
      </c>
      <c r="Y224" s="29">
        <f t="shared" si="42"/>
        <v>0.30813140418772811</v>
      </c>
      <c r="Z224" s="4" t="s">
        <v>224</v>
      </c>
      <c r="AA224" s="5">
        <v>0.30809999999999998</v>
      </c>
      <c r="AB224" s="5">
        <v>1.9</v>
      </c>
      <c r="AC224" s="30">
        <f t="shared" si="38"/>
        <v>0.30813140418772811</v>
      </c>
      <c r="AD224" s="30">
        <f>AA224-AC224</f>
        <v>-3.1404187728123478E-5</v>
      </c>
      <c r="AE224" s="30">
        <f t="shared" si="32"/>
        <v>1.5918685958122718</v>
      </c>
      <c r="AF224" s="31">
        <f t="shared" si="40"/>
        <v>1504.848</v>
      </c>
    </row>
    <row r="225" spans="1:32" x14ac:dyDescent="0.25">
      <c r="A225" s="4" t="s">
        <v>225</v>
      </c>
      <c r="B225" s="1">
        <v>41912</v>
      </c>
      <c r="C225" s="34">
        <v>10909.862000000001</v>
      </c>
      <c r="D225" s="34">
        <v>1194.5609999999999</v>
      </c>
      <c r="E225" s="34">
        <v>1143.624</v>
      </c>
      <c r="F225" s="34">
        <f t="shared" si="39"/>
        <v>1513.96</v>
      </c>
      <c r="G225" s="34">
        <v>919.58500000000004</v>
      </c>
      <c r="H225" s="34">
        <v>1011.369</v>
      </c>
      <c r="I225" s="34">
        <v>293263</v>
      </c>
      <c r="J225" s="34">
        <v>575.05600000000004</v>
      </c>
      <c r="R225" s="5" t="str">
        <f t="shared" si="34"/>
        <v>Q3/2014</v>
      </c>
      <c r="S225" s="5">
        <v>378.29</v>
      </c>
      <c r="T225" s="5">
        <v>1513.96</v>
      </c>
      <c r="U225" s="5">
        <f t="shared" si="35"/>
        <v>1513.96</v>
      </c>
      <c r="V225" s="44">
        <f t="shared" si="36"/>
        <v>128.10796166480409</v>
      </c>
      <c r="W225" s="44">
        <f t="shared" si="37"/>
        <v>128.09598145351322</v>
      </c>
      <c r="X225" s="44">
        <f t="shared" si="41"/>
        <v>1.1980211290875786E-2</v>
      </c>
      <c r="Y225" s="29">
        <f>100*(((U225/U224)^(4))-1)</f>
        <v>2.4441260911731044</v>
      </c>
      <c r="Z225" s="4" t="s">
        <v>225</v>
      </c>
      <c r="AA225" s="5">
        <v>2.444</v>
      </c>
      <c r="AB225" s="5">
        <v>2</v>
      </c>
      <c r="AC225" s="30">
        <f t="shared" si="38"/>
        <v>2.4441260911731044</v>
      </c>
      <c r="AD225" s="30">
        <f t="shared" ref="AD225:AD230" si="43">AA225-AC225</f>
        <v>-1.2609117310447004E-4</v>
      </c>
      <c r="AE225" s="30">
        <f t="shared" si="32"/>
        <v>-0.44412609117310442</v>
      </c>
      <c r="AF225" s="31">
        <f t="shared" si="40"/>
        <v>1513.96</v>
      </c>
    </row>
    <row r="226" spans="1:32" x14ac:dyDescent="0.25">
      <c r="A226" s="4" t="s">
        <v>226</v>
      </c>
      <c r="B226" s="1">
        <v>42004</v>
      </c>
      <c r="C226" s="34">
        <v>11045.225</v>
      </c>
      <c r="D226" s="34">
        <v>1191.588</v>
      </c>
      <c r="E226" s="34">
        <v>1146.5240000000001</v>
      </c>
      <c r="F226" s="34">
        <f t="shared" si="39"/>
        <v>1522.059</v>
      </c>
      <c r="G226" s="34">
        <v>924.04</v>
      </c>
      <c r="H226" s="34">
        <v>1018.417</v>
      </c>
      <c r="I226" s="34">
        <v>294589</v>
      </c>
      <c r="J226" s="34">
        <v>578.61199999999997</v>
      </c>
      <c r="R226" s="5" t="str">
        <f t="shared" si="34"/>
        <v>Q4/2014</v>
      </c>
      <c r="S226" s="5">
        <v>380.42</v>
      </c>
      <c r="T226" s="5">
        <v>1522.059</v>
      </c>
      <c r="U226" s="5">
        <f t="shared" si="35"/>
        <v>1522.059</v>
      </c>
      <c r="V226" s="44">
        <f t="shared" si="36"/>
        <v>128.82928646415388</v>
      </c>
      <c r="W226" s="44">
        <f t="shared" si="37"/>
        <v>128.78123691190842</v>
      </c>
      <c r="X226" s="44">
        <f t="shared" si="41"/>
        <v>4.8049552245458926E-2</v>
      </c>
      <c r="Y226" s="29">
        <f t="shared" si="42"/>
        <v>2.1570506630692154</v>
      </c>
      <c r="Z226" s="4" t="s">
        <v>226</v>
      </c>
      <c r="AA226" s="5">
        <v>2.1570999999999998</v>
      </c>
      <c r="AB226" s="5">
        <v>2</v>
      </c>
      <c r="AC226" s="30">
        <f t="shared" si="38"/>
        <v>2.1570506630692154</v>
      </c>
      <c r="AD226" s="30">
        <f t="shared" si="43"/>
        <v>4.933693078434942E-5</v>
      </c>
      <c r="AE226" s="30">
        <f t="shared" si="32"/>
        <v>-0.15705066306921545</v>
      </c>
      <c r="AF226" s="31">
        <f t="shared" si="40"/>
        <v>1522.059</v>
      </c>
    </row>
    <row r="227" spans="1:32" x14ac:dyDescent="0.25">
      <c r="A227" s="4" t="s">
        <v>227</v>
      </c>
      <c r="B227" s="1">
        <v>42094</v>
      </c>
      <c r="C227" s="34">
        <v>11145.286</v>
      </c>
      <c r="D227" s="34">
        <v>1202.7439999999999</v>
      </c>
      <c r="E227" s="34">
        <v>1151.048</v>
      </c>
      <c r="F227" s="34">
        <f t="shared" si="39"/>
        <v>1525.385</v>
      </c>
      <c r="G227" s="34">
        <v>927.30200000000002</v>
      </c>
      <c r="H227" s="34">
        <v>1020.102</v>
      </c>
      <c r="I227" s="34">
        <v>296603</v>
      </c>
      <c r="J227" s="34">
        <v>583.87599999999998</v>
      </c>
      <c r="R227" s="5" t="str">
        <f t="shared" si="34"/>
        <v>Q1/2015</v>
      </c>
      <c r="S227" s="5">
        <v>381.03</v>
      </c>
      <c r="T227" s="5">
        <v>1525.385</v>
      </c>
      <c r="U227" s="5">
        <f t="shared" si="35"/>
        <v>1525.385</v>
      </c>
      <c r="V227" s="44">
        <f t="shared" si="36"/>
        <v>129.03586304988315</v>
      </c>
      <c r="W227" s="44">
        <f t="shared" si="37"/>
        <v>129.06264938932816</v>
      </c>
      <c r="X227" s="44">
        <f t="shared" si="41"/>
        <v>-2.6786339445010299E-2</v>
      </c>
      <c r="Y227" s="29">
        <f t="shared" si="42"/>
        <v>0.87694835548937089</v>
      </c>
      <c r="Z227" s="4" t="s">
        <v>227</v>
      </c>
      <c r="AA227" s="5">
        <v>0.877</v>
      </c>
      <c r="AB227" s="5">
        <v>2</v>
      </c>
      <c r="AC227" s="30">
        <f t="shared" si="38"/>
        <v>0.87694835548937089</v>
      </c>
      <c r="AD227" s="30">
        <f t="shared" si="43"/>
        <v>5.1644510629111906E-5</v>
      </c>
      <c r="AE227" s="30">
        <f t="shared" si="32"/>
        <v>1.1230516445106291</v>
      </c>
      <c r="AF227" s="31">
        <f t="shared" si="40"/>
        <v>1525.385</v>
      </c>
    </row>
    <row r="228" spans="1:32" x14ac:dyDescent="0.25">
      <c r="A228" s="4" t="s">
        <v>228</v>
      </c>
      <c r="B228" s="1">
        <v>42185</v>
      </c>
      <c r="C228" s="34">
        <v>11227.947</v>
      </c>
      <c r="D228" s="34">
        <v>1210.9080000000001</v>
      </c>
      <c r="E228" s="34">
        <v>1152.74</v>
      </c>
      <c r="F228" s="34">
        <f t="shared" si="39"/>
        <v>1529.579</v>
      </c>
      <c r="G228" s="34">
        <v>934.30799999999999</v>
      </c>
      <c r="H228" s="34">
        <v>1024.838</v>
      </c>
      <c r="I228" s="34">
        <v>296047</v>
      </c>
      <c r="J228" s="34">
        <v>587.52</v>
      </c>
      <c r="R228" s="5" t="str">
        <f t="shared" si="34"/>
        <v>Q2/2015</v>
      </c>
      <c r="S228" s="5">
        <v>381.97</v>
      </c>
      <c r="T228" s="5">
        <v>1529.579</v>
      </c>
      <c r="U228" s="5">
        <f t="shared" si="35"/>
        <v>1529.579</v>
      </c>
      <c r="V228" s="44">
        <f t="shared" si="36"/>
        <v>129.35419418199058</v>
      </c>
      <c r="W228" s="44">
        <f t="shared" si="37"/>
        <v>129.41750324690435</v>
      </c>
      <c r="X228" s="44">
        <f t="shared" si="41"/>
        <v>-6.3309064913767088E-2</v>
      </c>
      <c r="Y228" s="29">
        <f t="shared" si="42"/>
        <v>1.1043319925758688</v>
      </c>
      <c r="Z228" s="4" t="s">
        <v>228</v>
      </c>
      <c r="AA228" s="5">
        <v>1.1044</v>
      </c>
      <c r="AB228" s="5">
        <v>2</v>
      </c>
      <c r="AC228" s="30">
        <f t="shared" si="38"/>
        <v>1.1043319925758688</v>
      </c>
      <c r="AD228" s="30">
        <f t="shared" si="43"/>
        <v>6.8007424131266703E-5</v>
      </c>
      <c r="AE228" s="30">
        <f t="shared" si="32"/>
        <v>0.89566800742413122</v>
      </c>
      <c r="AF228" s="31">
        <f t="shared" si="40"/>
        <v>1529.579</v>
      </c>
    </row>
    <row r="229" spans="1:32" x14ac:dyDescent="0.25">
      <c r="A229" s="4" t="s">
        <v>229</v>
      </c>
      <c r="B229" s="1">
        <v>42277</v>
      </c>
      <c r="C229" s="34">
        <v>11304.567000000001</v>
      </c>
      <c r="D229" s="34">
        <v>1222.3320000000001</v>
      </c>
      <c r="E229" s="34">
        <v>1157.7</v>
      </c>
      <c r="F229" s="34">
        <f t="shared" si="39"/>
        <v>1538.835</v>
      </c>
      <c r="G229" s="34">
        <v>941.096</v>
      </c>
      <c r="H229" s="34">
        <v>1032.1410000000001</v>
      </c>
      <c r="I229" s="34">
        <v>297275</v>
      </c>
      <c r="J229" s="34">
        <v>594.41200000000003</v>
      </c>
      <c r="R229" s="5" t="str">
        <f t="shared" si="34"/>
        <v>Q3/2015</v>
      </c>
      <c r="S229" s="5">
        <v>384.47</v>
      </c>
      <c r="T229" s="5">
        <v>1538.835</v>
      </c>
      <c r="U229" s="5">
        <f t="shared" si="35"/>
        <v>1538.835</v>
      </c>
      <c r="V229" s="44">
        <f t="shared" si="36"/>
        <v>130.20081953334011</v>
      </c>
      <c r="W229" s="44">
        <f t="shared" si="37"/>
        <v>130.20065234221315</v>
      </c>
      <c r="X229" s="44">
        <f t="shared" si="41"/>
        <v>1.6719112696250704E-4</v>
      </c>
      <c r="Y229" s="29">
        <f t="shared" si="42"/>
        <v>2.4425953119116661</v>
      </c>
      <c r="Z229" s="4" t="s">
        <v>229</v>
      </c>
      <c r="AA229" s="5">
        <v>2.4426000000000001</v>
      </c>
      <c r="AB229" s="5">
        <v>2.1</v>
      </c>
      <c r="AC229" s="30">
        <f t="shared" si="38"/>
        <v>2.4425953119116661</v>
      </c>
      <c r="AD229" s="30">
        <f t="shared" si="43"/>
        <v>4.6880883339817103E-6</v>
      </c>
      <c r="AE229" s="30">
        <f t="shared" si="32"/>
        <v>-0.34259531191166603</v>
      </c>
      <c r="AF229" s="31">
        <f t="shared" si="40"/>
        <v>1538.835</v>
      </c>
    </row>
    <row r="230" spans="1:32" x14ac:dyDescent="0.25">
      <c r="A230" s="4" t="s">
        <v>230</v>
      </c>
      <c r="B230" s="1">
        <v>42369</v>
      </c>
      <c r="C230" s="34">
        <v>11379.273000000001</v>
      </c>
      <c r="D230" s="34">
        <v>1227.7350000000001</v>
      </c>
      <c r="E230" s="34">
        <v>1160.26</v>
      </c>
      <c r="F230" s="34">
        <f t="shared" si="39"/>
        <v>1547.8020000000001</v>
      </c>
      <c r="G230" s="34">
        <v>944.4</v>
      </c>
      <c r="H230" s="34">
        <v>1038.568</v>
      </c>
      <c r="I230" s="34">
        <v>295364</v>
      </c>
      <c r="J230" s="34">
        <v>597.12400000000002</v>
      </c>
      <c r="R230" s="5" t="str">
        <f t="shared" si="34"/>
        <v>Q4/2015</v>
      </c>
      <c r="S230" s="5">
        <v>386.92</v>
      </c>
      <c r="T230" s="5">
        <v>1547.8020000000001</v>
      </c>
      <c r="U230" s="5">
        <f t="shared" si="35"/>
        <v>1547.8020000000001</v>
      </c>
      <c r="V230" s="44">
        <f t="shared" si="36"/>
        <v>131.03051237766263</v>
      </c>
      <c r="W230" s="44">
        <f t="shared" si="37"/>
        <v>130.9593491807648</v>
      </c>
      <c r="X230" s="44">
        <f t="shared" si="41"/>
        <v>7.1163196897828129E-2</v>
      </c>
      <c r="Y230" s="29">
        <f t="shared" si="42"/>
        <v>2.3513067504030705</v>
      </c>
      <c r="Z230" s="4" t="s">
        <v>230</v>
      </c>
      <c r="AA230" s="5">
        <v>2.3513000000000002</v>
      </c>
      <c r="AB230" s="5">
        <v>2.1</v>
      </c>
      <c r="AC230" s="30">
        <f t="shared" si="38"/>
        <v>2.3513067504030705</v>
      </c>
      <c r="AD230" s="30">
        <f t="shared" si="43"/>
        <v>-6.7504030702991713E-6</v>
      </c>
      <c r="AE230" s="30">
        <f t="shared" si="32"/>
        <v>-0.25130675040307038</v>
      </c>
      <c r="AF230" s="31">
        <f t="shared" si="40"/>
        <v>1547.8020000000001</v>
      </c>
    </row>
    <row r="231" spans="1:32" x14ac:dyDescent="0.25">
      <c r="A231" s="4" t="s">
        <v>295</v>
      </c>
      <c r="B231" s="1">
        <v>42460</v>
      </c>
      <c r="C231" s="34">
        <v>11430.549000000001</v>
      </c>
      <c r="D231" s="34">
        <v>1236.3630000000001</v>
      </c>
      <c r="E231" s="34">
        <v>1175.4639999999999</v>
      </c>
      <c r="F231" s="34">
        <f t="shared" si="39"/>
        <v>1556.769</v>
      </c>
      <c r="G231" s="34">
        <v>946.10699999999997</v>
      </c>
      <c r="H231" s="34">
        <v>1042.5450000000001</v>
      </c>
      <c r="I231" s="34">
        <v>296502</v>
      </c>
      <c r="J231" s="34">
        <v>602.90800000000002</v>
      </c>
      <c r="R231" s="5" t="str">
        <f t="shared" si="34"/>
        <v>Q1/2016</v>
      </c>
      <c r="S231" s="5">
        <v>388.84</v>
      </c>
      <c r="T231" s="5">
        <v>1556.769</v>
      </c>
      <c r="U231" s="5">
        <f t="shared" si="35"/>
        <v>1556.769</v>
      </c>
      <c r="V231" s="44">
        <f t="shared" si="36"/>
        <v>131.68072064749907</v>
      </c>
      <c r="W231" s="44">
        <f t="shared" si="37"/>
        <v>131.71804601931643</v>
      </c>
      <c r="X231" s="44">
        <f t="shared" si="41"/>
        <v>-3.7325371817360065E-2</v>
      </c>
      <c r="Y231" s="29">
        <f t="shared" si="42"/>
        <v>2.3375664872273383</v>
      </c>
      <c r="Z231" s="4" t="s">
        <v>295</v>
      </c>
      <c r="AA231" s="5">
        <v>2.3376000000000001</v>
      </c>
    </row>
    <row r="232" spans="1:32" x14ac:dyDescent="0.25">
      <c r="A232" s="4" t="s">
        <v>296</v>
      </c>
      <c r="B232" s="1">
        <v>42551</v>
      </c>
      <c r="C232" s="34">
        <v>11537.728000000001</v>
      </c>
      <c r="D232" s="34">
        <v>1249.04</v>
      </c>
      <c r="E232" s="34">
        <v>1179.268</v>
      </c>
      <c r="F232" s="34">
        <f t="shared" si="39"/>
        <v>1559.2280000000001</v>
      </c>
      <c r="G232" s="34">
        <v>948.32</v>
      </c>
      <c r="H232" s="34">
        <v>1047.626</v>
      </c>
      <c r="I232" s="34">
        <v>295643</v>
      </c>
      <c r="J232" s="34">
        <v>606.57600000000002</v>
      </c>
      <c r="R232" s="5" t="str">
        <f t="shared" si="34"/>
        <v>Q2/2016</v>
      </c>
      <c r="S232" s="5">
        <v>389.24</v>
      </c>
      <c r="T232" s="5">
        <v>1559.2280000000001</v>
      </c>
      <c r="U232" s="5">
        <f t="shared" si="35"/>
        <v>1559.2280000000001</v>
      </c>
      <c r="V232" s="44">
        <f t="shared" si="36"/>
        <v>131.81618070371499</v>
      </c>
      <c r="W232" s="44">
        <f t="shared" si="37"/>
        <v>131.92610172646471</v>
      </c>
      <c r="X232" s="44">
        <f t="shared" si="41"/>
        <v>-0.10992102274971671</v>
      </c>
      <c r="Y232" s="29">
        <f t="shared" si="42"/>
        <v>0.63331999053672927</v>
      </c>
      <c r="Z232" s="4" t="s">
        <v>296</v>
      </c>
      <c r="AA232" s="5">
        <v>0.63319999999999999</v>
      </c>
    </row>
    <row r="233" spans="1:32" x14ac:dyDescent="0.25">
      <c r="A233" s="4" t="s">
        <v>297</v>
      </c>
      <c r="B233" s="1">
        <v>42643</v>
      </c>
      <c r="C233" s="34">
        <v>11618.098</v>
      </c>
      <c r="D233" s="34">
        <v>1259.0550000000001</v>
      </c>
      <c r="E233" s="34">
        <v>1177.2280000000001</v>
      </c>
      <c r="F233" s="34">
        <f t="shared" si="39"/>
        <v>1565.1580000000001</v>
      </c>
      <c r="G233" s="34">
        <v>951.12700000000007</v>
      </c>
      <c r="H233" s="34">
        <v>1055.452</v>
      </c>
      <c r="I233" s="34">
        <v>296875</v>
      </c>
      <c r="J233" s="34">
        <v>611.20799999999997</v>
      </c>
      <c r="R233" s="5" t="str">
        <f t="shared" si="34"/>
        <v>Q3/2016</v>
      </c>
      <c r="S233" s="5">
        <v>391.04</v>
      </c>
      <c r="T233" s="5">
        <v>1565.1580000000001</v>
      </c>
      <c r="U233" s="5">
        <f t="shared" si="35"/>
        <v>1565.1580000000001</v>
      </c>
      <c r="V233" s="44">
        <f t="shared" si="36"/>
        <v>132.42575095668664</v>
      </c>
      <c r="W233" s="44">
        <f t="shared" si="37"/>
        <v>132.4278383443538</v>
      </c>
      <c r="X233" s="44">
        <f t="shared" si="41"/>
        <v>-2.087387667160101E-3</v>
      </c>
      <c r="Y233" s="29">
        <f t="shared" si="42"/>
        <v>1.529966111010661</v>
      </c>
      <c r="Z233" s="4" t="s">
        <v>297</v>
      </c>
      <c r="AA233" s="5">
        <v>1.5299</v>
      </c>
    </row>
    <row r="234" spans="1:32" x14ac:dyDescent="0.25">
      <c r="A234" s="4" t="s">
        <v>298</v>
      </c>
      <c r="B234" s="1">
        <v>42735</v>
      </c>
      <c r="C234" s="34">
        <v>11702.12</v>
      </c>
      <c r="D234" s="34">
        <v>1262.4770000000001</v>
      </c>
      <c r="E234" s="34">
        <v>1185.6959999999999</v>
      </c>
      <c r="F234" s="34">
        <f t="shared" si="39"/>
        <v>1574.992</v>
      </c>
      <c r="G234" s="34">
        <v>954.33199999999999</v>
      </c>
      <c r="H234" s="34">
        <v>1064.271</v>
      </c>
      <c r="I234" s="34">
        <v>297004</v>
      </c>
      <c r="J234" s="34">
        <v>613.548</v>
      </c>
      <c r="R234" s="5" t="str">
        <f t="shared" si="34"/>
        <v>Q4/2016</v>
      </c>
      <c r="S234" s="5">
        <v>393.93</v>
      </c>
      <c r="T234" s="5">
        <v>1574.992</v>
      </c>
      <c r="U234" s="5">
        <f t="shared" si="35"/>
        <v>1574.992</v>
      </c>
      <c r="V234" s="44">
        <f t="shared" si="36"/>
        <v>133.40444986284669</v>
      </c>
      <c r="W234" s="44">
        <f t="shared" si="37"/>
        <v>133.25989195317689</v>
      </c>
      <c r="X234" s="44">
        <f t="shared" si="41"/>
        <v>0.14455790966979976</v>
      </c>
      <c r="Y234" s="29">
        <f t="shared" si="42"/>
        <v>2.5370142612501256</v>
      </c>
      <c r="Z234" s="4" t="s">
        <v>298</v>
      </c>
      <c r="AA234" s="5">
        <v>2.5371999999999999</v>
      </c>
    </row>
    <row r="235" spans="1:32" x14ac:dyDescent="0.25">
      <c r="A235" s="4" t="s">
        <v>299</v>
      </c>
      <c r="B235" s="1">
        <v>42825</v>
      </c>
      <c r="C235" s="34">
        <v>11758.04</v>
      </c>
      <c r="D235" s="34">
        <v>1267.2670000000001</v>
      </c>
      <c r="E235" s="34">
        <v>1188.008</v>
      </c>
      <c r="F235" s="34">
        <f t="shared" si="39"/>
        <v>1587.684</v>
      </c>
      <c r="G235" s="34">
        <v>959.75200000000007</v>
      </c>
      <c r="H235" s="34">
        <v>1072.905</v>
      </c>
      <c r="I235" s="34">
        <v>298553</v>
      </c>
      <c r="J235" s="34">
        <v>616.27200000000005</v>
      </c>
      <c r="R235" s="5" t="str">
        <f t="shared" si="34"/>
        <v>Q1/2017</v>
      </c>
      <c r="S235" s="5">
        <v>396.03</v>
      </c>
      <c r="T235" s="5">
        <v>1587.684</v>
      </c>
      <c r="U235" s="5">
        <f t="shared" si="35"/>
        <v>1587.684</v>
      </c>
      <c r="V235" s="44">
        <f t="shared" si="36"/>
        <v>134.11561515798027</v>
      </c>
      <c r="W235" s="44">
        <f t="shared" si="37"/>
        <v>134.33376061325245</v>
      </c>
      <c r="X235" s="44">
        <f t="shared" si="41"/>
        <v>-0.21814545527217888</v>
      </c>
      <c r="Y235" s="29">
        <f t="shared" si="42"/>
        <v>3.262554400866069</v>
      </c>
      <c r="Z235" s="4" t="s">
        <v>299</v>
      </c>
      <c r="AA235" s="5">
        <v>3.2623000000000002</v>
      </c>
    </row>
    <row r="236" spans="1:32" x14ac:dyDescent="0.25">
      <c r="A236" s="4" t="s">
        <v>300</v>
      </c>
      <c r="B236" s="1">
        <v>42916</v>
      </c>
      <c r="C236" s="34">
        <v>11852.958000000001</v>
      </c>
      <c r="D236" s="34">
        <v>1270.598</v>
      </c>
      <c r="E236" s="34">
        <v>1191.8040000000001</v>
      </c>
      <c r="F236" s="34">
        <f t="shared" si="39"/>
        <v>1602.001</v>
      </c>
      <c r="G236" s="34">
        <v>961.03600000000006</v>
      </c>
      <c r="H236" s="34">
        <v>1085.068</v>
      </c>
      <c r="I236" s="34">
        <v>300729</v>
      </c>
      <c r="J236" s="34">
        <v>621.27200000000005</v>
      </c>
      <c r="R236" s="5" t="str">
        <f t="shared" si="34"/>
        <v>Q2/2017</v>
      </c>
      <c r="S236" s="5">
        <v>399.07</v>
      </c>
      <c r="T236" s="5">
        <v>1602.001</v>
      </c>
      <c r="U236" s="5">
        <f t="shared" si="35"/>
        <v>1602.001</v>
      </c>
      <c r="V236" s="44">
        <f t="shared" si="36"/>
        <v>135.14511158522129</v>
      </c>
      <c r="W236" s="44">
        <f t="shared" si="37"/>
        <v>135.5451203364089</v>
      </c>
      <c r="X236" s="44">
        <f t="shared" si="41"/>
        <v>-0.40000875118761314</v>
      </c>
      <c r="Y236" s="29">
        <f t="shared" si="42"/>
        <v>3.6560985566266968</v>
      </c>
      <c r="Z236" s="4" t="s">
        <v>300</v>
      </c>
      <c r="AA236" s="5">
        <v>3.6562999999999999</v>
      </c>
    </row>
    <row r="237" spans="1:32" x14ac:dyDescent="0.25">
      <c r="A237" s="4" t="s">
        <v>301</v>
      </c>
      <c r="B237" s="1">
        <v>43008</v>
      </c>
      <c r="C237" s="34">
        <v>11916.576000000001</v>
      </c>
      <c r="D237" s="34">
        <v>1274.3150000000001</v>
      </c>
      <c r="E237" s="34">
        <v>1198.028</v>
      </c>
      <c r="F237" s="34">
        <f t="shared" si="39"/>
        <v>1598.82</v>
      </c>
      <c r="G237" s="34">
        <v>964.98199999999997</v>
      </c>
      <c r="H237" s="34">
        <v>1094.954</v>
      </c>
      <c r="I237" s="34">
        <v>298757</v>
      </c>
      <c r="J237" s="34">
        <v>625.60800000000006</v>
      </c>
      <c r="R237" s="5" t="str">
        <f t="shared" si="34"/>
        <v>Q3/2017</v>
      </c>
      <c r="S237" s="5">
        <v>399.25</v>
      </c>
      <c r="T237" s="5">
        <v>1598.82</v>
      </c>
      <c r="U237" s="5">
        <f t="shared" si="35"/>
        <v>1598.82</v>
      </c>
      <c r="V237" s="44">
        <f t="shared" si="36"/>
        <v>135.20606861051846</v>
      </c>
      <c r="W237" s="44">
        <f t="shared" si="37"/>
        <v>135.27597629231022</v>
      </c>
      <c r="X237" s="44">
        <f t="shared" si="41"/>
        <v>-6.9907681791761433E-2</v>
      </c>
      <c r="Y237" s="29">
        <f t="shared" si="42"/>
        <v>-0.79189414896265742</v>
      </c>
      <c r="Z237" s="4" t="s">
        <v>301</v>
      </c>
      <c r="AA237" s="5">
        <v>-0.79210000000000003</v>
      </c>
    </row>
    <row r="238" spans="1:32" x14ac:dyDescent="0.25">
      <c r="A238" s="4" t="s">
        <v>302</v>
      </c>
      <c r="B238" s="1">
        <v>43100</v>
      </c>
      <c r="C238" s="34">
        <v>12035.227000000001</v>
      </c>
      <c r="D238" s="34">
        <v>1277.5219999999999</v>
      </c>
      <c r="E238" s="34">
        <v>1200.7239999999999</v>
      </c>
      <c r="F238" s="34">
        <f t="shared" si="39"/>
        <v>1598.9639999999999</v>
      </c>
      <c r="G238" s="34">
        <v>965.76800000000003</v>
      </c>
      <c r="H238" s="34">
        <v>1100.691</v>
      </c>
      <c r="I238" s="34">
        <v>299463</v>
      </c>
      <c r="J238" s="34">
        <v>629.09199999999998</v>
      </c>
      <c r="R238" s="5" t="str">
        <f t="shared" si="34"/>
        <v>Q4/2017</v>
      </c>
      <c r="S238" s="5">
        <v>399.5</v>
      </c>
      <c r="T238" s="5">
        <v>1598.9639999999999</v>
      </c>
      <c r="U238" s="5">
        <f t="shared" si="35"/>
        <v>1598.9639999999999</v>
      </c>
      <c r="V238" s="44">
        <f t="shared" si="36"/>
        <v>135.29073114565341</v>
      </c>
      <c r="W238" s="44">
        <f t="shared" si="37"/>
        <v>135.28816011574631</v>
      </c>
      <c r="X238" s="44">
        <f t="shared" si="41"/>
        <v>2.5710299071022291E-3</v>
      </c>
      <c r="Y238" s="29">
        <f t="shared" si="42"/>
        <v>3.6031437063788196E-2</v>
      </c>
      <c r="Z238" s="4" t="s">
        <v>302</v>
      </c>
      <c r="AA238" s="5">
        <v>3.6200000000000003E-2</v>
      </c>
    </row>
    <row r="239" spans="1:32" x14ac:dyDescent="0.25">
      <c r="A239" s="4" t="s">
        <v>303</v>
      </c>
      <c r="B239" s="1">
        <v>43190</v>
      </c>
      <c r="C239" s="22">
        <v>12066.821</v>
      </c>
      <c r="D239" s="22">
        <v>1279.915</v>
      </c>
      <c r="E239" s="22">
        <v>1202.6120000000001</v>
      </c>
      <c r="F239" s="22">
        <f t="shared" si="39"/>
        <v>1603.761</v>
      </c>
      <c r="G239" s="22">
        <v>968.56799999999998</v>
      </c>
      <c r="H239" s="22">
        <v>1106.425</v>
      </c>
      <c r="I239" s="22">
        <v>299459</v>
      </c>
      <c r="J239" s="22">
        <v>632.61500000000001</v>
      </c>
      <c r="R239" s="5" t="str">
        <f t="shared" si="34"/>
        <v>Q1/2018</v>
      </c>
      <c r="S239" s="5">
        <v>401.27</v>
      </c>
      <c r="T239" s="5">
        <v>1603.761</v>
      </c>
      <c r="U239" s="5">
        <f t="shared" si="35"/>
        <v>1603.761</v>
      </c>
      <c r="V239" s="44">
        <f t="shared" si="36"/>
        <v>135.89014189440888</v>
      </c>
      <c r="W239" s="44">
        <f t="shared" si="37"/>
        <v>135.69403373396113</v>
      </c>
      <c r="X239" s="44">
        <f t="shared" si="41"/>
        <v>0.19610816044774992</v>
      </c>
      <c r="Y239" s="29">
        <f t="shared" si="42"/>
        <v>1.2054380694842104</v>
      </c>
      <c r="Z239" s="4" t="s">
        <v>303</v>
      </c>
      <c r="AA239" s="5">
        <v>1.2054</v>
      </c>
    </row>
    <row r="240" spans="1:32" x14ac:dyDescent="0.25">
      <c r="A240" s="4" t="s">
        <v>336</v>
      </c>
      <c r="B240" s="1">
        <v>43281</v>
      </c>
      <c r="C240" s="22">
        <v>12150.416000000001</v>
      </c>
      <c r="D240" s="22">
        <v>1284.395</v>
      </c>
      <c r="E240" s="22">
        <v>1205.309</v>
      </c>
      <c r="F240" s="22">
        <f t="shared" si="39"/>
        <v>1609.742</v>
      </c>
      <c r="G240" s="22">
        <v>970.74</v>
      </c>
      <c r="H240" s="22">
        <v>1111.9159999999999</v>
      </c>
      <c r="I240" s="22">
        <v>300901</v>
      </c>
      <c r="J240" s="22">
        <v>636.03100000000006</v>
      </c>
      <c r="R240" s="5" t="str">
        <f t="shared" si="34"/>
        <v>Q2/2018</v>
      </c>
      <c r="T240" s="5">
        <v>1609.742</v>
      </c>
      <c r="U240" s="5">
        <f t="shared" si="35"/>
        <v>1609.742</v>
      </c>
      <c r="W240" s="44">
        <f t="shared" si="37"/>
        <v>136.20008545598381</v>
      </c>
      <c r="Y240" s="29">
        <f t="shared" si="42"/>
        <v>1.5001091068713723</v>
      </c>
      <c r="Z240" s="4" t="s">
        <v>336</v>
      </c>
      <c r="AA240" s="5">
        <v>1.5</v>
      </c>
    </row>
    <row r="241" spans="1:27" x14ac:dyDescent="0.25">
      <c r="A241" s="4" t="s">
        <v>337</v>
      </c>
      <c r="B241" s="1">
        <v>43373</v>
      </c>
      <c r="C241" s="22">
        <v>12222.671</v>
      </c>
      <c r="D241" s="22">
        <v>1288.633</v>
      </c>
      <c r="E241" s="22">
        <v>1210.3710000000001</v>
      </c>
      <c r="F241" s="22">
        <f t="shared" si="39"/>
        <v>1616.143</v>
      </c>
      <c r="G241" s="22">
        <v>972.91700000000003</v>
      </c>
      <c r="H241" s="22">
        <v>1117.1600000000001</v>
      </c>
      <c r="I241" s="22">
        <v>302172</v>
      </c>
      <c r="J241" s="22">
        <v>639.33799999999997</v>
      </c>
      <c r="R241" s="5" t="str">
        <f t="shared" si="34"/>
        <v>Q3/2018</v>
      </c>
      <c r="T241" s="5">
        <v>1616.143</v>
      </c>
      <c r="U241" s="5">
        <f t="shared" si="35"/>
        <v>1616.143</v>
      </c>
      <c r="W241" s="44">
        <f t="shared" si="37"/>
        <v>136.74167332969509</v>
      </c>
      <c r="Y241" s="29">
        <f t="shared" si="42"/>
        <v>1.600077738583261</v>
      </c>
      <c r="Z241" s="4" t="s">
        <v>337</v>
      </c>
      <c r="AA241" s="5">
        <v>1.6</v>
      </c>
    </row>
    <row r="242" spans="1:27" x14ac:dyDescent="0.25">
      <c r="A242" s="4" t="s">
        <v>338</v>
      </c>
      <c r="B242" s="1">
        <v>43465</v>
      </c>
      <c r="C242" s="22">
        <v>12292.353999999999</v>
      </c>
      <c r="D242" s="22">
        <v>1290.953</v>
      </c>
      <c r="E242" s="22">
        <v>1215.3630000000001</v>
      </c>
      <c r="F242" s="22">
        <f t="shared" si="39"/>
        <v>1622.569</v>
      </c>
      <c r="G242" s="22">
        <v>975.09900000000005</v>
      </c>
      <c r="H242" s="22">
        <v>1122.154</v>
      </c>
      <c r="I242" s="22">
        <v>302887</v>
      </c>
      <c r="J242" s="22">
        <v>642.35400000000004</v>
      </c>
      <c r="R242" s="5" t="str">
        <f t="shared" si="34"/>
        <v>Q4/2018</v>
      </c>
      <c r="T242" s="5">
        <v>1622.569</v>
      </c>
      <c r="U242" s="5">
        <f t="shared" si="35"/>
        <v>1622.569</v>
      </c>
      <c r="W242" s="44">
        <f t="shared" si="37"/>
        <v>137.28537645053072</v>
      </c>
      <c r="Y242" s="29">
        <f t="shared" si="42"/>
        <v>1.5999642711287621</v>
      </c>
      <c r="Z242" s="4" t="s">
        <v>338</v>
      </c>
      <c r="AA242" s="5">
        <v>1.6</v>
      </c>
    </row>
    <row r="243" spans="1:27" x14ac:dyDescent="0.25">
      <c r="A243" s="4" t="s">
        <v>339</v>
      </c>
      <c r="B243" s="1">
        <v>43555</v>
      </c>
      <c r="C243" s="22">
        <v>12359.411</v>
      </c>
      <c r="D243" s="22">
        <v>1292.502</v>
      </c>
      <c r="E243" s="22">
        <v>1220.1959999999999</v>
      </c>
      <c r="F243" s="22">
        <f t="shared" si="39"/>
        <v>1629.02</v>
      </c>
      <c r="G243" s="22">
        <v>976.072</v>
      </c>
      <c r="H243" s="22">
        <v>1127.17</v>
      </c>
      <c r="I243" s="22">
        <v>303415</v>
      </c>
      <c r="J243" s="22">
        <v>645.06700000000001</v>
      </c>
      <c r="R243" s="5" t="str">
        <f t="shared" si="34"/>
        <v>Q1/2019</v>
      </c>
      <c r="T243" s="5">
        <v>1629.02</v>
      </c>
      <c r="U243" s="5">
        <f t="shared" si="35"/>
        <v>1629.02</v>
      </c>
      <c r="W243" s="44">
        <f t="shared" si="37"/>
        <v>137.83119481849064</v>
      </c>
      <c r="Y243" s="29">
        <f t="shared" si="42"/>
        <v>1.5998269021490596</v>
      </c>
      <c r="Z243" s="4" t="s">
        <v>339</v>
      </c>
      <c r="AA243" s="5">
        <v>1.6</v>
      </c>
    </row>
    <row r="244" spans="1:27" x14ac:dyDescent="0.25">
      <c r="A244" s="4" t="s">
        <v>340</v>
      </c>
      <c r="B244" s="1">
        <v>43646</v>
      </c>
      <c r="C244" s="22">
        <v>12423.793</v>
      </c>
      <c r="D244" s="22">
        <v>1294.0530000000001</v>
      </c>
      <c r="E244" s="22">
        <v>1224.9570000000001</v>
      </c>
      <c r="F244" s="22">
        <f t="shared" si="39"/>
        <v>1635.498</v>
      </c>
      <c r="G244" s="22">
        <v>977.04700000000003</v>
      </c>
      <c r="H244" s="22">
        <v>1132.2080000000001</v>
      </c>
      <c r="I244" s="22">
        <v>303915</v>
      </c>
      <c r="J244" s="22">
        <v>647.69500000000005</v>
      </c>
      <c r="R244" s="5" t="str">
        <f t="shared" si="34"/>
        <v>Q2/2019</v>
      </c>
      <c r="T244" s="5">
        <v>1635.498</v>
      </c>
      <c r="U244" s="5">
        <f t="shared" si="35"/>
        <v>1635.498</v>
      </c>
      <c r="W244" s="44">
        <f t="shared" si="37"/>
        <v>138.37929765334485</v>
      </c>
      <c r="Y244" s="29">
        <f t="shared" si="42"/>
        <v>1.6001628947909463</v>
      </c>
      <c r="Z244" s="4" t="s">
        <v>340</v>
      </c>
      <c r="AA244" s="5">
        <v>1.6</v>
      </c>
    </row>
    <row r="245" spans="1:27" x14ac:dyDescent="0.25">
      <c r="A245" s="4" t="s">
        <v>341</v>
      </c>
      <c r="B245" s="1">
        <v>43738</v>
      </c>
      <c r="C245" s="22">
        <v>12486.981</v>
      </c>
      <c r="D245" s="22">
        <v>1295.606</v>
      </c>
      <c r="E245" s="22">
        <v>1229.7370000000001</v>
      </c>
      <c r="F245" s="22">
        <f t="shared" si="39"/>
        <v>1641.597</v>
      </c>
      <c r="G245" s="22">
        <v>978.02300000000002</v>
      </c>
      <c r="H245" s="22">
        <v>1137.269</v>
      </c>
      <c r="I245" s="22">
        <v>306762</v>
      </c>
      <c r="J245" s="22">
        <v>650.28600000000006</v>
      </c>
      <c r="R245" s="5" t="str">
        <f t="shared" si="34"/>
        <v>Q3/2019</v>
      </c>
      <c r="T245" s="5">
        <v>1641.597</v>
      </c>
      <c r="U245" s="5">
        <f t="shared" si="35"/>
        <v>1641.597</v>
      </c>
      <c r="W245" s="44">
        <f t="shared" si="37"/>
        <v>138.89533334179433</v>
      </c>
      <c r="Y245" s="29">
        <f t="shared" si="42"/>
        <v>1.5000204038959852</v>
      </c>
      <c r="Z245" s="4" t="s">
        <v>341</v>
      </c>
      <c r="AA245" s="5">
        <v>1.5</v>
      </c>
    </row>
    <row r="246" spans="1:27" x14ac:dyDescent="0.25">
      <c r="A246" s="4" t="s">
        <v>342</v>
      </c>
      <c r="B246" s="1">
        <v>43830</v>
      </c>
      <c r="C246" s="22">
        <v>12548.953</v>
      </c>
      <c r="D246" s="22">
        <v>1297.1610000000001</v>
      </c>
      <c r="E246" s="22">
        <v>1234.5360000000001</v>
      </c>
      <c r="F246" s="22">
        <f t="shared" si="39"/>
        <v>1647.3120000000001</v>
      </c>
      <c r="G246" s="22">
        <v>978.99900000000002</v>
      </c>
      <c r="H246" s="22">
        <v>1142.3530000000001</v>
      </c>
      <c r="I246" s="22">
        <v>302566</v>
      </c>
      <c r="J246" s="22">
        <v>652.77499999999998</v>
      </c>
      <c r="R246" s="5" t="str">
        <f t="shared" si="34"/>
        <v>Q4/2019</v>
      </c>
      <c r="T246" s="5">
        <v>1647.3120000000001</v>
      </c>
      <c r="U246" s="5">
        <f t="shared" si="35"/>
        <v>1647.3120000000001</v>
      </c>
      <c r="W246" s="44">
        <f t="shared" si="37"/>
        <v>139.37887883441422</v>
      </c>
      <c r="Y246" s="29">
        <f t="shared" si="42"/>
        <v>1.3998352423153726</v>
      </c>
      <c r="Z246" s="4" t="s">
        <v>342</v>
      </c>
      <c r="AA246" s="5">
        <v>1.4</v>
      </c>
    </row>
  </sheetData>
  <mergeCells count="2">
    <mergeCell ref="V2:W2"/>
    <mergeCell ref="AC2:AD2"/>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F6EE2-D92C-4E97-847F-07090A3E2D87}">
  <sheetPr>
    <tabColor rgb="FF00B050"/>
  </sheetPr>
  <dimension ref="A1:P246"/>
  <sheetViews>
    <sheetView workbookViewId="0">
      <selection activeCell="Y1" sqref="Y1:Z1048576"/>
    </sheetView>
  </sheetViews>
  <sheetFormatPr defaultRowHeight="15" x14ac:dyDescent="0.25"/>
  <cols>
    <col min="1" max="2" width="9.140625" style="4"/>
    <col min="3" max="3" width="23" style="4" customWidth="1"/>
    <col min="4" max="4" width="20.85546875" style="4" customWidth="1"/>
    <col min="5" max="5" width="18.7109375" style="4" customWidth="1"/>
    <col min="6" max="6" width="19.7109375" style="4" customWidth="1"/>
    <col min="7" max="7" width="17.28515625" style="4" customWidth="1"/>
    <col min="8" max="8" width="18.28515625" style="4" customWidth="1"/>
    <col min="9" max="9" width="18.7109375" style="4" customWidth="1"/>
    <col min="10" max="10" width="18.28515625" style="4" customWidth="1"/>
    <col min="11" max="12" width="9.140625" style="4"/>
    <col min="13" max="13" width="1.28515625" style="26" customWidth="1"/>
    <col min="14" max="17" width="9.140625" style="4"/>
    <col min="18" max="18" width="9.5703125" style="4" bestFit="1" customWidth="1"/>
    <col min="19" max="16384" width="9.140625" style="4"/>
  </cols>
  <sheetData>
    <row r="1" spans="1:16" x14ac:dyDescent="0.25">
      <c r="A1" s="3" t="s">
        <v>231</v>
      </c>
      <c r="B1" s="3" t="s">
        <v>0</v>
      </c>
      <c r="C1" s="4" t="s">
        <v>471</v>
      </c>
      <c r="D1" s="4" t="s">
        <v>472</v>
      </c>
      <c r="E1" s="5" t="s">
        <v>473</v>
      </c>
      <c r="F1" s="4" t="s">
        <v>474</v>
      </c>
      <c r="G1" s="5" t="s">
        <v>475</v>
      </c>
      <c r="H1" s="5" t="s">
        <v>476</v>
      </c>
      <c r="I1" s="5" t="s">
        <v>477</v>
      </c>
      <c r="J1" s="4" t="s">
        <v>478</v>
      </c>
      <c r="O1" s="4" t="s">
        <v>479</v>
      </c>
      <c r="P1" s="50" t="s">
        <v>480</v>
      </c>
    </row>
    <row r="2" spans="1:16" x14ac:dyDescent="0.25">
      <c r="A2" s="4" t="s">
        <v>1</v>
      </c>
      <c r="C2" s="7" t="s">
        <v>481</v>
      </c>
      <c r="D2" s="7" t="s">
        <v>482</v>
      </c>
      <c r="E2" s="7" t="s">
        <v>483</v>
      </c>
      <c r="F2" s="51" t="s">
        <v>484</v>
      </c>
      <c r="G2" s="7" t="s">
        <v>485</v>
      </c>
      <c r="H2" s="7" t="s">
        <v>486</v>
      </c>
      <c r="I2" s="7" t="s">
        <v>487</v>
      </c>
      <c r="J2" s="7" t="s">
        <v>488</v>
      </c>
      <c r="O2" s="4" t="s">
        <v>489</v>
      </c>
      <c r="P2" s="4" t="s">
        <v>490</v>
      </c>
    </row>
    <row r="3" spans="1:16" x14ac:dyDescent="0.25">
      <c r="A3" s="4" t="s">
        <v>2</v>
      </c>
      <c r="C3" s="4" t="s">
        <v>287</v>
      </c>
      <c r="D3" s="4" t="s">
        <v>287</v>
      </c>
      <c r="E3" s="4" t="s">
        <v>287</v>
      </c>
      <c r="F3" s="4" t="s">
        <v>335</v>
      </c>
      <c r="G3" s="4" t="s">
        <v>287</v>
      </c>
      <c r="H3" s="4" t="s">
        <v>374</v>
      </c>
      <c r="I3" s="4" t="s">
        <v>287</v>
      </c>
      <c r="J3" s="4" t="s">
        <v>287</v>
      </c>
      <c r="O3" s="4" t="s">
        <v>335</v>
      </c>
      <c r="P3" s="4" t="s">
        <v>491</v>
      </c>
    </row>
    <row r="4" spans="1:16" x14ac:dyDescent="0.25">
      <c r="A4" s="4" t="s">
        <v>3</v>
      </c>
      <c r="C4" s="4" t="s">
        <v>334</v>
      </c>
      <c r="D4" s="4" t="s">
        <v>334</v>
      </c>
      <c r="E4" s="4" t="s">
        <v>334</v>
      </c>
      <c r="F4" s="4" t="s">
        <v>334</v>
      </c>
      <c r="G4" s="4" t="s">
        <v>334</v>
      </c>
      <c r="H4" s="4" t="s">
        <v>334</v>
      </c>
      <c r="I4" s="4" t="s">
        <v>334</v>
      </c>
      <c r="J4" s="4" t="s">
        <v>334</v>
      </c>
      <c r="O4" s="4" t="s">
        <v>288</v>
      </c>
      <c r="P4" s="4" t="s">
        <v>492</v>
      </c>
    </row>
    <row r="5" spans="1:16" x14ac:dyDescent="0.25">
      <c r="A5" s="4" t="s">
        <v>4</v>
      </c>
      <c r="C5" s="4" t="s">
        <v>289</v>
      </c>
      <c r="D5" s="4" t="s">
        <v>289</v>
      </c>
      <c r="E5" s="4" t="s">
        <v>289</v>
      </c>
      <c r="F5" s="4" t="s">
        <v>289</v>
      </c>
      <c r="G5" s="4" t="s">
        <v>289</v>
      </c>
      <c r="H5" s="4" t="s">
        <v>289</v>
      </c>
      <c r="I5" s="4" t="s">
        <v>289</v>
      </c>
      <c r="J5" s="4" t="s">
        <v>289</v>
      </c>
      <c r="O5" s="4" t="s">
        <v>380</v>
      </c>
      <c r="P5" s="4" t="s">
        <v>493</v>
      </c>
    </row>
    <row r="6" spans="1:16" x14ac:dyDescent="0.25">
      <c r="A6" s="4" t="s">
        <v>5</v>
      </c>
      <c r="C6" s="4" t="s">
        <v>333</v>
      </c>
      <c r="D6" s="4" t="s">
        <v>333</v>
      </c>
      <c r="E6" s="4" t="s">
        <v>333</v>
      </c>
      <c r="F6" s="4" t="s">
        <v>333</v>
      </c>
      <c r="G6" s="4" t="s">
        <v>333</v>
      </c>
      <c r="H6" s="4" t="s">
        <v>333</v>
      </c>
      <c r="I6" s="4" t="s">
        <v>333</v>
      </c>
      <c r="J6" s="4" t="s">
        <v>333</v>
      </c>
      <c r="O6" s="4" t="s">
        <v>470</v>
      </c>
      <c r="P6" s="4" t="s">
        <v>494</v>
      </c>
    </row>
    <row r="7" spans="1:16" x14ac:dyDescent="0.25">
      <c r="A7" s="4" t="s">
        <v>7</v>
      </c>
      <c r="B7" s="1">
        <v>22006</v>
      </c>
      <c r="C7" s="34">
        <v>482.69308000000001</v>
      </c>
      <c r="D7" s="34">
        <v>72.912729999999996</v>
      </c>
      <c r="E7" s="34">
        <v>97.884850000000014</v>
      </c>
      <c r="F7" s="34" t="e">
        <v>#N/A</v>
      </c>
      <c r="G7" s="34">
        <v>99.055910000000011</v>
      </c>
      <c r="H7" s="34" t="e">
        <v>#N/A</v>
      </c>
      <c r="I7" s="52">
        <v>12723</v>
      </c>
      <c r="J7" s="34">
        <v>29.82246</v>
      </c>
      <c r="K7" s="5"/>
      <c r="L7" s="5"/>
      <c r="M7" s="53"/>
      <c r="N7" s="5"/>
      <c r="O7" s="5" t="e">
        <v>#N/A</v>
      </c>
      <c r="P7" s="5" t="e">
        <v>#N/A</v>
      </c>
    </row>
    <row r="8" spans="1:16" x14ac:dyDescent="0.25">
      <c r="A8" s="4" t="s">
        <v>8</v>
      </c>
      <c r="B8" s="1">
        <v>22097</v>
      </c>
      <c r="C8" s="34">
        <v>428.79966999999999</v>
      </c>
      <c r="D8" s="34">
        <v>72.314000000000007</v>
      </c>
      <c r="E8" s="34">
        <v>104.38352</v>
      </c>
      <c r="F8" s="34" t="e">
        <v>#N/A</v>
      </c>
      <c r="G8" s="34">
        <v>99.988230000000001</v>
      </c>
      <c r="H8" s="34" t="e">
        <v>#N/A</v>
      </c>
      <c r="I8" s="52">
        <v>12784</v>
      </c>
      <c r="J8" s="34">
        <v>31.09327</v>
      </c>
      <c r="K8" s="5"/>
      <c r="L8" s="5"/>
      <c r="M8" s="53"/>
      <c r="N8" s="5"/>
      <c r="O8" s="5" t="e">
        <v>#N/A</v>
      </c>
      <c r="P8" s="5" t="e">
        <v>#N/A</v>
      </c>
    </row>
    <row r="9" spans="1:16" x14ac:dyDescent="0.25">
      <c r="A9" s="4" t="s">
        <v>9</v>
      </c>
      <c r="B9" s="1">
        <v>22189</v>
      </c>
      <c r="C9" s="34">
        <v>429.86647999999997</v>
      </c>
      <c r="D9" s="34">
        <v>75.726429999999993</v>
      </c>
      <c r="E9" s="34">
        <v>109.33986</v>
      </c>
      <c r="F9" s="34" t="e">
        <v>#N/A</v>
      </c>
      <c r="G9" s="34">
        <v>103.30376</v>
      </c>
      <c r="H9" s="34" t="e">
        <v>#N/A</v>
      </c>
      <c r="I9" s="52">
        <v>13736</v>
      </c>
      <c r="J9" s="34">
        <v>32.651389999999999</v>
      </c>
      <c r="K9" s="5"/>
      <c r="L9" s="5"/>
      <c r="M9" s="53"/>
      <c r="N9" s="5"/>
      <c r="O9" s="5" t="e">
        <v>#N/A</v>
      </c>
      <c r="P9" s="5" t="e">
        <v>#N/A</v>
      </c>
    </row>
    <row r="10" spans="1:16" x14ac:dyDescent="0.25">
      <c r="A10" s="4" t="s">
        <v>10</v>
      </c>
      <c r="B10" s="1">
        <v>22281</v>
      </c>
      <c r="C10" s="34">
        <v>370.18971999999997</v>
      </c>
      <c r="D10" s="34">
        <v>76.927179999999993</v>
      </c>
      <c r="E10" s="34">
        <v>109.03967</v>
      </c>
      <c r="F10" s="34" t="e">
        <v>#N/A</v>
      </c>
      <c r="G10" s="34">
        <v>99.647380000000013</v>
      </c>
      <c r="H10" s="34" t="e">
        <v>#N/A</v>
      </c>
      <c r="I10" s="52">
        <v>14801</v>
      </c>
      <c r="J10" s="34">
        <v>34.715050000000005</v>
      </c>
      <c r="K10" s="5"/>
      <c r="L10" s="5"/>
      <c r="M10" s="53"/>
      <c r="N10" s="5"/>
      <c r="O10" s="5" t="e">
        <v>#N/A</v>
      </c>
      <c r="P10" s="5" t="e">
        <v>#N/A</v>
      </c>
    </row>
    <row r="11" spans="1:16" x14ac:dyDescent="0.25">
      <c r="A11" s="4" t="s">
        <v>11</v>
      </c>
      <c r="B11" s="1">
        <v>22371</v>
      </c>
      <c r="C11" s="34">
        <v>403.11465000000004</v>
      </c>
      <c r="D11" s="34">
        <v>77.013960000000012</v>
      </c>
      <c r="E11" s="34">
        <v>107.44521</v>
      </c>
      <c r="F11" s="34" t="e">
        <v>#N/A</v>
      </c>
      <c r="G11" s="34">
        <v>108.33306</v>
      </c>
      <c r="H11" s="34">
        <v>55.137610000000002</v>
      </c>
      <c r="I11" s="52">
        <v>15876</v>
      </c>
      <c r="J11" s="34">
        <v>37.284260000000003</v>
      </c>
      <c r="K11" s="5"/>
      <c r="L11" s="5"/>
      <c r="M11" s="53"/>
      <c r="N11" s="5"/>
      <c r="O11" s="5" t="e">
        <v>#N/A</v>
      </c>
      <c r="P11" s="5" t="e">
        <v>#N/A</v>
      </c>
    </row>
    <row r="12" spans="1:16" x14ac:dyDescent="0.25">
      <c r="A12" s="4" t="s">
        <v>12</v>
      </c>
      <c r="B12" s="1">
        <v>22462</v>
      </c>
      <c r="C12" s="34">
        <v>419.03178000000003</v>
      </c>
      <c r="D12" s="34">
        <v>77.654300000000006</v>
      </c>
      <c r="E12" s="34">
        <v>106.98137</v>
      </c>
      <c r="F12" s="34" t="e">
        <v>#N/A</v>
      </c>
      <c r="G12" s="34">
        <v>112.52007</v>
      </c>
      <c r="H12" s="34">
        <v>56.932949999999998</v>
      </c>
      <c r="I12" s="52">
        <v>16362</v>
      </c>
      <c r="J12" s="34">
        <v>39.612949999999998</v>
      </c>
      <c r="K12" s="5"/>
      <c r="L12" s="5"/>
      <c r="M12" s="53"/>
      <c r="N12" s="5"/>
      <c r="O12" s="5" t="e">
        <v>#N/A</v>
      </c>
      <c r="P12" s="5" t="e">
        <v>#N/A</v>
      </c>
    </row>
    <row r="13" spans="1:16" x14ac:dyDescent="0.25">
      <c r="A13" s="4" t="s">
        <v>13</v>
      </c>
      <c r="B13" s="1">
        <v>22554</v>
      </c>
      <c r="C13" s="34">
        <v>461.88734999999997</v>
      </c>
      <c r="D13" s="34">
        <v>73.081699999999998</v>
      </c>
      <c r="E13" s="34">
        <v>107.35352</v>
      </c>
      <c r="F13" s="34" t="e">
        <v>#N/A</v>
      </c>
      <c r="G13" s="34">
        <v>116.64481000000001</v>
      </c>
      <c r="H13" s="34">
        <v>53.910600000000002</v>
      </c>
      <c r="I13" s="52">
        <v>17131</v>
      </c>
      <c r="J13" s="34">
        <v>41.701120000000003</v>
      </c>
      <c r="K13" s="5"/>
      <c r="L13" s="5"/>
      <c r="M13" s="53"/>
      <c r="N13" s="5"/>
      <c r="O13" s="5" t="e">
        <v>#N/A</v>
      </c>
      <c r="P13" s="5" t="e">
        <v>#N/A</v>
      </c>
    </row>
    <row r="14" spans="1:16" x14ac:dyDescent="0.25">
      <c r="A14" s="4" t="s">
        <v>14</v>
      </c>
      <c r="B14" s="1">
        <v>22646</v>
      </c>
      <c r="C14" s="34">
        <v>476.46575000000001</v>
      </c>
      <c r="D14" s="34">
        <v>71.970370000000003</v>
      </c>
      <c r="E14" s="34">
        <v>111.76975</v>
      </c>
      <c r="F14" s="34" t="e">
        <v>#N/A</v>
      </c>
      <c r="G14" s="34">
        <v>119.39314999999999</v>
      </c>
      <c r="H14" s="34">
        <v>59.866280000000003</v>
      </c>
      <c r="I14" s="52">
        <v>18960</v>
      </c>
      <c r="J14" s="34">
        <v>43.7087</v>
      </c>
      <c r="K14" s="5"/>
      <c r="L14" s="5"/>
      <c r="M14" s="53"/>
      <c r="N14" s="5"/>
      <c r="O14" s="5" t="e">
        <v>#N/A</v>
      </c>
      <c r="P14" s="5" t="e">
        <v>#N/A</v>
      </c>
    </row>
    <row r="15" spans="1:16" x14ac:dyDescent="0.25">
      <c r="A15" s="4" t="s">
        <v>15</v>
      </c>
      <c r="B15" s="1">
        <v>22736</v>
      </c>
      <c r="C15" s="34">
        <v>500.70906000000002</v>
      </c>
      <c r="D15" s="34">
        <v>71.202070000000006</v>
      </c>
      <c r="E15" s="34">
        <v>112.72217999999999</v>
      </c>
      <c r="F15" s="34" t="e">
        <v>#N/A</v>
      </c>
      <c r="G15" s="34">
        <v>124.279</v>
      </c>
      <c r="H15" s="34">
        <v>61.687629999999999</v>
      </c>
      <c r="I15" s="52">
        <v>18545</v>
      </c>
      <c r="J15" s="34">
        <v>45.635680000000001</v>
      </c>
      <c r="K15" s="5"/>
      <c r="L15" s="5"/>
      <c r="M15" s="53"/>
      <c r="N15" s="5"/>
      <c r="O15" s="5" t="e">
        <v>#N/A</v>
      </c>
      <c r="P15" s="5" t="e">
        <v>#N/A</v>
      </c>
    </row>
    <row r="16" spans="1:16" x14ac:dyDescent="0.25">
      <c r="A16" s="4" t="s">
        <v>16</v>
      </c>
      <c r="B16" s="1">
        <v>22827</v>
      </c>
      <c r="C16" s="34">
        <v>492.83593999999999</v>
      </c>
      <c r="D16" s="34">
        <v>70.287800000000004</v>
      </c>
      <c r="E16" s="34">
        <v>112.87909000000001</v>
      </c>
      <c r="F16" s="34" t="e">
        <v>#N/A</v>
      </c>
      <c r="G16" s="34">
        <v>124.67022</v>
      </c>
      <c r="H16" s="34">
        <v>58.820030000000003</v>
      </c>
      <c r="I16" s="52">
        <v>18434</v>
      </c>
      <c r="J16" s="34">
        <v>47.268599999999999</v>
      </c>
      <c r="K16" s="5"/>
      <c r="L16" s="5"/>
      <c r="M16" s="53"/>
      <c r="N16" s="5"/>
      <c r="O16" s="5" t="e">
        <v>#N/A</v>
      </c>
      <c r="P16" s="5" t="e">
        <v>#N/A</v>
      </c>
    </row>
    <row r="17" spans="1:16" x14ac:dyDescent="0.25">
      <c r="A17" s="4" t="s">
        <v>17</v>
      </c>
      <c r="B17" s="1">
        <v>22919</v>
      </c>
      <c r="C17" s="34">
        <v>497.67511999999999</v>
      </c>
      <c r="D17" s="34">
        <v>74.243279999999999</v>
      </c>
      <c r="E17" s="34">
        <v>117.91507000000001</v>
      </c>
      <c r="F17" s="34" t="e">
        <v>#N/A</v>
      </c>
      <c r="G17" s="34">
        <v>121.41961999999999</v>
      </c>
      <c r="H17" s="34">
        <v>65.667210000000011</v>
      </c>
      <c r="I17" s="52">
        <v>18590</v>
      </c>
      <c r="J17" s="34">
        <v>48.607440000000004</v>
      </c>
      <c r="K17" s="5"/>
      <c r="L17" s="5"/>
      <c r="M17" s="53"/>
      <c r="N17" s="5"/>
      <c r="O17" s="5" t="e">
        <v>#N/A</v>
      </c>
      <c r="P17" s="5" t="e">
        <v>#N/A</v>
      </c>
    </row>
    <row r="18" spans="1:16" x14ac:dyDescent="0.25">
      <c r="A18" s="4" t="s">
        <v>18</v>
      </c>
      <c r="B18" s="1">
        <v>23011</v>
      </c>
      <c r="C18" s="34">
        <v>480.70830000000001</v>
      </c>
      <c r="D18" s="34">
        <v>69.058949999999996</v>
      </c>
      <c r="E18" s="34">
        <v>119.34300999999999</v>
      </c>
      <c r="F18" s="34" t="e">
        <v>#N/A</v>
      </c>
      <c r="G18" s="34">
        <v>122.70257000000001</v>
      </c>
      <c r="H18" s="34">
        <v>63.613059999999997</v>
      </c>
      <c r="I18" s="52">
        <v>18669</v>
      </c>
      <c r="J18" s="34">
        <v>49.617379999999997</v>
      </c>
      <c r="K18" s="5"/>
      <c r="L18" s="5"/>
      <c r="M18" s="53"/>
      <c r="N18" s="5"/>
      <c r="O18" s="5" t="e">
        <v>#N/A</v>
      </c>
      <c r="P18" s="5" t="e">
        <v>#N/A</v>
      </c>
    </row>
    <row r="19" spans="1:16" x14ac:dyDescent="0.25">
      <c r="A19" s="4" t="s">
        <v>19</v>
      </c>
      <c r="B19" s="1">
        <v>23101</v>
      </c>
      <c r="C19" s="34">
        <v>501.43058000000002</v>
      </c>
      <c r="D19" s="34">
        <v>63.889600000000002</v>
      </c>
      <c r="E19" s="34">
        <v>110.29512</v>
      </c>
      <c r="F19" s="34" t="e">
        <v>#N/A</v>
      </c>
      <c r="G19" s="34">
        <v>116.16298</v>
      </c>
      <c r="H19" s="34">
        <v>63.663730000000001</v>
      </c>
      <c r="I19" s="52">
        <v>19033</v>
      </c>
      <c r="J19" s="34">
        <v>50.298400000000001</v>
      </c>
      <c r="K19" s="5"/>
      <c r="L19" s="5"/>
      <c r="M19" s="53"/>
      <c r="N19" s="5"/>
      <c r="O19" s="5" t="e">
        <v>#N/A</v>
      </c>
      <c r="P19" s="5">
        <v>7.8737000000000004</v>
      </c>
    </row>
    <row r="20" spans="1:16" x14ac:dyDescent="0.25">
      <c r="A20" s="4" t="s">
        <v>20</v>
      </c>
      <c r="B20" s="1">
        <v>23192</v>
      </c>
      <c r="C20" s="34">
        <v>516.10311999999999</v>
      </c>
      <c r="D20" s="34">
        <v>75.718249999999998</v>
      </c>
      <c r="E20" s="34">
        <v>123.27543</v>
      </c>
      <c r="F20" s="34" t="e">
        <v>#N/A</v>
      </c>
      <c r="G20" s="34">
        <v>126.97677</v>
      </c>
      <c r="H20" s="34">
        <v>63.707550000000005</v>
      </c>
      <c r="I20" s="52">
        <v>19967</v>
      </c>
      <c r="J20" s="34">
        <v>51.073039999999999</v>
      </c>
      <c r="K20" s="5"/>
      <c r="L20" s="5"/>
      <c r="M20" s="53"/>
      <c r="N20" s="5"/>
      <c r="O20" s="5" t="e">
        <v>#N/A</v>
      </c>
      <c r="P20" s="5">
        <v>10.9255</v>
      </c>
    </row>
    <row r="21" spans="1:16" x14ac:dyDescent="0.25">
      <c r="A21" s="4" t="s">
        <v>21</v>
      </c>
      <c r="B21" s="1">
        <v>23284</v>
      </c>
      <c r="C21" s="34">
        <v>533.35279000000003</v>
      </c>
      <c r="D21" s="34">
        <v>76.199640000000002</v>
      </c>
      <c r="E21" s="34">
        <v>132.44144</v>
      </c>
      <c r="F21" s="34" t="e">
        <v>#N/A</v>
      </c>
      <c r="G21" s="34">
        <v>133.04492999999999</v>
      </c>
      <c r="H21" s="34">
        <v>65.834280000000007</v>
      </c>
      <c r="I21" s="52">
        <v>21127</v>
      </c>
      <c r="J21" s="34">
        <v>51.941300000000005</v>
      </c>
      <c r="K21" s="5"/>
      <c r="L21" s="5"/>
      <c r="M21" s="53"/>
      <c r="N21" s="5"/>
      <c r="O21" s="5" t="e">
        <v>#N/A</v>
      </c>
      <c r="P21" s="5">
        <v>11.194900000000001</v>
      </c>
    </row>
    <row r="22" spans="1:16" x14ac:dyDescent="0.25">
      <c r="A22" s="4" t="s">
        <v>22</v>
      </c>
      <c r="B22" s="1">
        <v>23376</v>
      </c>
      <c r="C22" s="34">
        <v>536.06073000000004</v>
      </c>
      <c r="D22" s="34">
        <v>83.511830000000003</v>
      </c>
      <c r="E22" s="34">
        <v>128.81452000000002</v>
      </c>
      <c r="F22" s="34" t="e">
        <v>#N/A</v>
      </c>
      <c r="G22" s="34">
        <v>136.90397000000002</v>
      </c>
      <c r="H22" s="34">
        <v>69.460549999999998</v>
      </c>
      <c r="I22" s="52">
        <v>23217</v>
      </c>
      <c r="J22" s="34">
        <v>52.800470000000004</v>
      </c>
      <c r="K22" s="5"/>
      <c r="L22" s="5"/>
      <c r="M22" s="53"/>
      <c r="N22" s="5"/>
      <c r="O22" s="5" t="e">
        <v>#N/A</v>
      </c>
      <c r="P22" s="5">
        <v>12.9862</v>
      </c>
    </row>
    <row r="23" spans="1:16" x14ac:dyDescent="0.25">
      <c r="A23" s="4" t="s">
        <v>23</v>
      </c>
      <c r="B23" s="1">
        <v>23467</v>
      </c>
      <c r="C23" s="34">
        <v>563.13084000000003</v>
      </c>
      <c r="D23" s="34">
        <v>84.412130000000005</v>
      </c>
      <c r="E23" s="34">
        <v>133.64859000000001</v>
      </c>
      <c r="F23" s="34" t="e">
        <v>#N/A</v>
      </c>
      <c r="G23" s="34">
        <v>137.19722000000002</v>
      </c>
      <c r="H23" s="34">
        <v>73.530509999999992</v>
      </c>
      <c r="I23" s="52">
        <v>23872</v>
      </c>
      <c r="J23" s="34">
        <v>53.650530000000003</v>
      </c>
      <c r="K23" s="5"/>
      <c r="L23" s="5"/>
      <c r="M23" s="53"/>
      <c r="N23" s="5"/>
      <c r="O23" s="5" t="e">
        <v>#N/A</v>
      </c>
      <c r="P23" s="5">
        <v>13.722899999999999</v>
      </c>
    </row>
    <row r="24" spans="1:16" x14ac:dyDescent="0.25">
      <c r="A24" s="4" t="s">
        <v>24</v>
      </c>
      <c r="B24" s="1">
        <v>23558</v>
      </c>
      <c r="C24" s="34">
        <v>563.00615000000005</v>
      </c>
      <c r="D24" s="34">
        <v>90.38879</v>
      </c>
      <c r="E24" s="34">
        <v>139.22458</v>
      </c>
      <c r="F24" s="34" t="e">
        <v>#N/A</v>
      </c>
      <c r="G24" s="34">
        <v>123.53073000000001</v>
      </c>
      <c r="H24" s="34">
        <v>70.890240000000006</v>
      </c>
      <c r="I24" s="52">
        <v>24033</v>
      </c>
      <c r="J24" s="34">
        <v>54.685290000000002</v>
      </c>
      <c r="K24" s="5"/>
      <c r="L24" s="5"/>
      <c r="M24" s="53"/>
      <c r="N24" s="5"/>
      <c r="O24" s="5" t="e">
        <v>#N/A</v>
      </c>
      <c r="P24" s="5">
        <v>15.047799999999999</v>
      </c>
    </row>
    <row r="25" spans="1:16" x14ac:dyDescent="0.25">
      <c r="A25" s="4" t="s">
        <v>25</v>
      </c>
      <c r="B25" s="1">
        <v>23650</v>
      </c>
      <c r="C25" s="34">
        <v>578.57983000000002</v>
      </c>
      <c r="D25" s="34">
        <v>91.113399999999999</v>
      </c>
      <c r="E25" s="34">
        <v>139.75120999999999</v>
      </c>
      <c r="F25" s="34" t="e">
        <v>#N/A</v>
      </c>
      <c r="G25" s="34">
        <v>114.93545</v>
      </c>
      <c r="H25" s="34">
        <v>71.789960000000008</v>
      </c>
      <c r="I25" s="52">
        <v>24456</v>
      </c>
      <c r="J25" s="34">
        <v>55.90475</v>
      </c>
      <c r="K25" s="5"/>
      <c r="L25" s="5"/>
      <c r="M25" s="53"/>
      <c r="N25" s="5"/>
      <c r="O25" s="5" t="e">
        <v>#N/A</v>
      </c>
      <c r="P25" s="5">
        <v>15.213900000000001</v>
      </c>
    </row>
    <row r="26" spans="1:16" x14ac:dyDescent="0.25">
      <c r="A26" s="4" t="s">
        <v>26</v>
      </c>
      <c r="B26" s="1">
        <v>23742</v>
      </c>
      <c r="C26" s="34">
        <v>590.91660999999999</v>
      </c>
      <c r="D26" s="34">
        <v>93.61918</v>
      </c>
      <c r="E26" s="34">
        <v>141.25157999999999</v>
      </c>
      <c r="F26" s="34" t="e">
        <v>#N/A</v>
      </c>
      <c r="G26" s="34">
        <v>107.68353999999999</v>
      </c>
      <c r="H26" s="34">
        <v>73.227869999999996</v>
      </c>
      <c r="I26" s="52">
        <v>24869</v>
      </c>
      <c r="J26" s="34">
        <v>57.2926</v>
      </c>
      <c r="K26" s="5"/>
      <c r="L26" s="5"/>
      <c r="M26" s="53"/>
      <c r="N26" s="5"/>
      <c r="O26" s="5" t="e">
        <v>#N/A</v>
      </c>
      <c r="P26" s="5">
        <v>15.894</v>
      </c>
    </row>
    <row r="27" spans="1:16" x14ac:dyDescent="0.25">
      <c r="A27" s="4" t="s">
        <v>27</v>
      </c>
      <c r="B27" s="1">
        <v>23832</v>
      </c>
      <c r="C27" s="34">
        <v>641.31322</v>
      </c>
      <c r="D27" s="34">
        <v>93.302729999999997</v>
      </c>
      <c r="E27" s="34">
        <v>142.30804999999998</v>
      </c>
      <c r="F27" s="34" t="e">
        <v>#N/A</v>
      </c>
      <c r="G27" s="34">
        <v>112.111</v>
      </c>
      <c r="H27" s="34">
        <v>84.468199999999996</v>
      </c>
      <c r="I27" s="52">
        <v>24592</v>
      </c>
      <c r="J27" s="34">
        <v>58.84883</v>
      </c>
      <c r="K27" s="5"/>
      <c r="L27" s="5"/>
      <c r="M27" s="53"/>
      <c r="N27" s="5"/>
      <c r="O27" s="5" t="e">
        <v>#N/A</v>
      </c>
      <c r="P27" s="5">
        <v>15.8764</v>
      </c>
    </row>
    <row r="28" spans="1:16" x14ac:dyDescent="0.25">
      <c r="A28" s="4" t="s">
        <v>28</v>
      </c>
      <c r="B28" s="1">
        <v>23923</v>
      </c>
      <c r="C28" s="34">
        <v>650.1066800000001</v>
      </c>
      <c r="D28" s="34">
        <v>87.817000000000007</v>
      </c>
      <c r="E28" s="34">
        <v>143.29325</v>
      </c>
      <c r="F28" s="34" t="e">
        <v>#N/A</v>
      </c>
      <c r="G28" s="34">
        <v>116.38467999999999</v>
      </c>
      <c r="H28" s="34">
        <v>82.703000000000003</v>
      </c>
      <c r="I28" s="52">
        <v>25266</v>
      </c>
      <c r="J28" s="34">
        <v>60.477559999999997</v>
      </c>
      <c r="K28" s="5"/>
      <c r="L28" s="5"/>
      <c r="M28" s="53"/>
      <c r="N28" s="5"/>
      <c r="O28" s="5" t="e">
        <v>#N/A</v>
      </c>
      <c r="P28" s="5">
        <v>14.341200000000001</v>
      </c>
    </row>
    <row r="29" spans="1:16" x14ac:dyDescent="0.25">
      <c r="A29" s="4" t="s">
        <v>29</v>
      </c>
      <c r="B29" s="1">
        <v>24015</v>
      </c>
      <c r="C29" s="34">
        <v>668.92356999999993</v>
      </c>
      <c r="D29" s="34">
        <v>89.743979999999993</v>
      </c>
      <c r="E29" s="34">
        <v>144.63037</v>
      </c>
      <c r="F29" s="34" t="e">
        <v>#N/A</v>
      </c>
      <c r="G29" s="34">
        <v>118.5159</v>
      </c>
      <c r="H29" s="34">
        <v>83.016600000000011</v>
      </c>
      <c r="I29" s="52">
        <v>25749</v>
      </c>
      <c r="J29" s="34">
        <v>62.178789999999999</v>
      </c>
      <c r="K29" s="5"/>
      <c r="L29" s="5"/>
      <c r="M29" s="53"/>
      <c r="N29" s="5"/>
      <c r="O29" s="5" t="e">
        <v>#N/A</v>
      </c>
      <c r="P29" s="5">
        <v>15.162700000000001</v>
      </c>
    </row>
    <row r="30" spans="1:16" x14ac:dyDescent="0.25">
      <c r="A30" s="4" t="s">
        <v>30</v>
      </c>
      <c r="B30" s="1">
        <v>24107</v>
      </c>
      <c r="C30" s="34">
        <v>665.81259999999997</v>
      </c>
      <c r="D30" s="34">
        <v>90.706679999999992</v>
      </c>
      <c r="E30" s="34">
        <v>151.33682999999999</v>
      </c>
      <c r="F30" s="34" t="e">
        <v>#N/A</v>
      </c>
      <c r="G30" s="34">
        <v>120.3185</v>
      </c>
      <c r="H30" s="34">
        <v>86.620960000000011</v>
      </c>
      <c r="I30" s="52">
        <v>25760</v>
      </c>
      <c r="J30" s="34">
        <v>64.113389999999995</v>
      </c>
      <c r="K30" s="5"/>
      <c r="L30" s="5"/>
      <c r="M30" s="53"/>
      <c r="N30" s="5"/>
      <c r="O30" s="5" t="e">
        <v>#N/A</v>
      </c>
      <c r="P30" s="5">
        <v>15.5434</v>
      </c>
    </row>
    <row r="31" spans="1:16" x14ac:dyDescent="0.25">
      <c r="A31" s="4" t="s">
        <v>31</v>
      </c>
      <c r="B31" s="1">
        <v>24197</v>
      </c>
      <c r="C31" s="34">
        <v>732.44160999999997</v>
      </c>
      <c r="D31" s="34">
        <v>89.661740000000009</v>
      </c>
      <c r="E31" s="34">
        <v>153.82267000000002</v>
      </c>
      <c r="F31" s="34" t="e">
        <v>#N/A</v>
      </c>
      <c r="G31" s="34">
        <v>120.83741999999999</v>
      </c>
      <c r="H31" s="34">
        <v>90.711460000000002</v>
      </c>
      <c r="I31" s="52">
        <v>26041</v>
      </c>
      <c r="J31" s="34">
        <v>66.281350000000003</v>
      </c>
      <c r="K31" s="5"/>
      <c r="L31" s="5"/>
      <c r="M31" s="53"/>
      <c r="N31" s="5"/>
      <c r="O31" s="5" t="e">
        <v>#N/A</v>
      </c>
      <c r="P31" s="5">
        <v>15.575200000000001</v>
      </c>
    </row>
    <row r="32" spans="1:16" x14ac:dyDescent="0.25">
      <c r="A32" s="4" t="s">
        <v>32</v>
      </c>
      <c r="B32" s="1">
        <v>24288</v>
      </c>
      <c r="C32" s="34">
        <v>705.86085000000003</v>
      </c>
      <c r="D32" s="34">
        <v>86.945460000000011</v>
      </c>
      <c r="E32" s="34">
        <v>155.92197000000002</v>
      </c>
      <c r="F32" s="34" t="e">
        <v>#N/A</v>
      </c>
      <c r="G32" s="34">
        <v>120.30846000000001</v>
      </c>
      <c r="H32" s="34">
        <v>97.210809999999995</v>
      </c>
      <c r="I32" s="52">
        <v>29003</v>
      </c>
      <c r="J32" s="34">
        <v>67.813339999999997</v>
      </c>
      <c r="K32" s="5"/>
      <c r="L32" s="5"/>
      <c r="M32" s="53"/>
      <c r="N32" s="5"/>
      <c r="O32" s="5" t="e">
        <v>#N/A</v>
      </c>
      <c r="P32" s="5">
        <v>14.8535</v>
      </c>
    </row>
    <row r="33" spans="1:16" x14ac:dyDescent="0.25">
      <c r="A33" s="4" t="s">
        <v>33</v>
      </c>
      <c r="B33" s="1">
        <v>24380</v>
      </c>
      <c r="C33" s="34">
        <v>701.27354000000003</v>
      </c>
      <c r="D33" s="34">
        <v>90.155810000000002</v>
      </c>
      <c r="E33" s="34">
        <v>161.05756</v>
      </c>
      <c r="F33" s="34" t="e">
        <v>#N/A</v>
      </c>
      <c r="G33" s="34">
        <v>130.74402000000001</v>
      </c>
      <c r="H33" s="34">
        <v>90.4499</v>
      </c>
      <c r="I33" s="52">
        <v>30144</v>
      </c>
      <c r="J33" s="34">
        <v>68.70938000000001</v>
      </c>
      <c r="K33" s="5"/>
      <c r="L33" s="5"/>
      <c r="M33" s="53"/>
      <c r="N33" s="5"/>
      <c r="O33" s="5" t="e">
        <v>#N/A</v>
      </c>
      <c r="P33" s="5">
        <v>15.752700000000001</v>
      </c>
    </row>
    <row r="34" spans="1:16" x14ac:dyDescent="0.25">
      <c r="A34" s="4" t="s">
        <v>34</v>
      </c>
      <c r="B34" s="1">
        <v>24472</v>
      </c>
      <c r="C34" s="34">
        <v>712.79732000000001</v>
      </c>
      <c r="D34" s="34">
        <v>82.926179999999988</v>
      </c>
      <c r="E34" s="34">
        <v>160.27168</v>
      </c>
      <c r="F34" s="34" t="e">
        <v>#N/A</v>
      </c>
      <c r="G34" s="34">
        <v>125.5608</v>
      </c>
      <c r="H34" s="34">
        <v>91.392070000000004</v>
      </c>
      <c r="I34" s="52">
        <v>30066</v>
      </c>
      <c r="J34" s="34">
        <v>68.904179999999997</v>
      </c>
      <c r="K34" s="5"/>
      <c r="L34" s="5"/>
      <c r="M34" s="53"/>
      <c r="N34" s="5"/>
      <c r="O34" s="5" t="e">
        <v>#N/A</v>
      </c>
      <c r="P34" s="5">
        <v>13.6098</v>
      </c>
    </row>
    <row r="35" spans="1:16" x14ac:dyDescent="0.25">
      <c r="A35" s="4" t="s">
        <v>35</v>
      </c>
      <c r="B35" s="1">
        <v>24562</v>
      </c>
      <c r="C35" s="34">
        <v>685.00009</v>
      </c>
      <c r="D35" s="34">
        <v>86.50827000000001</v>
      </c>
      <c r="E35" s="34">
        <v>164.04722000000001</v>
      </c>
      <c r="F35" s="34" t="e">
        <v>#N/A</v>
      </c>
      <c r="G35" s="34">
        <v>129.17391000000001</v>
      </c>
      <c r="H35" s="34">
        <v>87.317999999999998</v>
      </c>
      <c r="I35" s="52">
        <v>31842</v>
      </c>
      <c r="J35" s="34">
        <v>68.397759999999991</v>
      </c>
      <c r="K35" s="5"/>
      <c r="L35" s="5"/>
      <c r="M35" s="53"/>
      <c r="N35" s="5"/>
      <c r="O35" s="5" t="e">
        <v>#N/A</v>
      </c>
      <c r="P35" s="5">
        <v>14.670700000000002</v>
      </c>
    </row>
    <row r="36" spans="1:16" x14ac:dyDescent="0.25">
      <c r="A36" s="4" t="s">
        <v>36</v>
      </c>
      <c r="B36" s="1">
        <v>24653</v>
      </c>
      <c r="C36" s="34">
        <v>647.53896999999995</v>
      </c>
      <c r="D36" s="34">
        <v>90.736779999999996</v>
      </c>
      <c r="E36" s="34">
        <v>164.90621999999999</v>
      </c>
      <c r="F36" s="34" t="e">
        <v>#N/A</v>
      </c>
      <c r="G36" s="34">
        <v>138.99657000000002</v>
      </c>
      <c r="H36" s="34">
        <v>86.13891000000001</v>
      </c>
      <c r="I36" s="52">
        <v>33269</v>
      </c>
      <c r="J36" s="34">
        <v>68.451000000000008</v>
      </c>
      <c r="K36" s="5"/>
      <c r="L36" s="5"/>
      <c r="M36" s="53"/>
      <c r="N36" s="5"/>
      <c r="O36" s="5" t="e">
        <v>#N/A</v>
      </c>
      <c r="P36" s="5">
        <v>15.856</v>
      </c>
    </row>
    <row r="37" spans="1:16" x14ac:dyDescent="0.25">
      <c r="A37" s="4" t="s">
        <v>37</v>
      </c>
      <c r="B37" s="1">
        <v>24745</v>
      </c>
      <c r="C37" s="34">
        <v>668.44768999999997</v>
      </c>
      <c r="D37" s="34">
        <v>87.833889999999997</v>
      </c>
      <c r="E37" s="34">
        <v>167.72973000000002</v>
      </c>
      <c r="F37" s="34" t="e">
        <v>#N/A</v>
      </c>
      <c r="G37" s="34">
        <v>142.482</v>
      </c>
      <c r="H37" s="34">
        <v>87.654880000000006</v>
      </c>
      <c r="I37" s="52">
        <v>35448</v>
      </c>
      <c r="J37" s="34">
        <v>69.063910000000007</v>
      </c>
      <c r="K37" s="5"/>
      <c r="L37" s="5"/>
      <c r="M37" s="53"/>
      <c r="N37" s="5"/>
      <c r="O37" s="5" t="e">
        <v>#N/A</v>
      </c>
      <c r="P37" s="5">
        <v>14.895899999999999</v>
      </c>
    </row>
    <row r="38" spans="1:16" x14ac:dyDescent="0.25">
      <c r="A38" s="4" t="s">
        <v>38</v>
      </c>
      <c r="B38" s="1">
        <v>24837</v>
      </c>
      <c r="C38" s="34">
        <v>682.17156999999997</v>
      </c>
      <c r="D38" s="34">
        <v>90.907220000000009</v>
      </c>
      <c r="E38" s="34">
        <v>169.95998</v>
      </c>
      <c r="F38" s="34" t="e">
        <v>#N/A</v>
      </c>
      <c r="G38" s="34">
        <v>145.42699999999999</v>
      </c>
      <c r="H38" s="34">
        <v>83.287750000000003</v>
      </c>
      <c r="I38" s="52">
        <v>37485</v>
      </c>
      <c r="J38" s="34">
        <v>69.983620000000002</v>
      </c>
      <c r="K38" s="5"/>
      <c r="L38" s="5"/>
      <c r="M38" s="53"/>
      <c r="N38" s="5"/>
      <c r="O38" s="5" t="e">
        <v>#N/A</v>
      </c>
      <c r="P38" s="5">
        <v>15.556600000000001</v>
      </c>
    </row>
    <row r="39" spans="1:16" x14ac:dyDescent="0.25">
      <c r="A39" s="4" t="s">
        <v>39</v>
      </c>
      <c r="B39" s="1">
        <v>24928</v>
      </c>
      <c r="C39" s="34">
        <v>685.29186000000004</v>
      </c>
      <c r="D39" s="34">
        <v>93.579729999999998</v>
      </c>
      <c r="E39" s="34">
        <v>185.15070000000003</v>
      </c>
      <c r="F39" s="34" t="e">
        <v>#N/A</v>
      </c>
      <c r="G39" s="34">
        <v>136.54241000000002</v>
      </c>
      <c r="H39" s="34">
        <v>85.062539999999998</v>
      </c>
      <c r="I39" s="52">
        <v>38999</v>
      </c>
      <c r="J39" s="34">
        <v>71.210130000000007</v>
      </c>
      <c r="K39" s="5"/>
      <c r="L39" s="5"/>
      <c r="M39" s="53"/>
      <c r="N39" s="5"/>
      <c r="O39" s="5" t="e">
        <v>#N/A</v>
      </c>
      <c r="P39" s="5">
        <v>15.469200000000001</v>
      </c>
    </row>
    <row r="40" spans="1:16" x14ac:dyDescent="0.25">
      <c r="A40" s="4" t="s">
        <v>40</v>
      </c>
      <c r="B40" s="1">
        <v>25019</v>
      </c>
      <c r="C40" s="34">
        <v>719.03714000000002</v>
      </c>
      <c r="D40" s="34">
        <v>101.16453</v>
      </c>
      <c r="E40" s="34">
        <v>153.67951000000002</v>
      </c>
      <c r="F40" s="34" t="e">
        <v>#N/A</v>
      </c>
      <c r="G40" s="34">
        <v>143.76579000000001</v>
      </c>
      <c r="H40" s="34">
        <v>87.878100000000003</v>
      </c>
      <c r="I40" s="52">
        <v>40236</v>
      </c>
      <c r="J40" s="34">
        <v>72.999690000000001</v>
      </c>
      <c r="K40" s="5"/>
      <c r="L40" s="5"/>
      <c r="M40" s="53"/>
      <c r="N40" s="5"/>
      <c r="O40" s="5" t="e">
        <v>#N/A</v>
      </c>
      <c r="P40" s="5">
        <v>17.3232</v>
      </c>
    </row>
    <row r="41" spans="1:16" x14ac:dyDescent="0.25">
      <c r="A41" s="4" t="s">
        <v>41</v>
      </c>
      <c r="B41" s="1">
        <v>25111</v>
      </c>
      <c r="C41" s="34">
        <v>698.67205000000001</v>
      </c>
      <c r="D41" s="34">
        <v>103.51783999999999</v>
      </c>
      <c r="E41" s="34">
        <v>181.63200000000001</v>
      </c>
      <c r="F41" s="34" t="e">
        <v>#N/A</v>
      </c>
      <c r="G41" s="34">
        <v>154.51304999999999</v>
      </c>
      <c r="H41" s="34">
        <v>89.226990000000001</v>
      </c>
      <c r="I41" s="52">
        <v>41189</v>
      </c>
      <c r="J41" s="34">
        <v>75.3523</v>
      </c>
      <c r="K41" s="5"/>
      <c r="L41" s="5"/>
      <c r="M41" s="53"/>
      <c r="N41" s="5"/>
      <c r="O41" s="5" t="e">
        <v>#N/A</v>
      </c>
      <c r="P41" s="5">
        <v>17.726900000000001</v>
      </c>
    </row>
    <row r="42" spans="1:16" x14ac:dyDescent="0.25">
      <c r="A42" s="4" t="s">
        <v>42</v>
      </c>
      <c r="B42" s="1">
        <v>25203</v>
      </c>
      <c r="C42" s="34">
        <v>697.13518999999997</v>
      </c>
      <c r="D42" s="34">
        <v>104.92974000000001</v>
      </c>
      <c r="E42" s="34">
        <v>183.49472</v>
      </c>
      <c r="F42" s="34" t="e">
        <v>#N/A</v>
      </c>
      <c r="G42" s="34">
        <v>161.76092000000003</v>
      </c>
      <c r="H42" s="34">
        <v>92.378070000000008</v>
      </c>
      <c r="I42" s="52">
        <v>46421</v>
      </c>
      <c r="J42" s="34">
        <v>78.588399999999993</v>
      </c>
      <c r="K42" s="5"/>
      <c r="L42" s="5"/>
      <c r="M42" s="53"/>
      <c r="N42" s="5"/>
      <c r="O42" s="5" t="e">
        <v>#N/A</v>
      </c>
      <c r="P42" s="5">
        <v>18.174700000000001</v>
      </c>
    </row>
    <row r="43" spans="1:16" x14ac:dyDescent="0.25">
      <c r="A43" s="4" t="s">
        <v>43</v>
      </c>
      <c r="B43" s="1">
        <v>25293</v>
      </c>
      <c r="C43" s="34">
        <v>743.96331999999995</v>
      </c>
      <c r="D43" s="34">
        <v>105.67971000000001</v>
      </c>
      <c r="E43" s="34">
        <v>190.59173000000001</v>
      </c>
      <c r="F43" s="34" t="e">
        <v>#N/A</v>
      </c>
      <c r="G43" s="34">
        <v>166.71265</v>
      </c>
      <c r="H43" s="34">
        <v>93.920050000000003</v>
      </c>
      <c r="I43" s="52">
        <v>45262</v>
      </c>
      <c r="J43" s="34">
        <v>82.707990000000009</v>
      </c>
      <c r="K43" s="5"/>
      <c r="L43" s="5"/>
      <c r="M43" s="53"/>
      <c r="N43" s="5"/>
      <c r="O43" s="5" t="e">
        <v>#N/A</v>
      </c>
      <c r="P43" s="5">
        <v>18.855700000000002</v>
      </c>
    </row>
    <row r="44" spans="1:16" x14ac:dyDescent="0.25">
      <c r="A44" s="4" t="s">
        <v>44</v>
      </c>
      <c r="B44" s="1">
        <v>25384</v>
      </c>
      <c r="C44" s="34">
        <v>735.24836000000005</v>
      </c>
      <c r="D44" s="34">
        <v>105.18021</v>
      </c>
      <c r="E44" s="34">
        <v>195.06904</v>
      </c>
      <c r="F44" s="34" t="e">
        <v>#N/A</v>
      </c>
      <c r="G44" s="34">
        <v>171.44392999999999</v>
      </c>
      <c r="H44" s="34">
        <v>95.845479999999995</v>
      </c>
      <c r="I44" s="52">
        <v>46848</v>
      </c>
      <c r="J44" s="34">
        <v>85.532130000000009</v>
      </c>
      <c r="K44" s="5"/>
      <c r="L44" s="5"/>
      <c r="M44" s="53"/>
      <c r="N44" s="5"/>
      <c r="O44" s="5" t="e">
        <v>#N/A</v>
      </c>
      <c r="P44" s="5">
        <v>18.8398</v>
      </c>
    </row>
    <row r="45" spans="1:16" x14ac:dyDescent="0.25">
      <c r="A45" s="4" t="s">
        <v>45</v>
      </c>
      <c r="B45" s="1">
        <v>25476</v>
      </c>
      <c r="C45" s="34">
        <v>749.19754</v>
      </c>
      <c r="D45" s="34">
        <v>105.36078999999999</v>
      </c>
      <c r="E45" s="34">
        <v>196.11942000000002</v>
      </c>
      <c r="F45" s="34" t="e">
        <v>#N/A</v>
      </c>
      <c r="G45" s="34">
        <v>171.90968000000001</v>
      </c>
      <c r="H45" s="34">
        <v>97.576449999999994</v>
      </c>
      <c r="I45" s="52">
        <v>49795</v>
      </c>
      <c r="J45" s="34">
        <v>87.060789999999997</v>
      </c>
      <c r="K45" s="5"/>
      <c r="L45" s="5"/>
      <c r="M45" s="53"/>
      <c r="N45" s="5"/>
      <c r="O45" s="5" t="e">
        <v>#N/A</v>
      </c>
      <c r="P45" s="5">
        <v>18.928100000000001</v>
      </c>
    </row>
    <row r="46" spans="1:16" x14ac:dyDescent="0.25">
      <c r="A46" s="4" t="s">
        <v>46</v>
      </c>
      <c r="B46" s="1">
        <v>25568</v>
      </c>
      <c r="C46" s="34">
        <v>691.90415000000007</v>
      </c>
      <c r="D46" s="34">
        <v>105.32051</v>
      </c>
      <c r="E46" s="34">
        <v>204.56617000000003</v>
      </c>
      <c r="F46" s="34" t="e">
        <v>#N/A</v>
      </c>
      <c r="G46" s="34">
        <v>152.97110999999998</v>
      </c>
      <c r="H46" s="34">
        <v>99.303309999999996</v>
      </c>
      <c r="I46" s="52">
        <v>53092</v>
      </c>
      <c r="J46" s="34">
        <v>87.418679999999995</v>
      </c>
      <c r="K46" s="5"/>
      <c r="L46" s="5"/>
      <c r="M46" s="53"/>
      <c r="N46" s="5"/>
      <c r="O46" s="5" t="e">
        <v>#N/A</v>
      </c>
      <c r="P46" s="5">
        <v>18.9679</v>
      </c>
    </row>
    <row r="47" spans="1:16" x14ac:dyDescent="0.25">
      <c r="A47" s="4" t="s">
        <v>47</v>
      </c>
      <c r="B47" s="1">
        <v>25658</v>
      </c>
      <c r="C47" s="34">
        <v>679.42531000000008</v>
      </c>
      <c r="D47" s="34">
        <v>100.55117999999999</v>
      </c>
      <c r="E47" s="34">
        <v>204.71508</v>
      </c>
      <c r="F47" s="34" t="e">
        <v>#N/A</v>
      </c>
      <c r="G47" s="34">
        <v>170.78504999999998</v>
      </c>
      <c r="H47" s="34">
        <v>93.813240000000008</v>
      </c>
      <c r="I47" s="52">
        <v>56472</v>
      </c>
      <c r="J47" s="34">
        <v>87.574490000000011</v>
      </c>
      <c r="K47" s="5"/>
      <c r="L47" s="5"/>
      <c r="M47" s="53"/>
      <c r="N47" s="5"/>
      <c r="O47" s="5" t="e">
        <v>#N/A</v>
      </c>
      <c r="P47" s="5">
        <v>17.4513</v>
      </c>
    </row>
    <row r="48" spans="1:16" x14ac:dyDescent="0.25">
      <c r="A48" s="4" t="s">
        <v>48</v>
      </c>
      <c r="B48" s="1">
        <v>25749</v>
      </c>
      <c r="C48" s="34">
        <v>683.90178000000003</v>
      </c>
      <c r="D48" s="34">
        <v>107.28139999999999</v>
      </c>
      <c r="E48" s="34">
        <v>210.38466</v>
      </c>
      <c r="F48" s="34" t="e">
        <v>#N/A</v>
      </c>
      <c r="G48" s="34">
        <v>173.42517000000001</v>
      </c>
      <c r="H48" s="34">
        <v>90.962070000000011</v>
      </c>
      <c r="I48" s="52">
        <v>58116</v>
      </c>
      <c r="J48" s="34">
        <v>86.325710000000015</v>
      </c>
      <c r="K48" s="5"/>
      <c r="L48" s="5"/>
      <c r="M48" s="53"/>
      <c r="N48" s="5"/>
      <c r="O48" s="5" t="e">
        <v>#N/A</v>
      </c>
      <c r="P48" s="5">
        <v>19.242599999999999</v>
      </c>
    </row>
    <row r="49" spans="1:16" x14ac:dyDescent="0.25">
      <c r="A49" s="4" t="s">
        <v>49</v>
      </c>
      <c r="B49" s="1">
        <v>25841</v>
      </c>
      <c r="C49" s="34">
        <v>698.59656000000007</v>
      </c>
      <c r="D49" s="34">
        <v>109.68204</v>
      </c>
      <c r="E49" s="34">
        <v>214.93254000000002</v>
      </c>
      <c r="F49" s="34" t="e">
        <v>#N/A</v>
      </c>
      <c r="G49" s="34">
        <v>186.12428</v>
      </c>
      <c r="H49" s="34">
        <v>94.849899999999991</v>
      </c>
      <c r="I49" s="52">
        <v>59208</v>
      </c>
      <c r="J49" s="34">
        <v>85.302979999999991</v>
      </c>
      <c r="K49" s="5"/>
      <c r="L49" s="5"/>
      <c r="M49" s="53"/>
      <c r="N49" s="5"/>
      <c r="O49" s="5" t="e">
        <v>#N/A</v>
      </c>
      <c r="P49" s="5">
        <v>19.777000000000001</v>
      </c>
    </row>
    <row r="50" spans="1:16" x14ac:dyDescent="0.25">
      <c r="A50" s="4" t="s">
        <v>50</v>
      </c>
      <c r="B50" s="1">
        <v>25933</v>
      </c>
      <c r="C50" s="34">
        <v>656.25068999999996</v>
      </c>
      <c r="D50" s="34">
        <v>111.19116000000001</v>
      </c>
      <c r="E50" s="34">
        <v>211.39236</v>
      </c>
      <c r="F50" s="34" t="e">
        <v>#N/A</v>
      </c>
      <c r="G50" s="34">
        <v>179.30504000000002</v>
      </c>
      <c r="H50" s="34">
        <v>87.15504</v>
      </c>
      <c r="I50" s="52">
        <v>58705</v>
      </c>
      <c r="J50" s="34">
        <v>84.520210000000006</v>
      </c>
      <c r="K50" s="5"/>
      <c r="L50" s="5"/>
      <c r="M50" s="53"/>
      <c r="N50" s="5"/>
      <c r="O50" s="5" t="e">
        <v>#N/A</v>
      </c>
      <c r="P50" s="5">
        <v>19.766400000000001</v>
      </c>
    </row>
    <row r="51" spans="1:16" x14ac:dyDescent="0.25">
      <c r="A51" s="4" t="s">
        <v>51</v>
      </c>
      <c r="B51" s="1">
        <v>26023</v>
      </c>
      <c r="C51" s="34">
        <v>726.29592000000002</v>
      </c>
      <c r="D51" s="34">
        <v>109.70602000000001</v>
      </c>
      <c r="E51" s="34">
        <v>214.92755</v>
      </c>
      <c r="F51" s="34" t="e">
        <v>#N/A</v>
      </c>
      <c r="G51" s="34">
        <v>169.67701000000002</v>
      </c>
      <c r="H51" s="34">
        <v>87.685009999999991</v>
      </c>
      <c r="I51" s="52">
        <v>58837</v>
      </c>
      <c r="J51" s="34">
        <v>81.762860000000003</v>
      </c>
      <c r="K51" s="5"/>
      <c r="L51" s="5"/>
      <c r="M51" s="53"/>
      <c r="N51" s="5"/>
      <c r="O51" s="5" t="e">
        <v>#N/A</v>
      </c>
      <c r="P51" s="5">
        <v>18.965199999999999</v>
      </c>
    </row>
    <row r="52" spans="1:16" x14ac:dyDescent="0.25">
      <c r="A52" s="4" t="s">
        <v>52</v>
      </c>
      <c r="B52" s="1">
        <v>26114</v>
      </c>
      <c r="C52" s="34">
        <v>748.27657999999997</v>
      </c>
      <c r="D52" s="34">
        <v>108.10541000000001</v>
      </c>
      <c r="E52" s="34">
        <v>215.24095000000003</v>
      </c>
      <c r="F52" s="34" t="e">
        <v>#N/A</v>
      </c>
      <c r="G52" s="34">
        <v>163.166</v>
      </c>
      <c r="H52" s="34">
        <v>92.508160000000004</v>
      </c>
      <c r="I52" s="52">
        <v>58714</v>
      </c>
      <c r="J52" s="34">
        <v>82.931139999999999</v>
      </c>
      <c r="K52" s="5"/>
      <c r="L52" s="5"/>
      <c r="M52" s="53"/>
      <c r="N52" s="5"/>
      <c r="O52" s="5" t="e">
        <v>#N/A</v>
      </c>
      <c r="P52" s="5">
        <v>17.675599999999999</v>
      </c>
    </row>
    <row r="53" spans="1:16" x14ac:dyDescent="0.25">
      <c r="A53" s="4" t="s">
        <v>53</v>
      </c>
      <c r="B53" s="1">
        <v>26206</v>
      </c>
      <c r="C53" s="34">
        <v>763.07268999999997</v>
      </c>
      <c r="D53" s="34">
        <v>109.77322000000001</v>
      </c>
      <c r="E53" s="34">
        <v>218.94223000000002</v>
      </c>
      <c r="F53" s="34" t="e">
        <v>#N/A</v>
      </c>
      <c r="G53" s="34">
        <v>168.0565</v>
      </c>
      <c r="H53" s="34">
        <v>98.519990000000007</v>
      </c>
      <c r="I53" s="52">
        <v>58471</v>
      </c>
      <c r="J53" s="34">
        <v>84.277509999999992</v>
      </c>
      <c r="K53" s="5"/>
      <c r="L53" s="5"/>
      <c r="M53" s="53"/>
      <c r="N53" s="5"/>
      <c r="O53" s="5" t="e">
        <v>#N/A</v>
      </c>
      <c r="P53" s="5">
        <v>17.521900000000002</v>
      </c>
    </row>
    <row r="54" spans="1:16" x14ac:dyDescent="0.25">
      <c r="A54" s="4" t="s">
        <v>54</v>
      </c>
      <c r="B54" s="1">
        <v>26298</v>
      </c>
      <c r="C54" s="34">
        <v>723.85539000000006</v>
      </c>
      <c r="D54" s="34">
        <v>111.57978</v>
      </c>
      <c r="E54" s="34">
        <v>219.59403</v>
      </c>
      <c r="F54" s="34" t="e">
        <v>#N/A</v>
      </c>
      <c r="G54" s="34">
        <v>162.35672</v>
      </c>
      <c r="H54" s="34">
        <v>101.99836000000001</v>
      </c>
      <c r="I54" s="52">
        <v>58702</v>
      </c>
      <c r="J54" s="34">
        <v>86.987089999999995</v>
      </c>
      <c r="K54" s="5"/>
      <c r="L54" s="5"/>
      <c r="M54" s="53"/>
      <c r="N54" s="5"/>
      <c r="O54" s="5" t="e">
        <v>#N/A</v>
      </c>
      <c r="P54" s="5">
        <v>17.7852</v>
      </c>
    </row>
    <row r="55" spans="1:16" x14ac:dyDescent="0.25">
      <c r="A55" s="4" t="s">
        <v>55</v>
      </c>
      <c r="B55" s="1">
        <v>26389</v>
      </c>
      <c r="C55" s="34">
        <v>780.64671999999996</v>
      </c>
      <c r="D55" s="34">
        <v>108.63505000000001</v>
      </c>
      <c r="E55" s="34">
        <v>224.6181</v>
      </c>
      <c r="F55" s="34" t="e">
        <v>#N/A</v>
      </c>
      <c r="G55" s="34">
        <v>164.36282</v>
      </c>
      <c r="H55" s="34">
        <v>97.855810000000005</v>
      </c>
      <c r="I55" s="52">
        <v>63014</v>
      </c>
      <c r="J55" s="34">
        <v>90.197919999999996</v>
      </c>
      <c r="K55" s="5"/>
      <c r="L55" s="5"/>
      <c r="M55" s="53"/>
      <c r="N55" s="5"/>
      <c r="O55" s="5" t="e">
        <v>#N/A</v>
      </c>
      <c r="P55" s="5">
        <v>17.075900000000001</v>
      </c>
    </row>
    <row r="56" spans="1:16" x14ac:dyDescent="0.25">
      <c r="A56" s="4" t="s">
        <v>56</v>
      </c>
      <c r="B56" s="1">
        <v>26480</v>
      </c>
      <c r="C56" s="34">
        <v>827.44331999999997</v>
      </c>
      <c r="D56" s="34">
        <v>115.0271</v>
      </c>
      <c r="E56" s="34">
        <v>225.72191000000001</v>
      </c>
      <c r="F56" s="34" t="e">
        <v>#N/A</v>
      </c>
      <c r="G56" s="34">
        <v>166.07276000000002</v>
      </c>
      <c r="H56" s="34">
        <v>101.88195</v>
      </c>
      <c r="I56" s="52">
        <v>62978</v>
      </c>
      <c r="J56" s="34">
        <v>94.873639999999995</v>
      </c>
      <c r="K56" s="5"/>
      <c r="L56" s="5"/>
      <c r="M56" s="53"/>
      <c r="N56" s="5"/>
      <c r="O56" s="5" t="e">
        <v>#N/A</v>
      </c>
      <c r="P56" s="5">
        <v>18.641099999999998</v>
      </c>
    </row>
    <row r="57" spans="1:16" x14ac:dyDescent="0.25">
      <c r="A57" s="4" t="s">
        <v>57</v>
      </c>
      <c r="B57" s="1">
        <v>26572</v>
      </c>
      <c r="C57" s="34">
        <v>837.42034999999998</v>
      </c>
      <c r="D57" s="34">
        <v>114.21775000000001</v>
      </c>
      <c r="E57" s="34">
        <v>227.19264000000001</v>
      </c>
      <c r="F57" s="34" t="e">
        <v>#N/A</v>
      </c>
      <c r="G57" s="34">
        <v>174.79467000000002</v>
      </c>
      <c r="H57" s="34">
        <v>102.90766000000001</v>
      </c>
      <c r="I57" s="52">
        <v>64974</v>
      </c>
      <c r="J57" s="34">
        <v>98.353880000000004</v>
      </c>
      <c r="K57" s="5"/>
      <c r="L57" s="5"/>
      <c r="M57" s="53"/>
      <c r="N57" s="5"/>
      <c r="O57" s="5" t="e">
        <v>#N/A</v>
      </c>
      <c r="P57" s="5">
        <v>18.483000000000001</v>
      </c>
    </row>
    <row r="58" spans="1:16" x14ac:dyDescent="0.25">
      <c r="A58" s="4" t="s">
        <v>58</v>
      </c>
      <c r="B58" s="1">
        <v>26664</v>
      </c>
      <c r="C58" s="34">
        <v>857.04719999999998</v>
      </c>
      <c r="D58" s="34">
        <v>114.38888</v>
      </c>
      <c r="E58" s="34">
        <v>235.54956000000001</v>
      </c>
      <c r="F58" s="34" t="e">
        <v>#N/A</v>
      </c>
      <c r="G58" s="34">
        <v>173.00386</v>
      </c>
      <c r="H58" s="34">
        <v>100.86994</v>
      </c>
      <c r="I58" s="52">
        <v>66588</v>
      </c>
      <c r="J58" s="34">
        <v>101.11009</v>
      </c>
      <c r="K58" s="5"/>
      <c r="L58" s="5"/>
      <c r="M58" s="53"/>
      <c r="N58" s="5"/>
      <c r="O58" s="5" t="e">
        <v>#N/A</v>
      </c>
      <c r="P58" s="5">
        <v>18.559799999999999</v>
      </c>
    </row>
    <row r="59" spans="1:16" x14ac:dyDescent="0.25">
      <c r="A59" s="4" t="s">
        <v>59</v>
      </c>
      <c r="B59" s="1">
        <v>26754</v>
      </c>
      <c r="C59" s="34">
        <v>927.44656999999995</v>
      </c>
      <c r="D59" s="34">
        <v>128.67502999999999</v>
      </c>
      <c r="E59" s="34">
        <v>238.01888</v>
      </c>
      <c r="F59" s="34" t="e">
        <v>#N/A</v>
      </c>
      <c r="G59" s="34">
        <v>174.01989</v>
      </c>
      <c r="H59" s="34">
        <v>107.38161000000001</v>
      </c>
      <c r="I59" s="52">
        <v>71360</v>
      </c>
      <c r="J59" s="34">
        <v>103.73289</v>
      </c>
      <c r="K59" s="5"/>
      <c r="L59" s="5"/>
      <c r="M59" s="53"/>
      <c r="N59" s="5"/>
      <c r="O59" s="5" t="e">
        <v>#N/A</v>
      </c>
      <c r="P59" s="5">
        <v>22.365000000000002</v>
      </c>
    </row>
    <row r="60" spans="1:16" x14ac:dyDescent="0.25">
      <c r="A60" s="4" t="s">
        <v>60</v>
      </c>
      <c r="B60" s="1">
        <v>26845</v>
      </c>
      <c r="C60" s="34">
        <v>970.81557999999995</v>
      </c>
      <c r="D60" s="34">
        <v>129.34466</v>
      </c>
      <c r="E60" s="34">
        <v>245.27889999999999</v>
      </c>
      <c r="F60" s="34" t="e">
        <v>#N/A</v>
      </c>
      <c r="G60" s="34">
        <v>180.02798999999999</v>
      </c>
      <c r="H60" s="34">
        <v>108.72914</v>
      </c>
      <c r="I60" s="52">
        <v>74090</v>
      </c>
      <c r="J60" s="34">
        <v>106.42110000000001</v>
      </c>
      <c r="K60" s="5"/>
      <c r="L60" s="5"/>
      <c r="M60" s="53"/>
      <c r="N60" s="5"/>
      <c r="O60" s="5" t="e">
        <v>#N/A</v>
      </c>
      <c r="P60" s="5">
        <v>23.007200000000001</v>
      </c>
    </row>
    <row r="61" spans="1:16" x14ac:dyDescent="0.25">
      <c r="A61" s="4" t="s">
        <v>61</v>
      </c>
      <c r="B61" s="1">
        <v>26937</v>
      </c>
      <c r="C61" s="34">
        <v>926.70615000000009</v>
      </c>
      <c r="D61" s="34">
        <v>120.22172</v>
      </c>
      <c r="E61" s="34">
        <v>257.56089000000003</v>
      </c>
      <c r="F61" s="34" t="e">
        <v>#N/A</v>
      </c>
      <c r="G61" s="34">
        <v>198.12047000000001</v>
      </c>
      <c r="H61" s="34">
        <v>116.18435000000001</v>
      </c>
      <c r="I61" s="52">
        <v>72068</v>
      </c>
      <c r="J61" s="34">
        <v>108.70262</v>
      </c>
      <c r="K61" s="5"/>
      <c r="L61" s="5"/>
      <c r="M61" s="53"/>
      <c r="N61" s="5"/>
      <c r="O61" s="5" t="e">
        <v>#N/A</v>
      </c>
      <c r="P61" s="5">
        <v>20.8917</v>
      </c>
    </row>
    <row r="62" spans="1:16" x14ac:dyDescent="0.25">
      <c r="A62" s="4" t="s">
        <v>62</v>
      </c>
      <c r="B62" s="1">
        <v>27029</v>
      </c>
      <c r="C62" s="34">
        <v>974.20093000000008</v>
      </c>
      <c r="D62" s="34">
        <v>120.90382000000001</v>
      </c>
      <c r="E62" s="34">
        <v>252.39329000000001</v>
      </c>
      <c r="F62" s="34" t="e">
        <v>#N/A</v>
      </c>
      <c r="G62" s="34">
        <v>215.69210000000001</v>
      </c>
      <c r="H62" s="34">
        <v>121.42928999999999</v>
      </c>
      <c r="I62" s="52">
        <v>70656</v>
      </c>
      <c r="J62" s="34">
        <v>112.05398</v>
      </c>
      <c r="K62" s="5"/>
      <c r="L62" s="5"/>
      <c r="M62" s="53"/>
      <c r="N62" s="5"/>
      <c r="O62" s="5" t="e">
        <v>#N/A</v>
      </c>
      <c r="P62" s="5">
        <v>21.5718</v>
      </c>
    </row>
    <row r="63" spans="1:16" x14ac:dyDescent="0.25">
      <c r="A63" s="4" t="s">
        <v>63</v>
      </c>
      <c r="B63" s="1">
        <v>27119</v>
      </c>
      <c r="C63" s="34">
        <v>921.91759999999999</v>
      </c>
      <c r="D63" s="34">
        <v>108.50031</v>
      </c>
      <c r="E63" s="34">
        <v>264.06521999999995</v>
      </c>
      <c r="F63" s="34" t="e">
        <v>#N/A</v>
      </c>
      <c r="G63" s="34">
        <v>218.14948999999999</v>
      </c>
      <c r="H63" s="34">
        <v>124.13803</v>
      </c>
      <c r="I63" s="52">
        <v>71279</v>
      </c>
      <c r="J63" s="34">
        <v>116.40394999999999</v>
      </c>
      <c r="K63" s="5"/>
      <c r="L63" s="5"/>
      <c r="M63" s="53"/>
      <c r="N63" s="5"/>
      <c r="O63" s="5" t="e">
        <v>#N/A</v>
      </c>
      <c r="P63" s="5">
        <v>18.676400000000001</v>
      </c>
    </row>
    <row r="64" spans="1:16" x14ac:dyDescent="0.25">
      <c r="A64" s="4" t="s">
        <v>64</v>
      </c>
      <c r="B64" s="1">
        <v>27210</v>
      </c>
      <c r="C64" s="34">
        <v>930.44599000000005</v>
      </c>
      <c r="D64" s="34">
        <v>112.1422</v>
      </c>
      <c r="E64" s="34">
        <v>264.18254999999999</v>
      </c>
      <c r="F64" s="34" t="e">
        <v>#N/A</v>
      </c>
      <c r="G64" s="34">
        <v>216.35371000000001</v>
      </c>
      <c r="H64" s="34">
        <v>127.07821000000001</v>
      </c>
      <c r="I64" s="52">
        <v>67759</v>
      </c>
      <c r="J64" s="34">
        <v>119.36157000000001</v>
      </c>
      <c r="K64" s="5"/>
      <c r="L64" s="5"/>
      <c r="M64" s="53"/>
      <c r="N64" s="5"/>
      <c r="O64" s="5" t="e">
        <v>#N/A</v>
      </c>
      <c r="P64" s="5">
        <v>20.245099999999997</v>
      </c>
    </row>
    <row r="65" spans="1:16" x14ac:dyDescent="0.25">
      <c r="A65" s="4" t="s">
        <v>65</v>
      </c>
      <c r="B65" s="1">
        <v>27302</v>
      </c>
      <c r="C65" s="34">
        <v>860.72491000000002</v>
      </c>
      <c r="D65" s="34">
        <v>109.61416000000001</v>
      </c>
      <c r="E65" s="34">
        <v>268.21608000000003</v>
      </c>
      <c r="F65" s="34" t="e">
        <v>#N/A</v>
      </c>
      <c r="G65" s="34">
        <v>214.14060000000001</v>
      </c>
      <c r="H65" s="34">
        <v>122.56180999999999</v>
      </c>
      <c r="I65" s="52">
        <v>66405</v>
      </c>
      <c r="J65" s="34">
        <v>119.95478</v>
      </c>
      <c r="K65" s="5"/>
      <c r="L65" s="5"/>
      <c r="M65" s="53"/>
      <c r="N65" s="5"/>
      <c r="O65" s="5" t="e">
        <v>#N/A</v>
      </c>
      <c r="P65" s="5">
        <v>19.963400000000004</v>
      </c>
    </row>
    <row r="66" spans="1:16" x14ac:dyDescent="0.25">
      <c r="A66" s="4" t="s">
        <v>66</v>
      </c>
      <c r="B66" s="1">
        <v>27394</v>
      </c>
      <c r="C66" s="34">
        <v>869.32393999999999</v>
      </c>
      <c r="D66" s="34">
        <v>99.876350000000002</v>
      </c>
      <c r="E66" s="34">
        <v>242.75050000000002</v>
      </c>
      <c r="F66" s="34" t="e">
        <v>#N/A</v>
      </c>
      <c r="G66" s="34">
        <v>193.93298999999999</v>
      </c>
      <c r="H66" s="34">
        <v>129.99785</v>
      </c>
      <c r="I66" s="52">
        <v>64709</v>
      </c>
      <c r="J66" s="34">
        <v>118.24963000000001</v>
      </c>
      <c r="K66" s="5"/>
      <c r="L66" s="5"/>
      <c r="M66" s="53"/>
      <c r="N66" s="5"/>
      <c r="O66" s="5" t="e">
        <v>#N/A</v>
      </c>
      <c r="P66" s="5">
        <v>17.723299999999998</v>
      </c>
    </row>
    <row r="67" spans="1:16" x14ac:dyDescent="0.25">
      <c r="A67" s="4" t="s">
        <v>67</v>
      </c>
      <c r="B67" s="1">
        <v>27484</v>
      </c>
      <c r="C67" s="34">
        <v>730.26541000000009</v>
      </c>
      <c r="D67" s="34">
        <v>93.463279999999997</v>
      </c>
      <c r="E67" s="34">
        <v>230.39485999999999</v>
      </c>
      <c r="F67" s="34" t="e">
        <v>#N/A</v>
      </c>
      <c r="G67" s="34">
        <v>169.76671999999999</v>
      </c>
      <c r="H67" s="34">
        <v>127.285</v>
      </c>
      <c r="I67" s="52">
        <v>61225</v>
      </c>
      <c r="J67" s="34">
        <v>115.26805</v>
      </c>
      <c r="K67" s="5"/>
      <c r="L67" s="5"/>
      <c r="M67" s="53"/>
      <c r="N67" s="5"/>
      <c r="O67" s="5" t="e">
        <v>#N/A</v>
      </c>
      <c r="P67" s="5">
        <v>15.9603</v>
      </c>
    </row>
    <row r="68" spans="1:16" x14ac:dyDescent="0.25">
      <c r="A68" s="4" t="s">
        <v>68</v>
      </c>
      <c r="B68" s="1">
        <v>27575</v>
      </c>
      <c r="C68" s="34">
        <v>688.45729000000006</v>
      </c>
      <c r="D68" s="34">
        <v>85.680710000000005</v>
      </c>
      <c r="E68" s="34">
        <v>222.54051999999999</v>
      </c>
      <c r="F68" s="34" t="e">
        <v>#N/A</v>
      </c>
      <c r="G68" s="34">
        <v>170.50617000000003</v>
      </c>
      <c r="H68" s="34">
        <v>123.48344</v>
      </c>
      <c r="I68" s="52">
        <v>63929</v>
      </c>
      <c r="J68" s="34">
        <v>113.09987</v>
      </c>
      <c r="K68" s="5"/>
      <c r="L68" s="5"/>
      <c r="M68" s="53"/>
      <c r="N68" s="5"/>
      <c r="O68" s="5" t="e">
        <v>#N/A</v>
      </c>
      <c r="P68" s="5">
        <v>14.0524</v>
      </c>
    </row>
    <row r="69" spans="1:16" x14ac:dyDescent="0.25">
      <c r="A69" s="4" t="s">
        <v>69</v>
      </c>
      <c r="B69" s="1">
        <v>27667</v>
      </c>
      <c r="C69" s="34">
        <v>752.82976000000008</v>
      </c>
      <c r="D69" s="34">
        <v>90.241140000000001</v>
      </c>
      <c r="E69" s="34">
        <v>213.25595999999999</v>
      </c>
      <c r="F69" s="34" t="e">
        <v>#N/A</v>
      </c>
      <c r="G69" s="34">
        <v>176.827</v>
      </c>
      <c r="H69" s="34">
        <v>125.14046</v>
      </c>
      <c r="I69" s="52">
        <v>65237</v>
      </c>
      <c r="J69" s="34">
        <v>112.42506</v>
      </c>
      <c r="K69" s="5"/>
      <c r="L69" s="5"/>
      <c r="M69" s="53"/>
      <c r="N69" s="5"/>
      <c r="O69" s="5" t="e">
        <v>#N/A</v>
      </c>
      <c r="P69" s="5">
        <v>15.679399999999999</v>
      </c>
    </row>
    <row r="70" spans="1:16" x14ac:dyDescent="0.25">
      <c r="A70" s="4" t="s">
        <v>70</v>
      </c>
      <c r="B70" s="1">
        <v>27759</v>
      </c>
      <c r="C70" s="34">
        <v>792.05385999999999</v>
      </c>
      <c r="D70" s="34">
        <v>91.044470000000004</v>
      </c>
      <c r="E70" s="34">
        <v>223.35971000000001</v>
      </c>
      <c r="F70" s="34" t="e">
        <v>#N/A</v>
      </c>
      <c r="G70" s="34">
        <v>176.46928</v>
      </c>
      <c r="H70" s="34">
        <v>126.89745000000001</v>
      </c>
      <c r="I70" s="52">
        <v>65471</v>
      </c>
      <c r="J70" s="34">
        <v>111.521</v>
      </c>
      <c r="K70" s="5"/>
      <c r="L70" s="5"/>
      <c r="M70" s="53"/>
      <c r="N70" s="5"/>
      <c r="O70" s="5" t="e">
        <v>#N/A</v>
      </c>
      <c r="P70" s="5">
        <v>15.7721</v>
      </c>
    </row>
    <row r="71" spans="1:16" x14ac:dyDescent="0.25">
      <c r="A71" s="4" t="s">
        <v>71</v>
      </c>
      <c r="B71" s="1">
        <v>27850</v>
      </c>
      <c r="C71" s="34">
        <v>874.46686999999997</v>
      </c>
      <c r="D71" s="34">
        <v>95.534199999999998</v>
      </c>
      <c r="E71" s="34">
        <v>229.01848999999999</v>
      </c>
      <c r="F71" s="34" t="e">
        <v>#N/A</v>
      </c>
      <c r="G71" s="34">
        <v>182.84945000000002</v>
      </c>
      <c r="H71" s="34">
        <v>134.32116000000002</v>
      </c>
      <c r="I71" s="52">
        <v>66518</v>
      </c>
      <c r="J71" s="34">
        <v>111.31442</v>
      </c>
      <c r="K71" s="5"/>
      <c r="L71" s="5"/>
      <c r="M71" s="53"/>
      <c r="N71" s="5"/>
      <c r="O71" s="5" t="e">
        <v>#N/A</v>
      </c>
      <c r="P71" s="5">
        <v>16.889500000000002</v>
      </c>
    </row>
    <row r="72" spans="1:16" x14ac:dyDescent="0.25">
      <c r="A72" s="4" t="s">
        <v>72</v>
      </c>
      <c r="B72" s="1">
        <v>27941</v>
      </c>
      <c r="C72" s="34">
        <v>890.93650000000002</v>
      </c>
      <c r="D72" s="34">
        <v>94.094270000000009</v>
      </c>
      <c r="E72" s="34">
        <v>237.65428</v>
      </c>
      <c r="F72" s="34" t="e">
        <v>#N/A</v>
      </c>
      <c r="G72" s="34">
        <v>190.52057000000002</v>
      </c>
      <c r="H72" s="34">
        <v>136.34107999999998</v>
      </c>
      <c r="I72" s="52">
        <v>66203</v>
      </c>
      <c r="J72" s="34">
        <v>112.30202000000001</v>
      </c>
      <c r="K72" s="5"/>
      <c r="L72" s="5"/>
      <c r="M72" s="53"/>
      <c r="N72" s="5"/>
      <c r="O72" s="5" t="e">
        <v>#N/A</v>
      </c>
      <c r="P72" s="5">
        <v>15.658200000000001</v>
      </c>
    </row>
    <row r="73" spans="1:16" x14ac:dyDescent="0.25">
      <c r="A73" s="4" t="s">
        <v>73</v>
      </c>
      <c r="B73" s="1">
        <v>28033</v>
      </c>
      <c r="C73" s="34">
        <v>891.04795000000001</v>
      </c>
      <c r="D73" s="34">
        <v>99.346130000000002</v>
      </c>
      <c r="E73" s="34">
        <v>243.13739999999999</v>
      </c>
      <c r="F73" s="34" t="e">
        <v>#N/A</v>
      </c>
      <c r="G73" s="34">
        <v>196.30095000000003</v>
      </c>
      <c r="H73" s="34">
        <v>135.05792000000002</v>
      </c>
      <c r="I73" s="52">
        <v>67157</v>
      </c>
      <c r="J73" s="34">
        <v>112.53451</v>
      </c>
      <c r="K73" s="5"/>
      <c r="L73" s="5"/>
      <c r="M73" s="53"/>
      <c r="N73" s="5"/>
      <c r="O73" s="5" t="e">
        <v>#N/A</v>
      </c>
      <c r="P73" s="5">
        <v>16.584800000000001</v>
      </c>
    </row>
    <row r="74" spans="1:16" x14ac:dyDescent="0.25">
      <c r="A74" s="4" t="s">
        <v>74</v>
      </c>
      <c r="B74" s="1">
        <v>28125</v>
      </c>
      <c r="C74" s="34">
        <v>888.24392000000012</v>
      </c>
      <c r="D74" s="34">
        <v>108.94199</v>
      </c>
      <c r="E74" s="34">
        <v>240.57814000000002</v>
      </c>
      <c r="F74" s="34" t="e">
        <v>#N/A</v>
      </c>
      <c r="G74" s="34">
        <v>209.18523000000002</v>
      </c>
      <c r="H74" s="34">
        <v>130.64012</v>
      </c>
      <c r="I74" s="52">
        <v>65509</v>
      </c>
      <c r="J74" s="34">
        <v>111.66283</v>
      </c>
      <c r="K74" s="5"/>
      <c r="L74" s="5"/>
      <c r="M74" s="53"/>
      <c r="N74" s="5"/>
      <c r="O74" s="5" t="e">
        <v>#N/A</v>
      </c>
      <c r="P74" s="5">
        <v>18.8751</v>
      </c>
    </row>
    <row r="75" spans="1:16" x14ac:dyDescent="0.25">
      <c r="A75" s="4" t="s">
        <v>75</v>
      </c>
      <c r="B75" s="1">
        <v>28215</v>
      </c>
      <c r="C75" s="34">
        <v>928.10546999999997</v>
      </c>
      <c r="D75" s="34">
        <v>115.08112</v>
      </c>
      <c r="E75" s="34">
        <v>248.22676999999999</v>
      </c>
      <c r="F75" s="34" t="e">
        <v>#N/A</v>
      </c>
      <c r="G75" s="34">
        <v>201.19007000000002</v>
      </c>
      <c r="H75" s="34">
        <v>135.06202999999999</v>
      </c>
      <c r="I75" s="52">
        <v>67929</v>
      </c>
      <c r="J75" s="34">
        <v>110.7225</v>
      </c>
      <c r="K75" s="5"/>
      <c r="L75" s="5"/>
      <c r="M75" s="53"/>
      <c r="N75" s="5"/>
      <c r="O75" s="5" t="e">
        <v>#N/A</v>
      </c>
      <c r="P75" s="5">
        <v>20.760999999999999</v>
      </c>
    </row>
    <row r="76" spans="1:16" x14ac:dyDescent="0.25">
      <c r="A76" s="4" t="s">
        <v>76</v>
      </c>
      <c r="B76" s="1">
        <v>28306</v>
      </c>
      <c r="C76" s="34">
        <v>1010.49134</v>
      </c>
      <c r="D76" s="34">
        <v>111.55503999999999</v>
      </c>
      <c r="E76" s="34">
        <v>246.00273999999999</v>
      </c>
      <c r="F76" s="34" t="e">
        <v>#N/A</v>
      </c>
      <c r="G76" s="34">
        <v>187.61960999999999</v>
      </c>
      <c r="H76" s="34">
        <v>135.73442000000003</v>
      </c>
      <c r="I76" s="52">
        <v>67534</v>
      </c>
      <c r="J76" s="34">
        <v>108.30888</v>
      </c>
      <c r="K76" s="5"/>
      <c r="L76" s="5"/>
      <c r="M76" s="53"/>
      <c r="N76" s="5"/>
      <c r="O76" s="5" t="e">
        <v>#N/A</v>
      </c>
      <c r="P76" s="5">
        <v>20.239799999999999</v>
      </c>
    </row>
    <row r="77" spans="1:16" x14ac:dyDescent="0.25">
      <c r="A77" s="4" t="s">
        <v>77</v>
      </c>
      <c r="B77" s="1">
        <v>28398</v>
      </c>
      <c r="C77" s="34">
        <v>1064.5124599999999</v>
      </c>
      <c r="D77" s="34">
        <v>107.42532000000001</v>
      </c>
      <c r="E77" s="34">
        <v>241.63501000000002</v>
      </c>
      <c r="F77" s="34" t="e">
        <v>#N/A</v>
      </c>
      <c r="G77" s="34">
        <v>172.02620999999999</v>
      </c>
      <c r="H77" s="34">
        <v>134.03769</v>
      </c>
      <c r="I77" s="52">
        <v>67933</v>
      </c>
      <c r="J77" s="34">
        <v>106.2877</v>
      </c>
      <c r="K77" s="5"/>
      <c r="L77" s="5"/>
      <c r="M77" s="53"/>
      <c r="N77" s="5"/>
      <c r="O77" s="5" t="e">
        <v>#N/A</v>
      </c>
      <c r="P77" s="5">
        <v>19.000599999999999</v>
      </c>
    </row>
    <row r="78" spans="1:16" x14ac:dyDescent="0.25">
      <c r="A78" s="4" t="s">
        <v>78</v>
      </c>
      <c r="B78" s="1">
        <v>28490</v>
      </c>
      <c r="C78" s="34">
        <v>1018.17894</v>
      </c>
      <c r="D78" s="34">
        <v>114.22032000000002</v>
      </c>
      <c r="E78" s="34">
        <v>242.16425000000001</v>
      </c>
      <c r="F78" s="34" t="e">
        <v>#N/A</v>
      </c>
      <c r="G78" s="34">
        <v>169.68419</v>
      </c>
      <c r="H78" s="34">
        <v>133.42554999999999</v>
      </c>
      <c r="I78" s="52">
        <v>69833</v>
      </c>
      <c r="J78" s="34">
        <v>105.81171000000001</v>
      </c>
      <c r="K78" s="5"/>
      <c r="L78" s="5"/>
      <c r="M78" s="53"/>
      <c r="N78" s="5"/>
      <c r="O78" s="5" t="e">
        <v>#N/A</v>
      </c>
      <c r="P78" s="5">
        <v>20.397099999999998</v>
      </c>
    </row>
    <row r="79" spans="1:16" x14ac:dyDescent="0.25">
      <c r="A79" s="4" t="s">
        <v>79</v>
      </c>
      <c r="B79" s="1">
        <v>28580</v>
      </c>
      <c r="C79" s="34">
        <v>1028.6199899999999</v>
      </c>
      <c r="D79" s="34">
        <v>115.61395</v>
      </c>
      <c r="E79" s="34">
        <v>245.35410000000002</v>
      </c>
      <c r="F79" s="34" t="e">
        <v>#N/A</v>
      </c>
      <c r="G79" s="34">
        <v>172.48799</v>
      </c>
      <c r="H79" s="34">
        <v>129.80064999999999</v>
      </c>
      <c r="I79" s="52">
        <v>70737</v>
      </c>
      <c r="J79" s="34">
        <v>104.72308000000001</v>
      </c>
      <c r="K79" s="5"/>
      <c r="L79" s="5"/>
      <c r="M79" s="53"/>
      <c r="N79" s="5"/>
      <c r="O79" s="5" t="e">
        <v>#N/A</v>
      </c>
      <c r="P79" s="5">
        <v>20.2681</v>
      </c>
    </row>
    <row r="80" spans="1:16" x14ac:dyDescent="0.25">
      <c r="A80" s="4" t="s">
        <v>80</v>
      </c>
      <c r="B80" s="1">
        <v>28671</v>
      </c>
      <c r="C80" s="34">
        <v>1150.6636000000001</v>
      </c>
      <c r="D80" s="34">
        <v>119.58652000000001</v>
      </c>
      <c r="E80" s="34">
        <v>244.79116000000002</v>
      </c>
      <c r="F80" s="34" t="e">
        <v>#N/A</v>
      </c>
      <c r="G80" s="34">
        <v>185.33859000000001</v>
      </c>
      <c r="H80" s="34">
        <v>132.78055000000001</v>
      </c>
      <c r="I80" s="52">
        <v>73122</v>
      </c>
      <c r="J80" s="34">
        <v>102.47783</v>
      </c>
      <c r="K80" s="5"/>
      <c r="L80" s="5"/>
      <c r="M80" s="53"/>
      <c r="N80" s="5"/>
      <c r="O80" s="5" t="e">
        <v>#N/A</v>
      </c>
      <c r="P80" s="5">
        <v>20.897900000000003</v>
      </c>
    </row>
    <row r="81" spans="1:16" x14ac:dyDescent="0.25">
      <c r="A81" s="4" t="s">
        <v>81</v>
      </c>
      <c r="B81" s="1">
        <v>28763</v>
      </c>
      <c r="C81" s="34">
        <v>1194.7220200000002</v>
      </c>
      <c r="D81" s="34">
        <v>119.71622000000001</v>
      </c>
      <c r="E81" s="34">
        <v>246.46253000000002</v>
      </c>
      <c r="F81" s="34" t="e">
        <v>#N/A</v>
      </c>
      <c r="G81" s="34">
        <v>187.99692999999999</v>
      </c>
      <c r="H81" s="34">
        <v>136.29041000000001</v>
      </c>
      <c r="I81" s="52">
        <v>74182</v>
      </c>
      <c r="J81" s="34">
        <v>100.62891999999999</v>
      </c>
      <c r="K81" s="5"/>
      <c r="L81" s="5"/>
      <c r="M81" s="53"/>
      <c r="N81" s="5"/>
      <c r="O81" s="5" t="e">
        <v>#N/A</v>
      </c>
      <c r="P81" s="5">
        <v>20.382900000000003</v>
      </c>
    </row>
    <row r="82" spans="1:16" x14ac:dyDescent="0.25">
      <c r="A82" s="4" t="s">
        <v>82</v>
      </c>
      <c r="B82" s="1">
        <v>28855</v>
      </c>
      <c r="C82" s="34">
        <v>1236.4863300000002</v>
      </c>
      <c r="D82" s="34">
        <v>121.53358</v>
      </c>
      <c r="E82" s="34">
        <v>249.46850000000001</v>
      </c>
      <c r="F82" s="34" t="e">
        <v>#N/A</v>
      </c>
      <c r="G82" s="34">
        <v>204.40376000000001</v>
      </c>
      <c r="H82" s="34">
        <v>141.6764</v>
      </c>
      <c r="I82" s="52">
        <v>75962</v>
      </c>
      <c r="J82" s="34">
        <v>99.663340000000005</v>
      </c>
      <c r="K82" s="5"/>
      <c r="L82" s="5"/>
      <c r="M82" s="53"/>
      <c r="N82" s="5"/>
      <c r="O82" s="5" t="e">
        <v>#N/A</v>
      </c>
      <c r="P82" s="5">
        <v>20.2822</v>
      </c>
    </row>
    <row r="83" spans="1:16" x14ac:dyDescent="0.25">
      <c r="A83" s="4" t="s">
        <v>83</v>
      </c>
      <c r="B83" s="1">
        <v>28945</v>
      </c>
      <c r="C83" s="34">
        <v>1219.3588100000002</v>
      </c>
      <c r="D83" s="34">
        <v>128.03342000000001</v>
      </c>
      <c r="E83" s="34">
        <v>253.08307000000002</v>
      </c>
      <c r="F83" s="34" t="e">
        <v>#N/A</v>
      </c>
      <c r="G83" s="34">
        <v>188.82635999999999</v>
      </c>
      <c r="H83" s="34">
        <v>144.42486</v>
      </c>
      <c r="I83" s="52">
        <v>77080</v>
      </c>
      <c r="J83" s="34">
        <v>98.641410000000008</v>
      </c>
      <c r="K83" s="5"/>
      <c r="L83" s="5"/>
      <c r="M83" s="53"/>
      <c r="N83" s="5"/>
      <c r="O83" s="5" t="e">
        <v>#N/A</v>
      </c>
      <c r="P83" s="5">
        <v>22.025900000000004</v>
      </c>
    </row>
    <row r="84" spans="1:16" x14ac:dyDescent="0.25">
      <c r="A84" s="4" t="s">
        <v>84</v>
      </c>
      <c r="B84" s="1">
        <v>29036</v>
      </c>
      <c r="C84" s="34">
        <v>1228.4918700000001</v>
      </c>
      <c r="D84" s="34">
        <v>123.41385000000001</v>
      </c>
      <c r="E84" s="34">
        <v>254.38256000000001</v>
      </c>
      <c r="F84" s="34" t="e">
        <v>#N/A</v>
      </c>
      <c r="G84" s="34">
        <v>202.42635999999999</v>
      </c>
      <c r="H84" s="34">
        <v>156.04727</v>
      </c>
      <c r="I84" s="52">
        <v>78022</v>
      </c>
      <c r="J84" s="34">
        <v>98.897860000000009</v>
      </c>
      <c r="K84" s="5"/>
      <c r="L84" s="5"/>
      <c r="M84" s="53"/>
      <c r="N84" s="5"/>
      <c r="O84" s="5" t="e">
        <v>#N/A</v>
      </c>
      <c r="P84" s="5">
        <v>19.9802</v>
      </c>
    </row>
    <row r="85" spans="1:16" x14ac:dyDescent="0.25">
      <c r="A85" s="4" t="s">
        <v>85</v>
      </c>
      <c r="B85" s="1">
        <v>29128</v>
      </c>
      <c r="C85" s="34">
        <v>1235.42858</v>
      </c>
      <c r="D85" s="34">
        <v>128.64282</v>
      </c>
      <c r="E85" s="34">
        <v>265.67734999999999</v>
      </c>
      <c r="F85" s="34" t="e">
        <v>#N/A</v>
      </c>
      <c r="G85" s="34">
        <v>200.80585000000002</v>
      </c>
      <c r="H85" s="34">
        <v>154.41079000000002</v>
      </c>
      <c r="I85" s="52">
        <v>78661</v>
      </c>
      <c r="J85" s="34">
        <v>99.862800000000007</v>
      </c>
      <c r="K85" s="5"/>
      <c r="L85" s="5"/>
      <c r="M85" s="53"/>
      <c r="N85" s="5"/>
      <c r="O85" s="5" t="e">
        <v>#N/A</v>
      </c>
      <c r="P85" s="5">
        <v>21.623999999999999</v>
      </c>
    </row>
    <row r="86" spans="1:16" x14ac:dyDescent="0.25">
      <c r="A86" s="4" t="s">
        <v>86</v>
      </c>
      <c r="B86" s="1">
        <v>29220</v>
      </c>
      <c r="C86" s="34">
        <v>1216.0079800000001</v>
      </c>
      <c r="D86" s="34">
        <v>129.90461999999999</v>
      </c>
      <c r="E86" s="34">
        <v>263.10518000000002</v>
      </c>
      <c r="F86" s="34" t="e">
        <v>#N/A</v>
      </c>
      <c r="G86" s="34">
        <v>214.40723000000003</v>
      </c>
      <c r="H86" s="34">
        <v>160.11586</v>
      </c>
      <c r="I86" s="52">
        <v>78431</v>
      </c>
      <c r="J86" s="34">
        <v>101.21953000000001</v>
      </c>
      <c r="K86" s="5"/>
      <c r="L86" s="5"/>
      <c r="M86" s="53"/>
      <c r="N86" s="5"/>
      <c r="O86" s="5" t="e">
        <v>#N/A</v>
      </c>
      <c r="P86" s="5">
        <v>21.7653</v>
      </c>
    </row>
    <row r="87" spans="1:16" x14ac:dyDescent="0.25">
      <c r="A87" s="4" t="s">
        <v>87</v>
      </c>
      <c r="B87" s="1">
        <v>29311</v>
      </c>
      <c r="C87" s="34">
        <v>1219.01575</v>
      </c>
      <c r="D87" s="34">
        <v>117.93430000000001</v>
      </c>
      <c r="E87" s="34">
        <v>270.36301000000003</v>
      </c>
      <c r="F87" s="34" t="e">
        <v>#N/A</v>
      </c>
      <c r="G87" s="34">
        <v>214.73679999999999</v>
      </c>
      <c r="H87" s="34">
        <v>152.15395999999998</v>
      </c>
      <c r="I87" s="52">
        <v>76034</v>
      </c>
      <c r="J87" s="34">
        <v>104.67361</v>
      </c>
      <c r="K87" s="5"/>
      <c r="L87" s="5"/>
      <c r="M87" s="53"/>
      <c r="N87" s="5"/>
      <c r="O87" s="5" t="e">
        <v>#N/A</v>
      </c>
      <c r="P87" s="5">
        <v>18.527099999999997</v>
      </c>
    </row>
    <row r="88" spans="1:16" x14ac:dyDescent="0.25">
      <c r="A88" s="4" t="s">
        <v>88</v>
      </c>
      <c r="B88" s="1">
        <v>29402</v>
      </c>
      <c r="C88" s="34">
        <v>1117.3696000000002</v>
      </c>
      <c r="D88" s="34">
        <v>116.21957</v>
      </c>
      <c r="E88" s="34">
        <v>266.94898000000001</v>
      </c>
      <c r="F88" s="34" t="e">
        <v>#N/A</v>
      </c>
      <c r="G88" s="34">
        <v>218.73714000000001</v>
      </c>
      <c r="H88" s="34">
        <v>153.82467000000003</v>
      </c>
      <c r="I88" s="52">
        <v>76002</v>
      </c>
      <c r="J88" s="34">
        <v>101.08747</v>
      </c>
      <c r="K88" s="5"/>
      <c r="L88" s="5"/>
      <c r="M88" s="53"/>
      <c r="N88" s="5"/>
      <c r="O88" s="5" t="e">
        <v>#N/A</v>
      </c>
      <c r="P88" s="5">
        <v>18.5413</v>
      </c>
    </row>
    <row r="89" spans="1:16" x14ac:dyDescent="0.25">
      <c r="A89" s="4" t="s">
        <v>89</v>
      </c>
      <c r="B89" s="1">
        <v>29494</v>
      </c>
      <c r="C89" s="34">
        <v>1045.9865500000001</v>
      </c>
      <c r="D89" s="34">
        <v>105.44588</v>
      </c>
      <c r="E89" s="34">
        <v>266.9907</v>
      </c>
      <c r="F89" s="34" t="e">
        <v>#N/A</v>
      </c>
      <c r="G89" s="34">
        <v>222.51666</v>
      </c>
      <c r="H89" s="34">
        <v>140.17413000000002</v>
      </c>
      <c r="I89" s="52">
        <v>77698</v>
      </c>
      <c r="J89" s="34">
        <v>102.74411000000001</v>
      </c>
      <c r="K89" s="5"/>
      <c r="L89" s="5"/>
      <c r="M89" s="53"/>
      <c r="N89" s="5"/>
      <c r="O89" s="5" t="e">
        <v>#N/A</v>
      </c>
      <c r="P89" s="5">
        <v>15.0929</v>
      </c>
    </row>
    <row r="90" spans="1:16" x14ac:dyDescent="0.25">
      <c r="A90" s="4" t="s">
        <v>90</v>
      </c>
      <c r="B90" s="1">
        <v>29586</v>
      </c>
      <c r="C90" s="34">
        <v>1141.0567800000001</v>
      </c>
      <c r="D90" s="34">
        <v>103.18067000000001</v>
      </c>
      <c r="E90" s="34">
        <v>257.24531000000002</v>
      </c>
      <c r="F90" s="34" t="e">
        <v>#N/A</v>
      </c>
      <c r="G90" s="34">
        <v>217.64659</v>
      </c>
      <c r="H90" s="34">
        <v>148.27846</v>
      </c>
      <c r="I90" s="52">
        <v>79212</v>
      </c>
      <c r="J90" s="34">
        <v>100.48978</v>
      </c>
      <c r="K90" s="5"/>
      <c r="L90" s="5"/>
      <c r="M90" s="53"/>
      <c r="N90" s="5"/>
      <c r="O90" s="5" t="e">
        <v>#N/A</v>
      </c>
      <c r="P90" s="5">
        <v>14.2423</v>
      </c>
    </row>
    <row r="91" spans="1:16" x14ac:dyDescent="0.25">
      <c r="A91" s="4" t="s">
        <v>91</v>
      </c>
      <c r="B91" s="1">
        <v>29676</v>
      </c>
      <c r="C91" s="34">
        <v>1255.7317399999999</v>
      </c>
      <c r="D91" s="34">
        <v>94.374920000000003</v>
      </c>
      <c r="E91" s="34">
        <v>253.11199999999999</v>
      </c>
      <c r="F91" s="34" t="e">
        <v>#N/A</v>
      </c>
      <c r="G91" s="34">
        <v>211.14197000000001</v>
      </c>
      <c r="H91" s="34">
        <v>163.58739000000003</v>
      </c>
      <c r="I91" s="52">
        <v>80073</v>
      </c>
      <c r="J91" s="34">
        <v>95.838200000000001</v>
      </c>
      <c r="K91" s="5"/>
      <c r="L91" s="5"/>
      <c r="M91" s="53"/>
      <c r="N91" s="5"/>
      <c r="O91" s="5" t="e">
        <v>#N/A</v>
      </c>
      <c r="P91" s="5">
        <v>11.8688</v>
      </c>
    </row>
    <row r="92" spans="1:16" x14ac:dyDescent="0.25">
      <c r="A92" s="4" t="s">
        <v>92</v>
      </c>
      <c r="B92" s="1">
        <v>29767</v>
      </c>
      <c r="C92" s="34">
        <v>1187.58196</v>
      </c>
      <c r="D92" s="34">
        <v>96.368830000000003</v>
      </c>
      <c r="E92" s="34">
        <v>239.636</v>
      </c>
      <c r="F92" s="34" t="e">
        <v>#N/A</v>
      </c>
      <c r="G92" s="34">
        <v>203.21431000000001</v>
      </c>
      <c r="H92" s="34">
        <v>176.97499999999999</v>
      </c>
      <c r="I92" s="52">
        <v>80856</v>
      </c>
      <c r="J92" s="34">
        <v>95.597820000000013</v>
      </c>
      <c r="K92" s="5"/>
      <c r="L92" s="5"/>
      <c r="M92" s="53"/>
      <c r="N92" s="5"/>
      <c r="O92" s="5" t="e">
        <v>#N/A</v>
      </c>
      <c r="P92" s="5">
        <v>12.373200000000001</v>
      </c>
    </row>
    <row r="93" spans="1:16" x14ac:dyDescent="0.25">
      <c r="A93" s="4" t="s">
        <v>93</v>
      </c>
      <c r="B93" s="1">
        <v>29859</v>
      </c>
      <c r="C93" s="34">
        <v>1251.36643</v>
      </c>
      <c r="D93" s="34">
        <v>106.06864999999999</v>
      </c>
      <c r="E93" s="34">
        <v>241.476</v>
      </c>
      <c r="F93" s="34" t="e">
        <v>#N/A</v>
      </c>
      <c r="G93" s="34">
        <v>184.58471</v>
      </c>
      <c r="H93" s="34">
        <v>165.15264999999999</v>
      </c>
      <c r="I93" s="52">
        <v>78057</v>
      </c>
      <c r="J93" s="34">
        <v>91.030699999999996</v>
      </c>
      <c r="K93" s="5"/>
      <c r="L93" s="5"/>
      <c r="M93" s="53"/>
      <c r="N93" s="5"/>
      <c r="O93" s="5" t="e">
        <v>#N/A</v>
      </c>
      <c r="P93" s="5">
        <v>15.353400000000001</v>
      </c>
    </row>
    <row r="94" spans="1:16" x14ac:dyDescent="0.25">
      <c r="A94" s="4" t="s">
        <v>94</v>
      </c>
      <c r="B94" s="1">
        <v>29951</v>
      </c>
      <c r="C94" s="34">
        <v>1201.28359</v>
      </c>
      <c r="D94" s="34">
        <v>106.28019999999999</v>
      </c>
      <c r="E94" s="34">
        <v>247.93600000000001</v>
      </c>
      <c r="F94" s="34" t="e">
        <v>#N/A</v>
      </c>
      <c r="G94" s="34">
        <v>198.92241000000001</v>
      </c>
      <c r="H94" s="34">
        <v>152.29911999999999</v>
      </c>
      <c r="I94" s="52">
        <v>79044</v>
      </c>
      <c r="J94" s="34">
        <v>91.316550000000007</v>
      </c>
      <c r="K94" s="5"/>
      <c r="L94" s="5"/>
      <c r="M94" s="53"/>
      <c r="N94" s="5"/>
      <c r="O94" s="5" t="e">
        <v>#N/A</v>
      </c>
      <c r="P94" s="5">
        <v>15.6759</v>
      </c>
    </row>
    <row r="95" spans="1:16" x14ac:dyDescent="0.25">
      <c r="A95" s="4" t="s">
        <v>95</v>
      </c>
      <c r="B95" s="1">
        <v>30041</v>
      </c>
      <c r="C95" s="34">
        <v>1054.1623700000002</v>
      </c>
      <c r="D95" s="34">
        <v>113.11345</v>
      </c>
      <c r="E95" s="34">
        <v>251.136</v>
      </c>
      <c r="F95" s="34" t="e">
        <v>#N/A</v>
      </c>
      <c r="G95" s="34">
        <v>204.7364</v>
      </c>
      <c r="H95" s="34">
        <v>144.37098</v>
      </c>
      <c r="I95" s="52">
        <v>81028</v>
      </c>
      <c r="J95" s="34">
        <v>91.901240000000001</v>
      </c>
      <c r="K95" s="5"/>
      <c r="L95" s="5"/>
      <c r="M95" s="53"/>
      <c r="N95" s="5"/>
      <c r="O95" s="5" t="e">
        <v>#N/A</v>
      </c>
      <c r="P95" s="5">
        <v>16.480499999999999</v>
      </c>
    </row>
    <row r="96" spans="1:16" x14ac:dyDescent="0.25">
      <c r="A96" s="4" t="s">
        <v>96</v>
      </c>
      <c r="B96" s="1">
        <v>30132</v>
      </c>
      <c r="C96" s="34">
        <v>1067.4289900000001</v>
      </c>
      <c r="D96" s="34">
        <v>117.25994</v>
      </c>
      <c r="E96" s="34">
        <v>260.27199999999999</v>
      </c>
      <c r="F96" s="34" t="e">
        <v>#N/A</v>
      </c>
      <c r="G96" s="34">
        <v>194.71382</v>
      </c>
      <c r="H96" s="34">
        <v>127.48108999999999</v>
      </c>
      <c r="I96" s="52">
        <v>78838</v>
      </c>
      <c r="J96" s="34">
        <v>97.61827000000001</v>
      </c>
      <c r="K96" s="5"/>
      <c r="L96" s="5"/>
      <c r="M96" s="53"/>
      <c r="N96" s="5"/>
      <c r="O96" s="5" t="e">
        <v>#N/A</v>
      </c>
      <c r="P96" s="5">
        <v>18.115500000000001</v>
      </c>
    </row>
    <row r="97" spans="1:16" x14ac:dyDescent="0.25">
      <c r="A97" s="4" t="s">
        <v>97</v>
      </c>
      <c r="B97" s="1">
        <v>30224</v>
      </c>
      <c r="C97" s="34">
        <v>1027.85456</v>
      </c>
      <c r="D97" s="34">
        <v>108.86647000000001</v>
      </c>
      <c r="E97" s="34">
        <v>256.916</v>
      </c>
      <c r="F97" s="34" t="e">
        <v>#N/A</v>
      </c>
      <c r="G97" s="34">
        <v>198.44261</v>
      </c>
      <c r="H97" s="34">
        <v>118.36621000000001</v>
      </c>
      <c r="I97" s="52">
        <v>79570</v>
      </c>
      <c r="J97" s="34">
        <v>95.032619999999994</v>
      </c>
      <c r="K97" s="5"/>
      <c r="L97" s="5"/>
      <c r="M97" s="53"/>
      <c r="N97" s="5"/>
      <c r="O97" s="5" t="e">
        <v>#N/A</v>
      </c>
      <c r="P97" s="5">
        <v>16.380700000000001</v>
      </c>
    </row>
    <row r="98" spans="1:16" x14ac:dyDescent="0.25">
      <c r="A98" s="4" t="s">
        <v>98</v>
      </c>
      <c r="B98" s="1">
        <v>30316</v>
      </c>
      <c r="C98" s="34">
        <v>938.49739</v>
      </c>
      <c r="D98" s="34">
        <v>106.05278</v>
      </c>
      <c r="E98" s="34">
        <v>242.6</v>
      </c>
      <c r="F98" s="34" t="e">
        <v>#N/A</v>
      </c>
      <c r="G98" s="34">
        <v>184.16551000000001</v>
      </c>
      <c r="H98" s="34">
        <v>121.97555</v>
      </c>
      <c r="I98" s="52">
        <v>78348</v>
      </c>
      <c r="J98" s="34">
        <v>94.688289999999995</v>
      </c>
      <c r="K98" s="5"/>
      <c r="L98" s="5"/>
      <c r="M98" s="53"/>
      <c r="N98" s="5"/>
      <c r="O98" s="5" t="e">
        <v>#N/A</v>
      </c>
      <c r="P98" s="5">
        <v>15.179399999999999</v>
      </c>
    </row>
    <row r="99" spans="1:16" x14ac:dyDescent="0.25">
      <c r="A99" s="4" t="s">
        <v>99</v>
      </c>
      <c r="B99" s="1">
        <v>30406</v>
      </c>
      <c r="C99" s="34">
        <v>975.04948000000002</v>
      </c>
      <c r="D99" s="34">
        <v>117.23878000000001</v>
      </c>
      <c r="E99" s="34">
        <v>247.61199999999999</v>
      </c>
      <c r="F99" s="34" t="e">
        <v>#N/A</v>
      </c>
      <c r="G99" s="34">
        <v>182.07535000000001</v>
      </c>
      <c r="H99" s="34">
        <v>132.38698000000002</v>
      </c>
      <c r="I99" s="52">
        <v>76833</v>
      </c>
      <c r="J99" s="34">
        <v>94.668800000000005</v>
      </c>
      <c r="K99" s="5"/>
      <c r="L99" s="5"/>
      <c r="M99" s="53"/>
      <c r="N99" s="5"/>
      <c r="O99" s="5" t="e">
        <v>#N/A</v>
      </c>
      <c r="P99" s="5">
        <v>18.069599999999998</v>
      </c>
    </row>
    <row r="100" spans="1:16" x14ac:dyDescent="0.25">
      <c r="A100" s="4" t="s">
        <v>100</v>
      </c>
      <c r="B100" s="1">
        <v>30497</v>
      </c>
      <c r="C100" s="34">
        <v>1063.2625500000001</v>
      </c>
      <c r="D100" s="34">
        <v>121.98820000000001</v>
      </c>
      <c r="E100" s="34">
        <v>235.79599999999999</v>
      </c>
      <c r="F100" s="34" t="e">
        <v>#N/A</v>
      </c>
      <c r="G100" s="34">
        <v>181.86529000000002</v>
      </c>
      <c r="H100" s="34">
        <v>132.56685999999999</v>
      </c>
      <c r="I100" s="52">
        <v>76778</v>
      </c>
      <c r="J100" s="34">
        <v>92.42747</v>
      </c>
      <c r="K100" s="5"/>
      <c r="L100" s="5"/>
      <c r="M100" s="53"/>
      <c r="N100" s="5"/>
      <c r="O100" s="5" t="e">
        <v>#N/A</v>
      </c>
      <c r="P100" s="5">
        <v>18.145500000000002</v>
      </c>
    </row>
    <row r="101" spans="1:16" x14ac:dyDescent="0.25">
      <c r="A101" s="4" t="s">
        <v>101</v>
      </c>
      <c r="B101" s="1">
        <v>30589</v>
      </c>
      <c r="C101" s="34">
        <v>1132.1247000000001</v>
      </c>
      <c r="D101" s="34">
        <v>119.96785000000001</v>
      </c>
      <c r="E101" s="34">
        <v>235.46</v>
      </c>
      <c r="F101" s="34" t="e">
        <v>#N/A</v>
      </c>
      <c r="G101" s="34">
        <v>188.88723000000002</v>
      </c>
      <c r="H101" s="34">
        <v>142.24924999999999</v>
      </c>
      <c r="I101" s="52">
        <v>76953</v>
      </c>
      <c r="J101" s="34">
        <v>90.465490000000003</v>
      </c>
      <c r="K101" s="5"/>
      <c r="L101" s="5"/>
      <c r="M101" s="53"/>
      <c r="N101" s="5"/>
      <c r="O101" s="5" t="e">
        <v>#N/A</v>
      </c>
      <c r="P101" s="5">
        <v>18.3734</v>
      </c>
    </row>
    <row r="102" spans="1:16" x14ac:dyDescent="0.25">
      <c r="A102" s="4" t="s">
        <v>102</v>
      </c>
      <c r="B102" s="1">
        <v>30681</v>
      </c>
      <c r="C102" s="34">
        <v>1260.4473799999998</v>
      </c>
      <c r="D102" s="34">
        <v>132.44432999999998</v>
      </c>
      <c r="E102" s="34">
        <v>233.232</v>
      </c>
      <c r="F102" s="34" t="e">
        <v>#N/A</v>
      </c>
      <c r="G102" s="34">
        <v>204.82</v>
      </c>
      <c r="H102" s="34">
        <v>146.54685999999998</v>
      </c>
      <c r="I102" s="52">
        <v>79325</v>
      </c>
      <c r="J102" s="34">
        <v>93.304509999999993</v>
      </c>
      <c r="K102" s="5"/>
      <c r="L102" s="5"/>
      <c r="M102" s="53"/>
      <c r="N102" s="5"/>
      <c r="O102" s="5" t="e">
        <v>#N/A</v>
      </c>
      <c r="P102" s="5">
        <v>20.420000000000002</v>
      </c>
    </row>
    <row r="103" spans="1:16" x14ac:dyDescent="0.25">
      <c r="A103" s="4" t="s">
        <v>103</v>
      </c>
      <c r="B103" s="1">
        <v>30772</v>
      </c>
      <c r="C103" s="34">
        <v>1390.91804</v>
      </c>
      <c r="D103" s="34">
        <v>128.85847000000001</v>
      </c>
      <c r="E103" s="34">
        <v>241.12</v>
      </c>
      <c r="F103" s="34" t="e">
        <v>#N/A</v>
      </c>
      <c r="G103" s="34">
        <v>202.63676000000001</v>
      </c>
      <c r="H103" s="34">
        <v>152.09944000000002</v>
      </c>
      <c r="I103" s="52">
        <v>79982</v>
      </c>
      <c r="J103" s="34">
        <v>89.867800000000003</v>
      </c>
      <c r="K103" s="5"/>
      <c r="L103" s="5"/>
      <c r="M103" s="53"/>
      <c r="N103" s="5"/>
      <c r="O103" s="5" t="e">
        <v>#N/A</v>
      </c>
      <c r="P103" s="5">
        <v>20.344099999999997</v>
      </c>
    </row>
    <row r="104" spans="1:16" x14ac:dyDescent="0.25">
      <c r="A104" s="4" t="s">
        <v>104</v>
      </c>
      <c r="B104" s="1">
        <v>30863</v>
      </c>
      <c r="C104" s="34">
        <v>1436.5135600000001</v>
      </c>
      <c r="D104" s="34">
        <v>133.98339999999999</v>
      </c>
      <c r="E104" s="34">
        <v>237.94</v>
      </c>
      <c r="F104" s="34" t="e">
        <v>#N/A</v>
      </c>
      <c r="G104" s="34">
        <v>204.70824999999999</v>
      </c>
      <c r="H104" s="34">
        <v>156.98636999999999</v>
      </c>
      <c r="I104" s="52">
        <v>81518</v>
      </c>
      <c r="J104" s="34">
        <v>87.736910000000009</v>
      </c>
      <c r="K104" s="5"/>
      <c r="L104" s="5"/>
      <c r="M104" s="53"/>
      <c r="N104" s="5"/>
      <c r="O104" s="5" t="e">
        <v>#N/A</v>
      </c>
      <c r="P104" s="5">
        <v>20.790099999999999</v>
      </c>
    </row>
    <row r="105" spans="1:16" x14ac:dyDescent="0.25">
      <c r="A105" s="4" t="s">
        <v>105</v>
      </c>
      <c r="B105" s="1">
        <v>30955</v>
      </c>
      <c r="C105" s="34">
        <v>1470.53008</v>
      </c>
      <c r="D105" s="34">
        <v>132.29095999999998</v>
      </c>
      <c r="E105" s="34">
        <v>233.684</v>
      </c>
      <c r="F105" s="34" t="e">
        <v>#N/A</v>
      </c>
      <c r="G105" s="34">
        <v>214.05247</v>
      </c>
      <c r="H105" s="34">
        <v>153.66882999999999</v>
      </c>
      <c r="I105" s="52">
        <v>83226</v>
      </c>
      <c r="J105" s="34">
        <v>91.784300000000002</v>
      </c>
      <c r="K105" s="5"/>
      <c r="L105" s="5"/>
      <c r="M105" s="53"/>
      <c r="N105" s="5"/>
      <c r="O105" s="5" t="e">
        <v>#N/A</v>
      </c>
      <c r="P105" s="5">
        <v>20.867900000000002</v>
      </c>
    </row>
    <row r="106" spans="1:16" x14ac:dyDescent="0.25">
      <c r="A106" s="4" t="s">
        <v>106</v>
      </c>
      <c r="B106" s="1">
        <v>31047</v>
      </c>
      <c r="C106" s="34">
        <v>1455.8155800000002</v>
      </c>
      <c r="D106" s="34">
        <v>137.28895000000003</v>
      </c>
      <c r="E106" s="34">
        <v>241.48000000000002</v>
      </c>
      <c r="F106" s="34" t="e">
        <v>#N/A</v>
      </c>
      <c r="G106" s="34">
        <v>210.88598000000002</v>
      </c>
      <c r="H106" s="34">
        <v>151.24873000000002</v>
      </c>
      <c r="I106" s="52">
        <v>81974</v>
      </c>
      <c r="J106" s="34">
        <v>95.045609999999996</v>
      </c>
      <c r="K106" s="5"/>
      <c r="L106" s="5"/>
      <c r="M106" s="53"/>
      <c r="N106" s="5"/>
      <c r="O106" s="5" t="e">
        <v>#N/A</v>
      </c>
      <c r="P106" s="5">
        <v>21.746700000000001</v>
      </c>
    </row>
    <row r="107" spans="1:16" x14ac:dyDescent="0.25">
      <c r="A107" s="4" t="s">
        <v>107</v>
      </c>
      <c r="B107" s="1">
        <v>31137</v>
      </c>
      <c r="C107" s="34">
        <v>1416.4881399999999</v>
      </c>
      <c r="D107" s="34">
        <v>138.78042000000002</v>
      </c>
      <c r="E107" s="34">
        <v>237.33199999999999</v>
      </c>
      <c r="F107" s="34" t="e">
        <v>#N/A</v>
      </c>
      <c r="G107" s="34">
        <v>212.01607999999999</v>
      </c>
      <c r="H107" s="34">
        <v>158.46207999999999</v>
      </c>
      <c r="I107" s="52">
        <v>87361</v>
      </c>
      <c r="J107" s="34">
        <v>94.64931</v>
      </c>
      <c r="K107" s="5"/>
      <c r="L107" s="5"/>
      <c r="M107" s="53"/>
      <c r="N107" s="5"/>
      <c r="O107" s="5" t="e">
        <v>#N/A</v>
      </c>
      <c r="P107" s="5">
        <v>21.666400000000003</v>
      </c>
    </row>
    <row r="108" spans="1:16" x14ac:dyDescent="0.25">
      <c r="A108" s="4" t="s">
        <v>108</v>
      </c>
      <c r="B108" s="1">
        <v>31228</v>
      </c>
      <c r="C108" s="34">
        <v>1447.8480900000002</v>
      </c>
      <c r="D108" s="34">
        <v>142.10184000000001</v>
      </c>
      <c r="E108" s="34">
        <v>238.65600000000001</v>
      </c>
      <c r="F108" s="34" t="e">
        <v>#N/A</v>
      </c>
      <c r="G108" s="34">
        <v>215.55384000000001</v>
      </c>
      <c r="H108" s="34">
        <v>163.94916000000001</v>
      </c>
      <c r="I108" s="52">
        <v>88497</v>
      </c>
      <c r="J108" s="34">
        <v>97.111539999999991</v>
      </c>
      <c r="K108" s="5"/>
      <c r="L108" s="5"/>
      <c r="M108" s="53"/>
      <c r="N108" s="5"/>
      <c r="O108" s="5" t="e">
        <v>#N/A</v>
      </c>
      <c r="P108" s="5">
        <v>23.505400000000002</v>
      </c>
    </row>
    <row r="109" spans="1:16" x14ac:dyDescent="0.25">
      <c r="A109" s="4" t="s">
        <v>109</v>
      </c>
      <c r="B109" s="1">
        <v>31320</v>
      </c>
      <c r="C109" s="34">
        <v>1438.0993100000001</v>
      </c>
      <c r="D109" s="34">
        <v>132.49722</v>
      </c>
      <c r="E109" s="34">
        <v>252.464</v>
      </c>
      <c r="F109" s="34" t="e">
        <v>#N/A</v>
      </c>
      <c r="G109" s="34">
        <v>214.47435000000002</v>
      </c>
      <c r="H109" s="34">
        <v>172.59574000000001</v>
      </c>
      <c r="I109" s="52">
        <v>91421</v>
      </c>
      <c r="J109" s="34">
        <v>94.824719999999999</v>
      </c>
      <c r="K109" s="5"/>
      <c r="L109" s="5"/>
      <c r="M109" s="53"/>
      <c r="N109" s="5"/>
      <c r="O109" s="5" t="e">
        <v>#N/A</v>
      </c>
      <c r="P109" s="5">
        <v>21.628400000000003</v>
      </c>
    </row>
    <row r="110" spans="1:16" x14ac:dyDescent="0.25">
      <c r="A110" s="4" t="s">
        <v>110</v>
      </c>
      <c r="B110" s="1">
        <v>31412</v>
      </c>
      <c r="C110" s="34">
        <v>1480.4651100000001</v>
      </c>
      <c r="D110" s="34">
        <v>137.99767000000003</v>
      </c>
      <c r="E110" s="34">
        <v>248.12800000000001</v>
      </c>
      <c r="F110" s="34" t="e">
        <v>#N/A</v>
      </c>
      <c r="G110" s="34">
        <v>217.87673000000001</v>
      </c>
      <c r="H110" s="34">
        <v>171.86064000000002</v>
      </c>
      <c r="I110" s="52">
        <v>91673</v>
      </c>
      <c r="J110" s="34">
        <v>96.598300000000009</v>
      </c>
      <c r="K110" s="5"/>
      <c r="L110" s="5"/>
      <c r="M110" s="53"/>
      <c r="N110" s="5"/>
      <c r="O110" s="5" t="e">
        <v>#N/A</v>
      </c>
      <c r="P110" s="5">
        <v>21.877500000000001</v>
      </c>
    </row>
    <row r="111" spans="1:16" x14ac:dyDescent="0.25">
      <c r="A111" s="4" t="s">
        <v>111</v>
      </c>
      <c r="B111" s="1">
        <v>31502</v>
      </c>
      <c r="C111" s="34">
        <v>1482.2484199999999</v>
      </c>
      <c r="D111" s="34">
        <v>129.01184000000001</v>
      </c>
      <c r="E111" s="34">
        <v>252.708</v>
      </c>
      <c r="F111" s="34" t="e">
        <v>#N/A</v>
      </c>
      <c r="G111" s="34">
        <v>217.25355999999999</v>
      </c>
      <c r="H111" s="34">
        <v>176.50279</v>
      </c>
      <c r="I111" s="52">
        <v>94662</v>
      </c>
      <c r="J111" s="34">
        <v>100.80811</v>
      </c>
      <c r="K111" s="5"/>
      <c r="L111" s="5"/>
      <c r="M111" s="53"/>
      <c r="N111" s="5"/>
      <c r="O111" s="5" t="e">
        <v>#N/A</v>
      </c>
      <c r="P111" s="5">
        <v>20.409400000000002</v>
      </c>
    </row>
    <row r="112" spans="1:16" x14ac:dyDescent="0.25">
      <c r="A112" s="4" t="s">
        <v>112</v>
      </c>
      <c r="B112" s="1">
        <v>31593</v>
      </c>
      <c r="C112" s="34">
        <v>1449.69623</v>
      </c>
      <c r="D112" s="34">
        <v>140.12908999999999</v>
      </c>
      <c r="E112" s="34">
        <v>261.76400000000001</v>
      </c>
      <c r="F112" s="34" t="e">
        <v>#N/A</v>
      </c>
      <c r="G112" s="34">
        <v>220.6001</v>
      </c>
      <c r="H112" s="34">
        <v>174.29524000000001</v>
      </c>
      <c r="I112" s="52">
        <v>94170</v>
      </c>
      <c r="J112" s="34">
        <v>111.57952</v>
      </c>
      <c r="K112" s="5"/>
      <c r="L112" s="5"/>
      <c r="M112" s="53"/>
      <c r="N112" s="5"/>
      <c r="O112" s="5" t="e">
        <v>#N/A</v>
      </c>
      <c r="P112" s="5">
        <v>22.220200000000002</v>
      </c>
    </row>
    <row r="113" spans="1:16" x14ac:dyDescent="0.25">
      <c r="A113" s="4" t="s">
        <v>113</v>
      </c>
      <c r="B113" s="1">
        <v>31685</v>
      </c>
      <c r="C113" s="34">
        <v>1420.41922</v>
      </c>
      <c r="D113" s="34">
        <v>145.22229000000002</v>
      </c>
      <c r="E113" s="34">
        <v>266.71600000000001</v>
      </c>
      <c r="F113" s="34" t="e">
        <v>#N/A</v>
      </c>
      <c r="G113" s="34">
        <v>226.89329999999998</v>
      </c>
      <c r="H113" s="34">
        <v>167.42821000000001</v>
      </c>
      <c r="I113" s="52">
        <v>94345</v>
      </c>
      <c r="J113" s="34">
        <v>110.56604</v>
      </c>
      <c r="K113" s="5"/>
      <c r="L113" s="5"/>
      <c r="M113" s="53"/>
      <c r="N113" s="5"/>
      <c r="O113" s="5" t="e">
        <v>#N/A</v>
      </c>
      <c r="P113" s="5">
        <v>23.463900000000002</v>
      </c>
    </row>
    <row r="114" spans="1:16" x14ac:dyDescent="0.25">
      <c r="A114" s="4" t="s">
        <v>114</v>
      </c>
      <c r="B114" s="1">
        <v>31777</v>
      </c>
      <c r="C114" s="34">
        <v>1419.2320300000001</v>
      </c>
      <c r="D114" s="34">
        <v>150.22029000000001</v>
      </c>
      <c r="E114" s="34">
        <v>261.21600000000001</v>
      </c>
      <c r="F114" s="34" t="e">
        <v>#N/A</v>
      </c>
      <c r="G114" s="34">
        <v>231.88987</v>
      </c>
      <c r="H114" s="34">
        <v>165.33604000000003</v>
      </c>
      <c r="I114" s="52">
        <v>94366</v>
      </c>
      <c r="J114" s="34">
        <v>106.51214999999999</v>
      </c>
      <c r="K114" s="5"/>
      <c r="L114" s="5"/>
      <c r="M114" s="53"/>
      <c r="N114" s="5"/>
      <c r="O114" s="5" t="e">
        <v>#N/A</v>
      </c>
      <c r="P114" s="5">
        <v>25.421299999999999</v>
      </c>
    </row>
    <row r="115" spans="1:16" x14ac:dyDescent="0.25">
      <c r="A115" s="4" t="s">
        <v>115</v>
      </c>
      <c r="B115" s="1">
        <v>31867</v>
      </c>
      <c r="C115" s="34">
        <v>1471.2964299999999</v>
      </c>
      <c r="D115" s="34">
        <v>140.48344</v>
      </c>
      <c r="E115" s="34">
        <v>269.76400000000001</v>
      </c>
      <c r="F115" s="34" t="e">
        <v>#N/A</v>
      </c>
      <c r="G115" s="34">
        <v>230.28681</v>
      </c>
      <c r="H115" s="34">
        <v>171.18289000000001</v>
      </c>
      <c r="I115" s="52">
        <v>92484</v>
      </c>
      <c r="J115" s="34">
        <v>113.48303</v>
      </c>
      <c r="K115" s="5"/>
      <c r="L115" s="5"/>
      <c r="M115" s="53"/>
      <c r="N115" s="5"/>
      <c r="O115" s="5" t="e">
        <v>#N/A</v>
      </c>
      <c r="P115" s="5">
        <v>23.373799999999999</v>
      </c>
    </row>
    <row r="116" spans="1:16" x14ac:dyDescent="0.25">
      <c r="A116" s="4" t="s">
        <v>116</v>
      </c>
      <c r="B116" s="1">
        <v>31958</v>
      </c>
      <c r="C116" s="34">
        <v>1484.6228899999999</v>
      </c>
      <c r="D116" s="34">
        <v>153.071</v>
      </c>
      <c r="E116" s="34">
        <v>273.33199999999999</v>
      </c>
      <c r="F116" s="34" t="e">
        <v>#N/A</v>
      </c>
      <c r="G116" s="34">
        <v>245.68845000000002</v>
      </c>
      <c r="H116" s="34">
        <v>176.77399</v>
      </c>
      <c r="I116" s="52">
        <v>98449</v>
      </c>
      <c r="J116" s="34">
        <v>113.74289</v>
      </c>
      <c r="K116" s="5"/>
      <c r="L116" s="5"/>
      <c r="M116" s="53"/>
      <c r="N116" s="5"/>
      <c r="O116" s="5" t="e">
        <v>#N/A</v>
      </c>
      <c r="P116" s="5">
        <v>25.224299999999999</v>
      </c>
    </row>
    <row r="117" spans="1:16" x14ac:dyDescent="0.25">
      <c r="A117" s="4" t="s">
        <v>117</v>
      </c>
      <c r="B117" s="1">
        <v>32050</v>
      </c>
      <c r="C117" s="34">
        <v>1495.9111</v>
      </c>
      <c r="D117" s="34">
        <v>160.62352999999999</v>
      </c>
      <c r="E117" s="34">
        <v>274.57600000000002</v>
      </c>
      <c r="F117" s="34" t="e">
        <v>#N/A</v>
      </c>
      <c r="G117" s="34">
        <v>229.87192999999999</v>
      </c>
      <c r="H117" s="34">
        <v>188.36248000000001</v>
      </c>
      <c r="I117" s="52">
        <v>102836</v>
      </c>
      <c r="J117" s="34">
        <v>123.68272999999999</v>
      </c>
      <c r="K117" s="5"/>
      <c r="L117" s="5"/>
      <c r="M117" s="53"/>
      <c r="N117" s="5"/>
      <c r="O117" s="5" t="e">
        <v>#N/A</v>
      </c>
      <c r="P117" s="5">
        <v>27.261200000000002</v>
      </c>
    </row>
    <row r="118" spans="1:16" x14ac:dyDescent="0.25">
      <c r="A118" s="4" t="s">
        <v>118</v>
      </c>
      <c r="B118" s="1">
        <v>32142</v>
      </c>
      <c r="C118" s="34">
        <v>1589.9191000000001</v>
      </c>
      <c r="D118" s="34">
        <v>165.07676999999998</v>
      </c>
      <c r="E118" s="34">
        <v>277.44400000000002</v>
      </c>
      <c r="F118" s="34" t="e">
        <v>#N/A</v>
      </c>
      <c r="G118" s="34">
        <v>246.09327999999999</v>
      </c>
      <c r="H118" s="34">
        <v>201.86475000000002</v>
      </c>
      <c r="I118" s="52">
        <v>108874</v>
      </c>
      <c r="J118" s="34">
        <v>133.92789999999999</v>
      </c>
      <c r="K118" s="5"/>
      <c r="L118" s="5"/>
      <c r="M118" s="53"/>
      <c r="N118" s="5"/>
      <c r="O118" s="5" t="e">
        <v>#N/A</v>
      </c>
      <c r="P118" s="5">
        <v>27.903300000000002</v>
      </c>
    </row>
    <row r="119" spans="1:16" x14ac:dyDescent="0.25">
      <c r="A119" s="4" t="s">
        <v>119</v>
      </c>
      <c r="B119" s="1">
        <v>32233</v>
      </c>
      <c r="C119" s="34">
        <v>1508.5839699999999</v>
      </c>
      <c r="D119" s="34">
        <v>171.17486</v>
      </c>
      <c r="E119" s="34">
        <v>292.512</v>
      </c>
      <c r="F119" s="34" t="e">
        <v>#N/A</v>
      </c>
      <c r="G119" s="34">
        <v>248.19271000000001</v>
      </c>
      <c r="H119" s="34">
        <v>203.52275</v>
      </c>
      <c r="I119" s="52">
        <v>115423</v>
      </c>
      <c r="J119" s="34">
        <v>130.50417999999999</v>
      </c>
      <c r="K119" s="5"/>
      <c r="L119" s="5"/>
      <c r="M119" s="53"/>
      <c r="N119" s="5"/>
      <c r="O119" s="5" t="e">
        <v>#N/A</v>
      </c>
      <c r="P119" s="5">
        <v>29.084299999999999</v>
      </c>
    </row>
    <row r="120" spans="1:16" x14ac:dyDescent="0.25">
      <c r="A120" s="4" t="s">
        <v>120</v>
      </c>
      <c r="B120" s="1">
        <v>32324</v>
      </c>
      <c r="C120" s="34">
        <v>1563.9073700000001</v>
      </c>
      <c r="D120" s="34">
        <v>175.71801000000002</v>
      </c>
      <c r="E120" s="34">
        <v>295.58800000000002</v>
      </c>
      <c r="F120" s="34" t="e">
        <v>#N/A</v>
      </c>
      <c r="G120" s="34">
        <v>244.43373000000003</v>
      </c>
      <c r="H120" s="34">
        <v>200.84452999999999</v>
      </c>
      <c r="I120" s="52">
        <v>111730</v>
      </c>
      <c r="J120" s="34">
        <v>137.85835999999998</v>
      </c>
      <c r="K120" s="5"/>
      <c r="L120" s="5"/>
      <c r="M120" s="53"/>
      <c r="N120" s="5"/>
      <c r="O120" s="5" t="e">
        <v>#N/A</v>
      </c>
      <c r="P120" s="5">
        <v>30.0427</v>
      </c>
    </row>
    <row r="121" spans="1:16" x14ac:dyDescent="0.25">
      <c r="A121" s="4" t="s">
        <v>121</v>
      </c>
      <c r="B121" s="1">
        <v>32416</v>
      </c>
      <c r="C121" s="34">
        <v>1573.4415200000001</v>
      </c>
      <c r="D121" s="34">
        <v>184.09032000000002</v>
      </c>
      <c r="E121" s="34">
        <v>304.06</v>
      </c>
      <c r="F121" s="34" t="e">
        <v>#N/A</v>
      </c>
      <c r="G121" s="34">
        <v>254.16684000000001</v>
      </c>
      <c r="H121" s="34">
        <v>207.68915000000001</v>
      </c>
      <c r="I121" s="52">
        <v>118477</v>
      </c>
      <c r="J121" s="34">
        <v>145.53086999999999</v>
      </c>
      <c r="K121" s="5"/>
      <c r="L121" s="5"/>
      <c r="M121" s="53"/>
      <c r="N121" s="5"/>
      <c r="O121" s="5" t="e">
        <v>#N/A</v>
      </c>
      <c r="P121" s="5">
        <v>31.379099999999998</v>
      </c>
    </row>
    <row r="122" spans="1:16" x14ac:dyDescent="0.25">
      <c r="A122" s="4" t="s">
        <v>122</v>
      </c>
      <c r="B122" s="1">
        <v>32508</v>
      </c>
      <c r="C122" s="34">
        <v>1594.3094800000001</v>
      </c>
      <c r="D122" s="34">
        <v>199.76130000000001</v>
      </c>
      <c r="E122" s="34">
        <v>310.85200000000003</v>
      </c>
      <c r="F122" s="34" t="e">
        <v>#N/A</v>
      </c>
      <c r="G122" s="34">
        <v>261.54109</v>
      </c>
      <c r="H122" s="34">
        <v>203.65073999999998</v>
      </c>
      <c r="I122" s="52">
        <v>119660</v>
      </c>
      <c r="J122" s="34">
        <v>142.90624</v>
      </c>
      <c r="K122" s="5"/>
      <c r="L122" s="5"/>
      <c r="M122" s="53"/>
      <c r="N122" s="5"/>
      <c r="O122" s="5" t="e">
        <v>#N/A</v>
      </c>
      <c r="P122" s="5">
        <v>33.836400000000005</v>
      </c>
    </row>
    <row r="123" spans="1:16" x14ac:dyDescent="0.25">
      <c r="A123" s="4" t="s">
        <v>123</v>
      </c>
      <c r="B123" s="1">
        <v>32598</v>
      </c>
      <c r="C123" s="34">
        <v>1658.4723100000001</v>
      </c>
      <c r="D123" s="34">
        <v>192.42032</v>
      </c>
      <c r="E123" s="34">
        <v>316.18</v>
      </c>
      <c r="F123" s="34" t="e">
        <v>#N/A</v>
      </c>
      <c r="G123" s="34">
        <v>269.67376000000002</v>
      </c>
      <c r="H123" s="34">
        <v>207.88341</v>
      </c>
      <c r="I123" s="52">
        <v>125775</v>
      </c>
      <c r="J123" s="34">
        <v>152.74213</v>
      </c>
      <c r="K123" s="5"/>
      <c r="L123" s="5"/>
      <c r="M123" s="53"/>
      <c r="N123" s="5"/>
      <c r="O123" s="5" t="e">
        <v>#N/A</v>
      </c>
      <c r="P123" s="5">
        <v>33.004300000000001</v>
      </c>
    </row>
    <row r="124" spans="1:16" x14ac:dyDescent="0.25">
      <c r="A124" s="4" t="s">
        <v>124</v>
      </c>
      <c r="B124" s="1">
        <v>32689</v>
      </c>
      <c r="C124" s="34">
        <v>1651.66499</v>
      </c>
      <c r="D124" s="34">
        <v>194.34548000000001</v>
      </c>
      <c r="E124" s="34">
        <v>326.74400000000003</v>
      </c>
      <c r="F124" s="34" t="e">
        <v>#N/A</v>
      </c>
      <c r="G124" s="34">
        <v>260.57267999999999</v>
      </c>
      <c r="H124" s="34">
        <v>216.55817000000002</v>
      </c>
      <c r="I124" s="52">
        <v>123497</v>
      </c>
      <c r="J124" s="34">
        <v>152.11845000000002</v>
      </c>
      <c r="K124" s="5"/>
      <c r="L124" s="5"/>
      <c r="M124" s="53"/>
      <c r="N124" s="5"/>
      <c r="O124" s="5" t="e">
        <v>#N/A</v>
      </c>
      <c r="P124" s="5">
        <v>33.308199999999999</v>
      </c>
    </row>
    <row r="125" spans="1:16" x14ac:dyDescent="0.25">
      <c r="A125" s="4" t="s">
        <v>125</v>
      </c>
      <c r="B125" s="1">
        <v>32781</v>
      </c>
      <c r="C125" s="34">
        <v>1646.0407500000001</v>
      </c>
      <c r="D125" s="34">
        <v>192.95979</v>
      </c>
      <c r="E125" s="34">
        <v>328.88</v>
      </c>
      <c r="F125" s="34" t="e">
        <v>#N/A</v>
      </c>
      <c r="G125" s="34">
        <v>258.70206000000002</v>
      </c>
      <c r="H125" s="34">
        <v>218.06232</v>
      </c>
      <c r="I125" s="52">
        <v>125974</v>
      </c>
      <c r="J125" s="34">
        <v>158.56960000000001</v>
      </c>
      <c r="K125" s="5"/>
      <c r="L125" s="5"/>
      <c r="M125" s="53"/>
      <c r="N125" s="5"/>
      <c r="O125" s="5" t="e">
        <v>#N/A</v>
      </c>
      <c r="P125" s="5">
        <v>32.560900000000004</v>
      </c>
    </row>
    <row r="126" spans="1:16" x14ac:dyDescent="0.25">
      <c r="A126" s="4" t="s">
        <v>126</v>
      </c>
      <c r="B126" s="1">
        <v>32873</v>
      </c>
      <c r="C126" s="34">
        <v>1631.5525600000001</v>
      </c>
      <c r="D126" s="34">
        <v>178.93366</v>
      </c>
      <c r="E126" s="34">
        <v>334.58800000000002</v>
      </c>
      <c r="F126" s="34" t="e">
        <v>#N/A</v>
      </c>
      <c r="G126" s="34">
        <v>265.85859000000005</v>
      </c>
      <c r="H126" s="34">
        <v>212.10962000000001</v>
      </c>
      <c r="I126" s="52">
        <v>132912</v>
      </c>
      <c r="J126" s="34">
        <v>157.62759</v>
      </c>
      <c r="K126" s="5"/>
      <c r="L126" s="5"/>
      <c r="M126" s="53"/>
      <c r="N126" s="5"/>
      <c r="O126" s="5" t="e">
        <v>#N/A</v>
      </c>
      <c r="P126" s="5">
        <v>30.178700000000003</v>
      </c>
    </row>
    <row r="127" spans="1:16" x14ac:dyDescent="0.25">
      <c r="A127" s="4" t="s">
        <v>127</v>
      </c>
      <c r="B127" s="1">
        <v>32963</v>
      </c>
      <c r="C127" s="34">
        <v>1660.0390400000001</v>
      </c>
      <c r="D127" s="34">
        <v>187.64446000000001</v>
      </c>
      <c r="E127" s="34">
        <v>340.60399999999998</v>
      </c>
      <c r="F127" s="34" t="e">
        <v>#N/A</v>
      </c>
      <c r="G127" s="34">
        <v>282.48909000000003</v>
      </c>
      <c r="H127" s="34">
        <v>208.8853</v>
      </c>
      <c r="I127" s="52">
        <v>130809</v>
      </c>
      <c r="J127" s="34">
        <v>162.21420000000001</v>
      </c>
      <c r="K127" s="5"/>
      <c r="L127" s="5"/>
      <c r="M127" s="53"/>
      <c r="N127" s="5"/>
      <c r="O127" s="5" t="e">
        <v>#N/A</v>
      </c>
      <c r="P127" s="5">
        <v>32.194400000000002</v>
      </c>
    </row>
    <row r="128" spans="1:16" x14ac:dyDescent="0.25">
      <c r="A128" s="4" t="s">
        <v>128</v>
      </c>
      <c r="B128" s="1">
        <v>33054</v>
      </c>
      <c r="C128" s="34">
        <v>1663.8562199999999</v>
      </c>
      <c r="D128" s="34">
        <v>189.80232000000001</v>
      </c>
      <c r="E128" s="34">
        <v>347.33199999999999</v>
      </c>
      <c r="F128" s="34" t="e">
        <v>#N/A</v>
      </c>
      <c r="G128" s="34">
        <v>268.90596999999997</v>
      </c>
      <c r="H128" s="34">
        <v>204.70227</v>
      </c>
      <c r="I128" s="52">
        <v>134779</v>
      </c>
      <c r="J128" s="34">
        <v>166.0797</v>
      </c>
      <c r="K128" s="5"/>
      <c r="L128" s="5"/>
      <c r="M128" s="53"/>
      <c r="N128" s="5"/>
      <c r="O128" s="5" t="e">
        <v>#N/A</v>
      </c>
      <c r="P128" s="5">
        <v>32.378999999999998</v>
      </c>
    </row>
    <row r="129" spans="1:16" x14ac:dyDescent="0.25">
      <c r="A129" s="4" t="s">
        <v>129</v>
      </c>
      <c r="B129" s="1">
        <v>33146</v>
      </c>
      <c r="C129" s="34">
        <v>1634.17866</v>
      </c>
      <c r="D129" s="34">
        <v>178.04513</v>
      </c>
      <c r="E129" s="34">
        <v>341.90800000000002</v>
      </c>
      <c r="F129" s="34" t="e">
        <v>#N/A</v>
      </c>
      <c r="G129" s="34">
        <v>271.10725000000002</v>
      </c>
      <c r="H129" s="34">
        <v>191.79517999999999</v>
      </c>
      <c r="I129" s="52">
        <v>139390</v>
      </c>
      <c r="J129" s="34">
        <v>155.45122000000001</v>
      </c>
      <c r="K129" s="5"/>
      <c r="L129" s="5"/>
      <c r="M129" s="53"/>
      <c r="N129" s="5"/>
      <c r="O129" s="5" t="e">
        <v>#N/A</v>
      </c>
      <c r="P129" s="5">
        <v>30.272300000000001</v>
      </c>
    </row>
    <row r="130" spans="1:16" x14ac:dyDescent="0.25">
      <c r="A130" s="4" t="s">
        <v>130</v>
      </c>
      <c r="B130" s="1">
        <v>33238</v>
      </c>
      <c r="C130" s="34">
        <v>1557.53395</v>
      </c>
      <c r="D130" s="34">
        <v>167.41974999999999</v>
      </c>
      <c r="E130" s="34">
        <v>333.22800000000001</v>
      </c>
      <c r="F130" s="34" t="e">
        <v>#N/A</v>
      </c>
      <c r="G130" s="34">
        <v>271.14096000000001</v>
      </c>
      <c r="H130" s="34">
        <v>185.636</v>
      </c>
      <c r="I130" s="52">
        <v>140392</v>
      </c>
      <c r="J130" s="34">
        <v>176.16245999999998</v>
      </c>
      <c r="K130" s="5"/>
      <c r="L130" s="5"/>
      <c r="M130" s="53"/>
      <c r="N130" s="5"/>
      <c r="O130" s="5" t="e">
        <v>#N/A</v>
      </c>
      <c r="P130" s="5">
        <v>28.450099999999999</v>
      </c>
    </row>
    <row r="131" spans="1:16" x14ac:dyDescent="0.25">
      <c r="A131" s="4" t="s">
        <v>131</v>
      </c>
      <c r="B131" s="1">
        <v>33328</v>
      </c>
      <c r="C131" s="34">
        <v>1497.95075</v>
      </c>
      <c r="D131" s="34">
        <v>168.78957</v>
      </c>
      <c r="E131" s="34">
        <v>334.05200000000002</v>
      </c>
      <c r="F131" s="34">
        <v>499.42271999999997</v>
      </c>
      <c r="G131" s="34">
        <v>283.25628999999998</v>
      </c>
      <c r="H131" s="34">
        <v>189.87844000000001</v>
      </c>
      <c r="I131" s="52">
        <v>140210</v>
      </c>
      <c r="J131" s="34">
        <v>164.81285</v>
      </c>
      <c r="K131" s="5"/>
      <c r="L131" s="5"/>
      <c r="M131" s="53"/>
      <c r="N131" s="5"/>
      <c r="O131" s="5">
        <v>124.33</v>
      </c>
      <c r="P131" s="5">
        <v>29.3687</v>
      </c>
    </row>
    <row r="132" spans="1:16" x14ac:dyDescent="0.25">
      <c r="A132" s="4" t="s">
        <v>132</v>
      </c>
      <c r="B132" s="1">
        <v>33419</v>
      </c>
      <c r="C132" s="34">
        <v>1498.52134</v>
      </c>
      <c r="D132" s="34">
        <v>157.95264000000003</v>
      </c>
      <c r="E132" s="34">
        <v>329.93200000000002</v>
      </c>
      <c r="F132" s="34">
        <v>505.34712000000002</v>
      </c>
      <c r="G132" s="34">
        <v>281.97538000000003</v>
      </c>
      <c r="H132" s="34">
        <v>174.34979000000001</v>
      </c>
      <c r="I132" s="52">
        <v>141683</v>
      </c>
      <c r="J132" s="34">
        <v>171.12757000000002</v>
      </c>
      <c r="K132" s="5"/>
      <c r="L132" s="5"/>
      <c r="M132" s="53"/>
      <c r="N132" s="5"/>
      <c r="O132" s="5">
        <v>125.84</v>
      </c>
      <c r="P132" s="5">
        <v>27.432500000000001</v>
      </c>
    </row>
    <row r="133" spans="1:16" x14ac:dyDescent="0.25">
      <c r="A133" s="4" t="s">
        <v>133</v>
      </c>
      <c r="B133" s="1">
        <v>33511</v>
      </c>
      <c r="C133" s="34">
        <v>1527.9069099999999</v>
      </c>
      <c r="D133" s="34">
        <v>153.49940000000001</v>
      </c>
      <c r="E133" s="34">
        <v>330.35599999999999</v>
      </c>
      <c r="F133" s="34">
        <v>499.77720000000005</v>
      </c>
      <c r="G133" s="34">
        <v>270.65247999999997</v>
      </c>
      <c r="H133" s="34">
        <v>181.18715</v>
      </c>
      <c r="I133" s="52">
        <v>140590</v>
      </c>
      <c r="J133" s="34">
        <v>167.69735</v>
      </c>
      <c r="K133" s="5"/>
      <c r="L133" s="5"/>
      <c r="M133" s="53"/>
      <c r="N133" s="5"/>
      <c r="O133" s="5">
        <v>124.4</v>
      </c>
      <c r="P133" s="5">
        <v>26.740000000000002</v>
      </c>
    </row>
    <row r="134" spans="1:16" x14ac:dyDescent="0.25">
      <c r="A134" s="4" t="s">
        <v>134</v>
      </c>
      <c r="B134" s="1">
        <v>33603</v>
      </c>
      <c r="C134" s="34">
        <v>1573.12645</v>
      </c>
      <c r="D134" s="34">
        <v>165.45757</v>
      </c>
      <c r="E134" s="34">
        <v>323.82800000000003</v>
      </c>
      <c r="F134" s="34">
        <v>493.95400000000001</v>
      </c>
      <c r="G134" s="34">
        <v>277.63911000000002</v>
      </c>
      <c r="H134" s="34">
        <v>182.94936999999999</v>
      </c>
      <c r="I134" s="52">
        <v>139172</v>
      </c>
      <c r="J134" s="34">
        <v>165.71588</v>
      </c>
      <c r="K134" s="5"/>
      <c r="L134" s="5"/>
      <c r="M134" s="53"/>
      <c r="N134" s="5"/>
      <c r="O134" s="5">
        <v>122.97</v>
      </c>
      <c r="P134" s="5">
        <v>28.829000000000001</v>
      </c>
    </row>
    <row r="135" spans="1:16" x14ac:dyDescent="0.25">
      <c r="A135" s="4" t="s">
        <v>135</v>
      </c>
      <c r="B135" s="1">
        <v>33694</v>
      </c>
      <c r="C135" s="34">
        <v>1555.0101000000002</v>
      </c>
      <c r="D135" s="34">
        <v>169.53529999999998</v>
      </c>
      <c r="E135" s="34">
        <v>336.74400000000003</v>
      </c>
      <c r="F135" s="34">
        <v>511.39215999999999</v>
      </c>
      <c r="G135" s="34">
        <v>284.03836000000001</v>
      </c>
      <c r="H135" s="34">
        <v>181.53325000000001</v>
      </c>
      <c r="I135" s="52">
        <v>135058</v>
      </c>
      <c r="J135" s="34">
        <v>165.17017000000001</v>
      </c>
      <c r="K135" s="5"/>
      <c r="L135" s="5"/>
      <c r="M135" s="53"/>
      <c r="N135" s="5"/>
      <c r="O135" s="5">
        <v>127.4</v>
      </c>
      <c r="P135" s="5">
        <v>30.041799999999999</v>
      </c>
    </row>
    <row r="136" spans="1:16" x14ac:dyDescent="0.25">
      <c r="A136" s="4" t="s">
        <v>136</v>
      </c>
      <c r="B136" s="1">
        <v>33785</v>
      </c>
      <c r="C136" s="34">
        <v>1629.4725600000002</v>
      </c>
      <c r="D136" s="34">
        <v>162.99823999999998</v>
      </c>
      <c r="E136" s="34">
        <v>326.04399999999998</v>
      </c>
      <c r="F136" s="34">
        <v>508.86128000000002</v>
      </c>
      <c r="G136" s="34">
        <v>271.46219000000002</v>
      </c>
      <c r="H136" s="34">
        <v>176.11653000000001</v>
      </c>
      <c r="I136" s="52">
        <v>137341</v>
      </c>
      <c r="J136" s="34">
        <v>158.97889000000001</v>
      </c>
      <c r="K136" s="5"/>
      <c r="L136" s="5"/>
      <c r="M136" s="53"/>
      <c r="N136" s="5"/>
      <c r="O136" s="5">
        <v>126.76</v>
      </c>
      <c r="P136" s="5">
        <v>28.836099999999998</v>
      </c>
    </row>
    <row r="137" spans="1:16" x14ac:dyDescent="0.25">
      <c r="A137" s="4" t="s">
        <v>137</v>
      </c>
      <c r="B137" s="1">
        <v>33877</v>
      </c>
      <c r="C137" s="34">
        <v>1637.7461699999999</v>
      </c>
      <c r="D137" s="34">
        <v>163.69637</v>
      </c>
      <c r="E137" s="34">
        <v>316.21199999999999</v>
      </c>
      <c r="F137" s="34">
        <v>483.55236000000002</v>
      </c>
      <c r="G137" s="34">
        <v>271.93190999999996</v>
      </c>
      <c r="H137" s="34">
        <v>179.19184000000001</v>
      </c>
      <c r="I137" s="52">
        <v>136238</v>
      </c>
      <c r="J137" s="34">
        <v>164.84533999999999</v>
      </c>
      <c r="K137" s="5"/>
      <c r="L137" s="5"/>
      <c r="M137" s="53"/>
      <c r="N137" s="5"/>
      <c r="O137" s="5">
        <v>120.42</v>
      </c>
      <c r="P137" s="5">
        <v>29.023299999999999</v>
      </c>
    </row>
    <row r="138" spans="1:16" x14ac:dyDescent="0.25">
      <c r="A138" s="4" t="s">
        <v>138</v>
      </c>
      <c r="B138" s="1">
        <v>33969</v>
      </c>
      <c r="C138" s="34">
        <v>1674.9774</v>
      </c>
      <c r="D138" s="34">
        <v>163.63819000000001</v>
      </c>
      <c r="E138" s="34">
        <v>303.69600000000003</v>
      </c>
      <c r="F138" s="34">
        <v>474.18804</v>
      </c>
      <c r="G138" s="34">
        <v>259.55829999999997</v>
      </c>
      <c r="H138" s="34">
        <v>167.13835999999998</v>
      </c>
      <c r="I138" s="52">
        <v>132737</v>
      </c>
      <c r="J138" s="34">
        <v>155.93197000000001</v>
      </c>
      <c r="K138" s="5"/>
      <c r="L138" s="5"/>
      <c r="M138" s="53"/>
      <c r="N138" s="5"/>
      <c r="O138" s="5">
        <v>118.09</v>
      </c>
      <c r="P138" s="5">
        <v>29.0472</v>
      </c>
    </row>
    <row r="139" spans="1:16" x14ac:dyDescent="0.25">
      <c r="A139" s="4" t="s">
        <v>139</v>
      </c>
      <c r="B139" s="1">
        <v>34059</v>
      </c>
      <c r="C139" s="34">
        <v>1699.2276200000001</v>
      </c>
      <c r="D139" s="34">
        <v>166.89615000000001</v>
      </c>
      <c r="E139" s="34">
        <v>294.73200000000003</v>
      </c>
      <c r="F139" s="34">
        <v>450.97496000000001</v>
      </c>
      <c r="G139" s="34">
        <v>253.31054</v>
      </c>
      <c r="H139" s="34">
        <v>171.71028000000001</v>
      </c>
      <c r="I139" s="52">
        <v>133962</v>
      </c>
      <c r="J139" s="34">
        <v>144.5239</v>
      </c>
      <c r="K139" s="5"/>
      <c r="L139" s="5"/>
      <c r="M139" s="53"/>
      <c r="N139" s="5"/>
      <c r="O139" s="5">
        <v>112.28</v>
      </c>
      <c r="P139" s="5">
        <v>29.927800000000001</v>
      </c>
    </row>
    <row r="140" spans="1:16" x14ac:dyDescent="0.25">
      <c r="A140" s="4" t="s">
        <v>140</v>
      </c>
      <c r="B140" s="1">
        <v>34150</v>
      </c>
      <c r="C140" s="34">
        <v>1714.7763</v>
      </c>
      <c r="D140" s="34">
        <v>171.53450000000001</v>
      </c>
      <c r="E140" s="34">
        <v>287.11200000000002</v>
      </c>
      <c r="F140" s="34">
        <v>464.59947999999997</v>
      </c>
      <c r="G140" s="34">
        <v>243.36997</v>
      </c>
      <c r="H140" s="34">
        <v>178.26263</v>
      </c>
      <c r="I140" s="52">
        <v>132974</v>
      </c>
      <c r="J140" s="34">
        <v>140.51548000000003</v>
      </c>
      <c r="K140" s="5"/>
      <c r="L140" s="5"/>
      <c r="M140" s="53"/>
      <c r="N140" s="5"/>
      <c r="O140" s="5">
        <v>115.65</v>
      </c>
      <c r="P140" s="5">
        <v>30.768700000000003</v>
      </c>
    </row>
    <row r="141" spans="1:16" x14ac:dyDescent="0.25">
      <c r="A141" s="4" t="s">
        <v>141</v>
      </c>
      <c r="B141" s="1">
        <v>34242</v>
      </c>
      <c r="C141" s="34">
        <v>1708.7850700000001</v>
      </c>
      <c r="D141" s="34">
        <v>167.85873000000001</v>
      </c>
      <c r="E141" s="34">
        <v>288.64400000000001</v>
      </c>
      <c r="F141" s="34">
        <v>474.83047999999997</v>
      </c>
      <c r="G141" s="34">
        <v>235.38176999999999</v>
      </c>
      <c r="H141" s="34">
        <v>188.03980999999999</v>
      </c>
      <c r="I141" s="52">
        <v>129543</v>
      </c>
      <c r="J141" s="34">
        <v>142.23059000000001</v>
      </c>
      <c r="K141" s="5"/>
      <c r="L141" s="5"/>
      <c r="M141" s="53"/>
      <c r="N141" s="5"/>
      <c r="O141" s="5">
        <v>118.18</v>
      </c>
      <c r="P141" s="5">
        <v>30.3218</v>
      </c>
    </row>
    <row r="142" spans="1:16" x14ac:dyDescent="0.25">
      <c r="A142" s="4" t="s">
        <v>142</v>
      </c>
      <c r="B142" s="1">
        <v>34334</v>
      </c>
      <c r="C142" s="34">
        <v>1783.5328200000001</v>
      </c>
      <c r="D142" s="34">
        <v>166.47304</v>
      </c>
      <c r="E142" s="34">
        <v>284.584</v>
      </c>
      <c r="F142" s="34">
        <v>456.85020000000003</v>
      </c>
      <c r="G142" s="34">
        <v>232.4221</v>
      </c>
      <c r="H142" s="34">
        <v>189.39113</v>
      </c>
      <c r="I142" s="52">
        <v>128326</v>
      </c>
      <c r="J142" s="34">
        <v>143.15960999999999</v>
      </c>
      <c r="K142" s="5"/>
      <c r="L142" s="5"/>
      <c r="M142" s="53"/>
      <c r="N142" s="5"/>
      <c r="O142" s="5">
        <v>113.71</v>
      </c>
      <c r="P142" s="5">
        <v>30.333300000000001</v>
      </c>
    </row>
    <row r="143" spans="1:16" x14ac:dyDescent="0.25">
      <c r="A143" s="4" t="s">
        <v>143</v>
      </c>
      <c r="B143" s="1">
        <v>34424</v>
      </c>
      <c r="C143" s="34">
        <v>1831.6053300000001</v>
      </c>
      <c r="D143" s="34">
        <v>170.64597000000001</v>
      </c>
      <c r="E143" s="34">
        <v>299.97199999999998</v>
      </c>
      <c r="F143" s="34">
        <v>460.67248000000001</v>
      </c>
      <c r="G143" s="34">
        <v>249.63066000000001</v>
      </c>
      <c r="H143" s="34">
        <v>193.91103000000001</v>
      </c>
      <c r="I143" s="52">
        <v>129994</v>
      </c>
      <c r="J143" s="34">
        <v>144.13410000000002</v>
      </c>
      <c r="K143" s="5"/>
      <c r="L143" s="5"/>
      <c r="M143" s="53"/>
      <c r="N143" s="5"/>
      <c r="O143" s="5">
        <v>114.68</v>
      </c>
      <c r="P143" s="5">
        <v>30.946300000000001</v>
      </c>
    </row>
    <row r="144" spans="1:16" x14ac:dyDescent="0.25">
      <c r="A144" s="4" t="s">
        <v>144</v>
      </c>
      <c r="B144" s="1">
        <v>34515</v>
      </c>
      <c r="C144" s="34">
        <v>1926.89446</v>
      </c>
      <c r="D144" s="34">
        <v>185.08992000000001</v>
      </c>
      <c r="E144" s="34">
        <v>306.34800000000001</v>
      </c>
      <c r="F144" s="34">
        <v>467.76211999999998</v>
      </c>
      <c r="G144" s="34">
        <v>253.64857000000001</v>
      </c>
      <c r="H144" s="34">
        <v>199.59718000000001</v>
      </c>
      <c r="I144" s="52">
        <v>126136</v>
      </c>
      <c r="J144" s="34">
        <v>147.17452</v>
      </c>
      <c r="K144" s="5"/>
      <c r="L144" s="5"/>
      <c r="M144" s="53"/>
      <c r="N144" s="5"/>
      <c r="O144" s="5">
        <v>116.44</v>
      </c>
      <c r="P144" s="5">
        <v>33.687100000000001</v>
      </c>
    </row>
    <row r="145" spans="1:16" x14ac:dyDescent="0.25">
      <c r="A145" s="4" t="s">
        <v>145</v>
      </c>
      <c r="B145" s="1">
        <v>34607</v>
      </c>
      <c r="C145" s="34">
        <v>1911.9163700000001</v>
      </c>
      <c r="D145" s="34">
        <v>182.31326000000001</v>
      </c>
      <c r="E145" s="34">
        <v>314.404</v>
      </c>
      <c r="F145" s="34">
        <v>484.37208000000004</v>
      </c>
      <c r="G145" s="34">
        <v>252.67847</v>
      </c>
      <c r="H145" s="34">
        <v>198.54553000000001</v>
      </c>
      <c r="I145" s="52">
        <v>129306</v>
      </c>
      <c r="J145" s="34">
        <v>151.49476999999999</v>
      </c>
      <c r="K145" s="5"/>
      <c r="L145" s="5"/>
      <c r="M145" s="53"/>
      <c r="N145" s="5"/>
      <c r="O145" s="5">
        <v>120.58</v>
      </c>
      <c r="P145" s="5">
        <v>33.568800000000003</v>
      </c>
    </row>
    <row r="146" spans="1:16" x14ac:dyDescent="0.25">
      <c r="A146" s="4" t="s">
        <v>146</v>
      </c>
      <c r="B146" s="1">
        <v>34699</v>
      </c>
      <c r="C146" s="34">
        <v>1979.6743600000002</v>
      </c>
      <c r="D146" s="34">
        <v>192.80112</v>
      </c>
      <c r="E146" s="34">
        <v>318.66800000000001</v>
      </c>
      <c r="F146" s="34">
        <v>505.59028000000006</v>
      </c>
      <c r="G146" s="34">
        <v>266.35066999999998</v>
      </c>
      <c r="H146" s="34">
        <v>201.45831000000001</v>
      </c>
      <c r="I146" s="52">
        <v>127554</v>
      </c>
      <c r="J146" s="34">
        <v>147.42789000000002</v>
      </c>
      <c r="K146" s="5"/>
      <c r="L146" s="5"/>
      <c r="M146" s="53"/>
      <c r="N146" s="5"/>
      <c r="O146" s="5">
        <v>125.86</v>
      </c>
      <c r="P146" s="5">
        <v>35.733699999999999</v>
      </c>
    </row>
    <row r="147" spans="1:16" x14ac:dyDescent="0.25">
      <c r="A147" s="4" t="s">
        <v>147</v>
      </c>
      <c r="B147" s="1">
        <v>34789</v>
      </c>
      <c r="C147" s="34">
        <v>1990.5</v>
      </c>
      <c r="D147" s="34">
        <v>176.37510999999998</v>
      </c>
      <c r="E147" s="34">
        <v>321.32400000000001</v>
      </c>
      <c r="F147" s="34">
        <v>483.19391999999999</v>
      </c>
      <c r="G147" s="34">
        <v>271.22967999999997</v>
      </c>
      <c r="H147" s="34">
        <v>199.61892</v>
      </c>
      <c r="I147" s="52">
        <v>129785</v>
      </c>
      <c r="J147" s="34">
        <v>157.96799999999999</v>
      </c>
      <c r="K147" s="5"/>
      <c r="L147" s="5"/>
      <c r="M147" s="53"/>
      <c r="N147" s="5"/>
      <c r="O147" s="5">
        <v>120.3</v>
      </c>
      <c r="P147" s="5">
        <v>32.906300000000002</v>
      </c>
    </row>
    <row r="148" spans="1:16" x14ac:dyDescent="0.25">
      <c r="A148" s="4" t="s">
        <v>148</v>
      </c>
      <c r="B148" s="1">
        <v>34880</v>
      </c>
      <c r="C148" s="34">
        <v>1959.8</v>
      </c>
      <c r="D148" s="34">
        <v>198.44949</v>
      </c>
      <c r="E148" s="34">
        <v>314.25600000000003</v>
      </c>
      <c r="F148" s="34">
        <v>487.09356000000002</v>
      </c>
      <c r="G148" s="34">
        <v>267.47593999999998</v>
      </c>
      <c r="H148" s="34">
        <v>202.43292000000002</v>
      </c>
      <c r="I148" s="52">
        <v>132329</v>
      </c>
      <c r="J148" s="34">
        <v>157.26</v>
      </c>
      <c r="K148" s="5"/>
      <c r="L148" s="5"/>
      <c r="M148" s="53"/>
      <c r="N148" s="5"/>
      <c r="O148" s="5">
        <v>121.24</v>
      </c>
      <c r="P148" s="5">
        <v>35.804400000000001</v>
      </c>
    </row>
    <row r="149" spans="1:16" x14ac:dyDescent="0.25">
      <c r="A149" s="4" t="s">
        <v>149</v>
      </c>
      <c r="B149" s="1">
        <v>34972</v>
      </c>
      <c r="C149" s="34">
        <v>1944.2</v>
      </c>
      <c r="D149" s="34">
        <v>194.13551000000001</v>
      </c>
      <c r="E149" s="34">
        <v>326.56</v>
      </c>
      <c r="F149" s="34">
        <v>489.22056000000003</v>
      </c>
      <c r="G149" s="34">
        <v>276.58335999999997</v>
      </c>
      <c r="H149" s="34">
        <v>200.14259000000001</v>
      </c>
      <c r="I149" s="52">
        <v>136808</v>
      </c>
      <c r="J149" s="34">
        <v>159.12</v>
      </c>
      <c r="K149" s="5"/>
      <c r="L149" s="5"/>
      <c r="M149" s="53"/>
      <c r="N149" s="5"/>
      <c r="O149" s="5">
        <v>121.77</v>
      </c>
      <c r="P149" s="5">
        <v>36.229300000000002</v>
      </c>
    </row>
    <row r="150" spans="1:16" x14ac:dyDescent="0.25">
      <c r="A150" s="4" t="s">
        <v>150</v>
      </c>
      <c r="B150" s="1">
        <v>35064</v>
      </c>
      <c r="C150" s="34">
        <v>1983.4</v>
      </c>
      <c r="D150" s="34">
        <v>186.84314000000001</v>
      </c>
      <c r="E150" s="34">
        <v>322.46800000000002</v>
      </c>
      <c r="F150" s="34">
        <v>480.81367999999998</v>
      </c>
      <c r="G150" s="34">
        <v>296.10415</v>
      </c>
      <c r="H150" s="34">
        <v>198.08242000000001</v>
      </c>
      <c r="I150" s="52">
        <v>137734</v>
      </c>
      <c r="J150" s="34">
        <v>160.684</v>
      </c>
      <c r="K150" s="5"/>
      <c r="L150" s="5"/>
      <c r="M150" s="53"/>
      <c r="N150" s="5"/>
      <c r="O150" s="5">
        <v>119.68</v>
      </c>
      <c r="P150" s="5">
        <v>35.834400000000002</v>
      </c>
    </row>
    <row r="151" spans="1:16" x14ac:dyDescent="0.25">
      <c r="A151" s="4" t="s">
        <v>151</v>
      </c>
      <c r="B151" s="1">
        <v>35155</v>
      </c>
      <c r="C151" s="34">
        <v>2012.6000000000001</v>
      </c>
      <c r="D151" s="34">
        <v>191.65259</v>
      </c>
      <c r="E151" s="34">
        <v>313.58</v>
      </c>
      <c r="F151" s="34">
        <v>456.70044000000001</v>
      </c>
      <c r="G151" s="34">
        <v>282.06840000000005</v>
      </c>
      <c r="H151" s="34">
        <v>195.94880000000001</v>
      </c>
      <c r="I151" s="52">
        <v>141173</v>
      </c>
      <c r="J151" s="34">
        <v>162.80799999999999</v>
      </c>
      <c r="K151" s="5"/>
      <c r="L151" s="5"/>
      <c r="M151" s="53"/>
      <c r="N151" s="5"/>
      <c r="O151" s="5">
        <v>113.71</v>
      </c>
      <c r="P151" s="5">
        <v>37.354599999999998</v>
      </c>
    </row>
    <row r="152" spans="1:16" x14ac:dyDescent="0.25">
      <c r="A152" s="4" t="s">
        <v>152</v>
      </c>
      <c r="B152" s="1">
        <v>35246</v>
      </c>
      <c r="C152" s="34">
        <v>2098.4</v>
      </c>
      <c r="D152" s="34">
        <v>191.48098999999999</v>
      </c>
      <c r="E152" s="34">
        <v>315.68</v>
      </c>
      <c r="F152" s="34">
        <v>476.34568000000002</v>
      </c>
      <c r="G152" s="34">
        <v>268.89920000000001</v>
      </c>
      <c r="H152" s="34">
        <v>187.64417</v>
      </c>
      <c r="I152" s="52">
        <v>144935</v>
      </c>
      <c r="J152" s="34">
        <v>161.74</v>
      </c>
      <c r="K152" s="5"/>
      <c r="L152" s="5"/>
      <c r="M152" s="53"/>
      <c r="N152" s="5"/>
      <c r="O152" s="5">
        <v>118.6</v>
      </c>
      <c r="P152" s="5">
        <v>36.863500000000002</v>
      </c>
    </row>
    <row r="153" spans="1:16" x14ac:dyDescent="0.25">
      <c r="A153" s="4" t="s">
        <v>153</v>
      </c>
      <c r="B153" s="1">
        <v>35338</v>
      </c>
      <c r="C153" s="34">
        <v>2181.5</v>
      </c>
      <c r="D153" s="34">
        <v>191.67742999999999</v>
      </c>
      <c r="E153" s="34">
        <v>307.56799999999998</v>
      </c>
      <c r="F153" s="34">
        <v>473.76340000000005</v>
      </c>
      <c r="G153" s="34">
        <v>274.48759999999999</v>
      </c>
      <c r="H153" s="34">
        <v>203.76220000000001</v>
      </c>
      <c r="I153" s="52">
        <v>143430</v>
      </c>
      <c r="J153" s="34">
        <v>162.048</v>
      </c>
      <c r="K153" s="5"/>
      <c r="L153" s="5"/>
      <c r="M153" s="53"/>
      <c r="N153" s="5"/>
      <c r="O153" s="5">
        <v>117.95</v>
      </c>
      <c r="P153" s="5">
        <v>36.827300000000001</v>
      </c>
    </row>
    <row r="154" spans="1:16" x14ac:dyDescent="0.25">
      <c r="A154" s="4" t="s">
        <v>154</v>
      </c>
      <c r="B154" s="1">
        <v>35430</v>
      </c>
      <c r="C154" s="34">
        <v>2185.8000000000002</v>
      </c>
      <c r="D154" s="34">
        <v>192.66235999999998</v>
      </c>
      <c r="E154" s="34">
        <v>308.74799999999999</v>
      </c>
      <c r="F154" s="34">
        <v>477.96591999999998</v>
      </c>
      <c r="G154" s="34">
        <v>272.46320000000003</v>
      </c>
      <c r="H154" s="34">
        <v>220.10132999999999</v>
      </c>
      <c r="I154" s="52">
        <v>143928</v>
      </c>
      <c r="J154" s="34">
        <v>161.988</v>
      </c>
      <c r="K154" s="5"/>
      <c r="L154" s="5"/>
      <c r="M154" s="53"/>
      <c r="N154" s="5"/>
      <c r="O154" s="5">
        <v>119.01</v>
      </c>
      <c r="P154" s="5">
        <v>36.559599999999996</v>
      </c>
    </row>
    <row r="155" spans="1:16" x14ac:dyDescent="0.25">
      <c r="A155" s="4" t="s">
        <v>155</v>
      </c>
      <c r="B155" s="1">
        <v>35520</v>
      </c>
      <c r="C155" s="34">
        <v>2227.8000000000002</v>
      </c>
      <c r="D155" s="34">
        <v>197.93486999999999</v>
      </c>
      <c r="E155" s="34">
        <v>307.66000000000003</v>
      </c>
      <c r="F155" s="34">
        <v>466.57547999999997</v>
      </c>
      <c r="G155" s="34">
        <v>276.98320000000001</v>
      </c>
      <c r="H155" s="34">
        <v>219.49955</v>
      </c>
      <c r="I155" s="52">
        <v>140479</v>
      </c>
      <c r="J155" s="34">
        <v>166.32</v>
      </c>
      <c r="K155" s="5"/>
      <c r="L155" s="5"/>
      <c r="M155" s="53"/>
      <c r="N155" s="5"/>
      <c r="O155" s="5">
        <v>116.18</v>
      </c>
      <c r="P155" s="5">
        <v>38.477199999999996</v>
      </c>
    </row>
    <row r="156" spans="1:16" x14ac:dyDescent="0.25">
      <c r="A156" s="4" t="s">
        <v>156</v>
      </c>
      <c r="B156" s="1">
        <v>35611</v>
      </c>
      <c r="C156" s="34">
        <v>2326.7000000000003</v>
      </c>
      <c r="D156" s="34">
        <v>203.30333999999999</v>
      </c>
      <c r="E156" s="34">
        <v>315.42</v>
      </c>
      <c r="F156" s="34">
        <v>476.29579999999999</v>
      </c>
      <c r="G156" s="34">
        <v>276.68279999999999</v>
      </c>
      <c r="H156" s="34">
        <v>229.71547000000001</v>
      </c>
      <c r="I156" s="52">
        <v>140580</v>
      </c>
      <c r="J156" s="34">
        <v>169.84399999999999</v>
      </c>
      <c r="K156" s="5"/>
      <c r="L156" s="5"/>
      <c r="M156" s="53"/>
      <c r="N156" s="5"/>
      <c r="O156" s="5">
        <v>118.61</v>
      </c>
      <c r="P156" s="5">
        <v>41.341800000000006</v>
      </c>
    </row>
    <row r="157" spans="1:16" x14ac:dyDescent="0.25">
      <c r="A157" s="4" t="s">
        <v>157</v>
      </c>
      <c r="B157" s="1">
        <v>35703</v>
      </c>
      <c r="C157" s="34">
        <v>2362.4</v>
      </c>
      <c r="D157" s="34">
        <v>202.66609</v>
      </c>
      <c r="E157" s="34">
        <v>322.06799999999998</v>
      </c>
      <c r="F157" s="34">
        <v>484.29484000000002</v>
      </c>
      <c r="G157" s="34">
        <v>279.40199999999999</v>
      </c>
      <c r="H157" s="34">
        <v>238.68759</v>
      </c>
      <c r="I157" s="52">
        <v>142023</v>
      </c>
      <c r="J157" s="34">
        <v>169.93200000000002</v>
      </c>
      <c r="K157" s="5"/>
      <c r="L157" s="5"/>
      <c r="M157" s="53"/>
      <c r="N157" s="5"/>
      <c r="O157" s="5">
        <v>120.59</v>
      </c>
      <c r="P157" s="5">
        <v>41.3294</v>
      </c>
    </row>
    <row r="158" spans="1:16" x14ac:dyDescent="0.25">
      <c r="A158" s="4" t="s">
        <v>158</v>
      </c>
      <c r="B158" s="1">
        <v>35795</v>
      </c>
      <c r="C158" s="34">
        <v>2383.2000000000003</v>
      </c>
      <c r="D158" s="34">
        <v>207.15664000000001</v>
      </c>
      <c r="E158" s="34">
        <v>331.33600000000001</v>
      </c>
      <c r="F158" s="34">
        <v>490.57252000000005</v>
      </c>
      <c r="G158" s="34">
        <v>301.13600000000002</v>
      </c>
      <c r="H158" s="34">
        <v>241.58776</v>
      </c>
      <c r="I158" s="52">
        <v>140499</v>
      </c>
      <c r="J158" s="34">
        <v>175.11600000000001</v>
      </c>
      <c r="K158" s="5"/>
      <c r="L158" s="5"/>
      <c r="M158" s="53"/>
      <c r="N158" s="5"/>
      <c r="O158" s="5">
        <v>122.15</v>
      </c>
      <c r="P158" s="5">
        <v>43.153400000000005</v>
      </c>
    </row>
    <row r="159" spans="1:16" x14ac:dyDescent="0.25">
      <c r="A159" s="4" t="s">
        <v>159</v>
      </c>
      <c r="B159" s="1">
        <v>35885</v>
      </c>
      <c r="C159" s="34">
        <v>2469.7000000000003</v>
      </c>
      <c r="D159" s="34">
        <v>212.77534</v>
      </c>
      <c r="E159" s="34">
        <v>346.536</v>
      </c>
      <c r="F159" s="34">
        <v>500.85320000000002</v>
      </c>
      <c r="G159" s="34">
        <v>290.29200000000003</v>
      </c>
      <c r="H159" s="34">
        <v>244.26864</v>
      </c>
      <c r="I159" s="52">
        <v>136675</v>
      </c>
      <c r="J159" s="34">
        <v>182.24799999999999</v>
      </c>
      <c r="K159" s="5"/>
      <c r="L159" s="5"/>
      <c r="M159" s="53"/>
      <c r="N159" s="5"/>
      <c r="O159" s="5">
        <v>124.7</v>
      </c>
      <c r="P159" s="5">
        <v>43.665700000000001</v>
      </c>
    </row>
    <row r="160" spans="1:16" x14ac:dyDescent="0.25">
      <c r="A160" s="4" t="s">
        <v>160</v>
      </c>
      <c r="B160" s="1">
        <v>35976</v>
      </c>
      <c r="C160" s="34">
        <v>2469.7000000000003</v>
      </c>
      <c r="D160" s="34">
        <v>220.59023000000002</v>
      </c>
      <c r="E160" s="34">
        <v>348.72800000000001</v>
      </c>
      <c r="F160" s="34">
        <v>500.29624000000001</v>
      </c>
      <c r="G160" s="34">
        <v>287.84520000000003</v>
      </c>
      <c r="H160" s="34">
        <v>236.48676</v>
      </c>
      <c r="I160" s="52">
        <v>133419</v>
      </c>
      <c r="J160" s="34">
        <v>183.964</v>
      </c>
      <c r="K160" s="5"/>
      <c r="L160" s="5"/>
      <c r="M160" s="53"/>
      <c r="N160" s="5"/>
      <c r="O160" s="5">
        <v>124.6</v>
      </c>
      <c r="P160" s="5">
        <v>46.394199999999998</v>
      </c>
    </row>
    <row r="161" spans="1:16" x14ac:dyDescent="0.25">
      <c r="A161" s="4" t="s">
        <v>161</v>
      </c>
      <c r="B161" s="1">
        <v>36068</v>
      </c>
      <c r="C161" s="34">
        <v>2541.1</v>
      </c>
      <c r="D161" s="34">
        <v>215.02032</v>
      </c>
      <c r="E161" s="34">
        <v>353.05599999999998</v>
      </c>
      <c r="F161" s="34">
        <v>506.47340000000003</v>
      </c>
      <c r="G161" s="34">
        <v>290.57640000000004</v>
      </c>
      <c r="H161" s="34">
        <v>226.07219000000001</v>
      </c>
      <c r="I161" s="52">
        <v>132062</v>
      </c>
      <c r="J161" s="34">
        <v>193.596</v>
      </c>
      <c r="K161" s="5"/>
      <c r="L161" s="5"/>
      <c r="M161" s="53"/>
      <c r="N161" s="5"/>
      <c r="O161" s="5">
        <v>126.1</v>
      </c>
      <c r="P161" s="5">
        <v>45.927</v>
      </c>
    </row>
    <row r="162" spans="1:16" x14ac:dyDescent="0.25">
      <c r="A162" s="4" t="s">
        <v>162</v>
      </c>
      <c r="B162" s="1">
        <v>36160</v>
      </c>
      <c r="C162" s="34">
        <v>2599.1</v>
      </c>
      <c r="D162" s="34">
        <v>230.68283</v>
      </c>
      <c r="E162" s="34">
        <v>360.81200000000001</v>
      </c>
      <c r="F162" s="34">
        <v>500.60003999999998</v>
      </c>
      <c r="G162" s="34">
        <v>294.41120000000001</v>
      </c>
      <c r="H162" s="34">
        <v>236.84767000000002</v>
      </c>
      <c r="I162" s="52">
        <v>135392</v>
      </c>
      <c r="J162" s="34">
        <v>199.68800000000002</v>
      </c>
      <c r="K162" s="5"/>
      <c r="L162" s="5"/>
      <c r="M162" s="53"/>
      <c r="N162" s="5"/>
      <c r="O162" s="5">
        <v>124.65</v>
      </c>
      <c r="P162" s="5">
        <v>47.301400000000001</v>
      </c>
    </row>
    <row r="163" spans="1:16" x14ac:dyDescent="0.25">
      <c r="A163" s="4" t="s">
        <v>163</v>
      </c>
      <c r="B163" s="1">
        <v>36250</v>
      </c>
      <c r="C163" s="34">
        <v>2664.0630000000001</v>
      </c>
      <c r="D163" s="34">
        <v>231.98429999999999</v>
      </c>
      <c r="E163" s="34">
        <v>370.06799999999998</v>
      </c>
      <c r="F163" s="34">
        <v>518.58879999999999</v>
      </c>
      <c r="G163" s="34">
        <v>305.86720000000003</v>
      </c>
      <c r="H163" s="34">
        <v>236.74532000000002</v>
      </c>
      <c r="I163" s="52">
        <v>128196</v>
      </c>
      <c r="J163" s="34">
        <v>202.36</v>
      </c>
      <c r="K163" s="5"/>
      <c r="L163" s="5"/>
      <c r="M163" s="53"/>
      <c r="N163" s="5"/>
      <c r="O163" s="5">
        <v>129.12</v>
      </c>
      <c r="P163" s="5">
        <v>49.113900000000001</v>
      </c>
    </row>
    <row r="164" spans="1:16" x14ac:dyDescent="0.25">
      <c r="A164" s="4" t="s">
        <v>164</v>
      </c>
      <c r="B164" s="1">
        <v>36341</v>
      </c>
      <c r="C164" s="34">
        <v>2673.1730000000002</v>
      </c>
      <c r="D164" s="34">
        <v>210.43600000000001</v>
      </c>
      <c r="E164" s="34">
        <v>377.108</v>
      </c>
      <c r="F164" s="34">
        <v>514.53847999999994</v>
      </c>
      <c r="G164" s="34">
        <v>297.40959999999995</v>
      </c>
      <c r="H164" s="34">
        <v>245.84193999999999</v>
      </c>
      <c r="I164" s="52">
        <v>129054</v>
      </c>
      <c r="J164" s="34">
        <v>208.28800000000001</v>
      </c>
      <c r="K164" s="5"/>
      <c r="L164" s="5"/>
      <c r="M164" s="53"/>
      <c r="N164" s="5"/>
      <c r="O164" s="5">
        <v>128.11000000000001</v>
      </c>
      <c r="P164" s="5">
        <v>43.833599999999997</v>
      </c>
    </row>
    <row r="165" spans="1:16" x14ac:dyDescent="0.25">
      <c r="A165" s="4" t="s">
        <v>165</v>
      </c>
      <c r="B165" s="1">
        <v>36433</v>
      </c>
      <c r="C165" s="34">
        <v>2735.558</v>
      </c>
      <c r="D165" s="34">
        <v>224.76285999999999</v>
      </c>
      <c r="E165" s="34">
        <v>369.68799999999999</v>
      </c>
      <c r="F165" s="34">
        <v>534.38488000000007</v>
      </c>
      <c r="G165" s="34">
        <v>302.03879999999998</v>
      </c>
      <c r="H165" s="34">
        <v>246.32995000000003</v>
      </c>
      <c r="I165" s="52">
        <v>127934</v>
      </c>
      <c r="J165" s="34">
        <v>212.31200000000001</v>
      </c>
      <c r="K165" s="5"/>
      <c r="L165" s="5"/>
      <c r="M165" s="53"/>
      <c r="N165" s="5"/>
      <c r="O165" s="5">
        <v>133.06</v>
      </c>
      <c r="P165" s="5">
        <v>46.621199999999995</v>
      </c>
    </row>
    <row r="166" spans="1:16" x14ac:dyDescent="0.25">
      <c r="A166" s="4" t="s">
        <v>166</v>
      </c>
      <c r="B166" s="1">
        <v>36525</v>
      </c>
      <c r="C166" s="34">
        <v>2813.7110000000002</v>
      </c>
      <c r="D166" s="34">
        <v>238.84449000000001</v>
      </c>
      <c r="E166" s="34">
        <v>386.09199999999998</v>
      </c>
      <c r="F166" s="34">
        <v>534.23304000000007</v>
      </c>
      <c r="G166" s="34">
        <v>311.33320000000003</v>
      </c>
      <c r="H166" s="34">
        <v>262.69466</v>
      </c>
      <c r="I166" s="52">
        <v>127498</v>
      </c>
      <c r="J166" s="34">
        <v>216.92400000000001</v>
      </c>
      <c r="K166" s="5"/>
      <c r="L166" s="5"/>
      <c r="M166" s="53"/>
      <c r="N166" s="5"/>
      <c r="O166" s="5">
        <v>133.03</v>
      </c>
      <c r="P166" s="5">
        <v>47.340199999999996</v>
      </c>
    </row>
    <row r="167" spans="1:16" x14ac:dyDescent="0.25">
      <c r="A167" s="4" t="s">
        <v>167</v>
      </c>
      <c r="B167" s="1">
        <v>36616</v>
      </c>
      <c r="C167" s="34">
        <v>2795.3049999999998</v>
      </c>
      <c r="D167" s="34">
        <v>230.90880999999999</v>
      </c>
      <c r="E167" s="34">
        <v>397.81200000000001</v>
      </c>
      <c r="F167" s="34">
        <v>533.73795999999993</v>
      </c>
      <c r="G167" s="34">
        <v>317.3716</v>
      </c>
      <c r="H167" s="34">
        <v>265.63371000000001</v>
      </c>
      <c r="I167" s="52">
        <v>129974</v>
      </c>
      <c r="J167" s="34">
        <v>219.816</v>
      </c>
      <c r="K167" s="5"/>
      <c r="L167" s="5"/>
      <c r="M167" s="53"/>
      <c r="N167" s="5"/>
      <c r="O167" s="5">
        <v>132.84</v>
      </c>
      <c r="P167" s="5">
        <v>47.9497</v>
      </c>
    </row>
    <row r="168" spans="1:16" x14ac:dyDescent="0.25">
      <c r="A168" s="4" t="s">
        <v>168</v>
      </c>
      <c r="B168" s="1">
        <v>36707</v>
      </c>
      <c r="C168" s="34">
        <v>2928.8110000000001</v>
      </c>
      <c r="D168" s="34">
        <v>232.34085000000002</v>
      </c>
      <c r="E168" s="34">
        <v>403.8</v>
      </c>
      <c r="F168" s="34">
        <v>540.37300000000005</v>
      </c>
      <c r="G168" s="34">
        <v>329.21080000000001</v>
      </c>
      <c r="H168" s="34">
        <v>266.42660000000001</v>
      </c>
      <c r="I168" s="52">
        <v>131401</v>
      </c>
      <c r="J168" s="34">
        <v>223.01599999999999</v>
      </c>
      <c r="K168" s="5"/>
      <c r="L168" s="5"/>
      <c r="M168" s="53"/>
      <c r="N168" s="5"/>
      <c r="O168" s="5">
        <v>134.5</v>
      </c>
      <c r="P168" s="5">
        <v>48.122800000000005</v>
      </c>
    </row>
    <row r="169" spans="1:16" x14ac:dyDescent="0.25">
      <c r="A169" s="4" t="s">
        <v>169</v>
      </c>
      <c r="B169" s="1">
        <v>36799</v>
      </c>
      <c r="C169" s="34">
        <v>2901.8630000000003</v>
      </c>
      <c r="D169" s="34">
        <v>228.62897000000001</v>
      </c>
      <c r="E169" s="34">
        <v>414.83600000000001</v>
      </c>
      <c r="F169" s="34">
        <v>545.23527999999999</v>
      </c>
      <c r="G169" s="34">
        <v>325.51759999999996</v>
      </c>
      <c r="H169" s="34">
        <v>269.99710999999996</v>
      </c>
      <c r="I169" s="52">
        <v>130781</v>
      </c>
      <c r="J169" s="34">
        <v>226.35599999999999</v>
      </c>
      <c r="K169" s="5"/>
      <c r="L169" s="5"/>
      <c r="M169" s="53"/>
      <c r="N169" s="5"/>
      <c r="O169" s="5">
        <v>135.69999999999999</v>
      </c>
      <c r="P169" s="5">
        <v>48.841800000000006</v>
      </c>
    </row>
    <row r="170" spans="1:16" x14ac:dyDescent="0.25">
      <c r="A170" s="4" t="s">
        <v>170</v>
      </c>
      <c r="B170" s="1">
        <v>36891</v>
      </c>
      <c r="C170" s="34">
        <v>2906.0280000000002</v>
      </c>
      <c r="D170" s="34">
        <v>221.35837000000001</v>
      </c>
      <c r="E170" s="34">
        <v>424.96000000000004</v>
      </c>
      <c r="F170" s="34">
        <v>549.74300000000005</v>
      </c>
      <c r="G170" s="34">
        <v>336.40199999999999</v>
      </c>
      <c r="H170" s="34">
        <v>266.53640000000001</v>
      </c>
      <c r="I170" s="52">
        <v>133780</v>
      </c>
      <c r="J170" s="34">
        <v>228.61199999999999</v>
      </c>
      <c r="K170" s="5"/>
      <c r="L170" s="5"/>
      <c r="M170" s="53"/>
      <c r="N170" s="5"/>
      <c r="O170" s="5">
        <v>136.82</v>
      </c>
      <c r="P170" s="5">
        <v>46.417200000000001</v>
      </c>
    </row>
    <row r="171" spans="1:16" x14ac:dyDescent="0.25">
      <c r="A171" s="4" t="s">
        <v>171</v>
      </c>
      <c r="B171" s="1">
        <v>36981</v>
      </c>
      <c r="C171" s="34">
        <v>2799.6469999999999</v>
      </c>
      <c r="D171" s="34">
        <v>224.5299</v>
      </c>
      <c r="E171" s="34">
        <v>414.54399999999998</v>
      </c>
      <c r="F171" s="34">
        <v>538.86480000000006</v>
      </c>
      <c r="G171" s="34">
        <v>329.64640000000003</v>
      </c>
      <c r="H171" s="34">
        <v>261.48492000000005</v>
      </c>
      <c r="I171" s="52">
        <v>137166</v>
      </c>
      <c r="J171" s="34">
        <v>230.54400000000001</v>
      </c>
      <c r="K171" s="5"/>
      <c r="L171" s="5"/>
      <c r="M171" s="53"/>
      <c r="N171" s="5"/>
      <c r="O171" s="5">
        <v>134.13999999999999</v>
      </c>
      <c r="P171" s="5">
        <v>46.613300000000002</v>
      </c>
    </row>
    <row r="172" spans="1:16" x14ac:dyDescent="0.25">
      <c r="A172" s="4" t="s">
        <v>172</v>
      </c>
      <c r="B172" s="1">
        <v>37072</v>
      </c>
      <c r="C172" s="34">
        <v>2814.1010000000001</v>
      </c>
      <c r="D172" s="34">
        <v>241.87688</v>
      </c>
      <c r="E172" s="34">
        <v>421.02800000000002</v>
      </c>
      <c r="F172" s="34">
        <v>538.30792000000008</v>
      </c>
      <c r="G172" s="34">
        <v>330.2912</v>
      </c>
      <c r="H172" s="34">
        <v>266.32312999999999</v>
      </c>
      <c r="I172" s="52">
        <v>131552</v>
      </c>
      <c r="J172" s="34">
        <v>234.61199999999999</v>
      </c>
      <c r="K172" s="5"/>
      <c r="L172" s="5"/>
      <c r="M172" s="53"/>
      <c r="N172" s="5"/>
      <c r="O172" s="5">
        <v>134.05000000000001</v>
      </c>
      <c r="P172" s="5">
        <v>49.454000000000001</v>
      </c>
    </row>
    <row r="173" spans="1:16" x14ac:dyDescent="0.25">
      <c r="A173" s="4" t="s">
        <v>173</v>
      </c>
      <c r="B173" s="1">
        <v>37164</v>
      </c>
      <c r="C173" s="34">
        <v>2754.7730000000001</v>
      </c>
      <c r="D173" s="34">
        <v>236.88913000000002</v>
      </c>
      <c r="E173" s="34">
        <v>407.428</v>
      </c>
      <c r="F173" s="34">
        <v>515.77928000000009</v>
      </c>
      <c r="G173" s="34">
        <v>337.37400000000002</v>
      </c>
      <c r="H173" s="34">
        <v>264.18428999999998</v>
      </c>
      <c r="I173" s="52">
        <v>126137</v>
      </c>
      <c r="J173" s="34">
        <v>236.06399999999999</v>
      </c>
      <c r="K173" s="5"/>
      <c r="L173" s="5"/>
      <c r="M173" s="53"/>
      <c r="N173" s="5"/>
      <c r="O173" s="5">
        <v>128.47</v>
      </c>
      <c r="P173" s="5">
        <v>48.335699999999996</v>
      </c>
    </row>
    <row r="174" spans="1:16" x14ac:dyDescent="0.25">
      <c r="A174" s="4" t="s">
        <v>174</v>
      </c>
      <c r="B174" s="1">
        <v>37256</v>
      </c>
      <c r="C174" s="34">
        <v>2663.165</v>
      </c>
      <c r="D174" s="34">
        <v>222.57354000000001</v>
      </c>
      <c r="E174" s="34">
        <v>409.58800000000002</v>
      </c>
      <c r="F174" s="34">
        <v>506.86908000000005</v>
      </c>
      <c r="G174" s="34">
        <v>326.09559999999999</v>
      </c>
      <c r="H174" s="34">
        <v>248.45520999999999</v>
      </c>
      <c r="I174" s="52">
        <v>123354</v>
      </c>
      <c r="J174" s="34">
        <v>237.012</v>
      </c>
      <c r="K174" s="5"/>
      <c r="L174" s="5"/>
      <c r="M174" s="53"/>
      <c r="N174" s="5"/>
      <c r="O174" s="5">
        <v>126.21</v>
      </c>
      <c r="P174" s="5">
        <v>45.123199999999997</v>
      </c>
    </row>
    <row r="175" spans="1:16" x14ac:dyDescent="0.25">
      <c r="A175" s="4" t="s">
        <v>175</v>
      </c>
      <c r="B175" s="1">
        <v>37346</v>
      </c>
      <c r="C175" s="34">
        <v>2750.6779999999999</v>
      </c>
      <c r="D175" s="34">
        <v>232.0136</v>
      </c>
      <c r="E175" s="34">
        <v>415</v>
      </c>
      <c r="F175" s="34">
        <v>487.75279999999998</v>
      </c>
      <c r="G175" s="34">
        <v>334.32159999999999</v>
      </c>
      <c r="H175" s="34">
        <v>247.10117000000002</v>
      </c>
      <c r="I175" s="52">
        <v>121044</v>
      </c>
      <c r="J175" s="34">
        <v>239.64400000000001</v>
      </c>
      <c r="K175" s="5"/>
      <c r="L175" s="5"/>
      <c r="M175" s="53"/>
      <c r="N175" s="5"/>
      <c r="O175" s="5">
        <v>121.42</v>
      </c>
      <c r="P175" s="5">
        <v>47.584900000000005</v>
      </c>
    </row>
    <row r="176" spans="1:16" x14ac:dyDescent="0.25">
      <c r="A176" s="4" t="s">
        <v>176</v>
      </c>
      <c r="B176" s="1">
        <v>37437</v>
      </c>
      <c r="C176" s="34">
        <v>2777.529</v>
      </c>
      <c r="D176" s="34">
        <v>229.32588000000001</v>
      </c>
      <c r="E176" s="34">
        <v>404.82400000000001</v>
      </c>
      <c r="F176" s="34">
        <v>486.94244000000003</v>
      </c>
      <c r="G176" s="34">
        <v>342.5668</v>
      </c>
      <c r="H176" s="34">
        <v>267.69553999999999</v>
      </c>
      <c r="I176" s="52">
        <v>119787</v>
      </c>
      <c r="J176" s="34">
        <v>243.792</v>
      </c>
      <c r="K176" s="5"/>
      <c r="L176" s="5"/>
      <c r="M176" s="53"/>
      <c r="N176" s="5"/>
      <c r="O176" s="5">
        <v>121.22</v>
      </c>
      <c r="P176" s="5">
        <v>46.008199999999995</v>
      </c>
    </row>
    <row r="177" spans="1:16" x14ac:dyDescent="0.25">
      <c r="A177" s="4" t="s">
        <v>177</v>
      </c>
      <c r="B177" s="1">
        <v>37529</v>
      </c>
      <c r="C177" s="34">
        <v>2785.8809999999999</v>
      </c>
      <c r="D177" s="34">
        <v>229.35351</v>
      </c>
      <c r="E177" s="34">
        <v>402.47199999999998</v>
      </c>
      <c r="F177" s="34">
        <v>480.25744000000003</v>
      </c>
      <c r="G177" s="34">
        <v>345.84520000000003</v>
      </c>
      <c r="H177" s="34">
        <v>271.44815999999997</v>
      </c>
      <c r="I177" s="52">
        <v>121310</v>
      </c>
      <c r="J177" s="34">
        <v>245.29599999999999</v>
      </c>
      <c r="K177" s="5"/>
      <c r="L177" s="5"/>
      <c r="M177" s="53"/>
      <c r="N177" s="5"/>
      <c r="O177" s="5">
        <v>119.54</v>
      </c>
      <c r="P177" s="5">
        <v>47.339400000000005</v>
      </c>
    </row>
    <row r="178" spans="1:16" x14ac:dyDescent="0.25">
      <c r="A178" s="4" t="s">
        <v>178</v>
      </c>
      <c r="B178" s="1">
        <v>37621</v>
      </c>
      <c r="C178" s="34">
        <v>2786.373</v>
      </c>
      <c r="D178" s="34">
        <v>242.42636999999999</v>
      </c>
      <c r="E178" s="34">
        <v>398.06799999999998</v>
      </c>
      <c r="F178" s="34">
        <v>466.6848</v>
      </c>
      <c r="G178" s="34">
        <v>355.7328</v>
      </c>
      <c r="H178" s="34">
        <v>276.56107000000003</v>
      </c>
      <c r="I178" s="52">
        <v>122326</v>
      </c>
      <c r="J178" s="34">
        <v>250.38</v>
      </c>
      <c r="K178" s="5"/>
      <c r="L178" s="5"/>
      <c r="M178" s="53"/>
      <c r="N178" s="5"/>
      <c r="O178" s="5">
        <v>116.16</v>
      </c>
      <c r="P178" s="5">
        <v>48.814500000000002</v>
      </c>
    </row>
    <row r="179" spans="1:16" x14ac:dyDescent="0.25">
      <c r="A179" s="4" t="s">
        <v>179</v>
      </c>
      <c r="B179" s="1">
        <v>37711</v>
      </c>
      <c r="C179" s="34">
        <v>2805.7919999999999</v>
      </c>
      <c r="D179" s="34">
        <v>235.66394</v>
      </c>
      <c r="E179" s="34">
        <v>408.99599999999998</v>
      </c>
      <c r="F179" s="34">
        <v>488.00391999999999</v>
      </c>
      <c r="G179" s="34">
        <v>356.18680000000001</v>
      </c>
      <c r="H179" s="34">
        <v>286.57848000000001</v>
      </c>
      <c r="I179" s="52">
        <v>120462</v>
      </c>
      <c r="J179" s="34">
        <v>256.548</v>
      </c>
      <c r="K179" s="5"/>
      <c r="L179" s="5"/>
      <c r="M179" s="53"/>
      <c r="N179" s="5"/>
      <c r="O179" s="5">
        <v>121.48</v>
      </c>
      <c r="P179" s="5">
        <v>48.438199999999995</v>
      </c>
    </row>
    <row r="180" spans="1:16" x14ac:dyDescent="0.25">
      <c r="A180" s="4" t="s">
        <v>180</v>
      </c>
      <c r="B180" s="1">
        <v>37802</v>
      </c>
      <c r="C180" s="34">
        <v>2823.1089999999999</v>
      </c>
      <c r="D180" s="34">
        <v>233.40609000000001</v>
      </c>
      <c r="E180" s="34">
        <v>404.92400000000004</v>
      </c>
      <c r="F180" s="34">
        <v>483.64996000000002</v>
      </c>
      <c r="G180" s="34">
        <v>354.14159999999998</v>
      </c>
      <c r="H180" s="34">
        <v>289.2672</v>
      </c>
      <c r="I180" s="52">
        <v>121772</v>
      </c>
      <c r="J180" s="34">
        <v>257.95600000000002</v>
      </c>
      <c r="K180" s="5"/>
      <c r="L180" s="5"/>
      <c r="M180" s="53"/>
      <c r="N180" s="5"/>
      <c r="O180" s="5">
        <v>120.42</v>
      </c>
      <c r="P180" s="5">
        <v>47.177700000000002</v>
      </c>
    </row>
    <row r="181" spans="1:16" x14ac:dyDescent="0.25">
      <c r="A181" s="4" t="s">
        <v>181</v>
      </c>
      <c r="B181" s="1">
        <v>37894</v>
      </c>
      <c r="C181" s="34">
        <v>2915.415</v>
      </c>
      <c r="D181" s="34">
        <v>235.71011999999999</v>
      </c>
      <c r="E181" s="34">
        <v>402.74799999999999</v>
      </c>
      <c r="F181" s="34">
        <v>474.58744000000002</v>
      </c>
      <c r="G181" s="34">
        <v>332.70359999999999</v>
      </c>
      <c r="H181" s="34">
        <v>283.76001000000002</v>
      </c>
      <c r="I181" s="52">
        <v>122401</v>
      </c>
      <c r="J181" s="34">
        <v>262.56799999999998</v>
      </c>
      <c r="K181" s="5"/>
      <c r="L181" s="5"/>
      <c r="M181" s="53"/>
      <c r="N181" s="5"/>
      <c r="O181" s="5">
        <v>118.17</v>
      </c>
      <c r="P181" s="5">
        <v>50.279800000000002</v>
      </c>
    </row>
    <row r="182" spans="1:16" x14ac:dyDescent="0.25">
      <c r="A182" s="4" t="s">
        <v>182</v>
      </c>
      <c r="B182" s="1">
        <v>37986</v>
      </c>
      <c r="C182" s="34">
        <v>2997.5160000000001</v>
      </c>
      <c r="D182" s="34">
        <v>245.77725000000001</v>
      </c>
      <c r="E182" s="34">
        <v>411.7</v>
      </c>
      <c r="F182" s="34">
        <v>486.02944000000002</v>
      </c>
      <c r="G182" s="34">
        <v>348.12400000000002</v>
      </c>
      <c r="H182" s="34">
        <v>294.33757000000003</v>
      </c>
      <c r="I182" s="52">
        <v>121911</v>
      </c>
      <c r="J182" s="34">
        <v>265.92399999999998</v>
      </c>
      <c r="K182" s="5"/>
      <c r="L182" s="5"/>
      <c r="M182" s="53"/>
      <c r="N182" s="5"/>
      <c r="O182" s="5">
        <v>121.05</v>
      </c>
      <c r="P182" s="5">
        <v>52.684199999999997</v>
      </c>
    </row>
    <row r="183" spans="1:16" x14ac:dyDescent="0.25">
      <c r="A183" s="4" t="s">
        <v>183</v>
      </c>
      <c r="B183" s="1">
        <v>38077</v>
      </c>
      <c r="C183" s="34">
        <v>2999.3139999999999</v>
      </c>
      <c r="D183" s="34">
        <v>238.06384</v>
      </c>
      <c r="E183" s="34">
        <v>421.952</v>
      </c>
      <c r="F183" s="34">
        <v>460.95320000000004</v>
      </c>
      <c r="G183" s="34">
        <v>355.15000000000003</v>
      </c>
      <c r="H183" s="34">
        <v>295.50803999999999</v>
      </c>
      <c r="I183" s="52">
        <v>123835</v>
      </c>
      <c r="J183" s="34">
        <v>268.10000000000002</v>
      </c>
      <c r="K183" s="5"/>
      <c r="L183" s="5"/>
      <c r="M183" s="53"/>
      <c r="N183" s="5"/>
      <c r="O183" s="5">
        <v>114.78</v>
      </c>
      <c r="P183" s="5">
        <v>53.5595</v>
      </c>
    </row>
    <row r="184" spans="1:16" x14ac:dyDescent="0.25">
      <c r="A184" s="4" t="s">
        <v>184</v>
      </c>
      <c r="B184" s="1">
        <v>38168</v>
      </c>
      <c r="C184" s="34">
        <v>3094.3519999999999</v>
      </c>
      <c r="D184" s="34">
        <v>236.70981</v>
      </c>
      <c r="E184" s="34">
        <v>429.44800000000004</v>
      </c>
      <c r="F184" s="34">
        <v>452.95340000000004</v>
      </c>
      <c r="G184" s="34">
        <v>350.77719999999999</v>
      </c>
      <c r="H184" s="34">
        <v>297.94137000000001</v>
      </c>
      <c r="I184" s="52">
        <v>122571</v>
      </c>
      <c r="J184" s="34">
        <v>272.77600000000001</v>
      </c>
      <c r="K184" s="5"/>
      <c r="L184" s="5"/>
      <c r="M184" s="53"/>
      <c r="N184" s="5"/>
      <c r="O184" s="5">
        <v>112.77</v>
      </c>
      <c r="P184" s="5">
        <v>52.810499999999998</v>
      </c>
    </row>
    <row r="185" spans="1:16" x14ac:dyDescent="0.25">
      <c r="A185" s="4" t="s">
        <v>185</v>
      </c>
      <c r="B185" s="1">
        <v>38260</v>
      </c>
      <c r="C185" s="34">
        <v>3132.1860000000001</v>
      </c>
      <c r="D185" s="34">
        <v>243.52583999999999</v>
      </c>
      <c r="E185" s="34">
        <v>438.108</v>
      </c>
      <c r="F185" s="34">
        <v>477.96559999999999</v>
      </c>
      <c r="G185" s="34">
        <v>348.58240000000001</v>
      </c>
      <c r="H185" s="34">
        <v>322.09111999999999</v>
      </c>
      <c r="I185" s="52">
        <v>123682</v>
      </c>
      <c r="J185" s="34">
        <v>276.512</v>
      </c>
      <c r="K185" s="5"/>
      <c r="L185" s="5"/>
      <c r="M185" s="53"/>
      <c r="N185" s="5"/>
      <c r="O185" s="5">
        <v>119.01</v>
      </c>
      <c r="P185" s="5">
        <v>51.820300000000003</v>
      </c>
    </row>
    <row r="186" spans="1:16" x14ac:dyDescent="0.25">
      <c r="A186" s="4" t="s">
        <v>186</v>
      </c>
      <c r="B186" s="1">
        <v>38352</v>
      </c>
      <c r="C186" s="34">
        <v>3177.5639999999999</v>
      </c>
      <c r="D186" s="34">
        <v>235.15217000000001</v>
      </c>
      <c r="E186" s="34">
        <v>436.64</v>
      </c>
      <c r="F186" s="34">
        <v>470.11764000000005</v>
      </c>
      <c r="G186" s="34">
        <v>355.29440000000005</v>
      </c>
      <c r="H186" s="34">
        <v>335.66163</v>
      </c>
      <c r="I186" s="52">
        <v>124579</v>
      </c>
      <c r="J186" s="34">
        <v>281.32</v>
      </c>
      <c r="K186" s="5"/>
      <c r="L186" s="5"/>
      <c r="M186" s="53"/>
      <c r="N186" s="5"/>
      <c r="O186" s="5">
        <v>117.05</v>
      </c>
      <c r="P186" s="5">
        <v>52.682400000000001</v>
      </c>
    </row>
    <row r="187" spans="1:16" x14ac:dyDescent="0.25">
      <c r="A187" s="4" t="s">
        <v>187</v>
      </c>
      <c r="B187" s="1">
        <v>38442</v>
      </c>
      <c r="C187" s="34">
        <v>3250.136</v>
      </c>
      <c r="D187" s="34">
        <v>235.85079999999999</v>
      </c>
      <c r="E187" s="34">
        <v>441.94400000000002</v>
      </c>
      <c r="F187" s="34">
        <v>431.91399999999999</v>
      </c>
      <c r="G187" s="34">
        <v>349.13959999999997</v>
      </c>
      <c r="H187" s="34">
        <v>343.06675000000001</v>
      </c>
      <c r="I187" s="52">
        <v>125635</v>
      </c>
      <c r="J187" s="34">
        <v>285.26</v>
      </c>
      <c r="K187" s="5"/>
      <c r="L187" s="5"/>
      <c r="M187" s="53"/>
      <c r="N187" s="5"/>
      <c r="O187" s="5">
        <v>107.53</v>
      </c>
      <c r="P187" s="5">
        <v>53.950800000000001</v>
      </c>
    </row>
    <row r="188" spans="1:16" x14ac:dyDescent="0.25">
      <c r="A188" s="4" t="s">
        <v>188</v>
      </c>
      <c r="B188" s="1">
        <v>38533</v>
      </c>
      <c r="C188" s="34">
        <v>3221.326</v>
      </c>
      <c r="D188" s="34">
        <v>237.05992000000001</v>
      </c>
      <c r="E188" s="34">
        <v>440.75600000000003</v>
      </c>
      <c r="F188" s="34">
        <v>461.88976000000002</v>
      </c>
      <c r="G188" s="34">
        <v>356.71040000000005</v>
      </c>
      <c r="H188" s="34">
        <v>340.86687000000001</v>
      </c>
      <c r="I188" s="52">
        <v>126240</v>
      </c>
      <c r="J188" s="34">
        <v>293.548</v>
      </c>
      <c r="K188" s="5"/>
      <c r="L188" s="5"/>
      <c r="M188" s="53"/>
      <c r="N188" s="5"/>
      <c r="O188" s="5">
        <v>115.03</v>
      </c>
      <c r="P188" s="5">
        <v>53.743200000000002</v>
      </c>
    </row>
    <row r="189" spans="1:16" x14ac:dyDescent="0.25">
      <c r="A189" s="4" t="s">
        <v>189</v>
      </c>
      <c r="B189" s="1">
        <v>38625</v>
      </c>
      <c r="C189" s="34">
        <v>3252.0050000000001</v>
      </c>
      <c r="D189" s="34">
        <v>247.68172000000001</v>
      </c>
      <c r="E189" s="34">
        <v>439.54399999999998</v>
      </c>
      <c r="F189" s="34">
        <v>463.91512</v>
      </c>
      <c r="G189" s="34">
        <v>354.09559999999999</v>
      </c>
      <c r="H189" s="34">
        <v>352.33634000000001</v>
      </c>
      <c r="I189" s="52">
        <v>128167</v>
      </c>
      <c r="J189" s="34">
        <v>297.41200000000003</v>
      </c>
      <c r="K189" s="5"/>
      <c r="L189" s="5"/>
      <c r="M189" s="53"/>
      <c r="N189" s="5"/>
      <c r="O189" s="5">
        <v>115.5</v>
      </c>
      <c r="P189" s="5">
        <v>55.344699999999996</v>
      </c>
    </row>
    <row r="190" spans="1:16" x14ac:dyDescent="0.25">
      <c r="A190" s="4" t="s">
        <v>190</v>
      </c>
      <c r="B190" s="1">
        <v>38717</v>
      </c>
      <c r="C190" s="34">
        <v>3335.7730000000001</v>
      </c>
      <c r="D190" s="34">
        <v>253.27328</v>
      </c>
      <c r="E190" s="34">
        <v>454.26</v>
      </c>
      <c r="F190" s="34">
        <v>488.52356000000003</v>
      </c>
      <c r="G190" s="34">
        <v>357.09840000000003</v>
      </c>
      <c r="H190" s="34">
        <v>355.94946999999996</v>
      </c>
      <c r="I190" s="52">
        <v>126209</v>
      </c>
      <c r="J190" s="34">
        <v>300.17599999999999</v>
      </c>
      <c r="K190" s="5"/>
      <c r="L190" s="5"/>
      <c r="M190" s="53"/>
      <c r="N190" s="5"/>
      <c r="O190" s="5">
        <v>121.63</v>
      </c>
      <c r="P190" s="5">
        <v>55.688300000000005</v>
      </c>
    </row>
    <row r="191" spans="1:16" x14ac:dyDescent="0.25">
      <c r="A191" s="4" t="s">
        <v>191</v>
      </c>
      <c r="B191" s="1">
        <v>38807</v>
      </c>
      <c r="C191" s="34">
        <v>3376.7069999999999</v>
      </c>
      <c r="D191" s="34">
        <v>258.66870999999998</v>
      </c>
      <c r="E191" s="34">
        <v>448.584</v>
      </c>
      <c r="F191" s="34">
        <v>490.11788000000001</v>
      </c>
      <c r="G191" s="34">
        <v>364.71840000000003</v>
      </c>
      <c r="H191" s="34">
        <v>369.31502</v>
      </c>
      <c r="I191" s="52">
        <v>125651</v>
      </c>
      <c r="J191" s="34">
        <v>309.572</v>
      </c>
      <c r="K191" s="5"/>
      <c r="L191" s="5"/>
      <c r="M191" s="53"/>
      <c r="N191" s="5"/>
      <c r="O191" s="5">
        <v>121.97</v>
      </c>
      <c r="P191" s="5">
        <v>58.044900000000005</v>
      </c>
    </row>
    <row r="192" spans="1:16" x14ac:dyDescent="0.25">
      <c r="A192" s="4" t="s">
        <v>192</v>
      </c>
      <c r="B192" s="1">
        <v>38898</v>
      </c>
      <c r="C192" s="34">
        <v>3370.9949999999999</v>
      </c>
      <c r="D192" s="34">
        <v>252.23486</v>
      </c>
      <c r="E192" s="34">
        <v>459.44400000000002</v>
      </c>
      <c r="F192" s="34">
        <v>509.15752000000003</v>
      </c>
      <c r="G192" s="34">
        <v>369.26800000000003</v>
      </c>
      <c r="H192" s="34">
        <v>373.06453999999997</v>
      </c>
      <c r="I192" s="52">
        <v>126348</v>
      </c>
      <c r="J192" s="34">
        <v>314.48399999999998</v>
      </c>
      <c r="K192" s="5"/>
      <c r="L192" s="5"/>
      <c r="M192" s="53"/>
      <c r="N192" s="5"/>
      <c r="O192" s="5">
        <v>126.75</v>
      </c>
      <c r="P192" s="5">
        <v>55.616700000000002</v>
      </c>
    </row>
    <row r="193" spans="1:16" x14ac:dyDescent="0.25">
      <c r="A193" s="4" t="s">
        <v>193</v>
      </c>
      <c r="B193" s="1">
        <v>38990</v>
      </c>
      <c r="C193" s="34">
        <v>3339.1930000000002</v>
      </c>
      <c r="D193" s="34">
        <v>251.06563</v>
      </c>
      <c r="E193" s="34">
        <v>465.21600000000001</v>
      </c>
      <c r="F193" s="34">
        <v>517.51264000000003</v>
      </c>
      <c r="G193" s="34">
        <v>378.20120000000003</v>
      </c>
      <c r="H193" s="34">
        <v>368.50029000000001</v>
      </c>
      <c r="I193" s="52">
        <v>125924</v>
      </c>
      <c r="J193" s="34">
        <v>318.916</v>
      </c>
      <c r="K193" s="5"/>
      <c r="L193" s="5"/>
      <c r="M193" s="53"/>
      <c r="N193" s="5"/>
      <c r="O193" s="5">
        <v>128.83000000000001</v>
      </c>
      <c r="P193" s="5">
        <v>57.247300000000003</v>
      </c>
    </row>
    <row r="194" spans="1:16" x14ac:dyDescent="0.25">
      <c r="A194" s="4" t="s">
        <v>194</v>
      </c>
      <c r="B194" s="1">
        <v>39082</v>
      </c>
      <c r="C194" s="34">
        <v>3275.4079999999999</v>
      </c>
      <c r="D194" s="34">
        <v>256.19376999999997</v>
      </c>
      <c r="E194" s="34">
        <v>476.90800000000002</v>
      </c>
      <c r="F194" s="34">
        <v>498.87812000000002</v>
      </c>
      <c r="G194" s="34">
        <v>388.06240000000003</v>
      </c>
      <c r="H194" s="34">
        <v>359.19438000000002</v>
      </c>
      <c r="I194" s="52">
        <v>127817</v>
      </c>
      <c r="J194" s="34">
        <v>324.67599999999999</v>
      </c>
      <c r="K194" s="5"/>
      <c r="L194" s="5"/>
      <c r="M194" s="53"/>
      <c r="N194" s="5"/>
      <c r="O194" s="5">
        <v>124.19</v>
      </c>
      <c r="P194" s="5">
        <v>59.289500000000004</v>
      </c>
    </row>
    <row r="195" spans="1:16" x14ac:dyDescent="0.25">
      <c r="A195" s="4" t="s">
        <v>195</v>
      </c>
      <c r="B195" s="1">
        <v>39172</v>
      </c>
      <c r="C195" s="34">
        <v>3251.0950000000003</v>
      </c>
      <c r="D195" s="34">
        <v>265.65469000000002</v>
      </c>
      <c r="E195" s="34">
        <v>485.26</v>
      </c>
      <c r="F195" s="34">
        <v>546.12080000000003</v>
      </c>
      <c r="G195" s="34">
        <v>391.33520000000004</v>
      </c>
      <c r="H195" s="34">
        <v>365.31491999999997</v>
      </c>
      <c r="I195" s="52">
        <v>129231</v>
      </c>
      <c r="J195" s="34">
        <v>327.18</v>
      </c>
      <c r="K195" s="5"/>
      <c r="L195" s="5"/>
      <c r="M195" s="53"/>
      <c r="N195" s="5"/>
      <c r="O195" s="5">
        <v>135.94999999999999</v>
      </c>
      <c r="P195" s="5">
        <v>61.476500000000001</v>
      </c>
    </row>
    <row r="196" spans="1:16" x14ac:dyDescent="0.25">
      <c r="A196" s="4" t="s">
        <v>196</v>
      </c>
      <c r="B196" s="1">
        <v>39263</v>
      </c>
      <c r="C196" s="34">
        <v>3298.4500000000003</v>
      </c>
      <c r="D196" s="34">
        <v>254.98010000000002</v>
      </c>
      <c r="E196" s="34">
        <v>491.21600000000001</v>
      </c>
      <c r="F196" s="34">
        <v>528.14463999999998</v>
      </c>
      <c r="G196" s="34">
        <v>380.23399999999998</v>
      </c>
      <c r="H196" s="34">
        <v>367.05184000000003</v>
      </c>
      <c r="I196" s="52">
        <v>126434</v>
      </c>
      <c r="J196" s="34">
        <v>330.988</v>
      </c>
      <c r="K196" s="5"/>
      <c r="L196" s="5"/>
      <c r="M196" s="53"/>
      <c r="N196" s="5"/>
      <c r="O196" s="5">
        <v>131.47999999999999</v>
      </c>
      <c r="P196" s="5">
        <v>61.740600000000001</v>
      </c>
    </row>
    <row r="197" spans="1:16" x14ac:dyDescent="0.25">
      <c r="A197" s="4" t="s">
        <v>197</v>
      </c>
      <c r="B197" s="1">
        <v>39355</v>
      </c>
      <c r="C197" s="34">
        <v>3283.5929999999998</v>
      </c>
      <c r="D197" s="34">
        <v>262.9853</v>
      </c>
      <c r="E197" s="34">
        <v>492.6</v>
      </c>
      <c r="F197" s="34">
        <v>545.36123999999995</v>
      </c>
      <c r="G197" s="34">
        <v>380.79359999999997</v>
      </c>
      <c r="H197" s="34">
        <v>383.90543000000002</v>
      </c>
      <c r="I197" s="52">
        <v>123874</v>
      </c>
      <c r="J197" s="34">
        <v>331.512</v>
      </c>
      <c r="K197" s="5"/>
      <c r="L197" s="5"/>
      <c r="M197" s="53"/>
      <c r="N197" s="5"/>
      <c r="O197" s="5">
        <v>135.77000000000001</v>
      </c>
      <c r="P197" s="5">
        <v>64.169699999999992</v>
      </c>
    </row>
    <row r="198" spans="1:16" x14ac:dyDescent="0.25">
      <c r="A198" s="4" t="s">
        <v>198</v>
      </c>
      <c r="B198" s="1">
        <v>39447</v>
      </c>
      <c r="C198" s="34">
        <v>3233.223</v>
      </c>
      <c r="D198" s="34">
        <v>262.95151000000004</v>
      </c>
      <c r="E198" s="34">
        <v>495.93200000000002</v>
      </c>
      <c r="F198" s="34">
        <v>543.69024000000002</v>
      </c>
      <c r="G198" s="34">
        <v>375.15240000000006</v>
      </c>
      <c r="H198" s="34">
        <v>392.46780999999999</v>
      </c>
      <c r="I198" s="52">
        <v>123482</v>
      </c>
      <c r="J198" s="34">
        <v>335.12</v>
      </c>
      <c r="K198" s="5"/>
      <c r="L198" s="5"/>
      <c r="M198" s="53"/>
      <c r="N198" s="5"/>
      <c r="O198" s="5">
        <v>135.35</v>
      </c>
      <c r="P198" s="5">
        <v>64.345399999999998</v>
      </c>
    </row>
    <row r="199" spans="1:16" x14ac:dyDescent="0.25">
      <c r="A199" s="4" t="s">
        <v>199</v>
      </c>
      <c r="B199" s="1">
        <v>39538</v>
      </c>
      <c r="C199" s="34">
        <v>3145.5280000000002</v>
      </c>
      <c r="D199" s="34">
        <v>271.72597999999999</v>
      </c>
      <c r="E199" s="34">
        <v>499.108</v>
      </c>
      <c r="F199" s="34">
        <v>554.67843999999991</v>
      </c>
      <c r="G199" s="34">
        <v>390.90520000000004</v>
      </c>
      <c r="H199" s="34">
        <v>390.57274000000001</v>
      </c>
      <c r="I199" s="52">
        <v>122671</v>
      </c>
      <c r="J199" s="34">
        <v>330.50400000000002</v>
      </c>
      <c r="K199" s="5"/>
      <c r="L199" s="5"/>
      <c r="M199" s="53"/>
      <c r="N199" s="5"/>
      <c r="O199" s="5">
        <v>138.12</v>
      </c>
      <c r="P199" s="5">
        <v>63.776600000000002</v>
      </c>
    </row>
    <row r="200" spans="1:16" x14ac:dyDescent="0.25">
      <c r="A200" s="4" t="s">
        <v>200</v>
      </c>
      <c r="B200" s="1">
        <v>39629</v>
      </c>
      <c r="C200" s="34">
        <v>3117.3380000000002</v>
      </c>
      <c r="D200" s="34">
        <v>259.06310000000002</v>
      </c>
      <c r="E200" s="34">
        <v>494.78000000000003</v>
      </c>
      <c r="F200" s="34">
        <v>531.84104000000002</v>
      </c>
      <c r="G200" s="34">
        <v>378.96879999999999</v>
      </c>
      <c r="H200" s="34">
        <v>385.86473999999998</v>
      </c>
      <c r="I200" s="52">
        <v>124144</v>
      </c>
      <c r="J200" s="34">
        <v>328.78399999999999</v>
      </c>
      <c r="K200" s="5"/>
      <c r="L200" s="5"/>
      <c r="M200" s="53"/>
      <c r="N200" s="5"/>
      <c r="O200" s="5">
        <v>132.44</v>
      </c>
      <c r="P200" s="5">
        <v>61.330800000000004</v>
      </c>
    </row>
    <row r="201" spans="1:16" x14ac:dyDescent="0.25">
      <c r="A201" s="4" t="s">
        <v>201</v>
      </c>
      <c r="B201" s="1">
        <v>39721</v>
      </c>
      <c r="C201" s="34">
        <v>3054.7429999999999</v>
      </c>
      <c r="D201" s="34">
        <v>236.25426000000002</v>
      </c>
      <c r="E201" s="34">
        <v>491.68</v>
      </c>
      <c r="F201" s="34">
        <v>550.83004000000005</v>
      </c>
      <c r="G201" s="34">
        <v>365.45080000000002</v>
      </c>
      <c r="H201" s="34">
        <v>389.58774</v>
      </c>
      <c r="I201" s="52">
        <v>118760</v>
      </c>
      <c r="J201" s="34">
        <v>315.452</v>
      </c>
      <c r="K201" s="5"/>
      <c r="L201" s="5"/>
      <c r="M201" s="53"/>
      <c r="N201" s="5"/>
      <c r="O201" s="5">
        <v>137.13</v>
      </c>
      <c r="P201" s="5">
        <v>56.793300000000002</v>
      </c>
    </row>
    <row r="202" spans="1:16" x14ac:dyDescent="0.25">
      <c r="A202" s="4" t="s">
        <v>202</v>
      </c>
      <c r="B202" s="1">
        <v>39813</v>
      </c>
      <c r="C202" s="34">
        <v>2835.8969999999999</v>
      </c>
      <c r="D202" s="34">
        <v>214.32344000000001</v>
      </c>
      <c r="E202" s="34">
        <v>471.892</v>
      </c>
      <c r="F202" s="34">
        <v>530.17012</v>
      </c>
      <c r="G202" s="34">
        <v>339.28559999999999</v>
      </c>
      <c r="H202" s="34">
        <v>367.52376000000004</v>
      </c>
      <c r="I202" s="52">
        <v>123560</v>
      </c>
      <c r="J202" s="34">
        <v>302.608</v>
      </c>
      <c r="K202" s="5"/>
      <c r="L202" s="5"/>
      <c r="M202" s="53"/>
      <c r="N202" s="5"/>
      <c r="O202" s="5">
        <v>131.96</v>
      </c>
      <c r="P202" s="5">
        <v>50.988199999999999</v>
      </c>
    </row>
    <row r="203" spans="1:16" x14ac:dyDescent="0.25">
      <c r="A203" s="4" t="s">
        <v>203</v>
      </c>
      <c r="B203" s="1">
        <v>39903</v>
      </c>
      <c r="C203" s="34">
        <v>2575.75</v>
      </c>
      <c r="D203" s="34">
        <v>199.25402</v>
      </c>
      <c r="E203" s="34">
        <v>436.70400000000001</v>
      </c>
      <c r="F203" s="34">
        <v>467.20168000000001</v>
      </c>
      <c r="G203" s="34">
        <v>322.47159999999997</v>
      </c>
      <c r="H203" s="34">
        <v>328.36382000000003</v>
      </c>
      <c r="I203" s="52">
        <v>107405</v>
      </c>
      <c r="J203" s="34">
        <v>264.33199999999999</v>
      </c>
      <c r="K203" s="5"/>
      <c r="L203" s="5"/>
      <c r="M203" s="53"/>
      <c r="N203" s="5"/>
      <c r="O203" s="5">
        <v>116.35</v>
      </c>
      <c r="P203" s="5">
        <v>45.679600000000001</v>
      </c>
    </row>
    <row r="204" spans="1:16" x14ac:dyDescent="0.25">
      <c r="A204" s="4" t="s">
        <v>204</v>
      </c>
      <c r="B204" s="1">
        <v>39994</v>
      </c>
      <c r="C204" s="34">
        <v>2471.8150000000001</v>
      </c>
      <c r="D204" s="34">
        <v>208.41873999999999</v>
      </c>
      <c r="E204" s="34">
        <v>415.31200000000001</v>
      </c>
      <c r="F204" s="34">
        <v>426.75371999999999</v>
      </c>
      <c r="G204" s="34">
        <v>303.0496</v>
      </c>
      <c r="H204" s="34">
        <v>314.64240000000001</v>
      </c>
      <c r="I204" s="52">
        <v>104123</v>
      </c>
      <c r="J204" s="34">
        <v>264.55200000000002</v>
      </c>
      <c r="K204" s="5"/>
      <c r="L204" s="5"/>
      <c r="M204" s="53"/>
      <c r="N204" s="5"/>
      <c r="O204" s="5">
        <v>106.27</v>
      </c>
      <c r="P204" s="5">
        <v>46.502900000000004</v>
      </c>
    </row>
    <row r="205" spans="1:16" x14ac:dyDescent="0.25">
      <c r="A205" s="4" t="s">
        <v>205</v>
      </c>
      <c r="B205" s="1">
        <v>40086</v>
      </c>
      <c r="C205" s="34">
        <v>2459.509</v>
      </c>
      <c r="D205" s="34">
        <v>202.93915000000001</v>
      </c>
      <c r="E205" s="34">
        <v>409.81600000000003</v>
      </c>
      <c r="F205" s="34">
        <v>453.78652000000005</v>
      </c>
      <c r="G205" s="34">
        <v>304.28640000000001</v>
      </c>
      <c r="H205" s="34">
        <v>328.14031</v>
      </c>
      <c r="I205" s="52">
        <v>98716</v>
      </c>
      <c r="J205" s="34">
        <v>265.48399999999998</v>
      </c>
      <c r="K205" s="5"/>
      <c r="L205" s="5"/>
      <c r="M205" s="53"/>
      <c r="N205" s="5"/>
      <c r="O205" s="5">
        <v>112.96</v>
      </c>
      <c r="P205" s="5">
        <v>44.099400000000003</v>
      </c>
    </row>
    <row r="206" spans="1:16" x14ac:dyDescent="0.25">
      <c r="A206" s="4" t="s">
        <v>206</v>
      </c>
      <c r="B206" s="1">
        <v>40178</v>
      </c>
      <c r="C206" s="34">
        <v>2593.5030000000002</v>
      </c>
      <c r="D206" s="34">
        <v>198.56091000000001</v>
      </c>
      <c r="E206" s="34">
        <v>431.94</v>
      </c>
      <c r="F206" s="34">
        <v>437.99208000000004</v>
      </c>
      <c r="G206" s="34">
        <v>314.6232</v>
      </c>
      <c r="H206" s="34">
        <v>343.26426000000004</v>
      </c>
      <c r="I206" s="52">
        <v>99570</v>
      </c>
      <c r="J206" s="34">
        <v>263.62</v>
      </c>
      <c r="K206" s="5"/>
      <c r="L206" s="5"/>
      <c r="M206" s="53"/>
      <c r="N206" s="5"/>
      <c r="O206" s="5">
        <v>109.03</v>
      </c>
      <c r="P206" s="5">
        <v>43.754899999999999</v>
      </c>
    </row>
    <row r="207" spans="1:16" x14ac:dyDescent="0.25">
      <c r="A207" s="4" t="s">
        <v>207</v>
      </c>
      <c r="B207" s="1">
        <v>40268</v>
      </c>
      <c r="C207" s="34">
        <v>2647.4810000000002</v>
      </c>
      <c r="D207" s="34">
        <v>224.45670000000001</v>
      </c>
      <c r="E207" s="34">
        <v>419.82</v>
      </c>
      <c r="F207" s="34">
        <v>478.68328000000002</v>
      </c>
      <c r="G207" s="34">
        <v>322.26440000000002</v>
      </c>
      <c r="H207" s="34">
        <v>369.46695</v>
      </c>
      <c r="I207" s="52">
        <v>102097</v>
      </c>
      <c r="J207" s="34">
        <v>259.04399999999998</v>
      </c>
      <c r="K207" s="5"/>
      <c r="L207" s="5"/>
      <c r="M207" s="53"/>
      <c r="N207" s="5"/>
      <c r="O207" s="5">
        <v>119.19</v>
      </c>
      <c r="P207" s="5">
        <v>49.076800000000006</v>
      </c>
    </row>
    <row r="208" spans="1:16" x14ac:dyDescent="0.25">
      <c r="A208" s="4" t="s">
        <v>208</v>
      </c>
      <c r="B208" s="1">
        <v>40359</v>
      </c>
      <c r="C208" s="34">
        <v>2767.65</v>
      </c>
      <c r="D208" s="34">
        <v>223.42248000000001</v>
      </c>
      <c r="E208" s="34">
        <v>433.20400000000001</v>
      </c>
      <c r="F208" s="34">
        <v>516.00760000000002</v>
      </c>
      <c r="G208" s="34">
        <v>324.9332</v>
      </c>
      <c r="H208" s="34">
        <v>362.06423000000001</v>
      </c>
      <c r="I208" s="52">
        <v>104072</v>
      </c>
      <c r="J208" s="34">
        <v>257.65199999999999</v>
      </c>
      <c r="K208" s="5"/>
      <c r="L208" s="5"/>
      <c r="M208" s="53"/>
      <c r="N208" s="5"/>
      <c r="O208" s="5">
        <v>128.44</v>
      </c>
      <c r="P208" s="5">
        <v>47.888800000000003</v>
      </c>
    </row>
    <row r="209" spans="1:16" x14ac:dyDescent="0.25">
      <c r="A209" s="4" t="s">
        <v>209</v>
      </c>
      <c r="B209" s="1">
        <v>40451</v>
      </c>
      <c r="C209" s="34">
        <v>2838.9659999999999</v>
      </c>
      <c r="D209" s="34">
        <v>240.61312000000001</v>
      </c>
      <c r="E209" s="34">
        <v>447.61200000000002</v>
      </c>
      <c r="F209" s="34">
        <v>512.36128000000008</v>
      </c>
      <c r="G209" s="34">
        <v>322.68400000000003</v>
      </c>
      <c r="H209" s="34">
        <v>382.18342999999999</v>
      </c>
      <c r="I209" s="52">
        <v>107991</v>
      </c>
      <c r="J209" s="34">
        <v>252.624</v>
      </c>
      <c r="K209" s="5"/>
      <c r="L209" s="5"/>
      <c r="M209" s="53"/>
      <c r="N209" s="5"/>
      <c r="O209" s="5">
        <v>127.51</v>
      </c>
      <c r="P209" s="5">
        <v>51.591500000000003</v>
      </c>
    </row>
    <row r="210" spans="1:16" x14ac:dyDescent="0.25">
      <c r="A210" s="4" t="s">
        <v>210</v>
      </c>
      <c r="B210" s="1">
        <v>40543</v>
      </c>
      <c r="C210" s="34">
        <v>2811.0480000000002</v>
      </c>
      <c r="D210" s="34">
        <v>237.0505</v>
      </c>
      <c r="E210" s="34">
        <v>443.94</v>
      </c>
      <c r="F210" s="34">
        <v>510.28492</v>
      </c>
      <c r="G210" s="34">
        <v>341.62200000000001</v>
      </c>
      <c r="H210" s="34">
        <v>370.67506000000003</v>
      </c>
      <c r="I210" s="52">
        <v>107615</v>
      </c>
      <c r="J210" s="34">
        <v>248.876</v>
      </c>
      <c r="K210" s="5"/>
      <c r="L210" s="5"/>
      <c r="M210" s="53"/>
      <c r="N210" s="5"/>
      <c r="O210" s="5">
        <v>127.02</v>
      </c>
      <c r="P210" s="5">
        <v>48.712900000000005</v>
      </c>
    </row>
    <row r="211" spans="1:16" x14ac:dyDescent="0.25">
      <c r="A211" s="4" t="s">
        <v>211</v>
      </c>
      <c r="B211" s="1">
        <v>40633</v>
      </c>
      <c r="C211" s="34">
        <v>2747.9679999999998</v>
      </c>
      <c r="D211" s="34">
        <v>218.51689999999999</v>
      </c>
      <c r="E211" s="34">
        <v>469.97200000000004</v>
      </c>
      <c r="F211" s="34">
        <v>548.84176000000002</v>
      </c>
      <c r="G211" s="34">
        <v>339.62120000000004</v>
      </c>
      <c r="H211" s="34">
        <v>378.49993000000001</v>
      </c>
      <c r="I211" s="52">
        <v>107018</v>
      </c>
      <c r="J211" s="34">
        <v>243.976</v>
      </c>
      <c r="K211" s="5"/>
      <c r="L211" s="5"/>
      <c r="M211" s="53"/>
      <c r="N211" s="5"/>
      <c r="O211" s="5">
        <v>136.62</v>
      </c>
      <c r="P211" s="5">
        <v>46.139800000000001</v>
      </c>
    </row>
    <row r="212" spans="1:16" x14ac:dyDescent="0.25">
      <c r="A212" s="4" t="s">
        <v>212</v>
      </c>
      <c r="B212" s="1">
        <v>40724</v>
      </c>
      <c r="C212" s="34">
        <v>2826.7130000000002</v>
      </c>
      <c r="D212" s="34">
        <v>232.69167999999999</v>
      </c>
      <c r="E212" s="34">
        <v>470.84000000000003</v>
      </c>
      <c r="F212" s="34">
        <v>567.88252</v>
      </c>
      <c r="G212" s="34">
        <v>331.97199999999998</v>
      </c>
      <c r="H212" s="34">
        <v>378.61415000000005</v>
      </c>
      <c r="I212" s="52">
        <v>106141</v>
      </c>
      <c r="J212" s="34">
        <v>238.184</v>
      </c>
      <c r="K212" s="5"/>
      <c r="L212" s="5"/>
      <c r="M212" s="53"/>
      <c r="N212" s="5"/>
      <c r="O212" s="5">
        <v>141.4</v>
      </c>
      <c r="P212" s="5">
        <v>51.076599999999999</v>
      </c>
    </row>
    <row r="213" spans="1:16" x14ac:dyDescent="0.25">
      <c r="A213" s="4" t="s">
        <v>213</v>
      </c>
      <c r="B213" s="1">
        <v>40816</v>
      </c>
      <c r="C213" s="34">
        <v>2826.4250000000002</v>
      </c>
      <c r="D213" s="34">
        <v>251.82876999999999</v>
      </c>
      <c r="E213" s="34">
        <v>470.08</v>
      </c>
      <c r="F213" s="34">
        <v>552.84228000000007</v>
      </c>
      <c r="G213" s="34">
        <v>323.44920000000002</v>
      </c>
      <c r="H213" s="34">
        <v>383.62114000000003</v>
      </c>
      <c r="I213" s="52">
        <v>109323</v>
      </c>
      <c r="J213" s="34">
        <v>233.49200000000002</v>
      </c>
      <c r="K213" s="5"/>
      <c r="L213" s="5"/>
      <c r="M213" s="53"/>
      <c r="N213" s="5"/>
      <c r="O213" s="5">
        <v>137.62</v>
      </c>
      <c r="P213" s="5">
        <v>53.656700000000001</v>
      </c>
    </row>
    <row r="214" spans="1:16" x14ac:dyDescent="0.25">
      <c r="A214" s="4" t="s">
        <v>214</v>
      </c>
      <c r="B214" s="1">
        <v>40908</v>
      </c>
      <c r="C214" s="34">
        <v>2981.9459999999999</v>
      </c>
      <c r="D214" s="34">
        <v>242.93594000000002</v>
      </c>
      <c r="E214" s="34">
        <v>461.68</v>
      </c>
      <c r="F214" s="34">
        <v>541.24563999999998</v>
      </c>
      <c r="G214" s="34">
        <v>310.11</v>
      </c>
      <c r="H214" s="34">
        <v>386.63228000000004</v>
      </c>
      <c r="I214" s="52">
        <v>110333</v>
      </c>
      <c r="J214" s="34">
        <v>229.08799999999999</v>
      </c>
      <c r="K214" s="5"/>
      <c r="L214" s="5"/>
      <c r="M214" s="53"/>
      <c r="N214" s="5"/>
      <c r="O214" s="5">
        <v>134.72999999999999</v>
      </c>
      <c r="P214" s="5">
        <v>48.231500000000004</v>
      </c>
    </row>
    <row r="215" spans="1:16" x14ac:dyDescent="0.25">
      <c r="A215" s="4" t="s">
        <v>215</v>
      </c>
      <c r="B215" s="1">
        <v>40999</v>
      </c>
      <c r="C215" s="34">
        <v>3019.6440000000002</v>
      </c>
      <c r="D215" s="34">
        <v>226.99109000000001</v>
      </c>
      <c r="E215" s="34">
        <v>459.62</v>
      </c>
      <c r="F215" s="34">
        <v>522.97847999999999</v>
      </c>
      <c r="G215" s="34">
        <v>297.01240000000001</v>
      </c>
      <c r="H215" s="34">
        <v>391.83801</v>
      </c>
      <c r="I215" s="52">
        <v>113061</v>
      </c>
      <c r="J215" s="34">
        <v>222.172</v>
      </c>
      <c r="K215" s="5"/>
      <c r="L215" s="5"/>
      <c r="M215" s="53"/>
      <c r="N215" s="5"/>
      <c r="O215" s="5">
        <v>130.22</v>
      </c>
      <c r="P215" s="5">
        <v>48.4664</v>
      </c>
    </row>
    <row r="216" spans="1:16" x14ac:dyDescent="0.25">
      <c r="A216" s="4" t="s">
        <v>216</v>
      </c>
      <c r="B216" s="1">
        <v>41090</v>
      </c>
      <c r="C216" s="34">
        <v>3074.5550000000003</v>
      </c>
      <c r="D216" s="34">
        <v>262.93832000000003</v>
      </c>
      <c r="E216" s="34">
        <v>456.93200000000002</v>
      </c>
      <c r="F216" s="34">
        <v>511.94176000000004</v>
      </c>
      <c r="G216" s="34">
        <v>279.26240000000001</v>
      </c>
      <c r="H216" s="34">
        <v>395.35433</v>
      </c>
      <c r="I216" s="52">
        <v>111762</v>
      </c>
      <c r="J216" s="34">
        <v>215.71200000000002</v>
      </c>
      <c r="K216" s="5"/>
      <c r="L216" s="5"/>
      <c r="M216" s="53"/>
      <c r="N216" s="5"/>
      <c r="O216" s="5">
        <v>127.55</v>
      </c>
      <c r="P216" s="5">
        <v>50.517499999999998</v>
      </c>
    </row>
    <row r="217" spans="1:16" x14ac:dyDescent="0.25">
      <c r="A217" s="4" t="s">
        <v>217</v>
      </c>
      <c r="B217" s="1">
        <v>41182</v>
      </c>
      <c r="C217" s="34">
        <v>3055.5520000000001</v>
      </c>
      <c r="D217" s="34">
        <v>260.59278</v>
      </c>
      <c r="E217" s="34">
        <v>459.14400000000001</v>
      </c>
      <c r="F217" s="34">
        <v>500.90508000000005</v>
      </c>
      <c r="G217" s="34">
        <v>268.89279999999997</v>
      </c>
      <c r="H217" s="34">
        <v>399.35230000000001</v>
      </c>
      <c r="I217" s="52">
        <v>112255</v>
      </c>
      <c r="J217" s="34">
        <v>210.148</v>
      </c>
      <c r="K217" s="5"/>
      <c r="L217" s="5"/>
      <c r="M217" s="53"/>
      <c r="N217" s="5"/>
      <c r="O217" s="5">
        <v>124.68</v>
      </c>
      <c r="P217" s="5">
        <v>49.741</v>
      </c>
    </row>
    <row r="218" spans="1:16" x14ac:dyDescent="0.25">
      <c r="A218" s="4" t="s">
        <v>218</v>
      </c>
      <c r="B218" s="1">
        <v>41274</v>
      </c>
      <c r="C218" s="34">
        <v>3021.902</v>
      </c>
      <c r="D218" s="34">
        <v>256.23716999999999</v>
      </c>
      <c r="E218" s="34">
        <v>453.78800000000001</v>
      </c>
      <c r="F218" s="34">
        <v>501.76571999999999</v>
      </c>
      <c r="G218" s="34">
        <v>265.73520000000002</v>
      </c>
      <c r="H218" s="34">
        <v>395.34629000000001</v>
      </c>
      <c r="I218" s="52">
        <v>111905</v>
      </c>
      <c r="J218" s="34">
        <v>206.48400000000001</v>
      </c>
      <c r="K218" s="5"/>
      <c r="L218" s="5"/>
      <c r="M218" s="53"/>
      <c r="N218" s="5"/>
      <c r="O218" s="5">
        <v>124.9</v>
      </c>
      <c r="P218" s="5">
        <v>49.403599999999997</v>
      </c>
    </row>
    <row r="219" spans="1:16" x14ac:dyDescent="0.25">
      <c r="A219" s="4" t="s">
        <v>219</v>
      </c>
      <c r="B219" s="1">
        <v>41364</v>
      </c>
      <c r="C219" s="34">
        <v>3093.7719999999999</v>
      </c>
      <c r="D219" s="34">
        <v>250.01089000000002</v>
      </c>
      <c r="E219" s="34">
        <v>450.6</v>
      </c>
      <c r="F219" s="34">
        <v>500.05768</v>
      </c>
      <c r="G219" s="34">
        <v>255.53360000000001</v>
      </c>
      <c r="H219" s="34">
        <v>427.96899999999999</v>
      </c>
      <c r="I219" s="52">
        <v>112349</v>
      </c>
      <c r="J219" s="34">
        <v>204.22400000000002</v>
      </c>
      <c r="K219" s="5"/>
      <c r="L219" s="5"/>
      <c r="M219" s="53"/>
      <c r="N219" s="5"/>
      <c r="O219" s="5">
        <v>124.53</v>
      </c>
      <c r="P219" s="5">
        <v>47.580500000000001</v>
      </c>
    </row>
    <row r="220" spans="1:16" x14ac:dyDescent="0.25">
      <c r="A220" s="4" t="s">
        <v>220</v>
      </c>
      <c r="B220" s="1">
        <v>41455</v>
      </c>
      <c r="C220" s="34">
        <v>3121.0480000000002</v>
      </c>
      <c r="D220" s="34">
        <v>269.59019000000001</v>
      </c>
      <c r="E220" s="34">
        <v>456.83600000000001</v>
      </c>
      <c r="F220" s="34">
        <v>523.19496000000004</v>
      </c>
      <c r="G220" s="34">
        <v>258.20839999999998</v>
      </c>
      <c r="H220" s="34">
        <v>422.42500000000001</v>
      </c>
      <c r="I220" s="52">
        <v>112990</v>
      </c>
      <c r="J220" s="34">
        <v>202.03200000000001</v>
      </c>
      <c r="K220" s="5"/>
      <c r="L220" s="5"/>
      <c r="M220" s="53"/>
      <c r="N220" s="5"/>
      <c r="O220" s="5">
        <v>130.35</v>
      </c>
      <c r="P220" s="5">
        <v>48.567999999999998</v>
      </c>
    </row>
    <row r="221" spans="1:16" x14ac:dyDescent="0.25">
      <c r="A221" s="4" t="s">
        <v>221</v>
      </c>
      <c r="B221" s="1">
        <v>41547</v>
      </c>
      <c r="C221" s="34">
        <v>3204.8020000000001</v>
      </c>
      <c r="D221" s="34">
        <v>287.44704999999999</v>
      </c>
      <c r="E221" s="34">
        <v>463.62400000000002</v>
      </c>
      <c r="F221" s="34">
        <v>524.81504000000007</v>
      </c>
      <c r="G221" s="34">
        <v>264.89520000000005</v>
      </c>
      <c r="H221" s="34">
        <v>429.65000000000003</v>
      </c>
      <c r="I221" s="52">
        <v>117528</v>
      </c>
      <c r="J221" s="34">
        <v>204.50800000000001</v>
      </c>
      <c r="K221" s="5"/>
      <c r="L221" s="5"/>
      <c r="M221" s="53"/>
      <c r="N221" s="5"/>
      <c r="O221" s="5">
        <v>130.63</v>
      </c>
      <c r="P221" s="5">
        <v>53.108199999999997</v>
      </c>
    </row>
    <row r="222" spans="1:16" x14ac:dyDescent="0.25">
      <c r="A222" s="4" t="s">
        <v>222</v>
      </c>
      <c r="B222" s="1">
        <v>41639</v>
      </c>
      <c r="C222" s="34">
        <v>3233.5059999999999</v>
      </c>
      <c r="D222" s="34">
        <v>306.99463000000003</v>
      </c>
      <c r="E222" s="34">
        <v>463.16399999999999</v>
      </c>
      <c r="F222" s="34">
        <v>518.94215999999994</v>
      </c>
      <c r="G222" s="34">
        <v>264.7072</v>
      </c>
      <c r="H222" s="34">
        <v>437.82600000000002</v>
      </c>
      <c r="I222" s="52">
        <v>120369</v>
      </c>
      <c r="J222" s="34">
        <v>204.26</v>
      </c>
      <c r="K222" s="5"/>
      <c r="L222" s="5"/>
      <c r="M222" s="53"/>
      <c r="N222" s="5"/>
      <c r="O222" s="5">
        <v>129.13</v>
      </c>
      <c r="P222" s="5">
        <v>51.423699999999997</v>
      </c>
    </row>
    <row r="223" spans="1:16" x14ac:dyDescent="0.25">
      <c r="A223" s="4" t="s">
        <v>223</v>
      </c>
      <c r="B223" s="1">
        <v>41729</v>
      </c>
      <c r="C223" s="34">
        <v>3182.51</v>
      </c>
      <c r="D223" s="34">
        <v>305.74445000000003</v>
      </c>
      <c r="E223" s="34">
        <v>469.18400000000003</v>
      </c>
      <c r="F223" s="34">
        <v>536.29876000000002</v>
      </c>
      <c r="G223" s="34">
        <v>264.53559999999999</v>
      </c>
      <c r="H223" s="34">
        <v>435.28100000000001</v>
      </c>
      <c r="I223" s="52">
        <v>120398</v>
      </c>
      <c r="J223" s="34">
        <v>213.69200000000001</v>
      </c>
      <c r="K223" s="5"/>
      <c r="L223" s="5"/>
      <c r="M223" s="53"/>
      <c r="N223" s="5"/>
      <c r="O223" s="5">
        <v>133.57</v>
      </c>
      <c r="P223" s="5"/>
    </row>
    <row r="224" spans="1:16" x14ac:dyDescent="0.25">
      <c r="A224" s="4" t="s">
        <v>224</v>
      </c>
      <c r="B224" s="1">
        <v>41820</v>
      </c>
      <c r="C224" s="34">
        <v>3289.6730000000002</v>
      </c>
      <c r="D224" s="34">
        <v>294.23615999999998</v>
      </c>
      <c r="E224" s="34">
        <v>472.64</v>
      </c>
      <c r="F224" s="34">
        <v>536.55196000000001</v>
      </c>
      <c r="G224" s="34">
        <v>268.97199999999998</v>
      </c>
      <c r="H224" s="34">
        <v>428.40199999999999</v>
      </c>
      <c r="I224" s="52">
        <v>120872</v>
      </c>
      <c r="J224" s="34">
        <v>215.12</v>
      </c>
      <c r="K224" s="5"/>
      <c r="L224" s="5"/>
      <c r="M224" s="53"/>
      <c r="N224" s="5"/>
      <c r="O224" s="5">
        <v>133.69999999999999</v>
      </c>
      <c r="P224" s="5"/>
    </row>
    <row r="225" spans="1:16" x14ac:dyDescent="0.25">
      <c r="A225" s="4" t="s">
        <v>225</v>
      </c>
      <c r="B225" s="1">
        <v>41912</v>
      </c>
      <c r="C225" s="34">
        <v>3365.3290000000002</v>
      </c>
      <c r="D225" s="34">
        <v>308.49253999999996</v>
      </c>
      <c r="E225" s="34">
        <v>479.90800000000002</v>
      </c>
      <c r="F225" s="34">
        <v>513.20600000000002</v>
      </c>
      <c r="G225" s="34">
        <v>268.01120000000003</v>
      </c>
      <c r="H225" s="34">
        <v>429.83300000000003</v>
      </c>
      <c r="I225" s="52">
        <v>119120</v>
      </c>
      <c r="J225" s="34">
        <v>215.69200000000001</v>
      </c>
      <c r="K225" s="5"/>
      <c r="L225" s="5"/>
      <c r="M225" s="53"/>
      <c r="N225" s="5"/>
      <c r="O225" s="5">
        <v>127.72</v>
      </c>
      <c r="P225" s="5"/>
    </row>
    <row r="226" spans="1:16" x14ac:dyDescent="0.25">
      <c r="A226" s="4" t="s">
        <v>226</v>
      </c>
      <c r="B226" s="1">
        <v>42004</v>
      </c>
      <c r="C226" s="34">
        <v>3360.4630000000002</v>
      </c>
      <c r="D226" s="34">
        <v>325.85715000000005</v>
      </c>
      <c r="E226" s="34">
        <v>472.87600000000003</v>
      </c>
      <c r="F226" s="34">
        <v>522.11896000000002</v>
      </c>
      <c r="G226" s="34">
        <v>259.88479999999998</v>
      </c>
      <c r="H226" s="34">
        <v>439.18299999999999</v>
      </c>
      <c r="I226" s="52">
        <v>118796</v>
      </c>
      <c r="J226" s="34">
        <v>217.65600000000001</v>
      </c>
      <c r="K226" s="5"/>
      <c r="L226" s="5"/>
      <c r="M226" s="53"/>
      <c r="N226" s="5"/>
      <c r="O226" s="5">
        <v>129.83000000000001</v>
      </c>
      <c r="P226" s="5"/>
    </row>
    <row r="227" spans="1:16" x14ac:dyDescent="0.25">
      <c r="A227" s="4" t="s">
        <v>227</v>
      </c>
      <c r="B227" s="1">
        <v>42094</v>
      </c>
      <c r="C227" s="34">
        <v>3441.4059999999999</v>
      </c>
      <c r="D227" s="34">
        <v>328.35896000000002</v>
      </c>
      <c r="E227" s="34">
        <v>479.892</v>
      </c>
      <c r="F227" s="34">
        <v>530.94212000000005</v>
      </c>
      <c r="G227" s="34">
        <v>270.08640000000003</v>
      </c>
      <c r="H227" s="34">
        <v>429.06200000000001</v>
      </c>
      <c r="I227" s="52">
        <v>123010</v>
      </c>
      <c r="J227" s="34">
        <v>228.49200000000002</v>
      </c>
      <c r="K227" s="5"/>
      <c r="L227" s="5"/>
      <c r="M227" s="53"/>
      <c r="N227" s="5"/>
      <c r="O227" s="5">
        <v>132.27000000000001</v>
      </c>
      <c r="P227" s="5"/>
    </row>
    <row r="228" spans="1:16" x14ac:dyDescent="0.25">
      <c r="A228" s="4" t="s">
        <v>228</v>
      </c>
      <c r="B228" s="1">
        <v>42185</v>
      </c>
      <c r="C228" s="34">
        <v>3462.4970000000003</v>
      </c>
      <c r="D228" s="34">
        <v>308.52909000000005</v>
      </c>
      <c r="E228" s="34">
        <v>471.78399999999999</v>
      </c>
      <c r="F228" s="34">
        <v>517.98120000000006</v>
      </c>
      <c r="G228" s="34">
        <v>269.24520000000001</v>
      </c>
      <c r="H228" s="34">
        <v>411.54500000000002</v>
      </c>
      <c r="I228" s="52">
        <v>124104</v>
      </c>
      <c r="J228" s="34">
        <v>232.99200000000002</v>
      </c>
      <c r="K228" s="5"/>
      <c r="L228" s="5"/>
      <c r="M228" s="53"/>
      <c r="N228" s="5"/>
      <c r="O228" s="5">
        <v>129.15</v>
      </c>
      <c r="P228" s="5"/>
    </row>
    <row r="229" spans="1:16" x14ac:dyDescent="0.25">
      <c r="A229" s="4" t="s">
        <v>229</v>
      </c>
      <c r="B229" s="1">
        <v>42277</v>
      </c>
      <c r="C229" s="34">
        <v>3476.8609999999999</v>
      </c>
      <c r="D229" s="34">
        <v>313.63839000000002</v>
      </c>
      <c r="E229" s="34">
        <v>485.55200000000002</v>
      </c>
      <c r="F229" s="34">
        <v>520.61392000000001</v>
      </c>
      <c r="G229" s="34">
        <v>269.90159999999997</v>
      </c>
      <c r="H229" s="34">
        <v>395.63400000000001</v>
      </c>
      <c r="I229" s="52">
        <v>123301</v>
      </c>
      <c r="J229" s="34">
        <v>236.1</v>
      </c>
      <c r="K229" s="5"/>
      <c r="L229" s="5"/>
      <c r="M229" s="53"/>
      <c r="N229" s="5"/>
      <c r="O229" s="5">
        <v>129.63</v>
      </c>
      <c r="P229" s="5"/>
    </row>
    <row r="230" spans="1:16" x14ac:dyDescent="0.25">
      <c r="A230" s="4" t="s">
        <v>230</v>
      </c>
      <c r="B230" s="1">
        <v>42369</v>
      </c>
      <c r="C230" s="34">
        <v>3423.953</v>
      </c>
      <c r="D230" s="34">
        <v>331.72556000000003</v>
      </c>
      <c r="E230" s="34">
        <v>499.42</v>
      </c>
      <c r="F230" s="34">
        <v>532.35976000000005</v>
      </c>
      <c r="G230" s="34">
        <v>271.464</v>
      </c>
      <c r="H230" s="34">
        <v>395.6</v>
      </c>
      <c r="I230" s="52">
        <v>122697</v>
      </c>
      <c r="J230" s="34">
        <v>239.37200000000001</v>
      </c>
      <c r="K230" s="5"/>
      <c r="L230" s="5"/>
      <c r="M230" s="53"/>
      <c r="N230" s="5"/>
      <c r="O230" s="5">
        <v>132.34</v>
      </c>
      <c r="P230" s="5"/>
    </row>
    <row r="231" spans="1:16" x14ac:dyDescent="0.25">
      <c r="A231" s="4" t="s">
        <v>295</v>
      </c>
      <c r="B231" s="1">
        <v>42460</v>
      </c>
      <c r="C231" s="34">
        <v>3406.0120000000002</v>
      </c>
      <c r="D231" s="34">
        <v>325.22669999999999</v>
      </c>
      <c r="E231" s="34">
        <v>495.17200000000003</v>
      </c>
      <c r="F231" s="34">
        <v>538.39872000000003</v>
      </c>
      <c r="G231" s="34">
        <v>271.50200000000001</v>
      </c>
      <c r="H231" s="34">
        <v>389.04</v>
      </c>
      <c r="I231" s="52">
        <v>122732</v>
      </c>
      <c r="J231" s="34">
        <v>238.9</v>
      </c>
      <c r="O231" s="5">
        <v>134.13</v>
      </c>
    </row>
    <row r="232" spans="1:16" x14ac:dyDescent="0.25">
      <c r="A232" s="4" t="s">
        <v>296</v>
      </c>
      <c r="B232" s="1">
        <v>42551</v>
      </c>
      <c r="C232" s="34">
        <v>3375.2860000000001</v>
      </c>
      <c r="D232" s="34">
        <v>310.90421999999995</v>
      </c>
      <c r="E232" s="34">
        <v>482.65600000000001</v>
      </c>
      <c r="F232" s="34">
        <v>526.59971999999993</v>
      </c>
      <c r="G232" s="34">
        <v>272.50720000000001</v>
      </c>
      <c r="H232" s="34">
        <v>393.70300000000003</v>
      </c>
      <c r="I232" s="52">
        <v>125812</v>
      </c>
      <c r="J232" s="34">
        <v>242.46</v>
      </c>
      <c r="O232" s="5">
        <v>131.4</v>
      </c>
    </row>
    <row r="233" spans="1:16" x14ac:dyDescent="0.25">
      <c r="A233" s="4" t="s">
        <v>297</v>
      </c>
      <c r="B233" s="1">
        <v>42643</v>
      </c>
      <c r="C233" s="34">
        <v>3384.7660000000001</v>
      </c>
      <c r="D233" s="34">
        <v>338.32484000000005</v>
      </c>
      <c r="E233" s="34">
        <v>499.036</v>
      </c>
      <c r="F233" s="34">
        <v>540.12048000000004</v>
      </c>
      <c r="G233" s="34">
        <v>274.37640000000005</v>
      </c>
      <c r="H233" s="34">
        <v>400.28000000000003</v>
      </c>
      <c r="I233" s="52">
        <v>123182</v>
      </c>
      <c r="J233" s="34">
        <v>240.61199999999999</v>
      </c>
      <c r="O233" s="5">
        <v>134.44999999999999</v>
      </c>
    </row>
    <row r="234" spans="1:16" x14ac:dyDescent="0.25">
      <c r="A234" s="4" t="s">
        <v>298</v>
      </c>
      <c r="B234" s="1">
        <v>42735</v>
      </c>
      <c r="C234" s="34">
        <v>3447.5550000000003</v>
      </c>
      <c r="D234" s="34">
        <v>317.68786</v>
      </c>
      <c r="E234" s="34">
        <v>498</v>
      </c>
      <c r="F234" s="34">
        <v>549.79259999999999</v>
      </c>
      <c r="G234" s="34">
        <v>278.4556</v>
      </c>
      <c r="H234" s="34">
        <v>385.92900000000003</v>
      </c>
      <c r="I234" s="52">
        <v>122788</v>
      </c>
      <c r="J234" s="34">
        <v>243.608</v>
      </c>
      <c r="O234" s="5">
        <v>136.44999999999999</v>
      </c>
    </row>
    <row r="235" spans="1:16" x14ac:dyDescent="0.25">
      <c r="A235" s="4" t="s">
        <v>299</v>
      </c>
      <c r="B235" s="1">
        <v>42825</v>
      </c>
      <c r="C235" s="34">
        <v>3444.4010000000003</v>
      </c>
      <c r="D235" s="34">
        <v>326.52240999999998</v>
      </c>
      <c r="E235" s="34">
        <v>520.85599999999999</v>
      </c>
      <c r="F235" s="34">
        <v>543.47759999999994</v>
      </c>
      <c r="G235" s="34">
        <v>271.16199999999998</v>
      </c>
      <c r="H235" s="34">
        <v>405.77699999999999</v>
      </c>
      <c r="I235" s="52">
        <v>123969</v>
      </c>
      <c r="J235" s="34">
        <v>251.09200000000001</v>
      </c>
      <c r="O235" s="5">
        <v>136.88999999999999</v>
      </c>
    </row>
    <row r="236" spans="1:16" x14ac:dyDescent="0.25">
      <c r="A236" s="4" t="s">
        <v>300</v>
      </c>
      <c r="B236" s="1">
        <v>42916</v>
      </c>
      <c r="C236" s="34">
        <v>3467.9580000000001</v>
      </c>
      <c r="D236" s="34">
        <v>322.95648</v>
      </c>
      <c r="E236" s="34">
        <v>513.84400000000005</v>
      </c>
      <c r="F236" s="34">
        <v>559.07060000000001</v>
      </c>
      <c r="G236" s="34">
        <v>284.60000000000002</v>
      </c>
      <c r="H236" s="34">
        <v>412.255</v>
      </c>
      <c r="I236" s="52">
        <v>125816</v>
      </c>
      <c r="J236" s="34">
        <v>252.31200000000001</v>
      </c>
      <c r="O236" s="5">
        <v>140.52000000000001</v>
      </c>
    </row>
    <row r="237" spans="1:16" x14ac:dyDescent="0.25">
      <c r="A237" s="4" t="s">
        <v>301</v>
      </c>
      <c r="B237" s="1">
        <v>43008</v>
      </c>
      <c r="C237" s="34">
        <v>3514.4340000000002</v>
      </c>
      <c r="D237" s="34">
        <v>327.42885000000001</v>
      </c>
      <c r="E237" s="34">
        <v>525.46400000000006</v>
      </c>
      <c r="F237" s="34">
        <v>569.70219999999995</v>
      </c>
      <c r="G237" s="34">
        <v>286.04879999999997</v>
      </c>
      <c r="H237" s="34">
        <v>419.86900000000003</v>
      </c>
      <c r="I237" s="52">
        <v>127579</v>
      </c>
      <c r="J237" s="34">
        <v>256.36799999999999</v>
      </c>
      <c r="O237" s="5">
        <v>141.97999999999999</v>
      </c>
    </row>
    <row r="238" spans="1:16" x14ac:dyDescent="0.25">
      <c r="A238" s="4" t="s">
        <v>302</v>
      </c>
      <c r="B238" s="1">
        <v>43100</v>
      </c>
      <c r="C238" s="34">
        <v>3563.3920000000003</v>
      </c>
      <c r="D238" s="34">
        <v>337.69913000000003</v>
      </c>
      <c r="E238" s="34">
        <v>522.68000000000006</v>
      </c>
      <c r="F238" s="34">
        <v>569.601</v>
      </c>
      <c r="G238" s="34">
        <v>284.81319999999999</v>
      </c>
      <c r="H238" s="34">
        <v>426.084</v>
      </c>
      <c r="I238" s="52">
        <v>128146</v>
      </c>
      <c r="J238" s="34">
        <v>258.7</v>
      </c>
      <c r="O238" s="5">
        <v>141.74</v>
      </c>
    </row>
    <row r="239" spans="1:16" x14ac:dyDescent="0.25">
      <c r="A239" s="4" t="s">
        <v>303</v>
      </c>
      <c r="B239" s="1">
        <v>43190</v>
      </c>
      <c r="C239" s="5">
        <v>3617.9659999999999</v>
      </c>
      <c r="D239" s="5">
        <v>334.77722</v>
      </c>
      <c r="E239" s="5">
        <v>525.15200000000004</v>
      </c>
      <c r="F239" s="5">
        <v>577.47619999999995</v>
      </c>
      <c r="G239" s="5">
        <v>287.30128000000002</v>
      </c>
      <c r="H239" s="5">
        <v>428.08492999999999</v>
      </c>
      <c r="I239" s="6">
        <v>126949</v>
      </c>
      <c r="J239" s="5">
        <v>261.81238999999999</v>
      </c>
      <c r="O239" s="5">
        <v>143.44</v>
      </c>
    </row>
    <row r="240" spans="1:16" x14ac:dyDescent="0.25">
      <c r="A240" s="4" t="s">
        <v>336</v>
      </c>
      <c r="B240" s="1">
        <v>43281</v>
      </c>
      <c r="C240" s="5">
        <v>3667.6649400000001</v>
      </c>
      <c r="D240" s="5">
        <v>337.57164</v>
      </c>
      <c r="E240" s="5">
        <v>529.91499999999996</v>
      </c>
      <c r="F240" s="5">
        <v>583.47186999999997</v>
      </c>
      <c r="G240" s="5">
        <v>290.94852000000003</v>
      </c>
      <c r="H240" s="5">
        <v>431.40246999999999</v>
      </c>
      <c r="I240" s="6">
        <v>128506</v>
      </c>
      <c r="J240" s="5">
        <v>264.73466999999999</v>
      </c>
    </row>
    <row r="241" spans="1:10" x14ac:dyDescent="0.25">
      <c r="A241" s="4" t="s">
        <v>337</v>
      </c>
      <c r="B241" s="1">
        <v>43373</v>
      </c>
      <c r="C241" s="5">
        <v>3708.2173900000003</v>
      </c>
      <c r="D241" s="5">
        <v>338.30676</v>
      </c>
      <c r="E241" s="5">
        <v>534.84686999999997</v>
      </c>
      <c r="F241" s="5">
        <v>589.48003000000006</v>
      </c>
      <c r="G241" s="5">
        <v>293.32877000000002</v>
      </c>
      <c r="H241" s="5">
        <v>434.81587000000002</v>
      </c>
      <c r="I241" s="6">
        <v>129149</v>
      </c>
      <c r="J241" s="5">
        <v>267.69056</v>
      </c>
    </row>
    <row r="242" spans="1:10" x14ac:dyDescent="0.25">
      <c r="A242" s="4" t="s">
        <v>338</v>
      </c>
      <c r="B242" s="1">
        <v>43465</v>
      </c>
      <c r="C242" s="5">
        <v>3749.5250000000001</v>
      </c>
      <c r="D242" s="5">
        <v>338.98842999999999</v>
      </c>
      <c r="E242" s="5">
        <v>539.79365000000007</v>
      </c>
      <c r="F242" s="5">
        <v>595.57150000000001</v>
      </c>
      <c r="G242" s="5">
        <v>295.72841999999997</v>
      </c>
      <c r="H242" s="5">
        <v>438.26896999999997</v>
      </c>
      <c r="I242" s="6">
        <v>129214</v>
      </c>
      <c r="J242" s="5">
        <v>270.68045000000001</v>
      </c>
    </row>
    <row r="243" spans="1:10" x14ac:dyDescent="0.25">
      <c r="A243" s="4" t="s">
        <v>339</v>
      </c>
      <c r="B243" s="1">
        <v>43555</v>
      </c>
      <c r="C243" s="5">
        <v>3790.67191</v>
      </c>
      <c r="D243" s="5">
        <v>339.59307000000001</v>
      </c>
      <c r="E243" s="5">
        <v>544.73957999999993</v>
      </c>
      <c r="F243" s="5">
        <v>601.41071999999997</v>
      </c>
      <c r="G243" s="5">
        <v>297.93011000000001</v>
      </c>
      <c r="H243" s="5">
        <v>441.77294000000001</v>
      </c>
      <c r="I243" s="6">
        <v>129375</v>
      </c>
      <c r="J243" s="5">
        <v>273.38914</v>
      </c>
    </row>
    <row r="244" spans="1:10" x14ac:dyDescent="0.25">
      <c r="A244" s="4" t="s">
        <v>340</v>
      </c>
      <c r="B244" s="1">
        <v>43646</v>
      </c>
      <c r="C244" s="5">
        <v>3832.51008</v>
      </c>
      <c r="D244" s="5">
        <v>340.08868999999999</v>
      </c>
      <c r="E244" s="5">
        <v>549.68391000000008</v>
      </c>
      <c r="F244" s="5">
        <v>607.34603000000004</v>
      </c>
      <c r="G244" s="5">
        <v>300.14814000000001</v>
      </c>
      <c r="H244" s="5">
        <v>445.04642999999999</v>
      </c>
      <c r="I244" s="6">
        <v>129473</v>
      </c>
      <c r="J244" s="5">
        <v>276.04602</v>
      </c>
    </row>
    <row r="245" spans="1:10" x14ac:dyDescent="0.25">
      <c r="A245" s="4" t="s">
        <v>341</v>
      </c>
      <c r="B245" s="1">
        <v>43738</v>
      </c>
      <c r="C245" s="5">
        <v>3874.5253299999999</v>
      </c>
      <c r="D245" s="5">
        <v>340.50263000000001</v>
      </c>
      <c r="E245" s="5">
        <v>554.63499000000002</v>
      </c>
      <c r="F245" s="5">
        <v>613.16106000000002</v>
      </c>
      <c r="G245" s="5">
        <v>302.38261</v>
      </c>
      <c r="H245" s="5">
        <v>448.18826000000001</v>
      </c>
      <c r="I245" s="6">
        <v>129281</v>
      </c>
      <c r="J245" s="5">
        <v>278.72947999999997</v>
      </c>
    </row>
    <row r="246" spans="1:10" x14ac:dyDescent="0.25">
      <c r="A246" s="4" t="s">
        <v>342</v>
      </c>
      <c r="B246" s="1">
        <v>43830</v>
      </c>
      <c r="C246" s="5">
        <v>3917.6511</v>
      </c>
      <c r="D246" s="5">
        <v>340.91960999999998</v>
      </c>
      <c r="E246" s="5">
        <v>559.572</v>
      </c>
      <c r="F246" s="5">
        <v>619.03138999999999</v>
      </c>
      <c r="G246" s="5">
        <v>304.63365999999996</v>
      </c>
      <c r="H246" s="5">
        <v>451.30246999999997</v>
      </c>
      <c r="I246" s="6">
        <v>128744</v>
      </c>
      <c r="J246" s="5">
        <v>281.43976000000004</v>
      </c>
    </row>
  </sheetData>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4DFCA-7619-46AA-8F76-79EEE057A92A}">
  <sheetPr>
    <tabColor rgb="FF00B050"/>
  </sheetPr>
  <dimension ref="A1:AB246"/>
  <sheetViews>
    <sheetView workbookViewId="0">
      <selection activeCell="Y1" sqref="Y1:Z1048576"/>
    </sheetView>
  </sheetViews>
  <sheetFormatPr defaultColWidth="9.140625" defaultRowHeight="15" x14ac:dyDescent="0.25"/>
  <cols>
    <col min="1" max="2" width="9.140625" style="4"/>
    <col min="3" max="3" width="19.28515625" style="4" customWidth="1"/>
    <col min="4" max="4" width="17" style="4" customWidth="1"/>
    <col min="5" max="5" width="18" style="4" customWidth="1"/>
    <col min="6" max="6" width="21.28515625" style="4" customWidth="1"/>
    <col min="7" max="7" width="16.42578125" style="4" customWidth="1"/>
    <col min="8" max="8" width="17" style="4" customWidth="1"/>
    <col min="9" max="9" width="18" style="4" customWidth="1"/>
    <col min="10" max="10" width="18.140625" style="4" customWidth="1"/>
    <col min="11" max="11" width="9.140625" style="4"/>
    <col min="12" max="12" width="1.5703125" style="26" customWidth="1"/>
    <col min="13" max="13" width="9.7109375" style="4" bestFit="1" customWidth="1"/>
    <col min="14" max="14" width="9.140625" style="4"/>
    <col min="15" max="17" width="9.140625" style="5"/>
    <col min="18" max="20" width="9.140625" style="44"/>
    <col min="21" max="21" width="9.140625" style="29"/>
    <col min="22" max="22" width="10.5703125" style="4" bestFit="1" customWidth="1"/>
    <col min="23" max="23" width="18.28515625" style="5" bestFit="1" customWidth="1"/>
    <col min="24" max="25" width="9.140625" style="30"/>
    <col min="26" max="26" width="9.140625" style="4"/>
    <col min="27" max="27" width="22.140625" style="31" bestFit="1" customWidth="1"/>
    <col min="28" max="28" width="18.28515625" style="5" bestFit="1" customWidth="1"/>
    <col min="29" max="16384" width="9.140625" style="4"/>
  </cols>
  <sheetData>
    <row r="1" spans="1:28" x14ac:dyDescent="0.25">
      <c r="A1" s="2" t="s">
        <v>231</v>
      </c>
      <c r="B1" s="2" t="s">
        <v>0</v>
      </c>
      <c r="C1" s="5" t="s">
        <v>495</v>
      </c>
      <c r="D1" s="5" t="s">
        <v>496</v>
      </c>
      <c r="E1" s="5" t="s">
        <v>497</v>
      </c>
      <c r="G1" s="5" t="s">
        <v>498</v>
      </c>
      <c r="H1" s="5" t="s">
        <v>499</v>
      </c>
      <c r="I1" s="5" t="s">
        <v>500</v>
      </c>
      <c r="J1" s="4" t="s">
        <v>501</v>
      </c>
      <c r="M1" s="27" t="s">
        <v>354</v>
      </c>
      <c r="N1" s="5" t="str">
        <f t="shared" ref="N1:N64" si="0">A1</f>
        <v>Q1/1960 !Q mag=bil</v>
      </c>
      <c r="O1" s="5" t="s">
        <v>502</v>
      </c>
      <c r="P1" s="5" t="s">
        <v>503</v>
      </c>
      <c r="V1" s="2" t="s">
        <v>6</v>
      </c>
      <c r="W1" s="5" t="s">
        <v>504</v>
      </c>
      <c r="AB1" s="5" t="s">
        <v>505</v>
      </c>
    </row>
    <row r="2" spans="1:28" x14ac:dyDescent="0.25">
      <c r="A2" s="5" t="s">
        <v>1</v>
      </c>
      <c r="B2" s="5"/>
      <c r="C2" s="7" t="s">
        <v>506</v>
      </c>
      <c r="D2" s="7" t="s">
        <v>507</v>
      </c>
      <c r="E2" s="7" t="s">
        <v>508</v>
      </c>
      <c r="F2" s="45" t="s">
        <v>509</v>
      </c>
      <c r="G2" s="7" t="s">
        <v>510</v>
      </c>
      <c r="H2" s="7" t="s">
        <v>511</v>
      </c>
      <c r="I2" s="7" t="s">
        <v>512</v>
      </c>
      <c r="J2" s="7" t="s">
        <v>513</v>
      </c>
      <c r="N2" s="5" t="str">
        <f t="shared" si="0"/>
        <v>.DESC</v>
      </c>
      <c r="O2" s="5" t="s">
        <v>514</v>
      </c>
      <c r="P2" s="5" t="s">
        <v>515</v>
      </c>
      <c r="Q2" s="32" t="s">
        <v>516</v>
      </c>
      <c r="R2" s="64" t="s">
        <v>370</v>
      </c>
      <c r="S2" s="64"/>
      <c r="T2" s="46"/>
      <c r="V2" s="4" t="s">
        <v>1</v>
      </c>
      <c r="W2" s="5" t="s">
        <v>517</v>
      </c>
      <c r="X2" s="65" t="s">
        <v>370</v>
      </c>
      <c r="Y2" s="65"/>
      <c r="AB2" s="5" t="s">
        <v>518</v>
      </c>
    </row>
    <row r="3" spans="1:28" x14ac:dyDescent="0.25">
      <c r="A3" s="5" t="s">
        <v>2</v>
      </c>
      <c r="B3" s="5"/>
      <c r="C3" s="4" t="s">
        <v>287</v>
      </c>
      <c r="D3" s="4" t="s">
        <v>287</v>
      </c>
      <c r="E3" s="4" t="s">
        <v>287</v>
      </c>
      <c r="F3" s="4" t="s">
        <v>466</v>
      </c>
      <c r="G3" s="4" t="s">
        <v>287</v>
      </c>
      <c r="H3" s="4" t="s">
        <v>374</v>
      </c>
      <c r="I3" s="4" t="s">
        <v>287</v>
      </c>
      <c r="J3" s="4" t="s">
        <v>287</v>
      </c>
      <c r="N3" s="5" t="str">
        <f t="shared" si="0"/>
        <v>.T1</v>
      </c>
      <c r="O3" s="5" t="s">
        <v>375</v>
      </c>
      <c r="P3" s="5" t="s">
        <v>335</v>
      </c>
      <c r="Q3" s="5" t="s">
        <v>467</v>
      </c>
      <c r="V3" s="4" t="s">
        <v>2</v>
      </c>
      <c r="W3" s="5" t="s">
        <v>376</v>
      </c>
      <c r="AB3" s="5" t="s">
        <v>406</v>
      </c>
    </row>
    <row r="4" spans="1:28" x14ac:dyDescent="0.25">
      <c r="A4" s="5" t="s">
        <v>3</v>
      </c>
      <c r="B4" s="5"/>
      <c r="C4" s="4" t="s">
        <v>334</v>
      </c>
      <c r="D4" s="4" t="s">
        <v>334</v>
      </c>
      <c r="E4" s="4" t="s">
        <v>334</v>
      </c>
      <c r="F4" s="4" t="s">
        <v>334</v>
      </c>
      <c r="G4" s="4" t="s">
        <v>334</v>
      </c>
      <c r="H4" s="4" t="s">
        <v>334</v>
      </c>
      <c r="I4" s="4" t="s">
        <v>334</v>
      </c>
      <c r="J4" s="4" t="s">
        <v>334</v>
      </c>
      <c r="N4" s="5" t="str">
        <f t="shared" si="0"/>
        <v>.TN</v>
      </c>
      <c r="O4" s="5" t="s">
        <v>288</v>
      </c>
      <c r="P4" s="5" t="s">
        <v>334</v>
      </c>
      <c r="V4" s="4" t="s">
        <v>3</v>
      </c>
      <c r="W4" s="5" t="s">
        <v>334</v>
      </c>
      <c r="AB4" s="5" t="s">
        <v>378</v>
      </c>
    </row>
    <row r="5" spans="1:28" x14ac:dyDescent="0.25">
      <c r="A5" s="5" t="s">
        <v>4</v>
      </c>
      <c r="B5" s="5"/>
      <c r="C5" s="4" t="s">
        <v>289</v>
      </c>
      <c r="D5" s="4" t="s">
        <v>289</v>
      </c>
      <c r="E5" s="4" t="s">
        <v>289</v>
      </c>
      <c r="F5" s="4" t="s">
        <v>379</v>
      </c>
      <c r="G5" s="4" t="s">
        <v>289</v>
      </c>
      <c r="H5" s="4" t="s">
        <v>289</v>
      </c>
      <c r="I5" s="4" t="s">
        <v>289</v>
      </c>
      <c r="J5" s="4" t="s">
        <v>289</v>
      </c>
      <c r="N5" s="5" t="str">
        <f t="shared" si="0"/>
        <v>.LSOURCE</v>
      </c>
      <c r="O5" s="5" t="s">
        <v>519</v>
      </c>
      <c r="P5" s="5" t="s">
        <v>289</v>
      </c>
      <c r="T5" s="48" t="s">
        <v>468</v>
      </c>
      <c r="U5" s="49" t="s">
        <v>469</v>
      </c>
      <c r="V5" s="4" t="s">
        <v>4</v>
      </c>
      <c r="W5" s="5" t="s">
        <v>289</v>
      </c>
      <c r="AA5" s="33" t="s">
        <v>381</v>
      </c>
      <c r="AB5" s="5" t="s">
        <v>379</v>
      </c>
    </row>
    <row r="6" spans="1:28" x14ac:dyDescent="0.25">
      <c r="A6" s="5" t="s">
        <v>5</v>
      </c>
      <c r="B6" s="5"/>
      <c r="C6" s="4" t="s">
        <v>333</v>
      </c>
      <c r="D6" s="4" t="s">
        <v>333</v>
      </c>
      <c r="E6" s="4" t="s">
        <v>333</v>
      </c>
      <c r="G6" s="4" t="s">
        <v>333</v>
      </c>
      <c r="H6" s="4" t="s">
        <v>333</v>
      </c>
      <c r="I6" s="4" t="s">
        <v>333</v>
      </c>
      <c r="J6" s="4" t="s">
        <v>333</v>
      </c>
      <c r="N6" s="5" t="str">
        <f t="shared" si="0"/>
        <v>.DTLM</v>
      </c>
      <c r="O6" s="5" t="s">
        <v>470</v>
      </c>
      <c r="P6" s="5" t="s">
        <v>333</v>
      </c>
      <c r="V6" s="4" t="s">
        <v>5</v>
      </c>
      <c r="W6" s="5" t="s">
        <v>333</v>
      </c>
      <c r="AB6" s="5" t="s">
        <v>384</v>
      </c>
    </row>
    <row r="7" spans="1:28" x14ac:dyDescent="0.25">
      <c r="A7" s="4" t="s">
        <v>7</v>
      </c>
      <c r="B7" s="1">
        <v>22006</v>
      </c>
      <c r="C7" s="34">
        <v>557.91700000000003</v>
      </c>
      <c r="D7" s="34">
        <v>84.244</v>
      </c>
      <c r="E7" s="34">
        <v>90.135999999999996</v>
      </c>
      <c r="F7" s="34">
        <f t="shared" ref="F7:F70" si="1">IF(ISNUMBER(Q7),Q7,F8/(AA8/AA7))</f>
        <v>195.98588252205369</v>
      </c>
      <c r="G7" s="34">
        <v>108.849</v>
      </c>
      <c r="H7" s="34" t="e">
        <v>#N/A</v>
      </c>
      <c r="I7" s="34">
        <v>11851</v>
      </c>
      <c r="J7" s="34">
        <v>26.657</v>
      </c>
      <c r="N7" s="5" t="str">
        <f t="shared" si="0"/>
        <v>Q1/1960</v>
      </c>
      <c r="O7" s="5" t="e">
        <v>#N/A</v>
      </c>
      <c r="P7" s="5" t="e">
        <v>#N/A</v>
      </c>
      <c r="Q7" s="5">
        <f t="shared" ref="Q7:Q45" si="2">Q8*(1+AB8/100)^-0.25</f>
        <v>195.98588252205369</v>
      </c>
      <c r="R7" s="44" t="e">
        <f t="shared" ref="R7:R70" si="3">100*O7/$O$131</f>
        <v>#N/A</v>
      </c>
      <c r="S7" s="44">
        <f t="shared" ref="S7:S70" si="4">100*Q7/$Q$131</f>
        <v>44.71847748218061</v>
      </c>
      <c r="T7" s="44" t="e">
        <f>R7-S7</f>
        <v>#N/A</v>
      </c>
      <c r="V7" s="4" t="s">
        <v>7</v>
      </c>
      <c r="W7" s="5" t="e">
        <v>#N/A</v>
      </c>
      <c r="X7" s="30" t="e">
        <f t="shared" ref="X7:X70" si="5">100*((P7/P6)^4-1)</f>
        <v>#N/A</v>
      </c>
      <c r="Y7" s="30" t="e">
        <f t="shared" ref="Y7:Y70" si="6">W7-X7</f>
        <v>#N/A</v>
      </c>
      <c r="AA7" s="31">
        <f>IF(ISNUMBER(P7), P7, AA8*(1+AB8/100)^-0.25)</f>
        <v>193.15853506734419</v>
      </c>
      <c r="AB7" s="5" t="e">
        <v>#N/A</v>
      </c>
    </row>
    <row r="8" spans="1:28" x14ac:dyDescent="0.25">
      <c r="A8" s="4" t="s">
        <v>8</v>
      </c>
      <c r="B8" s="1">
        <v>22097</v>
      </c>
      <c r="C8" s="34">
        <v>548.69200000000001</v>
      </c>
      <c r="D8" s="34">
        <v>86.676000000000002</v>
      </c>
      <c r="E8" s="34">
        <v>92.564000000000007</v>
      </c>
      <c r="F8" s="34">
        <f t="shared" si="1"/>
        <v>196.91677661742605</v>
      </c>
      <c r="G8" s="34">
        <v>113.633</v>
      </c>
      <c r="H8" s="34" t="e">
        <v>#N/A</v>
      </c>
      <c r="I8" s="34">
        <v>11994</v>
      </c>
      <c r="J8" s="34">
        <v>27.416</v>
      </c>
      <c r="N8" s="5" t="str">
        <f t="shared" si="0"/>
        <v>Q2/1960</v>
      </c>
      <c r="O8" s="5" t="e">
        <v>#N/A</v>
      </c>
      <c r="P8" s="5" t="e">
        <v>#N/A</v>
      </c>
      <c r="Q8" s="5">
        <f t="shared" si="2"/>
        <v>196.91677661742605</v>
      </c>
      <c r="R8" s="44" t="e">
        <f t="shared" si="3"/>
        <v>#N/A</v>
      </c>
      <c r="S8" s="44">
        <f t="shared" si="4"/>
        <v>44.930881386515502</v>
      </c>
      <c r="T8" s="44" t="e">
        <f t="shared" ref="T8:T71" si="7">R8-S8</f>
        <v>#N/A</v>
      </c>
      <c r="U8" s="29">
        <f>100*((Q8/Q7)^4-1)</f>
        <v>1.9134999999999458</v>
      </c>
      <c r="V8" s="4" t="s">
        <v>8</v>
      </c>
      <c r="W8" s="5" t="e">
        <v>#N/A</v>
      </c>
      <c r="X8" s="30" t="e">
        <f t="shared" si="5"/>
        <v>#N/A</v>
      </c>
      <c r="Y8" s="30" t="e">
        <f t="shared" si="6"/>
        <v>#N/A</v>
      </c>
      <c r="AA8" s="31">
        <f t="shared" ref="AA8:AA71" si="8">IF(ISNUMBER(P8), P8, AA9*(1+AB9/100)^-0.25)</f>
        <v>194.07599982271879</v>
      </c>
      <c r="AB8" s="5">
        <v>1.9135</v>
      </c>
    </row>
    <row r="9" spans="1:28" x14ac:dyDescent="0.25">
      <c r="A9" s="4" t="s">
        <v>9</v>
      </c>
      <c r="B9" s="1">
        <v>22189</v>
      </c>
      <c r="C9" s="34">
        <v>544.96</v>
      </c>
      <c r="D9" s="34">
        <v>88.284000000000006</v>
      </c>
      <c r="E9" s="34">
        <v>95.028000000000006</v>
      </c>
      <c r="F9" s="34">
        <f t="shared" si="1"/>
        <v>198.7785878346244</v>
      </c>
      <c r="G9" s="34">
        <v>117.19200000000001</v>
      </c>
      <c r="H9" s="34" t="e">
        <v>#N/A</v>
      </c>
      <c r="I9" s="34">
        <v>12863</v>
      </c>
      <c r="J9" s="34">
        <v>28.376000000000001</v>
      </c>
      <c r="N9" s="5" t="str">
        <f t="shared" si="0"/>
        <v>Q3/1960</v>
      </c>
      <c r="O9" s="5" t="e">
        <v>#N/A</v>
      </c>
      <c r="P9" s="5" t="e">
        <v>#N/A</v>
      </c>
      <c r="Q9" s="5">
        <f t="shared" si="2"/>
        <v>198.7785878346244</v>
      </c>
      <c r="R9" s="44" t="e">
        <f t="shared" si="3"/>
        <v>#N/A</v>
      </c>
      <c r="S9" s="44">
        <f t="shared" si="4"/>
        <v>45.355694449175708</v>
      </c>
      <c r="T9" s="44" t="e">
        <f t="shared" si="7"/>
        <v>#N/A</v>
      </c>
      <c r="U9" s="29">
        <f t="shared" ref="U9:U72" si="9">100*((Q9/Q8)^4-1)</f>
        <v>3.835899999999981</v>
      </c>
      <c r="V9" s="4" t="s">
        <v>9</v>
      </c>
      <c r="W9" s="5" t="e">
        <v>#N/A</v>
      </c>
      <c r="X9" s="30" t="e">
        <f t="shared" si="5"/>
        <v>#N/A</v>
      </c>
      <c r="Y9" s="30" t="e">
        <f t="shared" si="6"/>
        <v>#N/A</v>
      </c>
      <c r="AA9" s="31">
        <f t="shared" si="8"/>
        <v>195.91095202773545</v>
      </c>
      <c r="AB9" s="5">
        <v>3.8359000000000001</v>
      </c>
    </row>
    <row r="10" spans="1:28" x14ac:dyDescent="0.25">
      <c r="A10" s="4" t="s">
        <v>10</v>
      </c>
      <c r="B10" s="1">
        <v>22281</v>
      </c>
      <c r="C10" s="34">
        <v>542.86599999999999</v>
      </c>
      <c r="D10" s="34">
        <v>91.08</v>
      </c>
      <c r="E10" s="34">
        <v>97.236000000000004</v>
      </c>
      <c r="F10" s="34">
        <f t="shared" si="1"/>
        <v>201.9021395158646</v>
      </c>
      <c r="G10" s="34">
        <v>116.747</v>
      </c>
      <c r="H10" s="34" t="e">
        <v>#N/A</v>
      </c>
      <c r="I10" s="34">
        <v>13633</v>
      </c>
      <c r="J10" s="34">
        <v>29.648</v>
      </c>
      <c r="N10" s="5" t="str">
        <f t="shared" si="0"/>
        <v>Q4/1960</v>
      </c>
      <c r="O10" s="5" t="e">
        <v>#N/A</v>
      </c>
      <c r="P10" s="5" t="e">
        <v>#N/A</v>
      </c>
      <c r="Q10" s="5">
        <f t="shared" si="2"/>
        <v>201.9021395158646</v>
      </c>
      <c r="R10" s="44" t="e">
        <f t="shared" si="3"/>
        <v>#N/A</v>
      </c>
      <c r="S10" s="44">
        <f t="shared" si="4"/>
        <v>46.068401271343113</v>
      </c>
      <c r="T10" s="44" t="e">
        <f t="shared" si="7"/>
        <v>#N/A</v>
      </c>
      <c r="U10" s="29">
        <f t="shared" si="9"/>
        <v>6.4352000000000409</v>
      </c>
      <c r="V10" s="4" t="s">
        <v>10</v>
      </c>
      <c r="W10" s="5" t="e">
        <v>#N/A</v>
      </c>
      <c r="X10" s="30" t="e">
        <f t="shared" si="5"/>
        <v>#N/A</v>
      </c>
      <c r="Y10" s="30" t="e">
        <f t="shared" si="6"/>
        <v>#N/A</v>
      </c>
      <c r="AA10" s="31">
        <f t="shared" si="8"/>
        <v>198.98944247404404</v>
      </c>
      <c r="AB10" s="5">
        <v>6.4352</v>
      </c>
    </row>
    <row r="11" spans="1:28" x14ac:dyDescent="0.25">
      <c r="A11" s="4" t="s">
        <v>11</v>
      </c>
      <c r="B11" s="1">
        <v>22371</v>
      </c>
      <c r="C11" s="34">
        <v>551.06500000000005</v>
      </c>
      <c r="D11" s="34">
        <v>93.396000000000001</v>
      </c>
      <c r="E11" s="34">
        <v>102.376</v>
      </c>
      <c r="F11" s="34">
        <f t="shared" si="1"/>
        <v>206.28741805149212</v>
      </c>
      <c r="G11" s="34">
        <v>122.36500000000001</v>
      </c>
      <c r="H11" s="34">
        <v>52.611000000000004</v>
      </c>
      <c r="I11" s="34">
        <v>14582</v>
      </c>
      <c r="J11" s="34">
        <v>31.231999999999999</v>
      </c>
      <c r="N11" s="5" t="str">
        <f t="shared" si="0"/>
        <v>Q1/1961</v>
      </c>
      <c r="O11" s="5" t="e">
        <v>#N/A</v>
      </c>
      <c r="P11" s="5" t="e">
        <v>#N/A</v>
      </c>
      <c r="Q11" s="5">
        <f t="shared" si="2"/>
        <v>206.28741805149212</v>
      </c>
      <c r="R11" s="44" t="e">
        <f t="shared" si="3"/>
        <v>#N/A</v>
      </c>
      <c r="S11" s="44">
        <f t="shared" si="4"/>
        <v>47.068998747676552</v>
      </c>
      <c r="T11" s="44" t="e">
        <f t="shared" si="7"/>
        <v>#N/A</v>
      </c>
      <c r="U11" s="29">
        <f t="shared" si="9"/>
        <v>8.9750999999999479</v>
      </c>
      <c r="V11" s="4" t="s">
        <v>11</v>
      </c>
      <c r="W11" s="5" t="e">
        <v>#N/A</v>
      </c>
      <c r="X11" s="30" t="e">
        <f t="shared" si="5"/>
        <v>#N/A</v>
      </c>
      <c r="Y11" s="30" t="e">
        <f t="shared" si="6"/>
        <v>#N/A</v>
      </c>
      <c r="AA11" s="31">
        <f t="shared" si="8"/>
        <v>203.31145774832669</v>
      </c>
      <c r="AB11" s="5">
        <v>8.9750999999999994</v>
      </c>
    </row>
    <row r="12" spans="1:28" x14ac:dyDescent="0.25">
      <c r="A12" s="4" t="s">
        <v>12</v>
      </c>
      <c r="B12" s="1">
        <v>22462</v>
      </c>
      <c r="C12" s="34">
        <v>548.88300000000004</v>
      </c>
      <c r="D12" s="34">
        <v>94.956000000000003</v>
      </c>
      <c r="E12" s="34">
        <v>103.008</v>
      </c>
      <c r="F12" s="34">
        <f t="shared" si="1"/>
        <v>209.94956548961102</v>
      </c>
      <c r="G12" s="34">
        <v>123.81100000000001</v>
      </c>
      <c r="H12" s="34">
        <v>53.965000000000003</v>
      </c>
      <c r="I12" s="34">
        <v>14840</v>
      </c>
      <c r="J12" s="34">
        <v>32.591000000000001</v>
      </c>
      <c r="N12" s="5" t="str">
        <f t="shared" si="0"/>
        <v>Q2/1961</v>
      </c>
      <c r="O12" s="5" t="e">
        <v>#N/A</v>
      </c>
      <c r="P12" s="5" t="e">
        <v>#N/A</v>
      </c>
      <c r="Q12" s="5">
        <f t="shared" si="2"/>
        <v>209.94956548961102</v>
      </c>
      <c r="R12" s="44" t="e">
        <f t="shared" si="3"/>
        <v>#N/A</v>
      </c>
      <c r="S12" s="44">
        <f t="shared" si="4"/>
        <v>47.904598004319524</v>
      </c>
      <c r="T12" s="44" t="e">
        <f t="shared" si="7"/>
        <v>#N/A</v>
      </c>
      <c r="U12" s="29">
        <f t="shared" si="9"/>
        <v>7.2923999999999545</v>
      </c>
      <c r="V12" s="4" t="s">
        <v>12</v>
      </c>
      <c r="W12" s="5" t="e">
        <v>#N/A</v>
      </c>
      <c r="X12" s="30" t="e">
        <f t="shared" si="5"/>
        <v>#N/A</v>
      </c>
      <c r="Y12" s="30" t="e">
        <f t="shared" si="6"/>
        <v>#N/A</v>
      </c>
      <c r="AA12" s="31">
        <f t="shared" si="8"/>
        <v>206.92077401766599</v>
      </c>
      <c r="AB12" s="5">
        <v>7.2923999999999998</v>
      </c>
    </row>
    <row r="13" spans="1:28" x14ac:dyDescent="0.25">
      <c r="A13" s="4" t="s">
        <v>13</v>
      </c>
      <c r="B13" s="1">
        <v>22554</v>
      </c>
      <c r="C13" s="34">
        <v>564.53499999999997</v>
      </c>
      <c r="D13" s="34">
        <v>96.304000000000002</v>
      </c>
      <c r="E13" s="34">
        <v>105.77200000000001</v>
      </c>
      <c r="F13" s="34">
        <f t="shared" si="1"/>
        <v>212.88855662065845</v>
      </c>
      <c r="G13" s="34">
        <v>130.208</v>
      </c>
      <c r="H13" s="34">
        <v>55.783999999999999</v>
      </c>
      <c r="I13" s="34">
        <v>15765</v>
      </c>
      <c r="J13" s="34">
        <v>33.724000000000004</v>
      </c>
      <c r="N13" s="5" t="str">
        <f t="shared" si="0"/>
        <v>Q3/1961</v>
      </c>
      <c r="O13" s="5" t="e">
        <v>#N/A</v>
      </c>
      <c r="P13" s="5" t="e">
        <v>#N/A</v>
      </c>
      <c r="Q13" s="5">
        <f t="shared" si="2"/>
        <v>212.88855662065845</v>
      </c>
      <c r="R13" s="44" t="e">
        <f t="shared" si="3"/>
        <v>#N/A</v>
      </c>
      <c r="S13" s="44">
        <f t="shared" si="4"/>
        <v>48.575193289157369</v>
      </c>
      <c r="T13" s="44" t="e">
        <f t="shared" si="7"/>
        <v>#N/A</v>
      </c>
      <c r="U13" s="29">
        <f t="shared" si="9"/>
        <v>5.7181000000000148</v>
      </c>
      <c r="V13" s="4" t="s">
        <v>13</v>
      </c>
      <c r="W13" s="5" t="e">
        <v>#N/A</v>
      </c>
      <c r="X13" s="30" t="e">
        <f t="shared" si="5"/>
        <v>#N/A</v>
      </c>
      <c r="Y13" s="30" t="e">
        <f t="shared" si="6"/>
        <v>#N/A</v>
      </c>
      <c r="AA13" s="31">
        <f t="shared" si="8"/>
        <v>209.81736643617938</v>
      </c>
      <c r="AB13" s="5">
        <v>5.7180999999999997</v>
      </c>
    </row>
    <row r="14" spans="1:28" x14ac:dyDescent="0.25">
      <c r="A14" s="4" t="s">
        <v>14</v>
      </c>
      <c r="B14" s="1">
        <v>22646</v>
      </c>
      <c r="C14" s="34">
        <v>585.18399999999997</v>
      </c>
      <c r="D14" s="34">
        <v>93.972000000000008</v>
      </c>
      <c r="E14" s="34">
        <v>107.408</v>
      </c>
      <c r="F14" s="34">
        <f t="shared" si="1"/>
        <v>215.50343249064679</v>
      </c>
      <c r="G14" s="34">
        <v>132.822</v>
      </c>
      <c r="H14" s="34">
        <v>55.85</v>
      </c>
      <c r="I14" s="34">
        <v>16788</v>
      </c>
      <c r="J14" s="34">
        <v>34.677999999999997</v>
      </c>
      <c r="N14" s="5" t="str">
        <f t="shared" si="0"/>
        <v>Q4/1961</v>
      </c>
      <c r="O14" s="5" t="e">
        <v>#N/A</v>
      </c>
      <c r="P14" s="5" t="e">
        <v>#N/A</v>
      </c>
      <c r="Q14" s="5">
        <f t="shared" si="2"/>
        <v>215.50343249064679</v>
      </c>
      <c r="R14" s="44" t="e">
        <f t="shared" si="3"/>
        <v>#N/A</v>
      </c>
      <c r="S14" s="44">
        <f t="shared" si="4"/>
        <v>49.171834568651633</v>
      </c>
      <c r="T14" s="44" t="e">
        <f t="shared" si="7"/>
        <v>#N/A</v>
      </c>
      <c r="U14" s="29">
        <f t="shared" si="9"/>
        <v>5.0043999999999533</v>
      </c>
      <c r="V14" s="4" t="s">
        <v>14</v>
      </c>
      <c r="W14" s="5" t="e">
        <v>#N/A</v>
      </c>
      <c r="X14" s="30" t="e">
        <f t="shared" si="5"/>
        <v>#N/A</v>
      </c>
      <c r="Y14" s="30" t="e">
        <f t="shared" si="6"/>
        <v>#N/A</v>
      </c>
      <c r="AA14" s="31">
        <f t="shared" si="8"/>
        <v>212.39451937153461</v>
      </c>
      <c r="AB14" s="5">
        <v>5.0044000000000004</v>
      </c>
    </row>
    <row r="15" spans="1:28" x14ac:dyDescent="0.25">
      <c r="A15" s="4" t="s">
        <v>15</v>
      </c>
      <c r="B15" s="1">
        <v>22736</v>
      </c>
      <c r="C15" s="34">
        <v>595.32900000000006</v>
      </c>
      <c r="D15" s="34">
        <v>94.728000000000009</v>
      </c>
      <c r="E15" s="34">
        <v>109.60000000000001</v>
      </c>
      <c r="F15" s="34">
        <f t="shared" si="1"/>
        <v>217.79424447956669</v>
      </c>
      <c r="G15" s="34">
        <v>137.04900000000001</v>
      </c>
      <c r="H15" s="34">
        <v>56.688000000000002</v>
      </c>
      <c r="I15" s="34">
        <v>17189</v>
      </c>
      <c r="J15" s="34">
        <v>35.451999999999998</v>
      </c>
      <c r="N15" s="5" t="str">
        <f t="shared" si="0"/>
        <v>Q1/1962</v>
      </c>
      <c r="O15" s="5" t="e">
        <v>#N/A</v>
      </c>
      <c r="P15" s="5" t="e">
        <v>#N/A</v>
      </c>
      <c r="Q15" s="5">
        <f t="shared" si="2"/>
        <v>217.79424447956669</v>
      </c>
      <c r="R15" s="44" t="e">
        <f t="shared" si="3"/>
        <v>#N/A</v>
      </c>
      <c r="S15" s="44">
        <f t="shared" si="4"/>
        <v>49.69453356627406</v>
      </c>
      <c r="T15" s="44" t="e">
        <f t="shared" si="7"/>
        <v>#N/A</v>
      </c>
      <c r="U15" s="29">
        <f t="shared" si="9"/>
        <v>4.3203000000000102</v>
      </c>
      <c r="V15" s="4" t="s">
        <v>15</v>
      </c>
      <c r="W15" s="5" t="e">
        <v>#N/A</v>
      </c>
      <c r="X15" s="30" t="e">
        <f t="shared" si="5"/>
        <v>#N/A</v>
      </c>
      <c r="Y15" s="30" t="e">
        <f t="shared" si="6"/>
        <v>#N/A</v>
      </c>
      <c r="AA15" s="31">
        <f t="shared" si="8"/>
        <v>214.65228346250012</v>
      </c>
      <c r="AB15" s="5">
        <v>4.3202999999999996</v>
      </c>
    </row>
    <row r="16" spans="1:28" x14ac:dyDescent="0.25">
      <c r="A16" s="4" t="s">
        <v>16</v>
      </c>
      <c r="B16" s="1">
        <v>22827</v>
      </c>
      <c r="C16" s="34">
        <v>605.19399999999996</v>
      </c>
      <c r="D16" s="34">
        <v>96.852000000000004</v>
      </c>
      <c r="E16" s="34">
        <v>110.652</v>
      </c>
      <c r="F16" s="34">
        <f t="shared" si="1"/>
        <v>219.35146268324863</v>
      </c>
      <c r="G16" s="34">
        <v>138.161</v>
      </c>
      <c r="H16" s="34">
        <v>56.395000000000003</v>
      </c>
      <c r="I16" s="34">
        <v>17570</v>
      </c>
      <c r="J16" s="34">
        <v>36.308999999999997</v>
      </c>
      <c r="N16" s="5" t="str">
        <f t="shared" si="0"/>
        <v>Q2/1962</v>
      </c>
      <c r="O16" s="5" t="e">
        <v>#N/A</v>
      </c>
      <c r="P16" s="5" t="e">
        <v>#N/A</v>
      </c>
      <c r="Q16" s="5">
        <f t="shared" si="2"/>
        <v>219.35146268324863</v>
      </c>
      <c r="R16" s="44" t="e">
        <f t="shared" si="3"/>
        <v>#N/A</v>
      </c>
      <c r="S16" s="44">
        <f t="shared" si="4"/>
        <v>50.049847052531703</v>
      </c>
      <c r="T16" s="44" t="e">
        <f t="shared" si="7"/>
        <v>#N/A</v>
      </c>
      <c r="U16" s="29">
        <f t="shared" si="9"/>
        <v>2.8908000000000156</v>
      </c>
      <c r="V16" s="4" t="s">
        <v>16</v>
      </c>
      <c r="W16" s="5" t="e">
        <v>#N/A</v>
      </c>
      <c r="X16" s="30" t="e">
        <f t="shared" si="5"/>
        <v>#N/A</v>
      </c>
      <c r="Y16" s="30" t="e">
        <f t="shared" si="6"/>
        <v>#N/A</v>
      </c>
      <c r="AA16" s="31">
        <f t="shared" si="8"/>
        <v>216.18703679846837</v>
      </c>
      <c r="AB16" s="5">
        <v>2.8908</v>
      </c>
    </row>
    <row r="17" spans="1:28" x14ac:dyDescent="0.25">
      <c r="A17" s="4" t="s">
        <v>17</v>
      </c>
      <c r="B17" s="1">
        <v>22919</v>
      </c>
      <c r="C17" s="34">
        <v>613.20400000000006</v>
      </c>
      <c r="D17" s="34">
        <v>96.403999999999996</v>
      </c>
      <c r="E17" s="34">
        <v>113.11200000000001</v>
      </c>
      <c r="F17" s="34">
        <f t="shared" si="1"/>
        <v>220.17513761275873</v>
      </c>
      <c r="G17" s="34">
        <v>139.71899999999999</v>
      </c>
      <c r="H17" s="34">
        <v>58.215000000000003</v>
      </c>
      <c r="I17" s="34">
        <v>17963</v>
      </c>
      <c r="J17" s="34">
        <v>37.247999999999998</v>
      </c>
      <c r="N17" s="5" t="str">
        <f t="shared" si="0"/>
        <v>Q3/1962</v>
      </c>
      <c r="O17" s="5" t="e">
        <v>#N/A</v>
      </c>
      <c r="P17" s="5" t="e">
        <v>#N/A</v>
      </c>
      <c r="Q17" s="5">
        <f t="shared" si="2"/>
        <v>220.17513761275873</v>
      </c>
      <c r="R17" s="44" t="e">
        <f t="shared" si="3"/>
        <v>#N/A</v>
      </c>
      <c r="S17" s="44">
        <f t="shared" si="4"/>
        <v>50.23778655263213</v>
      </c>
      <c r="T17" s="44" t="e">
        <f t="shared" si="7"/>
        <v>#N/A</v>
      </c>
      <c r="U17" s="29">
        <f t="shared" si="9"/>
        <v>1.5104999999999702</v>
      </c>
      <c r="V17" s="4" t="s">
        <v>17</v>
      </c>
      <c r="W17" s="5" t="e">
        <v>#N/A</v>
      </c>
      <c r="X17" s="30" t="e">
        <f t="shared" si="5"/>
        <v>#N/A</v>
      </c>
      <c r="Y17" s="30" t="e">
        <f t="shared" si="6"/>
        <v>#N/A</v>
      </c>
      <c r="AA17" s="31">
        <f t="shared" si="8"/>
        <v>216.99882916181866</v>
      </c>
      <c r="AB17" s="5">
        <v>1.5105</v>
      </c>
    </row>
    <row r="18" spans="1:28" x14ac:dyDescent="0.25">
      <c r="A18" s="4" t="s">
        <v>18</v>
      </c>
      <c r="B18" s="1">
        <v>23011</v>
      </c>
      <c r="C18" s="34">
        <v>609.45400000000006</v>
      </c>
      <c r="D18" s="34">
        <v>94.156000000000006</v>
      </c>
      <c r="E18" s="34">
        <v>112.932</v>
      </c>
      <c r="F18" s="34">
        <f t="shared" si="1"/>
        <v>219.6569453561776</v>
      </c>
      <c r="G18" s="34">
        <v>144.00200000000001</v>
      </c>
      <c r="H18" s="34">
        <v>57.745000000000005</v>
      </c>
      <c r="I18" s="34">
        <v>18305</v>
      </c>
      <c r="J18" s="34">
        <v>38.201999999999998</v>
      </c>
      <c r="N18" s="5" t="str">
        <f t="shared" si="0"/>
        <v>Q4/1962</v>
      </c>
      <c r="O18" s="5" t="e">
        <v>#N/A</v>
      </c>
      <c r="P18" s="5" t="e">
        <v>#N/A</v>
      </c>
      <c r="Q18" s="5">
        <f t="shared" si="2"/>
        <v>219.6569453561776</v>
      </c>
      <c r="R18" s="44" t="e">
        <f t="shared" si="3"/>
        <v>#N/A</v>
      </c>
      <c r="S18" s="44">
        <f t="shared" si="4"/>
        <v>50.119549624241351</v>
      </c>
      <c r="T18" s="44" t="e">
        <f t="shared" si="7"/>
        <v>#N/A</v>
      </c>
      <c r="U18" s="29">
        <f t="shared" si="9"/>
        <v>-0.93809999999996396</v>
      </c>
      <c r="V18" s="4" t="s">
        <v>18</v>
      </c>
      <c r="W18" s="5" t="e">
        <v>#N/A</v>
      </c>
      <c r="X18" s="30" t="e">
        <f t="shared" si="5"/>
        <v>#N/A</v>
      </c>
      <c r="Y18" s="30" t="e">
        <f t="shared" si="6"/>
        <v>#N/A</v>
      </c>
      <c r="AA18" s="31">
        <f t="shared" si="8"/>
        <v>216.4881124924525</v>
      </c>
      <c r="AB18" s="5">
        <v>-0.93810000000000004</v>
      </c>
    </row>
    <row r="19" spans="1:28" x14ac:dyDescent="0.25">
      <c r="A19" s="4" t="s">
        <v>19</v>
      </c>
      <c r="B19" s="1">
        <v>23101</v>
      </c>
      <c r="C19" s="34">
        <v>611.10400000000004</v>
      </c>
      <c r="D19" s="34">
        <v>86.988</v>
      </c>
      <c r="E19" s="34">
        <v>112.74000000000001</v>
      </c>
      <c r="F19" s="34">
        <f t="shared" si="1"/>
        <v>217.7968442383208</v>
      </c>
      <c r="G19" s="34">
        <v>146.28200000000001</v>
      </c>
      <c r="H19" s="34">
        <v>57.291000000000004</v>
      </c>
      <c r="I19" s="34">
        <v>18517</v>
      </c>
      <c r="J19" s="34">
        <v>39.172000000000004</v>
      </c>
      <c r="N19" s="5" t="str">
        <f t="shared" si="0"/>
        <v>Q1/1963</v>
      </c>
      <c r="O19" s="5" t="e">
        <v>#N/A</v>
      </c>
      <c r="P19" s="5" t="e">
        <v>#N/A</v>
      </c>
      <c r="Q19" s="5">
        <f t="shared" si="2"/>
        <v>217.7968442383208</v>
      </c>
      <c r="R19" s="44" t="e">
        <f t="shared" si="3"/>
        <v>#N/A</v>
      </c>
      <c r="S19" s="44">
        <f t="shared" si="4"/>
        <v>49.695126758252023</v>
      </c>
      <c r="T19" s="44" t="e">
        <f t="shared" si="7"/>
        <v>#N/A</v>
      </c>
      <c r="U19" s="29">
        <f t="shared" si="9"/>
        <v>-3.3444999999999281</v>
      </c>
      <c r="V19" s="4" t="s">
        <v>19</v>
      </c>
      <c r="W19" s="5" t="e">
        <v>#N/A</v>
      </c>
      <c r="X19" s="30" t="e">
        <f t="shared" si="5"/>
        <v>#N/A</v>
      </c>
      <c r="Y19" s="30" t="e">
        <f t="shared" si="6"/>
        <v>#N/A</v>
      </c>
      <c r="AA19" s="31">
        <f t="shared" si="8"/>
        <v>214.65484571640337</v>
      </c>
      <c r="AB19" s="5">
        <v>-3.3445</v>
      </c>
    </row>
    <row r="20" spans="1:28" x14ac:dyDescent="0.25">
      <c r="A20" s="4" t="s">
        <v>20</v>
      </c>
      <c r="B20" s="1">
        <v>23192</v>
      </c>
      <c r="C20" s="34">
        <v>629.81299999999999</v>
      </c>
      <c r="D20" s="34">
        <v>98.66</v>
      </c>
      <c r="E20" s="34">
        <v>119.58</v>
      </c>
      <c r="F20" s="34">
        <f t="shared" si="1"/>
        <v>218.65424346504426</v>
      </c>
      <c r="G20" s="34">
        <v>150.45400000000001</v>
      </c>
      <c r="H20" s="34">
        <v>58.524999999999999</v>
      </c>
      <c r="I20" s="34">
        <v>19385</v>
      </c>
      <c r="J20" s="34">
        <v>40.297000000000004</v>
      </c>
      <c r="N20" s="5" t="str">
        <f t="shared" si="0"/>
        <v>Q2/1963</v>
      </c>
      <c r="O20" s="5" t="e">
        <v>#N/A</v>
      </c>
      <c r="P20" s="5" t="e">
        <v>#N/A</v>
      </c>
      <c r="Q20" s="5">
        <f t="shared" si="2"/>
        <v>218.65424346504426</v>
      </c>
      <c r="R20" s="44" t="e">
        <f t="shared" si="3"/>
        <v>#N/A</v>
      </c>
      <c r="S20" s="44">
        <f t="shared" si="4"/>
        <v>49.890761196406807</v>
      </c>
      <c r="T20" s="44" t="e">
        <f t="shared" si="7"/>
        <v>#N/A</v>
      </c>
      <c r="U20" s="29">
        <f t="shared" si="9"/>
        <v>1.5839999999999632</v>
      </c>
      <c r="V20" s="4" t="s">
        <v>20</v>
      </c>
      <c r="W20" s="5" t="e">
        <v>#N/A</v>
      </c>
      <c r="X20" s="30" t="e">
        <f t="shared" si="5"/>
        <v>#N/A</v>
      </c>
      <c r="Y20" s="30" t="e">
        <f t="shared" si="6"/>
        <v>#N/A</v>
      </c>
      <c r="AA20" s="31">
        <f t="shared" si="8"/>
        <v>215.49987586077177</v>
      </c>
      <c r="AB20" s="5">
        <v>1.5840000000000001</v>
      </c>
    </row>
    <row r="21" spans="1:28" x14ac:dyDescent="0.25">
      <c r="A21" s="4" t="s">
        <v>21</v>
      </c>
      <c r="B21" s="1">
        <v>23284</v>
      </c>
      <c r="C21" s="34">
        <v>652.51599999999996</v>
      </c>
      <c r="D21" s="34">
        <v>100.72</v>
      </c>
      <c r="E21" s="34">
        <v>125.92</v>
      </c>
      <c r="F21" s="34">
        <f t="shared" si="1"/>
        <v>222.22911073081289</v>
      </c>
      <c r="G21" s="34">
        <v>152.73400000000001</v>
      </c>
      <c r="H21" s="34">
        <v>59.54</v>
      </c>
      <c r="I21" s="34">
        <v>20229</v>
      </c>
      <c r="J21" s="34">
        <v>41.578000000000003</v>
      </c>
      <c r="N21" s="5" t="str">
        <f t="shared" si="0"/>
        <v>Q3/1963</v>
      </c>
      <c r="O21" s="5" t="e">
        <v>#N/A</v>
      </c>
      <c r="P21" s="5" t="e">
        <v>#N/A</v>
      </c>
      <c r="Q21" s="5">
        <f t="shared" si="2"/>
        <v>222.22911073081289</v>
      </c>
      <c r="R21" s="44" t="e">
        <f t="shared" si="3"/>
        <v>#N/A</v>
      </c>
      <c r="S21" s="44">
        <f t="shared" si="4"/>
        <v>50.706445567489354</v>
      </c>
      <c r="T21" s="44" t="e">
        <f t="shared" si="7"/>
        <v>#N/A</v>
      </c>
      <c r="U21" s="29">
        <f t="shared" si="9"/>
        <v>6.7019000000000162</v>
      </c>
      <c r="V21" s="4" t="s">
        <v>21</v>
      </c>
      <c r="W21" s="5" t="e">
        <v>#N/A</v>
      </c>
      <c r="X21" s="30" t="e">
        <f t="shared" si="5"/>
        <v>#N/A</v>
      </c>
      <c r="Y21" s="30" t="e">
        <f t="shared" si="6"/>
        <v>#N/A</v>
      </c>
      <c r="AA21" s="31">
        <f t="shared" si="8"/>
        <v>219.0231710860713</v>
      </c>
      <c r="AB21" s="5">
        <v>6.7019000000000002</v>
      </c>
    </row>
    <row r="22" spans="1:28" x14ac:dyDescent="0.25">
      <c r="A22" s="4" t="s">
        <v>22</v>
      </c>
      <c r="B22" s="1">
        <v>23376</v>
      </c>
      <c r="C22" s="34">
        <v>661.62900000000002</v>
      </c>
      <c r="D22" s="34">
        <v>104.732</v>
      </c>
      <c r="E22" s="34">
        <v>125.92</v>
      </c>
      <c r="F22" s="34">
        <f t="shared" si="1"/>
        <v>228.68480579613077</v>
      </c>
      <c r="G22" s="34">
        <v>154.625</v>
      </c>
      <c r="H22" s="34">
        <v>62.181000000000004</v>
      </c>
      <c r="I22" s="34">
        <v>21509</v>
      </c>
      <c r="J22" s="34">
        <v>42.997</v>
      </c>
      <c r="N22" s="5" t="str">
        <f t="shared" si="0"/>
        <v>Q4/1963</v>
      </c>
      <c r="O22" s="5" t="e">
        <v>#N/A</v>
      </c>
      <c r="P22" s="5" t="e">
        <v>#N/A</v>
      </c>
      <c r="Q22" s="5">
        <f t="shared" si="2"/>
        <v>228.68480579613077</v>
      </c>
      <c r="R22" s="44" t="e">
        <f t="shared" si="3"/>
        <v>#N/A</v>
      </c>
      <c r="S22" s="44">
        <f t="shared" si="4"/>
        <v>52.179453983683601</v>
      </c>
      <c r="T22" s="44" t="e">
        <f t="shared" si="7"/>
        <v>#N/A</v>
      </c>
      <c r="U22" s="29">
        <f t="shared" si="9"/>
        <v>12.136099999999983</v>
      </c>
      <c r="V22" s="4" t="s">
        <v>22</v>
      </c>
      <c r="W22" s="5" t="e">
        <v>#N/A</v>
      </c>
      <c r="X22" s="30" t="e">
        <f t="shared" si="5"/>
        <v>#N/A</v>
      </c>
      <c r="Y22" s="30" t="e">
        <f t="shared" si="6"/>
        <v>#N/A</v>
      </c>
      <c r="AA22" s="31">
        <f t="shared" si="8"/>
        <v>225.38573447896246</v>
      </c>
      <c r="AB22" s="5">
        <v>12.136100000000001</v>
      </c>
    </row>
    <row r="23" spans="1:28" x14ac:dyDescent="0.25">
      <c r="A23" s="4" t="s">
        <v>23</v>
      </c>
      <c r="B23" s="1">
        <v>23467</v>
      </c>
      <c r="C23" s="34">
        <v>681.50700000000006</v>
      </c>
      <c r="D23" s="34">
        <v>109.992</v>
      </c>
      <c r="E23" s="34">
        <v>130.04400000000001</v>
      </c>
      <c r="F23" s="34">
        <f t="shared" si="1"/>
        <v>238.02136848591434</v>
      </c>
      <c r="G23" s="34">
        <v>152.845</v>
      </c>
      <c r="H23" s="34">
        <v>64.945999999999998</v>
      </c>
      <c r="I23" s="34">
        <v>22193</v>
      </c>
      <c r="J23" s="34">
        <v>44.553000000000004</v>
      </c>
      <c r="N23" s="5" t="str">
        <f t="shared" si="0"/>
        <v>Q1/1964</v>
      </c>
      <c r="O23" s="5" t="e">
        <v>#N/A</v>
      </c>
      <c r="P23" s="5" t="e">
        <v>#N/A</v>
      </c>
      <c r="Q23" s="5">
        <f t="shared" si="2"/>
        <v>238.02136848591434</v>
      </c>
      <c r="R23" s="44" t="e">
        <f t="shared" si="3"/>
        <v>#N/A</v>
      </c>
      <c r="S23" s="44">
        <f t="shared" si="4"/>
        <v>54.309795531917679</v>
      </c>
      <c r="T23" s="44" t="e">
        <f t="shared" si="7"/>
        <v>#N/A</v>
      </c>
      <c r="U23" s="29">
        <f t="shared" si="9"/>
        <v>17.35850000000001</v>
      </c>
      <c r="V23" s="4" t="s">
        <v>23</v>
      </c>
      <c r="W23" s="5" t="e">
        <v>#N/A</v>
      </c>
      <c r="X23" s="30" t="e">
        <f t="shared" si="5"/>
        <v>#N/A</v>
      </c>
      <c r="Y23" s="30" t="e">
        <f t="shared" si="6"/>
        <v>#N/A</v>
      </c>
      <c r="AA23" s="31">
        <f t="shared" si="8"/>
        <v>234.5876052898362</v>
      </c>
      <c r="AB23" s="5">
        <v>17.358499999999999</v>
      </c>
    </row>
    <row r="24" spans="1:28" x14ac:dyDescent="0.25">
      <c r="A24" s="4" t="s">
        <v>24</v>
      </c>
      <c r="B24" s="1">
        <v>23558</v>
      </c>
      <c r="C24" s="34">
        <v>681.25400000000002</v>
      </c>
      <c r="D24" s="34">
        <v>112.944</v>
      </c>
      <c r="E24" s="34">
        <v>131.64000000000001</v>
      </c>
      <c r="F24" s="34">
        <f t="shared" si="1"/>
        <v>245.19936803786067</v>
      </c>
      <c r="G24" s="34">
        <v>145.33600000000001</v>
      </c>
      <c r="H24" s="34">
        <v>65.771000000000001</v>
      </c>
      <c r="I24" s="34">
        <v>22521</v>
      </c>
      <c r="J24" s="34">
        <v>46.213999999999999</v>
      </c>
      <c r="N24" s="5" t="str">
        <f t="shared" si="0"/>
        <v>Q2/1964</v>
      </c>
      <c r="O24" s="5" t="e">
        <v>#N/A</v>
      </c>
      <c r="P24" s="5" t="e">
        <v>#N/A</v>
      </c>
      <c r="Q24" s="5">
        <f t="shared" si="2"/>
        <v>245.19936803786067</v>
      </c>
      <c r="R24" s="44" t="e">
        <f t="shared" si="3"/>
        <v>#N/A</v>
      </c>
      <c r="S24" s="44">
        <f t="shared" si="4"/>
        <v>55.947613558400754</v>
      </c>
      <c r="T24" s="44" t="e">
        <f t="shared" si="7"/>
        <v>#N/A</v>
      </c>
      <c r="U24" s="29">
        <f t="shared" si="9"/>
        <v>12.619499999999984</v>
      </c>
      <c r="V24" s="4" t="s">
        <v>24</v>
      </c>
      <c r="W24" s="5" t="e">
        <v>#N/A</v>
      </c>
      <c r="X24" s="30" t="e">
        <f t="shared" si="5"/>
        <v>#N/A</v>
      </c>
      <c r="Y24" s="30" t="e">
        <f t="shared" si="6"/>
        <v>#N/A</v>
      </c>
      <c r="AA24" s="31">
        <f t="shared" si="8"/>
        <v>241.66205300171151</v>
      </c>
      <c r="AB24" s="5">
        <v>12.6195</v>
      </c>
    </row>
    <row r="25" spans="1:28" x14ac:dyDescent="0.25">
      <c r="A25" s="4" t="s">
        <v>25</v>
      </c>
      <c r="B25" s="1">
        <v>23650</v>
      </c>
      <c r="C25" s="34">
        <v>689.93700000000001</v>
      </c>
      <c r="D25" s="34">
        <v>114.65600000000001</v>
      </c>
      <c r="E25" s="34">
        <v>135.16</v>
      </c>
      <c r="F25" s="34">
        <f t="shared" si="1"/>
        <v>250.21885231223374</v>
      </c>
      <c r="G25" s="34">
        <v>138.05000000000001</v>
      </c>
      <c r="H25" s="34">
        <v>66.811000000000007</v>
      </c>
      <c r="I25" s="34">
        <v>23287</v>
      </c>
      <c r="J25" s="34">
        <v>47.978999999999999</v>
      </c>
      <c r="N25" s="5" t="str">
        <f t="shared" si="0"/>
        <v>Q3/1964</v>
      </c>
      <c r="O25" s="5" t="e">
        <v>#N/A</v>
      </c>
      <c r="P25" s="5" t="e">
        <v>#N/A</v>
      </c>
      <c r="Q25" s="5">
        <f t="shared" si="2"/>
        <v>250.21885231223374</v>
      </c>
      <c r="R25" s="44" t="e">
        <f t="shared" si="3"/>
        <v>#N/A</v>
      </c>
      <c r="S25" s="44">
        <f t="shared" si="4"/>
        <v>57.092918983501733</v>
      </c>
      <c r="T25" s="44" t="e">
        <f t="shared" si="7"/>
        <v>#N/A</v>
      </c>
      <c r="U25" s="29">
        <f t="shared" si="9"/>
        <v>8.4432999999999758</v>
      </c>
      <c r="V25" s="4" t="s">
        <v>25</v>
      </c>
      <c r="W25" s="5" t="e">
        <v>#N/A</v>
      </c>
      <c r="X25" s="30" t="e">
        <f t="shared" si="5"/>
        <v>#N/A</v>
      </c>
      <c r="Y25" s="30" t="e">
        <f t="shared" si="6"/>
        <v>#N/A</v>
      </c>
      <c r="AA25" s="31">
        <f t="shared" si="8"/>
        <v>246.60912478440673</v>
      </c>
      <c r="AB25" s="5">
        <v>8.4433000000000007</v>
      </c>
    </row>
    <row r="26" spans="1:28" x14ac:dyDescent="0.25">
      <c r="A26" s="4" t="s">
        <v>26</v>
      </c>
      <c r="B26" s="1">
        <v>23742</v>
      </c>
      <c r="C26" s="34">
        <v>694.2</v>
      </c>
      <c r="D26" s="34">
        <v>116.848</v>
      </c>
      <c r="E26" s="34">
        <v>136.98400000000001</v>
      </c>
      <c r="F26" s="34">
        <f t="shared" si="1"/>
        <v>253.64273925066848</v>
      </c>
      <c r="G26" s="34">
        <v>132.71100000000001</v>
      </c>
      <c r="H26" s="34">
        <v>71.14</v>
      </c>
      <c r="I26" s="34">
        <v>24040</v>
      </c>
      <c r="J26" s="34">
        <v>49.884999999999998</v>
      </c>
      <c r="N26" s="5" t="str">
        <f t="shared" si="0"/>
        <v>Q4/1964</v>
      </c>
      <c r="O26" s="5" t="e">
        <v>#N/A</v>
      </c>
      <c r="P26" s="5" t="e">
        <v>#N/A</v>
      </c>
      <c r="Q26" s="5">
        <f t="shared" si="2"/>
        <v>253.64273925066848</v>
      </c>
      <c r="R26" s="44" t="e">
        <f t="shared" si="3"/>
        <v>#N/A</v>
      </c>
      <c r="S26" s="44">
        <f t="shared" si="4"/>
        <v>57.874153881585265</v>
      </c>
      <c r="T26" s="44" t="e">
        <f t="shared" si="7"/>
        <v>#N/A</v>
      </c>
      <c r="U26" s="29">
        <f t="shared" si="9"/>
        <v>5.5868000000000029</v>
      </c>
      <c r="V26" s="4" t="s">
        <v>26</v>
      </c>
      <c r="W26" s="5" t="e">
        <v>#N/A</v>
      </c>
      <c r="X26" s="30" t="e">
        <f t="shared" si="5"/>
        <v>#N/A</v>
      </c>
      <c r="Y26" s="30" t="e">
        <f t="shared" si="6"/>
        <v>#N/A</v>
      </c>
      <c r="AA26" s="31">
        <f t="shared" si="8"/>
        <v>249.98361776703189</v>
      </c>
      <c r="AB26" s="5">
        <v>5.5868000000000002</v>
      </c>
    </row>
    <row r="27" spans="1:28" x14ac:dyDescent="0.25">
      <c r="A27" s="4" t="s">
        <v>27</v>
      </c>
      <c r="B27" s="1">
        <v>23832</v>
      </c>
      <c r="C27" s="34">
        <v>713.70600000000002</v>
      </c>
      <c r="D27" s="34">
        <v>119.004</v>
      </c>
      <c r="E27" s="34">
        <v>137.33199999999999</v>
      </c>
      <c r="F27" s="34">
        <f t="shared" si="1"/>
        <v>255.47104376052317</v>
      </c>
      <c r="G27" s="34">
        <v>129.54</v>
      </c>
      <c r="H27" s="34">
        <v>71.222000000000008</v>
      </c>
      <c r="I27" s="34">
        <v>23983</v>
      </c>
      <c r="J27" s="34">
        <v>51.933</v>
      </c>
      <c r="N27" s="5" t="str">
        <f t="shared" si="0"/>
        <v>Q1/1965</v>
      </c>
      <c r="O27" s="5" t="e">
        <v>#N/A</v>
      </c>
      <c r="P27" s="5" t="e">
        <v>#N/A</v>
      </c>
      <c r="Q27" s="5">
        <f t="shared" si="2"/>
        <v>255.47104376052317</v>
      </c>
      <c r="R27" s="44" t="e">
        <f t="shared" si="3"/>
        <v>#N/A</v>
      </c>
      <c r="S27" s="44">
        <f t="shared" si="4"/>
        <v>58.291321654092073</v>
      </c>
      <c r="T27" s="44" t="e">
        <f t="shared" si="7"/>
        <v>#N/A</v>
      </c>
      <c r="U27" s="29">
        <f t="shared" si="9"/>
        <v>2.9146000000000338</v>
      </c>
      <c r="V27" s="4" t="s">
        <v>27</v>
      </c>
      <c r="W27" s="5" t="e">
        <v>#N/A</v>
      </c>
      <c r="X27" s="30" t="e">
        <f t="shared" si="5"/>
        <v>#N/A</v>
      </c>
      <c r="Y27" s="30" t="e">
        <f t="shared" si="6"/>
        <v>#N/A</v>
      </c>
      <c r="AA27" s="31">
        <f t="shared" si="8"/>
        <v>251.78554664188749</v>
      </c>
      <c r="AB27" s="5">
        <v>2.9146000000000001</v>
      </c>
    </row>
    <row r="28" spans="1:28" x14ac:dyDescent="0.25">
      <c r="A28" s="4" t="s">
        <v>28</v>
      </c>
      <c r="B28" s="1">
        <v>23923</v>
      </c>
      <c r="C28" s="34">
        <v>730.28700000000003</v>
      </c>
      <c r="D28" s="34">
        <v>117.416</v>
      </c>
      <c r="E28" s="34">
        <v>140.5</v>
      </c>
      <c r="F28" s="34">
        <f t="shared" si="1"/>
        <v>257.36539108817789</v>
      </c>
      <c r="G28" s="34">
        <v>129.596</v>
      </c>
      <c r="H28" s="34">
        <v>72.183999999999997</v>
      </c>
      <c r="I28" s="34">
        <v>23840</v>
      </c>
      <c r="J28" s="34">
        <v>53.932000000000002</v>
      </c>
      <c r="N28" s="5" t="str">
        <f t="shared" si="0"/>
        <v>Q2/1965</v>
      </c>
      <c r="O28" s="5" t="e">
        <v>#N/A</v>
      </c>
      <c r="P28" s="5" t="e">
        <v>#N/A</v>
      </c>
      <c r="Q28" s="5">
        <f t="shared" si="2"/>
        <v>257.36539108817789</v>
      </c>
      <c r="R28" s="44" t="e">
        <f t="shared" si="3"/>
        <v>#N/A</v>
      </c>
      <c r="S28" s="44">
        <f t="shared" si="4"/>
        <v>58.723558543938587</v>
      </c>
      <c r="T28" s="44" t="e">
        <f t="shared" si="7"/>
        <v>#N/A</v>
      </c>
      <c r="U28" s="29">
        <f t="shared" si="9"/>
        <v>2.9991999999999797</v>
      </c>
      <c r="V28" s="4" t="s">
        <v>28</v>
      </c>
      <c r="W28" s="5" t="e">
        <v>#N/A</v>
      </c>
      <c r="X28" s="30" t="e">
        <f t="shared" si="5"/>
        <v>#N/A</v>
      </c>
      <c r="Y28" s="30" t="e">
        <f t="shared" si="6"/>
        <v>#N/A</v>
      </c>
      <c r="AA28" s="31">
        <f t="shared" si="8"/>
        <v>253.65256558228157</v>
      </c>
      <c r="AB28" s="5">
        <v>2.9992000000000001</v>
      </c>
    </row>
    <row r="29" spans="1:28" x14ac:dyDescent="0.25">
      <c r="A29" s="4" t="s">
        <v>29</v>
      </c>
      <c r="B29" s="1">
        <v>24015</v>
      </c>
      <c r="C29" s="34">
        <v>753.52700000000004</v>
      </c>
      <c r="D29" s="34">
        <v>118.38</v>
      </c>
      <c r="E29" s="34">
        <v>140.93200000000002</v>
      </c>
      <c r="F29" s="34">
        <f t="shared" si="1"/>
        <v>259.32575061716767</v>
      </c>
      <c r="G29" s="34">
        <v>131.26400000000001</v>
      </c>
      <c r="H29" s="34">
        <v>75.975999999999999</v>
      </c>
      <c r="I29" s="34">
        <v>24303</v>
      </c>
      <c r="J29" s="34">
        <v>55.881999999999998</v>
      </c>
      <c r="N29" s="5" t="str">
        <f t="shared" si="0"/>
        <v>Q3/1965</v>
      </c>
      <c r="O29" s="5" t="e">
        <v>#N/A</v>
      </c>
      <c r="P29" s="5" t="e">
        <v>#N/A</v>
      </c>
      <c r="Q29" s="5">
        <f t="shared" si="2"/>
        <v>259.32575061716767</v>
      </c>
      <c r="R29" s="44" t="e">
        <f t="shared" si="3"/>
        <v>#N/A</v>
      </c>
      <c r="S29" s="44">
        <f t="shared" si="4"/>
        <v>59.170857565306839</v>
      </c>
      <c r="T29" s="44" t="e">
        <f t="shared" si="7"/>
        <v>#N/A</v>
      </c>
      <c r="U29" s="29">
        <f t="shared" si="9"/>
        <v>3.0818000000000456</v>
      </c>
      <c r="V29" s="4" t="s">
        <v>29</v>
      </c>
      <c r="W29" s="5" t="e">
        <v>#N/A</v>
      </c>
      <c r="X29" s="30" t="e">
        <f t="shared" si="5"/>
        <v>#N/A</v>
      </c>
      <c r="Y29" s="30" t="e">
        <f t="shared" si="6"/>
        <v>#N/A</v>
      </c>
      <c r="AA29" s="31">
        <f t="shared" si="8"/>
        <v>255.58464441343088</v>
      </c>
      <c r="AB29" s="5">
        <v>3.0817999999999999</v>
      </c>
    </row>
    <row r="30" spans="1:28" x14ac:dyDescent="0.25">
      <c r="A30" s="4" t="s">
        <v>30</v>
      </c>
      <c r="B30" s="1">
        <v>24107</v>
      </c>
      <c r="C30" s="34">
        <v>766.28600000000006</v>
      </c>
      <c r="D30" s="34">
        <v>120.93600000000001</v>
      </c>
      <c r="E30" s="34">
        <v>145.54</v>
      </c>
      <c r="F30" s="34">
        <f t="shared" si="1"/>
        <v>261.51440865027962</v>
      </c>
      <c r="G30" s="34">
        <v>130.708</v>
      </c>
      <c r="H30" s="34">
        <v>78.436000000000007</v>
      </c>
      <c r="I30" s="34">
        <v>24633</v>
      </c>
      <c r="J30" s="34">
        <v>57.886000000000003</v>
      </c>
      <c r="N30" s="5" t="str">
        <f t="shared" si="0"/>
        <v>Q4/1965</v>
      </c>
      <c r="O30" s="5" t="e">
        <v>#N/A</v>
      </c>
      <c r="P30" s="5" t="e">
        <v>#N/A</v>
      </c>
      <c r="Q30" s="5">
        <f t="shared" si="2"/>
        <v>261.51440865027962</v>
      </c>
      <c r="R30" s="44" t="e">
        <f t="shared" si="3"/>
        <v>#N/A</v>
      </c>
      <c r="S30" s="44">
        <f t="shared" si="4"/>
        <v>59.670247897459447</v>
      </c>
      <c r="T30" s="44" t="e">
        <f t="shared" si="7"/>
        <v>#N/A</v>
      </c>
      <c r="U30" s="29">
        <f t="shared" si="9"/>
        <v>3.4189000000000247</v>
      </c>
      <c r="V30" s="4" t="s">
        <v>30</v>
      </c>
      <c r="W30" s="5" t="e">
        <v>#N/A</v>
      </c>
      <c r="X30" s="30" t="e">
        <f t="shared" si="5"/>
        <v>#N/A</v>
      </c>
      <c r="Y30" s="30" t="e">
        <f t="shared" si="6"/>
        <v>#N/A</v>
      </c>
      <c r="AA30" s="31">
        <f t="shared" si="8"/>
        <v>257.74172825028177</v>
      </c>
      <c r="AB30" s="5">
        <v>3.4188999999999998</v>
      </c>
    </row>
    <row r="31" spans="1:28" x14ac:dyDescent="0.25">
      <c r="A31" s="4" t="s">
        <v>31</v>
      </c>
      <c r="B31" s="1">
        <v>24197</v>
      </c>
      <c r="C31" s="34">
        <v>797.25400000000002</v>
      </c>
      <c r="D31" s="34">
        <v>118.56</v>
      </c>
      <c r="E31" s="34">
        <v>147.792</v>
      </c>
      <c r="F31" s="34">
        <f t="shared" si="1"/>
        <v>263.93141052817521</v>
      </c>
      <c r="G31" s="34">
        <v>129.37299999999999</v>
      </c>
      <c r="H31" s="34">
        <v>80.941000000000003</v>
      </c>
      <c r="I31" s="34">
        <v>25202</v>
      </c>
      <c r="J31" s="34">
        <v>59.944000000000003</v>
      </c>
      <c r="N31" s="5" t="str">
        <f t="shared" si="0"/>
        <v>Q1/1966</v>
      </c>
      <c r="O31" s="5" t="e">
        <v>#N/A</v>
      </c>
      <c r="P31" s="5" t="e">
        <v>#N/A</v>
      </c>
      <c r="Q31" s="5">
        <f t="shared" si="2"/>
        <v>263.93141052817521</v>
      </c>
      <c r="R31" s="44" t="e">
        <f t="shared" si="3"/>
        <v>#N/A</v>
      </c>
      <c r="S31" s="44">
        <f t="shared" si="4"/>
        <v>60.221739885862746</v>
      </c>
      <c r="T31" s="44" t="e">
        <f t="shared" si="7"/>
        <v>#N/A</v>
      </c>
      <c r="U31" s="29">
        <f t="shared" si="9"/>
        <v>3.7485000000000213</v>
      </c>
      <c r="V31" s="4" t="s">
        <v>31</v>
      </c>
      <c r="W31" s="5" t="e">
        <v>#N/A</v>
      </c>
      <c r="X31" s="30" t="e">
        <f t="shared" si="5"/>
        <v>#N/A</v>
      </c>
      <c r="Y31" s="30" t="e">
        <f t="shared" si="6"/>
        <v>#N/A</v>
      </c>
      <c r="AA31" s="31">
        <f t="shared" si="8"/>
        <v>260.12386177939857</v>
      </c>
      <c r="AB31" s="5">
        <v>3.7484999999999999</v>
      </c>
    </row>
    <row r="32" spans="1:28" x14ac:dyDescent="0.25">
      <c r="A32" s="4" t="s">
        <v>32</v>
      </c>
      <c r="B32" s="1">
        <v>24288</v>
      </c>
      <c r="C32" s="34">
        <v>783.51400000000001</v>
      </c>
      <c r="D32" s="34">
        <v>117.384</v>
      </c>
      <c r="E32" s="34">
        <v>150.94800000000001</v>
      </c>
      <c r="F32" s="34">
        <f t="shared" si="1"/>
        <v>263.94137337479424</v>
      </c>
      <c r="G32" s="34">
        <v>132.43200000000002</v>
      </c>
      <c r="H32" s="34">
        <v>83.408000000000001</v>
      </c>
      <c r="I32" s="34">
        <v>27935</v>
      </c>
      <c r="J32" s="34">
        <v>61.631999999999998</v>
      </c>
      <c r="N32" s="5" t="str">
        <f t="shared" si="0"/>
        <v>Q2/1966</v>
      </c>
      <c r="O32" s="5" t="e">
        <v>#N/A</v>
      </c>
      <c r="P32" s="5" t="e">
        <v>#N/A</v>
      </c>
      <c r="Q32" s="5">
        <f t="shared" si="2"/>
        <v>263.94137337479424</v>
      </c>
      <c r="R32" s="44" t="e">
        <f t="shared" si="3"/>
        <v>#N/A</v>
      </c>
      <c r="S32" s="44">
        <f t="shared" si="4"/>
        <v>60.22401312782516</v>
      </c>
      <c r="T32" s="44" t="e">
        <f t="shared" si="7"/>
        <v>#N/A</v>
      </c>
      <c r="U32" s="29">
        <f t="shared" si="9"/>
        <v>1.5100000000023428E-2</v>
      </c>
      <c r="V32" s="4" t="s">
        <v>32</v>
      </c>
      <c r="W32" s="5" t="e">
        <v>#N/A</v>
      </c>
      <c r="X32" s="30" t="e">
        <f t="shared" si="5"/>
        <v>#N/A</v>
      </c>
      <c r="Y32" s="30" t="e">
        <f t="shared" si="6"/>
        <v>#N/A</v>
      </c>
      <c r="AA32" s="31">
        <f t="shared" si="8"/>
        <v>260.13368089919061</v>
      </c>
      <c r="AB32" s="5">
        <v>1.5100000000000001E-2</v>
      </c>
    </row>
    <row r="33" spans="1:28" x14ac:dyDescent="0.25">
      <c r="A33" s="4" t="s">
        <v>33</v>
      </c>
      <c r="B33" s="1">
        <v>24380</v>
      </c>
      <c r="C33" s="34">
        <v>792.77600000000007</v>
      </c>
      <c r="D33" s="34">
        <v>119.176</v>
      </c>
      <c r="E33" s="34">
        <v>153.61199999999999</v>
      </c>
      <c r="F33" s="34">
        <f t="shared" si="1"/>
        <v>261.54426414805096</v>
      </c>
      <c r="G33" s="34">
        <v>140.887</v>
      </c>
      <c r="H33" s="34">
        <v>82.665999999999997</v>
      </c>
      <c r="I33" s="34">
        <v>28570</v>
      </c>
      <c r="J33" s="34">
        <v>62.948999999999998</v>
      </c>
      <c r="N33" s="5" t="str">
        <f t="shared" si="0"/>
        <v>Q3/1966</v>
      </c>
      <c r="O33" s="5" t="e">
        <v>#N/A</v>
      </c>
      <c r="P33" s="5" t="e">
        <v>#N/A</v>
      </c>
      <c r="Q33" s="5">
        <f t="shared" si="2"/>
        <v>261.54426414805096</v>
      </c>
      <c r="R33" s="44" t="e">
        <f t="shared" si="3"/>
        <v>#N/A</v>
      </c>
      <c r="S33" s="44">
        <f t="shared" si="4"/>
        <v>59.67706008407017</v>
      </c>
      <c r="T33" s="44" t="e">
        <f t="shared" si="7"/>
        <v>#N/A</v>
      </c>
      <c r="U33" s="29">
        <f t="shared" si="9"/>
        <v>-3.5836000000000534</v>
      </c>
      <c r="V33" s="4" t="s">
        <v>33</v>
      </c>
      <c r="W33" s="5" t="e">
        <v>#N/A</v>
      </c>
      <c r="X33" s="30" t="e">
        <f t="shared" si="5"/>
        <v>#N/A</v>
      </c>
      <c r="Y33" s="30" t="e">
        <f t="shared" si="6"/>
        <v>#N/A</v>
      </c>
      <c r="AA33" s="31">
        <f t="shared" si="8"/>
        <v>257.77115304424655</v>
      </c>
      <c r="AB33" s="5">
        <v>-3.5836000000000001</v>
      </c>
    </row>
    <row r="34" spans="1:28" x14ac:dyDescent="0.25">
      <c r="A34" s="4" t="s">
        <v>34</v>
      </c>
      <c r="B34" s="1">
        <v>24472</v>
      </c>
      <c r="C34" s="34">
        <v>781.34800000000007</v>
      </c>
      <c r="D34" s="34">
        <v>119.592</v>
      </c>
      <c r="E34" s="34">
        <v>154.952</v>
      </c>
      <c r="F34" s="34">
        <f t="shared" si="1"/>
        <v>256.13074034378235</v>
      </c>
      <c r="G34" s="34">
        <v>140.94200000000001</v>
      </c>
      <c r="H34" s="34">
        <v>83.692999999999998</v>
      </c>
      <c r="I34" s="34">
        <v>28424</v>
      </c>
      <c r="J34" s="34">
        <v>63.835999999999999</v>
      </c>
      <c r="N34" s="5" t="str">
        <f t="shared" si="0"/>
        <v>Q4/1966</v>
      </c>
      <c r="O34" s="5" t="e">
        <v>#N/A</v>
      </c>
      <c r="P34" s="5" t="e">
        <v>#N/A</v>
      </c>
      <c r="Q34" s="5">
        <f t="shared" si="2"/>
        <v>256.13074034378235</v>
      </c>
      <c r="R34" s="44" t="e">
        <f t="shared" si="3"/>
        <v>#N/A</v>
      </c>
      <c r="S34" s="44">
        <f t="shared" si="4"/>
        <v>58.441845898103509</v>
      </c>
      <c r="T34" s="44" t="e">
        <f t="shared" si="7"/>
        <v>#N/A</v>
      </c>
      <c r="U34" s="29">
        <f t="shared" si="9"/>
        <v>-8.0257999999999718</v>
      </c>
      <c r="V34" s="4" t="s">
        <v>34</v>
      </c>
      <c r="W34" s="5" t="e">
        <v>#N/A</v>
      </c>
      <c r="X34" s="30" t="e">
        <f t="shared" si="5"/>
        <v>#N/A</v>
      </c>
      <c r="Y34" s="30" t="e">
        <f t="shared" si="6"/>
        <v>#N/A</v>
      </c>
      <c r="AA34" s="31">
        <f t="shared" si="8"/>
        <v>252.43572625672243</v>
      </c>
      <c r="AB34" s="5">
        <v>-8.0258000000000003</v>
      </c>
    </row>
    <row r="35" spans="1:28" x14ac:dyDescent="0.25">
      <c r="A35" s="4" t="s">
        <v>35</v>
      </c>
      <c r="B35" s="1">
        <v>24562</v>
      </c>
      <c r="C35" s="34">
        <v>774.30799999999999</v>
      </c>
      <c r="D35" s="34">
        <v>124.504</v>
      </c>
      <c r="E35" s="34">
        <v>159.608</v>
      </c>
      <c r="F35" s="34">
        <f t="shared" si="1"/>
        <v>247.70084006004615</v>
      </c>
      <c r="G35" s="34">
        <v>145.05799999999999</v>
      </c>
      <c r="H35" s="34">
        <v>83.879000000000005</v>
      </c>
      <c r="I35" s="34">
        <v>29618</v>
      </c>
      <c r="J35" s="34">
        <v>64.293000000000006</v>
      </c>
      <c r="N35" s="5" t="str">
        <f t="shared" si="0"/>
        <v>Q1/1967</v>
      </c>
      <c r="O35" s="5" t="e">
        <v>#N/A</v>
      </c>
      <c r="P35" s="5" t="e">
        <v>#N/A</v>
      </c>
      <c r="Q35" s="5">
        <f t="shared" si="2"/>
        <v>247.70084006004615</v>
      </c>
      <c r="R35" s="44" t="e">
        <f t="shared" si="3"/>
        <v>#N/A</v>
      </c>
      <c r="S35" s="44">
        <f t="shared" si="4"/>
        <v>56.518379262832646</v>
      </c>
      <c r="T35" s="44" t="e">
        <f t="shared" si="7"/>
        <v>#N/A</v>
      </c>
      <c r="U35" s="29">
        <f t="shared" si="9"/>
        <v>-12.52920000000003</v>
      </c>
      <c r="V35" s="4" t="s">
        <v>35</v>
      </c>
      <c r="W35" s="5" t="e">
        <v>#N/A</v>
      </c>
      <c r="X35" s="30" t="e">
        <f t="shared" si="5"/>
        <v>#N/A</v>
      </c>
      <c r="Y35" s="30" t="e">
        <f t="shared" si="6"/>
        <v>#N/A</v>
      </c>
      <c r="AA35" s="31">
        <f t="shared" si="8"/>
        <v>244.12743808506272</v>
      </c>
      <c r="AB35" s="5">
        <v>-12.529199999999999</v>
      </c>
    </row>
    <row r="36" spans="1:28" x14ac:dyDescent="0.25">
      <c r="A36" s="4" t="s">
        <v>36</v>
      </c>
      <c r="B36" s="1">
        <v>24653</v>
      </c>
      <c r="C36" s="34">
        <v>780.94500000000005</v>
      </c>
      <c r="D36" s="34">
        <v>130.29599999999999</v>
      </c>
      <c r="E36" s="34">
        <v>162.20400000000001</v>
      </c>
      <c r="F36" s="34">
        <f t="shared" si="1"/>
        <v>242.54582435619611</v>
      </c>
      <c r="G36" s="34">
        <v>150.45400000000001</v>
      </c>
      <c r="H36" s="34">
        <v>83.545000000000002</v>
      </c>
      <c r="I36" s="34">
        <v>31658</v>
      </c>
      <c r="J36" s="34">
        <v>65.105000000000004</v>
      </c>
      <c r="N36" s="5" t="str">
        <f t="shared" si="0"/>
        <v>Q2/1967</v>
      </c>
      <c r="O36" s="5" t="e">
        <v>#N/A</v>
      </c>
      <c r="P36" s="5" t="e">
        <v>#N/A</v>
      </c>
      <c r="Q36" s="5">
        <f t="shared" si="2"/>
        <v>242.54582435619611</v>
      </c>
      <c r="R36" s="44" t="e">
        <f t="shared" si="3"/>
        <v>#N/A</v>
      </c>
      <c r="S36" s="44">
        <f t="shared" si="4"/>
        <v>55.342149369605693</v>
      </c>
      <c r="T36" s="44" t="e">
        <f t="shared" si="7"/>
        <v>#N/A</v>
      </c>
      <c r="U36" s="29">
        <f t="shared" si="9"/>
        <v>-8.068300000000006</v>
      </c>
      <c r="V36" s="4" t="s">
        <v>36</v>
      </c>
      <c r="W36" s="5" t="e">
        <v>#N/A</v>
      </c>
      <c r="X36" s="30" t="e">
        <f t="shared" si="5"/>
        <v>#N/A</v>
      </c>
      <c r="Y36" s="30" t="e">
        <f t="shared" si="6"/>
        <v>#N/A</v>
      </c>
      <c r="AA36" s="31">
        <f t="shared" si="8"/>
        <v>239.04679008740513</v>
      </c>
      <c r="AB36" s="5">
        <v>-8.0683000000000007</v>
      </c>
    </row>
    <row r="37" spans="1:28" x14ac:dyDescent="0.25">
      <c r="A37" s="4" t="s">
        <v>37</v>
      </c>
      <c r="B37" s="1">
        <v>24745</v>
      </c>
      <c r="C37" s="34">
        <v>789.76099999999997</v>
      </c>
      <c r="D37" s="34">
        <v>130.88400000000001</v>
      </c>
      <c r="E37" s="34">
        <v>164.34399999999999</v>
      </c>
      <c r="F37" s="34">
        <f t="shared" si="1"/>
        <v>240.6657518058733</v>
      </c>
      <c r="G37" s="34">
        <v>154.06900000000002</v>
      </c>
      <c r="H37" s="34">
        <v>82.376999999999995</v>
      </c>
      <c r="I37" s="34">
        <v>33210</v>
      </c>
      <c r="J37" s="34">
        <v>66.272999999999996</v>
      </c>
      <c r="N37" s="5" t="str">
        <f t="shared" si="0"/>
        <v>Q3/1967</v>
      </c>
      <c r="O37" s="5" t="e">
        <v>#N/A</v>
      </c>
      <c r="P37" s="5" t="e">
        <v>#N/A</v>
      </c>
      <c r="Q37" s="5">
        <f t="shared" si="2"/>
        <v>240.6657518058733</v>
      </c>
      <c r="R37" s="44" t="e">
        <f t="shared" si="3"/>
        <v>#N/A</v>
      </c>
      <c r="S37" s="44">
        <f t="shared" si="4"/>
        <v>54.913169583283505</v>
      </c>
      <c r="T37" s="44" t="e">
        <f t="shared" si="7"/>
        <v>#N/A</v>
      </c>
      <c r="U37" s="29">
        <f t="shared" si="9"/>
        <v>-3.0647000000000424</v>
      </c>
      <c r="V37" s="4" t="s">
        <v>37</v>
      </c>
      <c r="W37" s="5" t="e">
        <v>#N/A</v>
      </c>
      <c r="X37" s="30" t="e">
        <f t="shared" si="5"/>
        <v>#N/A</v>
      </c>
      <c r="Y37" s="30" t="e">
        <f t="shared" si="6"/>
        <v>#N/A</v>
      </c>
      <c r="AA37" s="31">
        <f t="shared" si="8"/>
        <v>237.19383999239093</v>
      </c>
      <c r="AB37" s="5">
        <v>-3.0647000000000002</v>
      </c>
    </row>
    <row r="38" spans="1:28" x14ac:dyDescent="0.25">
      <c r="A38" s="4" t="s">
        <v>38</v>
      </c>
      <c r="B38" s="1">
        <v>24837</v>
      </c>
      <c r="C38" s="34">
        <v>806.53</v>
      </c>
      <c r="D38" s="34">
        <v>130.464</v>
      </c>
      <c r="E38" s="34">
        <v>167.10400000000001</v>
      </c>
      <c r="F38" s="34">
        <f t="shared" si="1"/>
        <v>241.33137424731996</v>
      </c>
      <c r="G38" s="34">
        <v>157.851</v>
      </c>
      <c r="H38" s="34">
        <v>81.204999999999998</v>
      </c>
      <c r="I38" s="34">
        <v>35285</v>
      </c>
      <c r="J38" s="34">
        <v>67.701999999999998</v>
      </c>
      <c r="N38" s="5" t="str">
        <f t="shared" si="0"/>
        <v>Q4/1967</v>
      </c>
      <c r="O38" s="5" t="e">
        <v>#N/A</v>
      </c>
      <c r="P38" s="5" t="e">
        <v>#N/A</v>
      </c>
      <c r="Q38" s="5">
        <f t="shared" si="2"/>
        <v>241.33137424731996</v>
      </c>
      <c r="R38" s="44" t="e">
        <f t="shared" si="3"/>
        <v>#N/A</v>
      </c>
      <c r="S38" s="44">
        <f t="shared" si="4"/>
        <v>55.065045941807014</v>
      </c>
      <c r="T38" s="44" t="e">
        <f t="shared" si="7"/>
        <v>#N/A</v>
      </c>
      <c r="U38" s="29">
        <f t="shared" si="9"/>
        <v>1.1109000000000258</v>
      </c>
      <c r="V38" s="4" t="s">
        <v>38</v>
      </c>
      <c r="W38" s="5" t="e">
        <v>#N/A</v>
      </c>
      <c r="X38" s="30" t="e">
        <f t="shared" si="5"/>
        <v>#N/A</v>
      </c>
      <c r="Y38" s="30" t="e">
        <f t="shared" si="6"/>
        <v>#N/A</v>
      </c>
      <c r="AA38" s="31">
        <f t="shared" si="8"/>
        <v>237.84985997731673</v>
      </c>
      <c r="AB38" s="5">
        <v>1.1109</v>
      </c>
    </row>
    <row r="39" spans="1:28" x14ac:dyDescent="0.25">
      <c r="A39" s="4" t="s">
        <v>39</v>
      </c>
      <c r="B39" s="1">
        <v>24928</v>
      </c>
      <c r="C39" s="34">
        <v>817.64099999999996</v>
      </c>
      <c r="D39" s="34">
        <v>140.488</v>
      </c>
      <c r="E39" s="34">
        <v>171.54</v>
      </c>
      <c r="F39" s="34">
        <f t="shared" si="1"/>
        <v>249.29170072809706</v>
      </c>
      <c r="G39" s="34">
        <v>158.46299999999999</v>
      </c>
      <c r="H39" s="34">
        <v>82.888000000000005</v>
      </c>
      <c r="I39" s="34">
        <v>37091</v>
      </c>
      <c r="J39" s="34">
        <v>69.391000000000005</v>
      </c>
      <c r="N39" s="5" t="str">
        <f t="shared" si="0"/>
        <v>Q1/1968</v>
      </c>
      <c r="O39" s="5" t="e">
        <v>#N/A</v>
      </c>
      <c r="P39" s="5" t="e">
        <v>#N/A</v>
      </c>
      <c r="Q39" s="5">
        <f t="shared" si="2"/>
        <v>249.29170072809706</v>
      </c>
      <c r="R39" s="44" t="e">
        <f t="shared" si="3"/>
        <v>#N/A</v>
      </c>
      <c r="S39" s="44">
        <f t="shared" si="4"/>
        <v>56.881369015186451</v>
      </c>
      <c r="T39" s="44" t="e">
        <f t="shared" si="7"/>
        <v>#N/A</v>
      </c>
      <c r="U39" s="29">
        <f t="shared" si="9"/>
        <v>13.861299999999943</v>
      </c>
      <c r="V39" s="4" t="s">
        <v>39</v>
      </c>
      <c r="W39" s="5" t="e">
        <v>#N/A</v>
      </c>
      <c r="X39" s="30" t="e">
        <f t="shared" si="5"/>
        <v>#N/A</v>
      </c>
      <c r="Y39" s="30" t="e">
        <f t="shared" si="6"/>
        <v>#N/A</v>
      </c>
      <c r="AA39" s="31">
        <f t="shared" si="8"/>
        <v>245.6953485497483</v>
      </c>
      <c r="AB39" s="5">
        <v>13.8613</v>
      </c>
    </row>
    <row r="40" spans="1:28" x14ac:dyDescent="0.25">
      <c r="A40" s="4" t="s">
        <v>40</v>
      </c>
      <c r="B40" s="1">
        <v>25019</v>
      </c>
      <c r="C40" s="34">
        <v>816.846</v>
      </c>
      <c r="D40" s="34">
        <v>139.07599999999999</v>
      </c>
      <c r="E40" s="34">
        <v>161.964</v>
      </c>
      <c r="F40" s="34">
        <f t="shared" si="1"/>
        <v>243.34683117823192</v>
      </c>
      <c r="G40" s="34">
        <v>163.80199999999999</v>
      </c>
      <c r="H40" s="34">
        <v>82.95</v>
      </c>
      <c r="I40" s="34">
        <v>38151</v>
      </c>
      <c r="J40" s="34">
        <v>71.126000000000005</v>
      </c>
      <c r="N40" s="5" t="str">
        <f t="shared" si="0"/>
        <v>Q2/1968</v>
      </c>
      <c r="O40" s="5" t="e">
        <v>#N/A</v>
      </c>
      <c r="P40" s="5" t="e">
        <v>#N/A</v>
      </c>
      <c r="Q40" s="5">
        <f t="shared" si="2"/>
        <v>243.34683117823192</v>
      </c>
      <c r="R40" s="44" t="e">
        <f t="shared" si="3"/>
        <v>#N/A</v>
      </c>
      <c r="S40" s="44">
        <f t="shared" si="4"/>
        <v>55.52491664382633</v>
      </c>
      <c r="T40" s="44" t="e">
        <f t="shared" si="7"/>
        <v>#N/A</v>
      </c>
      <c r="U40" s="29">
        <f t="shared" si="9"/>
        <v>-9.2030000000000172</v>
      </c>
      <c r="V40" s="4" t="s">
        <v>40</v>
      </c>
      <c r="W40" s="5" t="e">
        <v>#N/A</v>
      </c>
      <c r="X40" s="30" t="e">
        <f t="shared" si="5"/>
        <v>#N/A</v>
      </c>
      <c r="Y40" s="30" t="e">
        <f t="shared" si="6"/>
        <v>#N/A</v>
      </c>
      <c r="AA40" s="31">
        <f t="shared" si="8"/>
        <v>239.83624135977408</v>
      </c>
      <c r="AB40" s="5">
        <v>-9.2029999999999994</v>
      </c>
    </row>
    <row r="41" spans="1:28" x14ac:dyDescent="0.25">
      <c r="A41" s="4" t="s">
        <v>41</v>
      </c>
      <c r="B41" s="1">
        <v>25111</v>
      </c>
      <c r="C41" s="34">
        <v>824.49099999999999</v>
      </c>
      <c r="D41" s="34">
        <v>142.96799999999999</v>
      </c>
      <c r="E41" s="34">
        <v>176.77199999999999</v>
      </c>
      <c r="F41" s="34">
        <f t="shared" si="1"/>
        <v>249.21232881935563</v>
      </c>
      <c r="G41" s="34">
        <v>172.14600000000002</v>
      </c>
      <c r="H41" s="34">
        <v>83</v>
      </c>
      <c r="I41" s="34">
        <v>38676</v>
      </c>
      <c r="J41" s="34">
        <v>72.906999999999996</v>
      </c>
      <c r="N41" s="5" t="str">
        <f t="shared" si="0"/>
        <v>Q3/1968</v>
      </c>
      <c r="O41" s="5" t="e">
        <v>#N/A</v>
      </c>
      <c r="P41" s="5" t="e">
        <v>#N/A</v>
      </c>
      <c r="Q41" s="5">
        <f t="shared" si="2"/>
        <v>249.21232881935563</v>
      </c>
      <c r="R41" s="44" t="e">
        <f t="shared" si="3"/>
        <v>#N/A</v>
      </c>
      <c r="S41" s="44">
        <f t="shared" si="4"/>
        <v>56.863258573413326</v>
      </c>
      <c r="T41" s="44" t="e">
        <f t="shared" si="7"/>
        <v>#N/A</v>
      </c>
      <c r="U41" s="29">
        <f t="shared" si="9"/>
        <v>9.9956000000000156</v>
      </c>
      <c r="V41" s="4" t="s">
        <v>41</v>
      </c>
      <c r="W41" s="5" t="e">
        <v>#N/A</v>
      </c>
      <c r="X41" s="30" t="e">
        <f t="shared" si="5"/>
        <v>#N/A</v>
      </c>
      <c r="Y41" s="30" t="e">
        <f t="shared" si="6"/>
        <v>#N/A</v>
      </c>
      <c r="AA41" s="31">
        <f t="shared" si="8"/>
        <v>245.61712168248266</v>
      </c>
      <c r="AB41" s="5">
        <v>9.9955999999999996</v>
      </c>
    </row>
    <row r="42" spans="1:28" x14ac:dyDescent="0.25">
      <c r="A42" s="4" t="s">
        <v>42</v>
      </c>
      <c r="B42" s="1">
        <v>25203</v>
      </c>
      <c r="C42" s="34">
        <v>834.20600000000002</v>
      </c>
      <c r="D42" s="34">
        <v>150.232</v>
      </c>
      <c r="E42" s="34">
        <v>179.76</v>
      </c>
      <c r="F42" s="34">
        <f t="shared" si="1"/>
        <v>262.44483690119722</v>
      </c>
      <c r="G42" s="34">
        <v>178.59700000000001</v>
      </c>
      <c r="H42" s="34">
        <v>85.013999999999996</v>
      </c>
      <c r="I42" s="34">
        <v>42202</v>
      </c>
      <c r="J42" s="34">
        <v>74.861999999999995</v>
      </c>
      <c r="N42" s="5" t="str">
        <f t="shared" si="0"/>
        <v>Q4/1968</v>
      </c>
      <c r="O42" s="5" t="e">
        <v>#N/A</v>
      </c>
      <c r="P42" s="5" t="e">
        <v>#N/A</v>
      </c>
      <c r="Q42" s="5">
        <f t="shared" si="2"/>
        <v>262.44483690119722</v>
      </c>
      <c r="R42" s="44" t="e">
        <f t="shared" si="3"/>
        <v>#N/A</v>
      </c>
      <c r="S42" s="44">
        <f t="shared" si="4"/>
        <v>59.882545509165034</v>
      </c>
      <c r="T42" s="44" t="e">
        <f t="shared" si="7"/>
        <v>#N/A</v>
      </c>
      <c r="U42" s="29">
        <f t="shared" si="9"/>
        <v>22.991200000000013</v>
      </c>
      <c r="V42" s="4" t="s">
        <v>42</v>
      </c>
      <c r="W42" s="5" t="e">
        <v>#N/A</v>
      </c>
      <c r="X42" s="30" t="e">
        <f t="shared" si="5"/>
        <v>#N/A</v>
      </c>
      <c r="Y42" s="30" t="e">
        <f t="shared" si="6"/>
        <v>#N/A</v>
      </c>
      <c r="AA42" s="31">
        <f t="shared" si="8"/>
        <v>258.65873388160469</v>
      </c>
      <c r="AB42" s="5">
        <v>22.991199999999999</v>
      </c>
    </row>
    <row r="43" spans="1:28" x14ac:dyDescent="0.25">
      <c r="A43" s="4" t="s">
        <v>43</v>
      </c>
      <c r="B43" s="1">
        <v>25293</v>
      </c>
      <c r="C43" s="34">
        <v>859.27700000000004</v>
      </c>
      <c r="D43" s="34">
        <v>138.70000000000002</v>
      </c>
      <c r="E43" s="34">
        <v>178.95600000000002</v>
      </c>
      <c r="F43" s="34">
        <f t="shared" si="1"/>
        <v>269.1360700536286</v>
      </c>
      <c r="G43" s="34">
        <v>178.709</v>
      </c>
      <c r="H43" s="34">
        <v>85.88</v>
      </c>
      <c r="I43" s="34">
        <v>41959</v>
      </c>
      <c r="J43" s="34">
        <v>76.989000000000004</v>
      </c>
      <c r="N43" s="5" t="str">
        <f t="shared" si="0"/>
        <v>Q1/1969</v>
      </c>
      <c r="O43" s="5" t="e">
        <v>#N/A</v>
      </c>
      <c r="P43" s="5" t="e">
        <v>#N/A</v>
      </c>
      <c r="Q43" s="5">
        <f t="shared" si="2"/>
        <v>269.1360700536286</v>
      </c>
      <c r="R43" s="44" t="e">
        <f t="shared" si="3"/>
        <v>#N/A</v>
      </c>
      <c r="S43" s="44">
        <f t="shared" si="4"/>
        <v>61.409297105782471</v>
      </c>
      <c r="T43" s="44" t="e">
        <f t="shared" si="7"/>
        <v>#N/A</v>
      </c>
      <c r="U43" s="29">
        <f t="shared" si="9"/>
        <v>10.594999999999999</v>
      </c>
      <c r="V43" s="4" t="s">
        <v>43</v>
      </c>
      <c r="W43" s="5" t="e">
        <v>#N/A</v>
      </c>
      <c r="X43" s="30" t="e">
        <f t="shared" si="5"/>
        <v>#N/A</v>
      </c>
      <c r="Y43" s="30" t="e">
        <f t="shared" si="6"/>
        <v>#N/A</v>
      </c>
      <c r="AA43" s="31">
        <f t="shared" si="8"/>
        <v>265.25343742292864</v>
      </c>
      <c r="AB43" s="5">
        <v>10.595000000000001</v>
      </c>
    </row>
    <row r="44" spans="1:28" x14ac:dyDescent="0.25">
      <c r="A44" s="4" t="s">
        <v>44</v>
      </c>
      <c r="B44" s="1">
        <v>25384</v>
      </c>
      <c r="C44" s="34">
        <v>848.70799999999997</v>
      </c>
      <c r="D44" s="34">
        <v>139.43200000000002</v>
      </c>
      <c r="E44" s="34">
        <v>185.53200000000001</v>
      </c>
      <c r="F44" s="34">
        <f t="shared" si="1"/>
        <v>272.27256596231337</v>
      </c>
      <c r="G44" s="34">
        <v>185.93899999999999</v>
      </c>
      <c r="H44" s="34">
        <v>87.3</v>
      </c>
      <c r="I44" s="34">
        <v>44680</v>
      </c>
      <c r="J44" s="34">
        <v>78.739999999999995</v>
      </c>
      <c r="N44" s="5" t="str">
        <f t="shared" si="0"/>
        <v>Q2/1969</v>
      </c>
      <c r="O44" s="5" t="e">
        <v>#N/A</v>
      </c>
      <c r="P44" s="5" t="e">
        <v>#N/A</v>
      </c>
      <c r="Q44" s="5">
        <f t="shared" si="2"/>
        <v>272.27256596231337</v>
      </c>
      <c r="R44" s="44" t="e">
        <f t="shared" si="3"/>
        <v>#N/A</v>
      </c>
      <c r="S44" s="44">
        <f t="shared" si="4"/>
        <v>62.124957437335631</v>
      </c>
      <c r="T44" s="44" t="e">
        <f t="shared" si="7"/>
        <v>#N/A</v>
      </c>
      <c r="U44" s="29">
        <f t="shared" si="9"/>
        <v>4.7437000000000173</v>
      </c>
      <c r="V44" s="4" t="s">
        <v>44</v>
      </c>
      <c r="W44" s="5" t="e">
        <v>#N/A</v>
      </c>
      <c r="X44" s="30" t="e">
        <f t="shared" si="5"/>
        <v>#N/A</v>
      </c>
      <c r="Y44" s="30" t="e">
        <f t="shared" si="6"/>
        <v>#N/A</v>
      </c>
      <c r="AA44" s="31">
        <f t="shared" si="8"/>
        <v>268.34468535961662</v>
      </c>
      <c r="AB44" s="5">
        <v>4.7436999999999996</v>
      </c>
    </row>
    <row r="45" spans="1:28" x14ac:dyDescent="0.25">
      <c r="A45" s="4" t="s">
        <v>45</v>
      </c>
      <c r="B45" s="1">
        <v>25476</v>
      </c>
      <c r="C45" s="34">
        <v>859.03100000000006</v>
      </c>
      <c r="D45" s="34">
        <v>144.43200000000002</v>
      </c>
      <c r="E45" s="34">
        <v>188.108</v>
      </c>
      <c r="F45" s="34">
        <f t="shared" si="1"/>
        <v>279.84408941568023</v>
      </c>
      <c r="G45" s="34">
        <v>184.54900000000001</v>
      </c>
      <c r="H45" s="34">
        <v>88.025999999999996</v>
      </c>
      <c r="I45" s="34">
        <v>48062</v>
      </c>
      <c r="J45" s="34">
        <v>80.111999999999995</v>
      </c>
      <c r="N45" s="5" t="str">
        <f t="shared" si="0"/>
        <v>Q3/1969</v>
      </c>
      <c r="O45" s="5" t="e">
        <v>#N/A</v>
      </c>
      <c r="P45" s="5" t="e">
        <v>#N/A</v>
      </c>
      <c r="Q45" s="5">
        <f t="shared" si="2"/>
        <v>279.84408941568023</v>
      </c>
      <c r="R45" s="44" t="e">
        <f t="shared" si="3"/>
        <v>#N/A</v>
      </c>
      <c r="S45" s="44">
        <f t="shared" si="4"/>
        <v>63.852566572738986</v>
      </c>
      <c r="T45" s="44" t="e">
        <f t="shared" si="7"/>
        <v>#N/A</v>
      </c>
      <c r="U45" s="29">
        <f t="shared" si="9"/>
        <v>11.596099999999975</v>
      </c>
      <c r="V45" s="4" t="s">
        <v>45</v>
      </c>
      <c r="W45" s="5" t="e">
        <v>#N/A</v>
      </c>
      <c r="X45" s="30" t="e">
        <f t="shared" si="5"/>
        <v>#N/A</v>
      </c>
      <c r="Y45" s="30" t="e">
        <f t="shared" si="6"/>
        <v>#N/A</v>
      </c>
      <c r="AA45" s="31">
        <f t="shared" si="8"/>
        <v>275.80697988644721</v>
      </c>
      <c r="AB45" s="5">
        <v>11.5961</v>
      </c>
    </row>
    <row r="46" spans="1:28" x14ac:dyDescent="0.25">
      <c r="A46" s="4" t="s">
        <v>46</v>
      </c>
      <c r="B46" s="1">
        <v>25568</v>
      </c>
      <c r="C46" s="34">
        <v>826.04600000000005</v>
      </c>
      <c r="D46" s="34">
        <v>145.13200000000001</v>
      </c>
      <c r="E46" s="34">
        <v>191.10400000000001</v>
      </c>
      <c r="F46" s="34">
        <f t="shared" si="1"/>
        <v>279.11850500748739</v>
      </c>
      <c r="G46" s="34">
        <v>175.983</v>
      </c>
      <c r="H46" s="34">
        <v>88.662000000000006</v>
      </c>
      <c r="I46" s="34">
        <v>50725</v>
      </c>
      <c r="J46" s="34">
        <v>81.260000000000005</v>
      </c>
      <c r="N46" s="5" t="str">
        <f t="shared" si="0"/>
        <v>Q4/1969</v>
      </c>
      <c r="O46" s="5" t="e">
        <v>#N/A</v>
      </c>
      <c r="P46" s="5" t="e">
        <v>#N/A</v>
      </c>
      <c r="Q46" s="5">
        <f>Q47*(1+AB47/100)^-0.25</f>
        <v>279.11850500748739</v>
      </c>
      <c r="R46" s="44" t="e">
        <f t="shared" si="3"/>
        <v>#N/A</v>
      </c>
      <c r="S46" s="44">
        <f t="shared" si="4"/>
        <v>63.687008576409617</v>
      </c>
      <c r="T46" s="44" t="e">
        <f t="shared" si="7"/>
        <v>#N/A</v>
      </c>
      <c r="U46" s="29">
        <f t="shared" si="9"/>
        <v>-1.0331000000000201</v>
      </c>
      <c r="V46" s="4" t="s">
        <v>46</v>
      </c>
      <c r="W46" s="5" t="e">
        <v>#N/A</v>
      </c>
      <c r="X46" s="30" t="e">
        <f t="shared" si="5"/>
        <v>#N/A</v>
      </c>
      <c r="Y46" s="30" t="e">
        <f t="shared" si="6"/>
        <v>#N/A</v>
      </c>
      <c r="AA46" s="31">
        <f t="shared" si="8"/>
        <v>275.09186296296951</v>
      </c>
      <c r="AB46" s="5">
        <v>-1.0330999999999999</v>
      </c>
    </row>
    <row r="47" spans="1:28" x14ac:dyDescent="0.25">
      <c r="A47" s="4" t="s">
        <v>47</v>
      </c>
      <c r="B47" s="1">
        <v>25658</v>
      </c>
      <c r="C47" s="34">
        <v>828.72300000000007</v>
      </c>
      <c r="D47" s="34">
        <v>140.77600000000001</v>
      </c>
      <c r="E47" s="34">
        <v>190.93600000000001</v>
      </c>
      <c r="F47" s="34">
        <f t="shared" si="1"/>
        <v>274.82092752293602</v>
      </c>
      <c r="G47" s="34">
        <v>186.75800000000001</v>
      </c>
      <c r="H47" s="34">
        <v>88.802000000000007</v>
      </c>
      <c r="I47" s="34">
        <v>52411</v>
      </c>
      <c r="J47" s="34">
        <v>83.906999999999996</v>
      </c>
      <c r="N47" s="5" t="str">
        <f t="shared" si="0"/>
        <v>Q1/1970</v>
      </c>
      <c r="O47" s="5">
        <v>68.349999999999994</v>
      </c>
      <c r="P47" s="5" t="e">
        <v>#N/A</v>
      </c>
      <c r="Q47" s="5">
        <f t="shared" ref="Q47:Q110" si="10">Q48/(O48/O47)</f>
        <v>274.82092752293602</v>
      </c>
      <c r="R47" s="44">
        <f t="shared" si="3"/>
        <v>62.706422018348619</v>
      </c>
      <c r="S47" s="44">
        <f t="shared" si="4"/>
        <v>62.706422018348682</v>
      </c>
      <c r="T47" s="44">
        <f t="shared" si="7"/>
        <v>-6.3948846218409017E-14</v>
      </c>
      <c r="U47" s="29">
        <f t="shared" si="9"/>
        <v>-6.0180000000000344</v>
      </c>
      <c r="V47" s="4" t="s">
        <v>47</v>
      </c>
      <c r="W47" s="5" t="e">
        <v>#N/A</v>
      </c>
      <c r="X47" s="30" t="e">
        <f t="shared" si="5"/>
        <v>#N/A</v>
      </c>
      <c r="Y47" s="30" t="e">
        <f t="shared" si="6"/>
        <v>#N/A</v>
      </c>
      <c r="AA47" s="31">
        <f t="shared" si="8"/>
        <v>270.85628353973772</v>
      </c>
      <c r="AB47" s="5">
        <v>-6.0179999999999998</v>
      </c>
    </row>
    <row r="48" spans="1:28" x14ac:dyDescent="0.25">
      <c r="A48" s="4" t="s">
        <v>48</v>
      </c>
      <c r="B48" s="1">
        <v>25749</v>
      </c>
      <c r="C48" s="34">
        <v>809.61800000000005</v>
      </c>
      <c r="D48" s="34">
        <v>146.64400000000001</v>
      </c>
      <c r="E48" s="34">
        <v>195.416</v>
      </c>
      <c r="F48" s="34">
        <f t="shared" si="1"/>
        <v>297.41776165137645</v>
      </c>
      <c r="G48" s="34">
        <v>185.304</v>
      </c>
      <c r="H48" s="34">
        <v>85.674000000000007</v>
      </c>
      <c r="I48" s="34">
        <v>53244</v>
      </c>
      <c r="J48" s="34">
        <v>82.713000000000008</v>
      </c>
      <c r="N48" s="5" t="str">
        <f t="shared" si="0"/>
        <v>Q2/1970</v>
      </c>
      <c r="O48" s="5">
        <v>73.97</v>
      </c>
      <c r="P48" s="5" t="e">
        <v>#N/A</v>
      </c>
      <c r="Q48" s="5">
        <f t="shared" si="10"/>
        <v>297.41776165137645</v>
      </c>
      <c r="R48" s="44">
        <f t="shared" si="3"/>
        <v>67.862385321100916</v>
      </c>
      <c r="S48" s="44">
        <f t="shared" si="4"/>
        <v>67.862385321100987</v>
      </c>
      <c r="T48" s="44">
        <f t="shared" si="7"/>
        <v>0</v>
      </c>
      <c r="U48" s="29">
        <f t="shared" si="9"/>
        <v>37.17292493686675</v>
      </c>
      <c r="V48" s="4" t="s">
        <v>48</v>
      </c>
      <c r="W48" s="5" t="e">
        <v>#N/A</v>
      </c>
      <c r="X48" s="30" t="e">
        <f t="shared" si="5"/>
        <v>#N/A</v>
      </c>
      <c r="Y48" s="30" t="e">
        <f t="shared" si="6"/>
        <v>#N/A</v>
      </c>
      <c r="AA48" s="31">
        <f t="shared" si="8"/>
        <v>293.10563768509803</v>
      </c>
      <c r="AB48" s="5">
        <v>37.1327</v>
      </c>
    </row>
    <row r="49" spans="1:28" x14ac:dyDescent="0.25">
      <c r="A49" s="4" t="s">
        <v>49</v>
      </c>
      <c r="B49" s="1">
        <v>25841</v>
      </c>
      <c r="C49" s="34">
        <v>823.60400000000004</v>
      </c>
      <c r="D49" s="34">
        <v>148.352</v>
      </c>
      <c r="E49" s="34">
        <v>198.184</v>
      </c>
      <c r="F49" s="34">
        <f t="shared" si="1"/>
        <v>313.38029394495447</v>
      </c>
      <c r="G49" s="34">
        <v>188.44400000000002</v>
      </c>
      <c r="H49" s="34">
        <v>87.968000000000004</v>
      </c>
      <c r="I49" s="34">
        <v>55016</v>
      </c>
      <c r="J49" s="34">
        <v>81.364999999999995</v>
      </c>
      <c r="N49" s="5" t="str">
        <f t="shared" si="0"/>
        <v>Q3/1970</v>
      </c>
      <c r="O49" s="5">
        <v>77.94</v>
      </c>
      <c r="P49" s="5" t="e">
        <v>#N/A</v>
      </c>
      <c r="Q49" s="5">
        <f t="shared" si="10"/>
        <v>313.38029394495447</v>
      </c>
      <c r="R49" s="44">
        <f t="shared" si="3"/>
        <v>71.504587155963307</v>
      </c>
      <c r="S49" s="44">
        <f t="shared" si="4"/>
        <v>71.504587155963378</v>
      </c>
      <c r="T49" s="44">
        <f t="shared" si="7"/>
        <v>0</v>
      </c>
      <c r="U49" s="29">
        <f t="shared" si="9"/>
        <v>23.259139364354354</v>
      </c>
      <c r="V49" s="4" t="s">
        <v>49</v>
      </c>
      <c r="W49" s="5" t="e">
        <v>#N/A</v>
      </c>
      <c r="X49" s="30" t="e">
        <f t="shared" si="5"/>
        <v>#N/A</v>
      </c>
      <c r="Y49" s="30" t="e">
        <f t="shared" si="6"/>
        <v>#N/A</v>
      </c>
      <c r="AA49" s="31">
        <f t="shared" si="8"/>
        <v>308.82681431851086</v>
      </c>
      <c r="AB49" s="5">
        <v>23.243300000000001</v>
      </c>
    </row>
    <row r="50" spans="1:28" x14ac:dyDescent="0.25">
      <c r="A50" s="4" t="s">
        <v>50</v>
      </c>
      <c r="B50" s="1">
        <v>25933</v>
      </c>
      <c r="C50" s="34">
        <v>823.08100000000002</v>
      </c>
      <c r="D50" s="34">
        <v>152.84399999999999</v>
      </c>
      <c r="E50" s="34">
        <v>198.624</v>
      </c>
      <c r="F50" s="34">
        <f t="shared" si="1"/>
        <v>313.29987816513795</v>
      </c>
      <c r="G50" s="34">
        <v>186.70099999999999</v>
      </c>
      <c r="H50" s="34">
        <v>89.388000000000005</v>
      </c>
      <c r="I50" s="34">
        <v>55140</v>
      </c>
      <c r="J50" s="34">
        <v>79.984999999999999</v>
      </c>
      <c r="N50" s="5" t="str">
        <f t="shared" si="0"/>
        <v>Q4/1970</v>
      </c>
      <c r="O50" s="5">
        <v>77.92</v>
      </c>
      <c r="P50" s="5" t="e">
        <v>#N/A</v>
      </c>
      <c r="Q50" s="5">
        <f t="shared" si="10"/>
        <v>313.29987816513795</v>
      </c>
      <c r="R50" s="44">
        <f t="shared" si="3"/>
        <v>71.486238532110093</v>
      </c>
      <c r="S50" s="44">
        <f t="shared" si="4"/>
        <v>71.486238532110164</v>
      </c>
      <c r="T50" s="44">
        <f t="shared" si="7"/>
        <v>0</v>
      </c>
      <c r="U50" s="29">
        <f t="shared" si="9"/>
        <v>-0.10260355703085589</v>
      </c>
      <c r="V50" s="4" t="s">
        <v>50</v>
      </c>
      <c r="W50" s="5" t="e">
        <v>#N/A</v>
      </c>
      <c r="X50" s="30" t="e">
        <f t="shared" si="5"/>
        <v>#N/A</v>
      </c>
      <c r="Y50" s="30" t="e">
        <f t="shared" si="6"/>
        <v>#N/A</v>
      </c>
      <c r="AA50" s="31">
        <f t="shared" si="8"/>
        <v>308.73798829398839</v>
      </c>
      <c r="AB50" s="5">
        <v>-0.115</v>
      </c>
    </row>
    <row r="51" spans="1:28" x14ac:dyDescent="0.25">
      <c r="A51" s="4" t="s">
        <v>51</v>
      </c>
      <c r="B51" s="1">
        <v>26023</v>
      </c>
      <c r="C51" s="34">
        <v>821.57100000000003</v>
      </c>
      <c r="D51" s="34">
        <v>149.97200000000001</v>
      </c>
      <c r="E51" s="34">
        <v>204.54</v>
      </c>
      <c r="F51" s="34">
        <f t="shared" si="1"/>
        <v>308.59555504587189</v>
      </c>
      <c r="G51" s="34">
        <v>189.42099999999999</v>
      </c>
      <c r="H51" s="34">
        <v>90.010999999999996</v>
      </c>
      <c r="I51" s="34">
        <v>55788</v>
      </c>
      <c r="J51" s="34">
        <v>78.430999999999997</v>
      </c>
      <c r="N51" s="5" t="str">
        <f t="shared" si="0"/>
        <v>Q1/1971</v>
      </c>
      <c r="O51" s="5">
        <v>76.75</v>
      </c>
      <c r="P51" s="5" t="e">
        <v>#N/A</v>
      </c>
      <c r="Q51" s="5">
        <f t="shared" si="10"/>
        <v>308.59555504587189</v>
      </c>
      <c r="R51" s="44">
        <f t="shared" si="3"/>
        <v>70.412844036697251</v>
      </c>
      <c r="S51" s="44">
        <f t="shared" si="4"/>
        <v>70.412844036697322</v>
      </c>
      <c r="T51" s="44">
        <f t="shared" si="7"/>
        <v>0</v>
      </c>
      <c r="U51" s="29">
        <f t="shared" si="9"/>
        <v>-5.8722318936341278</v>
      </c>
      <c r="V51" s="4" t="s">
        <v>51</v>
      </c>
      <c r="W51" s="5" t="e">
        <v>#N/A</v>
      </c>
      <c r="X51" s="30" t="e">
        <f t="shared" si="5"/>
        <v>#N/A</v>
      </c>
      <c r="Y51" s="30" t="e">
        <f t="shared" si="6"/>
        <v>#N/A</v>
      </c>
      <c r="AA51" s="31">
        <f t="shared" si="8"/>
        <v>304.13021230973339</v>
      </c>
      <c r="AB51" s="5">
        <v>-5.8375000000000004</v>
      </c>
    </row>
    <row r="52" spans="1:28" x14ac:dyDescent="0.25">
      <c r="A52" s="4" t="s">
        <v>52</v>
      </c>
      <c r="B52" s="1">
        <v>26114</v>
      </c>
      <c r="C52" s="34">
        <v>846.07799999999997</v>
      </c>
      <c r="D52" s="34">
        <v>157.256</v>
      </c>
      <c r="E52" s="34">
        <v>208.18800000000002</v>
      </c>
      <c r="F52" s="34">
        <f t="shared" si="1"/>
        <v>319.45168532110125</v>
      </c>
      <c r="G52" s="34">
        <v>186.298</v>
      </c>
      <c r="H52" s="34">
        <v>93.742000000000004</v>
      </c>
      <c r="I52" s="34">
        <v>56372</v>
      </c>
      <c r="J52" s="34">
        <v>78.623999999999995</v>
      </c>
      <c r="N52" s="5" t="str">
        <f t="shared" si="0"/>
        <v>Q2/1971</v>
      </c>
      <c r="O52" s="5">
        <v>79.45</v>
      </c>
      <c r="P52" s="5" t="e">
        <v>#N/A</v>
      </c>
      <c r="Q52" s="5">
        <f t="shared" si="10"/>
        <v>319.45168532110125</v>
      </c>
      <c r="R52" s="44">
        <f t="shared" si="3"/>
        <v>72.88990825688073</v>
      </c>
      <c r="S52" s="44">
        <f t="shared" si="4"/>
        <v>72.889908256880801</v>
      </c>
      <c r="T52" s="44">
        <f t="shared" si="7"/>
        <v>0</v>
      </c>
      <c r="U52" s="29">
        <f t="shared" si="9"/>
        <v>14.831772789271591</v>
      </c>
      <c r="V52" s="4" t="s">
        <v>52</v>
      </c>
      <c r="W52" s="5" t="e">
        <v>#N/A</v>
      </c>
      <c r="X52" s="30" t="e">
        <f t="shared" si="5"/>
        <v>#N/A</v>
      </c>
      <c r="Y52" s="30" t="e">
        <f t="shared" si="6"/>
        <v>#N/A</v>
      </c>
      <c r="AA52" s="31">
        <f t="shared" si="8"/>
        <v>314.83331812428338</v>
      </c>
      <c r="AB52" s="5">
        <v>14.8377</v>
      </c>
    </row>
    <row r="53" spans="1:28" x14ac:dyDescent="0.25">
      <c r="A53" s="4" t="s">
        <v>53</v>
      </c>
      <c r="B53" s="1">
        <v>26206</v>
      </c>
      <c r="C53" s="34">
        <v>859.51300000000003</v>
      </c>
      <c r="D53" s="34">
        <v>160.904</v>
      </c>
      <c r="E53" s="34">
        <v>211.16800000000001</v>
      </c>
      <c r="F53" s="34">
        <f t="shared" si="1"/>
        <v>319.25064587155998</v>
      </c>
      <c r="G53" s="34">
        <v>186.54</v>
      </c>
      <c r="H53" s="34">
        <v>95.924999999999997</v>
      </c>
      <c r="I53" s="34">
        <v>56638</v>
      </c>
      <c r="J53" s="34">
        <v>79.367999999999995</v>
      </c>
      <c r="N53" s="5" t="str">
        <f t="shared" si="0"/>
        <v>Q3/1971</v>
      </c>
      <c r="O53" s="5">
        <v>79.400000000000006</v>
      </c>
      <c r="P53" s="5" t="e">
        <v>#N/A</v>
      </c>
      <c r="Q53" s="5">
        <f t="shared" si="10"/>
        <v>319.25064587155998</v>
      </c>
      <c r="R53" s="44">
        <f t="shared" si="3"/>
        <v>72.844036697247716</v>
      </c>
      <c r="S53" s="44">
        <f t="shared" si="4"/>
        <v>72.844036697247788</v>
      </c>
      <c r="T53" s="44">
        <f t="shared" si="7"/>
        <v>0</v>
      </c>
      <c r="U53" s="29">
        <f t="shared" si="9"/>
        <v>-0.25149311669194763</v>
      </c>
      <c r="V53" s="4" t="s">
        <v>53</v>
      </c>
      <c r="W53" s="5" t="e">
        <v>#N/A</v>
      </c>
      <c r="X53" s="30" t="e">
        <f t="shared" si="5"/>
        <v>#N/A</v>
      </c>
      <c r="Y53" s="30" t="e">
        <f t="shared" si="6"/>
        <v>#N/A</v>
      </c>
      <c r="AA53" s="31">
        <f t="shared" si="8"/>
        <v>314.61120440327602</v>
      </c>
      <c r="AB53" s="5">
        <v>-0.28189999999999998</v>
      </c>
    </row>
    <row r="54" spans="1:28" x14ac:dyDescent="0.25">
      <c r="A54" s="4" t="s">
        <v>54</v>
      </c>
      <c r="B54" s="1">
        <v>26298</v>
      </c>
      <c r="C54" s="34">
        <v>871.87800000000004</v>
      </c>
      <c r="D54" s="34">
        <v>163.256</v>
      </c>
      <c r="E54" s="34">
        <v>213.14000000000001</v>
      </c>
      <c r="F54" s="34">
        <f t="shared" si="1"/>
        <v>319.77334844036727</v>
      </c>
      <c r="G54" s="34">
        <v>187.29599999999999</v>
      </c>
      <c r="H54" s="34">
        <v>97.698999999999998</v>
      </c>
      <c r="I54" s="34">
        <v>57174</v>
      </c>
      <c r="J54" s="34">
        <v>81.704999999999998</v>
      </c>
      <c r="N54" s="5" t="str">
        <f t="shared" si="0"/>
        <v>Q4/1971</v>
      </c>
      <c r="O54" s="5">
        <v>79.53</v>
      </c>
      <c r="P54" s="5" t="e">
        <v>#N/A</v>
      </c>
      <c r="Q54" s="5">
        <f t="shared" si="10"/>
        <v>319.77334844036727</v>
      </c>
      <c r="R54" s="44">
        <f t="shared" si="3"/>
        <v>72.963302752293572</v>
      </c>
      <c r="S54" s="44">
        <f t="shared" si="4"/>
        <v>72.963302752293643</v>
      </c>
      <c r="T54" s="44">
        <f t="shared" si="7"/>
        <v>0</v>
      </c>
      <c r="U54" s="29">
        <f t="shared" si="9"/>
        <v>0.65652200580870179</v>
      </c>
      <c r="V54" s="4" t="s">
        <v>54</v>
      </c>
      <c r="W54" s="5" t="e">
        <v>#N/A</v>
      </c>
      <c r="X54" s="30" t="e">
        <f t="shared" si="5"/>
        <v>#N/A</v>
      </c>
      <c r="Y54" s="30" t="e">
        <f t="shared" si="6"/>
        <v>#N/A</v>
      </c>
      <c r="AA54" s="31">
        <f t="shared" si="8"/>
        <v>315.18865456558331</v>
      </c>
      <c r="AB54" s="5">
        <v>0.73619999999999997</v>
      </c>
    </row>
    <row r="55" spans="1:28" x14ac:dyDescent="0.25">
      <c r="A55" s="4" t="s">
        <v>55</v>
      </c>
      <c r="B55" s="1">
        <v>26389</v>
      </c>
      <c r="C55" s="34">
        <v>899.02499999999998</v>
      </c>
      <c r="D55" s="34">
        <v>161.76</v>
      </c>
      <c r="E55" s="34">
        <v>216.852</v>
      </c>
      <c r="F55" s="34">
        <f t="shared" si="1"/>
        <v>320.25584311926639</v>
      </c>
      <c r="G55" s="34">
        <v>189.55799999999999</v>
      </c>
      <c r="H55" s="34">
        <v>97.954999999999998</v>
      </c>
      <c r="I55" s="34">
        <v>60459</v>
      </c>
      <c r="J55" s="34">
        <v>85.378</v>
      </c>
      <c r="N55" s="5" t="str">
        <f t="shared" si="0"/>
        <v>Q1/1972</v>
      </c>
      <c r="O55" s="5">
        <v>79.650000000000006</v>
      </c>
      <c r="P55" s="5" t="e">
        <v>#N/A</v>
      </c>
      <c r="Q55" s="5">
        <f t="shared" si="10"/>
        <v>320.25584311926639</v>
      </c>
      <c r="R55" s="44">
        <f t="shared" si="3"/>
        <v>73.073394495412856</v>
      </c>
      <c r="S55" s="44">
        <f t="shared" si="4"/>
        <v>73.073394495412913</v>
      </c>
      <c r="T55" s="44">
        <f t="shared" si="7"/>
        <v>0</v>
      </c>
      <c r="U55" s="29">
        <f t="shared" si="9"/>
        <v>0.60491320974742635</v>
      </c>
      <c r="V55" s="4" t="s">
        <v>55</v>
      </c>
      <c r="W55" s="5" t="e">
        <v>#N/A</v>
      </c>
      <c r="X55" s="30" t="e">
        <f t="shared" si="5"/>
        <v>#N/A</v>
      </c>
      <c r="Y55" s="30" t="e">
        <f t="shared" si="6"/>
        <v>#N/A</v>
      </c>
      <c r="AA55" s="31">
        <f t="shared" si="8"/>
        <v>315.65488624036499</v>
      </c>
      <c r="AB55" s="5">
        <v>0.59299999999999997</v>
      </c>
    </row>
    <row r="56" spans="1:28" x14ac:dyDescent="0.25">
      <c r="A56" s="4" t="s">
        <v>56</v>
      </c>
      <c r="B56" s="1">
        <v>26480</v>
      </c>
      <c r="C56" s="34">
        <v>913.62900000000002</v>
      </c>
      <c r="D56" s="34">
        <v>167.084</v>
      </c>
      <c r="E56" s="34">
        <v>219.76400000000001</v>
      </c>
      <c r="F56" s="34">
        <f t="shared" si="1"/>
        <v>320.93937724770672</v>
      </c>
      <c r="G56" s="34">
        <v>188.69499999999999</v>
      </c>
      <c r="H56" s="34">
        <v>99.189000000000007</v>
      </c>
      <c r="I56" s="34">
        <v>61335</v>
      </c>
      <c r="J56" s="34">
        <v>89.622</v>
      </c>
      <c r="N56" s="5" t="str">
        <f t="shared" si="0"/>
        <v>Q2/1972</v>
      </c>
      <c r="O56" s="5">
        <v>79.819999999999993</v>
      </c>
      <c r="P56" s="5" t="e">
        <v>#N/A</v>
      </c>
      <c r="Q56" s="5">
        <f t="shared" si="10"/>
        <v>320.93937724770672</v>
      </c>
      <c r="R56" s="44">
        <f t="shared" si="3"/>
        <v>73.229357798165125</v>
      </c>
      <c r="S56" s="44">
        <f t="shared" si="4"/>
        <v>73.229357798165196</v>
      </c>
      <c r="T56" s="44">
        <f t="shared" si="7"/>
        <v>0</v>
      </c>
      <c r="U56" s="29">
        <f t="shared" si="9"/>
        <v>0.8564722207222486</v>
      </c>
      <c r="V56" s="4" t="s">
        <v>56</v>
      </c>
      <c r="W56" s="5" t="e">
        <v>#N/A</v>
      </c>
      <c r="X56" s="30" t="e">
        <f t="shared" si="5"/>
        <v>#N/A</v>
      </c>
      <c r="Y56" s="30" t="e">
        <f t="shared" si="6"/>
        <v>#N/A</v>
      </c>
      <c r="AA56" s="31">
        <f t="shared" si="8"/>
        <v>316.2322899806922</v>
      </c>
      <c r="AB56" s="5">
        <v>0.73370000000000002</v>
      </c>
    </row>
    <row r="57" spans="1:28" x14ac:dyDescent="0.25">
      <c r="A57" s="4" t="s">
        <v>57</v>
      </c>
      <c r="B57" s="1">
        <v>26572</v>
      </c>
      <c r="C57" s="34">
        <v>912.827</v>
      </c>
      <c r="D57" s="34">
        <v>166.65600000000001</v>
      </c>
      <c r="E57" s="34">
        <v>223.084</v>
      </c>
      <c r="F57" s="34">
        <f t="shared" si="1"/>
        <v>327.85513431192697</v>
      </c>
      <c r="G57" s="34">
        <v>194.685</v>
      </c>
      <c r="H57" s="34">
        <v>98.409000000000006</v>
      </c>
      <c r="I57" s="34">
        <v>62588</v>
      </c>
      <c r="J57" s="34">
        <v>92.697000000000003</v>
      </c>
      <c r="N57" s="5" t="str">
        <f t="shared" si="0"/>
        <v>Q3/1972</v>
      </c>
      <c r="O57" s="5">
        <v>81.540000000000006</v>
      </c>
      <c r="P57" s="5" t="e">
        <v>#N/A</v>
      </c>
      <c r="Q57" s="5">
        <f t="shared" si="10"/>
        <v>327.85513431192697</v>
      </c>
      <c r="R57" s="44">
        <f t="shared" si="3"/>
        <v>74.807339449541288</v>
      </c>
      <c r="S57" s="44">
        <f t="shared" si="4"/>
        <v>74.807339449541359</v>
      </c>
      <c r="T57" s="44">
        <f t="shared" si="7"/>
        <v>0</v>
      </c>
      <c r="U57" s="29">
        <f t="shared" si="9"/>
        <v>8.9020198013243892</v>
      </c>
      <c r="V57" s="4" t="s">
        <v>57</v>
      </c>
      <c r="W57" s="5" t="e">
        <v>#N/A</v>
      </c>
      <c r="X57" s="30" t="e">
        <f t="shared" si="5"/>
        <v>#N/A</v>
      </c>
      <c r="Y57" s="30" t="e">
        <f t="shared" si="6"/>
        <v>#N/A</v>
      </c>
      <c r="AA57" s="31">
        <f t="shared" si="8"/>
        <v>323.11554842735632</v>
      </c>
      <c r="AB57" s="5">
        <v>8.9949999999999992</v>
      </c>
    </row>
    <row r="58" spans="1:28" x14ac:dyDescent="0.25">
      <c r="A58" s="4" t="s">
        <v>58</v>
      </c>
      <c r="B58" s="1">
        <v>26664</v>
      </c>
      <c r="C58" s="34">
        <v>956.83600000000001</v>
      </c>
      <c r="D58" s="34">
        <v>166.15200000000002</v>
      </c>
      <c r="E58" s="34">
        <v>227.46</v>
      </c>
      <c r="F58" s="34">
        <f t="shared" si="1"/>
        <v>331.31301284403708</v>
      </c>
      <c r="G58" s="34">
        <v>197.03800000000001</v>
      </c>
      <c r="H58" s="34">
        <v>97.402000000000001</v>
      </c>
      <c r="I58" s="34">
        <v>64374</v>
      </c>
      <c r="J58" s="34">
        <v>95.612000000000009</v>
      </c>
      <c r="N58" s="5" t="str">
        <f t="shared" si="0"/>
        <v>Q4/1972</v>
      </c>
      <c r="O58" s="5">
        <v>82.4</v>
      </c>
      <c r="P58" s="5" t="e">
        <v>#N/A</v>
      </c>
      <c r="Q58" s="5">
        <f t="shared" si="10"/>
        <v>331.31301284403708</v>
      </c>
      <c r="R58" s="44">
        <f t="shared" si="3"/>
        <v>75.596330275229363</v>
      </c>
      <c r="S58" s="44">
        <f t="shared" si="4"/>
        <v>75.596330275229434</v>
      </c>
      <c r="T58" s="44">
        <f t="shared" si="7"/>
        <v>0</v>
      </c>
      <c r="U58" s="29">
        <f t="shared" si="9"/>
        <v>4.2860020102136298</v>
      </c>
      <c r="V58" s="4" t="s">
        <v>58</v>
      </c>
      <c r="W58" s="5" t="e">
        <v>#N/A</v>
      </c>
      <c r="X58" s="30" t="e">
        <f t="shared" si="5"/>
        <v>#N/A</v>
      </c>
      <c r="Y58" s="30" t="e">
        <f t="shared" si="6"/>
        <v>#N/A</v>
      </c>
      <c r="AA58" s="31">
        <f t="shared" si="8"/>
        <v>326.53502133637716</v>
      </c>
      <c r="AB58" s="5">
        <v>4.3007999999999997</v>
      </c>
    </row>
    <row r="59" spans="1:28" x14ac:dyDescent="0.25">
      <c r="A59" s="4" t="s">
        <v>59</v>
      </c>
      <c r="B59" s="1">
        <v>26754</v>
      </c>
      <c r="C59" s="34">
        <v>999.91600000000005</v>
      </c>
      <c r="D59" s="34">
        <v>174.768</v>
      </c>
      <c r="E59" s="34">
        <v>230.608</v>
      </c>
      <c r="F59" s="34">
        <f t="shared" si="1"/>
        <v>335.49463339449579</v>
      </c>
      <c r="G59" s="34">
        <v>197.059</v>
      </c>
      <c r="H59" s="34">
        <v>102.643</v>
      </c>
      <c r="I59" s="34">
        <v>68296</v>
      </c>
      <c r="J59" s="34">
        <v>99.091999999999999</v>
      </c>
      <c r="N59" s="5" t="str">
        <f t="shared" si="0"/>
        <v>Q1/1973</v>
      </c>
      <c r="O59" s="5">
        <v>83.44</v>
      </c>
      <c r="P59" s="5" t="e">
        <v>#N/A</v>
      </c>
      <c r="Q59" s="5">
        <f t="shared" si="10"/>
        <v>335.49463339449579</v>
      </c>
      <c r="R59" s="44">
        <f t="shared" si="3"/>
        <v>76.550458715596335</v>
      </c>
      <c r="S59" s="44">
        <f t="shared" si="4"/>
        <v>76.550458715596406</v>
      </c>
      <c r="T59" s="44">
        <f t="shared" si="7"/>
        <v>0</v>
      </c>
      <c r="U59" s="29">
        <f t="shared" si="9"/>
        <v>5.1449296786046039</v>
      </c>
      <c r="V59" s="4" t="s">
        <v>59</v>
      </c>
      <c r="W59" s="5" t="e">
        <v>#N/A</v>
      </c>
      <c r="X59" s="30" t="e">
        <f t="shared" si="5"/>
        <v>#N/A</v>
      </c>
      <c r="Y59" s="30" t="e">
        <f t="shared" si="6"/>
        <v>#N/A</v>
      </c>
      <c r="AA59" s="31">
        <f t="shared" si="8"/>
        <v>330.64334087524594</v>
      </c>
      <c r="AB59" s="5">
        <v>5.1284000000000001</v>
      </c>
    </row>
    <row r="60" spans="1:28" x14ac:dyDescent="0.25">
      <c r="A60" s="4" t="s">
        <v>60</v>
      </c>
      <c r="B60" s="1">
        <v>26845</v>
      </c>
      <c r="C60" s="34">
        <v>1000.644</v>
      </c>
      <c r="D60" s="34">
        <v>169.02</v>
      </c>
      <c r="E60" s="34">
        <v>234.76</v>
      </c>
      <c r="F60" s="34">
        <f t="shared" si="1"/>
        <v>330.26760770642238</v>
      </c>
      <c r="G60" s="34">
        <v>198.572</v>
      </c>
      <c r="H60" s="34">
        <v>104.904</v>
      </c>
      <c r="I60" s="34">
        <v>69036</v>
      </c>
      <c r="J60" s="34">
        <v>101.846</v>
      </c>
      <c r="N60" s="5" t="str">
        <f t="shared" si="0"/>
        <v>Q2/1973</v>
      </c>
      <c r="O60" s="5">
        <v>82.14</v>
      </c>
      <c r="P60" s="5" t="e">
        <v>#N/A</v>
      </c>
      <c r="Q60" s="5">
        <f t="shared" si="10"/>
        <v>330.26760770642238</v>
      </c>
      <c r="R60" s="44">
        <f t="shared" si="3"/>
        <v>75.357798165137609</v>
      </c>
      <c r="S60" s="44">
        <f t="shared" si="4"/>
        <v>75.35779816513768</v>
      </c>
      <c r="T60" s="44">
        <f t="shared" si="7"/>
        <v>0</v>
      </c>
      <c r="U60" s="29">
        <f t="shared" si="9"/>
        <v>-6.0878869528499298</v>
      </c>
      <c r="V60" s="4" t="s">
        <v>60</v>
      </c>
      <c r="W60" s="5" t="e">
        <v>#N/A</v>
      </c>
      <c r="X60" s="30" t="e">
        <f t="shared" si="5"/>
        <v>#N/A</v>
      </c>
      <c r="Y60" s="30" t="e">
        <f t="shared" si="6"/>
        <v>#N/A</v>
      </c>
      <c r="AA60" s="31">
        <f t="shared" si="8"/>
        <v>325.49162735424289</v>
      </c>
      <c r="AB60" s="5">
        <v>-6.0881999999999996</v>
      </c>
    </row>
    <row r="61" spans="1:28" x14ac:dyDescent="0.25">
      <c r="A61" s="4" t="s">
        <v>61</v>
      </c>
      <c r="B61" s="1">
        <v>26937</v>
      </c>
      <c r="C61" s="34">
        <v>991.33299999999997</v>
      </c>
      <c r="D61" s="34">
        <v>165.62800000000001</v>
      </c>
      <c r="E61" s="34">
        <v>240.16800000000001</v>
      </c>
      <c r="F61" s="34">
        <f t="shared" si="1"/>
        <v>326.2468187155967</v>
      </c>
      <c r="G61" s="34">
        <v>205.89699999999999</v>
      </c>
      <c r="H61" s="34">
        <v>106.926</v>
      </c>
      <c r="I61" s="34">
        <v>69550</v>
      </c>
      <c r="J61" s="34">
        <v>103.57300000000001</v>
      </c>
      <c r="N61" s="5" t="str">
        <f t="shared" si="0"/>
        <v>Q3/1973</v>
      </c>
      <c r="O61" s="5">
        <v>81.14</v>
      </c>
      <c r="P61" s="5" t="e">
        <v>#N/A</v>
      </c>
      <c r="Q61" s="5">
        <f t="shared" si="10"/>
        <v>326.2468187155967</v>
      </c>
      <c r="R61" s="44">
        <f t="shared" si="3"/>
        <v>74.440366972477065</v>
      </c>
      <c r="S61" s="44">
        <f t="shared" si="4"/>
        <v>74.44036697247715</v>
      </c>
      <c r="T61" s="44">
        <f t="shared" si="7"/>
        <v>0</v>
      </c>
      <c r="U61" s="29">
        <f t="shared" si="9"/>
        <v>-4.7815254863305405</v>
      </c>
      <c r="V61" s="4" t="s">
        <v>61</v>
      </c>
      <c r="W61" s="5" t="e">
        <v>#N/A</v>
      </c>
      <c r="X61" s="30" t="e">
        <f t="shared" si="5"/>
        <v>#N/A</v>
      </c>
      <c r="Y61" s="30" t="e">
        <f t="shared" si="6"/>
        <v>#N/A</v>
      </c>
      <c r="AA61" s="31">
        <f t="shared" si="8"/>
        <v>321.53904962900288</v>
      </c>
      <c r="AB61" s="5">
        <v>-4.7695999999999996</v>
      </c>
    </row>
    <row r="62" spans="1:28" x14ac:dyDescent="0.25">
      <c r="A62" s="4" t="s">
        <v>62</v>
      </c>
      <c r="B62" s="1">
        <v>27029</v>
      </c>
      <c r="C62" s="34">
        <v>986.58</v>
      </c>
      <c r="D62" s="34">
        <v>164.864</v>
      </c>
      <c r="E62" s="34">
        <v>243.15600000000001</v>
      </c>
      <c r="F62" s="34">
        <f t="shared" si="1"/>
        <v>317.03921192660584</v>
      </c>
      <c r="G62" s="34">
        <v>210.279</v>
      </c>
      <c r="H62" s="34">
        <v>110.723</v>
      </c>
      <c r="I62" s="34">
        <v>70642</v>
      </c>
      <c r="J62" s="34">
        <v>106.026</v>
      </c>
      <c r="N62" s="5" t="str">
        <f t="shared" si="0"/>
        <v>Q4/1973</v>
      </c>
      <c r="O62" s="5">
        <v>78.849999999999994</v>
      </c>
      <c r="P62" s="5" t="e">
        <v>#N/A</v>
      </c>
      <c r="Q62" s="5">
        <f t="shared" si="10"/>
        <v>317.03921192660584</v>
      </c>
      <c r="R62" s="44">
        <f t="shared" si="3"/>
        <v>72.339449541284395</v>
      </c>
      <c r="S62" s="44">
        <f t="shared" si="4"/>
        <v>72.33944954128448</v>
      </c>
      <c r="T62" s="44">
        <f t="shared" si="7"/>
        <v>0</v>
      </c>
      <c r="U62" s="29">
        <f t="shared" si="9"/>
        <v>-10.820141857465693</v>
      </c>
      <c r="V62" s="4" t="s">
        <v>62</v>
      </c>
      <c r="W62" s="5" t="e">
        <v>#N/A</v>
      </c>
      <c r="X62" s="30" t="e">
        <f t="shared" si="5"/>
        <v>#N/A</v>
      </c>
      <c r="Y62" s="30" t="e">
        <f t="shared" si="6"/>
        <v>#N/A</v>
      </c>
      <c r="AA62" s="31">
        <f t="shared" si="8"/>
        <v>312.43464750558149</v>
      </c>
      <c r="AB62" s="5">
        <v>-10.853999999999999</v>
      </c>
    </row>
    <row r="63" spans="1:28" x14ac:dyDescent="0.25">
      <c r="A63" s="4" t="s">
        <v>63</v>
      </c>
      <c r="B63" s="1">
        <v>27119</v>
      </c>
      <c r="C63" s="34">
        <v>974.60199999999998</v>
      </c>
      <c r="D63" s="34">
        <v>163.39600000000002</v>
      </c>
      <c r="E63" s="34">
        <v>244.208</v>
      </c>
      <c r="F63" s="34">
        <f t="shared" si="1"/>
        <v>317.11962770642236</v>
      </c>
      <c r="G63" s="34">
        <v>209.01400000000001</v>
      </c>
      <c r="H63" s="34">
        <v>115.027</v>
      </c>
      <c r="I63" s="34">
        <v>64942</v>
      </c>
      <c r="J63" s="34">
        <v>108.54900000000001</v>
      </c>
      <c r="N63" s="5" t="str">
        <f t="shared" si="0"/>
        <v>Q1/1974</v>
      </c>
      <c r="O63" s="5">
        <v>78.87</v>
      </c>
      <c r="P63" s="5" t="e">
        <v>#N/A</v>
      </c>
      <c r="Q63" s="5">
        <f t="shared" si="10"/>
        <v>317.11962770642236</v>
      </c>
      <c r="R63" s="44">
        <f t="shared" si="3"/>
        <v>72.357798165137609</v>
      </c>
      <c r="S63" s="44">
        <f t="shared" si="4"/>
        <v>72.357798165137694</v>
      </c>
      <c r="T63" s="44">
        <f t="shared" si="7"/>
        <v>0</v>
      </c>
      <c r="U63" s="29">
        <f t="shared" si="9"/>
        <v>0.10149707379436546</v>
      </c>
      <c r="V63" s="4" t="s">
        <v>63</v>
      </c>
      <c r="W63" s="5" t="e">
        <v>#N/A</v>
      </c>
      <c r="X63" s="30" t="e">
        <f t="shared" si="5"/>
        <v>#N/A</v>
      </c>
      <c r="Y63" s="30" t="e">
        <f t="shared" si="6"/>
        <v>#N/A</v>
      </c>
      <c r="AA63" s="31">
        <f t="shared" si="8"/>
        <v>312.51264884362337</v>
      </c>
      <c r="AB63" s="5">
        <v>9.9900000000000003E-2</v>
      </c>
    </row>
    <row r="64" spans="1:28" x14ac:dyDescent="0.25">
      <c r="A64" s="4" t="s">
        <v>64</v>
      </c>
      <c r="B64" s="1">
        <v>27210</v>
      </c>
      <c r="C64" s="34">
        <v>971.41</v>
      </c>
      <c r="D64" s="34">
        <v>154.47200000000001</v>
      </c>
      <c r="E64" s="34">
        <v>246.184</v>
      </c>
      <c r="F64" s="34">
        <f t="shared" si="1"/>
        <v>299.26732458715628</v>
      </c>
      <c r="G64" s="34">
        <v>206.446</v>
      </c>
      <c r="H64" s="34">
        <v>111.152</v>
      </c>
      <c r="I64" s="34">
        <v>62880</v>
      </c>
      <c r="J64" s="34">
        <v>109.69200000000001</v>
      </c>
      <c r="N64" s="5" t="str">
        <f t="shared" si="0"/>
        <v>Q2/1974</v>
      </c>
      <c r="O64" s="5">
        <v>74.430000000000007</v>
      </c>
      <c r="P64" s="5" t="e">
        <v>#N/A</v>
      </c>
      <c r="Q64" s="5">
        <f t="shared" si="10"/>
        <v>299.26732458715628</v>
      </c>
      <c r="R64" s="44">
        <f t="shared" si="3"/>
        <v>68.284403669724782</v>
      </c>
      <c r="S64" s="44">
        <f t="shared" si="4"/>
        <v>68.284403669724838</v>
      </c>
      <c r="T64" s="44">
        <f t="shared" si="7"/>
        <v>0</v>
      </c>
      <c r="U64" s="29">
        <f t="shared" si="9"/>
        <v>-20.686938754119399</v>
      </c>
      <c r="V64" s="4" t="s">
        <v>64</v>
      </c>
      <c r="W64" s="5" t="e">
        <v>#N/A</v>
      </c>
      <c r="X64" s="30" t="e">
        <f t="shared" si="5"/>
        <v>#N/A</v>
      </c>
      <c r="Y64" s="30" t="e">
        <f t="shared" si="6"/>
        <v>#N/A</v>
      </c>
      <c r="AA64" s="31">
        <f t="shared" si="8"/>
        <v>294.92633238630924</v>
      </c>
      <c r="AB64" s="5">
        <v>-20.6798</v>
      </c>
    </row>
    <row r="65" spans="1:28" x14ac:dyDescent="0.25">
      <c r="A65" s="4" t="s">
        <v>65</v>
      </c>
      <c r="B65" s="1">
        <v>27302</v>
      </c>
      <c r="C65" s="34">
        <v>952.84900000000005</v>
      </c>
      <c r="D65" s="34">
        <v>152.744</v>
      </c>
      <c r="E65" s="34">
        <v>243.92000000000002</v>
      </c>
      <c r="F65" s="34">
        <f t="shared" si="1"/>
        <v>294.36196201834889</v>
      </c>
      <c r="G65" s="34">
        <v>214.172</v>
      </c>
      <c r="H65" s="34">
        <v>111.23</v>
      </c>
      <c r="I65" s="34">
        <v>62919</v>
      </c>
      <c r="J65" s="34">
        <v>109.55</v>
      </c>
      <c r="N65" s="5" t="str">
        <f t="shared" ref="N65:N128" si="11">A65</f>
        <v>Q3/1974</v>
      </c>
      <c r="O65" s="5">
        <v>73.209999999999994</v>
      </c>
      <c r="P65" s="5" t="e">
        <v>#N/A</v>
      </c>
      <c r="Q65" s="5">
        <f t="shared" si="10"/>
        <v>294.36196201834889</v>
      </c>
      <c r="R65" s="44">
        <f t="shared" si="3"/>
        <v>67.165137614678898</v>
      </c>
      <c r="S65" s="44">
        <f t="shared" si="4"/>
        <v>67.165137614678954</v>
      </c>
      <c r="T65" s="44">
        <f t="shared" si="7"/>
        <v>0</v>
      </c>
      <c r="U65" s="29">
        <f t="shared" si="9"/>
        <v>-6.3970467188319997</v>
      </c>
      <c r="V65" s="4" t="s">
        <v>65</v>
      </c>
      <c r="W65" s="5" t="e">
        <v>#N/A</v>
      </c>
      <c r="X65" s="30" t="e">
        <f t="shared" si="5"/>
        <v>#N/A</v>
      </c>
      <c r="Y65" s="30" t="e">
        <f t="shared" si="6"/>
        <v>#N/A</v>
      </c>
      <c r="AA65" s="31">
        <f t="shared" si="8"/>
        <v>290.13004026539983</v>
      </c>
      <c r="AB65" s="5">
        <v>-6.3480999999999996</v>
      </c>
    </row>
    <row r="66" spans="1:28" x14ac:dyDescent="0.25">
      <c r="A66" s="4" t="s">
        <v>66</v>
      </c>
      <c r="B66" s="1">
        <v>27394</v>
      </c>
      <c r="C66" s="34">
        <v>906.21500000000003</v>
      </c>
      <c r="D66" s="34">
        <v>153.39600000000002</v>
      </c>
      <c r="E66" s="34">
        <v>237.44400000000002</v>
      </c>
      <c r="F66" s="34">
        <f t="shared" si="1"/>
        <v>290.18034146789017</v>
      </c>
      <c r="G66" s="34">
        <v>204.17500000000001</v>
      </c>
      <c r="H66" s="34">
        <v>110.66500000000001</v>
      </c>
      <c r="I66" s="34">
        <v>63173</v>
      </c>
      <c r="J66" s="34">
        <v>108.208</v>
      </c>
      <c r="N66" s="5" t="str">
        <f t="shared" si="11"/>
        <v>Q4/1974</v>
      </c>
      <c r="O66" s="5">
        <v>72.17</v>
      </c>
      <c r="P66" s="5" t="e">
        <v>#N/A</v>
      </c>
      <c r="Q66" s="5">
        <f t="shared" si="10"/>
        <v>290.18034146789017</v>
      </c>
      <c r="R66" s="44">
        <f t="shared" si="3"/>
        <v>66.211009174311926</v>
      </c>
      <c r="S66" s="44">
        <f t="shared" si="4"/>
        <v>66.211009174311982</v>
      </c>
      <c r="T66" s="44">
        <f t="shared" si="7"/>
        <v>0</v>
      </c>
      <c r="U66" s="29">
        <f t="shared" si="9"/>
        <v>-5.5623451547032303</v>
      </c>
      <c r="V66" s="4" t="s">
        <v>66</v>
      </c>
      <c r="W66" s="5" t="e">
        <v>#N/A</v>
      </c>
      <c r="X66" s="30" t="e">
        <f t="shared" si="5"/>
        <v>#N/A</v>
      </c>
      <c r="Y66" s="30" t="e">
        <f t="shared" si="6"/>
        <v>#N/A</v>
      </c>
      <c r="AA66" s="31">
        <f t="shared" si="8"/>
        <v>285.9999396182908</v>
      </c>
      <c r="AB66" s="5">
        <v>-5.5736999999999997</v>
      </c>
    </row>
    <row r="67" spans="1:28" x14ac:dyDescent="0.25">
      <c r="A67" s="4" t="s">
        <v>67</v>
      </c>
      <c r="B67" s="1">
        <v>27484</v>
      </c>
      <c r="C67" s="34">
        <v>868.94600000000003</v>
      </c>
      <c r="D67" s="34">
        <v>149.32</v>
      </c>
      <c r="E67" s="34">
        <v>232.536</v>
      </c>
      <c r="F67" s="34">
        <f t="shared" si="1"/>
        <v>299.06628513761495</v>
      </c>
      <c r="G67" s="34">
        <v>198.94800000000001</v>
      </c>
      <c r="H67" s="34">
        <v>111.697</v>
      </c>
      <c r="I67" s="34">
        <v>60694</v>
      </c>
      <c r="J67" s="34">
        <v>105.955</v>
      </c>
      <c r="N67" s="5" t="str">
        <f t="shared" si="11"/>
        <v>Q1/1975</v>
      </c>
      <c r="O67" s="5">
        <v>74.38</v>
      </c>
      <c r="P67" s="5" t="e">
        <v>#N/A</v>
      </c>
      <c r="Q67" s="5">
        <f t="shared" si="10"/>
        <v>299.06628513761495</v>
      </c>
      <c r="R67" s="44">
        <f t="shared" si="3"/>
        <v>68.238532110091739</v>
      </c>
      <c r="S67" s="44">
        <f t="shared" si="4"/>
        <v>68.238532110091796</v>
      </c>
      <c r="T67" s="44">
        <f t="shared" si="7"/>
        <v>0</v>
      </c>
      <c r="U67" s="29">
        <f t="shared" si="9"/>
        <v>12.82306009527785</v>
      </c>
      <c r="V67" s="4" t="s">
        <v>67</v>
      </c>
      <c r="W67" s="5" t="e">
        <v>#N/A</v>
      </c>
      <c r="X67" s="30" t="e">
        <f t="shared" si="5"/>
        <v>#N/A</v>
      </c>
      <c r="Y67" s="30" t="e">
        <f t="shared" si="6"/>
        <v>#N/A</v>
      </c>
      <c r="AA67" s="31">
        <f t="shared" si="8"/>
        <v>294.74868676176806</v>
      </c>
      <c r="AB67" s="5">
        <v>12.808999999999999</v>
      </c>
    </row>
    <row r="68" spans="1:28" x14ac:dyDescent="0.25">
      <c r="A68" s="4" t="s">
        <v>68</v>
      </c>
      <c r="B68" s="1">
        <v>27575</v>
      </c>
      <c r="C68" s="34">
        <v>843.97800000000007</v>
      </c>
      <c r="D68" s="34">
        <v>148.71600000000001</v>
      </c>
      <c r="E68" s="34">
        <v>231.208</v>
      </c>
      <c r="F68" s="34">
        <f t="shared" si="1"/>
        <v>273.65489871559663</v>
      </c>
      <c r="G68" s="34">
        <v>197.11600000000001</v>
      </c>
      <c r="H68" s="34">
        <v>114.779</v>
      </c>
      <c r="I68" s="34">
        <v>63393</v>
      </c>
      <c r="J68" s="34">
        <v>104.029</v>
      </c>
      <c r="N68" s="5" t="str">
        <f t="shared" si="11"/>
        <v>Q2/1975</v>
      </c>
      <c r="O68" s="5">
        <v>68.06</v>
      </c>
      <c r="P68" s="5" t="e">
        <v>#N/A</v>
      </c>
      <c r="Q68" s="5">
        <f t="shared" si="10"/>
        <v>273.65489871559663</v>
      </c>
      <c r="R68" s="44">
        <f t="shared" si="3"/>
        <v>62.440366972477065</v>
      </c>
      <c r="S68" s="44">
        <f t="shared" si="4"/>
        <v>62.440366972477136</v>
      </c>
      <c r="T68" s="44">
        <f t="shared" si="7"/>
        <v>-7.1054273576010019E-14</v>
      </c>
      <c r="U68" s="29">
        <f t="shared" si="9"/>
        <v>-29.895954114261059</v>
      </c>
      <c r="V68" s="4" t="s">
        <v>68</v>
      </c>
      <c r="W68" s="5" t="e">
        <v>#N/A</v>
      </c>
      <c r="X68" s="30" t="e">
        <f t="shared" si="5"/>
        <v>#N/A</v>
      </c>
      <c r="Y68" s="30" t="e">
        <f t="shared" si="6"/>
        <v>#N/A</v>
      </c>
      <c r="AA68" s="31">
        <f t="shared" si="8"/>
        <v>269.70152166116827</v>
      </c>
      <c r="AB68" s="5">
        <v>-29.898700000000002</v>
      </c>
    </row>
    <row r="69" spans="1:28" x14ac:dyDescent="0.25">
      <c r="A69" s="4" t="s">
        <v>69</v>
      </c>
      <c r="B69" s="1">
        <v>27667</v>
      </c>
      <c r="C69" s="34">
        <v>876.96600000000001</v>
      </c>
      <c r="D69" s="34">
        <v>146.476</v>
      </c>
      <c r="E69" s="34">
        <v>227.82</v>
      </c>
      <c r="F69" s="34">
        <f t="shared" si="1"/>
        <v>282.46042660550489</v>
      </c>
      <c r="G69" s="34">
        <v>198.029</v>
      </c>
      <c r="H69" s="34">
        <v>119.327</v>
      </c>
      <c r="I69" s="34">
        <v>63908</v>
      </c>
      <c r="J69" s="34">
        <v>103.592</v>
      </c>
      <c r="N69" s="5" t="str">
        <f t="shared" si="11"/>
        <v>Q3/1975</v>
      </c>
      <c r="O69" s="5">
        <v>70.25</v>
      </c>
      <c r="P69" s="5" t="e">
        <v>#N/A</v>
      </c>
      <c r="Q69" s="5">
        <f t="shared" si="10"/>
        <v>282.46042660550489</v>
      </c>
      <c r="R69" s="44">
        <f t="shared" si="3"/>
        <v>64.449541284403665</v>
      </c>
      <c r="S69" s="44">
        <f t="shared" si="4"/>
        <v>64.449541284403736</v>
      </c>
      <c r="T69" s="44">
        <f t="shared" si="7"/>
        <v>0</v>
      </c>
      <c r="U69" s="29">
        <f t="shared" si="9"/>
        <v>13.505664430462616</v>
      </c>
      <c r="V69" s="4" t="s">
        <v>69</v>
      </c>
      <c r="W69" s="5" t="e">
        <v>#N/A</v>
      </c>
      <c r="X69" s="30" t="e">
        <f t="shared" si="5"/>
        <v>#N/A</v>
      </c>
      <c r="Y69" s="30" t="e">
        <f t="shared" si="6"/>
        <v>#N/A</v>
      </c>
      <c r="AA69" s="31">
        <f t="shared" si="8"/>
        <v>278.40585513295264</v>
      </c>
      <c r="AB69" s="5">
        <v>13.5481</v>
      </c>
    </row>
    <row r="70" spans="1:28" x14ac:dyDescent="0.25">
      <c r="A70" s="4" t="s">
        <v>70</v>
      </c>
      <c r="B70" s="1">
        <v>27759</v>
      </c>
      <c r="C70" s="34">
        <v>899.23400000000004</v>
      </c>
      <c r="D70" s="34">
        <v>142.25200000000001</v>
      </c>
      <c r="E70" s="34">
        <v>232.452</v>
      </c>
      <c r="F70" s="34">
        <f t="shared" si="1"/>
        <v>292.11032018348658</v>
      </c>
      <c r="G70" s="34">
        <v>196.29</v>
      </c>
      <c r="H70" s="34">
        <v>121.304</v>
      </c>
      <c r="I70" s="34">
        <v>64193</v>
      </c>
      <c r="J70" s="34">
        <v>102.803</v>
      </c>
      <c r="N70" s="5" t="str">
        <f t="shared" si="11"/>
        <v>Q4/1975</v>
      </c>
      <c r="O70" s="5">
        <v>72.650000000000006</v>
      </c>
      <c r="P70" s="5" t="e">
        <v>#N/A</v>
      </c>
      <c r="Q70" s="5">
        <f t="shared" si="10"/>
        <v>292.11032018348658</v>
      </c>
      <c r="R70" s="44">
        <f t="shared" si="3"/>
        <v>66.651376146789005</v>
      </c>
      <c r="S70" s="44">
        <f t="shared" si="4"/>
        <v>66.651376146789062</v>
      </c>
      <c r="T70" s="44">
        <f t="shared" si="7"/>
        <v>0</v>
      </c>
      <c r="U70" s="29">
        <f t="shared" si="9"/>
        <v>14.381861516554029</v>
      </c>
      <c r="V70" s="4" t="s">
        <v>70</v>
      </c>
      <c r="W70" s="5" t="e">
        <v>#N/A</v>
      </c>
      <c r="X70" s="30" t="e">
        <f t="shared" si="5"/>
        <v>#N/A</v>
      </c>
      <c r="Y70" s="30" t="e">
        <f t="shared" si="6"/>
        <v>#N/A</v>
      </c>
      <c r="AA70" s="31">
        <f t="shared" si="8"/>
        <v>287.82073517738132</v>
      </c>
      <c r="AB70" s="5">
        <v>14.2286</v>
      </c>
    </row>
    <row r="71" spans="1:28" x14ac:dyDescent="0.25">
      <c r="A71" s="4" t="s">
        <v>71</v>
      </c>
      <c r="B71" s="1">
        <v>27850</v>
      </c>
      <c r="C71" s="34">
        <v>933.88400000000001</v>
      </c>
      <c r="D71" s="34">
        <v>149.34399999999999</v>
      </c>
      <c r="E71" s="34">
        <v>237.9</v>
      </c>
      <c r="F71" s="34">
        <f t="shared" ref="F71:F134" si="12">IF(ISNUMBER(Q71),Q71,F72/(AA72/AA71))</f>
        <v>289.25556000000029</v>
      </c>
      <c r="G71" s="34">
        <v>195.79</v>
      </c>
      <c r="H71" s="34">
        <v>122.562</v>
      </c>
      <c r="I71" s="34">
        <v>65841</v>
      </c>
      <c r="J71" s="34">
        <v>102.931</v>
      </c>
      <c r="N71" s="5" t="str">
        <f t="shared" si="11"/>
        <v>Q1/1976</v>
      </c>
      <c r="O71" s="5">
        <v>71.94</v>
      </c>
      <c r="P71" s="5" t="e">
        <v>#N/A</v>
      </c>
      <c r="Q71" s="5">
        <f t="shared" si="10"/>
        <v>289.25556000000029</v>
      </c>
      <c r="R71" s="44">
        <f t="shared" ref="R71:R130" si="13">100*O71/$O$131</f>
        <v>66</v>
      </c>
      <c r="S71" s="44">
        <f t="shared" ref="S71:S130" si="14">100*Q71/$Q$131</f>
        <v>66.000000000000071</v>
      </c>
      <c r="T71" s="44">
        <f t="shared" si="7"/>
        <v>0</v>
      </c>
      <c r="U71" s="29">
        <f t="shared" si="9"/>
        <v>-3.8522203703462155</v>
      </c>
      <c r="V71" s="4" t="s">
        <v>71</v>
      </c>
      <c r="W71" s="5" t="e">
        <v>#N/A</v>
      </c>
      <c r="X71" s="30" t="e">
        <f t="shared" ref="X71:X131" si="15">100*((P71/P70)^4-1)</f>
        <v>#N/A</v>
      </c>
      <c r="Y71" s="30" t="e">
        <f t="shared" ref="Y71:Y131" si="16">W71-X71</f>
        <v>#N/A</v>
      </c>
      <c r="AA71" s="31">
        <f t="shared" si="8"/>
        <v>285.05643920921011</v>
      </c>
      <c r="AB71" s="5">
        <v>-3.7867000000000002</v>
      </c>
    </row>
    <row r="72" spans="1:28" x14ac:dyDescent="0.25">
      <c r="A72" s="4" t="s">
        <v>72</v>
      </c>
      <c r="B72" s="1">
        <v>27941</v>
      </c>
      <c r="C72" s="34">
        <v>931.41600000000005</v>
      </c>
      <c r="D72" s="34">
        <v>148.00800000000001</v>
      </c>
      <c r="E72" s="34">
        <v>238.78399999999999</v>
      </c>
      <c r="F72" s="34">
        <f t="shared" si="12"/>
        <v>293.79905155963331</v>
      </c>
      <c r="G72" s="34">
        <v>192.46800000000002</v>
      </c>
      <c r="H72" s="34">
        <v>126.697</v>
      </c>
      <c r="I72" s="34">
        <v>64885</v>
      </c>
      <c r="J72" s="34">
        <v>103.28400000000001</v>
      </c>
      <c r="N72" s="5" t="str">
        <f t="shared" si="11"/>
        <v>Q2/1976</v>
      </c>
      <c r="O72" s="5">
        <v>73.069999999999993</v>
      </c>
      <c r="P72" s="5" t="e">
        <v>#N/A</v>
      </c>
      <c r="Q72" s="5">
        <f t="shared" si="10"/>
        <v>293.79905155963331</v>
      </c>
      <c r="R72" s="44">
        <f t="shared" si="13"/>
        <v>67.036697247706414</v>
      </c>
      <c r="S72" s="44">
        <f t="shared" si="14"/>
        <v>67.036697247706485</v>
      </c>
      <c r="T72" s="44">
        <f t="shared" ref="T72:T135" si="17">R72-S72</f>
        <v>0</v>
      </c>
      <c r="U72" s="29">
        <f t="shared" si="9"/>
        <v>6.4326058722941726</v>
      </c>
      <c r="V72" s="4" t="s">
        <v>72</v>
      </c>
      <c r="W72" s="5" t="e">
        <v>#N/A</v>
      </c>
      <c r="X72" s="30" t="e">
        <f t="shared" si="15"/>
        <v>#N/A</v>
      </c>
      <c r="Y72" s="30" t="e">
        <f t="shared" si="16"/>
        <v>#N/A</v>
      </c>
      <c r="AA72" s="31">
        <f t="shared" ref="AA72:AA135" si="18">IF(ISNUMBER(P72), P72, AA73*(1+AB73/100)^-0.25)</f>
        <v>289.54165362634927</v>
      </c>
      <c r="AB72" s="5">
        <v>6.4439000000000002</v>
      </c>
    </row>
    <row r="73" spans="1:28" x14ac:dyDescent="0.25">
      <c r="A73" s="4" t="s">
        <v>73</v>
      </c>
      <c r="B73" s="1">
        <v>28033</v>
      </c>
      <c r="C73" s="34">
        <v>936.37400000000002</v>
      </c>
      <c r="D73" s="34">
        <v>146.22399999999999</v>
      </c>
      <c r="E73" s="34">
        <v>234.61600000000001</v>
      </c>
      <c r="F73" s="34">
        <f t="shared" si="12"/>
        <v>289.69784678899111</v>
      </c>
      <c r="G73" s="34">
        <v>196.34900000000002</v>
      </c>
      <c r="H73" s="34">
        <v>123.52</v>
      </c>
      <c r="I73" s="34">
        <v>65539</v>
      </c>
      <c r="J73" s="34">
        <v>103.40600000000001</v>
      </c>
      <c r="N73" s="5" t="str">
        <f t="shared" si="11"/>
        <v>Q3/1976</v>
      </c>
      <c r="O73" s="5">
        <v>72.05</v>
      </c>
      <c r="P73" s="5" t="e">
        <v>#N/A</v>
      </c>
      <c r="Q73" s="5">
        <f t="shared" si="10"/>
        <v>289.69784678899111</v>
      </c>
      <c r="R73" s="44">
        <f t="shared" si="13"/>
        <v>66.100917431192656</v>
      </c>
      <c r="S73" s="44">
        <f t="shared" si="14"/>
        <v>66.100917431192727</v>
      </c>
      <c r="T73" s="44">
        <f t="shared" si="17"/>
        <v>0</v>
      </c>
      <c r="U73" s="29">
        <f t="shared" ref="U73:U136" si="19">100*((Q73/Q72)^4-1)</f>
        <v>-5.4678552676470922</v>
      </c>
      <c r="V73" s="4" t="s">
        <v>73</v>
      </c>
      <c r="W73" s="5" t="e">
        <v>#N/A</v>
      </c>
      <c r="X73" s="30" t="e">
        <f t="shared" si="15"/>
        <v>#N/A</v>
      </c>
      <c r="Y73" s="30" t="e">
        <f t="shared" si="16"/>
        <v>#N/A</v>
      </c>
      <c r="AA73" s="31">
        <f t="shared" si="18"/>
        <v>285.50052455195589</v>
      </c>
      <c r="AB73" s="5">
        <v>-5.4669999999999996</v>
      </c>
    </row>
    <row r="74" spans="1:28" x14ac:dyDescent="0.25">
      <c r="A74" s="4" t="s">
        <v>74</v>
      </c>
      <c r="B74" s="1">
        <v>28125</v>
      </c>
      <c r="C74" s="34">
        <v>969.774</v>
      </c>
      <c r="D74" s="34">
        <v>147.24</v>
      </c>
      <c r="E74" s="34">
        <v>233.256</v>
      </c>
      <c r="F74" s="34">
        <f t="shared" si="12"/>
        <v>300.83543229357832</v>
      </c>
      <c r="G74" s="34">
        <v>201.577</v>
      </c>
      <c r="H74" s="34">
        <v>124.254</v>
      </c>
      <c r="I74" s="34">
        <v>63238</v>
      </c>
      <c r="J74" s="34">
        <v>103.419</v>
      </c>
      <c r="N74" s="5" t="str">
        <f t="shared" si="11"/>
        <v>Q4/1976</v>
      </c>
      <c r="O74" s="5">
        <v>74.819999999999993</v>
      </c>
      <c r="P74" s="5" t="e">
        <v>#N/A</v>
      </c>
      <c r="Q74" s="5">
        <f t="shared" si="10"/>
        <v>300.83543229357832</v>
      </c>
      <c r="R74" s="44">
        <f t="shared" si="13"/>
        <v>68.642201834862377</v>
      </c>
      <c r="S74" s="44">
        <f t="shared" si="14"/>
        <v>68.642201834862462</v>
      </c>
      <c r="T74" s="44">
        <f t="shared" si="17"/>
        <v>0</v>
      </c>
      <c r="U74" s="29">
        <f t="shared" si="19"/>
        <v>16.287992919486904</v>
      </c>
      <c r="V74" s="4" t="s">
        <v>74</v>
      </c>
      <c r="W74" s="5" t="e">
        <v>#N/A</v>
      </c>
      <c r="X74" s="30" t="e">
        <f t="shared" si="15"/>
        <v>#N/A</v>
      </c>
      <c r="Y74" s="30" t="e">
        <f t="shared" si="16"/>
        <v>#N/A</v>
      </c>
      <c r="AA74" s="31">
        <f t="shared" si="18"/>
        <v>296.46935247812212</v>
      </c>
      <c r="AB74" s="5">
        <v>16.276399999999999</v>
      </c>
    </row>
    <row r="75" spans="1:28" x14ac:dyDescent="0.25">
      <c r="A75" s="4" t="s">
        <v>75</v>
      </c>
      <c r="B75" s="1">
        <v>28215</v>
      </c>
      <c r="C75" s="34">
        <v>1003.5790000000001</v>
      </c>
      <c r="D75" s="34">
        <v>143.50399999999999</v>
      </c>
      <c r="E75" s="34">
        <v>235.3</v>
      </c>
      <c r="F75" s="34">
        <f t="shared" si="12"/>
        <v>312.41530458715636</v>
      </c>
      <c r="G75" s="34">
        <v>203.40100000000001</v>
      </c>
      <c r="H75" s="34">
        <v>126.099</v>
      </c>
      <c r="I75" s="34">
        <v>66110</v>
      </c>
      <c r="J75" s="34">
        <v>103.355</v>
      </c>
      <c r="N75" s="5" t="str">
        <f t="shared" si="11"/>
        <v>Q1/1977</v>
      </c>
      <c r="O75" s="5">
        <v>77.7</v>
      </c>
      <c r="P75" s="5" t="e">
        <v>#N/A</v>
      </c>
      <c r="Q75" s="5">
        <f t="shared" si="10"/>
        <v>312.41530458715636</v>
      </c>
      <c r="R75" s="44">
        <f t="shared" si="13"/>
        <v>71.284403669724767</v>
      </c>
      <c r="S75" s="44">
        <f t="shared" si="14"/>
        <v>71.284403669724853</v>
      </c>
      <c r="T75" s="44">
        <f t="shared" si="17"/>
        <v>0</v>
      </c>
      <c r="U75" s="29">
        <f t="shared" si="19"/>
        <v>16.308983391252795</v>
      </c>
      <c r="V75" s="4" t="s">
        <v>75</v>
      </c>
      <c r="W75" s="5" t="e">
        <v>#N/A</v>
      </c>
      <c r="X75" s="30" t="e">
        <f t="shared" si="15"/>
        <v>#N/A</v>
      </c>
      <c r="Y75" s="30" t="e">
        <f t="shared" si="16"/>
        <v>#N/A</v>
      </c>
      <c r="AA75" s="31">
        <f t="shared" si="18"/>
        <v>307.84966966530857</v>
      </c>
      <c r="AB75" s="5">
        <v>16.261399999999998</v>
      </c>
    </row>
    <row r="76" spans="1:28" x14ac:dyDescent="0.25">
      <c r="A76" s="4" t="s">
        <v>76</v>
      </c>
      <c r="B76" s="1">
        <v>28306</v>
      </c>
      <c r="C76" s="34">
        <v>1053.2190000000001</v>
      </c>
      <c r="D76" s="34">
        <v>151.41200000000001</v>
      </c>
      <c r="E76" s="34">
        <v>234.184</v>
      </c>
      <c r="F76" s="34">
        <f t="shared" si="12"/>
        <v>303.32832146789025</v>
      </c>
      <c r="G76" s="34">
        <v>203.65100000000001</v>
      </c>
      <c r="H76" s="34">
        <v>127.048</v>
      </c>
      <c r="I76" s="34">
        <v>65946</v>
      </c>
      <c r="J76" s="34">
        <v>102.35300000000001</v>
      </c>
      <c r="N76" s="5" t="str">
        <f t="shared" si="11"/>
        <v>Q2/1977</v>
      </c>
      <c r="O76" s="5">
        <v>75.44</v>
      </c>
      <c r="P76" s="5" t="e">
        <v>#N/A</v>
      </c>
      <c r="Q76" s="5">
        <f t="shared" si="10"/>
        <v>303.32832146789025</v>
      </c>
      <c r="R76" s="44">
        <f t="shared" si="13"/>
        <v>69.211009174311926</v>
      </c>
      <c r="S76" s="44">
        <f t="shared" si="14"/>
        <v>69.211009174311997</v>
      </c>
      <c r="T76" s="44">
        <f t="shared" si="17"/>
        <v>0</v>
      </c>
      <c r="U76" s="29">
        <f t="shared" si="19"/>
        <v>-11.136657709346009</v>
      </c>
      <c r="V76" s="4" t="s">
        <v>76</v>
      </c>
      <c r="W76" s="5" t="e">
        <v>#N/A</v>
      </c>
      <c r="X76" s="30" t="e">
        <f t="shared" si="15"/>
        <v>#N/A</v>
      </c>
      <c r="Y76" s="30" t="e">
        <f t="shared" si="16"/>
        <v>#N/A</v>
      </c>
      <c r="AA76" s="31">
        <f t="shared" si="18"/>
        <v>298.92327751141045</v>
      </c>
      <c r="AB76" s="5">
        <v>-11.1036</v>
      </c>
    </row>
    <row r="77" spans="1:28" x14ac:dyDescent="0.25">
      <c r="A77" s="4" t="s">
        <v>77</v>
      </c>
      <c r="B77" s="1">
        <v>28398</v>
      </c>
      <c r="C77" s="34">
        <v>1059.32</v>
      </c>
      <c r="D77" s="34">
        <v>149.78800000000001</v>
      </c>
      <c r="E77" s="34">
        <v>234.88</v>
      </c>
      <c r="F77" s="34">
        <f t="shared" si="12"/>
        <v>305.2583001834866</v>
      </c>
      <c r="G77" s="34">
        <v>200.095</v>
      </c>
      <c r="H77" s="34">
        <v>128.46299999999999</v>
      </c>
      <c r="I77" s="34">
        <v>66692</v>
      </c>
      <c r="J77" s="34">
        <v>101.782</v>
      </c>
      <c r="N77" s="5" t="str">
        <f t="shared" si="11"/>
        <v>Q3/1977</v>
      </c>
      <c r="O77" s="5">
        <v>75.92</v>
      </c>
      <c r="P77" s="5" t="e">
        <v>#N/A</v>
      </c>
      <c r="Q77" s="5">
        <f t="shared" si="10"/>
        <v>305.2583001834866</v>
      </c>
      <c r="R77" s="44">
        <f t="shared" si="13"/>
        <v>69.651376146788991</v>
      </c>
      <c r="S77" s="44">
        <f t="shared" si="14"/>
        <v>69.651376146789076</v>
      </c>
      <c r="T77" s="44">
        <f t="shared" si="17"/>
        <v>0</v>
      </c>
      <c r="U77" s="29">
        <f t="shared" si="19"/>
        <v>2.5694622858416949</v>
      </c>
      <c r="V77" s="4" t="s">
        <v>77</v>
      </c>
      <c r="W77" s="5" t="e">
        <v>#N/A</v>
      </c>
      <c r="X77" s="30" t="e">
        <f t="shared" si="15"/>
        <v>#N/A</v>
      </c>
      <c r="Y77" s="30" t="e">
        <f t="shared" si="16"/>
        <v>#N/A</v>
      </c>
      <c r="AA77" s="31">
        <f t="shared" si="18"/>
        <v>300.83295457435207</v>
      </c>
      <c r="AB77" s="5">
        <v>2.58</v>
      </c>
    </row>
    <row r="78" spans="1:28" x14ac:dyDescent="0.25">
      <c r="A78" s="4" t="s">
        <v>78</v>
      </c>
      <c r="B78" s="1">
        <v>28490</v>
      </c>
      <c r="C78" s="34">
        <v>1070.421</v>
      </c>
      <c r="D78" s="34">
        <v>155.33199999999999</v>
      </c>
      <c r="E78" s="34">
        <v>233.89600000000002</v>
      </c>
      <c r="F78" s="34">
        <f t="shared" si="12"/>
        <v>309.92241541284437</v>
      </c>
      <c r="G78" s="34">
        <v>200.13499999999999</v>
      </c>
      <c r="H78" s="34">
        <v>127.518</v>
      </c>
      <c r="I78" s="34">
        <v>68150</v>
      </c>
      <c r="J78" s="34">
        <v>101.839</v>
      </c>
      <c r="N78" s="5" t="str">
        <f t="shared" si="11"/>
        <v>Q4/1977</v>
      </c>
      <c r="O78" s="5">
        <v>77.08</v>
      </c>
      <c r="P78" s="5" t="e">
        <v>#N/A</v>
      </c>
      <c r="Q78" s="5">
        <f t="shared" si="10"/>
        <v>309.92241541284437</v>
      </c>
      <c r="R78" s="44">
        <f t="shared" si="13"/>
        <v>70.715596330275233</v>
      </c>
      <c r="S78" s="44">
        <f t="shared" si="14"/>
        <v>70.715596330275304</v>
      </c>
      <c r="T78" s="44">
        <f t="shared" si="17"/>
        <v>0</v>
      </c>
      <c r="U78" s="29">
        <f t="shared" si="19"/>
        <v>6.2532019091581903</v>
      </c>
      <c r="V78" s="4" t="s">
        <v>78</v>
      </c>
      <c r="W78" s="5" t="e">
        <v>#N/A</v>
      </c>
      <c r="X78" s="30" t="e">
        <f t="shared" si="15"/>
        <v>#N/A</v>
      </c>
      <c r="Y78" s="30" t="e">
        <f t="shared" si="16"/>
        <v>#N/A</v>
      </c>
      <c r="AA78" s="31">
        <f t="shared" si="18"/>
        <v>305.40710047852173</v>
      </c>
      <c r="AB78" s="5">
        <v>6.2221000000000002</v>
      </c>
    </row>
    <row r="79" spans="1:28" x14ac:dyDescent="0.25">
      <c r="A79" s="4" t="s">
        <v>79</v>
      </c>
      <c r="B79" s="1">
        <v>28580</v>
      </c>
      <c r="C79" s="34">
        <v>1075.3220000000001</v>
      </c>
      <c r="D79" s="34">
        <v>160.82400000000001</v>
      </c>
      <c r="E79" s="34">
        <v>237.512</v>
      </c>
      <c r="F79" s="34">
        <f t="shared" si="12"/>
        <v>318.64752752293612</v>
      </c>
      <c r="G79" s="34">
        <v>198.45600000000002</v>
      </c>
      <c r="H79" s="34">
        <v>127.04</v>
      </c>
      <c r="I79" s="34">
        <v>69737</v>
      </c>
      <c r="J79" s="34">
        <v>101.544</v>
      </c>
      <c r="N79" s="5" t="str">
        <f t="shared" si="11"/>
        <v>Q1/1978</v>
      </c>
      <c r="O79" s="5">
        <v>79.25</v>
      </c>
      <c r="P79" s="5" t="e">
        <v>#N/A</v>
      </c>
      <c r="Q79" s="5">
        <f t="shared" si="10"/>
        <v>318.64752752293612</v>
      </c>
      <c r="R79" s="44">
        <f t="shared" si="13"/>
        <v>72.706422018348619</v>
      </c>
      <c r="S79" s="44">
        <f t="shared" si="14"/>
        <v>72.70642201834869</v>
      </c>
      <c r="T79" s="44">
        <f t="shared" si="17"/>
        <v>0</v>
      </c>
      <c r="U79" s="29">
        <f t="shared" si="19"/>
        <v>11.745555717044564</v>
      </c>
      <c r="V79" s="4" t="s">
        <v>79</v>
      </c>
      <c r="W79" s="5" t="e">
        <v>#N/A</v>
      </c>
      <c r="X79" s="30" t="e">
        <f t="shared" si="15"/>
        <v>#N/A</v>
      </c>
      <c r="Y79" s="30" t="e">
        <f t="shared" si="16"/>
        <v>#N/A</v>
      </c>
      <c r="AA79" s="31">
        <f t="shared" si="18"/>
        <v>314.03357336629381</v>
      </c>
      <c r="AB79" s="5">
        <v>11.786099999999999</v>
      </c>
    </row>
    <row r="80" spans="1:28" x14ac:dyDescent="0.25">
      <c r="A80" s="4" t="s">
        <v>80</v>
      </c>
      <c r="B80" s="1">
        <v>28671</v>
      </c>
      <c r="C80" s="34">
        <v>1164.682</v>
      </c>
      <c r="D80" s="34">
        <v>161.06</v>
      </c>
      <c r="E80" s="34">
        <v>240.74800000000002</v>
      </c>
      <c r="F80" s="34">
        <f t="shared" si="12"/>
        <v>315.51131211009204</v>
      </c>
      <c r="G80" s="34">
        <v>200.876</v>
      </c>
      <c r="H80" s="34">
        <v>130.06100000000001</v>
      </c>
      <c r="I80" s="34">
        <v>71870</v>
      </c>
      <c r="J80" s="34">
        <v>100.337</v>
      </c>
      <c r="N80" s="5" t="str">
        <f t="shared" si="11"/>
        <v>Q2/1978</v>
      </c>
      <c r="O80" s="5">
        <v>78.47</v>
      </c>
      <c r="P80" s="5" t="e">
        <v>#N/A</v>
      </c>
      <c r="Q80" s="5">
        <f t="shared" si="10"/>
        <v>315.51131211009204</v>
      </c>
      <c r="R80" s="44">
        <f t="shared" si="13"/>
        <v>71.9908256880734</v>
      </c>
      <c r="S80" s="44">
        <f t="shared" si="14"/>
        <v>71.990825688073457</v>
      </c>
      <c r="T80" s="44">
        <f t="shared" si="17"/>
        <v>0</v>
      </c>
      <c r="U80" s="29">
        <f t="shared" si="19"/>
        <v>-3.8791667659629159</v>
      </c>
      <c r="V80" s="4" t="s">
        <v>80</v>
      </c>
      <c r="W80" s="5" t="e">
        <v>#N/A</v>
      </c>
      <c r="X80" s="30" t="e">
        <f t="shared" si="15"/>
        <v>#N/A</v>
      </c>
      <c r="Y80" s="30" t="e">
        <f t="shared" si="16"/>
        <v>#N/A</v>
      </c>
      <c r="AA80" s="31">
        <f t="shared" si="18"/>
        <v>310.9691849323562</v>
      </c>
      <c r="AB80" s="5">
        <v>-3.8464999999999998</v>
      </c>
    </row>
    <row r="81" spans="1:28" x14ac:dyDescent="0.25">
      <c r="A81" s="4" t="s">
        <v>81</v>
      </c>
      <c r="B81" s="1">
        <v>28763</v>
      </c>
      <c r="C81" s="34">
        <v>1198.1390000000001</v>
      </c>
      <c r="D81" s="34">
        <v>160.93200000000002</v>
      </c>
      <c r="E81" s="34">
        <v>241.54400000000001</v>
      </c>
      <c r="F81" s="34">
        <f t="shared" si="12"/>
        <v>328.37783688073426</v>
      </c>
      <c r="G81" s="34">
        <v>204.87100000000001</v>
      </c>
      <c r="H81" s="34">
        <v>129.94900000000001</v>
      </c>
      <c r="I81" s="34">
        <v>72224</v>
      </c>
      <c r="J81" s="34">
        <v>98.95</v>
      </c>
      <c r="N81" s="5" t="str">
        <f t="shared" si="11"/>
        <v>Q3/1978</v>
      </c>
      <c r="O81" s="5">
        <v>81.67</v>
      </c>
      <c r="P81" s="5" t="e">
        <v>#N/A</v>
      </c>
      <c r="Q81" s="5">
        <f t="shared" si="10"/>
        <v>328.37783688073426</v>
      </c>
      <c r="R81" s="44">
        <f t="shared" si="13"/>
        <v>74.926605504587158</v>
      </c>
      <c r="S81" s="44">
        <f t="shared" si="14"/>
        <v>74.926605504587215</v>
      </c>
      <c r="T81" s="44">
        <f t="shared" si="17"/>
        <v>0</v>
      </c>
      <c r="U81" s="29">
        <f t="shared" si="19"/>
        <v>17.337170663221801</v>
      </c>
      <c r="V81" s="4" t="s">
        <v>81</v>
      </c>
      <c r="W81" s="5" t="e">
        <v>#N/A</v>
      </c>
      <c r="X81" s="30" t="e">
        <f t="shared" si="15"/>
        <v>#N/A</v>
      </c>
      <c r="Y81" s="30" t="e">
        <f t="shared" si="16"/>
        <v>#N/A</v>
      </c>
      <c r="AA81" s="31">
        <f t="shared" si="18"/>
        <v>323.62643356813129</v>
      </c>
      <c r="AB81" s="5">
        <v>17.302299999999999</v>
      </c>
    </row>
    <row r="82" spans="1:28" x14ac:dyDescent="0.25">
      <c r="A82" s="4" t="s">
        <v>82</v>
      </c>
      <c r="B82" s="1">
        <v>28855</v>
      </c>
      <c r="C82" s="34">
        <v>1224.97</v>
      </c>
      <c r="D82" s="34">
        <v>161.46799999999999</v>
      </c>
      <c r="E82" s="34">
        <v>244.72400000000002</v>
      </c>
      <c r="F82" s="34">
        <f t="shared" si="12"/>
        <v>330.06656825688106</v>
      </c>
      <c r="G82" s="34">
        <v>210.04</v>
      </c>
      <c r="H82" s="34">
        <v>131.62</v>
      </c>
      <c r="I82" s="34">
        <v>74219</v>
      </c>
      <c r="J82" s="34">
        <v>97.442000000000007</v>
      </c>
      <c r="N82" s="5" t="str">
        <f t="shared" si="11"/>
        <v>Q4/1978</v>
      </c>
      <c r="O82" s="5">
        <v>82.09</v>
      </c>
      <c r="P82" s="5" t="e">
        <v>#N/A</v>
      </c>
      <c r="Q82" s="5">
        <f t="shared" si="10"/>
        <v>330.06656825688106</v>
      </c>
      <c r="R82" s="44">
        <f t="shared" si="13"/>
        <v>75.311926605504581</v>
      </c>
      <c r="S82" s="44">
        <f t="shared" si="14"/>
        <v>75.311926605504667</v>
      </c>
      <c r="T82" s="44">
        <f t="shared" si="17"/>
        <v>0</v>
      </c>
      <c r="U82" s="29">
        <f t="shared" si="19"/>
        <v>2.0729814605405572</v>
      </c>
      <c r="V82" s="4" t="s">
        <v>82</v>
      </c>
      <c r="W82" s="5" t="e">
        <v>#N/A</v>
      </c>
      <c r="X82" s="30" t="e">
        <f t="shared" si="15"/>
        <v>#N/A</v>
      </c>
      <c r="Y82" s="30" t="e">
        <f t="shared" si="16"/>
        <v>#N/A</v>
      </c>
      <c r="AA82" s="31">
        <f t="shared" si="18"/>
        <v>325.26970971192264</v>
      </c>
      <c r="AB82" s="5">
        <v>2.0466000000000002</v>
      </c>
    </row>
    <row r="83" spans="1:28" x14ac:dyDescent="0.25">
      <c r="A83" s="4" t="s">
        <v>83</v>
      </c>
      <c r="B83" s="1">
        <v>28945</v>
      </c>
      <c r="C83" s="34">
        <v>1217.9649999999999</v>
      </c>
      <c r="D83" s="34">
        <v>169.744</v>
      </c>
      <c r="E83" s="34">
        <v>242.904</v>
      </c>
      <c r="F83" s="34">
        <f t="shared" si="12"/>
        <v>322.10540605504616</v>
      </c>
      <c r="G83" s="34">
        <v>209.23600000000002</v>
      </c>
      <c r="H83" s="34">
        <v>133.16400000000002</v>
      </c>
      <c r="I83" s="34">
        <v>75127</v>
      </c>
      <c r="J83" s="34">
        <v>95.772000000000006</v>
      </c>
      <c r="N83" s="5" t="str">
        <f t="shared" si="11"/>
        <v>Q1/1979</v>
      </c>
      <c r="O83" s="5">
        <v>80.11</v>
      </c>
      <c r="P83" s="5" t="e">
        <v>#N/A</v>
      </c>
      <c r="Q83" s="5">
        <f t="shared" si="10"/>
        <v>322.10540605504616</v>
      </c>
      <c r="R83" s="44">
        <f t="shared" si="13"/>
        <v>73.495412844036693</v>
      </c>
      <c r="S83" s="44">
        <f t="shared" si="14"/>
        <v>73.495412844036764</v>
      </c>
      <c r="T83" s="44">
        <f t="shared" si="17"/>
        <v>0</v>
      </c>
      <c r="U83" s="29">
        <f t="shared" si="19"/>
        <v>-9.3044655649362475</v>
      </c>
      <c r="V83" s="4" t="s">
        <v>83</v>
      </c>
      <c r="W83" s="5" t="e">
        <v>#N/A</v>
      </c>
      <c r="X83" s="30" t="e">
        <f t="shared" si="15"/>
        <v>#N/A</v>
      </c>
      <c r="Y83" s="30" t="e">
        <f t="shared" si="16"/>
        <v>#N/A</v>
      </c>
      <c r="AA83" s="31">
        <f t="shared" si="18"/>
        <v>317.46297115443053</v>
      </c>
      <c r="AB83" s="5">
        <v>-9.2601999999999993</v>
      </c>
    </row>
    <row r="84" spans="1:28" x14ac:dyDescent="0.25">
      <c r="A84" s="4" t="s">
        <v>84</v>
      </c>
      <c r="B84" s="1">
        <v>29036</v>
      </c>
      <c r="C84" s="34">
        <v>1219.6010000000001</v>
      </c>
      <c r="D84" s="34">
        <v>173.64400000000001</v>
      </c>
      <c r="E84" s="34">
        <v>244.892</v>
      </c>
      <c r="F84" s="34">
        <f t="shared" si="12"/>
        <v>348.4013660550462</v>
      </c>
      <c r="G84" s="34">
        <v>212.09800000000001</v>
      </c>
      <c r="H84" s="34">
        <v>134.45099999999999</v>
      </c>
      <c r="I84" s="34">
        <v>76292</v>
      </c>
      <c r="J84" s="34">
        <v>94.835000000000008</v>
      </c>
      <c r="N84" s="5" t="str">
        <f t="shared" si="11"/>
        <v>Q2/1979</v>
      </c>
      <c r="O84" s="5">
        <v>86.65</v>
      </c>
      <c r="P84" s="5" t="e">
        <v>#N/A</v>
      </c>
      <c r="Q84" s="5">
        <f t="shared" si="10"/>
        <v>348.4013660550462</v>
      </c>
      <c r="R84" s="44">
        <f t="shared" si="13"/>
        <v>79.495412844036693</v>
      </c>
      <c r="S84" s="44">
        <f t="shared" si="14"/>
        <v>79.495412844036764</v>
      </c>
      <c r="T84" s="44">
        <f t="shared" si="17"/>
        <v>0</v>
      </c>
      <c r="U84" s="29">
        <f t="shared" si="19"/>
        <v>36.876011394421006</v>
      </c>
      <c r="V84" s="4" t="s">
        <v>84</v>
      </c>
      <c r="W84" s="5" t="e">
        <v>#N/A</v>
      </c>
      <c r="X84" s="30" t="e">
        <f t="shared" si="15"/>
        <v>#N/A</v>
      </c>
      <c r="Y84" s="30" t="e">
        <f t="shared" si="16"/>
        <v>#N/A</v>
      </c>
      <c r="AA84" s="31">
        <f t="shared" si="18"/>
        <v>343.40005657192125</v>
      </c>
      <c r="AB84" s="5">
        <v>36.908099999999997</v>
      </c>
    </row>
    <row r="85" spans="1:28" x14ac:dyDescent="0.25">
      <c r="A85" s="4" t="s">
        <v>85</v>
      </c>
      <c r="B85" s="1">
        <v>29128</v>
      </c>
      <c r="C85" s="34">
        <v>1251.5240000000001</v>
      </c>
      <c r="D85" s="34">
        <v>176.88</v>
      </c>
      <c r="E85" s="34">
        <v>250.672</v>
      </c>
      <c r="F85" s="34">
        <f t="shared" si="12"/>
        <v>350.53238422018376</v>
      </c>
      <c r="G85" s="34">
        <v>217.69300000000001</v>
      </c>
      <c r="H85" s="34">
        <v>141.49600000000001</v>
      </c>
      <c r="I85" s="34">
        <v>76967</v>
      </c>
      <c r="J85" s="34">
        <v>94.79</v>
      </c>
      <c r="N85" s="5" t="str">
        <f t="shared" si="11"/>
        <v>Q3/1979</v>
      </c>
      <c r="O85" s="5">
        <v>87.18</v>
      </c>
      <c r="P85" s="5" t="e">
        <v>#N/A</v>
      </c>
      <c r="Q85" s="5">
        <f t="shared" si="10"/>
        <v>350.53238422018376</v>
      </c>
      <c r="R85" s="44">
        <f t="shared" si="13"/>
        <v>79.981651376146786</v>
      </c>
      <c r="S85" s="44">
        <f t="shared" si="14"/>
        <v>79.981651376146843</v>
      </c>
      <c r="T85" s="44">
        <f t="shared" si="17"/>
        <v>0</v>
      </c>
      <c r="U85" s="29">
        <f t="shared" si="19"/>
        <v>2.4691634148684027</v>
      </c>
      <c r="V85" s="4" t="s">
        <v>85</v>
      </c>
      <c r="W85" s="5" t="e">
        <v>#N/A</v>
      </c>
      <c r="X85" s="30" t="e">
        <f t="shared" si="15"/>
        <v>#N/A</v>
      </c>
      <c r="Y85" s="30" t="e">
        <f t="shared" si="16"/>
        <v>#N/A</v>
      </c>
      <c r="AA85" s="31">
        <f t="shared" si="18"/>
        <v>345.44309640823559</v>
      </c>
      <c r="AB85" s="5">
        <v>2.4011</v>
      </c>
    </row>
    <row r="86" spans="1:28" x14ac:dyDescent="0.25">
      <c r="A86" s="4" t="s">
        <v>86</v>
      </c>
      <c r="B86" s="1">
        <v>29220</v>
      </c>
      <c r="C86" s="34">
        <v>1241.0640000000001</v>
      </c>
      <c r="D86" s="34">
        <v>179.37200000000001</v>
      </c>
      <c r="E86" s="34">
        <v>254.83600000000001</v>
      </c>
      <c r="F86" s="34">
        <f t="shared" si="12"/>
        <v>354.83462844036723</v>
      </c>
      <c r="G86" s="34">
        <v>226.24</v>
      </c>
      <c r="H86" s="34">
        <v>142.22200000000001</v>
      </c>
      <c r="I86" s="34">
        <v>76647</v>
      </c>
      <c r="J86" s="34">
        <v>95.355000000000004</v>
      </c>
      <c r="N86" s="5" t="str">
        <f t="shared" si="11"/>
        <v>Q4/1979</v>
      </c>
      <c r="O86" s="5">
        <v>88.25</v>
      </c>
      <c r="P86" s="5" t="e">
        <v>#N/A</v>
      </c>
      <c r="Q86" s="5">
        <f t="shared" si="10"/>
        <v>354.83462844036723</v>
      </c>
      <c r="R86" s="44">
        <f t="shared" si="13"/>
        <v>80.963302752293572</v>
      </c>
      <c r="S86" s="44">
        <f t="shared" si="14"/>
        <v>80.963302752293629</v>
      </c>
      <c r="T86" s="44">
        <f t="shared" si="17"/>
        <v>0</v>
      </c>
      <c r="U86" s="29">
        <f t="shared" si="19"/>
        <v>5.0005073447623172</v>
      </c>
      <c r="V86" s="4" t="s">
        <v>86</v>
      </c>
      <c r="W86" s="5" t="e">
        <v>#N/A</v>
      </c>
      <c r="X86" s="30" t="e">
        <f t="shared" si="15"/>
        <v>#N/A</v>
      </c>
      <c r="Y86" s="30" t="e">
        <f t="shared" si="16"/>
        <v>#N/A</v>
      </c>
      <c r="AA86" s="31">
        <f t="shared" si="18"/>
        <v>349.70668055034906</v>
      </c>
      <c r="AB86" s="5">
        <v>5.0290999999999997</v>
      </c>
    </row>
    <row r="87" spans="1:28" x14ac:dyDescent="0.25">
      <c r="A87" s="4" t="s">
        <v>87</v>
      </c>
      <c r="B87" s="1">
        <v>29311</v>
      </c>
      <c r="C87" s="34">
        <v>1234.4780000000001</v>
      </c>
      <c r="D87" s="34">
        <v>170.68</v>
      </c>
      <c r="E87" s="34">
        <v>256.95999999999998</v>
      </c>
      <c r="F87" s="34">
        <f t="shared" si="12"/>
        <v>360.906019816514</v>
      </c>
      <c r="G87" s="34">
        <v>222.79599999999999</v>
      </c>
      <c r="H87" s="34">
        <v>144</v>
      </c>
      <c r="I87" s="34">
        <v>76223</v>
      </c>
      <c r="J87" s="34">
        <v>97.525999999999996</v>
      </c>
      <c r="N87" s="5" t="str">
        <f t="shared" si="11"/>
        <v>Q1/1980</v>
      </c>
      <c r="O87" s="5">
        <v>89.76</v>
      </c>
      <c r="P87" s="5" t="e">
        <v>#N/A</v>
      </c>
      <c r="Q87" s="5">
        <f t="shared" si="10"/>
        <v>360.906019816514</v>
      </c>
      <c r="R87" s="44">
        <f t="shared" si="13"/>
        <v>82.348623853211009</v>
      </c>
      <c r="S87" s="44">
        <f t="shared" si="14"/>
        <v>82.348623853211066</v>
      </c>
      <c r="T87" s="44">
        <f t="shared" si="17"/>
        <v>0</v>
      </c>
      <c r="U87" s="29">
        <f t="shared" si="19"/>
        <v>7.0218661185359021</v>
      </c>
      <c r="V87" s="4" t="s">
        <v>87</v>
      </c>
      <c r="W87" s="5" t="e">
        <v>#N/A</v>
      </c>
      <c r="X87" s="30" t="e">
        <f t="shared" si="15"/>
        <v>#N/A</v>
      </c>
      <c r="Y87" s="30" t="e">
        <f t="shared" si="16"/>
        <v>#N/A</v>
      </c>
      <c r="AA87" s="31">
        <f t="shared" si="18"/>
        <v>355.6906076844478</v>
      </c>
      <c r="AB87" s="5">
        <v>7.0221999999999998</v>
      </c>
    </row>
    <row r="88" spans="1:28" x14ac:dyDescent="0.25">
      <c r="A88" s="4" t="s">
        <v>88</v>
      </c>
      <c r="B88" s="1">
        <v>29402</v>
      </c>
      <c r="C88" s="34">
        <v>1135.83</v>
      </c>
      <c r="D88" s="34">
        <v>164.00399999999999</v>
      </c>
      <c r="E88" s="34">
        <v>256.392</v>
      </c>
      <c r="F88" s="34">
        <f t="shared" si="12"/>
        <v>354.67379688073413</v>
      </c>
      <c r="G88" s="34">
        <v>222.71100000000001</v>
      </c>
      <c r="H88" s="34">
        <v>140.435</v>
      </c>
      <c r="I88" s="34">
        <v>75619</v>
      </c>
      <c r="J88" s="34">
        <v>96.234000000000009</v>
      </c>
      <c r="N88" s="5" t="str">
        <f t="shared" si="11"/>
        <v>Q2/1980</v>
      </c>
      <c r="O88" s="5">
        <v>88.21</v>
      </c>
      <c r="P88" s="5" t="e">
        <v>#N/A</v>
      </c>
      <c r="Q88" s="5">
        <f t="shared" si="10"/>
        <v>354.67379688073413</v>
      </c>
      <c r="R88" s="44">
        <f t="shared" si="13"/>
        <v>80.926605504587158</v>
      </c>
      <c r="S88" s="44">
        <f t="shared" si="14"/>
        <v>80.926605504587201</v>
      </c>
      <c r="T88" s="44">
        <f t="shared" si="17"/>
        <v>0</v>
      </c>
      <c r="U88" s="29">
        <f t="shared" si="19"/>
        <v>-6.7304432893870008</v>
      </c>
      <c r="V88" s="4" t="s">
        <v>88</v>
      </c>
      <c r="W88" s="5" t="e">
        <v>#N/A</v>
      </c>
      <c r="X88" s="30" t="e">
        <f t="shared" si="15"/>
        <v>#N/A</v>
      </c>
      <c r="Y88" s="30" t="e">
        <f t="shared" si="16"/>
        <v>#N/A</v>
      </c>
      <c r="AA88" s="31">
        <f t="shared" si="18"/>
        <v>349.56188379176183</v>
      </c>
      <c r="AB88" s="5">
        <v>-6.7161</v>
      </c>
    </row>
    <row r="89" spans="1:28" x14ac:dyDescent="0.25">
      <c r="A89" s="4" t="s">
        <v>89</v>
      </c>
      <c r="B89" s="1">
        <v>29494</v>
      </c>
      <c r="C89" s="34">
        <v>1136.068</v>
      </c>
      <c r="D89" s="34">
        <v>161.05199999999999</v>
      </c>
      <c r="E89" s="34">
        <v>255.76000000000002</v>
      </c>
      <c r="F89" s="34">
        <f t="shared" si="12"/>
        <v>349.00448440366989</v>
      </c>
      <c r="G89" s="34">
        <v>221.77500000000001</v>
      </c>
      <c r="H89" s="34">
        <v>146.32</v>
      </c>
      <c r="I89" s="34">
        <v>75060</v>
      </c>
      <c r="J89" s="34">
        <v>93.799000000000007</v>
      </c>
      <c r="N89" s="5" t="str">
        <f t="shared" si="11"/>
        <v>Q3/1980</v>
      </c>
      <c r="O89" s="5">
        <v>86.8</v>
      </c>
      <c r="P89" s="5" t="e">
        <v>#N/A</v>
      </c>
      <c r="Q89" s="5">
        <f t="shared" si="10"/>
        <v>349.00448440366989</v>
      </c>
      <c r="R89" s="44">
        <f t="shared" si="13"/>
        <v>79.633027522935777</v>
      </c>
      <c r="S89" s="44">
        <f t="shared" si="14"/>
        <v>79.633027522935819</v>
      </c>
      <c r="T89" s="44">
        <f t="shared" si="17"/>
        <v>0</v>
      </c>
      <c r="U89" s="29">
        <f t="shared" si="19"/>
        <v>-6.2421559168520773</v>
      </c>
      <c r="V89" s="4" t="s">
        <v>89</v>
      </c>
      <c r="W89" s="5" t="e">
        <v>#N/A</v>
      </c>
      <c r="X89" s="30" t="e">
        <f t="shared" si="15"/>
        <v>#N/A</v>
      </c>
      <c r="Y89" s="30" t="e">
        <f t="shared" si="16"/>
        <v>#N/A</v>
      </c>
      <c r="AA89" s="31">
        <f t="shared" si="18"/>
        <v>343.96598768517077</v>
      </c>
      <c r="AB89" s="5">
        <v>-6.2511999999999999</v>
      </c>
    </row>
    <row r="90" spans="1:28" x14ac:dyDescent="0.25">
      <c r="A90" s="4" t="s">
        <v>90</v>
      </c>
      <c r="B90" s="1">
        <v>29586</v>
      </c>
      <c r="C90" s="34">
        <v>1175.4780000000001</v>
      </c>
      <c r="D90" s="34">
        <v>158.72</v>
      </c>
      <c r="E90" s="34">
        <v>254.256</v>
      </c>
      <c r="F90" s="34">
        <f t="shared" si="12"/>
        <v>342.16914311926621</v>
      </c>
      <c r="G90" s="34">
        <v>223.791</v>
      </c>
      <c r="H90" s="34">
        <v>150.44200000000001</v>
      </c>
      <c r="I90" s="34">
        <v>76957</v>
      </c>
      <c r="J90" s="34">
        <v>95.864000000000004</v>
      </c>
      <c r="N90" s="5" t="str">
        <f t="shared" si="11"/>
        <v>Q4/1980</v>
      </c>
      <c r="O90" s="5">
        <v>85.1</v>
      </c>
      <c r="P90" s="5" t="e">
        <v>#N/A</v>
      </c>
      <c r="Q90" s="5">
        <f t="shared" si="10"/>
        <v>342.16914311926621</v>
      </c>
      <c r="R90" s="44">
        <f t="shared" si="13"/>
        <v>78.073394495412842</v>
      </c>
      <c r="S90" s="44">
        <f t="shared" si="14"/>
        <v>78.073394495412884</v>
      </c>
      <c r="T90" s="44">
        <f t="shared" si="17"/>
        <v>0</v>
      </c>
      <c r="U90" s="29">
        <f t="shared" si="19"/>
        <v>-7.6069423986697027</v>
      </c>
      <c r="V90" s="4" t="s">
        <v>90</v>
      </c>
      <c r="W90" s="5" t="e">
        <v>#N/A</v>
      </c>
      <c r="X90" s="30" t="e">
        <f t="shared" si="15"/>
        <v>#N/A</v>
      </c>
      <c r="Y90" s="30" t="e">
        <f t="shared" si="16"/>
        <v>#N/A</v>
      </c>
      <c r="AA90" s="31">
        <f t="shared" si="18"/>
        <v>337.17104238801312</v>
      </c>
      <c r="AB90" s="5">
        <v>-7.6707999999999998</v>
      </c>
    </row>
    <row r="91" spans="1:28" x14ac:dyDescent="0.25">
      <c r="A91" s="4" t="s">
        <v>91</v>
      </c>
      <c r="B91" s="1">
        <v>29676</v>
      </c>
      <c r="C91" s="34">
        <v>1189.163</v>
      </c>
      <c r="D91" s="34">
        <v>149.97200000000001</v>
      </c>
      <c r="E91" s="34">
        <v>252.876</v>
      </c>
      <c r="F91" s="34">
        <f t="shared" si="12"/>
        <v>342.00831155963323</v>
      </c>
      <c r="G91" s="34">
        <v>221.00900000000001</v>
      </c>
      <c r="H91" s="34">
        <v>157.66800000000001</v>
      </c>
      <c r="I91" s="34">
        <v>78253</v>
      </c>
      <c r="J91" s="34">
        <v>93.870999999999995</v>
      </c>
      <c r="N91" s="5" t="str">
        <f t="shared" si="11"/>
        <v>Q1/1981</v>
      </c>
      <c r="O91" s="5">
        <v>85.06</v>
      </c>
      <c r="P91" s="5" t="e">
        <v>#N/A</v>
      </c>
      <c r="Q91" s="5">
        <f t="shared" si="10"/>
        <v>342.00831155963323</v>
      </c>
      <c r="R91" s="44">
        <f t="shared" si="13"/>
        <v>78.036697247706428</v>
      </c>
      <c r="S91" s="44">
        <f t="shared" si="14"/>
        <v>78.036697247706456</v>
      </c>
      <c r="T91" s="44">
        <f t="shared" si="17"/>
        <v>0</v>
      </c>
      <c r="U91" s="29">
        <f t="shared" si="19"/>
        <v>-0.18788158270794941</v>
      </c>
      <c r="V91" s="4" t="s">
        <v>91</v>
      </c>
      <c r="W91" s="5" t="e">
        <v>#N/A</v>
      </c>
      <c r="X91" s="30" t="e">
        <f t="shared" si="15"/>
        <v>#N/A</v>
      </c>
      <c r="Y91" s="30" t="e">
        <f t="shared" si="16"/>
        <v>#N/A</v>
      </c>
      <c r="AA91" s="31">
        <f t="shared" si="18"/>
        <v>337.03828719836736</v>
      </c>
      <c r="AB91" s="5">
        <v>-0.15740000000000001</v>
      </c>
    </row>
    <row r="92" spans="1:28" x14ac:dyDescent="0.25">
      <c r="A92" s="4" t="s">
        <v>92</v>
      </c>
      <c r="B92" s="1">
        <v>29767</v>
      </c>
      <c r="C92" s="34">
        <v>1187.452</v>
      </c>
      <c r="D92" s="34">
        <v>153.44800000000001</v>
      </c>
      <c r="E92" s="34">
        <v>253.30799999999999</v>
      </c>
      <c r="F92" s="34">
        <f t="shared" si="12"/>
        <v>347.99928715596349</v>
      </c>
      <c r="G92" s="34">
        <v>221.74700000000001</v>
      </c>
      <c r="H92" s="34">
        <v>161.89000000000001</v>
      </c>
      <c r="I92" s="34">
        <v>77660</v>
      </c>
      <c r="J92" s="34">
        <v>94.676000000000002</v>
      </c>
      <c r="N92" s="5" t="str">
        <f t="shared" si="11"/>
        <v>Q2/1981</v>
      </c>
      <c r="O92" s="5">
        <v>86.55</v>
      </c>
      <c r="P92" s="5" t="e">
        <v>#N/A</v>
      </c>
      <c r="Q92" s="5">
        <f t="shared" si="10"/>
        <v>347.99928715596349</v>
      </c>
      <c r="R92" s="44">
        <f t="shared" si="13"/>
        <v>79.403669724770637</v>
      </c>
      <c r="S92" s="44">
        <f t="shared" si="14"/>
        <v>79.40366972477068</v>
      </c>
      <c r="T92" s="44">
        <f t="shared" si="17"/>
        <v>0</v>
      </c>
      <c r="U92" s="29">
        <f t="shared" si="19"/>
        <v>7.1930863094603614</v>
      </c>
      <c r="V92" s="4" t="s">
        <v>92</v>
      </c>
      <c r="W92" s="5" t="e">
        <v>#N/A</v>
      </c>
      <c r="X92" s="30" t="e">
        <f t="shared" si="15"/>
        <v>#N/A</v>
      </c>
      <c r="Y92" s="30" t="e">
        <f t="shared" si="16"/>
        <v>#N/A</v>
      </c>
      <c r="AA92" s="31">
        <f t="shared" si="18"/>
        <v>342.94509292352831</v>
      </c>
      <c r="AB92" s="5">
        <v>7.1966999999999999</v>
      </c>
    </row>
    <row r="93" spans="1:28" x14ac:dyDescent="0.25">
      <c r="A93" s="4" t="s">
        <v>93</v>
      </c>
      <c r="B93" s="1">
        <v>29859</v>
      </c>
      <c r="C93" s="34">
        <v>1183.3800000000001</v>
      </c>
      <c r="D93" s="34">
        <v>154.732</v>
      </c>
      <c r="E93" s="34">
        <v>252.88</v>
      </c>
      <c r="F93" s="34">
        <f t="shared" si="12"/>
        <v>335.93692018348639</v>
      </c>
      <c r="G93" s="34">
        <v>221.48000000000002</v>
      </c>
      <c r="H93" s="34">
        <v>158.142</v>
      </c>
      <c r="I93" s="34">
        <v>78642</v>
      </c>
      <c r="J93" s="34">
        <v>95.064999999999998</v>
      </c>
      <c r="N93" s="5" t="str">
        <f t="shared" si="11"/>
        <v>Q3/1981</v>
      </c>
      <c r="O93" s="5">
        <v>83.55</v>
      </c>
      <c r="P93" s="5" t="e">
        <v>#N/A</v>
      </c>
      <c r="Q93" s="5">
        <f t="shared" si="10"/>
        <v>335.93692018348639</v>
      </c>
      <c r="R93" s="44">
        <f t="shared" si="13"/>
        <v>76.651376146788991</v>
      </c>
      <c r="S93" s="44">
        <f t="shared" si="14"/>
        <v>76.651376146789019</v>
      </c>
      <c r="T93" s="44">
        <f t="shared" si="17"/>
        <v>0</v>
      </c>
      <c r="U93" s="29">
        <f t="shared" si="19"/>
        <v>-13.160457241378797</v>
      </c>
      <c r="V93" s="4" t="s">
        <v>93</v>
      </c>
      <c r="W93" s="5" t="e">
        <v>#N/A</v>
      </c>
      <c r="X93" s="30" t="e">
        <f t="shared" si="15"/>
        <v>#N/A</v>
      </c>
      <c r="Y93" s="30" t="e">
        <f t="shared" si="16"/>
        <v>#N/A</v>
      </c>
      <c r="AA93" s="31">
        <f t="shared" si="18"/>
        <v>331.08712940037566</v>
      </c>
      <c r="AB93" s="5">
        <v>-13.129799999999999</v>
      </c>
    </row>
    <row r="94" spans="1:28" x14ac:dyDescent="0.25">
      <c r="A94" s="4" t="s">
        <v>94</v>
      </c>
      <c r="B94" s="1">
        <v>29951</v>
      </c>
      <c r="C94" s="34">
        <v>1183.846</v>
      </c>
      <c r="D94" s="34">
        <v>152.852</v>
      </c>
      <c r="E94" s="34">
        <v>254.536</v>
      </c>
      <c r="F94" s="34">
        <f t="shared" si="12"/>
        <v>317.32066715596346</v>
      </c>
      <c r="G94" s="34">
        <v>215.99200000000002</v>
      </c>
      <c r="H94" s="34">
        <v>156.49600000000001</v>
      </c>
      <c r="I94" s="34">
        <v>78270</v>
      </c>
      <c r="J94" s="34">
        <v>93.468000000000004</v>
      </c>
      <c r="N94" s="5" t="str">
        <f t="shared" si="11"/>
        <v>Q4/1981</v>
      </c>
      <c r="O94" s="5">
        <v>78.92</v>
      </c>
      <c r="P94" s="5" t="e">
        <v>#N/A</v>
      </c>
      <c r="Q94" s="5">
        <f t="shared" si="10"/>
        <v>317.32066715596346</v>
      </c>
      <c r="R94" s="44">
        <f t="shared" si="13"/>
        <v>72.403669724770637</v>
      </c>
      <c r="S94" s="44">
        <f t="shared" si="14"/>
        <v>72.40366972477068</v>
      </c>
      <c r="T94" s="44">
        <f t="shared" si="17"/>
        <v>0</v>
      </c>
      <c r="U94" s="29">
        <f t="shared" si="19"/>
        <v>-20.39094119642656</v>
      </c>
      <c r="V94" s="4" t="s">
        <v>94</v>
      </c>
      <c r="W94" s="5" t="e">
        <v>#N/A</v>
      </c>
      <c r="X94" s="30" t="e">
        <f t="shared" si="15"/>
        <v>#N/A</v>
      </c>
      <c r="Y94" s="30" t="e">
        <f t="shared" si="16"/>
        <v>#N/A</v>
      </c>
      <c r="AA94" s="31">
        <f t="shared" si="18"/>
        <v>312.78964987728398</v>
      </c>
      <c r="AB94" s="5">
        <v>-20.34</v>
      </c>
    </row>
    <row r="95" spans="1:28" x14ac:dyDescent="0.25">
      <c r="A95" s="4" t="s">
        <v>95</v>
      </c>
      <c r="B95" s="1">
        <v>30041</v>
      </c>
      <c r="C95" s="34">
        <v>1146.3310000000001</v>
      </c>
      <c r="D95" s="34">
        <v>152.61600000000001</v>
      </c>
      <c r="E95" s="34">
        <v>252.74</v>
      </c>
      <c r="F95" s="34">
        <f t="shared" si="12"/>
        <v>321.74353504587168</v>
      </c>
      <c r="G95" s="34">
        <v>217.36100000000002</v>
      </c>
      <c r="H95" s="34">
        <v>151.44</v>
      </c>
      <c r="I95" s="34">
        <v>77376</v>
      </c>
      <c r="J95" s="34">
        <v>95.039000000000001</v>
      </c>
      <c r="N95" s="5" t="str">
        <f t="shared" si="11"/>
        <v>Q1/1982</v>
      </c>
      <c r="O95" s="5">
        <v>80.02</v>
      </c>
      <c r="P95" s="5" t="e">
        <v>#N/A</v>
      </c>
      <c r="Q95" s="5">
        <f t="shared" si="10"/>
        <v>321.74353504587168</v>
      </c>
      <c r="R95" s="44">
        <f t="shared" si="13"/>
        <v>73.412844036697251</v>
      </c>
      <c r="S95" s="44">
        <f t="shared" si="14"/>
        <v>73.41284403669728</v>
      </c>
      <c r="T95" s="44">
        <f t="shared" si="17"/>
        <v>0</v>
      </c>
      <c r="U95" s="29">
        <f t="shared" si="19"/>
        <v>5.6929164570244106</v>
      </c>
      <c r="V95" s="4" t="s">
        <v>95</v>
      </c>
      <c r="W95" s="5" t="e">
        <v>#N/A</v>
      </c>
      <c r="X95" s="30" t="e">
        <f t="shared" si="15"/>
        <v>#N/A</v>
      </c>
      <c r="Y95" s="30" t="e">
        <f t="shared" si="16"/>
        <v>#N/A</v>
      </c>
      <c r="AA95" s="31">
        <f t="shared" si="18"/>
        <v>317.12016582498808</v>
      </c>
      <c r="AB95" s="5">
        <v>5.6539999999999999</v>
      </c>
    </row>
    <row r="96" spans="1:28" x14ac:dyDescent="0.25">
      <c r="A96" s="4" t="s">
        <v>96</v>
      </c>
      <c r="B96" s="1">
        <v>30132</v>
      </c>
      <c r="C96" s="34">
        <v>1120.154</v>
      </c>
      <c r="D96" s="34">
        <v>159.52000000000001</v>
      </c>
      <c r="E96" s="34">
        <v>253.684</v>
      </c>
      <c r="F96" s="34">
        <f t="shared" si="12"/>
        <v>321.90436660550472</v>
      </c>
      <c r="G96" s="34">
        <v>211.37299999999999</v>
      </c>
      <c r="H96" s="34">
        <v>141.20599999999999</v>
      </c>
      <c r="I96" s="34">
        <v>78611</v>
      </c>
      <c r="J96" s="34">
        <v>94.793000000000006</v>
      </c>
      <c r="N96" s="5" t="str">
        <f t="shared" si="11"/>
        <v>Q2/1982</v>
      </c>
      <c r="O96" s="5">
        <v>80.06</v>
      </c>
      <c r="P96" s="5" t="e">
        <v>#N/A</v>
      </c>
      <c r="Q96" s="5">
        <f t="shared" si="10"/>
        <v>321.90436660550472</v>
      </c>
      <c r="R96" s="44">
        <f t="shared" si="13"/>
        <v>73.449541284403665</v>
      </c>
      <c r="S96" s="44">
        <f t="shared" si="14"/>
        <v>73.449541284403693</v>
      </c>
      <c r="T96" s="44">
        <f t="shared" si="17"/>
        <v>0</v>
      </c>
      <c r="U96" s="29">
        <f t="shared" si="19"/>
        <v>0.20009998749375146</v>
      </c>
      <c r="V96" s="4" t="s">
        <v>96</v>
      </c>
      <c r="W96" s="5" t="e">
        <v>#N/A</v>
      </c>
      <c r="X96" s="30" t="e">
        <f t="shared" si="15"/>
        <v>#N/A</v>
      </c>
      <c r="Y96" s="30" t="e">
        <f t="shared" si="16"/>
        <v>#N/A</v>
      </c>
      <c r="AA96" s="31">
        <f t="shared" si="18"/>
        <v>317.20900141591551</v>
      </c>
      <c r="AB96" s="5">
        <v>0.11210000000000001</v>
      </c>
    </row>
    <row r="97" spans="1:28" x14ac:dyDescent="0.25">
      <c r="A97" s="4" t="s">
        <v>97</v>
      </c>
      <c r="B97" s="1">
        <v>30224</v>
      </c>
      <c r="C97" s="34">
        <v>1091.4359999999999</v>
      </c>
      <c r="D97" s="34">
        <v>164.22</v>
      </c>
      <c r="E97" s="34">
        <v>249.976</v>
      </c>
      <c r="F97" s="34">
        <f t="shared" si="12"/>
        <v>316.27526201834871</v>
      </c>
      <c r="G97" s="34">
        <v>209.72300000000001</v>
      </c>
      <c r="H97" s="34">
        <v>134.93</v>
      </c>
      <c r="I97" s="34">
        <v>78734</v>
      </c>
      <c r="J97" s="34">
        <v>95.207999999999998</v>
      </c>
      <c r="N97" s="5" t="str">
        <f t="shared" si="11"/>
        <v>Q3/1982</v>
      </c>
      <c r="O97" s="5">
        <v>78.66</v>
      </c>
      <c r="P97" s="5" t="e">
        <v>#N/A</v>
      </c>
      <c r="Q97" s="5">
        <f t="shared" si="10"/>
        <v>316.27526201834871</v>
      </c>
      <c r="R97" s="44">
        <f t="shared" si="13"/>
        <v>72.165137614678898</v>
      </c>
      <c r="S97" s="44">
        <f t="shared" si="14"/>
        <v>72.165137614678926</v>
      </c>
      <c r="T97" s="44">
        <f t="shared" si="17"/>
        <v>0</v>
      </c>
      <c r="U97" s="29">
        <f t="shared" si="19"/>
        <v>-6.8134088327472035</v>
      </c>
      <c r="V97" s="4" t="s">
        <v>97</v>
      </c>
      <c r="W97" s="5" t="e">
        <v>#N/A</v>
      </c>
      <c r="X97" s="30" t="e">
        <f t="shared" si="15"/>
        <v>#N/A</v>
      </c>
      <c r="Y97" s="30" t="e">
        <f t="shared" si="16"/>
        <v>#N/A</v>
      </c>
      <c r="AA97" s="31">
        <f t="shared" si="18"/>
        <v>311.61350504038285</v>
      </c>
      <c r="AB97" s="5">
        <v>-6.8714000000000004</v>
      </c>
    </row>
    <row r="98" spans="1:28" x14ac:dyDescent="0.25">
      <c r="A98" s="4" t="s">
        <v>98</v>
      </c>
      <c r="B98" s="1">
        <v>30316</v>
      </c>
      <c r="C98" s="34">
        <v>1098.183</v>
      </c>
      <c r="D98" s="34">
        <v>166.07599999999999</v>
      </c>
      <c r="E98" s="34">
        <v>247.37200000000001</v>
      </c>
      <c r="F98" s="34">
        <f t="shared" si="12"/>
        <v>318.1248249541286</v>
      </c>
      <c r="G98" s="34">
        <v>211.01500000000001</v>
      </c>
      <c r="H98" s="34">
        <v>138.08600000000001</v>
      </c>
      <c r="I98" s="34">
        <v>78234</v>
      </c>
      <c r="J98" s="34">
        <v>95.844000000000008</v>
      </c>
      <c r="N98" s="5" t="str">
        <f t="shared" si="11"/>
        <v>Q4/1982</v>
      </c>
      <c r="O98" s="5">
        <v>79.12</v>
      </c>
      <c r="P98" s="5" t="e">
        <v>#N/A</v>
      </c>
      <c r="Q98" s="5">
        <f t="shared" si="10"/>
        <v>318.1248249541286</v>
      </c>
      <c r="R98" s="44">
        <f t="shared" si="13"/>
        <v>72.587155963302749</v>
      </c>
      <c r="S98" s="44">
        <f t="shared" si="14"/>
        <v>72.587155963302791</v>
      </c>
      <c r="T98" s="44">
        <f t="shared" si="17"/>
        <v>0</v>
      </c>
      <c r="U98" s="29">
        <f t="shared" si="19"/>
        <v>2.359780534220568</v>
      </c>
      <c r="V98" s="4" t="s">
        <v>98</v>
      </c>
      <c r="W98" s="5" t="e">
        <v>#N/A</v>
      </c>
      <c r="X98" s="30" t="e">
        <f t="shared" si="15"/>
        <v>#N/A</v>
      </c>
      <c r="Y98" s="30" t="e">
        <f t="shared" si="16"/>
        <v>#N/A</v>
      </c>
      <c r="AA98" s="31">
        <f t="shared" si="18"/>
        <v>313.56748495749275</v>
      </c>
      <c r="AB98" s="5">
        <v>2.5318999999999998</v>
      </c>
    </row>
    <row r="99" spans="1:28" x14ac:dyDescent="0.25">
      <c r="A99" s="4" t="s">
        <v>99</v>
      </c>
      <c r="B99" s="1">
        <v>30406</v>
      </c>
      <c r="C99" s="34">
        <v>1118.3109999999999</v>
      </c>
      <c r="D99" s="34">
        <v>170.96800000000002</v>
      </c>
      <c r="E99" s="34">
        <v>246.23600000000002</v>
      </c>
      <c r="F99" s="34">
        <f t="shared" si="12"/>
        <v>318.32586440366987</v>
      </c>
      <c r="G99" s="34">
        <v>209.22200000000001</v>
      </c>
      <c r="H99" s="34">
        <v>137.31399999999999</v>
      </c>
      <c r="I99" s="34">
        <v>77496</v>
      </c>
      <c r="J99" s="34">
        <v>96.078000000000003</v>
      </c>
      <c r="N99" s="5" t="str">
        <f t="shared" si="11"/>
        <v>Q1/1983</v>
      </c>
      <c r="O99" s="5">
        <v>79.17</v>
      </c>
      <c r="P99" s="5" t="e">
        <v>#N/A</v>
      </c>
      <c r="Q99" s="5">
        <f t="shared" si="10"/>
        <v>318.32586440366987</v>
      </c>
      <c r="R99" s="44">
        <f t="shared" si="13"/>
        <v>72.633027522935777</v>
      </c>
      <c r="S99" s="44">
        <f t="shared" si="14"/>
        <v>72.633027522935805</v>
      </c>
      <c r="T99" s="44">
        <f t="shared" si="17"/>
        <v>0</v>
      </c>
      <c r="U99" s="29">
        <f t="shared" si="19"/>
        <v>0.2530203050113311</v>
      </c>
      <c r="V99" s="4" t="s">
        <v>99</v>
      </c>
      <c r="W99" s="5" t="e">
        <v>#N/A</v>
      </c>
      <c r="X99" s="30" t="e">
        <f t="shared" si="15"/>
        <v>#N/A</v>
      </c>
      <c r="Y99" s="30" t="e">
        <f t="shared" si="16"/>
        <v>#N/A</v>
      </c>
      <c r="AA99" s="31">
        <f t="shared" si="18"/>
        <v>313.70097943337134</v>
      </c>
      <c r="AB99" s="5">
        <v>0.1704</v>
      </c>
    </row>
    <row r="100" spans="1:28" x14ac:dyDescent="0.25">
      <c r="A100" s="4" t="s">
        <v>100</v>
      </c>
      <c r="B100" s="1">
        <v>30497</v>
      </c>
      <c r="C100" s="34">
        <v>1156.92</v>
      </c>
      <c r="D100" s="34">
        <v>168.88800000000001</v>
      </c>
      <c r="E100" s="34">
        <v>243.572</v>
      </c>
      <c r="F100" s="34">
        <f t="shared" si="12"/>
        <v>329.22220256880746</v>
      </c>
      <c r="G100" s="34">
        <v>209.38900000000001</v>
      </c>
      <c r="H100" s="34">
        <v>140.209</v>
      </c>
      <c r="I100" s="34">
        <v>76855</v>
      </c>
      <c r="J100" s="34">
        <v>94.793000000000006</v>
      </c>
      <c r="N100" s="5" t="str">
        <f t="shared" si="11"/>
        <v>Q2/1983</v>
      </c>
      <c r="O100" s="5">
        <v>81.88</v>
      </c>
      <c r="P100" s="5" t="e">
        <v>#N/A</v>
      </c>
      <c r="Q100" s="5">
        <f t="shared" si="10"/>
        <v>329.22220256880746</v>
      </c>
      <c r="R100" s="44">
        <f t="shared" si="13"/>
        <v>75.11926605504587</v>
      </c>
      <c r="S100" s="44">
        <f t="shared" si="14"/>
        <v>75.119266055045898</v>
      </c>
      <c r="T100" s="44">
        <f t="shared" si="17"/>
        <v>0</v>
      </c>
      <c r="U100" s="29">
        <f t="shared" si="19"/>
        <v>14.411256768057012</v>
      </c>
      <c r="V100" s="4" t="s">
        <v>100</v>
      </c>
      <c r="W100" s="5" t="e">
        <v>#N/A</v>
      </c>
      <c r="X100" s="30" t="e">
        <f t="shared" si="15"/>
        <v>#N/A</v>
      </c>
      <c r="Y100" s="30" t="e">
        <f t="shared" si="16"/>
        <v>#N/A</v>
      </c>
      <c r="AA100" s="31">
        <f t="shared" si="18"/>
        <v>324.44782818942122</v>
      </c>
      <c r="AB100" s="5">
        <v>14.4237</v>
      </c>
    </row>
    <row r="101" spans="1:28" x14ac:dyDescent="0.25">
      <c r="A101" s="4" t="s">
        <v>101</v>
      </c>
      <c r="B101" s="1">
        <v>30589</v>
      </c>
      <c r="C101" s="34">
        <v>1223.116</v>
      </c>
      <c r="D101" s="34">
        <v>170.52</v>
      </c>
      <c r="E101" s="34">
        <v>242.56399999999999</v>
      </c>
      <c r="F101" s="34">
        <f t="shared" si="12"/>
        <v>329.62428146789006</v>
      </c>
      <c r="G101" s="34">
        <v>210.38900000000001</v>
      </c>
      <c r="H101" s="34">
        <v>141.66200000000001</v>
      </c>
      <c r="I101" s="34">
        <v>77183</v>
      </c>
      <c r="J101" s="34">
        <v>94.111000000000004</v>
      </c>
      <c r="N101" s="5" t="str">
        <f t="shared" si="11"/>
        <v>Q3/1983</v>
      </c>
      <c r="O101" s="5">
        <v>81.98</v>
      </c>
      <c r="P101" s="5" t="e">
        <v>#N/A</v>
      </c>
      <c r="Q101" s="5">
        <f t="shared" si="10"/>
        <v>329.62428146789006</v>
      </c>
      <c r="R101" s="44">
        <f t="shared" si="13"/>
        <v>75.211009174311926</v>
      </c>
      <c r="S101" s="44">
        <f t="shared" si="14"/>
        <v>75.211009174311954</v>
      </c>
      <c r="T101" s="44">
        <f t="shared" si="17"/>
        <v>0</v>
      </c>
      <c r="U101" s="29">
        <f t="shared" si="19"/>
        <v>0.48941545736289616</v>
      </c>
      <c r="V101" s="4" t="s">
        <v>101</v>
      </c>
      <c r="W101" s="5" t="e">
        <v>#N/A</v>
      </c>
      <c r="X101" s="30" t="e">
        <f t="shared" si="15"/>
        <v>#N/A</v>
      </c>
      <c r="Y101" s="30" t="e">
        <f t="shared" si="16"/>
        <v>#N/A</v>
      </c>
      <c r="AA101" s="31">
        <f t="shared" si="18"/>
        <v>324.84753866664147</v>
      </c>
      <c r="AB101" s="5">
        <v>0.49370000000000003</v>
      </c>
    </row>
    <row r="102" spans="1:28" x14ac:dyDescent="0.25">
      <c r="A102" s="4" t="s">
        <v>102</v>
      </c>
      <c r="B102" s="1">
        <v>30681</v>
      </c>
      <c r="C102" s="34">
        <v>1285.873</v>
      </c>
      <c r="D102" s="34">
        <v>178.512</v>
      </c>
      <c r="E102" s="34">
        <v>241.45600000000002</v>
      </c>
      <c r="F102" s="34">
        <f t="shared" si="12"/>
        <v>336.5400385321102</v>
      </c>
      <c r="G102" s="34">
        <v>211.46899999999999</v>
      </c>
      <c r="H102" s="34">
        <v>142.71100000000001</v>
      </c>
      <c r="I102" s="34">
        <v>77185</v>
      </c>
      <c r="J102" s="34">
        <v>91.195999999999998</v>
      </c>
      <c r="N102" s="5" t="str">
        <f t="shared" si="11"/>
        <v>Q4/1983</v>
      </c>
      <c r="O102" s="5">
        <v>83.7</v>
      </c>
      <c r="P102" s="5" t="e">
        <v>#N/A</v>
      </c>
      <c r="Q102" s="5">
        <f t="shared" si="10"/>
        <v>336.5400385321102</v>
      </c>
      <c r="R102" s="44">
        <f t="shared" si="13"/>
        <v>76.788990825688074</v>
      </c>
      <c r="S102" s="44">
        <f t="shared" si="14"/>
        <v>76.788990825688089</v>
      </c>
      <c r="T102" s="44">
        <f t="shared" si="17"/>
        <v>0</v>
      </c>
      <c r="U102" s="29">
        <f t="shared" si="19"/>
        <v>8.6601189329626127</v>
      </c>
      <c r="V102" s="4" t="s">
        <v>102</v>
      </c>
      <c r="W102" s="5" t="e">
        <v>#N/A</v>
      </c>
      <c r="X102" s="30" t="e">
        <f t="shared" si="15"/>
        <v>#N/A</v>
      </c>
      <c r="Y102" s="30" t="e">
        <f t="shared" si="16"/>
        <v>#N/A</v>
      </c>
      <c r="AA102" s="31">
        <f t="shared" si="18"/>
        <v>331.59764690085706</v>
      </c>
      <c r="AB102" s="5">
        <v>8.5744000000000007</v>
      </c>
    </row>
    <row r="103" spans="1:28" x14ac:dyDescent="0.25">
      <c r="A103" s="4" t="s">
        <v>103</v>
      </c>
      <c r="B103" s="1">
        <v>30772</v>
      </c>
      <c r="C103" s="34">
        <v>1327.2629999999999</v>
      </c>
      <c r="D103" s="34">
        <v>182.328</v>
      </c>
      <c r="E103" s="34">
        <v>242.56</v>
      </c>
      <c r="F103" s="34">
        <f t="shared" si="12"/>
        <v>324.7591267889909</v>
      </c>
      <c r="G103" s="34">
        <v>213.61199999999999</v>
      </c>
      <c r="H103" s="34">
        <v>143.035</v>
      </c>
      <c r="I103" s="34">
        <v>78571</v>
      </c>
      <c r="J103" s="34">
        <v>91.131</v>
      </c>
      <c r="N103" s="5" t="str">
        <f t="shared" si="11"/>
        <v>Q1/1984</v>
      </c>
      <c r="O103" s="5">
        <v>80.77</v>
      </c>
      <c r="P103" s="5" t="e">
        <v>#N/A</v>
      </c>
      <c r="Q103" s="5">
        <f t="shared" si="10"/>
        <v>324.7591267889909</v>
      </c>
      <c r="R103" s="44">
        <f t="shared" si="13"/>
        <v>74.100917431192656</v>
      </c>
      <c r="S103" s="44">
        <f t="shared" si="14"/>
        <v>74.10091743119267</v>
      </c>
      <c r="T103" s="44">
        <f t="shared" si="17"/>
        <v>0</v>
      </c>
      <c r="U103" s="29">
        <f t="shared" si="19"/>
        <v>-13.284147186677419</v>
      </c>
      <c r="V103" s="4" t="s">
        <v>103</v>
      </c>
      <c r="W103" s="5" t="e">
        <v>#N/A</v>
      </c>
      <c r="X103" s="30" t="e">
        <f t="shared" si="15"/>
        <v>#N/A</v>
      </c>
      <c r="Y103" s="30" t="e">
        <f t="shared" si="16"/>
        <v>#N/A</v>
      </c>
      <c r="AA103" s="31">
        <f t="shared" si="18"/>
        <v>320.01801740175171</v>
      </c>
      <c r="AB103" s="5">
        <v>-13.253500000000001</v>
      </c>
    </row>
    <row r="104" spans="1:28" x14ac:dyDescent="0.25">
      <c r="A104" s="4" t="s">
        <v>104</v>
      </c>
      <c r="B104" s="1">
        <v>30863</v>
      </c>
      <c r="C104" s="34">
        <v>1378.6780000000001</v>
      </c>
      <c r="D104" s="34">
        <v>182.98400000000001</v>
      </c>
      <c r="E104" s="34">
        <v>240.94800000000001</v>
      </c>
      <c r="F104" s="34">
        <f t="shared" si="12"/>
        <v>317.32066715596341</v>
      </c>
      <c r="G104" s="34">
        <v>217.20600000000002</v>
      </c>
      <c r="H104" s="34">
        <v>142.85400000000001</v>
      </c>
      <c r="I104" s="34">
        <v>81639</v>
      </c>
      <c r="J104" s="34">
        <v>88.372</v>
      </c>
      <c r="N104" s="5" t="str">
        <f t="shared" si="11"/>
        <v>Q2/1984</v>
      </c>
      <c r="O104" s="5">
        <v>78.92</v>
      </c>
      <c r="P104" s="5" t="e">
        <v>#N/A</v>
      </c>
      <c r="Q104" s="5">
        <f t="shared" si="10"/>
        <v>317.32066715596341</v>
      </c>
      <c r="R104" s="44">
        <f t="shared" si="13"/>
        <v>72.403669724770637</v>
      </c>
      <c r="S104" s="44">
        <f t="shared" si="14"/>
        <v>72.403669724770666</v>
      </c>
      <c r="T104" s="44">
        <f t="shared" si="17"/>
        <v>0</v>
      </c>
      <c r="U104" s="29">
        <f t="shared" si="19"/>
        <v>-8.8518255645212758</v>
      </c>
      <c r="V104" s="4" t="s">
        <v>104</v>
      </c>
      <c r="W104" s="5" t="e">
        <v>#N/A</v>
      </c>
      <c r="X104" s="30" t="e">
        <f t="shared" si="15"/>
        <v>#N/A</v>
      </c>
      <c r="Y104" s="30" t="e">
        <f t="shared" si="16"/>
        <v>#N/A</v>
      </c>
      <c r="AA104" s="31">
        <f t="shared" si="18"/>
        <v>312.73481764037302</v>
      </c>
      <c r="AB104" s="5">
        <v>-8.7973999999999997</v>
      </c>
    </row>
    <row r="105" spans="1:28" x14ac:dyDescent="0.25">
      <c r="A105" s="4" t="s">
        <v>105</v>
      </c>
      <c r="B105" s="1">
        <v>30955</v>
      </c>
      <c r="C105" s="34">
        <v>1406.1490000000001</v>
      </c>
      <c r="D105" s="34">
        <v>183.27199999999999</v>
      </c>
      <c r="E105" s="34">
        <v>240.77600000000001</v>
      </c>
      <c r="F105" s="34">
        <f t="shared" si="12"/>
        <v>335.3740097247707</v>
      </c>
      <c r="G105" s="34">
        <v>222.10300000000001</v>
      </c>
      <c r="H105" s="34">
        <v>144.09899999999999</v>
      </c>
      <c r="I105" s="34">
        <v>80715</v>
      </c>
      <c r="J105" s="34">
        <v>88.97</v>
      </c>
      <c r="N105" s="5" t="str">
        <f t="shared" si="11"/>
        <v>Q3/1984</v>
      </c>
      <c r="O105" s="5">
        <v>83.41</v>
      </c>
      <c r="P105" s="5" t="e">
        <v>#N/A</v>
      </c>
      <c r="Q105" s="5">
        <f t="shared" si="10"/>
        <v>335.3740097247707</v>
      </c>
      <c r="R105" s="44">
        <f t="shared" si="13"/>
        <v>76.522935779816507</v>
      </c>
      <c r="S105" s="44">
        <f t="shared" si="14"/>
        <v>76.522935779816535</v>
      </c>
      <c r="T105" s="44">
        <f t="shared" si="17"/>
        <v>0</v>
      </c>
      <c r="U105" s="29">
        <f t="shared" si="19"/>
        <v>24.774023143947566</v>
      </c>
      <c r="V105" s="4" t="s">
        <v>105</v>
      </c>
      <c r="W105" s="5" t="e">
        <v>#N/A</v>
      </c>
      <c r="X105" s="30" t="e">
        <f t="shared" si="15"/>
        <v>#N/A</v>
      </c>
      <c r="Y105" s="30" t="e">
        <f t="shared" si="16"/>
        <v>#N/A</v>
      </c>
      <c r="AA105" s="31">
        <f t="shared" si="18"/>
        <v>330.58755651841381</v>
      </c>
      <c r="AB105" s="5">
        <v>24.865100000000002</v>
      </c>
    </row>
    <row r="106" spans="1:28" x14ac:dyDescent="0.25">
      <c r="A106" s="4" t="s">
        <v>106</v>
      </c>
      <c r="B106" s="1">
        <v>31047</v>
      </c>
      <c r="C106" s="34">
        <v>1441.8140000000001</v>
      </c>
      <c r="D106" s="34">
        <v>184.66</v>
      </c>
      <c r="E106" s="34">
        <v>242.476</v>
      </c>
      <c r="F106" s="34">
        <f t="shared" si="12"/>
        <v>340.80207486238544</v>
      </c>
      <c r="G106" s="34">
        <v>220.87100000000001</v>
      </c>
      <c r="H106" s="34">
        <v>144.244</v>
      </c>
      <c r="I106" s="34">
        <v>82102</v>
      </c>
      <c r="J106" s="34">
        <v>89.716000000000008</v>
      </c>
      <c r="N106" s="5" t="str">
        <f t="shared" si="11"/>
        <v>Q4/1984</v>
      </c>
      <c r="O106" s="5">
        <v>84.76</v>
      </c>
      <c r="P106" s="5" t="e">
        <v>#N/A</v>
      </c>
      <c r="Q106" s="5">
        <f t="shared" si="10"/>
        <v>340.80207486238544</v>
      </c>
      <c r="R106" s="44">
        <f t="shared" si="13"/>
        <v>77.761467889908261</v>
      </c>
      <c r="S106" s="44">
        <f t="shared" si="14"/>
        <v>77.761467889908275</v>
      </c>
      <c r="T106" s="44">
        <f t="shared" si="17"/>
        <v>0</v>
      </c>
      <c r="U106" s="29">
        <f t="shared" si="19"/>
        <v>6.6329213335374337</v>
      </c>
      <c r="V106" s="4" t="s">
        <v>106</v>
      </c>
      <c r="W106" s="5" t="e">
        <v>#N/A</v>
      </c>
      <c r="X106" s="30" t="e">
        <f t="shared" si="15"/>
        <v>#N/A</v>
      </c>
      <c r="Y106" s="30" t="e">
        <f t="shared" si="16"/>
        <v>#N/A</v>
      </c>
      <c r="AA106" s="31">
        <f t="shared" si="18"/>
        <v>335.87235130121576</v>
      </c>
      <c r="AB106" s="5">
        <v>6.5494000000000003</v>
      </c>
    </row>
    <row r="107" spans="1:28" x14ac:dyDescent="0.25">
      <c r="A107" s="4" t="s">
        <v>107</v>
      </c>
      <c r="B107" s="1">
        <v>31137</v>
      </c>
      <c r="C107" s="34">
        <v>1452.4159999999999</v>
      </c>
      <c r="D107" s="34">
        <v>198.548</v>
      </c>
      <c r="E107" s="34">
        <v>242.01599999999999</v>
      </c>
      <c r="F107" s="34">
        <f t="shared" si="12"/>
        <v>319.45168532110102</v>
      </c>
      <c r="G107" s="34">
        <v>218.78200000000001</v>
      </c>
      <c r="H107" s="34">
        <v>147.68600000000001</v>
      </c>
      <c r="I107" s="34">
        <v>84461</v>
      </c>
      <c r="J107" s="34">
        <v>92.442999999999998</v>
      </c>
      <c r="N107" s="5" t="str">
        <f t="shared" si="11"/>
        <v>Q1/1985</v>
      </c>
      <c r="O107" s="5">
        <v>79.45</v>
      </c>
      <c r="P107" s="5" t="e">
        <v>#N/A</v>
      </c>
      <c r="Q107" s="5">
        <f t="shared" si="10"/>
        <v>319.45168532110102</v>
      </c>
      <c r="R107" s="44">
        <f t="shared" si="13"/>
        <v>72.88990825688073</v>
      </c>
      <c r="S107" s="44">
        <f t="shared" si="14"/>
        <v>72.889908256880759</v>
      </c>
      <c r="T107" s="44">
        <f t="shared" si="17"/>
        <v>0</v>
      </c>
      <c r="U107" s="29">
        <f t="shared" si="19"/>
        <v>-22.800975239216658</v>
      </c>
      <c r="V107" s="4" t="s">
        <v>107</v>
      </c>
      <c r="W107" s="5" t="e">
        <v>#N/A</v>
      </c>
      <c r="X107" s="30" t="e">
        <f t="shared" si="15"/>
        <v>#N/A</v>
      </c>
      <c r="Y107" s="30" t="e">
        <f t="shared" si="16"/>
        <v>#N/A</v>
      </c>
      <c r="AA107" s="31">
        <f t="shared" si="18"/>
        <v>314.83260641109894</v>
      </c>
      <c r="AB107" s="5">
        <v>-22.799199999999999</v>
      </c>
    </row>
    <row r="108" spans="1:28" x14ac:dyDescent="0.25">
      <c r="A108" s="4" t="s">
        <v>108</v>
      </c>
      <c r="B108" s="1">
        <v>31228</v>
      </c>
      <c r="C108" s="34">
        <v>1483.7920000000001</v>
      </c>
      <c r="D108" s="34">
        <v>182.32</v>
      </c>
      <c r="E108" s="34">
        <v>246.14000000000001</v>
      </c>
      <c r="F108" s="34">
        <f t="shared" si="12"/>
        <v>333.88631779816524</v>
      </c>
      <c r="G108" s="34">
        <v>221.56100000000001</v>
      </c>
      <c r="H108" s="34">
        <v>154.70400000000001</v>
      </c>
      <c r="I108" s="34">
        <v>86224</v>
      </c>
      <c r="J108" s="34">
        <v>92.546999999999997</v>
      </c>
      <c r="N108" s="5" t="str">
        <f t="shared" si="11"/>
        <v>Q2/1985</v>
      </c>
      <c r="O108" s="5">
        <v>83.04</v>
      </c>
      <c r="P108" s="5" t="e">
        <v>#N/A</v>
      </c>
      <c r="Q108" s="5">
        <f t="shared" si="10"/>
        <v>333.88631779816524</v>
      </c>
      <c r="R108" s="44">
        <f t="shared" si="13"/>
        <v>76.183486238532112</v>
      </c>
      <c r="S108" s="44">
        <f t="shared" si="14"/>
        <v>76.18348623853214</v>
      </c>
      <c r="T108" s="44">
        <f t="shared" si="17"/>
        <v>0</v>
      </c>
      <c r="U108" s="29">
        <f t="shared" si="19"/>
        <v>19.336626262158816</v>
      </c>
      <c r="V108" s="4" t="s">
        <v>108</v>
      </c>
      <c r="W108" s="5" t="e">
        <v>#N/A</v>
      </c>
      <c r="X108" s="30" t="e">
        <f t="shared" si="15"/>
        <v>#N/A</v>
      </c>
      <c r="Y108" s="30" t="e">
        <f t="shared" si="16"/>
        <v>#N/A</v>
      </c>
      <c r="AA108" s="31">
        <f t="shared" si="18"/>
        <v>328.99989432996091</v>
      </c>
      <c r="AB108" s="5">
        <v>19.2516</v>
      </c>
    </row>
    <row r="109" spans="1:28" x14ac:dyDescent="0.25">
      <c r="A109" s="4" t="s">
        <v>109</v>
      </c>
      <c r="B109" s="1">
        <v>31320</v>
      </c>
      <c r="C109" s="34">
        <v>1485.2750000000001</v>
      </c>
      <c r="D109" s="34">
        <v>183.88800000000001</v>
      </c>
      <c r="E109" s="34">
        <v>250.10400000000001</v>
      </c>
      <c r="F109" s="34">
        <f t="shared" si="12"/>
        <v>336.58024642201843</v>
      </c>
      <c r="G109" s="34">
        <v>221.345</v>
      </c>
      <c r="H109" s="34">
        <v>159.52600000000001</v>
      </c>
      <c r="I109" s="34">
        <v>88819</v>
      </c>
      <c r="J109" s="34">
        <v>96.494</v>
      </c>
      <c r="N109" s="5" t="str">
        <f t="shared" si="11"/>
        <v>Q3/1985</v>
      </c>
      <c r="O109" s="5">
        <v>83.71</v>
      </c>
      <c r="P109" s="5" t="e">
        <v>#N/A</v>
      </c>
      <c r="Q109" s="5">
        <f t="shared" si="10"/>
        <v>336.58024642201843</v>
      </c>
      <c r="R109" s="44">
        <f t="shared" si="13"/>
        <v>76.798165137614674</v>
      </c>
      <c r="S109" s="44">
        <f t="shared" si="14"/>
        <v>76.798165137614703</v>
      </c>
      <c r="T109" s="44">
        <f t="shared" si="17"/>
        <v>0</v>
      </c>
      <c r="U109" s="29">
        <f t="shared" si="19"/>
        <v>3.2666302848948003</v>
      </c>
      <c r="V109" s="4" t="s">
        <v>109</v>
      </c>
      <c r="W109" s="5" t="e">
        <v>#N/A</v>
      </c>
      <c r="X109" s="30" t="e">
        <f t="shared" si="15"/>
        <v>#N/A</v>
      </c>
      <c r="Y109" s="30" t="e">
        <f t="shared" si="16"/>
        <v>#N/A</v>
      </c>
      <c r="AA109" s="31">
        <f t="shared" si="18"/>
        <v>331.70895729131081</v>
      </c>
      <c r="AB109" s="5">
        <v>3.3346</v>
      </c>
    </row>
    <row r="110" spans="1:28" x14ac:dyDescent="0.25">
      <c r="A110" s="4" t="s">
        <v>110</v>
      </c>
      <c r="B110" s="1">
        <v>31412</v>
      </c>
      <c r="C110" s="34">
        <v>1505.441</v>
      </c>
      <c r="D110" s="34">
        <v>183.15600000000001</v>
      </c>
      <c r="E110" s="34">
        <v>251.31200000000001</v>
      </c>
      <c r="F110" s="34">
        <f t="shared" si="12"/>
        <v>346.27034788990835</v>
      </c>
      <c r="G110" s="34">
        <v>222.29400000000001</v>
      </c>
      <c r="H110" s="34">
        <v>160.97</v>
      </c>
      <c r="I110" s="34">
        <v>89058</v>
      </c>
      <c r="J110" s="34">
        <v>100.726</v>
      </c>
      <c r="N110" s="5" t="str">
        <f t="shared" si="11"/>
        <v>Q4/1985</v>
      </c>
      <c r="O110" s="5">
        <v>86.12</v>
      </c>
      <c r="P110" s="5" t="e">
        <v>#N/A</v>
      </c>
      <c r="Q110" s="5">
        <f t="shared" si="10"/>
        <v>346.27034788990835</v>
      </c>
      <c r="R110" s="44">
        <f t="shared" si="13"/>
        <v>79.0091743119266</v>
      </c>
      <c r="S110" s="44">
        <f t="shared" si="14"/>
        <v>79.009174311926628</v>
      </c>
      <c r="T110" s="44">
        <f t="shared" si="17"/>
        <v>0</v>
      </c>
      <c r="U110" s="29">
        <f t="shared" si="19"/>
        <v>12.022875646677322</v>
      </c>
      <c r="V110" s="4" t="s">
        <v>110</v>
      </c>
      <c r="W110" s="5" t="e">
        <v>#N/A</v>
      </c>
      <c r="X110" s="30" t="e">
        <f t="shared" si="15"/>
        <v>#N/A</v>
      </c>
      <c r="Y110" s="30" t="e">
        <f t="shared" si="16"/>
        <v>#N/A</v>
      </c>
      <c r="AA110" s="31">
        <f t="shared" si="18"/>
        <v>341.25746266928485</v>
      </c>
      <c r="AB110" s="5">
        <v>12.021100000000001</v>
      </c>
    </row>
    <row r="111" spans="1:28" x14ac:dyDescent="0.25">
      <c r="A111" s="4" t="s">
        <v>111</v>
      </c>
      <c r="B111" s="1">
        <v>31502</v>
      </c>
      <c r="C111" s="34">
        <v>1511.556</v>
      </c>
      <c r="D111" s="34">
        <v>181.13200000000001</v>
      </c>
      <c r="E111" s="34">
        <v>252.54</v>
      </c>
      <c r="F111" s="34">
        <f t="shared" si="12"/>
        <v>337.58544366972484</v>
      </c>
      <c r="G111" s="34">
        <v>227.50700000000001</v>
      </c>
      <c r="H111" s="34">
        <v>162.66499999999999</v>
      </c>
      <c r="I111" s="34">
        <v>89054</v>
      </c>
      <c r="J111" s="34">
        <v>102.92700000000001</v>
      </c>
      <c r="N111" s="5" t="str">
        <f t="shared" si="11"/>
        <v>Q1/1986</v>
      </c>
      <c r="O111" s="5">
        <v>83.96</v>
      </c>
      <c r="P111" s="5" t="e">
        <v>#N/A</v>
      </c>
      <c r="Q111" s="5">
        <f t="shared" ref="Q111:Q129" si="20">Q112/(O112/O111)</f>
        <v>337.58544366972484</v>
      </c>
      <c r="R111" s="44">
        <f t="shared" si="13"/>
        <v>77.027522935779814</v>
      </c>
      <c r="S111" s="44">
        <f t="shared" si="14"/>
        <v>77.027522935779828</v>
      </c>
      <c r="T111" s="44">
        <f t="shared" si="17"/>
        <v>0</v>
      </c>
      <c r="U111" s="29">
        <f t="shared" si="19"/>
        <v>-9.6613419377294836</v>
      </c>
      <c r="V111" s="4" t="s">
        <v>111</v>
      </c>
      <c r="W111" s="5" t="e">
        <v>#N/A</v>
      </c>
      <c r="X111" s="30" t="e">
        <f t="shared" si="15"/>
        <v>#N/A</v>
      </c>
      <c r="Y111" s="30" t="e">
        <f t="shared" si="16"/>
        <v>#N/A</v>
      </c>
      <c r="AA111" s="31">
        <f t="shared" si="18"/>
        <v>332.67475429697834</v>
      </c>
      <c r="AB111" s="5">
        <v>-9.6868999999999996</v>
      </c>
    </row>
    <row r="112" spans="1:28" x14ac:dyDescent="0.25">
      <c r="A112" s="4" t="s">
        <v>112</v>
      </c>
      <c r="B112" s="1">
        <v>31593</v>
      </c>
      <c r="C112" s="34">
        <v>1516.598</v>
      </c>
      <c r="D112" s="34">
        <v>176.08799999999999</v>
      </c>
      <c r="E112" s="34">
        <v>256.68799999999999</v>
      </c>
      <c r="F112" s="34">
        <f t="shared" si="12"/>
        <v>341.2845695412845</v>
      </c>
      <c r="G112" s="34">
        <v>226.18600000000001</v>
      </c>
      <c r="H112" s="34">
        <v>162.21600000000001</v>
      </c>
      <c r="I112" s="34">
        <v>91593</v>
      </c>
      <c r="J112" s="34">
        <v>105.011</v>
      </c>
      <c r="N112" s="5" t="str">
        <f t="shared" si="11"/>
        <v>Q2/1986</v>
      </c>
      <c r="O112" s="5">
        <v>84.88</v>
      </c>
      <c r="P112" s="5" t="e">
        <v>#N/A</v>
      </c>
      <c r="Q112" s="5">
        <f t="shared" si="20"/>
        <v>341.2845695412845</v>
      </c>
      <c r="R112" s="44">
        <f t="shared" si="13"/>
        <v>77.871559633027516</v>
      </c>
      <c r="S112" s="44">
        <f t="shared" si="14"/>
        <v>77.871559633027545</v>
      </c>
      <c r="T112" s="44">
        <f t="shared" si="17"/>
        <v>0</v>
      </c>
      <c r="U112" s="29">
        <f t="shared" si="19"/>
        <v>4.4556086349716528</v>
      </c>
      <c r="V112" s="4" t="s">
        <v>112</v>
      </c>
      <c r="W112" s="5" t="e">
        <v>#N/A</v>
      </c>
      <c r="X112" s="30" t="e">
        <f t="shared" si="15"/>
        <v>#N/A</v>
      </c>
      <c r="Y112" s="30" t="e">
        <f t="shared" si="16"/>
        <v>#N/A</v>
      </c>
      <c r="AA112" s="31">
        <f t="shared" si="18"/>
        <v>336.36078619101886</v>
      </c>
      <c r="AB112" s="5">
        <v>4.5061999999999998</v>
      </c>
    </row>
    <row r="113" spans="1:28" x14ac:dyDescent="0.25">
      <c r="A113" s="4" t="s">
        <v>113</v>
      </c>
      <c r="B113" s="1">
        <v>31685</v>
      </c>
      <c r="C113" s="34">
        <v>1527.0720000000001</v>
      </c>
      <c r="D113" s="34">
        <v>186.03200000000001</v>
      </c>
      <c r="E113" s="34">
        <v>259.28399999999999</v>
      </c>
      <c r="F113" s="34">
        <f t="shared" si="12"/>
        <v>344.30016128440377</v>
      </c>
      <c r="G113" s="34">
        <v>227.69200000000001</v>
      </c>
      <c r="H113" s="34">
        <v>161.09899999999999</v>
      </c>
      <c r="I113" s="34">
        <v>92910</v>
      </c>
      <c r="J113" s="34">
        <v>105.673</v>
      </c>
      <c r="N113" s="5" t="str">
        <f t="shared" si="11"/>
        <v>Q3/1986</v>
      </c>
      <c r="O113" s="5">
        <v>85.63</v>
      </c>
      <c r="P113" s="5" t="e">
        <v>#N/A</v>
      </c>
      <c r="Q113" s="5">
        <f t="shared" si="20"/>
        <v>344.30016128440377</v>
      </c>
      <c r="R113" s="44">
        <f t="shared" si="13"/>
        <v>78.559633027522935</v>
      </c>
      <c r="S113" s="44">
        <f t="shared" si="14"/>
        <v>78.559633027522963</v>
      </c>
      <c r="T113" s="44">
        <f t="shared" si="17"/>
        <v>0</v>
      </c>
      <c r="U113" s="29">
        <f t="shared" si="19"/>
        <v>3.5815230434213197</v>
      </c>
      <c r="V113" s="4" t="s">
        <v>113</v>
      </c>
      <c r="W113" s="5" t="e">
        <v>#N/A</v>
      </c>
      <c r="X113" s="30" t="e">
        <f t="shared" si="15"/>
        <v>#N/A</v>
      </c>
      <c r="Y113" s="30" t="e">
        <f t="shared" si="16"/>
        <v>#N/A</v>
      </c>
      <c r="AA113" s="31">
        <f t="shared" si="18"/>
        <v>339.33629223960298</v>
      </c>
      <c r="AB113" s="5">
        <v>3.5857000000000001</v>
      </c>
    </row>
    <row r="114" spans="1:28" x14ac:dyDescent="0.25">
      <c r="A114" s="4" t="s">
        <v>114</v>
      </c>
      <c r="B114" s="1">
        <v>31777</v>
      </c>
      <c r="C114" s="34">
        <v>1526.7360000000001</v>
      </c>
      <c r="D114" s="34">
        <v>195.108</v>
      </c>
      <c r="E114" s="34">
        <v>261.36</v>
      </c>
      <c r="F114" s="34">
        <f t="shared" si="12"/>
        <v>356.241904587156</v>
      </c>
      <c r="G114" s="34">
        <v>229.321</v>
      </c>
      <c r="H114" s="34">
        <v>161.636</v>
      </c>
      <c r="I114" s="34">
        <v>94512</v>
      </c>
      <c r="J114" s="34">
        <v>108.568</v>
      </c>
      <c r="N114" s="5" t="str">
        <f t="shared" si="11"/>
        <v>Q4/1986</v>
      </c>
      <c r="O114" s="5">
        <v>88.6</v>
      </c>
      <c r="P114" s="5" t="e">
        <v>#N/A</v>
      </c>
      <c r="Q114" s="5">
        <f t="shared" si="20"/>
        <v>356.241904587156</v>
      </c>
      <c r="R114" s="44">
        <f t="shared" si="13"/>
        <v>81.284403669724767</v>
      </c>
      <c r="S114" s="44">
        <f t="shared" si="14"/>
        <v>81.284403669724782</v>
      </c>
      <c r="T114" s="44">
        <f t="shared" si="17"/>
        <v>0</v>
      </c>
      <c r="U114" s="29">
        <f t="shared" si="19"/>
        <v>14.612269274245172</v>
      </c>
      <c r="V114" s="4" t="s">
        <v>114</v>
      </c>
      <c r="W114" s="5" t="e">
        <v>#N/A</v>
      </c>
      <c r="X114" s="30" t="e">
        <f t="shared" si="15"/>
        <v>#N/A</v>
      </c>
      <c r="Y114" s="30" t="e">
        <f t="shared" si="16"/>
        <v>#N/A</v>
      </c>
      <c r="AA114" s="31">
        <f t="shared" si="18"/>
        <v>351.10489609701483</v>
      </c>
      <c r="AB114" s="5">
        <v>14.611000000000001</v>
      </c>
    </row>
    <row r="115" spans="1:28" x14ac:dyDescent="0.25">
      <c r="A115" s="4" t="s">
        <v>115</v>
      </c>
      <c r="B115" s="1">
        <v>31867</v>
      </c>
      <c r="C115" s="34">
        <v>1505.7270000000001</v>
      </c>
      <c r="D115" s="34">
        <v>190.08</v>
      </c>
      <c r="E115" s="34">
        <v>261.82</v>
      </c>
      <c r="F115" s="34">
        <f t="shared" si="12"/>
        <v>329.02116311926608</v>
      </c>
      <c r="G115" s="34">
        <v>232.41</v>
      </c>
      <c r="H115" s="34">
        <v>165.77199999999999</v>
      </c>
      <c r="I115" s="34">
        <v>93835</v>
      </c>
      <c r="J115" s="34">
        <v>112.217</v>
      </c>
      <c r="N115" s="5" t="str">
        <f t="shared" si="11"/>
        <v>Q1/1987</v>
      </c>
      <c r="O115" s="5">
        <v>81.83</v>
      </c>
      <c r="P115" s="5" t="e">
        <v>#N/A</v>
      </c>
      <c r="Q115" s="5">
        <f t="shared" si="20"/>
        <v>329.02116311926608</v>
      </c>
      <c r="R115" s="44">
        <f t="shared" si="13"/>
        <v>75.073394495412842</v>
      </c>
      <c r="S115" s="44">
        <f t="shared" si="14"/>
        <v>75.073394495412842</v>
      </c>
      <c r="T115" s="44">
        <f t="shared" si="17"/>
        <v>0</v>
      </c>
      <c r="U115" s="29">
        <f t="shared" si="19"/>
        <v>-27.236209101523279</v>
      </c>
      <c r="V115" s="4" t="s">
        <v>115</v>
      </c>
      <c r="W115" s="5" t="e">
        <v>#N/A</v>
      </c>
      <c r="X115" s="30" t="e">
        <f t="shared" si="15"/>
        <v>#N/A</v>
      </c>
      <c r="Y115" s="30" t="e">
        <f t="shared" si="16"/>
        <v>#N/A</v>
      </c>
      <c r="AA115" s="31">
        <f t="shared" si="18"/>
        <v>324.23690570577514</v>
      </c>
      <c r="AB115" s="5">
        <v>-27.271899999999999</v>
      </c>
    </row>
    <row r="116" spans="1:28" x14ac:dyDescent="0.25">
      <c r="A116" s="4" t="s">
        <v>116</v>
      </c>
      <c r="B116" s="1">
        <v>31958</v>
      </c>
      <c r="C116" s="34">
        <v>1535.481</v>
      </c>
      <c r="D116" s="34">
        <v>199.15600000000001</v>
      </c>
      <c r="E116" s="34">
        <v>267.85599999999999</v>
      </c>
      <c r="F116" s="34">
        <f t="shared" si="12"/>
        <v>354.834628440367</v>
      </c>
      <c r="G116" s="34">
        <v>239.87200000000001</v>
      </c>
      <c r="H116" s="34">
        <v>173.268</v>
      </c>
      <c r="I116" s="34">
        <v>96545</v>
      </c>
      <c r="J116" s="34">
        <v>116.806</v>
      </c>
      <c r="N116" s="5" t="str">
        <f t="shared" si="11"/>
        <v>Q2/1987</v>
      </c>
      <c r="O116" s="5">
        <v>88.25</v>
      </c>
      <c r="P116" s="5" t="e">
        <v>#N/A</v>
      </c>
      <c r="Q116" s="5">
        <f t="shared" si="20"/>
        <v>354.834628440367</v>
      </c>
      <c r="R116" s="44">
        <f t="shared" si="13"/>
        <v>80.963302752293572</v>
      </c>
      <c r="S116" s="44">
        <f t="shared" si="14"/>
        <v>80.963302752293586</v>
      </c>
      <c r="T116" s="44">
        <f t="shared" si="17"/>
        <v>0</v>
      </c>
      <c r="U116" s="29">
        <f t="shared" si="19"/>
        <v>35.272230618452951</v>
      </c>
      <c r="V116" s="4" t="s">
        <v>116</v>
      </c>
      <c r="W116" s="5" t="e">
        <v>#N/A</v>
      </c>
      <c r="X116" s="30" t="e">
        <f t="shared" si="15"/>
        <v>#N/A</v>
      </c>
      <c r="Y116" s="30" t="e">
        <f t="shared" si="16"/>
        <v>#N/A</v>
      </c>
      <c r="AA116" s="31">
        <f t="shared" si="18"/>
        <v>349.68378930275907</v>
      </c>
      <c r="AB116" s="5">
        <v>35.285800000000002</v>
      </c>
    </row>
    <row r="117" spans="1:28" x14ac:dyDescent="0.25">
      <c r="A117" s="4" t="s">
        <v>117</v>
      </c>
      <c r="B117" s="1">
        <v>32050</v>
      </c>
      <c r="C117" s="34">
        <v>1568.0900000000001</v>
      </c>
      <c r="D117" s="34">
        <v>217.69200000000001</v>
      </c>
      <c r="E117" s="34">
        <v>274.12400000000002</v>
      </c>
      <c r="F117" s="34">
        <f t="shared" si="12"/>
        <v>356.8852308256881</v>
      </c>
      <c r="G117" s="34">
        <v>237.44400000000002</v>
      </c>
      <c r="H117" s="34">
        <v>182.24600000000001</v>
      </c>
      <c r="I117" s="34">
        <v>100900</v>
      </c>
      <c r="J117" s="34">
        <v>119.818</v>
      </c>
      <c r="N117" s="5" t="str">
        <f t="shared" si="11"/>
        <v>Q3/1987</v>
      </c>
      <c r="O117" s="5">
        <v>88.76</v>
      </c>
      <c r="P117" s="5" t="e">
        <v>#N/A</v>
      </c>
      <c r="Q117" s="5">
        <f t="shared" si="20"/>
        <v>356.8852308256881</v>
      </c>
      <c r="R117" s="44">
        <f t="shared" si="13"/>
        <v>81.431192660550465</v>
      </c>
      <c r="S117" s="44">
        <f t="shared" si="14"/>
        <v>81.431192660550465</v>
      </c>
      <c r="T117" s="44">
        <f t="shared" si="17"/>
        <v>0</v>
      </c>
      <c r="U117" s="29">
        <f t="shared" si="19"/>
        <v>2.3317304040195719</v>
      </c>
      <c r="V117" s="4" t="s">
        <v>117</v>
      </c>
      <c r="W117" s="5" t="e">
        <v>#N/A</v>
      </c>
      <c r="X117" s="30" t="e">
        <f t="shared" si="15"/>
        <v>#N/A</v>
      </c>
      <c r="Y117" s="30" t="e">
        <f t="shared" si="16"/>
        <v>#N/A</v>
      </c>
      <c r="AA117" s="31">
        <f t="shared" si="18"/>
        <v>351.72667872710213</v>
      </c>
      <c r="AB117" s="5">
        <v>2.3574000000000002</v>
      </c>
    </row>
    <row r="118" spans="1:28" x14ac:dyDescent="0.25">
      <c r="A118" s="4" t="s">
        <v>118</v>
      </c>
      <c r="B118" s="1">
        <v>32142</v>
      </c>
      <c r="C118" s="34">
        <v>1565.4359999999999</v>
      </c>
      <c r="D118" s="34">
        <v>222.96800000000002</v>
      </c>
      <c r="E118" s="34">
        <v>279.34399999999999</v>
      </c>
      <c r="F118" s="34">
        <f t="shared" si="12"/>
        <v>361.7503855045872</v>
      </c>
      <c r="G118" s="34">
        <v>240.31700000000001</v>
      </c>
      <c r="H118" s="34">
        <v>185.125</v>
      </c>
      <c r="I118" s="34">
        <v>105352</v>
      </c>
      <c r="J118" s="34">
        <v>124.837</v>
      </c>
      <c r="N118" s="5" t="str">
        <f t="shared" si="11"/>
        <v>Q4/1987</v>
      </c>
      <c r="O118" s="5">
        <v>89.97</v>
      </c>
      <c r="P118" s="5" t="e">
        <v>#N/A</v>
      </c>
      <c r="Q118" s="5">
        <f t="shared" si="20"/>
        <v>361.7503855045872</v>
      </c>
      <c r="R118" s="44">
        <f t="shared" si="13"/>
        <v>82.541284403669721</v>
      </c>
      <c r="S118" s="44">
        <f t="shared" si="14"/>
        <v>82.541284403669721</v>
      </c>
      <c r="T118" s="44">
        <f t="shared" si="17"/>
        <v>0</v>
      </c>
      <c r="U118" s="29">
        <f t="shared" si="19"/>
        <v>5.5654267480699016</v>
      </c>
      <c r="V118" s="4" t="s">
        <v>118</v>
      </c>
      <c r="W118" s="5" t="e">
        <v>#N/A</v>
      </c>
      <c r="X118" s="30" t="e">
        <f t="shared" si="15"/>
        <v>#N/A</v>
      </c>
      <c r="Y118" s="30" t="e">
        <f t="shared" si="16"/>
        <v>#N/A</v>
      </c>
      <c r="AA118" s="31">
        <f t="shared" si="18"/>
        <v>356.52292338935007</v>
      </c>
      <c r="AB118" s="5">
        <v>5.5670999999999999</v>
      </c>
    </row>
    <row r="119" spans="1:28" x14ac:dyDescent="0.25">
      <c r="A119" s="4" t="s">
        <v>119</v>
      </c>
      <c r="B119" s="1">
        <v>32233</v>
      </c>
      <c r="C119" s="34">
        <v>1553.162</v>
      </c>
      <c r="D119" s="34">
        <v>233.94800000000001</v>
      </c>
      <c r="E119" s="34">
        <v>285.78800000000001</v>
      </c>
      <c r="F119" s="34">
        <f t="shared" si="12"/>
        <v>356.56356770642208</v>
      </c>
      <c r="G119" s="34">
        <v>251.149</v>
      </c>
      <c r="H119" s="34">
        <v>188.74799999999999</v>
      </c>
      <c r="I119" s="34">
        <v>109243</v>
      </c>
      <c r="J119" s="34">
        <v>127.88800000000001</v>
      </c>
      <c r="N119" s="5" t="str">
        <f t="shared" si="11"/>
        <v>Q1/1988</v>
      </c>
      <c r="O119" s="5">
        <v>88.68</v>
      </c>
      <c r="P119" s="5" t="e">
        <v>#N/A</v>
      </c>
      <c r="Q119" s="5">
        <f t="shared" si="20"/>
        <v>356.56356770642208</v>
      </c>
      <c r="R119" s="44">
        <f t="shared" si="13"/>
        <v>81.357798165137609</v>
      </c>
      <c r="S119" s="44">
        <f t="shared" si="14"/>
        <v>81.357798165137638</v>
      </c>
      <c r="T119" s="44">
        <f t="shared" si="17"/>
        <v>0</v>
      </c>
      <c r="U119" s="29">
        <f t="shared" si="19"/>
        <v>-5.6130710299166058</v>
      </c>
      <c r="V119" s="4" t="s">
        <v>119</v>
      </c>
      <c r="W119" s="5" t="e">
        <v>#N/A</v>
      </c>
      <c r="X119" s="30" t="e">
        <f t="shared" si="15"/>
        <v>#N/A</v>
      </c>
      <c r="Y119" s="30" t="e">
        <f t="shared" si="16"/>
        <v>#N/A</v>
      </c>
      <c r="AA119" s="31">
        <f t="shared" si="18"/>
        <v>351.34976970104498</v>
      </c>
      <c r="AB119" s="5">
        <v>-5.6788999999999996</v>
      </c>
    </row>
    <row r="120" spans="1:28" x14ac:dyDescent="0.25">
      <c r="A120" s="4" t="s">
        <v>120</v>
      </c>
      <c r="B120" s="1">
        <v>32324</v>
      </c>
      <c r="C120" s="34">
        <v>1584.5150000000001</v>
      </c>
      <c r="D120" s="34">
        <v>240.124</v>
      </c>
      <c r="E120" s="34">
        <v>292.12400000000002</v>
      </c>
      <c r="F120" s="34">
        <f t="shared" si="12"/>
        <v>364.40410623853211</v>
      </c>
      <c r="G120" s="34">
        <v>255.04300000000001</v>
      </c>
      <c r="H120" s="34">
        <v>190.70400000000001</v>
      </c>
      <c r="I120" s="34">
        <v>110758</v>
      </c>
      <c r="J120" s="34">
        <v>132.666</v>
      </c>
      <c r="N120" s="5" t="str">
        <f t="shared" si="11"/>
        <v>Q2/1988</v>
      </c>
      <c r="O120" s="5">
        <v>90.63</v>
      </c>
      <c r="P120" s="5" t="e">
        <v>#N/A</v>
      </c>
      <c r="Q120" s="5">
        <f t="shared" si="20"/>
        <v>364.40410623853211</v>
      </c>
      <c r="R120" s="44">
        <f t="shared" si="13"/>
        <v>83.146788990825684</v>
      </c>
      <c r="S120" s="44">
        <f t="shared" si="14"/>
        <v>83.146788990825684</v>
      </c>
      <c r="T120" s="44">
        <f t="shared" si="17"/>
        <v>0</v>
      </c>
      <c r="U120" s="29">
        <f t="shared" si="19"/>
        <v>9.0900603979944918</v>
      </c>
      <c r="V120" s="4" t="s">
        <v>120</v>
      </c>
      <c r="W120" s="5" t="e">
        <v>#N/A</v>
      </c>
      <c r="X120" s="30" t="e">
        <f t="shared" si="15"/>
        <v>#N/A</v>
      </c>
      <c r="Y120" s="30" t="e">
        <f t="shared" si="16"/>
        <v>#N/A</v>
      </c>
      <c r="AA120" s="31">
        <f t="shared" si="18"/>
        <v>359.07659887997721</v>
      </c>
      <c r="AB120" s="5">
        <v>9.0912000000000006</v>
      </c>
    </row>
    <row r="121" spans="1:28" x14ac:dyDescent="0.25">
      <c r="A121" s="4" t="s">
        <v>121</v>
      </c>
      <c r="B121" s="1">
        <v>32416</v>
      </c>
      <c r="C121" s="34">
        <v>1588.191</v>
      </c>
      <c r="D121" s="34">
        <v>242.256</v>
      </c>
      <c r="E121" s="34">
        <v>295.95600000000002</v>
      </c>
      <c r="F121" s="34">
        <f t="shared" si="12"/>
        <v>370.71674495412844</v>
      </c>
      <c r="G121" s="34">
        <v>257.47899999999998</v>
      </c>
      <c r="H121" s="34">
        <v>197.07300000000001</v>
      </c>
      <c r="I121" s="34">
        <v>114353</v>
      </c>
      <c r="J121" s="34">
        <v>136.37200000000001</v>
      </c>
      <c r="N121" s="5" t="str">
        <f t="shared" si="11"/>
        <v>Q3/1988</v>
      </c>
      <c r="O121" s="5">
        <v>92.2</v>
      </c>
      <c r="P121" s="5" t="e">
        <v>#N/A</v>
      </c>
      <c r="Q121" s="5">
        <f t="shared" si="20"/>
        <v>370.71674495412844</v>
      </c>
      <c r="R121" s="44">
        <f t="shared" si="13"/>
        <v>84.587155963302749</v>
      </c>
      <c r="S121" s="44">
        <f t="shared" si="14"/>
        <v>84.587155963302749</v>
      </c>
      <c r="T121" s="44">
        <f t="shared" si="17"/>
        <v>0</v>
      </c>
      <c r="U121" s="29">
        <f t="shared" si="19"/>
        <v>7.1114168813361411</v>
      </c>
      <c r="V121" s="4" t="s">
        <v>121</v>
      </c>
      <c r="W121" s="5" t="e">
        <v>#N/A</v>
      </c>
      <c r="X121" s="30" t="e">
        <f t="shared" si="15"/>
        <v>#N/A</v>
      </c>
      <c r="Y121" s="30" t="e">
        <f t="shared" si="16"/>
        <v>#N/A</v>
      </c>
      <c r="AA121" s="31">
        <f t="shared" si="18"/>
        <v>365.29360859812766</v>
      </c>
      <c r="AB121" s="5">
        <v>7.1074999999999999</v>
      </c>
    </row>
    <row r="122" spans="1:28" x14ac:dyDescent="0.25">
      <c r="A122" s="4" t="s">
        <v>122</v>
      </c>
      <c r="B122" s="1">
        <v>32508</v>
      </c>
      <c r="C122" s="34">
        <v>1605.6659999999999</v>
      </c>
      <c r="D122" s="34">
        <v>242</v>
      </c>
      <c r="E122" s="34">
        <v>302.93599999999998</v>
      </c>
      <c r="F122" s="34">
        <f t="shared" si="12"/>
        <v>374.41587082568805</v>
      </c>
      <c r="G122" s="34">
        <v>257.053</v>
      </c>
      <c r="H122" s="34">
        <v>194.428</v>
      </c>
      <c r="I122" s="34">
        <v>116455</v>
      </c>
      <c r="J122" s="34">
        <v>140.96199999999999</v>
      </c>
      <c r="N122" s="5" t="str">
        <f t="shared" si="11"/>
        <v>Q4/1988</v>
      </c>
      <c r="O122" s="5">
        <v>93.12</v>
      </c>
      <c r="P122" s="5" t="e">
        <v>#N/A</v>
      </c>
      <c r="Q122" s="5">
        <f t="shared" si="20"/>
        <v>374.41587082568805</v>
      </c>
      <c r="R122" s="44">
        <f t="shared" si="13"/>
        <v>85.431192660550465</v>
      </c>
      <c r="S122" s="44">
        <f t="shared" si="14"/>
        <v>85.431192660550451</v>
      </c>
      <c r="T122" s="44">
        <f t="shared" si="17"/>
        <v>0</v>
      </c>
      <c r="U122" s="29">
        <f t="shared" si="19"/>
        <v>4.051461583006466</v>
      </c>
      <c r="V122" s="4" t="s">
        <v>122</v>
      </c>
      <c r="W122" s="5" t="e">
        <v>#N/A</v>
      </c>
      <c r="X122" s="30" t="e">
        <f t="shared" si="15"/>
        <v>#N/A</v>
      </c>
      <c r="Y122" s="30" t="e">
        <f t="shared" si="16"/>
        <v>#N/A</v>
      </c>
      <c r="AA122" s="31">
        <f t="shared" si="18"/>
        <v>368.97942394986171</v>
      </c>
      <c r="AB122" s="5">
        <v>4.0975000000000001</v>
      </c>
    </row>
    <row r="123" spans="1:28" x14ac:dyDescent="0.25">
      <c r="A123" s="4" t="s">
        <v>123</v>
      </c>
      <c r="B123" s="1">
        <v>32598</v>
      </c>
      <c r="C123" s="34">
        <v>1618.3710000000001</v>
      </c>
      <c r="D123" s="34">
        <v>254.86</v>
      </c>
      <c r="E123" s="34">
        <v>309.17200000000003</v>
      </c>
      <c r="F123" s="34">
        <f t="shared" si="12"/>
        <v>392.63004495412838</v>
      </c>
      <c r="G123" s="34">
        <v>263.04300000000001</v>
      </c>
      <c r="H123" s="34">
        <v>202.64600000000002</v>
      </c>
      <c r="I123" s="34">
        <v>123539</v>
      </c>
      <c r="J123" s="34">
        <v>146.071</v>
      </c>
      <c r="N123" s="5" t="str">
        <f t="shared" si="11"/>
        <v>Q1/1989</v>
      </c>
      <c r="O123" s="5">
        <v>97.65</v>
      </c>
      <c r="P123" s="5" t="e">
        <v>#N/A</v>
      </c>
      <c r="Q123" s="5">
        <f t="shared" si="20"/>
        <v>392.63004495412838</v>
      </c>
      <c r="R123" s="44">
        <f t="shared" si="13"/>
        <v>89.587155963302749</v>
      </c>
      <c r="S123" s="44">
        <f t="shared" si="14"/>
        <v>89.587155963302735</v>
      </c>
      <c r="T123" s="44">
        <f t="shared" si="17"/>
        <v>0</v>
      </c>
      <c r="U123" s="29">
        <f t="shared" si="19"/>
        <v>20.925285460400666</v>
      </c>
      <c r="V123" s="4" t="s">
        <v>123</v>
      </c>
      <c r="W123" s="5" t="e">
        <v>#N/A</v>
      </c>
      <c r="X123" s="30" t="e">
        <f t="shared" si="15"/>
        <v>#N/A</v>
      </c>
      <c r="Y123" s="30" t="e">
        <f t="shared" si="16"/>
        <v>#N/A</v>
      </c>
      <c r="AA123" s="31">
        <f t="shared" si="18"/>
        <v>386.98808506505128</v>
      </c>
      <c r="AB123" s="5">
        <v>20.998999999999999</v>
      </c>
    </row>
    <row r="124" spans="1:28" x14ac:dyDescent="0.25">
      <c r="A124" s="4" t="s">
        <v>124</v>
      </c>
      <c r="B124" s="1">
        <v>32689</v>
      </c>
      <c r="C124" s="34">
        <v>1624.384</v>
      </c>
      <c r="D124" s="34">
        <v>249.79599999999999</v>
      </c>
      <c r="E124" s="34">
        <v>313.82</v>
      </c>
      <c r="F124" s="34">
        <f t="shared" si="12"/>
        <v>383.06056715596321</v>
      </c>
      <c r="G124" s="34">
        <v>263.04599999999999</v>
      </c>
      <c r="H124" s="34">
        <v>201.02100000000002</v>
      </c>
      <c r="I124" s="34">
        <v>118949</v>
      </c>
      <c r="J124" s="34">
        <v>149.96</v>
      </c>
      <c r="N124" s="5" t="str">
        <f t="shared" si="11"/>
        <v>Q2/1989</v>
      </c>
      <c r="O124" s="5">
        <v>95.27</v>
      </c>
      <c r="P124" s="5" t="e">
        <v>#N/A</v>
      </c>
      <c r="Q124" s="5">
        <f t="shared" si="20"/>
        <v>383.06056715596321</v>
      </c>
      <c r="R124" s="44">
        <f t="shared" si="13"/>
        <v>87.403669724770637</v>
      </c>
      <c r="S124" s="44">
        <f t="shared" si="14"/>
        <v>87.403669724770623</v>
      </c>
      <c r="T124" s="44">
        <f t="shared" si="17"/>
        <v>0</v>
      </c>
      <c r="U124" s="29">
        <f t="shared" si="19"/>
        <v>-9.3984410755901031</v>
      </c>
      <c r="V124" s="4" t="s">
        <v>124</v>
      </c>
      <c r="W124" s="5" t="e">
        <v>#N/A</v>
      </c>
      <c r="X124" s="30" t="e">
        <f t="shared" si="15"/>
        <v>#N/A</v>
      </c>
      <c r="Y124" s="30" t="e">
        <f t="shared" si="16"/>
        <v>#N/A</v>
      </c>
      <c r="AA124" s="31">
        <f t="shared" si="18"/>
        <v>377.48446371070088</v>
      </c>
      <c r="AB124" s="5">
        <v>-9.4672000000000001</v>
      </c>
    </row>
    <row r="125" spans="1:28" x14ac:dyDescent="0.25">
      <c r="A125" s="4" t="s">
        <v>125</v>
      </c>
      <c r="B125" s="1">
        <v>32781</v>
      </c>
      <c r="C125" s="34">
        <v>1656.3779999999999</v>
      </c>
      <c r="D125" s="34">
        <v>252.59200000000001</v>
      </c>
      <c r="E125" s="34">
        <v>317.81200000000001</v>
      </c>
      <c r="F125" s="34">
        <f t="shared" si="12"/>
        <v>395.72605247706417</v>
      </c>
      <c r="G125" s="34">
        <v>266.56</v>
      </c>
      <c r="H125" s="34">
        <v>200.13200000000001</v>
      </c>
      <c r="I125" s="34">
        <v>122227</v>
      </c>
      <c r="J125" s="34">
        <v>152.745</v>
      </c>
      <c r="N125" s="5" t="str">
        <f t="shared" si="11"/>
        <v>Q3/1989</v>
      </c>
      <c r="O125" s="5">
        <v>98.42</v>
      </c>
      <c r="P125" s="5" t="e">
        <v>#N/A</v>
      </c>
      <c r="Q125" s="5">
        <f t="shared" si="20"/>
        <v>395.72605247706417</v>
      </c>
      <c r="R125" s="44">
        <f t="shared" si="13"/>
        <v>90.293577981651381</v>
      </c>
      <c r="S125" s="44">
        <f t="shared" si="14"/>
        <v>90.293577981651353</v>
      </c>
      <c r="T125" s="44">
        <f t="shared" si="17"/>
        <v>0</v>
      </c>
      <c r="U125" s="29">
        <f t="shared" si="19"/>
        <v>13.896081270886995</v>
      </c>
      <c r="V125" s="4" t="s">
        <v>125</v>
      </c>
      <c r="W125" s="5" t="e">
        <v>#N/A</v>
      </c>
      <c r="X125" s="30" t="e">
        <f t="shared" si="15"/>
        <v>#N/A</v>
      </c>
      <c r="Y125" s="30" t="e">
        <f t="shared" si="16"/>
        <v>#N/A</v>
      </c>
      <c r="AA125" s="31">
        <f t="shared" si="18"/>
        <v>389.91928109389772</v>
      </c>
      <c r="AB125" s="5">
        <v>13.842000000000001</v>
      </c>
    </row>
    <row r="126" spans="1:28" x14ac:dyDescent="0.25">
      <c r="A126" s="4" t="s">
        <v>126</v>
      </c>
      <c r="B126" s="1">
        <v>32873</v>
      </c>
      <c r="C126" s="34">
        <v>1634.4570000000001</v>
      </c>
      <c r="D126" s="34">
        <v>247.572</v>
      </c>
      <c r="E126" s="34">
        <v>323.66800000000001</v>
      </c>
      <c r="F126" s="34">
        <f t="shared" si="12"/>
        <v>403.44596733944951</v>
      </c>
      <c r="G126" s="34">
        <v>275.16000000000003</v>
      </c>
      <c r="H126" s="34">
        <v>206.86</v>
      </c>
      <c r="I126" s="34">
        <v>126554</v>
      </c>
      <c r="J126" s="34">
        <v>153.70500000000001</v>
      </c>
      <c r="N126" s="5" t="str">
        <f t="shared" si="11"/>
        <v>Q4/1989</v>
      </c>
      <c r="O126" s="5">
        <v>100.34</v>
      </c>
      <c r="P126" s="5" t="e">
        <v>#N/A</v>
      </c>
      <c r="Q126" s="5">
        <f t="shared" si="20"/>
        <v>403.44596733944951</v>
      </c>
      <c r="R126" s="44">
        <f t="shared" si="13"/>
        <v>92.055045871559628</v>
      </c>
      <c r="S126" s="44">
        <f t="shared" si="14"/>
        <v>92.055045871559614</v>
      </c>
      <c r="T126" s="44">
        <f t="shared" si="17"/>
        <v>0</v>
      </c>
      <c r="U126" s="29">
        <f t="shared" si="19"/>
        <v>8.0346188276483552</v>
      </c>
      <c r="V126" s="4" t="s">
        <v>126</v>
      </c>
      <c r="W126" s="5" t="e">
        <v>#N/A</v>
      </c>
      <c r="X126" s="30" t="e">
        <f t="shared" si="15"/>
        <v>#N/A</v>
      </c>
      <c r="Y126" s="30" t="e">
        <f t="shared" si="16"/>
        <v>#N/A</v>
      </c>
      <c r="AA126" s="31">
        <f t="shared" si="18"/>
        <v>397.55781563401007</v>
      </c>
      <c r="AB126" s="5">
        <v>8.0693000000000001</v>
      </c>
    </row>
    <row r="127" spans="1:28" x14ac:dyDescent="0.25">
      <c r="A127" s="4" t="s">
        <v>127</v>
      </c>
      <c r="B127" s="1">
        <v>32963</v>
      </c>
      <c r="C127" s="34">
        <v>1664.5509999999999</v>
      </c>
      <c r="D127" s="34">
        <v>249.25200000000001</v>
      </c>
      <c r="E127" s="34">
        <v>328.94400000000002</v>
      </c>
      <c r="F127" s="34">
        <f t="shared" si="12"/>
        <v>423.63032807339448</v>
      </c>
      <c r="G127" s="34">
        <v>278.39300000000003</v>
      </c>
      <c r="H127" s="34">
        <v>203.762</v>
      </c>
      <c r="I127" s="34">
        <v>128029</v>
      </c>
      <c r="J127" s="34">
        <v>154.238</v>
      </c>
      <c r="N127" s="5" t="str">
        <f t="shared" si="11"/>
        <v>Q1/1990</v>
      </c>
      <c r="O127" s="5">
        <v>105.36</v>
      </c>
      <c r="P127" s="5" t="e">
        <v>#N/A</v>
      </c>
      <c r="Q127" s="5">
        <f t="shared" si="20"/>
        <v>423.63032807339448</v>
      </c>
      <c r="R127" s="44">
        <f t="shared" si="13"/>
        <v>96.660550458715591</v>
      </c>
      <c r="S127" s="44">
        <f t="shared" si="14"/>
        <v>96.660550458715591</v>
      </c>
      <c r="T127" s="44">
        <f t="shared" si="17"/>
        <v>0</v>
      </c>
      <c r="U127" s="29">
        <f t="shared" si="19"/>
        <v>21.564470020274975</v>
      </c>
      <c r="V127" s="4" t="s">
        <v>127</v>
      </c>
      <c r="W127" s="5" t="e">
        <v>#N/A</v>
      </c>
      <c r="X127" s="30" t="e">
        <f t="shared" si="15"/>
        <v>#N/A</v>
      </c>
      <c r="Y127" s="30" t="e">
        <f t="shared" si="16"/>
        <v>#N/A</v>
      </c>
      <c r="AA127" s="31">
        <f t="shared" si="18"/>
        <v>417.48684593622073</v>
      </c>
      <c r="AB127" s="5">
        <v>21.610199999999999</v>
      </c>
    </row>
    <row r="128" spans="1:28" x14ac:dyDescent="0.25">
      <c r="A128" s="4" t="s">
        <v>128</v>
      </c>
      <c r="B128" s="1">
        <v>33054</v>
      </c>
      <c r="C128" s="34">
        <v>1633.287</v>
      </c>
      <c r="D128" s="34">
        <v>245.708</v>
      </c>
      <c r="E128" s="34">
        <v>330.43200000000002</v>
      </c>
      <c r="F128" s="34">
        <f t="shared" si="12"/>
        <v>421.70034935779813</v>
      </c>
      <c r="G128" s="34">
        <v>280.32100000000003</v>
      </c>
      <c r="H128" s="34">
        <v>198.82900000000001</v>
      </c>
      <c r="I128" s="34">
        <v>130937</v>
      </c>
      <c r="J128" s="34">
        <v>158.91800000000001</v>
      </c>
      <c r="N128" s="5" t="str">
        <f t="shared" si="11"/>
        <v>Q2/1990</v>
      </c>
      <c r="O128" s="5">
        <v>104.88</v>
      </c>
      <c r="P128" s="5" t="e">
        <v>#N/A</v>
      </c>
      <c r="Q128" s="5">
        <f t="shared" si="20"/>
        <v>421.70034935779813</v>
      </c>
      <c r="R128" s="44">
        <f t="shared" si="13"/>
        <v>96.220183486238525</v>
      </c>
      <c r="S128" s="44">
        <f t="shared" si="14"/>
        <v>96.220183486238511</v>
      </c>
      <c r="T128" s="44">
        <f t="shared" si="17"/>
        <v>0</v>
      </c>
      <c r="U128" s="29">
        <f t="shared" si="19"/>
        <v>-1.8099080068684326</v>
      </c>
      <c r="V128" s="4" t="s">
        <v>128</v>
      </c>
      <c r="W128" s="5" t="e">
        <v>#N/A</v>
      </c>
      <c r="X128" s="30" t="e">
        <f t="shared" si="15"/>
        <v>#N/A</v>
      </c>
      <c r="Y128" s="30" t="e">
        <f t="shared" si="16"/>
        <v>#N/A</v>
      </c>
      <c r="AA128" s="31">
        <f t="shared" si="18"/>
        <v>415.53279528009477</v>
      </c>
      <c r="AB128" s="5">
        <v>-1.8591</v>
      </c>
    </row>
    <row r="129" spans="1:28" x14ac:dyDescent="0.25">
      <c r="A129" s="4" t="s">
        <v>129</v>
      </c>
      <c r="B129" s="1">
        <v>33146</v>
      </c>
      <c r="C129" s="34">
        <v>1619.2329999999999</v>
      </c>
      <c r="D129" s="34">
        <v>243.44400000000002</v>
      </c>
      <c r="E129" s="34">
        <v>331.74</v>
      </c>
      <c r="F129" s="34">
        <f t="shared" si="12"/>
        <v>428.17381963302751</v>
      </c>
      <c r="G129" s="34">
        <v>276.82499999999999</v>
      </c>
      <c r="H129" s="34">
        <v>193.387</v>
      </c>
      <c r="I129" s="34">
        <v>134532</v>
      </c>
      <c r="J129" s="34">
        <v>163.131</v>
      </c>
      <c r="N129" s="5" t="str">
        <f t="shared" ref="N129:N192" si="21">A129</f>
        <v>Q3/1990</v>
      </c>
      <c r="O129" s="5">
        <v>106.49</v>
      </c>
      <c r="P129" s="5" t="e">
        <v>#N/A</v>
      </c>
      <c r="Q129" s="5">
        <f t="shared" si="20"/>
        <v>428.17381963302751</v>
      </c>
      <c r="R129" s="44">
        <f t="shared" si="13"/>
        <v>97.697247706422019</v>
      </c>
      <c r="S129" s="44">
        <f t="shared" si="14"/>
        <v>97.697247706422019</v>
      </c>
      <c r="T129" s="44">
        <f t="shared" si="17"/>
        <v>0</v>
      </c>
      <c r="U129" s="29">
        <f t="shared" si="19"/>
        <v>6.2831930588026497</v>
      </c>
      <c r="V129" s="4" t="s">
        <v>129</v>
      </c>
      <c r="W129" s="5" t="e">
        <v>#N/A</v>
      </c>
      <c r="X129" s="30" t="e">
        <f t="shared" si="15"/>
        <v>#N/A</v>
      </c>
      <c r="Y129" s="30" t="e">
        <f t="shared" si="16"/>
        <v>#N/A</v>
      </c>
      <c r="AA129" s="31">
        <f t="shared" si="18"/>
        <v>421.92777064435887</v>
      </c>
      <c r="AB129" s="5">
        <v>6.2995000000000001</v>
      </c>
    </row>
    <row r="130" spans="1:28" x14ac:dyDescent="0.25">
      <c r="A130" s="4" t="s">
        <v>130</v>
      </c>
      <c r="B130" s="1">
        <v>33238</v>
      </c>
      <c r="C130" s="34">
        <v>1588.9739999999999</v>
      </c>
      <c r="D130" s="34">
        <v>240.696</v>
      </c>
      <c r="E130" s="34">
        <v>331.67200000000003</v>
      </c>
      <c r="F130" s="34">
        <f t="shared" si="12"/>
        <v>437.09997119266052</v>
      </c>
      <c r="G130" s="34">
        <v>275.488</v>
      </c>
      <c r="H130" s="34">
        <v>186.46600000000001</v>
      </c>
      <c r="I130" s="34">
        <v>136835</v>
      </c>
      <c r="J130" s="34">
        <v>165.07900000000001</v>
      </c>
      <c r="N130" s="5" t="str">
        <f t="shared" si="21"/>
        <v>Q4/1990</v>
      </c>
      <c r="O130" s="5">
        <v>108.71</v>
      </c>
      <c r="P130" s="5" t="e">
        <v>#N/A</v>
      </c>
      <c r="Q130" s="5">
        <f>Q131/(O131/O130)</f>
        <v>437.09997119266052</v>
      </c>
      <c r="R130" s="44">
        <f t="shared" si="13"/>
        <v>99.733944954128447</v>
      </c>
      <c r="S130" s="44">
        <f t="shared" si="14"/>
        <v>99.733944954128432</v>
      </c>
      <c r="T130" s="44">
        <f t="shared" si="17"/>
        <v>0</v>
      </c>
      <c r="U130" s="29">
        <f t="shared" si="19"/>
        <v>8.6032132220946309</v>
      </c>
      <c r="V130" s="4" t="s">
        <v>130</v>
      </c>
      <c r="W130" s="5" t="e">
        <v>#N/A</v>
      </c>
      <c r="X130" s="30" t="e">
        <f t="shared" si="15"/>
        <v>#N/A</v>
      </c>
      <c r="Y130" s="30" t="e">
        <f t="shared" si="16"/>
        <v>#N/A</v>
      </c>
      <c r="AA130" s="31">
        <f t="shared" si="18"/>
        <v>430.72062382950395</v>
      </c>
      <c r="AB130" s="5">
        <v>8.6000999999999994</v>
      </c>
    </row>
    <row r="131" spans="1:28" x14ac:dyDescent="0.25">
      <c r="A131" s="4" t="s">
        <v>131</v>
      </c>
      <c r="B131" s="1">
        <v>33328</v>
      </c>
      <c r="C131" s="34">
        <v>1538.0640000000001</v>
      </c>
      <c r="D131" s="34">
        <v>229.78</v>
      </c>
      <c r="E131" s="34">
        <v>328.34399999999999</v>
      </c>
      <c r="F131" s="34">
        <f t="shared" si="12"/>
        <v>438.26600000000002</v>
      </c>
      <c r="G131" s="34">
        <v>279.077</v>
      </c>
      <c r="H131" s="34">
        <v>188.01300000000001</v>
      </c>
      <c r="I131" s="34">
        <v>138336</v>
      </c>
      <c r="J131" s="34">
        <v>161.93</v>
      </c>
      <c r="N131" s="5" t="str">
        <f t="shared" si="21"/>
        <v>Q1/1991</v>
      </c>
      <c r="O131" s="5">
        <v>109</v>
      </c>
      <c r="P131" s="5">
        <v>438.26600000000002</v>
      </c>
      <c r="Q131" s="5">
        <f>P131</f>
        <v>438.26600000000002</v>
      </c>
      <c r="R131" s="44">
        <f>100*O131/$O$131</f>
        <v>100</v>
      </c>
      <c r="S131" s="44">
        <f>100*Q131/$Q$131</f>
        <v>99.999999999999986</v>
      </c>
      <c r="T131" s="44">
        <f t="shared" si="17"/>
        <v>0</v>
      </c>
      <c r="U131" s="29">
        <f t="shared" si="19"/>
        <v>1.0713365539144704</v>
      </c>
      <c r="V131" s="4" t="s">
        <v>131</v>
      </c>
      <c r="W131" s="5" t="e">
        <v>#N/A</v>
      </c>
      <c r="X131" s="30" t="e">
        <f t="shared" si="15"/>
        <v>#N/A</v>
      </c>
      <c r="Y131" s="30" t="e">
        <f t="shared" si="16"/>
        <v>#N/A</v>
      </c>
      <c r="AA131" s="31">
        <f t="shared" si="18"/>
        <v>438.26600000000002</v>
      </c>
      <c r="AB131" s="5">
        <v>7.1935000000000002</v>
      </c>
    </row>
    <row r="132" spans="1:28" x14ac:dyDescent="0.25">
      <c r="A132" s="4" t="s">
        <v>132</v>
      </c>
      <c r="B132" s="1">
        <v>33419</v>
      </c>
      <c r="C132" s="34">
        <v>1542.366</v>
      </c>
      <c r="D132" s="34">
        <v>226.34800000000001</v>
      </c>
      <c r="E132" s="34">
        <v>330.14400000000001</v>
      </c>
      <c r="F132" s="34">
        <f t="shared" si="12"/>
        <v>440.27199999999999</v>
      </c>
      <c r="G132" s="34">
        <v>280.762</v>
      </c>
      <c r="H132" s="34">
        <v>185.86699999999999</v>
      </c>
      <c r="I132" s="34">
        <v>134876</v>
      </c>
      <c r="J132" s="34">
        <v>164.14400000000001</v>
      </c>
      <c r="N132" s="5" t="str">
        <f t="shared" si="21"/>
        <v>Q2/1991</v>
      </c>
      <c r="O132" s="5">
        <v>109.5</v>
      </c>
      <c r="P132" s="5">
        <v>440.27199999999999</v>
      </c>
      <c r="Q132" s="5">
        <f t="shared" ref="Q132:Q195" si="22">P132</f>
        <v>440.27199999999999</v>
      </c>
      <c r="R132" s="44">
        <f t="shared" ref="R132:R195" si="23">100*O132/$O$131</f>
        <v>100.45871559633028</v>
      </c>
      <c r="S132" s="44">
        <f t="shared" ref="S132:S195" si="24">100*Q132/$Q$131</f>
        <v>100.45771289582125</v>
      </c>
      <c r="T132" s="44">
        <f t="shared" si="17"/>
        <v>1.0027005090336161E-3</v>
      </c>
      <c r="U132" s="29">
        <f t="shared" si="19"/>
        <v>1.8434600494169562</v>
      </c>
      <c r="V132" s="4" t="s">
        <v>132</v>
      </c>
      <c r="W132" s="5">
        <v>1.8432999999999999</v>
      </c>
      <c r="X132" s="30">
        <f>100*((P132/P131)^4-1)</f>
        <v>1.8434600494169562</v>
      </c>
      <c r="Y132" s="30">
        <f>W132-X132</f>
        <v>-1.6004941695624275E-4</v>
      </c>
      <c r="AA132" s="31">
        <f t="shared" si="18"/>
        <v>440.27199999999999</v>
      </c>
      <c r="AB132" s="5">
        <v>1.4902</v>
      </c>
    </row>
    <row r="133" spans="1:28" x14ac:dyDescent="0.25">
      <c r="A133" s="4" t="s">
        <v>133</v>
      </c>
      <c r="B133" s="1">
        <v>33511</v>
      </c>
      <c r="C133" s="34">
        <v>1546.6680000000001</v>
      </c>
      <c r="D133" s="34">
        <v>222.16800000000001</v>
      </c>
      <c r="E133" s="34">
        <v>329.48399999999998</v>
      </c>
      <c r="F133" s="34">
        <f t="shared" si="12"/>
        <v>445.23700000000002</v>
      </c>
      <c r="G133" s="34">
        <v>283.41300000000001</v>
      </c>
      <c r="H133" s="34">
        <v>186.46100000000001</v>
      </c>
      <c r="I133" s="34">
        <v>134776</v>
      </c>
      <c r="J133" s="34">
        <v>162.15100000000001</v>
      </c>
      <c r="N133" s="5" t="str">
        <f t="shared" si="21"/>
        <v>Q3/1991</v>
      </c>
      <c r="O133" s="5">
        <v>110.74</v>
      </c>
      <c r="P133" s="5">
        <v>445.23700000000002</v>
      </c>
      <c r="Q133" s="5">
        <f t="shared" si="22"/>
        <v>445.23700000000002</v>
      </c>
      <c r="R133" s="44">
        <f t="shared" si="23"/>
        <v>101.59633027522936</v>
      </c>
      <c r="S133" s="44">
        <f t="shared" si="24"/>
        <v>101.5905865387687</v>
      </c>
      <c r="T133" s="44">
        <f t="shared" si="17"/>
        <v>5.7437364606585106E-3</v>
      </c>
      <c r="U133" s="29">
        <f t="shared" si="19"/>
        <v>4.587727172668643</v>
      </c>
      <c r="V133" s="4" t="s">
        <v>133</v>
      </c>
      <c r="W133" s="5">
        <v>4.5871000000000004</v>
      </c>
      <c r="X133" s="30">
        <f t="shared" ref="X133:X196" si="25">100*((P133/P132)^4-1)</f>
        <v>4.587727172668643</v>
      </c>
      <c r="Y133" s="30">
        <f t="shared" ref="Y133:Y196" si="26">W133-X133</f>
        <v>-6.2717266864265042E-4</v>
      </c>
      <c r="AA133" s="31">
        <f t="shared" si="18"/>
        <v>445.23700000000002</v>
      </c>
      <c r="AB133" s="5">
        <v>2.8996</v>
      </c>
    </row>
    <row r="134" spans="1:28" x14ac:dyDescent="0.25">
      <c r="A134" s="4" t="s">
        <v>134</v>
      </c>
      <c r="B134" s="1">
        <v>33603</v>
      </c>
      <c r="C134" s="34">
        <v>1548.6759999999999</v>
      </c>
      <c r="D134" s="34">
        <v>222.988</v>
      </c>
      <c r="E134" s="34">
        <v>327.36400000000003</v>
      </c>
      <c r="F134" s="34">
        <f t="shared" si="12"/>
        <v>457.52199999999999</v>
      </c>
      <c r="G134" s="34">
        <v>282.14</v>
      </c>
      <c r="H134" s="34">
        <v>189.054</v>
      </c>
      <c r="I134" s="34">
        <v>135391</v>
      </c>
      <c r="J134" s="34">
        <v>163.78100000000001</v>
      </c>
      <c r="N134" s="5" t="str">
        <f t="shared" si="21"/>
        <v>Q4/1991</v>
      </c>
      <c r="O134" s="5">
        <v>113.79</v>
      </c>
      <c r="P134" s="5">
        <v>457.52199999999999</v>
      </c>
      <c r="Q134" s="5">
        <f t="shared" si="22"/>
        <v>457.52199999999999</v>
      </c>
      <c r="R134" s="44">
        <f t="shared" si="23"/>
        <v>104.39449541284404</v>
      </c>
      <c r="S134" s="44">
        <f t="shared" si="24"/>
        <v>104.39367872479269</v>
      </c>
      <c r="T134" s="44">
        <f t="shared" si="17"/>
        <v>8.1668805134427203E-4</v>
      </c>
      <c r="U134" s="29">
        <f t="shared" si="19"/>
        <v>11.502071733779818</v>
      </c>
      <c r="V134" s="4" t="s">
        <v>134</v>
      </c>
      <c r="W134" s="5">
        <v>11.502599999999999</v>
      </c>
      <c r="X134" s="30">
        <f t="shared" si="25"/>
        <v>11.502071733779818</v>
      </c>
      <c r="Y134" s="30">
        <f t="shared" si="26"/>
        <v>5.2826622018109504E-4</v>
      </c>
      <c r="AA134" s="31">
        <f t="shared" si="18"/>
        <v>457.52199999999999</v>
      </c>
      <c r="AB134" s="5">
        <v>11.388299999999999</v>
      </c>
    </row>
    <row r="135" spans="1:28" x14ac:dyDescent="0.25">
      <c r="A135" s="4" t="s">
        <v>135</v>
      </c>
      <c r="B135" s="1">
        <v>33694</v>
      </c>
      <c r="C135" s="34">
        <v>1570.761</v>
      </c>
      <c r="D135" s="34">
        <v>223.60400000000001</v>
      </c>
      <c r="E135" s="34">
        <v>329.51600000000002</v>
      </c>
      <c r="F135" s="34">
        <f t="shared" ref="F135:F198" si="27">IF(ISNUMBER(Q135),Q135,F136/(AA136/AA135))</f>
        <v>467.3</v>
      </c>
      <c r="G135" s="34">
        <v>281.40300000000002</v>
      </c>
      <c r="H135" s="34">
        <v>187.726</v>
      </c>
      <c r="I135" s="34">
        <v>132282</v>
      </c>
      <c r="J135" s="34">
        <v>167.137</v>
      </c>
      <c r="N135" s="5" t="str">
        <f t="shared" si="21"/>
        <v>Q1/1992</v>
      </c>
      <c r="O135" s="5">
        <v>116.23</v>
      </c>
      <c r="P135" s="5">
        <v>467.3</v>
      </c>
      <c r="Q135" s="5">
        <f t="shared" si="22"/>
        <v>467.3</v>
      </c>
      <c r="R135" s="44">
        <f t="shared" si="23"/>
        <v>106.63302752293578</v>
      </c>
      <c r="S135" s="44">
        <f t="shared" si="24"/>
        <v>106.6247438770062</v>
      </c>
      <c r="T135" s="44">
        <f t="shared" si="17"/>
        <v>8.2836459295805298E-3</v>
      </c>
      <c r="U135" s="29">
        <f t="shared" si="19"/>
        <v>8.8266338466979057</v>
      </c>
      <c r="V135" s="4" t="s">
        <v>135</v>
      </c>
      <c r="W135" s="5">
        <v>8.8268000000000004</v>
      </c>
      <c r="X135" s="30">
        <f t="shared" si="25"/>
        <v>8.8266338466979057</v>
      </c>
      <c r="Y135" s="30">
        <f t="shared" si="26"/>
        <v>1.6615330209468482E-4</v>
      </c>
      <c r="AA135" s="31">
        <f t="shared" si="18"/>
        <v>467.3</v>
      </c>
      <c r="AB135" s="5">
        <v>12.4916</v>
      </c>
    </row>
    <row r="136" spans="1:28" x14ac:dyDescent="0.25">
      <c r="A136" s="4" t="s">
        <v>136</v>
      </c>
      <c r="B136" s="1">
        <v>33785</v>
      </c>
      <c r="C136" s="34">
        <v>1613.7840000000001</v>
      </c>
      <c r="D136" s="34">
        <v>222.268</v>
      </c>
      <c r="E136" s="34">
        <v>325.84000000000003</v>
      </c>
      <c r="F136" s="34">
        <f t="shared" si="27"/>
        <v>463.69</v>
      </c>
      <c r="G136" s="34">
        <v>281.375</v>
      </c>
      <c r="H136" s="34">
        <v>179.99600000000001</v>
      </c>
      <c r="I136" s="34">
        <v>135752</v>
      </c>
      <c r="J136" s="34">
        <v>158.315</v>
      </c>
      <c r="N136" s="5" t="str">
        <f t="shared" si="21"/>
        <v>Q2/1992</v>
      </c>
      <c r="O136" s="5">
        <v>115.33</v>
      </c>
      <c r="P136" s="5">
        <v>463.69</v>
      </c>
      <c r="Q136" s="5">
        <f t="shared" si="22"/>
        <v>463.69</v>
      </c>
      <c r="R136" s="44">
        <f t="shared" si="23"/>
        <v>105.80733944954129</v>
      </c>
      <c r="S136" s="44">
        <f t="shared" si="24"/>
        <v>105.80104320207363</v>
      </c>
      <c r="T136" s="44">
        <f t="shared" ref="T136:T199" si="28">R136-S136</f>
        <v>6.2962474676595548E-3</v>
      </c>
      <c r="U136" s="29">
        <f t="shared" si="19"/>
        <v>-3.0544685684222861</v>
      </c>
      <c r="V136" s="4" t="s">
        <v>136</v>
      </c>
      <c r="W136" s="5">
        <v>-3.0548000000000002</v>
      </c>
      <c r="X136" s="30">
        <f t="shared" si="25"/>
        <v>-3.0544685684222861</v>
      </c>
      <c r="Y136" s="30">
        <f t="shared" si="26"/>
        <v>-3.3143157771409193E-4</v>
      </c>
      <c r="AA136" s="31">
        <f t="shared" ref="AA136:AA199" si="29">IF(ISNUMBER(P136), P136, AA137*(1+AB137/100)^-0.25)</f>
        <v>463.69</v>
      </c>
      <c r="AB136" s="5">
        <v>-3.3614000000000002</v>
      </c>
    </row>
    <row r="137" spans="1:28" x14ac:dyDescent="0.25">
      <c r="A137" s="4" t="s">
        <v>137</v>
      </c>
      <c r="B137" s="1">
        <v>33877</v>
      </c>
      <c r="C137" s="34">
        <v>1627.694</v>
      </c>
      <c r="D137" s="34">
        <v>223.12</v>
      </c>
      <c r="E137" s="34">
        <v>321.95999999999998</v>
      </c>
      <c r="F137" s="34">
        <f t="shared" si="27"/>
        <v>454.06200000000001</v>
      </c>
      <c r="G137" s="34">
        <v>272.17399999999998</v>
      </c>
      <c r="H137" s="34">
        <v>183.61699999999999</v>
      </c>
      <c r="I137" s="34">
        <v>134009</v>
      </c>
      <c r="J137" s="34">
        <v>154.32900000000001</v>
      </c>
      <c r="N137" s="5" t="str">
        <f t="shared" si="21"/>
        <v>Q3/1992</v>
      </c>
      <c r="O137" s="5">
        <v>112.93</v>
      </c>
      <c r="P137" s="5">
        <v>454.06200000000001</v>
      </c>
      <c r="Q137" s="5">
        <f t="shared" si="22"/>
        <v>454.06200000000001</v>
      </c>
      <c r="R137" s="44">
        <f t="shared" si="23"/>
        <v>103.60550458715596</v>
      </c>
      <c r="S137" s="44">
        <f t="shared" si="24"/>
        <v>103.60420383967728</v>
      </c>
      <c r="T137" s="44">
        <f t="shared" si="28"/>
        <v>1.3007474786803641E-3</v>
      </c>
      <c r="U137" s="29">
        <f t="shared" ref="U137:U200" si="30">100*((Q137/Q136)^4-1)</f>
        <v>-8.0504281803511102</v>
      </c>
      <c r="V137" s="4" t="s">
        <v>137</v>
      </c>
      <c r="W137" s="5">
        <v>-8.0503</v>
      </c>
      <c r="X137" s="30">
        <f t="shared" si="25"/>
        <v>-8.0504281803511102</v>
      </c>
      <c r="Y137" s="30">
        <f t="shared" si="26"/>
        <v>1.2818035111017423E-4</v>
      </c>
      <c r="AA137" s="31">
        <f t="shared" si="29"/>
        <v>454.06200000000001</v>
      </c>
      <c r="AB137" s="5">
        <v>-9.3180999999999994</v>
      </c>
    </row>
    <row r="138" spans="1:28" x14ac:dyDescent="0.25">
      <c r="A138" s="4" t="s">
        <v>138</v>
      </c>
      <c r="B138" s="1">
        <v>33969</v>
      </c>
      <c r="C138" s="34">
        <v>1663.26</v>
      </c>
      <c r="D138" s="34">
        <v>217.70400000000001</v>
      </c>
      <c r="E138" s="34">
        <v>317.476</v>
      </c>
      <c r="F138" s="34">
        <f t="shared" si="27"/>
        <v>453.51</v>
      </c>
      <c r="G138" s="34">
        <v>267.85000000000002</v>
      </c>
      <c r="H138" s="34">
        <v>176.01</v>
      </c>
      <c r="I138" s="34">
        <v>130348</v>
      </c>
      <c r="J138" s="34">
        <v>145.279</v>
      </c>
      <c r="N138" s="5" t="str">
        <f t="shared" si="21"/>
        <v>Q4/1992</v>
      </c>
      <c r="O138" s="5">
        <v>112.8</v>
      </c>
      <c r="P138" s="5">
        <v>453.51</v>
      </c>
      <c r="Q138" s="5">
        <f t="shared" si="22"/>
        <v>453.51</v>
      </c>
      <c r="R138" s="44">
        <f t="shared" si="23"/>
        <v>103.48623853211009</v>
      </c>
      <c r="S138" s="44">
        <f t="shared" si="24"/>
        <v>103.47825293315019</v>
      </c>
      <c r="T138" s="44">
        <f t="shared" si="28"/>
        <v>7.9855989599053601E-3</v>
      </c>
      <c r="U138" s="29">
        <f t="shared" si="30"/>
        <v>-0.48539117719158531</v>
      </c>
      <c r="V138" s="4" t="s">
        <v>138</v>
      </c>
      <c r="W138" s="5">
        <v>-0.48499999999999999</v>
      </c>
      <c r="X138" s="30">
        <f t="shared" si="25"/>
        <v>-0.48539117719158531</v>
      </c>
      <c r="Y138" s="30">
        <f t="shared" si="26"/>
        <v>3.9117719158532349E-4</v>
      </c>
      <c r="AA138" s="31">
        <f t="shared" si="29"/>
        <v>453.51</v>
      </c>
      <c r="AB138" s="5">
        <v>0.36880000000000002</v>
      </c>
    </row>
    <row r="139" spans="1:28" x14ac:dyDescent="0.25">
      <c r="A139" s="4" t="s">
        <v>139</v>
      </c>
      <c r="B139" s="1">
        <v>34059</v>
      </c>
      <c r="C139" s="34">
        <v>1664.1200000000001</v>
      </c>
      <c r="D139" s="34">
        <v>223.00800000000001</v>
      </c>
      <c r="E139" s="34">
        <v>312.072</v>
      </c>
      <c r="F139" s="34">
        <f t="shared" si="27"/>
        <v>444.29599999999999</v>
      </c>
      <c r="G139" s="34">
        <v>254.446</v>
      </c>
      <c r="H139" s="34">
        <v>174.054</v>
      </c>
      <c r="I139" s="34">
        <v>134252</v>
      </c>
      <c r="J139" s="34">
        <v>142.053</v>
      </c>
      <c r="N139" s="5" t="str">
        <f t="shared" si="21"/>
        <v>Q1/1993</v>
      </c>
      <c r="O139" s="5">
        <v>110.5</v>
      </c>
      <c r="P139" s="5">
        <v>444.29599999999999</v>
      </c>
      <c r="Q139" s="5">
        <f t="shared" si="22"/>
        <v>444.29599999999999</v>
      </c>
      <c r="R139" s="44">
        <f t="shared" si="23"/>
        <v>101.37614678899082</v>
      </c>
      <c r="S139" s="44">
        <f t="shared" si="24"/>
        <v>101.37587675064914</v>
      </c>
      <c r="T139" s="44">
        <f t="shared" si="28"/>
        <v>2.7003834168226604E-4</v>
      </c>
      <c r="U139" s="29">
        <f t="shared" si="30"/>
        <v>-7.8825002113654064</v>
      </c>
      <c r="V139" s="4" t="s">
        <v>139</v>
      </c>
      <c r="W139" s="5">
        <v>-7.8825000000000003</v>
      </c>
      <c r="X139" s="30">
        <f t="shared" si="25"/>
        <v>-7.8825002113654064</v>
      </c>
      <c r="Y139" s="30">
        <f t="shared" si="26"/>
        <v>2.1136540606647714E-7</v>
      </c>
      <c r="AA139" s="31">
        <f t="shared" si="29"/>
        <v>444.29599999999999</v>
      </c>
      <c r="AB139" s="5">
        <v>-8.0533999999999999</v>
      </c>
    </row>
    <row r="140" spans="1:28" x14ac:dyDescent="0.25">
      <c r="A140" s="4" t="s">
        <v>140</v>
      </c>
      <c r="B140" s="1">
        <v>34150</v>
      </c>
      <c r="C140" s="34">
        <v>1698.825</v>
      </c>
      <c r="D140" s="34">
        <v>221.75200000000001</v>
      </c>
      <c r="E140" s="34">
        <v>306.572</v>
      </c>
      <c r="F140" s="34">
        <f t="shared" si="27"/>
        <v>438.53000000000003</v>
      </c>
      <c r="G140" s="34">
        <v>245.24</v>
      </c>
      <c r="H140" s="34">
        <v>178.20099999999999</v>
      </c>
      <c r="I140" s="34">
        <v>130150</v>
      </c>
      <c r="J140" s="34">
        <v>142.98099999999999</v>
      </c>
      <c r="N140" s="5" t="str">
        <f t="shared" si="21"/>
        <v>Q2/1993</v>
      </c>
      <c r="O140" s="5">
        <v>109.07</v>
      </c>
      <c r="P140" s="5">
        <v>438.53000000000003</v>
      </c>
      <c r="Q140" s="5">
        <f t="shared" si="22"/>
        <v>438.53000000000003</v>
      </c>
      <c r="R140" s="44">
        <f t="shared" si="23"/>
        <v>100.06422018348624</v>
      </c>
      <c r="S140" s="44">
        <f t="shared" si="24"/>
        <v>100.06023739007817</v>
      </c>
      <c r="T140" s="44">
        <f t="shared" si="28"/>
        <v>3.9827934080705063E-3</v>
      </c>
      <c r="U140" s="29">
        <f t="shared" si="30"/>
        <v>-5.0909508000550829</v>
      </c>
      <c r="V140" s="4" t="s">
        <v>140</v>
      </c>
      <c r="W140" s="5">
        <v>-5.0915999999999997</v>
      </c>
      <c r="X140" s="30">
        <f t="shared" si="25"/>
        <v>-5.0909508000550829</v>
      </c>
      <c r="Y140" s="30">
        <f t="shared" si="26"/>
        <v>-6.4919994491674515E-4</v>
      </c>
      <c r="AA140" s="31">
        <f t="shared" si="29"/>
        <v>438.53000000000003</v>
      </c>
      <c r="AB140" s="5">
        <v>-4.8357000000000001</v>
      </c>
    </row>
    <row r="141" spans="1:28" x14ac:dyDescent="0.25">
      <c r="A141" s="4" t="s">
        <v>141</v>
      </c>
      <c r="B141" s="1">
        <v>34242</v>
      </c>
      <c r="C141" s="34">
        <v>1717.038</v>
      </c>
      <c r="D141" s="34">
        <v>222</v>
      </c>
      <c r="E141" s="34">
        <v>303.036</v>
      </c>
      <c r="F141" s="34">
        <f t="shared" si="27"/>
        <v>441.68900000000002</v>
      </c>
      <c r="G141" s="34">
        <v>240.3</v>
      </c>
      <c r="H141" s="34">
        <v>182.054</v>
      </c>
      <c r="I141" s="34">
        <v>127344</v>
      </c>
      <c r="J141" s="34">
        <v>143.637</v>
      </c>
      <c r="N141" s="5" t="str">
        <f t="shared" si="21"/>
        <v>Q3/1993</v>
      </c>
      <c r="O141" s="5">
        <v>109.85</v>
      </c>
      <c r="P141" s="5">
        <v>441.68900000000002</v>
      </c>
      <c r="Q141" s="5">
        <f t="shared" si="22"/>
        <v>441.68900000000002</v>
      </c>
      <c r="R141" s="44">
        <f t="shared" si="23"/>
        <v>100.77981651376147</v>
      </c>
      <c r="S141" s="44">
        <f t="shared" si="24"/>
        <v>100.7810325236272</v>
      </c>
      <c r="T141" s="44">
        <f t="shared" si="28"/>
        <v>-1.2160098657290064E-3</v>
      </c>
      <c r="U141" s="29">
        <f t="shared" si="30"/>
        <v>2.9127298364183929</v>
      </c>
      <c r="V141" s="4" t="s">
        <v>141</v>
      </c>
      <c r="W141" s="5">
        <v>2.9129</v>
      </c>
      <c r="X141" s="30">
        <f t="shared" si="25"/>
        <v>2.9127298364183929</v>
      </c>
      <c r="Y141" s="30">
        <f t="shared" si="26"/>
        <v>1.7016358160715228E-4</v>
      </c>
      <c r="AA141" s="31">
        <f t="shared" si="29"/>
        <v>441.68900000000002</v>
      </c>
      <c r="AB141" s="5">
        <v>2.3449</v>
      </c>
    </row>
    <row r="142" spans="1:28" x14ac:dyDescent="0.25">
      <c r="A142" s="4" t="s">
        <v>142</v>
      </c>
      <c r="B142" s="1">
        <v>34334</v>
      </c>
      <c r="C142" s="34">
        <v>1781.7160000000001</v>
      </c>
      <c r="D142" s="34">
        <v>226.684</v>
      </c>
      <c r="E142" s="34">
        <v>302.17599999999999</v>
      </c>
      <c r="F142" s="34">
        <f t="shared" si="27"/>
        <v>435.07</v>
      </c>
      <c r="G142" s="34">
        <v>239.14400000000001</v>
      </c>
      <c r="H142" s="34">
        <v>184.58199999999999</v>
      </c>
      <c r="I142" s="34">
        <v>125374</v>
      </c>
      <c r="J142" s="34">
        <v>140.715</v>
      </c>
      <c r="N142" s="5" t="str">
        <f t="shared" si="21"/>
        <v>Q4/1993</v>
      </c>
      <c r="O142" s="5">
        <v>108.21</v>
      </c>
      <c r="P142" s="5">
        <v>435.07</v>
      </c>
      <c r="Q142" s="5">
        <f t="shared" si="22"/>
        <v>435.07</v>
      </c>
      <c r="R142" s="44">
        <f t="shared" si="23"/>
        <v>99.275229357798167</v>
      </c>
      <c r="S142" s="44">
        <f t="shared" si="24"/>
        <v>99.270762504962732</v>
      </c>
      <c r="T142" s="44">
        <f t="shared" si="28"/>
        <v>4.4668528354350201E-3</v>
      </c>
      <c r="U142" s="29">
        <f t="shared" si="30"/>
        <v>-5.8608620642758176</v>
      </c>
      <c r="V142" s="4" t="s">
        <v>142</v>
      </c>
      <c r="W142" s="5">
        <v>-5.8611000000000004</v>
      </c>
      <c r="X142" s="30">
        <f t="shared" si="25"/>
        <v>-5.8608620642758176</v>
      </c>
      <c r="Y142" s="30">
        <f t="shared" si="26"/>
        <v>-2.3793572418284725E-4</v>
      </c>
      <c r="AA142" s="31">
        <f t="shared" si="29"/>
        <v>435.07</v>
      </c>
      <c r="AB142" s="5">
        <v>-5.3518999999999997</v>
      </c>
    </row>
    <row r="143" spans="1:28" x14ac:dyDescent="0.25">
      <c r="A143" s="4" t="s">
        <v>143</v>
      </c>
      <c r="B143" s="1">
        <v>34424</v>
      </c>
      <c r="C143" s="34">
        <v>1785.588</v>
      </c>
      <c r="D143" s="34">
        <v>229.33199999999999</v>
      </c>
      <c r="E143" s="34">
        <v>306.62799999999999</v>
      </c>
      <c r="F143" s="34">
        <f t="shared" si="27"/>
        <v>448.834</v>
      </c>
      <c r="G143" s="34">
        <v>241.20099999999999</v>
      </c>
      <c r="H143" s="34">
        <v>186.96</v>
      </c>
      <c r="I143" s="34">
        <v>126292</v>
      </c>
      <c r="J143" s="34">
        <v>138.95599999999999</v>
      </c>
      <c r="N143" s="5" t="str">
        <f t="shared" si="21"/>
        <v>Q1/1994</v>
      </c>
      <c r="O143" s="5">
        <v>111.62</v>
      </c>
      <c r="P143" s="5">
        <v>448.834</v>
      </c>
      <c r="Q143" s="5">
        <f t="shared" si="22"/>
        <v>448.834</v>
      </c>
      <c r="R143" s="44">
        <f t="shared" si="23"/>
        <v>102.40366972477064</v>
      </c>
      <c r="S143" s="44">
        <f t="shared" si="24"/>
        <v>102.41132097858379</v>
      </c>
      <c r="T143" s="44">
        <f t="shared" si="28"/>
        <v>-7.6512538131510155E-3</v>
      </c>
      <c r="U143" s="29">
        <f t="shared" si="30"/>
        <v>13.267793714853093</v>
      </c>
      <c r="V143" s="4" t="s">
        <v>143</v>
      </c>
      <c r="W143" s="5">
        <v>13.2681</v>
      </c>
      <c r="X143" s="30">
        <f t="shared" si="25"/>
        <v>13.267793714853093</v>
      </c>
      <c r="Y143" s="30">
        <f t="shared" si="26"/>
        <v>3.0628514690711484E-4</v>
      </c>
      <c r="AA143" s="31">
        <f t="shared" si="29"/>
        <v>448.834</v>
      </c>
      <c r="AB143" s="5">
        <v>14.7941</v>
      </c>
    </row>
    <row r="144" spans="1:28" x14ac:dyDescent="0.25">
      <c r="A144" s="4" t="s">
        <v>144</v>
      </c>
      <c r="B144" s="1">
        <v>34515</v>
      </c>
      <c r="C144" s="34">
        <v>1827.607</v>
      </c>
      <c r="D144" s="34">
        <v>224.70000000000002</v>
      </c>
      <c r="E144" s="34">
        <v>310.15600000000001</v>
      </c>
      <c r="F144" s="34">
        <f t="shared" si="27"/>
        <v>454.40000000000003</v>
      </c>
      <c r="G144" s="34">
        <v>247.64400000000001</v>
      </c>
      <c r="H144" s="34">
        <v>192.83600000000001</v>
      </c>
      <c r="I144" s="34">
        <v>127914</v>
      </c>
      <c r="J144" s="34">
        <v>143.10400000000001</v>
      </c>
      <c r="N144" s="5" t="str">
        <f t="shared" si="21"/>
        <v>Q2/1994</v>
      </c>
      <c r="O144" s="5">
        <v>113.01</v>
      </c>
      <c r="P144" s="5">
        <v>454.40000000000003</v>
      </c>
      <c r="Q144" s="5">
        <f t="shared" si="22"/>
        <v>454.40000000000003</v>
      </c>
      <c r="R144" s="44">
        <f t="shared" si="23"/>
        <v>103.6788990825688</v>
      </c>
      <c r="S144" s="44">
        <f t="shared" si="24"/>
        <v>103.6813259527319</v>
      </c>
      <c r="T144" s="44">
        <f t="shared" si="28"/>
        <v>-2.4268701630916212E-3</v>
      </c>
      <c r="U144" s="29">
        <f t="shared" si="30"/>
        <v>5.0534449260169811</v>
      </c>
      <c r="V144" s="4" t="s">
        <v>144</v>
      </c>
      <c r="W144" s="5">
        <v>5.0540000000000003</v>
      </c>
      <c r="X144" s="30">
        <f t="shared" si="25"/>
        <v>5.0534449260169811</v>
      </c>
      <c r="Y144" s="30">
        <f t="shared" si="26"/>
        <v>5.5507398301912758E-4</v>
      </c>
      <c r="AA144" s="31">
        <f t="shared" si="29"/>
        <v>454.40000000000003</v>
      </c>
      <c r="AB144" s="5">
        <v>6.1032000000000002</v>
      </c>
    </row>
    <row r="145" spans="1:28" x14ac:dyDescent="0.25">
      <c r="A145" s="4" t="s">
        <v>145</v>
      </c>
      <c r="B145" s="1">
        <v>34607</v>
      </c>
      <c r="C145" s="34">
        <v>1856.289</v>
      </c>
      <c r="D145" s="34">
        <v>226.21600000000001</v>
      </c>
      <c r="E145" s="34">
        <v>312.87600000000003</v>
      </c>
      <c r="F145" s="34">
        <f t="shared" si="27"/>
        <v>456.40600000000001</v>
      </c>
      <c r="G145" s="34">
        <v>248.76599999999999</v>
      </c>
      <c r="H145" s="34">
        <v>192.96700000000001</v>
      </c>
      <c r="I145" s="34">
        <v>128374</v>
      </c>
      <c r="J145" s="34">
        <v>147.31800000000001</v>
      </c>
      <c r="N145" s="5" t="str">
        <f t="shared" si="21"/>
        <v>Q3/1994</v>
      </c>
      <c r="O145" s="5">
        <v>113.51</v>
      </c>
      <c r="P145" s="5">
        <v>456.40600000000001</v>
      </c>
      <c r="Q145" s="5">
        <f t="shared" si="22"/>
        <v>456.40600000000001</v>
      </c>
      <c r="R145" s="44">
        <f t="shared" si="23"/>
        <v>104.13761467889908</v>
      </c>
      <c r="S145" s="44">
        <f t="shared" si="24"/>
        <v>104.13903884855316</v>
      </c>
      <c r="T145" s="44">
        <f t="shared" si="28"/>
        <v>-1.424169654072216E-3</v>
      </c>
      <c r="U145" s="29">
        <f t="shared" si="30"/>
        <v>1.7775728056619755</v>
      </c>
      <c r="V145" s="4" t="s">
        <v>145</v>
      </c>
      <c r="W145" s="5">
        <v>1.7775000000000001</v>
      </c>
      <c r="X145" s="30">
        <f t="shared" si="25"/>
        <v>1.7775728056619755</v>
      </c>
      <c r="Y145" s="30">
        <f t="shared" si="26"/>
        <v>-7.2805661975428038E-5</v>
      </c>
      <c r="AA145" s="31">
        <f t="shared" si="29"/>
        <v>456.40600000000001</v>
      </c>
      <c r="AB145" s="5">
        <v>2.2081</v>
      </c>
    </row>
    <row r="146" spans="1:28" x14ac:dyDescent="0.25">
      <c r="A146" s="4" t="s">
        <v>146</v>
      </c>
      <c r="B146" s="1">
        <v>34699</v>
      </c>
      <c r="C146" s="34">
        <v>1892.2840000000001</v>
      </c>
      <c r="D146" s="34">
        <v>227.452</v>
      </c>
      <c r="E146" s="34">
        <v>314.00799999999998</v>
      </c>
      <c r="F146" s="34">
        <f t="shared" si="27"/>
        <v>466.23599999999999</v>
      </c>
      <c r="G146" s="34">
        <v>253.91</v>
      </c>
      <c r="H146" s="34">
        <v>194.316</v>
      </c>
      <c r="I146" s="34">
        <v>127931</v>
      </c>
      <c r="J146" s="34">
        <v>150.54400000000001</v>
      </c>
      <c r="N146" s="5" t="str">
        <f t="shared" si="21"/>
        <v>Q4/1994</v>
      </c>
      <c r="O146" s="5">
        <v>115.95</v>
      </c>
      <c r="P146" s="5">
        <v>466.23599999999999</v>
      </c>
      <c r="Q146" s="5">
        <f t="shared" si="22"/>
        <v>466.23599999999999</v>
      </c>
      <c r="R146" s="44">
        <f t="shared" si="23"/>
        <v>106.37614678899082</v>
      </c>
      <c r="S146" s="44">
        <f t="shared" si="24"/>
        <v>106.38196894123659</v>
      </c>
      <c r="T146" s="44">
        <f t="shared" si="28"/>
        <v>-5.8221522457699848E-3</v>
      </c>
      <c r="U146" s="29">
        <f t="shared" si="30"/>
        <v>8.8974815839836019</v>
      </c>
      <c r="V146" s="4" t="s">
        <v>146</v>
      </c>
      <c r="W146" s="5">
        <v>8.8966999999999992</v>
      </c>
      <c r="X146" s="30">
        <f t="shared" si="25"/>
        <v>8.8974815839836019</v>
      </c>
      <c r="Y146" s="30">
        <f t="shared" si="26"/>
        <v>-7.815839836027294E-4</v>
      </c>
      <c r="AA146" s="31">
        <f t="shared" si="29"/>
        <v>466.23599999999999</v>
      </c>
      <c r="AB146" s="5">
        <v>8.8720999999999997</v>
      </c>
    </row>
    <row r="147" spans="1:28" x14ac:dyDescent="0.25">
      <c r="A147" s="4" t="s">
        <v>147</v>
      </c>
      <c r="B147" s="1">
        <v>34789</v>
      </c>
      <c r="C147" s="34">
        <v>1928.5</v>
      </c>
      <c r="D147" s="34">
        <v>224.46800000000002</v>
      </c>
      <c r="E147" s="34">
        <v>316.16399999999999</v>
      </c>
      <c r="F147" s="34">
        <f t="shared" si="27"/>
        <v>454.76400000000001</v>
      </c>
      <c r="G147" s="34">
        <v>256.54899999999998</v>
      </c>
      <c r="H147" s="34">
        <v>189.49100000000001</v>
      </c>
      <c r="I147" s="34">
        <v>127238</v>
      </c>
      <c r="J147" s="34">
        <v>155.28</v>
      </c>
      <c r="N147" s="5" t="str">
        <f t="shared" si="21"/>
        <v>Q1/1995</v>
      </c>
      <c r="O147" s="5">
        <v>113.11</v>
      </c>
      <c r="P147" s="5">
        <v>454.76400000000001</v>
      </c>
      <c r="Q147" s="5">
        <f t="shared" si="22"/>
        <v>454.76400000000001</v>
      </c>
      <c r="R147" s="44">
        <f t="shared" si="23"/>
        <v>103.77064220183486</v>
      </c>
      <c r="S147" s="44">
        <f t="shared" si="24"/>
        <v>103.76438053602151</v>
      </c>
      <c r="T147" s="44">
        <f t="shared" si="28"/>
        <v>6.2616658133549663E-3</v>
      </c>
      <c r="U147" s="29">
        <f t="shared" si="30"/>
        <v>-9.4848877022898783</v>
      </c>
      <c r="V147" s="4" t="s">
        <v>147</v>
      </c>
      <c r="W147" s="5">
        <v>-9.4845000000000006</v>
      </c>
      <c r="X147" s="30">
        <f t="shared" si="25"/>
        <v>-9.4848877022898783</v>
      </c>
      <c r="Y147" s="30">
        <f t="shared" si="26"/>
        <v>3.8770228987772271E-4</v>
      </c>
      <c r="AA147" s="31">
        <f t="shared" si="29"/>
        <v>454.76400000000001</v>
      </c>
      <c r="AB147" s="5">
        <v>-10.2882</v>
      </c>
    </row>
    <row r="148" spans="1:28" x14ac:dyDescent="0.25">
      <c r="A148" s="4" t="s">
        <v>148</v>
      </c>
      <c r="B148" s="1">
        <v>34880</v>
      </c>
      <c r="C148" s="34">
        <v>1930.4</v>
      </c>
      <c r="D148" s="34">
        <v>224.83600000000001</v>
      </c>
      <c r="E148" s="34">
        <v>314.77600000000001</v>
      </c>
      <c r="F148" s="34">
        <f t="shared" si="27"/>
        <v>462.78700000000003</v>
      </c>
      <c r="G148" s="34">
        <v>261.31099999999998</v>
      </c>
      <c r="H148" s="34">
        <v>189.03900000000002</v>
      </c>
      <c r="I148" s="34">
        <v>130724</v>
      </c>
      <c r="J148" s="34">
        <v>156.33600000000001</v>
      </c>
      <c r="N148" s="5" t="str">
        <f t="shared" si="21"/>
        <v>Q2/1995</v>
      </c>
      <c r="O148" s="5">
        <v>115.1</v>
      </c>
      <c r="P148" s="5">
        <v>462.78700000000003</v>
      </c>
      <c r="Q148" s="5">
        <f t="shared" si="22"/>
        <v>462.78700000000003</v>
      </c>
      <c r="R148" s="44">
        <f t="shared" si="23"/>
        <v>105.59633027522936</v>
      </c>
      <c r="S148" s="44">
        <f t="shared" si="24"/>
        <v>105.59500394737444</v>
      </c>
      <c r="T148" s="44">
        <f t="shared" si="28"/>
        <v>1.3263278549260349E-3</v>
      </c>
      <c r="U148" s="29">
        <f t="shared" si="30"/>
        <v>7.2457997482956671</v>
      </c>
      <c r="V148" s="4" t="s">
        <v>148</v>
      </c>
      <c r="W148" s="5">
        <v>7.2460000000000004</v>
      </c>
      <c r="X148" s="30">
        <f t="shared" si="25"/>
        <v>7.2457997482956671</v>
      </c>
      <c r="Y148" s="30">
        <f t="shared" si="26"/>
        <v>2.0025170433335404E-4</v>
      </c>
      <c r="AA148" s="31">
        <f t="shared" si="29"/>
        <v>462.78700000000003</v>
      </c>
      <c r="AB148" s="5">
        <v>8.0633999999999997</v>
      </c>
    </row>
    <row r="149" spans="1:28" x14ac:dyDescent="0.25">
      <c r="A149" s="4" t="s">
        <v>149</v>
      </c>
      <c r="B149" s="1">
        <v>34972</v>
      </c>
      <c r="C149" s="34">
        <v>1946</v>
      </c>
      <c r="D149" s="34">
        <v>226.476</v>
      </c>
      <c r="E149" s="34">
        <v>314.90000000000003</v>
      </c>
      <c r="F149" s="34">
        <f t="shared" si="27"/>
        <v>457.923</v>
      </c>
      <c r="G149" s="34">
        <v>267.846</v>
      </c>
      <c r="H149" s="34">
        <v>188.58500000000001</v>
      </c>
      <c r="I149" s="34">
        <v>134306</v>
      </c>
      <c r="J149" s="34">
        <v>156.672</v>
      </c>
      <c r="N149" s="5" t="str">
        <f t="shared" si="21"/>
        <v>Q3/1995</v>
      </c>
      <c r="O149" s="5">
        <v>113.89</v>
      </c>
      <c r="P149" s="5">
        <v>457.923</v>
      </c>
      <c r="Q149" s="5">
        <f t="shared" si="22"/>
        <v>457.923</v>
      </c>
      <c r="R149" s="44">
        <f t="shared" si="23"/>
        <v>104.48623853211009</v>
      </c>
      <c r="S149" s="44">
        <f t="shared" si="24"/>
        <v>104.48517566957054</v>
      </c>
      <c r="T149" s="44">
        <f t="shared" si="28"/>
        <v>1.0628625395554536E-3</v>
      </c>
      <c r="U149" s="29">
        <f t="shared" si="30"/>
        <v>-4.1382780566811439</v>
      </c>
      <c r="V149" s="4" t="s">
        <v>149</v>
      </c>
      <c r="W149" s="5">
        <v>-4.1383000000000001</v>
      </c>
      <c r="X149" s="30">
        <f t="shared" si="25"/>
        <v>-4.1382780566811439</v>
      </c>
      <c r="Y149" s="30">
        <f t="shared" si="26"/>
        <v>-2.1943318856187943E-5</v>
      </c>
      <c r="AA149" s="31">
        <f t="shared" si="29"/>
        <v>457.923</v>
      </c>
      <c r="AB149" s="5">
        <v>-4.8821000000000003</v>
      </c>
    </row>
    <row r="150" spans="1:28" x14ac:dyDescent="0.25">
      <c r="A150" s="4" t="s">
        <v>150</v>
      </c>
      <c r="B150" s="1">
        <v>35064</v>
      </c>
      <c r="C150" s="34">
        <v>1977.2</v>
      </c>
      <c r="D150" s="34">
        <v>227.63200000000001</v>
      </c>
      <c r="E150" s="34">
        <v>315.40800000000002</v>
      </c>
      <c r="F150" s="34">
        <f t="shared" si="27"/>
        <v>454.714</v>
      </c>
      <c r="G150" s="34">
        <v>279.03800000000001</v>
      </c>
      <c r="H150" s="34">
        <v>189.49199999999999</v>
      </c>
      <c r="I150" s="34">
        <v>136069</v>
      </c>
      <c r="J150" s="34">
        <v>156.54400000000001</v>
      </c>
      <c r="N150" s="5" t="str">
        <f t="shared" si="21"/>
        <v>Q4/1995</v>
      </c>
      <c r="O150" s="5">
        <v>113.1</v>
      </c>
      <c r="P150" s="5">
        <v>454.714</v>
      </c>
      <c r="Q150" s="5">
        <f t="shared" si="22"/>
        <v>454.714</v>
      </c>
      <c r="R150" s="44">
        <f t="shared" si="23"/>
        <v>103.76146788990826</v>
      </c>
      <c r="S150" s="44">
        <f t="shared" si="24"/>
        <v>103.75297193941579</v>
      </c>
      <c r="T150" s="44">
        <f t="shared" si="28"/>
        <v>8.4959504924739804E-3</v>
      </c>
      <c r="U150" s="29">
        <f t="shared" si="30"/>
        <v>-2.7737638090127414</v>
      </c>
      <c r="V150" s="4" t="s">
        <v>150</v>
      </c>
      <c r="W150" s="5">
        <v>-2.774</v>
      </c>
      <c r="X150" s="30">
        <f t="shared" si="25"/>
        <v>-2.7737638090127414</v>
      </c>
      <c r="Y150" s="30">
        <f t="shared" si="26"/>
        <v>-2.3619098725857768E-4</v>
      </c>
      <c r="AA150" s="31">
        <f t="shared" si="29"/>
        <v>454.714</v>
      </c>
      <c r="AB150" s="5">
        <v>-3.8125</v>
      </c>
    </row>
    <row r="151" spans="1:28" x14ac:dyDescent="0.25">
      <c r="A151" s="4" t="s">
        <v>151</v>
      </c>
      <c r="B151" s="1">
        <v>35155</v>
      </c>
      <c r="C151" s="34">
        <v>2022.1000000000001</v>
      </c>
      <c r="D151" s="34">
        <v>233.55199999999999</v>
      </c>
      <c r="E151" s="34">
        <v>317.584</v>
      </c>
      <c r="F151" s="34">
        <f t="shared" si="27"/>
        <v>430.09300000000002</v>
      </c>
      <c r="G151" s="34">
        <v>270.10399999999998</v>
      </c>
      <c r="H151" s="34">
        <v>193.66400000000002</v>
      </c>
      <c r="I151" s="34">
        <v>138523</v>
      </c>
      <c r="J151" s="34">
        <v>160.136</v>
      </c>
      <c r="N151" s="5" t="str">
        <f t="shared" si="21"/>
        <v>Q1/1996</v>
      </c>
      <c r="O151" s="5">
        <v>106.97</v>
      </c>
      <c r="P151" s="5">
        <v>430.09300000000002</v>
      </c>
      <c r="Q151" s="5">
        <f t="shared" si="22"/>
        <v>430.09300000000002</v>
      </c>
      <c r="R151" s="44">
        <f t="shared" si="23"/>
        <v>98.137614678899084</v>
      </c>
      <c r="S151" s="44">
        <f t="shared" si="24"/>
        <v>98.13515079882994</v>
      </c>
      <c r="T151" s="44">
        <f t="shared" si="28"/>
        <v>2.4638800691434426E-3</v>
      </c>
      <c r="U151" s="29">
        <f t="shared" si="30"/>
        <v>-19.962006240837095</v>
      </c>
      <c r="V151" s="4" t="s">
        <v>151</v>
      </c>
      <c r="W151" s="5">
        <v>-19.9621</v>
      </c>
      <c r="X151" s="30">
        <f t="shared" si="25"/>
        <v>-19.962006240837095</v>
      </c>
      <c r="Y151" s="30">
        <f t="shared" si="26"/>
        <v>-9.3759162904660798E-5</v>
      </c>
      <c r="AA151" s="31">
        <f t="shared" si="29"/>
        <v>430.09300000000002</v>
      </c>
      <c r="AB151" s="5">
        <v>-19.779</v>
      </c>
    </row>
    <row r="152" spans="1:28" x14ac:dyDescent="0.25">
      <c r="A152" s="4" t="s">
        <v>152</v>
      </c>
      <c r="B152" s="1">
        <v>35246</v>
      </c>
      <c r="C152" s="34">
        <v>2080.1999999999998</v>
      </c>
      <c r="D152" s="34">
        <v>241.16400000000002</v>
      </c>
      <c r="E152" s="34">
        <v>316.88400000000001</v>
      </c>
      <c r="F152" s="34">
        <f t="shared" si="27"/>
        <v>464.69299999999998</v>
      </c>
      <c r="G152" s="34">
        <v>271.24200000000002</v>
      </c>
      <c r="H152" s="34">
        <v>193.72300000000001</v>
      </c>
      <c r="I152" s="34">
        <v>141395</v>
      </c>
      <c r="J152" s="34">
        <v>159.81200000000001</v>
      </c>
      <c r="N152" s="5" t="str">
        <f t="shared" si="21"/>
        <v>Q2/1996</v>
      </c>
      <c r="O152" s="5">
        <v>115.58</v>
      </c>
      <c r="P152" s="5">
        <v>464.69299999999998</v>
      </c>
      <c r="Q152" s="5">
        <f t="shared" si="22"/>
        <v>464.69299999999998</v>
      </c>
      <c r="R152" s="44">
        <f t="shared" si="23"/>
        <v>106.03669724770643</v>
      </c>
      <c r="S152" s="44">
        <f t="shared" si="24"/>
        <v>106.02989964998424</v>
      </c>
      <c r="T152" s="44">
        <f t="shared" si="28"/>
        <v>6.7975977221834682E-3</v>
      </c>
      <c r="U152" s="29">
        <f t="shared" si="30"/>
        <v>36.274634174433594</v>
      </c>
      <c r="V152" s="4" t="s">
        <v>152</v>
      </c>
      <c r="W152" s="5">
        <v>36.2746</v>
      </c>
      <c r="X152" s="30">
        <f t="shared" si="25"/>
        <v>36.274634174433594</v>
      </c>
      <c r="Y152" s="30">
        <f t="shared" si="26"/>
        <v>-3.4174433594102993E-5</v>
      </c>
      <c r="AA152" s="31">
        <f t="shared" si="29"/>
        <v>464.69299999999998</v>
      </c>
      <c r="AB152" s="5">
        <v>37.991500000000002</v>
      </c>
    </row>
    <row r="153" spans="1:28" x14ac:dyDescent="0.25">
      <c r="A153" s="4" t="s">
        <v>153</v>
      </c>
      <c r="B153" s="1">
        <v>35338</v>
      </c>
      <c r="C153" s="34">
        <v>2122.8000000000002</v>
      </c>
      <c r="D153" s="34">
        <v>239.184</v>
      </c>
      <c r="E153" s="34">
        <v>318.28399999999999</v>
      </c>
      <c r="F153" s="34">
        <f t="shared" si="27"/>
        <v>464.09100000000001</v>
      </c>
      <c r="G153" s="34">
        <v>270.67900000000003</v>
      </c>
      <c r="H153" s="34">
        <v>201.64099999999999</v>
      </c>
      <c r="I153" s="34">
        <v>141622</v>
      </c>
      <c r="J153" s="34">
        <v>160.316</v>
      </c>
      <c r="N153" s="5" t="str">
        <f t="shared" si="21"/>
        <v>Q3/1996</v>
      </c>
      <c r="O153" s="5">
        <v>115.43</v>
      </c>
      <c r="P153" s="5">
        <v>464.09100000000001</v>
      </c>
      <c r="Q153" s="5">
        <f t="shared" si="22"/>
        <v>464.09100000000001</v>
      </c>
      <c r="R153" s="44">
        <f t="shared" si="23"/>
        <v>105.89908256880734</v>
      </c>
      <c r="S153" s="44">
        <f t="shared" si="24"/>
        <v>105.89254014685145</v>
      </c>
      <c r="T153" s="44">
        <f t="shared" si="28"/>
        <v>6.5424219558991581E-3</v>
      </c>
      <c r="U153" s="29">
        <f t="shared" si="30"/>
        <v>-0.51718549020219884</v>
      </c>
      <c r="V153" s="4" t="s">
        <v>153</v>
      </c>
      <c r="W153" s="5">
        <v>-0.51700000000000002</v>
      </c>
      <c r="X153" s="30">
        <f t="shared" si="25"/>
        <v>-0.51718549020219884</v>
      </c>
      <c r="Y153" s="30">
        <f t="shared" si="26"/>
        <v>1.8549020219882362E-4</v>
      </c>
      <c r="AA153" s="31">
        <f t="shared" si="29"/>
        <v>464.09100000000001</v>
      </c>
      <c r="AB153" s="5">
        <v>-1.6164000000000001</v>
      </c>
    </row>
    <row r="154" spans="1:28" x14ac:dyDescent="0.25">
      <c r="A154" s="4" t="s">
        <v>154</v>
      </c>
      <c r="B154" s="1">
        <v>35430</v>
      </c>
      <c r="C154" s="34">
        <v>2155</v>
      </c>
      <c r="D154" s="34">
        <v>231.68</v>
      </c>
      <c r="E154" s="34">
        <v>317.45600000000002</v>
      </c>
      <c r="F154" s="34">
        <f t="shared" si="27"/>
        <v>465.24400000000003</v>
      </c>
      <c r="G154" s="34">
        <v>266.11700000000002</v>
      </c>
      <c r="H154" s="34">
        <v>211.25300000000001</v>
      </c>
      <c r="I154" s="34">
        <v>141111</v>
      </c>
      <c r="J154" s="34">
        <v>159.976</v>
      </c>
      <c r="N154" s="5" t="str">
        <f t="shared" si="21"/>
        <v>Q4/1996</v>
      </c>
      <c r="O154" s="5">
        <v>115.71</v>
      </c>
      <c r="P154" s="5">
        <v>465.24400000000003</v>
      </c>
      <c r="Q154" s="5">
        <f t="shared" si="22"/>
        <v>465.24400000000003</v>
      </c>
      <c r="R154" s="44">
        <f t="shared" si="23"/>
        <v>106.1559633027523</v>
      </c>
      <c r="S154" s="44">
        <f t="shared" si="24"/>
        <v>106.15562238457923</v>
      </c>
      <c r="T154" s="44">
        <f t="shared" si="28"/>
        <v>3.4091817306602934E-4</v>
      </c>
      <c r="U154" s="29">
        <f t="shared" si="30"/>
        <v>0.99748018115386472</v>
      </c>
      <c r="V154" s="4" t="s">
        <v>154</v>
      </c>
      <c r="W154" s="5">
        <v>0.99780000000000002</v>
      </c>
      <c r="X154" s="30">
        <f t="shared" si="25"/>
        <v>0.99748018115386472</v>
      </c>
      <c r="Y154" s="30">
        <f t="shared" si="26"/>
        <v>3.1981884613530021E-4</v>
      </c>
      <c r="AA154" s="31">
        <f t="shared" si="29"/>
        <v>465.24400000000003</v>
      </c>
      <c r="AB154" s="5">
        <v>1.2404999999999999</v>
      </c>
    </row>
    <row r="155" spans="1:28" x14ac:dyDescent="0.25">
      <c r="A155" s="4" t="s">
        <v>155</v>
      </c>
      <c r="B155" s="1">
        <v>35520</v>
      </c>
      <c r="C155" s="34">
        <v>2190.6</v>
      </c>
      <c r="D155" s="34">
        <v>221.452</v>
      </c>
      <c r="E155" s="34">
        <v>314.37200000000001</v>
      </c>
      <c r="F155" s="34">
        <f t="shared" si="27"/>
        <v>450.77699999999999</v>
      </c>
      <c r="G155" s="34">
        <v>268.34500000000003</v>
      </c>
      <c r="H155" s="34">
        <v>215.17400000000001</v>
      </c>
      <c r="I155" s="34">
        <v>140223</v>
      </c>
      <c r="J155" s="34">
        <v>165.06</v>
      </c>
      <c r="N155" s="5" t="str">
        <f t="shared" si="21"/>
        <v>Q1/1997</v>
      </c>
      <c r="O155" s="5">
        <v>112.11</v>
      </c>
      <c r="P155" s="5">
        <v>450.77699999999999</v>
      </c>
      <c r="Q155" s="5">
        <f t="shared" si="22"/>
        <v>450.77699999999999</v>
      </c>
      <c r="R155" s="44">
        <f t="shared" si="23"/>
        <v>102.85321100917432</v>
      </c>
      <c r="S155" s="44">
        <f t="shared" si="24"/>
        <v>102.85465904268183</v>
      </c>
      <c r="T155" s="44">
        <f t="shared" si="28"/>
        <v>-1.4480335075148787E-3</v>
      </c>
      <c r="U155" s="29">
        <f t="shared" si="30"/>
        <v>-11.86997936766584</v>
      </c>
      <c r="V155" s="4" t="s">
        <v>155</v>
      </c>
      <c r="W155" s="5">
        <v>-11.870200000000001</v>
      </c>
      <c r="X155" s="30">
        <f t="shared" si="25"/>
        <v>-11.86997936766584</v>
      </c>
      <c r="Y155" s="30">
        <f t="shared" si="26"/>
        <v>-2.206323341606975E-4</v>
      </c>
      <c r="AA155" s="31">
        <f t="shared" si="29"/>
        <v>450.77699999999999</v>
      </c>
      <c r="AB155" s="5">
        <v>-12.4819</v>
      </c>
    </row>
    <row r="156" spans="1:28" x14ac:dyDescent="0.25">
      <c r="A156" s="4" t="s">
        <v>156</v>
      </c>
      <c r="B156" s="1">
        <v>35611</v>
      </c>
      <c r="C156" s="34">
        <v>2223</v>
      </c>
      <c r="D156" s="34">
        <v>230.66</v>
      </c>
      <c r="E156" s="34">
        <v>319.22399999999999</v>
      </c>
      <c r="F156" s="34">
        <f t="shared" si="27"/>
        <v>460.50600000000003</v>
      </c>
      <c r="G156" s="34">
        <v>271.19200000000001</v>
      </c>
      <c r="H156" s="34">
        <v>220.995</v>
      </c>
      <c r="I156" s="34">
        <v>137873</v>
      </c>
      <c r="J156" s="34">
        <v>167.68</v>
      </c>
      <c r="N156" s="5" t="str">
        <f t="shared" si="21"/>
        <v>Q2/1997</v>
      </c>
      <c r="O156" s="5">
        <v>114.53</v>
      </c>
      <c r="P156" s="5">
        <v>460.50600000000003</v>
      </c>
      <c r="Q156" s="5">
        <f t="shared" si="22"/>
        <v>460.50600000000003</v>
      </c>
      <c r="R156" s="44">
        <f t="shared" si="23"/>
        <v>105.07339449541284</v>
      </c>
      <c r="S156" s="44">
        <f t="shared" si="24"/>
        <v>105.07454377022175</v>
      </c>
      <c r="T156" s="44">
        <f t="shared" si="28"/>
        <v>-1.1492748089096949E-3</v>
      </c>
      <c r="U156" s="29">
        <f t="shared" si="30"/>
        <v>8.9166252820602754</v>
      </c>
      <c r="V156" s="4" t="s">
        <v>156</v>
      </c>
      <c r="W156" s="5">
        <v>8.9162999999999997</v>
      </c>
      <c r="X156" s="30">
        <f t="shared" si="25"/>
        <v>8.9166252820602754</v>
      </c>
      <c r="Y156" s="30">
        <f t="shared" si="26"/>
        <v>-3.2528206027571116E-4</v>
      </c>
      <c r="AA156" s="31">
        <f t="shared" si="29"/>
        <v>460.50600000000003</v>
      </c>
      <c r="AB156" s="5">
        <v>10.310499999999999</v>
      </c>
    </row>
    <row r="157" spans="1:28" x14ac:dyDescent="0.25">
      <c r="A157" s="4" t="s">
        <v>157</v>
      </c>
      <c r="B157" s="1">
        <v>35703</v>
      </c>
      <c r="C157" s="34">
        <v>2289.4</v>
      </c>
      <c r="D157" s="34">
        <v>236.268</v>
      </c>
      <c r="E157" s="34">
        <v>320.66399999999999</v>
      </c>
      <c r="F157" s="34">
        <f t="shared" si="27"/>
        <v>461.15800000000002</v>
      </c>
      <c r="G157" s="34">
        <v>273.54200000000003</v>
      </c>
      <c r="H157" s="34">
        <v>227.679</v>
      </c>
      <c r="I157" s="34">
        <v>137160</v>
      </c>
      <c r="J157" s="34">
        <v>168.57599999999999</v>
      </c>
      <c r="N157" s="5" t="str">
        <f t="shared" si="21"/>
        <v>Q3/1997</v>
      </c>
      <c r="O157" s="5">
        <v>114.69</v>
      </c>
      <c r="P157" s="5">
        <v>461.15800000000002</v>
      </c>
      <c r="Q157" s="5">
        <f t="shared" si="22"/>
        <v>461.15800000000002</v>
      </c>
      <c r="R157" s="44">
        <f t="shared" si="23"/>
        <v>105.22018348623853</v>
      </c>
      <c r="S157" s="44">
        <f t="shared" si="24"/>
        <v>105.22331186996026</v>
      </c>
      <c r="T157" s="44">
        <f t="shared" si="28"/>
        <v>-3.128383721730188E-3</v>
      </c>
      <c r="U157" s="29">
        <f t="shared" si="30"/>
        <v>0.56753744185218391</v>
      </c>
      <c r="V157" s="4" t="s">
        <v>157</v>
      </c>
      <c r="W157" s="5">
        <v>0.5675</v>
      </c>
      <c r="X157" s="30">
        <f t="shared" si="25"/>
        <v>0.56753744185218391</v>
      </c>
      <c r="Y157" s="30">
        <f t="shared" si="26"/>
        <v>-3.7441852183905944E-5</v>
      </c>
      <c r="AA157" s="31">
        <f t="shared" si="29"/>
        <v>461.15800000000002</v>
      </c>
      <c r="AB157" s="5">
        <v>1.0455000000000001</v>
      </c>
    </row>
    <row r="158" spans="1:28" x14ac:dyDescent="0.25">
      <c r="A158" s="4" t="s">
        <v>158</v>
      </c>
      <c r="B158" s="1">
        <v>35795</v>
      </c>
      <c r="C158" s="34">
        <v>2296.9</v>
      </c>
      <c r="D158" s="34">
        <v>242.07599999999999</v>
      </c>
      <c r="E158" s="34">
        <v>325.81200000000001</v>
      </c>
      <c r="F158" s="34">
        <f t="shared" si="27"/>
        <v>465.11900000000003</v>
      </c>
      <c r="G158" s="34">
        <v>285.101</v>
      </c>
      <c r="H158" s="34">
        <v>229.88499999999999</v>
      </c>
      <c r="I158" s="34">
        <v>136164</v>
      </c>
      <c r="J158" s="34">
        <v>172.80799999999999</v>
      </c>
      <c r="N158" s="5" t="str">
        <f t="shared" si="21"/>
        <v>Q4/1997</v>
      </c>
      <c r="O158" s="5">
        <v>115.68</v>
      </c>
      <c r="P158" s="5">
        <v>465.11900000000003</v>
      </c>
      <c r="Q158" s="5">
        <f t="shared" si="22"/>
        <v>465.11900000000003</v>
      </c>
      <c r="R158" s="44">
        <f t="shared" si="23"/>
        <v>106.12844036697248</v>
      </c>
      <c r="S158" s="44">
        <f t="shared" si="24"/>
        <v>106.12710089306493</v>
      </c>
      <c r="T158" s="44">
        <f t="shared" si="28"/>
        <v>1.3394739075494044E-3</v>
      </c>
      <c r="U158" s="29">
        <f t="shared" si="30"/>
        <v>3.4802179403907063</v>
      </c>
      <c r="V158" s="4" t="s">
        <v>158</v>
      </c>
      <c r="W158" s="5">
        <v>3.4807999999999999</v>
      </c>
      <c r="X158" s="30">
        <f t="shared" si="25"/>
        <v>3.4802179403907063</v>
      </c>
      <c r="Y158" s="30">
        <f t="shared" si="26"/>
        <v>5.8205960929358369E-4</v>
      </c>
      <c r="AA158" s="31">
        <f t="shared" si="29"/>
        <v>465.11900000000003</v>
      </c>
      <c r="AB158" s="5">
        <v>3.9321000000000002</v>
      </c>
    </row>
    <row r="159" spans="1:28" x14ac:dyDescent="0.25">
      <c r="A159" s="4" t="s">
        <v>159</v>
      </c>
      <c r="B159" s="1">
        <v>35885</v>
      </c>
      <c r="C159" s="34">
        <v>2349.9</v>
      </c>
      <c r="D159" s="34">
        <v>242.71200000000002</v>
      </c>
      <c r="E159" s="34">
        <v>331.30400000000003</v>
      </c>
      <c r="F159" s="34">
        <f t="shared" si="27"/>
        <v>477.392</v>
      </c>
      <c r="G159" s="34">
        <v>280.89100000000002</v>
      </c>
      <c r="H159" s="34">
        <v>229.41</v>
      </c>
      <c r="I159" s="34">
        <v>132910</v>
      </c>
      <c r="J159" s="34">
        <v>179.864</v>
      </c>
      <c r="N159" s="5" t="str">
        <f t="shared" si="21"/>
        <v>Q1/1998</v>
      </c>
      <c r="O159" s="5">
        <v>118.73</v>
      </c>
      <c r="P159" s="5">
        <v>477.392</v>
      </c>
      <c r="Q159" s="5">
        <f t="shared" si="22"/>
        <v>477.392</v>
      </c>
      <c r="R159" s="44">
        <f t="shared" si="23"/>
        <v>108.92660550458716</v>
      </c>
      <c r="S159" s="44">
        <f t="shared" si="24"/>
        <v>108.92745501590358</v>
      </c>
      <c r="T159" s="44">
        <f t="shared" si="28"/>
        <v>-8.4951131641730626E-4</v>
      </c>
      <c r="U159" s="29">
        <f t="shared" si="30"/>
        <v>10.979873383140969</v>
      </c>
      <c r="V159" s="4" t="s">
        <v>159</v>
      </c>
      <c r="W159" s="5">
        <v>10.9796</v>
      </c>
      <c r="X159" s="30">
        <f t="shared" si="25"/>
        <v>10.979873383140969</v>
      </c>
      <c r="Y159" s="30">
        <f t="shared" si="26"/>
        <v>-2.7338314096958527E-4</v>
      </c>
      <c r="AA159" s="31">
        <f t="shared" si="29"/>
        <v>477.392</v>
      </c>
      <c r="AB159" s="5">
        <v>9.7767999999999997</v>
      </c>
    </row>
    <row r="160" spans="1:28" x14ac:dyDescent="0.25">
      <c r="A160" s="4" t="s">
        <v>160</v>
      </c>
      <c r="B160" s="1">
        <v>35976</v>
      </c>
      <c r="C160" s="34">
        <v>2429.4</v>
      </c>
      <c r="D160" s="34">
        <v>246.94800000000001</v>
      </c>
      <c r="E160" s="34">
        <v>337.98399999999998</v>
      </c>
      <c r="F160" s="34">
        <f t="shared" si="27"/>
        <v>471.37400000000002</v>
      </c>
      <c r="G160" s="34">
        <v>283.06700000000001</v>
      </c>
      <c r="H160" s="34">
        <v>229.92000000000002</v>
      </c>
      <c r="I160" s="34">
        <v>131488</v>
      </c>
      <c r="J160" s="34">
        <v>181.816</v>
      </c>
      <c r="N160" s="5" t="str">
        <f t="shared" si="21"/>
        <v>Q2/1998</v>
      </c>
      <c r="O160" s="5">
        <v>117.24</v>
      </c>
      <c r="P160" s="5">
        <v>471.37400000000002</v>
      </c>
      <c r="Q160" s="5">
        <f t="shared" si="22"/>
        <v>471.37400000000002</v>
      </c>
      <c r="R160" s="44">
        <f t="shared" si="23"/>
        <v>107.55963302752293</v>
      </c>
      <c r="S160" s="44">
        <f t="shared" si="24"/>
        <v>107.55431632843981</v>
      </c>
      <c r="T160" s="44">
        <f t="shared" si="28"/>
        <v>5.3166990831243766E-3</v>
      </c>
      <c r="U160" s="29">
        <f t="shared" si="30"/>
        <v>-4.9478491621076648</v>
      </c>
      <c r="V160" s="4" t="s">
        <v>160</v>
      </c>
      <c r="W160" s="5">
        <v>-4.9474999999999998</v>
      </c>
      <c r="X160" s="30">
        <f t="shared" si="25"/>
        <v>-4.9478491621076648</v>
      </c>
      <c r="Y160" s="30">
        <f t="shared" si="26"/>
        <v>3.49162107665002E-4</v>
      </c>
      <c r="AA160" s="31">
        <f t="shared" si="29"/>
        <v>471.37400000000002</v>
      </c>
      <c r="AB160" s="5">
        <v>-4.2599</v>
      </c>
    </row>
    <row r="161" spans="1:28" x14ac:dyDescent="0.25">
      <c r="A161" s="4" t="s">
        <v>161</v>
      </c>
      <c r="B161" s="1">
        <v>36068</v>
      </c>
      <c r="C161" s="34">
        <v>2483.3000000000002</v>
      </c>
      <c r="D161" s="34">
        <v>246.93200000000002</v>
      </c>
      <c r="E161" s="34">
        <v>343.976</v>
      </c>
      <c r="F161" s="34">
        <f t="shared" si="27"/>
        <v>477.29200000000003</v>
      </c>
      <c r="G161" s="34">
        <v>285.59699999999998</v>
      </c>
      <c r="H161" s="34">
        <v>230.374</v>
      </c>
      <c r="I161" s="34">
        <v>132020</v>
      </c>
      <c r="J161" s="34">
        <v>189.63200000000001</v>
      </c>
      <c r="N161" s="5" t="str">
        <f t="shared" si="21"/>
        <v>Q3/1998</v>
      </c>
      <c r="O161" s="5">
        <v>118.71</v>
      </c>
      <c r="P161" s="5">
        <v>477.29200000000003</v>
      </c>
      <c r="Q161" s="5">
        <f t="shared" si="22"/>
        <v>477.29200000000003</v>
      </c>
      <c r="R161" s="44">
        <f t="shared" si="23"/>
        <v>108.90825688073394</v>
      </c>
      <c r="S161" s="44">
        <f t="shared" si="24"/>
        <v>108.90463782269217</v>
      </c>
      <c r="T161" s="44">
        <f t="shared" si="28"/>
        <v>3.6190580417780893E-3</v>
      </c>
      <c r="U161" s="29">
        <f t="shared" si="30"/>
        <v>5.1172823106965692</v>
      </c>
      <c r="V161" s="4" t="s">
        <v>161</v>
      </c>
      <c r="W161" s="5">
        <v>5.1166</v>
      </c>
      <c r="X161" s="30">
        <f t="shared" si="25"/>
        <v>5.1172823106965692</v>
      </c>
      <c r="Y161" s="30">
        <f t="shared" si="26"/>
        <v>-6.8231069656921051E-4</v>
      </c>
      <c r="AA161" s="31">
        <f t="shared" si="29"/>
        <v>477.29200000000003</v>
      </c>
      <c r="AB161" s="5">
        <v>5.5439999999999996</v>
      </c>
    </row>
    <row r="162" spans="1:28" x14ac:dyDescent="0.25">
      <c r="A162" s="4" t="s">
        <v>162</v>
      </c>
      <c r="B162" s="1">
        <v>36160</v>
      </c>
      <c r="C162" s="34">
        <v>2538</v>
      </c>
      <c r="D162" s="34">
        <v>254.88800000000001</v>
      </c>
      <c r="E162" s="34">
        <v>348.87600000000003</v>
      </c>
      <c r="F162" s="34">
        <f t="shared" si="27"/>
        <v>474.584</v>
      </c>
      <c r="G162" s="34">
        <v>289.18299999999999</v>
      </c>
      <c r="H162" s="34">
        <v>232.94499999999999</v>
      </c>
      <c r="I162" s="34">
        <v>133023</v>
      </c>
      <c r="J162" s="34">
        <v>195.21600000000001</v>
      </c>
      <c r="N162" s="5" t="str">
        <f t="shared" si="21"/>
        <v>Q4/1998</v>
      </c>
      <c r="O162" s="5">
        <v>118.03</v>
      </c>
      <c r="P162" s="5">
        <v>474.584</v>
      </c>
      <c r="Q162" s="5">
        <f t="shared" si="22"/>
        <v>474.584</v>
      </c>
      <c r="R162" s="44">
        <f t="shared" si="23"/>
        <v>108.28440366972477</v>
      </c>
      <c r="S162" s="44">
        <f t="shared" si="24"/>
        <v>108.28674823052667</v>
      </c>
      <c r="T162" s="44">
        <f t="shared" si="28"/>
        <v>-2.3445608019017072E-3</v>
      </c>
      <c r="U162" s="29">
        <f t="shared" si="30"/>
        <v>-2.2502288561144002</v>
      </c>
      <c r="V162" s="4" t="s">
        <v>162</v>
      </c>
      <c r="W162" s="5">
        <v>-2.2501000000000002</v>
      </c>
      <c r="X162" s="30">
        <f t="shared" si="25"/>
        <v>-2.2502288561144002</v>
      </c>
      <c r="Y162" s="30">
        <f t="shared" si="26"/>
        <v>1.2885611439994449E-4</v>
      </c>
      <c r="AA162" s="31">
        <f t="shared" si="29"/>
        <v>474.584</v>
      </c>
      <c r="AB162" s="5">
        <v>-3.1997</v>
      </c>
    </row>
    <row r="163" spans="1:28" x14ac:dyDescent="0.25">
      <c r="A163" s="4" t="s">
        <v>163</v>
      </c>
      <c r="B163" s="1">
        <v>36250</v>
      </c>
      <c r="C163" s="34">
        <v>2577.7069999999999</v>
      </c>
      <c r="D163" s="34">
        <v>253.136</v>
      </c>
      <c r="E163" s="34">
        <v>357.44</v>
      </c>
      <c r="F163" s="34">
        <f t="shared" si="27"/>
        <v>488.31100000000004</v>
      </c>
      <c r="G163" s="34">
        <v>290.577</v>
      </c>
      <c r="H163" s="34">
        <v>235.52799999999999</v>
      </c>
      <c r="I163" s="34">
        <v>131076</v>
      </c>
      <c r="J163" s="34">
        <v>197.61600000000001</v>
      </c>
      <c r="N163" s="5" t="str">
        <f t="shared" si="21"/>
        <v>Q1/1999</v>
      </c>
      <c r="O163" s="5">
        <v>121.45</v>
      </c>
      <c r="P163" s="5">
        <v>488.31100000000004</v>
      </c>
      <c r="Q163" s="5">
        <f t="shared" si="22"/>
        <v>488.31100000000004</v>
      </c>
      <c r="R163" s="44">
        <f t="shared" si="23"/>
        <v>111.42201834862385</v>
      </c>
      <c r="S163" s="44">
        <f t="shared" si="24"/>
        <v>111.41886434265949</v>
      </c>
      <c r="T163" s="44">
        <f t="shared" si="28"/>
        <v>3.1540059643617724E-3</v>
      </c>
      <c r="U163" s="29">
        <f t="shared" si="30"/>
        <v>12.081429300517099</v>
      </c>
      <c r="V163" s="4" t="s">
        <v>163</v>
      </c>
      <c r="W163" s="5">
        <v>12.0816</v>
      </c>
      <c r="X163" s="30">
        <f t="shared" si="25"/>
        <v>12.081429300517099</v>
      </c>
      <c r="Y163" s="30">
        <f t="shared" si="26"/>
        <v>1.7069948290071579E-4</v>
      </c>
      <c r="AA163" s="31">
        <f t="shared" si="29"/>
        <v>488.31100000000004</v>
      </c>
      <c r="AB163" s="5">
        <v>10.6533</v>
      </c>
    </row>
    <row r="164" spans="1:28" x14ac:dyDescent="0.25">
      <c r="A164" s="4" t="s">
        <v>164</v>
      </c>
      <c r="B164" s="1">
        <v>36341</v>
      </c>
      <c r="C164" s="34">
        <v>2635.44</v>
      </c>
      <c r="D164" s="34">
        <v>252.50400000000002</v>
      </c>
      <c r="E164" s="34">
        <v>363.50400000000002</v>
      </c>
      <c r="F164" s="34">
        <f t="shared" si="27"/>
        <v>492.52300000000002</v>
      </c>
      <c r="G164" s="34">
        <v>293.25900000000001</v>
      </c>
      <c r="H164" s="34">
        <v>241.54500000000002</v>
      </c>
      <c r="I164" s="34">
        <v>132101</v>
      </c>
      <c r="J164" s="34">
        <v>204.64000000000001</v>
      </c>
      <c r="N164" s="5" t="str">
        <f t="shared" si="21"/>
        <v>Q2/1999</v>
      </c>
      <c r="O164" s="5">
        <v>122.5</v>
      </c>
      <c r="P164" s="5">
        <v>492.52300000000002</v>
      </c>
      <c r="Q164" s="5">
        <f t="shared" si="22"/>
        <v>492.52300000000002</v>
      </c>
      <c r="R164" s="44">
        <f t="shared" si="23"/>
        <v>112.38532110091744</v>
      </c>
      <c r="S164" s="44">
        <f t="shared" si="24"/>
        <v>112.37992452072486</v>
      </c>
      <c r="T164" s="44">
        <f t="shared" si="28"/>
        <v>5.3965801925812684E-3</v>
      </c>
      <c r="U164" s="29">
        <f t="shared" si="30"/>
        <v>3.4951585493143478</v>
      </c>
      <c r="V164" s="4" t="s">
        <v>164</v>
      </c>
      <c r="W164" s="5">
        <v>3.4952999999999999</v>
      </c>
      <c r="X164" s="30">
        <f t="shared" si="25"/>
        <v>3.4951585493143478</v>
      </c>
      <c r="Y164" s="30">
        <f t="shared" si="26"/>
        <v>1.4145068565207808E-4</v>
      </c>
      <c r="AA164" s="31">
        <f t="shared" si="29"/>
        <v>492.52300000000002</v>
      </c>
      <c r="AB164" s="5">
        <v>4.5869999999999997</v>
      </c>
    </row>
    <row r="165" spans="1:28" x14ac:dyDescent="0.25">
      <c r="A165" s="4" t="s">
        <v>165</v>
      </c>
      <c r="B165" s="1">
        <v>36433</v>
      </c>
      <c r="C165" s="34">
        <v>2692.0819999999999</v>
      </c>
      <c r="D165" s="34">
        <v>258.76</v>
      </c>
      <c r="E165" s="34">
        <v>369.892</v>
      </c>
      <c r="F165" s="34">
        <f t="shared" si="27"/>
        <v>502.00100000000003</v>
      </c>
      <c r="G165" s="34">
        <v>297.90300000000002</v>
      </c>
      <c r="H165" s="34">
        <v>243.49200000000002</v>
      </c>
      <c r="I165" s="34">
        <v>130619</v>
      </c>
      <c r="J165" s="34">
        <v>207.00399999999999</v>
      </c>
      <c r="N165" s="5" t="str">
        <f t="shared" si="21"/>
        <v>Q3/1999</v>
      </c>
      <c r="O165" s="5">
        <v>124.86</v>
      </c>
      <c r="P165" s="5">
        <v>502.00100000000003</v>
      </c>
      <c r="Q165" s="5">
        <f t="shared" si="22"/>
        <v>502.00100000000003</v>
      </c>
      <c r="R165" s="44">
        <f t="shared" si="23"/>
        <v>114.55045871559633</v>
      </c>
      <c r="S165" s="44">
        <f t="shared" si="24"/>
        <v>114.54253809330407</v>
      </c>
      <c r="T165" s="44">
        <f t="shared" si="28"/>
        <v>7.9206222922607594E-3</v>
      </c>
      <c r="U165" s="29">
        <f t="shared" si="30"/>
        <v>7.9225664606866752</v>
      </c>
      <c r="V165" s="4" t="s">
        <v>165</v>
      </c>
      <c r="W165" s="5">
        <v>7.9219999999999997</v>
      </c>
      <c r="X165" s="30">
        <f t="shared" si="25"/>
        <v>7.9225664606866752</v>
      </c>
      <c r="Y165" s="30">
        <f t="shared" si="26"/>
        <v>-5.6646068667554061E-4</v>
      </c>
      <c r="AA165" s="31">
        <f t="shared" si="29"/>
        <v>502.00100000000003</v>
      </c>
      <c r="AB165" s="5">
        <v>9.3026</v>
      </c>
    </row>
    <row r="166" spans="1:28" x14ac:dyDescent="0.25">
      <c r="A166" s="4" t="s">
        <v>166</v>
      </c>
      <c r="B166" s="1">
        <v>36525</v>
      </c>
      <c r="C166" s="34">
        <v>2713.433</v>
      </c>
      <c r="D166" s="34">
        <v>251.59200000000001</v>
      </c>
      <c r="E166" s="34">
        <v>376.32400000000001</v>
      </c>
      <c r="F166" s="34">
        <f t="shared" si="27"/>
        <v>500.14500000000004</v>
      </c>
      <c r="G166" s="34">
        <v>303.01900000000001</v>
      </c>
      <c r="H166" s="34">
        <v>249.441</v>
      </c>
      <c r="I166" s="34">
        <v>130521</v>
      </c>
      <c r="J166" s="34">
        <v>211.876</v>
      </c>
      <c r="N166" s="5" t="str">
        <f t="shared" si="21"/>
        <v>Q4/1999</v>
      </c>
      <c r="O166" s="5">
        <v>124.39</v>
      </c>
      <c r="P166" s="5">
        <v>500.14500000000004</v>
      </c>
      <c r="Q166" s="5">
        <f t="shared" si="22"/>
        <v>500.14500000000004</v>
      </c>
      <c r="R166" s="44">
        <f t="shared" si="23"/>
        <v>114.11926605504587</v>
      </c>
      <c r="S166" s="44">
        <f t="shared" si="24"/>
        <v>114.11905098729996</v>
      </c>
      <c r="T166" s="44">
        <f t="shared" si="28"/>
        <v>2.150677459127337E-4</v>
      </c>
      <c r="U166" s="29">
        <f t="shared" si="30"/>
        <v>-1.4707001232650452</v>
      </c>
      <c r="V166" s="4" t="s">
        <v>166</v>
      </c>
      <c r="W166" s="5">
        <v>-1.4702</v>
      </c>
      <c r="X166" s="30">
        <f t="shared" si="25"/>
        <v>-1.4707001232650452</v>
      </c>
      <c r="Y166" s="30">
        <f t="shared" si="26"/>
        <v>5.0012326504522697E-4</v>
      </c>
      <c r="AA166" s="31">
        <f t="shared" si="29"/>
        <v>500.14500000000004</v>
      </c>
      <c r="AB166" s="5">
        <v>-2.6131000000000002</v>
      </c>
    </row>
    <row r="167" spans="1:28" x14ac:dyDescent="0.25">
      <c r="A167" s="4" t="s">
        <v>167</v>
      </c>
      <c r="B167" s="1">
        <v>36616</v>
      </c>
      <c r="C167" s="34">
        <v>2778.9320000000002</v>
      </c>
      <c r="D167" s="34">
        <v>261.48399999999998</v>
      </c>
      <c r="E167" s="34">
        <v>384.04399999999998</v>
      </c>
      <c r="F167" s="34">
        <f t="shared" si="27"/>
        <v>509.48500000000001</v>
      </c>
      <c r="G167" s="34">
        <v>312.82900000000001</v>
      </c>
      <c r="H167" s="34">
        <v>251.68299999999999</v>
      </c>
      <c r="I167" s="34">
        <v>131244</v>
      </c>
      <c r="J167" s="34">
        <v>216.1</v>
      </c>
      <c r="N167" s="5" t="str">
        <f t="shared" si="21"/>
        <v>Q1/2000</v>
      </c>
      <c r="O167" s="5">
        <v>126.71</v>
      </c>
      <c r="P167" s="5">
        <v>509.48500000000001</v>
      </c>
      <c r="Q167" s="5">
        <f t="shared" si="22"/>
        <v>509.48500000000001</v>
      </c>
      <c r="R167" s="44">
        <f t="shared" si="23"/>
        <v>116.24770642201835</v>
      </c>
      <c r="S167" s="44">
        <f t="shared" si="24"/>
        <v>116.25017683324738</v>
      </c>
      <c r="T167" s="44">
        <f t="shared" si="28"/>
        <v>-2.4704112290265812E-3</v>
      </c>
      <c r="U167" s="29">
        <f t="shared" si="30"/>
        <v>7.6816950016050045</v>
      </c>
      <c r="V167" s="4" t="s">
        <v>167</v>
      </c>
      <c r="W167" s="5">
        <v>7.6813000000000002</v>
      </c>
      <c r="X167" s="30">
        <f t="shared" si="25"/>
        <v>7.6816950016050045</v>
      </c>
      <c r="Y167" s="30">
        <f t="shared" si="26"/>
        <v>-3.9500160500427484E-4</v>
      </c>
      <c r="AA167" s="31">
        <f t="shared" si="29"/>
        <v>509.48500000000001</v>
      </c>
      <c r="AB167" s="5">
        <v>9.6273</v>
      </c>
    </row>
    <row r="168" spans="1:28" x14ac:dyDescent="0.25">
      <c r="A168" s="4" t="s">
        <v>168</v>
      </c>
      <c r="B168" s="1">
        <v>36707</v>
      </c>
      <c r="C168" s="34">
        <v>2824.9659999999999</v>
      </c>
      <c r="D168" s="34">
        <v>276.596</v>
      </c>
      <c r="E168" s="34">
        <v>388.50400000000002</v>
      </c>
      <c r="F168" s="34">
        <f t="shared" si="27"/>
        <v>508.93299999999999</v>
      </c>
      <c r="G168" s="34">
        <v>315.911</v>
      </c>
      <c r="H168" s="34">
        <v>253.40100000000001</v>
      </c>
      <c r="I168" s="34">
        <v>130277</v>
      </c>
      <c r="J168" s="34">
        <v>218.57599999999999</v>
      </c>
      <c r="N168" s="5" t="str">
        <f t="shared" si="21"/>
        <v>Q2/2000</v>
      </c>
      <c r="O168" s="5">
        <v>126.58</v>
      </c>
      <c r="P168" s="5">
        <v>508.93299999999999</v>
      </c>
      <c r="Q168" s="5">
        <f t="shared" si="22"/>
        <v>508.93299999999999</v>
      </c>
      <c r="R168" s="44">
        <f t="shared" si="23"/>
        <v>116.12844036697248</v>
      </c>
      <c r="S168" s="44">
        <f t="shared" si="24"/>
        <v>116.1242259267203</v>
      </c>
      <c r="T168" s="44">
        <f t="shared" si="28"/>
        <v>4.2144402521842039E-3</v>
      </c>
      <c r="U168" s="29">
        <f t="shared" si="30"/>
        <v>-0.43267499821926236</v>
      </c>
      <c r="V168" s="4" t="s">
        <v>168</v>
      </c>
      <c r="W168" s="5">
        <v>-0.43240000000000001</v>
      </c>
      <c r="X168" s="30">
        <f t="shared" si="25"/>
        <v>-0.43267499821926236</v>
      </c>
      <c r="Y168" s="30">
        <f t="shared" si="26"/>
        <v>2.7499821926235679E-4</v>
      </c>
      <c r="AA168" s="31">
        <f t="shared" si="29"/>
        <v>508.93299999999999</v>
      </c>
      <c r="AB168" s="5">
        <v>-0.64739999999999998</v>
      </c>
    </row>
    <row r="169" spans="1:28" x14ac:dyDescent="0.25">
      <c r="A169" s="4" t="s">
        <v>169</v>
      </c>
      <c r="B169" s="1">
        <v>36799</v>
      </c>
      <c r="C169" s="34">
        <v>2838.663</v>
      </c>
      <c r="D169" s="34">
        <v>251.86</v>
      </c>
      <c r="E169" s="34">
        <v>396.22</v>
      </c>
      <c r="F169" s="34">
        <f t="shared" si="27"/>
        <v>513.49599999999998</v>
      </c>
      <c r="G169" s="34">
        <v>320.45999999999998</v>
      </c>
      <c r="H169" s="34">
        <v>256.447</v>
      </c>
      <c r="I169" s="34">
        <v>131847</v>
      </c>
      <c r="J169" s="34">
        <v>222.26400000000001</v>
      </c>
      <c r="N169" s="5" t="str">
        <f t="shared" si="21"/>
        <v>Q3/2000</v>
      </c>
      <c r="O169" s="5">
        <v>127.71</v>
      </c>
      <c r="P169" s="5">
        <v>513.49599999999998</v>
      </c>
      <c r="Q169" s="5">
        <f t="shared" si="22"/>
        <v>513.49599999999998</v>
      </c>
      <c r="R169" s="44">
        <f t="shared" si="23"/>
        <v>117.1651376146789</v>
      </c>
      <c r="S169" s="44">
        <f t="shared" si="24"/>
        <v>117.16537445295778</v>
      </c>
      <c r="T169" s="44">
        <f t="shared" si="28"/>
        <v>-2.3683827888021369E-4</v>
      </c>
      <c r="U169" s="29">
        <f t="shared" si="30"/>
        <v>3.6348471452384068</v>
      </c>
      <c r="V169" s="4" t="s">
        <v>169</v>
      </c>
      <c r="W169" s="5">
        <v>3.6351</v>
      </c>
      <c r="X169" s="30">
        <f t="shared" si="25"/>
        <v>3.6348471452384068</v>
      </c>
      <c r="Y169" s="30">
        <f t="shared" si="26"/>
        <v>2.5285476159320197E-4</v>
      </c>
      <c r="AA169" s="31">
        <f t="shared" si="29"/>
        <v>513.49599999999998</v>
      </c>
      <c r="AB169" s="5">
        <v>3.5125999999999999</v>
      </c>
    </row>
    <row r="170" spans="1:28" x14ac:dyDescent="0.25">
      <c r="A170" s="4" t="s">
        <v>170</v>
      </c>
      <c r="B170" s="1">
        <v>36891</v>
      </c>
      <c r="C170" s="34">
        <v>2846.5570000000002</v>
      </c>
      <c r="D170" s="34">
        <v>258.70400000000001</v>
      </c>
      <c r="E170" s="34">
        <v>399.30400000000003</v>
      </c>
      <c r="F170" s="34">
        <f t="shared" si="27"/>
        <v>509.73500000000001</v>
      </c>
      <c r="G170" s="34">
        <v>318.85399999999998</v>
      </c>
      <c r="H170" s="34">
        <v>257.60000000000002</v>
      </c>
      <c r="I170" s="34">
        <v>133616</v>
      </c>
      <c r="J170" s="34">
        <v>225.12</v>
      </c>
      <c r="N170" s="5" t="str">
        <f t="shared" si="21"/>
        <v>Q4/2000</v>
      </c>
      <c r="O170" s="5">
        <v>126.78</v>
      </c>
      <c r="P170" s="5">
        <v>509.73500000000001</v>
      </c>
      <c r="Q170" s="5">
        <f t="shared" si="22"/>
        <v>509.73500000000001</v>
      </c>
      <c r="R170" s="44">
        <f t="shared" si="23"/>
        <v>116.31192660550458</v>
      </c>
      <c r="S170" s="44">
        <f t="shared" si="24"/>
        <v>116.30721981627596</v>
      </c>
      <c r="T170" s="44">
        <f t="shared" si="28"/>
        <v>4.706789228620778E-3</v>
      </c>
      <c r="U170" s="29">
        <f t="shared" si="30"/>
        <v>-2.8976906061830121</v>
      </c>
      <c r="V170" s="4" t="s">
        <v>170</v>
      </c>
      <c r="W170" s="5">
        <v>-2.8976999999999999</v>
      </c>
      <c r="X170" s="30">
        <f t="shared" si="25"/>
        <v>-2.8976906061830121</v>
      </c>
      <c r="Y170" s="30">
        <f t="shared" si="26"/>
        <v>-9.3938169878349242E-6</v>
      </c>
      <c r="AA170" s="31">
        <f t="shared" si="29"/>
        <v>509.73500000000001</v>
      </c>
      <c r="AB170" s="5">
        <v>-3.8462000000000001</v>
      </c>
    </row>
    <row r="171" spans="1:28" x14ac:dyDescent="0.25">
      <c r="A171" s="4" t="s">
        <v>171</v>
      </c>
      <c r="B171" s="1">
        <v>36981</v>
      </c>
      <c r="C171" s="34">
        <v>2840.174</v>
      </c>
      <c r="D171" s="34">
        <v>254.79599999999999</v>
      </c>
      <c r="E171" s="34">
        <v>401.452</v>
      </c>
      <c r="F171" s="34">
        <f t="shared" si="27"/>
        <v>511.39100000000002</v>
      </c>
      <c r="G171" s="34">
        <v>323.65800000000002</v>
      </c>
      <c r="H171" s="34">
        <v>264.61900000000003</v>
      </c>
      <c r="I171" s="34">
        <v>135343</v>
      </c>
      <c r="J171" s="34">
        <v>227.44800000000001</v>
      </c>
      <c r="N171" s="5" t="str">
        <f t="shared" si="21"/>
        <v>Q1/2001</v>
      </c>
      <c r="O171" s="5">
        <v>127.19</v>
      </c>
      <c r="P171" s="5">
        <v>511.39100000000002</v>
      </c>
      <c r="Q171" s="5">
        <f t="shared" si="22"/>
        <v>511.39100000000002</v>
      </c>
      <c r="R171" s="44">
        <f t="shared" si="23"/>
        <v>116.68807339449542</v>
      </c>
      <c r="S171" s="44">
        <f t="shared" si="24"/>
        <v>116.68507253585722</v>
      </c>
      <c r="T171" s="44">
        <f t="shared" si="28"/>
        <v>3.0008586382024305E-3</v>
      </c>
      <c r="U171" s="29">
        <f t="shared" si="30"/>
        <v>1.3058450995156123</v>
      </c>
      <c r="V171" s="4" t="s">
        <v>171</v>
      </c>
      <c r="W171" s="5">
        <v>1.3050999999999999</v>
      </c>
      <c r="X171" s="30">
        <f t="shared" si="25"/>
        <v>1.3058450995156123</v>
      </c>
      <c r="Y171" s="30">
        <f t="shared" si="26"/>
        <v>-7.4509951561241294E-4</v>
      </c>
      <c r="AA171" s="31">
        <f t="shared" si="29"/>
        <v>511.39100000000002</v>
      </c>
      <c r="AB171" s="5">
        <v>0.12609999999999999</v>
      </c>
    </row>
    <row r="172" spans="1:28" x14ac:dyDescent="0.25">
      <c r="A172" s="4" t="s">
        <v>172</v>
      </c>
      <c r="B172" s="1">
        <v>37072</v>
      </c>
      <c r="C172" s="34">
        <v>2831.7290000000003</v>
      </c>
      <c r="D172" s="34">
        <v>263.18799999999999</v>
      </c>
      <c r="E172" s="34">
        <v>400.56</v>
      </c>
      <c r="F172" s="34">
        <f t="shared" si="27"/>
        <v>502.113</v>
      </c>
      <c r="G172" s="34">
        <v>327.68599999999998</v>
      </c>
      <c r="H172" s="34">
        <v>268.12299999999999</v>
      </c>
      <c r="I172" s="34">
        <v>129838</v>
      </c>
      <c r="J172" s="34">
        <v>230.70400000000001</v>
      </c>
      <c r="N172" s="5" t="str">
        <f t="shared" si="21"/>
        <v>Q2/2001</v>
      </c>
      <c r="O172" s="5">
        <v>124.88</v>
      </c>
      <c r="P172" s="5">
        <v>502.113</v>
      </c>
      <c r="Q172" s="5">
        <f t="shared" si="22"/>
        <v>502.113</v>
      </c>
      <c r="R172" s="44">
        <f t="shared" si="23"/>
        <v>114.56880733944953</v>
      </c>
      <c r="S172" s="44">
        <f t="shared" si="24"/>
        <v>114.56809334970087</v>
      </c>
      <c r="T172" s="44">
        <f t="shared" si="28"/>
        <v>7.1398974866099252E-4</v>
      </c>
      <c r="U172" s="29">
        <f t="shared" si="30"/>
        <v>-7.0619533584394212</v>
      </c>
      <c r="V172" s="4" t="s">
        <v>172</v>
      </c>
      <c r="W172" s="5">
        <v>-7.0613000000000001</v>
      </c>
      <c r="X172" s="30">
        <f t="shared" si="25"/>
        <v>-7.0619533584394212</v>
      </c>
      <c r="Y172" s="30">
        <f t="shared" si="26"/>
        <v>6.5335843942104788E-4</v>
      </c>
      <c r="AA172" s="31">
        <f t="shared" si="29"/>
        <v>502.113</v>
      </c>
      <c r="AB172" s="5">
        <v>-7.8202999999999996</v>
      </c>
    </row>
    <row r="173" spans="1:28" x14ac:dyDescent="0.25">
      <c r="A173" s="4" t="s">
        <v>173</v>
      </c>
      <c r="B173" s="1">
        <v>37164</v>
      </c>
      <c r="C173" s="34">
        <v>2794.69</v>
      </c>
      <c r="D173" s="34">
        <v>257.31200000000001</v>
      </c>
      <c r="E173" s="34">
        <v>401.17200000000003</v>
      </c>
      <c r="F173" s="34">
        <f t="shared" si="27"/>
        <v>493.94</v>
      </c>
      <c r="G173" s="34">
        <v>325.94200000000001</v>
      </c>
      <c r="H173" s="34">
        <v>271.42</v>
      </c>
      <c r="I173" s="34">
        <v>128380</v>
      </c>
      <c r="J173" s="34">
        <v>232.93200000000002</v>
      </c>
      <c r="N173" s="5" t="str">
        <f t="shared" si="21"/>
        <v>Q3/2001</v>
      </c>
      <c r="O173" s="5">
        <v>122.85</v>
      </c>
      <c r="P173" s="5">
        <v>493.94</v>
      </c>
      <c r="Q173" s="5">
        <f t="shared" si="22"/>
        <v>493.94</v>
      </c>
      <c r="R173" s="44">
        <f t="shared" si="23"/>
        <v>112.70642201834862</v>
      </c>
      <c r="S173" s="44">
        <f t="shared" si="24"/>
        <v>112.7032441485308</v>
      </c>
      <c r="T173" s="44">
        <f t="shared" si="28"/>
        <v>3.177869817818646E-3</v>
      </c>
      <c r="U173" s="29">
        <f t="shared" si="30"/>
        <v>-6.3536344358620429</v>
      </c>
      <c r="V173" s="4" t="s">
        <v>173</v>
      </c>
      <c r="W173" s="5">
        <v>-6.3541999999999996</v>
      </c>
      <c r="X173" s="30">
        <f t="shared" si="25"/>
        <v>-6.3536344358620429</v>
      </c>
      <c r="Y173" s="30">
        <f t="shared" si="26"/>
        <v>-5.6556413795672E-4</v>
      </c>
      <c r="AA173" s="31">
        <f t="shared" si="29"/>
        <v>493.94</v>
      </c>
      <c r="AB173" s="5">
        <v>-7.1414999999999997</v>
      </c>
    </row>
    <row r="174" spans="1:28" x14ac:dyDescent="0.25">
      <c r="A174" s="4" t="s">
        <v>174</v>
      </c>
      <c r="B174" s="1">
        <v>37256</v>
      </c>
      <c r="C174" s="34">
        <v>2761.596</v>
      </c>
      <c r="D174" s="34">
        <v>246.43200000000002</v>
      </c>
      <c r="E174" s="34">
        <v>400.488</v>
      </c>
      <c r="F174" s="34">
        <f t="shared" si="27"/>
        <v>488.67400000000004</v>
      </c>
      <c r="G174" s="34">
        <v>326.7</v>
      </c>
      <c r="H174" s="34">
        <v>264.08800000000002</v>
      </c>
      <c r="I174" s="34">
        <v>124429</v>
      </c>
      <c r="J174" s="34">
        <v>234.04</v>
      </c>
      <c r="N174" s="5" t="str">
        <f t="shared" si="21"/>
        <v>Q4/2001</v>
      </c>
      <c r="O174" s="5">
        <v>121.54</v>
      </c>
      <c r="P174" s="5">
        <v>488.67400000000004</v>
      </c>
      <c r="Q174" s="5">
        <f t="shared" si="22"/>
        <v>488.67400000000004</v>
      </c>
      <c r="R174" s="44">
        <f t="shared" si="23"/>
        <v>111.50458715596331</v>
      </c>
      <c r="S174" s="44">
        <f t="shared" si="24"/>
        <v>111.50169075401696</v>
      </c>
      <c r="T174" s="44">
        <f t="shared" si="28"/>
        <v>2.8964019463444401E-3</v>
      </c>
      <c r="U174" s="29">
        <f t="shared" si="30"/>
        <v>-4.1967720916503692</v>
      </c>
      <c r="V174" s="4" t="s">
        <v>174</v>
      </c>
      <c r="W174" s="5">
        <v>-4.1962999999999999</v>
      </c>
      <c r="X174" s="30">
        <f t="shared" si="25"/>
        <v>-4.1967720916503692</v>
      </c>
      <c r="Y174" s="30">
        <f t="shared" si="26"/>
        <v>4.7209165036932177E-4</v>
      </c>
      <c r="AA174" s="31">
        <f t="shared" si="29"/>
        <v>488.67400000000004</v>
      </c>
      <c r="AB174" s="5">
        <v>-4.5427999999999997</v>
      </c>
    </row>
    <row r="175" spans="1:28" x14ac:dyDescent="0.25">
      <c r="A175" s="4" t="s">
        <v>175</v>
      </c>
      <c r="B175" s="1">
        <v>37346</v>
      </c>
      <c r="C175" s="34">
        <v>2758.5729999999999</v>
      </c>
      <c r="D175" s="34">
        <v>250.60400000000001</v>
      </c>
      <c r="E175" s="34">
        <v>397.14800000000002</v>
      </c>
      <c r="F175" s="34">
        <f t="shared" si="27"/>
        <v>479.33500000000004</v>
      </c>
      <c r="G175" s="34">
        <v>335.91300000000001</v>
      </c>
      <c r="H175" s="34">
        <v>264.76100000000002</v>
      </c>
      <c r="I175" s="34">
        <v>124077</v>
      </c>
      <c r="J175" s="34">
        <v>237.44800000000001</v>
      </c>
      <c r="N175" s="5" t="str">
        <f t="shared" si="21"/>
        <v>Q1/2002</v>
      </c>
      <c r="O175" s="5">
        <v>119.22</v>
      </c>
      <c r="P175" s="5">
        <v>479.33500000000004</v>
      </c>
      <c r="Q175" s="5">
        <f t="shared" si="22"/>
        <v>479.33500000000004</v>
      </c>
      <c r="R175" s="44">
        <f t="shared" si="23"/>
        <v>109.37614678899082</v>
      </c>
      <c r="S175" s="44">
        <f t="shared" si="24"/>
        <v>109.37079308000163</v>
      </c>
      <c r="T175" s="44">
        <f t="shared" si="28"/>
        <v>5.3537089891904088E-3</v>
      </c>
      <c r="U175" s="29">
        <f t="shared" si="30"/>
        <v>-7.4280027257645926</v>
      </c>
      <c r="V175" s="4" t="s">
        <v>175</v>
      </c>
      <c r="W175" s="5">
        <v>-7.4282000000000004</v>
      </c>
      <c r="X175" s="30">
        <f t="shared" si="25"/>
        <v>-7.4280027257645926</v>
      </c>
      <c r="Y175" s="30">
        <f t="shared" si="26"/>
        <v>-1.9727423540771838E-4</v>
      </c>
      <c r="AA175" s="31">
        <f t="shared" si="29"/>
        <v>479.33500000000004</v>
      </c>
      <c r="AB175" s="5">
        <v>-8.1150000000000002</v>
      </c>
    </row>
    <row r="176" spans="1:28" x14ac:dyDescent="0.25">
      <c r="A176" s="4" t="s">
        <v>176</v>
      </c>
      <c r="B176" s="1">
        <v>37437</v>
      </c>
      <c r="C176" s="34">
        <v>2757.2449999999999</v>
      </c>
      <c r="D176" s="34">
        <v>262.596</v>
      </c>
      <c r="E176" s="34">
        <v>394.44</v>
      </c>
      <c r="F176" s="34">
        <f t="shared" si="27"/>
        <v>469.05500000000001</v>
      </c>
      <c r="G176" s="34">
        <v>331.74400000000003</v>
      </c>
      <c r="H176" s="34">
        <v>268.32600000000002</v>
      </c>
      <c r="I176" s="34">
        <v>122181</v>
      </c>
      <c r="J176" s="34">
        <v>240.768</v>
      </c>
      <c r="N176" s="5" t="str">
        <f t="shared" si="21"/>
        <v>Q2/2002</v>
      </c>
      <c r="O176" s="5">
        <v>116.66</v>
      </c>
      <c r="P176" s="5">
        <v>469.05500000000001</v>
      </c>
      <c r="Q176" s="5">
        <f t="shared" si="22"/>
        <v>469.05500000000001</v>
      </c>
      <c r="R176" s="44">
        <f t="shared" si="23"/>
        <v>107.02752293577981</v>
      </c>
      <c r="S176" s="44">
        <f t="shared" si="24"/>
        <v>107.02518561786677</v>
      </c>
      <c r="T176" s="44">
        <f t="shared" si="28"/>
        <v>2.3373179130459221E-3</v>
      </c>
      <c r="U176" s="29">
        <f t="shared" si="30"/>
        <v>-8.3065077611188975</v>
      </c>
      <c r="V176" s="4" t="s">
        <v>176</v>
      </c>
      <c r="W176" s="5">
        <v>-8.3063000000000002</v>
      </c>
      <c r="X176" s="30">
        <f t="shared" si="25"/>
        <v>-8.3065077611188975</v>
      </c>
      <c r="Y176" s="30">
        <f t="shared" si="26"/>
        <v>2.0776111889730942E-4</v>
      </c>
      <c r="AA176" s="31">
        <f t="shared" si="29"/>
        <v>469.05500000000001</v>
      </c>
      <c r="AB176" s="5">
        <v>-8.6010000000000009</v>
      </c>
    </row>
    <row r="177" spans="1:28" x14ac:dyDescent="0.25">
      <c r="A177" s="4" t="s">
        <v>177</v>
      </c>
      <c r="B177" s="1">
        <v>37529</v>
      </c>
      <c r="C177" s="34">
        <v>2758.4250000000002</v>
      </c>
      <c r="D177" s="34">
        <v>261.15600000000001</v>
      </c>
      <c r="E177" s="34">
        <v>397.40000000000003</v>
      </c>
      <c r="F177" s="34">
        <f t="shared" si="27"/>
        <v>467.3</v>
      </c>
      <c r="G177" s="34">
        <v>341.13900000000001</v>
      </c>
      <c r="H177" s="34">
        <v>272.53500000000003</v>
      </c>
      <c r="I177" s="34">
        <v>122955</v>
      </c>
      <c r="J177" s="34">
        <v>243.404</v>
      </c>
      <c r="N177" s="5" t="str">
        <f t="shared" si="21"/>
        <v>Q3/2002</v>
      </c>
      <c r="O177" s="5">
        <v>116.23</v>
      </c>
      <c r="P177" s="5">
        <v>467.3</v>
      </c>
      <c r="Q177" s="5">
        <f t="shared" si="22"/>
        <v>467.3</v>
      </c>
      <c r="R177" s="44">
        <f t="shared" si="23"/>
        <v>106.63302752293578</v>
      </c>
      <c r="S177" s="44">
        <f t="shared" si="24"/>
        <v>106.6247438770062</v>
      </c>
      <c r="T177" s="44">
        <f t="shared" si="28"/>
        <v>8.2836459295805298E-3</v>
      </c>
      <c r="U177" s="29">
        <f t="shared" si="30"/>
        <v>-1.4882475399808692</v>
      </c>
      <c r="V177" s="4" t="s">
        <v>177</v>
      </c>
      <c r="W177" s="5">
        <v>-1.4883</v>
      </c>
      <c r="X177" s="30">
        <f t="shared" si="25"/>
        <v>-1.4882475399808692</v>
      </c>
      <c r="Y177" s="30">
        <f t="shared" si="26"/>
        <v>-5.2460019130728952E-5</v>
      </c>
      <c r="AA177" s="31">
        <f t="shared" si="29"/>
        <v>467.3</v>
      </c>
      <c r="AB177" s="5">
        <v>-0.87090000000000001</v>
      </c>
    </row>
    <row r="178" spans="1:28" x14ac:dyDescent="0.25">
      <c r="A178" s="4" t="s">
        <v>178</v>
      </c>
      <c r="B178" s="1">
        <v>37621</v>
      </c>
      <c r="C178" s="34">
        <v>2755.9090000000001</v>
      </c>
      <c r="D178" s="34">
        <v>276.26400000000001</v>
      </c>
      <c r="E178" s="34">
        <v>400.24</v>
      </c>
      <c r="F178" s="34">
        <f t="shared" si="27"/>
        <v>464.74299999999999</v>
      </c>
      <c r="G178" s="34">
        <v>350.255</v>
      </c>
      <c r="H178" s="34">
        <v>273.27100000000002</v>
      </c>
      <c r="I178" s="34">
        <v>122304</v>
      </c>
      <c r="J178" s="34">
        <v>246.23600000000002</v>
      </c>
      <c r="N178" s="5" t="str">
        <f t="shared" si="21"/>
        <v>Q4/2002</v>
      </c>
      <c r="O178" s="5">
        <v>115.59</v>
      </c>
      <c r="P178" s="5">
        <v>464.74299999999999</v>
      </c>
      <c r="Q178" s="5">
        <f t="shared" si="22"/>
        <v>464.74299999999999</v>
      </c>
      <c r="R178" s="44">
        <f t="shared" si="23"/>
        <v>106.04587155963303</v>
      </c>
      <c r="S178" s="44">
        <f t="shared" si="24"/>
        <v>106.04130824658998</v>
      </c>
      <c r="T178" s="44">
        <f t="shared" si="28"/>
        <v>4.5633130430502433E-3</v>
      </c>
      <c r="U178" s="29">
        <f t="shared" si="30"/>
        <v>-2.1708445430945966</v>
      </c>
      <c r="V178" s="4" t="s">
        <v>178</v>
      </c>
      <c r="W178" s="5">
        <v>-2.1711999999999998</v>
      </c>
      <c r="X178" s="30">
        <f t="shared" si="25"/>
        <v>-2.1708445430945966</v>
      </c>
      <c r="Y178" s="30">
        <f t="shared" si="26"/>
        <v>-3.554569054031731E-4</v>
      </c>
      <c r="AA178" s="31">
        <f t="shared" si="29"/>
        <v>464.74299999999999</v>
      </c>
      <c r="AB178" s="5">
        <v>-1.7005999999999999</v>
      </c>
    </row>
    <row r="179" spans="1:28" x14ac:dyDescent="0.25">
      <c r="A179" s="4" t="s">
        <v>179</v>
      </c>
      <c r="B179" s="1">
        <v>37711</v>
      </c>
      <c r="C179" s="34">
        <v>2772.3290000000002</v>
      </c>
      <c r="D179" s="34">
        <v>275.33600000000001</v>
      </c>
      <c r="E179" s="34">
        <v>401.28000000000003</v>
      </c>
      <c r="F179" s="34">
        <f t="shared" si="27"/>
        <v>465.04399999999998</v>
      </c>
      <c r="G179" s="34">
        <v>339.62799999999999</v>
      </c>
      <c r="H179" s="34">
        <v>275.73200000000003</v>
      </c>
      <c r="I179" s="34">
        <v>121139</v>
      </c>
      <c r="J179" s="34">
        <v>253.81200000000001</v>
      </c>
      <c r="N179" s="5" t="str">
        <f t="shared" si="21"/>
        <v>Q1/2003</v>
      </c>
      <c r="O179" s="5">
        <v>115.66</v>
      </c>
      <c r="P179" s="5">
        <v>465.04399999999998</v>
      </c>
      <c r="Q179" s="5">
        <f t="shared" si="22"/>
        <v>465.04399999999998</v>
      </c>
      <c r="R179" s="44">
        <f t="shared" si="23"/>
        <v>106.11009174311927</v>
      </c>
      <c r="S179" s="44">
        <f t="shared" si="24"/>
        <v>106.10998799815637</v>
      </c>
      <c r="T179" s="44">
        <f t="shared" si="28"/>
        <v>1.0374496289955459E-4</v>
      </c>
      <c r="U179" s="29">
        <f t="shared" si="30"/>
        <v>0.25931970933765758</v>
      </c>
      <c r="V179" s="4" t="s">
        <v>179</v>
      </c>
      <c r="W179" s="5">
        <v>0.25919999999999999</v>
      </c>
      <c r="X179" s="30">
        <f t="shared" si="25"/>
        <v>0.25931970933765758</v>
      </c>
      <c r="Y179" s="30">
        <f t="shared" si="26"/>
        <v>-1.1970933765759195E-4</v>
      </c>
      <c r="AA179" s="31">
        <f t="shared" si="29"/>
        <v>465.04399999999998</v>
      </c>
      <c r="AB179" s="5">
        <v>-0.85660000000000003</v>
      </c>
    </row>
    <row r="180" spans="1:28" x14ac:dyDescent="0.25">
      <c r="A180" s="4" t="s">
        <v>180</v>
      </c>
      <c r="B180" s="1">
        <v>37802</v>
      </c>
      <c r="C180" s="34">
        <v>2826.06</v>
      </c>
      <c r="D180" s="34">
        <v>262.69200000000001</v>
      </c>
      <c r="E180" s="34">
        <v>401.108</v>
      </c>
      <c r="F180" s="34">
        <f t="shared" si="27"/>
        <v>463.28899999999999</v>
      </c>
      <c r="G180" s="34">
        <v>338.40899999999999</v>
      </c>
      <c r="H180" s="34">
        <v>278.47800000000001</v>
      </c>
      <c r="I180" s="34">
        <v>122603</v>
      </c>
      <c r="J180" s="34">
        <v>257</v>
      </c>
      <c r="N180" s="5" t="str">
        <f t="shared" si="21"/>
        <v>Q2/2003</v>
      </c>
      <c r="O180" s="5">
        <v>115.23</v>
      </c>
      <c r="P180" s="5">
        <v>463.28899999999999</v>
      </c>
      <c r="Q180" s="5">
        <f t="shared" si="22"/>
        <v>463.28899999999999</v>
      </c>
      <c r="R180" s="44">
        <f t="shared" si="23"/>
        <v>105.71559633027523</v>
      </c>
      <c r="S180" s="44">
        <f t="shared" si="24"/>
        <v>105.7095462572958</v>
      </c>
      <c r="T180" s="44">
        <f t="shared" si="28"/>
        <v>6.0500729794341623E-3</v>
      </c>
      <c r="U180" s="29">
        <f t="shared" si="30"/>
        <v>-1.5010109549935868</v>
      </c>
      <c r="V180" s="4" t="s">
        <v>180</v>
      </c>
      <c r="W180" s="5">
        <v>-1.5011000000000001</v>
      </c>
      <c r="X180" s="30">
        <f t="shared" si="25"/>
        <v>-1.5010109549935868</v>
      </c>
      <c r="Y180" s="30">
        <f t="shared" si="26"/>
        <v>-8.9045006413268624E-5</v>
      </c>
      <c r="AA180" s="31">
        <f t="shared" si="29"/>
        <v>463.28899999999999</v>
      </c>
      <c r="AB180" s="5">
        <v>-0.55959999999999999</v>
      </c>
    </row>
    <row r="181" spans="1:28" x14ac:dyDescent="0.25">
      <c r="A181" s="4" t="s">
        <v>181</v>
      </c>
      <c r="B181" s="1">
        <v>37894</v>
      </c>
      <c r="C181" s="34">
        <v>2910.123</v>
      </c>
      <c r="D181" s="34">
        <v>262.11599999999999</v>
      </c>
      <c r="E181" s="34">
        <v>408.084</v>
      </c>
      <c r="F181" s="34">
        <f t="shared" si="27"/>
        <v>463.64</v>
      </c>
      <c r="G181" s="34">
        <v>337.87</v>
      </c>
      <c r="H181" s="34">
        <v>287.23099999999999</v>
      </c>
      <c r="I181" s="34">
        <v>120916</v>
      </c>
      <c r="J181" s="34">
        <v>260.38800000000003</v>
      </c>
      <c r="N181" s="5" t="str">
        <f t="shared" si="21"/>
        <v>Q3/2003</v>
      </c>
      <c r="O181" s="5">
        <v>115.32</v>
      </c>
      <c r="P181" s="5">
        <v>463.64</v>
      </c>
      <c r="Q181" s="5">
        <f t="shared" si="22"/>
        <v>463.64</v>
      </c>
      <c r="R181" s="44">
        <f t="shared" si="23"/>
        <v>105.79816513761467</v>
      </c>
      <c r="S181" s="44">
        <f t="shared" si="24"/>
        <v>105.78963460546791</v>
      </c>
      <c r="T181" s="44">
        <f t="shared" si="28"/>
        <v>8.530532146764358E-3</v>
      </c>
      <c r="U181" s="29">
        <f t="shared" si="30"/>
        <v>0.30339515234492076</v>
      </c>
      <c r="V181" s="4" t="s">
        <v>181</v>
      </c>
      <c r="W181" s="5">
        <v>0.3034</v>
      </c>
      <c r="X181" s="30">
        <f t="shared" si="25"/>
        <v>0.30339515234492076</v>
      </c>
      <c r="Y181" s="30">
        <f t="shared" si="26"/>
        <v>4.8476550792431183E-6</v>
      </c>
      <c r="AA181" s="31">
        <f t="shared" si="29"/>
        <v>463.64</v>
      </c>
      <c r="AB181" s="5">
        <v>0.76439999999999997</v>
      </c>
    </row>
    <row r="182" spans="1:28" x14ac:dyDescent="0.25">
      <c r="A182" s="4" t="s">
        <v>182</v>
      </c>
      <c r="B182" s="1">
        <v>37986</v>
      </c>
      <c r="C182" s="34">
        <v>2954.335</v>
      </c>
      <c r="D182" s="34">
        <v>263.19600000000003</v>
      </c>
      <c r="E182" s="34">
        <v>409.32400000000001</v>
      </c>
      <c r="F182" s="34">
        <f t="shared" si="27"/>
        <v>462.78700000000003</v>
      </c>
      <c r="G182" s="34">
        <v>340.68900000000002</v>
      </c>
      <c r="H182" s="34">
        <v>293.762</v>
      </c>
      <c r="I182" s="34">
        <v>123065</v>
      </c>
      <c r="J182" s="34">
        <v>264.14</v>
      </c>
      <c r="N182" s="5" t="str">
        <f t="shared" si="21"/>
        <v>Q4/2003</v>
      </c>
      <c r="O182" s="5">
        <v>115.1</v>
      </c>
      <c r="P182" s="5">
        <v>462.78700000000003</v>
      </c>
      <c r="Q182" s="5">
        <f t="shared" si="22"/>
        <v>462.78700000000003</v>
      </c>
      <c r="R182" s="44">
        <f t="shared" si="23"/>
        <v>105.59633027522936</v>
      </c>
      <c r="S182" s="44">
        <f t="shared" si="24"/>
        <v>105.59500394737444</v>
      </c>
      <c r="T182" s="44">
        <f t="shared" si="28"/>
        <v>1.3263278549260349E-3</v>
      </c>
      <c r="U182" s="29">
        <f t="shared" si="30"/>
        <v>-0.73388739131499126</v>
      </c>
      <c r="V182" s="4" t="s">
        <v>182</v>
      </c>
      <c r="W182" s="5">
        <v>-0.73340000000000005</v>
      </c>
      <c r="X182" s="30">
        <f t="shared" si="25"/>
        <v>-0.73388739131499126</v>
      </c>
      <c r="Y182" s="30">
        <f t="shared" si="26"/>
        <v>4.8739131499120347E-4</v>
      </c>
      <c r="AA182" s="31">
        <f t="shared" si="29"/>
        <v>462.78700000000003</v>
      </c>
      <c r="AB182" s="5">
        <v>-0.39979999999999999</v>
      </c>
    </row>
    <row r="183" spans="1:28" x14ac:dyDescent="0.25">
      <c r="A183" s="4" t="s">
        <v>183</v>
      </c>
      <c r="B183" s="1">
        <v>38077</v>
      </c>
      <c r="C183" s="34">
        <v>2946.2090000000003</v>
      </c>
      <c r="D183" s="34">
        <v>273.48399999999998</v>
      </c>
      <c r="E183" s="34">
        <v>414.14400000000001</v>
      </c>
      <c r="F183" s="34">
        <f t="shared" si="27"/>
        <v>462.399</v>
      </c>
      <c r="G183" s="34">
        <v>345.15800000000002</v>
      </c>
      <c r="H183" s="34">
        <v>300.63100000000003</v>
      </c>
      <c r="I183" s="34">
        <v>121604</v>
      </c>
      <c r="J183" s="34">
        <v>266.12799999999999</v>
      </c>
      <c r="N183" s="5" t="str">
        <f t="shared" si="21"/>
        <v>Q1/2004</v>
      </c>
      <c r="O183" s="5">
        <v>115</v>
      </c>
      <c r="P183" s="5">
        <v>462.399</v>
      </c>
      <c r="Q183" s="5">
        <f t="shared" si="22"/>
        <v>462.399</v>
      </c>
      <c r="R183" s="44">
        <f t="shared" si="23"/>
        <v>105.50458715596331</v>
      </c>
      <c r="S183" s="44">
        <f t="shared" si="24"/>
        <v>105.50647323771408</v>
      </c>
      <c r="T183" s="44">
        <f t="shared" si="28"/>
        <v>-1.8860817507686534E-3</v>
      </c>
      <c r="U183" s="29">
        <f t="shared" si="30"/>
        <v>-0.33493795171734009</v>
      </c>
      <c r="V183" s="4" t="s">
        <v>183</v>
      </c>
      <c r="W183" s="5">
        <v>-0.33539999999999998</v>
      </c>
      <c r="X183" s="30">
        <f t="shared" si="25"/>
        <v>-0.33493795171734009</v>
      </c>
      <c r="Y183" s="30">
        <f t="shared" si="26"/>
        <v>-4.6204828265988818E-4</v>
      </c>
      <c r="AA183" s="31">
        <f t="shared" si="29"/>
        <v>462.399</v>
      </c>
      <c r="AB183" s="5">
        <v>-2.9527000000000001</v>
      </c>
    </row>
    <row r="184" spans="1:28" x14ac:dyDescent="0.25">
      <c r="A184" s="4" t="s">
        <v>184</v>
      </c>
      <c r="B184" s="1">
        <v>38168</v>
      </c>
      <c r="C184" s="34">
        <v>3014.7429999999999</v>
      </c>
      <c r="D184" s="34">
        <v>274.73200000000003</v>
      </c>
      <c r="E184" s="34">
        <v>416.12</v>
      </c>
      <c r="F184" s="34">
        <f t="shared" si="27"/>
        <v>457.83500000000004</v>
      </c>
      <c r="G184" s="34">
        <v>345.44400000000002</v>
      </c>
      <c r="H184" s="34">
        <v>305.37700000000001</v>
      </c>
      <c r="I184" s="34">
        <v>121740</v>
      </c>
      <c r="J184" s="34">
        <v>269.87200000000001</v>
      </c>
      <c r="N184" s="5" t="str">
        <f t="shared" si="21"/>
        <v>Q2/2004</v>
      </c>
      <c r="O184" s="5">
        <v>113.87</v>
      </c>
      <c r="P184" s="5">
        <v>457.83500000000004</v>
      </c>
      <c r="Q184" s="5">
        <f t="shared" si="22"/>
        <v>457.83500000000004</v>
      </c>
      <c r="R184" s="44">
        <f t="shared" si="23"/>
        <v>104.46788990825688</v>
      </c>
      <c r="S184" s="44">
        <f t="shared" si="24"/>
        <v>104.46509653954448</v>
      </c>
      <c r="T184" s="44">
        <f t="shared" si="28"/>
        <v>2.7933687124033213E-3</v>
      </c>
      <c r="U184" s="29">
        <f t="shared" si="30"/>
        <v>-3.8900358460796758</v>
      </c>
      <c r="V184" s="4" t="s">
        <v>184</v>
      </c>
      <c r="W184" s="5">
        <v>-3.8895</v>
      </c>
      <c r="X184" s="30">
        <f t="shared" si="25"/>
        <v>-3.8900358460796758</v>
      </c>
      <c r="Y184" s="30">
        <f t="shared" si="26"/>
        <v>5.3584607967582798E-4</v>
      </c>
      <c r="AA184" s="31">
        <f t="shared" si="29"/>
        <v>457.83500000000004</v>
      </c>
      <c r="AB184" s="5">
        <v>-2.7970999999999999</v>
      </c>
    </row>
    <row r="185" spans="1:28" x14ac:dyDescent="0.25">
      <c r="A185" s="4" t="s">
        <v>185</v>
      </c>
      <c r="B185" s="1">
        <v>38260</v>
      </c>
      <c r="C185" s="34">
        <v>3063.4210000000003</v>
      </c>
      <c r="D185" s="34">
        <v>269.73200000000003</v>
      </c>
      <c r="E185" s="34">
        <v>417.63600000000002</v>
      </c>
      <c r="F185" s="34">
        <f t="shared" si="27"/>
        <v>460.29300000000001</v>
      </c>
      <c r="G185" s="34">
        <v>343.20800000000003</v>
      </c>
      <c r="H185" s="34">
        <v>309.81799999999998</v>
      </c>
      <c r="I185" s="34">
        <v>121941</v>
      </c>
      <c r="J185" s="34">
        <v>274.49200000000002</v>
      </c>
      <c r="N185" s="5" t="str">
        <f t="shared" si="21"/>
        <v>Q3/2004</v>
      </c>
      <c r="O185" s="5">
        <v>114.48</v>
      </c>
      <c r="P185" s="5">
        <v>460.29300000000001</v>
      </c>
      <c r="Q185" s="5">
        <f t="shared" si="22"/>
        <v>460.29300000000001</v>
      </c>
      <c r="R185" s="44">
        <f t="shared" si="23"/>
        <v>105.02752293577981</v>
      </c>
      <c r="S185" s="44">
        <f t="shared" si="24"/>
        <v>105.02594314868139</v>
      </c>
      <c r="T185" s="44">
        <f t="shared" si="28"/>
        <v>1.5797870984215479E-3</v>
      </c>
      <c r="U185" s="29">
        <f t="shared" si="30"/>
        <v>2.1648545969732869</v>
      </c>
      <c r="V185" s="4" t="s">
        <v>185</v>
      </c>
      <c r="W185" s="5">
        <v>2.1640999999999999</v>
      </c>
      <c r="X185" s="30">
        <f t="shared" si="25"/>
        <v>2.1648545969732869</v>
      </c>
      <c r="Y185" s="30">
        <f t="shared" si="26"/>
        <v>-7.545969732869473E-4</v>
      </c>
      <c r="AA185" s="31">
        <f t="shared" si="29"/>
        <v>460.29300000000001</v>
      </c>
      <c r="AB185" s="5">
        <v>1.5955999999999999</v>
      </c>
    </row>
    <row r="186" spans="1:28" x14ac:dyDescent="0.25">
      <c r="A186" s="4" t="s">
        <v>186</v>
      </c>
      <c r="B186" s="1">
        <v>38352</v>
      </c>
      <c r="C186" s="34">
        <v>3103.6440000000002</v>
      </c>
      <c r="D186" s="34">
        <v>270.26800000000003</v>
      </c>
      <c r="E186" s="34">
        <v>422.66</v>
      </c>
      <c r="F186" s="34">
        <f t="shared" si="27"/>
        <v>456.83300000000003</v>
      </c>
      <c r="G186" s="34">
        <v>346.14</v>
      </c>
      <c r="H186" s="34">
        <v>315.11599999999999</v>
      </c>
      <c r="I186" s="34">
        <v>122974</v>
      </c>
      <c r="J186" s="34">
        <v>277.964</v>
      </c>
      <c r="N186" s="5" t="str">
        <f t="shared" si="21"/>
        <v>Q4/2004</v>
      </c>
      <c r="O186" s="5">
        <v>113.62</v>
      </c>
      <c r="P186" s="5">
        <v>456.83300000000003</v>
      </c>
      <c r="Q186" s="5">
        <f t="shared" si="22"/>
        <v>456.83300000000003</v>
      </c>
      <c r="R186" s="44">
        <f t="shared" si="23"/>
        <v>104.23853211009174</v>
      </c>
      <c r="S186" s="44">
        <f t="shared" si="24"/>
        <v>104.23646826356597</v>
      </c>
      <c r="T186" s="44">
        <f t="shared" si="28"/>
        <v>2.0638465257718508E-3</v>
      </c>
      <c r="U186" s="29">
        <f t="shared" si="30"/>
        <v>-2.9730473084234821</v>
      </c>
      <c r="V186" s="4" t="s">
        <v>186</v>
      </c>
      <c r="W186" s="5">
        <v>-2.9731000000000001</v>
      </c>
      <c r="X186" s="30">
        <f t="shared" si="25"/>
        <v>-2.9730473084234821</v>
      </c>
      <c r="Y186" s="30">
        <f t="shared" si="26"/>
        <v>-5.269157651799361E-5</v>
      </c>
      <c r="AA186" s="31">
        <f t="shared" si="29"/>
        <v>456.83300000000003</v>
      </c>
      <c r="AB186" s="5">
        <v>-3.2412000000000001</v>
      </c>
    </row>
    <row r="187" spans="1:28" x14ac:dyDescent="0.25">
      <c r="A187" s="4" t="s">
        <v>187</v>
      </c>
      <c r="B187" s="1">
        <v>38442</v>
      </c>
      <c r="C187" s="34">
        <v>3142.5590000000002</v>
      </c>
      <c r="D187" s="34">
        <v>274.36400000000003</v>
      </c>
      <c r="E187" s="34">
        <v>425.15600000000001</v>
      </c>
      <c r="F187" s="34">
        <f t="shared" si="27"/>
        <v>452.06799999999998</v>
      </c>
      <c r="G187" s="34">
        <v>347.69</v>
      </c>
      <c r="H187" s="34">
        <v>323.67200000000003</v>
      </c>
      <c r="I187" s="34">
        <v>124601</v>
      </c>
      <c r="J187" s="34">
        <v>283.95600000000002</v>
      </c>
      <c r="N187" s="5" t="str">
        <f t="shared" si="21"/>
        <v>Q1/2005</v>
      </c>
      <c r="O187" s="5">
        <v>112.43</v>
      </c>
      <c r="P187" s="5">
        <v>452.06799999999998</v>
      </c>
      <c r="Q187" s="5">
        <f t="shared" si="22"/>
        <v>452.06799999999998</v>
      </c>
      <c r="R187" s="44">
        <f t="shared" si="23"/>
        <v>103.14678899082568</v>
      </c>
      <c r="S187" s="44">
        <f t="shared" si="24"/>
        <v>103.14922900704137</v>
      </c>
      <c r="T187" s="44">
        <f t="shared" si="28"/>
        <v>-2.440016215686569E-3</v>
      </c>
      <c r="U187" s="29">
        <f t="shared" si="30"/>
        <v>-4.1073784134001423</v>
      </c>
      <c r="V187" s="4" t="s">
        <v>187</v>
      </c>
      <c r="W187" s="5">
        <v>-4.1066000000000003</v>
      </c>
      <c r="X187" s="30">
        <f t="shared" si="25"/>
        <v>-4.1073784134001423</v>
      </c>
      <c r="Y187" s="30">
        <f t="shared" si="26"/>
        <v>7.7841340014206395E-4</v>
      </c>
      <c r="AA187" s="31">
        <f t="shared" si="29"/>
        <v>452.06799999999998</v>
      </c>
      <c r="AB187" s="5">
        <v>-2.8784999999999998</v>
      </c>
    </row>
    <row r="188" spans="1:28" x14ac:dyDescent="0.25">
      <c r="A188" s="4" t="s">
        <v>188</v>
      </c>
      <c r="B188" s="1">
        <v>38533</v>
      </c>
      <c r="C188" s="34">
        <v>3189.1860000000001</v>
      </c>
      <c r="D188" s="34">
        <v>295.48</v>
      </c>
      <c r="E188" s="34">
        <v>428.32400000000001</v>
      </c>
      <c r="F188" s="34">
        <f t="shared" si="27"/>
        <v>459.69100000000003</v>
      </c>
      <c r="G188" s="34">
        <v>350.52800000000002</v>
      </c>
      <c r="H188" s="34">
        <v>331.471</v>
      </c>
      <c r="I188" s="34">
        <v>125257</v>
      </c>
      <c r="J188" s="34">
        <v>291.572</v>
      </c>
      <c r="N188" s="5" t="str">
        <f t="shared" si="21"/>
        <v>Q2/2005</v>
      </c>
      <c r="O188" s="5">
        <v>114.33</v>
      </c>
      <c r="P188" s="5">
        <v>459.69100000000003</v>
      </c>
      <c r="Q188" s="5">
        <f t="shared" si="22"/>
        <v>459.69100000000003</v>
      </c>
      <c r="R188" s="44">
        <f t="shared" si="23"/>
        <v>104.88990825688073</v>
      </c>
      <c r="S188" s="44">
        <f t="shared" si="24"/>
        <v>104.88858364554861</v>
      </c>
      <c r="T188" s="44">
        <f t="shared" si="28"/>
        <v>1.3246113321230268E-3</v>
      </c>
      <c r="U188" s="29">
        <f t="shared" si="30"/>
        <v>6.9175354451912252</v>
      </c>
      <c r="V188" s="4" t="s">
        <v>188</v>
      </c>
      <c r="W188" s="5">
        <v>6.9168000000000003</v>
      </c>
      <c r="X188" s="30">
        <f t="shared" si="25"/>
        <v>6.9175354451912252</v>
      </c>
      <c r="Y188" s="30">
        <f t="shared" si="26"/>
        <v>-7.3544519122492602E-4</v>
      </c>
      <c r="AA188" s="31">
        <f t="shared" si="29"/>
        <v>459.69100000000003</v>
      </c>
      <c r="AB188" s="5">
        <v>6.359</v>
      </c>
    </row>
    <row r="189" spans="1:28" x14ac:dyDescent="0.25">
      <c r="A189" s="4" t="s">
        <v>189</v>
      </c>
      <c r="B189" s="1">
        <v>38625</v>
      </c>
      <c r="C189" s="34">
        <v>3233.8760000000002</v>
      </c>
      <c r="D189" s="34">
        <v>287.14400000000001</v>
      </c>
      <c r="E189" s="34">
        <v>432.42</v>
      </c>
      <c r="F189" s="34">
        <f t="shared" si="27"/>
        <v>466.31</v>
      </c>
      <c r="G189" s="34">
        <v>354.09100000000001</v>
      </c>
      <c r="H189" s="34">
        <v>340.435</v>
      </c>
      <c r="I189" s="34">
        <v>127546</v>
      </c>
      <c r="J189" s="34">
        <v>295.63200000000001</v>
      </c>
      <c r="N189" s="5" t="str">
        <f t="shared" si="21"/>
        <v>Q3/2005</v>
      </c>
      <c r="O189" s="5">
        <v>115.98</v>
      </c>
      <c r="P189" s="5">
        <v>466.31</v>
      </c>
      <c r="Q189" s="5">
        <f t="shared" si="22"/>
        <v>466.31</v>
      </c>
      <c r="R189" s="44">
        <f t="shared" si="23"/>
        <v>106.40366972477064</v>
      </c>
      <c r="S189" s="44">
        <f t="shared" si="24"/>
        <v>106.39885366421305</v>
      </c>
      <c r="T189" s="44">
        <f t="shared" si="28"/>
        <v>4.8160605575873205E-3</v>
      </c>
      <c r="U189" s="29">
        <f t="shared" si="30"/>
        <v>5.8851147747331689</v>
      </c>
      <c r="V189" s="4" t="s">
        <v>189</v>
      </c>
      <c r="W189" s="5">
        <v>5.8853999999999997</v>
      </c>
      <c r="X189" s="30">
        <f t="shared" si="25"/>
        <v>5.8851147747331689</v>
      </c>
      <c r="Y189" s="30">
        <f t="shared" si="26"/>
        <v>2.8522526683083527E-4</v>
      </c>
      <c r="AA189" s="31">
        <f t="shared" si="29"/>
        <v>466.31</v>
      </c>
      <c r="AB189" s="5">
        <v>4.1134000000000004</v>
      </c>
    </row>
    <row r="190" spans="1:28" x14ac:dyDescent="0.25">
      <c r="A190" s="4" t="s">
        <v>190</v>
      </c>
      <c r="B190" s="1">
        <v>38717</v>
      </c>
      <c r="C190" s="34">
        <v>3241.8420000000001</v>
      </c>
      <c r="D190" s="34">
        <v>285.76400000000001</v>
      </c>
      <c r="E190" s="34">
        <v>434.67200000000003</v>
      </c>
      <c r="F190" s="34">
        <f t="shared" si="27"/>
        <v>477.34199999999998</v>
      </c>
      <c r="G190" s="34">
        <v>355.43200000000002</v>
      </c>
      <c r="H190" s="34">
        <v>347.68900000000002</v>
      </c>
      <c r="I190" s="34">
        <v>125955</v>
      </c>
      <c r="J190" s="34">
        <v>298.74799999999999</v>
      </c>
      <c r="N190" s="5" t="str">
        <f t="shared" si="21"/>
        <v>Q4/2005</v>
      </c>
      <c r="O190" s="5">
        <v>118.72</v>
      </c>
      <c r="P190" s="5">
        <v>477.34199999999998</v>
      </c>
      <c r="Q190" s="5">
        <f t="shared" si="22"/>
        <v>477.34199999999998</v>
      </c>
      <c r="R190" s="44">
        <f t="shared" si="23"/>
        <v>108.91743119266054</v>
      </c>
      <c r="S190" s="44">
        <f t="shared" si="24"/>
        <v>108.91604641929786</v>
      </c>
      <c r="T190" s="44">
        <f t="shared" si="28"/>
        <v>1.384773362687497E-3</v>
      </c>
      <c r="U190" s="29">
        <f t="shared" si="30"/>
        <v>9.8043834504847549</v>
      </c>
      <c r="V190" s="4" t="s">
        <v>190</v>
      </c>
      <c r="W190" s="5">
        <v>9.8046000000000006</v>
      </c>
      <c r="X190" s="30">
        <f t="shared" si="25"/>
        <v>9.8043834504847549</v>
      </c>
      <c r="Y190" s="30">
        <f t="shared" si="26"/>
        <v>2.1654951524574528E-4</v>
      </c>
      <c r="AA190" s="31">
        <f t="shared" si="29"/>
        <v>477.34199999999998</v>
      </c>
      <c r="AB190" s="5">
        <v>11.5815</v>
      </c>
    </row>
    <row r="191" spans="1:28" x14ac:dyDescent="0.25">
      <c r="A191" s="4" t="s">
        <v>191</v>
      </c>
      <c r="B191" s="1">
        <v>38807</v>
      </c>
      <c r="C191" s="34">
        <v>3302.0950000000003</v>
      </c>
      <c r="D191" s="34">
        <v>289.964</v>
      </c>
      <c r="E191" s="34">
        <v>437.08800000000002</v>
      </c>
      <c r="F191" s="34">
        <f t="shared" si="27"/>
        <v>474.81</v>
      </c>
      <c r="G191" s="34">
        <v>359.69600000000003</v>
      </c>
      <c r="H191" s="34">
        <v>354.09000000000003</v>
      </c>
      <c r="I191" s="34">
        <v>126059</v>
      </c>
      <c r="J191" s="34">
        <v>305.63600000000002</v>
      </c>
      <c r="N191" s="5" t="str">
        <f t="shared" si="21"/>
        <v>Q1/2006</v>
      </c>
      <c r="O191" s="5">
        <v>118.1</v>
      </c>
      <c r="P191" s="5">
        <v>474.81</v>
      </c>
      <c r="Q191" s="5">
        <f t="shared" si="22"/>
        <v>474.81</v>
      </c>
      <c r="R191" s="44">
        <f t="shared" si="23"/>
        <v>108.34862385321101</v>
      </c>
      <c r="S191" s="44">
        <f t="shared" si="24"/>
        <v>108.33831508718448</v>
      </c>
      <c r="T191" s="44">
        <f t="shared" si="28"/>
        <v>1.0308766026525973E-2</v>
      </c>
      <c r="U191" s="29">
        <f t="shared" si="30"/>
        <v>-2.1049269817451699</v>
      </c>
      <c r="V191" s="4" t="s">
        <v>191</v>
      </c>
      <c r="W191" s="5">
        <v>-2.105</v>
      </c>
      <c r="X191" s="30">
        <f t="shared" si="25"/>
        <v>-2.1049269817451699</v>
      </c>
      <c r="Y191" s="30">
        <f t="shared" si="26"/>
        <v>-7.301825483008173E-5</v>
      </c>
      <c r="AA191" s="31">
        <f t="shared" si="29"/>
        <v>474.81</v>
      </c>
      <c r="AB191" s="5">
        <v>-0.59319999999999995</v>
      </c>
    </row>
    <row r="192" spans="1:28" x14ac:dyDescent="0.25">
      <c r="A192" s="4" t="s">
        <v>192</v>
      </c>
      <c r="B192" s="1">
        <v>38898</v>
      </c>
      <c r="C192" s="34">
        <v>3290.558</v>
      </c>
      <c r="D192" s="34">
        <v>287.17200000000003</v>
      </c>
      <c r="E192" s="34">
        <v>445.78000000000003</v>
      </c>
      <c r="F192" s="34">
        <f t="shared" si="27"/>
        <v>502.89100000000002</v>
      </c>
      <c r="G192" s="34">
        <v>360.12799999999999</v>
      </c>
      <c r="H192" s="34">
        <v>357.233</v>
      </c>
      <c r="I192" s="34">
        <v>126498</v>
      </c>
      <c r="J192" s="34">
        <v>312.77199999999999</v>
      </c>
      <c r="N192" s="5" t="str">
        <f t="shared" si="21"/>
        <v>Q2/2006</v>
      </c>
      <c r="O192" s="5">
        <v>125.08</v>
      </c>
      <c r="P192" s="5">
        <v>502.89100000000002</v>
      </c>
      <c r="Q192" s="5">
        <f t="shared" si="22"/>
        <v>502.89100000000002</v>
      </c>
      <c r="R192" s="44">
        <f t="shared" si="23"/>
        <v>114.75229357798165</v>
      </c>
      <c r="S192" s="44">
        <f t="shared" si="24"/>
        <v>114.74561111288577</v>
      </c>
      <c r="T192" s="44">
        <f t="shared" si="28"/>
        <v>6.6824650958778875E-3</v>
      </c>
      <c r="U192" s="29">
        <f t="shared" si="30"/>
        <v>25.839222115884365</v>
      </c>
      <c r="V192" s="4" t="s">
        <v>192</v>
      </c>
      <c r="W192" s="5">
        <v>25.838699999999999</v>
      </c>
      <c r="X192" s="30">
        <f t="shared" si="25"/>
        <v>25.839222115884365</v>
      </c>
      <c r="Y192" s="30">
        <f t="shared" si="26"/>
        <v>-5.2211588436534839E-4</v>
      </c>
      <c r="AA192" s="31">
        <f t="shared" si="29"/>
        <v>502.89100000000002</v>
      </c>
      <c r="AB192" s="5">
        <v>28.633600000000001</v>
      </c>
    </row>
    <row r="193" spans="1:28" x14ac:dyDescent="0.25">
      <c r="A193" s="4" t="s">
        <v>193</v>
      </c>
      <c r="B193" s="1">
        <v>38990</v>
      </c>
      <c r="C193" s="34">
        <v>3259.634</v>
      </c>
      <c r="D193" s="34">
        <v>295.24</v>
      </c>
      <c r="E193" s="34">
        <v>448.55599999999998</v>
      </c>
      <c r="F193" s="34">
        <f t="shared" si="27"/>
        <v>506.40100000000001</v>
      </c>
      <c r="G193" s="34">
        <v>361.01600000000002</v>
      </c>
      <c r="H193" s="34">
        <v>357.16</v>
      </c>
      <c r="I193" s="34">
        <v>125298</v>
      </c>
      <c r="J193" s="34">
        <v>316.13200000000001</v>
      </c>
      <c r="N193" s="5" t="str">
        <f t="shared" ref="N193:N246" si="31">A193</f>
        <v>Q3/2006</v>
      </c>
      <c r="O193" s="5">
        <v>125.95</v>
      </c>
      <c r="P193" s="5">
        <v>506.40100000000001</v>
      </c>
      <c r="Q193" s="5">
        <f t="shared" si="22"/>
        <v>506.40100000000001</v>
      </c>
      <c r="R193" s="44">
        <f t="shared" si="23"/>
        <v>115.55045871559633</v>
      </c>
      <c r="S193" s="44">
        <f t="shared" si="24"/>
        <v>115.54649459460693</v>
      </c>
      <c r="T193" s="44">
        <f t="shared" si="28"/>
        <v>3.9641209894085705E-3</v>
      </c>
      <c r="U193" s="29">
        <f t="shared" si="30"/>
        <v>2.8212229796050758</v>
      </c>
      <c r="V193" s="4" t="s">
        <v>193</v>
      </c>
      <c r="W193" s="5">
        <v>2.8212999999999999</v>
      </c>
      <c r="X193" s="30">
        <f t="shared" si="25"/>
        <v>2.8212229796050758</v>
      </c>
      <c r="Y193" s="30">
        <f t="shared" si="26"/>
        <v>7.7020394924076641E-5</v>
      </c>
      <c r="AA193" s="31">
        <f t="shared" si="29"/>
        <v>506.40100000000001</v>
      </c>
      <c r="AB193" s="5">
        <v>1.6245000000000001</v>
      </c>
    </row>
    <row r="194" spans="1:28" x14ac:dyDescent="0.25">
      <c r="A194" s="4" t="s">
        <v>194</v>
      </c>
      <c r="B194" s="1">
        <v>39082</v>
      </c>
      <c r="C194" s="34">
        <v>3234.1730000000002</v>
      </c>
      <c r="D194" s="34">
        <v>300.82</v>
      </c>
      <c r="E194" s="34">
        <v>456.48</v>
      </c>
      <c r="F194" s="34">
        <f t="shared" si="27"/>
        <v>522.29600000000005</v>
      </c>
      <c r="G194" s="34">
        <v>374.16399999999999</v>
      </c>
      <c r="H194" s="34">
        <v>359.13800000000003</v>
      </c>
      <c r="I194" s="34">
        <v>127419</v>
      </c>
      <c r="J194" s="34">
        <v>321.42</v>
      </c>
      <c r="N194" s="5" t="str">
        <f t="shared" si="31"/>
        <v>Q4/2006</v>
      </c>
      <c r="O194" s="5">
        <v>129.91</v>
      </c>
      <c r="P194" s="5">
        <v>522.29600000000005</v>
      </c>
      <c r="Q194" s="5">
        <f t="shared" si="22"/>
        <v>522.29600000000005</v>
      </c>
      <c r="R194" s="44">
        <f t="shared" si="23"/>
        <v>119.18348623853211</v>
      </c>
      <c r="S194" s="44">
        <f t="shared" si="24"/>
        <v>119.17328745556352</v>
      </c>
      <c r="T194" s="44">
        <f t="shared" si="28"/>
        <v>1.0198782968586784E-2</v>
      </c>
      <c r="U194" s="29">
        <f t="shared" si="30"/>
        <v>13.158864475063359</v>
      </c>
      <c r="V194" s="4" t="s">
        <v>194</v>
      </c>
      <c r="W194" s="5">
        <v>13.1593</v>
      </c>
      <c r="X194" s="30">
        <f t="shared" si="25"/>
        <v>13.158864475063359</v>
      </c>
      <c r="Y194" s="30">
        <f t="shared" si="26"/>
        <v>4.3552493664122949E-4</v>
      </c>
      <c r="AA194" s="31">
        <f t="shared" si="29"/>
        <v>522.29600000000005</v>
      </c>
      <c r="AB194" s="5">
        <v>13.258699999999999</v>
      </c>
    </row>
    <row r="195" spans="1:28" x14ac:dyDescent="0.25">
      <c r="A195" s="4" t="s">
        <v>195</v>
      </c>
      <c r="B195" s="1">
        <v>39172</v>
      </c>
      <c r="C195" s="34">
        <v>3229.9749999999999</v>
      </c>
      <c r="D195" s="34">
        <v>304.38400000000001</v>
      </c>
      <c r="E195" s="34">
        <v>464.17200000000003</v>
      </c>
      <c r="F195" s="34">
        <f t="shared" si="27"/>
        <v>521.01800000000003</v>
      </c>
      <c r="G195" s="34">
        <v>372.85</v>
      </c>
      <c r="H195" s="34">
        <v>364.32499999999999</v>
      </c>
      <c r="I195" s="34">
        <v>127210</v>
      </c>
      <c r="J195" s="34">
        <v>323.392</v>
      </c>
      <c r="N195" s="5" t="str">
        <f t="shared" si="31"/>
        <v>Q1/2007</v>
      </c>
      <c r="O195" s="5">
        <v>129.58000000000001</v>
      </c>
      <c r="P195" s="5">
        <v>521.01800000000003</v>
      </c>
      <c r="Q195" s="5">
        <f t="shared" si="22"/>
        <v>521.01800000000003</v>
      </c>
      <c r="R195" s="44">
        <f t="shared" si="23"/>
        <v>118.88073394495414</v>
      </c>
      <c r="S195" s="44">
        <f t="shared" si="24"/>
        <v>118.88168372632146</v>
      </c>
      <c r="T195" s="44">
        <f t="shared" si="28"/>
        <v>-9.4978136731072027E-4</v>
      </c>
      <c r="U195" s="29">
        <f t="shared" si="30"/>
        <v>-0.97516884070746324</v>
      </c>
      <c r="V195" s="4" t="s">
        <v>195</v>
      </c>
      <c r="W195" s="5">
        <v>-0.97529999999999994</v>
      </c>
      <c r="X195" s="30">
        <f t="shared" si="25"/>
        <v>-0.97516884070746324</v>
      </c>
      <c r="Y195" s="30">
        <f t="shared" si="26"/>
        <v>-1.3115929253670888E-4</v>
      </c>
      <c r="AA195" s="31">
        <f t="shared" si="29"/>
        <v>521.01800000000003</v>
      </c>
      <c r="AB195" s="5">
        <v>2.8651</v>
      </c>
    </row>
    <row r="196" spans="1:28" x14ac:dyDescent="0.25">
      <c r="A196" s="4" t="s">
        <v>196</v>
      </c>
      <c r="B196" s="1">
        <v>39263</v>
      </c>
      <c r="C196" s="34">
        <v>3247.5439999999999</v>
      </c>
      <c r="D196" s="34">
        <v>311.17200000000003</v>
      </c>
      <c r="E196" s="34">
        <v>469.23200000000003</v>
      </c>
      <c r="F196" s="34">
        <f t="shared" si="27"/>
        <v>517.65800000000002</v>
      </c>
      <c r="G196" s="34">
        <v>367.75</v>
      </c>
      <c r="H196" s="34">
        <v>367.02199999999999</v>
      </c>
      <c r="I196" s="34">
        <v>125403</v>
      </c>
      <c r="J196" s="34">
        <v>329.16</v>
      </c>
      <c r="N196" s="5" t="str">
        <f t="shared" si="31"/>
        <v>Q2/2007</v>
      </c>
      <c r="O196" s="5">
        <v>128.75</v>
      </c>
      <c r="P196" s="5">
        <v>517.65800000000002</v>
      </c>
      <c r="Q196" s="5">
        <f t="shared" ref="Q196:Q246" si="32">P196</f>
        <v>517.65800000000002</v>
      </c>
      <c r="R196" s="44">
        <f t="shared" ref="R196:R239" si="33">100*O196/$O$131</f>
        <v>118.11926605504587</v>
      </c>
      <c r="S196" s="44">
        <f t="shared" ref="S196:S246" si="34">100*Q196/$Q$131</f>
        <v>118.11502603441745</v>
      </c>
      <c r="T196" s="44">
        <f t="shared" si="28"/>
        <v>4.2400206284156639E-3</v>
      </c>
      <c r="U196" s="29">
        <f t="shared" si="30"/>
        <v>-2.5547194055606348</v>
      </c>
      <c r="V196" s="4" t="s">
        <v>196</v>
      </c>
      <c r="W196" s="5">
        <v>-2.5546000000000002</v>
      </c>
      <c r="X196" s="30">
        <f t="shared" si="25"/>
        <v>-2.5547194055606348</v>
      </c>
      <c r="Y196" s="30">
        <f t="shared" si="26"/>
        <v>1.1940556063461116E-4</v>
      </c>
      <c r="AA196" s="31">
        <f t="shared" si="29"/>
        <v>517.65800000000002</v>
      </c>
      <c r="AB196" s="5">
        <v>-4.1893000000000002</v>
      </c>
    </row>
    <row r="197" spans="1:28" x14ac:dyDescent="0.25">
      <c r="A197" s="4" t="s">
        <v>197</v>
      </c>
      <c r="B197" s="1">
        <v>39355</v>
      </c>
      <c r="C197" s="34">
        <v>3233.3119999999999</v>
      </c>
      <c r="D197" s="34">
        <v>300.90000000000003</v>
      </c>
      <c r="E197" s="34">
        <v>474.63600000000002</v>
      </c>
      <c r="F197" s="34">
        <f t="shared" si="27"/>
        <v>520.46600000000001</v>
      </c>
      <c r="G197" s="34">
        <v>368.19400000000002</v>
      </c>
      <c r="H197" s="34">
        <v>368.54200000000003</v>
      </c>
      <c r="I197" s="34">
        <v>122305</v>
      </c>
      <c r="J197" s="34">
        <v>327.69200000000001</v>
      </c>
      <c r="N197" s="5" t="str">
        <f t="shared" si="31"/>
        <v>Q3/2007</v>
      </c>
      <c r="O197" s="5">
        <v>129.44999999999999</v>
      </c>
      <c r="P197" s="5">
        <v>520.46600000000001</v>
      </c>
      <c r="Q197" s="5">
        <f t="shared" si="32"/>
        <v>520.46600000000001</v>
      </c>
      <c r="R197" s="44">
        <f t="shared" si="33"/>
        <v>118.76146788990825</v>
      </c>
      <c r="S197" s="44">
        <f t="shared" si="34"/>
        <v>118.75573281979436</v>
      </c>
      <c r="T197" s="44">
        <f t="shared" si="28"/>
        <v>5.735070113885854E-3</v>
      </c>
      <c r="U197" s="29">
        <f t="shared" si="30"/>
        <v>2.1874909213714711</v>
      </c>
      <c r="V197" s="4" t="s">
        <v>197</v>
      </c>
      <c r="W197" s="5">
        <v>2.1876000000000002</v>
      </c>
      <c r="X197" s="30">
        <f t="shared" ref="X197:X246" si="35">100*((P197/P196)^4-1)</f>
        <v>2.1874909213714711</v>
      </c>
      <c r="Y197" s="30">
        <f t="shared" ref="Y197:Y246" si="36">W197-X197</f>
        <v>1.0907862852915784E-4</v>
      </c>
      <c r="AA197" s="31">
        <f t="shared" si="29"/>
        <v>520.46600000000001</v>
      </c>
      <c r="AB197" s="5">
        <v>1.2862</v>
      </c>
    </row>
    <row r="198" spans="1:28" x14ac:dyDescent="0.25">
      <c r="A198" s="4" t="s">
        <v>198</v>
      </c>
      <c r="B198" s="1">
        <v>39447</v>
      </c>
      <c r="C198" s="34">
        <v>3213.37</v>
      </c>
      <c r="D198" s="34">
        <v>317.988</v>
      </c>
      <c r="E198" s="34">
        <v>477.98</v>
      </c>
      <c r="F198" s="34">
        <f t="shared" si="27"/>
        <v>533.85500000000002</v>
      </c>
      <c r="G198" s="34">
        <v>365.74200000000002</v>
      </c>
      <c r="H198" s="34">
        <v>372.952</v>
      </c>
      <c r="I198" s="34">
        <v>120703</v>
      </c>
      <c r="J198" s="34">
        <v>330.608</v>
      </c>
      <c r="N198" s="5" t="str">
        <f t="shared" si="31"/>
        <v>Q4/2007</v>
      </c>
      <c r="O198" s="5">
        <v>132.78</v>
      </c>
      <c r="P198" s="5">
        <v>533.85500000000002</v>
      </c>
      <c r="Q198" s="5">
        <f t="shared" si="32"/>
        <v>533.85500000000002</v>
      </c>
      <c r="R198" s="44">
        <f t="shared" si="33"/>
        <v>121.81651376146789</v>
      </c>
      <c r="S198" s="44">
        <f t="shared" si="34"/>
        <v>121.81072681887255</v>
      </c>
      <c r="T198" s="44">
        <f t="shared" si="28"/>
        <v>5.7869425953356313E-3</v>
      </c>
      <c r="U198" s="29">
        <f t="shared" si="30"/>
        <v>10.693928918006268</v>
      </c>
      <c r="V198" s="4" t="s">
        <v>198</v>
      </c>
      <c r="W198" s="5">
        <v>10.693899999999999</v>
      </c>
      <c r="X198" s="30">
        <f t="shared" si="35"/>
        <v>10.693928918006268</v>
      </c>
      <c r="Y198" s="30">
        <f t="shared" si="36"/>
        <v>-2.8918006268696672E-5</v>
      </c>
      <c r="AA198" s="31">
        <f t="shared" si="29"/>
        <v>533.85500000000002</v>
      </c>
      <c r="AB198" s="5">
        <v>13.189500000000001</v>
      </c>
    </row>
    <row r="199" spans="1:28" x14ac:dyDescent="0.25">
      <c r="A199" s="4" t="s">
        <v>199</v>
      </c>
      <c r="B199" s="1">
        <v>39538</v>
      </c>
      <c r="C199" s="34">
        <v>3166.4969999999998</v>
      </c>
      <c r="D199" s="34">
        <v>301.36</v>
      </c>
      <c r="E199" s="34">
        <v>484.02800000000002</v>
      </c>
      <c r="F199" s="34">
        <f t="shared" ref="F199:F246" si="37">IF(ISNUMBER(Q199),Q199,F200/(AA200/AA199))</f>
        <v>536.75099999999998</v>
      </c>
      <c r="G199" s="34">
        <v>369.01300000000003</v>
      </c>
      <c r="H199" s="34">
        <v>381.488</v>
      </c>
      <c r="I199" s="34">
        <v>121401</v>
      </c>
      <c r="J199" s="34">
        <v>326.36</v>
      </c>
      <c r="N199" s="5" t="str">
        <f t="shared" si="31"/>
        <v>Q1/2008</v>
      </c>
      <c r="O199" s="5">
        <v>133.5</v>
      </c>
      <c r="P199" s="5">
        <v>536.75099999999998</v>
      </c>
      <c r="Q199" s="5">
        <f t="shared" si="32"/>
        <v>536.75099999999998</v>
      </c>
      <c r="R199" s="44">
        <f t="shared" si="33"/>
        <v>122.47706422018349</v>
      </c>
      <c r="S199" s="44">
        <f t="shared" si="34"/>
        <v>122.47151273427552</v>
      </c>
      <c r="T199" s="44">
        <f t="shared" si="28"/>
        <v>5.5514859079721646E-3</v>
      </c>
      <c r="U199" s="29">
        <f t="shared" si="30"/>
        <v>2.1875979115379973</v>
      </c>
      <c r="V199" s="4" t="s">
        <v>199</v>
      </c>
      <c r="W199" s="5">
        <v>2.1873</v>
      </c>
      <c r="X199" s="30">
        <f t="shared" si="35"/>
        <v>2.1875979115379973</v>
      </c>
      <c r="Y199" s="30">
        <f t="shared" si="36"/>
        <v>-2.9791153799729742E-4</v>
      </c>
      <c r="AA199" s="31">
        <f t="shared" si="29"/>
        <v>536.75099999999998</v>
      </c>
      <c r="AB199" s="5">
        <v>2.2353999999999998</v>
      </c>
    </row>
    <row r="200" spans="1:28" x14ac:dyDescent="0.25">
      <c r="A200" s="4" t="s">
        <v>200</v>
      </c>
      <c r="B200" s="1">
        <v>39629</v>
      </c>
      <c r="C200" s="34">
        <v>3147.6280000000002</v>
      </c>
      <c r="D200" s="34">
        <v>307.024</v>
      </c>
      <c r="E200" s="34">
        <v>479.48</v>
      </c>
      <c r="F200" s="34">
        <f t="shared" si="37"/>
        <v>526.32100000000003</v>
      </c>
      <c r="G200" s="34">
        <v>365.01</v>
      </c>
      <c r="H200" s="34">
        <v>379.11400000000003</v>
      </c>
      <c r="I200" s="34">
        <v>120029</v>
      </c>
      <c r="J200" s="34">
        <v>324.34399999999999</v>
      </c>
      <c r="N200" s="5" t="str">
        <f t="shared" si="31"/>
        <v>Q2/2008</v>
      </c>
      <c r="O200" s="5">
        <v>130.91</v>
      </c>
      <c r="P200" s="5">
        <v>526.32100000000003</v>
      </c>
      <c r="Q200" s="5">
        <f t="shared" si="32"/>
        <v>526.32100000000003</v>
      </c>
      <c r="R200" s="44">
        <f t="shared" si="33"/>
        <v>120.10091743119266</v>
      </c>
      <c r="S200" s="44">
        <f t="shared" si="34"/>
        <v>120.09167948232353</v>
      </c>
      <c r="T200" s="44">
        <f t="shared" ref="T200:T246" si="38">R200-S200</f>
        <v>9.2379488691278766E-3</v>
      </c>
      <c r="U200" s="29">
        <f t="shared" si="30"/>
        <v>-7.5490570134814972</v>
      </c>
      <c r="V200" s="4" t="s">
        <v>200</v>
      </c>
      <c r="W200" s="5">
        <v>-7.5491000000000001</v>
      </c>
      <c r="X200" s="30">
        <f t="shared" si="35"/>
        <v>-7.5490570134814972</v>
      </c>
      <c r="Y200" s="30">
        <f t="shared" si="36"/>
        <v>-4.2986518502985405E-5</v>
      </c>
      <c r="AA200" s="31">
        <f t="shared" ref="AA200:AA230" si="39">IF(ISNUMBER(P200), P200, AA201*(1+AB201/100)^-0.25)</f>
        <v>526.32100000000003</v>
      </c>
      <c r="AB200" s="5">
        <v>-9.3268000000000004</v>
      </c>
    </row>
    <row r="201" spans="1:28" x14ac:dyDescent="0.25">
      <c r="A201" s="4" t="s">
        <v>201</v>
      </c>
      <c r="B201" s="1">
        <v>39721</v>
      </c>
      <c r="C201" s="34">
        <v>3074.6910000000003</v>
      </c>
      <c r="D201" s="34">
        <v>285.44</v>
      </c>
      <c r="E201" s="34">
        <v>475.14400000000001</v>
      </c>
      <c r="F201" s="34">
        <f t="shared" si="37"/>
        <v>527.875</v>
      </c>
      <c r="G201" s="34">
        <v>354.78000000000003</v>
      </c>
      <c r="H201" s="34">
        <v>375.84800000000001</v>
      </c>
      <c r="I201" s="34">
        <v>119242</v>
      </c>
      <c r="J201" s="34">
        <v>311.32800000000003</v>
      </c>
      <c r="N201" s="5" t="str">
        <f t="shared" si="31"/>
        <v>Q3/2008</v>
      </c>
      <c r="O201" s="5">
        <v>131.29</v>
      </c>
      <c r="P201" s="5">
        <v>527.875</v>
      </c>
      <c r="Q201" s="5">
        <f t="shared" si="32"/>
        <v>527.875</v>
      </c>
      <c r="R201" s="44">
        <f t="shared" si="33"/>
        <v>120.44954128440367</v>
      </c>
      <c r="S201" s="44">
        <f t="shared" si="34"/>
        <v>120.44625866482912</v>
      </c>
      <c r="T201" s="44">
        <f t="shared" si="38"/>
        <v>3.282619574548562E-3</v>
      </c>
      <c r="U201" s="29">
        <f t="shared" ref="U201:U246" si="40">100*((Q201/Q200)^4-1)</f>
        <v>1.1862692157289523</v>
      </c>
      <c r="V201" s="4" t="s">
        <v>201</v>
      </c>
      <c r="W201" s="5">
        <v>1.1866000000000001</v>
      </c>
      <c r="X201" s="30">
        <f t="shared" si="35"/>
        <v>1.1862692157289523</v>
      </c>
      <c r="Y201" s="30">
        <f t="shared" si="36"/>
        <v>3.3078427104782371E-4</v>
      </c>
      <c r="AA201" s="31">
        <f t="shared" si="39"/>
        <v>527.875</v>
      </c>
      <c r="AB201" s="5">
        <v>-0.24490000000000001</v>
      </c>
    </row>
    <row r="202" spans="1:28" x14ac:dyDescent="0.25">
      <c r="A202" s="4" t="s">
        <v>202</v>
      </c>
      <c r="B202" s="1">
        <v>39813</v>
      </c>
      <c r="C202" s="34">
        <v>2909.4369999999999</v>
      </c>
      <c r="D202" s="34">
        <v>277.06</v>
      </c>
      <c r="E202" s="34">
        <v>461.084</v>
      </c>
      <c r="F202" s="34">
        <f t="shared" si="37"/>
        <v>520.404</v>
      </c>
      <c r="G202" s="34">
        <v>339.16500000000002</v>
      </c>
      <c r="H202" s="34">
        <v>360.34399999999999</v>
      </c>
      <c r="I202" s="34">
        <v>116167</v>
      </c>
      <c r="J202" s="34">
        <v>297.34399999999999</v>
      </c>
      <c r="N202" s="5" t="str">
        <f t="shared" si="31"/>
        <v>Q4/2008</v>
      </c>
      <c r="O202" s="5">
        <v>129.43</v>
      </c>
      <c r="P202" s="5">
        <v>520.404</v>
      </c>
      <c r="Q202" s="5">
        <f t="shared" si="32"/>
        <v>520.404</v>
      </c>
      <c r="R202" s="44">
        <f t="shared" si="33"/>
        <v>118.74311926605505</v>
      </c>
      <c r="S202" s="44">
        <f t="shared" si="34"/>
        <v>118.74158616000328</v>
      </c>
      <c r="T202" s="44">
        <f t="shared" si="38"/>
        <v>1.5331060517667083E-3</v>
      </c>
      <c r="U202" s="29">
        <f t="shared" si="40"/>
        <v>-5.5421347228294611</v>
      </c>
      <c r="V202" s="4" t="s">
        <v>202</v>
      </c>
      <c r="W202" s="5">
        <v>-5.5426000000000002</v>
      </c>
      <c r="X202" s="30">
        <f t="shared" si="35"/>
        <v>-5.5421347228294611</v>
      </c>
      <c r="Y202" s="30">
        <f t="shared" si="36"/>
        <v>-4.6527717053912454E-4</v>
      </c>
      <c r="AA202" s="31">
        <f t="shared" si="39"/>
        <v>520.404</v>
      </c>
      <c r="AB202" s="5">
        <v>-5.2885999999999997</v>
      </c>
    </row>
    <row r="203" spans="1:28" x14ac:dyDescent="0.25">
      <c r="A203" s="4" t="s">
        <v>203</v>
      </c>
      <c r="B203" s="1">
        <v>39903</v>
      </c>
      <c r="C203" s="34">
        <v>2727.4569999999999</v>
      </c>
      <c r="D203" s="34">
        <v>264.70400000000001</v>
      </c>
      <c r="E203" s="34">
        <v>442.19600000000003</v>
      </c>
      <c r="F203" s="34">
        <f t="shared" si="37"/>
        <v>474.22</v>
      </c>
      <c r="G203" s="34">
        <v>326.86400000000003</v>
      </c>
      <c r="H203" s="34">
        <v>324.04700000000003</v>
      </c>
      <c r="I203" s="34">
        <v>110937</v>
      </c>
      <c r="J203" s="34">
        <v>277.24799999999999</v>
      </c>
      <c r="N203" s="5" t="str">
        <f t="shared" si="31"/>
        <v>Q1/2009</v>
      </c>
      <c r="O203" s="5">
        <v>117.95</v>
      </c>
      <c r="P203" s="5">
        <v>474.22</v>
      </c>
      <c r="Q203" s="5">
        <f t="shared" si="32"/>
        <v>474.22</v>
      </c>
      <c r="R203" s="44">
        <f t="shared" si="33"/>
        <v>108.21100917431193</v>
      </c>
      <c r="S203" s="44">
        <f t="shared" si="34"/>
        <v>108.20369364723706</v>
      </c>
      <c r="T203" s="44">
        <f t="shared" si="38"/>
        <v>7.3155270748657131E-3</v>
      </c>
      <c r="U203" s="29">
        <f t="shared" si="40"/>
        <v>-31.046397551879235</v>
      </c>
      <c r="V203" s="4" t="s">
        <v>203</v>
      </c>
      <c r="W203" s="5">
        <v>-31.046099999999999</v>
      </c>
      <c r="X203" s="30">
        <f t="shared" si="35"/>
        <v>-31.046397551879235</v>
      </c>
      <c r="Y203" s="30">
        <f t="shared" si="36"/>
        <v>2.9755187923541371E-4</v>
      </c>
      <c r="AA203" s="31">
        <f t="shared" si="39"/>
        <v>474.22</v>
      </c>
      <c r="AB203" s="5">
        <v>-31.6876</v>
      </c>
    </row>
    <row r="204" spans="1:28" x14ac:dyDescent="0.25">
      <c r="A204" s="4" t="s">
        <v>204</v>
      </c>
      <c r="B204" s="1">
        <v>39994</v>
      </c>
      <c r="C204" s="34">
        <v>2662.1880000000001</v>
      </c>
      <c r="D204" s="34">
        <v>247.524</v>
      </c>
      <c r="E204" s="34">
        <v>430.54</v>
      </c>
      <c r="F204" s="34">
        <f t="shared" si="37"/>
        <v>473.97</v>
      </c>
      <c r="G204" s="34">
        <v>320.84300000000002</v>
      </c>
      <c r="H204" s="34">
        <v>322.50299999999999</v>
      </c>
      <c r="I204" s="34">
        <v>108873</v>
      </c>
      <c r="J204" s="34">
        <v>258.93599999999998</v>
      </c>
      <c r="N204" s="5" t="str">
        <f t="shared" si="31"/>
        <v>Q2/2009</v>
      </c>
      <c r="O204" s="5">
        <v>117.88</v>
      </c>
      <c r="P204" s="5">
        <v>473.97</v>
      </c>
      <c r="Q204" s="5">
        <f t="shared" si="32"/>
        <v>473.97</v>
      </c>
      <c r="R204" s="44">
        <f t="shared" si="33"/>
        <v>108.14678899082568</v>
      </c>
      <c r="S204" s="44">
        <f t="shared" si="34"/>
        <v>108.14665066420849</v>
      </c>
      <c r="T204" s="44">
        <f t="shared" si="38"/>
        <v>1.3832661718993222E-4</v>
      </c>
      <c r="U204" s="29">
        <f t="shared" si="40"/>
        <v>-0.21070589719291988</v>
      </c>
      <c r="V204" s="4" t="s">
        <v>204</v>
      </c>
      <c r="W204" s="5">
        <v>-0.21129999999999999</v>
      </c>
      <c r="X204" s="30">
        <f t="shared" si="35"/>
        <v>-0.21070589719291988</v>
      </c>
      <c r="Y204" s="30">
        <f t="shared" si="36"/>
        <v>-5.9410280708011021E-4</v>
      </c>
      <c r="AA204" s="31">
        <f t="shared" si="39"/>
        <v>473.97</v>
      </c>
      <c r="AB204" s="5">
        <v>-6.4417999999999997</v>
      </c>
    </row>
    <row r="205" spans="1:28" x14ac:dyDescent="0.25">
      <c r="A205" s="4" t="s">
        <v>205</v>
      </c>
      <c r="B205" s="1">
        <v>40086</v>
      </c>
      <c r="C205" s="34">
        <v>2663.0630000000001</v>
      </c>
      <c r="D205" s="34">
        <v>250.50800000000001</v>
      </c>
      <c r="E205" s="34">
        <v>427.29599999999999</v>
      </c>
      <c r="F205" s="34">
        <f t="shared" si="37"/>
        <v>476.52699999999999</v>
      </c>
      <c r="G205" s="34">
        <v>314.61700000000002</v>
      </c>
      <c r="H205" s="34">
        <v>332.61400000000003</v>
      </c>
      <c r="I205" s="34">
        <v>105641</v>
      </c>
      <c r="J205" s="34">
        <v>256.73599999999999</v>
      </c>
      <c r="N205" s="5" t="str">
        <f t="shared" si="31"/>
        <v>Q3/2009</v>
      </c>
      <c r="O205" s="5">
        <v>118.52</v>
      </c>
      <c r="P205" s="5">
        <v>476.52699999999999</v>
      </c>
      <c r="Q205" s="5">
        <f t="shared" si="32"/>
        <v>476.52699999999999</v>
      </c>
      <c r="R205" s="44">
        <f t="shared" si="33"/>
        <v>108.73394495412845</v>
      </c>
      <c r="S205" s="44">
        <f t="shared" si="34"/>
        <v>108.73008629462471</v>
      </c>
      <c r="T205" s="44">
        <f t="shared" si="38"/>
        <v>3.8586595037344296E-3</v>
      </c>
      <c r="U205" s="29">
        <f t="shared" si="40"/>
        <v>2.1754680604436638</v>
      </c>
      <c r="V205" s="4" t="s">
        <v>205</v>
      </c>
      <c r="W205" s="5">
        <v>2.1758000000000002</v>
      </c>
      <c r="X205" s="30">
        <f t="shared" si="35"/>
        <v>2.1754680604436638</v>
      </c>
      <c r="Y205" s="30">
        <f t="shared" si="36"/>
        <v>3.3193955633636918E-4</v>
      </c>
      <c r="AA205" s="31">
        <f t="shared" si="39"/>
        <v>476.52699999999999</v>
      </c>
      <c r="AB205" s="5">
        <v>0.83699999999999997</v>
      </c>
    </row>
    <row r="206" spans="1:28" x14ac:dyDescent="0.25">
      <c r="A206" s="4" t="s">
        <v>206</v>
      </c>
      <c r="B206" s="1">
        <v>40178</v>
      </c>
      <c r="C206" s="34">
        <v>2638.1469999999999</v>
      </c>
      <c r="D206" s="34">
        <v>246.99200000000002</v>
      </c>
      <c r="E206" s="34">
        <v>428.54</v>
      </c>
      <c r="F206" s="34">
        <f t="shared" si="37"/>
        <v>474.822</v>
      </c>
      <c r="G206" s="34">
        <v>323.36599999999999</v>
      </c>
      <c r="H206" s="34">
        <v>348.28700000000003</v>
      </c>
      <c r="I206" s="34">
        <v>104943</v>
      </c>
      <c r="J206" s="34">
        <v>253.97200000000001</v>
      </c>
      <c r="N206" s="5" t="str">
        <f t="shared" si="31"/>
        <v>Q4/2009</v>
      </c>
      <c r="O206" s="5">
        <v>118.1</v>
      </c>
      <c r="P206" s="5">
        <v>474.822</v>
      </c>
      <c r="Q206" s="5">
        <f t="shared" si="32"/>
        <v>474.822</v>
      </c>
      <c r="R206" s="44">
        <f t="shared" si="33"/>
        <v>108.34862385321101</v>
      </c>
      <c r="S206" s="44">
        <f t="shared" si="34"/>
        <v>108.34105315036986</v>
      </c>
      <c r="T206" s="44">
        <f t="shared" si="38"/>
        <v>7.5707028411500232E-3</v>
      </c>
      <c r="U206" s="29">
        <f t="shared" si="40"/>
        <v>-1.423525756738564</v>
      </c>
      <c r="V206" s="4" t="s">
        <v>206</v>
      </c>
      <c r="W206" s="5">
        <v>-1.4234</v>
      </c>
      <c r="X206" s="30">
        <f t="shared" si="35"/>
        <v>-1.423525756738564</v>
      </c>
      <c r="Y206" s="30">
        <f t="shared" si="36"/>
        <v>1.2575673856396463E-4</v>
      </c>
      <c r="AA206" s="31">
        <f t="shared" si="39"/>
        <v>474.822</v>
      </c>
      <c r="AB206" s="5">
        <v>-0.11890000000000001</v>
      </c>
    </row>
    <row r="207" spans="1:28" x14ac:dyDescent="0.25">
      <c r="A207" s="4" t="s">
        <v>207</v>
      </c>
      <c r="B207" s="1">
        <v>40268</v>
      </c>
      <c r="C207" s="34">
        <v>2632.87</v>
      </c>
      <c r="D207" s="34">
        <v>258.048</v>
      </c>
      <c r="E207" s="34">
        <v>432.84000000000003</v>
      </c>
      <c r="F207" s="34">
        <f t="shared" si="37"/>
        <v>475.26100000000002</v>
      </c>
      <c r="G207" s="34">
        <v>317.79200000000003</v>
      </c>
      <c r="H207" s="34">
        <v>360.57</v>
      </c>
      <c r="I207" s="34">
        <v>105770</v>
      </c>
      <c r="J207" s="34">
        <v>252.512</v>
      </c>
      <c r="N207" s="5" t="str">
        <f t="shared" si="31"/>
        <v>Q1/2010</v>
      </c>
      <c r="O207" s="5">
        <v>118.21</v>
      </c>
      <c r="P207" s="5">
        <v>475.26100000000002</v>
      </c>
      <c r="Q207" s="5">
        <f t="shared" si="32"/>
        <v>475.26100000000002</v>
      </c>
      <c r="R207" s="44">
        <f t="shared" si="33"/>
        <v>108.44954128440367</v>
      </c>
      <c r="S207" s="44">
        <f t="shared" si="34"/>
        <v>108.44122062856805</v>
      </c>
      <c r="T207" s="44">
        <f t="shared" si="38"/>
        <v>8.3206558356181404E-3</v>
      </c>
      <c r="U207" s="29">
        <f t="shared" si="40"/>
        <v>0.37033599633178316</v>
      </c>
      <c r="V207" s="4" t="s">
        <v>207</v>
      </c>
      <c r="W207" s="5">
        <v>0.37059999999999998</v>
      </c>
      <c r="X207" s="30">
        <f t="shared" si="35"/>
        <v>0.37033599633178316</v>
      </c>
      <c r="Y207" s="30">
        <f t="shared" si="36"/>
        <v>2.6400366821682786E-4</v>
      </c>
      <c r="AA207" s="31">
        <f t="shared" si="39"/>
        <v>475.26100000000002</v>
      </c>
      <c r="AB207" s="5">
        <v>3.0076999999999998</v>
      </c>
    </row>
    <row r="208" spans="1:28" x14ac:dyDescent="0.25">
      <c r="A208" s="4" t="s">
        <v>208</v>
      </c>
      <c r="B208" s="1">
        <v>40359</v>
      </c>
      <c r="C208" s="34">
        <v>2714.076</v>
      </c>
      <c r="D208" s="34">
        <v>259.00400000000002</v>
      </c>
      <c r="E208" s="34">
        <v>438.02</v>
      </c>
      <c r="F208" s="34">
        <f t="shared" si="37"/>
        <v>503.94400000000002</v>
      </c>
      <c r="G208" s="34">
        <v>319.779</v>
      </c>
      <c r="H208" s="34">
        <v>368.25100000000003</v>
      </c>
      <c r="I208" s="34">
        <v>105531</v>
      </c>
      <c r="J208" s="34">
        <v>251.40800000000002</v>
      </c>
      <c r="N208" s="5" t="str">
        <f t="shared" si="31"/>
        <v>Q2/2010</v>
      </c>
      <c r="O208" s="5">
        <v>125.34</v>
      </c>
      <c r="P208" s="5">
        <v>503.94400000000002</v>
      </c>
      <c r="Q208" s="5">
        <f t="shared" si="32"/>
        <v>503.94400000000002</v>
      </c>
      <c r="R208" s="44">
        <f t="shared" si="33"/>
        <v>114.9908256880734</v>
      </c>
      <c r="S208" s="44">
        <f t="shared" si="34"/>
        <v>114.98587615740212</v>
      </c>
      <c r="T208" s="44">
        <f t="shared" si="38"/>
        <v>4.9495306712827869E-3</v>
      </c>
      <c r="U208" s="29">
        <f t="shared" si="40"/>
        <v>26.415522894490053</v>
      </c>
      <c r="V208" s="4" t="s">
        <v>208</v>
      </c>
      <c r="W208" s="5">
        <v>26.4147</v>
      </c>
      <c r="X208" s="30">
        <f t="shared" si="35"/>
        <v>26.415522894490053</v>
      </c>
      <c r="Y208" s="30">
        <f t="shared" si="36"/>
        <v>-8.2289449005301663E-4</v>
      </c>
      <c r="AA208" s="31">
        <f t="shared" si="39"/>
        <v>503.94400000000002</v>
      </c>
      <c r="AB208" s="5">
        <v>26.357500000000002</v>
      </c>
    </row>
    <row r="209" spans="1:28" x14ac:dyDescent="0.25">
      <c r="A209" s="4" t="s">
        <v>209</v>
      </c>
      <c r="B209" s="1">
        <v>40451</v>
      </c>
      <c r="C209" s="34">
        <v>2714.904</v>
      </c>
      <c r="D209" s="34">
        <v>267.89600000000002</v>
      </c>
      <c r="E209" s="34">
        <v>443.24</v>
      </c>
      <c r="F209" s="34">
        <f t="shared" si="37"/>
        <v>510.91399999999999</v>
      </c>
      <c r="G209" s="34">
        <v>318.60599999999999</v>
      </c>
      <c r="H209" s="34">
        <v>372.43299999999999</v>
      </c>
      <c r="I209" s="34">
        <v>106345</v>
      </c>
      <c r="J209" s="34">
        <v>247.40800000000002</v>
      </c>
      <c r="N209" s="5" t="str">
        <f t="shared" si="31"/>
        <v>Q3/2010</v>
      </c>
      <c r="O209" s="5">
        <v>127.08</v>
      </c>
      <c r="P209" s="5">
        <v>510.91399999999999</v>
      </c>
      <c r="Q209" s="5">
        <f t="shared" si="32"/>
        <v>510.91399999999999</v>
      </c>
      <c r="R209" s="44">
        <f t="shared" si="33"/>
        <v>116.58715596330275</v>
      </c>
      <c r="S209" s="44">
        <f t="shared" si="34"/>
        <v>116.5762345242387</v>
      </c>
      <c r="T209" s="44">
        <f t="shared" si="38"/>
        <v>1.0921439064048855E-2</v>
      </c>
      <c r="U209" s="29">
        <f t="shared" si="40"/>
        <v>5.6481990119189085</v>
      </c>
      <c r="V209" s="4" t="s">
        <v>209</v>
      </c>
      <c r="W209" s="5">
        <v>5.6482000000000001</v>
      </c>
      <c r="X209" s="30">
        <f t="shared" si="35"/>
        <v>5.6481990119189085</v>
      </c>
      <c r="Y209" s="30">
        <f t="shared" si="36"/>
        <v>9.8808109161296898E-7</v>
      </c>
      <c r="AA209" s="31">
        <f t="shared" si="39"/>
        <v>510.91399999999999</v>
      </c>
      <c r="AB209" s="5">
        <v>4.3771000000000004</v>
      </c>
    </row>
    <row r="210" spans="1:28" x14ac:dyDescent="0.25">
      <c r="A210" s="4" t="s">
        <v>210</v>
      </c>
      <c r="B210" s="1">
        <v>40543</v>
      </c>
      <c r="C210" s="34">
        <v>2748.5540000000001</v>
      </c>
      <c r="D210" s="34">
        <v>270.48399999999998</v>
      </c>
      <c r="E210" s="34">
        <v>446.43600000000004</v>
      </c>
      <c r="F210" s="34">
        <f t="shared" si="37"/>
        <v>505.29700000000003</v>
      </c>
      <c r="G210" s="34">
        <v>321.74</v>
      </c>
      <c r="H210" s="34">
        <v>378.995</v>
      </c>
      <c r="I210" s="34">
        <v>105891</v>
      </c>
      <c r="J210" s="34">
        <v>244.624</v>
      </c>
      <c r="N210" s="5" t="str">
        <f t="shared" si="31"/>
        <v>Q4/2010</v>
      </c>
      <c r="O210" s="5">
        <v>125.68</v>
      </c>
      <c r="P210" s="5">
        <v>505.29700000000003</v>
      </c>
      <c r="Q210" s="5">
        <f t="shared" si="32"/>
        <v>505.29700000000003</v>
      </c>
      <c r="R210" s="44">
        <f t="shared" si="33"/>
        <v>115.30275229357798</v>
      </c>
      <c r="S210" s="44">
        <f t="shared" si="34"/>
        <v>115.29459278155277</v>
      </c>
      <c r="T210" s="44">
        <f t="shared" si="38"/>
        <v>8.1595120252160314E-3</v>
      </c>
      <c r="U210" s="29">
        <f t="shared" si="40"/>
        <v>-4.325617944421067</v>
      </c>
      <c r="V210" s="4" t="s">
        <v>210</v>
      </c>
      <c r="W210" s="5">
        <v>-4.3250000000000002</v>
      </c>
      <c r="X210" s="30">
        <f t="shared" si="35"/>
        <v>-4.325617944421067</v>
      </c>
      <c r="Y210" s="30">
        <f t="shared" si="36"/>
        <v>6.1794442106677394E-4</v>
      </c>
      <c r="AA210" s="31">
        <f t="shared" si="39"/>
        <v>505.29700000000003</v>
      </c>
      <c r="AB210" s="5">
        <v>-4.4067999999999996</v>
      </c>
    </row>
    <row r="211" spans="1:28" x14ac:dyDescent="0.25">
      <c r="A211" s="4" t="s">
        <v>211</v>
      </c>
      <c r="B211" s="1">
        <v>40633</v>
      </c>
      <c r="C211" s="34">
        <v>2720.7730000000001</v>
      </c>
      <c r="D211" s="34">
        <v>267.048</v>
      </c>
      <c r="E211" s="34">
        <v>446.68</v>
      </c>
      <c r="F211" s="34">
        <f t="shared" si="37"/>
        <v>530.721</v>
      </c>
      <c r="G211" s="34">
        <v>318.49</v>
      </c>
      <c r="H211" s="34">
        <v>383.02</v>
      </c>
      <c r="I211" s="34">
        <v>106665</v>
      </c>
      <c r="J211" s="34">
        <v>238.68800000000002</v>
      </c>
      <c r="N211" s="5" t="str">
        <f t="shared" si="31"/>
        <v>Q1/2011</v>
      </c>
      <c r="O211" s="5">
        <v>132</v>
      </c>
      <c r="P211" s="5">
        <v>530.721</v>
      </c>
      <c r="Q211" s="5">
        <f t="shared" si="32"/>
        <v>530.721</v>
      </c>
      <c r="R211" s="44">
        <f t="shared" si="33"/>
        <v>121.10091743119266</v>
      </c>
      <c r="S211" s="44">
        <f t="shared" si="34"/>
        <v>121.09563598362638</v>
      </c>
      <c r="T211" s="44">
        <f t="shared" si="38"/>
        <v>5.2814475662756877E-3</v>
      </c>
      <c r="U211" s="29">
        <f t="shared" si="40"/>
        <v>21.696534381510133</v>
      </c>
      <c r="V211" s="4" t="s">
        <v>211</v>
      </c>
      <c r="W211" s="5">
        <v>21.696300000000001</v>
      </c>
      <c r="X211" s="30">
        <f t="shared" si="35"/>
        <v>21.696534381510133</v>
      </c>
      <c r="Y211" s="30">
        <f t="shared" si="36"/>
        <v>-2.3438151013266406E-4</v>
      </c>
      <c r="AA211" s="31">
        <f t="shared" si="39"/>
        <v>530.721</v>
      </c>
      <c r="AB211" s="5">
        <v>24.584700000000002</v>
      </c>
    </row>
    <row r="212" spans="1:28" x14ac:dyDescent="0.25">
      <c r="A212" s="4" t="s">
        <v>212</v>
      </c>
      <c r="B212" s="1">
        <v>40724</v>
      </c>
      <c r="C212" s="34">
        <v>2759.509</v>
      </c>
      <c r="D212" s="34">
        <v>264.52800000000002</v>
      </c>
      <c r="E212" s="34">
        <v>447.92</v>
      </c>
      <c r="F212" s="34">
        <f t="shared" si="37"/>
        <v>534.48199999999997</v>
      </c>
      <c r="G212" s="34">
        <v>315.02100000000002</v>
      </c>
      <c r="H212" s="34">
        <v>386.32900000000001</v>
      </c>
      <c r="I212" s="34">
        <v>106035</v>
      </c>
      <c r="J212" s="34">
        <v>233.79599999999999</v>
      </c>
      <c r="N212" s="5" t="str">
        <f t="shared" si="31"/>
        <v>Q2/2011</v>
      </c>
      <c r="O212" s="5">
        <v>132.94</v>
      </c>
      <c r="P212" s="5">
        <v>534.48199999999997</v>
      </c>
      <c r="Q212" s="5">
        <f t="shared" si="32"/>
        <v>534.48199999999997</v>
      </c>
      <c r="R212" s="44">
        <f t="shared" si="33"/>
        <v>121.96330275229357</v>
      </c>
      <c r="S212" s="44">
        <f t="shared" si="34"/>
        <v>121.9537906203082</v>
      </c>
      <c r="T212" s="44">
        <f t="shared" si="38"/>
        <v>9.5121319853745945E-3</v>
      </c>
      <c r="U212" s="29">
        <f t="shared" si="40"/>
        <v>2.8649088208272611</v>
      </c>
      <c r="V212" s="4" t="s">
        <v>212</v>
      </c>
      <c r="W212" s="5">
        <v>2.8647</v>
      </c>
      <c r="X212" s="30">
        <f t="shared" si="35"/>
        <v>2.8649088208272611</v>
      </c>
      <c r="Y212" s="30">
        <f t="shared" si="36"/>
        <v>-2.088208272610359E-4</v>
      </c>
      <c r="AA212" s="31">
        <f t="shared" si="39"/>
        <v>534.48199999999997</v>
      </c>
      <c r="AB212" s="5">
        <v>-0.38619999999999999</v>
      </c>
    </row>
    <row r="213" spans="1:28" x14ac:dyDescent="0.25">
      <c r="A213" s="4" t="s">
        <v>213</v>
      </c>
      <c r="B213" s="1">
        <v>40816</v>
      </c>
      <c r="C213" s="34">
        <v>2839.962</v>
      </c>
      <c r="D213" s="34">
        <v>270.68</v>
      </c>
      <c r="E213" s="34">
        <v>448.47200000000004</v>
      </c>
      <c r="F213" s="34">
        <f t="shared" si="37"/>
        <v>539.346</v>
      </c>
      <c r="G213" s="34">
        <v>311.68599999999998</v>
      </c>
      <c r="H213" s="34">
        <v>387.87299999999999</v>
      </c>
      <c r="I213" s="34">
        <v>107873</v>
      </c>
      <c r="J213" s="34">
        <v>229.572</v>
      </c>
      <c r="N213" s="5" t="str">
        <f t="shared" si="31"/>
        <v>Q3/2011</v>
      </c>
      <c r="O213" s="5">
        <v>134.15</v>
      </c>
      <c r="P213" s="5">
        <v>539.346</v>
      </c>
      <c r="Q213" s="5">
        <f t="shared" si="32"/>
        <v>539.346</v>
      </c>
      <c r="R213" s="44">
        <f t="shared" si="33"/>
        <v>123.07339449541284</v>
      </c>
      <c r="S213" s="44">
        <f t="shared" si="34"/>
        <v>123.0636188981121</v>
      </c>
      <c r="T213" s="44">
        <f t="shared" si="38"/>
        <v>9.7755973007451757E-3</v>
      </c>
      <c r="U213" s="29">
        <f t="shared" si="40"/>
        <v>3.6901525276536562</v>
      </c>
      <c r="V213" s="4" t="s">
        <v>213</v>
      </c>
      <c r="W213" s="5">
        <v>3.6901000000000002</v>
      </c>
      <c r="X213" s="30">
        <f t="shared" si="35"/>
        <v>3.6901525276536562</v>
      </c>
      <c r="Y213" s="30">
        <f t="shared" si="36"/>
        <v>-5.2527653656042617E-5</v>
      </c>
      <c r="AA213" s="31">
        <f t="shared" si="39"/>
        <v>539.346</v>
      </c>
      <c r="AB213" s="5">
        <v>1.629</v>
      </c>
    </row>
    <row r="214" spans="1:28" x14ac:dyDescent="0.25">
      <c r="A214" s="4" t="s">
        <v>214</v>
      </c>
      <c r="B214" s="1">
        <v>40908</v>
      </c>
      <c r="C214" s="34">
        <v>2889.7629999999999</v>
      </c>
      <c r="D214" s="34">
        <v>276.036</v>
      </c>
      <c r="E214" s="34">
        <v>455.89600000000002</v>
      </c>
      <c r="F214" s="34">
        <f t="shared" si="37"/>
        <v>537.59100000000001</v>
      </c>
      <c r="G214" s="34">
        <v>311.30500000000001</v>
      </c>
      <c r="H214" s="34">
        <v>391.67400000000004</v>
      </c>
      <c r="I214" s="34">
        <v>109978</v>
      </c>
      <c r="J214" s="34">
        <v>224.8</v>
      </c>
      <c r="N214" s="5" t="str">
        <f t="shared" si="31"/>
        <v>Q4/2011</v>
      </c>
      <c r="O214" s="5">
        <v>133.71</v>
      </c>
      <c r="P214" s="5">
        <v>537.59100000000001</v>
      </c>
      <c r="Q214" s="5">
        <f t="shared" si="32"/>
        <v>537.59100000000001</v>
      </c>
      <c r="R214" s="44">
        <f t="shared" si="33"/>
        <v>122.6697247706422</v>
      </c>
      <c r="S214" s="44">
        <f t="shared" si="34"/>
        <v>122.66317715725152</v>
      </c>
      <c r="T214" s="44">
        <f t="shared" si="38"/>
        <v>6.547613390679885E-3</v>
      </c>
      <c r="U214" s="29">
        <f t="shared" si="40"/>
        <v>-1.2952372448684524</v>
      </c>
      <c r="V214" s="4" t="s">
        <v>214</v>
      </c>
      <c r="W214" s="5">
        <v>-1.2951999999999999</v>
      </c>
      <c r="X214" s="30">
        <f t="shared" si="35"/>
        <v>-1.2952372448684524</v>
      </c>
      <c r="Y214" s="30">
        <f t="shared" si="36"/>
        <v>3.7244868452468438E-5</v>
      </c>
      <c r="AA214" s="31">
        <f t="shared" si="39"/>
        <v>537.59100000000001</v>
      </c>
      <c r="AB214" s="5">
        <v>2.0133000000000001</v>
      </c>
    </row>
    <row r="215" spans="1:28" x14ac:dyDescent="0.25">
      <c r="A215" s="4" t="s">
        <v>215</v>
      </c>
      <c r="B215" s="1">
        <v>40999</v>
      </c>
      <c r="C215" s="34">
        <v>2951.2240000000002</v>
      </c>
      <c r="D215" s="34">
        <v>277.12</v>
      </c>
      <c r="E215" s="34">
        <v>452.14800000000002</v>
      </c>
      <c r="F215" s="34">
        <f t="shared" si="37"/>
        <v>538.20500000000004</v>
      </c>
      <c r="G215" s="34">
        <v>291.28800000000001</v>
      </c>
      <c r="H215" s="34">
        <v>402.64</v>
      </c>
      <c r="I215" s="34">
        <v>111213</v>
      </c>
      <c r="J215" s="34">
        <v>218.98400000000001</v>
      </c>
      <c r="N215" s="5" t="str">
        <f t="shared" si="31"/>
        <v>Q1/2012</v>
      </c>
      <c r="O215" s="5">
        <v>133.86000000000001</v>
      </c>
      <c r="P215" s="5">
        <v>538.20500000000004</v>
      </c>
      <c r="Q215" s="5">
        <f t="shared" si="32"/>
        <v>538.20500000000004</v>
      </c>
      <c r="R215" s="44">
        <f t="shared" si="33"/>
        <v>122.8073394495413</v>
      </c>
      <c r="S215" s="44">
        <f t="shared" si="34"/>
        <v>122.80327472356971</v>
      </c>
      <c r="T215" s="44">
        <f t="shared" si="38"/>
        <v>4.0647259715882456E-3</v>
      </c>
      <c r="U215" s="29">
        <f t="shared" si="40"/>
        <v>0.45763616202028068</v>
      </c>
      <c r="V215" s="4" t="s">
        <v>215</v>
      </c>
      <c r="W215" s="5">
        <v>0.45779999999999998</v>
      </c>
      <c r="X215" s="30">
        <f t="shared" si="35"/>
        <v>0.45763616202028068</v>
      </c>
      <c r="Y215" s="30">
        <f t="shared" si="36"/>
        <v>1.6383797971930569E-4</v>
      </c>
      <c r="AA215" s="31">
        <f t="shared" si="39"/>
        <v>538.20500000000004</v>
      </c>
      <c r="AB215" s="5">
        <v>-1.6982999999999999</v>
      </c>
    </row>
    <row r="216" spans="1:28" x14ac:dyDescent="0.25">
      <c r="A216" s="4" t="s">
        <v>216</v>
      </c>
      <c r="B216" s="1">
        <v>41090</v>
      </c>
      <c r="C216" s="34">
        <v>2986.1849999999999</v>
      </c>
      <c r="D216" s="34">
        <v>272.036</v>
      </c>
      <c r="E216" s="34">
        <v>450.98</v>
      </c>
      <c r="F216" s="34">
        <f t="shared" si="37"/>
        <v>534.495</v>
      </c>
      <c r="G216" s="34">
        <v>286.70100000000002</v>
      </c>
      <c r="H216" s="34">
        <v>406.77800000000002</v>
      </c>
      <c r="I216" s="34">
        <v>112036</v>
      </c>
      <c r="J216" s="34">
        <v>213.756</v>
      </c>
      <c r="N216" s="5" t="str">
        <f t="shared" si="31"/>
        <v>Q2/2012</v>
      </c>
      <c r="O216" s="5">
        <v>132.94</v>
      </c>
      <c r="P216" s="5">
        <v>534.495</v>
      </c>
      <c r="Q216" s="5">
        <f t="shared" si="32"/>
        <v>534.495</v>
      </c>
      <c r="R216" s="44">
        <f t="shared" si="33"/>
        <v>121.96330275229357</v>
      </c>
      <c r="S216" s="44">
        <f t="shared" si="34"/>
        <v>121.9567568554257</v>
      </c>
      <c r="T216" s="44">
        <f t="shared" si="38"/>
        <v>6.545896867876877E-3</v>
      </c>
      <c r="U216" s="29">
        <f t="shared" si="40"/>
        <v>-2.7289340376174476</v>
      </c>
      <c r="V216" s="4" t="s">
        <v>216</v>
      </c>
      <c r="W216" s="5">
        <v>-2.7294</v>
      </c>
      <c r="X216" s="30">
        <f t="shared" si="35"/>
        <v>-2.7289340376174476</v>
      </c>
      <c r="Y216" s="30">
        <f t="shared" si="36"/>
        <v>-4.6596238255247613E-4</v>
      </c>
      <c r="AA216" s="31">
        <f t="shared" si="39"/>
        <v>534.495</v>
      </c>
      <c r="AB216" s="5">
        <v>-6.5917000000000003</v>
      </c>
    </row>
    <row r="217" spans="1:28" x14ac:dyDescent="0.25">
      <c r="A217" s="4" t="s">
        <v>217</v>
      </c>
      <c r="B217" s="1">
        <v>41182</v>
      </c>
      <c r="C217" s="34">
        <v>2974.8229999999999</v>
      </c>
      <c r="D217" s="34">
        <v>268.988</v>
      </c>
      <c r="E217" s="34">
        <v>451.69600000000003</v>
      </c>
      <c r="F217" s="34">
        <f t="shared" si="37"/>
        <v>536.80100000000004</v>
      </c>
      <c r="G217" s="34">
        <v>283.06200000000001</v>
      </c>
      <c r="H217" s="34">
        <v>406.12</v>
      </c>
      <c r="I217" s="34">
        <v>111233</v>
      </c>
      <c r="J217" s="34">
        <v>208.54400000000001</v>
      </c>
      <c r="N217" s="5" t="str">
        <f t="shared" si="31"/>
        <v>Q3/2012</v>
      </c>
      <c r="O217" s="5">
        <v>133.51</v>
      </c>
      <c r="P217" s="5">
        <v>536.80100000000004</v>
      </c>
      <c r="Q217" s="5">
        <f t="shared" si="32"/>
        <v>536.80100000000004</v>
      </c>
      <c r="R217" s="44">
        <f t="shared" si="33"/>
        <v>122.48623853211009</v>
      </c>
      <c r="S217" s="44">
        <f t="shared" si="34"/>
        <v>122.48292133088125</v>
      </c>
      <c r="T217" s="44">
        <f t="shared" si="38"/>
        <v>3.3172012288389396E-3</v>
      </c>
      <c r="U217" s="29">
        <f t="shared" si="40"/>
        <v>1.7369414611449141</v>
      </c>
      <c r="V217" s="4" t="s">
        <v>217</v>
      </c>
      <c r="W217" s="5">
        <v>1.7374000000000001</v>
      </c>
      <c r="X217" s="30">
        <f t="shared" si="35"/>
        <v>1.7369414611449141</v>
      </c>
      <c r="Y217" s="30">
        <f t="shared" si="36"/>
        <v>4.5853885508595482E-4</v>
      </c>
      <c r="AA217" s="31">
        <f t="shared" si="39"/>
        <v>536.80100000000004</v>
      </c>
      <c r="AB217" s="5">
        <v>-0.2848</v>
      </c>
    </row>
    <row r="218" spans="1:28" x14ac:dyDescent="0.25">
      <c r="A218" s="4" t="s">
        <v>218</v>
      </c>
      <c r="B218" s="1">
        <v>41274</v>
      </c>
      <c r="C218" s="34">
        <v>3001.114</v>
      </c>
      <c r="D218" s="34">
        <v>282.50799999999998</v>
      </c>
      <c r="E218" s="34">
        <v>450.06400000000002</v>
      </c>
      <c r="F218" s="34">
        <f t="shared" si="37"/>
        <v>531.33500000000004</v>
      </c>
      <c r="G218" s="34">
        <v>277.72199999999998</v>
      </c>
      <c r="H218" s="34">
        <v>409.077</v>
      </c>
      <c r="I218" s="34">
        <v>111326</v>
      </c>
      <c r="J218" s="34">
        <v>205.77199999999999</v>
      </c>
      <c r="N218" s="5" t="str">
        <f t="shared" si="31"/>
        <v>Q4/2012</v>
      </c>
      <c r="O218" s="5">
        <v>132.15</v>
      </c>
      <c r="P218" s="5">
        <v>531.33500000000004</v>
      </c>
      <c r="Q218" s="5">
        <f t="shared" si="32"/>
        <v>531.33500000000004</v>
      </c>
      <c r="R218" s="44">
        <f t="shared" si="33"/>
        <v>121.23853211009174</v>
      </c>
      <c r="S218" s="44">
        <f t="shared" si="34"/>
        <v>121.23573354994456</v>
      </c>
      <c r="T218" s="44">
        <f t="shared" si="38"/>
        <v>2.7985601471840482E-3</v>
      </c>
      <c r="U218" s="29">
        <f t="shared" si="40"/>
        <v>-4.0112284544167265</v>
      </c>
      <c r="V218" s="4" t="s">
        <v>218</v>
      </c>
      <c r="W218" s="5">
        <v>-4.0110999999999999</v>
      </c>
      <c r="X218" s="30">
        <f t="shared" si="35"/>
        <v>-4.0112284544167265</v>
      </c>
      <c r="Y218" s="30">
        <f t="shared" si="36"/>
        <v>1.2845441672659774E-4</v>
      </c>
      <c r="AA218" s="31">
        <f t="shared" si="39"/>
        <v>531.33500000000004</v>
      </c>
      <c r="AB218" s="5">
        <v>-2.6827000000000001</v>
      </c>
    </row>
    <row r="219" spans="1:28" x14ac:dyDescent="0.25">
      <c r="A219" s="4" t="s">
        <v>219</v>
      </c>
      <c r="B219" s="1">
        <v>41364</v>
      </c>
      <c r="C219" s="34">
        <v>3034.1019999999999</v>
      </c>
      <c r="D219" s="34">
        <v>270.15600000000001</v>
      </c>
      <c r="E219" s="34">
        <v>446.86799999999999</v>
      </c>
      <c r="F219" s="34">
        <f t="shared" si="37"/>
        <v>512.85800000000006</v>
      </c>
      <c r="G219" s="34">
        <v>268.99900000000002</v>
      </c>
      <c r="H219" s="34">
        <v>410.62700000000001</v>
      </c>
      <c r="I219" s="34">
        <v>112096</v>
      </c>
      <c r="J219" s="34">
        <v>204.71600000000001</v>
      </c>
      <c r="N219" s="5" t="str">
        <f t="shared" si="31"/>
        <v>Q1/2013</v>
      </c>
      <c r="O219" s="5">
        <v>127.56</v>
      </c>
      <c r="P219" s="5">
        <v>512.85800000000006</v>
      </c>
      <c r="Q219" s="5">
        <f t="shared" si="32"/>
        <v>512.85800000000006</v>
      </c>
      <c r="R219" s="44">
        <f t="shared" si="33"/>
        <v>117.02752293577981</v>
      </c>
      <c r="S219" s="44">
        <f t="shared" si="34"/>
        <v>117.01980076026888</v>
      </c>
      <c r="T219" s="44">
        <f t="shared" si="38"/>
        <v>7.7221755109349033E-3</v>
      </c>
      <c r="U219" s="29">
        <f t="shared" si="40"/>
        <v>-13.200976537815812</v>
      </c>
      <c r="V219" s="4" t="s">
        <v>219</v>
      </c>
      <c r="W219" s="5">
        <v>-13.2014</v>
      </c>
      <c r="X219" s="30">
        <f t="shared" si="35"/>
        <v>-13.200976537815812</v>
      </c>
      <c r="Y219" s="30">
        <f t="shared" si="36"/>
        <v>-4.2346218418742865E-4</v>
      </c>
      <c r="AA219" s="31">
        <f t="shared" si="39"/>
        <v>512.85800000000006</v>
      </c>
      <c r="AB219" s="5">
        <v>-5.5616000000000003</v>
      </c>
    </row>
    <row r="220" spans="1:28" x14ac:dyDescent="0.25">
      <c r="A220" s="4" t="s">
        <v>220</v>
      </c>
      <c r="B220" s="1">
        <v>41455</v>
      </c>
      <c r="C220" s="34">
        <v>3056.3560000000002</v>
      </c>
      <c r="D220" s="34">
        <v>281.19200000000001</v>
      </c>
      <c r="E220" s="34">
        <v>447.74</v>
      </c>
      <c r="F220" s="34">
        <f t="shared" si="37"/>
        <v>529.65499999999997</v>
      </c>
      <c r="G220" s="34">
        <v>267.97000000000003</v>
      </c>
      <c r="H220" s="34">
        <v>410.52600000000001</v>
      </c>
      <c r="I220" s="34">
        <v>115500</v>
      </c>
      <c r="J220" s="34">
        <v>202.52799999999999</v>
      </c>
      <c r="N220" s="5" t="str">
        <f t="shared" si="31"/>
        <v>Q2/2013</v>
      </c>
      <c r="O220" s="5">
        <v>131.74</v>
      </c>
      <c r="P220" s="5">
        <v>529.65499999999997</v>
      </c>
      <c r="Q220" s="5">
        <f t="shared" si="32"/>
        <v>529.65499999999997</v>
      </c>
      <c r="R220" s="44">
        <f t="shared" si="33"/>
        <v>120.86238532110092</v>
      </c>
      <c r="S220" s="44">
        <f t="shared" si="34"/>
        <v>120.85240470399255</v>
      </c>
      <c r="T220" s="44">
        <f t="shared" si="38"/>
        <v>9.9806171083685058E-3</v>
      </c>
      <c r="U220" s="29">
        <f t="shared" si="40"/>
        <v>13.758476737763781</v>
      </c>
      <c r="V220" s="4" t="s">
        <v>220</v>
      </c>
      <c r="W220" s="5">
        <v>13.7591</v>
      </c>
      <c r="X220" s="30">
        <f t="shared" si="35"/>
        <v>13.758476737763781</v>
      </c>
      <c r="Y220" s="30">
        <f t="shared" si="36"/>
        <v>6.2326223621944621E-4</v>
      </c>
      <c r="AA220" s="31">
        <f t="shared" si="39"/>
        <v>529.65499999999997</v>
      </c>
      <c r="AB220" s="5">
        <v>5.0080999999999998</v>
      </c>
    </row>
    <row r="221" spans="1:28" x14ac:dyDescent="0.25">
      <c r="A221" s="4" t="s">
        <v>221</v>
      </c>
      <c r="B221" s="1">
        <v>41547</v>
      </c>
      <c r="C221" s="34">
        <v>3076.1289999999999</v>
      </c>
      <c r="D221" s="34">
        <v>292.67599999999999</v>
      </c>
      <c r="E221" s="34">
        <v>448.048</v>
      </c>
      <c r="F221" s="34">
        <f t="shared" si="37"/>
        <v>531.86199999999997</v>
      </c>
      <c r="G221" s="34">
        <v>266.11500000000001</v>
      </c>
      <c r="H221" s="34">
        <v>411.315</v>
      </c>
      <c r="I221" s="34">
        <v>118952</v>
      </c>
      <c r="J221" s="34">
        <v>205.304</v>
      </c>
      <c r="N221" s="5" t="str">
        <f t="shared" si="31"/>
        <v>Q3/2013</v>
      </c>
      <c r="O221" s="5">
        <v>132.29</v>
      </c>
      <c r="P221" s="5">
        <v>531.86199999999997</v>
      </c>
      <c r="Q221" s="5">
        <f t="shared" si="32"/>
        <v>531.86199999999997</v>
      </c>
      <c r="R221" s="44">
        <f t="shared" si="33"/>
        <v>121.36697247706422</v>
      </c>
      <c r="S221" s="44">
        <f t="shared" si="34"/>
        <v>121.35598015816878</v>
      </c>
      <c r="T221" s="44">
        <f t="shared" si="38"/>
        <v>1.0992318895446829E-2</v>
      </c>
      <c r="U221" s="29">
        <f t="shared" si="40"/>
        <v>1.6771919536904711</v>
      </c>
      <c r="V221" s="4" t="s">
        <v>221</v>
      </c>
      <c r="W221" s="5">
        <v>1.6767000000000001</v>
      </c>
      <c r="X221" s="30">
        <f t="shared" si="35"/>
        <v>1.6771919536904711</v>
      </c>
      <c r="Y221" s="30">
        <f t="shared" si="36"/>
        <v>-4.9195369047105864E-4</v>
      </c>
      <c r="AA221" s="31">
        <f t="shared" si="39"/>
        <v>531.86199999999997</v>
      </c>
      <c r="AB221" s="5">
        <v>5.2074999999999996</v>
      </c>
    </row>
    <row r="222" spans="1:28" x14ac:dyDescent="0.25">
      <c r="A222" s="4" t="s">
        <v>222</v>
      </c>
      <c r="B222" s="1">
        <v>41639</v>
      </c>
      <c r="C222" s="34">
        <v>3110.0680000000002</v>
      </c>
      <c r="D222" s="34">
        <v>294.22399999999999</v>
      </c>
      <c r="E222" s="34">
        <v>450.22399999999999</v>
      </c>
      <c r="F222" s="34">
        <f t="shared" si="37"/>
        <v>541.69000000000005</v>
      </c>
      <c r="G222" s="34">
        <v>260.15800000000002</v>
      </c>
      <c r="H222" s="34">
        <v>413.00299999999999</v>
      </c>
      <c r="I222" s="34">
        <v>121245</v>
      </c>
      <c r="J222" s="34">
        <v>205.32</v>
      </c>
      <c r="N222" s="5" t="str">
        <f t="shared" si="31"/>
        <v>Q4/2013</v>
      </c>
      <c r="O222" s="5">
        <v>134.72999999999999</v>
      </c>
      <c r="P222" s="5">
        <v>541.69000000000005</v>
      </c>
      <c r="Q222" s="5">
        <f t="shared" si="32"/>
        <v>541.69000000000005</v>
      </c>
      <c r="R222" s="44">
        <f t="shared" si="33"/>
        <v>123.60550458715595</v>
      </c>
      <c r="S222" s="44">
        <f t="shared" si="34"/>
        <v>123.598453906988</v>
      </c>
      <c r="T222" s="44">
        <f t="shared" si="38"/>
        <v>7.0506801679499631E-3</v>
      </c>
      <c r="U222" s="29">
        <f t="shared" si="40"/>
        <v>7.5987989584285209</v>
      </c>
      <c r="V222" s="4" t="s">
        <v>222</v>
      </c>
      <c r="W222" s="5">
        <v>7.5987</v>
      </c>
      <c r="X222" s="30">
        <f t="shared" si="35"/>
        <v>7.5987989584285209</v>
      </c>
      <c r="Y222" s="30">
        <f t="shared" si="36"/>
        <v>-9.8958428520923292E-5</v>
      </c>
      <c r="AA222" s="31">
        <f t="shared" si="39"/>
        <v>541.69000000000005</v>
      </c>
      <c r="AB222" s="5">
        <v>5.6580000000000004</v>
      </c>
    </row>
    <row r="223" spans="1:28" x14ac:dyDescent="0.25">
      <c r="A223" s="4" t="s">
        <v>223</v>
      </c>
      <c r="B223" s="1">
        <v>41729</v>
      </c>
      <c r="C223" s="34">
        <v>3130.2339999999999</v>
      </c>
      <c r="D223" s="34">
        <v>300.44</v>
      </c>
      <c r="E223" s="34">
        <v>448.08800000000002</v>
      </c>
      <c r="F223" s="34">
        <f t="shared" si="37"/>
        <v>553.048</v>
      </c>
      <c r="G223" s="34">
        <v>261.80200000000002</v>
      </c>
      <c r="H223" s="34">
        <v>413.99200000000002</v>
      </c>
      <c r="I223" s="34">
        <v>123358</v>
      </c>
      <c r="J223" s="34">
        <v>212.548</v>
      </c>
      <c r="N223" s="5" t="str">
        <f t="shared" si="31"/>
        <v>Q1/2014</v>
      </c>
      <c r="O223" s="5">
        <v>137.55000000000001</v>
      </c>
      <c r="P223" s="5">
        <v>553.048</v>
      </c>
      <c r="Q223" s="5">
        <f t="shared" si="32"/>
        <v>553.048</v>
      </c>
      <c r="R223" s="44">
        <f t="shared" si="33"/>
        <v>126.19266055045873</v>
      </c>
      <c r="S223" s="44">
        <f t="shared" si="34"/>
        <v>126.19003071194206</v>
      </c>
      <c r="T223" s="44">
        <f t="shared" si="38"/>
        <v>2.6298385166683147E-3</v>
      </c>
      <c r="U223" s="29">
        <f t="shared" si="40"/>
        <v>8.6545785042749337</v>
      </c>
      <c r="V223" s="4" t="s">
        <v>223</v>
      </c>
      <c r="W223" s="5">
        <v>8.6548999999999996</v>
      </c>
      <c r="X223" s="30">
        <f t="shared" si="35"/>
        <v>8.6545785042749337</v>
      </c>
      <c r="Y223" s="30">
        <f t="shared" si="36"/>
        <v>3.2149572506590118E-4</v>
      </c>
      <c r="AA223" s="31">
        <f t="shared" si="39"/>
        <v>553.048</v>
      </c>
      <c r="AB223" s="5">
        <v>8.3157999999999994</v>
      </c>
    </row>
    <row r="224" spans="1:28" x14ac:dyDescent="0.25">
      <c r="A224" s="4" t="s">
        <v>224</v>
      </c>
      <c r="B224" s="1">
        <v>41820</v>
      </c>
      <c r="C224" s="34">
        <v>3203.1840000000002</v>
      </c>
      <c r="D224" s="34">
        <v>304.428</v>
      </c>
      <c r="E224" s="34">
        <v>447.76800000000003</v>
      </c>
      <c r="F224" s="34">
        <f t="shared" si="37"/>
        <v>546.529</v>
      </c>
      <c r="G224" s="34">
        <v>258.851</v>
      </c>
      <c r="H224" s="34">
        <v>417.75</v>
      </c>
      <c r="I224" s="34">
        <v>118993</v>
      </c>
      <c r="J224" s="34">
        <v>213.92000000000002</v>
      </c>
      <c r="N224" s="5" t="str">
        <f t="shared" si="31"/>
        <v>Q2/2014</v>
      </c>
      <c r="O224" s="5">
        <v>135.93</v>
      </c>
      <c r="P224" s="5">
        <v>546.529</v>
      </c>
      <c r="Q224" s="5">
        <f t="shared" si="32"/>
        <v>546.529</v>
      </c>
      <c r="R224" s="44">
        <f t="shared" si="33"/>
        <v>124.70642201834862</v>
      </c>
      <c r="S224" s="44">
        <f t="shared" si="34"/>
        <v>124.70257788648902</v>
      </c>
      <c r="T224" s="44">
        <f t="shared" si="38"/>
        <v>3.844131859594313E-3</v>
      </c>
      <c r="U224" s="29">
        <f t="shared" si="40"/>
        <v>-4.6322488992998618</v>
      </c>
      <c r="V224" s="4" t="s">
        <v>224</v>
      </c>
      <c r="W224" s="5">
        <v>-4.6321000000000003</v>
      </c>
      <c r="X224" s="30">
        <f t="shared" si="35"/>
        <v>-4.6322488992998618</v>
      </c>
      <c r="Y224" s="30">
        <f t="shared" si="36"/>
        <v>1.4889929986150463E-4</v>
      </c>
      <c r="AA224" s="31">
        <f t="shared" si="39"/>
        <v>546.529</v>
      </c>
      <c r="AB224" s="5">
        <v>3.9196</v>
      </c>
    </row>
    <row r="225" spans="1:28" x14ac:dyDescent="0.25">
      <c r="A225" s="4" t="s">
        <v>225</v>
      </c>
      <c r="B225" s="1">
        <v>41912</v>
      </c>
      <c r="C225" s="34">
        <v>3262.6550000000002</v>
      </c>
      <c r="D225" s="34">
        <v>307.89600000000002</v>
      </c>
      <c r="E225" s="34">
        <v>449.64400000000001</v>
      </c>
      <c r="F225" s="34">
        <f t="shared" si="37"/>
        <v>543.721</v>
      </c>
      <c r="G225" s="34">
        <v>258.10500000000002</v>
      </c>
      <c r="H225" s="34">
        <v>423.49099999999999</v>
      </c>
      <c r="I225" s="34">
        <v>119330</v>
      </c>
      <c r="J225" s="34">
        <v>214.21600000000001</v>
      </c>
      <c r="N225" s="5" t="str">
        <f t="shared" si="31"/>
        <v>Q3/2014</v>
      </c>
      <c r="O225" s="5">
        <v>135.22999999999999</v>
      </c>
      <c r="P225" s="5">
        <v>543.721</v>
      </c>
      <c r="Q225" s="5">
        <f t="shared" si="32"/>
        <v>543.721</v>
      </c>
      <c r="R225" s="44">
        <f t="shared" si="33"/>
        <v>124.06422018348623</v>
      </c>
      <c r="S225" s="44">
        <f t="shared" si="34"/>
        <v>124.0618711011121</v>
      </c>
      <c r="T225" s="44">
        <f t="shared" si="38"/>
        <v>2.3490823741241229E-3</v>
      </c>
      <c r="U225" s="29">
        <f t="shared" si="40"/>
        <v>-2.0393671936786428</v>
      </c>
      <c r="V225" s="4" t="s">
        <v>225</v>
      </c>
      <c r="W225" s="5">
        <v>-2.0394000000000001</v>
      </c>
      <c r="X225" s="30">
        <f t="shared" si="35"/>
        <v>-2.0393671936786428</v>
      </c>
      <c r="Y225" s="30">
        <f t="shared" si="36"/>
        <v>-3.2806321357270463E-5</v>
      </c>
      <c r="AA225" s="31">
        <f t="shared" si="39"/>
        <v>543.721</v>
      </c>
      <c r="AB225" s="5">
        <v>4.5346000000000002</v>
      </c>
    </row>
    <row r="226" spans="1:28" x14ac:dyDescent="0.25">
      <c r="A226" s="4" t="s">
        <v>226</v>
      </c>
      <c r="B226" s="1">
        <v>42004</v>
      </c>
      <c r="C226" s="34">
        <v>3268.5720000000001</v>
      </c>
      <c r="D226" s="34">
        <v>306.17599999999999</v>
      </c>
      <c r="E226" s="34">
        <v>447.72800000000001</v>
      </c>
      <c r="F226" s="34">
        <f t="shared" si="37"/>
        <v>551.19299999999998</v>
      </c>
      <c r="G226" s="34">
        <v>261.31400000000002</v>
      </c>
      <c r="H226" s="34">
        <v>429.24799999999999</v>
      </c>
      <c r="I226" s="34">
        <v>120400</v>
      </c>
      <c r="J226" s="34">
        <v>215.52799999999999</v>
      </c>
      <c r="N226" s="5" t="str">
        <f t="shared" si="31"/>
        <v>Q4/2014</v>
      </c>
      <c r="O226" s="5">
        <v>137.09</v>
      </c>
      <c r="P226" s="5">
        <v>551.19299999999998</v>
      </c>
      <c r="Q226" s="5">
        <f t="shared" si="32"/>
        <v>551.19299999999998</v>
      </c>
      <c r="R226" s="44">
        <f t="shared" si="33"/>
        <v>125.77064220183486</v>
      </c>
      <c r="S226" s="44">
        <f t="shared" si="34"/>
        <v>125.76677177787005</v>
      </c>
      <c r="T226" s="44">
        <f t="shared" si="38"/>
        <v>3.8704239648126304E-3</v>
      </c>
      <c r="U226" s="29">
        <f t="shared" si="40"/>
        <v>5.6112897021397101</v>
      </c>
      <c r="V226" s="4" t="s">
        <v>226</v>
      </c>
      <c r="W226" s="5">
        <v>5.6109999999999998</v>
      </c>
      <c r="X226" s="30">
        <f t="shared" si="35"/>
        <v>5.6112897021397101</v>
      </c>
      <c r="Y226" s="30">
        <f t="shared" si="36"/>
        <v>-2.8970213971035719E-4</v>
      </c>
      <c r="AA226" s="31">
        <f t="shared" si="39"/>
        <v>551.19299999999998</v>
      </c>
      <c r="AB226" s="5">
        <v>4.6791</v>
      </c>
    </row>
    <row r="227" spans="1:28" x14ac:dyDescent="0.25">
      <c r="A227" s="4" t="s">
        <v>227</v>
      </c>
      <c r="B227" s="1">
        <v>42094</v>
      </c>
      <c r="C227" s="34">
        <v>3289.172</v>
      </c>
      <c r="D227" s="34">
        <v>314.83600000000001</v>
      </c>
      <c r="E227" s="34">
        <v>449.96800000000002</v>
      </c>
      <c r="F227" s="34">
        <f t="shared" si="37"/>
        <v>548.08400000000006</v>
      </c>
      <c r="G227" s="34">
        <v>262.35200000000003</v>
      </c>
      <c r="H227" s="34">
        <v>410.47</v>
      </c>
      <c r="I227" s="34">
        <v>123019</v>
      </c>
      <c r="J227" s="34">
        <v>223.15600000000001</v>
      </c>
      <c r="N227" s="5" t="str">
        <f t="shared" si="31"/>
        <v>Q1/2015</v>
      </c>
      <c r="O227" s="5">
        <v>136.32</v>
      </c>
      <c r="P227" s="5">
        <v>548.08400000000006</v>
      </c>
      <c r="Q227" s="5">
        <f t="shared" si="32"/>
        <v>548.08400000000006</v>
      </c>
      <c r="R227" s="44">
        <f t="shared" si="33"/>
        <v>125.06422018348624</v>
      </c>
      <c r="S227" s="44">
        <f t="shared" si="34"/>
        <v>125.05738524092676</v>
      </c>
      <c r="T227" s="44">
        <f t="shared" si="38"/>
        <v>6.8349425594789182E-3</v>
      </c>
      <c r="U227" s="29">
        <f t="shared" si="40"/>
        <v>-2.237179599101291</v>
      </c>
      <c r="V227" s="4" t="s">
        <v>227</v>
      </c>
      <c r="W227" s="5">
        <v>-2.2370999999999999</v>
      </c>
      <c r="X227" s="30">
        <f t="shared" si="35"/>
        <v>-2.237179599101291</v>
      </c>
      <c r="Y227" s="30">
        <f t="shared" si="36"/>
        <v>7.9599101291183416E-5</v>
      </c>
      <c r="AA227" s="31">
        <f t="shared" si="39"/>
        <v>548.08400000000006</v>
      </c>
      <c r="AB227" s="5">
        <v>4.8158000000000003</v>
      </c>
    </row>
    <row r="228" spans="1:28" x14ac:dyDescent="0.25">
      <c r="A228" s="4" t="s">
        <v>228</v>
      </c>
      <c r="B228" s="1">
        <v>42185</v>
      </c>
      <c r="C228" s="34">
        <v>3336.07</v>
      </c>
      <c r="D228" s="34">
        <v>319.20800000000003</v>
      </c>
      <c r="E228" s="34">
        <v>447.98</v>
      </c>
      <c r="F228" s="34">
        <f t="shared" si="37"/>
        <v>548.33400000000006</v>
      </c>
      <c r="G228" s="34">
        <v>264.46699999999998</v>
      </c>
      <c r="H228" s="34">
        <v>400.86</v>
      </c>
      <c r="I228" s="34">
        <v>121980</v>
      </c>
      <c r="J228" s="34">
        <v>228.11199999999999</v>
      </c>
      <c r="N228" s="5" t="str">
        <f t="shared" si="31"/>
        <v>Q2/2015</v>
      </c>
      <c r="O228" s="5">
        <v>136.38</v>
      </c>
      <c r="P228" s="5">
        <v>548.33400000000006</v>
      </c>
      <c r="Q228" s="5">
        <f t="shared" si="32"/>
        <v>548.33400000000006</v>
      </c>
      <c r="R228" s="44">
        <f t="shared" si="33"/>
        <v>125.11926605504587</v>
      </c>
      <c r="S228" s="44">
        <f t="shared" si="34"/>
        <v>125.11442822395533</v>
      </c>
      <c r="T228" s="44">
        <f t="shared" si="38"/>
        <v>4.8378310905405897E-3</v>
      </c>
      <c r="U228" s="29">
        <f t="shared" si="40"/>
        <v>0.18257865760973324</v>
      </c>
      <c r="V228" s="4" t="s">
        <v>228</v>
      </c>
      <c r="W228" s="5">
        <v>0.18310000000000001</v>
      </c>
      <c r="X228" s="30">
        <f t="shared" si="35"/>
        <v>0.18257865760973324</v>
      </c>
      <c r="Y228" s="30">
        <f t="shared" si="36"/>
        <v>5.2134239026677132E-4</v>
      </c>
      <c r="AA228" s="31">
        <f t="shared" si="39"/>
        <v>548.33400000000006</v>
      </c>
      <c r="AB228" s="5">
        <v>4.9518000000000004</v>
      </c>
    </row>
    <row r="229" spans="1:28" x14ac:dyDescent="0.25">
      <c r="A229" s="4" t="s">
        <v>229</v>
      </c>
      <c r="B229" s="1">
        <v>42277</v>
      </c>
      <c r="C229" s="34">
        <v>3359.3989999999999</v>
      </c>
      <c r="D229" s="34">
        <v>309.17200000000003</v>
      </c>
      <c r="E229" s="34">
        <v>452.65600000000001</v>
      </c>
      <c r="F229" s="34">
        <f t="shared" si="37"/>
        <v>552.89800000000002</v>
      </c>
      <c r="G229" s="34">
        <v>265.928</v>
      </c>
      <c r="H229" s="34">
        <v>393.89300000000003</v>
      </c>
      <c r="I229" s="34">
        <v>122682</v>
      </c>
      <c r="J229" s="34">
        <v>229.46800000000002</v>
      </c>
      <c r="N229" s="5" t="str">
        <f t="shared" si="31"/>
        <v>Q3/2015</v>
      </c>
      <c r="O229" s="5">
        <v>137.52000000000001</v>
      </c>
      <c r="P229" s="5">
        <v>552.89800000000002</v>
      </c>
      <c r="Q229" s="5">
        <f t="shared" si="32"/>
        <v>552.89800000000002</v>
      </c>
      <c r="R229" s="44">
        <f t="shared" si="33"/>
        <v>126.16513761467891</v>
      </c>
      <c r="S229" s="44">
        <f t="shared" si="34"/>
        <v>126.15580492212491</v>
      </c>
      <c r="T229" s="44">
        <f t="shared" si="38"/>
        <v>9.3326925539969352E-3</v>
      </c>
      <c r="U229" s="29">
        <f t="shared" si="40"/>
        <v>3.3711561223982223</v>
      </c>
      <c r="V229" s="4" t="s">
        <v>229</v>
      </c>
      <c r="W229" s="5">
        <v>3.3706</v>
      </c>
      <c r="X229" s="30">
        <f t="shared" si="35"/>
        <v>3.3711561223982223</v>
      </c>
      <c r="Y229" s="30">
        <f t="shared" si="36"/>
        <v>-5.561223982222252E-4</v>
      </c>
      <c r="AA229" s="31">
        <f t="shared" si="39"/>
        <v>552.89800000000002</v>
      </c>
      <c r="AB229" s="5">
        <v>5.0567000000000002</v>
      </c>
    </row>
    <row r="230" spans="1:28" x14ac:dyDescent="0.25">
      <c r="A230" s="4" t="s">
        <v>230</v>
      </c>
      <c r="B230" s="1">
        <v>42369</v>
      </c>
      <c r="C230" s="34">
        <v>3335.4569999999999</v>
      </c>
      <c r="D230" s="34">
        <v>309.54000000000002</v>
      </c>
      <c r="E230" s="34">
        <v>458.14800000000002</v>
      </c>
      <c r="F230" s="34">
        <f t="shared" si="37"/>
        <v>566.73800000000006</v>
      </c>
      <c r="G230" s="34">
        <v>266.97899999999998</v>
      </c>
      <c r="H230" s="34">
        <v>392.59800000000001</v>
      </c>
      <c r="I230" s="34">
        <v>122618</v>
      </c>
      <c r="J230" s="34">
        <v>231.208</v>
      </c>
      <c r="N230" s="5" t="str">
        <f t="shared" si="31"/>
        <v>Q4/2015</v>
      </c>
      <c r="O230" s="5">
        <v>140.96</v>
      </c>
      <c r="P230" s="5">
        <v>566.73800000000006</v>
      </c>
      <c r="Q230" s="5">
        <f t="shared" si="32"/>
        <v>566.73800000000006</v>
      </c>
      <c r="R230" s="44">
        <f t="shared" si="33"/>
        <v>129.32110091743118</v>
      </c>
      <c r="S230" s="44">
        <f t="shared" si="34"/>
        <v>129.31370446258666</v>
      </c>
      <c r="T230" s="44">
        <f t="shared" si="38"/>
        <v>7.3964548445246692E-3</v>
      </c>
      <c r="U230" s="29">
        <f t="shared" si="40"/>
        <v>10.394962693725528</v>
      </c>
      <c r="V230" s="4" t="s">
        <v>230</v>
      </c>
      <c r="W230" s="5">
        <v>10.3949</v>
      </c>
      <c r="X230" s="30">
        <f t="shared" si="35"/>
        <v>10.394962693725528</v>
      </c>
      <c r="Y230" s="30">
        <f t="shared" si="36"/>
        <v>-6.2693725528362165E-5</v>
      </c>
      <c r="AA230" s="31">
        <f t="shared" si="39"/>
        <v>566.73800000000006</v>
      </c>
      <c r="AB230" s="5">
        <v>5.0579000000000001</v>
      </c>
    </row>
    <row r="231" spans="1:28" x14ac:dyDescent="0.25">
      <c r="A231" s="4" t="s">
        <v>295</v>
      </c>
      <c r="B231" s="1">
        <v>42460</v>
      </c>
      <c r="C231" s="34">
        <v>3344.9830000000002</v>
      </c>
      <c r="D231" s="34">
        <v>311.85200000000003</v>
      </c>
      <c r="E231" s="34">
        <v>462.928</v>
      </c>
      <c r="F231" s="34">
        <f t="shared" si="37"/>
        <v>573.80799999999999</v>
      </c>
      <c r="G231" s="34">
        <v>269.76800000000003</v>
      </c>
      <c r="H231" s="34">
        <v>389.29200000000003</v>
      </c>
      <c r="I231" s="34">
        <v>122733</v>
      </c>
      <c r="J231" s="34">
        <v>232.67600000000002</v>
      </c>
      <c r="N231" s="5" t="str">
        <f t="shared" si="31"/>
        <v>Q1/2016</v>
      </c>
      <c r="O231" s="5">
        <v>142.72</v>
      </c>
      <c r="P231" s="5">
        <v>573.80799999999999</v>
      </c>
      <c r="Q231" s="5">
        <f t="shared" si="32"/>
        <v>573.80799999999999</v>
      </c>
      <c r="R231" s="44">
        <f t="shared" si="33"/>
        <v>130.93577981651376</v>
      </c>
      <c r="S231" s="44">
        <f t="shared" si="34"/>
        <v>130.92688002263466</v>
      </c>
      <c r="T231" s="44">
        <f t="shared" si="38"/>
        <v>8.8997938790953413E-3</v>
      </c>
      <c r="U231" s="29">
        <f t="shared" si="40"/>
        <v>5.0841129437438903</v>
      </c>
      <c r="V231" s="4" t="s">
        <v>295</v>
      </c>
      <c r="W231" s="5">
        <v>5.0843999999999996</v>
      </c>
      <c r="X231" s="30">
        <f t="shared" si="35"/>
        <v>5.0841129437438903</v>
      </c>
      <c r="Y231" s="30">
        <f t="shared" si="36"/>
        <v>2.8705625610925267E-4</v>
      </c>
    </row>
    <row r="232" spans="1:28" x14ac:dyDescent="0.25">
      <c r="A232" s="4" t="s">
        <v>296</v>
      </c>
      <c r="B232" s="1">
        <v>42551</v>
      </c>
      <c r="C232" s="34">
        <v>3343.346</v>
      </c>
      <c r="D232" s="34">
        <v>318.04000000000002</v>
      </c>
      <c r="E232" s="34">
        <v>463.29599999999999</v>
      </c>
      <c r="F232" s="34">
        <f t="shared" si="37"/>
        <v>566.88800000000003</v>
      </c>
      <c r="G232" s="34">
        <v>269.149</v>
      </c>
      <c r="H232" s="34">
        <v>387.65699999999998</v>
      </c>
      <c r="I232" s="34">
        <v>123982</v>
      </c>
      <c r="J232" s="34">
        <v>236.352</v>
      </c>
      <c r="N232" s="5" t="str">
        <f t="shared" si="31"/>
        <v>Q2/2016</v>
      </c>
      <c r="O232" s="5">
        <v>140.99</v>
      </c>
      <c r="P232" s="5">
        <v>566.88800000000003</v>
      </c>
      <c r="Q232" s="5">
        <f t="shared" si="32"/>
        <v>566.88800000000003</v>
      </c>
      <c r="R232" s="44">
        <f t="shared" si="33"/>
        <v>129.348623853211</v>
      </c>
      <c r="S232" s="44">
        <f t="shared" si="34"/>
        <v>129.34793025240378</v>
      </c>
      <c r="T232" s="44">
        <f t="shared" si="38"/>
        <v>6.9360080721025952E-4</v>
      </c>
      <c r="U232" s="29">
        <f t="shared" si="40"/>
        <v>-4.7373496716417662</v>
      </c>
      <c r="V232" s="4" t="s">
        <v>296</v>
      </c>
      <c r="W232" s="5">
        <v>-4.7373000000000003</v>
      </c>
      <c r="X232" s="30">
        <f t="shared" si="35"/>
        <v>-4.7373496716417662</v>
      </c>
      <c r="Y232" s="30">
        <f t="shared" si="36"/>
        <v>4.9671641765947072E-5</v>
      </c>
    </row>
    <row r="233" spans="1:28" x14ac:dyDescent="0.25">
      <c r="A233" s="4" t="s">
        <v>297</v>
      </c>
      <c r="B233" s="1">
        <v>42643</v>
      </c>
      <c r="C233" s="34">
        <v>3346.607</v>
      </c>
      <c r="D233" s="34">
        <v>321.52</v>
      </c>
      <c r="E233" s="34">
        <v>464.64400000000001</v>
      </c>
      <c r="F233" s="34">
        <f t="shared" si="37"/>
        <v>569.74599999999998</v>
      </c>
      <c r="G233" s="34">
        <v>274.67900000000003</v>
      </c>
      <c r="H233" s="34">
        <v>389.6</v>
      </c>
      <c r="I233" s="34">
        <v>124079</v>
      </c>
      <c r="J233" s="34">
        <v>235.744</v>
      </c>
      <c r="N233" s="5" t="str">
        <f t="shared" si="31"/>
        <v>Q3/2016</v>
      </c>
      <c r="O233" s="5">
        <v>141.71</v>
      </c>
      <c r="P233" s="5">
        <v>569.74599999999998</v>
      </c>
      <c r="Q233" s="5">
        <f t="shared" si="32"/>
        <v>569.74599999999998</v>
      </c>
      <c r="R233" s="44">
        <f t="shared" si="33"/>
        <v>130.00917431192661</v>
      </c>
      <c r="S233" s="44">
        <f t="shared" si="34"/>
        <v>130.00004563438642</v>
      </c>
      <c r="T233" s="44">
        <f t="shared" si="38"/>
        <v>9.1286775401897557E-3</v>
      </c>
      <c r="U233" s="29">
        <f t="shared" si="40"/>
        <v>2.0319258146406893</v>
      </c>
      <c r="V233" s="4" t="s">
        <v>297</v>
      </c>
      <c r="W233" s="5">
        <v>2.0320999999999998</v>
      </c>
      <c r="X233" s="30">
        <f t="shared" si="35"/>
        <v>2.0319258146406893</v>
      </c>
      <c r="Y233" s="30">
        <f t="shared" si="36"/>
        <v>1.7418535931046364E-4</v>
      </c>
    </row>
    <row r="234" spans="1:28" x14ac:dyDescent="0.25">
      <c r="A234" s="4" t="s">
        <v>298</v>
      </c>
      <c r="B234" s="1">
        <v>42735</v>
      </c>
      <c r="C234" s="34">
        <v>3363.415</v>
      </c>
      <c r="D234" s="34">
        <v>323.70400000000001</v>
      </c>
      <c r="E234" s="34">
        <v>467.14</v>
      </c>
      <c r="F234" s="34">
        <f t="shared" si="37"/>
        <v>569.64599999999996</v>
      </c>
      <c r="G234" s="34">
        <v>281.44499999999999</v>
      </c>
      <c r="H234" s="34">
        <v>384.101</v>
      </c>
      <c r="I234" s="34">
        <v>124911</v>
      </c>
      <c r="J234" s="34">
        <v>237.536</v>
      </c>
      <c r="N234" s="5" t="str">
        <f t="shared" si="31"/>
        <v>Q4/2016</v>
      </c>
      <c r="O234" s="5">
        <v>141.68</v>
      </c>
      <c r="P234" s="5">
        <v>569.64599999999996</v>
      </c>
      <c r="Q234" s="5">
        <f t="shared" si="32"/>
        <v>569.64599999999996</v>
      </c>
      <c r="R234" s="44">
        <f t="shared" si="33"/>
        <v>129.9816513761468</v>
      </c>
      <c r="S234" s="44">
        <f t="shared" si="34"/>
        <v>129.97722844117499</v>
      </c>
      <c r="T234" s="44">
        <f t="shared" si="38"/>
        <v>4.4229349718136746E-3</v>
      </c>
      <c r="U234" s="29">
        <f t="shared" si="40"/>
        <v>-7.018824217046582E-2</v>
      </c>
      <c r="V234" s="4" t="s">
        <v>298</v>
      </c>
      <c r="W234" s="5">
        <v>-7.0400000000000004E-2</v>
      </c>
      <c r="X234" s="30">
        <f t="shared" si="35"/>
        <v>-7.018824217046582E-2</v>
      </c>
      <c r="Y234" s="30">
        <f t="shared" si="36"/>
        <v>-2.1175782953418432E-4</v>
      </c>
    </row>
    <row r="235" spans="1:28" x14ac:dyDescent="0.25">
      <c r="A235" s="4" t="s">
        <v>299</v>
      </c>
      <c r="B235" s="1">
        <v>42825</v>
      </c>
      <c r="C235" s="34">
        <v>3423.9070000000002</v>
      </c>
      <c r="D235" s="34">
        <v>325.82</v>
      </c>
      <c r="E235" s="34">
        <v>475.20800000000003</v>
      </c>
      <c r="F235" s="34">
        <f t="shared" si="37"/>
        <v>584.58900000000006</v>
      </c>
      <c r="G235" s="34">
        <v>275.62</v>
      </c>
      <c r="H235" s="34">
        <v>391.78300000000002</v>
      </c>
      <c r="I235" s="34">
        <v>125542</v>
      </c>
      <c r="J235" s="34">
        <v>244.1</v>
      </c>
      <c r="N235" s="5" t="str">
        <f t="shared" si="31"/>
        <v>Q1/2017</v>
      </c>
      <c r="O235" s="5">
        <v>145.4</v>
      </c>
      <c r="P235" s="5">
        <v>584.58900000000006</v>
      </c>
      <c r="Q235" s="5">
        <f t="shared" si="32"/>
        <v>584.58900000000006</v>
      </c>
      <c r="R235" s="44">
        <f t="shared" si="33"/>
        <v>133.39449541284404</v>
      </c>
      <c r="S235" s="44">
        <f t="shared" si="34"/>
        <v>133.38680162275878</v>
      </c>
      <c r="T235" s="44">
        <f t="shared" si="38"/>
        <v>7.693790085255614E-3</v>
      </c>
      <c r="U235" s="29">
        <f t="shared" si="40"/>
        <v>10.912973334828946</v>
      </c>
      <c r="V235" s="4" t="s">
        <v>299</v>
      </c>
      <c r="W235" s="5">
        <v>10.9132</v>
      </c>
      <c r="X235" s="30">
        <f t="shared" si="35"/>
        <v>10.912973334828946</v>
      </c>
      <c r="Y235" s="30">
        <f t="shared" si="36"/>
        <v>2.2666517105385253E-4</v>
      </c>
    </row>
    <row r="236" spans="1:28" x14ac:dyDescent="0.25">
      <c r="A236" s="4" t="s">
        <v>300</v>
      </c>
      <c r="B236" s="1">
        <v>42916</v>
      </c>
      <c r="C236" s="34">
        <v>3442.672</v>
      </c>
      <c r="D236" s="34">
        <v>331.29599999999999</v>
      </c>
      <c r="E236" s="34">
        <v>479.55599999999998</v>
      </c>
      <c r="F236" s="34">
        <f t="shared" si="37"/>
        <v>593.36500000000001</v>
      </c>
      <c r="G236" s="34">
        <v>279.88200000000001</v>
      </c>
      <c r="H236" s="34">
        <v>394.61500000000001</v>
      </c>
      <c r="I236" s="34">
        <v>127606</v>
      </c>
      <c r="J236" s="34">
        <v>245.61600000000001</v>
      </c>
      <c r="N236" s="5" t="str">
        <f t="shared" si="31"/>
        <v>Q2/2017</v>
      </c>
      <c r="O236" s="5">
        <v>147.56</v>
      </c>
      <c r="P236" s="5">
        <v>593.36500000000001</v>
      </c>
      <c r="Q236" s="5">
        <f t="shared" si="32"/>
        <v>593.36500000000001</v>
      </c>
      <c r="R236" s="44">
        <f t="shared" si="33"/>
        <v>135.37614678899084</v>
      </c>
      <c r="S236" s="44">
        <f t="shared" si="34"/>
        <v>135.38923849899376</v>
      </c>
      <c r="T236" s="44">
        <f t="shared" si="38"/>
        <v>-1.3091710002925083E-2</v>
      </c>
      <c r="U236" s="29">
        <f t="shared" si="40"/>
        <v>6.1414816873702982</v>
      </c>
      <c r="V236" s="4" t="s">
        <v>300</v>
      </c>
      <c r="W236" s="5">
        <v>6.141</v>
      </c>
      <c r="X236" s="30">
        <f t="shared" si="35"/>
        <v>6.1414816873702982</v>
      </c>
      <c r="Y236" s="30">
        <f t="shared" si="36"/>
        <v>-4.8168737029818942E-4</v>
      </c>
    </row>
    <row r="237" spans="1:28" x14ac:dyDescent="0.25">
      <c r="A237" s="4" t="s">
        <v>301</v>
      </c>
      <c r="B237" s="1">
        <v>43008</v>
      </c>
      <c r="C237" s="34">
        <v>3454.9290000000001</v>
      </c>
      <c r="D237" s="34">
        <v>332.96800000000002</v>
      </c>
      <c r="E237" s="34">
        <v>483.76</v>
      </c>
      <c r="F237" s="34">
        <f t="shared" si="37"/>
        <v>595.92200000000003</v>
      </c>
      <c r="G237" s="34">
        <v>288.79399999999998</v>
      </c>
      <c r="H237" s="34">
        <v>399.02800000000002</v>
      </c>
      <c r="I237" s="34">
        <v>127426</v>
      </c>
      <c r="J237" s="34">
        <v>248.99600000000001</v>
      </c>
      <c r="N237" s="5" t="str">
        <f t="shared" si="31"/>
        <v>Q3/2017</v>
      </c>
      <c r="O237" s="5">
        <v>148.22</v>
      </c>
      <c r="P237" s="5">
        <v>595.92200000000003</v>
      </c>
      <c r="Q237" s="5">
        <f t="shared" si="32"/>
        <v>595.92200000000003</v>
      </c>
      <c r="R237" s="44">
        <f t="shared" si="33"/>
        <v>135.9816513761468</v>
      </c>
      <c r="S237" s="44">
        <f t="shared" si="34"/>
        <v>135.97267412941</v>
      </c>
      <c r="T237" s="44">
        <f t="shared" si="38"/>
        <v>8.9772467368050002E-3</v>
      </c>
      <c r="U237" s="29">
        <f t="shared" si="40"/>
        <v>1.7349024187914619</v>
      </c>
      <c r="V237" s="4" t="s">
        <v>301</v>
      </c>
      <c r="W237" s="5">
        <v>1.7351000000000001</v>
      </c>
      <c r="X237" s="30">
        <f t="shared" si="35"/>
        <v>1.7349024187914619</v>
      </c>
      <c r="Y237" s="30">
        <f t="shared" si="36"/>
        <v>1.9758120853818895E-4</v>
      </c>
    </row>
    <row r="238" spans="1:28" x14ac:dyDescent="0.25">
      <c r="A238" s="4" t="s">
        <v>302</v>
      </c>
      <c r="B238" s="1">
        <v>43100</v>
      </c>
      <c r="C238" s="34">
        <v>3527.1150000000002</v>
      </c>
      <c r="D238" s="34">
        <v>336.53199999999998</v>
      </c>
      <c r="E238" s="34">
        <v>489.29200000000003</v>
      </c>
      <c r="F238" s="34">
        <f t="shared" si="37"/>
        <v>596.12300000000005</v>
      </c>
      <c r="G238" s="34">
        <v>293.83</v>
      </c>
      <c r="H238" s="34">
        <v>408.291</v>
      </c>
      <c r="I238" s="34">
        <v>127407</v>
      </c>
      <c r="J238" s="34">
        <v>250.81200000000001</v>
      </c>
      <c r="N238" s="5" t="str">
        <f t="shared" si="31"/>
        <v>Q4/2017</v>
      </c>
      <c r="O238" s="5">
        <v>148.59</v>
      </c>
      <c r="P238" s="5">
        <v>596.12300000000005</v>
      </c>
      <c r="Q238" s="5">
        <f t="shared" si="32"/>
        <v>596.12300000000005</v>
      </c>
      <c r="R238" s="44">
        <f t="shared" si="33"/>
        <v>136.32110091743118</v>
      </c>
      <c r="S238" s="44">
        <f t="shared" si="34"/>
        <v>136.01853668776496</v>
      </c>
      <c r="T238" s="44">
        <f t="shared" si="38"/>
        <v>0.30256422966621699</v>
      </c>
      <c r="U238" s="29">
        <f t="shared" si="40"/>
        <v>0.13498526085427009</v>
      </c>
      <c r="V238" s="4" t="s">
        <v>302</v>
      </c>
      <c r="W238" s="5">
        <v>0.13469999999999999</v>
      </c>
      <c r="X238" s="30">
        <f t="shared" si="35"/>
        <v>0.13498526085427009</v>
      </c>
      <c r="Y238" s="30">
        <f t="shared" si="36"/>
        <v>-2.852608542701085E-4</v>
      </c>
    </row>
    <row r="239" spans="1:28" x14ac:dyDescent="0.25">
      <c r="A239" s="4" t="s">
        <v>303</v>
      </c>
      <c r="B239" s="1">
        <v>43190</v>
      </c>
      <c r="C239" s="22">
        <v>3562.3240000000001</v>
      </c>
      <c r="D239" s="22">
        <v>339.67599999999999</v>
      </c>
      <c r="E239" s="22">
        <v>492.25200000000001</v>
      </c>
      <c r="F239" s="22">
        <f t="shared" si="37"/>
        <v>604.11</v>
      </c>
      <c r="G239" s="22">
        <v>296.20999999999998</v>
      </c>
      <c r="H239" s="22">
        <v>410.27100000000002</v>
      </c>
      <c r="I239" s="22">
        <v>127011</v>
      </c>
      <c r="J239" s="22">
        <v>253.922</v>
      </c>
      <c r="N239" s="5" t="str">
        <f t="shared" si="31"/>
        <v>Q1/2018</v>
      </c>
      <c r="O239" s="5">
        <v>151.07</v>
      </c>
      <c r="P239" s="5">
        <v>604.11</v>
      </c>
      <c r="Q239" s="5">
        <f t="shared" si="32"/>
        <v>604.11</v>
      </c>
      <c r="R239" s="44">
        <f t="shared" si="33"/>
        <v>138.59633027522935</v>
      </c>
      <c r="S239" s="44">
        <f t="shared" si="34"/>
        <v>137.84094590956175</v>
      </c>
      <c r="T239" s="44">
        <f t="shared" si="38"/>
        <v>0.75538436566759515</v>
      </c>
      <c r="U239" s="29">
        <f t="shared" si="40"/>
        <v>5.4679696678747503</v>
      </c>
      <c r="V239" s="4" t="s">
        <v>303</v>
      </c>
      <c r="W239" s="5">
        <v>5.4683999999999999</v>
      </c>
      <c r="X239" s="30">
        <f t="shared" si="35"/>
        <v>5.4679696678747503</v>
      </c>
      <c r="Y239" s="30">
        <f t="shared" si="36"/>
        <v>4.3033212524967723E-4</v>
      </c>
    </row>
    <row r="240" spans="1:28" x14ac:dyDescent="0.25">
      <c r="A240" s="4" t="s">
        <v>336</v>
      </c>
      <c r="B240" s="1">
        <v>43281</v>
      </c>
      <c r="C240" s="22">
        <v>3613.4270000000001</v>
      </c>
      <c r="D240" s="22">
        <v>340.51300000000003</v>
      </c>
      <c r="E240" s="22">
        <v>497.03300000000002</v>
      </c>
      <c r="F240" s="22">
        <f t="shared" si="37"/>
        <v>610.19100000000003</v>
      </c>
      <c r="G240" s="22">
        <v>298.62400000000002</v>
      </c>
      <c r="H240" s="22">
        <v>413.55400000000003</v>
      </c>
      <c r="I240" s="22">
        <v>128573</v>
      </c>
      <c r="J240" s="22">
        <v>256.84199999999998</v>
      </c>
      <c r="N240" s="5" t="str">
        <f t="shared" si="31"/>
        <v>Q2/2018</v>
      </c>
      <c r="P240" s="5">
        <v>610.19100000000003</v>
      </c>
      <c r="Q240" s="5">
        <f t="shared" si="32"/>
        <v>610.19100000000003</v>
      </c>
      <c r="S240" s="44">
        <f t="shared" si="34"/>
        <v>139.22845942874875</v>
      </c>
      <c r="T240" s="44">
        <f t="shared" si="38"/>
        <v>-139.22845942874875</v>
      </c>
      <c r="U240" s="29">
        <f t="shared" si="40"/>
        <v>4.0876232227589959</v>
      </c>
      <c r="V240" s="4" t="s">
        <v>336</v>
      </c>
      <c r="W240" s="5">
        <v>4.0877999999999997</v>
      </c>
      <c r="X240" s="30">
        <f t="shared" si="35"/>
        <v>4.0876232227589959</v>
      </c>
      <c r="Y240" s="30">
        <f t="shared" si="36"/>
        <v>1.7677724100373382E-4</v>
      </c>
    </row>
    <row r="241" spans="1:25" x14ac:dyDescent="0.25">
      <c r="A241" s="4" t="s">
        <v>337</v>
      </c>
      <c r="B241" s="1">
        <v>43373</v>
      </c>
      <c r="C241" s="22">
        <v>3655.0030000000002</v>
      </c>
      <c r="D241" s="22">
        <v>341.25400000000002</v>
      </c>
      <c r="E241" s="22">
        <v>501.983</v>
      </c>
      <c r="F241" s="22">
        <f t="shared" si="37"/>
        <v>616.28499999999997</v>
      </c>
      <c r="G241" s="22">
        <v>301.05700000000002</v>
      </c>
      <c r="H241" s="22">
        <v>416.93200000000002</v>
      </c>
      <c r="I241" s="22">
        <v>129218</v>
      </c>
      <c r="J241" s="22">
        <v>259.79599999999999</v>
      </c>
      <c r="N241" s="5" t="str">
        <f t="shared" si="31"/>
        <v>Q3/2018</v>
      </c>
      <c r="P241" s="5">
        <v>616.28499999999997</v>
      </c>
      <c r="Q241" s="5">
        <f t="shared" si="32"/>
        <v>616.28499999999997</v>
      </c>
      <c r="S241" s="44">
        <f t="shared" si="34"/>
        <v>140.61893918305321</v>
      </c>
      <c r="T241" s="44">
        <f t="shared" si="38"/>
        <v>-140.61893918305321</v>
      </c>
      <c r="U241" s="29">
        <f t="shared" si="40"/>
        <v>4.055058722574012</v>
      </c>
      <c r="V241" s="4" t="s">
        <v>337</v>
      </c>
      <c r="W241" s="5">
        <v>4.0549999999999997</v>
      </c>
      <c r="X241" s="30">
        <f t="shared" si="35"/>
        <v>4.055058722574012</v>
      </c>
      <c r="Y241" s="30">
        <f t="shared" si="36"/>
        <v>-5.8722574012293194E-5</v>
      </c>
    </row>
    <row r="242" spans="1:25" x14ac:dyDescent="0.25">
      <c r="A242" s="4" t="s">
        <v>338</v>
      </c>
      <c r="B242" s="1">
        <v>43465</v>
      </c>
      <c r="C242" s="22">
        <v>3697.0610000000001</v>
      </c>
      <c r="D242" s="22">
        <v>341.94100000000003</v>
      </c>
      <c r="E242" s="22">
        <v>506.94900000000001</v>
      </c>
      <c r="F242" s="22">
        <f t="shared" si="37"/>
        <v>622.46400000000006</v>
      </c>
      <c r="G242" s="22">
        <v>303.51100000000002</v>
      </c>
      <c r="H242" s="22">
        <v>420.34899999999999</v>
      </c>
      <c r="I242" s="22">
        <v>129283</v>
      </c>
      <c r="J242" s="22">
        <v>262.78399999999999</v>
      </c>
      <c r="N242" s="5" t="str">
        <f t="shared" si="31"/>
        <v>Q4/2018</v>
      </c>
      <c r="P242" s="5">
        <v>622.46400000000006</v>
      </c>
      <c r="Q242" s="5">
        <f t="shared" si="32"/>
        <v>622.46400000000006</v>
      </c>
      <c r="S242" s="44">
        <f t="shared" si="34"/>
        <v>142.0288135515874</v>
      </c>
      <c r="T242" s="44">
        <f t="shared" si="38"/>
        <v>-142.0288135515874</v>
      </c>
      <c r="U242" s="29">
        <f t="shared" si="40"/>
        <v>4.071201203637842</v>
      </c>
      <c r="V242" s="4" t="s">
        <v>338</v>
      </c>
      <c r="W242" s="5">
        <v>4.0708000000000002</v>
      </c>
      <c r="X242" s="30">
        <f t="shared" si="35"/>
        <v>4.071201203637842</v>
      </c>
      <c r="Y242" s="30">
        <f t="shared" si="36"/>
        <v>-4.0120363784179602E-4</v>
      </c>
    </row>
    <row r="243" spans="1:25" x14ac:dyDescent="0.25">
      <c r="A243" s="4" t="s">
        <v>339</v>
      </c>
      <c r="B243" s="1">
        <v>43555</v>
      </c>
      <c r="C243" s="22">
        <v>3738.8510000000001</v>
      </c>
      <c r="D243" s="22">
        <v>342.55099999999999</v>
      </c>
      <c r="E243" s="22">
        <v>511.91300000000001</v>
      </c>
      <c r="F243" s="22">
        <f t="shared" si="37"/>
        <v>628.38599999999997</v>
      </c>
      <c r="G243" s="22">
        <v>305.762</v>
      </c>
      <c r="H243" s="22">
        <v>423.81600000000003</v>
      </c>
      <c r="I243" s="22">
        <v>129444</v>
      </c>
      <c r="J243" s="22">
        <v>265.49</v>
      </c>
      <c r="N243" s="5" t="str">
        <f t="shared" si="31"/>
        <v>Q1/2019</v>
      </c>
      <c r="P243" s="5">
        <v>628.38599999999997</v>
      </c>
      <c r="Q243" s="5">
        <f t="shared" si="32"/>
        <v>628.38599999999997</v>
      </c>
      <c r="S243" s="44">
        <f t="shared" si="34"/>
        <v>143.38004773356818</v>
      </c>
      <c r="T243" s="44">
        <f t="shared" si="38"/>
        <v>-143.38004773356818</v>
      </c>
      <c r="U243" s="29">
        <f t="shared" si="40"/>
        <v>3.8601740203565216</v>
      </c>
      <c r="V243" s="4" t="s">
        <v>339</v>
      </c>
      <c r="W243" s="5">
        <v>3.8605</v>
      </c>
      <c r="X243" s="30">
        <f t="shared" si="35"/>
        <v>3.8601740203565216</v>
      </c>
      <c r="Y243" s="30">
        <f t="shared" si="36"/>
        <v>3.2597964347846897E-4</v>
      </c>
    </row>
    <row r="244" spans="1:25" x14ac:dyDescent="0.25">
      <c r="A244" s="4" t="s">
        <v>340</v>
      </c>
      <c r="B244" s="1">
        <v>43646</v>
      </c>
      <c r="C244" s="22">
        <v>3781.1190000000001</v>
      </c>
      <c r="D244" s="22">
        <v>343.05200000000002</v>
      </c>
      <c r="E244" s="22">
        <v>516.87599999999998</v>
      </c>
      <c r="F244" s="22">
        <f t="shared" si="37"/>
        <v>634.40600000000006</v>
      </c>
      <c r="G244" s="22">
        <v>308.03000000000003</v>
      </c>
      <c r="H244" s="22">
        <v>427.05500000000001</v>
      </c>
      <c r="I244" s="22">
        <v>129543</v>
      </c>
      <c r="J244" s="22">
        <v>268.14499999999998</v>
      </c>
      <c r="N244" s="5" t="str">
        <f t="shared" si="31"/>
        <v>Q2/2019</v>
      </c>
      <c r="P244" s="5">
        <v>634.40600000000006</v>
      </c>
      <c r="Q244" s="5">
        <f t="shared" si="32"/>
        <v>634.40600000000006</v>
      </c>
      <c r="S244" s="44">
        <f t="shared" si="34"/>
        <v>144.7536427648962</v>
      </c>
      <c r="T244" s="44">
        <f t="shared" si="38"/>
        <v>-144.7536427648962</v>
      </c>
      <c r="U244" s="29">
        <f t="shared" si="40"/>
        <v>3.8874590594113467</v>
      </c>
      <c r="V244" s="4" t="s">
        <v>340</v>
      </c>
      <c r="W244" s="5">
        <v>3.8875000000000002</v>
      </c>
      <c r="X244" s="30">
        <f t="shared" si="35"/>
        <v>3.8874590594113467</v>
      </c>
      <c r="Y244" s="30">
        <f t="shared" si="36"/>
        <v>4.0940588653448629E-5</v>
      </c>
    </row>
    <row r="245" spans="1:25" x14ac:dyDescent="0.25">
      <c r="A245" s="4" t="s">
        <v>341</v>
      </c>
      <c r="B245" s="1">
        <v>43738</v>
      </c>
      <c r="C245" s="22">
        <v>3823.8710000000001</v>
      </c>
      <c r="D245" s="22">
        <v>343.47</v>
      </c>
      <c r="E245" s="22">
        <v>521.846</v>
      </c>
      <c r="F245" s="22">
        <f t="shared" si="37"/>
        <v>640.30399999999997</v>
      </c>
      <c r="G245" s="22">
        <v>310.315</v>
      </c>
      <c r="H245" s="22">
        <v>430.16399999999999</v>
      </c>
      <c r="I245" s="22">
        <v>129351</v>
      </c>
      <c r="J245" s="22">
        <v>270.827</v>
      </c>
      <c r="N245" s="5" t="str">
        <f t="shared" si="31"/>
        <v>Q3/2019</v>
      </c>
      <c r="P245" s="5">
        <v>640.30399999999997</v>
      </c>
      <c r="Q245" s="5">
        <f t="shared" si="32"/>
        <v>640.30399999999997</v>
      </c>
      <c r="S245" s="44">
        <f t="shared" si="34"/>
        <v>146.09940082050625</v>
      </c>
      <c r="T245" s="44">
        <f t="shared" si="38"/>
        <v>-146.09940082050625</v>
      </c>
      <c r="U245" s="29">
        <f t="shared" si="40"/>
        <v>3.7709356519774584</v>
      </c>
      <c r="V245" s="4" t="s">
        <v>341</v>
      </c>
      <c r="W245" s="5">
        <v>3.7709999999999999</v>
      </c>
      <c r="X245" s="30">
        <f t="shared" si="35"/>
        <v>3.7709356519774584</v>
      </c>
      <c r="Y245" s="30">
        <f t="shared" si="36"/>
        <v>6.4348022541516059E-5</v>
      </c>
    </row>
    <row r="246" spans="1:25" x14ac:dyDescent="0.25">
      <c r="A246" s="4" t="s">
        <v>342</v>
      </c>
      <c r="B246" s="1">
        <v>43830</v>
      </c>
      <c r="C246" s="22">
        <v>3867.1120000000001</v>
      </c>
      <c r="D246" s="22">
        <v>343.892</v>
      </c>
      <c r="E246" s="22">
        <v>526.80100000000004</v>
      </c>
      <c r="F246" s="22">
        <f t="shared" si="37"/>
        <v>646.25800000000004</v>
      </c>
      <c r="G246" s="22">
        <v>312.61599999999999</v>
      </c>
      <c r="H246" s="22">
        <v>433.24599999999998</v>
      </c>
      <c r="I246" s="22">
        <v>128814</v>
      </c>
      <c r="J246" s="22">
        <v>273.53500000000003</v>
      </c>
      <c r="N246" s="5" t="str">
        <f t="shared" si="31"/>
        <v>Q4/2019</v>
      </c>
      <c r="P246" s="5">
        <v>646.25800000000004</v>
      </c>
      <c r="Q246" s="5">
        <f t="shared" si="32"/>
        <v>646.25800000000004</v>
      </c>
      <c r="S246" s="44">
        <f t="shared" si="34"/>
        <v>147.45793650431474</v>
      </c>
      <c r="T246" s="44">
        <f t="shared" si="38"/>
        <v>-147.45793650431474</v>
      </c>
      <c r="U246" s="29">
        <f t="shared" si="40"/>
        <v>3.771685185380913</v>
      </c>
      <c r="V246" s="4" t="s">
        <v>342</v>
      </c>
      <c r="W246" s="5">
        <v>3.7717000000000001</v>
      </c>
      <c r="X246" s="30">
        <f t="shared" si="35"/>
        <v>3.771685185380913</v>
      </c>
      <c r="Y246" s="30">
        <f t="shared" si="36"/>
        <v>1.481461908703352E-5</v>
      </c>
    </row>
  </sheetData>
  <mergeCells count="2">
    <mergeCell ref="R2:S2"/>
    <mergeCell ref="X2:Y2"/>
  </mergeCells>
  <pageMargins left="0.7" right="0.7" top="0.75" bottom="0.75" header="0.3" footer="0.3"/>
  <pageSetup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E7730-38B8-4F62-AA4B-FB64F72ADB31}">
  <sheetPr>
    <tabColor rgb="FF00B050"/>
  </sheetPr>
  <dimension ref="A1:AI256"/>
  <sheetViews>
    <sheetView workbookViewId="0">
      <selection activeCell="Y1" sqref="Y1:Z1048576"/>
    </sheetView>
  </sheetViews>
  <sheetFormatPr defaultRowHeight="15" x14ac:dyDescent="0.25"/>
  <cols>
    <col min="1" max="2" width="9.140625" style="4"/>
    <col min="3" max="3" width="21.28515625" style="4" customWidth="1"/>
    <col min="4" max="4" width="18.42578125" style="4" customWidth="1"/>
    <col min="5" max="5" width="17.7109375" style="4" customWidth="1"/>
    <col min="6" max="6" width="20.5703125" style="4" customWidth="1"/>
    <col min="7" max="7" width="16.42578125" style="4" customWidth="1"/>
    <col min="8" max="8" width="16" style="4" customWidth="1"/>
    <col min="9" max="9" width="17.42578125" style="4" customWidth="1"/>
    <col min="10" max="10" width="19.7109375" style="4" customWidth="1"/>
    <col min="11" max="12" width="9.140625" style="4"/>
    <col min="13" max="13" width="1.28515625" style="37" customWidth="1"/>
    <col min="14" max="14" width="9.42578125" style="4" bestFit="1" customWidth="1"/>
    <col min="15" max="15" width="9.42578125" style="25" customWidth="1"/>
    <col min="16" max="16" width="17.7109375" style="5" customWidth="1"/>
    <col min="17" max="17" width="19.140625" style="5" customWidth="1"/>
    <col min="18" max="18" width="18.42578125" style="5" customWidth="1"/>
    <col min="19" max="20" width="9.140625" style="28"/>
    <col min="21" max="21" width="9.140625" style="58"/>
    <col min="22" max="23" width="9.140625" style="30"/>
    <col min="24" max="27" width="9.140625" style="4"/>
    <col min="28" max="28" width="18.7109375" style="5" customWidth="1"/>
    <col min="29" max="29" width="10.28515625" style="28" bestFit="1" customWidth="1"/>
    <col min="30" max="30" width="11.28515625" style="28" bestFit="1" customWidth="1"/>
    <col min="31" max="31" width="9.140625" style="4"/>
    <col min="32" max="32" width="24.140625" style="31" bestFit="1" customWidth="1"/>
    <col min="33" max="33" width="19.140625" style="5" customWidth="1"/>
    <col min="34" max="34" width="18.7109375" style="5" customWidth="1"/>
    <col min="35" max="35" width="9.140625" style="5"/>
    <col min="36" max="16384" width="9.140625" style="4"/>
  </cols>
  <sheetData>
    <row r="1" spans="1:35" x14ac:dyDescent="0.25">
      <c r="A1" s="3" t="s">
        <v>231</v>
      </c>
      <c r="B1" s="3" t="s">
        <v>0</v>
      </c>
      <c r="C1" s="4" t="s">
        <v>520</v>
      </c>
      <c r="D1" s="5" t="s">
        <v>521</v>
      </c>
      <c r="E1" s="5" t="s">
        <v>522</v>
      </c>
      <c r="G1" s="5" t="s">
        <v>523</v>
      </c>
      <c r="H1" s="5" t="s">
        <v>524</v>
      </c>
      <c r="I1" s="5" t="s">
        <v>525</v>
      </c>
      <c r="J1" s="4" t="s">
        <v>526</v>
      </c>
      <c r="N1" s="50" t="s">
        <v>354</v>
      </c>
      <c r="O1" s="25" t="str">
        <f t="shared" ref="O1:O64" si="0">A1</f>
        <v>Q1/1960 !Q mag=bil</v>
      </c>
      <c r="P1" s="5" t="s">
        <v>503</v>
      </c>
      <c r="Q1" s="5" t="s">
        <v>527</v>
      </c>
      <c r="R1" s="5" t="s">
        <v>528</v>
      </c>
      <c r="U1" s="54" t="s">
        <v>370</v>
      </c>
      <c r="W1" s="54" t="s">
        <v>370</v>
      </c>
      <c r="AA1" s="3" t="s">
        <v>6</v>
      </c>
      <c r="AB1" s="22" t="s">
        <v>504</v>
      </c>
      <c r="AD1" s="55" t="s">
        <v>370</v>
      </c>
      <c r="AG1" s="5" t="s">
        <v>529</v>
      </c>
      <c r="AH1" s="22" t="s">
        <v>505</v>
      </c>
      <c r="AI1" s="32" t="s">
        <v>530</v>
      </c>
    </row>
    <row r="2" spans="1:35" x14ac:dyDescent="0.25">
      <c r="A2" s="4" t="s">
        <v>1</v>
      </c>
      <c r="C2" s="7" t="s">
        <v>531</v>
      </c>
      <c r="D2" s="7" t="s">
        <v>532</v>
      </c>
      <c r="E2" s="7" t="s">
        <v>533</v>
      </c>
      <c r="F2" s="45" t="s">
        <v>534</v>
      </c>
      <c r="G2" s="7" t="s">
        <v>535</v>
      </c>
      <c r="H2" s="7" t="s">
        <v>536</v>
      </c>
      <c r="I2" s="7" t="s">
        <v>537</v>
      </c>
      <c r="J2" s="7" t="s">
        <v>538</v>
      </c>
      <c r="O2" s="25" t="str">
        <f t="shared" si="0"/>
        <v>.DESC</v>
      </c>
      <c r="P2" s="5" t="s">
        <v>515</v>
      </c>
      <c r="Q2" s="5" t="s">
        <v>539</v>
      </c>
      <c r="R2" s="5" t="s">
        <v>540</v>
      </c>
      <c r="S2" s="56" t="s">
        <v>516</v>
      </c>
      <c r="U2" s="28" t="s">
        <v>370</v>
      </c>
      <c r="V2" s="32" t="s">
        <v>534</v>
      </c>
      <c r="W2" s="57"/>
      <c r="AA2" s="4" t="s">
        <v>1</v>
      </c>
      <c r="AB2" s="5" t="s">
        <v>517</v>
      </c>
      <c r="AG2" s="5" t="s">
        <v>541</v>
      </c>
      <c r="AH2" s="5" t="s">
        <v>518</v>
      </c>
    </row>
    <row r="3" spans="1:35" x14ac:dyDescent="0.25">
      <c r="A3" s="4" t="s">
        <v>2</v>
      </c>
      <c r="C3" s="4" t="s">
        <v>287</v>
      </c>
      <c r="D3" s="4" t="s">
        <v>542</v>
      </c>
      <c r="E3" s="4" t="s">
        <v>287</v>
      </c>
      <c r="F3" s="4" t="s">
        <v>287</v>
      </c>
      <c r="G3" s="4" t="s">
        <v>287</v>
      </c>
      <c r="H3" s="4" t="s">
        <v>287</v>
      </c>
      <c r="I3" s="4" t="s">
        <v>287</v>
      </c>
      <c r="J3" s="4" t="s">
        <v>287</v>
      </c>
      <c r="O3" s="25" t="str">
        <f t="shared" si="0"/>
        <v>.T1</v>
      </c>
      <c r="P3" s="5" t="s">
        <v>335</v>
      </c>
      <c r="Q3" s="5" t="s">
        <v>287</v>
      </c>
      <c r="R3" s="5" t="s">
        <v>335</v>
      </c>
      <c r="U3" s="28"/>
      <c r="AA3" s="4" t="s">
        <v>2</v>
      </c>
      <c r="AB3" s="5" t="s">
        <v>376</v>
      </c>
      <c r="AG3" s="5" t="s">
        <v>466</v>
      </c>
      <c r="AH3" s="5" t="s">
        <v>406</v>
      </c>
    </row>
    <row r="4" spans="1:35" x14ac:dyDescent="0.25">
      <c r="A4" s="4" t="s">
        <v>3</v>
      </c>
      <c r="C4" s="4" t="s">
        <v>334</v>
      </c>
      <c r="D4" s="4" t="s">
        <v>334</v>
      </c>
      <c r="E4" s="4" t="s">
        <v>334</v>
      </c>
      <c r="F4" s="4" t="s">
        <v>334</v>
      </c>
      <c r="G4" s="4" t="s">
        <v>334</v>
      </c>
      <c r="H4" s="4" t="s">
        <v>334</v>
      </c>
      <c r="I4" s="4" t="s">
        <v>334</v>
      </c>
      <c r="J4" s="4" t="s">
        <v>334</v>
      </c>
      <c r="O4" s="25" t="str">
        <f t="shared" si="0"/>
        <v>.TN</v>
      </c>
      <c r="P4" s="5" t="s">
        <v>334</v>
      </c>
      <c r="Q4" s="5" t="s">
        <v>334</v>
      </c>
      <c r="R4" s="5" t="s">
        <v>334</v>
      </c>
      <c r="U4" s="28"/>
      <c r="AA4" s="4" t="s">
        <v>3</v>
      </c>
      <c r="AB4" s="5" t="s">
        <v>334</v>
      </c>
      <c r="AG4" s="5" t="s">
        <v>378</v>
      </c>
      <c r="AH4" s="5" t="s">
        <v>378</v>
      </c>
    </row>
    <row r="5" spans="1:35" x14ac:dyDescent="0.25">
      <c r="A5" s="4" t="s">
        <v>4</v>
      </c>
      <c r="C5" s="4" t="s">
        <v>289</v>
      </c>
      <c r="D5" s="4" t="s">
        <v>289</v>
      </c>
      <c r="E5" s="4" t="s">
        <v>289</v>
      </c>
      <c r="F5" s="4" t="s">
        <v>379</v>
      </c>
      <c r="G5" s="4" t="s">
        <v>289</v>
      </c>
      <c r="H5" s="4" t="s">
        <v>289</v>
      </c>
      <c r="I5" s="4" t="s">
        <v>289</v>
      </c>
      <c r="J5" s="4" t="s">
        <v>289</v>
      </c>
      <c r="O5" s="25" t="str">
        <f t="shared" si="0"/>
        <v>.LSOURCE</v>
      </c>
      <c r="P5" s="5" t="s">
        <v>289</v>
      </c>
      <c r="Q5" s="5" t="s">
        <v>289</v>
      </c>
      <c r="R5" s="5" t="s">
        <v>289</v>
      </c>
      <c r="U5" s="28"/>
      <c r="AA5" s="4" t="s">
        <v>4</v>
      </c>
      <c r="AB5" s="5" t="s">
        <v>289</v>
      </c>
      <c r="AF5" s="33" t="s">
        <v>381</v>
      </c>
      <c r="AG5" s="5" t="s">
        <v>379</v>
      </c>
      <c r="AH5" s="5" t="s">
        <v>379</v>
      </c>
    </row>
    <row r="6" spans="1:35" x14ac:dyDescent="0.25">
      <c r="A6" s="4" t="s">
        <v>5</v>
      </c>
      <c r="C6" s="4" t="s">
        <v>333</v>
      </c>
      <c r="D6" s="4" t="s">
        <v>382</v>
      </c>
      <c r="E6" s="4" t="s">
        <v>333</v>
      </c>
      <c r="G6" s="4" t="s">
        <v>333</v>
      </c>
      <c r="H6" s="4" t="s">
        <v>333</v>
      </c>
      <c r="I6" s="4" t="s">
        <v>333</v>
      </c>
      <c r="J6" s="4" t="s">
        <v>333</v>
      </c>
      <c r="O6" s="25" t="str">
        <f t="shared" si="0"/>
        <v>.DTLM</v>
      </c>
      <c r="P6" s="5" t="s">
        <v>333</v>
      </c>
      <c r="Q6" s="5" t="s">
        <v>333</v>
      </c>
      <c r="R6" s="5" t="s">
        <v>333</v>
      </c>
      <c r="U6" s="28"/>
      <c r="AA6" s="4" t="s">
        <v>5</v>
      </c>
      <c r="AB6" s="5" t="s">
        <v>333</v>
      </c>
      <c r="AG6" s="5" t="s">
        <v>384</v>
      </c>
      <c r="AH6" s="5" t="s">
        <v>384</v>
      </c>
    </row>
    <row r="7" spans="1:35" x14ac:dyDescent="0.25">
      <c r="A7" s="4" t="s">
        <v>7</v>
      </c>
      <c r="B7" s="1">
        <v>22006</v>
      </c>
      <c r="C7" s="34">
        <v>242.73000000000002</v>
      </c>
      <c r="D7" s="34" t="e">
        <v>#N/A</v>
      </c>
      <c r="E7" s="34">
        <v>30.396000000000001</v>
      </c>
      <c r="F7" s="34">
        <f t="shared" ref="F7:F70" si="1">IF(ISNUMBER(V7),V7,F8/(AF8/AF7))</f>
        <v>54.146379066349198</v>
      </c>
      <c r="G7" s="34">
        <v>46.361000000000004</v>
      </c>
      <c r="H7" s="34">
        <v>26.885000000000002</v>
      </c>
      <c r="I7" s="34">
        <v>3143</v>
      </c>
      <c r="J7" s="34">
        <v>16.135999999999999</v>
      </c>
      <c r="O7" s="25" t="str">
        <f t="shared" si="0"/>
        <v>Q1/1960</v>
      </c>
      <c r="P7" s="5" t="e">
        <v>#N/A</v>
      </c>
      <c r="Q7" s="5" t="e">
        <v>#N/A</v>
      </c>
      <c r="R7" s="5" t="e">
        <v>#N/A</v>
      </c>
      <c r="S7" s="28" t="e">
        <f>S8*(1+AB8/100)^-0.25</f>
        <v>#N/A</v>
      </c>
      <c r="U7" s="28"/>
      <c r="V7" s="30" t="e">
        <f t="shared" ref="V7:V70" si="2">S7-Q7</f>
        <v>#N/A</v>
      </c>
      <c r="W7" s="30" t="e">
        <f t="shared" ref="W7:W70" si="3">R7-V7</f>
        <v>#N/A</v>
      </c>
      <c r="X7" s="5"/>
      <c r="Y7" s="5"/>
      <c r="AA7" s="4" t="s">
        <v>7</v>
      </c>
      <c r="AB7" s="5" t="e">
        <v>#N/A</v>
      </c>
      <c r="AF7" s="31">
        <f>AI7-AG7</f>
        <v>78.471435067344188</v>
      </c>
      <c r="AG7" s="5">
        <v>114.6871</v>
      </c>
      <c r="AH7" s="5" t="e">
        <v>#N/A</v>
      </c>
      <c r="AI7" s="5">
        <f t="shared" ref="AI7:AI70" si="4">IF(ISNUMBER(P7),P7,AI8*(1+AH8/100)^-0.25)</f>
        <v>193.15853506734419</v>
      </c>
    </row>
    <row r="8" spans="1:35" x14ac:dyDescent="0.25">
      <c r="A8" s="4" t="s">
        <v>8</v>
      </c>
      <c r="B8" s="1">
        <v>22097</v>
      </c>
      <c r="C8" s="34">
        <v>222.768</v>
      </c>
      <c r="D8" s="34" t="e">
        <v>#N/A</v>
      </c>
      <c r="E8" s="34">
        <v>30.835000000000001</v>
      </c>
      <c r="F8" s="34">
        <f t="shared" si="1"/>
        <v>52.986855429832893</v>
      </c>
      <c r="G8" s="34">
        <v>46.871000000000002</v>
      </c>
      <c r="H8" s="34">
        <v>23.189</v>
      </c>
      <c r="I8" s="34">
        <v>3165</v>
      </c>
      <c r="J8" s="34">
        <v>16.181999999999999</v>
      </c>
      <c r="O8" s="25" t="str">
        <f t="shared" si="0"/>
        <v>Q2/1960</v>
      </c>
      <c r="P8" s="5" t="e">
        <v>#N/A</v>
      </c>
      <c r="Q8" s="5" t="e">
        <v>#N/A</v>
      </c>
      <c r="R8" s="5" t="e">
        <v>#N/A</v>
      </c>
      <c r="S8" s="28" t="e">
        <f t="shared" ref="S8:S71" si="5">S9*(1+AB9/100)^-0.25</f>
        <v>#N/A</v>
      </c>
      <c r="T8" s="28" t="e">
        <f>100*((S8/S7)^4-1)</f>
        <v>#N/A</v>
      </c>
      <c r="U8" s="28" t="e">
        <f>T8-AB8</f>
        <v>#N/A</v>
      </c>
      <c r="V8" s="30" t="e">
        <f t="shared" si="2"/>
        <v>#N/A</v>
      </c>
      <c r="W8" s="30" t="e">
        <f t="shared" si="3"/>
        <v>#N/A</v>
      </c>
      <c r="X8" s="5"/>
      <c r="Y8" s="5"/>
      <c r="AA8" s="4" t="s">
        <v>8</v>
      </c>
      <c r="AB8" s="5" t="e">
        <v>#N/A</v>
      </c>
      <c r="AF8" s="31">
        <f t="shared" ref="AF8:AF71" si="6">AI8-AG8</f>
        <v>76.790999822718788</v>
      </c>
      <c r="AG8" s="5">
        <v>117.285</v>
      </c>
      <c r="AH8" s="5">
        <v>1.9135</v>
      </c>
      <c r="AI8" s="5">
        <f t="shared" si="4"/>
        <v>194.07599982271879</v>
      </c>
    </row>
    <row r="9" spans="1:35" x14ac:dyDescent="0.25">
      <c r="A9" s="4" t="s">
        <v>9</v>
      </c>
      <c r="B9" s="1">
        <v>22189</v>
      </c>
      <c r="C9" s="34">
        <v>216.01300000000001</v>
      </c>
      <c r="D9" s="34" t="e">
        <v>#N/A</v>
      </c>
      <c r="E9" s="34">
        <v>31.561</v>
      </c>
      <c r="F9" s="34">
        <f t="shared" si="1"/>
        <v>52.955909828986243</v>
      </c>
      <c r="G9" s="34">
        <v>47.816000000000003</v>
      </c>
      <c r="H9" s="34">
        <v>22.594000000000001</v>
      </c>
      <c r="I9" s="34">
        <v>3319</v>
      </c>
      <c r="J9" s="34">
        <v>16.612000000000002</v>
      </c>
      <c r="O9" s="25" t="str">
        <f t="shared" si="0"/>
        <v>Q3/1960</v>
      </c>
      <c r="P9" s="5" t="e">
        <v>#N/A</v>
      </c>
      <c r="Q9" s="5" t="e">
        <v>#N/A</v>
      </c>
      <c r="R9" s="5" t="e">
        <v>#N/A</v>
      </c>
      <c r="S9" s="28" t="e">
        <f t="shared" si="5"/>
        <v>#N/A</v>
      </c>
      <c r="T9" s="28" t="e">
        <f t="shared" ref="T9:T72" si="7">100*((S9/S8)^4-1)</f>
        <v>#N/A</v>
      </c>
      <c r="U9" s="28" t="e">
        <f t="shared" ref="U9:U72" si="8">T9-AB9</f>
        <v>#N/A</v>
      </c>
      <c r="V9" s="30" t="e">
        <f t="shared" si="2"/>
        <v>#N/A</v>
      </c>
      <c r="W9" s="30" t="e">
        <f t="shared" si="3"/>
        <v>#N/A</v>
      </c>
      <c r="X9" s="5"/>
      <c r="Y9" s="5"/>
      <c r="AA9" s="4" t="s">
        <v>9</v>
      </c>
      <c r="AB9" s="5" t="e">
        <v>#N/A</v>
      </c>
      <c r="AF9" s="31">
        <f t="shared" si="6"/>
        <v>76.746152027735448</v>
      </c>
      <c r="AG9" s="5">
        <v>119.1648</v>
      </c>
      <c r="AH9" s="5">
        <v>3.8359000000000001</v>
      </c>
      <c r="AI9" s="5">
        <f t="shared" si="4"/>
        <v>195.91095202773545</v>
      </c>
    </row>
    <row r="10" spans="1:35" x14ac:dyDescent="0.25">
      <c r="A10" s="4" t="s">
        <v>10</v>
      </c>
      <c r="B10" s="1">
        <v>22281</v>
      </c>
      <c r="C10" s="34">
        <v>215.72</v>
      </c>
      <c r="D10" s="34" t="e">
        <v>#N/A</v>
      </c>
      <c r="E10" s="34">
        <v>32.518999999999998</v>
      </c>
      <c r="F10" s="34">
        <f t="shared" si="1"/>
        <v>52.989023902854761</v>
      </c>
      <c r="G10" s="34">
        <v>49.131999999999998</v>
      </c>
      <c r="H10" s="34">
        <v>23.291</v>
      </c>
      <c r="I10" s="34">
        <v>3337</v>
      </c>
      <c r="J10" s="34">
        <v>17.506</v>
      </c>
      <c r="O10" s="25" t="str">
        <f t="shared" si="0"/>
        <v>Q4/1960</v>
      </c>
      <c r="P10" s="5" t="e">
        <v>#N/A</v>
      </c>
      <c r="Q10" s="5" t="e">
        <v>#N/A</v>
      </c>
      <c r="R10" s="5" t="e">
        <v>#N/A</v>
      </c>
      <c r="S10" s="28" t="e">
        <f t="shared" si="5"/>
        <v>#N/A</v>
      </c>
      <c r="T10" s="28" t="e">
        <f t="shared" si="7"/>
        <v>#N/A</v>
      </c>
      <c r="U10" s="28" t="e">
        <f t="shared" si="8"/>
        <v>#N/A</v>
      </c>
      <c r="V10" s="30" t="e">
        <f t="shared" si="2"/>
        <v>#N/A</v>
      </c>
      <c r="W10" s="30" t="e">
        <f t="shared" si="3"/>
        <v>#N/A</v>
      </c>
      <c r="X10" s="5"/>
      <c r="Y10" s="5"/>
      <c r="AA10" s="4" t="s">
        <v>10</v>
      </c>
      <c r="AB10" s="5" t="e">
        <v>#N/A</v>
      </c>
      <c r="AF10" s="31">
        <f t="shared" si="6"/>
        <v>76.794142474044037</v>
      </c>
      <c r="AG10" s="5">
        <v>122.1953</v>
      </c>
      <c r="AH10" s="5">
        <v>6.4352</v>
      </c>
      <c r="AI10" s="5">
        <f t="shared" si="4"/>
        <v>198.98944247404404</v>
      </c>
    </row>
    <row r="11" spans="1:35" x14ac:dyDescent="0.25">
      <c r="A11" s="4" t="s">
        <v>11</v>
      </c>
      <c r="B11" s="1">
        <v>22371</v>
      </c>
      <c r="C11" s="34">
        <v>216.55600000000001</v>
      </c>
      <c r="D11" s="34" t="e">
        <v>#N/A</v>
      </c>
      <c r="E11" s="34">
        <v>33.69</v>
      </c>
      <c r="F11" s="34">
        <f t="shared" si="1"/>
        <v>52.647132566762167</v>
      </c>
      <c r="G11" s="34">
        <v>49.015000000000001</v>
      </c>
      <c r="H11" s="34">
        <v>23.024000000000001</v>
      </c>
      <c r="I11" s="34">
        <v>3726</v>
      </c>
      <c r="J11" s="34">
        <v>18.864000000000001</v>
      </c>
      <c r="O11" s="25" t="str">
        <f t="shared" si="0"/>
        <v>Q1/1961</v>
      </c>
      <c r="P11" s="5" t="e">
        <v>#N/A</v>
      </c>
      <c r="Q11" s="5" t="e">
        <v>#N/A</v>
      </c>
      <c r="R11" s="5" t="e">
        <v>#N/A</v>
      </c>
      <c r="S11" s="28" t="e">
        <f t="shared" si="5"/>
        <v>#N/A</v>
      </c>
      <c r="T11" s="28" t="e">
        <f t="shared" si="7"/>
        <v>#N/A</v>
      </c>
      <c r="U11" s="28" t="e">
        <f t="shared" si="8"/>
        <v>#N/A</v>
      </c>
      <c r="V11" s="30" t="e">
        <f t="shared" si="2"/>
        <v>#N/A</v>
      </c>
      <c r="W11" s="30" t="e">
        <f t="shared" si="3"/>
        <v>#N/A</v>
      </c>
      <c r="X11" s="5"/>
      <c r="Y11" s="5"/>
      <c r="AA11" s="4" t="s">
        <v>11</v>
      </c>
      <c r="AB11" s="5" t="e">
        <v>#N/A</v>
      </c>
      <c r="AF11" s="31">
        <f t="shared" si="6"/>
        <v>76.29865774832669</v>
      </c>
      <c r="AG11" s="5">
        <v>127.0128</v>
      </c>
      <c r="AH11" s="5">
        <v>8.9750999999999994</v>
      </c>
      <c r="AI11" s="5">
        <f t="shared" si="4"/>
        <v>203.31145774832669</v>
      </c>
    </row>
    <row r="12" spans="1:35" x14ac:dyDescent="0.25">
      <c r="A12" s="4" t="s">
        <v>12</v>
      </c>
      <c r="B12" s="1">
        <v>22462</v>
      </c>
      <c r="C12" s="34">
        <v>217.334</v>
      </c>
      <c r="D12" s="34" t="e">
        <v>#N/A</v>
      </c>
      <c r="E12" s="34">
        <v>34.615000000000002</v>
      </c>
      <c r="F12" s="34">
        <f t="shared" si="1"/>
        <v>55.358691321361697</v>
      </c>
      <c r="G12" s="34">
        <v>50.877000000000002</v>
      </c>
      <c r="H12" s="34">
        <v>23.641000000000002</v>
      </c>
      <c r="I12" s="34">
        <v>3517</v>
      </c>
      <c r="J12" s="34">
        <v>19.812999999999999</v>
      </c>
      <c r="O12" s="25" t="str">
        <f t="shared" si="0"/>
        <v>Q2/1961</v>
      </c>
      <c r="P12" s="5" t="e">
        <v>#N/A</v>
      </c>
      <c r="Q12" s="5" t="e">
        <v>#N/A</v>
      </c>
      <c r="R12" s="5" t="e">
        <v>#N/A</v>
      </c>
      <c r="S12" s="28" t="e">
        <f t="shared" si="5"/>
        <v>#N/A</v>
      </c>
      <c r="T12" s="28" t="e">
        <f t="shared" si="7"/>
        <v>#N/A</v>
      </c>
      <c r="U12" s="28" t="e">
        <f t="shared" si="8"/>
        <v>#N/A</v>
      </c>
      <c r="V12" s="30" t="e">
        <f t="shared" si="2"/>
        <v>#N/A</v>
      </c>
      <c r="W12" s="30" t="e">
        <f t="shared" si="3"/>
        <v>#N/A</v>
      </c>
      <c r="X12" s="5"/>
      <c r="Y12" s="5"/>
      <c r="AA12" s="4" t="s">
        <v>12</v>
      </c>
      <c r="AB12" s="5" t="e">
        <v>#N/A</v>
      </c>
      <c r="AF12" s="31">
        <f t="shared" si="6"/>
        <v>80.228374017665999</v>
      </c>
      <c r="AG12" s="5">
        <v>126.69239999999999</v>
      </c>
      <c r="AH12" s="5">
        <v>7.2923999999999998</v>
      </c>
      <c r="AI12" s="5">
        <f t="shared" si="4"/>
        <v>206.92077401766599</v>
      </c>
    </row>
    <row r="13" spans="1:35" x14ac:dyDescent="0.25">
      <c r="A13" s="4" t="s">
        <v>13</v>
      </c>
      <c r="B13" s="1">
        <v>22554</v>
      </c>
      <c r="C13" s="34">
        <v>229.078</v>
      </c>
      <c r="D13" s="34" t="e">
        <v>#N/A</v>
      </c>
      <c r="E13" s="34">
        <v>35.255000000000003</v>
      </c>
      <c r="F13" s="34">
        <f t="shared" si="1"/>
        <v>57.114840405846401</v>
      </c>
      <c r="G13" s="34">
        <v>52.892000000000003</v>
      </c>
      <c r="H13" s="34">
        <v>24.548000000000002</v>
      </c>
      <c r="I13" s="34">
        <v>3564</v>
      </c>
      <c r="J13" s="34">
        <v>20.355</v>
      </c>
      <c r="O13" s="25" t="str">
        <f t="shared" si="0"/>
        <v>Q3/1961</v>
      </c>
      <c r="P13" s="5" t="e">
        <v>#N/A</v>
      </c>
      <c r="Q13" s="5" t="e">
        <v>#N/A</v>
      </c>
      <c r="R13" s="5" t="e">
        <v>#N/A</v>
      </c>
      <c r="S13" s="28" t="e">
        <f t="shared" si="5"/>
        <v>#N/A</v>
      </c>
      <c r="T13" s="28" t="e">
        <f t="shared" si="7"/>
        <v>#N/A</v>
      </c>
      <c r="U13" s="28" t="e">
        <f t="shared" si="8"/>
        <v>#N/A</v>
      </c>
      <c r="V13" s="30" t="e">
        <f t="shared" si="2"/>
        <v>#N/A</v>
      </c>
      <c r="W13" s="30" t="e">
        <f t="shared" si="3"/>
        <v>#N/A</v>
      </c>
      <c r="X13" s="5"/>
      <c r="Y13" s="5"/>
      <c r="AA13" s="4" t="s">
        <v>13</v>
      </c>
      <c r="AB13" s="5" t="e">
        <v>#N/A</v>
      </c>
      <c r="AF13" s="31">
        <f t="shared" si="6"/>
        <v>82.77346643617939</v>
      </c>
      <c r="AG13" s="5">
        <v>127.04389999999999</v>
      </c>
      <c r="AH13" s="5">
        <v>5.7180999999999997</v>
      </c>
      <c r="AI13" s="5">
        <f t="shared" si="4"/>
        <v>209.81736643617938</v>
      </c>
    </row>
    <row r="14" spans="1:35" x14ac:dyDescent="0.25">
      <c r="A14" s="4" t="s">
        <v>14</v>
      </c>
      <c r="B14" s="1">
        <v>22646</v>
      </c>
      <c r="C14" s="34">
        <v>236.75900000000001</v>
      </c>
      <c r="D14" s="34" t="e">
        <v>#N/A</v>
      </c>
      <c r="E14" s="34">
        <v>35.613</v>
      </c>
      <c r="F14" s="34">
        <f t="shared" si="1"/>
        <v>57.231144270082567</v>
      </c>
      <c r="G14" s="34">
        <v>54.969000000000001</v>
      </c>
      <c r="H14" s="34">
        <v>23.724</v>
      </c>
      <c r="I14" s="34">
        <v>3822</v>
      </c>
      <c r="J14" s="34">
        <v>20.557000000000002</v>
      </c>
      <c r="O14" s="25" t="str">
        <f t="shared" si="0"/>
        <v>Q4/1961</v>
      </c>
      <c r="P14" s="5" t="e">
        <v>#N/A</v>
      </c>
      <c r="Q14" s="5" t="e">
        <v>#N/A</v>
      </c>
      <c r="R14" s="5" t="e">
        <v>#N/A</v>
      </c>
      <c r="S14" s="28" t="e">
        <f t="shared" si="5"/>
        <v>#N/A</v>
      </c>
      <c r="T14" s="28" t="e">
        <f t="shared" si="7"/>
        <v>#N/A</v>
      </c>
      <c r="U14" s="28" t="e">
        <f t="shared" si="8"/>
        <v>#N/A</v>
      </c>
      <c r="V14" s="30" t="e">
        <f t="shared" si="2"/>
        <v>#N/A</v>
      </c>
      <c r="W14" s="30" t="e">
        <f t="shared" si="3"/>
        <v>#N/A</v>
      </c>
      <c r="X14" s="5"/>
      <c r="Y14" s="5"/>
      <c r="AA14" s="4" t="s">
        <v>14</v>
      </c>
      <c r="AB14" s="5" t="e">
        <v>#N/A</v>
      </c>
      <c r="AF14" s="31">
        <f t="shared" si="6"/>
        <v>82.942019371534599</v>
      </c>
      <c r="AG14" s="5">
        <v>129.45250000000001</v>
      </c>
      <c r="AH14" s="5">
        <v>5.0044000000000004</v>
      </c>
      <c r="AI14" s="5">
        <f t="shared" si="4"/>
        <v>212.39451937153461</v>
      </c>
    </row>
    <row r="15" spans="1:35" x14ac:dyDescent="0.25">
      <c r="A15" s="4" t="s">
        <v>15</v>
      </c>
      <c r="B15" s="1">
        <v>22736</v>
      </c>
      <c r="C15" s="34">
        <v>241.024</v>
      </c>
      <c r="D15" s="34" t="e">
        <v>#N/A</v>
      </c>
      <c r="E15" s="34">
        <v>35.707999999999998</v>
      </c>
      <c r="F15" s="34">
        <f t="shared" si="1"/>
        <v>56.351696807384478</v>
      </c>
      <c r="G15" s="34">
        <v>57.115000000000002</v>
      </c>
      <c r="H15" s="34">
        <v>23.635999999999999</v>
      </c>
      <c r="I15" s="34">
        <v>4085</v>
      </c>
      <c r="J15" s="34">
        <v>20.417000000000002</v>
      </c>
      <c r="O15" s="25" t="str">
        <f t="shared" si="0"/>
        <v>Q1/1962</v>
      </c>
      <c r="P15" s="5" t="e">
        <v>#N/A</v>
      </c>
      <c r="Q15" s="5" t="e">
        <v>#N/A</v>
      </c>
      <c r="R15" s="5" t="e">
        <v>#N/A</v>
      </c>
      <c r="S15" s="28" t="e">
        <f t="shared" si="5"/>
        <v>#N/A</v>
      </c>
      <c r="T15" s="28" t="e">
        <f t="shared" si="7"/>
        <v>#N/A</v>
      </c>
      <c r="U15" s="28" t="e">
        <f t="shared" si="8"/>
        <v>#N/A</v>
      </c>
      <c r="V15" s="30" t="e">
        <f t="shared" si="2"/>
        <v>#N/A</v>
      </c>
      <c r="W15" s="30" t="e">
        <f t="shared" si="3"/>
        <v>#N/A</v>
      </c>
      <c r="X15" s="5"/>
      <c r="Y15" s="5"/>
      <c r="AA15" s="4" t="s">
        <v>15</v>
      </c>
      <c r="AB15" s="5" t="e">
        <v>#N/A</v>
      </c>
      <c r="AF15" s="31">
        <f t="shared" si="6"/>
        <v>81.667483462500144</v>
      </c>
      <c r="AG15" s="5">
        <v>132.98479999999998</v>
      </c>
      <c r="AH15" s="5">
        <v>4.3202999999999996</v>
      </c>
      <c r="AI15" s="5">
        <f t="shared" si="4"/>
        <v>214.65228346250012</v>
      </c>
    </row>
    <row r="16" spans="1:35" x14ac:dyDescent="0.25">
      <c r="A16" s="4" t="s">
        <v>16</v>
      </c>
      <c r="B16" s="1">
        <v>22827</v>
      </c>
      <c r="C16" s="34">
        <v>248.572</v>
      </c>
      <c r="D16" s="34" t="e">
        <v>#N/A</v>
      </c>
      <c r="E16" s="34">
        <v>35.728000000000002</v>
      </c>
      <c r="F16" s="34">
        <f t="shared" si="1"/>
        <v>56.973643116384302</v>
      </c>
      <c r="G16" s="34">
        <v>59.064</v>
      </c>
      <c r="H16" s="34">
        <v>23.931000000000001</v>
      </c>
      <c r="I16" s="34">
        <v>4190</v>
      </c>
      <c r="J16" s="34">
        <v>20.405999999999999</v>
      </c>
      <c r="O16" s="25" t="str">
        <f t="shared" si="0"/>
        <v>Q2/1962</v>
      </c>
      <c r="P16" s="5" t="e">
        <v>#N/A</v>
      </c>
      <c r="Q16" s="5" t="e">
        <v>#N/A</v>
      </c>
      <c r="R16" s="5" t="e">
        <v>#N/A</v>
      </c>
      <c r="S16" s="28" t="e">
        <f t="shared" si="5"/>
        <v>#N/A</v>
      </c>
      <c r="T16" s="28" t="e">
        <f t="shared" si="7"/>
        <v>#N/A</v>
      </c>
      <c r="U16" s="28" t="e">
        <f t="shared" si="8"/>
        <v>#N/A</v>
      </c>
      <c r="V16" s="30" t="e">
        <f t="shared" si="2"/>
        <v>#N/A</v>
      </c>
      <c r="W16" s="30" t="e">
        <f t="shared" si="3"/>
        <v>#N/A</v>
      </c>
      <c r="X16" s="5"/>
      <c r="Y16" s="5"/>
      <c r="AA16" s="4" t="s">
        <v>16</v>
      </c>
      <c r="AB16" s="5" t="e">
        <v>#N/A</v>
      </c>
      <c r="AF16" s="31">
        <f t="shared" si="6"/>
        <v>82.568836798468368</v>
      </c>
      <c r="AG16" s="5">
        <v>133.6182</v>
      </c>
      <c r="AH16" s="5">
        <v>2.8908</v>
      </c>
      <c r="AI16" s="5">
        <f t="shared" si="4"/>
        <v>216.18703679846837</v>
      </c>
    </row>
    <row r="17" spans="1:35" x14ac:dyDescent="0.25">
      <c r="A17" s="4" t="s">
        <v>17</v>
      </c>
      <c r="B17" s="1">
        <v>22919</v>
      </c>
      <c r="C17" s="34">
        <v>248.36100000000002</v>
      </c>
      <c r="D17" s="34" t="e">
        <v>#N/A</v>
      </c>
      <c r="E17" s="34">
        <v>35.707000000000001</v>
      </c>
      <c r="F17" s="34">
        <f t="shared" si="1"/>
        <v>57.376053939475085</v>
      </c>
      <c r="G17" s="34">
        <v>60.911999999999999</v>
      </c>
      <c r="H17" s="34">
        <v>25.3</v>
      </c>
      <c r="I17" s="34">
        <v>4272</v>
      </c>
      <c r="J17" s="34">
        <v>20.525000000000002</v>
      </c>
      <c r="O17" s="25" t="str">
        <f t="shared" si="0"/>
        <v>Q3/1962</v>
      </c>
      <c r="P17" s="5" t="e">
        <v>#N/A</v>
      </c>
      <c r="Q17" s="5" t="e">
        <v>#N/A</v>
      </c>
      <c r="R17" s="5" t="e">
        <v>#N/A</v>
      </c>
      <c r="S17" s="28" t="e">
        <f t="shared" si="5"/>
        <v>#N/A</v>
      </c>
      <c r="T17" s="28" t="e">
        <f t="shared" si="7"/>
        <v>#N/A</v>
      </c>
      <c r="U17" s="28" t="e">
        <f t="shared" si="8"/>
        <v>#N/A</v>
      </c>
      <c r="V17" s="30" t="e">
        <f t="shared" si="2"/>
        <v>#N/A</v>
      </c>
      <c r="W17" s="30" t="e">
        <f t="shared" si="3"/>
        <v>#N/A</v>
      </c>
      <c r="X17" s="5"/>
      <c r="Y17" s="5"/>
      <c r="AA17" s="4" t="s">
        <v>17</v>
      </c>
      <c r="AB17" s="5" t="e">
        <v>#N/A</v>
      </c>
      <c r="AF17" s="31">
        <f t="shared" si="6"/>
        <v>83.15202916181866</v>
      </c>
      <c r="AG17" s="5">
        <v>133.8468</v>
      </c>
      <c r="AH17" s="5">
        <v>1.5105</v>
      </c>
      <c r="AI17" s="5">
        <f t="shared" si="4"/>
        <v>216.99882916181866</v>
      </c>
    </row>
    <row r="18" spans="1:35" x14ac:dyDescent="0.25">
      <c r="A18" s="4" t="s">
        <v>18</v>
      </c>
      <c r="B18" s="1">
        <v>23011</v>
      </c>
      <c r="C18" s="34">
        <v>248.035</v>
      </c>
      <c r="D18" s="34" t="e">
        <v>#N/A</v>
      </c>
      <c r="E18" s="34">
        <v>35.677999999999997</v>
      </c>
      <c r="F18" s="34">
        <f t="shared" si="1"/>
        <v>56.419131194139929</v>
      </c>
      <c r="G18" s="34">
        <v>62.676000000000002</v>
      </c>
      <c r="H18" s="34">
        <v>24.632000000000001</v>
      </c>
      <c r="I18" s="34">
        <v>4362</v>
      </c>
      <c r="J18" s="34">
        <v>20.673000000000002</v>
      </c>
      <c r="O18" s="25" t="str">
        <f t="shared" si="0"/>
        <v>Q4/1962</v>
      </c>
      <c r="P18" s="5" t="e">
        <v>#N/A</v>
      </c>
      <c r="Q18" s="5" t="e">
        <v>#N/A</v>
      </c>
      <c r="R18" s="5" t="e">
        <v>#N/A</v>
      </c>
      <c r="S18" s="28" t="e">
        <f t="shared" si="5"/>
        <v>#N/A</v>
      </c>
      <c r="T18" s="28" t="e">
        <f t="shared" si="7"/>
        <v>#N/A</v>
      </c>
      <c r="U18" s="28" t="e">
        <f t="shared" si="8"/>
        <v>#N/A</v>
      </c>
      <c r="V18" s="30" t="e">
        <f t="shared" si="2"/>
        <v>#N/A</v>
      </c>
      <c r="W18" s="30" t="e">
        <f t="shared" si="3"/>
        <v>#N/A</v>
      </c>
      <c r="X18" s="5"/>
      <c r="Y18" s="5"/>
      <c r="AA18" s="4" t="s">
        <v>18</v>
      </c>
      <c r="AB18" s="5" t="e">
        <v>#N/A</v>
      </c>
      <c r="AF18" s="31">
        <f t="shared" si="6"/>
        <v>81.765212492452491</v>
      </c>
      <c r="AG18" s="5">
        <v>134.72290000000001</v>
      </c>
      <c r="AH18" s="5">
        <v>-0.93810000000000004</v>
      </c>
      <c r="AI18" s="5">
        <f t="shared" si="4"/>
        <v>216.4881124924525</v>
      </c>
    </row>
    <row r="19" spans="1:35" x14ac:dyDescent="0.25">
      <c r="A19" s="4" t="s">
        <v>19</v>
      </c>
      <c r="B19" s="1">
        <v>23101</v>
      </c>
      <c r="C19" s="34">
        <v>257.00100000000003</v>
      </c>
      <c r="D19" s="34" t="e">
        <v>#N/A</v>
      </c>
      <c r="E19" s="34">
        <v>36.99</v>
      </c>
      <c r="F19" s="34">
        <f t="shared" si="1"/>
        <v>62.162001606326228</v>
      </c>
      <c r="G19" s="34">
        <v>65.099000000000004</v>
      </c>
      <c r="H19" s="34">
        <v>23.815000000000001</v>
      </c>
      <c r="I19" s="34">
        <v>4302</v>
      </c>
      <c r="J19" s="34">
        <v>20.852</v>
      </c>
      <c r="O19" s="25" t="str">
        <f t="shared" si="0"/>
        <v>Q1/1963</v>
      </c>
      <c r="P19" s="5" t="e">
        <v>#N/A</v>
      </c>
      <c r="Q19" s="5" t="e">
        <v>#N/A</v>
      </c>
      <c r="R19" s="5" t="e">
        <v>#N/A</v>
      </c>
      <c r="S19" s="28" t="e">
        <f t="shared" si="5"/>
        <v>#N/A</v>
      </c>
      <c r="T19" s="28" t="e">
        <f t="shared" si="7"/>
        <v>#N/A</v>
      </c>
      <c r="U19" s="28" t="e">
        <f t="shared" si="8"/>
        <v>#N/A</v>
      </c>
      <c r="V19" s="30" t="e">
        <f t="shared" si="2"/>
        <v>#N/A</v>
      </c>
      <c r="W19" s="30" t="e">
        <f t="shared" si="3"/>
        <v>#N/A</v>
      </c>
      <c r="X19" s="5"/>
      <c r="Y19" s="5"/>
      <c r="AA19" s="4" t="s">
        <v>19</v>
      </c>
      <c r="AB19" s="5" t="e">
        <v>#N/A</v>
      </c>
      <c r="AF19" s="31">
        <f t="shared" si="6"/>
        <v>90.088045716403371</v>
      </c>
      <c r="AG19" s="5">
        <v>124.5668</v>
      </c>
      <c r="AH19" s="5">
        <v>-3.3445</v>
      </c>
      <c r="AI19" s="5">
        <f t="shared" si="4"/>
        <v>214.65484571640337</v>
      </c>
    </row>
    <row r="20" spans="1:35" x14ac:dyDescent="0.25">
      <c r="A20" s="4" t="s">
        <v>20</v>
      </c>
      <c r="B20" s="1">
        <v>23192</v>
      </c>
      <c r="C20" s="34">
        <v>275.48599999999999</v>
      </c>
      <c r="D20" s="34" t="e">
        <v>#N/A</v>
      </c>
      <c r="E20" s="34">
        <v>38.349000000000004</v>
      </c>
      <c r="F20" s="34">
        <f t="shared" si="1"/>
        <v>54.453877397527307</v>
      </c>
      <c r="G20" s="34">
        <v>66.710999999999999</v>
      </c>
      <c r="H20" s="34">
        <v>24.709</v>
      </c>
      <c r="I20" s="34">
        <v>4770</v>
      </c>
      <c r="J20" s="34">
        <v>21.184999999999999</v>
      </c>
      <c r="O20" s="25" t="str">
        <f t="shared" si="0"/>
        <v>Q2/1963</v>
      </c>
      <c r="P20" s="5" t="e">
        <v>#N/A</v>
      </c>
      <c r="Q20" s="5" t="e">
        <v>#N/A</v>
      </c>
      <c r="R20" s="5" t="e">
        <v>#N/A</v>
      </c>
      <c r="S20" s="28" t="e">
        <f t="shared" si="5"/>
        <v>#N/A</v>
      </c>
      <c r="T20" s="28" t="e">
        <f t="shared" si="7"/>
        <v>#N/A</v>
      </c>
      <c r="U20" s="28" t="e">
        <f t="shared" si="8"/>
        <v>#N/A</v>
      </c>
      <c r="V20" s="30" t="e">
        <f t="shared" si="2"/>
        <v>#N/A</v>
      </c>
      <c r="W20" s="30" t="e">
        <f t="shared" si="3"/>
        <v>#N/A</v>
      </c>
      <c r="X20" s="5"/>
      <c r="Y20" s="5"/>
      <c r="AA20" s="4" t="s">
        <v>20</v>
      </c>
      <c r="AB20" s="5" t="e">
        <v>#N/A</v>
      </c>
      <c r="AF20" s="31">
        <f t="shared" si="6"/>
        <v>78.917075860771774</v>
      </c>
      <c r="AG20" s="5">
        <v>136.58279999999999</v>
      </c>
      <c r="AH20" s="5">
        <v>1.5840000000000001</v>
      </c>
      <c r="AI20" s="5">
        <f t="shared" si="4"/>
        <v>215.49987586077177</v>
      </c>
    </row>
    <row r="21" spans="1:35" x14ac:dyDescent="0.25">
      <c r="A21" s="4" t="s">
        <v>21</v>
      </c>
      <c r="B21" s="1">
        <v>23284</v>
      </c>
      <c r="C21" s="34">
        <v>280.58100000000002</v>
      </c>
      <c r="D21" s="34" t="e">
        <v>#N/A</v>
      </c>
      <c r="E21" s="34">
        <v>42.616</v>
      </c>
      <c r="F21" s="34">
        <f t="shared" si="1"/>
        <v>54.456013145933326</v>
      </c>
      <c r="G21" s="34">
        <v>68.061999999999998</v>
      </c>
      <c r="H21" s="34">
        <v>24.881</v>
      </c>
      <c r="I21" s="34">
        <v>5266</v>
      </c>
      <c r="J21" s="34">
        <v>21.673000000000002</v>
      </c>
      <c r="O21" s="25" t="str">
        <f t="shared" si="0"/>
        <v>Q3/1963</v>
      </c>
      <c r="P21" s="5" t="e">
        <v>#N/A</v>
      </c>
      <c r="Q21" s="5" t="e">
        <v>#N/A</v>
      </c>
      <c r="R21" s="5" t="e">
        <v>#N/A</v>
      </c>
      <c r="S21" s="28" t="e">
        <f t="shared" si="5"/>
        <v>#N/A</v>
      </c>
      <c r="T21" s="28" t="e">
        <f t="shared" si="7"/>
        <v>#N/A</v>
      </c>
      <c r="U21" s="28" t="e">
        <f t="shared" si="8"/>
        <v>#N/A</v>
      </c>
      <c r="V21" s="30" t="e">
        <f t="shared" si="2"/>
        <v>#N/A</v>
      </c>
      <c r="W21" s="30" t="e">
        <f t="shared" si="3"/>
        <v>#N/A</v>
      </c>
      <c r="X21" s="5"/>
      <c r="Y21" s="5"/>
      <c r="AA21" s="4" t="s">
        <v>21</v>
      </c>
      <c r="AB21" s="5" t="e">
        <v>#N/A</v>
      </c>
      <c r="AF21" s="31">
        <f t="shared" si="6"/>
        <v>78.920171086071292</v>
      </c>
      <c r="AG21" s="5">
        <v>140.10300000000001</v>
      </c>
      <c r="AH21" s="5">
        <v>6.7019000000000002</v>
      </c>
      <c r="AI21" s="5">
        <f t="shared" si="4"/>
        <v>219.0231710860713</v>
      </c>
    </row>
    <row r="22" spans="1:35" x14ac:dyDescent="0.25">
      <c r="A22" s="4" t="s">
        <v>22</v>
      </c>
      <c r="B22" s="1">
        <v>23376</v>
      </c>
      <c r="C22" s="34">
        <v>289.12400000000002</v>
      </c>
      <c r="D22" s="34" t="e">
        <v>#N/A</v>
      </c>
      <c r="E22" s="34">
        <v>40.088000000000001</v>
      </c>
      <c r="F22" s="34">
        <f t="shared" si="1"/>
        <v>56.894289920152687</v>
      </c>
      <c r="G22" s="34">
        <v>68.936999999999998</v>
      </c>
      <c r="H22" s="34">
        <v>27.5</v>
      </c>
      <c r="I22" s="34">
        <v>5663</v>
      </c>
      <c r="J22" s="34">
        <v>22.333000000000002</v>
      </c>
      <c r="O22" s="25" t="str">
        <f t="shared" si="0"/>
        <v>Q4/1963</v>
      </c>
      <c r="P22" s="5" t="e">
        <v>#N/A</v>
      </c>
      <c r="Q22" s="5" t="e">
        <v>#N/A</v>
      </c>
      <c r="R22" s="5" t="e">
        <v>#N/A</v>
      </c>
      <c r="S22" s="28" t="e">
        <f t="shared" si="5"/>
        <v>#N/A</v>
      </c>
      <c r="T22" s="28" t="e">
        <f t="shared" si="7"/>
        <v>#N/A</v>
      </c>
      <c r="U22" s="28" t="e">
        <f t="shared" si="8"/>
        <v>#N/A</v>
      </c>
      <c r="V22" s="30" t="e">
        <f t="shared" si="2"/>
        <v>#N/A</v>
      </c>
      <c r="W22" s="30" t="e">
        <f t="shared" si="3"/>
        <v>#N/A</v>
      </c>
      <c r="X22" s="5"/>
      <c r="Y22" s="5"/>
      <c r="AA22" s="4" t="s">
        <v>22</v>
      </c>
      <c r="AB22" s="5" t="e">
        <v>#N/A</v>
      </c>
      <c r="AF22" s="31">
        <f t="shared" si="6"/>
        <v>82.453834478962477</v>
      </c>
      <c r="AG22" s="5">
        <v>142.93189999999998</v>
      </c>
      <c r="AH22" s="5">
        <v>12.136100000000001</v>
      </c>
      <c r="AI22" s="5">
        <f t="shared" si="4"/>
        <v>225.38573447896246</v>
      </c>
    </row>
    <row r="23" spans="1:35" x14ac:dyDescent="0.25">
      <c r="A23" s="4" t="s">
        <v>23</v>
      </c>
      <c r="B23" s="1">
        <v>23467</v>
      </c>
      <c r="C23" s="34">
        <v>306.83699999999999</v>
      </c>
      <c r="D23" s="34" t="e">
        <v>#N/A</v>
      </c>
      <c r="E23" s="34">
        <v>42.203000000000003</v>
      </c>
      <c r="F23" s="34">
        <f t="shared" si="1"/>
        <v>61.466715729973131</v>
      </c>
      <c r="G23" s="34">
        <v>72.632000000000005</v>
      </c>
      <c r="H23" s="34">
        <v>28.791</v>
      </c>
      <c r="I23" s="34">
        <v>6040</v>
      </c>
      <c r="J23" s="34">
        <v>23.163</v>
      </c>
      <c r="O23" s="25" t="str">
        <f t="shared" si="0"/>
        <v>Q1/1964</v>
      </c>
      <c r="P23" s="5" t="e">
        <v>#N/A</v>
      </c>
      <c r="Q23" s="5" t="e">
        <v>#N/A</v>
      </c>
      <c r="R23" s="5" t="e">
        <v>#N/A</v>
      </c>
      <c r="S23" s="28" t="e">
        <f t="shared" si="5"/>
        <v>#N/A</v>
      </c>
      <c r="T23" s="28" t="e">
        <f t="shared" si="7"/>
        <v>#N/A</v>
      </c>
      <c r="U23" s="28" t="e">
        <f t="shared" si="8"/>
        <v>#N/A</v>
      </c>
      <c r="V23" s="30" t="e">
        <f t="shared" si="2"/>
        <v>#N/A</v>
      </c>
      <c r="W23" s="30" t="e">
        <f t="shared" si="3"/>
        <v>#N/A</v>
      </c>
      <c r="X23" s="5"/>
      <c r="Y23" s="5"/>
      <c r="AA23" s="4" t="s">
        <v>23</v>
      </c>
      <c r="AB23" s="5" t="e">
        <v>#N/A</v>
      </c>
      <c r="AF23" s="31">
        <f t="shared" si="6"/>
        <v>89.080405289836193</v>
      </c>
      <c r="AG23" s="5">
        <v>145.50720000000001</v>
      </c>
      <c r="AH23" s="5">
        <v>17.358499999999999</v>
      </c>
      <c r="AI23" s="5">
        <f t="shared" si="4"/>
        <v>234.5876052898362</v>
      </c>
    </row>
    <row r="24" spans="1:35" x14ac:dyDescent="0.25">
      <c r="A24" s="4" t="s">
        <v>24</v>
      </c>
      <c r="B24" s="1">
        <v>23558</v>
      </c>
      <c r="C24" s="34">
        <v>291.39100000000002</v>
      </c>
      <c r="D24" s="34" t="e">
        <v>#N/A</v>
      </c>
      <c r="E24" s="34">
        <v>42.972000000000001</v>
      </c>
      <c r="F24" s="34">
        <f t="shared" si="1"/>
        <v>62.551450464906125</v>
      </c>
      <c r="G24" s="34">
        <v>72.004999999999995</v>
      </c>
      <c r="H24" s="34">
        <v>27.901</v>
      </c>
      <c r="I24" s="34">
        <v>6042</v>
      </c>
      <c r="J24" s="34">
        <v>23.942</v>
      </c>
      <c r="O24" s="25" t="str">
        <f t="shared" si="0"/>
        <v>Q2/1964</v>
      </c>
      <c r="P24" s="5" t="e">
        <v>#N/A</v>
      </c>
      <c r="Q24" s="5" t="e">
        <v>#N/A</v>
      </c>
      <c r="R24" s="5" t="e">
        <v>#N/A</v>
      </c>
      <c r="S24" s="28" t="e">
        <f t="shared" si="5"/>
        <v>#N/A</v>
      </c>
      <c r="T24" s="28" t="e">
        <f t="shared" si="7"/>
        <v>#N/A</v>
      </c>
      <c r="U24" s="28" t="e">
        <f t="shared" si="8"/>
        <v>#N/A</v>
      </c>
      <c r="V24" s="30" t="e">
        <f t="shared" si="2"/>
        <v>#N/A</v>
      </c>
      <c r="W24" s="30" t="e">
        <f t="shared" si="3"/>
        <v>#N/A</v>
      </c>
      <c r="X24" s="5"/>
      <c r="Y24" s="5"/>
      <c r="AA24" s="4" t="s">
        <v>24</v>
      </c>
      <c r="AB24" s="5" t="e">
        <v>#N/A</v>
      </c>
      <c r="AF24" s="31">
        <f t="shared" si="6"/>
        <v>90.652453001711507</v>
      </c>
      <c r="AG24" s="5">
        <v>151.00960000000001</v>
      </c>
      <c r="AH24" s="5">
        <v>12.6195</v>
      </c>
      <c r="AI24" s="5">
        <f t="shared" si="4"/>
        <v>241.66205300171151</v>
      </c>
    </row>
    <row r="25" spans="1:35" x14ac:dyDescent="0.25">
      <c r="A25" s="4" t="s">
        <v>25</v>
      </c>
      <c r="B25" s="1">
        <v>23650</v>
      </c>
      <c r="C25" s="34">
        <v>286.62799999999999</v>
      </c>
      <c r="D25" s="34" t="e">
        <v>#N/A</v>
      </c>
      <c r="E25" s="34">
        <v>44.756</v>
      </c>
      <c r="F25" s="34">
        <f t="shared" si="1"/>
        <v>64.8423460642924</v>
      </c>
      <c r="G25" s="34">
        <v>70.823999999999998</v>
      </c>
      <c r="H25" s="34">
        <v>28.588000000000001</v>
      </c>
      <c r="I25" s="34">
        <v>6293</v>
      </c>
      <c r="J25" s="34">
        <v>24.667000000000002</v>
      </c>
      <c r="O25" s="25" t="str">
        <f t="shared" si="0"/>
        <v>Q3/1964</v>
      </c>
      <c r="P25" s="5" t="e">
        <v>#N/A</v>
      </c>
      <c r="Q25" s="5" t="e">
        <v>#N/A</v>
      </c>
      <c r="R25" s="5" t="e">
        <v>#N/A</v>
      </c>
      <c r="S25" s="28" t="e">
        <f t="shared" si="5"/>
        <v>#N/A</v>
      </c>
      <c r="T25" s="28" t="e">
        <f t="shared" si="7"/>
        <v>#N/A</v>
      </c>
      <c r="U25" s="28" t="e">
        <f t="shared" si="8"/>
        <v>#N/A</v>
      </c>
      <c r="V25" s="30" t="e">
        <f t="shared" si="2"/>
        <v>#N/A</v>
      </c>
      <c r="W25" s="30" t="e">
        <f t="shared" si="3"/>
        <v>#N/A</v>
      </c>
      <c r="X25" s="5"/>
      <c r="Y25" s="5"/>
      <c r="AA25" s="4" t="s">
        <v>25</v>
      </c>
      <c r="AB25" s="5" t="e">
        <v>#N/A</v>
      </c>
      <c r="AF25" s="31">
        <f t="shared" si="6"/>
        <v>93.972524784406716</v>
      </c>
      <c r="AG25" s="5">
        <v>152.63660000000002</v>
      </c>
      <c r="AH25" s="5">
        <v>8.4433000000000007</v>
      </c>
      <c r="AI25" s="5">
        <f t="shared" si="4"/>
        <v>246.60912478440673</v>
      </c>
    </row>
    <row r="26" spans="1:35" x14ac:dyDescent="0.25">
      <c r="A26" s="4" t="s">
        <v>26</v>
      </c>
      <c r="B26" s="1">
        <v>23742</v>
      </c>
      <c r="C26" s="34">
        <v>281.404</v>
      </c>
      <c r="D26" s="34" t="e">
        <v>#N/A</v>
      </c>
      <c r="E26" s="34">
        <v>46.76</v>
      </c>
      <c r="F26" s="34">
        <f t="shared" si="1"/>
        <v>64.957435536723722</v>
      </c>
      <c r="G26" s="34">
        <v>69.436999999999998</v>
      </c>
      <c r="H26" s="34">
        <v>31.154</v>
      </c>
      <c r="I26" s="34">
        <v>6745</v>
      </c>
      <c r="J26" s="34">
        <v>25.407</v>
      </c>
      <c r="O26" s="25" t="str">
        <f t="shared" si="0"/>
        <v>Q4/1964</v>
      </c>
      <c r="P26" s="5" t="e">
        <v>#N/A</v>
      </c>
      <c r="Q26" s="5" t="e">
        <v>#N/A</v>
      </c>
      <c r="R26" s="5" t="e">
        <v>#N/A</v>
      </c>
      <c r="S26" s="28" t="e">
        <f t="shared" si="5"/>
        <v>#N/A</v>
      </c>
      <c r="T26" s="28" t="e">
        <f t="shared" si="7"/>
        <v>#N/A</v>
      </c>
      <c r="U26" s="28" t="e">
        <f t="shared" si="8"/>
        <v>#N/A</v>
      </c>
      <c r="V26" s="30" t="e">
        <f t="shared" si="2"/>
        <v>#N/A</v>
      </c>
      <c r="W26" s="30" t="e">
        <f t="shared" si="3"/>
        <v>#N/A</v>
      </c>
      <c r="X26" s="5"/>
      <c r="Y26" s="5"/>
      <c r="AA26" s="4" t="s">
        <v>26</v>
      </c>
      <c r="AB26" s="5" t="e">
        <v>#N/A</v>
      </c>
      <c r="AF26" s="31">
        <f t="shared" si="6"/>
        <v>94.139317767031883</v>
      </c>
      <c r="AG26" s="5">
        <v>155.8443</v>
      </c>
      <c r="AH26" s="5">
        <v>5.5868000000000002</v>
      </c>
      <c r="AI26" s="5">
        <f t="shared" si="4"/>
        <v>249.98361776703189</v>
      </c>
    </row>
    <row r="27" spans="1:35" x14ac:dyDescent="0.25">
      <c r="A27" s="4" t="s">
        <v>27</v>
      </c>
      <c r="B27" s="1">
        <v>23832</v>
      </c>
      <c r="C27" s="34">
        <v>282.38200000000001</v>
      </c>
      <c r="D27" s="34" t="e">
        <v>#N/A</v>
      </c>
      <c r="E27" s="34">
        <v>47.160000000000004</v>
      </c>
      <c r="F27" s="34">
        <f t="shared" si="1"/>
        <v>65.869515802075753</v>
      </c>
      <c r="G27" s="34">
        <v>67.582999999999998</v>
      </c>
      <c r="H27" s="34">
        <v>30.471</v>
      </c>
      <c r="I27" s="34">
        <v>7010</v>
      </c>
      <c r="J27" s="34">
        <v>26.16</v>
      </c>
      <c r="O27" s="25" t="str">
        <f t="shared" si="0"/>
        <v>Q1/1965</v>
      </c>
      <c r="P27" s="5" t="e">
        <v>#N/A</v>
      </c>
      <c r="Q27" s="5" t="e">
        <v>#N/A</v>
      </c>
      <c r="R27" s="5" t="e">
        <v>#N/A</v>
      </c>
      <c r="S27" s="28" t="e">
        <f t="shared" si="5"/>
        <v>#N/A</v>
      </c>
      <c r="T27" s="28" t="e">
        <f t="shared" si="7"/>
        <v>#N/A</v>
      </c>
      <c r="U27" s="28" t="e">
        <f t="shared" si="8"/>
        <v>#N/A</v>
      </c>
      <c r="V27" s="30" t="e">
        <f t="shared" si="2"/>
        <v>#N/A</v>
      </c>
      <c r="W27" s="30" t="e">
        <f t="shared" si="3"/>
        <v>#N/A</v>
      </c>
      <c r="X27" s="5"/>
      <c r="Y27" s="5"/>
      <c r="AA27" s="4" t="s">
        <v>27</v>
      </c>
      <c r="AB27" s="5" t="e">
        <v>#N/A</v>
      </c>
      <c r="AF27" s="31">
        <f t="shared" si="6"/>
        <v>95.461146641887495</v>
      </c>
      <c r="AG27" s="5">
        <v>156.3244</v>
      </c>
      <c r="AH27" s="5">
        <v>2.9146000000000001</v>
      </c>
      <c r="AI27" s="5">
        <f t="shared" si="4"/>
        <v>251.78554664188749</v>
      </c>
    </row>
    <row r="28" spans="1:35" x14ac:dyDescent="0.25">
      <c r="A28" s="4" t="s">
        <v>28</v>
      </c>
      <c r="B28" s="1">
        <v>23923</v>
      </c>
      <c r="C28" s="34">
        <v>284.59000000000003</v>
      </c>
      <c r="D28" s="34" t="e">
        <v>#N/A</v>
      </c>
      <c r="E28" s="34">
        <v>48.323</v>
      </c>
      <c r="F28" s="34">
        <f t="shared" si="1"/>
        <v>65.818329841611046</v>
      </c>
      <c r="G28" s="34">
        <v>66.771000000000001</v>
      </c>
      <c r="H28" s="34">
        <v>30.14</v>
      </c>
      <c r="I28" s="34">
        <v>7485</v>
      </c>
      <c r="J28" s="34">
        <v>26.753</v>
      </c>
      <c r="O28" s="25" t="str">
        <f t="shared" si="0"/>
        <v>Q2/1965</v>
      </c>
      <c r="P28" s="5" t="e">
        <v>#N/A</v>
      </c>
      <c r="Q28" s="5" t="e">
        <v>#N/A</v>
      </c>
      <c r="R28" s="5" t="e">
        <v>#N/A</v>
      </c>
      <c r="S28" s="28" t="e">
        <f t="shared" si="5"/>
        <v>#N/A</v>
      </c>
      <c r="T28" s="28" t="e">
        <f t="shared" si="7"/>
        <v>#N/A</v>
      </c>
      <c r="U28" s="28" t="e">
        <f t="shared" si="8"/>
        <v>#N/A</v>
      </c>
      <c r="V28" s="30" t="e">
        <f t="shared" si="2"/>
        <v>#N/A</v>
      </c>
      <c r="W28" s="30" t="e">
        <f t="shared" si="3"/>
        <v>#N/A</v>
      </c>
      <c r="X28" s="5"/>
      <c r="Y28" s="5"/>
      <c r="AA28" s="4" t="s">
        <v>28</v>
      </c>
      <c r="AB28" s="5" t="e">
        <v>#N/A</v>
      </c>
      <c r="AF28" s="31">
        <f t="shared" si="6"/>
        <v>95.386965582281562</v>
      </c>
      <c r="AG28" s="5">
        <v>158.26560000000001</v>
      </c>
      <c r="AH28" s="5">
        <v>2.9992000000000001</v>
      </c>
      <c r="AI28" s="5">
        <f t="shared" si="4"/>
        <v>253.65256558228157</v>
      </c>
    </row>
    <row r="29" spans="1:35" x14ac:dyDescent="0.25">
      <c r="A29" s="4" t="s">
        <v>29</v>
      </c>
      <c r="B29" s="1">
        <v>24015</v>
      </c>
      <c r="C29" s="34">
        <v>285.70800000000003</v>
      </c>
      <c r="D29" s="34" t="e">
        <v>#N/A</v>
      </c>
      <c r="E29" s="34">
        <v>48.475999999999999</v>
      </c>
      <c r="F29" s="34">
        <f t="shared" si="1"/>
        <v>66.102945958661635</v>
      </c>
      <c r="G29" s="34">
        <v>66.397999999999996</v>
      </c>
      <c r="H29" s="34">
        <v>30.653000000000002</v>
      </c>
      <c r="I29" s="34">
        <v>7761</v>
      </c>
      <c r="J29" s="34">
        <v>27.187000000000001</v>
      </c>
      <c r="O29" s="25" t="str">
        <f t="shared" si="0"/>
        <v>Q3/1965</v>
      </c>
      <c r="P29" s="5" t="e">
        <v>#N/A</v>
      </c>
      <c r="Q29" s="5" t="e">
        <v>#N/A</v>
      </c>
      <c r="R29" s="5" t="e">
        <v>#N/A</v>
      </c>
      <c r="S29" s="28" t="e">
        <f t="shared" si="5"/>
        <v>#N/A</v>
      </c>
      <c r="T29" s="28" t="e">
        <f t="shared" si="7"/>
        <v>#N/A</v>
      </c>
      <c r="U29" s="28" t="e">
        <f t="shared" si="8"/>
        <v>#N/A</v>
      </c>
      <c r="V29" s="30" t="e">
        <f t="shared" si="2"/>
        <v>#N/A</v>
      </c>
      <c r="W29" s="30" t="e">
        <f t="shared" si="3"/>
        <v>#N/A</v>
      </c>
      <c r="X29" s="5"/>
      <c r="Y29" s="5"/>
      <c r="AA29" s="4" t="s">
        <v>29</v>
      </c>
      <c r="AB29" s="5" t="e">
        <v>#N/A</v>
      </c>
      <c r="AF29" s="31">
        <f t="shared" si="6"/>
        <v>95.799444413430876</v>
      </c>
      <c r="AG29" s="5">
        <v>159.7852</v>
      </c>
      <c r="AH29" s="5">
        <v>3.0817999999999999</v>
      </c>
      <c r="AI29" s="5">
        <f t="shared" si="4"/>
        <v>255.58464441343088</v>
      </c>
    </row>
    <row r="30" spans="1:35" x14ac:dyDescent="0.25">
      <c r="A30" s="4" t="s">
        <v>30</v>
      </c>
      <c r="B30" s="1">
        <v>24107</v>
      </c>
      <c r="C30" s="34">
        <v>279.52100000000002</v>
      </c>
      <c r="D30" s="34" t="e">
        <v>#N/A</v>
      </c>
      <c r="E30" s="34">
        <v>52.753</v>
      </c>
      <c r="F30" s="34">
        <f t="shared" si="1"/>
        <v>67.172456313669386</v>
      </c>
      <c r="G30" s="34">
        <v>66.406000000000006</v>
      </c>
      <c r="H30" s="34">
        <v>30.025000000000002</v>
      </c>
      <c r="I30" s="34">
        <v>8064</v>
      </c>
      <c r="J30" s="34">
        <v>27.373000000000001</v>
      </c>
      <c r="O30" s="25" t="str">
        <f t="shared" si="0"/>
        <v>Q4/1965</v>
      </c>
      <c r="P30" s="5" t="e">
        <v>#N/A</v>
      </c>
      <c r="Q30" s="5" t="e">
        <v>#N/A</v>
      </c>
      <c r="R30" s="5" t="e">
        <v>#N/A</v>
      </c>
      <c r="S30" s="28" t="e">
        <f t="shared" si="5"/>
        <v>#N/A</v>
      </c>
      <c r="T30" s="28" t="e">
        <f t="shared" si="7"/>
        <v>#N/A</v>
      </c>
      <c r="U30" s="28" t="e">
        <f t="shared" si="8"/>
        <v>#N/A</v>
      </c>
      <c r="V30" s="30" t="e">
        <f t="shared" si="2"/>
        <v>#N/A</v>
      </c>
      <c r="W30" s="30" t="e">
        <f t="shared" si="3"/>
        <v>#N/A</v>
      </c>
      <c r="X30" s="5"/>
      <c r="Y30" s="5"/>
      <c r="AA30" s="4" t="s">
        <v>30</v>
      </c>
      <c r="AB30" s="5" t="e">
        <v>#N/A</v>
      </c>
      <c r="AF30" s="31">
        <f t="shared" si="6"/>
        <v>97.349428250281761</v>
      </c>
      <c r="AG30" s="5">
        <v>160.39230000000001</v>
      </c>
      <c r="AH30" s="5">
        <v>3.4188999999999998</v>
      </c>
      <c r="AI30" s="5">
        <f t="shared" si="4"/>
        <v>257.74172825028177</v>
      </c>
    </row>
    <row r="31" spans="1:35" x14ac:dyDescent="0.25">
      <c r="A31" s="4" t="s">
        <v>31</v>
      </c>
      <c r="B31" s="1">
        <v>24197</v>
      </c>
      <c r="C31" s="34">
        <v>285.86799999999999</v>
      </c>
      <c r="D31" s="34">
        <v>41.15</v>
      </c>
      <c r="E31" s="34">
        <v>53.26</v>
      </c>
      <c r="F31" s="34">
        <f t="shared" si="1"/>
        <v>66.637442689772371</v>
      </c>
      <c r="G31" s="34">
        <v>64.811999999999998</v>
      </c>
      <c r="H31" s="34">
        <v>30.167000000000002</v>
      </c>
      <c r="I31" s="34">
        <v>7654</v>
      </c>
      <c r="J31" s="34">
        <v>27.312999999999999</v>
      </c>
      <c r="O31" s="25" t="str">
        <f t="shared" si="0"/>
        <v>Q1/1966</v>
      </c>
      <c r="P31" s="5" t="e">
        <v>#N/A</v>
      </c>
      <c r="Q31" s="5" t="e">
        <v>#N/A</v>
      </c>
      <c r="R31" s="5" t="e">
        <v>#N/A</v>
      </c>
      <c r="S31" s="28" t="e">
        <f t="shared" si="5"/>
        <v>#N/A</v>
      </c>
      <c r="T31" s="28" t="e">
        <f t="shared" si="7"/>
        <v>#N/A</v>
      </c>
      <c r="U31" s="28" t="e">
        <f t="shared" si="8"/>
        <v>#N/A</v>
      </c>
      <c r="V31" s="30" t="e">
        <f t="shared" si="2"/>
        <v>#N/A</v>
      </c>
      <c r="W31" s="30" t="e">
        <f t="shared" si="3"/>
        <v>#N/A</v>
      </c>
      <c r="X31" s="5"/>
      <c r="Y31" s="5"/>
      <c r="AA31" s="4" t="s">
        <v>31</v>
      </c>
      <c r="AB31" s="5" t="e">
        <v>#N/A</v>
      </c>
      <c r="AF31" s="31">
        <f t="shared" si="6"/>
        <v>96.574061779398562</v>
      </c>
      <c r="AG31" s="5">
        <v>163.5498</v>
      </c>
      <c r="AH31" s="5">
        <v>3.7484999999999999</v>
      </c>
      <c r="AI31" s="5">
        <f t="shared" si="4"/>
        <v>260.12386177939857</v>
      </c>
    </row>
    <row r="32" spans="1:35" x14ac:dyDescent="0.25">
      <c r="A32" s="4" t="s">
        <v>32</v>
      </c>
      <c r="B32" s="1">
        <v>24288</v>
      </c>
      <c r="C32" s="34">
        <v>262.93900000000002</v>
      </c>
      <c r="D32" s="34">
        <v>39.783000000000001</v>
      </c>
      <c r="E32" s="34">
        <v>54.94</v>
      </c>
      <c r="F32" s="34">
        <f t="shared" si="1"/>
        <v>67.688692022785006</v>
      </c>
      <c r="G32" s="34">
        <v>65.414000000000001</v>
      </c>
      <c r="H32" s="34">
        <v>31.036999999999999</v>
      </c>
      <c r="I32" s="34">
        <v>8086</v>
      </c>
      <c r="J32" s="34">
        <v>27.704000000000001</v>
      </c>
      <c r="O32" s="25" t="str">
        <f t="shared" si="0"/>
        <v>Q2/1966</v>
      </c>
      <c r="P32" s="5" t="e">
        <v>#N/A</v>
      </c>
      <c r="Q32" s="5" t="e">
        <v>#N/A</v>
      </c>
      <c r="R32" s="5" t="e">
        <v>#N/A</v>
      </c>
      <c r="S32" s="28" t="e">
        <f t="shared" si="5"/>
        <v>#N/A</v>
      </c>
      <c r="T32" s="28" t="e">
        <f t="shared" si="7"/>
        <v>#N/A</v>
      </c>
      <c r="U32" s="28" t="e">
        <f t="shared" si="8"/>
        <v>#N/A</v>
      </c>
      <c r="V32" s="30" t="e">
        <f t="shared" si="2"/>
        <v>#N/A</v>
      </c>
      <c r="W32" s="30" t="e">
        <f t="shared" si="3"/>
        <v>#N/A</v>
      </c>
      <c r="X32" s="5"/>
      <c r="Y32" s="5"/>
      <c r="AA32" s="4" t="s">
        <v>32</v>
      </c>
      <c r="AB32" s="5" t="e">
        <v>#N/A</v>
      </c>
      <c r="AF32" s="31">
        <f t="shared" si="6"/>
        <v>98.097580899190604</v>
      </c>
      <c r="AG32" s="5">
        <v>162.0361</v>
      </c>
      <c r="AH32" s="5">
        <v>1.5100000000000001E-2</v>
      </c>
      <c r="AI32" s="5">
        <f t="shared" si="4"/>
        <v>260.13368089919061</v>
      </c>
    </row>
    <row r="33" spans="1:35" x14ac:dyDescent="0.25">
      <c r="A33" s="4" t="s">
        <v>33</v>
      </c>
      <c r="B33" s="1">
        <v>24380</v>
      </c>
      <c r="C33" s="34">
        <v>254.38900000000001</v>
      </c>
      <c r="D33" s="34">
        <v>39.920999999999999</v>
      </c>
      <c r="E33" s="34">
        <v>54.715000000000003</v>
      </c>
      <c r="F33" s="34">
        <f t="shared" si="1"/>
        <v>68.900613174299053</v>
      </c>
      <c r="G33" s="34">
        <v>66.251999999999995</v>
      </c>
      <c r="H33" s="34">
        <v>27.698</v>
      </c>
      <c r="I33" s="34">
        <v>8298</v>
      </c>
      <c r="J33" s="34">
        <v>28.548000000000002</v>
      </c>
      <c r="O33" s="25" t="str">
        <f t="shared" si="0"/>
        <v>Q3/1966</v>
      </c>
      <c r="P33" s="5" t="e">
        <v>#N/A</v>
      </c>
      <c r="Q33" s="5" t="e">
        <v>#N/A</v>
      </c>
      <c r="R33" s="5" t="e">
        <v>#N/A</v>
      </c>
      <c r="S33" s="28" t="e">
        <f t="shared" si="5"/>
        <v>#N/A</v>
      </c>
      <c r="T33" s="28" t="e">
        <f t="shared" si="7"/>
        <v>#N/A</v>
      </c>
      <c r="U33" s="28" t="e">
        <f t="shared" si="8"/>
        <v>#N/A</v>
      </c>
      <c r="V33" s="30" t="e">
        <f t="shared" si="2"/>
        <v>#N/A</v>
      </c>
      <c r="W33" s="30" t="e">
        <f t="shared" si="3"/>
        <v>#N/A</v>
      </c>
      <c r="X33" s="5"/>
      <c r="Y33" s="5"/>
      <c r="AA33" s="4" t="s">
        <v>33</v>
      </c>
      <c r="AB33" s="5" t="e">
        <v>#N/A</v>
      </c>
      <c r="AF33" s="31">
        <f t="shared" si="6"/>
        <v>99.853953044246538</v>
      </c>
      <c r="AG33" s="5">
        <v>157.91720000000001</v>
      </c>
      <c r="AH33" s="5">
        <v>-3.5836000000000001</v>
      </c>
      <c r="AI33" s="5">
        <f t="shared" si="4"/>
        <v>257.77115304424655</v>
      </c>
    </row>
    <row r="34" spans="1:35" x14ac:dyDescent="0.25">
      <c r="A34" s="4" t="s">
        <v>34</v>
      </c>
      <c r="B34" s="1">
        <v>24472</v>
      </c>
      <c r="C34" s="34">
        <v>227.69900000000001</v>
      </c>
      <c r="D34" s="34">
        <v>38.887</v>
      </c>
      <c r="E34" s="34">
        <v>54.417000000000002</v>
      </c>
      <c r="F34" s="34">
        <f t="shared" si="1"/>
        <v>68.400817640146613</v>
      </c>
      <c r="G34" s="34">
        <v>67.299000000000007</v>
      </c>
      <c r="H34" s="34">
        <v>27.161000000000001</v>
      </c>
      <c r="I34" s="34">
        <v>8090</v>
      </c>
      <c r="J34" s="34">
        <v>29.777000000000001</v>
      </c>
      <c r="O34" s="25" t="str">
        <f t="shared" si="0"/>
        <v>Q4/1966</v>
      </c>
      <c r="P34" s="5" t="e">
        <v>#N/A</v>
      </c>
      <c r="Q34" s="5" t="e">
        <v>#N/A</v>
      </c>
      <c r="R34" s="5" t="e">
        <v>#N/A</v>
      </c>
      <c r="S34" s="28" t="e">
        <f t="shared" si="5"/>
        <v>#N/A</v>
      </c>
      <c r="T34" s="28" t="e">
        <f t="shared" si="7"/>
        <v>#N/A</v>
      </c>
      <c r="U34" s="28" t="e">
        <f t="shared" si="8"/>
        <v>#N/A</v>
      </c>
      <c r="V34" s="30" t="e">
        <f t="shared" si="2"/>
        <v>#N/A</v>
      </c>
      <c r="W34" s="30" t="e">
        <f t="shared" si="3"/>
        <v>#N/A</v>
      </c>
      <c r="X34" s="5"/>
      <c r="Y34" s="5"/>
      <c r="AA34" s="4" t="s">
        <v>34</v>
      </c>
      <c r="AB34" s="5" t="e">
        <v>#N/A</v>
      </c>
      <c r="AF34" s="31">
        <f t="shared" si="6"/>
        <v>99.129626256722418</v>
      </c>
      <c r="AG34" s="5">
        <v>153.30610000000001</v>
      </c>
      <c r="AH34" s="5">
        <v>-8.0258000000000003</v>
      </c>
      <c r="AI34" s="5">
        <f t="shared" si="4"/>
        <v>252.43572625672243</v>
      </c>
    </row>
    <row r="35" spans="1:35" x14ac:dyDescent="0.25">
      <c r="A35" s="4" t="s">
        <v>35</v>
      </c>
      <c r="B35" s="1">
        <v>24562</v>
      </c>
      <c r="C35" s="34">
        <v>220.85400000000001</v>
      </c>
      <c r="D35" s="34">
        <v>38.375999999999998</v>
      </c>
      <c r="E35" s="34">
        <v>56.164000000000001</v>
      </c>
      <c r="F35" s="34">
        <f t="shared" si="1"/>
        <v>68.110053954517795</v>
      </c>
      <c r="G35" s="34">
        <v>67.17</v>
      </c>
      <c r="H35" s="34">
        <v>28.158999999999999</v>
      </c>
      <c r="I35" s="34">
        <v>8826</v>
      </c>
      <c r="J35" s="34">
        <v>31.393000000000001</v>
      </c>
      <c r="O35" s="25" t="str">
        <f t="shared" si="0"/>
        <v>Q1/1967</v>
      </c>
      <c r="P35" s="5" t="e">
        <v>#N/A</v>
      </c>
      <c r="Q35" s="5" t="e">
        <v>#N/A</v>
      </c>
      <c r="R35" s="5" t="e">
        <v>#N/A</v>
      </c>
      <c r="S35" s="28" t="e">
        <f t="shared" si="5"/>
        <v>#N/A</v>
      </c>
      <c r="T35" s="28" t="e">
        <f t="shared" si="7"/>
        <v>#N/A</v>
      </c>
      <c r="U35" s="28" t="e">
        <f t="shared" si="8"/>
        <v>#N/A</v>
      </c>
      <c r="V35" s="30" t="e">
        <f t="shared" si="2"/>
        <v>#N/A</v>
      </c>
      <c r="W35" s="30" t="e">
        <f t="shared" si="3"/>
        <v>#N/A</v>
      </c>
      <c r="X35" s="5"/>
      <c r="Y35" s="5"/>
      <c r="AA35" s="4" t="s">
        <v>35</v>
      </c>
      <c r="AB35" s="5" t="e">
        <v>#N/A</v>
      </c>
      <c r="AF35" s="31">
        <f t="shared" si="6"/>
        <v>98.708238085062703</v>
      </c>
      <c r="AG35" s="5">
        <v>145.41920000000002</v>
      </c>
      <c r="AH35" s="5">
        <v>-12.529199999999999</v>
      </c>
      <c r="AI35" s="5">
        <f t="shared" si="4"/>
        <v>244.12743808506272</v>
      </c>
    </row>
    <row r="36" spans="1:35" x14ac:dyDescent="0.25">
      <c r="A36" s="4" t="s">
        <v>36</v>
      </c>
      <c r="B36" s="1">
        <v>24653</v>
      </c>
      <c r="C36" s="34">
        <v>245.96</v>
      </c>
      <c r="D36" s="34">
        <v>40.606999999999999</v>
      </c>
      <c r="E36" s="34">
        <v>57.913000000000004</v>
      </c>
      <c r="F36" s="34">
        <f t="shared" si="1"/>
        <v>66.629458061728059</v>
      </c>
      <c r="G36" s="34">
        <v>68.582999999999998</v>
      </c>
      <c r="H36" s="34">
        <v>28.756</v>
      </c>
      <c r="I36" s="34">
        <v>9332</v>
      </c>
      <c r="J36" s="34">
        <v>33.091000000000001</v>
      </c>
      <c r="O36" s="25" t="str">
        <f t="shared" si="0"/>
        <v>Q2/1967</v>
      </c>
      <c r="P36" s="5" t="e">
        <v>#N/A</v>
      </c>
      <c r="Q36" s="5" t="e">
        <v>#N/A</v>
      </c>
      <c r="R36" s="5" t="e">
        <v>#N/A</v>
      </c>
      <c r="S36" s="28" t="e">
        <f t="shared" si="5"/>
        <v>#N/A</v>
      </c>
      <c r="T36" s="28" t="e">
        <f t="shared" si="7"/>
        <v>#N/A</v>
      </c>
      <c r="U36" s="28" t="e">
        <f t="shared" si="8"/>
        <v>#N/A</v>
      </c>
      <c r="V36" s="30" t="e">
        <f t="shared" si="2"/>
        <v>#N/A</v>
      </c>
      <c r="W36" s="30" t="e">
        <f t="shared" si="3"/>
        <v>#N/A</v>
      </c>
      <c r="X36" s="5"/>
      <c r="Y36" s="5"/>
      <c r="AA36" s="4" t="s">
        <v>36</v>
      </c>
      <c r="AB36" s="5" t="e">
        <v>#N/A</v>
      </c>
      <c r="AF36" s="31">
        <f t="shared" si="6"/>
        <v>96.562490087405138</v>
      </c>
      <c r="AG36" s="5">
        <v>142.48429999999999</v>
      </c>
      <c r="AH36" s="5">
        <v>-8.0683000000000007</v>
      </c>
      <c r="AI36" s="5">
        <f t="shared" si="4"/>
        <v>239.04679008740513</v>
      </c>
    </row>
    <row r="37" spans="1:35" x14ac:dyDescent="0.25">
      <c r="A37" s="4" t="s">
        <v>37</v>
      </c>
      <c r="B37" s="1">
        <v>24745</v>
      </c>
      <c r="C37" s="34">
        <v>258.291</v>
      </c>
      <c r="D37" s="34">
        <v>41.49</v>
      </c>
      <c r="E37" s="34">
        <v>59.631</v>
      </c>
      <c r="F37" s="34">
        <f t="shared" si="1"/>
        <v>66.213552132406022</v>
      </c>
      <c r="G37" s="34">
        <v>70.320000000000007</v>
      </c>
      <c r="H37" s="34">
        <v>30.769000000000002</v>
      </c>
      <c r="I37" s="34">
        <v>9576</v>
      </c>
      <c r="J37" s="34">
        <v>34.872999999999998</v>
      </c>
      <c r="O37" s="25" t="str">
        <f t="shared" si="0"/>
        <v>Q3/1967</v>
      </c>
      <c r="P37" s="5" t="e">
        <v>#N/A</v>
      </c>
      <c r="Q37" s="5" t="e">
        <v>#N/A</v>
      </c>
      <c r="R37" s="5" t="e">
        <v>#N/A</v>
      </c>
      <c r="S37" s="28" t="e">
        <f t="shared" si="5"/>
        <v>#N/A</v>
      </c>
      <c r="T37" s="28" t="e">
        <f t="shared" si="7"/>
        <v>#N/A</v>
      </c>
      <c r="U37" s="28" t="e">
        <f t="shared" si="8"/>
        <v>#N/A</v>
      </c>
      <c r="V37" s="30" t="e">
        <f t="shared" si="2"/>
        <v>#N/A</v>
      </c>
      <c r="W37" s="30" t="e">
        <f t="shared" si="3"/>
        <v>#N/A</v>
      </c>
      <c r="X37" s="5"/>
      <c r="Y37" s="5"/>
      <c r="AA37" s="4" t="s">
        <v>37</v>
      </c>
      <c r="AB37" s="5" t="e">
        <v>#N/A</v>
      </c>
      <c r="AF37" s="31">
        <f t="shared" si="6"/>
        <v>95.959739992390922</v>
      </c>
      <c r="AG37" s="5">
        <v>141.23410000000001</v>
      </c>
      <c r="AH37" s="5">
        <v>-3.0647000000000002</v>
      </c>
      <c r="AI37" s="5">
        <f t="shared" si="4"/>
        <v>237.19383999239093</v>
      </c>
    </row>
    <row r="38" spans="1:35" x14ac:dyDescent="0.25">
      <c r="A38" s="4" t="s">
        <v>38</v>
      </c>
      <c r="B38" s="1">
        <v>24837</v>
      </c>
      <c r="C38" s="34">
        <v>273.34000000000003</v>
      </c>
      <c r="D38" s="34">
        <v>42.503</v>
      </c>
      <c r="E38" s="34">
        <v>60.064999999999998</v>
      </c>
      <c r="F38" s="34">
        <f t="shared" si="1"/>
        <v>62.183746883648425</v>
      </c>
      <c r="G38" s="34">
        <v>72.555000000000007</v>
      </c>
      <c r="H38" s="34">
        <v>30.811</v>
      </c>
      <c r="I38" s="34">
        <v>10548</v>
      </c>
      <c r="J38" s="34">
        <v>36.99</v>
      </c>
      <c r="O38" s="25" t="str">
        <f t="shared" si="0"/>
        <v>Q4/1967</v>
      </c>
      <c r="P38" s="5" t="e">
        <v>#N/A</v>
      </c>
      <c r="Q38" s="5" t="e">
        <v>#N/A</v>
      </c>
      <c r="R38" s="5" t="e">
        <v>#N/A</v>
      </c>
      <c r="S38" s="28" t="e">
        <f t="shared" si="5"/>
        <v>#N/A</v>
      </c>
      <c r="T38" s="28" t="e">
        <f t="shared" si="7"/>
        <v>#N/A</v>
      </c>
      <c r="U38" s="28" t="e">
        <f t="shared" si="8"/>
        <v>#N/A</v>
      </c>
      <c r="V38" s="30" t="e">
        <f t="shared" si="2"/>
        <v>#N/A</v>
      </c>
      <c r="W38" s="30" t="e">
        <f t="shared" si="3"/>
        <v>#N/A</v>
      </c>
      <c r="X38" s="5"/>
      <c r="Y38" s="5"/>
      <c r="AA38" s="4" t="s">
        <v>38</v>
      </c>
      <c r="AB38" s="5" t="e">
        <v>#N/A</v>
      </c>
      <c r="AF38" s="31">
        <f t="shared" si="6"/>
        <v>90.119559977316726</v>
      </c>
      <c r="AG38" s="5">
        <v>147.7303</v>
      </c>
      <c r="AH38" s="5">
        <v>1.1109</v>
      </c>
      <c r="AI38" s="5">
        <f t="shared" si="4"/>
        <v>237.84985997731673</v>
      </c>
    </row>
    <row r="39" spans="1:35" x14ac:dyDescent="0.25">
      <c r="A39" s="4" t="s">
        <v>39</v>
      </c>
      <c r="B39" s="1">
        <v>24928</v>
      </c>
      <c r="C39" s="34">
        <v>275.00600000000003</v>
      </c>
      <c r="D39" s="34">
        <v>46.869</v>
      </c>
      <c r="E39" s="34">
        <v>62.673000000000002</v>
      </c>
      <c r="F39" s="34">
        <f t="shared" si="1"/>
        <v>69.325106609550048</v>
      </c>
      <c r="G39" s="34">
        <v>72.676000000000002</v>
      </c>
      <c r="H39" s="34">
        <v>31.211000000000002</v>
      </c>
      <c r="I39" s="34">
        <v>11039</v>
      </c>
      <c r="J39" s="34">
        <v>39.442</v>
      </c>
      <c r="O39" s="25" t="str">
        <f t="shared" si="0"/>
        <v>Q1/1968</v>
      </c>
      <c r="P39" s="5" t="e">
        <v>#N/A</v>
      </c>
      <c r="Q39" s="5" t="e">
        <v>#N/A</v>
      </c>
      <c r="R39" s="5" t="e">
        <v>#N/A</v>
      </c>
      <c r="S39" s="28" t="e">
        <f t="shared" si="5"/>
        <v>#N/A</v>
      </c>
      <c r="T39" s="28" t="e">
        <f t="shared" si="7"/>
        <v>#N/A</v>
      </c>
      <c r="U39" s="28" t="e">
        <f t="shared" si="8"/>
        <v>#N/A</v>
      </c>
      <c r="V39" s="30" t="e">
        <f t="shared" si="2"/>
        <v>#N/A</v>
      </c>
      <c r="W39" s="30" t="e">
        <f t="shared" si="3"/>
        <v>#N/A</v>
      </c>
      <c r="X39" s="5"/>
      <c r="Y39" s="5"/>
      <c r="AA39" s="4" t="s">
        <v>39</v>
      </c>
      <c r="AB39" s="5" t="e">
        <v>#N/A</v>
      </c>
      <c r="AF39" s="31">
        <f t="shared" si="6"/>
        <v>100.4691485497483</v>
      </c>
      <c r="AG39" s="5">
        <v>145.22620000000001</v>
      </c>
      <c r="AH39" s="5">
        <v>13.8613</v>
      </c>
      <c r="AI39" s="5">
        <f t="shared" si="4"/>
        <v>245.6953485497483</v>
      </c>
    </row>
    <row r="40" spans="1:35" x14ac:dyDescent="0.25">
      <c r="A40" s="4" t="s">
        <v>40</v>
      </c>
      <c r="B40" s="1">
        <v>25019</v>
      </c>
      <c r="C40" s="34">
        <v>281.95400000000001</v>
      </c>
      <c r="D40" s="34">
        <v>47.621000000000002</v>
      </c>
      <c r="E40" s="34">
        <v>62.695999999999998</v>
      </c>
      <c r="F40" s="34">
        <f t="shared" si="1"/>
        <v>64.186016302671675</v>
      </c>
      <c r="G40" s="34">
        <v>76.271000000000001</v>
      </c>
      <c r="H40" s="34">
        <v>33.933999999999997</v>
      </c>
      <c r="I40" s="34">
        <v>11206</v>
      </c>
      <c r="J40" s="34">
        <v>41.021999999999998</v>
      </c>
      <c r="O40" s="25" t="str">
        <f t="shared" si="0"/>
        <v>Q2/1968</v>
      </c>
      <c r="P40" s="5" t="e">
        <v>#N/A</v>
      </c>
      <c r="Q40" s="5" t="e">
        <v>#N/A</v>
      </c>
      <c r="R40" s="5" t="e">
        <v>#N/A</v>
      </c>
      <c r="S40" s="28" t="e">
        <f t="shared" si="5"/>
        <v>#N/A</v>
      </c>
      <c r="T40" s="28" t="e">
        <f t="shared" si="7"/>
        <v>#N/A</v>
      </c>
      <c r="U40" s="28" t="e">
        <f t="shared" si="8"/>
        <v>#N/A</v>
      </c>
      <c r="V40" s="30" t="e">
        <f t="shared" si="2"/>
        <v>#N/A</v>
      </c>
      <c r="W40" s="30" t="e">
        <f t="shared" si="3"/>
        <v>#N/A</v>
      </c>
      <c r="X40" s="5"/>
      <c r="Y40" s="5"/>
      <c r="AA40" s="4" t="s">
        <v>40</v>
      </c>
      <c r="AB40" s="5" t="e">
        <v>#N/A</v>
      </c>
      <c r="AF40" s="31">
        <f t="shared" si="6"/>
        <v>93.021341359774084</v>
      </c>
      <c r="AG40" s="5">
        <v>146.81489999999999</v>
      </c>
      <c r="AH40" s="5">
        <v>-9.2029999999999994</v>
      </c>
      <c r="AI40" s="5">
        <f t="shared" si="4"/>
        <v>239.83624135977408</v>
      </c>
    </row>
    <row r="41" spans="1:35" x14ac:dyDescent="0.25">
      <c r="A41" s="4" t="s">
        <v>41</v>
      </c>
      <c r="B41" s="1">
        <v>25111</v>
      </c>
      <c r="C41" s="34">
        <v>287.01800000000003</v>
      </c>
      <c r="D41" s="34">
        <v>51.927</v>
      </c>
      <c r="E41" s="34">
        <v>65.222999999999999</v>
      </c>
      <c r="F41" s="34">
        <f t="shared" si="1"/>
        <v>64.334010701470234</v>
      </c>
      <c r="G41" s="34">
        <v>79.939000000000007</v>
      </c>
      <c r="H41" s="34">
        <v>33.396999999999998</v>
      </c>
      <c r="I41" s="34">
        <v>11034</v>
      </c>
      <c r="J41" s="34">
        <v>41.730000000000004</v>
      </c>
      <c r="O41" s="25" t="str">
        <f t="shared" si="0"/>
        <v>Q3/1968</v>
      </c>
      <c r="P41" s="5" t="e">
        <v>#N/A</v>
      </c>
      <c r="Q41" s="5" t="e">
        <v>#N/A</v>
      </c>
      <c r="R41" s="5" t="e">
        <v>#N/A</v>
      </c>
      <c r="S41" s="28" t="e">
        <f t="shared" si="5"/>
        <v>#N/A</v>
      </c>
      <c r="T41" s="28" t="e">
        <f t="shared" si="7"/>
        <v>#N/A</v>
      </c>
      <c r="U41" s="28" t="e">
        <f t="shared" si="8"/>
        <v>#N/A</v>
      </c>
      <c r="V41" s="30" t="e">
        <f t="shared" si="2"/>
        <v>#N/A</v>
      </c>
      <c r="W41" s="30" t="e">
        <f t="shared" si="3"/>
        <v>#N/A</v>
      </c>
      <c r="X41" s="5"/>
      <c r="Y41" s="5"/>
      <c r="AA41" s="4" t="s">
        <v>41</v>
      </c>
      <c r="AB41" s="5" t="e">
        <v>#N/A</v>
      </c>
      <c r="AF41" s="31">
        <f t="shared" si="6"/>
        <v>93.23582168248268</v>
      </c>
      <c r="AG41" s="5">
        <v>152.38129999999998</v>
      </c>
      <c r="AH41" s="5">
        <v>9.9955999999999996</v>
      </c>
      <c r="AI41" s="5">
        <f t="shared" si="4"/>
        <v>245.61712168248266</v>
      </c>
    </row>
    <row r="42" spans="1:35" x14ac:dyDescent="0.25">
      <c r="A42" s="4" t="s">
        <v>42</v>
      </c>
      <c r="B42" s="1">
        <v>25203</v>
      </c>
      <c r="C42" s="34">
        <v>290.59300000000002</v>
      </c>
      <c r="D42" s="34">
        <v>55.682000000000002</v>
      </c>
      <c r="E42" s="34">
        <v>64.908000000000001</v>
      </c>
      <c r="F42" s="34">
        <f t="shared" si="1"/>
        <v>67.585364502760626</v>
      </c>
      <c r="G42" s="34">
        <v>82.91</v>
      </c>
      <c r="H42" s="34">
        <v>36.172000000000004</v>
      </c>
      <c r="I42" s="34">
        <v>12478</v>
      </c>
      <c r="J42" s="34">
        <v>41.596000000000004</v>
      </c>
      <c r="O42" s="25" t="str">
        <f t="shared" si="0"/>
        <v>Q4/1968</v>
      </c>
      <c r="P42" s="5" t="e">
        <v>#N/A</v>
      </c>
      <c r="Q42" s="5" t="e">
        <v>#N/A</v>
      </c>
      <c r="R42" s="5" t="e">
        <v>#N/A</v>
      </c>
      <c r="S42" s="28" t="e">
        <f t="shared" si="5"/>
        <v>#N/A</v>
      </c>
      <c r="T42" s="28" t="e">
        <f t="shared" si="7"/>
        <v>#N/A</v>
      </c>
      <c r="U42" s="28" t="e">
        <f t="shared" si="8"/>
        <v>#N/A</v>
      </c>
      <c r="V42" s="30" t="e">
        <f t="shared" si="2"/>
        <v>#N/A</v>
      </c>
      <c r="W42" s="30" t="e">
        <f t="shared" si="3"/>
        <v>#N/A</v>
      </c>
      <c r="X42" s="5"/>
      <c r="Y42" s="5"/>
      <c r="AA42" s="4" t="s">
        <v>42</v>
      </c>
      <c r="AB42" s="5" t="e">
        <v>#N/A</v>
      </c>
      <c r="AF42" s="31">
        <f t="shared" si="6"/>
        <v>97.94783388160468</v>
      </c>
      <c r="AG42" s="5">
        <v>160.71090000000001</v>
      </c>
      <c r="AH42" s="5">
        <v>22.991199999999999</v>
      </c>
      <c r="AI42" s="5">
        <f t="shared" si="4"/>
        <v>258.65873388160469</v>
      </c>
    </row>
    <row r="43" spans="1:35" x14ac:dyDescent="0.25">
      <c r="A43" s="4" t="s">
        <v>43</v>
      </c>
      <c r="B43" s="1">
        <v>25293</v>
      </c>
      <c r="C43" s="34">
        <v>301.05900000000003</v>
      </c>
      <c r="D43" s="34">
        <v>49.462000000000003</v>
      </c>
      <c r="E43" s="34">
        <v>64.594999999999999</v>
      </c>
      <c r="F43" s="34">
        <f t="shared" si="1"/>
        <v>70.325205043769088</v>
      </c>
      <c r="G43" s="34">
        <v>91.539000000000001</v>
      </c>
      <c r="H43" s="34">
        <v>37.122999999999998</v>
      </c>
      <c r="I43" s="34">
        <v>12133</v>
      </c>
      <c r="J43" s="34">
        <v>40.619999999999997</v>
      </c>
      <c r="O43" s="25" t="str">
        <f t="shared" si="0"/>
        <v>Q1/1969</v>
      </c>
      <c r="P43" s="5" t="e">
        <v>#N/A</v>
      </c>
      <c r="Q43" s="5" t="e">
        <v>#N/A</v>
      </c>
      <c r="R43" s="5" t="e">
        <v>#N/A</v>
      </c>
      <c r="S43" s="28" t="e">
        <f t="shared" si="5"/>
        <v>#N/A</v>
      </c>
      <c r="T43" s="28" t="e">
        <f t="shared" si="7"/>
        <v>#N/A</v>
      </c>
      <c r="U43" s="28" t="e">
        <f t="shared" si="8"/>
        <v>#N/A</v>
      </c>
      <c r="V43" s="30" t="e">
        <f t="shared" si="2"/>
        <v>#N/A</v>
      </c>
      <c r="W43" s="30" t="e">
        <f t="shared" si="3"/>
        <v>#N/A</v>
      </c>
      <c r="X43" s="5"/>
      <c r="Y43" s="5"/>
      <c r="AA43" s="4" t="s">
        <v>43</v>
      </c>
      <c r="AB43" s="5" t="e">
        <v>#N/A</v>
      </c>
      <c r="AF43" s="31">
        <f t="shared" si="6"/>
        <v>101.91853742292864</v>
      </c>
      <c r="AG43" s="5">
        <v>163.3349</v>
      </c>
      <c r="AH43" s="5">
        <v>10.595000000000001</v>
      </c>
      <c r="AI43" s="5">
        <f t="shared" si="4"/>
        <v>265.25343742292864</v>
      </c>
    </row>
    <row r="44" spans="1:35" x14ac:dyDescent="0.25">
      <c r="A44" s="4" t="s">
        <v>44</v>
      </c>
      <c r="B44" s="1">
        <v>25384</v>
      </c>
      <c r="C44" s="34">
        <v>297.82100000000003</v>
      </c>
      <c r="D44" s="34">
        <v>47.928000000000004</v>
      </c>
      <c r="E44" s="34">
        <v>65.638000000000005</v>
      </c>
      <c r="F44" s="34">
        <f t="shared" si="1"/>
        <v>68.232150029280959</v>
      </c>
      <c r="G44" s="34">
        <v>91.076000000000008</v>
      </c>
      <c r="H44" s="34">
        <v>38.99</v>
      </c>
      <c r="I44" s="34">
        <v>12962</v>
      </c>
      <c r="J44" s="34">
        <v>39.831000000000003</v>
      </c>
      <c r="O44" s="25" t="str">
        <f t="shared" si="0"/>
        <v>Q2/1969</v>
      </c>
      <c r="P44" s="5" t="e">
        <v>#N/A</v>
      </c>
      <c r="Q44" s="5" t="e">
        <v>#N/A</v>
      </c>
      <c r="R44" s="5" t="e">
        <v>#N/A</v>
      </c>
      <c r="S44" s="28" t="e">
        <f t="shared" si="5"/>
        <v>#N/A</v>
      </c>
      <c r="T44" s="28" t="e">
        <f t="shared" si="7"/>
        <v>#N/A</v>
      </c>
      <c r="U44" s="28" t="e">
        <f t="shared" si="8"/>
        <v>#N/A</v>
      </c>
      <c r="V44" s="30" t="e">
        <f t="shared" si="2"/>
        <v>#N/A</v>
      </c>
      <c r="W44" s="30" t="e">
        <f t="shared" si="3"/>
        <v>#N/A</v>
      </c>
      <c r="X44" s="5"/>
      <c r="Y44" s="5"/>
      <c r="AA44" s="4" t="s">
        <v>44</v>
      </c>
      <c r="AB44" s="5" t="e">
        <v>#N/A</v>
      </c>
      <c r="AF44" s="31">
        <f t="shared" si="6"/>
        <v>98.885185359616628</v>
      </c>
      <c r="AG44" s="5">
        <v>169.45949999999999</v>
      </c>
      <c r="AH44" s="5">
        <v>4.7436999999999996</v>
      </c>
      <c r="AI44" s="5">
        <f t="shared" si="4"/>
        <v>268.34468535961662</v>
      </c>
    </row>
    <row r="45" spans="1:35" x14ac:dyDescent="0.25">
      <c r="A45" s="4" t="s">
        <v>45</v>
      </c>
      <c r="B45" s="1">
        <v>25476</v>
      </c>
      <c r="C45" s="34">
        <v>295.39499999999998</v>
      </c>
      <c r="D45" s="34">
        <v>49.633000000000003</v>
      </c>
      <c r="E45" s="34">
        <v>67.75</v>
      </c>
      <c r="F45" s="34">
        <f t="shared" si="1"/>
        <v>68.305977737450462</v>
      </c>
      <c r="G45" s="34">
        <v>89.238</v>
      </c>
      <c r="H45" s="34">
        <v>38.472999999999999</v>
      </c>
      <c r="I45" s="34">
        <v>14024</v>
      </c>
      <c r="J45" s="34">
        <v>39.230000000000004</v>
      </c>
      <c r="O45" s="25" t="str">
        <f t="shared" si="0"/>
        <v>Q3/1969</v>
      </c>
      <c r="P45" s="5" t="e">
        <v>#N/A</v>
      </c>
      <c r="Q45" s="5" t="e">
        <v>#N/A</v>
      </c>
      <c r="R45" s="5" t="e">
        <v>#N/A</v>
      </c>
      <c r="S45" s="28" t="e">
        <f t="shared" si="5"/>
        <v>#N/A</v>
      </c>
      <c r="T45" s="28" t="e">
        <f t="shared" si="7"/>
        <v>#N/A</v>
      </c>
      <c r="U45" s="28" t="e">
        <f t="shared" si="8"/>
        <v>#N/A</v>
      </c>
      <c r="V45" s="30" t="e">
        <f t="shared" si="2"/>
        <v>#N/A</v>
      </c>
      <c r="W45" s="30" t="e">
        <f t="shared" si="3"/>
        <v>#N/A</v>
      </c>
      <c r="X45" s="5"/>
      <c r="Y45" s="5"/>
      <c r="AA45" s="4" t="s">
        <v>45</v>
      </c>
      <c r="AB45" s="5" t="e">
        <v>#N/A</v>
      </c>
      <c r="AF45" s="31">
        <f t="shared" si="6"/>
        <v>98.992179886447218</v>
      </c>
      <c r="AG45" s="5">
        <v>176.81479999999999</v>
      </c>
      <c r="AH45" s="5">
        <v>11.5961</v>
      </c>
      <c r="AI45" s="5">
        <f t="shared" si="4"/>
        <v>275.80697988644721</v>
      </c>
    </row>
    <row r="46" spans="1:35" x14ac:dyDescent="0.25">
      <c r="A46" s="4" t="s">
        <v>46</v>
      </c>
      <c r="B46" s="1">
        <v>25568</v>
      </c>
      <c r="C46" s="34">
        <v>273.79300000000001</v>
      </c>
      <c r="D46" s="34">
        <v>50.115000000000002</v>
      </c>
      <c r="E46" s="34">
        <v>73.093000000000004</v>
      </c>
      <c r="F46" s="34">
        <f t="shared" si="1"/>
        <v>68.253456004052197</v>
      </c>
      <c r="G46" s="34">
        <v>86.89</v>
      </c>
      <c r="H46" s="34">
        <v>37.828000000000003</v>
      </c>
      <c r="I46" s="34">
        <v>14296</v>
      </c>
      <c r="J46" s="34">
        <v>38.65</v>
      </c>
      <c r="O46" s="25" t="str">
        <f t="shared" si="0"/>
        <v>Q4/1969</v>
      </c>
      <c r="P46" s="5" t="e">
        <v>#N/A</v>
      </c>
      <c r="Q46" s="5" t="e">
        <v>#N/A</v>
      </c>
      <c r="R46" s="5" t="e">
        <v>#N/A</v>
      </c>
      <c r="S46" s="28" t="e">
        <f t="shared" si="5"/>
        <v>#N/A</v>
      </c>
      <c r="T46" s="28" t="e">
        <f t="shared" si="7"/>
        <v>#N/A</v>
      </c>
      <c r="U46" s="28" t="e">
        <f t="shared" si="8"/>
        <v>#N/A</v>
      </c>
      <c r="V46" s="30" t="e">
        <f t="shared" si="2"/>
        <v>#N/A</v>
      </c>
      <c r="W46" s="30" t="e">
        <f t="shared" si="3"/>
        <v>#N/A</v>
      </c>
      <c r="X46" s="5"/>
      <c r="Y46" s="5"/>
      <c r="AA46" s="4" t="s">
        <v>46</v>
      </c>
      <c r="AB46" s="5" t="e">
        <v>#N/A</v>
      </c>
      <c r="AF46" s="31">
        <f t="shared" si="6"/>
        <v>98.916062962969534</v>
      </c>
      <c r="AG46" s="5">
        <v>176.17579999999998</v>
      </c>
      <c r="AH46" s="5">
        <v>-1.0330999999999999</v>
      </c>
      <c r="AI46" s="5">
        <f t="shared" si="4"/>
        <v>275.09186296296951</v>
      </c>
    </row>
    <row r="47" spans="1:35" x14ac:dyDescent="0.25">
      <c r="A47" s="4" t="s">
        <v>47</v>
      </c>
      <c r="B47" s="1">
        <v>25658</v>
      </c>
      <c r="C47" s="34">
        <v>274.33600000000001</v>
      </c>
      <c r="D47" s="34">
        <v>48.853999999999999</v>
      </c>
      <c r="E47" s="34">
        <v>70.516999999999996</v>
      </c>
      <c r="F47" s="34">
        <f t="shared" si="1"/>
        <v>71.794966420894028</v>
      </c>
      <c r="G47" s="34">
        <v>82.93</v>
      </c>
      <c r="H47" s="34">
        <v>36.691000000000003</v>
      </c>
      <c r="I47" s="34">
        <v>14956</v>
      </c>
      <c r="J47" s="34">
        <v>38.091999999999999</v>
      </c>
      <c r="O47" s="25" t="str">
        <f t="shared" si="0"/>
        <v>Q1/1970</v>
      </c>
      <c r="P47" s="5" t="e">
        <v>#N/A</v>
      </c>
      <c r="Q47" s="5" t="e">
        <v>#N/A</v>
      </c>
      <c r="R47" s="5" t="e">
        <v>#N/A</v>
      </c>
      <c r="S47" s="28" t="e">
        <f t="shared" si="5"/>
        <v>#N/A</v>
      </c>
      <c r="T47" s="28" t="e">
        <f t="shared" si="7"/>
        <v>#N/A</v>
      </c>
      <c r="U47" s="28" t="e">
        <f t="shared" si="8"/>
        <v>#N/A</v>
      </c>
      <c r="V47" s="30" t="e">
        <f t="shared" si="2"/>
        <v>#N/A</v>
      </c>
      <c r="W47" s="30" t="e">
        <f t="shared" si="3"/>
        <v>#N/A</v>
      </c>
      <c r="X47" s="5"/>
      <c r="Y47" s="5"/>
      <c r="AA47" s="4" t="s">
        <v>47</v>
      </c>
      <c r="AB47" s="5" t="e">
        <v>#N/A</v>
      </c>
      <c r="AF47" s="31">
        <f t="shared" si="6"/>
        <v>104.04858353973771</v>
      </c>
      <c r="AG47" s="5">
        <v>166.80770000000001</v>
      </c>
      <c r="AH47" s="5">
        <v>-6.0179999999999998</v>
      </c>
      <c r="AI47" s="5">
        <f t="shared" si="4"/>
        <v>270.85628353973772</v>
      </c>
    </row>
    <row r="48" spans="1:35" x14ac:dyDescent="0.25">
      <c r="A48" s="4" t="s">
        <v>48</v>
      </c>
      <c r="B48" s="1">
        <v>25749</v>
      </c>
      <c r="C48" s="34">
        <v>256.05500000000001</v>
      </c>
      <c r="D48" s="34">
        <v>48.933</v>
      </c>
      <c r="E48" s="34">
        <v>73.042000000000002</v>
      </c>
      <c r="F48" s="34">
        <f t="shared" si="1"/>
        <v>67.629804020838435</v>
      </c>
      <c r="G48" s="34">
        <v>83.070000000000007</v>
      </c>
      <c r="H48" s="34">
        <v>32.538000000000004</v>
      </c>
      <c r="I48" s="34">
        <v>15192</v>
      </c>
      <c r="J48" s="34">
        <v>37.521000000000001</v>
      </c>
      <c r="O48" s="25" t="str">
        <f t="shared" si="0"/>
        <v>Q2/1970</v>
      </c>
      <c r="P48" s="5" t="e">
        <v>#N/A</v>
      </c>
      <c r="Q48" s="5" t="e">
        <v>#N/A</v>
      </c>
      <c r="R48" s="5" t="e">
        <v>#N/A</v>
      </c>
      <c r="S48" s="28" t="e">
        <f t="shared" si="5"/>
        <v>#N/A</v>
      </c>
      <c r="T48" s="28" t="e">
        <f t="shared" si="7"/>
        <v>#N/A</v>
      </c>
      <c r="U48" s="28" t="e">
        <f t="shared" si="8"/>
        <v>#N/A</v>
      </c>
      <c r="V48" s="30" t="e">
        <f t="shared" si="2"/>
        <v>#N/A</v>
      </c>
      <c r="W48" s="30" t="e">
        <f t="shared" si="3"/>
        <v>#N/A</v>
      </c>
      <c r="X48" s="5"/>
      <c r="Y48" s="5"/>
      <c r="AA48" s="4" t="s">
        <v>48</v>
      </c>
      <c r="AB48" s="5" t="e">
        <v>#N/A</v>
      </c>
      <c r="AF48" s="31">
        <f t="shared" si="6"/>
        <v>98.012237685098029</v>
      </c>
      <c r="AG48" s="5">
        <v>195.0934</v>
      </c>
      <c r="AH48" s="5">
        <v>37.1327</v>
      </c>
      <c r="AI48" s="5">
        <f t="shared" si="4"/>
        <v>293.10563768509803</v>
      </c>
    </row>
    <row r="49" spans="1:35" x14ac:dyDescent="0.25">
      <c r="A49" s="4" t="s">
        <v>49</v>
      </c>
      <c r="B49" s="1">
        <v>25841</v>
      </c>
      <c r="C49" s="34">
        <v>269.69400000000002</v>
      </c>
      <c r="D49" s="34">
        <v>50.994</v>
      </c>
      <c r="E49" s="34">
        <v>75.311999999999998</v>
      </c>
      <c r="F49" s="34">
        <f t="shared" si="1"/>
        <v>70.685514347449086</v>
      </c>
      <c r="G49" s="34">
        <v>83.156000000000006</v>
      </c>
      <c r="H49" s="34">
        <v>33.947000000000003</v>
      </c>
      <c r="I49" s="34">
        <v>15149</v>
      </c>
      <c r="J49" s="34">
        <v>36.936999999999998</v>
      </c>
      <c r="O49" s="25" t="str">
        <f t="shared" si="0"/>
        <v>Q3/1970</v>
      </c>
      <c r="P49" s="5" t="e">
        <v>#N/A</v>
      </c>
      <c r="Q49" s="5" t="e">
        <v>#N/A</v>
      </c>
      <c r="R49" s="5" t="e">
        <v>#N/A</v>
      </c>
      <c r="S49" s="28" t="e">
        <f t="shared" si="5"/>
        <v>#N/A</v>
      </c>
      <c r="T49" s="28" t="e">
        <f t="shared" si="7"/>
        <v>#N/A</v>
      </c>
      <c r="U49" s="28" t="e">
        <f t="shared" si="8"/>
        <v>#N/A</v>
      </c>
      <c r="V49" s="30" t="e">
        <f t="shared" si="2"/>
        <v>#N/A</v>
      </c>
      <c r="W49" s="30" t="e">
        <f t="shared" si="3"/>
        <v>#N/A</v>
      </c>
      <c r="X49" s="5"/>
      <c r="Y49" s="5"/>
      <c r="AA49" s="4" t="s">
        <v>49</v>
      </c>
      <c r="AB49" s="5" t="e">
        <v>#N/A</v>
      </c>
      <c r="AF49" s="31">
        <f t="shared" si="6"/>
        <v>102.44071431851086</v>
      </c>
      <c r="AG49" s="5">
        <v>206.3861</v>
      </c>
      <c r="AH49" s="5">
        <v>23.243300000000001</v>
      </c>
      <c r="AI49" s="5">
        <f t="shared" si="4"/>
        <v>308.82681431851086</v>
      </c>
    </row>
    <row r="50" spans="1:35" x14ac:dyDescent="0.25">
      <c r="A50" s="4" t="s">
        <v>50</v>
      </c>
      <c r="B50" s="1">
        <v>25933</v>
      </c>
      <c r="C50" s="34">
        <v>298.12099999999998</v>
      </c>
      <c r="D50" s="34">
        <v>53.972999999999999</v>
      </c>
      <c r="E50" s="34">
        <v>72.858000000000004</v>
      </c>
      <c r="F50" s="34">
        <f t="shared" si="1"/>
        <v>75.001602185954894</v>
      </c>
      <c r="G50" s="34">
        <v>83.019000000000005</v>
      </c>
      <c r="H50" s="34">
        <v>36.734999999999999</v>
      </c>
      <c r="I50" s="34">
        <v>15201</v>
      </c>
      <c r="J50" s="34">
        <v>36.237000000000002</v>
      </c>
      <c r="O50" s="25" t="str">
        <f t="shared" si="0"/>
        <v>Q4/1970</v>
      </c>
      <c r="P50" s="5" t="e">
        <v>#N/A</v>
      </c>
      <c r="Q50" s="5" t="e">
        <v>#N/A</v>
      </c>
      <c r="R50" s="5" t="e">
        <v>#N/A</v>
      </c>
      <c r="S50" s="28" t="e">
        <f t="shared" si="5"/>
        <v>#N/A</v>
      </c>
      <c r="T50" s="28" t="e">
        <f t="shared" si="7"/>
        <v>#N/A</v>
      </c>
      <c r="U50" s="28" t="e">
        <f t="shared" si="8"/>
        <v>#N/A</v>
      </c>
      <c r="V50" s="30" t="e">
        <f t="shared" si="2"/>
        <v>#N/A</v>
      </c>
      <c r="W50" s="30" t="e">
        <f t="shared" si="3"/>
        <v>#N/A</v>
      </c>
      <c r="X50" s="5"/>
      <c r="Y50" s="5"/>
      <c r="AA50" s="4" t="s">
        <v>50</v>
      </c>
      <c r="AB50" s="5" t="e">
        <v>#N/A</v>
      </c>
      <c r="AF50" s="31">
        <f t="shared" si="6"/>
        <v>108.69578829398839</v>
      </c>
      <c r="AG50" s="5">
        <v>200.04220000000001</v>
      </c>
      <c r="AH50" s="5">
        <v>-0.115</v>
      </c>
      <c r="AI50" s="5">
        <f t="shared" si="4"/>
        <v>308.73798829398839</v>
      </c>
    </row>
    <row r="51" spans="1:35" x14ac:dyDescent="0.25">
      <c r="A51" s="4" t="s">
        <v>51</v>
      </c>
      <c r="B51" s="1">
        <v>26023</v>
      </c>
      <c r="C51" s="34">
        <v>314.03899999999999</v>
      </c>
      <c r="D51" s="34">
        <v>54.774999999999999</v>
      </c>
      <c r="E51" s="34">
        <v>78.945999999999998</v>
      </c>
      <c r="F51" s="34">
        <f t="shared" si="1"/>
        <v>76.972919399505642</v>
      </c>
      <c r="G51" s="34">
        <v>82.656999999999996</v>
      </c>
      <c r="H51" s="34">
        <v>36.804000000000002</v>
      </c>
      <c r="I51" s="34">
        <v>15718</v>
      </c>
      <c r="J51" s="34">
        <v>35.422000000000004</v>
      </c>
      <c r="O51" s="25" t="str">
        <f t="shared" si="0"/>
        <v>Q1/1971</v>
      </c>
      <c r="P51" s="5" t="e">
        <v>#N/A</v>
      </c>
      <c r="Q51" s="5" t="e">
        <v>#N/A</v>
      </c>
      <c r="R51" s="5" t="e">
        <v>#N/A</v>
      </c>
      <c r="S51" s="28" t="e">
        <f t="shared" si="5"/>
        <v>#N/A</v>
      </c>
      <c r="T51" s="28" t="e">
        <f t="shared" si="7"/>
        <v>#N/A</v>
      </c>
      <c r="U51" s="28" t="e">
        <f t="shared" si="8"/>
        <v>#N/A</v>
      </c>
      <c r="V51" s="30" t="e">
        <f t="shared" si="2"/>
        <v>#N/A</v>
      </c>
      <c r="W51" s="30" t="e">
        <f t="shared" si="3"/>
        <v>#N/A</v>
      </c>
      <c r="X51" s="5"/>
      <c r="Y51" s="5"/>
      <c r="AA51" s="4" t="s">
        <v>51</v>
      </c>
      <c r="AB51" s="5" t="e">
        <v>#N/A</v>
      </c>
      <c r="AF51" s="31">
        <f t="shared" si="6"/>
        <v>111.55271230973338</v>
      </c>
      <c r="AG51" s="5">
        <v>192.57750000000001</v>
      </c>
      <c r="AH51" s="5">
        <v>-5.8375000000000004</v>
      </c>
      <c r="AI51" s="5">
        <f t="shared" si="4"/>
        <v>304.13021230973339</v>
      </c>
    </row>
    <row r="52" spans="1:35" x14ac:dyDescent="0.25">
      <c r="A52" s="4" t="s">
        <v>52</v>
      </c>
      <c r="B52" s="1">
        <v>26114</v>
      </c>
      <c r="C52" s="34">
        <v>345.73</v>
      </c>
      <c r="D52" s="34">
        <v>61.849000000000004</v>
      </c>
      <c r="E52" s="34">
        <v>78.436999999999998</v>
      </c>
      <c r="F52" s="34">
        <f t="shared" si="1"/>
        <v>82.581356195779591</v>
      </c>
      <c r="G52" s="34">
        <v>82.701000000000008</v>
      </c>
      <c r="H52" s="34">
        <v>39.804000000000002</v>
      </c>
      <c r="I52" s="34">
        <v>15685</v>
      </c>
      <c r="J52" s="34">
        <v>35.140999999999998</v>
      </c>
      <c r="O52" s="25" t="str">
        <f t="shared" si="0"/>
        <v>Q2/1971</v>
      </c>
      <c r="P52" s="5" t="e">
        <v>#N/A</v>
      </c>
      <c r="Q52" s="5" t="e">
        <v>#N/A</v>
      </c>
      <c r="R52" s="5" t="e">
        <v>#N/A</v>
      </c>
      <c r="S52" s="28" t="e">
        <f t="shared" si="5"/>
        <v>#N/A</v>
      </c>
      <c r="T52" s="28" t="e">
        <f t="shared" si="7"/>
        <v>#N/A</v>
      </c>
      <c r="U52" s="28" t="e">
        <f t="shared" si="8"/>
        <v>#N/A</v>
      </c>
      <c r="V52" s="30" t="e">
        <f t="shared" si="2"/>
        <v>#N/A</v>
      </c>
      <c r="W52" s="30" t="e">
        <f t="shared" si="3"/>
        <v>#N/A</v>
      </c>
      <c r="X52" s="5"/>
      <c r="Y52" s="5"/>
      <c r="AA52" s="4" t="s">
        <v>52</v>
      </c>
      <c r="AB52" s="5" t="e">
        <v>#N/A</v>
      </c>
      <c r="AF52" s="31">
        <f t="shared" si="6"/>
        <v>119.68071812428337</v>
      </c>
      <c r="AG52" s="5">
        <v>195.15260000000001</v>
      </c>
      <c r="AH52" s="5">
        <v>14.8377</v>
      </c>
      <c r="AI52" s="5">
        <f t="shared" si="4"/>
        <v>314.83331812428338</v>
      </c>
    </row>
    <row r="53" spans="1:35" x14ac:dyDescent="0.25">
      <c r="A53" s="4" t="s">
        <v>53</v>
      </c>
      <c r="B53" s="1">
        <v>26206</v>
      </c>
      <c r="C53" s="34">
        <v>362.76499999999999</v>
      </c>
      <c r="D53" s="34">
        <v>66.427999999999997</v>
      </c>
      <c r="E53" s="34">
        <v>77.376000000000005</v>
      </c>
      <c r="F53" s="34">
        <f t="shared" si="1"/>
        <v>85.075056875969594</v>
      </c>
      <c r="G53" s="34">
        <v>82.05</v>
      </c>
      <c r="H53" s="34">
        <v>41.514000000000003</v>
      </c>
      <c r="I53" s="34">
        <v>15765</v>
      </c>
      <c r="J53" s="34">
        <v>35.393999999999998</v>
      </c>
      <c r="O53" s="25" t="str">
        <f t="shared" si="0"/>
        <v>Q3/1971</v>
      </c>
      <c r="P53" s="5" t="e">
        <v>#N/A</v>
      </c>
      <c r="Q53" s="5" t="e">
        <v>#N/A</v>
      </c>
      <c r="R53" s="5" t="e">
        <v>#N/A</v>
      </c>
      <c r="S53" s="28" t="e">
        <f t="shared" si="5"/>
        <v>#N/A</v>
      </c>
      <c r="T53" s="28" t="e">
        <f t="shared" si="7"/>
        <v>#N/A</v>
      </c>
      <c r="U53" s="28" t="e">
        <f t="shared" si="8"/>
        <v>#N/A</v>
      </c>
      <c r="V53" s="30" t="e">
        <f t="shared" si="2"/>
        <v>#N/A</v>
      </c>
      <c r="W53" s="30" t="e">
        <f t="shared" si="3"/>
        <v>#N/A</v>
      </c>
      <c r="X53" s="5"/>
      <c r="Y53" s="5"/>
      <c r="AA53" s="4" t="s">
        <v>53</v>
      </c>
      <c r="AB53" s="5" t="e">
        <v>#N/A</v>
      </c>
      <c r="AF53" s="31">
        <f t="shared" si="6"/>
        <v>123.29470440327603</v>
      </c>
      <c r="AG53" s="5">
        <v>191.31649999999999</v>
      </c>
      <c r="AH53" s="5">
        <v>-0.28189999999999998</v>
      </c>
      <c r="AI53" s="5">
        <f t="shared" si="4"/>
        <v>314.61120440327602</v>
      </c>
    </row>
    <row r="54" spans="1:35" x14ac:dyDescent="0.25">
      <c r="A54" s="4" t="s">
        <v>54</v>
      </c>
      <c r="B54" s="1">
        <v>26298</v>
      </c>
      <c r="C54" s="34">
        <v>376.82600000000002</v>
      </c>
      <c r="D54" s="34">
        <v>68.688000000000002</v>
      </c>
      <c r="E54" s="34">
        <v>77.518000000000001</v>
      </c>
      <c r="F54" s="34">
        <f t="shared" si="1"/>
        <v>91.792859581261709</v>
      </c>
      <c r="G54" s="34">
        <v>81.403000000000006</v>
      </c>
      <c r="H54" s="34">
        <v>42.631999999999998</v>
      </c>
      <c r="I54" s="34">
        <v>16185</v>
      </c>
      <c r="J54" s="34">
        <v>36.173000000000002</v>
      </c>
      <c r="O54" s="25" t="str">
        <f t="shared" si="0"/>
        <v>Q4/1971</v>
      </c>
      <c r="P54" s="5" t="e">
        <v>#N/A</v>
      </c>
      <c r="Q54" s="5" t="e">
        <v>#N/A</v>
      </c>
      <c r="R54" s="5" t="e">
        <v>#N/A</v>
      </c>
      <c r="S54" s="28" t="e">
        <f t="shared" si="5"/>
        <v>#N/A</v>
      </c>
      <c r="T54" s="28" t="e">
        <f t="shared" si="7"/>
        <v>#N/A</v>
      </c>
      <c r="U54" s="28" t="e">
        <f t="shared" si="8"/>
        <v>#N/A</v>
      </c>
      <c r="V54" s="30" t="e">
        <f t="shared" si="2"/>
        <v>#N/A</v>
      </c>
      <c r="W54" s="30" t="e">
        <f t="shared" si="3"/>
        <v>#N/A</v>
      </c>
      <c r="X54" s="5"/>
      <c r="Y54" s="5"/>
      <c r="AA54" s="4" t="s">
        <v>54</v>
      </c>
      <c r="AB54" s="5" t="e">
        <v>#N/A</v>
      </c>
      <c r="AF54" s="31">
        <f t="shared" si="6"/>
        <v>133.03045456558328</v>
      </c>
      <c r="AG54" s="5">
        <v>182.15820000000002</v>
      </c>
      <c r="AH54" s="5">
        <v>0.73619999999999997</v>
      </c>
      <c r="AI54" s="5">
        <f t="shared" si="4"/>
        <v>315.18865456558331</v>
      </c>
    </row>
    <row r="55" spans="1:35" x14ac:dyDescent="0.25">
      <c r="A55" s="4" t="s">
        <v>55</v>
      </c>
      <c r="B55" s="1">
        <v>26389</v>
      </c>
      <c r="C55" s="34">
        <v>401.95800000000003</v>
      </c>
      <c r="D55" s="34">
        <v>70.010000000000005</v>
      </c>
      <c r="E55" s="34">
        <v>81.38</v>
      </c>
      <c r="F55" s="34">
        <f t="shared" si="1"/>
        <v>95.1669802895685</v>
      </c>
      <c r="G55" s="34">
        <v>80.540999999999997</v>
      </c>
      <c r="H55" s="34">
        <v>43.326999999999998</v>
      </c>
      <c r="I55" s="34">
        <v>17195</v>
      </c>
      <c r="J55" s="34">
        <v>37.478999999999999</v>
      </c>
      <c r="O55" s="25" t="str">
        <f t="shared" si="0"/>
        <v>Q1/1972</v>
      </c>
      <c r="P55" s="5" t="e">
        <v>#N/A</v>
      </c>
      <c r="Q55" s="5" t="e">
        <v>#N/A</v>
      </c>
      <c r="R55" s="5" t="e">
        <v>#N/A</v>
      </c>
      <c r="S55" s="28" t="e">
        <f t="shared" si="5"/>
        <v>#N/A</v>
      </c>
      <c r="T55" s="28" t="e">
        <f t="shared" si="7"/>
        <v>#N/A</v>
      </c>
      <c r="U55" s="28" t="e">
        <f t="shared" si="8"/>
        <v>#N/A</v>
      </c>
      <c r="V55" s="30" t="e">
        <f t="shared" si="2"/>
        <v>#N/A</v>
      </c>
      <c r="W55" s="30" t="e">
        <f t="shared" si="3"/>
        <v>#N/A</v>
      </c>
      <c r="X55" s="5"/>
      <c r="Y55" s="5"/>
      <c r="AA55" s="4" t="s">
        <v>55</v>
      </c>
      <c r="AB55" s="5" t="e">
        <v>#N/A</v>
      </c>
      <c r="AF55" s="31">
        <f t="shared" si="6"/>
        <v>137.92038624036499</v>
      </c>
      <c r="AG55" s="5">
        <v>177.7345</v>
      </c>
      <c r="AH55" s="5">
        <v>0.59299999999999997</v>
      </c>
      <c r="AI55" s="5">
        <f t="shared" si="4"/>
        <v>315.65488624036499</v>
      </c>
    </row>
    <row r="56" spans="1:35" x14ac:dyDescent="0.25">
      <c r="A56" s="4" t="s">
        <v>56</v>
      </c>
      <c r="B56" s="1">
        <v>26480</v>
      </c>
      <c r="C56" s="34">
        <v>409.83800000000002</v>
      </c>
      <c r="D56" s="34">
        <v>74.177000000000007</v>
      </c>
      <c r="E56" s="34">
        <v>83.114999999999995</v>
      </c>
      <c r="F56" s="34">
        <f t="shared" si="1"/>
        <v>98.887675692630467</v>
      </c>
      <c r="G56" s="34">
        <v>79.628</v>
      </c>
      <c r="H56" s="34">
        <v>44.216999999999999</v>
      </c>
      <c r="I56" s="34">
        <v>18434</v>
      </c>
      <c r="J56" s="34">
        <v>38.71</v>
      </c>
      <c r="O56" s="25" t="str">
        <f t="shared" si="0"/>
        <v>Q2/1972</v>
      </c>
      <c r="P56" s="5" t="e">
        <v>#N/A</v>
      </c>
      <c r="Q56" s="5" t="e">
        <v>#N/A</v>
      </c>
      <c r="R56" s="5" t="e">
        <v>#N/A</v>
      </c>
      <c r="S56" s="28" t="e">
        <f t="shared" si="5"/>
        <v>#N/A</v>
      </c>
      <c r="T56" s="28" t="e">
        <f t="shared" si="7"/>
        <v>#N/A</v>
      </c>
      <c r="U56" s="28" t="e">
        <f t="shared" si="8"/>
        <v>#N/A</v>
      </c>
      <c r="V56" s="30" t="e">
        <f t="shared" si="2"/>
        <v>#N/A</v>
      </c>
      <c r="W56" s="30" t="e">
        <f t="shared" si="3"/>
        <v>#N/A</v>
      </c>
      <c r="X56" s="5"/>
      <c r="Y56" s="5"/>
      <c r="AA56" s="4" t="s">
        <v>56</v>
      </c>
      <c r="AB56" s="5" t="e">
        <v>#N/A</v>
      </c>
      <c r="AF56" s="31">
        <f t="shared" si="6"/>
        <v>143.3125899806922</v>
      </c>
      <c r="AG56" s="5">
        <v>172.91970000000001</v>
      </c>
      <c r="AH56" s="5">
        <v>0.73370000000000002</v>
      </c>
      <c r="AI56" s="5">
        <f t="shared" si="4"/>
        <v>316.2322899806922</v>
      </c>
    </row>
    <row r="57" spans="1:35" x14ac:dyDescent="0.25">
      <c r="A57" s="4" t="s">
        <v>57</v>
      </c>
      <c r="B57" s="1">
        <v>26572</v>
      </c>
      <c r="C57" s="34">
        <v>410.79500000000002</v>
      </c>
      <c r="D57" s="34">
        <v>75.230999999999995</v>
      </c>
      <c r="E57" s="34">
        <v>84.900999999999996</v>
      </c>
      <c r="F57" s="34">
        <f t="shared" si="1"/>
        <v>103.08458741965379</v>
      </c>
      <c r="G57" s="34">
        <v>80.225999999999999</v>
      </c>
      <c r="H57" s="34">
        <v>44.33</v>
      </c>
      <c r="I57" s="34">
        <v>19432</v>
      </c>
      <c r="J57" s="34">
        <v>39.866</v>
      </c>
      <c r="O57" s="25" t="str">
        <f t="shared" si="0"/>
        <v>Q3/1972</v>
      </c>
      <c r="P57" s="5" t="e">
        <v>#N/A</v>
      </c>
      <c r="Q57" s="5" t="e">
        <v>#N/A</v>
      </c>
      <c r="R57" s="5" t="e">
        <v>#N/A</v>
      </c>
      <c r="S57" s="28" t="e">
        <f t="shared" si="5"/>
        <v>#N/A</v>
      </c>
      <c r="T57" s="28" t="e">
        <f t="shared" si="7"/>
        <v>#N/A</v>
      </c>
      <c r="U57" s="28" t="e">
        <f t="shared" si="8"/>
        <v>#N/A</v>
      </c>
      <c r="V57" s="30" t="e">
        <f t="shared" si="2"/>
        <v>#N/A</v>
      </c>
      <c r="W57" s="30" t="e">
        <f t="shared" si="3"/>
        <v>#N/A</v>
      </c>
      <c r="X57" s="5"/>
      <c r="Y57" s="5"/>
      <c r="AA57" s="4" t="s">
        <v>57</v>
      </c>
      <c r="AB57" s="5" t="e">
        <v>#N/A</v>
      </c>
      <c r="AF57" s="31">
        <f t="shared" si="6"/>
        <v>149.3949484273563</v>
      </c>
      <c r="AG57" s="5">
        <v>173.72060000000002</v>
      </c>
      <c r="AH57" s="5">
        <v>8.9949999999999992</v>
      </c>
      <c r="AI57" s="5">
        <f t="shared" si="4"/>
        <v>323.11554842735632</v>
      </c>
    </row>
    <row r="58" spans="1:35" x14ac:dyDescent="0.25">
      <c r="A58" s="4" t="s">
        <v>58</v>
      </c>
      <c r="B58" s="1">
        <v>26664</v>
      </c>
      <c r="C58" s="34">
        <v>425.47500000000002</v>
      </c>
      <c r="D58" s="34">
        <v>72.593000000000004</v>
      </c>
      <c r="E58" s="34">
        <v>86.765000000000001</v>
      </c>
      <c r="F58" s="34">
        <f t="shared" si="1"/>
        <v>106.73467312917141</v>
      </c>
      <c r="G58" s="34">
        <v>80.132999999999996</v>
      </c>
      <c r="H58" s="34">
        <v>43.803000000000004</v>
      </c>
      <c r="I58" s="34">
        <v>19724</v>
      </c>
      <c r="J58" s="34">
        <v>41.102000000000004</v>
      </c>
      <c r="O58" s="25" t="str">
        <f t="shared" si="0"/>
        <v>Q4/1972</v>
      </c>
      <c r="P58" s="5" t="e">
        <v>#N/A</v>
      </c>
      <c r="Q58" s="5" t="e">
        <v>#N/A</v>
      </c>
      <c r="R58" s="5" t="e">
        <v>#N/A</v>
      </c>
      <c r="S58" s="28" t="e">
        <f t="shared" si="5"/>
        <v>#N/A</v>
      </c>
      <c r="T58" s="28" t="e">
        <f t="shared" si="7"/>
        <v>#N/A</v>
      </c>
      <c r="U58" s="28" t="e">
        <f t="shared" si="8"/>
        <v>#N/A</v>
      </c>
      <c r="V58" s="30" t="e">
        <f t="shared" si="2"/>
        <v>#N/A</v>
      </c>
      <c r="W58" s="30" t="e">
        <f t="shared" si="3"/>
        <v>#N/A</v>
      </c>
      <c r="X58" s="5"/>
      <c r="Y58" s="5"/>
      <c r="AA58" s="4" t="s">
        <v>58</v>
      </c>
      <c r="AB58" s="5" t="e">
        <v>#N/A</v>
      </c>
      <c r="AF58" s="31">
        <f t="shared" si="6"/>
        <v>154.68482133637713</v>
      </c>
      <c r="AG58" s="5">
        <v>171.85020000000003</v>
      </c>
      <c r="AH58" s="5">
        <v>4.3007999999999997</v>
      </c>
      <c r="AI58" s="5">
        <f t="shared" si="4"/>
        <v>326.53502133637716</v>
      </c>
    </row>
    <row r="59" spans="1:35" x14ac:dyDescent="0.25">
      <c r="A59" s="4" t="s">
        <v>59</v>
      </c>
      <c r="B59" s="1">
        <v>26754</v>
      </c>
      <c r="C59" s="34">
        <v>439.75799999999998</v>
      </c>
      <c r="D59" s="34">
        <v>72.225000000000009</v>
      </c>
      <c r="E59" s="34">
        <v>88.472000000000008</v>
      </c>
      <c r="F59" s="34">
        <f t="shared" si="1"/>
        <v>106.22704340268646</v>
      </c>
      <c r="G59" s="34">
        <v>79.332999999999998</v>
      </c>
      <c r="H59" s="34">
        <v>46.393000000000001</v>
      </c>
      <c r="I59" s="34">
        <v>20476</v>
      </c>
      <c r="J59" s="34">
        <v>42.417999999999999</v>
      </c>
      <c r="O59" s="25" t="str">
        <f t="shared" si="0"/>
        <v>Q1/1973</v>
      </c>
      <c r="P59" s="5" t="e">
        <v>#N/A</v>
      </c>
      <c r="Q59" s="5" t="e">
        <v>#N/A</v>
      </c>
      <c r="R59" s="5" t="e">
        <v>#N/A</v>
      </c>
      <c r="S59" s="28" t="e">
        <f t="shared" si="5"/>
        <v>#N/A</v>
      </c>
      <c r="T59" s="28" t="e">
        <f t="shared" si="7"/>
        <v>#N/A</v>
      </c>
      <c r="U59" s="28" t="e">
        <f t="shared" si="8"/>
        <v>#N/A</v>
      </c>
      <c r="V59" s="30" t="e">
        <f t="shared" si="2"/>
        <v>#N/A</v>
      </c>
      <c r="W59" s="30" t="e">
        <f t="shared" si="3"/>
        <v>#N/A</v>
      </c>
      <c r="X59" s="5"/>
      <c r="Y59" s="5"/>
      <c r="AA59" s="4" t="s">
        <v>59</v>
      </c>
      <c r="AB59" s="5" t="e">
        <v>#N/A</v>
      </c>
      <c r="AF59" s="31">
        <f t="shared" si="6"/>
        <v>153.94914087524592</v>
      </c>
      <c r="AG59" s="5">
        <v>176.69420000000002</v>
      </c>
      <c r="AH59" s="5">
        <v>5.1284000000000001</v>
      </c>
      <c r="AI59" s="5">
        <f t="shared" si="4"/>
        <v>330.64334087524594</v>
      </c>
    </row>
    <row r="60" spans="1:35" x14ac:dyDescent="0.25">
      <c r="A60" s="4" t="s">
        <v>60</v>
      </c>
      <c r="B60" s="1">
        <v>26845</v>
      </c>
      <c r="C60" s="34">
        <v>417.40500000000003</v>
      </c>
      <c r="D60" s="34">
        <v>68.933000000000007</v>
      </c>
      <c r="E60" s="34">
        <v>91.040999999999997</v>
      </c>
      <c r="F60" s="34">
        <f t="shared" si="1"/>
        <v>107.77984129956428</v>
      </c>
      <c r="G60" s="34">
        <v>78.954999999999998</v>
      </c>
      <c r="H60" s="34">
        <v>47.328000000000003</v>
      </c>
      <c r="I60" s="34">
        <v>21542</v>
      </c>
      <c r="J60" s="34">
        <v>43.486000000000004</v>
      </c>
      <c r="O60" s="25" t="str">
        <f t="shared" si="0"/>
        <v>Q2/1973</v>
      </c>
      <c r="P60" s="5" t="e">
        <v>#N/A</v>
      </c>
      <c r="Q60" s="5" t="e">
        <v>#N/A</v>
      </c>
      <c r="R60" s="5" t="e">
        <v>#N/A</v>
      </c>
      <c r="S60" s="28" t="e">
        <f t="shared" si="5"/>
        <v>#N/A</v>
      </c>
      <c r="T60" s="28" t="e">
        <f t="shared" si="7"/>
        <v>#N/A</v>
      </c>
      <c r="U60" s="28" t="e">
        <f t="shared" si="8"/>
        <v>#N/A</v>
      </c>
      <c r="V60" s="30" t="e">
        <f t="shared" si="2"/>
        <v>#N/A</v>
      </c>
      <c r="W60" s="30" t="e">
        <f t="shared" si="3"/>
        <v>#N/A</v>
      </c>
      <c r="X60" s="5"/>
      <c r="Y60" s="5"/>
      <c r="AA60" s="4" t="s">
        <v>60</v>
      </c>
      <c r="AB60" s="5" t="e">
        <v>#N/A</v>
      </c>
      <c r="AF60" s="31">
        <f t="shared" si="6"/>
        <v>156.19952735424289</v>
      </c>
      <c r="AG60" s="5">
        <v>169.2921</v>
      </c>
      <c r="AH60" s="5">
        <v>-6.0881999999999996</v>
      </c>
      <c r="AI60" s="5">
        <f t="shared" si="4"/>
        <v>325.49162735424289</v>
      </c>
    </row>
    <row r="61" spans="1:35" x14ac:dyDescent="0.25">
      <c r="A61" s="4" t="s">
        <v>61</v>
      </c>
      <c r="B61" s="1">
        <v>26937</v>
      </c>
      <c r="C61" s="34">
        <v>399.71100000000001</v>
      </c>
      <c r="D61" s="34">
        <v>63.745000000000005</v>
      </c>
      <c r="E61" s="34">
        <v>93.14</v>
      </c>
      <c r="F61" s="34">
        <f t="shared" si="1"/>
        <v>103.30939476960843</v>
      </c>
      <c r="G61" s="34">
        <v>78.855000000000004</v>
      </c>
      <c r="H61" s="34">
        <v>46.456000000000003</v>
      </c>
      <c r="I61" s="34">
        <v>21473</v>
      </c>
      <c r="J61" s="34">
        <v>44.305999999999997</v>
      </c>
      <c r="O61" s="25" t="str">
        <f t="shared" si="0"/>
        <v>Q3/1973</v>
      </c>
      <c r="P61" s="5" t="e">
        <v>#N/A</v>
      </c>
      <c r="Q61" s="5" t="e">
        <v>#N/A</v>
      </c>
      <c r="R61" s="5" t="e">
        <v>#N/A</v>
      </c>
      <c r="S61" s="28" t="e">
        <f t="shared" si="5"/>
        <v>#N/A</v>
      </c>
      <c r="T61" s="28" t="e">
        <f t="shared" si="7"/>
        <v>#N/A</v>
      </c>
      <c r="U61" s="28" t="e">
        <f t="shared" si="8"/>
        <v>#N/A</v>
      </c>
      <c r="V61" s="30" t="e">
        <f t="shared" si="2"/>
        <v>#N/A</v>
      </c>
      <c r="W61" s="30" t="e">
        <f t="shared" si="3"/>
        <v>#N/A</v>
      </c>
      <c r="X61" s="5"/>
      <c r="Y61" s="5"/>
      <c r="AA61" s="4" t="s">
        <v>61</v>
      </c>
      <c r="AB61" s="5" t="e">
        <v>#N/A</v>
      </c>
      <c r="AF61" s="31">
        <f t="shared" si="6"/>
        <v>149.72074962900288</v>
      </c>
      <c r="AG61" s="5">
        <v>171.81829999999999</v>
      </c>
      <c r="AH61" s="5">
        <v>-4.7695999999999996</v>
      </c>
      <c r="AI61" s="5">
        <f t="shared" si="4"/>
        <v>321.53904962900288</v>
      </c>
    </row>
    <row r="62" spans="1:35" x14ac:dyDescent="0.25">
      <c r="A62" s="4" t="s">
        <v>62</v>
      </c>
      <c r="B62" s="1">
        <v>27029</v>
      </c>
      <c r="C62" s="34">
        <v>380.60599999999999</v>
      </c>
      <c r="D62" s="34">
        <v>61.933</v>
      </c>
      <c r="E62" s="34">
        <v>95.366</v>
      </c>
      <c r="F62" s="34">
        <f t="shared" si="1"/>
        <v>97.55723062989297</v>
      </c>
      <c r="G62" s="34">
        <v>79.567000000000007</v>
      </c>
      <c r="H62" s="34">
        <v>47.968000000000004</v>
      </c>
      <c r="I62" s="34">
        <v>22730</v>
      </c>
      <c r="J62" s="34">
        <v>44.984999999999999</v>
      </c>
      <c r="O62" s="25" t="str">
        <f t="shared" si="0"/>
        <v>Q4/1973</v>
      </c>
      <c r="P62" s="5" t="e">
        <v>#N/A</v>
      </c>
      <c r="Q62" s="5" t="e">
        <v>#N/A</v>
      </c>
      <c r="R62" s="5" t="e">
        <v>#N/A</v>
      </c>
      <c r="S62" s="28" t="e">
        <f t="shared" si="5"/>
        <v>#N/A</v>
      </c>
      <c r="T62" s="28" t="e">
        <f t="shared" si="7"/>
        <v>#N/A</v>
      </c>
      <c r="U62" s="28" t="e">
        <f t="shared" si="8"/>
        <v>#N/A</v>
      </c>
      <c r="V62" s="30" t="e">
        <f t="shared" si="2"/>
        <v>#N/A</v>
      </c>
      <c r="W62" s="30" t="e">
        <f t="shared" si="3"/>
        <v>#N/A</v>
      </c>
      <c r="X62" s="5"/>
      <c r="Y62" s="5"/>
      <c r="AA62" s="4" t="s">
        <v>62</v>
      </c>
      <c r="AB62" s="5" t="e">
        <v>#N/A</v>
      </c>
      <c r="AF62" s="31">
        <f t="shared" si="6"/>
        <v>141.38444750558148</v>
      </c>
      <c r="AG62" s="5">
        <v>171.05020000000002</v>
      </c>
      <c r="AH62" s="5">
        <v>-10.853999999999999</v>
      </c>
      <c r="AI62" s="5">
        <f t="shared" si="4"/>
        <v>312.43464750558149</v>
      </c>
    </row>
    <row r="63" spans="1:35" x14ac:dyDescent="0.25">
      <c r="A63" s="4" t="s">
        <v>63</v>
      </c>
      <c r="B63" s="1">
        <v>27119</v>
      </c>
      <c r="C63" s="34">
        <v>352.709</v>
      </c>
      <c r="D63" s="34">
        <v>57.734999999999999</v>
      </c>
      <c r="E63" s="34">
        <v>97.737000000000009</v>
      </c>
      <c r="F63" s="34">
        <f t="shared" si="1"/>
        <v>84.866289341547343</v>
      </c>
      <c r="G63" s="34">
        <v>80.233999999999995</v>
      </c>
      <c r="H63" s="34">
        <v>52.103000000000002</v>
      </c>
      <c r="I63" s="34">
        <v>20992</v>
      </c>
      <c r="J63" s="34">
        <v>45.524000000000001</v>
      </c>
      <c r="O63" s="25" t="str">
        <f t="shared" si="0"/>
        <v>Q1/1974</v>
      </c>
      <c r="P63" s="5" t="e">
        <v>#N/A</v>
      </c>
      <c r="Q63" s="5" t="e">
        <v>#N/A</v>
      </c>
      <c r="R63" s="5" t="e">
        <v>#N/A</v>
      </c>
      <c r="S63" s="28" t="e">
        <f t="shared" si="5"/>
        <v>#N/A</v>
      </c>
      <c r="T63" s="28" t="e">
        <f t="shared" si="7"/>
        <v>#N/A</v>
      </c>
      <c r="U63" s="28" t="e">
        <f t="shared" si="8"/>
        <v>#N/A</v>
      </c>
      <c r="V63" s="30" t="e">
        <f t="shared" si="2"/>
        <v>#N/A</v>
      </c>
      <c r="W63" s="30" t="e">
        <f t="shared" si="3"/>
        <v>#N/A</v>
      </c>
      <c r="X63" s="5"/>
      <c r="Y63" s="5"/>
      <c r="AA63" s="4" t="s">
        <v>63</v>
      </c>
      <c r="AB63" s="5" t="e">
        <v>#N/A</v>
      </c>
      <c r="AF63" s="31">
        <f t="shared" si="6"/>
        <v>122.99214884362337</v>
      </c>
      <c r="AG63" s="5">
        <v>189.5205</v>
      </c>
      <c r="AH63" s="5">
        <v>9.9900000000000003E-2</v>
      </c>
      <c r="AI63" s="5">
        <f t="shared" si="4"/>
        <v>312.51264884362337</v>
      </c>
    </row>
    <row r="64" spans="1:35" x14ac:dyDescent="0.25">
      <c r="A64" s="4" t="s">
        <v>64</v>
      </c>
      <c r="B64" s="1">
        <v>27210</v>
      </c>
      <c r="C64" s="34">
        <v>337.30700000000002</v>
      </c>
      <c r="D64" s="34">
        <v>55.249000000000002</v>
      </c>
      <c r="E64" s="34">
        <v>97.813000000000002</v>
      </c>
      <c r="F64" s="34">
        <f t="shared" si="1"/>
        <v>81.579672892981549</v>
      </c>
      <c r="G64" s="34">
        <v>80.569000000000003</v>
      </c>
      <c r="H64" s="34">
        <v>48.166000000000004</v>
      </c>
      <c r="I64" s="34">
        <v>17219</v>
      </c>
      <c r="J64" s="34">
        <v>45.603000000000002</v>
      </c>
      <c r="O64" s="25" t="str">
        <f t="shared" si="0"/>
        <v>Q2/1974</v>
      </c>
      <c r="P64" s="5" t="e">
        <v>#N/A</v>
      </c>
      <c r="Q64" s="5" t="e">
        <v>#N/A</v>
      </c>
      <c r="R64" s="5" t="e">
        <v>#N/A</v>
      </c>
      <c r="S64" s="28" t="e">
        <f t="shared" si="5"/>
        <v>#N/A</v>
      </c>
      <c r="T64" s="28" t="e">
        <f t="shared" si="7"/>
        <v>#N/A</v>
      </c>
      <c r="U64" s="28" t="e">
        <f t="shared" si="8"/>
        <v>#N/A</v>
      </c>
      <c r="V64" s="30" t="e">
        <f t="shared" si="2"/>
        <v>#N/A</v>
      </c>
      <c r="W64" s="30" t="e">
        <f t="shared" si="3"/>
        <v>#N/A</v>
      </c>
      <c r="X64" s="5"/>
      <c r="Y64" s="5"/>
      <c r="AA64" s="4" t="s">
        <v>64</v>
      </c>
      <c r="AB64" s="5" t="e">
        <v>#N/A</v>
      </c>
      <c r="AF64" s="31">
        <f t="shared" si="6"/>
        <v>118.22903238630926</v>
      </c>
      <c r="AG64" s="5">
        <v>176.69729999999998</v>
      </c>
      <c r="AH64" s="5">
        <v>-20.6798</v>
      </c>
      <c r="AI64" s="5">
        <f t="shared" si="4"/>
        <v>294.92633238630924</v>
      </c>
    </row>
    <row r="65" spans="1:35" x14ac:dyDescent="0.25">
      <c r="A65" s="4" t="s">
        <v>65</v>
      </c>
      <c r="B65" s="1">
        <v>27302</v>
      </c>
      <c r="C65" s="34">
        <v>326.178</v>
      </c>
      <c r="D65" s="34">
        <v>48.320999999999998</v>
      </c>
      <c r="E65" s="34">
        <v>97.385999999999996</v>
      </c>
      <c r="F65" s="34">
        <f t="shared" si="1"/>
        <v>74.70872715658659</v>
      </c>
      <c r="G65" s="34">
        <v>80.722000000000008</v>
      </c>
      <c r="H65" s="34">
        <v>45.447000000000003</v>
      </c>
      <c r="I65" s="34">
        <v>18705</v>
      </c>
      <c r="J65" s="34">
        <v>45.224000000000004</v>
      </c>
      <c r="O65" s="25" t="str">
        <f t="shared" ref="O65:O128" si="9">A65</f>
        <v>Q3/1974</v>
      </c>
      <c r="P65" s="5" t="e">
        <v>#N/A</v>
      </c>
      <c r="Q65" s="5" t="e">
        <v>#N/A</v>
      </c>
      <c r="R65" s="5" t="e">
        <v>#N/A</v>
      </c>
      <c r="S65" s="28" t="e">
        <f t="shared" si="5"/>
        <v>#N/A</v>
      </c>
      <c r="T65" s="28" t="e">
        <f t="shared" si="7"/>
        <v>#N/A</v>
      </c>
      <c r="U65" s="28" t="e">
        <f t="shared" si="8"/>
        <v>#N/A</v>
      </c>
      <c r="V65" s="30" t="e">
        <f t="shared" si="2"/>
        <v>#N/A</v>
      </c>
      <c r="W65" s="30" t="e">
        <f t="shared" si="3"/>
        <v>#N/A</v>
      </c>
      <c r="X65" s="5"/>
      <c r="Y65" s="5"/>
      <c r="AA65" s="4" t="s">
        <v>65</v>
      </c>
      <c r="AB65" s="5" t="e">
        <v>#N/A</v>
      </c>
      <c r="AF65" s="31">
        <f t="shared" si="6"/>
        <v>108.2713402653998</v>
      </c>
      <c r="AG65" s="5">
        <v>181.85870000000003</v>
      </c>
      <c r="AH65" s="5">
        <v>-6.3480999999999996</v>
      </c>
      <c r="AI65" s="5">
        <f t="shared" si="4"/>
        <v>290.13004026539983</v>
      </c>
    </row>
    <row r="66" spans="1:35" x14ac:dyDescent="0.25">
      <c r="A66" s="4" t="s">
        <v>66</v>
      </c>
      <c r="B66" s="1">
        <v>27394</v>
      </c>
      <c r="C66" s="34">
        <v>283.25600000000003</v>
      </c>
      <c r="D66" s="34">
        <v>50.122999999999998</v>
      </c>
      <c r="E66" s="34">
        <v>95.707999999999998</v>
      </c>
      <c r="F66" s="34">
        <f t="shared" si="1"/>
        <v>71.862212467396517</v>
      </c>
      <c r="G66" s="34">
        <v>79.281999999999996</v>
      </c>
      <c r="H66" s="34">
        <v>42.871000000000002</v>
      </c>
      <c r="I66" s="34">
        <v>18687</v>
      </c>
      <c r="J66" s="34">
        <v>44.25</v>
      </c>
      <c r="O66" s="25" t="str">
        <f t="shared" si="9"/>
        <v>Q4/1974</v>
      </c>
      <c r="P66" s="5" t="e">
        <v>#N/A</v>
      </c>
      <c r="Q66" s="5" t="e">
        <v>#N/A</v>
      </c>
      <c r="R66" s="5" t="e">
        <v>#N/A</v>
      </c>
      <c r="S66" s="28" t="e">
        <f t="shared" si="5"/>
        <v>#N/A</v>
      </c>
      <c r="T66" s="28" t="e">
        <f t="shared" si="7"/>
        <v>#N/A</v>
      </c>
      <c r="U66" s="28" t="e">
        <f t="shared" si="8"/>
        <v>#N/A</v>
      </c>
      <c r="V66" s="30" t="e">
        <f t="shared" si="2"/>
        <v>#N/A</v>
      </c>
      <c r="W66" s="30" t="e">
        <f t="shared" si="3"/>
        <v>#N/A</v>
      </c>
      <c r="X66" s="5"/>
      <c r="Y66" s="5"/>
      <c r="AA66" s="4" t="s">
        <v>66</v>
      </c>
      <c r="AB66" s="5" t="e">
        <v>#N/A</v>
      </c>
      <c r="AF66" s="31">
        <f t="shared" si="6"/>
        <v>104.14603961829079</v>
      </c>
      <c r="AG66" s="5">
        <v>181.85390000000001</v>
      </c>
      <c r="AH66" s="5">
        <v>-5.5736999999999997</v>
      </c>
      <c r="AI66" s="5">
        <f t="shared" si="4"/>
        <v>285.9999396182908</v>
      </c>
    </row>
    <row r="67" spans="1:35" x14ac:dyDescent="0.25">
      <c r="A67" s="4" t="s">
        <v>67</v>
      </c>
      <c r="B67" s="1">
        <v>27484</v>
      </c>
      <c r="C67" s="34">
        <v>265.76</v>
      </c>
      <c r="D67" s="34">
        <v>49.814999999999998</v>
      </c>
      <c r="E67" s="34">
        <v>92.881</v>
      </c>
      <c r="F67" s="34">
        <f t="shared" si="1"/>
        <v>71.266970026222083</v>
      </c>
      <c r="G67" s="34">
        <v>78.153000000000006</v>
      </c>
      <c r="H67" s="34">
        <v>41.675000000000004</v>
      </c>
      <c r="I67" s="34">
        <v>16862</v>
      </c>
      <c r="J67" s="34">
        <v>42.679000000000002</v>
      </c>
      <c r="O67" s="25" t="str">
        <f t="shared" si="9"/>
        <v>Q1/1975</v>
      </c>
      <c r="P67" s="5" t="e">
        <v>#N/A</v>
      </c>
      <c r="Q67" s="5" t="e">
        <v>#N/A</v>
      </c>
      <c r="R67" s="5" t="e">
        <v>#N/A</v>
      </c>
      <c r="S67" s="28" t="e">
        <f t="shared" si="5"/>
        <v>#N/A</v>
      </c>
      <c r="T67" s="28" t="e">
        <f t="shared" si="7"/>
        <v>#N/A</v>
      </c>
      <c r="U67" s="28" t="e">
        <f t="shared" si="8"/>
        <v>#N/A</v>
      </c>
      <c r="V67" s="30" t="e">
        <f t="shared" si="2"/>
        <v>#N/A</v>
      </c>
      <c r="W67" s="30" t="e">
        <f t="shared" si="3"/>
        <v>#N/A</v>
      </c>
      <c r="X67" s="5"/>
      <c r="Y67" s="5"/>
      <c r="AA67" s="4" t="s">
        <v>67</v>
      </c>
      <c r="AB67" s="5" t="e">
        <v>#N/A</v>
      </c>
      <c r="AF67" s="31">
        <f t="shared" si="6"/>
        <v>103.28338676176807</v>
      </c>
      <c r="AG67" s="5">
        <v>191.46529999999998</v>
      </c>
      <c r="AH67" s="5">
        <v>12.808999999999999</v>
      </c>
      <c r="AI67" s="5">
        <f t="shared" si="4"/>
        <v>294.74868676176806</v>
      </c>
    </row>
    <row r="68" spans="1:35" x14ac:dyDescent="0.25">
      <c r="A68" s="4" t="s">
        <v>68</v>
      </c>
      <c r="B68" s="1">
        <v>27575</v>
      </c>
      <c r="C68" s="34">
        <v>271.476</v>
      </c>
      <c r="D68" s="34">
        <v>49.533999999999999</v>
      </c>
      <c r="E68" s="34">
        <v>90.492999999999995</v>
      </c>
      <c r="F68" s="34">
        <f t="shared" si="1"/>
        <v>64.174893486956719</v>
      </c>
      <c r="G68" s="34">
        <v>77.585999999999999</v>
      </c>
      <c r="H68" s="34">
        <v>43.161999999999999</v>
      </c>
      <c r="I68" s="34">
        <v>19171</v>
      </c>
      <c r="J68" s="34">
        <v>41.652000000000001</v>
      </c>
      <c r="O68" s="25" t="str">
        <f t="shared" si="9"/>
        <v>Q2/1975</v>
      </c>
      <c r="P68" s="5" t="e">
        <v>#N/A</v>
      </c>
      <c r="Q68" s="5" t="e">
        <v>#N/A</v>
      </c>
      <c r="R68" s="5" t="e">
        <v>#N/A</v>
      </c>
      <c r="S68" s="28" t="e">
        <f t="shared" si="5"/>
        <v>#N/A</v>
      </c>
      <c r="T68" s="28" t="e">
        <f t="shared" si="7"/>
        <v>#N/A</v>
      </c>
      <c r="U68" s="28" t="e">
        <f t="shared" si="8"/>
        <v>#N/A</v>
      </c>
      <c r="V68" s="30" t="e">
        <f t="shared" si="2"/>
        <v>#N/A</v>
      </c>
      <c r="W68" s="30" t="e">
        <f t="shared" si="3"/>
        <v>#N/A</v>
      </c>
      <c r="X68" s="5"/>
      <c r="Y68" s="5"/>
      <c r="AA68" s="4" t="s">
        <v>68</v>
      </c>
      <c r="AB68" s="5" t="e">
        <v>#N/A</v>
      </c>
      <c r="AF68" s="31">
        <f t="shared" si="6"/>
        <v>93.005221661168292</v>
      </c>
      <c r="AG68" s="5">
        <v>176.69629999999998</v>
      </c>
      <c r="AH68" s="5">
        <v>-29.898700000000002</v>
      </c>
      <c r="AI68" s="5">
        <f t="shared" si="4"/>
        <v>269.70152166116827</v>
      </c>
    </row>
    <row r="69" spans="1:35" x14ac:dyDescent="0.25">
      <c r="A69" s="4" t="s">
        <v>69</v>
      </c>
      <c r="B69" s="1">
        <v>27667</v>
      </c>
      <c r="C69" s="34">
        <v>290.39600000000002</v>
      </c>
      <c r="D69" s="34">
        <v>46.081000000000003</v>
      </c>
      <c r="E69" s="34">
        <v>89.117000000000004</v>
      </c>
      <c r="F69" s="34">
        <f t="shared" si="1"/>
        <v>66.503092401974669</v>
      </c>
      <c r="G69" s="34">
        <v>77.040999999999997</v>
      </c>
      <c r="H69" s="34">
        <v>48.471000000000004</v>
      </c>
      <c r="I69" s="34">
        <v>20014</v>
      </c>
      <c r="J69" s="34">
        <v>41.17</v>
      </c>
      <c r="O69" s="25" t="str">
        <f t="shared" si="9"/>
        <v>Q3/1975</v>
      </c>
      <c r="P69" s="5" t="e">
        <v>#N/A</v>
      </c>
      <c r="Q69" s="5" t="e">
        <v>#N/A</v>
      </c>
      <c r="R69" s="5" t="e">
        <v>#N/A</v>
      </c>
      <c r="S69" s="28" t="e">
        <f t="shared" si="5"/>
        <v>#N/A</v>
      </c>
      <c r="T69" s="28" t="e">
        <f t="shared" si="7"/>
        <v>#N/A</v>
      </c>
      <c r="U69" s="28" t="e">
        <f t="shared" si="8"/>
        <v>#N/A</v>
      </c>
      <c r="V69" s="30" t="e">
        <f t="shared" si="2"/>
        <v>#N/A</v>
      </c>
      <c r="W69" s="30" t="e">
        <f t="shared" si="3"/>
        <v>#N/A</v>
      </c>
      <c r="X69" s="5"/>
      <c r="Y69" s="5"/>
      <c r="AA69" s="4" t="s">
        <v>69</v>
      </c>
      <c r="AB69" s="5" t="e">
        <v>#N/A</v>
      </c>
      <c r="AF69" s="31">
        <f t="shared" si="6"/>
        <v>96.379355132952639</v>
      </c>
      <c r="AG69" s="5">
        <v>182.0265</v>
      </c>
      <c r="AH69" s="5">
        <v>13.5481</v>
      </c>
      <c r="AI69" s="5">
        <f t="shared" si="4"/>
        <v>278.40585513295264</v>
      </c>
    </row>
    <row r="70" spans="1:35" x14ac:dyDescent="0.25">
      <c r="A70" s="4" t="s">
        <v>70</v>
      </c>
      <c r="B70" s="1">
        <v>27759</v>
      </c>
      <c r="C70" s="34">
        <v>303.11500000000001</v>
      </c>
      <c r="D70" s="34">
        <v>43.352000000000004</v>
      </c>
      <c r="E70" s="34">
        <v>88.58</v>
      </c>
      <c r="F70" s="34">
        <f t="shared" si="1"/>
        <v>71.884841858240293</v>
      </c>
      <c r="G70" s="34">
        <v>74.739999999999995</v>
      </c>
      <c r="H70" s="34">
        <v>51.033000000000001</v>
      </c>
      <c r="I70" s="34">
        <v>20453</v>
      </c>
      <c r="J70" s="34">
        <v>41.161999999999999</v>
      </c>
      <c r="O70" s="25" t="str">
        <f t="shared" si="9"/>
        <v>Q4/1975</v>
      </c>
      <c r="P70" s="5" t="e">
        <v>#N/A</v>
      </c>
      <c r="Q70" s="5" t="e">
        <v>#N/A</v>
      </c>
      <c r="R70" s="5" t="e">
        <v>#N/A</v>
      </c>
      <c r="S70" s="28" t="e">
        <f t="shared" si="5"/>
        <v>#N/A</v>
      </c>
      <c r="T70" s="28" t="e">
        <f t="shared" si="7"/>
        <v>#N/A</v>
      </c>
      <c r="U70" s="28" t="e">
        <f t="shared" si="8"/>
        <v>#N/A</v>
      </c>
      <c r="V70" s="30" t="e">
        <f t="shared" si="2"/>
        <v>#N/A</v>
      </c>
      <c r="W70" s="30" t="e">
        <f t="shared" si="3"/>
        <v>#N/A</v>
      </c>
      <c r="X70" s="5"/>
      <c r="Y70" s="5"/>
      <c r="AA70" s="4" t="s">
        <v>70</v>
      </c>
      <c r="AB70" s="5" t="e">
        <v>#N/A</v>
      </c>
      <c r="AF70" s="31">
        <f t="shared" si="6"/>
        <v>104.17883517738133</v>
      </c>
      <c r="AG70" s="5">
        <v>183.64189999999999</v>
      </c>
      <c r="AH70" s="5">
        <v>14.2286</v>
      </c>
      <c r="AI70" s="5">
        <f t="shared" si="4"/>
        <v>287.82073517738132</v>
      </c>
    </row>
    <row r="71" spans="1:35" x14ac:dyDescent="0.25">
      <c r="A71" s="4" t="s">
        <v>71</v>
      </c>
      <c r="B71" s="1">
        <v>27850</v>
      </c>
      <c r="C71" s="34">
        <v>334.09500000000003</v>
      </c>
      <c r="D71" s="34">
        <v>49.100999999999999</v>
      </c>
      <c r="E71" s="34">
        <v>88.591999999999999</v>
      </c>
      <c r="F71" s="34">
        <f t="shared" ref="F71:F134" si="10">IF(ISNUMBER(V71),V71,F72/(AF72/AF71))</f>
        <v>71.21525517498462</v>
      </c>
      <c r="G71" s="34">
        <v>71.852000000000004</v>
      </c>
      <c r="H71" s="34">
        <v>52.817</v>
      </c>
      <c r="I71" s="34">
        <v>21317</v>
      </c>
      <c r="J71" s="34">
        <v>41.627000000000002</v>
      </c>
      <c r="O71" s="25" t="str">
        <f t="shared" si="9"/>
        <v>Q1/1976</v>
      </c>
      <c r="P71" s="5" t="e">
        <v>#N/A</v>
      </c>
      <c r="Q71" s="5" t="e">
        <v>#N/A</v>
      </c>
      <c r="R71" s="5" t="e">
        <v>#N/A</v>
      </c>
      <c r="S71" s="28" t="e">
        <f t="shared" si="5"/>
        <v>#N/A</v>
      </c>
      <c r="T71" s="28" t="e">
        <f t="shared" si="7"/>
        <v>#N/A</v>
      </c>
      <c r="U71" s="28" t="e">
        <f t="shared" si="8"/>
        <v>#N/A</v>
      </c>
      <c r="V71" s="30" t="e">
        <f t="shared" ref="V71:V134" si="11">S71-Q71</f>
        <v>#N/A</v>
      </c>
      <c r="W71" s="30" t="e">
        <f t="shared" ref="W71:W130" si="12">R71-V71</f>
        <v>#N/A</v>
      </c>
      <c r="X71" s="5"/>
      <c r="Y71" s="5"/>
      <c r="AA71" s="4" t="s">
        <v>71</v>
      </c>
      <c r="AB71" s="5" t="e">
        <v>#N/A</v>
      </c>
      <c r="AF71" s="31">
        <f t="shared" si="6"/>
        <v>103.2084392092101</v>
      </c>
      <c r="AG71" s="5">
        <v>181.84800000000001</v>
      </c>
      <c r="AH71" s="5">
        <v>-3.7867000000000002</v>
      </c>
      <c r="AI71" s="5">
        <f t="shared" ref="AI71:AI134" si="13">IF(ISNUMBER(P71),P71,AI72*(1+AH72/100)^-0.25)</f>
        <v>285.05643920921011</v>
      </c>
    </row>
    <row r="72" spans="1:35" x14ac:dyDescent="0.25">
      <c r="A72" s="4" t="s">
        <v>72</v>
      </c>
      <c r="B72" s="1">
        <v>27941</v>
      </c>
      <c r="C72" s="34">
        <v>343.69900000000001</v>
      </c>
      <c r="D72" s="34">
        <v>47.058</v>
      </c>
      <c r="E72" s="34">
        <v>91.426000000000002</v>
      </c>
      <c r="F72" s="34">
        <f t="shared" si="10"/>
        <v>72.223444397238922</v>
      </c>
      <c r="G72" s="34">
        <v>70.378</v>
      </c>
      <c r="H72" s="34">
        <v>57.125999999999998</v>
      </c>
      <c r="I72" s="34">
        <v>20638</v>
      </c>
      <c r="J72" s="34">
        <v>41.847999999999999</v>
      </c>
      <c r="O72" s="25" t="str">
        <f t="shared" si="9"/>
        <v>Q2/1976</v>
      </c>
      <c r="P72" s="5" t="e">
        <v>#N/A</v>
      </c>
      <c r="Q72" s="5" t="e">
        <v>#N/A</v>
      </c>
      <c r="R72" s="5" t="e">
        <v>#N/A</v>
      </c>
      <c r="S72" s="28" t="e">
        <f t="shared" ref="S72:S129" si="14">S73*(1+AB73/100)^-0.25</f>
        <v>#N/A</v>
      </c>
      <c r="T72" s="28" t="e">
        <f t="shared" si="7"/>
        <v>#N/A</v>
      </c>
      <c r="U72" s="28" t="e">
        <f t="shared" si="8"/>
        <v>#N/A</v>
      </c>
      <c r="V72" s="30" t="e">
        <f t="shared" si="11"/>
        <v>#N/A</v>
      </c>
      <c r="W72" s="30" t="e">
        <f t="shared" si="12"/>
        <v>#N/A</v>
      </c>
      <c r="X72" s="5"/>
      <c r="Y72" s="5"/>
      <c r="AA72" s="4" t="s">
        <v>72</v>
      </c>
      <c r="AB72" s="5" t="e">
        <v>#N/A</v>
      </c>
      <c r="AF72" s="31">
        <f t="shared" ref="AF72:AF135" si="15">AI72-AG72</f>
        <v>104.66955362634926</v>
      </c>
      <c r="AG72" s="5">
        <v>184.87210000000002</v>
      </c>
      <c r="AH72" s="5">
        <v>6.4439000000000002</v>
      </c>
      <c r="AI72" s="5">
        <f t="shared" si="13"/>
        <v>289.54165362634927</v>
      </c>
    </row>
    <row r="73" spans="1:35" x14ac:dyDescent="0.25">
      <c r="A73" s="4" t="s">
        <v>73</v>
      </c>
      <c r="B73" s="1">
        <v>28033</v>
      </c>
      <c r="C73" s="34">
        <v>338.08</v>
      </c>
      <c r="D73" s="34">
        <v>46.036999999999999</v>
      </c>
      <c r="E73" s="34">
        <v>89.418000000000006</v>
      </c>
      <c r="F73" s="34">
        <f t="shared" si="10"/>
        <v>73.637469771597338</v>
      </c>
      <c r="G73" s="34">
        <v>70.248999999999995</v>
      </c>
      <c r="H73" s="34">
        <v>58.045000000000002</v>
      </c>
      <c r="I73" s="34">
        <v>21221</v>
      </c>
      <c r="J73" s="34">
        <v>41.823</v>
      </c>
      <c r="O73" s="25" t="str">
        <f t="shared" si="9"/>
        <v>Q3/1976</v>
      </c>
      <c r="P73" s="5" t="e">
        <v>#N/A</v>
      </c>
      <c r="Q73" s="5" t="e">
        <v>#N/A</v>
      </c>
      <c r="R73" s="5" t="e">
        <v>#N/A</v>
      </c>
      <c r="S73" s="28" t="e">
        <f t="shared" si="14"/>
        <v>#N/A</v>
      </c>
      <c r="T73" s="28" t="e">
        <f t="shared" ref="T73:T136" si="16">100*((S73/S72)^4-1)</f>
        <v>#N/A</v>
      </c>
      <c r="U73" s="28" t="e">
        <f t="shared" ref="U73:U136" si="17">T73-AB73</f>
        <v>#N/A</v>
      </c>
      <c r="V73" s="30" t="e">
        <f t="shared" si="11"/>
        <v>#N/A</v>
      </c>
      <c r="W73" s="30" t="e">
        <f t="shared" si="12"/>
        <v>#N/A</v>
      </c>
      <c r="X73" s="5"/>
      <c r="Y73" s="5"/>
      <c r="AA73" s="4" t="s">
        <v>73</v>
      </c>
      <c r="AB73" s="5" t="e">
        <v>#N/A</v>
      </c>
      <c r="AF73" s="31">
        <f t="shared" si="15"/>
        <v>106.71882455195586</v>
      </c>
      <c r="AG73" s="5">
        <v>178.78170000000003</v>
      </c>
      <c r="AH73" s="5">
        <v>-5.4669999999999996</v>
      </c>
      <c r="AI73" s="5">
        <f t="shared" si="13"/>
        <v>285.50052455195589</v>
      </c>
    </row>
    <row r="74" spans="1:35" x14ac:dyDescent="0.25">
      <c r="A74" s="4" t="s">
        <v>74</v>
      </c>
      <c r="B74" s="1">
        <v>28125</v>
      </c>
      <c r="C74" s="34">
        <v>381.15500000000003</v>
      </c>
      <c r="D74" s="34">
        <v>48.54</v>
      </c>
      <c r="E74" s="34">
        <v>90.546999999999997</v>
      </c>
      <c r="F74" s="34">
        <f t="shared" si="10"/>
        <v>79.247508857108116</v>
      </c>
      <c r="G74" s="34">
        <v>70.566000000000003</v>
      </c>
      <c r="H74" s="34">
        <v>55.913000000000004</v>
      </c>
      <c r="I74" s="34">
        <v>20003</v>
      </c>
      <c r="J74" s="34">
        <v>41.664000000000001</v>
      </c>
      <c r="O74" s="25" t="str">
        <f t="shared" si="9"/>
        <v>Q4/1976</v>
      </c>
      <c r="P74" s="5" t="e">
        <v>#N/A</v>
      </c>
      <c r="Q74" s="5" t="e">
        <v>#N/A</v>
      </c>
      <c r="R74" s="5" t="e">
        <v>#N/A</v>
      </c>
      <c r="S74" s="28" t="e">
        <f t="shared" si="14"/>
        <v>#N/A</v>
      </c>
      <c r="T74" s="28" t="e">
        <f t="shared" si="16"/>
        <v>#N/A</v>
      </c>
      <c r="U74" s="28" t="e">
        <f t="shared" si="17"/>
        <v>#N/A</v>
      </c>
      <c r="V74" s="30" t="e">
        <f t="shared" si="11"/>
        <v>#N/A</v>
      </c>
      <c r="W74" s="30" t="e">
        <f t="shared" si="12"/>
        <v>#N/A</v>
      </c>
      <c r="X74" s="5"/>
      <c r="Y74" s="5"/>
      <c r="AA74" s="4" t="s">
        <v>74</v>
      </c>
      <c r="AB74" s="5" t="e">
        <v>#N/A</v>
      </c>
      <c r="AF74" s="31">
        <f t="shared" si="15"/>
        <v>114.84915247812211</v>
      </c>
      <c r="AG74" s="5">
        <v>181.62020000000001</v>
      </c>
      <c r="AH74" s="5">
        <v>16.276399999999999</v>
      </c>
      <c r="AI74" s="5">
        <f t="shared" si="13"/>
        <v>296.46935247812212</v>
      </c>
    </row>
    <row r="75" spans="1:35" x14ac:dyDescent="0.25">
      <c r="A75" s="4" t="s">
        <v>75</v>
      </c>
      <c r="B75" s="1">
        <v>28215</v>
      </c>
      <c r="C75" s="34">
        <v>392.66800000000001</v>
      </c>
      <c r="D75" s="34">
        <v>49.576999999999998</v>
      </c>
      <c r="E75" s="34">
        <v>88.918000000000006</v>
      </c>
      <c r="F75" s="34">
        <f t="shared" si="10"/>
        <v>82.335194808844236</v>
      </c>
      <c r="G75" s="34">
        <v>71.093000000000004</v>
      </c>
      <c r="H75" s="34">
        <v>56.448</v>
      </c>
      <c r="I75" s="34">
        <v>21348</v>
      </c>
      <c r="J75" s="34">
        <v>41.372</v>
      </c>
      <c r="O75" s="25" t="str">
        <f t="shared" si="9"/>
        <v>Q1/1977</v>
      </c>
      <c r="P75" s="5" t="e">
        <v>#N/A</v>
      </c>
      <c r="Q75" s="5" t="e">
        <v>#N/A</v>
      </c>
      <c r="R75" s="5" t="e">
        <v>#N/A</v>
      </c>
      <c r="S75" s="28" t="e">
        <f t="shared" si="14"/>
        <v>#N/A</v>
      </c>
      <c r="T75" s="28" t="e">
        <f t="shared" si="16"/>
        <v>#N/A</v>
      </c>
      <c r="U75" s="28" t="e">
        <f t="shared" si="17"/>
        <v>#N/A</v>
      </c>
      <c r="V75" s="30" t="e">
        <f t="shared" si="11"/>
        <v>#N/A</v>
      </c>
      <c r="W75" s="30" t="e">
        <f t="shared" si="12"/>
        <v>#N/A</v>
      </c>
      <c r="X75" s="5"/>
      <c r="Y75" s="5"/>
      <c r="AA75" s="4" t="s">
        <v>75</v>
      </c>
      <c r="AB75" s="5" t="e">
        <v>#N/A</v>
      </c>
      <c r="AF75" s="31">
        <f t="shared" si="15"/>
        <v>119.32396966530854</v>
      </c>
      <c r="AG75" s="5">
        <v>188.52570000000003</v>
      </c>
      <c r="AH75" s="5">
        <v>16.261399999999998</v>
      </c>
      <c r="AI75" s="5">
        <f t="shared" si="13"/>
        <v>307.84966966530857</v>
      </c>
    </row>
    <row r="76" spans="1:35" x14ac:dyDescent="0.25">
      <c r="A76" s="4" t="s">
        <v>76</v>
      </c>
      <c r="B76" s="1">
        <v>28306</v>
      </c>
      <c r="C76" s="34">
        <v>437.59500000000003</v>
      </c>
      <c r="D76" s="34">
        <v>53.893000000000001</v>
      </c>
      <c r="E76" s="34">
        <v>89.391999999999996</v>
      </c>
      <c r="F76" s="34">
        <f t="shared" si="10"/>
        <v>80.700902357449934</v>
      </c>
      <c r="G76" s="34">
        <v>71.150999999999996</v>
      </c>
      <c r="H76" s="34">
        <v>56.994</v>
      </c>
      <c r="I76" s="34">
        <v>20665</v>
      </c>
      <c r="J76" s="34">
        <v>40.994999999999997</v>
      </c>
      <c r="O76" s="25" t="str">
        <f t="shared" si="9"/>
        <v>Q2/1977</v>
      </c>
      <c r="P76" s="5" t="e">
        <v>#N/A</v>
      </c>
      <c r="Q76" s="5" t="e">
        <v>#N/A</v>
      </c>
      <c r="R76" s="5" t="e">
        <v>#N/A</v>
      </c>
      <c r="S76" s="28" t="e">
        <f t="shared" si="14"/>
        <v>#N/A</v>
      </c>
      <c r="T76" s="28" t="e">
        <f t="shared" si="16"/>
        <v>#N/A</v>
      </c>
      <c r="U76" s="28" t="e">
        <f t="shared" si="17"/>
        <v>#N/A</v>
      </c>
      <c r="V76" s="30" t="e">
        <f t="shared" si="11"/>
        <v>#N/A</v>
      </c>
      <c r="W76" s="30" t="e">
        <f t="shared" si="12"/>
        <v>#N/A</v>
      </c>
      <c r="X76" s="5"/>
      <c r="Y76" s="5"/>
      <c r="AA76" s="4" t="s">
        <v>76</v>
      </c>
      <c r="AB76" s="5" t="e">
        <v>#N/A</v>
      </c>
      <c r="AF76" s="31">
        <f t="shared" si="15"/>
        <v>116.95547751141046</v>
      </c>
      <c r="AG76" s="5">
        <v>181.96779999999998</v>
      </c>
      <c r="AH76" s="5">
        <v>-11.1036</v>
      </c>
      <c r="AI76" s="5">
        <f t="shared" si="13"/>
        <v>298.92327751141045</v>
      </c>
    </row>
    <row r="77" spans="1:35" x14ac:dyDescent="0.25">
      <c r="A77" s="4" t="s">
        <v>77</v>
      </c>
      <c r="B77" s="1">
        <v>28398</v>
      </c>
      <c r="C77" s="34">
        <v>436.21500000000003</v>
      </c>
      <c r="D77" s="34">
        <v>55.698999999999998</v>
      </c>
      <c r="E77" s="34">
        <v>89.933000000000007</v>
      </c>
      <c r="F77" s="34">
        <f t="shared" si="10"/>
        <v>81.153328629056645</v>
      </c>
      <c r="G77" s="34">
        <v>70.597999999999999</v>
      </c>
      <c r="H77" s="34">
        <v>57.314</v>
      </c>
      <c r="I77" s="34">
        <v>20227</v>
      </c>
      <c r="J77" s="34">
        <v>40.535000000000004</v>
      </c>
      <c r="O77" s="25" t="str">
        <f t="shared" si="9"/>
        <v>Q3/1977</v>
      </c>
      <c r="P77" s="5" t="e">
        <v>#N/A</v>
      </c>
      <c r="Q77" s="5" t="e">
        <v>#N/A</v>
      </c>
      <c r="R77" s="5" t="e">
        <v>#N/A</v>
      </c>
      <c r="S77" s="28" t="e">
        <f t="shared" si="14"/>
        <v>#N/A</v>
      </c>
      <c r="T77" s="28" t="e">
        <f t="shared" si="16"/>
        <v>#N/A</v>
      </c>
      <c r="U77" s="28" t="e">
        <f t="shared" si="17"/>
        <v>#N/A</v>
      </c>
      <c r="V77" s="30" t="e">
        <f t="shared" si="11"/>
        <v>#N/A</v>
      </c>
      <c r="W77" s="30" t="e">
        <f t="shared" si="12"/>
        <v>#N/A</v>
      </c>
      <c r="X77" s="5"/>
      <c r="Y77" s="5"/>
      <c r="AA77" s="4" t="s">
        <v>77</v>
      </c>
      <c r="AB77" s="5" t="e">
        <v>#N/A</v>
      </c>
      <c r="AF77" s="31">
        <f t="shared" si="15"/>
        <v>117.61115457435207</v>
      </c>
      <c r="AG77" s="5">
        <v>183.2218</v>
      </c>
      <c r="AH77" s="5">
        <v>2.58</v>
      </c>
      <c r="AI77" s="5">
        <f t="shared" si="13"/>
        <v>300.83295457435207</v>
      </c>
    </row>
    <row r="78" spans="1:35" x14ac:dyDescent="0.25">
      <c r="A78" s="4" t="s">
        <v>78</v>
      </c>
      <c r="B78" s="1">
        <v>28490</v>
      </c>
      <c r="C78" s="34">
        <v>430.46800000000002</v>
      </c>
      <c r="D78" s="34">
        <v>58.779000000000003</v>
      </c>
      <c r="E78" s="34">
        <v>90.725000000000009</v>
      </c>
      <c r="F78" s="34">
        <f t="shared" si="10"/>
        <v>80.792138039483007</v>
      </c>
      <c r="G78" s="34">
        <v>70.356999999999999</v>
      </c>
      <c r="H78" s="34">
        <v>56.728000000000002</v>
      </c>
      <c r="I78" s="34">
        <v>21389</v>
      </c>
      <c r="J78" s="34">
        <v>39.966999999999999</v>
      </c>
      <c r="O78" s="25" t="str">
        <f t="shared" si="9"/>
        <v>Q4/1977</v>
      </c>
      <c r="P78" s="5" t="e">
        <v>#N/A</v>
      </c>
      <c r="Q78" s="5" t="e">
        <v>#N/A</v>
      </c>
      <c r="R78" s="5" t="e">
        <v>#N/A</v>
      </c>
      <c r="S78" s="28" t="e">
        <f t="shared" si="14"/>
        <v>#N/A</v>
      </c>
      <c r="T78" s="28" t="e">
        <f t="shared" si="16"/>
        <v>#N/A</v>
      </c>
      <c r="U78" s="28" t="e">
        <f t="shared" si="17"/>
        <v>#N/A</v>
      </c>
      <c r="V78" s="30" t="e">
        <f t="shared" si="11"/>
        <v>#N/A</v>
      </c>
      <c r="W78" s="30" t="e">
        <f t="shared" si="12"/>
        <v>#N/A</v>
      </c>
      <c r="X78" s="5"/>
      <c r="Y78" s="5"/>
      <c r="AA78" s="4" t="s">
        <v>78</v>
      </c>
      <c r="AB78" s="5" t="e">
        <v>#N/A</v>
      </c>
      <c r="AF78" s="31">
        <f t="shared" si="15"/>
        <v>117.08770047852173</v>
      </c>
      <c r="AG78" s="5">
        <v>188.3194</v>
      </c>
      <c r="AH78" s="5">
        <v>6.2221000000000002</v>
      </c>
      <c r="AI78" s="5">
        <f t="shared" si="13"/>
        <v>305.40710047852173</v>
      </c>
    </row>
    <row r="79" spans="1:35" x14ac:dyDescent="0.25">
      <c r="A79" s="4" t="s">
        <v>79</v>
      </c>
      <c r="B79" s="1">
        <v>28580</v>
      </c>
      <c r="C79" s="34">
        <v>432.60700000000003</v>
      </c>
      <c r="D79" s="34">
        <v>64.061000000000007</v>
      </c>
      <c r="E79" s="34">
        <v>94.17</v>
      </c>
      <c r="F79" s="34">
        <f t="shared" si="10"/>
        <v>83.496490715888754</v>
      </c>
      <c r="G79" s="34">
        <v>70.402000000000001</v>
      </c>
      <c r="H79" s="34">
        <v>57.222999999999999</v>
      </c>
      <c r="I79" s="34">
        <v>22639</v>
      </c>
      <c r="J79" s="34">
        <v>39.292999999999999</v>
      </c>
      <c r="O79" s="25" t="str">
        <f t="shared" si="9"/>
        <v>Q1/1978</v>
      </c>
      <c r="P79" s="5" t="e">
        <v>#N/A</v>
      </c>
      <c r="Q79" s="5" t="e">
        <v>#N/A</v>
      </c>
      <c r="R79" s="5" t="e">
        <v>#N/A</v>
      </c>
      <c r="S79" s="28" t="e">
        <f t="shared" si="14"/>
        <v>#N/A</v>
      </c>
      <c r="T79" s="28" t="e">
        <f t="shared" si="16"/>
        <v>#N/A</v>
      </c>
      <c r="U79" s="28" t="e">
        <f t="shared" si="17"/>
        <v>#N/A</v>
      </c>
      <c r="V79" s="30" t="e">
        <f t="shared" si="11"/>
        <v>#N/A</v>
      </c>
      <c r="W79" s="30" t="e">
        <f t="shared" si="12"/>
        <v>#N/A</v>
      </c>
      <c r="X79" s="5"/>
      <c r="Y79" s="5"/>
      <c r="AA79" s="4" t="s">
        <v>79</v>
      </c>
      <c r="AB79" s="5" t="e">
        <v>#N/A</v>
      </c>
      <c r="AF79" s="31">
        <f t="shared" si="15"/>
        <v>121.00697336629381</v>
      </c>
      <c r="AG79" s="5">
        <v>193.0266</v>
      </c>
      <c r="AH79" s="5">
        <v>11.786099999999999</v>
      </c>
      <c r="AI79" s="5">
        <f t="shared" si="13"/>
        <v>314.03357336629381</v>
      </c>
    </row>
    <row r="80" spans="1:35" x14ac:dyDescent="0.25">
      <c r="A80" s="4" t="s">
        <v>80</v>
      </c>
      <c r="B80" s="1">
        <v>28671</v>
      </c>
      <c r="C80" s="34">
        <v>453.39800000000002</v>
      </c>
      <c r="D80" s="34">
        <v>63.828000000000003</v>
      </c>
      <c r="E80" s="34">
        <v>95.174000000000007</v>
      </c>
      <c r="F80" s="34">
        <f t="shared" si="10"/>
        <v>82.263305897439423</v>
      </c>
      <c r="G80" s="34">
        <v>70.141999999999996</v>
      </c>
      <c r="H80" s="34">
        <v>58.125</v>
      </c>
      <c r="I80" s="34">
        <v>22039</v>
      </c>
      <c r="J80" s="34">
        <v>38.597000000000001</v>
      </c>
      <c r="O80" s="25" t="str">
        <f t="shared" si="9"/>
        <v>Q2/1978</v>
      </c>
      <c r="P80" s="5" t="e">
        <v>#N/A</v>
      </c>
      <c r="Q80" s="5" t="e">
        <v>#N/A</v>
      </c>
      <c r="R80" s="5" t="e">
        <v>#N/A</v>
      </c>
      <c r="S80" s="28" t="e">
        <f t="shared" si="14"/>
        <v>#N/A</v>
      </c>
      <c r="T80" s="28" t="e">
        <f t="shared" si="16"/>
        <v>#N/A</v>
      </c>
      <c r="U80" s="28" t="e">
        <f t="shared" si="17"/>
        <v>#N/A</v>
      </c>
      <c r="V80" s="30" t="e">
        <f t="shared" si="11"/>
        <v>#N/A</v>
      </c>
      <c r="W80" s="30" t="e">
        <f t="shared" si="12"/>
        <v>#N/A</v>
      </c>
      <c r="X80" s="5"/>
      <c r="Y80" s="5"/>
      <c r="AA80" s="4" t="s">
        <v>80</v>
      </c>
      <c r="AB80" s="5" t="e">
        <v>#N/A</v>
      </c>
      <c r="AF80" s="31">
        <f t="shared" si="15"/>
        <v>119.21978493235619</v>
      </c>
      <c r="AG80" s="5">
        <v>191.74940000000001</v>
      </c>
      <c r="AH80" s="5">
        <v>-3.8464999999999998</v>
      </c>
      <c r="AI80" s="5">
        <f t="shared" si="13"/>
        <v>310.9691849323562</v>
      </c>
    </row>
    <row r="81" spans="1:35" x14ac:dyDescent="0.25">
      <c r="A81" s="4" t="s">
        <v>81</v>
      </c>
      <c r="B81" s="1">
        <v>28763</v>
      </c>
      <c r="C81" s="34">
        <v>459.7</v>
      </c>
      <c r="D81" s="34">
        <v>66.457000000000008</v>
      </c>
      <c r="E81" s="34">
        <v>96.947000000000003</v>
      </c>
      <c r="F81" s="34">
        <f t="shared" si="10"/>
        <v>85.733143233668656</v>
      </c>
      <c r="G81" s="34">
        <v>70.522999999999996</v>
      </c>
      <c r="H81" s="34">
        <v>57.419000000000004</v>
      </c>
      <c r="I81" s="34">
        <v>21622</v>
      </c>
      <c r="J81" s="34">
        <v>37.878999999999998</v>
      </c>
      <c r="O81" s="25" t="str">
        <f t="shared" si="9"/>
        <v>Q3/1978</v>
      </c>
      <c r="P81" s="5" t="e">
        <v>#N/A</v>
      </c>
      <c r="Q81" s="5" t="e">
        <v>#N/A</v>
      </c>
      <c r="R81" s="5" t="e">
        <v>#N/A</v>
      </c>
      <c r="S81" s="28" t="e">
        <f t="shared" si="14"/>
        <v>#N/A</v>
      </c>
      <c r="T81" s="28" t="e">
        <f t="shared" si="16"/>
        <v>#N/A</v>
      </c>
      <c r="U81" s="28" t="e">
        <f t="shared" si="17"/>
        <v>#N/A</v>
      </c>
      <c r="V81" s="30" t="e">
        <f t="shared" si="11"/>
        <v>#N/A</v>
      </c>
      <c r="W81" s="30" t="e">
        <f t="shared" si="12"/>
        <v>#N/A</v>
      </c>
      <c r="X81" s="5"/>
      <c r="Y81" s="5"/>
      <c r="AA81" s="4" t="s">
        <v>81</v>
      </c>
      <c r="AB81" s="5" t="e">
        <v>#N/A</v>
      </c>
      <c r="AF81" s="31">
        <f t="shared" si="15"/>
        <v>124.24843356813128</v>
      </c>
      <c r="AG81" s="5">
        <v>199.37800000000001</v>
      </c>
      <c r="AH81" s="5">
        <v>17.302299999999999</v>
      </c>
      <c r="AI81" s="5">
        <f t="shared" si="13"/>
        <v>323.62643356813129</v>
      </c>
    </row>
    <row r="82" spans="1:35" x14ac:dyDescent="0.25">
      <c r="A82" s="4" t="s">
        <v>82</v>
      </c>
      <c r="B82" s="1">
        <v>28855</v>
      </c>
      <c r="C82" s="34">
        <v>458.08500000000004</v>
      </c>
      <c r="D82" s="34">
        <v>69.114000000000004</v>
      </c>
      <c r="E82" s="34">
        <v>97.885000000000005</v>
      </c>
      <c r="F82" s="34">
        <f t="shared" si="10"/>
        <v>86.176667692048497</v>
      </c>
      <c r="G82" s="34">
        <v>71.257999999999996</v>
      </c>
      <c r="H82" s="34">
        <v>57.344999999999999</v>
      </c>
      <c r="I82" s="34">
        <v>21973</v>
      </c>
      <c r="J82" s="34">
        <v>37.076000000000001</v>
      </c>
      <c r="O82" s="25" t="str">
        <f t="shared" si="9"/>
        <v>Q4/1978</v>
      </c>
      <c r="P82" s="5" t="e">
        <v>#N/A</v>
      </c>
      <c r="Q82" s="5" t="e">
        <v>#N/A</v>
      </c>
      <c r="R82" s="5" t="e">
        <v>#N/A</v>
      </c>
      <c r="S82" s="28" t="e">
        <f t="shared" si="14"/>
        <v>#N/A</v>
      </c>
      <c r="T82" s="28" t="e">
        <f t="shared" si="16"/>
        <v>#N/A</v>
      </c>
      <c r="U82" s="28" t="e">
        <f t="shared" si="17"/>
        <v>#N/A</v>
      </c>
      <c r="V82" s="30" t="e">
        <f t="shared" si="11"/>
        <v>#N/A</v>
      </c>
      <c r="W82" s="30" t="e">
        <f t="shared" si="12"/>
        <v>#N/A</v>
      </c>
      <c r="X82" s="5"/>
      <c r="Y82" s="5"/>
      <c r="AA82" s="4" t="s">
        <v>82</v>
      </c>
      <c r="AB82" s="5" t="e">
        <v>#N/A</v>
      </c>
      <c r="AF82" s="31">
        <f t="shared" si="15"/>
        <v>124.89120971192264</v>
      </c>
      <c r="AG82" s="5">
        <v>200.3785</v>
      </c>
      <c r="AH82" s="5">
        <v>2.0466000000000002</v>
      </c>
      <c r="AI82" s="5">
        <f t="shared" si="13"/>
        <v>325.26970971192264</v>
      </c>
    </row>
    <row r="83" spans="1:35" x14ac:dyDescent="0.25">
      <c r="A83" s="4" t="s">
        <v>83</v>
      </c>
      <c r="B83" s="1">
        <v>28945</v>
      </c>
      <c r="C83" s="34">
        <v>447.37099999999998</v>
      </c>
      <c r="D83" s="34">
        <v>74.216999999999999</v>
      </c>
      <c r="E83" s="34">
        <v>98.370999999999995</v>
      </c>
      <c r="F83" s="34">
        <f t="shared" si="10"/>
        <v>87.570883124695911</v>
      </c>
      <c r="G83" s="34">
        <v>71.790000000000006</v>
      </c>
      <c r="H83" s="34">
        <v>57.277000000000001</v>
      </c>
      <c r="I83" s="34">
        <v>21054</v>
      </c>
      <c r="J83" s="34">
        <v>36.186999999999998</v>
      </c>
      <c r="O83" s="25" t="str">
        <f t="shared" si="9"/>
        <v>Q1/1979</v>
      </c>
      <c r="P83" s="5" t="e">
        <v>#N/A</v>
      </c>
      <c r="Q83" s="5" t="e">
        <v>#N/A</v>
      </c>
      <c r="R83" s="5" t="e">
        <v>#N/A</v>
      </c>
      <c r="S83" s="28" t="e">
        <f t="shared" si="14"/>
        <v>#N/A</v>
      </c>
      <c r="T83" s="28" t="e">
        <f t="shared" si="16"/>
        <v>#N/A</v>
      </c>
      <c r="U83" s="28" t="e">
        <f t="shared" si="17"/>
        <v>#N/A</v>
      </c>
      <c r="V83" s="30" t="e">
        <f t="shared" si="11"/>
        <v>#N/A</v>
      </c>
      <c r="W83" s="30" t="e">
        <f t="shared" si="12"/>
        <v>#N/A</v>
      </c>
      <c r="X83" s="5"/>
      <c r="Y83" s="5"/>
      <c r="AA83" s="4" t="s">
        <v>83</v>
      </c>
      <c r="AB83" s="5" t="e">
        <v>#N/A</v>
      </c>
      <c r="AF83" s="31">
        <f t="shared" si="15"/>
        <v>126.91177115443051</v>
      </c>
      <c r="AG83" s="5">
        <v>190.55120000000002</v>
      </c>
      <c r="AH83" s="5">
        <v>-9.2601999999999993</v>
      </c>
      <c r="AI83" s="5">
        <f t="shared" si="13"/>
        <v>317.46297115443053</v>
      </c>
    </row>
    <row r="84" spans="1:35" x14ac:dyDescent="0.25">
      <c r="A84" s="4" t="s">
        <v>84</v>
      </c>
      <c r="B84" s="1">
        <v>29036</v>
      </c>
      <c r="C84" s="34">
        <v>439.02500000000003</v>
      </c>
      <c r="D84" s="34">
        <v>76.991</v>
      </c>
      <c r="E84" s="34">
        <v>97.960999999999999</v>
      </c>
      <c r="F84" s="34">
        <f t="shared" si="10"/>
        <v>93.868353703292712</v>
      </c>
      <c r="G84" s="34">
        <v>72.293000000000006</v>
      </c>
      <c r="H84" s="34">
        <v>56.335999999999999</v>
      </c>
      <c r="I84" s="34">
        <v>22375</v>
      </c>
      <c r="J84" s="34">
        <v>35.511000000000003</v>
      </c>
      <c r="O84" s="25" t="str">
        <f t="shared" si="9"/>
        <v>Q2/1979</v>
      </c>
      <c r="P84" s="5" t="e">
        <v>#N/A</v>
      </c>
      <c r="Q84" s="5" t="e">
        <v>#N/A</v>
      </c>
      <c r="R84" s="5" t="e">
        <v>#N/A</v>
      </c>
      <c r="S84" s="28" t="e">
        <f t="shared" si="14"/>
        <v>#N/A</v>
      </c>
      <c r="T84" s="28" t="e">
        <f t="shared" si="16"/>
        <v>#N/A</v>
      </c>
      <c r="U84" s="28" t="e">
        <f t="shared" si="17"/>
        <v>#N/A</v>
      </c>
      <c r="V84" s="30" t="e">
        <f t="shared" si="11"/>
        <v>#N/A</v>
      </c>
      <c r="W84" s="30" t="e">
        <f t="shared" si="12"/>
        <v>#N/A</v>
      </c>
      <c r="X84" s="5"/>
      <c r="Y84" s="5"/>
      <c r="AA84" s="4" t="s">
        <v>84</v>
      </c>
      <c r="AB84" s="5" t="e">
        <v>#N/A</v>
      </c>
      <c r="AF84" s="31">
        <f t="shared" si="15"/>
        <v>136.03835657192124</v>
      </c>
      <c r="AG84" s="5">
        <v>207.36170000000001</v>
      </c>
      <c r="AH84" s="5">
        <v>36.908099999999997</v>
      </c>
      <c r="AI84" s="5">
        <f t="shared" si="13"/>
        <v>343.40005657192125</v>
      </c>
    </row>
    <row r="85" spans="1:35" x14ac:dyDescent="0.25">
      <c r="A85" s="4" t="s">
        <v>85</v>
      </c>
      <c r="B85" s="1">
        <v>29128</v>
      </c>
      <c r="C85" s="34">
        <v>433.80200000000002</v>
      </c>
      <c r="D85" s="34">
        <v>77.992999999999995</v>
      </c>
      <c r="E85" s="34">
        <v>98.757000000000005</v>
      </c>
      <c r="F85" s="34">
        <f t="shared" si="10"/>
        <v>93.70684894253003</v>
      </c>
      <c r="G85" s="34">
        <v>72.435000000000002</v>
      </c>
      <c r="H85" s="34">
        <v>57.771999999999998</v>
      </c>
      <c r="I85" s="34">
        <v>22756</v>
      </c>
      <c r="J85" s="34">
        <v>35.047000000000004</v>
      </c>
      <c r="O85" s="25" t="str">
        <f t="shared" si="9"/>
        <v>Q3/1979</v>
      </c>
      <c r="P85" s="5" t="e">
        <v>#N/A</v>
      </c>
      <c r="Q85" s="5" t="e">
        <v>#N/A</v>
      </c>
      <c r="R85" s="5" t="e">
        <v>#N/A</v>
      </c>
      <c r="S85" s="28" t="e">
        <f t="shared" si="14"/>
        <v>#N/A</v>
      </c>
      <c r="T85" s="28" t="e">
        <f t="shared" si="16"/>
        <v>#N/A</v>
      </c>
      <c r="U85" s="28" t="e">
        <f t="shared" si="17"/>
        <v>#N/A</v>
      </c>
      <c r="V85" s="30" t="e">
        <f t="shared" si="11"/>
        <v>#N/A</v>
      </c>
      <c r="W85" s="30" t="e">
        <f t="shared" si="12"/>
        <v>#N/A</v>
      </c>
      <c r="X85" s="5"/>
      <c r="Y85" s="5"/>
      <c r="AA85" s="4" t="s">
        <v>85</v>
      </c>
      <c r="AB85" s="5" t="e">
        <v>#N/A</v>
      </c>
      <c r="AF85" s="31">
        <f t="shared" si="15"/>
        <v>135.80429640823559</v>
      </c>
      <c r="AG85" s="5">
        <v>209.6388</v>
      </c>
      <c r="AH85" s="5">
        <v>2.4011</v>
      </c>
      <c r="AI85" s="5">
        <f t="shared" si="13"/>
        <v>345.44309640823559</v>
      </c>
    </row>
    <row r="86" spans="1:35" x14ac:dyDescent="0.25">
      <c r="A86" s="4" t="s">
        <v>86</v>
      </c>
      <c r="B86" s="1">
        <v>29220</v>
      </c>
      <c r="C86" s="34">
        <v>417.40500000000003</v>
      </c>
      <c r="D86" s="34">
        <v>83.444000000000003</v>
      </c>
      <c r="E86" s="34">
        <v>99.921000000000006</v>
      </c>
      <c r="F86" s="34">
        <f t="shared" si="10"/>
        <v>95.415312357352136</v>
      </c>
      <c r="G86" s="34">
        <v>74.451000000000008</v>
      </c>
      <c r="H86" s="34">
        <v>57.640999999999998</v>
      </c>
      <c r="I86" s="34">
        <v>21318</v>
      </c>
      <c r="J86" s="34">
        <v>34.782000000000004</v>
      </c>
      <c r="O86" s="25" t="str">
        <f t="shared" si="9"/>
        <v>Q4/1979</v>
      </c>
      <c r="P86" s="5" t="e">
        <v>#N/A</v>
      </c>
      <c r="Q86" s="5" t="e">
        <v>#N/A</v>
      </c>
      <c r="R86" s="5" t="e">
        <v>#N/A</v>
      </c>
      <c r="S86" s="28" t="e">
        <f t="shared" si="14"/>
        <v>#N/A</v>
      </c>
      <c r="T86" s="28" t="e">
        <f t="shared" si="16"/>
        <v>#N/A</v>
      </c>
      <c r="U86" s="28" t="e">
        <f t="shared" si="17"/>
        <v>#N/A</v>
      </c>
      <c r="V86" s="30" t="e">
        <f t="shared" si="11"/>
        <v>#N/A</v>
      </c>
      <c r="W86" s="30" t="e">
        <f t="shared" si="12"/>
        <v>#N/A</v>
      </c>
      <c r="X86" s="5"/>
      <c r="Y86" s="5"/>
      <c r="AA86" s="4" t="s">
        <v>86</v>
      </c>
      <c r="AB86" s="5" t="e">
        <v>#N/A</v>
      </c>
      <c r="AF86" s="31">
        <f t="shared" si="15"/>
        <v>138.28028055034906</v>
      </c>
      <c r="AG86" s="5">
        <v>211.4264</v>
      </c>
      <c r="AH86" s="5">
        <v>5.0290999999999997</v>
      </c>
      <c r="AI86" s="5">
        <f t="shared" si="13"/>
        <v>349.70668055034906</v>
      </c>
    </row>
    <row r="87" spans="1:35" x14ac:dyDescent="0.25">
      <c r="A87" s="4" t="s">
        <v>87</v>
      </c>
      <c r="B87" s="1">
        <v>29311</v>
      </c>
      <c r="C87" s="34">
        <v>385.49</v>
      </c>
      <c r="D87" s="34">
        <v>77.646000000000001</v>
      </c>
      <c r="E87" s="34">
        <v>101.28100000000001</v>
      </c>
      <c r="F87" s="34">
        <f t="shared" si="10"/>
        <v>97.314663275343108</v>
      </c>
      <c r="G87" s="34">
        <v>76.382000000000005</v>
      </c>
      <c r="H87" s="34">
        <v>56.408999999999999</v>
      </c>
      <c r="I87" s="34">
        <v>20524</v>
      </c>
      <c r="J87" s="34">
        <v>35.113</v>
      </c>
      <c r="O87" s="25" t="str">
        <f t="shared" si="9"/>
        <v>Q1/1980</v>
      </c>
      <c r="P87" s="5" t="e">
        <v>#N/A</v>
      </c>
      <c r="Q87" s="5" t="e">
        <v>#N/A</v>
      </c>
      <c r="R87" s="5" t="e">
        <v>#N/A</v>
      </c>
      <c r="S87" s="28" t="e">
        <f t="shared" si="14"/>
        <v>#N/A</v>
      </c>
      <c r="T87" s="28" t="e">
        <f t="shared" si="16"/>
        <v>#N/A</v>
      </c>
      <c r="U87" s="28" t="e">
        <f t="shared" si="17"/>
        <v>#N/A</v>
      </c>
      <c r="V87" s="30" t="e">
        <f t="shared" si="11"/>
        <v>#N/A</v>
      </c>
      <c r="W87" s="30" t="e">
        <f t="shared" si="12"/>
        <v>#N/A</v>
      </c>
      <c r="X87" s="5"/>
      <c r="Y87" s="5"/>
      <c r="AA87" s="4" t="s">
        <v>87</v>
      </c>
      <c r="AB87" s="5" t="e">
        <v>#N/A</v>
      </c>
      <c r="AF87" s="31">
        <f t="shared" si="15"/>
        <v>141.03290768444779</v>
      </c>
      <c r="AG87" s="5">
        <v>214.65770000000001</v>
      </c>
      <c r="AH87" s="5">
        <v>7.0221999999999998</v>
      </c>
      <c r="AI87" s="5">
        <f t="shared" si="13"/>
        <v>355.6906076844478</v>
      </c>
    </row>
    <row r="88" spans="1:35" x14ac:dyDescent="0.25">
      <c r="A88" s="4" t="s">
        <v>88</v>
      </c>
      <c r="B88" s="1">
        <v>29402</v>
      </c>
      <c r="C88" s="34">
        <v>314.15500000000003</v>
      </c>
      <c r="D88" s="34">
        <v>72.167000000000002</v>
      </c>
      <c r="E88" s="34">
        <v>99.927000000000007</v>
      </c>
      <c r="F88" s="34">
        <f t="shared" si="10"/>
        <v>99.639303537312955</v>
      </c>
      <c r="G88" s="34">
        <v>76.667000000000002</v>
      </c>
      <c r="H88" s="34">
        <v>51.131</v>
      </c>
      <c r="I88" s="34">
        <v>20256</v>
      </c>
      <c r="J88" s="34">
        <v>34.456000000000003</v>
      </c>
      <c r="O88" s="25" t="str">
        <f t="shared" si="9"/>
        <v>Q2/1980</v>
      </c>
      <c r="P88" s="5" t="e">
        <v>#N/A</v>
      </c>
      <c r="Q88" s="5" t="e">
        <v>#N/A</v>
      </c>
      <c r="R88" s="5" t="e">
        <v>#N/A</v>
      </c>
      <c r="S88" s="28" t="e">
        <f t="shared" si="14"/>
        <v>#N/A</v>
      </c>
      <c r="T88" s="28" t="e">
        <f t="shared" si="16"/>
        <v>#N/A</v>
      </c>
      <c r="U88" s="28" t="e">
        <f t="shared" si="17"/>
        <v>#N/A</v>
      </c>
      <c r="V88" s="30" t="e">
        <f t="shared" si="11"/>
        <v>#N/A</v>
      </c>
      <c r="W88" s="30" t="e">
        <f t="shared" si="12"/>
        <v>#N/A</v>
      </c>
      <c r="X88" s="5"/>
      <c r="Y88" s="5"/>
      <c r="AA88" s="4" t="s">
        <v>88</v>
      </c>
      <c r="AB88" s="5" t="e">
        <v>#N/A</v>
      </c>
      <c r="AF88" s="31">
        <f t="shared" si="15"/>
        <v>144.40188379176183</v>
      </c>
      <c r="AG88" s="5">
        <v>205.16</v>
      </c>
      <c r="AH88" s="5">
        <v>-6.7161</v>
      </c>
      <c r="AI88" s="5">
        <f t="shared" si="13"/>
        <v>349.56188379176183</v>
      </c>
    </row>
    <row r="89" spans="1:35" x14ac:dyDescent="0.25">
      <c r="A89" s="4" t="s">
        <v>89</v>
      </c>
      <c r="B89" s="1">
        <v>29494</v>
      </c>
      <c r="C89" s="34">
        <v>319.51900000000001</v>
      </c>
      <c r="D89" s="34">
        <v>70.930000000000007</v>
      </c>
      <c r="E89" s="34">
        <v>98.341999999999999</v>
      </c>
      <c r="F89" s="34">
        <f t="shared" si="10"/>
        <v>96.664518401594293</v>
      </c>
      <c r="G89" s="34">
        <v>75.853000000000009</v>
      </c>
      <c r="H89" s="34">
        <v>54.122</v>
      </c>
      <c r="I89" s="34">
        <v>19604</v>
      </c>
      <c r="J89" s="34">
        <v>34.173999999999999</v>
      </c>
      <c r="O89" s="25" t="str">
        <f t="shared" si="9"/>
        <v>Q3/1980</v>
      </c>
      <c r="P89" s="5" t="e">
        <v>#N/A</v>
      </c>
      <c r="Q89" s="5" t="e">
        <v>#N/A</v>
      </c>
      <c r="R89" s="5" t="e">
        <v>#N/A</v>
      </c>
      <c r="S89" s="28" t="e">
        <f t="shared" si="14"/>
        <v>#N/A</v>
      </c>
      <c r="T89" s="28" t="e">
        <f t="shared" si="16"/>
        <v>#N/A</v>
      </c>
      <c r="U89" s="28" t="e">
        <f t="shared" si="17"/>
        <v>#N/A</v>
      </c>
      <c r="V89" s="30" t="e">
        <f t="shared" si="11"/>
        <v>#N/A</v>
      </c>
      <c r="W89" s="30" t="e">
        <f t="shared" si="12"/>
        <v>#N/A</v>
      </c>
      <c r="X89" s="5"/>
      <c r="Y89" s="5"/>
      <c r="AA89" s="4" t="s">
        <v>89</v>
      </c>
      <c r="AB89" s="5" t="e">
        <v>#N/A</v>
      </c>
      <c r="AF89" s="31">
        <f t="shared" si="15"/>
        <v>140.09068768517079</v>
      </c>
      <c r="AG89" s="5">
        <v>203.87529999999998</v>
      </c>
      <c r="AH89" s="5">
        <v>-6.2511999999999999</v>
      </c>
      <c r="AI89" s="5">
        <f t="shared" si="13"/>
        <v>343.96598768517077</v>
      </c>
    </row>
    <row r="90" spans="1:35" x14ac:dyDescent="0.25">
      <c r="A90" s="4" t="s">
        <v>90</v>
      </c>
      <c r="B90" s="1">
        <v>29586</v>
      </c>
      <c r="C90" s="34">
        <v>350.74900000000002</v>
      </c>
      <c r="D90" s="34">
        <v>71.62</v>
      </c>
      <c r="E90" s="34">
        <v>97.861000000000004</v>
      </c>
      <c r="F90" s="34">
        <f t="shared" si="10"/>
        <v>95.906920911463089</v>
      </c>
      <c r="G90" s="34">
        <v>75.863</v>
      </c>
      <c r="H90" s="34">
        <v>56.734000000000002</v>
      </c>
      <c r="I90" s="34">
        <v>19100</v>
      </c>
      <c r="J90" s="34">
        <v>34.619</v>
      </c>
      <c r="O90" s="25" t="str">
        <f t="shared" si="9"/>
        <v>Q4/1980</v>
      </c>
      <c r="P90" s="5" t="e">
        <v>#N/A</v>
      </c>
      <c r="Q90" s="5" t="e">
        <v>#N/A</v>
      </c>
      <c r="R90" s="5" t="e">
        <v>#N/A</v>
      </c>
      <c r="S90" s="28" t="e">
        <f t="shared" si="14"/>
        <v>#N/A</v>
      </c>
      <c r="T90" s="28" t="e">
        <f t="shared" si="16"/>
        <v>#N/A</v>
      </c>
      <c r="U90" s="28" t="e">
        <f t="shared" si="17"/>
        <v>#N/A</v>
      </c>
      <c r="V90" s="30" t="e">
        <f t="shared" si="11"/>
        <v>#N/A</v>
      </c>
      <c r="W90" s="30" t="e">
        <f t="shared" si="12"/>
        <v>#N/A</v>
      </c>
      <c r="X90" s="5"/>
      <c r="Y90" s="5"/>
      <c r="AA90" s="4" t="s">
        <v>90</v>
      </c>
      <c r="AB90" s="5" t="e">
        <v>#N/A</v>
      </c>
      <c r="AF90" s="31">
        <f t="shared" si="15"/>
        <v>138.99274238801314</v>
      </c>
      <c r="AG90" s="5">
        <v>198.17829999999998</v>
      </c>
      <c r="AH90" s="5">
        <v>-7.6707999999999998</v>
      </c>
      <c r="AI90" s="5">
        <f t="shared" si="13"/>
        <v>337.17104238801312</v>
      </c>
    </row>
    <row r="91" spans="1:35" x14ac:dyDescent="0.25">
      <c r="A91" s="4" t="s">
        <v>91</v>
      </c>
      <c r="B91" s="1">
        <v>29676</v>
      </c>
      <c r="C91" s="34">
        <v>344.46</v>
      </c>
      <c r="D91" s="34">
        <v>68.366</v>
      </c>
      <c r="E91" s="34">
        <v>96.578000000000003</v>
      </c>
      <c r="F91" s="34">
        <f t="shared" si="10"/>
        <v>95.318784003324183</v>
      </c>
      <c r="G91" s="34">
        <v>76.158000000000001</v>
      </c>
      <c r="H91" s="34">
        <v>59.329000000000001</v>
      </c>
      <c r="I91" s="34">
        <v>19206</v>
      </c>
      <c r="J91" s="34">
        <v>34.838999999999999</v>
      </c>
      <c r="O91" s="25" t="str">
        <f t="shared" si="9"/>
        <v>Q1/1981</v>
      </c>
      <c r="P91" s="5" t="e">
        <v>#N/A</v>
      </c>
      <c r="Q91" s="5" t="e">
        <v>#N/A</v>
      </c>
      <c r="R91" s="5" t="e">
        <v>#N/A</v>
      </c>
      <c r="S91" s="28" t="e">
        <f t="shared" si="14"/>
        <v>#N/A</v>
      </c>
      <c r="T91" s="28" t="e">
        <f t="shared" si="16"/>
        <v>#N/A</v>
      </c>
      <c r="U91" s="28" t="e">
        <f t="shared" si="17"/>
        <v>#N/A</v>
      </c>
      <c r="V91" s="30" t="e">
        <f t="shared" si="11"/>
        <v>#N/A</v>
      </c>
      <c r="W91" s="30" t="e">
        <f t="shared" si="12"/>
        <v>#N/A</v>
      </c>
      <c r="X91" s="5"/>
      <c r="Y91" s="5"/>
      <c r="AA91" s="4" t="s">
        <v>91</v>
      </c>
      <c r="AB91" s="5" t="e">
        <v>#N/A</v>
      </c>
      <c r="AF91" s="31">
        <f t="shared" si="15"/>
        <v>138.14038719836736</v>
      </c>
      <c r="AG91" s="5">
        <v>198.89789999999999</v>
      </c>
      <c r="AH91" s="5">
        <v>-0.15740000000000001</v>
      </c>
      <c r="AI91" s="5">
        <f t="shared" si="13"/>
        <v>337.03828719836736</v>
      </c>
    </row>
    <row r="92" spans="1:35" x14ac:dyDescent="0.25">
      <c r="A92" s="4" t="s">
        <v>92</v>
      </c>
      <c r="B92" s="1">
        <v>29767</v>
      </c>
      <c r="C92" s="34">
        <v>332.81200000000001</v>
      </c>
      <c r="D92" s="34">
        <v>72.370999999999995</v>
      </c>
      <c r="E92" s="34">
        <v>96.710999999999999</v>
      </c>
      <c r="F92" s="34">
        <f t="shared" si="10"/>
        <v>98.35892009004705</v>
      </c>
      <c r="G92" s="34">
        <v>77.239999999999995</v>
      </c>
      <c r="H92" s="34">
        <v>61.919000000000004</v>
      </c>
      <c r="I92" s="34">
        <v>19565</v>
      </c>
      <c r="J92" s="34">
        <v>34.823999999999998</v>
      </c>
      <c r="O92" s="25" t="str">
        <f t="shared" si="9"/>
        <v>Q2/1981</v>
      </c>
      <c r="P92" s="5" t="e">
        <v>#N/A</v>
      </c>
      <c r="Q92" s="5" t="e">
        <v>#N/A</v>
      </c>
      <c r="R92" s="5" t="e">
        <v>#N/A</v>
      </c>
      <c r="S92" s="28" t="e">
        <f t="shared" si="14"/>
        <v>#N/A</v>
      </c>
      <c r="T92" s="28" t="e">
        <f t="shared" si="16"/>
        <v>#N/A</v>
      </c>
      <c r="U92" s="28" t="e">
        <f t="shared" si="17"/>
        <v>#N/A</v>
      </c>
      <c r="V92" s="30" t="e">
        <f t="shared" si="11"/>
        <v>#N/A</v>
      </c>
      <c r="W92" s="30" t="e">
        <f t="shared" si="12"/>
        <v>#N/A</v>
      </c>
      <c r="X92" s="5"/>
      <c r="Y92" s="5"/>
      <c r="AA92" s="4" t="s">
        <v>92</v>
      </c>
      <c r="AB92" s="5" t="e">
        <v>#N/A</v>
      </c>
      <c r="AF92" s="31">
        <f t="shared" si="15"/>
        <v>142.54629292352831</v>
      </c>
      <c r="AG92" s="5">
        <v>200.39879999999999</v>
      </c>
      <c r="AH92" s="5">
        <v>7.1966999999999999</v>
      </c>
      <c r="AI92" s="5">
        <f t="shared" si="13"/>
        <v>342.94509292352831</v>
      </c>
    </row>
    <row r="93" spans="1:35" x14ac:dyDescent="0.25">
      <c r="A93" s="4" t="s">
        <v>93</v>
      </c>
      <c r="B93" s="1">
        <v>29859</v>
      </c>
      <c r="C93" s="34">
        <v>307.14400000000001</v>
      </c>
      <c r="D93" s="34">
        <v>75.957000000000008</v>
      </c>
      <c r="E93" s="34">
        <v>96.293000000000006</v>
      </c>
      <c r="F93" s="34">
        <f t="shared" si="10"/>
        <v>94.134956316236867</v>
      </c>
      <c r="G93" s="34">
        <v>76.709000000000003</v>
      </c>
      <c r="H93" s="34">
        <v>57.437000000000005</v>
      </c>
      <c r="I93" s="34">
        <v>19701</v>
      </c>
      <c r="J93" s="34">
        <v>34.971000000000004</v>
      </c>
      <c r="O93" s="25" t="str">
        <f t="shared" si="9"/>
        <v>Q3/1981</v>
      </c>
      <c r="P93" s="5" t="e">
        <v>#N/A</v>
      </c>
      <c r="Q93" s="5" t="e">
        <v>#N/A</v>
      </c>
      <c r="R93" s="5" t="e">
        <v>#N/A</v>
      </c>
      <c r="S93" s="28" t="e">
        <f t="shared" si="14"/>
        <v>#N/A</v>
      </c>
      <c r="T93" s="28" t="e">
        <f t="shared" si="16"/>
        <v>#N/A</v>
      </c>
      <c r="U93" s="28" t="e">
        <f t="shared" si="17"/>
        <v>#N/A</v>
      </c>
      <c r="V93" s="30" t="e">
        <f t="shared" si="11"/>
        <v>#N/A</v>
      </c>
      <c r="W93" s="30" t="e">
        <f t="shared" si="12"/>
        <v>#N/A</v>
      </c>
      <c r="X93" s="5"/>
      <c r="Y93" s="5"/>
      <c r="AA93" s="4" t="s">
        <v>93</v>
      </c>
      <c r="AB93" s="5" t="e">
        <v>#N/A</v>
      </c>
      <c r="AF93" s="31">
        <f t="shared" si="15"/>
        <v>136.42472940037567</v>
      </c>
      <c r="AG93" s="5">
        <v>194.66239999999999</v>
      </c>
      <c r="AH93" s="5">
        <v>-13.129799999999999</v>
      </c>
      <c r="AI93" s="5">
        <f t="shared" si="13"/>
        <v>331.08712940037566</v>
      </c>
    </row>
    <row r="94" spans="1:35" x14ac:dyDescent="0.25">
      <c r="A94" s="4" t="s">
        <v>94</v>
      </c>
      <c r="B94" s="1">
        <v>29951</v>
      </c>
      <c r="C94" s="34">
        <v>275.678</v>
      </c>
      <c r="D94" s="34">
        <v>74.076999999999998</v>
      </c>
      <c r="E94" s="34">
        <v>95.159000000000006</v>
      </c>
      <c r="F94" s="34">
        <f t="shared" si="10"/>
        <v>89.280860830680624</v>
      </c>
      <c r="G94" s="34">
        <v>74.03</v>
      </c>
      <c r="H94" s="34">
        <v>52.684000000000005</v>
      </c>
      <c r="I94" s="34">
        <v>18837</v>
      </c>
      <c r="J94" s="34">
        <v>34.664999999999999</v>
      </c>
      <c r="O94" s="25" t="str">
        <f t="shared" si="9"/>
        <v>Q4/1981</v>
      </c>
      <c r="P94" s="5" t="e">
        <v>#N/A</v>
      </c>
      <c r="Q94" s="5" t="e">
        <v>#N/A</v>
      </c>
      <c r="R94" s="5" t="e">
        <v>#N/A</v>
      </c>
      <c r="S94" s="28" t="e">
        <f t="shared" si="14"/>
        <v>#N/A</v>
      </c>
      <c r="T94" s="28" t="e">
        <f t="shared" si="16"/>
        <v>#N/A</v>
      </c>
      <c r="U94" s="28" t="e">
        <f t="shared" si="17"/>
        <v>#N/A</v>
      </c>
      <c r="V94" s="30" t="e">
        <f t="shared" si="11"/>
        <v>#N/A</v>
      </c>
      <c r="W94" s="30" t="e">
        <f t="shared" si="12"/>
        <v>#N/A</v>
      </c>
      <c r="X94" s="5"/>
      <c r="Y94" s="5"/>
      <c r="AA94" s="4" t="s">
        <v>94</v>
      </c>
      <c r="AB94" s="5" t="e">
        <v>#N/A</v>
      </c>
      <c r="AF94" s="31">
        <f t="shared" si="15"/>
        <v>129.38994987728395</v>
      </c>
      <c r="AG94" s="5">
        <v>183.39970000000002</v>
      </c>
      <c r="AH94" s="5">
        <v>-20.34</v>
      </c>
      <c r="AI94" s="5">
        <f t="shared" si="13"/>
        <v>312.78964987728398</v>
      </c>
    </row>
    <row r="95" spans="1:35" x14ac:dyDescent="0.25">
      <c r="A95" s="4" t="s">
        <v>95</v>
      </c>
      <c r="B95" s="1">
        <v>30041</v>
      </c>
      <c r="C95" s="34">
        <v>259.791</v>
      </c>
      <c r="D95" s="34">
        <v>73.012</v>
      </c>
      <c r="E95" s="34">
        <v>92.558000000000007</v>
      </c>
      <c r="F95" s="34">
        <f t="shared" si="10"/>
        <v>92.165750848999409</v>
      </c>
      <c r="G95" s="34">
        <v>73.691000000000003</v>
      </c>
      <c r="H95" s="34">
        <v>51.616</v>
      </c>
      <c r="I95" s="34">
        <v>18556</v>
      </c>
      <c r="J95" s="34">
        <v>34.554000000000002</v>
      </c>
      <c r="O95" s="25" t="str">
        <f t="shared" si="9"/>
        <v>Q1/1982</v>
      </c>
      <c r="P95" s="5" t="e">
        <v>#N/A</v>
      </c>
      <c r="Q95" s="5" t="e">
        <v>#N/A</v>
      </c>
      <c r="R95" s="5" t="e">
        <v>#N/A</v>
      </c>
      <c r="S95" s="28" t="e">
        <f t="shared" si="14"/>
        <v>#N/A</v>
      </c>
      <c r="T95" s="28" t="e">
        <f t="shared" si="16"/>
        <v>#N/A</v>
      </c>
      <c r="U95" s="28" t="e">
        <f t="shared" si="17"/>
        <v>#N/A</v>
      </c>
      <c r="V95" s="30" t="e">
        <f t="shared" si="11"/>
        <v>#N/A</v>
      </c>
      <c r="W95" s="30" t="e">
        <f t="shared" si="12"/>
        <v>#N/A</v>
      </c>
      <c r="X95" s="5"/>
      <c r="Y95" s="5"/>
      <c r="AA95" s="4" t="s">
        <v>95</v>
      </c>
      <c r="AB95" s="5" t="e">
        <v>#N/A</v>
      </c>
      <c r="AF95" s="31">
        <f t="shared" si="15"/>
        <v>133.57086582498809</v>
      </c>
      <c r="AG95" s="5">
        <v>183.54929999999999</v>
      </c>
      <c r="AH95" s="5">
        <v>5.6539999999999999</v>
      </c>
      <c r="AI95" s="5">
        <f t="shared" si="13"/>
        <v>317.12016582498808</v>
      </c>
    </row>
    <row r="96" spans="1:35" x14ac:dyDescent="0.25">
      <c r="A96" s="4" t="s">
        <v>96</v>
      </c>
      <c r="B96" s="1">
        <v>30132</v>
      </c>
      <c r="C96" s="34">
        <v>251.58</v>
      </c>
      <c r="D96" s="34">
        <v>80.653000000000006</v>
      </c>
      <c r="E96" s="34">
        <v>90.491</v>
      </c>
      <c r="F96" s="34">
        <f t="shared" si="10"/>
        <v>90.134512559055068</v>
      </c>
      <c r="G96" s="34">
        <v>71.881</v>
      </c>
      <c r="H96" s="34">
        <v>45.971000000000004</v>
      </c>
      <c r="I96" s="34">
        <v>18838</v>
      </c>
      <c r="J96" s="34">
        <v>34.506</v>
      </c>
      <c r="O96" s="25" t="str">
        <f t="shared" si="9"/>
        <v>Q2/1982</v>
      </c>
      <c r="P96" s="5" t="e">
        <v>#N/A</v>
      </c>
      <c r="Q96" s="5" t="e">
        <v>#N/A</v>
      </c>
      <c r="R96" s="5" t="e">
        <v>#N/A</v>
      </c>
      <c r="S96" s="28" t="e">
        <f t="shared" si="14"/>
        <v>#N/A</v>
      </c>
      <c r="T96" s="28" t="e">
        <f t="shared" si="16"/>
        <v>#N/A</v>
      </c>
      <c r="U96" s="28" t="e">
        <f t="shared" si="17"/>
        <v>#N/A</v>
      </c>
      <c r="V96" s="30" t="e">
        <f t="shared" si="11"/>
        <v>#N/A</v>
      </c>
      <c r="W96" s="30" t="e">
        <f t="shared" si="12"/>
        <v>#N/A</v>
      </c>
      <c r="X96" s="5"/>
      <c r="Y96" s="5"/>
      <c r="AA96" s="4" t="s">
        <v>96</v>
      </c>
      <c r="AB96" s="5" t="e">
        <v>#N/A</v>
      </c>
      <c r="AF96" s="31">
        <f t="shared" si="15"/>
        <v>130.62710141591552</v>
      </c>
      <c r="AG96" s="5">
        <v>186.58189999999999</v>
      </c>
      <c r="AH96" s="5">
        <v>0.11210000000000001</v>
      </c>
      <c r="AI96" s="5">
        <f t="shared" si="13"/>
        <v>317.20900141591551</v>
      </c>
    </row>
    <row r="97" spans="1:35" x14ac:dyDescent="0.25">
      <c r="A97" s="4" t="s">
        <v>97</v>
      </c>
      <c r="B97" s="1">
        <v>30224</v>
      </c>
      <c r="C97" s="34">
        <v>250.78100000000001</v>
      </c>
      <c r="D97" s="34">
        <v>80.123000000000005</v>
      </c>
      <c r="E97" s="34">
        <v>89.882999999999996</v>
      </c>
      <c r="F97" s="34">
        <f t="shared" si="10"/>
        <v>89.930753962404054</v>
      </c>
      <c r="G97" s="34">
        <v>71.100999999999999</v>
      </c>
      <c r="H97" s="34">
        <v>45.308999999999997</v>
      </c>
      <c r="I97" s="34">
        <v>19259</v>
      </c>
      <c r="J97" s="34">
        <v>34.207999999999998</v>
      </c>
      <c r="O97" s="25" t="str">
        <f t="shared" si="9"/>
        <v>Q3/1982</v>
      </c>
      <c r="P97" s="5" t="e">
        <v>#N/A</v>
      </c>
      <c r="Q97" s="5" t="e">
        <v>#N/A</v>
      </c>
      <c r="R97" s="5" t="e">
        <v>#N/A</v>
      </c>
      <c r="S97" s="28" t="e">
        <f t="shared" si="14"/>
        <v>#N/A</v>
      </c>
      <c r="T97" s="28" t="e">
        <f t="shared" si="16"/>
        <v>#N/A</v>
      </c>
      <c r="U97" s="28" t="e">
        <f t="shared" si="17"/>
        <v>#N/A</v>
      </c>
      <c r="V97" s="30" t="e">
        <f t="shared" si="11"/>
        <v>#N/A</v>
      </c>
      <c r="W97" s="30" t="e">
        <f t="shared" si="12"/>
        <v>#N/A</v>
      </c>
      <c r="X97" s="5"/>
      <c r="Y97" s="5"/>
      <c r="AA97" s="4" t="s">
        <v>97</v>
      </c>
      <c r="AB97" s="5" t="e">
        <v>#N/A</v>
      </c>
      <c r="AF97" s="31">
        <f t="shared" si="15"/>
        <v>130.33180504038282</v>
      </c>
      <c r="AG97" s="5">
        <v>181.28170000000003</v>
      </c>
      <c r="AH97" s="5">
        <v>-6.8714000000000004</v>
      </c>
      <c r="AI97" s="5">
        <f t="shared" si="13"/>
        <v>311.61350504038285</v>
      </c>
    </row>
    <row r="98" spans="1:35" x14ac:dyDescent="0.25">
      <c r="A98" s="4" t="s">
        <v>98</v>
      </c>
      <c r="B98" s="1">
        <v>30316</v>
      </c>
      <c r="C98" s="34">
        <v>269.15100000000001</v>
      </c>
      <c r="D98" s="34">
        <v>81.394000000000005</v>
      </c>
      <c r="E98" s="34">
        <v>87.472999999999999</v>
      </c>
      <c r="F98" s="34">
        <f t="shared" si="10"/>
        <v>92.420379170938276</v>
      </c>
      <c r="G98" s="34">
        <v>72.971000000000004</v>
      </c>
      <c r="H98" s="34">
        <v>49.502000000000002</v>
      </c>
      <c r="I98" s="34">
        <v>19736</v>
      </c>
      <c r="J98" s="34">
        <v>34.020000000000003</v>
      </c>
      <c r="O98" s="25" t="str">
        <f t="shared" si="9"/>
        <v>Q4/1982</v>
      </c>
      <c r="P98" s="5" t="e">
        <v>#N/A</v>
      </c>
      <c r="Q98" s="5" t="e">
        <v>#N/A</v>
      </c>
      <c r="R98" s="5" t="e">
        <v>#N/A</v>
      </c>
      <c r="S98" s="28" t="e">
        <f t="shared" si="14"/>
        <v>#N/A</v>
      </c>
      <c r="T98" s="28" t="e">
        <f t="shared" si="16"/>
        <v>#N/A</v>
      </c>
      <c r="U98" s="28" t="e">
        <f t="shared" si="17"/>
        <v>#N/A</v>
      </c>
      <c r="V98" s="30" t="e">
        <f t="shared" si="11"/>
        <v>#N/A</v>
      </c>
      <c r="W98" s="30" t="e">
        <f t="shared" si="12"/>
        <v>#N/A</v>
      </c>
      <c r="X98" s="5"/>
      <c r="Y98" s="5"/>
      <c r="AA98" s="4" t="s">
        <v>98</v>
      </c>
      <c r="AB98" s="5" t="e">
        <v>#N/A</v>
      </c>
      <c r="AF98" s="31">
        <f t="shared" si="15"/>
        <v>133.93988495749275</v>
      </c>
      <c r="AG98" s="5">
        <v>179.6276</v>
      </c>
      <c r="AH98" s="5">
        <v>2.5318999999999998</v>
      </c>
      <c r="AI98" s="5">
        <f t="shared" si="13"/>
        <v>313.56748495749275</v>
      </c>
    </row>
    <row r="99" spans="1:35" x14ac:dyDescent="0.25">
      <c r="A99" s="4" t="s">
        <v>99</v>
      </c>
      <c r="B99" s="1">
        <v>30406</v>
      </c>
      <c r="C99" s="34">
        <v>315.017</v>
      </c>
      <c r="D99" s="34">
        <v>83.212000000000003</v>
      </c>
      <c r="E99" s="34">
        <v>87.899000000000001</v>
      </c>
      <c r="F99" s="34">
        <f t="shared" si="10"/>
        <v>95.160972471927252</v>
      </c>
      <c r="G99" s="34">
        <v>74.144000000000005</v>
      </c>
      <c r="H99" s="34">
        <v>52.363</v>
      </c>
      <c r="I99" s="34">
        <v>19727</v>
      </c>
      <c r="J99" s="34">
        <v>33.475999999999999</v>
      </c>
      <c r="O99" s="25" t="str">
        <f t="shared" si="9"/>
        <v>Q1/1983</v>
      </c>
      <c r="P99" s="5" t="e">
        <v>#N/A</v>
      </c>
      <c r="Q99" s="5" t="e">
        <v>#N/A</v>
      </c>
      <c r="R99" s="5" t="e">
        <v>#N/A</v>
      </c>
      <c r="S99" s="28" t="e">
        <f t="shared" si="14"/>
        <v>#N/A</v>
      </c>
      <c r="T99" s="28" t="e">
        <f t="shared" si="16"/>
        <v>#N/A</v>
      </c>
      <c r="U99" s="28" t="e">
        <f t="shared" si="17"/>
        <v>#N/A</v>
      </c>
      <c r="V99" s="30" t="e">
        <f t="shared" si="11"/>
        <v>#N/A</v>
      </c>
      <c r="W99" s="30" t="e">
        <f t="shared" si="12"/>
        <v>#N/A</v>
      </c>
      <c r="X99" s="5"/>
      <c r="Y99" s="5"/>
      <c r="AA99" s="4" t="s">
        <v>99</v>
      </c>
      <c r="AB99" s="5" t="e">
        <v>#N/A</v>
      </c>
      <c r="AF99" s="31">
        <f t="shared" si="15"/>
        <v>137.91167943337135</v>
      </c>
      <c r="AG99" s="5">
        <v>175.7893</v>
      </c>
      <c r="AH99" s="5">
        <v>0.1704</v>
      </c>
      <c r="AI99" s="5">
        <f t="shared" si="13"/>
        <v>313.70097943337134</v>
      </c>
    </row>
    <row r="100" spans="1:35" x14ac:dyDescent="0.25">
      <c r="A100" s="4" t="s">
        <v>100</v>
      </c>
      <c r="B100" s="1">
        <v>30497</v>
      </c>
      <c r="C100" s="34">
        <v>352.33800000000002</v>
      </c>
      <c r="D100" s="34">
        <v>84.942999999999998</v>
      </c>
      <c r="E100" s="34">
        <v>87.293999999999997</v>
      </c>
      <c r="F100" s="34">
        <f t="shared" si="10"/>
        <v>99.507265516446964</v>
      </c>
      <c r="G100" s="34">
        <v>75.873000000000005</v>
      </c>
      <c r="H100" s="34">
        <v>58.213999999999999</v>
      </c>
      <c r="I100" s="34">
        <v>17636</v>
      </c>
      <c r="J100" s="34">
        <v>33.265999999999998</v>
      </c>
      <c r="O100" s="25" t="str">
        <f t="shared" si="9"/>
        <v>Q2/1983</v>
      </c>
      <c r="P100" s="5" t="e">
        <v>#N/A</v>
      </c>
      <c r="Q100" s="5" t="e">
        <v>#N/A</v>
      </c>
      <c r="R100" s="5" t="e">
        <v>#N/A</v>
      </c>
      <c r="S100" s="28" t="e">
        <f t="shared" si="14"/>
        <v>#N/A</v>
      </c>
      <c r="T100" s="28" t="e">
        <f t="shared" si="16"/>
        <v>#N/A</v>
      </c>
      <c r="U100" s="28" t="e">
        <f t="shared" si="17"/>
        <v>#N/A</v>
      </c>
      <c r="V100" s="30" t="e">
        <f t="shared" si="11"/>
        <v>#N/A</v>
      </c>
      <c r="W100" s="30" t="e">
        <f t="shared" si="12"/>
        <v>#N/A</v>
      </c>
      <c r="X100" s="5"/>
      <c r="Y100" s="5"/>
      <c r="AA100" s="4" t="s">
        <v>100</v>
      </c>
      <c r="AB100" s="5" t="e">
        <v>#N/A</v>
      </c>
      <c r="AF100" s="31">
        <f t="shared" si="15"/>
        <v>144.21052818942121</v>
      </c>
      <c r="AG100" s="5">
        <v>180.2373</v>
      </c>
      <c r="AH100" s="5">
        <v>14.4237</v>
      </c>
      <c r="AI100" s="5">
        <f t="shared" si="13"/>
        <v>324.44782818942122</v>
      </c>
    </row>
    <row r="101" spans="1:35" x14ac:dyDescent="0.25">
      <c r="A101" s="4" t="s">
        <v>101</v>
      </c>
      <c r="B101" s="1">
        <v>30589</v>
      </c>
      <c r="C101" s="34">
        <v>387.24599999999998</v>
      </c>
      <c r="D101" s="34">
        <v>83.757000000000005</v>
      </c>
      <c r="E101" s="34">
        <v>86.847999999999999</v>
      </c>
      <c r="F101" s="34">
        <f t="shared" si="10"/>
        <v>101.39176964262658</v>
      </c>
      <c r="G101" s="34">
        <v>77.619</v>
      </c>
      <c r="H101" s="34">
        <v>58.234000000000002</v>
      </c>
      <c r="I101" s="34">
        <v>17621</v>
      </c>
      <c r="J101" s="34">
        <v>32.762999999999998</v>
      </c>
      <c r="O101" s="25" t="str">
        <f t="shared" si="9"/>
        <v>Q3/1983</v>
      </c>
      <c r="P101" s="5" t="e">
        <v>#N/A</v>
      </c>
      <c r="Q101" s="5" t="e">
        <v>#N/A</v>
      </c>
      <c r="R101" s="5" t="e">
        <v>#N/A</v>
      </c>
      <c r="S101" s="28" t="e">
        <f t="shared" si="14"/>
        <v>#N/A</v>
      </c>
      <c r="T101" s="28" t="e">
        <f t="shared" si="16"/>
        <v>#N/A</v>
      </c>
      <c r="U101" s="28" t="e">
        <f t="shared" si="17"/>
        <v>#N/A</v>
      </c>
      <c r="V101" s="30" t="e">
        <f t="shared" si="11"/>
        <v>#N/A</v>
      </c>
      <c r="W101" s="30" t="e">
        <f t="shared" si="12"/>
        <v>#N/A</v>
      </c>
      <c r="X101" s="5"/>
      <c r="Y101" s="5"/>
      <c r="AA101" s="4" t="s">
        <v>101</v>
      </c>
      <c r="AB101" s="5" t="e">
        <v>#N/A</v>
      </c>
      <c r="AF101" s="31">
        <f t="shared" si="15"/>
        <v>146.94163866664147</v>
      </c>
      <c r="AG101" s="5">
        <v>177.9059</v>
      </c>
      <c r="AH101" s="5">
        <v>0.49370000000000003</v>
      </c>
      <c r="AI101" s="5">
        <f t="shared" si="13"/>
        <v>324.84753866664147</v>
      </c>
    </row>
    <row r="102" spans="1:35" x14ac:dyDescent="0.25">
      <c r="A102" s="4" t="s">
        <v>102</v>
      </c>
      <c r="B102" s="1">
        <v>30681</v>
      </c>
      <c r="C102" s="34">
        <v>403.6</v>
      </c>
      <c r="D102" s="34">
        <v>85.921000000000006</v>
      </c>
      <c r="E102" s="34">
        <v>85.632999999999996</v>
      </c>
      <c r="F102" s="34">
        <f t="shared" si="10"/>
        <v>102.74199447691259</v>
      </c>
      <c r="G102" s="34">
        <v>77.695000000000007</v>
      </c>
      <c r="H102" s="34">
        <v>55.481000000000002</v>
      </c>
      <c r="I102" s="34">
        <v>17756</v>
      </c>
      <c r="J102" s="34">
        <v>32.091999999999999</v>
      </c>
      <c r="O102" s="25" t="str">
        <f t="shared" si="9"/>
        <v>Q4/1983</v>
      </c>
      <c r="P102" s="5" t="e">
        <v>#N/A</v>
      </c>
      <c r="Q102" s="5" t="e">
        <v>#N/A</v>
      </c>
      <c r="R102" s="5" t="e">
        <v>#N/A</v>
      </c>
      <c r="S102" s="28" t="e">
        <f t="shared" si="14"/>
        <v>#N/A</v>
      </c>
      <c r="T102" s="28" t="e">
        <f t="shared" si="16"/>
        <v>#N/A</v>
      </c>
      <c r="U102" s="28" t="e">
        <f t="shared" si="17"/>
        <v>#N/A</v>
      </c>
      <c r="V102" s="30" t="e">
        <f t="shared" si="11"/>
        <v>#N/A</v>
      </c>
      <c r="W102" s="30" t="e">
        <f t="shared" si="12"/>
        <v>#N/A</v>
      </c>
      <c r="X102" s="5"/>
      <c r="Y102" s="5"/>
      <c r="AA102" s="4" t="s">
        <v>102</v>
      </c>
      <c r="AB102" s="5" t="e">
        <v>#N/A</v>
      </c>
      <c r="AF102" s="31">
        <f t="shared" si="15"/>
        <v>148.89844690085704</v>
      </c>
      <c r="AG102" s="5">
        <v>182.69920000000002</v>
      </c>
      <c r="AH102" s="5">
        <v>8.5744000000000007</v>
      </c>
      <c r="AI102" s="5">
        <f t="shared" si="13"/>
        <v>331.59764690085706</v>
      </c>
    </row>
    <row r="103" spans="1:35" x14ac:dyDescent="0.25">
      <c r="A103" s="4" t="s">
        <v>103</v>
      </c>
      <c r="B103" s="1">
        <v>30772</v>
      </c>
      <c r="C103" s="34">
        <v>414.82499999999999</v>
      </c>
      <c r="D103" s="34">
        <v>88.706000000000003</v>
      </c>
      <c r="E103" s="34">
        <v>84.66</v>
      </c>
      <c r="F103" s="34">
        <f t="shared" si="10"/>
        <v>102.18906600327925</v>
      </c>
      <c r="G103" s="34">
        <v>77.034999999999997</v>
      </c>
      <c r="H103" s="34">
        <v>55.563000000000002</v>
      </c>
      <c r="I103" s="34">
        <v>17800</v>
      </c>
      <c r="J103" s="34">
        <v>31.667000000000002</v>
      </c>
      <c r="O103" s="25" t="str">
        <f t="shared" si="9"/>
        <v>Q1/1984</v>
      </c>
      <c r="P103" s="5" t="e">
        <v>#N/A</v>
      </c>
      <c r="Q103" s="5" t="e">
        <v>#N/A</v>
      </c>
      <c r="R103" s="5" t="e">
        <v>#N/A</v>
      </c>
      <c r="S103" s="28" t="e">
        <f t="shared" si="14"/>
        <v>#N/A</v>
      </c>
      <c r="T103" s="28" t="e">
        <f t="shared" si="16"/>
        <v>#N/A</v>
      </c>
      <c r="U103" s="28" t="e">
        <f t="shared" si="17"/>
        <v>#N/A</v>
      </c>
      <c r="V103" s="30" t="e">
        <f t="shared" si="11"/>
        <v>#N/A</v>
      </c>
      <c r="W103" s="30" t="e">
        <f t="shared" si="12"/>
        <v>#N/A</v>
      </c>
      <c r="X103" s="5"/>
      <c r="Y103" s="5"/>
      <c r="AA103" s="4" t="s">
        <v>103</v>
      </c>
      <c r="AB103" s="5" t="e">
        <v>#N/A</v>
      </c>
      <c r="AF103" s="31">
        <f t="shared" si="15"/>
        <v>148.09711740175172</v>
      </c>
      <c r="AG103" s="5">
        <v>171.92089999999999</v>
      </c>
      <c r="AH103" s="5">
        <v>-13.253500000000001</v>
      </c>
      <c r="AI103" s="5">
        <f t="shared" si="13"/>
        <v>320.01801740175171</v>
      </c>
    </row>
    <row r="104" spans="1:35" x14ac:dyDescent="0.25">
      <c r="A104" s="4" t="s">
        <v>104</v>
      </c>
      <c r="B104" s="1">
        <v>30863</v>
      </c>
      <c r="C104" s="34">
        <v>422.5</v>
      </c>
      <c r="D104" s="34">
        <v>86.293000000000006</v>
      </c>
      <c r="E104" s="34">
        <v>84.939000000000007</v>
      </c>
      <c r="F104" s="34">
        <f t="shared" si="10"/>
        <v>103.4836702020884</v>
      </c>
      <c r="G104" s="34">
        <v>76.986999999999995</v>
      </c>
      <c r="H104" s="34">
        <v>55.487000000000002</v>
      </c>
      <c r="I104" s="34">
        <v>17665</v>
      </c>
      <c r="J104" s="34">
        <v>31.545999999999999</v>
      </c>
      <c r="O104" s="25" t="str">
        <f t="shared" si="9"/>
        <v>Q2/1984</v>
      </c>
      <c r="P104" s="5" t="e">
        <v>#N/A</v>
      </c>
      <c r="Q104" s="5" t="e">
        <v>#N/A</v>
      </c>
      <c r="R104" s="5" t="e">
        <v>#N/A</v>
      </c>
      <c r="S104" s="28" t="e">
        <f t="shared" si="14"/>
        <v>#N/A</v>
      </c>
      <c r="T104" s="28" t="e">
        <f t="shared" si="16"/>
        <v>#N/A</v>
      </c>
      <c r="U104" s="28" t="e">
        <f t="shared" si="17"/>
        <v>#N/A</v>
      </c>
      <c r="V104" s="30" t="e">
        <f t="shared" si="11"/>
        <v>#N/A</v>
      </c>
      <c r="W104" s="30" t="e">
        <f t="shared" si="12"/>
        <v>#N/A</v>
      </c>
      <c r="X104" s="5"/>
      <c r="Y104" s="5"/>
      <c r="AA104" s="4" t="s">
        <v>104</v>
      </c>
      <c r="AB104" s="5" t="e">
        <v>#N/A</v>
      </c>
      <c r="AF104" s="31">
        <f t="shared" si="15"/>
        <v>149.97331764037301</v>
      </c>
      <c r="AG104" s="5">
        <v>162.76150000000001</v>
      </c>
      <c r="AH104" s="5">
        <v>-8.7973999999999997</v>
      </c>
      <c r="AI104" s="5">
        <f t="shared" si="13"/>
        <v>312.73481764037302</v>
      </c>
    </row>
    <row r="105" spans="1:35" x14ac:dyDescent="0.25">
      <c r="A105" s="4" t="s">
        <v>105</v>
      </c>
      <c r="B105" s="1">
        <v>30955</v>
      </c>
      <c r="C105" s="34">
        <v>418.43900000000002</v>
      </c>
      <c r="D105" s="34">
        <v>83.731999999999999</v>
      </c>
      <c r="E105" s="34">
        <v>82.41</v>
      </c>
      <c r="F105" s="34">
        <f t="shared" si="10"/>
        <v>103.59196020562092</v>
      </c>
      <c r="G105" s="34">
        <v>76.942999999999998</v>
      </c>
      <c r="H105" s="34">
        <v>56.648000000000003</v>
      </c>
      <c r="I105" s="34">
        <v>17777</v>
      </c>
      <c r="J105" s="34">
        <v>31.704000000000001</v>
      </c>
      <c r="O105" s="25" t="str">
        <f t="shared" si="9"/>
        <v>Q3/1984</v>
      </c>
      <c r="P105" s="5" t="e">
        <v>#N/A</v>
      </c>
      <c r="Q105" s="5" t="e">
        <v>#N/A</v>
      </c>
      <c r="R105" s="5" t="e">
        <v>#N/A</v>
      </c>
      <c r="S105" s="28" t="e">
        <f t="shared" si="14"/>
        <v>#N/A</v>
      </c>
      <c r="T105" s="28" t="e">
        <f t="shared" si="16"/>
        <v>#N/A</v>
      </c>
      <c r="U105" s="28" t="e">
        <f t="shared" si="17"/>
        <v>#N/A</v>
      </c>
      <c r="V105" s="30" t="e">
        <f t="shared" si="11"/>
        <v>#N/A</v>
      </c>
      <c r="W105" s="30" t="e">
        <f t="shared" si="12"/>
        <v>#N/A</v>
      </c>
      <c r="X105" s="5"/>
      <c r="Y105" s="5"/>
      <c r="AA105" s="4" t="s">
        <v>105</v>
      </c>
      <c r="AB105" s="5" t="e">
        <v>#N/A</v>
      </c>
      <c r="AF105" s="31">
        <f t="shared" si="15"/>
        <v>150.1302565184138</v>
      </c>
      <c r="AG105" s="5">
        <v>180.4573</v>
      </c>
      <c r="AH105" s="5">
        <v>24.865100000000002</v>
      </c>
      <c r="AI105" s="5">
        <f t="shared" si="13"/>
        <v>330.58755651841381</v>
      </c>
    </row>
    <row r="106" spans="1:35" x14ac:dyDescent="0.25">
      <c r="A106" s="4" t="s">
        <v>106</v>
      </c>
      <c r="B106" s="1">
        <v>31047</v>
      </c>
      <c r="C106" s="34">
        <v>418.87200000000001</v>
      </c>
      <c r="D106" s="34">
        <v>82.385999999999996</v>
      </c>
      <c r="E106" s="34">
        <v>81.239000000000004</v>
      </c>
      <c r="F106" s="34">
        <f t="shared" si="10"/>
        <v>101.40523363124022</v>
      </c>
      <c r="G106" s="34">
        <v>76.519000000000005</v>
      </c>
      <c r="H106" s="34">
        <v>56.933</v>
      </c>
      <c r="I106" s="34">
        <v>17635</v>
      </c>
      <c r="J106" s="34">
        <v>31.974</v>
      </c>
      <c r="O106" s="25" t="str">
        <f t="shared" si="9"/>
        <v>Q4/1984</v>
      </c>
      <c r="P106" s="5" t="e">
        <v>#N/A</v>
      </c>
      <c r="Q106" s="5" t="e">
        <v>#N/A</v>
      </c>
      <c r="R106" s="5" t="e">
        <v>#N/A</v>
      </c>
      <c r="S106" s="28" t="e">
        <f t="shared" si="14"/>
        <v>#N/A</v>
      </c>
      <c r="T106" s="28" t="e">
        <f t="shared" si="16"/>
        <v>#N/A</v>
      </c>
      <c r="U106" s="28" t="e">
        <f t="shared" si="17"/>
        <v>#N/A</v>
      </c>
      <c r="V106" s="30" t="e">
        <f t="shared" si="11"/>
        <v>#N/A</v>
      </c>
      <c r="W106" s="30" t="e">
        <f t="shared" si="12"/>
        <v>#N/A</v>
      </c>
      <c r="X106" s="5"/>
      <c r="Y106" s="5"/>
      <c r="AA106" s="4" t="s">
        <v>106</v>
      </c>
      <c r="AB106" s="5" t="e">
        <v>#N/A</v>
      </c>
      <c r="AF106" s="31">
        <f t="shared" si="15"/>
        <v>146.96115130121575</v>
      </c>
      <c r="AG106" s="5">
        <v>188.91120000000001</v>
      </c>
      <c r="AH106" s="5">
        <v>6.5494000000000003</v>
      </c>
      <c r="AI106" s="5">
        <f t="shared" si="13"/>
        <v>335.87235130121576</v>
      </c>
    </row>
    <row r="107" spans="1:35" x14ac:dyDescent="0.25">
      <c r="A107" s="4" t="s">
        <v>107</v>
      </c>
      <c r="B107" s="1">
        <v>31137</v>
      </c>
      <c r="C107" s="34">
        <v>417.57100000000003</v>
      </c>
      <c r="D107" s="34">
        <v>89.349000000000004</v>
      </c>
      <c r="E107" s="34">
        <v>80.501000000000005</v>
      </c>
      <c r="F107" s="34">
        <f t="shared" si="10"/>
        <v>94.813362096203235</v>
      </c>
      <c r="G107" s="34">
        <v>74.775999999999996</v>
      </c>
      <c r="H107" s="34">
        <v>56.730000000000004</v>
      </c>
      <c r="I107" s="34">
        <v>17858</v>
      </c>
      <c r="J107" s="34">
        <v>33.067999999999998</v>
      </c>
      <c r="O107" s="25" t="str">
        <f t="shared" si="9"/>
        <v>Q1/1985</v>
      </c>
      <c r="P107" s="5" t="e">
        <v>#N/A</v>
      </c>
      <c r="Q107" s="5" t="e">
        <v>#N/A</v>
      </c>
      <c r="R107" s="5" t="e">
        <v>#N/A</v>
      </c>
      <c r="S107" s="28" t="e">
        <f t="shared" si="14"/>
        <v>#N/A</v>
      </c>
      <c r="T107" s="28" t="e">
        <f t="shared" si="16"/>
        <v>#N/A</v>
      </c>
      <c r="U107" s="28" t="e">
        <f t="shared" si="17"/>
        <v>#N/A</v>
      </c>
      <c r="V107" s="30" t="e">
        <f t="shared" si="11"/>
        <v>#N/A</v>
      </c>
      <c r="W107" s="30" t="e">
        <f t="shared" si="12"/>
        <v>#N/A</v>
      </c>
      <c r="X107" s="5"/>
      <c r="Y107" s="5"/>
      <c r="AA107" s="4" t="s">
        <v>107</v>
      </c>
      <c r="AB107" s="5" t="e">
        <v>#N/A</v>
      </c>
      <c r="AF107" s="31">
        <f t="shared" si="15"/>
        <v>137.40790641109893</v>
      </c>
      <c r="AG107" s="5">
        <v>177.4247</v>
      </c>
      <c r="AH107" s="5">
        <v>-22.799199999999999</v>
      </c>
      <c r="AI107" s="5">
        <f t="shared" si="13"/>
        <v>314.83260641109894</v>
      </c>
    </row>
    <row r="108" spans="1:35" x14ac:dyDescent="0.25">
      <c r="A108" s="4" t="s">
        <v>108</v>
      </c>
      <c r="B108" s="1">
        <v>31228</v>
      </c>
      <c r="C108" s="34">
        <v>420.904</v>
      </c>
      <c r="D108" s="34">
        <v>81.659000000000006</v>
      </c>
      <c r="E108" s="34">
        <v>79.051000000000002</v>
      </c>
      <c r="F108" s="34">
        <f t="shared" si="10"/>
        <v>96.202627697995126</v>
      </c>
      <c r="G108" s="34">
        <v>75.289000000000001</v>
      </c>
      <c r="H108" s="34">
        <v>58.084000000000003</v>
      </c>
      <c r="I108" s="34">
        <v>18527</v>
      </c>
      <c r="J108" s="34">
        <v>33.725000000000001</v>
      </c>
      <c r="O108" s="25" t="str">
        <f t="shared" si="9"/>
        <v>Q2/1985</v>
      </c>
      <c r="P108" s="5" t="e">
        <v>#N/A</v>
      </c>
      <c r="Q108" s="5" t="e">
        <v>#N/A</v>
      </c>
      <c r="R108" s="5" t="e">
        <v>#N/A</v>
      </c>
      <c r="S108" s="28" t="e">
        <f t="shared" si="14"/>
        <v>#N/A</v>
      </c>
      <c r="T108" s="28" t="e">
        <f t="shared" si="16"/>
        <v>#N/A</v>
      </c>
      <c r="U108" s="28" t="e">
        <f t="shared" si="17"/>
        <v>#N/A</v>
      </c>
      <c r="V108" s="30" t="e">
        <f t="shared" si="11"/>
        <v>#N/A</v>
      </c>
      <c r="W108" s="30" t="e">
        <f t="shared" si="12"/>
        <v>#N/A</v>
      </c>
      <c r="X108" s="5"/>
      <c r="Y108" s="5"/>
      <c r="AA108" s="4" t="s">
        <v>108</v>
      </c>
      <c r="AB108" s="5" t="e">
        <v>#N/A</v>
      </c>
      <c r="AF108" s="31">
        <f t="shared" si="15"/>
        <v>139.42129432996089</v>
      </c>
      <c r="AG108" s="5">
        <v>189.57860000000002</v>
      </c>
      <c r="AH108" s="5">
        <v>19.2516</v>
      </c>
      <c r="AI108" s="5">
        <f t="shared" si="13"/>
        <v>328.99989432996091</v>
      </c>
    </row>
    <row r="109" spans="1:35" x14ac:dyDescent="0.25">
      <c r="A109" s="4" t="s">
        <v>109</v>
      </c>
      <c r="B109" s="1">
        <v>31320</v>
      </c>
      <c r="C109" s="34">
        <v>426.255</v>
      </c>
      <c r="D109" s="34">
        <v>80.393000000000001</v>
      </c>
      <c r="E109" s="34">
        <v>80.052999999999997</v>
      </c>
      <c r="F109" s="34">
        <f t="shared" si="10"/>
        <v>95.275292492851946</v>
      </c>
      <c r="G109" s="34">
        <v>74.177999999999997</v>
      </c>
      <c r="H109" s="34">
        <v>62.548000000000002</v>
      </c>
      <c r="I109" s="34">
        <v>18421</v>
      </c>
      <c r="J109" s="34">
        <v>34.596000000000004</v>
      </c>
      <c r="O109" s="25" t="str">
        <f t="shared" si="9"/>
        <v>Q3/1985</v>
      </c>
      <c r="P109" s="5" t="e">
        <v>#N/A</v>
      </c>
      <c r="Q109" s="5" t="e">
        <v>#N/A</v>
      </c>
      <c r="R109" s="5" t="e">
        <v>#N/A</v>
      </c>
      <c r="S109" s="28" t="e">
        <f t="shared" si="14"/>
        <v>#N/A</v>
      </c>
      <c r="T109" s="28" t="e">
        <f t="shared" si="16"/>
        <v>#N/A</v>
      </c>
      <c r="U109" s="28" t="e">
        <f t="shared" si="17"/>
        <v>#N/A</v>
      </c>
      <c r="V109" s="30" t="e">
        <f t="shared" si="11"/>
        <v>#N/A</v>
      </c>
      <c r="W109" s="30" t="e">
        <f t="shared" si="12"/>
        <v>#N/A</v>
      </c>
      <c r="X109" s="5"/>
      <c r="Y109" s="5"/>
      <c r="AA109" s="4" t="s">
        <v>109</v>
      </c>
      <c r="AB109" s="5" t="e">
        <v>#N/A</v>
      </c>
      <c r="AF109" s="31">
        <f t="shared" si="15"/>
        <v>138.07735729131079</v>
      </c>
      <c r="AG109" s="5">
        <v>193.63160000000002</v>
      </c>
      <c r="AH109" s="5">
        <v>3.3346</v>
      </c>
      <c r="AI109" s="5">
        <f t="shared" si="13"/>
        <v>331.70895729131081</v>
      </c>
    </row>
    <row r="110" spans="1:35" x14ac:dyDescent="0.25">
      <c r="A110" s="4" t="s">
        <v>110</v>
      </c>
      <c r="B110" s="1">
        <v>31412</v>
      </c>
      <c r="C110" s="34">
        <v>436.40100000000001</v>
      </c>
      <c r="D110" s="34">
        <v>79.007999999999996</v>
      </c>
      <c r="E110" s="34">
        <v>80.67</v>
      </c>
      <c r="F110" s="34">
        <f t="shared" si="10"/>
        <v>95.455527828140703</v>
      </c>
      <c r="G110" s="34">
        <v>73.727000000000004</v>
      </c>
      <c r="H110" s="34">
        <v>66.433000000000007</v>
      </c>
      <c r="I110" s="34">
        <v>18044</v>
      </c>
      <c r="J110" s="34">
        <v>35.08</v>
      </c>
      <c r="O110" s="25" t="str">
        <f t="shared" si="9"/>
        <v>Q4/1985</v>
      </c>
      <c r="P110" s="5" t="e">
        <v>#N/A</v>
      </c>
      <c r="Q110" s="5" t="e">
        <v>#N/A</v>
      </c>
      <c r="R110" s="5" t="e">
        <v>#N/A</v>
      </c>
      <c r="S110" s="28" t="e">
        <f t="shared" si="14"/>
        <v>#N/A</v>
      </c>
      <c r="T110" s="28" t="e">
        <f t="shared" si="16"/>
        <v>#N/A</v>
      </c>
      <c r="U110" s="28" t="e">
        <f t="shared" si="17"/>
        <v>#N/A</v>
      </c>
      <c r="V110" s="30" t="e">
        <f t="shared" si="11"/>
        <v>#N/A</v>
      </c>
      <c r="W110" s="30" t="e">
        <f t="shared" si="12"/>
        <v>#N/A</v>
      </c>
      <c r="X110" s="5"/>
      <c r="Y110" s="5"/>
      <c r="AA110" s="4" t="s">
        <v>110</v>
      </c>
      <c r="AB110" s="5" t="e">
        <v>#N/A</v>
      </c>
      <c r="AF110" s="31">
        <f t="shared" si="15"/>
        <v>138.33856266928484</v>
      </c>
      <c r="AG110" s="5">
        <v>202.91890000000001</v>
      </c>
      <c r="AH110" s="5">
        <v>12.021100000000001</v>
      </c>
      <c r="AI110" s="5">
        <f t="shared" si="13"/>
        <v>341.25746266928485</v>
      </c>
    </row>
    <row r="111" spans="1:35" x14ac:dyDescent="0.25">
      <c r="A111" s="4" t="s">
        <v>111</v>
      </c>
      <c r="B111" s="1">
        <v>31502</v>
      </c>
      <c r="C111" s="34">
        <v>455.04500000000002</v>
      </c>
      <c r="D111" s="34">
        <v>76.05</v>
      </c>
      <c r="E111" s="34">
        <v>80.867999999999995</v>
      </c>
      <c r="F111" s="34">
        <f t="shared" si="10"/>
        <v>96.869015476125526</v>
      </c>
      <c r="G111" s="34">
        <v>74.144999999999996</v>
      </c>
      <c r="H111" s="34">
        <v>65.63</v>
      </c>
      <c r="I111" s="34">
        <v>18409</v>
      </c>
      <c r="J111" s="34">
        <v>35.197000000000003</v>
      </c>
      <c r="O111" s="25" t="str">
        <f t="shared" si="9"/>
        <v>Q1/1986</v>
      </c>
      <c r="P111" s="5" t="e">
        <v>#N/A</v>
      </c>
      <c r="Q111" s="5" t="e">
        <v>#N/A</v>
      </c>
      <c r="R111" s="5" t="e">
        <v>#N/A</v>
      </c>
      <c r="S111" s="28" t="e">
        <f t="shared" si="14"/>
        <v>#N/A</v>
      </c>
      <c r="T111" s="28" t="e">
        <f t="shared" si="16"/>
        <v>#N/A</v>
      </c>
      <c r="U111" s="28" t="e">
        <f t="shared" si="17"/>
        <v>#N/A</v>
      </c>
      <c r="V111" s="30" t="e">
        <f t="shared" si="11"/>
        <v>#N/A</v>
      </c>
      <c r="W111" s="30" t="e">
        <f t="shared" si="12"/>
        <v>#N/A</v>
      </c>
      <c r="X111" s="5"/>
      <c r="Y111" s="5"/>
      <c r="AA111" s="4" t="s">
        <v>111</v>
      </c>
      <c r="AB111" s="5" t="e">
        <v>#N/A</v>
      </c>
      <c r="AF111" s="31">
        <f t="shared" si="15"/>
        <v>140.38705429697831</v>
      </c>
      <c r="AG111" s="5">
        <v>192.28770000000003</v>
      </c>
      <c r="AH111" s="5">
        <v>-9.6868999999999996</v>
      </c>
      <c r="AI111" s="5">
        <f t="shared" si="13"/>
        <v>332.67475429697834</v>
      </c>
    </row>
    <row r="112" spans="1:35" x14ac:dyDescent="0.25">
      <c r="A112" s="4" t="s">
        <v>112</v>
      </c>
      <c r="B112" s="1">
        <v>31593</v>
      </c>
      <c r="C112" s="34">
        <v>480.30599999999998</v>
      </c>
      <c r="D112" s="34">
        <v>74.519000000000005</v>
      </c>
      <c r="E112" s="34">
        <v>80.799000000000007</v>
      </c>
      <c r="F112" s="34">
        <f t="shared" si="10"/>
        <v>90.507937563358055</v>
      </c>
      <c r="G112" s="34">
        <v>71.472000000000008</v>
      </c>
      <c r="H112" s="34">
        <v>67.817000000000007</v>
      </c>
      <c r="I112" s="34">
        <v>19005</v>
      </c>
      <c r="J112" s="34">
        <v>35.369999999999997</v>
      </c>
      <c r="O112" s="25" t="str">
        <f t="shared" si="9"/>
        <v>Q2/1986</v>
      </c>
      <c r="P112" s="5" t="e">
        <v>#N/A</v>
      </c>
      <c r="Q112" s="5" t="e">
        <v>#N/A</v>
      </c>
      <c r="R112" s="5" t="e">
        <v>#N/A</v>
      </c>
      <c r="S112" s="28" t="e">
        <f t="shared" si="14"/>
        <v>#N/A</v>
      </c>
      <c r="T112" s="28" t="e">
        <f t="shared" si="16"/>
        <v>#N/A</v>
      </c>
      <c r="U112" s="28" t="e">
        <f t="shared" si="17"/>
        <v>#N/A</v>
      </c>
      <c r="V112" s="30" t="e">
        <f t="shared" si="11"/>
        <v>#N/A</v>
      </c>
      <c r="W112" s="30" t="e">
        <f t="shared" si="12"/>
        <v>#N/A</v>
      </c>
      <c r="X112" s="5"/>
      <c r="Y112" s="5"/>
      <c r="AA112" s="4" t="s">
        <v>112</v>
      </c>
      <c r="AB112" s="5" t="e">
        <v>#N/A</v>
      </c>
      <c r="AF112" s="31">
        <f t="shared" si="15"/>
        <v>131.16828619101886</v>
      </c>
      <c r="AG112" s="5">
        <v>205.1925</v>
      </c>
      <c r="AH112" s="5">
        <v>4.5061999999999998</v>
      </c>
      <c r="AI112" s="5">
        <f t="shared" si="13"/>
        <v>336.36078619101886</v>
      </c>
    </row>
    <row r="113" spans="1:35" x14ac:dyDescent="0.25">
      <c r="A113" s="4" t="s">
        <v>113</v>
      </c>
      <c r="B113" s="1">
        <v>31685</v>
      </c>
      <c r="C113" s="34">
        <v>487.7</v>
      </c>
      <c r="D113" s="34">
        <v>80.013999999999996</v>
      </c>
      <c r="E113" s="34">
        <v>80.695000000000007</v>
      </c>
      <c r="F113" s="34">
        <f t="shared" si="10"/>
        <v>93.141448696118729</v>
      </c>
      <c r="G113" s="34">
        <v>71.481999999999999</v>
      </c>
      <c r="H113" s="34">
        <v>69.260000000000005</v>
      </c>
      <c r="I113" s="34">
        <v>19885</v>
      </c>
      <c r="J113" s="34">
        <v>35.247</v>
      </c>
      <c r="O113" s="25" t="str">
        <f t="shared" si="9"/>
        <v>Q3/1986</v>
      </c>
      <c r="P113" s="5" t="e">
        <v>#N/A</v>
      </c>
      <c r="Q113" s="5" t="e">
        <v>#N/A</v>
      </c>
      <c r="R113" s="5" t="e">
        <v>#N/A</v>
      </c>
      <c r="S113" s="28" t="e">
        <f t="shared" si="14"/>
        <v>#N/A</v>
      </c>
      <c r="T113" s="28" t="e">
        <f t="shared" si="16"/>
        <v>#N/A</v>
      </c>
      <c r="U113" s="28" t="e">
        <f t="shared" si="17"/>
        <v>#N/A</v>
      </c>
      <c r="V113" s="30" t="e">
        <f t="shared" si="11"/>
        <v>#N/A</v>
      </c>
      <c r="W113" s="30" t="e">
        <f t="shared" si="12"/>
        <v>#N/A</v>
      </c>
      <c r="X113" s="5"/>
      <c r="Y113" s="5"/>
      <c r="AA113" s="4" t="s">
        <v>113</v>
      </c>
      <c r="AB113" s="5" t="e">
        <v>#N/A</v>
      </c>
      <c r="AF113" s="31">
        <f t="shared" si="15"/>
        <v>134.98489223960297</v>
      </c>
      <c r="AG113" s="5">
        <v>204.35140000000001</v>
      </c>
      <c r="AH113" s="5">
        <v>3.5857000000000001</v>
      </c>
      <c r="AI113" s="5">
        <f t="shared" si="13"/>
        <v>339.33629223960298</v>
      </c>
    </row>
    <row r="114" spans="1:35" x14ac:dyDescent="0.25">
      <c r="A114" s="4" t="s">
        <v>114</v>
      </c>
      <c r="B114" s="1">
        <v>31777</v>
      </c>
      <c r="C114" s="34">
        <v>486.81799999999998</v>
      </c>
      <c r="D114" s="34">
        <v>87.491</v>
      </c>
      <c r="E114" s="34">
        <v>81.251999999999995</v>
      </c>
      <c r="F114" s="34">
        <f t="shared" si="10"/>
        <v>95.257792916875758</v>
      </c>
      <c r="G114" s="34">
        <v>71.606999999999999</v>
      </c>
      <c r="H114" s="34">
        <v>70.578000000000003</v>
      </c>
      <c r="I114" s="34">
        <v>20569</v>
      </c>
      <c r="J114" s="34">
        <v>35.564</v>
      </c>
      <c r="O114" s="25" t="str">
        <f t="shared" si="9"/>
        <v>Q4/1986</v>
      </c>
      <c r="P114" s="5" t="e">
        <v>#N/A</v>
      </c>
      <c r="Q114" s="5" t="e">
        <v>#N/A</v>
      </c>
      <c r="R114" s="5" t="e">
        <v>#N/A</v>
      </c>
      <c r="S114" s="28" t="e">
        <f t="shared" si="14"/>
        <v>#N/A</v>
      </c>
      <c r="T114" s="28" t="e">
        <f t="shared" si="16"/>
        <v>#N/A</v>
      </c>
      <c r="U114" s="28" t="e">
        <f t="shared" si="17"/>
        <v>#N/A</v>
      </c>
      <c r="V114" s="30" t="e">
        <f t="shared" si="11"/>
        <v>#N/A</v>
      </c>
      <c r="W114" s="30" t="e">
        <f t="shared" si="12"/>
        <v>#N/A</v>
      </c>
      <c r="X114" s="5"/>
      <c r="Y114" s="5"/>
      <c r="AA114" s="4" t="s">
        <v>114</v>
      </c>
      <c r="AB114" s="5" t="e">
        <v>#N/A</v>
      </c>
      <c r="AF114" s="31">
        <f t="shared" si="15"/>
        <v>138.05199609701484</v>
      </c>
      <c r="AG114" s="5">
        <v>213.05289999999999</v>
      </c>
      <c r="AH114" s="5">
        <v>14.611000000000001</v>
      </c>
      <c r="AI114" s="5">
        <f t="shared" si="13"/>
        <v>351.10489609701483</v>
      </c>
    </row>
    <row r="115" spans="1:35" x14ac:dyDescent="0.25">
      <c r="A115" s="4" t="s">
        <v>115</v>
      </c>
      <c r="B115" s="1">
        <v>31867</v>
      </c>
      <c r="C115" s="34">
        <v>485.541</v>
      </c>
      <c r="D115" s="34">
        <v>84.603999999999999</v>
      </c>
      <c r="E115" s="34">
        <v>82.975999999999999</v>
      </c>
      <c r="F115" s="34">
        <f t="shared" si="10"/>
        <v>91.999485023179119</v>
      </c>
      <c r="G115" s="34">
        <v>70.519000000000005</v>
      </c>
      <c r="H115" s="34">
        <v>74.468000000000004</v>
      </c>
      <c r="I115" s="34">
        <v>20983</v>
      </c>
      <c r="J115" s="34">
        <v>36.091000000000001</v>
      </c>
      <c r="O115" s="25" t="str">
        <f t="shared" si="9"/>
        <v>Q1/1987</v>
      </c>
      <c r="P115" s="5" t="e">
        <v>#N/A</v>
      </c>
      <c r="Q115" s="5" t="e">
        <v>#N/A</v>
      </c>
      <c r="R115" s="5" t="e">
        <v>#N/A</v>
      </c>
      <c r="S115" s="28" t="e">
        <f t="shared" si="14"/>
        <v>#N/A</v>
      </c>
      <c r="T115" s="28" t="e">
        <f t="shared" si="16"/>
        <v>#N/A</v>
      </c>
      <c r="U115" s="28" t="e">
        <f t="shared" si="17"/>
        <v>#N/A</v>
      </c>
      <c r="V115" s="30" t="e">
        <f t="shared" si="11"/>
        <v>#N/A</v>
      </c>
      <c r="W115" s="30" t="e">
        <f t="shared" si="12"/>
        <v>#N/A</v>
      </c>
      <c r="X115" s="5"/>
      <c r="Y115" s="5"/>
      <c r="AA115" s="4" t="s">
        <v>115</v>
      </c>
      <c r="AB115" s="5" t="e">
        <v>#N/A</v>
      </c>
      <c r="AF115" s="31">
        <f t="shared" si="15"/>
        <v>133.32990570577513</v>
      </c>
      <c r="AG115" s="5">
        <v>190.90700000000001</v>
      </c>
      <c r="AH115" s="5">
        <v>-27.271899999999999</v>
      </c>
      <c r="AI115" s="5">
        <f t="shared" si="13"/>
        <v>324.23690570577514</v>
      </c>
    </row>
    <row r="116" spans="1:35" x14ac:dyDescent="0.25">
      <c r="A116" s="4" t="s">
        <v>116</v>
      </c>
      <c r="B116" s="1">
        <v>31958</v>
      </c>
      <c r="C116" s="34">
        <v>487.66700000000003</v>
      </c>
      <c r="D116" s="34">
        <v>91.314000000000007</v>
      </c>
      <c r="E116" s="34">
        <v>82.991</v>
      </c>
      <c r="F116" s="34">
        <f t="shared" si="10"/>
        <v>93.931857564617289</v>
      </c>
      <c r="G116" s="34">
        <v>70.97</v>
      </c>
      <c r="H116" s="34">
        <v>77.283000000000001</v>
      </c>
      <c r="I116" s="34">
        <v>22489</v>
      </c>
      <c r="J116" s="34">
        <v>37.179000000000002</v>
      </c>
      <c r="O116" s="25" t="str">
        <f t="shared" si="9"/>
        <v>Q2/1987</v>
      </c>
      <c r="P116" s="5" t="e">
        <v>#N/A</v>
      </c>
      <c r="Q116" s="5" t="e">
        <v>#N/A</v>
      </c>
      <c r="R116" s="5" t="e">
        <v>#N/A</v>
      </c>
      <c r="S116" s="28" t="e">
        <f t="shared" si="14"/>
        <v>#N/A</v>
      </c>
      <c r="T116" s="28" t="e">
        <f t="shared" si="16"/>
        <v>#N/A</v>
      </c>
      <c r="U116" s="28" t="e">
        <f t="shared" si="17"/>
        <v>#N/A</v>
      </c>
      <c r="V116" s="30" t="e">
        <f t="shared" si="11"/>
        <v>#N/A</v>
      </c>
      <c r="W116" s="30" t="e">
        <f t="shared" si="12"/>
        <v>#N/A</v>
      </c>
      <c r="X116" s="5"/>
      <c r="Y116" s="5"/>
      <c r="AA116" s="4" t="s">
        <v>116</v>
      </c>
      <c r="AB116" s="5" t="e">
        <v>#N/A</v>
      </c>
      <c r="AF116" s="31">
        <f t="shared" si="15"/>
        <v>136.13038930275906</v>
      </c>
      <c r="AG116" s="5">
        <v>213.55340000000001</v>
      </c>
      <c r="AH116" s="5">
        <v>35.285800000000002</v>
      </c>
      <c r="AI116" s="5">
        <f t="shared" si="13"/>
        <v>349.68378930275907</v>
      </c>
    </row>
    <row r="117" spans="1:35" x14ac:dyDescent="0.25">
      <c r="A117" s="4" t="s">
        <v>117</v>
      </c>
      <c r="B117" s="1">
        <v>32050</v>
      </c>
      <c r="C117" s="34">
        <v>486.19299999999998</v>
      </c>
      <c r="D117" s="34">
        <v>100.104</v>
      </c>
      <c r="E117" s="34">
        <v>84.156999999999996</v>
      </c>
      <c r="F117" s="34">
        <f t="shared" si="10"/>
        <v>93.668402969409243</v>
      </c>
      <c r="G117" s="34">
        <v>70.412999999999997</v>
      </c>
      <c r="H117" s="34">
        <v>80.591000000000008</v>
      </c>
      <c r="I117" s="34">
        <v>24247</v>
      </c>
      <c r="J117" s="34">
        <v>38.47</v>
      </c>
      <c r="O117" s="25" t="str">
        <f t="shared" si="9"/>
        <v>Q3/1987</v>
      </c>
      <c r="P117" s="5" t="e">
        <v>#N/A</v>
      </c>
      <c r="Q117" s="5" t="e">
        <v>#N/A</v>
      </c>
      <c r="R117" s="5" t="e">
        <v>#N/A</v>
      </c>
      <c r="S117" s="28" t="e">
        <f t="shared" si="14"/>
        <v>#N/A</v>
      </c>
      <c r="T117" s="28" t="e">
        <f t="shared" si="16"/>
        <v>#N/A</v>
      </c>
      <c r="U117" s="28" t="e">
        <f t="shared" si="17"/>
        <v>#N/A</v>
      </c>
      <c r="V117" s="30" t="e">
        <f t="shared" si="11"/>
        <v>#N/A</v>
      </c>
      <c r="W117" s="30" t="e">
        <f t="shared" si="12"/>
        <v>#N/A</v>
      </c>
      <c r="X117" s="5"/>
      <c r="Y117" s="5"/>
      <c r="AA117" s="4" t="s">
        <v>117</v>
      </c>
      <c r="AB117" s="5" t="e">
        <v>#N/A</v>
      </c>
      <c r="AF117" s="31">
        <f t="shared" si="15"/>
        <v>135.74857872710211</v>
      </c>
      <c r="AG117" s="5">
        <v>215.97810000000001</v>
      </c>
      <c r="AH117" s="5">
        <v>2.3574000000000002</v>
      </c>
      <c r="AI117" s="5">
        <f t="shared" si="13"/>
        <v>351.72667872710213</v>
      </c>
    </row>
    <row r="118" spans="1:35" x14ac:dyDescent="0.25">
      <c r="A118" s="4" t="s">
        <v>118</v>
      </c>
      <c r="B118" s="1">
        <v>32142</v>
      </c>
      <c r="C118" s="34">
        <v>488.58</v>
      </c>
      <c r="D118" s="34">
        <v>98.007000000000005</v>
      </c>
      <c r="E118" s="34">
        <v>84.073000000000008</v>
      </c>
      <c r="F118" s="34">
        <f t="shared" si="10"/>
        <v>97.106979935266665</v>
      </c>
      <c r="G118" s="34">
        <v>69.67</v>
      </c>
      <c r="H118" s="34">
        <v>79.754000000000005</v>
      </c>
      <c r="I118" s="34">
        <v>26089</v>
      </c>
      <c r="J118" s="34">
        <v>39.750999999999998</v>
      </c>
      <c r="O118" s="25" t="str">
        <f t="shared" si="9"/>
        <v>Q4/1987</v>
      </c>
      <c r="P118" s="5" t="e">
        <v>#N/A</v>
      </c>
      <c r="Q118" s="5" t="e">
        <v>#N/A</v>
      </c>
      <c r="R118" s="5" t="e">
        <v>#N/A</v>
      </c>
      <c r="S118" s="28" t="e">
        <f t="shared" si="14"/>
        <v>#N/A</v>
      </c>
      <c r="T118" s="28" t="e">
        <f t="shared" si="16"/>
        <v>#N/A</v>
      </c>
      <c r="U118" s="28" t="e">
        <f t="shared" si="17"/>
        <v>#N/A</v>
      </c>
      <c r="V118" s="30" t="e">
        <f t="shared" si="11"/>
        <v>#N/A</v>
      </c>
      <c r="W118" s="30" t="e">
        <f t="shared" si="12"/>
        <v>#N/A</v>
      </c>
      <c r="X118" s="5"/>
      <c r="Y118" s="5"/>
      <c r="AA118" s="4" t="s">
        <v>118</v>
      </c>
      <c r="AB118" s="5" t="e">
        <v>#N/A</v>
      </c>
      <c r="AF118" s="31">
        <f t="shared" si="15"/>
        <v>140.73192338935007</v>
      </c>
      <c r="AG118" s="5">
        <v>215.791</v>
      </c>
      <c r="AH118" s="5">
        <v>5.5670999999999999</v>
      </c>
      <c r="AI118" s="5">
        <f t="shared" si="13"/>
        <v>356.52292338935007</v>
      </c>
    </row>
    <row r="119" spans="1:35" x14ac:dyDescent="0.25">
      <c r="A119" s="4" t="s">
        <v>119</v>
      </c>
      <c r="B119" s="1">
        <v>32233</v>
      </c>
      <c r="C119" s="34">
        <v>478</v>
      </c>
      <c r="D119" s="34">
        <v>109.813</v>
      </c>
      <c r="E119" s="34">
        <v>85.882999999999996</v>
      </c>
      <c r="F119" s="34">
        <f t="shared" si="10"/>
        <v>96.421759110720032</v>
      </c>
      <c r="G119" s="34">
        <v>70.814999999999998</v>
      </c>
      <c r="H119" s="34">
        <v>78.954999999999998</v>
      </c>
      <c r="I119" s="34">
        <v>27192</v>
      </c>
      <c r="J119" s="34">
        <v>41.698</v>
      </c>
      <c r="O119" s="25" t="str">
        <f t="shared" si="9"/>
        <v>Q1/1988</v>
      </c>
      <c r="P119" s="5" t="e">
        <v>#N/A</v>
      </c>
      <c r="Q119" s="5" t="e">
        <v>#N/A</v>
      </c>
      <c r="R119" s="5" t="e">
        <v>#N/A</v>
      </c>
      <c r="S119" s="28" t="e">
        <f t="shared" si="14"/>
        <v>#N/A</v>
      </c>
      <c r="T119" s="28" t="e">
        <f t="shared" si="16"/>
        <v>#N/A</v>
      </c>
      <c r="U119" s="28" t="e">
        <f t="shared" si="17"/>
        <v>#N/A</v>
      </c>
      <c r="V119" s="30" t="e">
        <f t="shared" si="11"/>
        <v>#N/A</v>
      </c>
      <c r="W119" s="30" t="e">
        <f t="shared" si="12"/>
        <v>#N/A</v>
      </c>
      <c r="X119" s="5"/>
      <c r="Y119" s="5"/>
      <c r="AA119" s="4" t="s">
        <v>119</v>
      </c>
      <c r="AB119" s="5" t="e">
        <v>#N/A</v>
      </c>
      <c r="AF119" s="31">
        <f t="shared" si="15"/>
        <v>139.73886970104499</v>
      </c>
      <c r="AG119" s="5">
        <v>211.61089999999999</v>
      </c>
      <c r="AH119" s="5">
        <v>-5.6788999999999996</v>
      </c>
      <c r="AI119" s="5">
        <f t="shared" si="13"/>
        <v>351.34976970104498</v>
      </c>
    </row>
    <row r="120" spans="1:35" x14ac:dyDescent="0.25">
      <c r="A120" s="4" t="s">
        <v>120</v>
      </c>
      <c r="B120" s="1">
        <v>32324</v>
      </c>
      <c r="C120" s="34">
        <v>481.80599999999998</v>
      </c>
      <c r="D120" s="34">
        <v>114.504</v>
      </c>
      <c r="E120" s="34">
        <v>86.498999999999995</v>
      </c>
      <c r="F120" s="34">
        <f t="shared" si="10"/>
        <v>99.222338563122207</v>
      </c>
      <c r="G120" s="34">
        <v>72.037999999999997</v>
      </c>
      <c r="H120" s="34">
        <v>80.057000000000002</v>
      </c>
      <c r="I120" s="34">
        <v>26424</v>
      </c>
      <c r="J120" s="34">
        <v>42.494</v>
      </c>
      <c r="O120" s="25" t="str">
        <f t="shared" si="9"/>
        <v>Q2/1988</v>
      </c>
      <c r="P120" s="5" t="e">
        <v>#N/A</v>
      </c>
      <c r="Q120" s="5" t="e">
        <v>#N/A</v>
      </c>
      <c r="R120" s="5" t="e">
        <v>#N/A</v>
      </c>
      <c r="S120" s="28" t="e">
        <f t="shared" si="14"/>
        <v>#N/A</v>
      </c>
      <c r="T120" s="28" t="e">
        <f t="shared" si="16"/>
        <v>#N/A</v>
      </c>
      <c r="U120" s="28" t="e">
        <f t="shared" si="17"/>
        <v>#N/A</v>
      </c>
      <c r="V120" s="30" t="e">
        <f t="shared" si="11"/>
        <v>#N/A</v>
      </c>
      <c r="W120" s="30" t="e">
        <f t="shared" si="12"/>
        <v>#N/A</v>
      </c>
      <c r="X120" s="5"/>
      <c r="Y120" s="5"/>
      <c r="AA120" s="4" t="s">
        <v>120</v>
      </c>
      <c r="AB120" s="5" t="e">
        <v>#N/A</v>
      </c>
      <c r="AF120" s="31">
        <f t="shared" si="15"/>
        <v>143.79759887997722</v>
      </c>
      <c r="AG120" s="5">
        <v>215.279</v>
      </c>
      <c r="AH120" s="5">
        <v>9.0912000000000006</v>
      </c>
      <c r="AI120" s="5">
        <f t="shared" si="13"/>
        <v>359.07659887997721</v>
      </c>
    </row>
    <row r="121" spans="1:35" x14ac:dyDescent="0.25">
      <c r="A121" s="4" t="s">
        <v>121</v>
      </c>
      <c r="B121" s="1">
        <v>32416</v>
      </c>
      <c r="C121" s="34">
        <v>482.09899999999999</v>
      </c>
      <c r="D121" s="34">
        <v>117.309</v>
      </c>
      <c r="E121" s="34">
        <v>88.42</v>
      </c>
      <c r="F121" s="34">
        <f t="shared" si="10"/>
        <v>100.06147114338832</v>
      </c>
      <c r="G121" s="34">
        <v>72.221000000000004</v>
      </c>
      <c r="H121" s="34">
        <v>79.38</v>
      </c>
      <c r="I121" s="34">
        <v>25796</v>
      </c>
      <c r="J121" s="34">
        <v>43.835000000000001</v>
      </c>
      <c r="O121" s="25" t="str">
        <f t="shared" si="9"/>
        <v>Q3/1988</v>
      </c>
      <c r="P121" s="5" t="e">
        <v>#N/A</v>
      </c>
      <c r="Q121" s="5" t="e">
        <v>#N/A</v>
      </c>
      <c r="R121" s="5" t="e">
        <v>#N/A</v>
      </c>
      <c r="S121" s="28" t="e">
        <f t="shared" si="14"/>
        <v>#N/A</v>
      </c>
      <c r="T121" s="28" t="e">
        <f t="shared" si="16"/>
        <v>#N/A</v>
      </c>
      <c r="U121" s="28" t="e">
        <f t="shared" si="17"/>
        <v>#N/A</v>
      </c>
      <c r="V121" s="30" t="e">
        <f t="shared" si="11"/>
        <v>#N/A</v>
      </c>
      <c r="W121" s="30" t="e">
        <f t="shared" si="12"/>
        <v>#N/A</v>
      </c>
      <c r="X121" s="5"/>
      <c r="Y121" s="5"/>
      <c r="AA121" s="4" t="s">
        <v>121</v>
      </c>
      <c r="AB121" s="5" t="e">
        <v>#N/A</v>
      </c>
      <c r="AF121" s="31">
        <f t="shared" si="15"/>
        <v>145.01370859812766</v>
      </c>
      <c r="AG121" s="5">
        <v>220.2799</v>
      </c>
      <c r="AH121" s="5">
        <v>7.1074999999999999</v>
      </c>
      <c r="AI121" s="5">
        <f t="shared" si="13"/>
        <v>365.29360859812766</v>
      </c>
    </row>
    <row r="122" spans="1:35" x14ac:dyDescent="0.25">
      <c r="A122" s="4" t="s">
        <v>122</v>
      </c>
      <c r="B122" s="1">
        <v>32508</v>
      </c>
      <c r="C122" s="34">
        <v>486.327</v>
      </c>
      <c r="D122" s="34">
        <v>113.925</v>
      </c>
      <c r="E122" s="34">
        <v>91.567999999999998</v>
      </c>
      <c r="F122" s="34">
        <f t="shared" si="10"/>
        <v>102.93249147157181</v>
      </c>
      <c r="G122" s="34">
        <v>72.552000000000007</v>
      </c>
      <c r="H122" s="34">
        <v>80.665999999999997</v>
      </c>
      <c r="I122" s="34">
        <v>26566</v>
      </c>
      <c r="J122" s="34">
        <v>42.292999999999999</v>
      </c>
      <c r="O122" s="25" t="str">
        <f t="shared" si="9"/>
        <v>Q4/1988</v>
      </c>
      <c r="P122" s="5" t="e">
        <v>#N/A</v>
      </c>
      <c r="Q122" s="5" t="e">
        <v>#N/A</v>
      </c>
      <c r="R122" s="5" t="e">
        <v>#N/A</v>
      </c>
      <c r="S122" s="28" t="e">
        <f t="shared" si="14"/>
        <v>#N/A</v>
      </c>
      <c r="T122" s="28" t="e">
        <f t="shared" si="16"/>
        <v>#N/A</v>
      </c>
      <c r="U122" s="28" t="e">
        <f t="shared" si="17"/>
        <v>#N/A</v>
      </c>
      <c r="V122" s="30" t="e">
        <f t="shared" si="11"/>
        <v>#N/A</v>
      </c>
      <c r="W122" s="30" t="e">
        <f t="shared" si="12"/>
        <v>#N/A</v>
      </c>
      <c r="X122" s="5"/>
      <c r="Y122" s="5"/>
      <c r="AA122" s="4" t="s">
        <v>122</v>
      </c>
      <c r="AB122" s="5" t="e">
        <v>#N/A</v>
      </c>
      <c r="AF122" s="31">
        <f t="shared" si="15"/>
        <v>149.17452394986171</v>
      </c>
      <c r="AG122" s="5">
        <v>219.8049</v>
      </c>
      <c r="AH122" s="5">
        <v>4.0975000000000001</v>
      </c>
      <c r="AI122" s="5">
        <f t="shared" si="13"/>
        <v>368.97942394986171</v>
      </c>
    </row>
    <row r="123" spans="1:35" x14ac:dyDescent="0.25">
      <c r="A123" s="4" t="s">
        <v>123</v>
      </c>
      <c r="B123" s="1">
        <v>32598</v>
      </c>
      <c r="C123" s="34">
        <v>483.154</v>
      </c>
      <c r="D123" s="34">
        <v>116.73400000000001</v>
      </c>
      <c r="E123" s="34">
        <v>92.177999999999997</v>
      </c>
      <c r="F123" s="34">
        <f t="shared" si="10"/>
        <v>105.0366619553847</v>
      </c>
      <c r="G123" s="34">
        <v>72.77</v>
      </c>
      <c r="H123" s="34">
        <v>84.373999999999995</v>
      </c>
      <c r="I123" s="34">
        <v>26790</v>
      </c>
      <c r="J123" s="34">
        <v>44.686</v>
      </c>
      <c r="O123" s="25" t="str">
        <f t="shared" si="9"/>
        <v>Q1/1989</v>
      </c>
      <c r="P123" s="5" t="e">
        <v>#N/A</v>
      </c>
      <c r="Q123" s="5" t="e">
        <v>#N/A</v>
      </c>
      <c r="R123" s="5" t="e">
        <v>#N/A</v>
      </c>
      <c r="S123" s="28" t="e">
        <f t="shared" si="14"/>
        <v>#N/A</v>
      </c>
      <c r="T123" s="28" t="e">
        <f t="shared" si="16"/>
        <v>#N/A</v>
      </c>
      <c r="U123" s="28" t="e">
        <f t="shared" si="17"/>
        <v>#N/A</v>
      </c>
      <c r="V123" s="30" t="e">
        <f t="shared" si="11"/>
        <v>#N/A</v>
      </c>
      <c r="W123" s="30" t="e">
        <f t="shared" si="12"/>
        <v>#N/A</v>
      </c>
      <c r="X123" s="5"/>
      <c r="Y123" s="5"/>
      <c r="AA123" s="4" t="s">
        <v>123</v>
      </c>
      <c r="AB123" s="5" t="e">
        <v>#N/A</v>
      </c>
      <c r="AF123" s="31">
        <f t="shared" si="15"/>
        <v>152.22398506505127</v>
      </c>
      <c r="AG123" s="5">
        <v>234.76410000000001</v>
      </c>
      <c r="AH123" s="5">
        <v>20.998999999999999</v>
      </c>
      <c r="AI123" s="5">
        <f t="shared" si="13"/>
        <v>386.98808506505128</v>
      </c>
    </row>
    <row r="124" spans="1:35" x14ac:dyDescent="0.25">
      <c r="A124" s="4" t="s">
        <v>124</v>
      </c>
      <c r="B124" s="1">
        <v>32689</v>
      </c>
      <c r="C124" s="34">
        <v>468.83100000000002</v>
      </c>
      <c r="D124" s="34">
        <v>108.202</v>
      </c>
      <c r="E124" s="34">
        <v>95.617000000000004</v>
      </c>
      <c r="F124" s="34">
        <f t="shared" si="10"/>
        <v>105.94960457992643</v>
      </c>
      <c r="G124" s="34">
        <v>72.338000000000008</v>
      </c>
      <c r="H124" s="34">
        <v>81.192000000000007</v>
      </c>
      <c r="I124" s="34">
        <v>26021</v>
      </c>
      <c r="J124" s="34">
        <v>43.392000000000003</v>
      </c>
      <c r="O124" s="25" t="str">
        <f t="shared" si="9"/>
        <v>Q2/1989</v>
      </c>
      <c r="P124" s="5" t="e">
        <v>#N/A</v>
      </c>
      <c r="Q124" s="5" t="e">
        <v>#N/A</v>
      </c>
      <c r="R124" s="5" t="e">
        <v>#N/A</v>
      </c>
      <c r="S124" s="28" t="e">
        <f t="shared" si="14"/>
        <v>#N/A</v>
      </c>
      <c r="T124" s="28" t="e">
        <f t="shared" si="16"/>
        <v>#N/A</v>
      </c>
      <c r="U124" s="28" t="e">
        <f t="shared" si="17"/>
        <v>#N/A</v>
      </c>
      <c r="V124" s="30" t="e">
        <f t="shared" si="11"/>
        <v>#N/A</v>
      </c>
      <c r="W124" s="30" t="e">
        <f t="shared" si="12"/>
        <v>#N/A</v>
      </c>
      <c r="X124" s="5"/>
      <c r="Y124" s="5"/>
      <c r="AA124" s="4" t="s">
        <v>124</v>
      </c>
      <c r="AB124" s="5" t="e">
        <v>#N/A</v>
      </c>
      <c r="AF124" s="31">
        <f t="shared" si="15"/>
        <v>153.54706371070088</v>
      </c>
      <c r="AG124" s="5">
        <v>223.9374</v>
      </c>
      <c r="AH124" s="5">
        <v>-9.4672000000000001</v>
      </c>
      <c r="AI124" s="5">
        <f t="shared" si="13"/>
        <v>377.48446371070088</v>
      </c>
    </row>
    <row r="125" spans="1:35" x14ac:dyDescent="0.25">
      <c r="A125" s="4" t="s">
        <v>125</v>
      </c>
      <c r="B125" s="1">
        <v>32781</v>
      </c>
      <c r="C125" s="34">
        <v>463.72300000000001</v>
      </c>
      <c r="D125" s="34">
        <v>103.184</v>
      </c>
      <c r="E125" s="34">
        <v>96.075000000000003</v>
      </c>
      <c r="F125" s="34">
        <f t="shared" si="10"/>
        <v>109.45833713404956</v>
      </c>
      <c r="G125" s="34">
        <v>74.527000000000001</v>
      </c>
      <c r="H125" s="34">
        <v>81.631</v>
      </c>
      <c r="I125" s="34">
        <v>25834</v>
      </c>
      <c r="J125" s="34">
        <v>43.896999999999998</v>
      </c>
      <c r="O125" s="25" t="str">
        <f t="shared" si="9"/>
        <v>Q3/1989</v>
      </c>
      <c r="P125" s="5" t="e">
        <v>#N/A</v>
      </c>
      <c r="Q125" s="5" t="e">
        <v>#N/A</v>
      </c>
      <c r="R125" s="5" t="e">
        <v>#N/A</v>
      </c>
      <c r="S125" s="28" t="e">
        <f t="shared" si="14"/>
        <v>#N/A</v>
      </c>
      <c r="T125" s="28" t="e">
        <f t="shared" si="16"/>
        <v>#N/A</v>
      </c>
      <c r="U125" s="28" t="e">
        <f t="shared" si="17"/>
        <v>#N/A</v>
      </c>
      <c r="V125" s="30" t="e">
        <f t="shared" si="11"/>
        <v>#N/A</v>
      </c>
      <c r="W125" s="30" t="e">
        <f t="shared" si="12"/>
        <v>#N/A</v>
      </c>
      <c r="X125" s="5"/>
      <c r="Y125" s="5"/>
      <c r="AA125" s="4" t="s">
        <v>125</v>
      </c>
      <c r="AB125" s="5" t="e">
        <v>#N/A</v>
      </c>
      <c r="AF125" s="31">
        <f t="shared" si="15"/>
        <v>158.63208109389771</v>
      </c>
      <c r="AG125" s="5">
        <v>231.28720000000001</v>
      </c>
      <c r="AH125" s="5">
        <v>13.842000000000001</v>
      </c>
      <c r="AI125" s="5">
        <f t="shared" si="13"/>
        <v>389.91928109389772</v>
      </c>
    </row>
    <row r="126" spans="1:35" x14ac:dyDescent="0.25">
      <c r="A126" s="4" t="s">
        <v>126</v>
      </c>
      <c r="B126" s="1">
        <v>32873</v>
      </c>
      <c r="C126" s="34">
        <v>453.98500000000001</v>
      </c>
      <c r="D126" s="34">
        <v>97.305000000000007</v>
      </c>
      <c r="E126" s="34">
        <v>96.313000000000002</v>
      </c>
      <c r="F126" s="34">
        <f t="shared" si="10"/>
        <v>112.02886965948096</v>
      </c>
      <c r="G126" s="34">
        <v>76.185000000000002</v>
      </c>
      <c r="H126" s="34">
        <v>84.284999999999997</v>
      </c>
      <c r="I126" s="34">
        <v>26094</v>
      </c>
      <c r="J126" s="34">
        <v>45.823</v>
      </c>
      <c r="O126" s="25" t="str">
        <f t="shared" si="9"/>
        <v>Q4/1989</v>
      </c>
      <c r="P126" s="5" t="e">
        <v>#N/A</v>
      </c>
      <c r="Q126" s="5" t="e">
        <v>#N/A</v>
      </c>
      <c r="R126" s="5" t="e">
        <v>#N/A</v>
      </c>
      <c r="S126" s="28" t="e">
        <f t="shared" si="14"/>
        <v>#N/A</v>
      </c>
      <c r="T126" s="28" t="e">
        <f t="shared" si="16"/>
        <v>#N/A</v>
      </c>
      <c r="U126" s="28" t="e">
        <f t="shared" si="17"/>
        <v>#N/A</v>
      </c>
      <c r="V126" s="30" t="e">
        <f t="shared" si="11"/>
        <v>#N/A</v>
      </c>
      <c r="W126" s="30" t="e">
        <f t="shared" si="12"/>
        <v>#N/A</v>
      </c>
      <c r="X126" s="5"/>
      <c r="Y126" s="5"/>
      <c r="AA126" s="4" t="s">
        <v>126</v>
      </c>
      <c r="AB126" s="5" t="e">
        <v>#N/A</v>
      </c>
      <c r="AF126" s="31">
        <f t="shared" si="15"/>
        <v>162.35741563401007</v>
      </c>
      <c r="AG126" s="5">
        <v>235.2004</v>
      </c>
      <c r="AH126" s="5">
        <v>8.0693000000000001</v>
      </c>
      <c r="AI126" s="5">
        <f t="shared" si="13"/>
        <v>397.55781563401007</v>
      </c>
    </row>
    <row r="127" spans="1:35" x14ac:dyDescent="0.25">
      <c r="A127" s="4" t="s">
        <v>127</v>
      </c>
      <c r="B127" s="1">
        <v>32963</v>
      </c>
      <c r="C127" s="34">
        <v>458.64100000000002</v>
      </c>
      <c r="D127" s="34">
        <v>95.841999999999999</v>
      </c>
      <c r="E127" s="34">
        <v>95.695999999999998</v>
      </c>
      <c r="F127" s="34">
        <f t="shared" si="10"/>
        <v>113.80402026583255</v>
      </c>
      <c r="G127" s="34">
        <v>76.563000000000002</v>
      </c>
      <c r="H127" s="34">
        <v>82.125</v>
      </c>
      <c r="I127" s="34">
        <v>26388</v>
      </c>
      <c r="J127" s="34">
        <v>46.460999999999999</v>
      </c>
      <c r="O127" s="25" t="str">
        <f t="shared" si="9"/>
        <v>Q1/1990</v>
      </c>
      <c r="P127" s="5" t="e">
        <v>#N/A</v>
      </c>
      <c r="Q127" s="5" t="e">
        <v>#N/A</v>
      </c>
      <c r="R127" s="5" t="e">
        <v>#N/A</v>
      </c>
      <c r="S127" s="28" t="e">
        <f t="shared" si="14"/>
        <v>#N/A</v>
      </c>
      <c r="T127" s="28" t="e">
        <f t="shared" si="16"/>
        <v>#N/A</v>
      </c>
      <c r="U127" s="28" t="e">
        <f t="shared" si="17"/>
        <v>#N/A</v>
      </c>
      <c r="V127" s="30" t="e">
        <f t="shared" si="11"/>
        <v>#N/A</v>
      </c>
      <c r="W127" s="30" t="e">
        <f t="shared" si="12"/>
        <v>#N/A</v>
      </c>
      <c r="X127" s="5"/>
      <c r="Y127" s="5"/>
      <c r="AA127" s="4" t="s">
        <v>127</v>
      </c>
      <c r="AB127" s="5" t="e">
        <v>#N/A</v>
      </c>
      <c r="AF127" s="31">
        <f t="shared" si="15"/>
        <v>164.93004593622075</v>
      </c>
      <c r="AG127" s="5">
        <v>252.55679999999998</v>
      </c>
      <c r="AH127" s="5">
        <v>21.610199999999999</v>
      </c>
      <c r="AI127" s="5">
        <f t="shared" si="13"/>
        <v>417.48684593622073</v>
      </c>
    </row>
    <row r="128" spans="1:35" x14ac:dyDescent="0.25">
      <c r="A128" s="4" t="s">
        <v>128</v>
      </c>
      <c r="B128" s="1">
        <v>33054</v>
      </c>
      <c r="C128" s="34">
        <v>440.92400000000004</v>
      </c>
      <c r="D128" s="34">
        <v>93.569000000000003</v>
      </c>
      <c r="E128" s="34">
        <v>94.606000000000009</v>
      </c>
      <c r="F128" s="34">
        <f t="shared" si="10"/>
        <v>120.54038377965887</v>
      </c>
      <c r="G128" s="34">
        <v>76.873999999999995</v>
      </c>
      <c r="H128" s="34">
        <v>77.227000000000004</v>
      </c>
      <c r="I128" s="34">
        <v>26960</v>
      </c>
      <c r="J128" s="34">
        <v>47.646000000000001</v>
      </c>
      <c r="O128" s="25" t="str">
        <f t="shared" si="9"/>
        <v>Q2/1990</v>
      </c>
      <c r="P128" s="5" t="e">
        <v>#N/A</v>
      </c>
      <c r="Q128" s="5" t="e">
        <v>#N/A</v>
      </c>
      <c r="R128" s="5" t="e">
        <v>#N/A</v>
      </c>
      <c r="S128" s="28" t="e">
        <f t="shared" si="14"/>
        <v>#N/A</v>
      </c>
      <c r="T128" s="28" t="e">
        <f t="shared" si="16"/>
        <v>#N/A</v>
      </c>
      <c r="U128" s="28" t="e">
        <f t="shared" si="17"/>
        <v>#N/A</v>
      </c>
      <c r="V128" s="30" t="e">
        <f t="shared" si="11"/>
        <v>#N/A</v>
      </c>
      <c r="W128" s="30" t="e">
        <f t="shared" si="12"/>
        <v>#N/A</v>
      </c>
      <c r="X128" s="5"/>
      <c r="Y128" s="5"/>
      <c r="AA128" s="4" t="s">
        <v>128</v>
      </c>
      <c r="AB128" s="5" t="e">
        <v>#N/A</v>
      </c>
      <c r="AF128" s="31">
        <f t="shared" si="15"/>
        <v>174.69269528009477</v>
      </c>
      <c r="AG128" s="5">
        <v>240.84010000000001</v>
      </c>
      <c r="AH128" s="5">
        <v>-1.8591</v>
      </c>
      <c r="AI128" s="5">
        <f t="shared" si="13"/>
        <v>415.53279528009477</v>
      </c>
    </row>
    <row r="129" spans="1:35" x14ac:dyDescent="0.25">
      <c r="A129" s="4" t="s">
        <v>129</v>
      </c>
      <c r="B129" s="1">
        <v>33146</v>
      </c>
      <c r="C129" s="34">
        <v>415.92</v>
      </c>
      <c r="D129" s="34">
        <v>93.144000000000005</v>
      </c>
      <c r="E129" s="34">
        <v>92.796000000000006</v>
      </c>
      <c r="F129" s="34">
        <f t="shared" si="10"/>
        <v>122.64001000394929</v>
      </c>
      <c r="G129" s="34">
        <v>76.466000000000008</v>
      </c>
      <c r="H129" s="34">
        <v>72.179000000000002</v>
      </c>
      <c r="I129" s="34">
        <v>27885</v>
      </c>
      <c r="J129" s="34">
        <v>48.311</v>
      </c>
      <c r="O129" s="25" t="str">
        <f t="shared" ref="O129:O192" si="18">A129</f>
        <v>Q3/1990</v>
      </c>
      <c r="P129" s="5" t="e">
        <v>#N/A</v>
      </c>
      <c r="Q129" s="5" t="e">
        <v>#N/A</v>
      </c>
      <c r="R129" s="5" t="e">
        <v>#N/A</v>
      </c>
      <c r="S129" s="28" t="e">
        <f t="shared" si="14"/>
        <v>#N/A</v>
      </c>
      <c r="T129" s="28" t="e">
        <f t="shared" si="16"/>
        <v>#N/A</v>
      </c>
      <c r="U129" s="28" t="e">
        <f t="shared" si="17"/>
        <v>#N/A</v>
      </c>
      <c r="V129" s="30" t="e">
        <f t="shared" si="11"/>
        <v>#N/A</v>
      </c>
      <c r="W129" s="30" t="e">
        <f t="shared" si="12"/>
        <v>#N/A</v>
      </c>
      <c r="X129" s="5"/>
      <c r="Y129" s="5"/>
      <c r="AA129" s="4" t="s">
        <v>129</v>
      </c>
      <c r="AB129" s="5" t="e">
        <v>#N/A</v>
      </c>
      <c r="AF129" s="31">
        <f t="shared" si="15"/>
        <v>177.73557064435886</v>
      </c>
      <c r="AG129" s="5">
        <v>244.19220000000001</v>
      </c>
      <c r="AH129" s="5">
        <v>6.2995000000000001</v>
      </c>
      <c r="AI129" s="5">
        <f t="shared" si="13"/>
        <v>421.92777064435887</v>
      </c>
    </row>
    <row r="130" spans="1:35" x14ac:dyDescent="0.25">
      <c r="A130" s="4" t="s">
        <v>130</v>
      </c>
      <c r="B130" s="1">
        <v>33238</v>
      </c>
      <c r="C130" s="34">
        <v>392.91700000000003</v>
      </c>
      <c r="D130" s="34">
        <v>91.492000000000004</v>
      </c>
      <c r="E130" s="34">
        <v>92.295000000000002</v>
      </c>
      <c r="F130" s="34">
        <f t="shared" si="10"/>
        <v>125.05254221710726</v>
      </c>
      <c r="G130" s="34">
        <v>76.668000000000006</v>
      </c>
      <c r="H130" s="34">
        <v>66.644000000000005</v>
      </c>
      <c r="I130" s="34">
        <v>27800</v>
      </c>
      <c r="J130" s="34">
        <v>48.243000000000002</v>
      </c>
      <c r="O130" s="25" t="str">
        <f t="shared" si="18"/>
        <v>Q4/1990</v>
      </c>
      <c r="P130" s="5" t="e">
        <v>#N/A</v>
      </c>
      <c r="Q130" s="5" t="e">
        <v>#N/A</v>
      </c>
      <c r="R130" s="5" t="e">
        <v>#N/A</v>
      </c>
      <c r="S130" s="28" t="e">
        <f>S131*(1+AB131/100)^-0.25</f>
        <v>#N/A</v>
      </c>
      <c r="T130" s="28" t="e">
        <f t="shared" si="16"/>
        <v>#N/A</v>
      </c>
      <c r="U130" s="28" t="e">
        <f t="shared" si="17"/>
        <v>#N/A</v>
      </c>
      <c r="V130" s="30" t="e">
        <f t="shared" si="11"/>
        <v>#N/A</v>
      </c>
      <c r="W130" s="30" t="e">
        <f t="shared" si="12"/>
        <v>#N/A</v>
      </c>
      <c r="X130" s="5"/>
      <c r="Y130" s="5"/>
      <c r="AA130" s="4" t="s">
        <v>130</v>
      </c>
      <c r="AB130" s="5" t="e">
        <v>#N/A</v>
      </c>
      <c r="AF130" s="31">
        <f t="shared" si="15"/>
        <v>181.23192382950393</v>
      </c>
      <c r="AG130" s="5">
        <v>249.48870000000002</v>
      </c>
      <c r="AH130" s="5">
        <v>8.6000999999999994</v>
      </c>
      <c r="AI130" s="5">
        <f t="shared" si="13"/>
        <v>430.72062382950395</v>
      </c>
    </row>
    <row r="131" spans="1:35" x14ac:dyDescent="0.25">
      <c r="A131" s="4" t="s">
        <v>131</v>
      </c>
      <c r="B131" s="1">
        <v>33328</v>
      </c>
      <c r="C131" s="34">
        <v>369.48500000000001</v>
      </c>
      <c r="D131" s="34">
        <v>87.882000000000005</v>
      </c>
      <c r="E131" s="34">
        <v>89.817000000000007</v>
      </c>
      <c r="F131" s="34">
        <f t="shared" si="10"/>
        <v>127.55009999999999</v>
      </c>
      <c r="G131" s="34">
        <v>78.097999999999999</v>
      </c>
      <c r="H131" s="34">
        <v>62.198</v>
      </c>
      <c r="I131" s="34">
        <v>27553</v>
      </c>
      <c r="J131" s="34">
        <v>47.688000000000002</v>
      </c>
      <c r="O131" s="25" t="str">
        <f t="shared" si="18"/>
        <v>Q1/1991</v>
      </c>
      <c r="P131" s="5">
        <v>438.26600000000002</v>
      </c>
      <c r="Q131" s="5">
        <v>310.71590000000003</v>
      </c>
      <c r="R131" s="5">
        <v>127.55</v>
      </c>
      <c r="S131" s="28">
        <f t="shared" ref="S131:S194" si="19">P131</f>
        <v>438.26600000000002</v>
      </c>
      <c r="T131" s="28" t="e">
        <f t="shared" si="16"/>
        <v>#N/A</v>
      </c>
      <c r="U131" s="28" t="e">
        <f t="shared" si="17"/>
        <v>#N/A</v>
      </c>
      <c r="V131" s="30">
        <f t="shared" si="11"/>
        <v>127.55009999999999</v>
      </c>
      <c r="W131" s="30">
        <f>R131-V131</f>
        <v>-9.9999999989108801E-5</v>
      </c>
      <c r="X131" s="5"/>
      <c r="Y131" s="5"/>
      <c r="AA131" s="4" t="s">
        <v>131</v>
      </c>
      <c r="AB131" s="5" t="e">
        <v>#N/A</v>
      </c>
      <c r="AF131" s="31">
        <f t="shared" si="15"/>
        <v>184.85150000000002</v>
      </c>
      <c r="AG131" s="5">
        <v>253.4145</v>
      </c>
      <c r="AH131" s="5">
        <v>7.1935000000000002</v>
      </c>
      <c r="AI131" s="5">
        <f t="shared" si="13"/>
        <v>438.26600000000002</v>
      </c>
    </row>
    <row r="132" spans="1:35" x14ac:dyDescent="0.25">
      <c r="A132" s="4" t="s">
        <v>132</v>
      </c>
      <c r="B132" s="1">
        <v>33419</v>
      </c>
      <c r="C132" s="34">
        <v>378.2</v>
      </c>
      <c r="D132" s="34">
        <v>83.778999999999996</v>
      </c>
      <c r="E132" s="34">
        <v>88.481000000000009</v>
      </c>
      <c r="F132" s="34">
        <f t="shared" si="10"/>
        <v>125.56889999999999</v>
      </c>
      <c r="G132" s="34">
        <v>78.915999999999997</v>
      </c>
      <c r="H132" s="34">
        <v>63.170999999999999</v>
      </c>
      <c r="I132" s="34">
        <v>26517</v>
      </c>
      <c r="J132" s="34">
        <v>47.044000000000004</v>
      </c>
      <c r="O132" s="25" t="str">
        <f t="shared" si="18"/>
        <v>Q2/1991</v>
      </c>
      <c r="P132" s="5">
        <v>440.27199999999999</v>
      </c>
      <c r="Q132" s="5">
        <v>314.70310000000001</v>
      </c>
      <c r="R132" s="5">
        <v>125.569</v>
      </c>
      <c r="S132" s="28">
        <f t="shared" si="19"/>
        <v>440.27199999999999</v>
      </c>
      <c r="T132" s="28">
        <f t="shared" si="16"/>
        <v>1.8434600494169562</v>
      </c>
      <c r="U132" s="28">
        <f t="shared" si="17"/>
        <v>1.6004941695624275E-4</v>
      </c>
      <c r="V132" s="30">
        <f t="shared" si="11"/>
        <v>125.56889999999999</v>
      </c>
      <c r="W132" s="30">
        <f t="shared" ref="W132:W195" si="20">R132-V132</f>
        <v>1.0000000001753051E-4</v>
      </c>
      <c r="X132" s="5"/>
      <c r="Y132" s="5"/>
      <c r="AA132" s="4" t="s">
        <v>132</v>
      </c>
      <c r="AB132" s="5">
        <v>1.8432999999999999</v>
      </c>
      <c r="AC132" s="28">
        <f t="shared" ref="AC132:AC195" si="21">100*((P132/P131)^4-1)</f>
        <v>1.8434600494169562</v>
      </c>
      <c r="AD132" s="28">
        <f>AB132-AC132</f>
        <v>-1.6004941695624275E-4</v>
      </c>
      <c r="AF132" s="31">
        <f t="shared" si="15"/>
        <v>185.02449999999999</v>
      </c>
      <c r="AG132" s="5">
        <v>255.2475</v>
      </c>
      <c r="AH132" s="5">
        <v>1.4902</v>
      </c>
      <c r="AI132" s="5">
        <f t="shared" si="13"/>
        <v>440.27199999999999</v>
      </c>
    </row>
    <row r="133" spans="1:35" x14ac:dyDescent="0.25">
      <c r="A133" s="4" t="s">
        <v>133</v>
      </c>
      <c r="B133" s="1">
        <v>33511</v>
      </c>
      <c r="C133" s="34">
        <v>393.91700000000003</v>
      </c>
      <c r="D133" s="34">
        <v>81.552999999999997</v>
      </c>
      <c r="E133" s="34">
        <v>87.7</v>
      </c>
      <c r="F133" s="34">
        <f t="shared" si="10"/>
        <v>124.8381</v>
      </c>
      <c r="G133" s="34">
        <v>79.488</v>
      </c>
      <c r="H133" s="34">
        <v>64.94</v>
      </c>
      <c r="I133" s="34">
        <v>25076</v>
      </c>
      <c r="J133" s="34">
        <v>46.066000000000003</v>
      </c>
      <c r="O133" s="25" t="str">
        <f t="shared" si="18"/>
        <v>Q3/1991</v>
      </c>
      <c r="P133" s="5">
        <v>445.23700000000002</v>
      </c>
      <c r="Q133" s="5">
        <v>320.39890000000003</v>
      </c>
      <c r="R133" s="5">
        <v>124.83800000000001</v>
      </c>
      <c r="S133" s="28">
        <f t="shared" si="19"/>
        <v>445.23700000000002</v>
      </c>
      <c r="T133" s="28">
        <f t="shared" si="16"/>
        <v>4.587727172668643</v>
      </c>
      <c r="U133" s="28">
        <f t="shared" si="17"/>
        <v>6.2717266864265042E-4</v>
      </c>
      <c r="V133" s="30">
        <f t="shared" si="11"/>
        <v>124.8381</v>
      </c>
      <c r="W133" s="30">
        <f t="shared" si="20"/>
        <v>-9.9999999989108801E-5</v>
      </c>
      <c r="X133" s="5"/>
      <c r="Y133" s="5"/>
      <c r="AA133" s="4" t="s">
        <v>133</v>
      </c>
      <c r="AB133" s="5">
        <v>4.5871000000000004</v>
      </c>
      <c r="AC133" s="28">
        <f t="shared" si="21"/>
        <v>4.587727172668643</v>
      </c>
      <c r="AD133" s="28">
        <f t="shared" ref="AD133:AD196" si="22">AB133-AC133</f>
        <v>-6.2717266864265042E-4</v>
      </c>
      <c r="AF133" s="31">
        <f t="shared" si="15"/>
        <v>188.44670000000002</v>
      </c>
      <c r="AG133" s="5">
        <v>256.7903</v>
      </c>
      <c r="AH133" s="5">
        <v>2.8996</v>
      </c>
      <c r="AI133" s="5">
        <f t="shared" si="13"/>
        <v>445.23700000000002</v>
      </c>
    </row>
    <row r="134" spans="1:35" x14ac:dyDescent="0.25">
      <c r="A134" s="4" t="s">
        <v>134</v>
      </c>
      <c r="B134" s="1">
        <v>33603</v>
      </c>
      <c r="C134" s="34">
        <v>402.49</v>
      </c>
      <c r="D134" s="34">
        <v>81.527000000000001</v>
      </c>
      <c r="E134" s="34">
        <v>84.826000000000008</v>
      </c>
      <c r="F134" s="34">
        <f t="shared" si="10"/>
        <v>132.31709999999998</v>
      </c>
      <c r="G134" s="34">
        <v>79.819000000000003</v>
      </c>
      <c r="H134" s="34">
        <v>66.790999999999997</v>
      </c>
      <c r="I134" s="34">
        <v>24146</v>
      </c>
      <c r="J134" s="34">
        <v>44.816000000000003</v>
      </c>
      <c r="O134" s="25" t="str">
        <f t="shared" si="18"/>
        <v>Q4/1991</v>
      </c>
      <c r="P134" s="5">
        <v>457.52199999999999</v>
      </c>
      <c r="Q134" s="5">
        <v>325.20490000000001</v>
      </c>
      <c r="R134" s="5">
        <v>132.31700000000001</v>
      </c>
      <c r="S134" s="28">
        <f t="shared" si="19"/>
        <v>457.52199999999999</v>
      </c>
      <c r="T134" s="28">
        <f t="shared" si="16"/>
        <v>11.502071733779818</v>
      </c>
      <c r="U134" s="28">
        <f t="shared" si="17"/>
        <v>-5.2826622018109504E-4</v>
      </c>
      <c r="V134" s="30">
        <f t="shared" si="11"/>
        <v>132.31709999999998</v>
      </c>
      <c r="W134" s="30">
        <f t="shared" si="20"/>
        <v>-9.9999999974897946E-5</v>
      </c>
      <c r="X134" s="5"/>
      <c r="Y134" s="5"/>
      <c r="AA134" s="4" t="s">
        <v>134</v>
      </c>
      <c r="AB134" s="5">
        <v>11.502599999999999</v>
      </c>
      <c r="AC134" s="28">
        <f t="shared" si="21"/>
        <v>11.502071733779818</v>
      </c>
      <c r="AD134" s="28">
        <f t="shared" si="22"/>
        <v>5.2826622018109504E-4</v>
      </c>
      <c r="AF134" s="31">
        <f t="shared" si="15"/>
        <v>195.3417</v>
      </c>
      <c r="AG134" s="5">
        <v>262.18029999999999</v>
      </c>
      <c r="AH134" s="5">
        <v>11.388299999999999</v>
      </c>
      <c r="AI134" s="5">
        <f t="shared" si="13"/>
        <v>457.52199999999999</v>
      </c>
    </row>
    <row r="135" spans="1:35" x14ac:dyDescent="0.25">
      <c r="A135" s="4" t="s">
        <v>135</v>
      </c>
      <c r="B135" s="1">
        <v>33694</v>
      </c>
      <c r="C135" s="34">
        <v>423.06400000000002</v>
      </c>
      <c r="D135" s="34">
        <v>82.475000000000009</v>
      </c>
      <c r="E135" s="34">
        <v>85.552000000000007</v>
      </c>
      <c r="F135" s="34">
        <f t="shared" ref="F135:F198" si="23">IF(ISNUMBER(V135),V135,F136/(AF136/AF135))</f>
        <v>139.9606</v>
      </c>
      <c r="G135" s="34">
        <v>79.635999999999996</v>
      </c>
      <c r="H135" s="34">
        <v>68.551000000000002</v>
      </c>
      <c r="I135" s="34">
        <v>24104</v>
      </c>
      <c r="J135" s="34">
        <v>46.655999999999999</v>
      </c>
      <c r="O135" s="25" t="str">
        <f t="shared" si="18"/>
        <v>Q1/1992</v>
      </c>
      <c r="P135" s="5">
        <v>467.3</v>
      </c>
      <c r="Q135" s="5">
        <v>327.33940000000001</v>
      </c>
      <c r="R135" s="5">
        <v>139.96100000000001</v>
      </c>
      <c r="S135" s="28">
        <f t="shared" si="19"/>
        <v>467.3</v>
      </c>
      <c r="T135" s="28">
        <f t="shared" si="16"/>
        <v>8.8266338466979057</v>
      </c>
      <c r="U135" s="28">
        <f t="shared" si="17"/>
        <v>-1.6615330209468482E-4</v>
      </c>
      <c r="V135" s="30">
        <f t="shared" ref="V135:V198" si="24">S135-Q135</f>
        <v>139.9606</v>
      </c>
      <c r="W135" s="30">
        <f t="shared" si="20"/>
        <v>4.0000000001327862E-4</v>
      </c>
      <c r="X135" s="5"/>
      <c r="Y135" s="5"/>
      <c r="AA135" s="4" t="s">
        <v>135</v>
      </c>
      <c r="AB135" s="5">
        <v>8.8268000000000004</v>
      </c>
      <c r="AC135" s="28">
        <f t="shared" si="21"/>
        <v>8.8266338466979057</v>
      </c>
      <c r="AD135" s="28">
        <f t="shared" si="22"/>
        <v>1.6615330209468482E-4</v>
      </c>
      <c r="AF135" s="31">
        <f t="shared" si="15"/>
        <v>199.61160000000001</v>
      </c>
      <c r="AG135" s="5">
        <v>267.6884</v>
      </c>
      <c r="AH135" s="5">
        <v>12.4916</v>
      </c>
      <c r="AI135" s="5">
        <f t="shared" ref="AI135:AI198" si="25">IF(ISNUMBER(P135),P135,AI136*(1+AH136/100)^-0.25)</f>
        <v>467.3</v>
      </c>
    </row>
    <row r="136" spans="1:35" x14ac:dyDescent="0.25">
      <c r="A136" s="4" t="s">
        <v>136</v>
      </c>
      <c r="B136" s="1">
        <v>33785</v>
      </c>
      <c r="C136" s="34">
        <v>439.21000000000004</v>
      </c>
      <c r="D136" s="34">
        <v>80.706000000000003</v>
      </c>
      <c r="E136" s="34">
        <v>83.953000000000003</v>
      </c>
      <c r="F136" s="34">
        <f t="shared" si="23"/>
        <v>138.25200000000001</v>
      </c>
      <c r="G136" s="34">
        <v>79.591999999999999</v>
      </c>
      <c r="H136" s="34">
        <v>67.72</v>
      </c>
      <c r="I136" s="34">
        <v>24659</v>
      </c>
      <c r="J136" s="34">
        <v>45.045999999999999</v>
      </c>
      <c r="O136" s="25" t="str">
        <f t="shared" si="18"/>
        <v>Q2/1992</v>
      </c>
      <c r="P136" s="5">
        <v>463.69</v>
      </c>
      <c r="Q136" s="5">
        <v>325.43799999999999</v>
      </c>
      <c r="R136" s="5">
        <v>138.25200000000001</v>
      </c>
      <c r="S136" s="28">
        <f t="shared" si="19"/>
        <v>463.69</v>
      </c>
      <c r="T136" s="28">
        <f t="shared" si="16"/>
        <v>-3.0544685684222861</v>
      </c>
      <c r="U136" s="28">
        <f t="shared" si="17"/>
        <v>3.3143157771409193E-4</v>
      </c>
      <c r="V136" s="30">
        <f t="shared" si="24"/>
        <v>138.25200000000001</v>
      </c>
      <c r="W136" s="30">
        <f t="shared" si="20"/>
        <v>0</v>
      </c>
      <c r="X136" s="5"/>
      <c r="Y136" s="5"/>
      <c r="AA136" s="4" t="s">
        <v>136</v>
      </c>
      <c r="AB136" s="5">
        <v>-3.0548000000000002</v>
      </c>
      <c r="AC136" s="28">
        <f t="shared" si="21"/>
        <v>-3.0544685684222861</v>
      </c>
      <c r="AD136" s="28">
        <f t="shared" si="22"/>
        <v>-3.3143157771409193E-4</v>
      </c>
      <c r="AF136" s="31">
        <f t="shared" ref="AF136:AF199" si="26">AI136-AG136</f>
        <v>198.83640000000003</v>
      </c>
      <c r="AG136" s="5">
        <v>264.85359999999997</v>
      </c>
      <c r="AH136" s="5">
        <v>-3.3614000000000002</v>
      </c>
      <c r="AI136" s="5">
        <f t="shared" si="25"/>
        <v>463.69</v>
      </c>
    </row>
    <row r="137" spans="1:35" x14ac:dyDescent="0.25">
      <c r="A137" s="4" t="s">
        <v>137</v>
      </c>
      <c r="B137" s="1">
        <v>33877</v>
      </c>
      <c r="C137" s="34">
        <v>440.35300000000001</v>
      </c>
      <c r="D137" s="34">
        <v>83.251999999999995</v>
      </c>
      <c r="E137" s="34">
        <v>83.444000000000003</v>
      </c>
      <c r="F137" s="34">
        <f t="shared" si="23"/>
        <v>135.26310000000001</v>
      </c>
      <c r="G137" s="34">
        <v>79.135000000000005</v>
      </c>
      <c r="H137" s="34">
        <v>69.733000000000004</v>
      </c>
      <c r="I137" s="34">
        <v>24481</v>
      </c>
      <c r="J137" s="34">
        <v>44.334000000000003</v>
      </c>
      <c r="O137" s="25" t="str">
        <f t="shared" si="18"/>
        <v>Q3/1992</v>
      </c>
      <c r="P137" s="5">
        <v>454.06200000000001</v>
      </c>
      <c r="Q137" s="5">
        <v>318.7989</v>
      </c>
      <c r="R137" s="5">
        <v>135.26300000000001</v>
      </c>
      <c r="S137" s="28">
        <f t="shared" si="19"/>
        <v>454.06200000000001</v>
      </c>
      <c r="T137" s="28">
        <f t="shared" ref="T137:T200" si="27">100*((S137/S136)^4-1)</f>
        <v>-8.0504281803511102</v>
      </c>
      <c r="U137" s="28">
        <f t="shared" ref="U137:U200" si="28">T137-AB137</f>
        <v>-1.2818035111017423E-4</v>
      </c>
      <c r="V137" s="30">
        <f t="shared" si="24"/>
        <v>135.26310000000001</v>
      </c>
      <c r="W137" s="30">
        <f t="shared" si="20"/>
        <v>-1.0000000000331966E-4</v>
      </c>
      <c r="X137" s="5"/>
      <c r="Y137" s="5"/>
      <c r="AA137" s="4" t="s">
        <v>137</v>
      </c>
      <c r="AB137" s="5">
        <v>-8.0503</v>
      </c>
      <c r="AC137" s="28">
        <f t="shared" si="21"/>
        <v>-8.0504281803511102</v>
      </c>
      <c r="AD137" s="28">
        <f t="shared" si="22"/>
        <v>1.2818035111017423E-4</v>
      </c>
      <c r="AF137" s="31">
        <f t="shared" si="26"/>
        <v>197.59350000000001</v>
      </c>
      <c r="AG137" s="5">
        <v>256.46850000000001</v>
      </c>
      <c r="AH137" s="5">
        <v>-9.3180999999999994</v>
      </c>
      <c r="AI137" s="5">
        <f t="shared" si="25"/>
        <v>454.06200000000001</v>
      </c>
    </row>
    <row r="138" spans="1:35" x14ac:dyDescent="0.25">
      <c r="A138" s="4" t="s">
        <v>138</v>
      </c>
      <c r="B138" s="1">
        <v>33969</v>
      </c>
      <c r="C138" s="34">
        <v>455.21199999999999</v>
      </c>
      <c r="D138" s="34">
        <v>78.977000000000004</v>
      </c>
      <c r="E138" s="34">
        <v>82.088000000000008</v>
      </c>
      <c r="F138" s="34">
        <f t="shared" si="23"/>
        <v>144.35669999999999</v>
      </c>
      <c r="G138" s="34">
        <v>78.67</v>
      </c>
      <c r="H138" s="34">
        <v>69.061999999999998</v>
      </c>
      <c r="I138" s="34">
        <v>24171</v>
      </c>
      <c r="J138" s="34">
        <v>43.859000000000002</v>
      </c>
      <c r="O138" s="25" t="str">
        <f t="shared" si="18"/>
        <v>Q4/1992</v>
      </c>
      <c r="P138" s="5">
        <v>453.51</v>
      </c>
      <c r="Q138" s="5">
        <v>309.1533</v>
      </c>
      <c r="R138" s="5">
        <v>144.357</v>
      </c>
      <c r="S138" s="28">
        <f t="shared" si="19"/>
        <v>453.51</v>
      </c>
      <c r="T138" s="28">
        <f t="shared" si="27"/>
        <v>-0.48539117719158531</v>
      </c>
      <c r="U138" s="28">
        <f t="shared" si="28"/>
        <v>-3.9117719158532349E-4</v>
      </c>
      <c r="V138" s="30">
        <f t="shared" si="24"/>
        <v>144.35669999999999</v>
      </c>
      <c r="W138" s="30">
        <f t="shared" si="20"/>
        <v>3.0000000000995897E-4</v>
      </c>
      <c r="X138" s="5"/>
      <c r="Y138" s="5"/>
      <c r="AA138" s="4" t="s">
        <v>138</v>
      </c>
      <c r="AB138" s="5">
        <v>-0.48499999999999999</v>
      </c>
      <c r="AC138" s="28">
        <f t="shared" si="21"/>
        <v>-0.48539117719158531</v>
      </c>
      <c r="AD138" s="28">
        <f t="shared" si="22"/>
        <v>3.9117719158532349E-4</v>
      </c>
      <c r="AF138" s="31">
        <f t="shared" si="26"/>
        <v>202.95959999999999</v>
      </c>
      <c r="AG138" s="5">
        <v>250.5504</v>
      </c>
      <c r="AH138" s="5">
        <v>0.36880000000000002</v>
      </c>
      <c r="AI138" s="5">
        <f t="shared" si="25"/>
        <v>453.51</v>
      </c>
    </row>
    <row r="139" spans="1:35" x14ac:dyDescent="0.25">
      <c r="A139" s="4" t="s">
        <v>139</v>
      </c>
      <c r="B139" s="1">
        <v>34059</v>
      </c>
      <c r="C139" s="34">
        <v>457.35500000000002</v>
      </c>
      <c r="D139" s="34">
        <v>80.62</v>
      </c>
      <c r="E139" s="34">
        <v>81.02</v>
      </c>
      <c r="F139" s="34">
        <f t="shared" si="23"/>
        <v>143.88499999999999</v>
      </c>
      <c r="G139" s="34">
        <v>78.5</v>
      </c>
      <c r="H139" s="34">
        <v>66.061999999999998</v>
      </c>
      <c r="I139" s="34">
        <v>23644</v>
      </c>
      <c r="J139" s="34">
        <v>43.494999999999997</v>
      </c>
      <c r="O139" s="25" t="str">
        <f t="shared" si="18"/>
        <v>Q1/1993</v>
      </c>
      <c r="P139" s="5">
        <v>444.29599999999999</v>
      </c>
      <c r="Q139" s="5">
        <v>300.411</v>
      </c>
      <c r="R139" s="5">
        <v>143.88499999999999</v>
      </c>
      <c r="S139" s="28">
        <f t="shared" si="19"/>
        <v>444.29599999999999</v>
      </c>
      <c r="T139" s="28">
        <f t="shared" si="27"/>
        <v>-7.8825002113654064</v>
      </c>
      <c r="U139" s="28">
        <f t="shared" si="28"/>
        <v>-2.1136540606647714E-7</v>
      </c>
      <c r="V139" s="30">
        <f t="shared" si="24"/>
        <v>143.88499999999999</v>
      </c>
      <c r="W139" s="30">
        <f t="shared" si="20"/>
        <v>0</v>
      </c>
      <c r="X139" s="5"/>
      <c r="Y139" s="5"/>
      <c r="AA139" s="4" t="s">
        <v>139</v>
      </c>
      <c r="AB139" s="5">
        <v>-7.8825000000000003</v>
      </c>
      <c r="AC139" s="28">
        <f t="shared" si="21"/>
        <v>-7.8825002113654064</v>
      </c>
      <c r="AD139" s="28">
        <f t="shared" si="22"/>
        <v>2.1136540606647714E-7</v>
      </c>
      <c r="AF139" s="31">
        <f t="shared" si="26"/>
        <v>200.4462</v>
      </c>
      <c r="AG139" s="5">
        <v>243.84979999999999</v>
      </c>
      <c r="AH139" s="5">
        <v>-8.0533999999999999</v>
      </c>
      <c r="AI139" s="5">
        <f t="shared" si="25"/>
        <v>444.29599999999999</v>
      </c>
    </row>
    <row r="140" spans="1:35" x14ac:dyDescent="0.25">
      <c r="A140" s="4" t="s">
        <v>140</v>
      </c>
      <c r="B140" s="1">
        <v>34150</v>
      </c>
      <c r="C140" s="34">
        <v>462.642</v>
      </c>
      <c r="D140" s="34">
        <v>85.533000000000001</v>
      </c>
      <c r="E140" s="34">
        <v>79.876000000000005</v>
      </c>
      <c r="F140" s="34">
        <f t="shared" si="23"/>
        <v>143.36110000000002</v>
      </c>
      <c r="G140" s="34">
        <v>77.989000000000004</v>
      </c>
      <c r="H140" s="34">
        <v>66.079000000000008</v>
      </c>
      <c r="I140" s="34">
        <v>23895</v>
      </c>
      <c r="J140" s="34">
        <v>43.608000000000004</v>
      </c>
      <c r="O140" s="25" t="str">
        <f t="shared" si="18"/>
        <v>Q2/1993</v>
      </c>
      <c r="P140" s="5">
        <v>438.53000000000003</v>
      </c>
      <c r="Q140" s="5">
        <v>295.16890000000001</v>
      </c>
      <c r="R140" s="5">
        <v>143.36099999999999</v>
      </c>
      <c r="S140" s="28">
        <f t="shared" si="19"/>
        <v>438.53000000000003</v>
      </c>
      <c r="T140" s="28">
        <f t="shared" si="27"/>
        <v>-5.0909508000550829</v>
      </c>
      <c r="U140" s="28">
        <f t="shared" si="28"/>
        <v>6.4919994491674515E-4</v>
      </c>
      <c r="V140" s="30">
        <f t="shared" si="24"/>
        <v>143.36110000000002</v>
      </c>
      <c r="W140" s="30">
        <f t="shared" si="20"/>
        <v>-1.0000000003174137E-4</v>
      </c>
      <c r="X140" s="5"/>
      <c r="Y140" s="5"/>
      <c r="AA140" s="4" t="s">
        <v>140</v>
      </c>
      <c r="AB140" s="5">
        <v>-5.0915999999999997</v>
      </c>
      <c r="AC140" s="28">
        <f t="shared" si="21"/>
        <v>-5.0909508000550829</v>
      </c>
      <c r="AD140" s="28">
        <f t="shared" si="22"/>
        <v>-6.4919994491674515E-4</v>
      </c>
      <c r="AF140" s="31">
        <f t="shared" si="26"/>
        <v>199.27520000000004</v>
      </c>
      <c r="AG140" s="5">
        <v>239.25479999999999</v>
      </c>
      <c r="AH140" s="5">
        <v>-4.8357000000000001</v>
      </c>
      <c r="AI140" s="5">
        <f t="shared" si="25"/>
        <v>438.53000000000003</v>
      </c>
    </row>
    <row r="141" spans="1:35" x14ac:dyDescent="0.25">
      <c r="A141" s="4" t="s">
        <v>141</v>
      </c>
      <c r="B141" s="1">
        <v>34242</v>
      </c>
      <c r="C141" s="34">
        <v>478.64400000000001</v>
      </c>
      <c r="D141" s="34">
        <v>86.631</v>
      </c>
      <c r="E141" s="34">
        <v>79.316000000000003</v>
      </c>
      <c r="F141" s="34">
        <f t="shared" si="23"/>
        <v>146.47059999999999</v>
      </c>
      <c r="G141" s="34">
        <v>77.900000000000006</v>
      </c>
      <c r="H141" s="34">
        <v>66.290999999999997</v>
      </c>
      <c r="I141" s="34">
        <v>24891</v>
      </c>
      <c r="J141" s="34">
        <v>43.256</v>
      </c>
      <c r="O141" s="25" t="str">
        <f t="shared" si="18"/>
        <v>Q3/1993</v>
      </c>
      <c r="P141" s="5">
        <v>441.68900000000002</v>
      </c>
      <c r="Q141" s="5">
        <v>295.21840000000003</v>
      </c>
      <c r="R141" s="5">
        <v>146.47</v>
      </c>
      <c r="S141" s="28">
        <f t="shared" si="19"/>
        <v>441.68900000000002</v>
      </c>
      <c r="T141" s="28">
        <f t="shared" si="27"/>
        <v>2.9127298364183929</v>
      </c>
      <c r="U141" s="28">
        <f t="shared" si="28"/>
        <v>-1.7016358160715228E-4</v>
      </c>
      <c r="V141" s="30">
        <f t="shared" si="24"/>
        <v>146.47059999999999</v>
      </c>
      <c r="W141" s="30">
        <f t="shared" si="20"/>
        <v>-5.9999999999149622E-4</v>
      </c>
      <c r="X141" s="5"/>
      <c r="Y141" s="5"/>
      <c r="AA141" s="4" t="s">
        <v>141</v>
      </c>
      <c r="AB141" s="5">
        <v>2.9129</v>
      </c>
      <c r="AC141" s="28">
        <f t="shared" si="21"/>
        <v>2.9127298364183929</v>
      </c>
      <c r="AD141" s="28">
        <f t="shared" si="22"/>
        <v>1.7016358160715228E-4</v>
      </c>
      <c r="AF141" s="31">
        <f t="shared" si="26"/>
        <v>204.43190000000001</v>
      </c>
      <c r="AG141" s="5">
        <v>237.25710000000001</v>
      </c>
      <c r="AH141" s="5">
        <v>2.3449</v>
      </c>
      <c r="AI141" s="5">
        <f t="shared" si="25"/>
        <v>441.68900000000002</v>
      </c>
    </row>
    <row r="142" spans="1:35" x14ac:dyDescent="0.25">
      <c r="A142" s="4" t="s">
        <v>142</v>
      </c>
      <c r="B142" s="1">
        <v>34334</v>
      </c>
      <c r="C142" s="34">
        <v>502.791</v>
      </c>
      <c r="D142" s="34">
        <v>92.137</v>
      </c>
      <c r="E142" s="34">
        <v>79.828000000000003</v>
      </c>
      <c r="F142" s="34">
        <f t="shared" si="23"/>
        <v>150.03779999999995</v>
      </c>
      <c r="G142" s="34">
        <v>78.257999999999996</v>
      </c>
      <c r="H142" s="34">
        <v>66.619</v>
      </c>
      <c r="I142" s="34">
        <v>26466</v>
      </c>
      <c r="J142" s="34">
        <v>43.965000000000003</v>
      </c>
      <c r="O142" s="25" t="str">
        <f t="shared" si="18"/>
        <v>Q4/1993</v>
      </c>
      <c r="P142" s="5">
        <v>435.07</v>
      </c>
      <c r="Q142" s="5">
        <v>285.03220000000005</v>
      </c>
      <c r="R142" s="5">
        <v>150.03700000000001</v>
      </c>
      <c r="S142" s="28">
        <f t="shared" si="19"/>
        <v>435.07</v>
      </c>
      <c r="T142" s="28">
        <f t="shared" si="27"/>
        <v>-5.8608620642758176</v>
      </c>
      <c r="U142" s="28">
        <f t="shared" si="28"/>
        <v>2.3793572418284725E-4</v>
      </c>
      <c r="V142" s="30">
        <f t="shared" si="24"/>
        <v>150.03779999999995</v>
      </c>
      <c r="W142" s="30">
        <f t="shared" si="20"/>
        <v>-7.9999999994129212E-4</v>
      </c>
      <c r="X142" s="5"/>
      <c r="Y142" s="5"/>
      <c r="AA142" s="4" t="s">
        <v>142</v>
      </c>
      <c r="AB142" s="5">
        <v>-5.8611000000000004</v>
      </c>
      <c r="AC142" s="28">
        <f t="shared" si="21"/>
        <v>-5.8608620642758176</v>
      </c>
      <c r="AD142" s="28">
        <f t="shared" si="22"/>
        <v>-2.3793572418284725E-4</v>
      </c>
      <c r="AF142" s="31">
        <f t="shared" si="26"/>
        <v>204.70949999999999</v>
      </c>
      <c r="AG142" s="5">
        <v>230.3605</v>
      </c>
      <c r="AH142" s="5">
        <v>-5.3518999999999997</v>
      </c>
      <c r="AI142" s="5">
        <f t="shared" si="25"/>
        <v>435.07</v>
      </c>
    </row>
    <row r="143" spans="1:35" x14ac:dyDescent="0.25">
      <c r="A143" s="4" t="s">
        <v>143</v>
      </c>
      <c r="B143" s="1">
        <v>34424</v>
      </c>
      <c r="C143" s="34">
        <v>512.649</v>
      </c>
      <c r="D143" s="34">
        <v>86.281000000000006</v>
      </c>
      <c r="E143" s="34">
        <v>81.331000000000003</v>
      </c>
      <c r="F143" s="34">
        <f t="shared" si="23"/>
        <v>158.77350000000001</v>
      </c>
      <c r="G143" s="34">
        <v>77.825000000000003</v>
      </c>
      <c r="H143" s="34">
        <v>69.372</v>
      </c>
      <c r="I143" s="34">
        <v>24863</v>
      </c>
      <c r="J143" s="34">
        <v>43.160000000000004</v>
      </c>
      <c r="O143" s="25" t="str">
        <f t="shared" si="18"/>
        <v>Q1/1994</v>
      </c>
      <c r="P143" s="5">
        <v>448.834</v>
      </c>
      <c r="Q143" s="5">
        <v>290.06049999999999</v>
      </c>
      <c r="R143" s="5">
        <v>158.773</v>
      </c>
      <c r="S143" s="28">
        <f t="shared" si="19"/>
        <v>448.834</v>
      </c>
      <c r="T143" s="28">
        <f t="shared" si="27"/>
        <v>13.267793714853093</v>
      </c>
      <c r="U143" s="28">
        <f t="shared" si="28"/>
        <v>-3.0628514690711484E-4</v>
      </c>
      <c r="V143" s="30">
        <f t="shared" si="24"/>
        <v>158.77350000000001</v>
      </c>
      <c r="W143" s="30">
        <f t="shared" si="20"/>
        <v>-5.0000000001659828E-4</v>
      </c>
      <c r="X143" s="5"/>
      <c r="Y143" s="5"/>
      <c r="AA143" s="4" t="s">
        <v>143</v>
      </c>
      <c r="AB143" s="5">
        <v>13.2681</v>
      </c>
      <c r="AC143" s="28">
        <f t="shared" si="21"/>
        <v>13.267793714853093</v>
      </c>
      <c r="AD143" s="28">
        <f t="shared" si="22"/>
        <v>3.0628514690711484E-4</v>
      </c>
      <c r="AF143" s="31">
        <f t="shared" si="26"/>
        <v>213.2595</v>
      </c>
      <c r="AG143" s="5">
        <v>235.5745</v>
      </c>
      <c r="AH143" s="5">
        <v>14.7941</v>
      </c>
      <c r="AI143" s="5">
        <f t="shared" si="25"/>
        <v>448.834</v>
      </c>
    </row>
    <row r="144" spans="1:35" x14ac:dyDescent="0.25">
      <c r="A144" s="4" t="s">
        <v>144</v>
      </c>
      <c r="B144" s="1">
        <v>34515</v>
      </c>
      <c r="C144" s="34">
        <v>529.93799999999999</v>
      </c>
      <c r="D144" s="34">
        <v>84.635999999999996</v>
      </c>
      <c r="E144" s="34">
        <v>82.65</v>
      </c>
      <c r="F144" s="34">
        <f t="shared" si="23"/>
        <v>163.97309999999999</v>
      </c>
      <c r="G144" s="34">
        <v>77.521000000000001</v>
      </c>
      <c r="H144" s="34">
        <v>70.738</v>
      </c>
      <c r="I144" s="34">
        <v>26056</v>
      </c>
      <c r="J144" s="34">
        <v>43.969000000000001</v>
      </c>
      <c r="O144" s="25" t="str">
        <f t="shared" si="18"/>
        <v>Q2/1994</v>
      </c>
      <c r="P144" s="5">
        <v>454.40000000000003</v>
      </c>
      <c r="Q144" s="5">
        <v>290.42690000000005</v>
      </c>
      <c r="R144" s="5">
        <v>163.97300000000001</v>
      </c>
      <c r="S144" s="28">
        <f t="shared" si="19"/>
        <v>454.40000000000003</v>
      </c>
      <c r="T144" s="28">
        <f t="shared" si="27"/>
        <v>5.0534449260169811</v>
      </c>
      <c r="U144" s="28">
        <f t="shared" si="28"/>
        <v>-5.5507398301912758E-4</v>
      </c>
      <c r="V144" s="30">
        <f t="shared" si="24"/>
        <v>163.97309999999999</v>
      </c>
      <c r="W144" s="30">
        <f t="shared" si="20"/>
        <v>-9.9999999974897946E-5</v>
      </c>
      <c r="X144" s="5"/>
      <c r="Y144" s="5"/>
      <c r="AA144" s="4" t="s">
        <v>144</v>
      </c>
      <c r="AB144" s="5">
        <v>5.0540000000000003</v>
      </c>
      <c r="AC144" s="28">
        <f t="shared" si="21"/>
        <v>5.0534449260169811</v>
      </c>
      <c r="AD144" s="28">
        <f t="shared" si="22"/>
        <v>5.5507398301912758E-4</v>
      </c>
      <c r="AF144" s="31">
        <f t="shared" si="26"/>
        <v>217.62000000000003</v>
      </c>
      <c r="AG144" s="5">
        <v>236.78</v>
      </c>
      <c r="AH144" s="5">
        <v>6.1032000000000002</v>
      </c>
      <c r="AI144" s="5">
        <f t="shared" si="25"/>
        <v>454.40000000000003</v>
      </c>
    </row>
    <row r="145" spans="1:35" x14ac:dyDescent="0.25">
      <c r="A145" s="4" t="s">
        <v>145</v>
      </c>
      <c r="B145" s="1">
        <v>34607</v>
      </c>
      <c r="C145" s="34">
        <v>524.36500000000001</v>
      </c>
      <c r="D145" s="34">
        <v>82.878</v>
      </c>
      <c r="E145" s="34">
        <v>83.879000000000005</v>
      </c>
      <c r="F145" s="34">
        <f t="shared" si="23"/>
        <v>162.9316</v>
      </c>
      <c r="G145" s="34">
        <v>77.287000000000006</v>
      </c>
      <c r="H145" s="34">
        <v>69.191000000000003</v>
      </c>
      <c r="I145" s="34">
        <v>28431</v>
      </c>
      <c r="J145" s="34">
        <v>44.587000000000003</v>
      </c>
      <c r="O145" s="25" t="str">
        <f t="shared" si="18"/>
        <v>Q3/1994</v>
      </c>
      <c r="P145" s="5">
        <v>456.40600000000001</v>
      </c>
      <c r="Q145" s="5">
        <v>293.4744</v>
      </c>
      <c r="R145" s="5">
        <v>162.93200000000002</v>
      </c>
      <c r="S145" s="28">
        <f t="shared" si="19"/>
        <v>456.40600000000001</v>
      </c>
      <c r="T145" s="28">
        <f t="shared" si="27"/>
        <v>1.7775728056619755</v>
      </c>
      <c r="U145" s="28">
        <f t="shared" si="28"/>
        <v>7.2805661975428038E-5</v>
      </c>
      <c r="V145" s="30">
        <f t="shared" si="24"/>
        <v>162.9316</v>
      </c>
      <c r="W145" s="30">
        <f t="shared" si="20"/>
        <v>4.0000000001327862E-4</v>
      </c>
      <c r="X145" s="5"/>
      <c r="Y145" s="5"/>
      <c r="AA145" s="4" t="s">
        <v>145</v>
      </c>
      <c r="AB145" s="5">
        <v>1.7775000000000001</v>
      </c>
      <c r="AC145" s="28">
        <f t="shared" si="21"/>
        <v>1.7775728056619755</v>
      </c>
      <c r="AD145" s="28">
        <f t="shared" si="22"/>
        <v>-7.2805661975428038E-5</v>
      </c>
      <c r="AF145" s="31">
        <f t="shared" si="26"/>
        <v>217.8586</v>
      </c>
      <c r="AG145" s="5">
        <v>238.54740000000001</v>
      </c>
      <c r="AH145" s="5">
        <v>2.2081</v>
      </c>
      <c r="AI145" s="5">
        <f t="shared" si="25"/>
        <v>456.40600000000001</v>
      </c>
    </row>
    <row r="146" spans="1:35" x14ac:dyDescent="0.25">
      <c r="A146" s="4" t="s">
        <v>146</v>
      </c>
      <c r="B146" s="1">
        <v>34699</v>
      </c>
      <c r="C146" s="34">
        <v>517.65</v>
      </c>
      <c r="D146" s="34">
        <v>81.591000000000008</v>
      </c>
      <c r="E146" s="34">
        <v>84.951000000000008</v>
      </c>
      <c r="F146" s="34">
        <f t="shared" si="23"/>
        <v>168.90659999999997</v>
      </c>
      <c r="G146" s="34">
        <v>77.653999999999996</v>
      </c>
      <c r="H146" s="34">
        <v>66.116</v>
      </c>
      <c r="I146" s="34">
        <v>27109</v>
      </c>
      <c r="J146" s="34">
        <v>45.201999999999998</v>
      </c>
      <c r="O146" s="25" t="str">
        <f t="shared" si="18"/>
        <v>Q4/1994</v>
      </c>
      <c r="P146" s="5">
        <v>466.23599999999999</v>
      </c>
      <c r="Q146" s="5">
        <v>297.32940000000002</v>
      </c>
      <c r="R146" s="5">
        <v>168.90600000000001</v>
      </c>
      <c r="S146" s="28">
        <f t="shared" si="19"/>
        <v>466.23599999999999</v>
      </c>
      <c r="T146" s="28">
        <f t="shared" si="27"/>
        <v>8.8974815839836019</v>
      </c>
      <c r="U146" s="28">
        <f t="shared" si="28"/>
        <v>7.815839836027294E-4</v>
      </c>
      <c r="V146" s="30">
        <f t="shared" si="24"/>
        <v>168.90659999999997</v>
      </c>
      <c r="W146" s="30">
        <f t="shared" si="20"/>
        <v>-5.9999999996307452E-4</v>
      </c>
      <c r="X146" s="5"/>
      <c r="Y146" s="5"/>
      <c r="AA146" s="4" t="s">
        <v>146</v>
      </c>
      <c r="AB146" s="5">
        <v>8.8966999999999992</v>
      </c>
      <c r="AC146" s="28">
        <f t="shared" si="21"/>
        <v>8.8974815839836019</v>
      </c>
      <c r="AD146" s="28">
        <f t="shared" si="22"/>
        <v>-7.815839836027294E-4</v>
      </c>
      <c r="AF146" s="31">
        <f t="shared" si="26"/>
        <v>223.62839999999997</v>
      </c>
      <c r="AG146" s="5">
        <v>242.60760000000002</v>
      </c>
      <c r="AH146" s="5">
        <v>8.8720999999999997</v>
      </c>
      <c r="AI146" s="5">
        <f t="shared" si="25"/>
        <v>466.23599999999999</v>
      </c>
    </row>
    <row r="147" spans="1:35" x14ac:dyDescent="0.25">
      <c r="A147" s="4" t="s">
        <v>147</v>
      </c>
      <c r="B147" s="1">
        <v>34789</v>
      </c>
      <c r="C147" s="34">
        <v>506.077</v>
      </c>
      <c r="D147" s="34">
        <v>80.037000000000006</v>
      </c>
      <c r="E147" s="34">
        <v>85.424999999999997</v>
      </c>
      <c r="F147" s="34">
        <f t="shared" si="23"/>
        <v>163.73759999999999</v>
      </c>
      <c r="G147" s="34">
        <v>77.588999999999999</v>
      </c>
      <c r="H147" s="34">
        <v>61.667999999999999</v>
      </c>
      <c r="I147" s="34">
        <v>26095</v>
      </c>
      <c r="J147" s="34">
        <v>45.64</v>
      </c>
      <c r="O147" s="25" t="str">
        <f t="shared" si="18"/>
        <v>Q1/1995</v>
      </c>
      <c r="P147" s="5">
        <v>454.76400000000001</v>
      </c>
      <c r="Q147" s="5">
        <v>291.02640000000002</v>
      </c>
      <c r="R147" s="5">
        <v>163.738</v>
      </c>
      <c r="S147" s="28">
        <f t="shared" si="19"/>
        <v>454.76400000000001</v>
      </c>
      <c r="T147" s="28">
        <f t="shared" si="27"/>
        <v>-9.4848877022898783</v>
      </c>
      <c r="U147" s="28">
        <f t="shared" si="28"/>
        <v>-3.8770228987772271E-4</v>
      </c>
      <c r="V147" s="30">
        <f t="shared" si="24"/>
        <v>163.73759999999999</v>
      </c>
      <c r="W147" s="30">
        <f t="shared" si="20"/>
        <v>4.0000000001327862E-4</v>
      </c>
      <c r="X147" s="5"/>
      <c r="Y147" s="5"/>
      <c r="AA147" s="4" t="s">
        <v>147</v>
      </c>
      <c r="AB147" s="5">
        <v>-9.4845000000000006</v>
      </c>
      <c r="AC147" s="28">
        <f t="shared" si="21"/>
        <v>-9.4848877022898783</v>
      </c>
      <c r="AD147" s="28">
        <f t="shared" si="22"/>
        <v>3.8770228987772271E-4</v>
      </c>
      <c r="AF147" s="31">
        <f t="shared" si="26"/>
        <v>218.70329999999998</v>
      </c>
      <c r="AG147" s="5">
        <v>236.06070000000003</v>
      </c>
      <c r="AH147" s="5">
        <v>-10.2882</v>
      </c>
      <c r="AI147" s="5">
        <f t="shared" si="25"/>
        <v>454.76400000000001</v>
      </c>
    </row>
    <row r="148" spans="1:35" x14ac:dyDescent="0.25">
      <c r="A148" s="4" t="s">
        <v>148</v>
      </c>
      <c r="B148" s="1">
        <v>34880</v>
      </c>
      <c r="C148" s="34">
        <v>489.93200000000002</v>
      </c>
      <c r="D148" s="34">
        <v>77.936999999999998</v>
      </c>
      <c r="E148" s="34">
        <v>84.909000000000006</v>
      </c>
      <c r="F148" s="34">
        <f t="shared" si="23"/>
        <v>169.23850000000004</v>
      </c>
      <c r="G148" s="34">
        <v>77.381</v>
      </c>
      <c r="H148" s="34">
        <v>58.314999999999998</v>
      </c>
      <c r="I148" s="34">
        <v>25277</v>
      </c>
      <c r="J148" s="34">
        <v>47.375999999999998</v>
      </c>
      <c r="O148" s="25" t="str">
        <f t="shared" si="18"/>
        <v>Q2/1995</v>
      </c>
      <c r="P148" s="5">
        <v>462.78700000000003</v>
      </c>
      <c r="Q148" s="5">
        <v>293.54849999999999</v>
      </c>
      <c r="R148" s="5">
        <v>169.239</v>
      </c>
      <c r="S148" s="28">
        <f t="shared" si="19"/>
        <v>462.78700000000003</v>
      </c>
      <c r="T148" s="28">
        <f t="shared" si="27"/>
        <v>7.2457997482956671</v>
      </c>
      <c r="U148" s="28">
        <f t="shared" si="28"/>
        <v>-2.0025170433335404E-4</v>
      </c>
      <c r="V148" s="30">
        <f t="shared" si="24"/>
        <v>169.23850000000004</v>
      </c>
      <c r="W148" s="30">
        <f t="shared" si="20"/>
        <v>4.9999999995975486E-4</v>
      </c>
      <c r="X148" s="5"/>
      <c r="Y148" s="5"/>
      <c r="AA148" s="4" t="s">
        <v>148</v>
      </c>
      <c r="AB148" s="5">
        <v>7.2460000000000004</v>
      </c>
      <c r="AC148" s="28">
        <f t="shared" si="21"/>
        <v>7.2457997482956671</v>
      </c>
      <c r="AD148" s="28">
        <f t="shared" si="22"/>
        <v>2.0025170433335404E-4</v>
      </c>
      <c r="AF148" s="31">
        <f t="shared" si="26"/>
        <v>223.29280000000003</v>
      </c>
      <c r="AG148" s="5">
        <v>239.49420000000001</v>
      </c>
      <c r="AH148" s="5">
        <v>8.0633999999999997</v>
      </c>
      <c r="AI148" s="5">
        <f t="shared" si="25"/>
        <v>462.78700000000003</v>
      </c>
    </row>
    <row r="149" spans="1:35" x14ac:dyDescent="0.25">
      <c r="A149" s="4" t="s">
        <v>149</v>
      </c>
      <c r="B149" s="1">
        <v>34972</v>
      </c>
      <c r="C149" s="34">
        <v>505.22</v>
      </c>
      <c r="D149" s="34">
        <v>75.632000000000005</v>
      </c>
      <c r="E149" s="34">
        <v>84.614999999999995</v>
      </c>
      <c r="F149" s="34">
        <f t="shared" si="23"/>
        <v>163.37099999999998</v>
      </c>
      <c r="G149" s="34">
        <v>77.741</v>
      </c>
      <c r="H149" s="34">
        <v>57.694000000000003</v>
      </c>
      <c r="I149" s="34">
        <v>24647</v>
      </c>
      <c r="J149" s="34">
        <v>49.1</v>
      </c>
      <c r="O149" s="25" t="str">
        <f t="shared" si="18"/>
        <v>Q3/1995</v>
      </c>
      <c r="P149" s="5">
        <v>457.923</v>
      </c>
      <c r="Q149" s="5">
        <v>294.55200000000002</v>
      </c>
      <c r="R149" s="5">
        <v>163.37100000000001</v>
      </c>
      <c r="S149" s="28">
        <f t="shared" si="19"/>
        <v>457.923</v>
      </c>
      <c r="T149" s="28">
        <f t="shared" si="27"/>
        <v>-4.1382780566811439</v>
      </c>
      <c r="U149" s="28">
        <f t="shared" si="28"/>
        <v>2.1943318856187943E-5</v>
      </c>
      <c r="V149" s="30">
        <f t="shared" si="24"/>
        <v>163.37099999999998</v>
      </c>
      <c r="W149" s="30">
        <f t="shared" si="20"/>
        <v>0</v>
      </c>
      <c r="X149" s="5"/>
      <c r="Y149" s="5"/>
      <c r="AA149" s="4" t="s">
        <v>149</v>
      </c>
      <c r="AB149" s="5">
        <v>-4.1383000000000001</v>
      </c>
      <c r="AC149" s="28">
        <f t="shared" si="21"/>
        <v>-4.1382780566811439</v>
      </c>
      <c r="AD149" s="28">
        <f t="shared" si="22"/>
        <v>-2.1943318856187943E-5</v>
      </c>
      <c r="AF149" s="31">
        <f t="shared" si="26"/>
        <v>218.94039999999998</v>
      </c>
      <c r="AG149" s="5">
        <v>238.98260000000002</v>
      </c>
      <c r="AH149" s="5">
        <v>-4.8821000000000003</v>
      </c>
      <c r="AI149" s="5">
        <f t="shared" si="25"/>
        <v>457.923</v>
      </c>
    </row>
    <row r="150" spans="1:35" x14ac:dyDescent="0.25">
      <c r="A150" s="4" t="s">
        <v>150</v>
      </c>
      <c r="B150" s="1">
        <v>35064</v>
      </c>
      <c r="C150" s="34">
        <v>516.65</v>
      </c>
      <c r="D150" s="34">
        <v>74.829000000000008</v>
      </c>
      <c r="E150" s="34">
        <v>84.082000000000008</v>
      </c>
      <c r="F150" s="34">
        <f t="shared" si="23"/>
        <v>162.30930000000001</v>
      </c>
      <c r="G150" s="34">
        <v>80.212000000000003</v>
      </c>
      <c r="H150" s="34">
        <v>57.9</v>
      </c>
      <c r="I150" s="34">
        <v>25301</v>
      </c>
      <c r="J150" s="34">
        <v>48.936</v>
      </c>
      <c r="O150" s="25" t="str">
        <f t="shared" si="18"/>
        <v>Q4/1995</v>
      </c>
      <c r="P150" s="5">
        <v>454.714</v>
      </c>
      <c r="Q150" s="5">
        <v>292.40469999999999</v>
      </c>
      <c r="R150" s="5">
        <v>162.309</v>
      </c>
      <c r="S150" s="28">
        <f t="shared" si="19"/>
        <v>454.714</v>
      </c>
      <c r="T150" s="28">
        <f t="shared" si="27"/>
        <v>-2.7737638090127414</v>
      </c>
      <c r="U150" s="28">
        <f t="shared" si="28"/>
        <v>2.3619098725857768E-4</v>
      </c>
      <c r="V150" s="30">
        <f t="shared" si="24"/>
        <v>162.30930000000001</v>
      </c>
      <c r="W150" s="30">
        <f t="shared" si="20"/>
        <v>-3.0000000000995897E-4</v>
      </c>
      <c r="X150" s="5"/>
      <c r="Y150" s="5"/>
      <c r="AA150" s="4" t="s">
        <v>150</v>
      </c>
      <c r="AB150" s="5">
        <v>-2.774</v>
      </c>
      <c r="AC150" s="28">
        <f t="shared" si="21"/>
        <v>-2.7737638090127414</v>
      </c>
      <c r="AD150" s="28">
        <f t="shared" si="22"/>
        <v>-2.3619098725857768E-4</v>
      </c>
      <c r="AF150" s="31">
        <f t="shared" si="26"/>
        <v>217.74109999999999</v>
      </c>
      <c r="AG150" s="5">
        <v>236.97290000000001</v>
      </c>
      <c r="AH150" s="5">
        <v>-3.8125</v>
      </c>
      <c r="AI150" s="5">
        <f t="shared" si="25"/>
        <v>454.714</v>
      </c>
    </row>
    <row r="151" spans="1:35" x14ac:dyDescent="0.25">
      <c r="A151" s="4" t="s">
        <v>151</v>
      </c>
      <c r="B151" s="1">
        <v>35155</v>
      </c>
      <c r="C151" s="34">
        <v>530.22400000000005</v>
      </c>
      <c r="D151" s="34">
        <v>81.540000000000006</v>
      </c>
      <c r="E151" s="34">
        <v>84.296999999999997</v>
      </c>
      <c r="F151" s="34">
        <f t="shared" si="23"/>
        <v>151.98599999999999</v>
      </c>
      <c r="G151" s="34">
        <v>76.213000000000008</v>
      </c>
      <c r="H151" s="34">
        <v>59.689</v>
      </c>
      <c r="I151" s="34">
        <v>26369</v>
      </c>
      <c r="J151" s="34">
        <v>51.932000000000002</v>
      </c>
      <c r="O151" s="25" t="str">
        <f t="shared" si="18"/>
        <v>Q1/1996</v>
      </c>
      <c r="P151" s="5">
        <v>430.09300000000002</v>
      </c>
      <c r="Q151" s="5">
        <v>278.10700000000003</v>
      </c>
      <c r="R151" s="5">
        <v>151.98599999999999</v>
      </c>
      <c r="S151" s="28">
        <f t="shared" si="19"/>
        <v>430.09300000000002</v>
      </c>
      <c r="T151" s="28">
        <f t="shared" si="27"/>
        <v>-19.962006240837095</v>
      </c>
      <c r="U151" s="28">
        <f t="shared" si="28"/>
        <v>9.3759162904660798E-5</v>
      </c>
      <c r="V151" s="30">
        <f t="shared" si="24"/>
        <v>151.98599999999999</v>
      </c>
      <c r="W151" s="30">
        <f t="shared" si="20"/>
        <v>0</v>
      </c>
      <c r="X151" s="5"/>
      <c r="Y151" s="5"/>
      <c r="AA151" s="4" t="s">
        <v>151</v>
      </c>
      <c r="AB151" s="5">
        <v>-19.9621</v>
      </c>
      <c r="AC151" s="28">
        <f t="shared" si="21"/>
        <v>-19.962006240837095</v>
      </c>
      <c r="AD151" s="28">
        <f t="shared" si="22"/>
        <v>-9.3759162904660798E-5</v>
      </c>
      <c r="AF151" s="31">
        <f t="shared" si="26"/>
        <v>205.59370000000001</v>
      </c>
      <c r="AG151" s="5">
        <v>224.49930000000001</v>
      </c>
      <c r="AH151" s="5">
        <v>-19.779</v>
      </c>
      <c r="AI151" s="5">
        <f t="shared" si="25"/>
        <v>430.09300000000002</v>
      </c>
    </row>
    <row r="152" spans="1:35" x14ac:dyDescent="0.25">
      <c r="A152" s="4" t="s">
        <v>152</v>
      </c>
      <c r="B152" s="1">
        <v>35246</v>
      </c>
      <c r="C152" s="34">
        <v>552.65600000000006</v>
      </c>
      <c r="D152" s="34">
        <v>84.066000000000003</v>
      </c>
      <c r="E152" s="34">
        <v>84.659000000000006</v>
      </c>
      <c r="F152" s="34">
        <f t="shared" si="23"/>
        <v>169.16379999999998</v>
      </c>
      <c r="G152" s="34">
        <v>77.751000000000005</v>
      </c>
      <c r="H152" s="34">
        <v>62.928000000000004</v>
      </c>
      <c r="I152" s="34">
        <v>27744</v>
      </c>
      <c r="J152" s="34">
        <v>51.26</v>
      </c>
      <c r="O152" s="25" t="str">
        <f t="shared" si="18"/>
        <v>Q2/1996</v>
      </c>
      <c r="P152" s="5">
        <v>464.69299999999998</v>
      </c>
      <c r="Q152" s="5">
        <v>295.5292</v>
      </c>
      <c r="R152" s="5">
        <v>169.16400000000002</v>
      </c>
      <c r="S152" s="28">
        <f t="shared" si="19"/>
        <v>464.69299999999998</v>
      </c>
      <c r="T152" s="28">
        <f t="shared" si="27"/>
        <v>36.274634174433594</v>
      </c>
      <c r="U152" s="28">
        <f t="shared" si="28"/>
        <v>3.4174433594102993E-5</v>
      </c>
      <c r="V152" s="30">
        <f t="shared" si="24"/>
        <v>169.16379999999998</v>
      </c>
      <c r="W152" s="30">
        <f t="shared" si="20"/>
        <v>2.0000000003506102E-4</v>
      </c>
      <c r="X152" s="5"/>
      <c r="Y152" s="5"/>
      <c r="AA152" s="4" t="s">
        <v>152</v>
      </c>
      <c r="AB152" s="5">
        <v>36.2746</v>
      </c>
      <c r="AC152" s="28">
        <f t="shared" si="21"/>
        <v>36.274634174433594</v>
      </c>
      <c r="AD152" s="28">
        <f t="shared" si="22"/>
        <v>-3.4174433594102993E-5</v>
      </c>
      <c r="AF152" s="31">
        <f t="shared" si="26"/>
        <v>223.61849999999998</v>
      </c>
      <c r="AG152" s="5">
        <v>241.0745</v>
      </c>
      <c r="AH152" s="5">
        <v>37.991500000000002</v>
      </c>
      <c r="AI152" s="5">
        <f t="shared" si="25"/>
        <v>464.69299999999998</v>
      </c>
    </row>
    <row r="153" spans="1:35" x14ac:dyDescent="0.25">
      <c r="A153" s="4" t="s">
        <v>153</v>
      </c>
      <c r="B153" s="1">
        <v>35338</v>
      </c>
      <c r="C153" s="34">
        <v>551.08400000000006</v>
      </c>
      <c r="D153" s="34">
        <v>84.69</v>
      </c>
      <c r="E153" s="34">
        <v>85.587000000000003</v>
      </c>
      <c r="F153" s="34">
        <f t="shared" si="23"/>
        <v>168.25700000000001</v>
      </c>
      <c r="G153" s="34">
        <v>76.62</v>
      </c>
      <c r="H153" s="34">
        <v>66.656000000000006</v>
      </c>
      <c r="I153" s="34">
        <v>28885</v>
      </c>
      <c r="J153" s="34">
        <v>50.416000000000004</v>
      </c>
      <c r="O153" s="25" t="str">
        <f t="shared" si="18"/>
        <v>Q3/1996</v>
      </c>
      <c r="P153" s="5">
        <v>464.09100000000001</v>
      </c>
      <c r="Q153" s="5">
        <v>295.834</v>
      </c>
      <c r="R153" s="5">
        <v>168.25700000000001</v>
      </c>
      <c r="S153" s="28">
        <f t="shared" si="19"/>
        <v>464.09100000000001</v>
      </c>
      <c r="T153" s="28">
        <f t="shared" si="27"/>
        <v>-0.51718549020219884</v>
      </c>
      <c r="U153" s="28">
        <f t="shared" si="28"/>
        <v>-1.8549020219882362E-4</v>
      </c>
      <c r="V153" s="30">
        <f t="shared" si="24"/>
        <v>168.25700000000001</v>
      </c>
      <c r="W153" s="30">
        <f t="shared" si="20"/>
        <v>0</v>
      </c>
      <c r="X153" s="5"/>
      <c r="Y153" s="5"/>
      <c r="AA153" s="4" t="s">
        <v>153</v>
      </c>
      <c r="AB153" s="5">
        <v>-0.51700000000000002</v>
      </c>
      <c r="AC153" s="28">
        <f t="shared" si="21"/>
        <v>-0.51718549020219884</v>
      </c>
      <c r="AD153" s="28">
        <f t="shared" si="22"/>
        <v>1.8549020219882362E-4</v>
      </c>
      <c r="AF153" s="31">
        <f t="shared" si="26"/>
        <v>224.37889999999999</v>
      </c>
      <c r="AG153" s="5">
        <v>239.71210000000002</v>
      </c>
      <c r="AH153" s="5">
        <v>-1.6164000000000001</v>
      </c>
      <c r="AI153" s="5">
        <f t="shared" si="25"/>
        <v>464.09100000000001</v>
      </c>
    </row>
    <row r="154" spans="1:35" x14ac:dyDescent="0.25">
      <c r="A154" s="4" t="s">
        <v>154</v>
      </c>
      <c r="B154" s="1">
        <v>35430</v>
      </c>
      <c r="C154" s="34">
        <v>545.51200000000006</v>
      </c>
      <c r="D154" s="34">
        <v>89.269000000000005</v>
      </c>
      <c r="E154" s="34">
        <v>86.189000000000007</v>
      </c>
      <c r="F154" s="34">
        <f t="shared" si="23"/>
        <v>169.02930000000003</v>
      </c>
      <c r="G154" s="34">
        <v>74.463999999999999</v>
      </c>
      <c r="H154" s="34">
        <v>68.84</v>
      </c>
      <c r="I154" s="34">
        <v>29533</v>
      </c>
      <c r="J154" s="34">
        <v>50.591999999999999</v>
      </c>
      <c r="O154" s="25" t="str">
        <f t="shared" si="18"/>
        <v>Q4/1996</v>
      </c>
      <c r="P154" s="5">
        <v>465.24400000000003</v>
      </c>
      <c r="Q154" s="5">
        <v>296.21469999999999</v>
      </c>
      <c r="R154" s="5">
        <v>169.03</v>
      </c>
      <c r="S154" s="28">
        <f t="shared" si="19"/>
        <v>465.24400000000003</v>
      </c>
      <c r="T154" s="28">
        <f t="shared" si="27"/>
        <v>0.99748018115386472</v>
      </c>
      <c r="U154" s="28">
        <f t="shared" si="28"/>
        <v>-3.1981884613530021E-4</v>
      </c>
      <c r="V154" s="30">
        <f t="shared" si="24"/>
        <v>169.02930000000003</v>
      </c>
      <c r="W154" s="30">
        <f t="shared" si="20"/>
        <v>6.9999999996639417E-4</v>
      </c>
      <c r="X154" s="5"/>
      <c r="Y154" s="5"/>
      <c r="AA154" s="4" t="s">
        <v>154</v>
      </c>
      <c r="AB154" s="5">
        <v>0.99780000000000002</v>
      </c>
      <c r="AC154" s="28">
        <f t="shared" si="21"/>
        <v>0.99748018115386472</v>
      </c>
      <c r="AD154" s="28">
        <f t="shared" si="22"/>
        <v>3.1981884613530021E-4</v>
      </c>
      <c r="AF154" s="31">
        <f t="shared" si="26"/>
        <v>224.56290000000001</v>
      </c>
      <c r="AG154" s="5">
        <v>240.68110000000001</v>
      </c>
      <c r="AH154" s="5">
        <v>1.2404999999999999</v>
      </c>
      <c r="AI154" s="5">
        <f t="shared" si="25"/>
        <v>465.24400000000003</v>
      </c>
    </row>
    <row r="155" spans="1:35" x14ac:dyDescent="0.25">
      <c r="A155" s="4" t="s">
        <v>155</v>
      </c>
      <c r="B155" s="1">
        <v>35520</v>
      </c>
      <c r="C155" s="34">
        <v>547.36900000000003</v>
      </c>
      <c r="D155" s="34">
        <v>68.16</v>
      </c>
      <c r="E155" s="34">
        <v>86.677999999999997</v>
      </c>
      <c r="F155" s="34">
        <f t="shared" si="23"/>
        <v>160.6909</v>
      </c>
      <c r="G155" s="34">
        <v>73.77</v>
      </c>
      <c r="H155" s="34">
        <v>68.935000000000002</v>
      </c>
      <c r="I155" s="34">
        <v>28316</v>
      </c>
      <c r="J155" s="34">
        <v>52.160000000000004</v>
      </c>
      <c r="O155" s="25" t="str">
        <f t="shared" si="18"/>
        <v>Q1/1997</v>
      </c>
      <c r="P155" s="5">
        <v>450.77699999999999</v>
      </c>
      <c r="Q155" s="5">
        <v>290.08609999999999</v>
      </c>
      <c r="R155" s="5">
        <v>160.691</v>
      </c>
      <c r="S155" s="28">
        <f t="shared" si="19"/>
        <v>450.77699999999999</v>
      </c>
      <c r="T155" s="28">
        <f t="shared" si="27"/>
        <v>-11.86997936766584</v>
      </c>
      <c r="U155" s="28">
        <f t="shared" si="28"/>
        <v>2.206323341606975E-4</v>
      </c>
      <c r="V155" s="30">
        <f t="shared" si="24"/>
        <v>160.6909</v>
      </c>
      <c r="W155" s="30">
        <f t="shared" si="20"/>
        <v>1.0000000000331966E-4</v>
      </c>
      <c r="X155" s="5"/>
      <c r="Y155" s="5"/>
      <c r="AA155" s="4" t="s">
        <v>155</v>
      </c>
      <c r="AB155" s="5">
        <v>-11.870200000000001</v>
      </c>
      <c r="AC155" s="28">
        <f t="shared" si="21"/>
        <v>-11.86997936766584</v>
      </c>
      <c r="AD155" s="28">
        <f t="shared" si="22"/>
        <v>-2.206323341606975E-4</v>
      </c>
      <c r="AF155" s="31">
        <f t="shared" si="26"/>
        <v>216.50659999999999</v>
      </c>
      <c r="AG155" s="5">
        <v>234.2704</v>
      </c>
      <c r="AH155" s="5">
        <v>-12.4819</v>
      </c>
      <c r="AI155" s="5">
        <f t="shared" si="25"/>
        <v>450.77699999999999</v>
      </c>
    </row>
    <row r="156" spans="1:35" x14ac:dyDescent="0.25">
      <c r="A156" s="4" t="s">
        <v>156</v>
      </c>
      <c r="B156" s="1">
        <v>35611</v>
      </c>
      <c r="C156" s="34">
        <v>554.22699999999998</v>
      </c>
      <c r="D156" s="34">
        <v>70.988</v>
      </c>
      <c r="E156" s="34">
        <v>87.951000000000008</v>
      </c>
      <c r="F156" s="34">
        <f t="shared" si="23"/>
        <v>167.09120000000001</v>
      </c>
      <c r="G156" s="34">
        <v>73.454000000000008</v>
      </c>
      <c r="H156" s="34">
        <v>69.695999999999998</v>
      </c>
      <c r="I156" s="34">
        <v>25242</v>
      </c>
      <c r="J156" s="34">
        <v>52.756</v>
      </c>
      <c r="O156" s="25" t="str">
        <f t="shared" si="18"/>
        <v>Q2/1997</v>
      </c>
      <c r="P156" s="5">
        <v>460.50600000000003</v>
      </c>
      <c r="Q156" s="5">
        <v>293.41480000000001</v>
      </c>
      <c r="R156" s="5">
        <v>167.09100000000001</v>
      </c>
      <c r="S156" s="28">
        <f t="shared" si="19"/>
        <v>460.50600000000003</v>
      </c>
      <c r="T156" s="28">
        <f t="shared" si="27"/>
        <v>8.9166252820602754</v>
      </c>
      <c r="U156" s="28">
        <f t="shared" si="28"/>
        <v>3.2528206027571116E-4</v>
      </c>
      <c r="V156" s="30">
        <f t="shared" si="24"/>
        <v>167.09120000000001</v>
      </c>
      <c r="W156" s="30">
        <f t="shared" si="20"/>
        <v>-2.0000000000663931E-4</v>
      </c>
      <c r="X156" s="5"/>
      <c r="Y156" s="5"/>
      <c r="AA156" s="4" t="s">
        <v>156</v>
      </c>
      <c r="AB156" s="5">
        <v>8.9162999999999997</v>
      </c>
      <c r="AC156" s="28">
        <f t="shared" si="21"/>
        <v>8.9166252820602754</v>
      </c>
      <c r="AD156" s="28">
        <f t="shared" si="22"/>
        <v>-3.2528206027571116E-4</v>
      </c>
      <c r="AF156" s="31">
        <f t="shared" si="26"/>
        <v>221.80660000000003</v>
      </c>
      <c r="AG156" s="5">
        <v>238.6994</v>
      </c>
      <c r="AH156" s="5">
        <v>10.310499999999999</v>
      </c>
      <c r="AI156" s="5">
        <f t="shared" si="25"/>
        <v>460.50600000000003</v>
      </c>
    </row>
    <row r="157" spans="1:35" x14ac:dyDescent="0.25">
      <c r="A157" s="4" t="s">
        <v>157</v>
      </c>
      <c r="B157" s="1">
        <v>35703</v>
      </c>
      <c r="C157" s="34">
        <v>556.79899999999998</v>
      </c>
      <c r="D157" s="34">
        <v>69.552000000000007</v>
      </c>
      <c r="E157" s="34">
        <v>89.015000000000001</v>
      </c>
      <c r="F157" s="34">
        <f t="shared" si="23"/>
        <v>166.18640000000005</v>
      </c>
      <c r="G157" s="34">
        <v>74.126999999999995</v>
      </c>
      <c r="H157" s="34">
        <v>70.122</v>
      </c>
      <c r="I157" s="34">
        <v>23467</v>
      </c>
      <c r="J157" s="34">
        <v>51.856000000000002</v>
      </c>
      <c r="O157" s="25" t="str">
        <f t="shared" si="18"/>
        <v>Q3/1997</v>
      </c>
      <c r="P157" s="5">
        <v>461.15800000000002</v>
      </c>
      <c r="Q157" s="5">
        <v>294.97159999999997</v>
      </c>
      <c r="R157" s="5">
        <v>166.18600000000001</v>
      </c>
      <c r="S157" s="28">
        <f t="shared" si="19"/>
        <v>461.15800000000002</v>
      </c>
      <c r="T157" s="28">
        <f t="shared" si="27"/>
        <v>0.56753744185218391</v>
      </c>
      <c r="U157" s="28">
        <f t="shared" si="28"/>
        <v>3.7441852183905944E-5</v>
      </c>
      <c r="V157" s="30">
        <f t="shared" si="24"/>
        <v>166.18640000000005</v>
      </c>
      <c r="W157" s="30">
        <f t="shared" si="20"/>
        <v>-4.0000000004170033E-4</v>
      </c>
      <c r="X157" s="5"/>
      <c r="Y157" s="5"/>
      <c r="AA157" s="4" t="s">
        <v>157</v>
      </c>
      <c r="AB157" s="5">
        <v>0.5675</v>
      </c>
      <c r="AC157" s="28">
        <f t="shared" si="21"/>
        <v>0.56753744185218391</v>
      </c>
      <c r="AD157" s="28">
        <f t="shared" si="22"/>
        <v>-3.7441852183905944E-5</v>
      </c>
      <c r="AF157" s="31">
        <f t="shared" si="26"/>
        <v>220.88960000000003</v>
      </c>
      <c r="AG157" s="5">
        <v>240.26839999999999</v>
      </c>
      <c r="AH157" s="5">
        <v>1.0455000000000001</v>
      </c>
      <c r="AI157" s="5">
        <f t="shared" si="25"/>
        <v>461.15800000000002</v>
      </c>
    </row>
    <row r="158" spans="1:35" x14ac:dyDescent="0.25">
      <c r="A158" s="4" t="s">
        <v>158</v>
      </c>
      <c r="B158" s="1">
        <v>35795</v>
      </c>
      <c r="C158" s="34">
        <v>562.37099999999998</v>
      </c>
      <c r="D158" s="34">
        <v>74</v>
      </c>
      <c r="E158" s="34">
        <v>89.94</v>
      </c>
      <c r="F158" s="34">
        <f t="shared" si="23"/>
        <v>165.85440000000006</v>
      </c>
      <c r="G158" s="34">
        <v>78.664000000000001</v>
      </c>
      <c r="H158" s="34">
        <v>70.311999999999998</v>
      </c>
      <c r="I158" s="34">
        <v>22408</v>
      </c>
      <c r="J158" s="34">
        <v>52.684000000000005</v>
      </c>
      <c r="O158" s="25" t="str">
        <f t="shared" si="18"/>
        <v>Q4/1997</v>
      </c>
      <c r="P158" s="5">
        <v>465.11900000000003</v>
      </c>
      <c r="Q158" s="5">
        <v>299.26459999999997</v>
      </c>
      <c r="R158" s="5">
        <v>165.85499999999999</v>
      </c>
      <c r="S158" s="28">
        <f t="shared" si="19"/>
        <v>465.11900000000003</v>
      </c>
      <c r="T158" s="28">
        <f t="shared" si="27"/>
        <v>3.4802179403907063</v>
      </c>
      <c r="U158" s="28">
        <f t="shared" si="28"/>
        <v>-5.8205960929358369E-4</v>
      </c>
      <c r="V158" s="30">
        <f t="shared" si="24"/>
        <v>165.85440000000006</v>
      </c>
      <c r="W158" s="30">
        <f t="shared" si="20"/>
        <v>5.9999999993465281E-4</v>
      </c>
      <c r="X158" s="5"/>
      <c r="Y158" s="5"/>
      <c r="AA158" s="4" t="s">
        <v>158</v>
      </c>
      <c r="AB158" s="5">
        <v>3.4807999999999999</v>
      </c>
      <c r="AC158" s="28">
        <f t="shared" si="21"/>
        <v>3.4802179403907063</v>
      </c>
      <c r="AD158" s="28">
        <f t="shared" si="22"/>
        <v>5.8205960929358369E-4</v>
      </c>
      <c r="AF158" s="31">
        <f t="shared" si="26"/>
        <v>220.48760000000004</v>
      </c>
      <c r="AG158" s="5">
        <v>244.63139999999999</v>
      </c>
      <c r="AH158" s="5">
        <v>3.9321000000000002</v>
      </c>
      <c r="AI158" s="5">
        <f t="shared" si="25"/>
        <v>465.11900000000003</v>
      </c>
    </row>
    <row r="159" spans="1:35" x14ac:dyDescent="0.25">
      <c r="A159" s="4" t="s">
        <v>159</v>
      </c>
      <c r="B159" s="1">
        <v>35885</v>
      </c>
      <c r="C159" s="34">
        <v>574.08699999999999</v>
      </c>
      <c r="D159" s="34">
        <v>69.924000000000007</v>
      </c>
      <c r="E159" s="34">
        <v>90.66</v>
      </c>
      <c r="F159" s="34">
        <f t="shared" si="23"/>
        <v>168.36779999999999</v>
      </c>
      <c r="G159" s="34">
        <v>74.745999999999995</v>
      </c>
      <c r="H159" s="34">
        <v>68.385999999999996</v>
      </c>
      <c r="I159" s="34">
        <v>22355</v>
      </c>
      <c r="J159" s="34">
        <v>55.472000000000001</v>
      </c>
      <c r="O159" s="25" t="str">
        <f t="shared" si="18"/>
        <v>Q1/1998</v>
      </c>
      <c r="P159" s="5">
        <v>477.392</v>
      </c>
      <c r="Q159" s="5">
        <v>309.02420000000001</v>
      </c>
      <c r="R159" s="5">
        <v>168.36799999999999</v>
      </c>
      <c r="S159" s="28">
        <f t="shared" si="19"/>
        <v>477.392</v>
      </c>
      <c r="T159" s="28">
        <f t="shared" si="27"/>
        <v>10.979873383140969</v>
      </c>
      <c r="U159" s="28">
        <f t="shared" si="28"/>
        <v>2.7338314096958527E-4</v>
      </c>
      <c r="V159" s="30">
        <f t="shared" si="24"/>
        <v>168.36779999999999</v>
      </c>
      <c r="W159" s="30">
        <f t="shared" si="20"/>
        <v>2.0000000000663931E-4</v>
      </c>
      <c r="X159" s="5"/>
      <c r="Y159" s="5"/>
      <c r="AA159" s="4" t="s">
        <v>159</v>
      </c>
      <c r="AB159" s="5">
        <v>10.9796</v>
      </c>
      <c r="AC159" s="28">
        <f t="shared" si="21"/>
        <v>10.979873383140969</v>
      </c>
      <c r="AD159" s="28">
        <f t="shared" si="22"/>
        <v>-2.7338314096958527E-4</v>
      </c>
      <c r="AF159" s="31">
        <f t="shared" si="26"/>
        <v>226.49369999999999</v>
      </c>
      <c r="AG159" s="5">
        <v>250.89830000000001</v>
      </c>
      <c r="AH159" s="5">
        <v>9.7767999999999997</v>
      </c>
      <c r="AI159" s="5">
        <f t="shared" si="25"/>
        <v>477.392</v>
      </c>
    </row>
    <row r="160" spans="1:35" x14ac:dyDescent="0.25">
      <c r="A160" s="4" t="s">
        <v>160</v>
      </c>
      <c r="B160" s="1">
        <v>35976</v>
      </c>
      <c r="C160" s="34">
        <v>589.947</v>
      </c>
      <c r="D160" s="34">
        <v>71.88</v>
      </c>
      <c r="E160" s="34">
        <v>91.948000000000008</v>
      </c>
      <c r="F160" s="34">
        <f t="shared" si="23"/>
        <v>164.61520000000002</v>
      </c>
      <c r="G160" s="34">
        <v>74.207999999999998</v>
      </c>
      <c r="H160" s="34">
        <v>67.298000000000002</v>
      </c>
      <c r="I160" s="34">
        <v>21881</v>
      </c>
      <c r="J160" s="34">
        <v>55.408000000000001</v>
      </c>
      <c r="O160" s="25" t="str">
        <f t="shared" si="18"/>
        <v>Q2/1998</v>
      </c>
      <c r="P160" s="5">
        <v>471.37400000000002</v>
      </c>
      <c r="Q160" s="5">
        <v>306.75880000000001</v>
      </c>
      <c r="R160" s="5">
        <v>164.61600000000001</v>
      </c>
      <c r="S160" s="28">
        <f t="shared" si="19"/>
        <v>471.37400000000002</v>
      </c>
      <c r="T160" s="28">
        <f t="shared" si="27"/>
        <v>-4.9478491621076648</v>
      </c>
      <c r="U160" s="28">
        <f t="shared" si="28"/>
        <v>-3.49162107665002E-4</v>
      </c>
      <c r="V160" s="30">
        <f t="shared" si="24"/>
        <v>164.61520000000002</v>
      </c>
      <c r="W160" s="30">
        <f t="shared" si="20"/>
        <v>7.9999999999813554E-4</v>
      </c>
      <c r="X160" s="5"/>
      <c r="Y160" s="5"/>
      <c r="AA160" s="4" t="s">
        <v>160</v>
      </c>
      <c r="AB160" s="5">
        <v>-4.9474999999999998</v>
      </c>
      <c r="AC160" s="28">
        <f t="shared" si="21"/>
        <v>-4.9478491621076648</v>
      </c>
      <c r="AD160" s="28">
        <f t="shared" si="22"/>
        <v>3.49162107665002E-4</v>
      </c>
      <c r="AF160" s="31">
        <f t="shared" si="26"/>
        <v>220.86460000000002</v>
      </c>
      <c r="AG160" s="5">
        <v>250.5094</v>
      </c>
      <c r="AH160" s="5">
        <v>-4.2599</v>
      </c>
      <c r="AI160" s="5">
        <f t="shared" si="25"/>
        <v>471.37400000000002</v>
      </c>
    </row>
    <row r="161" spans="1:35" x14ac:dyDescent="0.25">
      <c r="A161" s="4" t="s">
        <v>161</v>
      </c>
      <c r="B161" s="1">
        <v>36068</v>
      </c>
      <c r="C161" s="34">
        <v>605.94900000000007</v>
      </c>
      <c r="D161" s="34">
        <v>72.091999999999999</v>
      </c>
      <c r="E161" s="34">
        <v>93.587000000000003</v>
      </c>
      <c r="F161" s="34">
        <f t="shared" si="23"/>
        <v>165.60430000000002</v>
      </c>
      <c r="G161" s="34">
        <v>74.156999999999996</v>
      </c>
      <c r="H161" s="34">
        <v>66.510000000000005</v>
      </c>
      <c r="I161" s="34">
        <v>21293</v>
      </c>
      <c r="J161" s="34">
        <v>60.052</v>
      </c>
      <c r="O161" s="25" t="str">
        <f t="shared" si="18"/>
        <v>Q3/1998</v>
      </c>
      <c r="P161" s="5">
        <v>477.29200000000003</v>
      </c>
      <c r="Q161" s="5">
        <v>311.68770000000001</v>
      </c>
      <c r="R161" s="5">
        <v>165.60400000000001</v>
      </c>
      <c r="S161" s="28">
        <f t="shared" si="19"/>
        <v>477.29200000000003</v>
      </c>
      <c r="T161" s="28">
        <f t="shared" si="27"/>
        <v>5.1172823106965692</v>
      </c>
      <c r="U161" s="28">
        <f t="shared" si="28"/>
        <v>6.8231069656921051E-4</v>
      </c>
      <c r="V161" s="30">
        <f t="shared" si="24"/>
        <v>165.60430000000002</v>
      </c>
      <c r="W161" s="30">
        <f t="shared" si="20"/>
        <v>-3.0000000000995897E-4</v>
      </c>
      <c r="X161" s="5"/>
      <c r="Y161" s="5"/>
      <c r="AA161" s="4" t="s">
        <v>161</v>
      </c>
      <c r="AB161" s="5">
        <v>5.1166</v>
      </c>
      <c r="AC161" s="28">
        <f t="shared" si="21"/>
        <v>5.1172823106965692</v>
      </c>
      <c r="AD161" s="28">
        <f t="shared" si="22"/>
        <v>-6.8231069656921051E-4</v>
      </c>
      <c r="AF161" s="31">
        <f t="shared" si="26"/>
        <v>222.56620000000004</v>
      </c>
      <c r="AG161" s="5">
        <v>254.72579999999999</v>
      </c>
      <c r="AH161" s="5">
        <v>5.5439999999999996</v>
      </c>
      <c r="AI161" s="5">
        <f t="shared" si="25"/>
        <v>477.29200000000003</v>
      </c>
    </row>
    <row r="162" spans="1:35" x14ac:dyDescent="0.25">
      <c r="A162" s="4" t="s">
        <v>162</v>
      </c>
      <c r="B162" s="1">
        <v>36160</v>
      </c>
      <c r="C162" s="34">
        <v>620.52300000000002</v>
      </c>
      <c r="D162" s="34">
        <v>71.960000000000008</v>
      </c>
      <c r="E162" s="34">
        <v>95.277000000000001</v>
      </c>
      <c r="F162" s="34">
        <f t="shared" si="23"/>
        <v>162.20209999999997</v>
      </c>
      <c r="G162" s="34">
        <v>74.888999999999996</v>
      </c>
      <c r="H162" s="34">
        <v>65.802999999999997</v>
      </c>
      <c r="I162" s="34">
        <v>20622</v>
      </c>
      <c r="J162" s="34">
        <v>60.347999999999999</v>
      </c>
      <c r="O162" s="25" t="str">
        <f t="shared" si="18"/>
        <v>Q4/1998</v>
      </c>
      <c r="P162" s="5">
        <v>474.584</v>
      </c>
      <c r="Q162" s="5">
        <v>312.38190000000003</v>
      </c>
      <c r="R162" s="5">
        <v>162.202</v>
      </c>
      <c r="S162" s="28">
        <f t="shared" si="19"/>
        <v>474.584</v>
      </c>
      <c r="T162" s="28">
        <f t="shared" si="27"/>
        <v>-2.2502288561144002</v>
      </c>
      <c r="U162" s="28">
        <f t="shared" si="28"/>
        <v>-1.2885611439994449E-4</v>
      </c>
      <c r="V162" s="30">
        <f t="shared" si="24"/>
        <v>162.20209999999997</v>
      </c>
      <c r="W162" s="30">
        <f t="shared" si="20"/>
        <v>-9.9999999974897946E-5</v>
      </c>
      <c r="X162" s="5"/>
      <c r="Y162" s="5"/>
      <c r="AA162" s="4" t="s">
        <v>162</v>
      </c>
      <c r="AB162" s="5">
        <v>-2.2501000000000002</v>
      </c>
      <c r="AC162" s="28">
        <f t="shared" si="21"/>
        <v>-2.2502288561144002</v>
      </c>
      <c r="AD162" s="28">
        <f t="shared" si="22"/>
        <v>1.2885611439994449E-4</v>
      </c>
      <c r="AF162" s="31">
        <f t="shared" si="26"/>
        <v>220.13050000000001</v>
      </c>
      <c r="AG162" s="5">
        <v>254.45349999999999</v>
      </c>
      <c r="AH162" s="5">
        <v>-3.1997</v>
      </c>
      <c r="AI162" s="5">
        <f t="shared" si="25"/>
        <v>474.584</v>
      </c>
    </row>
    <row r="163" spans="1:35" x14ac:dyDescent="0.25">
      <c r="A163" s="4" t="s">
        <v>163</v>
      </c>
      <c r="B163" s="1">
        <v>36250</v>
      </c>
      <c r="C163" s="34">
        <v>622.95799999999997</v>
      </c>
      <c r="D163" s="34">
        <v>73.552000000000007</v>
      </c>
      <c r="E163" s="34">
        <v>98.004000000000005</v>
      </c>
      <c r="F163" s="34">
        <f t="shared" si="23"/>
        <v>163.94980000000004</v>
      </c>
      <c r="G163" s="34">
        <v>75.307000000000002</v>
      </c>
      <c r="H163" s="34">
        <v>66.95</v>
      </c>
      <c r="I163" s="34">
        <v>20526</v>
      </c>
      <c r="J163" s="34">
        <v>59.904000000000003</v>
      </c>
      <c r="O163" s="25" t="str">
        <f t="shared" si="18"/>
        <v>Q1/1999</v>
      </c>
      <c r="P163" s="5">
        <v>488.31100000000004</v>
      </c>
      <c r="Q163" s="5">
        <v>324.3612</v>
      </c>
      <c r="R163" s="5">
        <v>163.95000000000002</v>
      </c>
      <c r="S163" s="28">
        <f t="shared" si="19"/>
        <v>488.31100000000004</v>
      </c>
      <c r="T163" s="28">
        <f t="shared" si="27"/>
        <v>12.081429300517099</v>
      </c>
      <c r="U163" s="28">
        <f t="shared" si="28"/>
        <v>-1.7069948290071579E-4</v>
      </c>
      <c r="V163" s="30">
        <f t="shared" si="24"/>
        <v>163.94980000000004</v>
      </c>
      <c r="W163" s="30">
        <f t="shared" si="20"/>
        <v>1.999999999782176E-4</v>
      </c>
      <c r="X163" s="5"/>
      <c r="Y163" s="5"/>
      <c r="AA163" s="4" t="s">
        <v>163</v>
      </c>
      <c r="AB163" s="5">
        <v>12.0816</v>
      </c>
      <c r="AC163" s="28">
        <f t="shared" si="21"/>
        <v>12.081429300517099</v>
      </c>
      <c r="AD163" s="28">
        <f t="shared" si="22"/>
        <v>1.7069948290071579E-4</v>
      </c>
      <c r="AF163" s="31">
        <f t="shared" si="26"/>
        <v>225.1173</v>
      </c>
      <c r="AG163" s="5">
        <v>263.19370000000004</v>
      </c>
      <c r="AH163" s="5">
        <v>10.6533</v>
      </c>
      <c r="AI163" s="5">
        <f t="shared" si="25"/>
        <v>488.31100000000004</v>
      </c>
    </row>
    <row r="164" spans="1:35" x14ac:dyDescent="0.25">
      <c r="A164" s="4" t="s">
        <v>164</v>
      </c>
      <c r="B164" s="1">
        <v>36341</v>
      </c>
      <c r="C164" s="34">
        <v>632.66</v>
      </c>
      <c r="D164" s="34">
        <v>73.239999999999995</v>
      </c>
      <c r="E164" s="34">
        <v>99.332999999999998</v>
      </c>
      <c r="F164" s="34">
        <f t="shared" si="23"/>
        <v>167.01420000000002</v>
      </c>
      <c r="G164" s="34">
        <v>75.680000000000007</v>
      </c>
      <c r="H164" s="34">
        <v>69.466000000000008</v>
      </c>
      <c r="I164" s="34">
        <v>22029</v>
      </c>
      <c r="J164" s="34">
        <v>62.771999999999998</v>
      </c>
      <c r="O164" s="25" t="str">
        <f t="shared" si="18"/>
        <v>Q2/1999</v>
      </c>
      <c r="P164" s="5">
        <v>492.52300000000002</v>
      </c>
      <c r="Q164" s="5">
        <v>325.50880000000001</v>
      </c>
      <c r="R164" s="5">
        <v>167.01400000000001</v>
      </c>
      <c r="S164" s="28">
        <f t="shared" si="19"/>
        <v>492.52300000000002</v>
      </c>
      <c r="T164" s="28">
        <f t="shared" si="27"/>
        <v>3.4951585493143478</v>
      </c>
      <c r="U164" s="28">
        <f t="shared" si="28"/>
        <v>-1.4145068565207808E-4</v>
      </c>
      <c r="V164" s="30">
        <f t="shared" si="24"/>
        <v>167.01420000000002</v>
      </c>
      <c r="W164" s="30">
        <f t="shared" si="20"/>
        <v>-2.0000000000663931E-4</v>
      </c>
      <c r="X164" s="5"/>
      <c r="Y164" s="5"/>
      <c r="AA164" s="4" t="s">
        <v>164</v>
      </c>
      <c r="AB164" s="5">
        <v>3.4952999999999999</v>
      </c>
      <c r="AC164" s="28">
        <f t="shared" si="21"/>
        <v>3.4951585493143478</v>
      </c>
      <c r="AD164" s="28">
        <f t="shared" si="22"/>
        <v>1.4145068565207808E-4</v>
      </c>
      <c r="AF164" s="31">
        <f t="shared" si="26"/>
        <v>227.53340000000003</v>
      </c>
      <c r="AG164" s="5">
        <v>264.9896</v>
      </c>
      <c r="AH164" s="5">
        <v>4.5869999999999997</v>
      </c>
      <c r="AI164" s="5">
        <f t="shared" si="25"/>
        <v>492.52300000000002</v>
      </c>
    </row>
    <row r="165" spans="1:35" x14ac:dyDescent="0.25">
      <c r="A165" s="4" t="s">
        <v>165</v>
      </c>
      <c r="B165" s="1">
        <v>36433</v>
      </c>
      <c r="C165" s="34">
        <v>637.41499999999996</v>
      </c>
      <c r="D165" s="34">
        <v>76.903999999999996</v>
      </c>
      <c r="E165" s="34">
        <v>100.768</v>
      </c>
      <c r="F165" s="34">
        <f t="shared" si="23"/>
        <v>169.92059999999998</v>
      </c>
      <c r="G165" s="34">
        <v>75.945000000000007</v>
      </c>
      <c r="H165" s="34">
        <v>70.293999999999997</v>
      </c>
      <c r="I165" s="34">
        <v>22362</v>
      </c>
      <c r="J165" s="34">
        <v>64.963999999999999</v>
      </c>
      <c r="O165" s="25" t="str">
        <f t="shared" si="18"/>
        <v>Q3/1999</v>
      </c>
      <c r="P165" s="5">
        <v>502.00100000000003</v>
      </c>
      <c r="Q165" s="5">
        <v>332.08040000000005</v>
      </c>
      <c r="R165" s="5">
        <v>169.92000000000002</v>
      </c>
      <c r="S165" s="28">
        <f t="shared" si="19"/>
        <v>502.00100000000003</v>
      </c>
      <c r="T165" s="28">
        <f t="shared" si="27"/>
        <v>7.9225664606866752</v>
      </c>
      <c r="U165" s="28">
        <f t="shared" si="28"/>
        <v>5.6646068667554061E-4</v>
      </c>
      <c r="V165" s="30">
        <f t="shared" si="24"/>
        <v>169.92059999999998</v>
      </c>
      <c r="W165" s="30">
        <f t="shared" si="20"/>
        <v>-5.9999999996307452E-4</v>
      </c>
      <c r="X165" s="5"/>
      <c r="Y165" s="5"/>
      <c r="AA165" s="4" t="s">
        <v>165</v>
      </c>
      <c r="AB165" s="5">
        <v>7.9219999999999997</v>
      </c>
      <c r="AC165" s="28">
        <f t="shared" si="21"/>
        <v>7.9225664606866752</v>
      </c>
      <c r="AD165" s="28">
        <f t="shared" si="22"/>
        <v>-5.6646068667554061E-4</v>
      </c>
      <c r="AF165" s="31">
        <f t="shared" si="26"/>
        <v>230.4973</v>
      </c>
      <c r="AG165" s="5">
        <v>271.50370000000004</v>
      </c>
      <c r="AH165" s="5">
        <v>9.3026</v>
      </c>
      <c r="AI165" s="5">
        <f t="shared" si="25"/>
        <v>502.00100000000003</v>
      </c>
    </row>
    <row r="166" spans="1:35" x14ac:dyDescent="0.25">
      <c r="A166" s="4" t="s">
        <v>166</v>
      </c>
      <c r="B166" s="1">
        <v>36525</v>
      </c>
      <c r="C166" s="34">
        <v>642.06700000000001</v>
      </c>
      <c r="D166" s="34">
        <v>77.152000000000001</v>
      </c>
      <c r="E166" s="34">
        <v>101.97</v>
      </c>
      <c r="F166" s="34">
        <f t="shared" si="23"/>
        <v>167.25540000000007</v>
      </c>
      <c r="G166" s="34">
        <v>76.677000000000007</v>
      </c>
      <c r="H166" s="34">
        <v>71.274000000000001</v>
      </c>
      <c r="I166" s="34">
        <v>21326</v>
      </c>
      <c r="J166" s="34">
        <v>68.8</v>
      </c>
      <c r="O166" s="25" t="str">
        <f t="shared" si="18"/>
        <v>Q4/1999</v>
      </c>
      <c r="P166" s="5">
        <v>500.14500000000004</v>
      </c>
      <c r="Q166" s="5">
        <v>332.88959999999997</v>
      </c>
      <c r="R166" s="5">
        <v>167.256</v>
      </c>
      <c r="S166" s="28">
        <f t="shared" si="19"/>
        <v>500.14500000000004</v>
      </c>
      <c r="T166" s="28">
        <f t="shared" si="27"/>
        <v>-1.4707001232650452</v>
      </c>
      <c r="U166" s="28">
        <f t="shared" si="28"/>
        <v>-5.0012326504522697E-4</v>
      </c>
      <c r="V166" s="30">
        <f t="shared" si="24"/>
        <v>167.25540000000007</v>
      </c>
      <c r="W166" s="30">
        <f t="shared" si="20"/>
        <v>5.9999999993465281E-4</v>
      </c>
      <c r="X166" s="5"/>
      <c r="Y166" s="5"/>
      <c r="AA166" s="4" t="s">
        <v>166</v>
      </c>
      <c r="AB166" s="5">
        <v>-1.4702</v>
      </c>
      <c r="AC166" s="28">
        <f t="shared" si="21"/>
        <v>-1.4707001232650452</v>
      </c>
      <c r="AD166" s="28">
        <f t="shared" si="22"/>
        <v>5.0012326504522697E-4</v>
      </c>
      <c r="AF166" s="31">
        <f t="shared" si="26"/>
        <v>229.20330000000001</v>
      </c>
      <c r="AG166" s="5">
        <v>270.94170000000003</v>
      </c>
      <c r="AH166" s="5">
        <v>-2.6131000000000002</v>
      </c>
      <c r="AI166" s="5">
        <f t="shared" si="25"/>
        <v>500.14500000000004</v>
      </c>
    </row>
    <row r="167" spans="1:35" x14ac:dyDescent="0.25">
      <c r="A167" s="4" t="s">
        <v>167</v>
      </c>
      <c r="B167" s="1">
        <v>36616</v>
      </c>
      <c r="C167" s="34">
        <v>645.25700000000006</v>
      </c>
      <c r="D167" s="34">
        <v>80.356000000000009</v>
      </c>
      <c r="E167" s="34">
        <v>103.47200000000001</v>
      </c>
      <c r="F167" s="34">
        <f t="shared" si="23"/>
        <v>166.35179999999997</v>
      </c>
      <c r="G167" s="34">
        <v>79.683000000000007</v>
      </c>
      <c r="H167" s="34">
        <v>70.271000000000001</v>
      </c>
      <c r="I167" s="34">
        <v>21360</v>
      </c>
      <c r="J167" s="34">
        <v>77.207999999999998</v>
      </c>
      <c r="O167" s="25" t="str">
        <f t="shared" si="18"/>
        <v>Q1/2000</v>
      </c>
      <c r="P167" s="5">
        <v>509.48500000000001</v>
      </c>
      <c r="Q167" s="5">
        <v>343.13320000000004</v>
      </c>
      <c r="R167" s="5">
        <v>166.352</v>
      </c>
      <c r="S167" s="28">
        <f t="shared" si="19"/>
        <v>509.48500000000001</v>
      </c>
      <c r="T167" s="28">
        <f t="shared" si="27"/>
        <v>7.6816950016050045</v>
      </c>
      <c r="U167" s="28">
        <f t="shared" si="28"/>
        <v>3.9500160500427484E-4</v>
      </c>
      <c r="V167" s="30">
        <f t="shared" si="24"/>
        <v>166.35179999999997</v>
      </c>
      <c r="W167" s="30">
        <f t="shared" si="20"/>
        <v>2.0000000003506102E-4</v>
      </c>
      <c r="X167" s="5"/>
      <c r="Y167" s="5"/>
      <c r="AA167" s="4" t="s">
        <v>167</v>
      </c>
      <c r="AB167" s="5">
        <v>7.6813000000000002</v>
      </c>
      <c r="AC167" s="28">
        <f t="shared" si="21"/>
        <v>7.6816950016050045</v>
      </c>
      <c r="AD167" s="28">
        <f t="shared" si="22"/>
        <v>-3.9500160500427484E-4</v>
      </c>
      <c r="AF167" s="31">
        <f t="shared" si="26"/>
        <v>228.02659999999997</v>
      </c>
      <c r="AG167" s="5">
        <v>281.45840000000004</v>
      </c>
      <c r="AH167" s="5">
        <v>9.6273</v>
      </c>
      <c r="AI167" s="5">
        <f t="shared" si="25"/>
        <v>509.48500000000001</v>
      </c>
    </row>
    <row r="168" spans="1:35" x14ac:dyDescent="0.25">
      <c r="A168" s="4" t="s">
        <v>168</v>
      </c>
      <c r="B168" s="1">
        <v>36707</v>
      </c>
      <c r="C168" s="34">
        <v>641.947</v>
      </c>
      <c r="D168" s="34">
        <v>81.78</v>
      </c>
      <c r="E168" s="34">
        <v>103.818</v>
      </c>
      <c r="F168" s="34">
        <f t="shared" si="23"/>
        <v>164.28320000000002</v>
      </c>
      <c r="G168" s="34">
        <v>79.66</v>
      </c>
      <c r="H168" s="34">
        <v>70.754999999999995</v>
      </c>
      <c r="I168" s="34">
        <v>21813</v>
      </c>
      <c r="J168" s="34">
        <v>77.591999999999999</v>
      </c>
      <c r="O168" s="25" t="str">
        <f t="shared" si="18"/>
        <v>Q2/2000</v>
      </c>
      <c r="P168" s="5">
        <v>508.93299999999999</v>
      </c>
      <c r="Q168" s="5">
        <v>344.64979999999997</v>
      </c>
      <c r="R168" s="5">
        <v>164.28300000000002</v>
      </c>
      <c r="S168" s="28">
        <f t="shared" si="19"/>
        <v>508.93299999999999</v>
      </c>
      <c r="T168" s="28">
        <f t="shared" si="27"/>
        <v>-0.43267499821926236</v>
      </c>
      <c r="U168" s="28">
        <f t="shared" si="28"/>
        <v>-2.7499821926235679E-4</v>
      </c>
      <c r="V168" s="30">
        <f t="shared" si="24"/>
        <v>164.28320000000002</v>
      </c>
      <c r="W168" s="30">
        <f t="shared" si="20"/>
        <v>-2.0000000000663931E-4</v>
      </c>
      <c r="X168" s="5"/>
      <c r="Y168" s="5"/>
      <c r="AA168" s="4" t="s">
        <v>168</v>
      </c>
      <c r="AB168" s="5">
        <v>-0.43240000000000001</v>
      </c>
      <c r="AC168" s="28">
        <f t="shared" si="21"/>
        <v>-0.43267499821926236</v>
      </c>
      <c r="AD168" s="28">
        <f t="shared" si="22"/>
        <v>2.7499821926235679E-4</v>
      </c>
      <c r="AF168" s="31">
        <f t="shared" si="26"/>
        <v>226.09549999999996</v>
      </c>
      <c r="AG168" s="5">
        <v>282.83750000000003</v>
      </c>
      <c r="AH168" s="5">
        <v>-0.64739999999999998</v>
      </c>
      <c r="AI168" s="5">
        <f t="shared" si="25"/>
        <v>508.93299999999999</v>
      </c>
    </row>
    <row r="169" spans="1:35" x14ac:dyDescent="0.25">
      <c r="A169" s="4" t="s">
        <v>169</v>
      </c>
      <c r="B169" s="1">
        <v>36799</v>
      </c>
      <c r="C169" s="34">
        <v>631.96400000000006</v>
      </c>
      <c r="D169" s="34">
        <v>76.207999999999998</v>
      </c>
      <c r="E169" s="34">
        <v>103.92</v>
      </c>
      <c r="F169" s="34">
        <f t="shared" si="23"/>
        <v>161.98859999999996</v>
      </c>
      <c r="G169" s="34">
        <v>80.853000000000009</v>
      </c>
      <c r="H169" s="34">
        <v>73.829000000000008</v>
      </c>
      <c r="I169" s="34">
        <v>21284</v>
      </c>
      <c r="J169" s="34">
        <v>79.28</v>
      </c>
      <c r="O169" s="25" t="str">
        <f t="shared" si="18"/>
        <v>Q3/2000</v>
      </c>
      <c r="P169" s="5">
        <v>513.49599999999998</v>
      </c>
      <c r="Q169" s="5">
        <v>351.50740000000002</v>
      </c>
      <c r="R169" s="5">
        <v>161.989</v>
      </c>
      <c r="S169" s="28">
        <f t="shared" si="19"/>
        <v>513.49599999999998</v>
      </c>
      <c r="T169" s="28">
        <f t="shared" si="27"/>
        <v>3.6348471452384068</v>
      </c>
      <c r="U169" s="28">
        <f t="shared" si="28"/>
        <v>-2.5285476159320197E-4</v>
      </c>
      <c r="V169" s="30">
        <f t="shared" si="24"/>
        <v>161.98859999999996</v>
      </c>
      <c r="W169" s="30">
        <f t="shared" si="20"/>
        <v>4.0000000004170033E-4</v>
      </c>
      <c r="X169" s="5"/>
      <c r="Y169" s="5"/>
      <c r="AA169" s="4" t="s">
        <v>169</v>
      </c>
      <c r="AB169" s="5">
        <v>3.6351</v>
      </c>
      <c r="AC169" s="28">
        <f t="shared" si="21"/>
        <v>3.6348471452384068</v>
      </c>
      <c r="AD169" s="28">
        <f t="shared" si="22"/>
        <v>2.5285476159320197E-4</v>
      </c>
      <c r="AF169" s="31">
        <f t="shared" si="26"/>
        <v>225.08269999999999</v>
      </c>
      <c r="AG169" s="5">
        <v>288.41329999999999</v>
      </c>
      <c r="AH169" s="5">
        <v>3.5125999999999999</v>
      </c>
      <c r="AI169" s="5">
        <f t="shared" si="25"/>
        <v>513.49599999999998</v>
      </c>
    </row>
    <row r="170" spans="1:35" x14ac:dyDescent="0.25">
      <c r="A170" s="4" t="s">
        <v>170</v>
      </c>
      <c r="B170" s="1">
        <v>36891</v>
      </c>
      <c r="C170" s="34">
        <v>632.61500000000001</v>
      </c>
      <c r="D170" s="34">
        <v>76.960000000000008</v>
      </c>
      <c r="E170" s="34">
        <v>103.997</v>
      </c>
      <c r="F170" s="34">
        <f t="shared" si="23"/>
        <v>157.60040000000004</v>
      </c>
      <c r="G170" s="34">
        <v>79.972000000000008</v>
      </c>
      <c r="H170" s="34">
        <v>75.198999999999998</v>
      </c>
      <c r="I170" s="34">
        <v>21834</v>
      </c>
      <c r="J170" s="34">
        <v>80.040000000000006</v>
      </c>
      <c r="O170" s="25" t="str">
        <f t="shared" si="18"/>
        <v>Q4/2000</v>
      </c>
      <c r="P170" s="5">
        <v>509.73500000000001</v>
      </c>
      <c r="Q170" s="5">
        <v>352.13459999999998</v>
      </c>
      <c r="R170" s="5">
        <v>157.601</v>
      </c>
      <c r="S170" s="28">
        <f t="shared" si="19"/>
        <v>509.73500000000001</v>
      </c>
      <c r="T170" s="28">
        <f t="shared" si="27"/>
        <v>-2.8976906061830121</v>
      </c>
      <c r="U170" s="28">
        <f t="shared" si="28"/>
        <v>9.3938169878349242E-6</v>
      </c>
      <c r="V170" s="30">
        <f t="shared" si="24"/>
        <v>157.60040000000004</v>
      </c>
      <c r="W170" s="30">
        <f t="shared" si="20"/>
        <v>5.9999999996307452E-4</v>
      </c>
      <c r="X170" s="5"/>
      <c r="Y170" s="5"/>
      <c r="AA170" s="4" t="s">
        <v>170</v>
      </c>
      <c r="AB170" s="5">
        <v>-2.8976999999999999</v>
      </c>
      <c r="AC170" s="28">
        <f t="shared" si="21"/>
        <v>-2.8976906061830121</v>
      </c>
      <c r="AD170" s="28">
        <f t="shared" si="22"/>
        <v>-9.3938169878349242E-6</v>
      </c>
      <c r="AF170" s="31">
        <f t="shared" si="26"/>
        <v>221.8526</v>
      </c>
      <c r="AG170" s="5">
        <v>287.88240000000002</v>
      </c>
      <c r="AH170" s="5">
        <v>-3.8462000000000001</v>
      </c>
      <c r="AI170" s="5">
        <f t="shared" si="25"/>
        <v>509.73500000000001</v>
      </c>
    </row>
    <row r="171" spans="1:35" x14ac:dyDescent="0.25">
      <c r="A171" s="4" t="s">
        <v>171</v>
      </c>
      <c r="B171" s="1">
        <v>36981</v>
      </c>
      <c r="C171" s="34">
        <v>635.33299999999997</v>
      </c>
      <c r="D171" s="34">
        <v>78.355999999999995</v>
      </c>
      <c r="E171" s="34">
        <v>104.348</v>
      </c>
      <c r="F171" s="34">
        <f t="shared" si="23"/>
        <v>155.20340000000004</v>
      </c>
      <c r="G171" s="34">
        <v>81.103000000000009</v>
      </c>
      <c r="H171" s="34">
        <v>77.314000000000007</v>
      </c>
      <c r="I171" s="34">
        <v>21712</v>
      </c>
      <c r="J171" s="34">
        <v>81.84</v>
      </c>
      <c r="O171" s="25" t="str">
        <f t="shared" si="18"/>
        <v>Q1/2001</v>
      </c>
      <c r="P171" s="5">
        <v>511.39100000000002</v>
      </c>
      <c r="Q171" s="5">
        <v>356.18759999999997</v>
      </c>
      <c r="R171" s="5">
        <v>155.203</v>
      </c>
      <c r="S171" s="28">
        <f t="shared" si="19"/>
        <v>511.39100000000002</v>
      </c>
      <c r="T171" s="28">
        <f t="shared" si="27"/>
        <v>1.3058450995156123</v>
      </c>
      <c r="U171" s="28">
        <f t="shared" si="28"/>
        <v>7.4509951561241294E-4</v>
      </c>
      <c r="V171" s="30">
        <f t="shared" si="24"/>
        <v>155.20340000000004</v>
      </c>
      <c r="W171" s="30">
        <f t="shared" si="20"/>
        <v>-4.0000000004170033E-4</v>
      </c>
      <c r="X171" s="5"/>
      <c r="Y171" s="5"/>
      <c r="AA171" s="4" t="s">
        <v>171</v>
      </c>
      <c r="AB171" s="5">
        <v>1.3050999999999999</v>
      </c>
      <c r="AC171" s="28">
        <f t="shared" si="21"/>
        <v>1.3058450995156123</v>
      </c>
      <c r="AD171" s="28">
        <f t="shared" si="22"/>
        <v>-7.4509951561241294E-4</v>
      </c>
      <c r="AF171" s="31">
        <f t="shared" si="26"/>
        <v>221.37140000000005</v>
      </c>
      <c r="AG171" s="5">
        <v>290.01959999999997</v>
      </c>
      <c r="AH171" s="5">
        <v>0.12609999999999999</v>
      </c>
      <c r="AI171" s="5">
        <f t="shared" si="25"/>
        <v>511.39100000000002</v>
      </c>
    </row>
    <row r="172" spans="1:35" x14ac:dyDescent="0.25">
      <c r="A172" s="4" t="s">
        <v>172</v>
      </c>
      <c r="B172" s="1">
        <v>37072</v>
      </c>
      <c r="C172" s="34">
        <v>645.17500000000007</v>
      </c>
      <c r="D172" s="34">
        <v>78.38</v>
      </c>
      <c r="E172" s="34">
        <v>104.285</v>
      </c>
      <c r="F172" s="34">
        <f t="shared" si="23"/>
        <v>153.95909999999998</v>
      </c>
      <c r="G172" s="34">
        <v>81.650999999999996</v>
      </c>
      <c r="H172" s="34">
        <v>79.073000000000008</v>
      </c>
      <c r="I172" s="34">
        <v>20314</v>
      </c>
      <c r="J172" s="34">
        <v>83.024000000000001</v>
      </c>
      <c r="O172" s="25" t="str">
        <f t="shared" si="18"/>
        <v>Q2/2001</v>
      </c>
      <c r="P172" s="5">
        <v>502.113</v>
      </c>
      <c r="Q172" s="5">
        <v>348.15390000000002</v>
      </c>
      <c r="R172" s="5">
        <v>153.96</v>
      </c>
      <c r="S172" s="28">
        <f t="shared" si="19"/>
        <v>502.113</v>
      </c>
      <c r="T172" s="28">
        <f t="shared" si="27"/>
        <v>-7.0619533584394212</v>
      </c>
      <c r="U172" s="28">
        <f t="shared" si="28"/>
        <v>-6.5335843942104788E-4</v>
      </c>
      <c r="V172" s="30">
        <f t="shared" si="24"/>
        <v>153.95909999999998</v>
      </c>
      <c r="W172" s="30">
        <f t="shared" si="20"/>
        <v>9.000000000298769E-4</v>
      </c>
      <c r="X172" s="5"/>
      <c r="Y172" s="5"/>
      <c r="AA172" s="4" t="s">
        <v>172</v>
      </c>
      <c r="AB172" s="5">
        <v>-7.0613000000000001</v>
      </c>
      <c r="AC172" s="28">
        <f t="shared" si="21"/>
        <v>-7.0619533584394212</v>
      </c>
      <c r="AD172" s="28">
        <f t="shared" si="22"/>
        <v>6.5335843942104788E-4</v>
      </c>
      <c r="AF172" s="31">
        <f t="shared" si="26"/>
        <v>219.18649999999997</v>
      </c>
      <c r="AG172" s="5">
        <v>282.92650000000003</v>
      </c>
      <c r="AH172" s="5">
        <v>-7.8202999999999996</v>
      </c>
      <c r="AI172" s="5">
        <f t="shared" si="25"/>
        <v>502.113</v>
      </c>
    </row>
    <row r="173" spans="1:35" x14ac:dyDescent="0.25">
      <c r="A173" s="4" t="s">
        <v>173</v>
      </c>
      <c r="B173" s="1">
        <v>37164</v>
      </c>
      <c r="C173" s="34">
        <v>649.19299999999998</v>
      </c>
      <c r="D173" s="34">
        <v>80.44</v>
      </c>
      <c r="E173" s="34">
        <v>104.73100000000001</v>
      </c>
      <c r="F173" s="34">
        <f t="shared" si="23"/>
        <v>152.68419999999998</v>
      </c>
      <c r="G173" s="34">
        <v>80.878</v>
      </c>
      <c r="H173" s="34">
        <v>81.134</v>
      </c>
      <c r="I173" s="34">
        <v>20172</v>
      </c>
      <c r="J173" s="34">
        <v>84.915999999999997</v>
      </c>
      <c r="O173" s="25" t="str">
        <f t="shared" si="18"/>
        <v>Q3/2001</v>
      </c>
      <c r="P173" s="5">
        <v>493.94</v>
      </c>
      <c r="Q173" s="5">
        <v>341.25580000000002</v>
      </c>
      <c r="R173" s="5">
        <v>152.684</v>
      </c>
      <c r="S173" s="28">
        <f t="shared" si="19"/>
        <v>493.94</v>
      </c>
      <c r="T173" s="28">
        <f t="shared" si="27"/>
        <v>-6.3536344358620429</v>
      </c>
      <c r="U173" s="28">
        <f t="shared" si="28"/>
        <v>5.6556413795672E-4</v>
      </c>
      <c r="V173" s="30">
        <f t="shared" si="24"/>
        <v>152.68419999999998</v>
      </c>
      <c r="W173" s="30">
        <f t="shared" si="20"/>
        <v>-1.999999999782176E-4</v>
      </c>
      <c r="X173" s="5"/>
      <c r="Y173" s="5"/>
      <c r="AA173" s="4" t="s">
        <v>173</v>
      </c>
      <c r="AB173" s="5">
        <v>-6.3541999999999996</v>
      </c>
      <c r="AC173" s="28">
        <f t="shared" si="21"/>
        <v>-6.3536344358620429</v>
      </c>
      <c r="AD173" s="28">
        <f t="shared" si="22"/>
        <v>-5.6556413795672E-4</v>
      </c>
      <c r="AF173" s="31">
        <f t="shared" si="26"/>
        <v>217.65390000000002</v>
      </c>
      <c r="AG173" s="5">
        <v>276.28609999999998</v>
      </c>
      <c r="AH173" s="5">
        <v>-7.1414999999999997</v>
      </c>
      <c r="AI173" s="5">
        <f t="shared" si="25"/>
        <v>493.94</v>
      </c>
    </row>
    <row r="174" spans="1:35" x14ac:dyDescent="0.25">
      <c r="A174" s="4" t="s">
        <v>174</v>
      </c>
      <c r="B174" s="1">
        <v>37256</v>
      </c>
      <c r="C174" s="34">
        <v>645.02800000000002</v>
      </c>
      <c r="D174" s="34">
        <v>76.903999999999996</v>
      </c>
      <c r="E174" s="34">
        <v>105.553</v>
      </c>
      <c r="F174" s="34">
        <f t="shared" si="23"/>
        <v>151.83470000000005</v>
      </c>
      <c r="G174" s="34">
        <v>81.233999999999995</v>
      </c>
      <c r="H174" s="34">
        <v>84.731000000000009</v>
      </c>
      <c r="I174" s="34">
        <v>20265</v>
      </c>
      <c r="J174" s="34">
        <v>85.248000000000005</v>
      </c>
      <c r="O174" s="25" t="str">
        <f t="shared" si="18"/>
        <v>Q4/2001</v>
      </c>
      <c r="P174" s="5">
        <v>488.67400000000004</v>
      </c>
      <c r="Q174" s="5">
        <v>336.83929999999998</v>
      </c>
      <c r="R174" s="5">
        <v>151.83500000000001</v>
      </c>
      <c r="S174" s="28">
        <f t="shared" si="19"/>
        <v>488.67400000000004</v>
      </c>
      <c r="T174" s="28">
        <f t="shared" si="27"/>
        <v>-4.1967720916503692</v>
      </c>
      <c r="U174" s="28">
        <f t="shared" si="28"/>
        <v>-4.7209165036932177E-4</v>
      </c>
      <c r="V174" s="30">
        <f t="shared" si="24"/>
        <v>151.83470000000005</v>
      </c>
      <c r="W174" s="30">
        <f t="shared" si="20"/>
        <v>2.9999999995311555E-4</v>
      </c>
      <c r="X174" s="5"/>
      <c r="Y174" s="5"/>
      <c r="AA174" s="4" t="s">
        <v>174</v>
      </c>
      <c r="AB174" s="5">
        <v>-4.1962999999999999</v>
      </c>
      <c r="AC174" s="28">
        <f t="shared" si="21"/>
        <v>-4.1967720916503692</v>
      </c>
      <c r="AD174" s="28">
        <f t="shared" si="22"/>
        <v>4.7209165036932177E-4</v>
      </c>
      <c r="AF174" s="31">
        <f t="shared" si="26"/>
        <v>216.47109999999998</v>
      </c>
      <c r="AG174" s="5">
        <v>272.20290000000006</v>
      </c>
      <c r="AH174" s="5">
        <v>-4.5427999999999997</v>
      </c>
      <c r="AI174" s="5">
        <f t="shared" si="25"/>
        <v>488.67400000000004</v>
      </c>
    </row>
    <row r="175" spans="1:35" x14ac:dyDescent="0.25">
      <c r="A175" s="4" t="s">
        <v>175</v>
      </c>
      <c r="B175" s="1">
        <v>37346</v>
      </c>
      <c r="C175" s="34">
        <v>666.173</v>
      </c>
      <c r="D175" s="34">
        <v>79.820000000000007</v>
      </c>
      <c r="E175" s="34">
        <v>106.449</v>
      </c>
      <c r="F175" s="34">
        <f t="shared" si="23"/>
        <v>148.28630000000004</v>
      </c>
      <c r="G175" s="34">
        <v>83.472999999999999</v>
      </c>
      <c r="H175" s="34">
        <v>89.533000000000001</v>
      </c>
      <c r="I175" s="34">
        <v>20057</v>
      </c>
      <c r="J175" s="34">
        <v>87.427999999999997</v>
      </c>
      <c r="O175" s="25" t="str">
        <f t="shared" si="18"/>
        <v>Q1/2002</v>
      </c>
      <c r="P175" s="5">
        <v>479.33500000000004</v>
      </c>
      <c r="Q175" s="5">
        <v>331.0487</v>
      </c>
      <c r="R175" s="5">
        <v>148.286</v>
      </c>
      <c r="S175" s="28">
        <f t="shared" si="19"/>
        <v>479.33500000000004</v>
      </c>
      <c r="T175" s="28">
        <f t="shared" si="27"/>
        <v>-7.4280027257645926</v>
      </c>
      <c r="U175" s="28">
        <f t="shared" si="28"/>
        <v>1.9727423540771838E-4</v>
      </c>
      <c r="V175" s="30">
        <f t="shared" si="24"/>
        <v>148.28630000000004</v>
      </c>
      <c r="W175" s="30">
        <f t="shared" si="20"/>
        <v>-3.0000000003838068E-4</v>
      </c>
      <c r="X175" s="5"/>
      <c r="Y175" s="5"/>
      <c r="AA175" s="4" t="s">
        <v>175</v>
      </c>
      <c r="AB175" s="5">
        <v>-7.4282000000000004</v>
      </c>
      <c r="AC175" s="28">
        <f t="shared" si="21"/>
        <v>-7.4280027257645926</v>
      </c>
      <c r="AD175" s="28">
        <f t="shared" si="22"/>
        <v>-1.9727423540771838E-4</v>
      </c>
      <c r="AF175" s="31">
        <f t="shared" si="26"/>
        <v>212.82060000000001</v>
      </c>
      <c r="AG175" s="5">
        <v>266.51440000000002</v>
      </c>
      <c r="AH175" s="5">
        <v>-8.1150000000000002</v>
      </c>
      <c r="AI175" s="5">
        <f t="shared" si="25"/>
        <v>479.33500000000004</v>
      </c>
    </row>
    <row r="176" spans="1:35" x14ac:dyDescent="0.25">
      <c r="A176" s="4" t="s">
        <v>176</v>
      </c>
      <c r="B176" s="1">
        <v>37437</v>
      </c>
      <c r="C176" s="34">
        <v>682.71199999999999</v>
      </c>
      <c r="D176" s="34">
        <v>83.891999999999996</v>
      </c>
      <c r="E176" s="34">
        <v>107.346</v>
      </c>
      <c r="F176" s="34">
        <f t="shared" si="23"/>
        <v>143.33499999999998</v>
      </c>
      <c r="G176" s="34">
        <v>80.234999999999999</v>
      </c>
      <c r="H176" s="34">
        <v>91.138000000000005</v>
      </c>
      <c r="I176" s="34">
        <v>20174</v>
      </c>
      <c r="J176" s="34">
        <v>89.016000000000005</v>
      </c>
      <c r="O176" s="25" t="str">
        <f t="shared" si="18"/>
        <v>Q2/2002</v>
      </c>
      <c r="P176" s="5">
        <v>469.05500000000001</v>
      </c>
      <c r="Q176" s="5">
        <v>325.72000000000003</v>
      </c>
      <c r="R176" s="5">
        <v>143.33500000000001</v>
      </c>
      <c r="S176" s="28">
        <f t="shared" si="19"/>
        <v>469.05500000000001</v>
      </c>
      <c r="T176" s="28">
        <f t="shared" si="27"/>
        <v>-8.3065077611188975</v>
      </c>
      <c r="U176" s="28">
        <f t="shared" si="28"/>
        <v>-2.0776111889730942E-4</v>
      </c>
      <c r="V176" s="30">
        <f t="shared" si="24"/>
        <v>143.33499999999998</v>
      </c>
      <c r="W176" s="30">
        <f t="shared" si="20"/>
        <v>0</v>
      </c>
      <c r="X176" s="5"/>
      <c r="Y176" s="5"/>
      <c r="AA176" s="4" t="s">
        <v>176</v>
      </c>
      <c r="AB176" s="5">
        <v>-8.3063000000000002</v>
      </c>
      <c r="AC176" s="28">
        <f t="shared" si="21"/>
        <v>-8.3065077611188975</v>
      </c>
      <c r="AD176" s="28">
        <f t="shared" si="22"/>
        <v>2.0776111889730942E-4</v>
      </c>
      <c r="AF176" s="31">
        <f t="shared" si="26"/>
        <v>206.74349999999998</v>
      </c>
      <c r="AG176" s="5">
        <v>262.31150000000002</v>
      </c>
      <c r="AH176" s="5">
        <v>-8.6010000000000009</v>
      </c>
      <c r="AI176" s="5">
        <f t="shared" si="25"/>
        <v>469.05500000000001</v>
      </c>
    </row>
    <row r="177" spans="1:35" x14ac:dyDescent="0.25">
      <c r="A177" s="4" t="s">
        <v>177</v>
      </c>
      <c r="B177" s="1">
        <v>37529</v>
      </c>
      <c r="C177" s="34">
        <v>684.73099999999999</v>
      </c>
      <c r="D177" s="34">
        <v>84.18</v>
      </c>
      <c r="E177" s="34">
        <v>108.21000000000001</v>
      </c>
      <c r="F177" s="34">
        <f t="shared" si="23"/>
        <v>142.8759</v>
      </c>
      <c r="G177" s="34">
        <v>84.228999999999999</v>
      </c>
      <c r="H177" s="34">
        <v>92.754000000000005</v>
      </c>
      <c r="I177" s="34">
        <v>20024</v>
      </c>
      <c r="J177" s="34">
        <v>89.611999999999995</v>
      </c>
      <c r="O177" s="25" t="str">
        <f t="shared" si="18"/>
        <v>Q3/2002</v>
      </c>
      <c r="P177" s="5">
        <v>467.3</v>
      </c>
      <c r="Q177" s="5">
        <v>324.42410000000001</v>
      </c>
      <c r="R177" s="5">
        <v>142.876</v>
      </c>
      <c r="S177" s="28">
        <f t="shared" si="19"/>
        <v>467.3</v>
      </c>
      <c r="T177" s="28">
        <f t="shared" si="27"/>
        <v>-1.4882475399808692</v>
      </c>
      <c r="U177" s="28">
        <f t="shared" si="28"/>
        <v>5.2460019130728952E-5</v>
      </c>
      <c r="V177" s="30">
        <f t="shared" si="24"/>
        <v>142.8759</v>
      </c>
      <c r="W177" s="30">
        <f t="shared" si="20"/>
        <v>1.0000000000331966E-4</v>
      </c>
      <c r="X177" s="5"/>
      <c r="Y177" s="5"/>
      <c r="AA177" s="4" t="s">
        <v>177</v>
      </c>
      <c r="AB177" s="5">
        <v>-1.4883</v>
      </c>
      <c r="AC177" s="28">
        <f t="shared" si="21"/>
        <v>-1.4882475399808692</v>
      </c>
      <c r="AD177" s="28">
        <f t="shared" si="22"/>
        <v>-5.2460019130728952E-5</v>
      </c>
      <c r="AF177" s="31">
        <f t="shared" si="26"/>
        <v>205.0446</v>
      </c>
      <c r="AG177" s="5">
        <v>262.25540000000001</v>
      </c>
      <c r="AH177" s="5">
        <v>-0.87090000000000001</v>
      </c>
      <c r="AI177" s="5">
        <f t="shared" si="25"/>
        <v>467.3</v>
      </c>
    </row>
    <row r="178" spans="1:35" x14ac:dyDescent="0.25">
      <c r="A178" s="4" t="s">
        <v>178</v>
      </c>
      <c r="B178" s="1">
        <v>37621</v>
      </c>
      <c r="C178" s="34">
        <v>697.06000000000006</v>
      </c>
      <c r="D178" s="34">
        <v>91.552000000000007</v>
      </c>
      <c r="E178" s="34">
        <v>109.027</v>
      </c>
      <c r="F178" s="34">
        <f t="shared" si="23"/>
        <v>141.9923</v>
      </c>
      <c r="G178" s="34">
        <v>86.614000000000004</v>
      </c>
      <c r="H178" s="34">
        <v>94.787999999999997</v>
      </c>
      <c r="I178" s="34">
        <v>19691</v>
      </c>
      <c r="J178" s="34">
        <v>91.12</v>
      </c>
      <c r="O178" s="25" t="str">
        <f t="shared" si="18"/>
        <v>Q4/2002</v>
      </c>
      <c r="P178" s="5">
        <v>464.74299999999999</v>
      </c>
      <c r="Q178" s="5">
        <v>322.75069999999999</v>
      </c>
      <c r="R178" s="5">
        <v>141.99199999999999</v>
      </c>
      <c r="S178" s="28">
        <f t="shared" si="19"/>
        <v>464.74299999999999</v>
      </c>
      <c r="T178" s="28">
        <f t="shared" si="27"/>
        <v>-2.1708445430945966</v>
      </c>
      <c r="U178" s="28">
        <f t="shared" si="28"/>
        <v>3.554569054031731E-4</v>
      </c>
      <c r="V178" s="30">
        <f t="shared" si="24"/>
        <v>141.9923</v>
      </c>
      <c r="W178" s="30">
        <f t="shared" si="20"/>
        <v>-3.0000000000995897E-4</v>
      </c>
      <c r="X178" s="5"/>
      <c r="Y178" s="5"/>
      <c r="AA178" s="4" t="s">
        <v>178</v>
      </c>
      <c r="AB178" s="5">
        <v>-2.1711999999999998</v>
      </c>
      <c r="AC178" s="28">
        <f t="shared" si="21"/>
        <v>-2.1708445430945966</v>
      </c>
      <c r="AD178" s="28">
        <f t="shared" si="22"/>
        <v>-3.554569054031731E-4</v>
      </c>
      <c r="AF178" s="31">
        <f t="shared" si="26"/>
        <v>203.5369</v>
      </c>
      <c r="AG178" s="5">
        <v>261.20609999999999</v>
      </c>
      <c r="AH178" s="5">
        <v>-1.7005999999999999</v>
      </c>
      <c r="AI178" s="5">
        <f t="shared" si="25"/>
        <v>464.74299999999999</v>
      </c>
    </row>
    <row r="179" spans="1:35" x14ac:dyDescent="0.25">
      <c r="A179" s="4" t="s">
        <v>179</v>
      </c>
      <c r="B179" s="1">
        <v>37711</v>
      </c>
      <c r="C179" s="34">
        <v>709.79700000000003</v>
      </c>
      <c r="D179" s="34">
        <v>86.968000000000004</v>
      </c>
      <c r="E179" s="34">
        <v>109.452</v>
      </c>
      <c r="F179" s="34">
        <f t="shared" si="23"/>
        <v>140.33499999999998</v>
      </c>
      <c r="G179" s="34">
        <v>86.67</v>
      </c>
      <c r="H179" s="34">
        <v>94.004999999999995</v>
      </c>
      <c r="I179" s="34">
        <v>19488</v>
      </c>
      <c r="J179" s="34">
        <v>94.412000000000006</v>
      </c>
      <c r="O179" s="25" t="str">
        <f t="shared" si="18"/>
        <v>Q1/2003</v>
      </c>
      <c r="P179" s="5">
        <v>465.04399999999998</v>
      </c>
      <c r="Q179" s="5">
        <v>324.709</v>
      </c>
      <c r="R179" s="5">
        <v>140.33500000000001</v>
      </c>
      <c r="S179" s="28">
        <f t="shared" si="19"/>
        <v>465.04399999999998</v>
      </c>
      <c r="T179" s="28">
        <f t="shared" si="27"/>
        <v>0.25931970933765758</v>
      </c>
      <c r="U179" s="28">
        <f t="shared" si="28"/>
        <v>1.1970933765759195E-4</v>
      </c>
      <c r="V179" s="30">
        <f t="shared" si="24"/>
        <v>140.33499999999998</v>
      </c>
      <c r="W179" s="30">
        <f t="shared" si="20"/>
        <v>0</v>
      </c>
      <c r="X179" s="5"/>
      <c r="Y179" s="5"/>
      <c r="AA179" s="4" t="s">
        <v>179</v>
      </c>
      <c r="AB179" s="5">
        <v>0.25919999999999999</v>
      </c>
      <c r="AC179" s="28">
        <f t="shared" si="21"/>
        <v>0.25931970933765758</v>
      </c>
      <c r="AD179" s="28">
        <f t="shared" si="22"/>
        <v>-1.1970933765759195E-4</v>
      </c>
      <c r="AF179" s="31">
        <f t="shared" si="26"/>
        <v>203.64459999999997</v>
      </c>
      <c r="AG179" s="5">
        <v>261.39940000000001</v>
      </c>
      <c r="AH179" s="5">
        <v>-0.85660000000000003</v>
      </c>
      <c r="AI179" s="5">
        <f t="shared" si="25"/>
        <v>465.04399999999998</v>
      </c>
    </row>
    <row r="180" spans="1:35" x14ac:dyDescent="0.25">
      <c r="A180" s="4" t="s">
        <v>180</v>
      </c>
      <c r="B180" s="1">
        <v>37802</v>
      </c>
      <c r="C180" s="34">
        <v>720.99599999999998</v>
      </c>
      <c r="D180" s="34">
        <v>86.995999999999995</v>
      </c>
      <c r="E180" s="34">
        <v>110.00700000000001</v>
      </c>
      <c r="F180" s="34">
        <f t="shared" si="23"/>
        <v>141.12779999999998</v>
      </c>
      <c r="G180" s="34">
        <v>86.74</v>
      </c>
      <c r="H180" s="34">
        <v>92.591000000000008</v>
      </c>
      <c r="I180" s="34">
        <v>19641</v>
      </c>
      <c r="J180" s="34">
        <v>95.612000000000009</v>
      </c>
      <c r="O180" s="25" t="str">
        <f t="shared" si="18"/>
        <v>Q2/2003</v>
      </c>
      <c r="P180" s="5">
        <v>463.28899999999999</v>
      </c>
      <c r="Q180" s="5">
        <v>322.16120000000001</v>
      </c>
      <c r="R180" s="5">
        <v>141.12700000000001</v>
      </c>
      <c r="S180" s="28">
        <f t="shared" si="19"/>
        <v>463.28899999999999</v>
      </c>
      <c r="T180" s="28">
        <f t="shared" si="27"/>
        <v>-1.5010109549935868</v>
      </c>
      <c r="U180" s="28">
        <f t="shared" si="28"/>
        <v>8.9045006413268624E-5</v>
      </c>
      <c r="V180" s="30">
        <f t="shared" si="24"/>
        <v>141.12779999999998</v>
      </c>
      <c r="W180" s="30">
        <f t="shared" si="20"/>
        <v>-7.9999999996971383E-4</v>
      </c>
      <c r="X180" s="5"/>
      <c r="Y180" s="5"/>
      <c r="AA180" s="4" t="s">
        <v>180</v>
      </c>
      <c r="AB180" s="5">
        <v>-1.5011000000000001</v>
      </c>
      <c r="AC180" s="28">
        <f t="shared" si="21"/>
        <v>-1.5010109549935868</v>
      </c>
      <c r="AD180" s="28">
        <f t="shared" si="22"/>
        <v>-8.9045006413268624E-5</v>
      </c>
      <c r="AF180" s="31">
        <f t="shared" si="26"/>
        <v>203.13209999999998</v>
      </c>
      <c r="AG180" s="5">
        <v>260.15690000000001</v>
      </c>
      <c r="AH180" s="5">
        <v>-0.55959999999999999</v>
      </c>
      <c r="AI180" s="5">
        <f t="shared" si="25"/>
        <v>463.28899999999999</v>
      </c>
    </row>
    <row r="181" spans="1:35" x14ac:dyDescent="0.25">
      <c r="A181" s="4" t="s">
        <v>181</v>
      </c>
      <c r="B181" s="1">
        <v>37894</v>
      </c>
      <c r="C181" s="34">
        <v>762.34800000000007</v>
      </c>
      <c r="D181" s="34">
        <v>89.384</v>
      </c>
      <c r="E181" s="34">
        <v>111.084</v>
      </c>
      <c r="F181" s="34">
        <f t="shared" si="23"/>
        <v>142.11559999999997</v>
      </c>
      <c r="G181" s="34">
        <v>86.769000000000005</v>
      </c>
      <c r="H181" s="34">
        <v>96.510999999999996</v>
      </c>
      <c r="I181" s="34">
        <v>20082</v>
      </c>
      <c r="J181" s="34">
        <v>97.72</v>
      </c>
      <c r="O181" s="25" t="str">
        <f t="shared" si="18"/>
        <v>Q3/2003</v>
      </c>
      <c r="P181" s="5">
        <v>463.64</v>
      </c>
      <c r="Q181" s="5">
        <v>321.52440000000001</v>
      </c>
      <c r="R181" s="5">
        <v>142.11500000000001</v>
      </c>
      <c r="S181" s="28">
        <f t="shared" si="19"/>
        <v>463.64</v>
      </c>
      <c r="T181" s="28">
        <f t="shared" si="27"/>
        <v>0.30339515234492076</v>
      </c>
      <c r="U181" s="28">
        <f t="shared" si="28"/>
        <v>-4.8476550792431183E-6</v>
      </c>
      <c r="V181" s="30">
        <f t="shared" si="24"/>
        <v>142.11559999999997</v>
      </c>
      <c r="W181" s="30">
        <f t="shared" si="20"/>
        <v>-5.9999999996307452E-4</v>
      </c>
      <c r="X181" s="5"/>
      <c r="Y181" s="5"/>
      <c r="AA181" s="4" t="s">
        <v>181</v>
      </c>
      <c r="AB181" s="5">
        <v>0.3034</v>
      </c>
      <c r="AC181" s="28">
        <f t="shared" si="21"/>
        <v>0.30339515234492076</v>
      </c>
      <c r="AD181" s="28">
        <f t="shared" si="22"/>
        <v>4.8476550792431183E-6</v>
      </c>
      <c r="AF181" s="31">
        <f t="shared" si="26"/>
        <v>203.17469999999997</v>
      </c>
      <c r="AG181" s="5">
        <v>260.46530000000001</v>
      </c>
      <c r="AH181" s="5">
        <v>0.76439999999999997</v>
      </c>
      <c r="AI181" s="5">
        <f t="shared" si="25"/>
        <v>463.64</v>
      </c>
    </row>
    <row r="182" spans="1:35" x14ac:dyDescent="0.25">
      <c r="A182" s="4" t="s">
        <v>182</v>
      </c>
      <c r="B182" s="1">
        <v>37986</v>
      </c>
      <c r="C182" s="34">
        <v>785.00099999999998</v>
      </c>
      <c r="D182" s="34">
        <v>92.236000000000004</v>
      </c>
      <c r="E182" s="34">
        <v>112.04900000000001</v>
      </c>
      <c r="F182" s="34">
        <f t="shared" si="23"/>
        <v>141.65420000000006</v>
      </c>
      <c r="G182" s="34">
        <v>87.414000000000001</v>
      </c>
      <c r="H182" s="34">
        <v>97.932000000000002</v>
      </c>
      <c r="I182" s="34">
        <v>19670</v>
      </c>
      <c r="J182" s="34">
        <v>98.828000000000003</v>
      </c>
      <c r="O182" s="25" t="str">
        <f t="shared" si="18"/>
        <v>Q4/2003</v>
      </c>
      <c r="P182" s="5">
        <v>462.78700000000003</v>
      </c>
      <c r="Q182" s="5">
        <v>321.13279999999997</v>
      </c>
      <c r="R182" s="5">
        <v>141.654</v>
      </c>
      <c r="S182" s="28">
        <f t="shared" si="19"/>
        <v>462.78700000000003</v>
      </c>
      <c r="T182" s="28">
        <f t="shared" si="27"/>
        <v>-0.73388739131499126</v>
      </c>
      <c r="U182" s="28">
        <f t="shared" si="28"/>
        <v>-4.8739131499120347E-4</v>
      </c>
      <c r="V182" s="30">
        <f t="shared" si="24"/>
        <v>141.65420000000006</v>
      </c>
      <c r="W182" s="30">
        <f t="shared" si="20"/>
        <v>-2.0000000006348273E-4</v>
      </c>
      <c r="X182" s="5"/>
      <c r="Y182" s="5"/>
      <c r="AA182" s="4" t="s">
        <v>182</v>
      </c>
      <c r="AB182" s="5">
        <v>-0.73340000000000005</v>
      </c>
      <c r="AC182" s="28">
        <f t="shared" si="21"/>
        <v>-0.73388739131499126</v>
      </c>
      <c r="AD182" s="28">
        <f t="shared" si="22"/>
        <v>4.8739131499120347E-4</v>
      </c>
      <c r="AF182" s="31">
        <f t="shared" si="26"/>
        <v>201.85000000000002</v>
      </c>
      <c r="AG182" s="5">
        <v>260.93700000000001</v>
      </c>
      <c r="AH182" s="5">
        <v>-0.39979999999999999</v>
      </c>
      <c r="AI182" s="5">
        <f t="shared" si="25"/>
        <v>462.78700000000003</v>
      </c>
    </row>
    <row r="183" spans="1:35" x14ac:dyDescent="0.25">
      <c r="A183" s="4" t="s">
        <v>183</v>
      </c>
      <c r="B183" s="1">
        <v>38077</v>
      </c>
      <c r="C183" s="34">
        <v>794.18299999999999</v>
      </c>
      <c r="D183" s="34">
        <v>95.7</v>
      </c>
      <c r="E183" s="34">
        <v>113.654</v>
      </c>
      <c r="F183" s="34">
        <f t="shared" si="23"/>
        <v>139.73649999999998</v>
      </c>
      <c r="G183" s="34">
        <v>88.079000000000008</v>
      </c>
      <c r="H183" s="34">
        <v>100.587</v>
      </c>
      <c r="I183" s="34">
        <v>19760</v>
      </c>
      <c r="J183" s="34">
        <v>99.06</v>
      </c>
      <c r="O183" s="25" t="str">
        <f t="shared" si="18"/>
        <v>Q1/2004</v>
      </c>
      <c r="P183" s="5">
        <v>462.399</v>
      </c>
      <c r="Q183" s="5">
        <v>322.66250000000002</v>
      </c>
      <c r="R183" s="5">
        <v>139.73599999999999</v>
      </c>
      <c r="S183" s="28">
        <f t="shared" si="19"/>
        <v>462.399</v>
      </c>
      <c r="T183" s="28">
        <f t="shared" si="27"/>
        <v>-0.33493795171734009</v>
      </c>
      <c r="U183" s="28">
        <f t="shared" si="28"/>
        <v>4.6204828265988818E-4</v>
      </c>
      <c r="V183" s="30">
        <f t="shared" si="24"/>
        <v>139.73649999999998</v>
      </c>
      <c r="W183" s="30">
        <f t="shared" si="20"/>
        <v>-4.9999999998817657E-4</v>
      </c>
      <c r="X183" s="5"/>
      <c r="Y183" s="5"/>
      <c r="AA183" s="4" t="s">
        <v>183</v>
      </c>
      <c r="AB183" s="5">
        <v>-0.33539999999999998</v>
      </c>
      <c r="AC183" s="28">
        <f t="shared" si="21"/>
        <v>-0.33493795171734009</v>
      </c>
      <c r="AD183" s="28">
        <f t="shared" si="22"/>
        <v>-4.6204828265988818E-4</v>
      </c>
      <c r="AF183" s="31">
        <f t="shared" si="26"/>
        <v>203.95429999999999</v>
      </c>
      <c r="AG183" s="5">
        <v>258.44470000000001</v>
      </c>
      <c r="AH183" s="5">
        <v>-2.9527000000000001</v>
      </c>
      <c r="AI183" s="5">
        <f t="shared" si="25"/>
        <v>462.399</v>
      </c>
    </row>
    <row r="184" spans="1:35" x14ac:dyDescent="0.25">
      <c r="A184" s="4" t="s">
        <v>184</v>
      </c>
      <c r="B184" s="1">
        <v>38168</v>
      </c>
      <c r="C184" s="34">
        <v>819.48199999999997</v>
      </c>
      <c r="D184" s="34">
        <v>95.524000000000001</v>
      </c>
      <c r="E184" s="34">
        <v>114.74900000000001</v>
      </c>
      <c r="F184" s="34">
        <f t="shared" si="23"/>
        <v>136.47870000000006</v>
      </c>
      <c r="G184" s="34">
        <v>88.632000000000005</v>
      </c>
      <c r="H184" s="34">
        <v>102.727</v>
      </c>
      <c r="I184" s="34">
        <v>20188</v>
      </c>
      <c r="J184" s="34">
        <v>101.26</v>
      </c>
      <c r="O184" s="25" t="str">
        <f t="shared" si="18"/>
        <v>Q2/2004</v>
      </c>
      <c r="P184" s="5">
        <v>457.83500000000004</v>
      </c>
      <c r="Q184" s="5">
        <v>321.35629999999998</v>
      </c>
      <c r="R184" s="5">
        <v>136.47900000000001</v>
      </c>
      <c r="S184" s="28">
        <f t="shared" si="19"/>
        <v>457.83500000000004</v>
      </c>
      <c r="T184" s="28">
        <f t="shared" si="27"/>
        <v>-3.8900358460796758</v>
      </c>
      <c r="U184" s="28">
        <f t="shared" si="28"/>
        <v>-5.3584607967582798E-4</v>
      </c>
      <c r="V184" s="30">
        <f t="shared" si="24"/>
        <v>136.47870000000006</v>
      </c>
      <c r="W184" s="30">
        <f t="shared" si="20"/>
        <v>2.9999999995311555E-4</v>
      </c>
      <c r="X184" s="5"/>
      <c r="Y184" s="5"/>
      <c r="AA184" s="4" t="s">
        <v>184</v>
      </c>
      <c r="AB184" s="5">
        <v>-3.8895</v>
      </c>
      <c r="AC184" s="28">
        <f t="shared" si="21"/>
        <v>-3.8900358460796758</v>
      </c>
      <c r="AD184" s="28">
        <f t="shared" si="22"/>
        <v>5.3584607967582798E-4</v>
      </c>
      <c r="AF184" s="31">
        <f t="shared" si="26"/>
        <v>198.91110000000003</v>
      </c>
      <c r="AG184" s="5">
        <v>258.9239</v>
      </c>
      <c r="AH184" s="5">
        <v>-2.7970999999999999</v>
      </c>
      <c r="AI184" s="5">
        <f t="shared" si="25"/>
        <v>457.83500000000004</v>
      </c>
    </row>
    <row r="185" spans="1:35" x14ac:dyDescent="0.25">
      <c r="A185" s="4" t="s">
        <v>185</v>
      </c>
      <c r="B185" s="1">
        <v>38260</v>
      </c>
      <c r="C185" s="34">
        <v>825.26099999999997</v>
      </c>
      <c r="D185" s="34">
        <v>95.052000000000007</v>
      </c>
      <c r="E185" s="34">
        <v>115.483</v>
      </c>
      <c r="F185" s="34">
        <f t="shared" si="23"/>
        <v>133.35990000000004</v>
      </c>
      <c r="G185" s="34">
        <v>89.224000000000004</v>
      </c>
      <c r="H185" s="34">
        <v>103.65600000000001</v>
      </c>
      <c r="I185" s="34">
        <v>20201</v>
      </c>
      <c r="J185" s="34">
        <v>101.7</v>
      </c>
      <c r="O185" s="25" t="str">
        <f t="shared" si="18"/>
        <v>Q3/2004</v>
      </c>
      <c r="P185" s="5">
        <v>460.29300000000001</v>
      </c>
      <c r="Q185" s="5">
        <v>326.93309999999997</v>
      </c>
      <c r="R185" s="5">
        <v>133.36000000000001</v>
      </c>
      <c r="S185" s="28">
        <f t="shared" si="19"/>
        <v>460.29300000000001</v>
      </c>
      <c r="T185" s="28">
        <f t="shared" si="27"/>
        <v>2.1648545969732869</v>
      </c>
      <c r="U185" s="28">
        <f t="shared" si="28"/>
        <v>7.545969732869473E-4</v>
      </c>
      <c r="V185" s="30">
        <f t="shared" si="24"/>
        <v>133.35990000000004</v>
      </c>
      <c r="W185" s="30">
        <f t="shared" si="20"/>
        <v>9.9999999974897946E-5</v>
      </c>
      <c r="X185" s="5"/>
      <c r="Y185" s="5"/>
      <c r="AA185" s="4" t="s">
        <v>185</v>
      </c>
      <c r="AB185" s="5">
        <v>2.1640999999999999</v>
      </c>
      <c r="AC185" s="28">
        <f t="shared" si="21"/>
        <v>2.1648545969732869</v>
      </c>
      <c r="AD185" s="28">
        <f t="shared" si="22"/>
        <v>-7.545969732869473E-4</v>
      </c>
      <c r="AF185" s="31">
        <f t="shared" si="26"/>
        <v>196.56119999999999</v>
      </c>
      <c r="AG185" s="5">
        <v>263.73180000000002</v>
      </c>
      <c r="AH185" s="5">
        <v>1.5955999999999999</v>
      </c>
      <c r="AI185" s="5">
        <f t="shared" si="25"/>
        <v>460.29300000000001</v>
      </c>
    </row>
    <row r="186" spans="1:35" x14ac:dyDescent="0.25">
      <c r="A186" s="4" t="s">
        <v>186</v>
      </c>
      <c r="B186" s="1">
        <v>38352</v>
      </c>
      <c r="C186" s="34">
        <v>836.66100000000006</v>
      </c>
      <c r="D186" s="34">
        <v>92.763999999999996</v>
      </c>
      <c r="E186" s="34">
        <v>116.373</v>
      </c>
      <c r="F186" s="34">
        <f t="shared" si="23"/>
        <v>131.87940000000003</v>
      </c>
      <c r="G186" s="34">
        <v>90.33</v>
      </c>
      <c r="H186" s="34">
        <v>105.73100000000001</v>
      </c>
      <c r="I186" s="34">
        <v>20077</v>
      </c>
      <c r="J186" s="34">
        <v>103.488</v>
      </c>
      <c r="O186" s="25" t="str">
        <f t="shared" si="18"/>
        <v>Q4/2004</v>
      </c>
      <c r="P186" s="5">
        <v>456.83300000000003</v>
      </c>
      <c r="Q186" s="5">
        <v>324.95359999999999</v>
      </c>
      <c r="R186" s="5">
        <v>131.87899999999999</v>
      </c>
      <c r="S186" s="28">
        <f t="shared" si="19"/>
        <v>456.83300000000003</v>
      </c>
      <c r="T186" s="28">
        <f t="shared" si="27"/>
        <v>-2.9730473084234821</v>
      </c>
      <c r="U186" s="28">
        <f t="shared" si="28"/>
        <v>5.269157651799361E-5</v>
      </c>
      <c r="V186" s="30">
        <f t="shared" si="24"/>
        <v>131.87940000000003</v>
      </c>
      <c r="W186" s="30">
        <f t="shared" si="20"/>
        <v>-4.0000000004170033E-4</v>
      </c>
      <c r="X186" s="5"/>
      <c r="Y186" s="5"/>
      <c r="AA186" s="4" t="s">
        <v>186</v>
      </c>
      <c r="AB186" s="5">
        <v>-2.9731000000000001</v>
      </c>
      <c r="AC186" s="28">
        <f t="shared" si="21"/>
        <v>-2.9730473084234821</v>
      </c>
      <c r="AD186" s="28">
        <f t="shared" si="22"/>
        <v>-5.269157651799361E-5</v>
      </c>
      <c r="AF186" s="31">
        <f t="shared" si="26"/>
        <v>194.4051</v>
      </c>
      <c r="AG186" s="5">
        <v>262.42790000000002</v>
      </c>
      <c r="AH186" s="5">
        <v>-3.2412000000000001</v>
      </c>
      <c r="AI186" s="5">
        <f t="shared" si="25"/>
        <v>456.83300000000003</v>
      </c>
    </row>
    <row r="187" spans="1:35" x14ac:dyDescent="0.25">
      <c r="A187" s="4" t="s">
        <v>187</v>
      </c>
      <c r="B187" s="1">
        <v>38442</v>
      </c>
      <c r="C187" s="34">
        <v>856.40700000000004</v>
      </c>
      <c r="D187" s="34">
        <v>90.744</v>
      </c>
      <c r="E187" s="34">
        <v>117.72500000000001</v>
      </c>
      <c r="F187" s="34">
        <f t="shared" si="23"/>
        <v>127.1309</v>
      </c>
      <c r="G187" s="34">
        <v>91.028999999999996</v>
      </c>
      <c r="H187" s="34">
        <v>105.682</v>
      </c>
      <c r="I187" s="34">
        <v>19922</v>
      </c>
      <c r="J187" s="34">
        <v>104.976</v>
      </c>
      <c r="O187" s="25" t="str">
        <f t="shared" si="18"/>
        <v>Q1/2005</v>
      </c>
      <c r="P187" s="5">
        <v>452.06799999999998</v>
      </c>
      <c r="Q187" s="5">
        <v>324.93709999999999</v>
      </c>
      <c r="R187" s="5">
        <v>127.131</v>
      </c>
      <c r="S187" s="28">
        <f t="shared" si="19"/>
        <v>452.06799999999998</v>
      </c>
      <c r="T187" s="28">
        <f t="shared" si="27"/>
        <v>-4.1073784134001423</v>
      </c>
      <c r="U187" s="28">
        <f t="shared" si="28"/>
        <v>-7.7841340014206395E-4</v>
      </c>
      <c r="V187" s="30">
        <f t="shared" si="24"/>
        <v>127.1309</v>
      </c>
      <c r="W187" s="30">
        <f t="shared" si="20"/>
        <v>1.0000000000331966E-4</v>
      </c>
      <c r="X187" s="5"/>
      <c r="Y187" s="5"/>
      <c r="AA187" s="4" t="s">
        <v>187</v>
      </c>
      <c r="AB187" s="5">
        <v>-4.1066000000000003</v>
      </c>
      <c r="AC187" s="28">
        <f t="shared" si="21"/>
        <v>-4.1073784134001423</v>
      </c>
      <c r="AD187" s="28">
        <f t="shared" si="22"/>
        <v>7.7841340014206395E-4</v>
      </c>
      <c r="AF187" s="31">
        <f t="shared" si="26"/>
        <v>190.12739999999997</v>
      </c>
      <c r="AG187" s="5">
        <v>261.94060000000002</v>
      </c>
      <c r="AH187" s="5">
        <v>-2.8784999999999998</v>
      </c>
      <c r="AI187" s="5">
        <f t="shared" si="25"/>
        <v>452.06799999999998</v>
      </c>
    </row>
    <row r="188" spans="1:35" x14ac:dyDescent="0.25">
      <c r="A188" s="4" t="s">
        <v>188</v>
      </c>
      <c r="B188" s="1">
        <v>38533</v>
      </c>
      <c r="C188" s="34">
        <v>872.29399999999998</v>
      </c>
      <c r="D188" s="34">
        <v>102.78400000000001</v>
      </c>
      <c r="E188" s="34">
        <v>119.584</v>
      </c>
      <c r="F188" s="34">
        <f t="shared" si="23"/>
        <v>129.73440000000005</v>
      </c>
      <c r="G188" s="34">
        <v>93.781999999999996</v>
      </c>
      <c r="H188" s="34">
        <v>108.759</v>
      </c>
      <c r="I188" s="34">
        <v>19628</v>
      </c>
      <c r="J188" s="34">
        <v>107.812</v>
      </c>
      <c r="O188" s="25" t="str">
        <f t="shared" si="18"/>
        <v>Q2/2005</v>
      </c>
      <c r="P188" s="5">
        <v>459.69100000000003</v>
      </c>
      <c r="Q188" s="5">
        <v>329.95659999999998</v>
      </c>
      <c r="R188" s="5">
        <v>129.73400000000001</v>
      </c>
      <c r="S188" s="28">
        <f t="shared" si="19"/>
        <v>459.69100000000003</v>
      </c>
      <c r="T188" s="28">
        <f t="shared" si="27"/>
        <v>6.9175354451912252</v>
      </c>
      <c r="U188" s="28">
        <f t="shared" si="28"/>
        <v>7.3544519122492602E-4</v>
      </c>
      <c r="V188" s="30">
        <f t="shared" si="24"/>
        <v>129.73440000000005</v>
      </c>
      <c r="W188" s="30">
        <f t="shared" si="20"/>
        <v>-4.0000000004170033E-4</v>
      </c>
      <c r="X188" s="5"/>
      <c r="Y188" s="5"/>
      <c r="AA188" s="4" t="s">
        <v>188</v>
      </c>
      <c r="AB188" s="5">
        <v>6.9168000000000003</v>
      </c>
      <c r="AC188" s="28">
        <f t="shared" si="21"/>
        <v>6.9175354451912252</v>
      </c>
      <c r="AD188" s="28">
        <f t="shared" si="22"/>
        <v>-7.3544519122492602E-4</v>
      </c>
      <c r="AF188" s="31">
        <f t="shared" si="26"/>
        <v>193.12459999999999</v>
      </c>
      <c r="AG188" s="5">
        <v>266.56640000000004</v>
      </c>
      <c r="AH188" s="5">
        <v>6.359</v>
      </c>
      <c r="AI188" s="5">
        <f t="shared" si="25"/>
        <v>459.69100000000003</v>
      </c>
    </row>
    <row r="189" spans="1:35" x14ac:dyDescent="0.25">
      <c r="A189" s="4" t="s">
        <v>189</v>
      </c>
      <c r="B189" s="1">
        <v>38625</v>
      </c>
      <c r="C189" s="34">
        <v>881.88099999999997</v>
      </c>
      <c r="D189" s="34">
        <v>96.156000000000006</v>
      </c>
      <c r="E189" s="34">
        <v>120.751</v>
      </c>
      <c r="F189" s="34">
        <f t="shared" si="23"/>
        <v>131.04000000000002</v>
      </c>
      <c r="G189" s="34">
        <v>96.058000000000007</v>
      </c>
      <c r="H189" s="34">
        <v>109.105</v>
      </c>
      <c r="I189" s="34">
        <v>20017</v>
      </c>
      <c r="J189" s="34">
        <v>109.184</v>
      </c>
      <c r="O189" s="25" t="str">
        <f t="shared" si="18"/>
        <v>Q3/2005</v>
      </c>
      <c r="P189" s="5">
        <v>466.31</v>
      </c>
      <c r="Q189" s="5">
        <v>335.27</v>
      </c>
      <c r="R189" s="5">
        <v>131.04</v>
      </c>
      <c r="S189" s="28">
        <f t="shared" si="19"/>
        <v>466.31</v>
      </c>
      <c r="T189" s="28">
        <f t="shared" si="27"/>
        <v>5.8851147747331689</v>
      </c>
      <c r="U189" s="28">
        <f t="shared" si="28"/>
        <v>-2.8522526683083527E-4</v>
      </c>
      <c r="V189" s="30">
        <f t="shared" si="24"/>
        <v>131.04000000000002</v>
      </c>
      <c r="W189" s="30">
        <f t="shared" si="20"/>
        <v>0</v>
      </c>
      <c r="X189" s="5"/>
      <c r="Y189" s="5"/>
      <c r="AA189" s="4" t="s">
        <v>189</v>
      </c>
      <c r="AB189" s="5">
        <v>5.8853999999999997</v>
      </c>
      <c r="AC189" s="28">
        <f t="shared" si="21"/>
        <v>5.8851147747331689</v>
      </c>
      <c r="AD189" s="28">
        <f t="shared" si="22"/>
        <v>2.8522526683083527E-4</v>
      </c>
      <c r="AF189" s="31">
        <f t="shared" si="26"/>
        <v>196.5215</v>
      </c>
      <c r="AG189" s="5">
        <v>269.7885</v>
      </c>
      <c r="AH189" s="5">
        <v>4.1134000000000004</v>
      </c>
      <c r="AI189" s="5">
        <f t="shared" si="25"/>
        <v>466.31</v>
      </c>
    </row>
    <row r="190" spans="1:35" x14ac:dyDescent="0.25">
      <c r="A190" s="4" t="s">
        <v>190</v>
      </c>
      <c r="B190" s="1">
        <v>38717</v>
      </c>
      <c r="C190" s="34">
        <v>879.86099999999999</v>
      </c>
      <c r="D190" s="34">
        <v>98.56</v>
      </c>
      <c r="E190" s="34">
        <v>122.181</v>
      </c>
      <c r="F190" s="34">
        <f t="shared" si="23"/>
        <v>131.41489999999999</v>
      </c>
      <c r="G190" s="34">
        <v>97.44</v>
      </c>
      <c r="H190" s="34">
        <v>109.48400000000001</v>
      </c>
      <c r="I190" s="34">
        <v>20259</v>
      </c>
      <c r="J190" s="34">
        <v>109.824</v>
      </c>
      <c r="O190" s="25" t="str">
        <f t="shared" si="18"/>
        <v>Q4/2005</v>
      </c>
      <c r="P190" s="5">
        <v>477.34199999999998</v>
      </c>
      <c r="Q190" s="5">
        <v>345.9271</v>
      </c>
      <c r="R190" s="5">
        <v>131.41499999999999</v>
      </c>
      <c r="S190" s="28">
        <f t="shared" si="19"/>
        <v>477.34199999999998</v>
      </c>
      <c r="T190" s="28">
        <f t="shared" si="27"/>
        <v>9.8043834504847549</v>
      </c>
      <c r="U190" s="28">
        <f t="shared" si="28"/>
        <v>-2.1654951524574528E-4</v>
      </c>
      <c r="V190" s="30">
        <f t="shared" si="24"/>
        <v>131.41489999999999</v>
      </c>
      <c r="W190" s="30">
        <f t="shared" si="20"/>
        <v>1.0000000000331966E-4</v>
      </c>
      <c r="X190" s="5"/>
      <c r="Y190" s="5"/>
      <c r="AA190" s="4" t="s">
        <v>190</v>
      </c>
      <c r="AB190" s="5">
        <v>9.8046000000000006</v>
      </c>
      <c r="AC190" s="28">
        <f t="shared" si="21"/>
        <v>9.8043834504847549</v>
      </c>
      <c r="AD190" s="28">
        <f t="shared" si="22"/>
        <v>2.1654951524574528E-4</v>
      </c>
      <c r="AF190" s="31">
        <f t="shared" si="26"/>
        <v>196.77749999999997</v>
      </c>
      <c r="AG190" s="5">
        <v>280.56450000000001</v>
      </c>
      <c r="AH190" s="5">
        <v>11.5815</v>
      </c>
      <c r="AI190" s="5">
        <f t="shared" si="25"/>
        <v>477.34199999999998</v>
      </c>
    </row>
    <row r="191" spans="1:35" x14ac:dyDescent="0.25">
      <c r="A191" s="4" t="s">
        <v>191</v>
      </c>
      <c r="B191" s="1">
        <v>38807</v>
      </c>
      <c r="C191" s="34">
        <v>871.65700000000004</v>
      </c>
      <c r="D191" s="34">
        <v>101.476</v>
      </c>
      <c r="E191" s="34">
        <v>123.79</v>
      </c>
      <c r="F191" s="34">
        <f t="shared" si="23"/>
        <v>129.25779999999997</v>
      </c>
      <c r="G191" s="34">
        <v>98.509</v>
      </c>
      <c r="H191" s="34">
        <v>113.42100000000001</v>
      </c>
      <c r="I191" s="34">
        <v>20129</v>
      </c>
      <c r="J191" s="34">
        <v>112.96000000000001</v>
      </c>
      <c r="O191" s="25" t="str">
        <f t="shared" si="18"/>
        <v>Q1/2006</v>
      </c>
      <c r="P191" s="5">
        <v>474.81</v>
      </c>
      <c r="Q191" s="5">
        <v>345.55220000000003</v>
      </c>
      <c r="R191" s="5">
        <v>129.25800000000001</v>
      </c>
      <c r="S191" s="28">
        <f t="shared" si="19"/>
        <v>474.81</v>
      </c>
      <c r="T191" s="28">
        <f t="shared" si="27"/>
        <v>-2.1049269817451699</v>
      </c>
      <c r="U191" s="28">
        <f t="shared" si="28"/>
        <v>7.301825483008173E-5</v>
      </c>
      <c r="V191" s="30">
        <f t="shared" si="24"/>
        <v>129.25779999999997</v>
      </c>
      <c r="W191" s="30">
        <f t="shared" si="20"/>
        <v>2.0000000003506102E-4</v>
      </c>
      <c r="X191" s="5"/>
      <c r="Y191" s="5"/>
      <c r="AA191" s="4" t="s">
        <v>191</v>
      </c>
      <c r="AB191" s="5">
        <v>-2.105</v>
      </c>
      <c r="AC191" s="28">
        <f t="shared" si="21"/>
        <v>-2.1049269817451699</v>
      </c>
      <c r="AD191" s="28">
        <f t="shared" si="22"/>
        <v>-7.301825483008173E-5</v>
      </c>
      <c r="AF191" s="31">
        <f t="shared" si="26"/>
        <v>194.60849999999999</v>
      </c>
      <c r="AG191" s="5">
        <v>280.20150000000001</v>
      </c>
      <c r="AH191" s="5">
        <v>-0.59319999999999995</v>
      </c>
      <c r="AI191" s="5">
        <f t="shared" si="25"/>
        <v>474.81</v>
      </c>
    </row>
    <row r="192" spans="1:35" x14ac:dyDescent="0.25">
      <c r="A192" s="4" t="s">
        <v>192</v>
      </c>
      <c r="B192" s="1">
        <v>38898</v>
      </c>
      <c r="C192" s="34">
        <v>827.827</v>
      </c>
      <c r="D192" s="34">
        <v>96.48</v>
      </c>
      <c r="E192" s="34">
        <v>125.622</v>
      </c>
      <c r="F192" s="34">
        <f t="shared" si="23"/>
        <v>138.55759999999998</v>
      </c>
      <c r="G192" s="34">
        <v>98.454000000000008</v>
      </c>
      <c r="H192" s="34">
        <v>112.038</v>
      </c>
      <c r="I192" s="34">
        <v>19985</v>
      </c>
      <c r="J192" s="34">
        <v>114.63200000000001</v>
      </c>
      <c r="O192" s="25" t="str">
        <f t="shared" si="18"/>
        <v>Q2/2006</v>
      </c>
      <c r="P192" s="5">
        <v>502.89100000000002</v>
      </c>
      <c r="Q192" s="5">
        <v>364.33340000000004</v>
      </c>
      <c r="R192" s="5">
        <v>138.55700000000002</v>
      </c>
      <c r="S192" s="28">
        <f t="shared" si="19"/>
        <v>502.89100000000002</v>
      </c>
      <c r="T192" s="28">
        <f t="shared" si="27"/>
        <v>25.839222115884365</v>
      </c>
      <c r="U192" s="28">
        <f t="shared" si="28"/>
        <v>5.2211588436534839E-4</v>
      </c>
      <c r="V192" s="30">
        <f t="shared" si="24"/>
        <v>138.55759999999998</v>
      </c>
      <c r="W192" s="30">
        <f t="shared" si="20"/>
        <v>-5.9999999996307452E-4</v>
      </c>
      <c r="X192" s="5"/>
      <c r="Y192" s="5"/>
      <c r="AA192" s="4" t="s">
        <v>192</v>
      </c>
      <c r="AB192" s="5">
        <v>25.838699999999999</v>
      </c>
      <c r="AC192" s="28">
        <f t="shared" si="21"/>
        <v>25.839222115884365</v>
      </c>
      <c r="AD192" s="28">
        <f t="shared" si="22"/>
        <v>-5.2211588436534839E-4</v>
      </c>
      <c r="AF192" s="31">
        <f t="shared" si="26"/>
        <v>204.7647</v>
      </c>
      <c r="AG192" s="5">
        <v>298.12630000000001</v>
      </c>
      <c r="AH192" s="5">
        <v>28.633600000000001</v>
      </c>
      <c r="AI192" s="5">
        <f t="shared" si="25"/>
        <v>502.89100000000002</v>
      </c>
    </row>
    <row r="193" spans="1:35" x14ac:dyDescent="0.25">
      <c r="A193" s="4" t="s">
        <v>193</v>
      </c>
      <c r="B193" s="1">
        <v>38990</v>
      </c>
      <c r="C193" s="34">
        <v>781.64600000000007</v>
      </c>
      <c r="D193" s="34">
        <v>96.195999999999998</v>
      </c>
      <c r="E193" s="34">
        <v>126.565</v>
      </c>
      <c r="F193" s="34">
        <f t="shared" si="23"/>
        <v>141.81459999999998</v>
      </c>
      <c r="G193" s="34">
        <v>97.606999999999999</v>
      </c>
      <c r="H193" s="34">
        <v>108.93600000000001</v>
      </c>
      <c r="I193" s="34">
        <v>20106</v>
      </c>
      <c r="J193" s="34">
        <v>115.584</v>
      </c>
      <c r="O193" s="25" t="str">
        <f t="shared" ref="O193:O246" si="29">A193</f>
        <v>Q3/2006</v>
      </c>
      <c r="P193" s="5">
        <v>506.40100000000001</v>
      </c>
      <c r="Q193" s="5">
        <v>364.58640000000003</v>
      </c>
      <c r="R193" s="5">
        <v>141.81399999999999</v>
      </c>
      <c r="S193" s="28">
        <f t="shared" si="19"/>
        <v>506.40100000000001</v>
      </c>
      <c r="T193" s="28">
        <f t="shared" si="27"/>
        <v>2.8212229796050758</v>
      </c>
      <c r="U193" s="28">
        <f t="shared" si="28"/>
        <v>-7.7020394924076641E-5</v>
      </c>
      <c r="V193" s="30">
        <f t="shared" si="24"/>
        <v>141.81459999999998</v>
      </c>
      <c r="W193" s="30">
        <f t="shared" si="20"/>
        <v>-5.9999999999149622E-4</v>
      </c>
      <c r="X193" s="5"/>
      <c r="Y193" s="5"/>
      <c r="AA193" s="4" t="s">
        <v>193</v>
      </c>
      <c r="AB193" s="5">
        <v>2.8212999999999999</v>
      </c>
      <c r="AC193" s="28">
        <f t="shared" si="21"/>
        <v>2.8212229796050758</v>
      </c>
      <c r="AD193" s="28">
        <f t="shared" si="22"/>
        <v>7.7020394924076641E-5</v>
      </c>
      <c r="AF193" s="31">
        <f t="shared" si="26"/>
        <v>208.584</v>
      </c>
      <c r="AG193" s="5">
        <v>297.81700000000001</v>
      </c>
      <c r="AH193" s="5">
        <v>1.6245000000000001</v>
      </c>
      <c r="AI193" s="5">
        <f t="shared" si="25"/>
        <v>506.40100000000001</v>
      </c>
    </row>
    <row r="194" spans="1:35" x14ac:dyDescent="0.25">
      <c r="A194" s="4" t="s">
        <v>194</v>
      </c>
      <c r="B194" s="1">
        <v>39082</v>
      </c>
      <c r="C194" s="34">
        <v>745.15200000000004</v>
      </c>
      <c r="D194" s="34">
        <v>98.275999999999996</v>
      </c>
      <c r="E194" s="34">
        <v>127.81100000000001</v>
      </c>
      <c r="F194" s="34">
        <f t="shared" si="23"/>
        <v>145.03680000000003</v>
      </c>
      <c r="G194" s="34">
        <v>103.273</v>
      </c>
      <c r="H194" s="34">
        <v>108.83200000000001</v>
      </c>
      <c r="I194" s="34">
        <v>20196</v>
      </c>
      <c r="J194" s="34">
        <v>117.42400000000001</v>
      </c>
      <c r="O194" s="25" t="str">
        <f t="shared" si="29"/>
        <v>Q4/2006</v>
      </c>
      <c r="P194" s="5">
        <v>522.29600000000005</v>
      </c>
      <c r="Q194" s="5">
        <v>377.25920000000002</v>
      </c>
      <c r="R194" s="5">
        <v>145.03700000000001</v>
      </c>
      <c r="S194" s="28">
        <f t="shared" si="19"/>
        <v>522.29600000000005</v>
      </c>
      <c r="T194" s="28">
        <f t="shared" si="27"/>
        <v>13.158864475063359</v>
      </c>
      <c r="U194" s="28">
        <f t="shared" si="28"/>
        <v>-4.3552493664122949E-4</v>
      </c>
      <c r="V194" s="30">
        <f t="shared" si="24"/>
        <v>145.03680000000003</v>
      </c>
      <c r="W194" s="30">
        <f t="shared" si="20"/>
        <v>1.999999999782176E-4</v>
      </c>
      <c r="X194" s="5"/>
      <c r="Y194" s="5"/>
      <c r="AA194" s="4" t="s">
        <v>194</v>
      </c>
      <c r="AB194" s="5">
        <v>13.1593</v>
      </c>
      <c r="AC194" s="28">
        <f t="shared" si="21"/>
        <v>13.158864475063359</v>
      </c>
      <c r="AD194" s="28">
        <f t="shared" si="22"/>
        <v>4.3552493664122949E-4</v>
      </c>
      <c r="AF194" s="31">
        <f t="shared" si="26"/>
        <v>213.45680000000004</v>
      </c>
      <c r="AG194" s="5">
        <v>308.83920000000001</v>
      </c>
      <c r="AH194" s="5">
        <v>13.258699999999999</v>
      </c>
      <c r="AI194" s="5">
        <f t="shared" si="25"/>
        <v>522.29600000000005</v>
      </c>
    </row>
    <row r="195" spans="1:35" x14ac:dyDescent="0.25">
      <c r="A195" s="4" t="s">
        <v>195</v>
      </c>
      <c r="B195" s="1">
        <v>39172</v>
      </c>
      <c r="C195" s="34">
        <v>711.154</v>
      </c>
      <c r="D195" s="34">
        <v>100.864</v>
      </c>
      <c r="E195" s="34">
        <v>129.03399999999999</v>
      </c>
      <c r="F195" s="34">
        <f t="shared" si="23"/>
        <v>140.13</v>
      </c>
      <c r="G195" s="34">
        <v>102.398</v>
      </c>
      <c r="H195" s="34">
        <v>113.13</v>
      </c>
      <c r="I195" s="34">
        <v>19917</v>
      </c>
      <c r="J195" s="34">
        <v>115.952</v>
      </c>
      <c r="O195" s="25" t="str">
        <f t="shared" si="29"/>
        <v>Q1/2007</v>
      </c>
      <c r="P195" s="5">
        <v>521.01800000000003</v>
      </c>
      <c r="Q195" s="5">
        <v>380.88800000000003</v>
      </c>
      <c r="R195" s="5">
        <v>140.13</v>
      </c>
      <c r="S195" s="28">
        <f t="shared" ref="S195:S246" si="30">P195</f>
        <v>521.01800000000003</v>
      </c>
      <c r="T195" s="28">
        <f t="shared" si="27"/>
        <v>-0.97516884070746324</v>
      </c>
      <c r="U195" s="28">
        <f t="shared" si="28"/>
        <v>1.3115929253670888E-4</v>
      </c>
      <c r="V195" s="30">
        <f t="shared" si="24"/>
        <v>140.13</v>
      </c>
      <c r="W195" s="30">
        <f t="shared" si="20"/>
        <v>0</v>
      </c>
      <c r="X195" s="5"/>
      <c r="Y195" s="5"/>
      <c r="AA195" s="4" t="s">
        <v>195</v>
      </c>
      <c r="AB195" s="5">
        <v>-0.97529999999999994</v>
      </c>
      <c r="AC195" s="28">
        <f t="shared" si="21"/>
        <v>-0.97516884070746324</v>
      </c>
      <c r="AD195" s="28">
        <f t="shared" si="22"/>
        <v>-1.3115929253670888E-4</v>
      </c>
      <c r="AF195" s="31">
        <f t="shared" si="26"/>
        <v>205.8655</v>
      </c>
      <c r="AG195" s="5">
        <v>315.15250000000003</v>
      </c>
      <c r="AH195" s="5">
        <v>2.8651</v>
      </c>
      <c r="AI195" s="5">
        <f t="shared" si="25"/>
        <v>521.01800000000003</v>
      </c>
    </row>
    <row r="196" spans="1:35" x14ac:dyDescent="0.25">
      <c r="A196" s="4" t="s">
        <v>196</v>
      </c>
      <c r="B196" s="1">
        <v>39263</v>
      </c>
      <c r="C196" s="34">
        <v>682.69100000000003</v>
      </c>
      <c r="D196" s="34">
        <v>99.772000000000006</v>
      </c>
      <c r="E196" s="34">
        <v>129.43299999999999</v>
      </c>
      <c r="F196" s="34">
        <f t="shared" si="23"/>
        <v>134.11940000000004</v>
      </c>
      <c r="G196" s="34">
        <v>100.41800000000001</v>
      </c>
      <c r="H196" s="34">
        <v>113.806</v>
      </c>
      <c r="I196" s="34">
        <v>19555</v>
      </c>
      <c r="J196" s="34">
        <v>117.256</v>
      </c>
      <c r="O196" s="25" t="str">
        <f t="shared" si="29"/>
        <v>Q2/2007</v>
      </c>
      <c r="P196" s="5">
        <v>517.65800000000002</v>
      </c>
      <c r="Q196" s="5">
        <v>383.53859999999997</v>
      </c>
      <c r="R196" s="5">
        <v>134.12</v>
      </c>
      <c r="S196" s="28">
        <f t="shared" si="30"/>
        <v>517.65800000000002</v>
      </c>
      <c r="T196" s="28">
        <f t="shared" si="27"/>
        <v>-2.5547194055606348</v>
      </c>
      <c r="U196" s="28">
        <f t="shared" si="28"/>
        <v>-1.1940556063461116E-4</v>
      </c>
      <c r="V196" s="30">
        <f t="shared" si="24"/>
        <v>134.11940000000004</v>
      </c>
      <c r="W196" s="30">
        <f t="shared" ref="W196:W246" si="31">R196-V196</f>
        <v>5.9999999996307452E-4</v>
      </c>
      <c r="X196" s="5"/>
      <c r="Y196" s="5"/>
      <c r="AA196" s="4" t="s">
        <v>196</v>
      </c>
      <c r="AB196" s="5">
        <v>-2.5546000000000002</v>
      </c>
      <c r="AC196" s="28">
        <f t="shared" ref="AC196:AC230" si="32">100*((P196/P195)^4-1)</f>
        <v>-2.5547194055606348</v>
      </c>
      <c r="AD196" s="28">
        <f t="shared" si="22"/>
        <v>1.1940556063461116E-4</v>
      </c>
      <c r="AF196" s="31">
        <f t="shared" si="26"/>
        <v>202.30559999999997</v>
      </c>
      <c r="AG196" s="5">
        <v>315.35240000000005</v>
      </c>
      <c r="AH196" s="5">
        <v>-4.1893000000000002</v>
      </c>
      <c r="AI196" s="5">
        <f t="shared" si="25"/>
        <v>517.65800000000002</v>
      </c>
    </row>
    <row r="197" spans="1:35" x14ac:dyDescent="0.25">
      <c r="A197" s="4" t="s">
        <v>197</v>
      </c>
      <c r="B197" s="1">
        <v>39355</v>
      </c>
      <c r="C197" s="34">
        <v>639.18600000000004</v>
      </c>
      <c r="D197" s="34">
        <v>98.768000000000001</v>
      </c>
      <c r="E197" s="34">
        <v>129.30199999999999</v>
      </c>
      <c r="F197" s="34">
        <f t="shared" si="23"/>
        <v>135.77759999999995</v>
      </c>
      <c r="G197" s="34">
        <v>99.463999999999999</v>
      </c>
      <c r="H197" s="34">
        <v>113.61500000000001</v>
      </c>
      <c r="I197" s="34">
        <v>17808</v>
      </c>
      <c r="J197" s="34">
        <v>116.892</v>
      </c>
      <c r="O197" s="25" t="str">
        <f t="shared" si="29"/>
        <v>Q3/2007</v>
      </c>
      <c r="P197" s="5">
        <v>520.46600000000001</v>
      </c>
      <c r="Q197" s="5">
        <v>384.68840000000006</v>
      </c>
      <c r="R197" s="5">
        <v>135.77799999999999</v>
      </c>
      <c r="S197" s="28">
        <f t="shared" si="30"/>
        <v>520.46600000000001</v>
      </c>
      <c r="T197" s="28">
        <f t="shared" si="27"/>
        <v>2.1874909213714711</v>
      </c>
      <c r="U197" s="28">
        <f t="shared" si="28"/>
        <v>-1.0907862852915784E-4</v>
      </c>
      <c r="V197" s="30">
        <f t="shared" si="24"/>
        <v>135.77759999999995</v>
      </c>
      <c r="W197" s="30">
        <f t="shared" si="31"/>
        <v>4.0000000004170033E-4</v>
      </c>
      <c r="X197" s="5"/>
      <c r="Y197" s="5"/>
      <c r="AA197" s="4" t="s">
        <v>197</v>
      </c>
      <c r="AB197" s="5">
        <v>2.1876000000000002</v>
      </c>
      <c r="AC197" s="28">
        <f t="shared" si="32"/>
        <v>2.1874909213714711</v>
      </c>
      <c r="AD197" s="28">
        <f t="shared" ref="AD197:AD230" si="33">AB197-AC197</f>
        <v>1.0907862852915784E-4</v>
      </c>
      <c r="AF197" s="31">
        <f t="shared" si="26"/>
        <v>204.38159999999999</v>
      </c>
      <c r="AG197" s="5">
        <v>316.08440000000002</v>
      </c>
      <c r="AH197" s="5">
        <v>1.2862</v>
      </c>
      <c r="AI197" s="5">
        <f t="shared" si="25"/>
        <v>520.46600000000001</v>
      </c>
    </row>
    <row r="198" spans="1:35" x14ac:dyDescent="0.25">
      <c r="A198" s="4" t="s">
        <v>198</v>
      </c>
      <c r="B198" s="1">
        <v>39447</v>
      </c>
      <c r="C198" s="34">
        <v>586.10599999999999</v>
      </c>
      <c r="D198" s="34">
        <v>95.224000000000004</v>
      </c>
      <c r="E198" s="34">
        <v>129.142</v>
      </c>
      <c r="F198" s="34">
        <f t="shared" si="23"/>
        <v>136.13990000000001</v>
      </c>
      <c r="G198" s="34">
        <v>99.406999999999996</v>
      </c>
      <c r="H198" s="34">
        <v>114.18600000000001</v>
      </c>
      <c r="I198" s="34">
        <v>15457</v>
      </c>
      <c r="J198" s="34">
        <v>116.62400000000001</v>
      </c>
      <c r="O198" s="25" t="str">
        <f t="shared" si="29"/>
        <v>Q4/2007</v>
      </c>
      <c r="P198" s="5">
        <v>533.85500000000002</v>
      </c>
      <c r="Q198" s="5">
        <v>397.71510000000001</v>
      </c>
      <c r="R198" s="5">
        <v>136.14000000000001</v>
      </c>
      <c r="S198" s="28">
        <f t="shared" si="30"/>
        <v>533.85500000000002</v>
      </c>
      <c r="T198" s="28">
        <f t="shared" si="27"/>
        <v>10.693928918006268</v>
      </c>
      <c r="U198" s="28">
        <f t="shared" si="28"/>
        <v>2.8918006268696672E-5</v>
      </c>
      <c r="V198" s="30">
        <f t="shared" si="24"/>
        <v>136.13990000000001</v>
      </c>
      <c r="W198" s="30">
        <f t="shared" si="31"/>
        <v>1.0000000000331966E-4</v>
      </c>
      <c r="X198" s="5"/>
      <c r="Y198" s="5"/>
      <c r="AA198" s="4" t="s">
        <v>198</v>
      </c>
      <c r="AB198" s="5">
        <v>10.693899999999999</v>
      </c>
      <c r="AC198" s="28">
        <f t="shared" si="32"/>
        <v>10.693928918006268</v>
      </c>
      <c r="AD198" s="28">
        <f t="shared" si="33"/>
        <v>-2.8918006268696672E-5</v>
      </c>
      <c r="AF198" s="31">
        <f t="shared" si="26"/>
        <v>204.41670000000005</v>
      </c>
      <c r="AG198" s="5">
        <v>329.43829999999997</v>
      </c>
      <c r="AH198" s="5">
        <v>13.189500000000001</v>
      </c>
      <c r="AI198" s="5">
        <f t="shared" si="25"/>
        <v>533.85500000000002</v>
      </c>
    </row>
    <row r="199" spans="1:35" x14ac:dyDescent="0.25">
      <c r="A199" s="4" t="s">
        <v>199</v>
      </c>
      <c r="B199" s="1">
        <v>39538</v>
      </c>
      <c r="C199" s="34">
        <v>540.01200000000006</v>
      </c>
      <c r="D199" s="34">
        <v>90.111999999999995</v>
      </c>
      <c r="E199" s="34">
        <v>128.45400000000001</v>
      </c>
      <c r="F199" s="34">
        <f t="shared" ref="F199:F246" si="34">IF(ISNUMBER(V199),V199,F200/(AF200/AF199))</f>
        <v>136.84349999999995</v>
      </c>
      <c r="G199" s="34">
        <v>103.16800000000001</v>
      </c>
      <c r="H199" s="34">
        <v>113.175</v>
      </c>
      <c r="I199" s="34">
        <v>16026</v>
      </c>
      <c r="J199" s="34">
        <v>114.08800000000001</v>
      </c>
      <c r="O199" s="25" t="str">
        <f t="shared" si="29"/>
        <v>Q1/2008</v>
      </c>
      <c r="P199" s="5">
        <v>536.75099999999998</v>
      </c>
      <c r="Q199" s="5">
        <v>399.90750000000003</v>
      </c>
      <c r="R199" s="5">
        <v>136.84399999999999</v>
      </c>
      <c r="S199" s="28">
        <f t="shared" si="30"/>
        <v>536.75099999999998</v>
      </c>
      <c r="T199" s="28">
        <f t="shared" si="27"/>
        <v>2.1875979115379973</v>
      </c>
      <c r="U199" s="28">
        <f t="shared" si="28"/>
        <v>2.9791153799729742E-4</v>
      </c>
      <c r="V199" s="30">
        <f t="shared" ref="V199:V246" si="35">S199-Q199</f>
        <v>136.84349999999995</v>
      </c>
      <c r="W199" s="30">
        <f t="shared" si="31"/>
        <v>5.0000000004501999E-4</v>
      </c>
      <c r="X199" s="5"/>
      <c r="Y199" s="5"/>
      <c r="AA199" s="4" t="s">
        <v>199</v>
      </c>
      <c r="AB199" s="5">
        <v>2.1873</v>
      </c>
      <c r="AC199" s="28">
        <f t="shared" si="32"/>
        <v>2.1875979115379973</v>
      </c>
      <c r="AD199" s="28">
        <f t="shared" si="33"/>
        <v>-2.9791153799729742E-4</v>
      </c>
      <c r="AF199" s="31">
        <f t="shared" si="26"/>
        <v>205.20690000000002</v>
      </c>
      <c r="AG199" s="5">
        <v>331.54409999999996</v>
      </c>
      <c r="AH199" s="5">
        <v>2.2353999999999998</v>
      </c>
      <c r="AI199" s="5">
        <f t="shared" ref="AI199:AI230" si="36">IF(ISNUMBER(P199),P199,AI200*(1+AH200/100)^-0.25)</f>
        <v>536.75099999999998</v>
      </c>
    </row>
    <row r="200" spans="1:35" x14ac:dyDescent="0.25">
      <c r="A200" s="4" t="s">
        <v>200</v>
      </c>
      <c r="B200" s="1">
        <v>39629</v>
      </c>
      <c r="C200" s="34">
        <v>516.33600000000001</v>
      </c>
      <c r="D200" s="34">
        <v>87.432000000000002</v>
      </c>
      <c r="E200" s="34">
        <v>126.261</v>
      </c>
      <c r="F200" s="34">
        <f t="shared" si="34"/>
        <v>129.71109999999999</v>
      </c>
      <c r="G200" s="34">
        <v>99.861000000000004</v>
      </c>
      <c r="H200" s="34">
        <v>110.905</v>
      </c>
      <c r="I200" s="34">
        <v>16866</v>
      </c>
      <c r="J200" s="34">
        <v>109.56400000000001</v>
      </c>
      <c r="O200" s="25" t="str">
        <f t="shared" si="29"/>
        <v>Q2/2008</v>
      </c>
      <c r="P200" s="5">
        <v>526.32100000000003</v>
      </c>
      <c r="Q200" s="5">
        <v>396.60990000000004</v>
      </c>
      <c r="R200" s="5">
        <v>129.71100000000001</v>
      </c>
      <c r="S200" s="28">
        <f t="shared" si="30"/>
        <v>526.32100000000003</v>
      </c>
      <c r="T200" s="28">
        <f t="shared" si="27"/>
        <v>-7.5490570134814972</v>
      </c>
      <c r="U200" s="28">
        <f t="shared" si="28"/>
        <v>4.2986518502985405E-5</v>
      </c>
      <c r="V200" s="30">
        <f t="shared" si="35"/>
        <v>129.71109999999999</v>
      </c>
      <c r="W200" s="30">
        <f t="shared" si="31"/>
        <v>-9.9999999974897946E-5</v>
      </c>
      <c r="X200" s="5"/>
      <c r="Y200" s="5"/>
      <c r="AA200" s="4" t="s">
        <v>200</v>
      </c>
      <c r="AB200" s="5">
        <v>-7.5491000000000001</v>
      </c>
      <c r="AC200" s="28">
        <f t="shared" si="32"/>
        <v>-7.5490570134814972</v>
      </c>
      <c r="AD200" s="28">
        <f t="shared" si="33"/>
        <v>-4.2986518502985405E-5</v>
      </c>
      <c r="AF200" s="31">
        <f t="shared" ref="AF200:AF230" si="37">AI200-AG200</f>
        <v>199.83320000000003</v>
      </c>
      <c r="AG200" s="5">
        <v>326.48779999999999</v>
      </c>
      <c r="AH200" s="5">
        <v>-9.3268000000000004</v>
      </c>
      <c r="AI200" s="5">
        <f t="shared" si="36"/>
        <v>526.32100000000003</v>
      </c>
    </row>
    <row r="201" spans="1:35" x14ac:dyDescent="0.25">
      <c r="A201" s="4" t="s">
        <v>201</v>
      </c>
      <c r="B201" s="1">
        <v>39721</v>
      </c>
      <c r="C201" s="34">
        <v>490.89499999999998</v>
      </c>
      <c r="D201" s="34">
        <v>73.364000000000004</v>
      </c>
      <c r="E201" s="34">
        <v>123.111</v>
      </c>
      <c r="F201" s="34">
        <f t="shared" si="34"/>
        <v>128.37629999999996</v>
      </c>
      <c r="G201" s="34">
        <v>98.240000000000009</v>
      </c>
      <c r="H201" s="34">
        <v>108.883</v>
      </c>
      <c r="I201" s="34">
        <v>17530</v>
      </c>
      <c r="J201" s="34">
        <v>103.508</v>
      </c>
      <c r="O201" s="25" t="str">
        <f t="shared" si="29"/>
        <v>Q3/2008</v>
      </c>
      <c r="P201" s="5">
        <v>527.875</v>
      </c>
      <c r="Q201" s="5">
        <v>399.49870000000004</v>
      </c>
      <c r="R201" s="5">
        <v>128.37700000000001</v>
      </c>
      <c r="S201" s="28">
        <f t="shared" si="30"/>
        <v>527.875</v>
      </c>
      <c r="T201" s="28">
        <f t="shared" ref="T201:T246" si="38">100*((S201/S200)^4-1)</f>
        <v>1.1862692157289523</v>
      </c>
      <c r="U201" s="28">
        <f t="shared" ref="U201:U246" si="39">T201-AB201</f>
        <v>-3.3078427104782371E-4</v>
      </c>
      <c r="V201" s="30">
        <f t="shared" si="35"/>
        <v>128.37629999999996</v>
      </c>
      <c r="W201" s="30">
        <f t="shared" si="31"/>
        <v>7.000000000516593E-4</v>
      </c>
      <c r="X201" s="5"/>
      <c r="Y201" s="5"/>
      <c r="AA201" s="4" t="s">
        <v>201</v>
      </c>
      <c r="AB201" s="5">
        <v>1.1866000000000001</v>
      </c>
      <c r="AC201" s="28">
        <f t="shared" si="32"/>
        <v>1.1862692157289523</v>
      </c>
      <c r="AD201" s="28">
        <f t="shared" si="33"/>
        <v>3.3078427104782371E-4</v>
      </c>
      <c r="AF201" s="31">
        <f t="shared" si="37"/>
        <v>200.2312</v>
      </c>
      <c r="AG201" s="5">
        <v>327.6438</v>
      </c>
      <c r="AH201" s="5">
        <v>-0.24490000000000001</v>
      </c>
      <c r="AI201" s="5">
        <f t="shared" si="36"/>
        <v>527.875</v>
      </c>
    </row>
    <row r="202" spans="1:35" x14ac:dyDescent="0.25">
      <c r="A202" s="4" t="s">
        <v>202</v>
      </c>
      <c r="B202" s="1">
        <v>39813</v>
      </c>
      <c r="C202" s="34">
        <v>443.56799999999998</v>
      </c>
      <c r="D202" s="34">
        <v>68.084000000000003</v>
      </c>
      <c r="E202" s="34">
        <v>118.67</v>
      </c>
      <c r="F202" s="34">
        <f t="shared" si="34"/>
        <v>129.31179999999995</v>
      </c>
      <c r="G202" s="34">
        <v>92.932000000000002</v>
      </c>
      <c r="H202" s="34">
        <v>103.09100000000001</v>
      </c>
      <c r="I202" s="34">
        <v>17525</v>
      </c>
      <c r="J202" s="34">
        <v>96.531999999999996</v>
      </c>
      <c r="O202" s="25" t="str">
        <f t="shared" si="29"/>
        <v>Q4/2008</v>
      </c>
      <c r="P202" s="5">
        <v>520.404</v>
      </c>
      <c r="Q202" s="5">
        <v>391.09220000000005</v>
      </c>
      <c r="R202" s="5">
        <v>129.31200000000001</v>
      </c>
      <c r="S202" s="28">
        <f t="shared" si="30"/>
        <v>520.404</v>
      </c>
      <c r="T202" s="28">
        <f t="shared" si="38"/>
        <v>-5.5421347228294611</v>
      </c>
      <c r="U202" s="28">
        <f t="shared" si="39"/>
        <v>4.6527717053912454E-4</v>
      </c>
      <c r="V202" s="30">
        <f t="shared" si="35"/>
        <v>129.31179999999995</v>
      </c>
      <c r="W202" s="30">
        <f t="shared" si="31"/>
        <v>2.0000000006348273E-4</v>
      </c>
      <c r="X202" s="5"/>
      <c r="Y202" s="5"/>
      <c r="AA202" s="4" t="s">
        <v>202</v>
      </c>
      <c r="AB202" s="5">
        <v>-5.5426000000000002</v>
      </c>
      <c r="AC202" s="28">
        <f t="shared" si="32"/>
        <v>-5.5421347228294611</v>
      </c>
      <c r="AD202" s="28">
        <f t="shared" si="33"/>
        <v>-4.6527717053912454E-4</v>
      </c>
      <c r="AF202" s="31">
        <f t="shared" si="37"/>
        <v>199.35849999999999</v>
      </c>
      <c r="AG202" s="5">
        <v>321.0455</v>
      </c>
      <c r="AH202" s="5">
        <v>-5.2885999999999997</v>
      </c>
      <c r="AI202" s="5">
        <f t="shared" si="36"/>
        <v>520.404</v>
      </c>
    </row>
    <row r="203" spans="1:35" x14ac:dyDescent="0.25">
      <c r="A203" s="4" t="s">
        <v>203</v>
      </c>
      <c r="B203" s="1">
        <v>39903</v>
      </c>
      <c r="C203" s="34">
        <v>400.96699999999998</v>
      </c>
      <c r="D203" s="34">
        <v>64.296000000000006</v>
      </c>
      <c r="E203" s="34">
        <v>113.018</v>
      </c>
      <c r="F203" s="34">
        <f t="shared" si="34"/>
        <v>126.34820000000002</v>
      </c>
      <c r="G203" s="34">
        <v>90.971000000000004</v>
      </c>
      <c r="H203" s="34">
        <v>96.835000000000008</v>
      </c>
      <c r="I203" s="34">
        <v>16049</v>
      </c>
      <c r="J203" s="34">
        <v>91.896000000000001</v>
      </c>
      <c r="O203" s="25" t="str">
        <f t="shared" si="29"/>
        <v>Q1/2009</v>
      </c>
      <c r="P203" s="5">
        <v>474.22</v>
      </c>
      <c r="Q203" s="5">
        <v>347.87180000000001</v>
      </c>
      <c r="R203" s="5">
        <v>126.349</v>
      </c>
      <c r="S203" s="28">
        <f t="shared" si="30"/>
        <v>474.22</v>
      </c>
      <c r="T203" s="28">
        <f t="shared" si="38"/>
        <v>-31.046397551879235</v>
      </c>
      <c r="U203" s="28">
        <f t="shared" si="39"/>
        <v>-2.9755187923541371E-4</v>
      </c>
      <c r="V203" s="30">
        <f t="shared" si="35"/>
        <v>126.34820000000002</v>
      </c>
      <c r="W203" s="30">
        <f t="shared" si="31"/>
        <v>7.9999999998392468E-4</v>
      </c>
      <c r="X203" s="5"/>
      <c r="Y203" s="5"/>
      <c r="AA203" s="4" t="s">
        <v>203</v>
      </c>
      <c r="AB203" s="5">
        <v>-31.046099999999999</v>
      </c>
      <c r="AC203" s="28">
        <f t="shared" si="32"/>
        <v>-31.046397551879235</v>
      </c>
      <c r="AD203" s="28">
        <f t="shared" si="33"/>
        <v>2.9755187923541371E-4</v>
      </c>
      <c r="AF203" s="31">
        <f t="shared" si="37"/>
        <v>191.72940000000006</v>
      </c>
      <c r="AG203" s="5">
        <v>282.49059999999997</v>
      </c>
      <c r="AH203" s="5">
        <v>-31.6876</v>
      </c>
      <c r="AI203" s="5">
        <f t="shared" si="36"/>
        <v>474.22</v>
      </c>
    </row>
    <row r="204" spans="1:35" x14ac:dyDescent="0.25">
      <c r="A204" s="4" t="s">
        <v>204</v>
      </c>
      <c r="B204" s="1">
        <v>39994</v>
      </c>
      <c r="C204" s="34">
        <v>376.95100000000002</v>
      </c>
      <c r="D204" s="34">
        <v>61.896000000000001</v>
      </c>
      <c r="E204" s="34">
        <v>109.34700000000001</v>
      </c>
      <c r="F204" s="34">
        <f t="shared" si="34"/>
        <v>126.35040000000004</v>
      </c>
      <c r="G204" s="34">
        <v>89.923000000000002</v>
      </c>
      <c r="H204" s="34">
        <v>100.056</v>
      </c>
      <c r="I204" s="34">
        <v>14390</v>
      </c>
      <c r="J204" s="34">
        <v>85.212000000000003</v>
      </c>
      <c r="O204" s="25" t="str">
        <f t="shared" si="29"/>
        <v>Q2/2009</v>
      </c>
      <c r="P204" s="5">
        <v>473.97</v>
      </c>
      <c r="Q204" s="5">
        <v>347.61959999999999</v>
      </c>
      <c r="R204" s="5">
        <v>126.35000000000001</v>
      </c>
      <c r="S204" s="28">
        <f t="shared" si="30"/>
        <v>473.97</v>
      </c>
      <c r="T204" s="28">
        <f t="shared" si="38"/>
        <v>-0.21070589719291988</v>
      </c>
      <c r="U204" s="28">
        <f t="shared" si="39"/>
        <v>5.9410280708011021E-4</v>
      </c>
      <c r="V204" s="30">
        <f t="shared" si="35"/>
        <v>126.35040000000004</v>
      </c>
      <c r="W204" s="30">
        <f t="shared" si="31"/>
        <v>-4.0000000002748948E-4</v>
      </c>
      <c r="X204" s="5"/>
      <c r="Y204" s="5"/>
      <c r="AA204" s="4" t="s">
        <v>204</v>
      </c>
      <c r="AB204" s="5">
        <v>-0.21129999999999999</v>
      </c>
      <c r="AC204" s="28">
        <f t="shared" si="32"/>
        <v>-0.21070589719291988</v>
      </c>
      <c r="AD204" s="28">
        <f t="shared" si="33"/>
        <v>-5.9410280708011021E-4</v>
      </c>
      <c r="AF204" s="31">
        <f t="shared" si="37"/>
        <v>197.43110000000001</v>
      </c>
      <c r="AG204" s="5">
        <v>276.53890000000001</v>
      </c>
      <c r="AH204" s="5">
        <v>-6.4417999999999997</v>
      </c>
      <c r="AI204" s="5">
        <f t="shared" si="36"/>
        <v>473.97</v>
      </c>
    </row>
    <row r="205" spans="1:35" x14ac:dyDescent="0.25">
      <c r="A205" s="4" t="s">
        <v>205</v>
      </c>
      <c r="B205" s="1">
        <v>40086</v>
      </c>
      <c r="C205" s="34">
        <v>395.38499999999999</v>
      </c>
      <c r="D205" s="34">
        <v>61.160000000000004</v>
      </c>
      <c r="E205" s="34">
        <v>107.61</v>
      </c>
      <c r="F205" s="34">
        <f t="shared" si="34"/>
        <v>126.72390000000001</v>
      </c>
      <c r="G205" s="34">
        <v>87.947000000000003</v>
      </c>
      <c r="H205" s="34">
        <v>103.751</v>
      </c>
      <c r="I205" s="34">
        <v>13395</v>
      </c>
      <c r="J205" s="34">
        <v>81.171999999999997</v>
      </c>
      <c r="O205" s="25" t="str">
        <f t="shared" si="29"/>
        <v>Q3/2009</v>
      </c>
      <c r="P205" s="5">
        <v>476.52699999999999</v>
      </c>
      <c r="Q205" s="5">
        <v>349.80309999999997</v>
      </c>
      <c r="R205" s="5">
        <v>126.724</v>
      </c>
      <c r="S205" s="28">
        <f t="shared" si="30"/>
        <v>476.52699999999999</v>
      </c>
      <c r="T205" s="28">
        <f t="shared" si="38"/>
        <v>2.1754680604436638</v>
      </c>
      <c r="U205" s="28">
        <f t="shared" si="39"/>
        <v>-3.3193955633636918E-4</v>
      </c>
      <c r="V205" s="30">
        <f t="shared" si="35"/>
        <v>126.72390000000001</v>
      </c>
      <c r="W205" s="30">
        <f t="shared" si="31"/>
        <v>9.9999999989108801E-5</v>
      </c>
      <c r="X205" s="5"/>
      <c r="Y205" s="5"/>
      <c r="AA205" s="4" t="s">
        <v>205</v>
      </c>
      <c r="AB205" s="5">
        <v>2.1758000000000002</v>
      </c>
      <c r="AC205" s="28">
        <f t="shared" si="32"/>
        <v>2.1754680604436638</v>
      </c>
      <c r="AD205" s="28">
        <f t="shared" si="33"/>
        <v>3.3193955633636918E-4</v>
      </c>
      <c r="AF205" s="31">
        <f t="shared" si="37"/>
        <v>199.10999999999996</v>
      </c>
      <c r="AG205" s="5">
        <v>277.41700000000003</v>
      </c>
      <c r="AH205" s="5">
        <v>0.83699999999999997</v>
      </c>
      <c r="AI205" s="5">
        <f t="shared" si="36"/>
        <v>476.52699999999999</v>
      </c>
    </row>
    <row r="206" spans="1:35" x14ac:dyDescent="0.25">
      <c r="A206" s="4" t="s">
        <v>206</v>
      </c>
      <c r="B206" s="1">
        <v>40178</v>
      </c>
      <c r="C206" s="34">
        <v>395.66700000000003</v>
      </c>
      <c r="D206" s="34">
        <v>58.676000000000002</v>
      </c>
      <c r="E206" s="34">
        <v>107.35900000000001</v>
      </c>
      <c r="F206" s="34">
        <f t="shared" si="34"/>
        <v>127.83080000000001</v>
      </c>
      <c r="G206" s="34">
        <v>88.856000000000009</v>
      </c>
      <c r="H206" s="34">
        <v>110.129</v>
      </c>
      <c r="I206" s="34">
        <v>12950</v>
      </c>
      <c r="J206" s="34">
        <v>79.56</v>
      </c>
      <c r="O206" s="25" t="str">
        <f t="shared" si="29"/>
        <v>Q4/2009</v>
      </c>
      <c r="P206" s="5">
        <v>474.822</v>
      </c>
      <c r="Q206" s="5">
        <v>346.99119999999999</v>
      </c>
      <c r="R206" s="5">
        <v>127.831</v>
      </c>
      <c r="S206" s="28">
        <f t="shared" si="30"/>
        <v>474.822</v>
      </c>
      <c r="T206" s="28">
        <f t="shared" si="38"/>
        <v>-1.423525756738564</v>
      </c>
      <c r="U206" s="28">
        <f t="shared" si="39"/>
        <v>-1.2575673856396463E-4</v>
      </c>
      <c r="V206" s="30">
        <f t="shared" si="35"/>
        <v>127.83080000000001</v>
      </c>
      <c r="W206" s="30">
        <f t="shared" si="31"/>
        <v>1.9999999999242846E-4</v>
      </c>
      <c r="X206" s="5"/>
      <c r="Y206" s="5"/>
      <c r="AA206" s="4" t="s">
        <v>206</v>
      </c>
      <c r="AB206" s="5">
        <v>-1.4234</v>
      </c>
      <c r="AC206" s="28">
        <f t="shared" si="32"/>
        <v>-1.423525756738564</v>
      </c>
      <c r="AD206" s="28">
        <f t="shared" si="33"/>
        <v>1.2575673856396463E-4</v>
      </c>
      <c r="AF206" s="31">
        <f t="shared" si="37"/>
        <v>198.0299</v>
      </c>
      <c r="AG206" s="5">
        <v>276.7921</v>
      </c>
      <c r="AH206" s="5">
        <v>-0.11890000000000001</v>
      </c>
      <c r="AI206" s="5">
        <f t="shared" si="36"/>
        <v>474.822</v>
      </c>
    </row>
    <row r="207" spans="1:35" x14ac:dyDescent="0.25">
      <c r="A207" s="4" t="s">
        <v>207</v>
      </c>
      <c r="B207" s="1">
        <v>40268</v>
      </c>
      <c r="C207" s="34">
        <v>382.964</v>
      </c>
      <c r="D207" s="34">
        <v>60.72</v>
      </c>
      <c r="E207" s="34">
        <v>108.511</v>
      </c>
      <c r="F207" s="34">
        <f t="shared" si="34"/>
        <v>126.73680000000002</v>
      </c>
      <c r="G207" s="34">
        <v>89.227000000000004</v>
      </c>
      <c r="H207" s="34">
        <v>112.834</v>
      </c>
      <c r="I207" s="34">
        <v>13372</v>
      </c>
      <c r="J207" s="34">
        <v>77.096000000000004</v>
      </c>
      <c r="O207" s="25" t="str">
        <f t="shared" si="29"/>
        <v>Q1/2010</v>
      </c>
      <c r="P207" s="5">
        <v>475.26100000000002</v>
      </c>
      <c r="Q207" s="5">
        <v>348.52420000000001</v>
      </c>
      <c r="R207" s="5">
        <v>126.73700000000001</v>
      </c>
      <c r="S207" s="28">
        <f t="shared" si="30"/>
        <v>475.26100000000002</v>
      </c>
      <c r="T207" s="28">
        <f t="shared" si="38"/>
        <v>0.37033599633178316</v>
      </c>
      <c r="U207" s="28">
        <f t="shared" si="39"/>
        <v>-2.6400366821682786E-4</v>
      </c>
      <c r="V207" s="30">
        <f t="shared" si="35"/>
        <v>126.73680000000002</v>
      </c>
      <c r="W207" s="30">
        <f t="shared" si="31"/>
        <v>1.9999999999242846E-4</v>
      </c>
      <c r="X207" s="5"/>
      <c r="Y207" s="5"/>
      <c r="AA207" s="4" t="s">
        <v>207</v>
      </c>
      <c r="AB207" s="5">
        <v>0.37059999999999998</v>
      </c>
      <c r="AC207" s="28">
        <f t="shared" si="32"/>
        <v>0.37033599633178316</v>
      </c>
      <c r="AD207" s="28">
        <f t="shared" si="33"/>
        <v>2.6400366821682786E-4</v>
      </c>
      <c r="AF207" s="31">
        <f t="shared" si="37"/>
        <v>196.51050000000004</v>
      </c>
      <c r="AG207" s="5">
        <v>278.75049999999999</v>
      </c>
      <c r="AH207" s="5">
        <v>3.0076999999999998</v>
      </c>
      <c r="AI207" s="5">
        <f t="shared" si="36"/>
        <v>475.26100000000002</v>
      </c>
    </row>
    <row r="208" spans="1:35" x14ac:dyDescent="0.25">
      <c r="A208" s="4" t="s">
        <v>208</v>
      </c>
      <c r="B208" s="1">
        <v>40359</v>
      </c>
      <c r="C208" s="34">
        <v>403.50400000000002</v>
      </c>
      <c r="D208" s="34">
        <v>65.14</v>
      </c>
      <c r="E208" s="34">
        <v>110.223</v>
      </c>
      <c r="F208" s="34">
        <f t="shared" si="34"/>
        <v>136.00540000000001</v>
      </c>
      <c r="G208" s="34">
        <v>90.397999999999996</v>
      </c>
      <c r="H208" s="34">
        <v>111.464</v>
      </c>
      <c r="I208" s="34">
        <v>13584</v>
      </c>
      <c r="J208" s="34">
        <v>76.412000000000006</v>
      </c>
      <c r="O208" s="25" t="str">
        <f t="shared" si="29"/>
        <v>Q2/2010</v>
      </c>
      <c r="P208" s="5">
        <v>503.94400000000002</v>
      </c>
      <c r="Q208" s="5">
        <v>367.93860000000001</v>
      </c>
      <c r="R208" s="5">
        <v>136.005</v>
      </c>
      <c r="S208" s="28">
        <f t="shared" si="30"/>
        <v>503.94400000000002</v>
      </c>
      <c r="T208" s="28">
        <f t="shared" si="38"/>
        <v>26.415522894490053</v>
      </c>
      <c r="U208" s="28">
        <f t="shared" si="39"/>
        <v>8.2289449005301663E-4</v>
      </c>
      <c r="V208" s="30">
        <f t="shared" si="35"/>
        <v>136.00540000000001</v>
      </c>
      <c r="W208" s="30">
        <f t="shared" si="31"/>
        <v>-4.0000000001327862E-4</v>
      </c>
      <c r="X208" s="5"/>
      <c r="Y208" s="5"/>
      <c r="AA208" s="4" t="s">
        <v>208</v>
      </c>
      <c r="AB208" s="5">
        <v>26.4147</v>
      </c>
      <c r="AC208" s="28">
        <f t="shared" si="32"/>
        <v>26.415522894490053</v>
      </c>
      <c r="AD208" s="28">
        <f t="shared" si="33"/>
        <v>-8.2289449005301663E-4</v>
      </c>
      <c r="AF208" s="31">
        <f t="shared" si="37"/>
        <v>208.86770000000001</v>
      </c>
      <c r="AG208" s="5">
        <v>295.0763</v>
      </c>
      <c r="AH208" s="5">
        <v>26.357500000000002</v>
      </c>
      <c r="AI208" s="5">
        <f t="shared" si="36"/>
        <v>503.94400000000002</v>
      </c>
    </row>
    <row r="209" spans="1:35" x14ac:dyDescent="0.25">
      <c r="A209" s="4" t="s">
        <v>209</v>
      </c>
      <c r="B209" s="1">
        <v>40451</v>
      </c>
      <c r="C209" s="34">
        <v>368.10200000000003</v>
      </c>
      <c r="D209" s="34">
        <v>67.084000000000003</v>
      </c>
      <c r="E209" s="34">
        <v>112.247</v>
      </c>
      <c r="F209" s="34">
        <f t="shared" si="34"/>
        <v>134.14819999999997</v>
      </c>
      <c r="G209" s="34">
        <v>89.465000000000003</v>
      </c>
      <c r="H209" s="34">
        <v>109.316</v>
      </c>
      <c r="I209" s="34">
        <v>13665</v>
      </c>
      <c r="J209" s="34">
        <v>74.188000000000002</v>
      </c>
      <c r="O209" s="25" t="str">
        <f t="shared" si="29"/>
        <v>Q3/2010</v>
      </c>
      <c r="P209" s="5">
        <v>510.91399999999999</v>
      </c>
      <c r="Q209" s="5">
        <v>376.76580000000001</v>
      </c>
      <c r="R209" s="5">
        <v>134.148</v>
      </c>
      <c r="S209" s="28">
        <f t="shared" si="30"/>
        <v>510.91399999999999</v>
      </c>
      <c r="T209" s="28">
        <f t="shared" si="38"/>
        <v>5.6481990119189085</v>
      </c>
      <c r="U209" s="28">
        <f t="shared" si="39"/>
        <v>-9.8808109161296898E-7</v>
      </c>
      <c r="V209" s="30">
        <f t="shared" si="35"/>
        <v>134.14819999999997</v>
      </c>
      <c r="W209" s="30">
        <f t="shared" si="31"/>
        <v>-1.999999999782176E-4</v>
      </c>
      <c r="X209" s="5"/>
      <c r="Y209" s="5"/>
      <c r="AA209" s="4" t="s">
        <v>209</v>
      </c>
      <c r="AB209" s="5">
        <v>5.6482000000000001</v>
      </c>
      <c r="AC209" s="28">
        <f t="shared" si="32"/>
        <v>5.6481990119189085</v>
      </c>
      <c r="AD209" s="28">
        <f t="shared" si="33"/>
        <v>9.8808109161296898E-7</v>
      </c>
      <c r="AF209" s="31">
        <f t="shared" si="37"/>
        <v>209.0342</v>
      </c>
      <c r="AG209" s="5">
        <v>301.87979999999999</v>
      </c>
      <c r="AH209" s="5">
        <v>4.3771000000000004</v>
      </c>
      <c r="AI209" s="5">
        <f t="shared" si="36"/>
        <v>510.91399999999999</v>
      </c>
    </row>
    <row r="210" spans="1:35" x14ac:dyDescent="0.25">
      <c r="A210" s="4" t="s">
        <v>210</v>
      </c>
      <c r="B210" s="1">
        <v>40543</v>
      </c>
      <c r="C210" s="34">
        <v>375.12099999999998</v>
      </c>
      <c r="D210" s="34">
        <v>66.576000000000008</v>
      </c>
      <c r="E210" s="34">
        <v>113.271</v>
      </c>
      <c r="F210" s="34">
        <f t="shared" si="34"/>
        <v>131.20690000000002</v>
      </c>
      <c r="G210" s="34">
        <v>88.048000000000002</v>
      </c>
      <c r="H210" s="34">
        <v>108.691</v>
      </c>
      <c r="I210" s="34">
        <v>14073</v>
      </c>
      <c r="J210" s="34">
        <v>71.016000000000005</v>
      </c>
      <c r="O210" s="25" t="str">
        <f t="shared" si="29"/>
        <v>Q4/2010</v>
      </c>
      <c r="P210" s="5">
        <v>505.29700000000003</v>
      </c>
      <c r="Q210" s="5">
        <v>374.09010000000001</v>
      </c>
      <c r="R210" s="5">
        <v>131.20699999999999</v>
      </c>
      <c r="S210" s="28">
        <f t="shared" si="30"/>
        <v>505.29700000000003</v>
      </c>
      <c r="T210" s="28">
        <f t="shared" si="38"/>
        <v>-4.325617944421067</v>
      </c>
      <c r="U210" s="28">
        <f t="shared" si="39"/>
        <v>-6.1794442106677394E-4</v>
      </c>
      <c r="V210" s="30">
        <f t="shared" si="35"/>
        <v>131.20690000000002</v>
      </c>
      <c r="W210" s="30">
        <f t="shared" si="31"/>
        <v>9.9999999974897946E-5</v>
      </c>
      <c r="X210" s="5"/>
      <c r="Y210" s="5"/>
      <c r="AA210" s="4" t="s">
        <v>210</v>
      </c>
      <c r="AB210" s="5">
        <v>-4.3250000000000002</v>
      </c>
      <c r="AC210" s="28">
        <f t="shared" si="32"/>
        <v>-4.325617944421067</v>
      </c>
      <c r="AD210" s="28">
        <f t="shared" si="33"/>
        <v>6.1794442106677394E-4</v>
      </c>
      <c r="AF210" s="31">
        <f t="shared" si="37"/>
        <v>205.15960000000001</v>
      </c>
      <c r="AG210" s="5">
        <v>300.13740000000001</v>
      </c>
      <c r="AH210" s="5">
        <v>-4.4067999999999996</v>
      </c>
      <c r="AI210" s="5">
        <f t="shared" si="36"/>
        <v>505.29700000000003</v>
      </c>
    </row>
    <row r="211" spans="1:35" x14ac:dyDescent="0.25">
      <c r="A211" s="4" t="s">
        <v>211</v>
      </c>
      <c r="B211" s="1">
        <v>40633</v>
      </c>
      <c r="C211" s="34">
        <v>374.392</v>
      </c>
      <c r="D211" s="34">
        <v>66.924000000000007</v>
      </c>
      <c r="E211" s="34">
        <v>113.02200000000001</v>
      </c>
      <c r="F211" s="34">
        <f t="shared" si="34"/>
        <v>143.1943</v>
      </c>
      <c r="G211" s="34">
        <v>86.382999999999996</v>
      </c>
      <c r="H211" s="34">
        <v>110.42400000000001</v>
      </c>
      <c r="I211" s="34">
        <v>14236</v>
      </c>
      <c r="J211" s="34">
        <v>68.796000000000006</v>
      </c>
      <c r="O211" s="25" t="str">
        <f t="shared" si="29"/>
        <v>Q1/2011</v>
      </c>
      <c r="P211" s="5">
        <v>530.721</v>
      </c>
      <c r="Q211" s="5">
        <v>387.52670000000001</v>
      </c>
      <c r="R211" s="5">
        <v>143.19400000000002</v>
      </c>
      <c r="S211" s="28">
        <f t="shared" si="30"/>
        <v>530.721</v>
      </c>
      <c r="T211" s="28">
        <f t="shared" si="38"/>
        <v>21.696534381510133</v>
      </c>
      <c r="U211" s="28">
        <f t="shared" si="39"/>
        <v>2.3438151013266406E-4</v>
      </c>
      <c r="V211" s="30">
        <f t="shared" si="35"/>
        <v>143.1943</v>
      </c>
      <c r="W211" s="30">
        <f t="shared" si="31"/>
        <v>-2.9999999998153726E-4</v>
      </c>
      <c r="X211" s="5"/>
      <c r="Y211" s="5"/>
      <c r="AA211" s="4" t="s">
        <v>211</v>
      </c>
      <c r="AB211" s="5">
        <v>21.696300000000001</v>
      </c>
      <c r="AC211" s="28">
        <f t="shared" si="32"/>
        <v>21.696534381510133</v>
      </c>
      <c r="AD211" s="28">
        <f t="shared" si="33"/>
        <v>-2.3438151013266406E-4</v>
      </c>
      <c r="AF211" s="31">
        <f t="shared" si="37"/>
        <v>218.68029999999999</v>
      </c>
      <c r="AG211" s="5">
        <v>312.04070000000002</v>
      </c>
      <c r="AH211" s="5">
        <v>24.584700000000002</v>
      </c>
      <c r="AI211" s="5">
        <f t="shared" si="36"/>
        <v>530.721</v>
      </c>
    </row>
    <row r="212" spans="1:35" x14ac:dyDescent="0.25">
      <c r="A212" s="4" t="s">
        <v>212</v>
      </c>
      <c r="B212" s="1">
        <v>40724</v>
      </c>
      <c r="C212" s="34">
        <v>379.32900000000001</v>
      </c>
      <c r="D212" s="34">
        <v>67.304000000000002</v>
      </c>
      <c r="E212" s="34">
        <v>112.61800000000001</v>
      </c>
      <c r="F212" s="34">
        <f t="shared" si="34"/>
        <v>145.86659999999995</v>
      </c>
      <c r="G212" s="34">
        <v>83.543000000000006</v>
      </c>
      <c r="H212" s="34">
        <v>110.34400000000001</v>
      </c>
      <c r="I212" s="34">
        <v>14009</v>
      </c>
      <c r="J212" s="34">
        <v>65.936000000000007</v>
      </c>
      <c r="O212" s="25" t="str">
        <f t="shared" si="29"/>
        <v>Q2/2011</v>
      </c>
      <c r="P212" s="5">
        <v>534.48199999999997</v>
      </c>
      <c r="Q212" s="5">
        <v>388.61540000000002</v>
      </c>
      <c r="R212" s="5">
        <v>145.86699999999999</v>
      </c>
      <c r="S212" s="28">
        <f t="shared" si="30"/>
        <v>534.48199999999997</v>
      </c>
      <c r="T212" s="28">
        <f t="shared" si="38"/>
        <v>2.8649088208272611</v>
      </c>
      <c r="U212" s="28">
        <f t="shared" si="39"/>
        <v>2.088208272610359E-4</v>
      </c>
      <c r="V212" s="30">
        <f t="shared" si="35"/>
        <v>145.86659999999995</v>
      </c>
      <c r="W212" s="30">
        <f t="shared" si="31"/>
        <v>4.0000000004170033E-4</v>
      </c>
      <c r="X212" s="5"/>
      <c r="Y212" s="5"/>
      <c r="AA212" s="4" t="s">
        <v>212</v>
      </c>
      <c r="AB212" s="5">
        <v>2.8647</v>
      </c>
      <c r="AC212" s="28">
        <f t="shared" si="32"/>
        <v>2.8649088208272611</v>
      </c>
      <c r="AD212" s="28">
        <f t="shared" si="33"/>
        <v>-2.088208272610359E-4</v>
      </c>
      <c r="AF212" s="31">
        <f t="shared" si="37"/>
        <v>223.89589999999998</v>
      </c>
      <c r="AG212" s="5">
        <v>310.58609999999999</v>
      </c>
      <c r="AH212" s="5">
        <v>-0.38619999999999999</v>
      </c>
      <c r="AI212" s="5">
        <f t="shared" si="36"/>
        <v>534.48199999999997</v>
      </c>
    </row>
    <row r="213" spans="1:35" x14ac:dyDescent="0.25">
      <c r="A213" s="4" t="s">
        <v>213</v>
      </c>
      <c r="B213" s="1">
        <v>40816</v>
      </c>
      <c r="C213" s="34">
        <v>386.77100000000002</v>
      </c>
      <c r="D213" s="34">
        <v>66.504000000000005</v>
      </c>
      <c r="E213" s="34">
        <v>111.688</v>
      </c>
      <c r="F213" s="34">
        <f t="shared" si="34"/>
        <v>145.15679999999998</v>
      </c>
      <c r="G213" s="34">
        <v>82.046000000000006</v>
      </c>
      <c r="H213" s="34">
        <v>113.129</v>
      </c>
      <c r="I213" s="34">
        <v>14712</v>
      </c>
      <c r="J213" s="34">
        <v>62.92</v>
      </c>
      <c r="O213" s="25" t="str">
        <f t="shared" si="29"/>
        <v>Q3/2011</v>
      </c>
      <c r="P213" s="5">
        <v>539.346</v>
      </c>
      <c r="Q213" s="5">
        <v>394.18920000000003</v>
      </c>
      <c r="R213" s="5">
        <v>145.15700000000001</v>
      </c>
      <c r="S213" s="28">
        <f t="shared" si="30"/>
        <v>539.346</v>
      </c>
      <c r="T213" s="28">
        <f t="shared" si="38"/>
        <v>3.6901525276536562</v>
      </c>
      <c r="U213" s="28">
        <f t="shared" si="39"/>
        <v>5.2527653656042617E-5</v>
      </c>
      <c r="V213" s="30">
        <f t="shared" si="35"/>
        <v>145.15679999999998</v>
      </c>
      <c r="W213" s="30">
        <f t="shared" si="31"/>
        <v>2.0000000003506102E-4</v>
      </c>
      <c r="X213" s="5"/>
      <c r="Y213" s="5"/>
      <c r="AA213" s="4" t="s">
        <v>213</v>
      </c>
      <c r="AB213" s="5">
        <v>3.6901000000000002</v>
      </c>
      <c r="AC213" s="28">
        <f t="shared" si="32"/>
        <v>3.6901525276536562</v>
      </c>
      <c r="AD213" s="28">
        <f t="shared" si="33"/>
        <v>-5.2527653656042617E-5</v>
      </c>
      <c r="AF213" s="31">
        <f t="shared" si="37"/>
        <v>225.78409999999997</v>
      </c>
      <c r="AG213" s="5">
        <v>313.56190000000004</v>
      </c>
      <c r="AH213" s="5">
        <v>1.629</v>
      </c>
      <c r="AI213" s="5">
        <f t="shared" si="36"/>
        <v>539.346</v>
      </c>
    </row>
    <row r="214" spans="1:35" x14ac:dyDescent="0.25">
      <c r="A214" s="4" t="s">
        <v>214</v>
      </c>
      <c r="B214" s="1">
        <v>40908</v>
      </c>
      <c r="C214" s="34">
        <v>397.59399999999999</v>
      </c>
      <c r="D214" s="34">
        <v>68.231999999999999</v>
      </c>
      <c r="E214" s="34">
        <v>112.001</v>
      </c>
      <c r="F214" s="34">
        <f t="shared" si="34"/>
        <v>146.97149999999999</v>
      </c>
      <c r="G214" s="34">
        <v>82.135999999999996</v>
      </c>
      <c r="H214" s="34">
        <v>114.217</v>
      </c>
      <c r="I214" s="34">
        <v>14396</v>
      </c>
      <c r="J214" s="34">
        <v>61.408000000000001</v>
      </c>
      <c r="O214" s="25" t="str">
        <f t="shared" si="29"/>
        <v>Q4/2011</v>
      </c>
      <c r="P214" s="5">
        <v>537.59100000000001</v>
      </c>
      <c r="Q214" s="5">
        <v>390.61950000000002</v>
      </c>
      <c r="R214" s="5">
        <v>146.971</v>
      </c>
      <c r="S214" s="28">
        <f t="shared" si="30"/>
        <v>537.59100000000001</v>
      </c>
      <c r="T214" s="28">
        <f t="shared" si="38"/>
        <v>-1.2952372448684524</v>
      </c>
      <c r="U214" s="28">
        <f t="shared" si="39"/>
        <v>-3.7244868452468438E-5</v>
      </c>
      <c r="V214" s="30">
        <f t="shared" si="35"/>
        <v>146.97149999999999</v>
      </c>
      <c r="W214" s="30">
        <f t="shared" si="31"/>
        <v>-4.9999999998817657E-4</v>
      </c>
      <c r="X214" s="5"/>
      <c r="Y214" s="5"/>
      <c r="AA214" s="4" t="s">
        <v>214</v>
      </c>
      <c r="AB214" s="5">
        <v>-1.2951999999999999</v>
      </c>
      <c r="AC214" s="28">
        <f t="shared" si="32"/>
        <v>-1.2952372448684524</v>
      </c>
      <c r="AD214" s="28">
        <f t="shared" si="33"/>
        <v>3.7244868452468438E-5</v>
      </c>
      <c r="AF214" s="31">
        <f t="shared" si="37"/>
        <v>223.55849999999998</v>
      </c>
      <c r="AG214" s="5">
        <v>314.03250000000003</v>
      </c>
      <c r="AH214" s="5">
        <v>2.0133000000000001</v>
      </c>
      <c r="AI214" s="5">
        <f t="shared" si="36"/>
        <v>537.59100000000001</v>
      </c>
    </row>
    <row r="215" spans="1:35" x14ac:dyDescent="0.25">
      <c r="A215" s="4" t="s">
        <v>215</v>
      </c>
      <c r="B215" s="1">
        <v>40999</v>
      </c>
      <c r="C215" s="34">
        <v>422.46699999999998</v>
      </c>
      <c r="D215" s="34">
        <v>68.111999999999995</v>
      </c>
      <c r="E215" s="34">
        <v>110.812</v>
      </c>
      <c r="F215" s="34">
        <f t="shared" si="34"/>
        <v>150.55350000000004</v>
      </c>
      <c r="G215" s="34">
        <v>77.037000000000006</v>
      </c>
      <c r="H215" s="34">
        <v>119.173</v>
      </c>
      <c r="I215" s="34">
        <v>14021</v>
      </c>
      <c r="J215" s="34">
        <v>60.108000000000004</v>
      </c>
      <c r="O215" s="25" t="str">
        <f t="shared" si="29"/>
        <v>Q1/2012</v>
      </c>
      <c r="P215" s="5">
        <v>538.20500000000004</v>
      </c>
      <c r="Q215" s="5">
        <v>387.6515</v>
      </c>
      <c r="R215" s="5">
        <v>150.554</v>
      </c>
      <c r="S215" s="28">
        <f t="shared" si="30"/>
        <v>538.20500000000004</v>
      </c>
      <c r="T215" s="28">
        <f t="shared" si="38"/>
        <v>0.45763616202028068</v>
      </c>
      <c r="U215" s="28">
        <f t="shared" si="39"/>
        <v>-1.6383797971930569E-4</v>
      </c>
      <c r="V215" s="30">
        <f t="shared" si="35"/>
        <v>150.55350000000004</v>
      </c>
      <c r="W215" s="30">
        <f t="shared" si="31"/>
        <v>4.9999999995975486E-4</v>
      </c>
      <c r="X215" s="5"/>
      <c r="Y215" s="5"/>
      <c r="AA215" s="4" t="s">
        <v>215</v>
      </c>
      <c r="AB215" s="5">
        <v>0.45779999999999998</v>
      </c>
      <c r="AC215" s="28">
        <f t="shared" si="32"/>
        <v>0.45763616202028068</v>
      </c>
      <c r="AD215" s="28">
        <f t="shared" si="33"/>
        <v>1.6383797971930569E-4</v>
      </c>
      <c r="AF215" s="31">
        <f t="shared" si="37"/>
        <v>228.04520000000002</v>
      </c>
      <c r="AG215" s="5">
        <v>310.15980000000002</v>
      </c>
      <c r="AH215" s="5">
        <v>-1.6982999999999999</v>
      </c>
      <c r="AI215" s="5">
        <f t="shared" si="36"/>
        <v>538.20500000000004</v>
      </c>
    </row>
    <row r="216" spans="1:35" x14ac:dyDescent="0.25">
      <c r="A216" s="4" t="s">
        <v>216</v>
      </c>
      <c r="B216" s="1">
        <v>41090</v>
      </c>
      <c r="C216" s="34">
        <v>426.327</v>
      </c>
      <c r="D216" s="34">
        <v>64.695999999999998</v>
      </c>
      <c r="E216" s="34">
        <v>110.232</v>
      </c>
      <c r="F216" s="34">
        <f t="shared" si="34"/>
        <v>151.81150000000002</v>
      </c>
      <c r="G216" s="34">
        <v>77.319000000000003</v>
      </c>
      <c r="H216" s="34">
        <v>118.884</v>
      </c>
      <c r="I216" s="34">
        <v>14635</v>
      </c>
      <c r="J216" s="34">
        <v>58.887999999999998</v>
      </c>
      <c r="O216" s="25" t="str">
        <f t="shared" si="29"/>
        <v>Q2/2012</v>
      </c>
      <c r="P216" s="5">
        <v>534.495</v>
      </c>
      <c r="Q216" s="5">
        <v>382.68349999999998</v>
      </c>
      <c r="R216" s="5">
        <v>151.81100000000001</v>
      </c>
      <c r="S216" s="28">
        <f t="shared" si="30"/>
        <v>534.495</v>
      </c>
      <c r="T216" s="28">
        <f t="shared" si="38"/>
        <v>-2.7289340376174476</v>
      </c>
      <c r="U216" s="28">
        <f t="shared" si="39"/>
        <v>4.6596238255247613E-4</v>
      </c>
      <c r="V216" s="30">
        <f t="shared" si="35"/>
        <v>151.81150000000002</v>
      </c>
      <c r="W216" s="30">
        <f t="shared" si="31"/>
        <v>-5.0000000001659828E-4</v>
      </c>
      <c r="X216" s="5"/>
      <c r="Y216" s="5"/>
      <c r="AA216" s="4" t="s">
        <v>216</v>
      </c>
      <c r="AB216" s="5">
        <v>-2.7294</v>
      </c>
      <c r="AC216" s="28">
        <f t="shared" si="32"/>
        <v>-2.7289340376174476</v>
      </c>
      <c r="AD216" s="28">
        <f t="shared" si="33"/>
        <v>-4.6596238255247613E-4</v>
      </c>
      <c r="AF216" s="31">
        <f t="shared" si="37"/>
        <v>231.53020000000004</v>
      </c>
      <c r="AG216" s="5">
        <v>302.96479999999997</v>
      </c>
      <c r="AH216" s="5">
        <v>-6.5917000000000003</v>
      </c>
      <c r="AI216" s="5">
        <f t="shared" si="36"/>
        <v>534.495</v>
      </c>
    </row>
    <row r="217" spans="1:35" x14ac:dyDescent="0.25">
      <c r="A217" s="4" t="s">
        <v>217</v>
      </c>
      <c r="B217" s="1">
        <v>41182</v>
      </c>
      <c r="C217" s="34">
        <v>437.26900000000001</v>
      </c>
      <c r="D217" s="34">
        <v>64.183999999999997</v>
      </c>
      <c r="E217" s="34">
        <v>109.69800000000001</v>
      </c>
      <c r="F217" s="34">
        <f t="shared" si="34"/>
        <v>152.8913</v>
      </c>
      <c r="G217" s="34">
        <v>77.225999999999999</v>
      </c>
      <c r="H217" s="34">
        <v>118.175</v>
      </c>
      <c r="I217" s="34">
        <v>14913</v>
      </c>
      <c r="J217" s="34">
        <v>57.04</v>
      </c>
      <c r="O217" s="25" t="str">
        <f t="shared" si="29"/>
        <v>Q3/2012</v>
      </c>
      <c r="P217" s="5">
        <v>536.80100000000004</v>
      </c>
      <c r="Q217" s="5">
        <v>383.90970000000004</v>
      </c>
      <c r="R217" s="5">
        <v>152.89099999999999</v>
      </c>
      <c r="S217" s="28">
        <f t="shared" si="30"/>
        <v>536.80100000000004</v>
      </c>
      <c r="T217" s="28">
        <f t="shared" si="38"/>
        <v>1.7369414611449141</v>
      </c>
      <c r="U217" s="28">
        <f t="shared" si="39"/>
        <v>-4.5853885508595482E-4</v>
      </c>
      <c r="V217" s="30">
        <f t="shared" si="35"/>
        <v>152.8913</v>
      </c>
      <c r="W217" s="30">
        <f t="shared" si="31"/>
        <v>-3.0000000000995897E-4</v>
      </c>
      <c r="X217" s="5"/>
      <c r="Y217" s="5"/>
      <c r="AA217" s="4" t="s">
        <v>217</v>
      </c>
      <c r="AB217" s="5">
        <v>1.7374000000000001</v>
      </c>
      <c r="AC217" s="28">
        <f t="shared" si="32"/>
        <v>1.7369414611449141</v>
      </c>
      <c r="AD217" s="28">
        <f t="shared" si="33"/>
        <v>4.5853885508595482E-4</v>
      </c>
      <c r="AF217" s="31">
        <f t="shared" si="37"/>
        <v>234.46070000000003</v>
      </c>
      <c r="AG217" s="5">
        <v>302.34030000000001</v>
      </c>
      <c r="AH217" s="5">
        <v>-0.2848</v>
      </c>
      <c r="AI217" s="5">
        <f t="shared" si="36"/>
        <v>536.80100000000004</v>
      </c>
    </row>
    <row r="218" spans="1:35" x14ac:dyDescent="0.25">
      <c r="A218" s="4" t="s">
        <v>218</v>
      </c>
      <c r="B218" s="1">
        <v>41274</v>
      </c>
      <c r="C218" s="34">
        <v>459.81799999999998</v>
      </c>
      <c r="D218" s="34">
        <v>66.256</v>
      </c>
      <c r="E218" s="34">
        <v>109.425</v>
      </c>
      <c r="F218" s="34">
        <f t="shared" si="34"/>
        <v>150.54890000000006</v>
      </c>
      <c r="G218" s="34">
        <v>76.804000000000002</v>
      </c>
      <c r="H218" s="34">
        <v>118.05500000000001</v>
      </c>
      <c r="I218" s="34">
        <v>15223</v>
      </c>
      <c r="J218" s="34">
        <v>56.316000000000003</v>
      </c>
      <c r="O218" s="25" t="str">
        <f t="shared" si="29"/>
        <v>Q4/2012</v>
      </c>
      <c r="P218" s="5">
        <v>531.33500000000004</v>
      </c>
      <c r="Q218" s="5">
        <v>380.78609999999998</v>
      </c>
      <c r="R218" s="5">
        <v>150.54900000000001</v>
      </c>
      <c r="S218" s="28">
        <f t="shared" si="30"/>
        <v>531.33500000000004</v>
      </c>
      <c r="T218" s="28">
        <f t="shared" si="38"/>
        <v>-4.0112284544167265</v>
      </c>
      <c r="U218" s="28">
        <f t="shared" si="39"/>
        <v>-1.2845441672659774E-4</v>
      </c>
      <c r="V218" s="30">
        <f t="shared" si="35"/>
        <v>150.54890000000006</v>
      </c>
      <c r="W218" s="30">
        <f t="shared" si="31"/>
        <v>9.9999999946476237E-5</v>
      </c>
      <c r="X218" s="5"/>
      <c r="Y218" s="5"/>
      <c r="AA218" s="4" t="s">
        <v>218</v>
      </c>
      <c r="AB218" s="5">
        <v>-4.0110999999999999</v>
      </c>
      <c r="AC218" s="28">
        <f t="shared" si="32"/>
        <v>-4.0112284544167265</v>
      </c>
      <c r="AD218" s="28">
        <f t="shared" si="33"/>
        <v>1.2845441672659774E-4</v>
      </c>
      <c r="AF218" s="31">
        <f t="shared" si="37"/>
        <v>229.96720000000005</v>
      </c>
      <c r="AG218" s="5">
        <v>301.36779999999999</v>
      </c>
      <c r="AH218" s="5">
        <v>-2.6827000000000001</v>
      </c>
      <c r="AI218" s="5">
        <f t="shared" si="36"/>
        <v>531.33500000000004</v>
      </c>
    </row>
    <row r="219" spans="1:35" x14ac:dyDescent="0.25">
      <c r="A219" s="4" t="s">
        <v>219</v>
      </c>
      <c r="B219" s="1">
        <v>41364</v>
      </c>
      <c r="C219" s="34">
        <v>475.90800000000002</v>
      </c>
      <c r="D219" s="34">
        <v>67.543999999999997</v>
      </c>
      <c r="E219" s="34">
        <v>109.696</v>
      </c>
      <c r="F219" s="34">
        <f t="shared" si="34"/>
        <v>144.94660000000005</v>
      </c>
      <c r="G219" s="34">
        <v>74.350000000000009</v>
      </c>
      <c r="H219" s="34">
        <v>117.63800000000001</v>
      </c>
      <c r="I219" s="34">
        <v>15338</v>
      </c>
      <c r="J219" s="34">
        <v>54.295999999999999</v>
      </c>
      <c r="O219" s="25" t="str">
        <f t="shared" si="29"/>
        <v>Q1/2013</v>
      </c>
      <c r="P219" s="5">
        <v>512.85800000000006</v>
      </c>
      <c r="Q219" s="5">
        <v>367.91140000000001</v>
      </c>
      <c r="R219" s="5">
        <v>144.946</v>
      </c>
      <c r="S219" s="28">
        <f t="shared" si="30"/>
        <v>512.85800000000006</v>
      </c>
      <c r="T219" s="28">
        <f t="shared" si="38"/>
        <v>-13.200976537815812</v>
      </c>
      <c r="U219" s="28">
        <f t="shared" si="39"/>
        <v>4.2346218418742865E-4</v>
      </c>
      <c r="V219" s="30">
        <f t="shared" si="35"/>
        <v>144.94660000000005</v>
      </c>
      <c r="W219" s="30">
        <f t="shared" si="31"/>
        <v>-6.0000000004833964E-4</v>
      </c>
      <c r="X219" s="5"/>
      <c r="Y219" s="5"/>
      <c r="AA219" s="4" t="s">
        <v>219</v>
      </c>
      <c r="AB219" s="5">
        <v>-13.2014</v>
      </c>
      <c r="AC219" s="28">
        <f t="shared" si="32"/>
        <v>-13.200976537815812</v>
      </c>
      <c r="AD219" s="28">
        <f t="shared" si="33"/>
        <v>-4.2346218418742865E-4</v>
      </c>
      <c r="AF219" s="31">
        <f t="shared" si="37"/>
        <v>217.31330000000003</v>
      </c>
      <c r="AG219" s="5">
        <v>295.54470000000003</v>
      </c>
      <c r="AH219" s="5">
        <v>-5.5616000000000003</v>
      </c>
      <c r="AI219" s="5">
        <f t="shared" si="36"/>
        <v>512.85800000000006</v>
      </c>
    </row>
    <row r="220" spans="1:35" x14ac:dyDescent="0.25">
      <c r="A220" s="4" t="s">
        <v>220</v>
      </c>
      <c r="B220" s="1">
        <v>41455</v>
      </c>
      <c r="C220" s="34">
        <v>489.54</v>
      </c>
      <c r="D220" s="34">
        <v>71.576000000000008</v>
      </c>
      <c r="E220" s="34">
        <v>109.97800000000001</v>
      </c>
      <c r="F220" s="34">
        <f t="shared" si="34"/>
        <v>150.30049999999994</v>
      </c>
      <c r="G220" s="34">
        <v>74.512</v>
      </c>
      <c r="H220" s="34">
        <v>119.443</v>
      </c>
      <c r="I220" s="34">
        <v>15515</v>
      </c>
      <c r="J220" s="34">
        <v>52.54</v>
      </c>
      <c r="O220" s="25" t="str">
        <f t="shared" si="29"/>
        <v>Q2/2013</v>
      </c>
      <c r="P220" s="5">
        <v>529.65499999999997</v>
      </c>
      <c r="Q220" s="5">
        <v>379.35450000000003</v>
      </c>
      <c r="R220" s="5">
        <v>150.30100000000002</v>
      </c>
      <c r="S220" s="28">
        <f t="shared" si="30"/>
        <v>529.65499999999997</v>
      </c>
      <c r="T220" s="28">
        <f t="shared" si="38"/>
        <v>13.758476737763781</v>
      </c>
      <c r="U220" s="28">
        <f t="shared" si="39"/>
        <v>-6.2326223621944621E-4</v>
      </c>
      <c r="V220" s="30">
        <f t="shared" si="35"/>
        <v>150.30049999999994</v>
      </c>
      <c r="W220" s="30">
        <f t="shared" si="31"/>
        <v>5.000000000734417E-4</v>
      </c>
      <c r="X220" s="5"/>
      <c r="Y220" s="5"/>
      <c r="AA220" s="4" t="s">
        <v>220</v>
      </c>
      <c r="AB220" s="5">
        <v>13.7591</v>
      </c>
      <c r="AC220" s="28">
        <f t="shared" si="32"/>
        <v>13.758476737763781</v>
      </c>
      <c r="AD220" s="28">
        <f t="shared" si="33"/>
        <v>6.2326223621944621E-4</v>
      </c>
      <c r="AF220" s="31">
        <f t="shared" si="37"/>
        <v>229.82189999999997</v>
      </c>
      <c r="AG220" s="5">
        <v>299.8331</v>
      </c>
      <c r="AH220" s="5">
        <v>5.0080999999999998</v>
      </c>
      <c r="AI220" s="5">
        <f t="shared" si="36"/>
        <v>529.65499999999997</v>
      </c>
    </row>
    <row r="221" spans="1:35" x14ac:dyDescent="0.25">
      <c r="A221" s="4" t="s">
        <v>221</v>
      </c>
      <c r="B221" s="1">
        <v>41547</v>
      </c>
      <c r="C221" s="34">
        <v>496.75299999999999</v>
      </c>
      <c r="D221" s="34">
        <v>73.736000000000004</v>
      </c>
      <c r="E221" s="34">
        <v>109.964</v>
      </c>
      <c r="F221" s="34">
        <f t="shared" si="34"/>
        <v>153.59629999999993</v>
      </c>
      <c r="G221" s="34">
        <v>74.040999999999997</v>
      </c>
      <c r="H221" s="34">
        <v>118.70100000000001</v>
      </c>
      <c r="I221" s="34">
        <v>16019</v>
      </c>
      <c r="J221" s="34">
        <v>51.155999999999999</v>
      </c>
      <c r="O221" s="25" t="str">
        <f t="shared" si="29"/>
        <v>Q3/2013</v>
      </c>
      <c r="P221" s="5">
        <v>531.86199999999997</v>
      </c>
      <c r="Q221" s="5">
        <v>378.26570000000004</v>
      </c>
      <c r="R221" s="5">
        <v>153.596</v>
      </c>
      <c r="S221" s="28">
        <f t="shared" si="30"/>
        <v>531.86199999999997</v>
      </c>
      <c r="T221" s="28">
        <f t="shared" si="38"/>
        <v>1.6771919536904711</v>
      </c>
      <c r="U221" s="28">
        <f t="shared" si="39"/>
        <v>4.9195369047105864E-4</v>
      </c>
      <c r="V221" s="30">
        <f t="shared" si="35"/>
        <v>153.59629999999993</v>
      </c>
      <c r="W221" s="30">
        <f t="shared" si="31"/>
        <v>-2.9999999992469384E-4</v>
      </c>
      <c r="X221" s="5"/>
      <c r="Y221" s="5"/>
      <c r="AA221" s="4" t="s">
        <v>221</v>
      </c>
      <c r="AB221" s="5">
        <v>1.6767000000000001</v>
      </c>
      <c r="AC221" s="28">
        <f t="shared" si="32"/>
        <v>1.6771919536904711</v>
      </c>
      <c r="AD221" s="28">
        <f t="shared" si="33"/>
        <v>-4.9195369047105864E-4</v>
      </c>
      <c r="AF221" s="31">
        <f t="shared" si="37"/>
        <v>230.14919999999995</v>
      </c>
      <c r="AG221" s="5">
        <v>301.71280000000002</v>
      </c>
      <c r="AH221" s="5">
        <v>5.2074999999999996</v>
      </c>
      <c r="AI221" s="5">
        <f t="shared" si="36"/>
        <v>531.86199999999997</v>
      </c>
    </row>
    <row r="222" spans="1:35" x14ac:dyDescent="0.25">
      <c r="A222" s="4" t="s">
        <v>222</v>
      </c>
      <c r="B222" s="1">
        <v>41639</v>
      </c>
      <c r="C222" s="34">
        <v>491.08600000000001</v>
      </c>
      <c r="D222" s="34">
        <v>75.456000000000003</v>
      </c>
      <c r="E222" s="34">
        <v>109.206</v>
      </c>
      <c r="F222" s="34">
        <f t="shared" si="34"/>
        <v>152.56110000000001</v>
      </c>
      <c r="G222" s="34">
        <v>71.727999999999994</v>
      </c>
      <c r="H222" s="34">
        <v>118.629</v>
      </c>
      <c r="I222" s="34">
        <v>16636</v>
      </c>
      <c r="J222" s="34">
        <v>50.636000000000003</v>
      </c>
      <c r="O222" s="25" t="str">
        <f t="shared" si="29"/>
        <v>Q4/2013</v>
      </c>
      <c r="P222" s="5">
        <v>541.69000000000005</v>
      </c>
      <c r="Q222" s="5">
        <v>389.12890000000004</v>
      </c>
      <c r="R222" s="5">
        <v>152.56100000000001</v>
      </c>
      <c r="S222" s="28">
        <f t="shared" si="30"/>
        <v>541.69000000000005</v>
      </c>
      <c r="T222" s="28">
        <f t="shared" si="38"/>
        <v>7.5987989584285209</v>
      </c>
      <c r="U222" s="28">
        <f t="shared" si="39"/>
        <v>9.8958428520923292E-5</v>
      </c>
      <c r="V222" s="30">
        <f t="shared" si="35"/>
        <v>152.56110000000001</v>
      </c>
      <c r="W222" s="30">
        <f t="shared" si="31"/>
        <v>-1.0000000000331966E-4</v>
      </c>
      <c r="X222" s="5"/>
      <c r="Y222" s="5"/>
      <c r="AA222" s="4" t="s">
        <v>222</v>
      </c>
      <c r="AB222" s="5">
        <v>7.5987</v>
      </c>
      <c r="AC222" s="28">
        <f t="shared" si="32"/>
        <v>7.5987989584285209</v>
      </c>
      <c r="AD222" s="28">
        <f t="shared" si="33"/>
        <v>-9.8958428520923292E-5</v>
      </c>
      <c r="AF222" s="31">
        <f t="shared" si="37"/>
        <v>235.28360000000004</v>
      </c>
      <c r="AG222" s="5">
        <v>306.40640000000002</v>
      </c>
      <c r="AH222" s="5">
        <v>5.6580000000000004</v>
      </c>
      <c r="AI222" s="5">
        <f t="shared" si="36"/>
        <v>541.69000000000005</v>
      </c>
    </row>
    <row r="223" spans="1:35" x14ac:dyDescent="0.25">
      <c r="A223" s="4" t="s">
        <v>223</v>
      </c>
      <c r="B223" s="1">
        <v>41729</v>
      </c>
      <c r="C223" s="34">
        <v>487.60200000000003</v>
      </c>
      <c r="D223" s="34">
        <v>77.52</v>
      </c>
      <c r="E223" s="34">
        <v>108.143</v>
      </c>
      <c r="F223" s="34">
        <f t="shared" si="34"/>
        <v>158.89850000000001</v>
      </c>
      <c r="G223" s="34">
        <v>70.805999999999997</v>
      </c>
      <c r="H223" s="34">
        <v>117.962</v>
      </c>
      <c r="I223" s="34">
        <v>16925</v>
      </c>
      <c r="J223" s="34">
        <v>58.812000000000005</v>
      </c>
      <c r="O223" s="25" t="str">
        <f t="shared" si="29"/>
        <v>Q1/2014</v>
      </c>
      <c r="P223" s="5">
        <v>553.048</v>
      </c>
      <c r="Q223" s="5">
        <v>394.14949999999999</v>
      </c>
      <c r="R223" s="5">
        <v>158.898</v>
      </c>
      <c r="S223" s="28">
        <f t="shared" si="30"/>
        <v>553.048</v>
      </c>
      <c r="T223" s="28">
        <f t="shared" si="38"/>
        <v>8.6545785042749337</v>
      </c>
      <c r="U223" s="28">
        <f t="shared" si="39"/>
        <v>-3.2149572506590118E-4</v>
      </c>
      <c r="V223" s="30">
        <f t="shared" si="35"/>
        <v>158.89850000000001</v>
      </c>
      <c r="W223" s="30">
        <f t="shared" si="31"/>
        <v>-5.0000000001659828E-4</v>
      </c>
      <c r="X223" s="5"/>
      <c r="Y223" s="5"/>
      <c r="AA223" s="4" t="s">
        <v>223</v>
      </c>
      <c r="AB223" s="5">
        <v>8.6548999999999996</v>
      </c>
      <c r="AC223" s="28">
        <f t="shared" si="32"/>
        <v>8.6545785042749337</v>
      </c>
      <c r="AD223" s="28">
        <f t="shared" si="33"/>
        <v>3.2149572506590118E-4</v>
      </c>
      <c r="AF223" s="31">
        <f t="shared" si="37"/>
        <v>241.89920000000001</v>
      </c>
      <c r="AG223" s="5">
        <v>311.14879999999999</v>
      </c>
      <c r="AH223" s="5">
        <v>8.3157999999999994</v>
      </c>
      <c r="AI223" s="5">
        <f t="shared" si="36"/>
        <v>553.048</v>
      </c>
    </row>
    <row r="224" spans="1:35" x14ac:dyDescent="0.25">
      <c r="A224" s="4" t="s">
        <v>224</v>
      </c>
      <c r="B224" s="1">
        <v>41820</v>
      </c>
      <c r="C224" s="34">
        <v>502.95600000000002</v>
      </c>
      <c r="D224" s="34">
        <v>79.292000000000002</v>
      </c>
      <c r="E224" s="34">
        <v>107.131</v>
      </c>
      <c r="F224" s="34">
        <f t="shared" si="34"/>
        <v>153.47899999999998</v>
      </c>
      <c r="G224" s="34">
        <v>68.8</v>
      </c>
      <c r="H224" s="34">
        <v>120.964</v>
      </c>
      <c r="I224" s="34">
        <v>15345</v>
      </c>
      <c r="J224" s="34">
        <v>58.695999999999998</v>
      </c>
      <c r="O224" s="25" t="str">
        <f t="shared" si="29"/>
        <v>Q2/2014</v>
      </c>
      <c r="P224" s="5">
        <v>546.529</v>
      </c>
      <c r="Q224" s="5">
        <v>393.05</v>
      </c>
      <c r="R224" s="5">
        <v>153.47900000000001</v>
      </c>
      <c r="S224" s="28">
        <f t="shared" si="30"/>
        <v>546.529</v>
      </c>
      <c r="T224" s="28">
        <f t="shared" si="38"/>
        <v>-4.6322488992998618</v>
      </c>
      <c r="U224" s="28">
        <f t="shared" si="39"/>
        <v>-1.4889929986150463E-4</v>
      </c>
      <c r="V224" s="30">
        <f t="shared" si="35"/>
        <v>153.47899999999998</v>
      </c>
      <c r="W224" s="30">
        <f t="shared" si="31"/>
        <v>0</v>
      </c>
      <c r="X224" s="5"/>
      <c r="Y224" s="5"/>
      <c r="AA224" s="4" t="s">
        <v>224</v>
      </c>
      <c r="AB224" s="5">
        <v>-4.6321000000000003</v>
      </c>
      <c r="AC224" s="28">
        <f t="shared" si="32"/>
        <v>-4.6322488992998618</v>
      </c>
      <c r="AD224" s="28">
        <f t="shared" si="33"/>
        <v>1.4889929986150463E-4</v>
      </c>
      <c r="AF224" s="31">
        <f t="shared" si="37"/>
        <v>232.06900000000002</v>
      </c>
      <c r="AG224" s="5">
        <v>314.45999999999998</v>
      </c>
      <c r="AH224" s="5">
        <v>3.9196</v>
      </c>
      <c r="AI224" s="5">
        <f t="shared" si="36"/>
        <v>546.529</v>
      </c>
    </row>
    <row r="225" spans="1:35" x14ac:dyDescent="0.25">
      <c r="A225" s="4" t="s">
        <v>225</v>
      </c>
      <c r="B225" s="1">
        <v>41912</v>
      </c>
      <c r="C225" s="34">
        <v>508.48500000000001</v>
      </c>
      <c r="D225" s="34">
        <v>81.424000000000007</v>
      </c>
      <c r="E225" s="34">
        <v>106.259</v>
      </c>
      <c r="F225" s="34">
        <f t="shared" si="34"/>
        <v>153.9486</v>
      </c>
      <c r="G225" s="34">
        <v>67.712000000000003</v>
      </c>
      <c r="H225" s="34">
        <v>123.636</v>
      </c>
      <c r="I225" s="34">
        <v>14222</v>
      </c>
      <c r="J225" s="34">
        <v>57.783999999999999</v>
      </c>
      <c r="O225" s="25" t="str">
        <f t="shared" si="29"/>
        <v>Q3/2014</v>
      </c>
      <c r="P225" s="5">
        <v>543.721</v>
      </c>
      <c r="Q225" s="5">
        <v>389.7724</v>
      </c>
      <c r="R225" s="5">
        <v>153.94900000000001</v>
      </c>
      <c r="S225" s="28">
        <f t="shared" si="30"/>
        <v>543.721</v>
      </c>
      <c r="T225" s="28">
        <f t="shared" si="38"/>
        <v>-2.0393671936786428</v>
      </c>
      <c r="U225" s="28">
        <f t="shared" si="39"/>
        <v>3.2806321357270463E-5</v>
      </c>
      <c r="V225" s="30">
        <f t="shared" si="35"/>
        <v>153.9486</v>
      </c>
      <c r="W225" s="30">
        <f t="shared" si="31"/>
        <v>4.0000000001327862E-4</v>
      </c>
      <c r="X225" s="5"/>
      <c r="Y225" s="5"/>
      <c r="AA225" s="4" t="s">
        <v>225</v>
      </c>
      <c r="AB225" s="5">
        <v>-2.0394000000000001</v>
      </c>
      <c r="AC225" s="28">
        <f t="shared" si="32"/>
        <v>-2.0393671936786428</v>
      </c>
      <c r="AD225" s="28">
        <f t="shared" si="33"/>
        <v>-3.2806321357270463E-5</v>
      </c>
      <c r="AF225" s="31">
        <f t="shared" si="37"/>
        <v>225.577</v>
      </c>
      <c r="AG225" s="5">
        <v>318.14400000000001</v>
      </c>
      <c r="AH225" s="5">
        <v>4.5346000000000002</v>
      </c>
      <c r="AI225" s="5">
        <f t="shared" si="36"/>
        <v>543.721</v>
      </c>
    </row>
    <row r="226" spans="1:35" x14ac:dyDescent="0.25">
      <c r="A226" s="4" t="s">
        <v>226</v>
      </c>
      <c r="B226" s="1">
        <v>42004</v>
      </c>
      <c r="C226" s="34">
        <v>521.80500000000006</v>
      </c>
      <c r="D226" s="34">
        <v>80.760000000000005</v>
      </c>
      <c r="E226" s="34">
        <v>105.36500000000001</v>
      </c>
      <c r="F226" s="34">
        <f t="shared" si="34"/>
        <v>154.03989999999999</v>
      </c>
      <c r="G226" s="34">
        <v>67.343000000000004</v>
      </c>
      <c r="H226" s="34">
        <v>123.995</v>
      </c>
      <c r="I226" s="34">
        <v>14311</v>
      </c>
      <c r="J226" s="34">
        <v>56.844000000000001</v>
      </c>
      <c r="O226" s="25" t="str">
        <f t="shared" si="29"/>
        <v>Q4/2014</v>
      </c>
      <c r="P226" s="5">
        <v>551.19299999999998</v>
      </c>
      <c r="Q226" s="5">
        <v>397.15309999999999</v>
      </c>
      <c r="R226" s="5">
        <v>154.04</v>
      </c>
      <c r="S226" s="28">
        <f t="shared" si="30"/>
        <v>551.19299999999998</v>
      </c>
      <c r="T226" s="28">
        <f t="shared" si="38"/>
        <v>5.6112897021397101</v>
      </c>
      <c r="U226" s="28">
        <f t="shared" si="39"/>
        <v>2.8970213971035719E-4</v>
      </c>
      <c r="V226" s="30">
        <f t="shared" si="35"/>
        <v>154.03989999999999</v>
      </c>
      <c r="W226" s="30">
        <f t="shared" si="31"/>
        <v>1.0000000000331966E-4</v>
      </c>
      <c r="X226" s="5"/>
      <c r="Y226" s="5"/>
      <c r="AA226" s="4" t="s">
        <v>226</v>
      </c>
      <c r="AB226" s="5">
        <v>5.6109999999999998</v>
      </c>
      <c r="AC226" s="28">
        <f t="shared" si="32"/>
        <v>5.6112897021397101</v>
      </c>
      <c r="AD226" s="28">
        <f t="shared" si="33"/>
        <v>-2.8970213971035719E-4</v>
      </c>
      <c r="AF226" s="31">
        <f t="shared" si="37"/>
        <v>229.22999999999996</v>
      </c>
      <c r="AG226" s="5">
        <v>321.96300000000002</v>
      </c>
      <c r="AH226" s="5">
        <v>4.6791</v>
      </c>
      <c r="AI226" s="5">
        <f t="shared" si="36"/>
        <v>551.19299999999998</v>
      </c>
    </row>
    <row r="227" spans="1:35" x14ac:dyDescent="0.25">
      <c r="A227" s="4" t="s">
        <v>227</v>
      </c>
      <c r="B227" s="1">
        <v>42094</v>
      </c>
      <c r="C227" s="34">
        <v>536.077</v>
      </c>
      <c r="D227" s="34">
        <v>80.792000000000002</v>
      </c>
      <c r="E227" s="34">
        <v>104.788</v>
      </c>
      <c r="F227" s="34">
        <f t="shared" si="34"/>
        <v>152.58640000000008</v>
      </c>
      <c r="G227" s="34">
        <v>67.003</v>
      </c>
      <c r="H227" s="34">
        <v>124.712</v>
      </c>
      <c r="I227" s="34">
        <v>14733</v>
      </c>
      <c r="J227" s="34">
        <v>57.548000000000002</v>
      </c>
      <c r="O227" s="25" t="str">
        <f t="shared" si="29"/>
        <v>Q1/2015</v>
      </c>
      <c r="P227" s="5">
        <v>548.08400000000006</v>
      </c>
      <c r="Q227" s="5">
        <v>395.49759999999998</v>
      </c>
      <c r="R227" s="5">
        <v>152.58600000000001</v>
      </c>
      <c r="S227" s="28">
        <f t="shared" si="30"/>
        <v>548.08400000000006</v>
      </c>
      <c r="T227" s="28">
        <f t="shared" si="38"/>
        <v>-2.237179599101291</v>
      </c>
      <c r="U227" s="28">
        <f t="shared" si="39"/>
        <v>-7.9599101291183416E-5</v>
      </c>
      <c r="V227" s="30">
        <f t="shared" si="35"/>
        <v>152.58640000000008</v>
      </c>
      <c r="W227" s="30">
        <f t="shared" si="31"/>
        <v>-4.0000000007012204E-4</v>
      </c>
      <c r="X227" s="5"/>
      <c r="Y227" s="5"/>
      <c r="AA227" s="4" t="s">
        <v>227</v>
      </c>
      <c r="AB227" s="5">
        <v>-2.2370999999999999</v>
      </c>
      <c r="AC227" s="28">
        <f t="shared" si="32"/>
        <v>-2.237179599101291</v>
      </c>
      <c r="AD227" s="28">
        <f t="shared" si="33"/>
        <v>7.9599101291183416E-5</v>
      </c>
      <c r="AF227" s="31">
        <f t="shared" si="37"/>
        <v>222.13770000000005</v>
      </c>
      <c r="AG227" s="5">
        <v>325.94630000000001</v>
      </c>
      <c r="AH227" s="5">
        <v>4.8158000000000003</v>
      </c>
      <c r="AI227" s="5">
        <f t="shared" si="36"/>
        <v>548.08400000000006</v>
      </c>
    </row>
    <row r="228" spans="1:35" x14ac:dyDescent="0.25">
      <c r="A228" s="4" t="s">
        <v>228</v>
      </c>
      <c r="B228" s="1">
        <v>42185</v>
      </c>
      <c r="C228" s="34">
        <v>551.12199999999996</v>
      </c>
      <c r="D228" s="34">
        <v>83.832000000000008</v>
      </c>
      <c r="E228" s="34">
        <v>104.476</v>
      </c>
      <c r="F228" s="34">
        <f t="shared" si="34"/>
        <v>152.36470000000008</v>
      </c>
      <c r="G228" s="34">
        <v>67.106999999999999</v>
      </c>
      <c r="H228" s="34">
        <v>124.943</v>
      </c>
      <c r="I228" s="34">
        <v>15004</v>
      </c>
      <c r="J228" s="34">
        <v>57.588000000000001</v>
      </c>
      <c r="O228" s="25" t="str">
        <f t="shared" si="29"/>
        <v>Q2/2015</v>
      </c>
      <c r="P228" s="5">
        <v>548.33400000000006</v>
      </c>
      <c r="Q228" s="5">
        <v>395.96929999999998</v>
      </c>
      <c r="R228" s="5">
        <v>152.36500000000001</v>
      </c>
      <c r="S228" s="28">
        <f t="shared" si="30"/>
        <v>548.33400000000006</v>
      </c>
      <c r="T228" s="28">
        <f t="shared" si="38"/>
        <v>0.18257865760973324</v>
      </c>
      <c r="U228" s="28">
        <f t="shared" si="39"/>
        <v>-5.2134239026677132E-4</v>
      </c>
      <c r="V228" s="30">
        <f t="shared" si="35"/>
        <v>152.36470000000008</v>
      </c>
      <c r="W228" s="30">
        <f t="shared" si="31"/>
        <v>2.9999999992469384E-4</v>
      </c>
      <c r="X228" s="5"/>
      <c r="Y228" s="5"/>
      <c r="AA228" s="4" t="s">
        <v>228</v>
      </c>
      <c r="AB228" s="5">
        <v>0.18310000000000001</v>
      </c>
      <c r="AC228" s="28">
        <f t="shared" si="32"/>
        <v>0.18257865760973324</v>
      </c>
      <c r="AD228" s="28">
        <f t="shared" si="33"/>
        <v>5.2134239026677132E-4</v>
      </c>
      <c r="AF228" s="31">
        <f t="shared" si="37"/>
        <v>218.23630000000003</v>
      </c>
      <c r="AG228" s="5">
        <v>330.09770000000003</v>
      </c>
      <c r="AH228" s="5">
        <v>4.9518000000000004</v>
      </c>
      <c r="AI228" s="5">
        <f t="shared" si="36"/>
        <v>548.33400000000006</v>
      </c>
    </row>
    <row r="229" spans="1:35" x14ac:dyDescent="0.25">
      <c r="A229" s="4" t="s">
        <v>229</v>
      </c>
      <c r="B229" s="1">
        <v>42277</v>
      </c>
      <c r="C229" s="34">
        <v>565.21</v>
      </c>
      <c r="D229" s="34">
        <v>83.116</v>
      </c>
      <c r="E229" s="34">
        <v>104.583</v>
      </c>
      <c r="F229" s="34">
        <f t="shared" si="34"/>
        <v>152.83350000000002</v>
      </c>
      <c r="G229" s="34">
        <v>67.436999999999998</v>
      </c>
      <c r="H229" s="34">
        <v>126.631</v>
      </c>
      <c r="I229" s="34">
        <v>15232</v>
      </c>
      <c r="J229" s="34">
        <v>56.996000000000002</v>
      </c>
      <c r="O229" s="25" t="str">
        <f t="shared" si="29"/>
        <v>Q3/2015</v>
      </c>
      <c r="P229" s="5">
        <v>552.89800000000002</v>
      </c>
      <c r="Q229" s="5">
        <v>400.06450000000001</v>
      </c>
      <c r="R229" s="5">
        <v>152.833</v>
      </c>
      <c r="S229" s="28">
        <f t="shared" si="30"/>
        <v>552.89800000000002</v>
      </c>
      <c r="T229" s="28">
        <f t="shared" si="38"/>
        <v>3.3711561223982223</v>
      </c>
      <c r="U229" s="28">
        <f t="shared" si="39"/>
        <v>5.561223982222252E-4</v>
      </c>
      <c r="V229" s="30">
        <f t="shared" si="35"/>
        <v>152.83350000000002</v>
      </c>
      <c r="W229" s="30">
        <f t="shared" si="31"/>
        <v>-5.0000000001659828E-4</v>
      </c>
      <c r="X229" s="5"/>
      <c r="Y229" s="5"/>
      <c r="AA229" s="4" t="s">
        <v>229</v>
      </c>
      <c r="AB229" s="5">
        <v>3.3706</v>
      </c>
      <c r="AC229" s="28">
        <f t="shared" si="32"/>
        <v>3.3711561223982223</v>
      </c>
      <c r="AD229" s="28">
        <f t="shared" si="33"/>
        <v>-5.561223982222252E-4</v>
      </c>
      <c r="AF229" s="31">
        <f t="shared" si="37"/>
        <v>218.47670000000005</v>
      </c>
      <c r="AG229" s="5">
        <v>334.42129999999997</v>
      </c>
      <c r="AH229" s="5">
        <v>5.0567000000000002</v>
      </c>
      <c r="AI229" s="5">
        <f t="shared" si="36"/>
        <v>552.89800000000002</v>
      </c>
    </row>
    <row r="230" spans="1:35" x14ac:dyDescent="0.25">
      <c r="A230" s="4" t="s">
        <v>230</v>
      </c>
      <c r="B230" s="1">
        <v>42369</v>
      </c>
      <c r="C230" s="34">
        <v>575.31899999999996</v>
      </c>
      <c r="D230" s="34">
        <v>85.08</v>
      </c>
      <c r="E230" s="34">
        <v>105.163</v>
      </c>
      <c r="F230" s="34">
        <f t="shared" si="34"/>
        <v>155.45950000000005</v>
      </c>
      <c r="G230" s="34">
        <v>68.335000000000008</v>
      </c>
      <c r="H230" s="34">
        <v>127.152</v>
      </c>
      <c r="I230" s="34">
        <v>15198</v>
      </c>
      <c r="J230" s="34">
        <v>57.6</v>
      </c>
      <c r="O230" s="25" t="str">
        <f t="shared" si="29"/>
        <v>Q4/2015</v>
      </c>
      <c r="P230" s="5">
        <v>566.73800000000006</v>
      </c>
      <c r="Q230" s="5">
        <v>411.27850000000001</v>
      </c>
      <c r="R230" s="5">
        <v>155.459</v>
      </c>
      <c r="S230" s="28">
        <f t="shared" si="30"/>
        <v>566.73800000000006</v>
      </c>
      <c r="T230" s="28">
        <f t="shared" si="38"/>
        <v>10.394962693725528</v>
      </c>
      <c r="U230" s="28">
        <f t="shared" si="39"/>
        <v>6.2693725528362165E-5</v>
      </c>
      <c r="V230" s="30">
        <f t="shared" si="35"/>
        <v>155.45950000000005</v>
      </c>
      <c r="W230" s="30">
        <f t="shared" si="31"/>
        <v>-5.0000000004501999E-4</v>
      </c>
      <c r="X230" s="5"/>
      <c r="Y230" s="5"/>
      <c r="AA230" s="4" t="s">
        <v>230</v>
      </c>
      <c r="AB230" s="5">
        <v>10.3949</v>
      </c>
      <c r="AC230" s="28">
        <f t="shared" si="32"/>
        <v>10.394962693725528</v>
      </c>
      <c r="AD230" s="28">
        <f t="shared" si="33"/>
        <v>-6.2693725528362165E-5</v>
      </c>
      <c r="AF230" s="31">
        <f t="shared" si="37"/>
        <v>227.93560000000002</v>
      </c>
      <c r="AG230" s="5">
        <v>338.80240000000003</v>
      </c>
      <c r="AH230" s="5">
        <v>5.0579000000000001</v>
      </c>
      <c r="AI230" s="5">
        <f t="shared" si="36"/>
        <v>566.73800000000006</v>
      </c>
    </row>
    <row r="231" spans="1:35" x14ac:dyDescent="0.25">
      <c r="A231" s="4" t="s">
        <v>295</v>
      </c>
      <c r="B231" s="1">
        <v>42460</v>
      </c>
      <c r="C231" s="34">
        <v>593.71799999999996</v>
      </c>
      <c r="D231" s="34">
        <v>87.68</v>
      </c>
      <c r="E231" s="34">
        <v>105.74300000000001</v>
      </c>
      <c r="F231" s="34">
        <f t="shared" si="34"/>
        <v>158.19059999999996</v>
      </c>
      <c r="G231" s="34">
        <v>68.841999999999999</v>
      </c>
      <c r="H231" s="34">
        <v>129.518</v>
      </c>
      <c r="I231" s="34">
        <v>15413</v>
      </c>
      <c r="J231" s="34">
        <v>59.800000000000004</v>
      </c>
      <c r="O231" s="25" t="str">
        <f t="shared" si="29"/>
        <v>Q1/2016</v>
      </c>
      <c r="P231" s="5">
        <v>573.80799999999999</v>
      </c>
      <c r="Q231" s="5">
        <v>415.61740000000003</v>
      </c>
      <c r="R231" s="5">
        <v>158.191</v>
      </c>
      <c r="S231" s="28">
        <f t="shared" si="30"/>
        <v>573.80799999999999</v>
      </c>
      <c r="T231" s="28">
        <f t="shared" si="38"/>
        <v>5.0841129437438903</v>
      </c>
      <c r="U231" s="28">
        <f t="shared" si="39"/>
        <v>-2.8705625610925267E-4</v>
      </c>
      <c r="V231" s="30">
        <f t="shared" si="35"/>
        <v>158.19059999999996</v>
      </c>
      <c r="W231" s="30">
        <f t="shared" si="31"/>
        <v>4.0000000004170033E-4</v>
      </c>
      <c r="AA231" s="4" t="s">
        <v>295</v>
      </c>
      <c r="AB231" s="5">
        <v>5.0843999999999996</v>
      </c>
    </row>
    <row r="232" spans="1:35" x14ac:dyDescent="0.25">
      <c r="A232" s="4" t="s">
        <v>296</v>
      </c>
      <c r="B232" s="1">
        <v>42551</v>
      </c>
      <c r="C232" s="34">
        <v>586.54</v>
      </c>
      <c r="D232" s="34">
        <v>87.56</v>
      </c>
      <c r="E232" s="34">
        <v>106.48400000000001</v>
      </c>
      <c r="F232" s="34">
        <f t="shared" si="34"/>
        <v>158.37170000000003</v>
      </c>
      <c r="G232" s="34">
        <v>69.432000000000002</v>
      </c>
      <c r="H232" s="34">
        <v>130.285</v>
      </c>
      <c r="I232" s="34">
        <v>15747</v>
      </c>
      <c r="J232" s="34">
        <v>59.527999999999999</v>
      </c>
      <c r="O232" s="25" t="str">
        <f t="shared" si="29"/>
        <v>Q2/2016</v>
      </c>
      <c r="P232" s="5">
        <v>566.88800000000003</v>
      </c>
      <c r="Q232" s="5">
        <v>408.5163</v>
      </c>
      <c r="R232" s="5">
        <v>158.37200000000001</v>
      </c>
      <c r="S232" s="28">
        <f t="shared" si="30"/>
        <v>566.88800000000003</v>
      </c>
      <c r="T232" s="28">
        <f t="shared" si="38"/>
        <v>-4.7373496716417662</v>
      </c>
      <c r="U232" s="28">
        <f t="shared" si="39"/>
        <v>-4.9671641765947072E-5</v>
      </c>
      <c r="V232" s="30">
        <f t="shared" si="35"/>
        <v>158.37170000000003</v>
      </c>
      <c r="W232" s="30">
        <f t="shared" si="31"/>
        <v>2.9999999998153726E-4</v>
      </c>
      <c r="AA232" s="4" t="s">
        <v>296</v>
      </c>
      <c r="AB232" s="5">
        <v>-4.7373000000000003</v>
      </c>
    </row>
    <row r="233" spans="1:35" x14ac:dyDescent="0.25">
      <c r="A233" s="4" t="s">
        <v>297</v>
      </c>
      <c r="B233" s="1">
        <v>42643</v>
      </c>
      <c r="C233" s="34">
        <v>579.75400000000002</v>
      </c>
      <c r="D233" s="34">
        <v>88.632000000000005</v>
      </c>
      <c r="E233" s="34">
        <v>107.65900000000001</v>
      </c>
      <c r="F233" s="34">
        <f t="shared" si="34"/>
        <v>158.99959999999993</v>
      </c>
      <c r="G233" s="34">
        <v>69.623000000000005</v>
      </c>
      <c r="H233" s="34">
        <v>129.33699999999999</v>
      </c>
      <c r="I233" s="34">
        <v>16145</v>
      </c>
      <c r="J233" s="34">
        <v>59.596000000000004</v>
      </c>
      <c r="O233" s="25" t="str">
        <f t="shared" si="29"/>
        <v>Q3/2016</v>
      </c>
      <c r="P233" s="5">
        <v>569.74599999999998</v>
      </c>
      <c r="Q233" s="5">
        <v>410.74640000000005</v>
      </c>
      <c r="R233" s="5">
        <v>159</v>
      </c>
      <c r="S233" s="28">
        <f t="shared" si="30"/>
        <v>569.74599999999998</v>
      </c>
      <c r="T233" s="28">
        <f t="shared" si="38"/>
        <v>2.0319258146406893</v>
      </c>
      <c r="U233" s="28">
        <f t="shared" si="39"/>
        <v>-1.7418535931046364E-4</v>
      </c>
      <c r="V233" s="30">
        <f t="shared" si="35"/>
        <v>158.99959999999993</v>
      </c>
      <c r="W233" s="30">
        <f t="shared" si="31"/>
        <v>4.0000000007012204E-4</v>
      </c>
      <c r="AA233" s="4" t="s">
        <v>297</v>
      </c>
      <c r="AB233" s="5">
        <v>2.0320999999999998</v>
      </c>
    </row>
    <row r="234" spans="1:35" x14ac:dyDescent="0.25">
      <c r="A234" s="4" t="s">
        <v>298</v>
      </c>
      <c r="B234" s="1">
        <v>42735</v>
      </c>
      <c r="C234" s="34">
        <v>589.76700000000005</v>
      </c>
      <c r="D234" s="34">
        <v>92.195999999999998</v>
      </c>
      <c r="E234" s="34">
        <v>109.16200000000001</v>
      </c>
      <c r="F234" s="34">
        <f t="shared" si="34"/>
        <v>160.75049999999993</v>
      </c>
      <c r="G234" s="34">
        <v>69.875</v>
      </c>
      <c r="H234" s="34">
        <v>130.697</v>
      </c>
      <c r="I234" s="34">
        <v>16267</v>
      </c>
      <c r="J234" s="34">
        <v>60.816000000000003</v>
      </c>
      <c r="O234" s="25" t="str">
        <f t="shared" si="29"/>
        <v>Q4/2016</v>
      </c>
      <c r="P234" s="5">
        <v>569.64599999999996</v>
      </c>
      <c r="Q234" s="5">
        <v>408.89550000000003</v>
      </c>
      <c r="R234" s="5">
        <v>160.751</v>
      </c>
      <c r="S234" s="28">
        <f t="shared" si="30"/>
        <v>569.64599999999996</v>
      </c>
      <c r="T234" s="28">
        <f t="shared" si="38"/>
        <v>-7.018824217046582E-2</v>
      </c>
      <c r="U234" s="28">
        <f t="shared" si="39"/>
        <v>2.1175782953418432E-4</v>
      </c>
      <c r="V234" s="30">
        <f t="shared" si="35"/>
        <v>160.75049999999993</v>
      </c>
      <c r="W234" s="30">
        <f t="shared" si="31"/>
        <v>5.000000000734417E-4</v>
      </c>
      <c r="AA234" s="4" t="s">
        <v>298</v>
      </c>
      <c r="AB234" s="5">
        <v>-7.0400000000000004E-2</v>
      </c>
    </row>
    <row r="235" spans="1:35" x14ac:dyDescent="0.25">
      <c r="A235" s="4" t="s">
        <v>299</v>
      </c>
      <c r="B235" s="1">
        <v>42825</v>
      </c>
      <c r="C235" s="34">
        <v>605.50800000000004</v>
      </c>
      <c r="D235" s="34">
        <v>97.091999999999999</v>
      </c>
      <c r="E235" s="34">
        <v>111.09100000000001</v>
      </c>
      <c r="F235" s="34">
        <f t="shared" si="34"/>
        <v>162.82450000000006</v>
      </c>
      <c r="G235" s="34">
        <v>70.423000000000002</v>
      </c>
      <c r="H235" s="34">
        <v>133.303</v>
      </c>
      <c r="I235" s="34">
        <v>16457</v>
      </c>
      <c r="J235" s="34">
        <v>63.448</v>
      </c>
      <c r="O235" s="25" t="str">
        <f t="shared" si="29"/>
        <v>Q1/2017</v>
      </c>
      <c r="P235" s="5">
        <v>584.58900000000006</v>
      </c>
      <c r="Q235" s="5">
        <v>421.7645</v>
      </c>
      <c r="R235" s="5">
        <v>162.82500000000002</v>
      </c>
      <c r="S235" s="28">
        <f t="shared" si="30"/>
        <v>584.58900000000006</v>
      </c>
      <c r="T235" s="28">
        <f t="shared" si="38"/>
        <v>10.912973334828946</v>
      </c>
      <c r="U235" s="28">
        <f t="shared" si="39"/>
        <v>-2.2666517105385253E-4</v>
      </c>
      <c r="V235" s="30">
        <f t="shared" si="35"/>
        <v>162.82450000000006</v>
      </c>
      <c r="W235" s="30">
        <f t="shared" si="31"/>
        <v>4.9999999995975486E-4</v>
      </c>
      <c r="AA235" s="4" t="s">
        <v>299</v>
      </c>
      <c r="AB235" s="5">
        <v>10.9132</v>
      </c>
    </row>
    <row r="236" spans="1:35" x14ac:dyDescent="0.25">
      <c r="A236" s="4" t="s">
        <v>300</v>
      </c>
      <c r="B236" s="1">
        <v>42916</v>
      </c>
      <c r="C236" s="34">
        <v>594.101</v>
      </c>
      <c r="D236" s="34">
        <v>93.775999999999996</v>
      </c>
      <c r="E236" s="34">
        <v>112.61800000000001</v>
      </c>
      <c r="F236" s="34">
        <f t="shared" si="34"/>
        <v>165.61149999999998</v>
      </c>
      <c r="G236" s="34">
        <v>70.561000000000007</v>
      </c>
      <c r="H236" s="34">
        <v>132.453</v>
      </c>
      <c r="I236" s="34">
        <v>16606</v>
      </c>
      <c r="J236" s="34">
        <v>64.543999999999997</v>
      </c>
      <c r="O236" s="25" t="str">
        <f t="shared" si="29"/>
        <v>Q2/2017</v>
      </c>
      <c r="P236" s="5">
        <v>593.36500000000001</v>
      </c>
      <c r="Q236" s="5">
        <v>427.75350000000003</v>
      </c>
      <c r="R236" s="5">
        <v>165.61099999999999</v>
      </c>
      <c r="S236" s="28">
        <f t="shared" si="30"/>
        <v>593.36500000000001</v>
      </c>
      <c r="T236" s="28">
        <f t="shared" si="38"/>
        <v>6.1414816873702982</v>
      </c>
      <c r="U236" s="28">
        <f t="shared" si="39"/>
        <v>4.8168737029818942E-4</v>
      </c>
      <c r="V236" s="30">
        <f t="shared" si="35"/>
        <v>165.61149999999998</v>
      </c>
      <c r="W236" s="30">
        <f t="shared" si="31"/>
        <v>-4.9999999998817657E-4</v>
      </c>
      <c r="AA236" s="4" t="s">
        <v>300</v>
      </c>
      <c r="AB236" s="5">
        <v>6.141</v>
      </c>
    </row>
    <row r="237" spans="1:35" x14ac:dyDescent="0.25">
      <c r="A237" s="4" t="s">
        <v>301</v>
      </c>
      <c r="B237" s="1">
        <v>43008</v>
      </c>
      <c r="C237" s="34">
        <v>587.01200000000006</v>
      </c>
      <c r="D237" s="34">
        <v>95.468000000000004</v>
      </c>
      <c r="E237" s="34">
        <v>113.608</v>
      </c>
      <c r="F237" s="34">
        <f t="shared" si="34"/>
        <v>165.91880000000003</v>
      </c>
      <c r="G237" s="34">
        <v>71.147999999999996</v>
      </c>
      <c r="H237" s="34">
        <v>132.39500000000001</v>
      </c>
      <c r="I237" s="34">
        <v>16326</v>
      </c>
      <c r="J237" s="34">
        <v>65.052000000000007</v>
      </c>
      <c r="O237" s="25" t="str">
        <f t="shared" si="29"/>
        <v>Q3/2017</v>
      </c>
      <c r="P237" s="5">
        <v>595.92200000000003</v>
      </c>
      <c r="Q237" s="5">
        <v>430.00319999999999</v>
      </c>
      <c r="R237" s="5">
        <v>165.91900000000001</v>
      </c>
      <c r="S237" s="28">
        <f t="shared" si="30"/>
        <v>595.92200000000003</v>
      </c>
      <c r="T237" s="28">
        <f t="shared" si="38"/>
        <v>1.7349024187914619</v>
      </c>
      <c r="U237" s="28">
        <f t="shared" si="39"/>
        <v>-1.9758120853818895E-4</v>
      </c>
      <c r="V237" s="30">
        <f t="shared" si="35"/>
        <v>165.91880000000003</v>
      </c>
      <c r="W237" s="30">
        <f t="shared" si="31"/>
        <v>1.999999999782176E-4</v>
      </c>
      <c r="AA237" s="4" t="s">
        <v>301</v>
      </c>
      <c r="AB237" s="5">
        <v>1.7351000000000001</v>
      </c>
    </row>
    <row r="238" spans="1:35" x14ac:dyDescent="0.25">
      <c r="A238" s="4" t="s">
        <v>302</v>
      </c>
      <c r="B238" s="1">
        <v>43100</v>
      </c>
      <c r="C238" s="34">
        <v>604.94900000000007</v>
      </c>
      <c r="D238" s="34">
        <v>96.091999999999999</v>
      </c>
      <c r="E238" s="34">
        <v>114.236</v>
      </c>
      <c r="F238" s="34">
        <f t="shared" si="34"/>
        <v>164.79720000000003</v>
      </c>
      <c r="G238" s="34">
        <v>71.884</v>
      </c>
      <c r="H238" s="34">
        <v>136.56</v>
      </c>
      <c r="I238" s="34">
        <v>15882</v>
      </c>
      <c r="J238" s="34">
        <v>66.608000000000004</v>
      </c>
      <c r="O238" s="25" t="str">
        <f t="shared" si="29"/>
        <v>Q4/2017</v>
      </c>
      <c r="P238" s="5">
        <v>596.12300000000005</v>
      </c>
      <c r="Q238" s="5">
        <v>431.32580000000002</v>
      </c>
      <c r="R238" s="5">
        <v>164.797</v>
      </c>
      <c r="S238" s="28">
        <f t="shared" si="30"/>
        <v>596.12300000000005</v>
      </c>
      <c r="T238" s="28">
        <f t="shared" si="38"/>
        <v>0.13498526085427009</v>
      </c>
      <c r="U238" s="28">
        <f t="shared" si="39"/>
        <v>2.852608542701085E-4</v>
      </c>
      <c r="V238" s="30">
        <f t="shared" si="35"/>
        <v>164.79720000000003</v>
      </c>
      <c r="W238" s="30">
        <f t="shared" si="31"/>
        <v>-2.0000000003506102E-4</v>
      </c>
      <c r="AA238" s="4" t="s">
        <v>302</v>
      </c>
      <c r="AB238" s="5">
        <v>0.13469999999999999</v>
      </c>
    </row>
    <row r="239" spans="1:35" x14ac:dyDescent="0.25">
      <c r="A239" s="4" t="s">
        <v>303</v>
      </c>
      <c r="B239" s="1">
        <v>43190</v>
      </c>
      <c r="C239" s="22">
        <v>604.99300000000005</v>
      </c>
      <c r="D239" s="22">
        <v>97.86</v>
      </c>
      <c r="E239" s="22">
        <v>114.79600000000001</v>
      </c>
      <c r="F239" s="22">
        <f t="shared" si="34"/>
        <v>167.0172</v>
      </c>
      <c r="G239" s="22">
        <v>72.064000000000007</v>
      </c>
      <c r="H239" s="22">
        <v>135.524</v>
      </c>
      <c r="I239" s="5">
        <v>15545</v>
      </c>
      <c r="J239" s="5">
        <v>67.774000000000001</v>
      </c>
      <c r="O239" s="25" t="str">
        <f t="shared" si="29"/>
        <v>Q1/2018</v>
      </c>
      <c r="P239" s="5">
        <v>604.11</v>
      </c>
      <c r="Q239" s="5">
        <v>437.09280000000001</v>
      </c>
      <c r="R239" s="5">
        <v>167.017</v>
      </c>
      <c r="S239" s="28">
        <f t="shared" si="30"/>
        <v>604.11</v>
      </c>
      <c r="T239" s="28">
        <f t="shared" si="38"/>
        <v>5.4679696678747503</v>
      </c>
      <c r="U239" s="28">
        <f t="shared" si="39"/>
        <v>-4.3033212524967723E-4</v>
      </c>
      <c r="V239" s="30">
        <f t="shared" si="35"/>
        <v>167.0172</v>
      </c>
      <c r="W239" s="30">
        <f t="shared" si="31"/>
        <v>-2.0000000000663931E-4</v>
      </c>
      <c r="AA239" s="4" t="s">
        <v>303</v>
      </c>
      <c r="AB239" s="5">
        <v>5.4683999999999999</v>
      </c>
    </row>
    <row r="240" spans="1:35" x14ac:dyDescent="0.25">
      <c r="A240" s="4" t="s">
        <v>336</v>
      </c>
      <c r="B240" s="1">
        <v>43281</v>
      </c>
      <c r="C240" s="22">
        <v>611.68700000000001</v>
      </c>
      <c r="D240" s="22">
        <v>98.349000000000004</v>
      </c>
      <c r="E240" s="22">
        <v>115.36</v>
      </c>
      <c r="F240" s="22">
        <f t="shared" si="34"/>
        <v>168.41890000000006</v>
      </c>
      <c r="G240" s="22">
        <v>72.244</v>
      </c>
      <c r="H240" s="22">
        <v>135.86199999999999</v>
      </c>
      <c r="I240" s="5">
        <v>15641</v>
      </c>
      <c r="J240" s="5">
        <v>68.722000000000008</v>
      </c>
      <c r="O240" s="25" t="str">
        <f t="shared" si="29"/>
        <v>Q2/2018</v>
      </c>
      <c r="P240" s="5">
        <v>610.19100000000003</v>
      </c>
      <c r="Q240" s="5">
        <v>441.77209999999997</v>
      </c>
      <c r="R240" s="5">
        <v>168.41900000000001</v>
      </c>
      <c r="S240" s="28">
        <f t="shared" si="30"/>
        <v>610.19100000000003</v>
      </c>
      <c r="T240" s="28">
        <f t="shared" si="38"/>
        <v>4.0876232227589959</v>
      </c>
      <c r="U240" s="28">
        <f t="shared" si="39"/>
        <v>-1.7677724100373382E-4</v>
      </c>
      <c r="V240" s="30">
        <f t="shared" si="35"/>
        <v>168.41890000000006</v>
      </c>
      <c r="W240" s="30">
        <f t="shared" si="31"/>
        <v>9.9999999946476237E-5</v>
      </c>
      <c r="AA240" s="4" t="s">
        <v>336</v>
      </c>
      <c r="AB240" s="5">
        <v>4.0877999999999997</v>
      </c>
    </row>
    <row r="241" spans="1:28" x14ac:dyDescent="0.25">
      <c r="A241" s="4" t="s">
        <v>337</v>
      </c>
      <c r="B241" s="1">
        <v>43373</v>
      </c>
      <c r="C241" s="22">
        <v>618.45600000000002</v>
      </c>
      <c r="D241" s="22">
        <v>98.349000000000004</v>
      </c>
      <c r="E241" s="22">
        <v>116.04</v>
      </c>
      <c r="F241" s="22">
        <f t="shared" si="34"/>
        <v>169.75049999999993</v>
      </c>
      <c r="G241" s="22">
        <v>72.424000000000007</v>
      </c>
      <c r="H241" s="22">
        <v>136.19999999999999</v>
      </c>
      <c r="I241" s="5">
        <v>15757</v>
      </c>
      <c r="J241" s="5">
        <v>69.546999999999997</v>
      </c>
      <c r="O241" s="25" t="str">
        <f t="shared" si="29"/>
        <v>Q3/2018</v>
      </c>
      <c r="P241" s="5">
        <v>616.28499999999997</v>
      </c>
      <c r="Q241" s="5">
        <v>446.53450000000004</v>
      </c>
      <c r="R241" s="5">
        <v>169.751</v>
      </c>
      <c r="S241" s="28">
        <f t="shared" si="30"/>
        <v>616.28499999999997</v>
      </c>
      <c r="T241" s="28">
        <f t="shared" si="38"/>
        <v>4.055058722574012</v>
      </c>
      <c r="U241" s="28">
        <f t="shared" si="39"/>
        <v>5.8722574012293194E-5</v>
      </c>
      <c r="V241" s="30">
        <f t="shared" si="35"/>
        <v>169.75049999999993</v>
      </c>
      <c r="W241" s="30">
        <f t="shared" si="31"/>
        <v>5.000000000734417E-4</v>
      </c>
      <c r="AA241" s="4" t="s">
        <v>337</v>
      </c>
      <c r="AB241" s="5">
        <v>4.0549999999999997</v>
      </c>
    </row>
    <row r="242" spans="1:28" x14ac:dyDescent="0.25">
      <c r="A242" s="4" t="s">
        <v>338</v>
      </c>
      <c r="B242" s="1">
        <v>43465</v>
      </c>
      <c r="C242" s="22">
        <v>625.29899999999998</v>
      </c>
      <c r="D242" s="22">
        <v>98.251000000000005</v>
      </c>
      <c r="E242" s="22">
        <v>116.724</v>
      </c>
      <c r="F242" s="22">
        <f t="shared" si="34"/>
        <v>171.05160000000001</v>
      </c>
      <c r="G242" s="22">
        <v>72.603999999999999</v>
      </c>
      <c r="H242" s="22">
        <v>136.53900000000002</v>
      </c>
      <c r="I242" s="5">
        <v>15874</v>
      </c>
      <c r="J242" s="5">
        <v>70.311999999999998</v>
      </c>
      <c r="O242" s="25" t="str">
        <f t="shared" si="29"/>
        <v>Q4/2018</v>
      </c>
      <c r="P242" s="5">
        <v>622.46400000000006</v>
      </c>
      <c r="Q242" s="5">
        <v>451.41240000000005</v>
      </c>
      <c r="R242" s="5">
        <v>171.05100000000002</v>
      </c>
      <c r="S242" s="28">
        <f t="shared" si="30"/>
        <v>622.46400000000006</v>
      </c>
      <c r="T242" s="28">
        <f t="shared" si="38"/>
        <v>4.071201203637842</v>
      </c>
      <c r="U242" s="28">
        <f t="shared" si="39"/>
        <v>4.0120363784179602E-4</v>
      </c>
      <c r="V242" s="30">
        <f t="shared" si="35"/>
        <v>171.05160000000001</v>
      </c>
      <c r="W242" s="30">
        <f t="shared" si="31"/>
        <v>-5.9999999999149622E-4</v>
      </c>
      <c r="AA242" s="4" t="s">
        <v>338</v>
      </c>
      <c r="AB242" s="5">
        <v>4.0708000000000002</v>
      </c>
    </row>
    <row r="243" spans="1:28" x14ac:dyDescent="0.25">
      <c r="A243" s="4" t="s">
        <v>339</v>
      </c>
      <c r="B243" s="1">
        <v>43555</v>
      </c>
      <c r="C243" s="22">
        <v>631.46</v>
      </c>
      <c r="D243" s="22">
        <v>98.153000000000006</v>
      </c>
      <c r="E243" s="22">
        <v>117.43600000000001</v>
      </c>
      <c r="F243" s="22">
        <f t="shared" si="34"/>
        <v>172.36159999999995</v>
      </c>
      <c r="G243" s="22">
        <v>72.784999999999997</v>
      </c>
      <c r="H243" s="22">
        <v>136.947</v>
      </c>
      <c r="I243" s="5">
        <v>16021</v>
      </c>
      <c r="J243" s="5">
        <v>71.015000000000001</v>
      </c>
      <c r="O243" s="25" t="str">
        <f t="shared" si="29"/>
        <v>Q1/2019</v>
      </c>
      <c r="P243" s="5">
        <v>628.38599999999997</v>
      </c>
      <c r="Q243" s="5">
        <v>456.02440000000001</v>
      </c>
      <c r="R243" s="5">
        <v>172.36199999999999</v>
      </c>
      <c r="S243" s="28">
        <f t="shared" si="30"/>
        <v>628.38599999999997</v>
      </c>
      <c r="T243" s="28">
        <f t="shared" si="38"/>
        <v>3.8601740203565216</v>
      </c>
      <c r="U243" s="28">
        <f t="shared" si="39"/>
        <v>-3.2597964347846897E-4</v>
      </c>
      <c r="V243" s="30">
        <f t="shared" si="35"/>
        <v>172.36159999999995</v>
      </c>
      <c r="W243" s="30">
        <f t="shared" si="31"/>
        <v>4.0000000004170033E-4</v>
      </c>
      <c r="AA243" s="4" t="s">
        <v>339</v>
      </c>
      <c r="AB243" s="5">
        <v>3.8605</v>
      </c>
    </row>
    <row r="244" spans="1:28" x14ac:dyDescent="0.25">
      <c r="A244" s="4" t="s">
        <v>340</v>
      </c>
      <c r="B244" s="1">
        <v>43646</v>
      </c>
      <c r="C244" s="22">
        <v>637.68200000000002</v>
      </c>
      <c r="D244" s="22">
        <v>98.034999999999997</v>
      </c>
      <c r="E244" s="22">
        <v>118.199</v>
      </c>
      <c r="F244" s="22">
        <f t="shared" si="34"/>
        <v>173.68210000000005</v>
      </c>
      <c r="G244" s="22">
        <v>72.966000000000008</v>
      </c>
      <c r="H244" s="22">
        <v>137.35599999999999</v>
      </c>
      <c r="I244" s="5">
        <v>16172</v>
      </c>
      <c r="J244" s="5">
        <v>71.725000000000009</v>
      </c>
      <c r="O244" s="25" t="str">
        <f t="shared" si="29"/>
        <v>Q2/2019</v>
      </c>
      <c r="P244" s="5">
        <v>634.40600000000006</v>
      </c>
      <c r="Q244" s="5">
        <v>460.72390000000001</v>
      </c>
      <c r="R244" s="5">
        <v>173.68200000000002</v>
      </c>
      <c r="S244" s="28">
        <f t="shared" si="30"/>
        <v>634.40600000000006</v>
      </c>
      <c r="T244" s="28">
        <f t="shared" si="38"/>
        <v>3.8874590594113467</v>
      </c>
      <c r="U244" s="28">
        <f t="shared" si="39"/>
        <v>-4.0940588653448629E-5</v>
      </c>
      <c r="V244" s="30">
        <f t="shared" si="35"/>
        <v>173.68210000000005</v>
      </c>
      <c r="W244" s="30">
        <f t="shared" si="31"/>
        <v>-1.0000000003174137E-4</v>
      </c>
      <c r="AA244" s="4" t="s">
        <v>340</v>
      </c>
      <c r="AB244" s="5">
        <v>3.8875000000000002</v>
      </c>
    </row>
    <row r="245" spans="1:28" x14ac:dyDescent="0.25">
      <c r="A245" s="4" t="s">
        <v>341</v>
      </c>
      <c r="B245" s="1">
        <v>43738</v>
      </c>
      <c r="C245" s="22">
        <v>643.96500000000003</v>
      </c>
      <c r="D245" s="22">
        <v>97.888000000000005</v>
      </c>
      <c r="E245" s="22">
        <v>119.027</v>
      </c>
      <c r="F245" s="22">
        <f t="shared" si="34"/>
        <v>174.92779999999993</v>
      </c>
      <c r="G245" s="22">
        <v>73.147999999999996</v>
      </c>
      <c r="H245" s="22">
        <v>137.76599999999999</v>
      </c>
      <c r="I245" s="5">
        <v>16072</v>
      </c>
      <c r="J245" s="5">
        <v>72.442999999999998</v>
      </c>
      <c r="O245" s="25" t="str">
        <f t="shared" si="29"/>
        <v>Q3/2019</v>
      </c>
      <c r="P245" s="5">
        <v>640.30399999999997</v>
      </c>
      <c r="Q245" s="5">
        <v>465.37620000000004</v>
      </c>
      <c r="R245" s="5">
        <v>174.928</v>
      </c>
      <c r="S245" s="28">
        <f t="shared" si="30"/>
        <v>640.30399999999997</v>
      </c>
      <c r="T245" s="28">
        <f t="shared" si="38"/>
        <v>3.7709356519774584</v>
      </c>
      <c r="U245" s="28">
        <f t="shared" si="39"/>
        <v>-6.4348022541516059E-5</v>
      </c>
      <c r="V245" s="30">
        <f t="shared" si="35"/>
        <v>174.92779999999993</v>
      </c>
      <c r="W245" s="30">
        <f t="shared" si="31"/>
        <v>2.0000000006348273E-4</v>
      </c>
      <c r="AA245" s="4" t="s">
        <v>341</v>
      </c>
      <c r="AB245" s="5">
        <v>3.7709999999999999</v>
      </c>
    </row>
    <row r="246" spans="1:28" x14ac:dyDescent="0.25">
      <c r="A246" s="4" t="s">
        <v>342</v>
      </c>
      <c r="B246" s="1">
        <v>43830</v>
      </c>
      <c r="C246" s="22">
        <v>650.31100000000004</v>
      </c>
      <c r="D246" s="22">
        <v>97.741</v>
      </c>
      <c r="E246" s="22">
        <v>119.86</v>
      </c>
      <c r="F246" s="22">
        <f t="shared" si="34"/>
        <v>176.18240000000003</v>
      </c>
      <c r="G246" s="22">
        <v>73.33</v>
      </c>
      <c r="H246" s="22">
        <v>138.178</v>
      </c>
      <c r="I246" s="5">
        <v>15702</v>
      </c>
      <c r="J246" s="5">
        <v>73.167000000000002</v>
      </c>
      <c r="O246" s="25" t="str">
        <f t="shared" si="29"/>
        <v>Q4/2019</v>
      </c>
      <c r="P246" s="5">
        <v>646.25800000000004</v>
      </c>
      <c r="Q246" s="5">
        <v>470.07560000000001</v>
      </c>
      <c r="R246" s="5">
        <v>176.18299999999999</v>
      </c>
      <c r="S246" s="28">
        <f t="shared" si="30"/>
        <v>646.25800000000004</v>
      </c>
      <c r="T246" s="28">
        <f t="shared" si="38"/>
        <v>3.771685185380913</v>
      </c>
      <c r="U246" s="58">
        <f t="shared" si="39"/>
        <v>-1.481461908703352E-5</v>
      </c>
      <c r="V246" s="30">
        <f t="shared" si="35"/>
        <v>176.18240000000003</v>
      </c>
      <c r="W246" s="30">
        <f t="shared" si="31"/>
        <v>5.9999999996307452E-4</v>
      </c>
      <c r="AA246" s="4" t="s">
        <v>342</v>
      </c>
      <c r="AB246" s="5">
        <v>3.7717000000000001</v>
      </c>
    </row>
    <row r="256" spans="1:28" x14ac:dyDescent="0.25">
      <c r="R256" s="59"/>
    </row>
  </sheetData>
  <pageMargins left="0.7" right="0.7" top="0.75" bottom="0.75" header="0.3" footer="0.3"/>
  <pageSetup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4BBA2-39EA-48C5-B4E0-158BA5616F49}">
  <sheetPr>
    <tabColor rgb="FF00B050"/>
  </sheetPr>
  <dimension ref="A1:T246"/>
  <sheetViews>
    <sheetView workbookViewId="0">
      <selection activeCell="Y1" sqref="Y1:Z1048576"/>
    </sheetView>
  </sheetViews>
  <sheetFormatPr defaultColWidth="9.140625" defaultRowHeight="15" x14ac:dyDescent="0.25"/>
  <cols>
    <col min="1" max="2" width="9.140625" style="4"/>
    <col min="3" max="3" width="23.5703125" style="5" customWidth="1"/>
    <col min="4" max="4" width="22.5703125" style="5" customWidth="1"/>
    <col min="5" max="5" width="20.7109375" style="5" customWidth="1"/>
    <col min="6" max="6" width="21.85546875" style="5" customWidth="1"/>
    <col min="7" max="7" width="15.42578125" style="5" customWidth="1"/>
    <col min="8" max="8" width="19.42578125" style="5" customWidth="1"/>
    <col min="9" max="9" width="21.28515625" style="5" customWidth="1"/>
    <col min="10" max="10" width="18.28515625" style="5" customWidth="1"/>
    <col min="11" max="11" width="9.140625" style="4"/>
    <col min="12" max="12" width="58.5703125" style="5" customWidth="1"/>
    <col min="13" max="13" width="24.140625" style="31" bestFit="1" customWidth="1"/>
    <col min="14" max="14" width="21.85546875" style="22" customWidth="1"/>
    <col min="15" max="15" width="21.85546875" style="61" customWidth="1"/>
    <col min="16" max="16" width="21.85546875" style="22" customWidth="1"/>
    <col min="17" max="17" width="21.85546875" style="44" customWidth="1"/>
    <col min="18" max="18" width="18.42578125" style="31" bestFit="1" customWidth="1"/>
    <col min="19" max="19" width="16.140625" style="22" customWidth="1"/>
    <col min="20" max="20" width="11.5703125" style="61" bestFit="1" customWidth="1"/>
    <col min="21" max="16384" width="9.140625" style="4"/>
  </cols>
  <sheetData>
    <row r="1" spans="1:20" x14ac:dyDescent="0.25">
      <c r="A1" s="2" t="s">
        <v>231</v>
      </c>
      <c r="B1" s="2" t="s">
        <v>0</v>
      </c>
      <c r="C1" s="5" t="s">
        <v>543</v>
      </c>
      <c r="E1" s="5" t="s">
        <v>544</v>
      </c>
      <c r="G1" s="5" t="s">
        <v>545</v>
      </c>
      <c r="H1" s="5" t="s">
        <v>546</v>
      </c>
      <c r="I1" s="5" t="s">
        <v>547</v>
      </c>
      <c r="J1" s="5" t="s">
        <v>548</v>
      </c>
      <c r="L1" s="44" t="s">
        <v>527</v>
      </c>
      <c r="N1" s="22" t="s">
        <v>529</v>
      </c>
      <c r="O1" s="60" t="s">
        <v>370</v>
      </c>
      <c r="Q1" s="44" t="s">
        <v>549</v>
      </c>
      <c r="S1" s="22" t="s">
        <v>550</v>
      </c>
      <c r="T1" s="60" t="s">
        <v>370</v>
      </c>
    </row>
    <row r="2" spans="1:20" x14ac:dyDescent="0.25">
      <c r="A2" s="5" t="s">
        <v>1</v>
      </c>
      <c r="B2" s="5"/>
      <c r="C2" s="10" t="s">
        <v>551</v>
      </c>
      <c r="D2" s="32" t="s">
        <v>552</v>
      </c>
      <c r="E2" s="10" t="s">
        <v>553</v>
      </c>
      <c r="F2" s="32" t="s">
        <v>554</v>
      </c>
      <c r="G2" s="10" t="s">
        <v>555</v>
      </c>
      <c r="H2" s="10" t="s">
        <v>556</v>
      </c>
      <c r="I2" s="10" t="s">
        <v>557</v>
      </c>
      <c r="J2" s="10" t="s">
        <v>558</v>
      </c>
      <c r="L2" s="48" t="s">
        <v>539</v>
      </c>
      <c r="N2" s="21" t="s">
        <v>541</v>
      </c>
      <c r="O2" s="60"/>
      <c r="P2" s="21"/>
      <c r="Q2" s="48" t="s">
        <v>552</v>
      </c>
      <c r="S2" s="21" t="s">
        <v>559</v>
      </c>
    </row>
    <row r="3" spans="1:20" x14ac:dyDescent="0.25">
      <c r="A3" s="5" t="s">
        <v>2</v>
      </c>
      <c r="B3" s="5"/>
      <c r="C3" s="5" t="s">
        <v>287</v>
      </c>
      <c r="D3" s="5" t="s">
        <v>542</v>
      </c>
      <c r="E3" s="5" t="s">
        <v>287</v>
      </c>
      <c r="F3" s="5" t="s">
        <v>466</v>
      </c>
      <c r="G3" s="5" t="s">
        <v>287</v>
      </c>
      <c r="H3" s="5" t="s">
        <v>374</v>
      </c>
      <c r="I3" s="5" t="s">
        <v>287</v>
      </c>
      <c r="J3" s="5" t="s">
        <v>287</v>
      </c>
      <c r="L3" s="44" t="s">
        <v>287</v>
      </c>
      <c r="N3" s="22" t="s">
        <v>466</v>
      </c>
      <c r="Q3" s="44" t="s">
        <v>560</v>
      </c>
      <c r="S3" s="22" t="s">
        <v>561</v>
      </c>
    </row>
    <row r="4" spans="1:20" x14ac:dyDescent="0.25">
      <c r="A4" s="5" t="s">
        <v>3</v>
      </c>
      <c r="B4" s="5"/>
      <c r="C4" s="5" t="s">
        <v>334</v>
      </c>
      <c r="D4" s="5" t="s">
        <v>334</v>
      </c>
      <c r="E4" s="5" t="s">
        <v>334</v>
      </c>
      <c r="F4" s="5" t="s">
        <v>334</v>
      </c>
      <c r="G4" s="5" t="s">
        <v>334</v>
      </c>
      <c r="H4" s="5" t="s">
        <v>334</v>
      </c>
      <c r="I4" s="5" t="s">
        <v>334</v>
      </c>
      <c r="J4" s="5" t="s">
        <v>334</v>
      </c>
      <c r="L4" s="44" t="s">
        <v>334</v>
      </c>
      <c r="N4" s="22" t="s">
        <v>378</v>
      </c>
      <c r="Q4" s="44" t="s">
        <v>334</v>
      </c>
      <c r="S4" s="22" t="s">
        <v>378</v>
      </c>
    </row>
    <row r="5" spans="1:20" x14ac:dyDescent="0.25">
      <c r="A5" s="5" t="s">
        <v>4</v>
      </c>
      <c r="B5" s="5"/>
      <c r="C5" s="5" t="s">
        <v>289</v>
      </c>
      <c r="D5" s="5" t="s">
        <v>289</v>
      </c>
      <c r="E5" s="5" t="s">
        <v>289</v>
      </c>
      <c r="F5" s="5" t="s">
        <v>379</v>
      </c>
      <c r="G5" s="5" t="s">
        <v>289</v>
      </c>
      <c r="H5" s="5" t="s">
        <v>289</v>
      </c>
      <c r="I5" s="5" t="s">
        <v>289</v>
      </c>
      <c r="J5" s="5" t="s">
        <v>289</v>
      </c>
      <c r="L5" s="44" t="s">
        <v>289</v>
      </c>
      <c r="M5" s="33" t="s">
        <v>381</v>
      </c>
      <c r="N5" s="22" t="s">
        <v>379</v>
      </c>
      <c r="Q5" s="44" t="s">
        <v>289</v>
      </c>
      <c r="R5" s="33" t="s">
        <v>562</v>
      </c>
      <c r="S5" s="22" t="s">
        <v>379</v>
      </c>
    </row>
    <row r="6" spans="1:20" x14ac:dyDescent="0.25">
      <c r="A6" s="5" t="s">
        <v>5</v>
      </c>
      <c r="B6" s="5"/>
      <c r="C6" s="5" t="s">
        <v>333</v>
      </c>
      <c r="D6" s="5" t="s">
        <v>333</v>
      </c>
      <c r="E6" s="5" t="s">
        <v>333</v>
      </c>
      <c r="G6" s="5" t="s">
        <v>333</v>
      </c>
      <c r="H6" s="5" t="s">
        <v>333</v>
      </c>
      <c r="I6" s="5" t="s">
        <v>333</v>
      </c>
      <c r="J6" s="5" t="s">
        <v>333</v>
      </c>
      <c r="L6" s="44" t="s">
        <v>333</v>
      </c>
      <c r="N6" s="22" t="s">
        <v>384</v>
      </c>
      <c r="Q6" s="44" t="s">
        <v>333</v>
      </c>
      <c r="S6" s="22" t="s">
        <v>384</v>
      </c>
    </row>
    <row r="7" spans="1:20" x14ac:dyDescent="0.25">
      <c r="A7" s="4" t="s">
        <v>7</v>
      </c>
      <c r="B7" s="1">
        <v>22006</v>
      </c>
      <c r="C7" s="34">
        <v>315.18690000000004</v>
      </c>
      <c r="D7" s="34" t="e">
        <f>IF(ISNUMBER(Q7),Q7,D8/(R8/R7))</f>
        <v>#N/A</v>
      </c>
      <c r="E7" s="34">
        <v>59.740300000000005</v>
      </c>
      <c r="F7" s="34">
        <f>IF(ISNUMBER(L7),L7,F8/(M8/M7))</f>
        <v>140.619836255976</v>
      </c>
      <c r="G7" s="34">
        <v>62.488700000000001</v>
      </c>
      <c r="H7" s="34" t="e">
        <v>#N/A</v>
      </c>
      <c r="I7" s="34">
        <v>8707</v>
      </c>
      <c r="J7" s="34">
        <v>10.520200000000001</v>
      </c>
      <c r="L7" s="44" t="e">
        <v>#N/A</v>
      </c>
      <c r="M7" s="31">
        <f>N7</f>
        <v>114.68710000000002</v>
      </c>
      <c r="N7" s="22">
        <v>114.68710000000002</v>
      </c>
      <c r="O7" s="61" t="e">
        <f t="shared" ref="O7:O70" si="0">100*L7/L$131-100*M7/M$131</f>
        <v>#N/A</v>
      </c>
      <c r="Q7" s="44" t="e">
        <v>#N/A</v>
      </c>
      <c r="R7" s="31" t="e">
        <f>S7</f>
        <v>#N/A</v>
      </c>
      <c r="S7" s="22" t="e">
        <v>#N/A</v>
      </c>
      <c r="T7" s="61" t="e">
        <f t="shared" ref="T7:T42" si="1">100*Q7/Q$43-100*R7/R$43</f>
        <v>#N/A</v>
      </c>
    </row>
    <row r="8" spans="1:20" x14ac:dyDescent="0.25">
      <c r="A8" s="4" t="s">
        <v>8</v>
      </c>
      <c r="B8" s="1">
        <v>22097</v>
      </c>
      <c r="C8" s="34">
        <v>325.9239</v>
      </c>
      <c r="D8" s="34" t="e">
        <f t="shared" ref="D8:D71" si="2">IF(ISNUMBER(Q8),Q8,D9/(R9/R8))</f>
        <v>#N/A</v>
      </c>
      <c r="E8" s="34">
        <v>61.729100000000003</v>
      </c>
      <c r="F8" s="34">
        <f t="shared" ref="F8:F71" si="3">IF(ISNUMBER(L8),L8,F9/(M9/M8))</f>
        <v>143.80516636380327</v>
      </c>
      <c r="G8" s="34">
        <v>66.761399999999995</v>
      </c>
      <c r="H8" s="34" t="e">
        <v>#N/A</v>
      </c>
      <c r="I8" s="34">
        <v>8829</v>
      </c>
      <c r="J8" s="34">
        <v>11.233600000000001</v>
      </c>
      <c r="L8" s="44" t="e">
        <v>#N/A</v>
      </c>
      <c r="M8" s="31">
        <f t="shared" ref="M8:M71" si="4">N8</f>
        <v>117.285</v>
      </c>
      <c r="N8" s="22">
        <v>117.285</v>
      </c>
      <c r="O8" s="61" t="e">
        <f t="shared" si="0"/>
        <v>#N/A</v>
      </c>
      <c r="Q8" s="44" t="e">
        <v>#N/A</v>
      </c>
      <c r="R8" s="31" t="e">
        <f t="shared" ref="R8:R71" si="5">S8</f>
        <v>#N/A</v>
      </c>
      <c r="S8" s="22" t="e">
        <v>#N/A</v>
      </c>
      <c r="T8" s="61" t="e">
        <f t="shared" si="1"/>
        <v>#N/A</v>
      </c>
    </row>
    <row r="9" spans="1:20" x14ac:dyDescent="0.25">
      <c r="A9" s="4" t="s">
        <v>9</v>
      </c>
      <c r="B9" s="1">
        <v>22189</v>
      </c>
      <c r="C9" s="34">
        <v>328.9468</v>
      </c>
      <c r="D9" s="34" t="e">
        <f t="shared" si="2"/>
        <v>#N/A</v>
      </c>
      <c r="E9" s="34">
        <v>63.467100000000002</v>
      </c>
      <c r="F9" s="34">
        <f t="shared" si="3"/>
        <v>146.11002164564391</v>
      </c>
      <c r="G9" s="34">
        <v>69.376300000000001</v>
      </c>
      <c r="H9" s="34" t="e">
        <v>#N/A</v>
      </c>
      <c r="I9" s="34">
        <v>9544</v>
      </c>
      <c r="J9" s="34">
        <v>11.763299999999999</v>
      </c>
      <c r="L9" s="44" t="e">
        <v>#N/A</v>
      </c>
      <c r="M9" s="31">
        <f t="shared" si="4"/>
        <v>119.1648</v>
      </c>
      <c r="N9" s="22">
        <v>119.1648</v>
      </c>
      <c r="O9" s="61" t="e">
        <f t="shared" si="0"/>
        <v>#N/A</v>
      </c>
      <c r="Q9" s="44" t="e">
        <v>#N/A</v>
      </c>
      <c r="R9" s="31" t="e">
        <f t="shared" si="5"/>
        <v>#N/A</v>
      </c>
      <c r="S9" s="22" t="e">
        <v>#N/A</v>
      </c>
      <c r="T9" s="61" t="e">
        <f t="shared" si="1"/>
        <v>#N/A</v>
      </c>
    </row>
    <row r="10" spans="1:20" x14ac:dyDescent="0.25">
      <c r="A10" s="4" t="s">
        <v>10</v>
      </c>
      <c r="B10" s="1">
        <v>22281</v>
      </c>
      <c r="C10" s="34">
        <v>327.14620000000002</v>
      </c>
      <c r="D10" s="34" t="e">
        <f t="shared" si="2"/>
        <v>#N/A</v>
      </c>
      <c r="E10" s="34">
        <v>64.716800000000006</v>
      </c>
      <c r="F10" s="34">
        <f t="shared" si="3"/>
        <v>149.8257700931479</v>
      </c>
      <c r="G10" s="34">
        <v>67.615899999999996</v>
      </c>
      <c r="H10" s="34" t="e">
        <v>#N/A</v>
      </c>
      <c r="I10" s="34">
        <v>10295</v>
      </c>
      <c r="J10" s="34">
        <v>12.141500000000001</v>
      </c>
      <c r="L10" s="44" t="e">
        <v>#N/A</v>
      </c>
      <c r="M10" s="31">
        <f t="shared" si="4"/>
        <v>122.1953</v>
      </c>
      <c r="N10" s="22">
        <v>122.1953</v>
      </c>
      <c r="O10" s="61" t="e">
        <f t="shared" si="0"/>
        <v>#N/A</v>
      </c>
      <c r="Q10" s="44" t="e">
        <v>#N/A</v>
      </c>
      <c r="R10" s="31" t="e">
        <f t="shared" si="5"/>
        <v>#N/A</v>
      </c>
      <c r="S10" s="22" t="e">
        <v>#N/A</v>
      </c>
      <c r="T10" s="61" t="e">
        <f t="shared" si="1"/>
        <v>#N/A</v>
      </c>
    </row>
    <row r="11" spans="1:20" x14ac:dyDescent="0.25">
      <c r="A11" s="4" t="s">
        <v>11</v>
      </c>
      <c r="B11" s="1">
        <v>22371</v>
      </c>
      <c r="C11" s="34">
        <v>334.50920000000002</v>
      </c>
      <c r="D11" s="34" t="e">
        <f t="shared" si="2"/>
        <v>#N/A</v>
      </c>
      <c r="E11" s="34">
        <v>68.686300000000003</v>
      </c>
      <c r="F11" s="34">
        <f t="shared" si="3"/>
        <v>155.73259013797562</v>
      </c>
      <c r="G11" s="34">
        <v>73.349699999999999</v>
      </c>
      <c r="H11" s="34">
        <v>29.587</v>
      </c>
      <c r="I11" s="34">
        <v>10856</v>
      </c>
      <c r="J11" s="34">
        <v>12.3681</v>
      </c>
      <c r="L11" s="44" t="e">
        <v>#N/A</v>
      </c>
      <c r="M11" s="31">
        <f t="shared" si="4"/>
        <v>127.0128</v>
      </c>
      <c r="N11" s="22">
        <v>127.0128</v>
      </c>
      <c r="O11" s="61" t="e">
        <f t="shared" si="0"/>
        <v>#N/A</v>
      </c>
      <c r="Q11" s="44" t="e">
        <v>#N/A</v>
      </c>
      <c r="R11" s="31" t="e">
        <f t="shared" si="5"/>
        <v>#N/A</v>
      </c>
      <c r="S11" s="22" t="e">
        <v>#N/A</v>
      </c>
      <c r="T11" s="61" t="e">
        <f t="shared" si="1"/>
        <v>#N/A</v>
      </c>
    </row>
    <row r="12" spans="1:20" x14ac:dyDescent="0.25">
      <c r="A12" s="4" t="s">
        <v>12</v>
      </c>
      <c r="B12" s="1">
        <v>22462</v>
      </c>
      <c r="C12" s="34">
        <v>331.54859999999996</v>
      </c>
      <c r="D12" s="34" t="e">
        <f t="shared" si="2"/>
        <v>#N/A</v>
      </c>
      <c r="E12" s="34">
        <v>68.393300000000011</v>
      </c>
      <c r="F12" s="34">
        <f t="shared" si="3"/>
        <v>155.33974215824279</v>
      </c>
      <c r="G12" s="34">
        <v>72.934100000000001</v>
      </c>
      <c r="H12" s="34">
        <v>30.324000000000002</v>
      </c>
      <c r="I12" s="34">
        <v>11323</v>
      </c>
      <c r="J12" s="34">
        <v>12.777100000000001</v>
      </c>
      <c r="L12" s="44" t="e">
        <v>#N/A</v>
      </c>
      <c r="M12" s="31">
        <f t="shared" si="4"/>
        <v>126.69239999999999</v>
      </c>
      <c r="N12" s="22">
        <v>126.69239999999999</v>
      </c>
      <c r="O12" s="61" t="e">
        <f t="shared" si="0"/>
        <v>#N/A</v>
      </c>
      <c r="Q12" s="44" t="e">
        <v>#N/A</v>
      </c>
      <c r="R12" s="31" t="e">
        <f t="shared" si="5"/>
        <v>#N/A</v>
      </c>
      <c r="S12" s="22" t="e">
        <v>#N/A</v>
      </c>
      <c r="T12" s="61" t="e">
        <f t="shared" si="1"/>
        <v>#N/A</v>
      </c>
    </row>
    <row r="13" spans="1:20" x14ac:dyDescent="0.25">
      <c r="A13" s="4" t="s">
        <v>13</v>
      </c>
      <c r="B13" s="1">
        <v>22554</v>
      </c>
      <c r="C13" s="34">
        <v>335.45729999999998</v>
      </c>
      <c r="D13" s="34" t="e">
        <f t="shared" si="2"/>
        <v>#N/A</v>
      </c>
      <c r="E13" s="34">
        <v>70.517100000000013</v>
      </c>
      <c r="F13" s="34">
        <f t="shared" si="3"/>
        <v>155.77072238569622</v>
      </c>
      <c r="G13" s="34">
        <v>77.315699999999993</v>
      </c>
      <c r="H13" s="34">
        <v>31.236000000000001</v>
      </c>
      <c r="I13" s="34">
        <v>12201</v>
      </c>
      <c r="J13" s="34">
        <v>13.368399999999999</v>
      </c>
      <c r="L13" s="44" t="e">
        <v>#N/A</v>
      </c>
      <c r="M13" s="31">
        <f t="shared" si="4"/>
        <v>127.04389999999999</v>
      </c>
      <c r="N13" s="22">
        <v>127.04389999999999</v>
      </c>
      <c r="O13" s="61" t="e">
        <f t="shared" si="0"/>
        <v>#N/A</v>
      </c>
      <c r="Q13" s="44" t="e">
        <v>#N/A</v>
      </c>
      <c r="R13" s="31" t="e">
        <f t="shared" si="5"/>
        <v>#N/A</v>
      </c>
      <c r="S13" s="22" t="e">
        <v>#N/A</v>
      </c>
      <c r="T13" s="61" t="e">
        <f t="shared" si="1"/>
        <v>#N/A</v>
      </c>
    </row>
    <row r="14" spans="1:20" x14ac:dyDescent="0.25">
      <c r="A14" s="4" t="s">
        <v>14</v>
      </c>
      <c r="B14" s="1">
        <v>22646</v>
      </c>
      <c r="C14" s="34">
        <v>348.4255</v>
      </c>
      <c r="D14" s="34" t="e">
        <f t="shared" si="2"/>
        <v>#N/A</v>
      </c>
      <c r="E14" s="34">
        <v>71.795199999999994</v>
      </c>
      <c r="F14" s="34">
        <f t="shared" si="3"/>
        <v>158.72394849051659</v>
      </c>
      <c r="G14" s="34">
        <v>77.852500000000006</v>
      </c>
      <c r="H14" s="34">
        <v>32.125999999999998</v>
      </c>
      <c r="I14" s="34">
        <v>12967</v>
      </c>
      <c r="J14" s="34">
        <v>14.121200000000002</v>
      </c>
      <c r="L14" s="44" t="e">
        <v>#N/A</v>
      </c>
      <c r="M14" s="31">
        <f t="shared" si="4"/>
        <v>129.45250000000001</v>
      </c>
      <c r="N14" s="22">
        <v>129.45250000000001</v>
      </c>
      <c r="O14" s="61" t="e">
        <f t="shared" si="0"/>
        <v>#N/A</v>
      </c>
      <c r="Q14" s="44" t="e">
        <v>#N/A</v>
      </c>
      <c r="R14" s="31" t="e">
        <f t="shared" si="5"/>
        <v>#N/A</v>
      </c>
      <c r="S14" s="22" t="e">
        <v>#N/A</v>
      </c>
      <c r="T14" s="61" t="e">
        <f t="shared" si="1"/>
        <v>#N/A</v>
      </c>
    </row>
    <row r="15" spans="1:20" x14ac:dyDescent="0.25">
      <c r="A15" s="4" t="s">
        <v>15</v>
      </c>
      <c r="B15" s="1">
        <v>22736</v>
      </c>
      <c r="C15" s="34">
        <v>354.30520000000001</v>
      </c>
      <c r="D15" s="34" t="e">
        <f t="shared" si="2"/>
        <v>#N/A</v>
      </c>
      <c r="E15" s="34">
        <v>73.891500000000008</v>
      </c>
      <c r="F15" s="34">
        <f t="shared" si="3"/>
        <v>163.05496259416887</v>
      </c>
      <c r="G15" s="34">
        <v>79.933999999999997</v>
      </c>
      <c r="H15" s="34">
        <v>33.052</v>
      </c>
      <c r="I15" s="34">
        <v>13105</v>
      </c>
      <c r="J15" s="34">
        <v>15.035399999999999</v>
      </c>
      <c r="L15" s="44" t="e">
        <v>#N/A</v>
      </c>
      <c r="M15" s="31">
        <f t="shared" si="4"/>
        <v>132.98479999999998</v>
      </c>
      <c r="N15" s="22">
        <v>132.98479999999998</v>
      </c>
      <c r="O15" s="61" t="e">
        <f t="shared" si="0"/>
        <v>#N/A</v>
      </c>
      <c r="Q15" s="44" t="e">
        <v>#N/A</v>
      </c>
      <c r="R15" s="31" t="e">
        <f t="shared" si="5"/>
        <v>#N/A</v>
      </c>
      <c r="S15" s="22" t="e">
        <v>#N/A</v>
      </c>
      <c r="T15" s="61" t="e">
        <f t="shared" si="1"/>
        <v>#N/A</v>
      </c>
    </row>
    <row r="16" spans="1:20" x14ac:dyDescent="0.25">
      <c r="A16" s="4" t="s">
        <v>16</v>
      </c>
      <c r="B16" s="1">
        <v>22827</v>
      </c>
      <c r="C16" s="34">
        <v>356.62170000000003</v>
      </c>
      <c r="D16" s="34" t="e">
        <f t="shared" si="2"/>
        <v>#N/A</v>
      </c>
      <c r="E16" s="34">
        <v>74.923899999999989</v>
      </c>
      <c r="F16" s="34">
        <f t="shared" si="3"/>
        <v>163.83158528568813</v>
      </c>
      <c r="G16" s="34">
        <v>79.097700000000003</v>
      </c>
      <c r="H16" s="34">
        <v>32.463999999999999</v>
      </c>
      <c r="I16" s="34">
        <v>13380</v>
      </c>
      <c r="J16" s="34">
        <v>15.902799999999999</v>
      </c>
      <c r="L16" s="44" t="e">
        <v>#N/A</v>
      </c>
      <c r="M16" s="31">
        <f t="shared" si="4"/>
        <v>133.6182</v>
      </c>
      <c r="N16" s="22">
        <v>133.6182</v>
      </c>
      <c r="O16" s="61" t="e">
        <f t="shared" si="0"/>
        <v>#N/A</v>
      </c>
      <c r="Q16" s="44" t="e">
        <v>#N/A</v>
      </c>
      <c r="R16" s="31" t="e">
        <f t="shared" si="5"/>
        <v>#N/A</v>
      </c>
      <c r="S16" s="22" t="e">
        <v>#N/A</v>
      </c>
      <c r="T16" s="61" t="e">
        <f t="shared" si="1"/>
        <v>#N/A</v>
      </c>
    </row>
    <row r="17" spans="1:20" x14ac:dyDescent="0.25">
      <c r="A17" s="4" t="s">
        <v>17</v>
      </c>
      <c r="B17" s="1">
        <v>22919</v>
      </c>
      <c r="C17" s="34">
        <v>364.84300000000002</v>
      </c>
      <c r="D17" s="34" t="e">
        <f t="shared" si="2"/>
        <v>#N/A</v>
      </c>
      <c r="E17" s="34">
        <v>77.405199999999994</v>
      </c>
      <c r="F17" s="34">
        <f t="shared" si="3"/>
        <v>164.11187569819413</v>
      </c>
      <c r="G17" s="34">
        <v>78.807100000000005</v>
      </c>
      <c r="H17" s="34">
        <v>32.914999999999999</v>
      </c>
      <c r="I17" s="34">
        <v>13691</v>
      </c>
      <c r="J17" s="34">
        <v>16.723299999999998</v>
      </c>
      <c r="L17" s="44" t="e">
        <v>#N/A</v>
      </c>
      <c r="M17" s="31">
        <f t="shared" si="4"/>
        <v>133.8468</v>
      </c>
      <c r="N17" s="22">
        <v>133.8468</v>
      </c>
      <c r="O17" s="61" t="e">
        <f t="shared" si="0"/>
        <v>#N/A</v>
      </c>
      <c r="Q17" s="44" t="e">
        <v>#N/A</v>
      </c>
      <c r="R17" s="31" t="e">
        <f t="shared" si="5"/>
        <v>#N/A</v>
      </c>
      <c r="S17" s="22" t="e">
        <v>#N/A</v>
      </c>
      <c r="T17" s="61" t="e">
        <f t="shared" si="1"/>
        <v>#N/A</v>
      </c>
    </row>
    <row r="18" spans="1:20" x14ac:dyDescent="0.25">
      <c r="A18" s="4" t="s">
        <v>18</v>
      </c>
      <c r="B18" s="1">
        <v>23011</v>
      </c>
      <c r="C18" s="34">
        <v>361.41879999999998</v>
      </c>
      <c r="D18" s="34" t="e">
        <f t="shared" si="2"/>
        <v>#N/A</v>
      </c>
      <c r="E18" s="34">
        <v>77.254500000000007</v>
      </c>
      <c r="F18" s="34">
        <f t="shared" si="3"/>
        <v>165.18607705600908</v>
      </c>
      <c r="G18" s="34">
        <v>81.325199999999995</v>
      </c>
      <c r="H18" s="34">
        <v>33.113</v>
      </c>
      <c r="I18" s="34">
        <v>13943</v>
      </c>
      <c r="J18" s="34">
        <v>17.5291</v>
      </c>
      <c r="L18" s="44" t="e">
        <v>#N/A</v>
      </c>
      <c r="M18" s="31">
        <f t="shared" si="4"/>
        <v>134.72290000000001</v>
      </c>
      <c r="N18" s="22">
        <v>134.72290000000001</v>
      </c>
      <c r="O18" s="61" t="e">
        <f t="shared" si="0"/>
        <v>#N/A</v>
      </c>
      <c r="Q18" s="44" t="e">
        <v>#N/A</v>
      </c>
      <c r="R18" s="31" t="e">
        <f t="shared" si="5"/>
        <v>#N/A</v>
      </c>
      <c r="S18" s="22" t="e">
        <v>#N/A</v>
      </c>
      <c r="T18" s="61" t="e">
        <f t="shared" si="1"/>
        <v>#N/A</v>
      </c>
    </row>
    <row r="19" spans="1:20" x14ac:dyDescent="0.25">
      <c r="A19" s="4" t="s">
        <v>19</v>
      </c>
      <c r="B19" s="1">
        <v>23101</v>
      </c>
      <c r="C19" s="34">
        <v>354.10390000000001</v>
      </c>
      <c r="D19" s="34" t="e">
        <f t="shared" si="2"/>
        <v>#N/A</v>
      </c>
      <c r="E19" s="34">
        <v>75.749800000000008</v>
      </c>
      <c r="F19" s="34">
        <f t="shared" si="3"/>
        <v>152.73350724650723</v>
      </c>
      <c r="G19" s="34">
        <v>81.183399999999992</v>
      </c>
      <c r="H19" s="34">
        <v>33.475999999999999</v>
      </c>
      <c r="I19" s="34">
        <v>14215</v>
      </c>
      <c r="J19" s="34">
        <v>18.3202</v>
      </c>
      <c r="L19" s="44" t="e">
        <v>#N/A</v>
      </c>
      <c r="M19" s="31">
        <f t="shared" si="4"/>
        <v>124.5668</v>
      </c>
      <c r="N19" s="22">
        <v>124.5668</v>
      </c>
      <c r="O19" s="61" t="e">
        <f t="shared" si="0"/>
        <v>#N/A</v>
      </c>
      <c r="Q19" s="44" t="e">
        <v>#N/A</v>
      </c>
      <c r="R19" s="31" t="e">
        <f t="shared" si="5"/>
        <v>#N/A</v>
      </c>
      <c r="S19" s="22" t="e">
        <v>#N/A</v>
      </c>
      <c r="T19" s="61" t="e">
        <f t="shared" si="1"/>
        <v>#N/A</v>
      </c>
    </row>
    <row r="20" spans="1:20" x14ac:dyDescent="0.25">
      <c r="A20" s="4" t="s">
        <v>20</v>
      </c>
      <c r="B20" s="1">
        <v>23192</v>
      </c>
      <c r="C20" s="34">
        <v>354.32670000000002</v>
      </c>
      <c r="D20" s="34" t="e">
        <f t="shared" si="2"/>
        <v>#N/A</v>
      </c>
      <c r="E20" s="34">
        <v>81.231000000000009</v>
      </c>
      <c r="F20" s="34">
        <f t="shared" si="3"/>
        <v>167.46653260377761</v>
      </c>
      <c r="G20" s="34">
        <v>83.742000000000004</v>
      </c>
      <c r="H20" s="34">
        <v>33.816000000000003</v>
      </c>
      <c r="I20" s="34">
        <v>14615</v>
      </c>
      <c r="J20" s="34">
        <v>19.112000000000002</v>
      </c>
      <c r="L20" s="44" t="e">
        <v>#N/A</v>
      </c>
      <c r="M20" s="31">
        <f t="shared" si="4"/>
        <v>136.58279999999999</v>
      </c>
      <c r="N20" s="22">
        <v>136.58279999999999</v>
      </c>
      <c r="O20" s="61" t="e">
        <f t="shared" si="0"/>
        <v>#N/A</v>
      </c>
      <c r="Q20" s="44" t="e">
        <v>#N/A</v>
      </c>
      <c r="R20" s="31" t="e">
        <f t="shared" si="5"/>
        <v>#N/A</v>
      </c>
      <c r="S20" s="22" t="e">
        <v>#N/A</v>
      </c>
      <c r="T20" s="61" t="e">
        <f t="shared" si="1"/>
        <v>#N/A</v>
      </c>
    </row>
    <row r="21" spans="1:20" x14ac:dyDescent="0.25">
      <c r="A21" s="4" t="s">
        <v>21</v>
      </c>
      <c r="B21" s="1">
        <v>23284</v>
      </c>
      <c r="C21" s="34">
        <v>371.93459999999999</v>
      </c>
      <c r="D21" s="34" t="e">
        <f t="shared" si="2"/>
        <v>#N/A</v>
      </c>
      <c r="E21" s="34">
        <v>83.303699999999992</v>
      </c>
      <c r="F21" s="34">
        <f t="shared" si="3"/>
        <v>171.78271068822033</v>
      </c>
      <c r="G21" s="34">
        <v>84.671500000000009</v>
      </c>
      <c r="H21" s="34">
        <v>34.658999999999999</v>
      </c>
      <c r="I21" s="34">
        <v>14963</v>
      </c>
      <c r="J21" s="34">
        <v>19.904700000000002</v>
      </c>
      <c r="L21" s="44" t="e">
        <v>#N/A</v>
      </c>
      <c r="M21" s="31">
        <f t="shared" si="4"/>
        <v>140.10300000000001</v>
      </c>
      <c r="N21" s="22">
        <v>140.10300000000001</v>
      </c>
      <c r="O21" s="61" t="e">
        <f t="shared" si="0"/>
        <v>#N/A</v>
      </c>
      <c r="Q21" s="44" t="e">
        <v>#N/A</v>
      </c>
      <c r="R21" s="31" t="e">
        <f t="shared" si="5"/>
        <v>#N/A</v>
      </c>
      <c r="S21" s="22" t="e">
        <v>#N/A</v>
      </c>
      <c r="T21" s="61" t="e">
        <f t="shared" si="1"/>
        <v>#N/A</v>
      </c>
    </row>
    <row r="22" spans="1:20" x14ac:dyDescent="0.25">
      <c r="A22" s="4" t="s">
        <v>22</v>
      </c>
      <c r="B22" s="1">
        <v>23376</v>
      </c>
      <c r="C22" s="34">
        <v>372.50479999999999</v>
      </c>
      <c r="D22" s="34" t="e">
        <f t="shared" si="2"/>
        <v>#N/A</v>
      </c>
      <c r="E22" s="34">
        <v>85.831699999999998</v>
      </c>
      <c r="F22" s="34">
        <f t="shared" si="3"/>
        <v>175.25127389004973</v>
      </c>
      <c r="G22" s="34">
        <v>85.688100000000006</v>
      </c>
      <c r="H22" s="34">
        <v>34.680999999999997</v>
      </c>
      <c r="I22" s="34">
        <v>15846</v>
      </c>
      <c r="J22" s="34">
        <v>20.663900000000002</v>
      </c>
      <c r="L22" s="44" t="e">
        <v>#N/A</v>
      </c>
      <c r="M22" s="31">
        <f t="shared" si="4"/>
        <v>142.93189999999998</v>
      </c>
      <c r="N22" s="22">
        <v>142.93189999999998</v>
      </c>
      <c r="O22" s="61" t="e">
        <f t="shared" si="0"/>
        <v>#N/A</v>
      </c>
      <c r="Q22" s="44" t="e">
        <v>#N/A</v>
      </c>
      <c r="R22" s="31" t="e">
        <f t="shared" si="5"/>
        <v>#N/A</v>
      </c>
      <c r="S22" s="22" t="e">
        <v>#N/A</v>
      </c>
      <c r="T22" s="61" t="e">
        <f t="shared" si="1"/>
        <v>#N/A</v>
      </c>
    </row>
    <row r="23" spans="1:20" x14ac:dyDescent="0.25">
      <c r="A23" s="4" t="s">
        <v>23</v>
      </c>
      <c r="B23" s="1">
        <v>23467</v>
      </c>
      <c r="C23" s="34">
        <v>374.67070000000001</v>
      </c>
      <c r="D23" s="34" t="e">
        <f t="shared" si="2"/>
        <v>#N/A</v>
      </c>
      <c r="E23" s="34">
        <v>87.841200000000001</v>
      </c>
      <c r="F23" s="34">
        <f t="shared" si="3"/>
        <v>178.40889374712188</v>
      </c>
      <c r="G23" s="34">
        <v>80.212899999999991</v>
      </c>
      <c r="H23" s="34">
        <v>36.155000000000001</v>
      </c>
      <c r="I23" s="34">
        <v>16153</v>
      </c>
      <c r="J23" s="34">
        <v>21.389700000000001</v>
      </c>
      <c r="L23" s="44" t="e">
        <v>#N/A</v>
      </c>
      <c r="M23" s="31">
        <f t="shared" si="4"/>
        <v>145.50720000000001</v>
      </c>
      <c r="N23" s="22">
        <v>145.50720000000001</v>
      </c>
      <c r="O23" s="61" t="e">
        <f t="shared" si="0"/>
        <v>#N/A</v>
      </c>
      <c r="Q23" s="44" t="e">
        <v>#N/A</v>
      </c>
      <c r="R23" s="31" t="e">
        <f t="shared" si="5"/>
        <v>#N/A</v>
      </c>
      <c r="S23" s="22" t="e">
        <v>#N/A</v>
      </c>
      <c r="T23" s="61" t="e">
        <f t="shared" si="1"/>
        <v>#N/A</v>
      </c>
    </row>
    <row r="24" spans="1:20" x14ac:dyDescent="0.25">
      <c r="A24" s="4" t="s">
        <v>24</v>
      </c>
      <c r="B24" s="1">
        <v>23558</v>
      </c>
      <c r="C24" s="34">
        <v>389.863</v>
      </c>
      <c r="D24" s="34" t="e">
        <f t="shared" si="2"/>
        <v>#N/A</v>
      </c>
      <c r="E24" s="34">
        <v>88.667600000000007</v>
      </c>
      <c r="F24" s="34">
        <f t="shared" si="3"/>
        <v>185.15548152390653</v>
      </c>
      <c r="G24" s="34">
        <v>73.331100000000006</v>
      </c>
      <c r="H24" s="34">
        <v>37.869999999999997</v>
      </c>
      <c r="I24" s="34">
        <v>16479</v>
      </c>
      <c r="J24" s="34">
        <v>22.272099999999998</v>
      </c>
      <c r="L24" s="44" t="e">
        <v>#N/A</v>
      </c>
      <c r="M24" s="31">
        <f t="shared" si="4"/>
        <v>151.00960000000001</v>
      </c>
      <c r="N24" s="22">
        <v>151.00960000000001</v>
      </c>
      <c r="O24" s="61" t="e">
        <f t="shared" si="0"/>
        <v>#N/A</v>
      </c>
      <c r="Q24" s="44" t="e">
        <v>#N/A</v>
      </c>
      <c r="R24" s="31" t="e">
        <f t="shared" si="5"/>
        <v>#N/A</v>
      </c>
      <c r="S24" s="22" t="e">
        <v>#N/A</v>
      </c>
      <c r="T24" s="61" t="e">
        <f t="shared" si="1"/>
        <v>#N/A</v>
      </c>
    </row>
    <row r="25" spans="1:20" x14ac:dyDescent="0.25">
      <c r="A25" s="4" t="s">
        <v>25</v>
      </c>
      <c r="B25" s="1">
        <v>23650</v>
      </c>
      <c r="C25" s="34">
        <v>403.30880000000002</v>
      </c>
      <c r="D25" s="34" t="e">
        <f t="shared" si="2"/>
        <v>#N/A</v>
      </c>
      <c r="E25" s="34">
        <v>90.403999999999996</v>
      </c>
      <c r="F25" s="34">
        <f t="shared" si="3"/>
        <v>187.15037435482191</v>
      </c>
      <c r="G25" s="34">
        <v>67.226600000000005</v>
      </c>
      <c r="H25" s="34">
        <v>38.222999999999999</v>
      </c>
      <c r="I25" s="34">
        <v>16994</v>
      </c>
      <c r="J25" s="34">
        <v>23.311299999999999</v>
      </c>
      <c r="L25" s="44" t="e">
        <v>#N/A</v>
      </c>
      <c r="M25" s="31">
        <f t="shared" si="4"/>
        <v>152.63660000000002</v>
      </c>
      <c r="N25" s="22">
        <v>152.63660000000002</v>
      </c>
      <c r="O25" s="61" t="e">
        <f t="shared" si="0"/>
        <v>#N/A</v>
      </c>
      <c r="Q25" s="44" t="e">
        <v>#N/A</v>
      </c>
      <c r="R25" s="31" t="e">
        <f t="shared" si="5"/>
        <v>#N/A</v>
      </c>
      <c r="S25" s="22" t="e">
        <v>#N/A</v>
      </c>
      <c r="T25" s="61" t="e">
        <f t="shared" si="1"/>
        <v>#N/A</v>
      </c>
    </row>
    <row r="26" spans="1:20" x14ac:dyDescent="0.25">
      <c r="A26" s="4" t="s">
        <v>26</v>
      </c>
      <c r="B26" s="1">
        <v>23742</v>
      </c>
      <c r="C26" s="34">
        <v>412.79559999999998</v>
      </c>
      <c r="D26" s="34" t="e">
        <f t="shared" si="2"/>
        <v>#N/A</v>
      </c>
      <c r="E26" s="34">
        <v>90.223699999999994</v>
      </c>
      <c r="F26" s="34">
        <f t="shared" si="3"/>
        <v>191.08339078612318</v>
      </c>
      <c r="G26" s="34">
        <v>63.273099999999999</v>
      </c>
      <c r="H26" s="34">
        <v>39.986000000000004</v>
      </c>
      <c r="I26" s="34">
        <v>17296</v>
      </c>
      <c r="J26" s="34">
        <v>24.478300000000001</v>
      </c>
      <c r="L26" s="44" t="e">
        <v>#N/A</v>
      </c>
      <c r="M26" s="31">
        <f t="shared" si="4"/>
        <v>155.8443</v>
      </c>
      <c r="N26" s="22">
        <v>155.8443</v>
      </c>
      <c r="O26" s="61" t="e">
        <f t="shared" si="0"/>
        <v>#N/A</v>
      </c>
      <c r="Q26" s="44" t="e">
        <v>#N/A</v>
      </c>
      <c r="R26" s="31" t="e">
        <f t="shared" si="5"/>
        <v>#N/A</v>
      </c>
      <c r="S26" s="22" t="e">
        <v>#N/A</v>
      </c>
      <c r="T26" s="61" t="e">
        <f t="shared" si="1"/>
        <v>#N/A</v>
      </c>
    </row>
    <row r="27" spans="1:20" x14ac:dyDescent="0.25">
      <c r="A27" s="4" t="s">
        <v>27</v>
      </c>
      <c r="B27" s="1">
        <v>23832</v>
      </c>
      <c r="C27" s="34">
        <v>431.32490000000001</v>
      </c>
      <c r="D27" s="34" t="e">
        <f t="shared" si="2"/>
        <v>#N/A</v>
      </c>
      <c r="E27" s="34">
        <v>90.171600000000012</v>
      </c>
      <c r="F27" s="34">
        <f t="shared" si="3"/>
        <v>191.67204969707734</v>
      </c>
      <c r="G27" s="34">
        <v>61.957099999999997</v>
      </c>
      <c r="H27" s="34">
        <v>40.750999999999998</v>
      </c>
      <c r="I27" s="34">
        <v>16974</v>
      </c>
      <c r="J27" s="34">
        <v>25.773200000000003</v>
      </c>
      <c r="L27" s="44" t="e">
        <v>#N/A</v>
      </c>
      <c r="M27" s="31">
        <f t="shared" si="4"/>
        <v>156.3244</v>
      </c>
      <c r="N27" s="22">
        <v>156.3244</v>
      </c>
      <c r="O27" s="61" t="e">
        <f t="shared" si="0"/>
        <v>#N/A</v>
      </c>
      <c r="Q27" s="44" t="e">
        <v>#N/A</v>
      </c>
      <c r="R27" s="31" t="e">
        <f t="shared" si="5"/>
        <v>#N/A</v>
      </c>
      <c r="S27" s="22" t="e">
        <v>#N/A</v>
      </c>
      <c r="T27" s="61" t="e">
        <f t="shared" si="1"/>
        <v>#N/A</v>
      </c>
    </row>
    <row r="28" spans="1:20" x14ac:dyDescent="0.25">
      <c r="A28" s="4" t="s">
        <v>28</v>
      </c>
      <c r="B28" s="1">
        <v>23923</v>
      </c>
      <c r="C28" s="34">
        <v>445.69620000000003</v>
      </c>
      <c r="D28" s="34" t="e">
        <f t="shared" si="2"/>
        <v>#N/A</v>
      </c>
      <c r="E28" s="34">
        <v>92.177399999999992</v>
      </c>
      <c r="F28" s="34">
        <f t="shared" si="3"/>
        <v>194.0521885805272</v>
      </c>
      <c r="G28" s="34">
        <v>62.824400000000004</v>
      </c>
      <c r="H28" s="34">
        <v>42.044000000000004</v>
      </c>
      <c r="I28" s="34">
        <v>16354</v>
      </c>
      <c r="J28" s="34">
        <v>27.179000000000002</v>
      </c>
      <c r="L28" s="44" t="e">
        <v>#N/A</v>
      </c>
      <c r="M28" s="31">
        <f t="shared" si="4"/>
        <v>158.26560000000001</v>
      </c>
      <c r="N28" s="22">
        <v>158.26560000000001</v>
      </c>
      <c r="O28" s="61" t="e">
        <f t="shared" si="0"/>
        <v>#N/A</v>
      </c>
      <c r="Q28" s="44" t="e">
        <v>#N/A</v>
      </c>
      <c r="R28" s="31" t="e">
        <f t="shared" si="5"/>
        <v>#N/A</v>
      </c>
      <c r="S28" s="22" t="e">
        <v>#N/A</v>
      </c>
      <c r="T28" s="61" t="e">
        <f t="shared" si="1"/>
        <v>#N/A</v>
      </c>
    </row>
    <row r="29" spans="1:20" x14ac:dyDescent="0.25">
      <c r="A29" s="4" t="s">
        <v>29</v>
      </c>
      <c r="B29" s="1">
        <v>24015</v>
      </c>
      <c r="C29" s="34">
        <v>467.8193</v>
      </c>
      <c r="D29" s="34" t="e">
        <f t="shared" si="2"/>
        <v>#N/A</v>
      </c>
      <c r="E29" s="34">
        <v>92.455600000000004</v>
      </c>
      <c r="F29" s="34">
        <f t="shared" si="3"/>
        <v>195.91539641449091</v>
      </c>
      <c r="G29" s="34">
        <v>64.866</v>
      </c>
      <c r="H29" s="34">
        <v>45.323</v>
      </c>
      <c r="I29" s="34">
        <v>16542</v>
      </c>
      <c r="J29" s="34">
        <v>28.695499999999999</v>
      </c>
      <c r="L29" s="44" t="e">
        <v>#N/A</v>
      </c>
      <c r="M29" s="31">
        <f t="shared" si="4"/>
        <v>159.7852</v>
      </c>
      <c r="N29" s="22">
        <v>159.7852</v>
      </c>
      <c r="O29" s="61" t="e">
        <f t="shared" si="0"/>
        <v>#N/A</v>
      </c>
      <c r="Q29" s="44" t="e">
        <v>#N/A</v>
      </c>
      <c r="R29" s="31" t="e">
        <f t="shared" si="5"/>
        <v>#N/A</v>
      </c>
      <c r="S29" s="22" t="e">
        <v>#N/A</v>
      </c>
      <c r="T29" s="61" t="e">
        <f t="shared" si="1"/>
        <v>#N/A</v>
      </c>
    </row>
    <row r="30" spans="1:20" x14ac:dyDescent="0.25">
      <c r="A30" s="4" t="s">
        <v>30</v>
      </c>
      <c r="B30" s="1">
        <v>24107</v>
      </c>
      <c r="C30" s="34">
        <v>486.7647</v>
      </c>
      <c r="D30" s="34" t="e">
        <f t="shared" si="2"/>
        <v>#N/A</v>
      </c>
      <c r="E30" s="34">
        <v>92.787100000000009</v>
      </c>
      <c r="F30" s="34">
        <f t="shared" si="3"/>
        <v>196.65977222128177</v>
      </c>
      <c r="G30" s="34">
        <v>64.301900000000003</v>
      </c>
      <c r="H30" s="34">
        <v>48.411000000000001</v>
      </c>
      <c r="I30" s="34">
        <v>16570</v>
      </c>
      <c r="J30" s="34">
        <v>30.512900000000002</v>
      </c>
      <c r="L30" s="44" t="e">
        <v>#N/A</v>
      </c>
      <c r="M30" s="31">
        <f t="shared" si="4"/>
        <v>160.39230000000001</v>
      </c>
      <c r="N30" s="22">
        <v>160.39230000000001</v>
      </c>
      <c r="O30" s="61" t="e">
        <f t="shared" si="0"/>
        <v>#N/A</v>
      </c>
      <c r="Q30" s="44" t="e">
        <v>#N/A</v>
      </c>
      <c r="R30" s="31" t="e">
        <f t="shared" si="5"/>
        <v>#N/A</v>
      </c>
      <c r="S30" s="22" t="e">
        <v>#N/A</v>
      </c>
      <c r="T30" s="61" t="e">
        <f t="shared" si="1"/>
        <v>#N/A</v>
      </c>
    </row>
    <row r="31" spans="1:20" x14ac:dyDescent="0.25">
      <c r="A31" s="4" t="s">
        <v>31</v>
      </c>
      <c r="B31" s="1">
        <v>24197</v>
      </c>
      <c r="C31" s="34">
        <v>511.38580000000002</v>
      </c>
      <c r="D31" s="34">
        <f t="shared" si="2"/>
        <v>76.738559182516497</v>
      </c>
      <c r="E31" s="34">
        <v>94.531999999999996</v>
      </c>
      <c r="F31" s="34">
        <f t="shared" si="3"/>
        <v>200.53123756462244</v>
      </c>
      <c r="G31" s="34">
        <v>64.5608</v>
      </c>
      <c r="H31" s="34">
        <v>50.774000000000001</v>
      </c>
      <c r="I31" s="34">
        <v>17548</v>
      </c>
      <c r="J31" s="34">
        <v>32.6312</v>
      </c>
      <c r="L31" s="44" t="e">
        <v>#N/A</v>
      </c>
      <c r="M31" s="31">
        <f t="shared" si="4"/>
        <v>163.5498</v>
      </c>
      <c r="N31" s="22">
        <v>163.5498</v>
      </c>
      <c r="O31" s="61" t="e">
        <f t="shared" si="0"/>
        <v>#N/A</v>
      </c>
      <c r="Q31" s="44" t="e">
        <v>#N/A</v>
      </c>
      <c r="R31" s="31">
        <f t="shared" si="5"/>
        <v>54.304400000000001</v>
      </c>
      <c r="S31" s="22">
        <v>54.304400000000001</v>
      </c>
      <c r="T31" s="61" t="e">
        <f t="shared" si="1"/>
        <v>#N/A</v>
      </c>
    </row>
    <row r="32" spans="1:20" x14ac:dyDescent="0.25">
      <c r="A32" s="4" t="s">
        <v>32</v>
      </c>
      <c r="B32" s="1">
        <v>24288</v>
      </c>
      <c r="C32" s="34">
        <v>520.5752</v>
      </c>
      <c r="D32" s="34">
        <f t="shared" si="2"/>
        <v>77.581908379268981</v>
      </c>
      <c r="E32" s="34">
        <v>96.008300000000006</v>
      </c>
      <c r="F32" s="34">
        <f t="shared" si="3"/>
        <v>198.67526382267002</v>
      </c>
      <c r="G32" s="34">
        <v>67.018799999999999</v>
      </c>
      <c r="H32" s="34">
        <v>52.371000000000002</v>
      </c>
      <c r="I32" s="34">
        <v>19850</v>
      </c>
      <c r="J32" s="34">
        <v>33.927300000000002</v>
      </c>
      <c r="L32" s="44" t="e">
        <v>#N/A</v>
      </c>
      <c r="M32" s="31">
        <f t="shared" si="4"/>
        <v>162.0361</v>
      </c>
      <c r="N32" s="22">
        <v>162.0361</v>
      </c>
      <c r="O32" s="61" t="e">
        <f t="shared" si="0"/>
        <v>#N/A</v>
      </c>
      <c r="Q32" s="44" t="e">
        <v>#N/A</v>
      </c>
      <c r="R32" s="31">
        <f t="shared" si="5"/>
        <v>54.901199999999996</v>
      </c>
      <c r="S32" s="22">
        <v>54.901199999999996</v>
      </c>
      <c r="T32" s="61" t="e">
        <f t="shared" si="1"/>
        <v>#N/A</v>
      </c>
    </row>
    <row r="33" spans="1:20" x14ac:dyDescent="0.25">
      <c r="A33" s="4" t="s">
        <v>33</v>
      </c>
      <c r="B33" s="1">
        <v>24380</v>
      </c>
      <c r="C33" s="34">
        <v>538.38780000000008</v>
      </c>
      <c r="D33" s="34">
        <f t="shared" si="2"/>
        <v>79.22805026817143</v>
      </c>
      <c r="E33" s="34">
        <v>98.896500000000003</v>
      </c>
      <c r="F33" s="34">
        <f t="shared" si="3"/>
        <v>193.62500931667293</v>
      </c>
      <c r="G33" s="34">
        <v>74.634900000000002</v>
      </c>
      <c r="H33" s="34">
        <v>54.968000000000004</v>
      </c>
      <c r="I33" s="34">
        <v>20272</v>
      </c>
      <c r="J33" s="34">
        <v>34.401300000000006</v>
      </c>
      <c r="L33" s="44" t="e">
        <v>#N/A</v>
      </c>
      <c r="M33" s="31">
        <f t="shared" si="4"/>
        <v>157.91720000000001</v>
      </c>
      <c r="N33" s="22">
        <v>157.91720000000001</v>
      </c>
      <c r="O33" s="61" t="e">
        <f t="shared" si="0"/>
        <v>#N/A</v>
      </c>
      <c r="Q33" s="44" t="e">
        <v>#N/A</v>
      </c>
      <c r="R33" s="31">
        <f t="shared" si="5"/>
        <v>56.066099999999999</v>
      </c>
      <c r="S33" s="22">
        <v>56.066099999999999</v>
      </c>
      <c r="T33" s="61" t="e">
        <f t="shared" si="1"/>
        <v>#N/A</v>
      </c>
    </row>
    <row r="34" spans="1:20" x14ac:dyDescent="0.25">
      <c r="A34" s="4" t="s">
        <v>34</v>
      </c>
      <c r="B34" s="1">
        <v>24472</v>
      </c>
      <c r="C34" s="34">
        <v>553.64859999999999</v>
      </c>
      <c r="D34" s="34">
        <f t="shared" si="2"/>
        <v>80.212287392062365</v>
      </c>
      <c r="E34" s="34">
        <v>100.5348</v>
      </c>
      <c r="F34" s="34">
        <f t="shared" si="3"/>
        <v>187.97125988051201</v>
      </c>
      <c r="G34" s="34">
        <v>73.643900000000002</v>
      </c>
      <c r="H34" s="34">
        <v>56.532000000000004</v>
      </c>
      <c r="I34" s="34">
        <v>20335</v>
      </c>
      <c r="J34" s="34">
        <v>34.058900000000001</v>
      </c>
      <c r="L34" s="44" t="e">
        <v>#N/A</v>
      </c>
      <c r="M34" s="31">
        <f t="shared" si="4"/>
        <v>153.30610000000001</v>
      </c>
      <c r="N34" s="22">
        <v>153.30610000000001</v>
      </c>
      <c r="O34" s="61" t="e">
        <f t="shared" si="0"/>
        <v>#N/A</v>
      </c>
      <c r="Q34" s="44" t="e">
        <v>#N/A</v>
      </c>
      <c r="R34" s="31">
        <f t="shared" si="5"/>
        <v>56.762599999999999</v>
      </c>
      <c r="S34" s="22">
        <v>56.762599999999999</v>
      </c>
      <c r="T34" s="61" t="e">
        <f t="shared" si="1"/>
        <v>#N/A</v>
      </c>
    </row>
    <row r="35" spans="1:20" x14ac:dyDescent="0.25">
      <c r="A35" s="4" t="s">
        <v>35</v>
      </c>
      <c r="B35" s="1">
        <v>24562</v>
      </c>
      <c r="C35" s="34">
        <v>553.45460000000003</v>
      </c>
      <c r="D35" s="34">
        <f t="shared" si="2"/>
        <v>85.649261310469214</v>
      </c>
      <c r="E35" s="34">
        <v>103.44410000000001</v>
      </c>
      <c r="F35" s="34">
        <f t="shared" si="3"/>
        <v>178.30099542559722</v>
      </c>
      <c r="G35" s="34">
        <v>77.888000000000005</v>
      </c>
      <c r="H35" s="34">
        <v>55.72</v>
      </c>
      <c r="I35" s="34">
        <v>20792</v>
      </c>
      <c r="J35" s="34">
        <v>32.9</v>
      </c>
      <c r="L35" s="44" t="e">
        <v>#N/A</v>
      </c>
      <c r="M35" s="31">
        <f t="shared" si="4"/>
        <v>145.41920000000002</v>
      </c>
      <c r="N35" s="22">
        <v>145.41920000000002</v>
      </c>
      <c r="O35" s="61" t="e">
        <f t="shared" si="0"/>
        <v>#N/A</v>
      </c>
      <c r="Q35" s="44" t="e">
        <v>#N/A</v>
      </c>
      <c r="R35" s="31">
        <f t="shared" si="5"/>
        <v>60.610100000000003</v>
      </c>
      <c r="S35" s="22">
        <v>60.610100000000003</v>
      </c>
      <c r="T35" s="61" t="e">
        <f t="shared" si="1"/>
        <v>#N/A</v>
      </c>
    </row>
    <row r="36" spans="1:20" x14ac:dyDescent="0.25">
      <c r="A36" s="4" t="s">
        <v>36</v>
      </c>
      <c r="B36" s="1">
        <v>24653</v>
      </c>
      <c r="C36" s="34">
        <v>534.9846</v>
      </c>
      <c r="D36" s="34">
        <f t="shared" si="2"/>
        <v>89.131044296190481</v>
      </c>
      <c r="E36" s="34">
        <v>104.29110000000001</v>
      </c>
      <c r="F36" s="34">
        <f t="shared" si="3"/>
        <v>174.70246379102221</v>
      </c>
      <c r="G36" s="34">
        <v>81.870899999999992</v>
      </c>
      <c r="H36" s="34">
        <v>54.789000000000001</v>
      </c>
      <c r="I36" s="34">
        <v>22326</v>
      </c>
      <c r="J36" s="34">
        <v>32.013599999999997</v>
      </c>
      <c r="L36" s="44" t="e">
        <v>#N/A</v>
      </c>
      <c r="M36" s="31">
        <f t="shared" si="4"/>
        <v>142.48429999999999</v>
      </c>
      <c r="N36" s="22">
        <v>142.48429999999999</v>
      </c>
      <c r="O36" s="61" t="e">
        <f t="shared" si="0"/>
        <v>#N/A</v>
      </c>
      <c r="Q36" s="44" t="e">
        <v>#N/A</v>
      </c>
      <c r="R36" s="31">
        <f t="shared" si="5"/>
        <v>63.073999999999998</v>
      </c>
      <c r="S36" s="22">
        <v>63.073999999999998</v>
      </c>
      <c r="T36" s="61" t="e">
        <f t="shared" si="1"/>
        <v>#N/A</v>
      </c>
    </row>
    <row r="37" spans="1:20" x14ac:dyDescent="0.25">
      <c r="A37" s="4" t="s">
        <v>37</v>
      </c>
      <c r="B37" s="1">
        <v>24745</v>
      </c>
      <c r="C37" s="34">
        <v>531.47030000000007</v>
      </c>
      <c r="D37" s="34">
        <f t="shared" si="2"/>
        <v>88.628115376746422</v>
      </c>
      <c r="E37" s="34">
        <v>104.71310000000001</v>
      </c>
      <c r="F37" s="34">
        <f t="shared" si="3"/>
        <v>173.16957195499864</v>
      </c>
      <c r="G37" s="34">
        <v>83.748999999999995</v>
      </c>
      <c r="H37" s="34">
        <v>51.608000000000004</v>
      </c>
      <c r="I37" s="34">
        <v>23634</v>
      </c>
      <c r="J37" s="34">
        <v>31.399799999999999</v>
      </c>
      <c r="L37" s="44" t="e">
        <v>#N/A</v>
      </c>
      <c r="M37" s="31">
        <f t="shared" si="4"/>
        <v>141.23410000000001</v>
      </c>
      <c r="N37" s="22">
        <v>141.23410000000001</v>
      </c>
      <c r="O37" s="61" t="e">
        <f t="shared" si="0"/>
        <v>#N/A</v>
      </c>
      <c r="Q37" s="44" t="e">
        <v>#N/A</v>
      </c>
      <c r="R37" s="31">
        <f t="shared" si="5"/>
        <v>62.7181</v>
      </c>
      <c r="S37" s="22">
        <v>62.7181</v>
      </c>
      <c r="T37" s="61" t="e">
        <f t="shared" si="1"/>
        <v>#N/A</v>
      </c>
    </row>
    <row r="38" spans="1:20" x14ac:dyDescent="0.25">
      <c r="A38" s="4" t="s">
        <v>38</v>
      </c>
      <c r="B38" s="1">
        <v>24837</v>
      </c>
      <c r="C38" s="34">
        <v>533.18990000000008</v>
      </c>
      <c r="D38" s="34">
        <f t="shared" si="2"/>
        <v>87.167515963604046</v>
      </c>
      <c r="E38" s="34">
        <v>107.03919999999999</v>
      </c>
      <c r="F38" s="34">
        <f t="shared" si="3"/>
        <v>181.13467509463746</v>
      </c>
      <c r="G38" s="34">
        <v>85.295699999999997</v>
      </c>
      <c r="H38" s="34">
        <v>50.393999999999998</v>
      </c>
      <c r="I38" s="34">
        <v>24737</v>
      </c>
      <c r="J38" s="34">
        <v>30.7117</v>
      </c>
      <c r="L38" s="44" t="e">
        <v>#N/A</v>
      </c>
      <c r="M38" s="31">
        <f t="shared" si="4"/>
        <v>147.7303</v>
      </c>
      <c r="N38" s="22">
        <v>147.7303</v>
      </c>
      <c r="O38" s="61" t="e">
        <f t="shared" si="0"/>
        <v>#N/A</v>
      </c>
      <c r="Q38" s="44" t="e">
        <v>#N/A</v>
      </c>
      <c r="R38" s="31">
        <f t="shared" si="5"/>
        <v>61.6845</v>
      </c>
      <c r="S38" s="22">
        <v>61.6845</v>
      </c>
      <c r="T38" s="61" t="e">
        <f t="shared" si="1"/>
        <v>#N/A</v>
      </c>
    </row>
    <row r="39" spans="1:20" x14ac:dyDescent="0.25">
      <c r="A39" s="4" t="s">
        <v>39</v>
      </c>
      <c r="B39" s="1">
        <v>24928</v>
      </c>
      <c r="C39" s="34">
        <v>542.63469999999995</v>
      </c>
      <c r="D39" s="34">
        <f t="shared" si="2"/>
        <v>92.695212097881367</v>
      </c>
      <c r="E39" s="34">
        <v>108.8674</v>
      </c>
      <c r="F39" s="34">
        <f t="shared" si="3"/>
        <v>178.06435478861709</v>
      </c>
      <c r="G39" s="34">
        <v>85.786500000000004</v>
      </c>
      <c r="H39" s="34">
        <v>51.677</v>
      </c>
      <c r="I39" s="34">
        <v>26052</v>
      </c>
      <c r="J39" s="34">
        <v>29.949300000000001</v>
      </c>
      <c r="L39" s="44" t="e">
        <v>#N/A</v>
      </c>
      <c r="M39" s="31">
        <f t="shared" si="4"/>
        <v>145.22620000000001</v>
      </c>
      <c r="N39" s="22">
        <v>145.22620000000001</v>
      </c>
      <c r="O39" s="61" t="e">
        <f t="shared" si="0"/>
        <v>#N/A</v>
      </c>
      <c r="Q39" s="44" t="e">
        <v>#N/A</v>
      </c>
      <c r="R39" s="31">
        <f t="shared" si="5"/>
        <v>65.596199999999996</v>
      </c>
      <c r="S39" s="22">
        <v>65.596199999999996</v>
      </c>
      <c r="T39" s="61" t="e">
        <f t="shared" si="1"/>
        <v>#N/A</v>
      </c>
    </row>
    <row r="40" spans="1:20" x14ac:dyDescent="0.25">
      <c r="A40" s="4" t="s">
        <v>40</v>
      </c>
      <c r="B40" s="1">
        <v>25019</v>
      </c>
      <c r="C40" s="34">
        <v>534.89150000000006</v>
      </c>
      <c r="D40" s="34">
        <f t="shared" si="2"/>
        <v>90.236950933889034</v>
      </c>
      <c r="E40" s="34">
        <v>99.267899999999997</v>
      </c>
      <c r="F40" s="34">
        <f t="shared" si="3"/>
        <v>180.01228732732343</v>
      </c>
      <c r="G40" s="34">
        <v>87.531700000000001</v>
      </c>
      <c r="H40" s="34">
        <v>49.015999999999998</v>
      </c>
      <c r="I40" s="34">
        <v>26944</v>
      </c>
      <c r="J40" s="34">
        <v>30.104500000000002</v>
      </c>
      <c r="L40" s="44" t="e">
        <v>#N/A</v>
      </c>
      <c r="M40" s="31">
        <f t="shared" si="4"/>
        <v>146.81489999999999</v>
      </c>
      <c r="N40" s="22">
        <v>146.81489999999999</v>
      </c>
      <c r="O40" s="61" t="e">
        <f t="shared" si="0"/>
        <v>#N/A</v>
      </c>
      <c r="Q40" s="44" t="e">
        <v>#N/A</v>
      </c>
      <c r="R40" s="31">
        <f t="shared" si="5"/>
        <v>63.8566</v>
      </c>
      <c r="S40" s="22">
        <v>63.8566</v>
      </c>
      <c r="T40" s="61" t="e">
        <f t="shared" si="1"/>
        <v>#N/A</v>
      </c>
    </row>
    <row r="41" spans="1:20" x14ac:dyDescent="0.25">
      <c r="A41" s="4" t="s">
        <v>41</v>
      </c>
      <c r="B41" s="1">
        <v>25111</v>
      </c>
      <c r="C41" s="34">
        <v>537.47299999999996</v>
      </c>
      <c r="D41" s="34">
        <f t="shared" si="2"/>
        <v>90.483116198758822</v>
      </c>
      <c r="E41" s="34">
        <v>111.54950000000001</v>
      </c>
      <c r="F41" s="34">
        <f t="shared" si="3"/>
        <v>186.83734661067143</v>
      </c>
      <c r="G41" s="34">
        <v>92.206600000000009</v>
      </c>
      <c r="H41" s="34">
        <v>49.603000000000002</v>
      </c>
      <c r="I41" s="34">
        <v>27642</v>
      </c>
      <c r="J41" s="34">
        <v>31.177099999999999</v>
      </c>
      <c r="L41" s="44" t="e">
        <v>#N/A</v>
      </c>
      <c r="M41" s="31">
        <f t="shared" si="4"/>
        <v>152.38129999999998</v>
      </c>
      <c r="N41" s="22">
        <v>152.38129999999998</v>
      </c>
      <c r="O41" s="61" t="e">
        <f t="shared" si="0"/>
        <v>#N/A</v>
      </c>
      <c r="Q41" s="44" t="e">
        <v>#N/A</v>
      </c>
      <c r="R41" s="31">
        <f t="shared" si="5"/>
        <v>64.030799999999999</v>
      </c>
      <c r="S41" s="22">
        <v>64.030799999999999</v>
      </c>
      <c r="T41" s="61" t="e">
        <f t="shared" si="1"/>
        <v>#N/A</v>
      </c>
    </row>
    <row r="42" spans="1:20" x14ac:dyDescent="0.25">
      <c r="A42" s="4" t="s">
        <v>42</v>
      </c>
      <c r="B42" s="1">
        <v>25203</v>
      </c>
      <c r="C42" s="34">
        <v>543.61300000000006</v>
      </c>
      <c r="D42" s="34">
        <f t="shared" si="2"/>
        <v>94.660294860957819</v>
      </c>
      <c r="E42" s="34">
        <v>114.85169999999999</v>
      </c>
      <c r="F42" s="34">
        <f t="shared" si="3"/>
        <v>197.05041318989248</v>
      </c>
      <c r="G42" s="34">
        <v>95.6875</v>
      </c>
      <c r="H42" s="34">
        <v>48.841999999999999</v>
      </c>
      <c r="I42" s="34">
        <v>29724</v>
      </c>
      <c r="J42" s="34">
        <v>33.2654</v>
      </c>
      <c r="L42" s="44" t="e">
        <v>#N/A</v>
      </c>
      <c r="M42" s="31">
        <f t="shared" si="4"/>
        <v>160.71090000000001</v>
      </c>
      <c r="N42" s="22">
        <v>160.71090000000001</v>
      </c>
      <c r="O42" s="61" t="e">
        <f t="shared" si="0"/>
        <v>#N/A</v>
      </c>
      <c r="Q42" s="44" t="e">
        <v>#N/A</v>
      </c>
      <c r="R42" s="31">
        <f t="shared" si="5"/>
        <v>66.986800000000002</v>
      </c>
      <c r="S42" s="22">
        <v>66.986800000000002</v>
      </c>
      <c r="T42" s="61" t="e">
        <f t="shared" si="1"/>
        <v>#N/A</v>
      </c>
    </row>
    <row r="43" spans="1:20" x14ac:dyDescent="0.25">
      <c r="A43" s="4" t="s">
        <v>43</v>
      </c>
      <c r="B43" s="1">
        <v>25293</v>
      </c>
      <c r="C43" s="34">
        <v>558.21789999999999</v>
      </c>
      <c r="D43" s="34">
        <f t="shared" si="2"/>
        <v>89.23830000000001</v>
      </c>
      <c r="E43" s="34">
        <v>114.3612</v>
      </c>
      <c r="F43" s="34">
        <f t="shared" si="3"/>
        <v>200.26774495899014</v>
      </c>
      <c r="G43" s="34">
        <v>87.169800000000009</v>
      </c>
      <c r="H43" s="34">
        <v>48.756999999999998</v>
      </c>
      <c r="I43" s="34">
        <v>29826</v>
      </c>
      <c r="J43" s="34">
        <v>36.369399999999999</v>
      </c>
      <c r="L43" s="44" t="e">
        <v>#N/A</v>
      </c>
      <c r="M43" s="31">
        <f t="shared" si="4"/>
        <v>163.3349</v>
      </c>
      <c r="N43" s="22">
        <v>163.3349</v>
      </c>
      <c r="O43" s="61" t="e">
        <f t="shared" si="0"/>
        <v>#N/A</v>
      </c>
      <c r="Q43" s="44">
        <v>89.23830000000001</v>
      </c>
      <c r="R43" s="31">
        <f t="shared" si="5"/>
        <v>63.149900000000002</v>
      </c>
      <c r="S43" s="22">
        <v>63.149900000000002</v>
      </c>
      <c r="T43" s="61">
        <f>100*Q43/Q$43-100*R43/R$43</f>
        <v>0</v>
      </c>
    </row>
    <row r="44" spans="1:20" x14ac:dyDescent="0.25">
      <c r="A44" s="4" t="s">
        <v>44</v>
      </c>
      <c r="B44" s="1">
        <v>25384</v>
      </c>
      <c r="C44" s="34">
        <v>550.88710000000003</v>
      </c>
      <c r="D44" s="34">
        <f t="shared" si="2"/>
        <v>91.503600000000006</v>
      </c>
      <c r="E44" s="34">
        <v>119.89450000000001</v>
      </c>
      <c r="F44" s="34">
        <f t="shared" si="3"/>
        <v>207.77722291364543</v>
      </c>
      <c r="G44" s="34">
        <v>94.863800000000012</v>
      </c>
      <c r="H44" s="34">
        <v>48.31</v>
      </c>
      <c r="I44" s="34">
        <v>31717</v>
      </c>
      <c r="J44" s="34">
        <v>38.908300000000004</v>
      </c>
      <c r="L44" s="44" t="e">
        <v>#N/A</v>
      </c>
      <c r="M44" s="31">
        <f t="shared" si="4"/>
        <v>169.45949999999999</v>
      </c>
      <c r="N44" s="22">
        <v>169.45949999999999</v>
      </c>
      <c r="O44" s="61" t="e">
        <f t="shared" si="0"/>
        <v>#N/A</v>
      </c>
      <c r="Q44" s="44">
        <v>91.503600000000006</v>
      </c>
      <c r="R44" s="31">
        <f t="shared" si="5"/>
        <v>64.207700000000003</v>
      </c>
      <c r="S44" s="22">
        <v>64.207700000000003</v>
      </c>
      <c r="T44" s="61">
        <f>100*Q44/Q$43-100*R44/R$43</f>
        <v>0.86342200162685856</v>
      </c>
    </row>
    <row r="45" spans="1:20" x14ac:dyDescent="0.25">
      <c r="A45" s="4" t="s">
        <v>45</v>
      </c>
      <c r="B45" s="1">
        <v>25476</v>
      </c>
      <c r="C45" s="34">
        <v>563.63599999999997</v>
      </c>
      <c r="D45" s="34">
        <f t="shared" si="2"/>
        <v>94.798899999999989</v>
      </c>
      <c r="E45" s="34">
        <v>120.3579</v>
      </c>
      <c r="F45" s="34">
        <f t="shared" si="3"/>
        <v>216.79568341716831</v>
      </c>
      <c r="G45" s="34">
        <v>95.31110000000001</v>
      </c>
      <c r="H45" s="34">
        <v>49.553000000000004</v>
      </c>
      <c r="I45" s="34">
        <v>34038</v>
      </c>
      <c r="J45" s="34">
        <v>40.881900000000002</v>
      </c>
      <c r="L45" s="44" t="e">
        <v>#N/A</v>
      </c>
      <c r="M45" s="31">
        <f t="shared" si="4"/>
        <v>176.81479999999999</v>
      </c>
      <c r="N45" s="22">
        <v>176.81479999999999</v>
      </c>
      <c r="O45" s="61" t="e">
        <f t="shared" si="0"/>
        <v>#N/A</v>
      </c>
      <c r="Q45" s="44">
        <v>94.798899999999989</v>
      </c>
      <c r="R45" s="31">
        <f t="shared" si="5"/>
        <v>66.642499999999998</v>
      </c>
      <c r="S45" s="22">
        <v>66.642499999999998</v>
      </c>
      <c r="T45" s="61">
        <f t="shared" ref="T45:T108" si="6">100*Q45/Q$43-100*R45/R$43</f>
        <v>0.70053091823794489</v>
      </c>
    </row>
    <row r="46" spans="1:20" x14ac:dyDescent="0.25">
      <c r="A46" s="4" t="s">
        <v>46</v>
      </c>
      <c r="B46" s="1">
        <v>25568</v>
      </c>
      <c r="C46" s="34">
        <v>552.25340000000006</v>
      </c>
      <c r="D46" s="34">
        <f t="shared" si="2"/>
        <v>95.016999999999996</v>
      </c>
      <c r="E46" s="34">
        <v>118.011</v>
      </c>
      <c r="F46" s="34">
        <f t="shared" si="3"/>
        <v>216.01219446882479</v>
      </c>
      <c r="G46" s="34">
        <v>89.093199999999996</v>
      </c>
      <c r="H46" s="34">
        <v>50.834000000000003</v>
      </c>
      <c r="I46" s="34">
        <v>36429</v>
      </c>
      <c r="J46" s="34">
        <v>42.61</v>
      </c>
      <c r="L46" s="44" t="e">
        <v>#N/A</v>
      </c>
      <c r="M46" s="31">
        <f t="shared" si="4"/>
        <v>176.17579999999998</v>
      </c>
      <c r="N46" s="22">
        <v>176.17579999999998</v>
      </c>
      <c r="O46" s="61" t="e">
        <f t="shared" si="0"/>
        <v>#N/A</v>
      </c>
      <c r="Q46" s="44">
        <v>95.016999999999996</v>
      </c>
      <c r="R46" s="31">
        <f t="shared" si="5"/>
        <v>67.194100000000006</v>
      </c>
      <c r="S46" s="22">
        <v>67.194100000000006</v>
      </c>
      <c r="T46" s="61">
        <f t="shared" si="6"/>
        <v>7.1455471036387053E-2</v>
      </c>
    </row>
    <row r="47" spans="1:20" x14ac:dyDescent="0.25">
      <c r="A47" s="4" t="s">
        <v>47</v>
      </c>
      <c r="B47" s="1">
        <v>25658</v>
      </c>
      <c r="C47" s="34">
        <v>554.38680000000011</v>
      </c>
      <c r="D47" s="34">
        <f t="shared" si="2"/>
        <v>91.922399999999996</v>
      </c>
      <c r="E47" s="34">
        <v>120.4194</v>
      </c>
      <c r="F47" s="34">
        <f t="shared" si="3"/>
        <v>204.52580508388434</v>
      </c>
      <c r="G47" s="34">
        <v>103.82730000000001</v>
      </c>
      <c r="H47" s="34">
        <v>52.111000000000004</v>
      </c>
      <c r="I47" s="34">
        <v>37455</v>
      </c>
      <c r="J47" s="34">
        <v>45.815300000000001</v>
      </c>
      <c r="L47" s="44" t="e">
        <v>#N/A</v>
      </c>
      <c r="M47" s="31">
        <f t="shared" si="4"/>
        <v>166.80770000000001</v>
      </c>
      <c r="N47" s="22">
        <v>166.80770000000001</v>
      </c>
      <c r="O47" s="61" t="e">
        <f t="shared" si="0"/>
        <v>#N/A</v>
      </c>
      <c r="Q47" s="44">
        <v>91.922399999999996</v>
      </c>
      <c r="R47" s="31">
        <f t="shared" si="5"/>
        <v>65.417199999999994</v>
      </c>
      <c r="S47" s="22">
        <v>65.417199999999994</v>
      </c>
      <c r="T47" s="61">
        <f t="shared" si="6"/>
        <v>-0.58255688824274898</v>
      </c>
    </row>
    <row r="48" spans="1:20" x14ac:dyDescent="0.25">
      <c r="A48" s="4" t="s">
        <v>48</v>
      </c>
      <c r="B48" s="1">
        <v>25749</v>
      </c>
      <c r="C48" s="34">
        <v>553.56349999999998</v>
      </c>
      <c r="D48" s="34">
        <f t="shared" si="2"/>
        <v>97.710499999999996</v>
      </c>
      <c r="E48" s="34">
        <v>122.3737</v>
      </c>
      <c r="F48" s="34">
        <f t="shared" si="3"/>
        <v>239.20739091512129</v>
      </c>
      <c r="G48" s="34">
        <v>102.2337</v>
      </c>
      <c r="H48" s="34">
        <v>53.136000000000003</v>
      </c>
      <c r="I48" s="34">
        <v>38052</v>
      </c>
      <c r="J48" s="34">
        <v>45.192300000000003</v>
      </c>
      <c r="L48" s="44" t="e">
        <v>#N/A</v>
      </c>
      <c r="M48" s="31">
        <f t="shared" si="4"/>
        <v>195.0934</v>
      </c>
      <c r="N48" s="22">
        <v>195.0934</v>
      </c>
      <c r="O48" s="61" t="e">
        <f t="shared" si="0"/>
        <v>#N/A</v>
      </c>
      <c r="Q48" s="44">
        <v>97.710499999999996</v>
      </c>
      <c r="R48" s="31">
        <f t="shared" si="5"/>
        <v>68.855100000000007</v>
      </c>
      <c r="S48" s="22">
        <v>68.855100000000007</v>
      </c>
      <c r="T48" s="61">
        <f t="shared" si="6"/>
        <v>0.45952870877262342</v>
      </c>
    </row>
    <row r="49" spans="1:20" x14ac:dyDescent="0.25">
      <c r="A49" s="4" t="s">
        <v>49</v>
      </c>
      <c r="B49" s="1">
        <v>25841</v>
      </c>
      <c r="C49" s="34">
        <v>553.90980000000002</v>
      </c>
      <c r="D49" s="34">
        <f t="shared" si="2"/>
        <v>97.358000000000004</v>
      </c>
      <c r="E49" s="34">
        <v>122.8724</v>
      </c>
      <c r="F49" s="34">
        <f t="shared" si="3"/>
        <v>253.05356563649673</v>
      </c>
      <c r="G49" s="34">
        <v>105.2877</v>
      </c>
      <c r="H49" s="34">
        <v>54.021000000000001</v>
      </c>
      <c r="I49" s="34">
        <v>39867</v>
      </c>
      <c r="J49" s="34">
        <v>44.428199999999997</v>
      </c>
      <c r="L49" s="44" t="e">
        <v>#N/A</v>
      </c>
      <c r="M49" s="31">
        <f t="shared" si="4"/>
        <v>206.3861</v>
      </c>
      <c r="N49" s="22">
        <v>206.3861</v>
      </c>
      <c r="O49" s="61" t="e">
        <f t="shared" si="0"/>
        <v>#N/A</v>
      </c>
      <c r="Q49" s="44">
        <v>97.358000000000004</v>
      </c>
      <c r="R49" s="31">
        <f t="shared" si="5"/>
        <v>68.599000000000004</v>
      </c>
      <c r="S49" s="22">
        <v>68.599000000000004</v>
      </c>
      <c r="T49" s="61">
        <f t="shared" si="6"/>
        <v>0.4700619444381573</v>
      </c>
    </row>
    <row r="50" spans="1:20" x14ac:dyDescent="0.25">
      <c r="A50" s="4" t="s">
        <v>50</v>
      </c>
      <c r="B50" s="1">
        <v>25933</v>
      </c>
      <c r="C50" s="34">
        <v>524.96</v>
      </c>
      <c r="D50" s="34">
        <f t="shared" si="2"/>
        <v>98.870699999999999</v>
      </c>
      <c r="E50" s="34">
        <v>125.76650000000001</v>
      </c>
      <c r="F50" s="34">
        <f t="shared" si="3"/>
        <v>245.27520016013293</v>
      </c>
      <c r="G50" s="34">
        <v>103.68210000000001</v>
      </c>
      <c r="H50" s="34">
        <v>52.652999999999999</v>
      </c>
      <c r="I50" s="34">
        <v>39939</v>
      </c>
      <c r="J50" s="34">
        <v>43.747699999999995</v>
      </c>
      <c r="L50" s="44" t="e">
        <v>#N/A</v>
      </c>
      <c r="M50" s="31">
        <f t="shared" si="4"/>
        <v>200.04220000000001</v>
      </c>
      <c r="N50" s="22">
        <v>200.04220000000001</v>
      </c>
      <c r="O50" s="61" t="e">
        <f t="shared" si="0"/>
        <v>#N/A</v>
      </c>
      <c r="Q50" s="44">
        <v>98.870699999999999</v>
      </c>
      <c r="R50" s="31">
        <f t="shared" si="5"/>
        <v>69.879000000000005</v>
      </c>
      <c r="S50" s="22">
        <v>69.879000000000005</v>
      </c>
      <c r="T50" s="61">
        <f t="shared" si="6"/>
        <v>0.1382628818150522</v>
      </c>
    </row>
    <row r="51" spans="1:20" x14ac:dyDescent="0.25">
      <c r="A51" s="4" t="s">
        <v>51</v>
      </c>
      <c r="B51" s="1">
        <v>26023</v>
      </c>
      <c r="C51" s="34">
        <v>507.53179999999998</v>
      </c>
      <c r="D51" s="34">
        <f t="shared" si="2"/>
        <v>95.1965</v>
      </c>
      <c r="E51" s="34">
        <v>125.5943</v>
      </c>
      <c r="F51" s="34">
        <f t="shared" si="3"/>
        <v>236.12260242507833</v>
      </c>
      <c r="G51" s="34">
        <v>106.7637</v>
      </c>
      <c r="H51" s="34">
        <v>53.207000000000001</v>
      </c>
      <c r="I51" s="34">
        <v>40070</v>
      </c>
      <c r="J51" s="34">
        <v>43.009300000000003</v>
      </c>
      <c r="L51" s="44" t="e">
        <v>#N/A</v>
      </c>
      <c r="M51" s="31">
        <f t="shared" si="4"/>
        <v>192.57750000000001</v>
      </c>
      <c r="N51" s="22">
        <v>192.57750000000001</v>
      </c>
      <c r="O51" s="61" t="e">
        <f t="shared" si="0"/>
        <v>#N/A</v>
      </c>
      <c r="Q51" s="44">
        <v>95.1965</v>
      </c>
      <c r="R51" s="31">
        <f t="shared" si="5"/>
        <v>67.392899999999997</v>
      </c>
      <c r="S51" s="22">
        <v>67.392899999999997</v>
      </c>
      <c r="T51" s="61">
        <f t="shared" si="6"/>
        <v>-4.220422788269218E-2</v>
      </c>
    </row>
    <row r="52" spans="1:20" x14ac:dyDescent="0.25">
      <c r="A52" s="4" t="s">
        <v>52</v>
      </c>
      <c r="B52" s="1">
        <v>26114</v>
      </c>
      <c r="C52" s="34">
        <v>500.34840000000003</v>
      </c>
      <c r="D52" s="34">
        <f t="shared" si="2"/>
        <v>95.406600000000012</v>
      </c>
      <c r="E52" s="34">
        <v>129.75130000000001</v>
      </c>
      <c r="F52" s="34">
        <f t="shared" si="3"/>
        <v>239.2799770586924</v>
      </c>
      <c r="G52" s="34">
        <v>103.5967</v>
      </c>
      <c r="H52" s="34">
        <v>53.938000000000002</v>
      </c>
      <c r="I52" s="34">
        <v>40686</v>
      </c>
      <c r="J52" s="34">
        <v>43.483000000000004</v>
      </c>
      <c r="L52" s="44" t="e">
        <v>#N/A</v>
      </c>
      <c r="M52" s="31">
        <f t="shared" si="4"/>
        <v>195.15260000000001</v>
      </c>
      <c r="N52" s="22">
        <v>195.15260000000001</v>
      </c>
      <c r="O52" s="61" t="e">
        <f t="shared" si="0"/>
        <v>#N/A</v>
      </c>
      <c r="Q52" s="44">
        <v>95.406600000000012</v>
      </c>
      <c r="R52" s="31">
        <f t="shared" si="5"/>
        <v>67.476799999999997</v>
      </c>
      <c r="S52" s="22">
        <v>67.476799999999997</v>
      </c>
      <c r="T52" s="61">
        <f t="shared" si="6"/>
        <v>6.0374314259405537E-2</v>
      </c>
    </row>
    <row r="53" spans="1:20" x14ac:dyDescent="0.25">
      <c r="A53" s="4" t="s">
        <v>53</v>
      </c>
      <c r="B53" s="1">
        <v>26206</v>
      </c>
      <c r="C53" s="34">
        <v>496.74770000000001</v>
      </c>
      <c r="D53" s="34">
        <f t="shared" si="2"/>
        <v>94.476200000000006</v>
      </c>
      <c r="E53" s="34">
        <v>133.79160000000002</v>
      </c>
      <c r="F53" s="34">
        <f t="shared" si="3"/>
        <v>234.57646852232213</v>
      </c>
      <c r="G53" s="34">
        <v>104.4905</v>
      </c>
      <c r="H53" s="34">
        <v>54.411000000000001</v>
      </c>
      <c r="I53" s="34">
        <v>40872</v>
      </c>
      <c r="J53" s="34">
        <v>43.974499999999999</v>
      </c>
      <c r="L53" s="44" t="e">
        <v>#N/A</v>
      </c>
      <c r="M53" s="31">
        <f t="shared" si="4"/>
        <v>191.31649999999999</v>
      </c>
      <c r="N53" s="22">
        <v>191.31649999999999</v>
      </c>
      <c r="O53" s="61" t="e">
        <f t="shared" si="0"/>
        <v>#N/A</v>
      </c>
      <c r="Q53" s="44">
        <v>94.476200000000006</v>
      </c>
      <c r="R53" s="31">
        <f t="shared" si="5"/>
        <v>66.960999999999999</v>
      </c>
      <c r="S53" s="22">
        <v>66.960999999999999</v>
      </c>
      <c r="T53" s="61">
        <f t="shared" si="6"/>
        <v>-0.16544062400822668</v>
      </c>
    </row>
    <row r="54" spans="1:20" x14ac:dyDescent="0.25">
      <c r="A54" s="4" t="s">
        <v>54</v>
      </c>
      <c r="B54" s="1">
        <v>26298</v>
      </c>
      <c r="C54" s="34">
        <v>495.05240000000003</v>
      </c>
      <c r="D54" s="34">
        <f t="shared" si="2"/>
        <v>94.567600000000013</v>
      </c>
      <c r="E54" s="34">
        <v>135.6225</v>
      </c>
      <c r="F54" s="34">
        <f t="shared" si="3"/>
        <v>223.34731854483471</v>
      </c>
      <c r="G54" s="34">
        <v>105.8931</v>
      </c>
      <c r="H54" s="34">
        <v>55.067</v>
      </c>
      <c r="I54" s="34">
        <v>40990</v>
      </c>
      <c r="J54" s="34">
        <v>45.532000000000004</v>
      </c>
      <c r="L54" s="44" t="e">
        <v>#N/A</v>
      </c>
      <c r="M54" s="31">
        <f t="shared" si="4"/>
        <v>182.15820000000002</v>
      </c>
      <c r="N54" s="22">
        <v>182.15820000000002</v>
      </c>
      <c r="O54" s="61" t="e">
        <f t="shared" si="0"/>
        <v>#N/A</v>
      </c>
      <c r="Q54" s="44">
        <v>94.567600000000013</v>
      </c>
      <c r="R54" s="31">
        <f t="shared" si="5"/>
        <v>67.039500000000004</v>
      </c>
      <c r="S54" s="22">
        <v>67.039500000000004</v>
      </c>
      <c r="T54" s="61">
        <f t="shared" si="6"/>
        <v>-0.18732563553400894</v>
      </c>
    </row>
    <row r="55" spans="1:20" x14ac:dyDescent="0.25">
      <c r="A55" s="4" t="s">
        <v>55</v>
      </c>
      <c r="B55" s="1">
        <v>26389</v>
      </c>
      <c r="C55" s="34">
        <v>497.06720000000001</v>
      </c>
      <c r="D55" s="34">
        <f t="shared" si="2"/>
        <v>91.750399999999999</v>
      </c>
      <c r="E55" s="34">
        <v>135.47220000000002</v>
      </c>
      <c r="F55" s="34">
        <f t="shared" si="3"/>
        <v>217.9233434888296</v>
      </c>
      <c r="G55" s="34">
        <v>109.0167</v>
      </c>
      <c r="H55" s="34">
        <v>54.628</v>
      </c>
      <c r="I55" s="34">
        <v>43264</v>
      </c>
      <c r="J55" s="34">
        <v>47.898900000000005</v>
      </c>
      <c r="L55" s="44" t="e">
        <v>#N/A</v>
      </c>
      <c r="M55" s="31">
        <f t="shared" si="4"/>
        <v>177.7345</v>
      </c>
      <c r="N55" s="22">
        <v>177.7345</v>
      </c>
      <c r="O55" s="61" t="e">
        <f t="shared" si="0"/>
        <v>#N/A</v>
      </c>
      <c r="Q55" s="44">
        <v>91.750399999999999</v>
      </c>
      <c r="R55" s="31">
        <f t="shared" si="5"/>
        <v>65.031999999999996</v>
      </c>
      <c r="S55" s="22">
        <v>65.031999999999996</v>
      </c>
      <c r="T55" s="61">
        <f t="shared" si="6"/>
        <v>-0.16532202919350425</v>
      </c>
    </row>
    <row r="56" spans="1:20" x14ac:dyDescent="0.25">
      <c r="A56" s="4" t="s">
        <v>56</v>
      </c>
      <c r="B56" s="1">
        <v>26480</v>
      </c>
      <c r="C56" s="34">
        <v>503.79059999999998</v>
      </c>
      <c r="D56" s="34">
        <f t="shared" si="2"/>
        <v>92.906700000000001</v>
      </c>
      <c r="E56" s="34">
        <v>136.64939999999999</v>
      </c>
      <c r="F56" s="34">
        <f t="shared" si="3"/>
        <v>212.01983396068499</v>
      </c>
      <c r="G56" s="34">
        <v>109.0672</v>
      </c>
      <c r="H56" s="34">
        <v>54.972000000000001</v>
      </c>
      <c r="I56" s="34">
        <v>42901</v>
      </c>
      <c r="J56" s="34">
        <v>50.911900000000003</v>
      </c>
      <c r="L56" s="44" t="e">
        <v>#N/A</v>
      </c>
      <c r="M56" s="31">
        <f t="shared" si="4"/>
        <v>172.91970000000001</v>
      </c>
      <c r="N56" s="22">
        <v>172.91970000000001</v>
      </c>
      <c r="O56" s="61" t="e">
        <f t="shared" si="0"/>
        <v>#N/A</v>
      </c>
      <c r="Q56" s="44">
        <v>92.906700000000001</v>
      </c>
      <c r="R56" s="31">
        <f t="shared" si="5"/>
        <v>66.076800000000006</v>
      </c>
      <c r="S56" s="22">
        <v>66.076800000000006</v>
      </c>
      <c r="T56" s="61">
        <f t="shared" si="6"/>
        <v>-0.52405403301671072</v>
      </c>
    </row>
    <row r="57" spans="1:20" x14ac:dyDescent="0.25">
      <c r="A57" s="4" t="s">
        <v>57</v>
      </c>
      <c r="B57" s="1">
        <v>26572</v>
      </c>
      <c r="C57" s="34">
        <v>502.03120000000001</v>
      </c>
      <c r="D57" s="34">
        <f t="shared" si="2"/>
        <v>91.425300000000007</v>
      </c>
      <c r="E57" s="34">
        <v>138.18279999999999</v>
      </c>
      <c r="F57" s="34">
        <f t="shared" si="3"/>
        <v>213.00183129828801</v>
      </c>
      <c r="G57" s="34">
        <v>114.45950000000001</v>
      </c>
      <c r="H57" s="34">
        <v>54.079000000000001</v>
      </c>
      <c r="I57" s="34">
        <v>43156</v>
      </c>
      <c r="J57" s="34">
        <v>52.831199999999995</v>
      </c>
      <c r="L57" s="44" t="e">
        <v>#N/A</v>
      </c>
      <c r="M57" s="31">
        <f t="shared" si="4"/>
        <v>173.72060000000002</v>
      </c>
      <c r="N57" s="22">
        <v>173.72060000000002</v>
      </c>
      <c r="O57" s="61" t="e">
        <f t="shared" si="0"/>
        <v>#N/A</v>
      </c>
      <c r="Q57" s="44">
        <v>91.425300000000007</v>
      </c>
      <c r="R57" s="31">
        <f t="shared" si="5"/>
        <v>65.016999999999996</v>
      </c>
      <c r="S57" s="22">
        <v>65.016999999999996</v>
      </c>
      <c r="T57" s="61">
        <f t="shared" si="6"/>
        <v>-0.50587448323061324</v>
      </c>
    </row>
    <row r="58" spans="1:20" x14ac:dyDescent="0.25">
      <c r="A58" s="4" t="s">
        <v>58</v>
      </c>
      <c r="B58" s="1">
        <v>26664</v>
      </c>
      <c r="C58" s="34">
        <v>531.36159999999995</v>
      </c>
      <c r="D58" s="34">
        <f t="shared" si="2"/>
        <v>93.558999999999997</v>
      </c>
      <c r="E58" s="34">
        <v>140.69489999999999</v>
      </c>
      <c r="F58" s="34">
        <f t="shared" si="3"/>
        <v>210.70850151897389</v>
      </c>
      <c r="G58" s="34">
        <v>116.9059</v>
      </c>
      <c r="H58" s="34">
        <v>53.599000000000004</v>
      </c>
      <c r="I58" s="34">
        <v>44650</v>
      </c>
      <c r="J58" s="34">
        <v>54.509900000000002</v>
      </c>
      <c r="L58" s="44" t="e">
        <v>#N/A</v>
      </c>
      <c r="M58" s="31">
        <f t="shared" si="4"/>
        <v>171.85020000000003</v>
      </c>
      <c r="N58" s="22">
        <v>171.85020000000003</v>
      </c>
      <c r="O58" s="61" t="e">
        <f t="shared" si="0"/>
        <v>#N/A</v>
      </c>
      <c r="Q58" s="44">
        <v>93.558999999999997</v>
      </c>
      <c r="R58" s="31">
        <f t="shared" si="5"/>
        <v>66.326399999999992</v>
      </c>
      <c r="S58" s="22">
        <v>66.326399999999992</v>
      </c>
      <c r="T58" s="61">
        <f t="shared" si="6"/>
        <v>-0.18833989386978089</v>
      </c>
    </row>
    <row r="59" spans="1:20" x14ac:dyDescent="0.25">
      <c r="A59" s="4" t="s">
        <v>59</v>
      </c>
      <c r="B59" s="1">
        <v>26754</v>
      </c>
      <c r="C59" s="34">
        <v>560.15800000000002</v>
      </c>
      <c r="D59" s="34">
        <f t="shared" si="2"/>
        <v>102.5429</v>
      </c>
      <c r="E59" s="34">
        <v>142.13640000000001</v>
      </c>
      <c r="F59" s="34">
        <f t="shared" si="3"/>
        <v>216.64781367198802</v>
      </c>
      <c r="G59" s="34">
        <v>117.727</v>
      </c>
      <c r="H59" s="34">
        <v>56.25</v>
      </c>
      <c r="I59" s="34">
        <v>47820</v>
      </c>
      <c r="J59" s="34">
        <v>56.6736</v>
      </c>
      <c r="L59" s="44" t="e">
        <v>#N/A</v>
      </c>
      <c r="M59" s="31">
        <f t="shared" si="4"/>
        <v>176.69420000000002</v>
      </c>
      <c r="N59" s="22">
        <v>176.69420000000002</v>
      </c>
      <c r="O59" s="61" t="e">
        <f t="shared" si="0"/>
        <v>#N/A</v>
      </c>
      <c r="Q59" s="44">
        <v>102.5429</v>
      </c>
      <c r="R59" s="31">
        <f t="shared" si="5"/>
        <v>73.076499999999996</v>
      </c>
      <c r="S59" s="22">
        <v>73.076499999999996</v>
      </c>
      <c r="T59" s="61">
        <f t="shared" si="6"/>
        <v>-0.81003713138977673</v>
      </c>
    </row>
    <row r="60" spans="1:20" x14ac:dyDescent="0.25">
      <c r="A60" s="4" t="s">
        <v>60</v>
      </c>
      <c r="B60" s="1">
        <v>26845</v>
      </c>
      <c r="C60" s="34">
        <v>583.23910000000001</v>
      </c>
      <c r="D60" s="34">
        <f t="shared" si="2"/>
        <v>100.0873</v>
      </c>
      <c r="E60" s="34">
        <v>143.71879999999999</v>
      </c>
      <c r="F60" s="34">
        <f t="shared" si="3"/>
        <v>207.57197087929063</v>
      </c>
      <c r="G60" s="34">
        <v>119.6177</v>
      </c>
      <c r="H60" s="34">
        <v>57.576000000000001</v>
      </c>
      <c r="I60" s="34">
        <v>47494</v>
      </c>
      <c r="J60" s="34">
        <v>58.36</v>
      </c>
      <c r="L60" s="44" t="e">
        <v>#N/A</v>
      </c>
      <c r="M60" s="31">
        <f t="shared" si="4"/>
        <v>169.2921</v>
      </c>
      <c r="N60" s="22">
        <v>169.2921</v>
      </c>
      <c r="O60" s="61" t="e">
        <f t="shared" si="0"/>
        <v>#N/A</v>
      </c>
      <c r="Q60" s="44">
        <v>100.0873</v>
      </c>
      <c r="R60" s="31">
        <f t="shared" si="5"/>
        <v>70.849800000000002</v>
      </c>
      <c r="S60" s="22">
        <v>70.849800000000002</v>
      </c>
      <c r="T60" s="61">
        <f t="shared" si="6"/>
        <v>-3.5715738743675729E-2</v>
      </c>
    </row>
    <row r="61" spans="1:20" x14ac:dyDescent="0.25">
      <c r="A61" s="4" t="s">
        <v>61</v>
      </c>
      <c r="B61" s="1">
        <v>26937</v>
      </c>
      <c r="C61" s="34">
        <v>591.62260000000003</v>
      </c>
      <c r="D61" s="34">
        <f t="shared" si="2"/>
        <v>101.8827</v>
      </c>
      <c r="E61" s="34">
        <v>147.0284</v>
      </c>
      <c r="F61" s="34">
        <f t="shared" si="3"/>
        <v>210.66938837742117</v>
      </c>
      <c r="G61" s="34">
        <v>127.04219999999999</v>
      </c>
      <c r="H61" s="34">
        <v>60.47</v>
      </c>
      <c r="I61" s="34">
        <v>48077</v>
      </c>
      <c r="J61" s="34">
        <v>59.267300000000006</v>
      </c>
      <c r="L61" s="44" t="e">
        <v>#N/A</v>
      </c>
      <c r="M61" s="31">
        <f t="shared" si="4"/>
        <v>171.81829999999999</v>
      </c>
      <c r="N61" s="22">
        <v>171.81829999999999</v>
      </c>
      <c r="O61" s="61" t="e">
        <f t="shared" si="0"/>
        <v>#N/A</v>
      </c>
      <c r="Q61" s="44">
        <v>101.8827</v>
      </c>
      <c r="R61" s="31">
        <f t="shared" si="5"/>
        <v>72.227699999999999</v>
      </c>
      <c r="S61" s="22">
        <v>72.227699999999999</v>
      </c>
      <c r="T61" s="61">
        <f t="shared" si="6"/>
        <v>-0.205750529310194</v>
      </c>
    </row>
    <row r="62" spans="1:20" x14ac:dyDescent="0.25">
      <c r="A62" s="4" t="s">
        <v>62</v>
      </c>
      <c r="B62" s="1">
        <v>27029</v>
      </c>
      <c r="C62" s="34">
        <v>605.97310000000004</v>
      </c>
      <c r="D62" s="34">
        <f t="shared" si="2"/>
        <v>102.93050000000001</v>
      </c>
      <c r="E62" s="34">
        <v>147.78960000000001</v>
      </c>
      <c r="F62" s="34">
        <f t="shared" si="3"/>
        <v>209.72760768693192</v>
      </c>
      <c r="G62" s="34">
        <v>130.71180000000001</v>
      </c>
      <c r="H62" s="34">
        <v>62.755000000000003</v>
      </c>
      <c r="I62" s="34">
        <v>47912</v>
      </c>
      <c r="J62" s="34">
        <v>61.040700000000001</v>
      </c>
      <c r="L62" s="44" t="e">
        <v>#N/A</v>
      </c>
      <c r="M62" s="31">
        <f t="shared" si="4"/>
        <v>171.05020000000002</v>
      </c>
      <c r="N62" s="22">
        <v>171.05020000000002</v>
      </c>
      <c r="O62" s="61" t="e">
        <f t="shared" si="0"/>
        <v>#N/A</v>
      </c>
      <c r="Q62" s="44">
        <v>102.93050000000001</v>
      </c>
      <c r="R62" s="31">
        <f t="shared" si="5"/>
        <v>72.863600000000005</v>
      </c>
      <c r="S62" s="22">
        <v>72.863600000000005</v>
      </c>
      <c r="T62" s="61">
        <f t="shared" si="6"/>
        <v>-3.856013581167872E-2</v>
      </c>
    </row>
    <row r="63" spans="1:20" x14ac:dyDescent="0.25">
      <c r="A63" s="4" t="s">
        <v>63</v>
      </c>
      <c r="B63" s="1">
        <v>27119</v>
      </c>
      <c r="C63" s="34">
        <v>621.89240000000007</v>
      </c>
      <c r="D63" s="34">
        <f t="shared" si="2"/>
        <v>105.661</v>
      </c>
      <c r="E63" s="34">
        <v>146.4708</v>
      </c>
      <c r="F63" s="34">
        <f t="shared" si="3"/>
        <v>232.37436186938791</v>
      </c>
      <c r="G63" s="34">
        <v>128.77950000000001</v>
      </c>
      <c r="H63" s="34">
        <v>62.923999999999999</v>
      </c>
      <c r="I63" s="34">
        <v>43950</v>
      </c>
      <c r="J63" s="34">
        <v>63.025100000000002</v>
      </c>
      <c r="L63" s="44" t="e">
        <v>#N/A</v>
      </c>
      <c r="M63" s="31">
        <f t="shared" si="4"/>
        <v>189.5205</v>
      </c>
      <c r="N63" s="22">
        <v>189.5205</v>
      </c>
      <c r="O63" s="61" t="e">
        <f t="shared" si="0"/>
        <v>#N/A</v>
      </c>
      <c r="Q63" s="44">
        <v>105.661</v>
      </c>
      <c r="R63" s="31">
        <f t="shared" si="5"/>
        <v>75.267600000000002</v>
      </c>
      <c r="S63" s="22">
        <v>75.267600000000002</v>
      </c>
      <c r="T63" s="61">
        <f t="shared" si="6"/>
        <v>-0.78559048034763634</v>
      </c>
    </row>
    <row r="64" spans="1:20" x14ac:dyDescent="0.25">
      <c r="A64" s="4" t="s">
        <v>64</v>
      </c>
      <c r="B64" s="1">
        <v>27210</v>
      </c>
      <c r="C64" s="34">
        <v>634.1033000000001</v>
      </c>
      <c r="D64" s="34">
        <f t="shared" si="2"/>
        <v>99.222600000000014</v>
      </c>
      <c r="E64" s="34">
        <v>148.3715</v>
      </c>
      <c r="F64" s="34">
        <f t="shared" si="3"/>
        <v>216.65161463558715</v>
      </c>
      <c r="G64" s="34">
        <v>125.87760000000002</v>
      </c>
      <c r="H64" s="34">
        <v>62.986000000000004</v>
      </c>
      <c r="I64" s="34">
        <v>45661</v>
      </c>
      <c r="J64" s="34">
        <v>64.088099999999997</v>
      </c>
      <c r="L64" s="44" t="e">
        <v>#N/A</v>
      </c>
      <c r="M64" s="31">
        <f t="shared" si="4"/>
        <v>176.69729999999998</v>
      </c>
      <c r="N64" s="22">
        <v>176.69729999999998</v>
      </c>
      <c r="O64" s="61" t="e">
        <f t="shared" si="0"/>
        <v>#N/A</v>
      </c>
      <c r="Q64" s="44">
        <v>99.222600000000014</v>
      </c>
      <c r="R64" s="31">
        <f t="shared" si="5"/>
        <v>71.433399999999992</v>
      </c>
      <c r="S64" s="22">
        <v>71.433399999999992</v>
      </c>
      <c r="T64" s="61">
        <f t="shared" si="6"/>
        <v>-1.9288446204822804</v>
      </c>
    </row>
    <row r="65" spans="1:20" x14ac:dyDescent="0.25">
      <c r="A65" s="4" t="s">
        <v>65</v>
      </c>
      <c r="B65" s="1">
        <v>27302</v>
      </c>
      <c r="C65" s="34">
        <v>626.67050000000006</v>
      </c>
      <c r="D65" s="34">
        <f t="shared" si="2"/>
        <v>104.423</v>
      </c>
      <c r="E65" s="34">
        <v>146.5341</v>
      </c>
      <c r="F65" s="34">
        <f t="shared" si="3"/>
        <v>222.98009641646399</v>
      </c>
      <c r="G65" s="34">
        <v>133.44929999999999</v>
      </c>
      <c r="H65" s="34">
        <v>65.783000000000001</v>
      </c>
      <c r="I65" s="34">
        <v>44214</v>
      </c>
      <c r="J65" s="34">
        <v>64.325900000000004</v>
      </c>
      <c r="L65" s="44" t="e">
        <v>#N/A</v>
      </c>
      <c r="M65" s="31">
        <f t="shared" si="4"/>
        <v>181.85870000000003</v>
      </c>
      <c r="N65" s="22">
        <v>181.85870000000003</v>
      </c>
      <c r="O65" s="61" t="e">
        <f t="shared" si="0"/>
        <v>#N/A</v>
      </c>
      <c r="Q65" s="44">
        <v>104.423</v>
      </c>
      <c r="R65" s="31">
        <f t="shared" si="5"/>
        <v>74.01339999999999</v>
      </c>
      <c r="S65" s="22">
        <v>74.01339999999999</v>
      </c>
      <c r="T65" s="61">
        <f t="shared" si="6"/>
        <v>-0.18681912060937123</v>
      </c>
    </row>
    <row r="66" spans="1:20" x14ac:dyDescent="0.25">
      <c r="A66" s="4" t="s">
        <v>66</v>
      </c>
      <c r="B66" s="1">
        <v>27394</v>
      </c>
      <c r="C66" s="34">
        <v>622.95940000000007</v>
      </c>
      <c r="D66" s="34">
        <f t="shared" si="2"/>
        <v>103.27310000000001</v>
      </c>
      <c r="E66" s="34">
        <v>141.73570000000001</v>
      </c>
      <c r="F66" s="34">
        <f t="shared" si="3"/>
        <v>222.97421105347172</v>
      </c>
      <c r="G66" s="34">
        <v>124.89319999999999</v>
      </c>
      <c r="H66" s="34">
        <v>67.793999999999997</v>
      </c>
      <c r="I66" s="34">
        <v>44486</v>
      </c>
      <c r="J66" s="34">
        <v>63.9589</v>
      </c>
      <c r="L66" s="44" t="e">
        <v>#N/A</v>
      </c>
      <c r="M66" s="31">
        <f t="shared" si="4"/>
        <v>181.85390000000001</v>
      </c>
      <c r="N66" s="22">
        <v>181.85390000000001</v>
      </c>
      <c r="O66" s="61" t="e">
        <f t="shared" si="0"/>
        <v>#N/A</v>
      </c>
      <c r="Q66" s="44">
        <v>103.27310000000001</v>
      </c>
      <c r="R66" s="31">
        <f t="shared" si="5"/>
        <v>73.81689999999999</v>
      </c>
      <c r="S66" s="22">
        <v>73.81689999999999</v>
      </c>
      <c r="T66" s="61">
        <f t="shared" si="6"/>
        <v>-1.1642270158092458</v>
      </c>
    </row>
    <row r="67" spans="1:20" x14ac:dyDescent="0.25">
      <c r="A67" s="4" t="s">
        <v>67</v>
      </c>
      <c r="B67" s="1">
        <v>27484</v>
      </c>
      <c r="C67" s="34">
        <v>603.1853000000001</v>
      </c>
      <c r="D67" s="34">
        <f t="shared" si="2"/>
        <v>99.505200000000002</v>
      </c>
      <c r="E67" s="34">
        <v>139.655</v>
      </c>
      <c r="F67" s="34">
        <f t="shared" si="3"/>
        <v>234.75891477508191</v>
      </c>
      <c r="G67" s="34">
        <v>120.79510000000001</v>
      </c>
      <c r="H67" s="34">
        <v>70.022000000000006</v>
      </c>
      <c r="I67" s="34">
        <v>43833</v>
      </c>
      <c r="J67" s="34">
        <v>63.276199999999996</v>
      </c>
      <c r="L67" s="44" t="e">
        <v>#N/A</v>
      </c>
      <c r="M67" s="31">
        <f t="shared" si="4"/>
        <v>191.46529999999998</v>
      </c>
      <c r="N67" s="22">
        <v>191.46529999999998</v>
      </c>
      <c r="O67" s="61" t="e">
        <f t="shared" si="0"/>
        <v>#N/A</v>
      </c>
      <c r="Q67" s="44">
        <v>99.505200000000002</v>
      </c>
      <c r="R67" s="31">
        <f t="shared" si="5"/>
        <v>71.462600000000009</v>
      </c>
      <c r="S67" s="22">
        <v>71.462600000000009</v>
      </c>
      <c r="T67" s="61">
        <f t="shared" si="6"/>
        <v>-1.658403637088611</v>
      </c>
    </row>
    <row r="68" spans="1:20" x14ac:dyDescent="0.25">
      <c r="A68" s="4" t="s">
        <v>68</v>
      </c>
      <c r="B68" s="1">
        <v>27575</v>
      </c>
      <c r="C68" s="34">
        <v>572.50200000000007</v>
      </c>
      <c r="D68" s="34">
        <f t="shared" si="2"/>
        <v>99.181600000000003</v>
      </c>
      <c r="E68" s="34">
        <v>140.71520000000001</v>
      </c>
      <c r="F68" s="34">
        <f t="shared" si="3"/>
        <v>216.65038851829706</v>
      </c>
      <c r="G68" s="34">
        <v>119.53</v>
      </c>
      <c r="H68" s="34">
        <v>71.617000000000004</v>
      </c>
      <c r="I68" s="34">
        <v>44223</v>
      </c>
      <c r="J68" s="34">
        <v>62.376600000000003</v>
      </c>
      <c r="L68" s="44" t="e">
        <v>#N/A</v>
      </c>
      <c r="M68" s="31">
        <f t="shared" si="4"/>
        <v>176.69629999999998</v>
      </c>
      <c r="N68" s="22">
        <v>176.69629999999998</v>
      </c>
      <c r="O68" s="61" t="e">
        <f t="shared" si="0"/>
        <v>#N/A</v>
      </c>
      <c r="Q68" s="44">
        <v>99.181600000000003</v>
      </c>
      <c r="R68" s="31">
        <f t="shared" si="5"/>
        <v>71.063100000000006</v>
      </c>
      <c r="S68" s="22">
        <v>71.063100000000006</v>
      </c>
      <c r="T68" s="61">
        <f t="shared" si="6"/>
        <v>-1.388406459203253</v>
      </c>
    </row>
    <row r="69" spans="1:20" x14ac:dyDescent="0.25">
      <c r="A69" s="4" t="s">
        <v>69</v>
      </c>
      <c r="B69" s="1">
        <v>27667</v>
      </c>
      <c r="C69" s="34">
        <v>586.57000000000005</v>
      </c>
      <c r="D69" s="34">
        <f t="shared" si="2"/>
        <v>100.39530000000001</v>
      </c>
      <c r="E69" s="34">
        <v>138.70339999999999</v>
      </c>
      <c r="F69" s="34">
        <f t="shared" si="3"/>
        <v>223.18583889773473</v>
      </c>
      <c r="G69" s="34">
        <v>120.98780000000001</v>
      </c>
      <c r="H69" s="34">
        <v>70.855999999999995</v>
      </c>
      <c r="I69" s="34">
        <v>43894</v>
      </c>
      <c r="J69" s="34">
        <v>62.422400000000003</v>
      </c>
      <c r="L69" s="44" t="e">
        <v>#N/A</v>
      </c>
      <c r="M69" s="31">
        <f t="shared" si="4"/>
        <v>182.0265</v>
      </c>
      <c r="N69" s="22">
        <v>182.0265</v>
      </c>
      <c r="O69" s="61" t="e">
        <f t="shared" si="0"/>
        <v>#N/A</v>
      </c>
      <c r="Q69" s="44">
        <v>100.39530000000001</v>
      </c>
      <c r="R69" s="31">
        <f t="shared" si="5"/>
        <v>71.634600000000006</v>
      </c>
      <c r="S69" s="22">
        <v>71.634600000000006</v>
      </c>
      <c r="T69" s="61">
        <f t="shared" si="6"/>
        <v>-0.93332976621678654</v>
      </c>
    </row>
    <row r="70" spans="1:20" x14ac:dyDescent="0.25">
      <c r="A70" s="4" t="s">
        <v>70</v>
      </c>
      <c r="B70" s="1">
        <v>27759</v>
      </c>
      <c r="C70" s="34">
        <v>596.11919999999998</v>
      </c>
      <c r="D70" s="34">
        <f t="shared" si="2"/>
        <v>98.899600000000007</v>
      </c>
      <c r="E70" s="34">
        <v>143.8724</v>
      </c>
      <c r="F70" s="34">
        <f t="shared" si="3"/>
        <v>225.16650876808546</v>
      </c>
      <c r="G70" s="34">
        <v>121.55</v>
      </c>
      <c r="H70" s="34">
        <v>70.271000000000001</v>
      </c>
      <c r="I70" s="34">
        <v>43741</v>
      </c>
      <c r="J70" s="34">
        <v>61.640999999999998</v>
      </c>
      <c r="L70" s="44" t="e">
        <v>#N/A</v>
      </c>
      <c r="M70" s="31">
        <f t="shared" si="4"/>
        <v>183.64189999999999</v>
      </c>
      <c r="N70" s="22">
        <v>183.64189999999999</v>
      </c>
      <c r="O70" s="61" t="e">
        <f t="shared" si="0"/>
        <v>#N/A</v>
      </c>
      <c r="Q70" s="44">
        <v>98.899600000000007</v>
      </c>
      <c r="R70" s="31">
        <f t="shared" si="5"/>
        <v>70.663499999999999</v>
      </c>
      <c r="S70" s="22">
        <v>70.663499999999999</v>
      </c>
      <c r="T70" s="61">
        <f t="shared" si="6"/>
        <v>-1.0716341725779017</v>
      </c>
    </row>
    <row r="71" spans="1:20" x14ac:dyDescent="0.25">
      <c r="A71" s="4" t="s">
        <v>71</v>
      </c>
      <c r="B71" s="1">
        <v>27850</v>
      </c>
      <c r="C71" s="34">
        <v>599.7894</v>
      </c>
      <c r="D71" s="34">
        <f t="shared" si="2"/>
        <v>100.24299999999999</v>
      </c>
      <c r="E71" s="34">
        <v>149.3083</v>
      </c>
      <c r="F71" s="34">
        <f t="shared" si="3"/>
        <v>222.96697696146038</v>
      </c>
      <c r="G71" s="34">
        <v>123.93780000000001</v>
      </c>
      <c r="H71" s="34">
        <v>69.745000000000005</v>
      </c>
      <c r="I71" s="34">
        <v>44524</v>
      </c>
      <c r="J71" s="34">
        <v>61.303600000000003</v>
      </c>
      <c r="L71" s="44" t="e">
        <v>#N/A</v>
      </c>
      <c r="M71" s="31">
        <f t="shared" si="4"/>
        <v>181.84800000000001</v>
      </c>
      <c r="N71" s="22">
        <v>181.84800000000001</v>
      </c>
      <c r="O71" s="61" t="e">
        <f t="shared" ref="O71:O130" si="7">100*L71/L$131-100*M71/M$131</f>
        <v>#N/A</v>
      </c>
      <c r="Q71" s="44">
        <v>100.24299999999999</v>
      </c>
      <c r="R71" s="31">
        <f t="shared" si="5"/>
        <v>71.801000000000002</v>
      </c>
      <c r="S71" s="22">
        <v>71.801000000000002</v>
      </c>
      <c r="T71" s="61">
        <f t="shared" si="6"/>
        <v>-1.3674964184021121</v>
      </c>
    </row>
    <row r="72" spans="1:20" x14ac:dyDescent="0.25">
      <c r="A72" s="4" t="s">
        <v>72</v>
      </c>
      <c r="B72" s="1">
        <v>27941</v>
      </c>
      <c r="C72" s="34">
        <v>587.71609999999998</v>
      </c>
      <c r="D72" s="34">
        <f t="shared" ref="D72:D135" si="8">IF(ISNUMBER(Q72),Q72,D73/(R73/R72))</f>
        <v>100.9499</v>
      </c>
      <c r="E72" s="34">
        <v>147.35760000000002</v>
      </c>
      <c r="F72" s="34">
        <f t="shared" ref="F72:F135" si="9">IF(ISNUMBER(L72),L72,F73/(M73/M72))</f>
        <v>226.67487825830804</v>
      </c>
      <c r="G72" s="34">
        <v>122.08969999999999</v>
      </c>
      <c r="H72" s="34">
        <v>69.570999999999998</v>
      </c>
      <c r="I72" s="34">
        <v>44247</v>
      </c>
      <c r="J72" s="34">
        <v>61.436300000000003</v>
      </c>
      <c r="L72" s="44" t="e">
        <v>#N/A</v>
      </c>
      <c r="M72" s="31">
        <f t="shared" ref="M72:M135" si="10">N72</f>
        <v>184.87210000000002</v>
      </c>
      <c r="N72" s="22">
        <v>184.87210000000002</v>
      </c>
      <c r="O72" s="61" t="e">
        <f t="shared" si="7"/>
        <v>#N/A</v>
      </c>
      <c r="Q72" s="44">
        <v>100.9499</v>
      </c>
      <c r="R72" s="31">
        <f t="shared" ref="R72:R135" si="11">S72</f>
        <v>72.565200000000004</v>
      </c>
      <c r="S72" s="22">
        <v>72.565200000000004</v>
      </c>
      <c r="T72" s="61">
        <f t="shared" si="6"/>
        <v>-1.7854842722236839</v>
      </c>
    </row>
    <row r="73" spans="1:20" x14ac:dyDescent="0.25">
      <c r="A73" s="4" t="s">
        <v>73</v>
      </c>
      <c r="B73" s="1">
        <v>28033</v>
      </c>
      <c r="C73" s="34">
        <v>598.29349999999999</v>
      </c>
      <c r="D73" s="34">
        <f t="shared" si="8"/>
        <v>100.1872</v>
      </c>
      <c r="E73" s="34">
        <v>145.1979</v>
      </c>
      <c r="F73" s="34">
        <f t="shared" si="9"/>
        <v>219.20733351497253</v>
      </c>
      <c r="G73" s="34">
        <v>126.1005</v>
      </c>
      <c r="H73" s="34">
        <v>65.474999999999994</v>
      </c>
      <c r="I73" s="34">
        <v>44318</v>
      </c>
      <c r="J73" s="34">
        <v>61.583199999999998</v>
      </c>
      <c r="L73" s="44" t="e">
        <v>#N/A</v>
      </c>
      <c r="M73" s="31">
        <f t="shared" si="10"/>
        <v>178.78170000000003</v>
      </c>
      <c r="N73" s="22">
        <v>178.78170000000003</v>
      </c>
      <c r="O73" s="61" t="e">
        <f t="shared" si="7"/>
        <v>#N/A</v>
      </c>
      <c r="Q73" s="44">
        <v>100.1872</v>
      </c>
      <c r="R73" s="31">
        <f t="shared" si="11"/>
        <v>71.713600000000014</v>
      </c>
      <c r="S73" s="22">
        <v>71.713600000000014</v>
      </c>
      <c r="T73" s="61">
        <f t="shared" si="6"/>
        <v>-1.2916247713368278</v>
      </c>
    </row>
    <row r="74" spans="1:20" x14ac:dyDescent="0.25">
      <c r="A74" s="4" t="s">
        <v>74</v>
      </c>
      <c r="B74" s="1">
        <v>28125</v>
      </c>
      <c r="C74" s="34">
        <v>588.61880000000008</v>
      </c>
      <c r="D74" s="34">
        <f t="shared" si="8"/>
        <v>98.700199999999995</v>
      </c>
      <c r="E74" s="34">
        <v>142.70870000000002</v>
      </c>
      <c r="F74" s="34">
        <f t="shared" si="9"/>
        <v>222.68766744278639</v>
      </c>
      <c r="G74" s="34">
        <v>131.01080000000002</v>
      </c>
      <c r="H74" s="34">
        <v>68.341000000000008</v>
      </c>
      <c r="I74" s="34">
        <v>43235</v>
      </c>
      <c r="J74" s="34">
        <v>61.754599999999996</v>
      </c>
      <c r="L74" s="44" t="e">
        <v>#N/A</v>
      </c>
      <c r="M74" s="31">
        <f t="shared" si="10"/>
        <v>181.62020000000001</v>
      </c>
      <c r="N74" s="22">
        <v>181.62020000000001</v>
      </c>
      <c r="O74" s="61" t="e">
        <f t="shared" si="7"/>
        <v>#N/A</v>
      </c>
      <c r="Q74" s="44">
        <v>98.700199999999995</v>
      </c>
      <c r="R74" s="31">
        <f t="shared" si="11"/>
        <v>71.045199999999994</v>
      </c>
      <c r="S74" s="22">
        <v>71.045199999999994</v>
      </c>
      <c r="T74" s="61">
        <f t="shared" si="6"/>
        <v>-1.8995156764025154</v>
      </c>
    </row>
    <row r="75" spans="1:20" x14ac:dyDescent="0.25">
      <c r="A75" s="4" t="s">
        <v>75</v>
      </c>
      <c r="B75" s="1">
        <v>28215</v>
      </c>
      <c r="C75" s="34">
        <v>610.91110000000003</v>
      </c>
      <c r="D75" s="34">
        <f t="shared" si="8"/>
        <v>93.926899999999989</v>
      </c>
      <c r="E75" s="34">
        <v>146.38200000000001</v>
      </c>
      <c r="F75" s="34">
        <f t="shared" si="9"/>
        <v>231.15462038924369</v>
      </c>
      <c r="G75" s="34">
        <v>132.30799999999999</v>
      </c>
      <c r="H75" s="34">
        <v>69.650999999999996</v>
      </c>
      <c r="I75" s="34">
        <v>44763</v>
      </c>
      <c r="J75" s="34">
        <v>61.982700000000001</v>
      </c>
      <c r="L75" s="44" t="e">
        <v>#N/A</v>
      </c>
      <c r="M75" s="31">
        <f t="shared" si="10"/>
        <v>188.52570000000003</v>
      </c>
      <c r="N75" s="22">
        <v>188.52570000000003</v>
      </c>
      <c r="O75" s="61" t="e">
        <f t="shared" si="7"/>
        <v>#N/A</v>
      </c>
      <c r="Q75" s="44">
        <v>93.926899999999989</v>
      </c>
      <c r="R75" s="31">
        <f t="shared" si="11"/>
        <v>67.840899999999991</v>
      </c>
      <c r="S75" s="22">
        <v>67.840899999999991</v>
      </c>
      <c r="T75" s="61">
        <f t="shared" si="6"/>
        <v>-2.1743348769596906</v>
      </c>
    </row>
    <row r="76" spans="1:20" x14ac:dyDescent="0.25">
      <c r="A76" s="4" t="s">
        <v>76</v>
      </c>
      <c r="B76" s="1">
        <v>28306</v>
      </c>
      <c r="C76" s="34">
        <v>615.62360000000001</v>
      </c>
      <c r="D76" s="34">
        <f t="shared" si="8"/>
        <v>97.518699999999995</v>
      </c>
      <c r="E76" s="34">
        <v>144.79229999999998</v>
      </c>
      <c r="F76" s="34">
        <f t="shared" si="9"/>
        <v>223.11386581280857</v>
      </c>
      <c r="G76" s="34">
        <v>132.50029999999998</v>
      </c>
      <c r="H76" s="34">
        <v>70.054000000000002</v>
      </c>
      <c r="I76" s="34">
        <v>45280</v>
      </c>
      <c r="J76" s="34">
        <v>61.357700000000001</v>
      </c>
      <c r="L76" s="44" t="e">
        <v>#N/A</v>
      </c>
      <c r="M76" s="31">
        <f t="shared" si="10"/>
        <v>181.96779999999998</v>
      </c>
      <c r="N76" s="22">
        <v>181.96779999999998</v>
      </c>
      <c r="O76" s="61" t="e">
        <f t="shared" si="7"/>
        <v>#N/A</v>
      </c>
      <c r="Q76" s="44">
        <v>97.518699999999995</v>
      </c>
      <c r="R76" s="31">
        <f t="shared" si="11"/>
        <v>70.868499999999997</v>
      </c>
      <c r="S76" s="22">
        <v>70.868499999999997</v>
      </c>
      <c r="T76" s="61">
        <f t="shared" si="6"/>
        <v>-2.9436883450459845</v>
      </c>
    </row>
    <row r="77" spans="1:20" x14ac:dyDescent="0.25">
      <c r="A77" s="4" t="s">
        <v>77</v>
      </c>
      <c r="B77" s="1">
        <v>28398</v>
      </c>
      <c r="C77" s="34">
        <v>623.10559999999998</v>
      </c>
      <c r="D77" s="34">
        <f t="shared" si="8"/>
        <v>94.089500000000001</v>
      </c>
      <c r="E77" s="34">
        <v>144.94739999999999</v>
      </c>
      <c r="F77" s="34">
        <f t="shared" si="9"/>
        <v>224.65141689453441</v>
      </c>
      <c r="G77" s="34">
        <v>129.4965</v>
      </c>
      <c r="H77" s="34">
        <v>71.149000000000001</v>
      </c>
      <c r="I77" s="34">
        <v>46466</v>
      </c>
      <c r="J77" s="34">
        <v>61.247100000000003</v>
      </c>
      <c r="L77" s="44" t="e">
        <v>#N/A</v>
      </c>
      <c r="M77" s="31">
        <f t="shared" si="10"/>
        <v>183.2218</v>
      </c>
      <c r="N77" s="22">
        <v>183.2218</v>
      </c>
      <c r="O77" s="61" t="e">
        <f t="shared" si="7"/>
        <v>#N/A</v>
      </c>
      <c r="Q77" s="44">
        <v>94.089500000000001</v>
      </c>
      <c r="R77" s="31">
        <f t="shared" si="11"/>
        <v>68.383600000000001</v>
      </c>
      <c r="S77" s="22">
        <v>68.383600000000001</v>
      </c>
      <c r="T77" s="61">
        <f t="shared" si="6"/>
        <v>-2.8515099004836486</v>
      </c>
    </row>
    <row r="78" spans="1:20" x14ac:dyDescent="0.25">
      <c r="A78" s="4" t="s">
        <v>78</v>
      </c>
      <c r="B78" s="1">
        <v>28490</v>
      </c>
      <c r="C78" s="34">
        <v>639.9529</v>
      </c>
      <c r="D78" s="34">
        <f t="shared" si="8"/>
        <v>96.552800000000005</v>
      </c>
      <c r="E78" s="34">
        <v>143.1713</v>
      </c>
      <c r="F78" s="34">
        <f t="shared" si="9"/>
        <v>230.90167239230584</v>
      </c>
      <c r="G78" s="34">
        <v>129.7775</v>
      </c>
      <c r="H78" s="34">
        <v>70.790000000000006</v>
      </c>
      <c r="I78" s="34">
        <v>46761</v>
      </c>
      <c r="J78" s="34">
        <v>61.872300000000003</v>
      </c>
      <c r="L78" s="44" t="e">
        <v>#N/A</v>
      </c>
      <c r="M78" s="31">
        <f t="shared" si="10"/>
        <v>188.3194</v>
      </c>
      <c r="N78" s="22">
        <v>188.3194</v>
      </c>
      <c r="O78" s="61" t="e">
        <f t="shared" si="7"/>
        <v>#N/A</v>
      </c>
      <c r="Q78" s="44">
        <v>96.552800000000005</v>
      </c>
      <c r="R78" s="31">
        <f t="shared" si="11"/>
        <v>70.341300000000004</v>
      </c>
      <c r="S78" s="22">
        <v>70.341300000000004</v>
      </c>
      <c r="T78" s="61">
        <f t="shared" si="6"/>
        <v>-3.1912321235639922</v>
      </c>
    </row>
    <row r="79" spans="1:20" x14ac:dyDescent="0.25">
      <c r="A79" s="4" t="s">
        <v>79</v>
      </c>
      <c r="B79" s="1">
        <v>28580</v>
      </c>
      <c r="C79" s="34">
        <v>642.71440000000007</v>
      </c>
      <c r="D79" s="34">
        <f t="shared" si="8"/>
        <v>96.763000000000005</v>
      </c>
      <c r="E79" s="34">
        <v>143.34190000000001</v>
      </c>
      <c r="F79" s="34">
        <f t="shared" si="9"/>
        <v>236.67325170004079</v>
      </c>
      <c r="G79" s="34">
        <v>128.05430000000001</v>
      </c>
      <c r="H79" s="34">
        <v>69.817000000000007</v>
      </c>
      <c r="I79" s="34">
        <v>47098</v>
      </c>
      <c r="J79" s="34">
        <v>62.251100000000001</v>
      </c>
      <c r="L79" s="44" t="e">
        <v>#N/A</v>
      </c>
      <c r="M79" s="31">
        <f t="shared" si="10"/>
        <v>193.0266</v>
      </c>
      <c r="N79" s="22">
        <v>193.0266</v>
      </c>
      <c r="O79" s="61" t="e">
        <f t="shared" si="7"/>
        <v>#N/A</v>
      </c>
      <c r="Q79" s="44">
        <v>96.763000000000005</v>
      </c>
      <c r="R79" s="31">
        <f t="shared" si="11"/>
        <v>70.740100000000012</v>
      </c>
      <c r="S79" s="22">
        <v>70.740100000000012</v>
      </c>
      <c r="T79" s="61">
        <f t="shared" si="6"/>
        <v>-3.5871963099657762</v>
      </c>
    </row>
    <row r="80" spans="1:20" x14ac:dyDescent="0.25">
      <c r="A80" s="4" t="s">
        <v>80</v>
      </c>
      <c r="B80" s="1">
        <v>28671</v>
      </c>
      <c r="C80" s="34">
        <v>711.28430000000003</v>
      </c>
      <c r="D80" s="34">
        <f t="shared" si="8"/>
        <v>97.231700000000004</v>
      </c>
      <c r="E80" s="34">
        <v>145.5736</v>
      </c>
      <c r="F80" s="34">
        <f t="shared" si="9"/>
        <v>235.10725469718579</v>
      </c>
      <c r="G80" s="34">
        <v>130.73410000000001</v>
      </c>
      <c r="H80" s="34">
        <v>71.936000000000007</v>
      </c>
      <c r="I80" s="34">
        <v>49831</v>
      </c>
      <c r="J80" s="34">
        <v>61.74</v>
      </c>
      <c r="L80" s="44" t="e">
        <v>#N/A</v>
      </c>
      <c r="M80" s="31">
        <f t="shared" si="10"/>
        <v>191.74940000000001</v>
      </c>
      <c r="N80" s="22">
        <v>191.74940000000001</v>
      </c>
      <c r="O80" s="61" t="e">
        <f t="shared" si="7"/>
        <v>#N/A</v>
      </c>
      <c r="Q80" s="44">
        <v>97.231700000000004</v>
      </c>
      <c r="R80" s="31">
        <f t="shared" si="11"/>
        <v>71.12830000000001</v>
      </c>
      <c r="S80" s="22">
        <v>71.12830000000001</v>
      </c>
      <c r="T80" s="61">
        <f t="shared" si="6"/>
        <v>-3.6767012098851524</v>
      </c>
    </row>
    <row r="81" spans="1:20" x14ac:dyDescent="0.25">
      <c r="A81" s="4" t="s">
        <v>81</v>
      </c>
      <c r="B81" s="1">
        <v>28763</v>
      </c>
      <c r="C81" s="34">
        <v>738.43909999999994</v>
      </c>
      <c r="D81" s="34">
        <f t="shared" si="8"/>
        <v>94.474899999999991</v>
      </c>
      <c r="E81" s="34">
        <v>144.59649999999999</v>
      </c>
      <c r="F81" s="34">
        <f t="shared" si="9"/>
        <v>244.46081305608001</v>
      </c>
      <c r="G81" s="34">
        <v>134.3477</v>
      </c>
      <c r="H81" s="34">
        <v>72.53</v>
      </c>
      <c r="I81" s="34">
        <v>50601</v>
      </c>
      <c r="J81" s="34">
        <v>61.070800000000006</v>
      </c>
      <c r="L81" s="44" t="e">
        <v>#N/A</v>
      </c>
      <c r="M81" s="31">
        <f t="shared" si="10"/>
        <v>199.37800000000001</v>
      </c>
      <c r="N81" s="22">
        <v>199.37800000000001</v>
      </c>
      <c r="O81" s="61" t="e">
        <f t="shared" si="7"/>
        <v>#N/A</v>
      </c>
      <c r="Q81" s="44">
        <v>94.474899999999991</v>
      </c>
      <c r="R81" s="31">
        <f t="shared" si="11"/>
        <v>69.241199999999992</v>
      </c>
      <c r="S81" s="22">
        <v>69.241199999999992</v>
      </c>
      <c r="T81" s="61">
        <f t="shared" si="6"/>
        <v>-3.7776711280546635</v>
      </c>
    </row>
    <row r="82" spans="1:20" x14ac:dyDescent="0.25">
      <c r="A82" s="4" t="s">
        <v>82</v>
      </c>
      <c r="B82" s="1">
        <v>28855</v>
      </c>
      <c r="C82" s="34">
        <v>766.88499999999999</v>
      </c>
      <c r="D82" s="34">
        <f t="shared" si="8"/>
        <v>92.353800000000007</v>
      </c>
      <c r="E82" s="34">
        <v>146.83920000000001</v>
      </c>
      <c r="F82" s="34">
        <f t="shared" si="9"/>
        <v>245.6875434047775</v>
      </c>
      <c r="G82" s="34">
        <v>138.78120000000001</v>
      </c>
      <c r="H82" s="34">
        <v>74.275000000000006</v>
      </c>
      <c r="I82" s="34">
        <v>52246</v>
      </c>
      <c r="J82" s="34">
        <v>60.365400000000001</v>
      </c>
      <c r="L82" s="44" t="e">
        <v>#N/A</v>
      </c>
      <c r="M82" s="31">
        <f t="shared" si="10"/>
        <v>200.3785</v>
      </c>
      <c r="N82" s="22">
        <v>200.3785</v>
      </c>
      <c r="O82" s="61" t="e">
        <f t="shared" si="7"/>
        <v>#N/A</v>
      </c>
      <c r="Q82" s="44">
        <v>92.353800000000007</v>
      </c>
      <c r="R82" s="31">
        <f t="shared" si="11"/>
        <v>67.570100000000011</v>
      </c>
      <c r="S82" s="22">
        <v>67.570100000000011</v>
      </c>
      <c r="T82" s="61">
        <f t="shared" si="6"/>
        <v>-3.5083220503328931</v>
      </c>
    </row>
    <row r="83" spans="1:20" x14ac:dyDescent="0.25">
      <c r="A83" s="4" t="s">
        <v>83</v>
      </c>
      <c r="B83" s="1">
        <v>28945</v>
      </c>
      <c r="C83" s="34">
        <v>770.5938000000001</v>
      </c>
      <c r="D83" s="34">
        <f t="shared" si="8"/>
        <v>95.527199999999993</v>
      </c>
      <c r="E83" s="34">
        <v>144.5333</v>
      </c>
      <c r="F83" s="34">
        <f t="shared" si="9"/>
        <v>233.63812096024495</v>
      </c>
      <c r="G83" s="34">
        <v>137.44640000000001</v>
      </c>
      <c r="H83" s="34">
        <v>75.887</v>
      </c>
      <c r="I83" s="34">
        <v>54073</v>
      </c>
      <c r="J83" s="34">
        <v>59.585099999999997</v>
      </c>
      <c r="L83" s="44" t="e">
        <v>#N/A</v>
      </c>
      <c r="M83" s="31">
        <f t="shared" si="10"/>
        <v>190.55120000000002</v>
      </c>
      <c r="N83" s="22">
        <v>190.55120000000002</v>
      </c>
      <c r="O83" s="61" t="e">
        <f t="shared" si="7"/>
        <v>#N/A</v>
      </c>
      <c r="Q83" s="44">
        <v>95.527199999999993</v>
      </c>
      <c r="R83" s="31">
        <f t="shared" si="11"/>
        <v>70.088700000000003</v>
      </c>
      <c r="S83" s="22">
        <v>70.088700000000003</v>
      </c>
      <c r="T83" s="61">
        <f t="shared" si="6"/>
        <v>-3.9405138050309887</v>
      </c>
    </row>
    <row r="84" spans="1:20" x14ac:dyDescent="0.25">
      <c r="A84" s="4" t="s">
        <v>84</v>
      </c>
      <c r="B84" s="1">
        <v>29036</v>
      </c>
      <c r="C84" s="34">
        <v>780.57550000000003</v>
      </c>
      <c r="D84" s="34">
        <f t="shared" si="8"/>
        <v>96.652600000000007</v>
      </c>
      <c r="E84" s="34">
        <v>146.93090000000001</v>
      </c>
      <c r="F84" s="34">
        <f t="shared" si="9"/>
        <v>254.24976566467186</v>
      </c>
      <c r="G84" s="34">
        <v>139.80500000000001</v>
      </c>
      <c r="H84" s="34">
        <v>78.114999999999995</v>
      </c>
      <c r="I84" s="34">
        <v>53917</v>
      </c>
      <c r="J84" s="34">
        <v>59.323999999999998</v>
      </c>
      <c r="L84" s="44" t="e">
        <v>#N/A</v>
      </c>
      <c r="M84" s="31">
        <f t="shared" si="10"/>
        <v>207.36170000000001</v>
      </c>
      <c r="N84" s="22">
        <v>207.36170000000001</v>
      </c>
      <c r="O84" s="61" t="e">
        <f t="shared" si="7"/>
        <v>#N/A</v>
      </c>
      <c r="Q84" s="44">
        <v>96.652600000000007</v>
      </c>
      <c r="R84" s="31">
        <f t="shared" si="11"/>
        <v>70.979600000000005</v>
      </c>
      <c r="S84" s="22">
        <v>70.979600000000005</v>
      </c>
      <c r="T84" s="61">
        <f t="shared" si="6"/>
        <v>-4.0901663477525432</v>
      </c>
    </row>
    <row r="85" spans="1:20" x14ac:dyDescent="0.25">
      <c r="A85" s="4" t="s">
        <v>85</v>
      </c>
      <c r="B85" s="1">
        <v>29128</v>
      </c>
      <c r="C85" s="34">
        <v>817.72209999999995</v>
      </c>
      <c r="D85" s="34">
        <f t="shared" si="8"/>
        <v>98.887500000000003</v>
      </c>
      <c r="E85" s="34">
        <v>151.9153</v>
      </c>
      <c r="F85" s="34">
        <f t="shared" si="9"/>
        <v>257.04175734585033</v>
      </c>
      <c r="G85" s="34">
        <v>145.2585</v>
      </c>
      <c r="H85" s="34">
        <v>83.724000000000004</v>
      </c>
      <c r="I85" s="34">
        <v>54211</v>
      </c>
      <c r="J85" s="34">
        <v>59.742800000000003</v>
      </c>
      <c r="L85" s="44" t="e">
        <v>#N/A</v>
      </c>
      <c r="M85" s="31">
        <f t="shared" si="10"/>
        <v>209.6388</v>
      </c>
      <c r="N85" s="22">
        <v>209.6388</v>
      </c>
      <c r="O85" s="61" t="e">
        <f t="shared" si="7"/>
        <v>#N/A</v>
      </c>
      <c r="Q85" s="44">
        <v>98.887500000000003</v>
      </c>
      <c r="R85" s="31">
        <f t="shared" si="11"/>
        <v>72.569699999999997</v>
      </c>
      <c r="S85" s="22">
        <v>72.569699999999997</v>
      </c>
      <c r="T85" s="61">
        <f t="shared" si="6"/>
        <v>-4.1037254689101843</v>
      </c>
    </row>
    <row r="86" spans="1:20" x14ac:dyDescent="0.25">
      <c r="A86" s="4" t="s">
        <v>86</v>
      </c>
      <c r="B86" s="1">
        <v>29220</v>
      </c>
      <c r="C86" s="34">
        <v>823.65959999999995</v>
      </c>
      <c r="D86" s="34">
        <f t="shared" si="8"/>
        <v>95.9285</v>
      </c>
      <c r="E86" s="34">
        <v>154.91470000000001</v>
      </c>
      <c r="F86" s="34">
        <f t="shared" si="9"/>
        <v>259.23356461354808</v>
      </c>
      <c r="G86" s="34">
        <v>151.7884</v>
      </c>
      <c r="H86" s="34">
        <v>84.581000000000003</v>
      </c>
      <c r="I86" s="34">
        <v>55328</v>
      </c>
      <c r="J86" s="34">
        <v>60.5732</v>
      </c>
      <c r="L86" s="44" t="e">
        <v>#N/A</v>
      </c>
      <c r="M86" s="31">
        <f t="shared" si="10"/>
        <v>211.4264</v>
      </c>
      <c r="N86" s="22">
        <v>211.4264</v>
      </c>
      <c r="O86" s="61" t="e">
        <f t="shared" si="7"/>
        <v>#N/A</v>
      </c>
      <c r="Q86" s="44">
        <v>95.9285</v>
      </c>
      <c r="R86" s="31">
        <f t="shared" si="11"/>
        <v>70.556699999999992</v>
      </c>
      <c r="S86" s="22">
        <v>70.556699999999992</v>
      </c>
      <c r="T86" s="61">
        <f t="shared" si="6"/>
        <v>-4.2319128092260172</v>
      </c>
    </row>
    <row r="87" spans="1:20" x14ac:dyDescent="0.25">
      <c r="A87" s="4" t="s">
        <v>87</v>
      </c>
      <c r="B87" s="1">
        <v>29311</v>
      </c>
      <c r="C87" s="34">
        <v>848.98840000000007</v>
      </c>
      <c r="D87" s="34">
        <f t="shared" si="8"/>
        <v>93.034399999999991</v>
      </c>
      <c r="E87" s="34">
        <v>155.679</v>
      </c>
      <c r="F87" s="34">
        <f t="shared" si="9"/>
        <v>263.19551741289456</v>
      </c>
      <c r="G87" s="34">
        <v>146.4145</v>
      </c>
      <c r="H87" s="34">
        <v>87.591000000000008</v>
      </c>
      <c r="I87" s="34">
        <v>55699</v>
      </c>
      <c r="J87" s="34">
        <v>62.412599999999998</v>
      </c>
      <c r="L87" s="44" t="e">
        <v>#N/A</v>
      </c>
      <c r="M87" s="31">
        <f t="shared" si="10"/>
        <v>214.65770000000001</v>
      </c>
      <c r="N87" s="22">
        <v>214.65770000000001</v>
      </c>
      <c r="O87" s="61" t="e">
        <f t="shared" si="7"/>
        <v>#N/A</v>
      </c>
      <c r="Q87" s="44">
        <v>93.034399999999991</v>
      </c>
      <c r="R87" s="31">
        <f t="shared" si="11"/>
        <v>68.416399999999996</v>
      </c>
      <c r="S87" s="22">
        <v>68.416399999999996</v>
      </c>
      <c r="T87" s="61">
        <f t="shared" si="6"/>
        <v>-4.0857896783081173</v>
      </c>
    </row>
    <row r="88" spans="1:20" x14ac:dyDescent="0.25">
      <c r="A88" s="4" t="s">
        <v>88</v>
      </c>
      <c r="B88" s="1">
        <v>29402</v>
      </c>
      <c r="C88" s="34">
        <v>821.67459999999994</v>
      </c>
      <c r="D88" s="34">
        <f t="shared" si="8"/>
        <v>91.837500000000006</v>
      </c>
      <c r="E88" s="34">
        <v>156.46460000000002</v>
      </c>
      <c r="F88" s="34">
        <f t="shared" si="9"/>
        <v>251.55022322716326</v>
      </c>
      <c r="G88" s="34">
        <v>146.04390000000001</v>
      </c>
      <c r="H88" s="34">
        <v>89.304000000000002</v>
      </c>
      <c r="I88" s="34">
        <v>55363</v>
      </c>
      <c r="J88" s="34">
        <v>61.777999999999999</v>
      </c>
      <c r="L88" s="44" t="e">
        <v>#N/A</v>
      </c>
      <c r="M88" s="31">
        <f t="shared" si="10"/>
        <v>205.16</v>
      </c>
      <c r="N88" s="22">
        <v>205.16</v>
      </c>
      <c r="O88" s="61" t="e">
        <f t="shared" si="7"/>
        <v>#N/A</v>
      </c>
      <c r="Q88" s="44">
        <v>91.837500000000006</v>
      </c>
      <c r="R88" s="31">
        <f t="shared" si="11"/>
        <v>67.826399999999992</v>
      </c>
      <c r="S88" s="22">
        <v>67.826399999999992</v>
      </c>
      <c r="T88" s="61">
        <f t="shared" si="6"/>
        <v>-4.4927449989640564</v>
      </c>
    </row>
    <row r="89" spans="1:20" x14ac:dyDescent="0.25">
      <c r="A89" s="4" t="s">
        <v>89</v>
      </c>
      <c r="B89" s="1">
        <v>29494</v>
      </c>
      <c r="C89" s="34">
        <v>816.54909999999995</v>
      </c>
      <c r="D89" s="34">
        <f t="shared" si="8"/>
        <v>90.122100000000003</v>
      </c>
      <c r="E89" s="34">
        <v>157.4179</v>
      </c>
      <c r="F89" s="34">
        <f t="shared" si="9"/>
        <v>249.97503034463284</v>
      </c>
      <c r="G89" s="34">
        <v>145.9229</v>
      </c>
      <c r="H89" s="34">
        <v>92.198000000000008</v>
      </c>
      <c r="I89" s="34">
        <v>55455</v>
      </c>
      <c r="J89" s="34">
        <v>59.625</v>
      </c>
      <c r="L89" s="44" t="e">
        <v>#N/A</v>
      </c>
      <c r="M89" s="31">
        <f t="shared" si="10"/>
        <v>203.87529999999998</v>
      </c>
      <c r="N89" s="22">
        <v>203.87529999999998</v>
      </c>
      <c r="O89" s="61" t="e">
        <f t="shared" si="7"/>
        <v>#N/A</v>
      </c>
      <c r="Q89" s="44">
        <v>90.122100000000003</v>
      </c>
      <c r="R89" s="31">
        <f t="shared" si="11"/>
        <v>66.330600000000004</v>
      </c>
      <c r="S89" s="22">
        <v>66.330600000000004</v>
      </c>
      <c r="T89" s="61">
        <f t="shared" si="6"/>
        <v>-4.0463639689972837</v>
      </c>
    </row>
    <row r="90" spans="1:20" x14ac:dyDescent="0.25">
      <c r="A90" s="4" t="s">
        <v>90</v>
      </c>
      <c r="B90" s="1">
        <v>29586</v>
      </c>
      <c r="C90" s="34">
        <v>824.72910000000002</v>
      </c>
      <c r="D90" s="34">
        <f t="shared" si="8"/>
        <v>87.100499999999997</v>
      </c>
      <c r="E90" s="34">
        <v>156.39500000000001</v>
      </c>
      <c r="F90" s="34">
        <f t="shared" si="9"/>
        <v>242.98984014320396</v>
      </c>
      <c r="G90" s="34">
        <v>147.9281</v>
      </c>
      <c r="H90" s="34">
        <v>93.707999999999998</v>
      </c>
      <c r="I90" s="34">
        <v>57857</v>
      </c>
      <c r="J90" s="34">
        <v>61.245100000000001</v>
      </c>
      <c r="L90" s="44" t="e">
        <v>#N/A</v>
      </c>
      <c r="M90" s="31">
        <f t="shared" si="10"/>
        <v>198.17829999999998</v>
      </c>
      <c r="N90" s="22">
        <v>198.17829999999998</v>
      </c>
      <c r="O90" s="61" t="e">
        <f t="shared" si="7"/>
        <v>#N/A</v>
      </c>
      <c r="Q90" s="44">
        <v>87.100499999999997</v>
      </c>
      <c r="R90" s="31">
        <f t="shared" si="11"/>
        <v>64.362099999999998</v>
      </c>
      <c r="S90" s="22">
        <v>64.362099999999998</v>
      </c>
      <c r="T90" s="61">
        <f t="shared" si="6"/>
        <v>-4.3151678146851111</v>
      </c>
    </row>
    <row r="91" spans="1:20" x14ac:dyDescent="0.25">
      <c r="A91" s="4" t="s">
        <v>91</v>
      </c>
      <c r="B91" s="1">
        <v>29676</v>
      </c>
      <c r="C91" s="34">
        <v>844.70339999999999</v>
      </c>
      <c r="D91" s="34">
        <f t="shared" si="8"/>
        <v>81.60560000000001</v>
      </c>
      <c r="E91" s="34">
        <v>156.29770000000002</v>
      </c>
      <c r="F91" s="34">
        <f t="shared" si="9"/>
        <v>243.87215414512573</v>
      </c>
      <c r="G91" s="34">
        <v>144.8501</v>
      </c>
      <c r="H91" s="34">
        <v>98.338999999999999</v>
      </c>
      <c r="I91" s="34">
        <v>59046</v>
      </c>
      <c r="J91" s="34">
        <v>59.032000000000004</v>
      </c>
      <c r="L91" s="44" t="e">
        <v>#N/A</v>
      </c>
      <c r="M91" s="31">
        <f t="shared" si="10"/>
        <v>198.89789999999999</v>
      </c>
      <c r="N91" s="22">
        <v>198.89789999999999</v>
      </c>
      <c r="O91" s="61" t="e">
        <f t="shared" si="7"/>
        <v>#N/A</v>
      </c>
      <c r="Q91" s="44">
        <v>81.60560000000001</v>
      </c>
      <c r="R91" s="31">
        <f t="shared" si="11"/>
        <v>60.473199999999999</v>
      </c>
      <c r="S91" s="22">
        <v>60.473199999999999</v>
      </c>
      <c r="T91" s="61">
        <f t="shared" si="6"/>
        <v>-4.3145211981811258</v>
      </c>
    </row>
    <row r="92" spans="1:20" x14ac:dyDescent="0.25">
      <c r="A92" s="4" t="s">
        <v>92</v>
      </c>
      <c r="B92" s="1">
        <v>29767</v>
      </c>
      <c r="C92" s="34">
        <v>854.6395</v>
      </c>
      <c r="D92" s="34">
        <f t="shared" si="8"/>
        <v>81.076600000000013</v>
      </c>
      <c r="E92" s="34">
        <v>156.59690000000001</v>
      </c>
      <c r="F92" s="34">
        <f t="shared" si="9"/>
        <v>245.71243358576547</v>
      </c>
      <c r="G92" s="34">
        <v>144.5069</v>
      </c>
      <c r="H92" s="34">
        <v>99.971000000000004</v>
      </c>
      <c r="I92" s="34">
        <v>58095</v>
      </c>
      <c r="J92" s="34">
        <v>59.851599999999998</v>
      </c>
      <c r="L92" s="44" t="e">
        <v>#N/A</v>
      </c>
      <c r="M92" s="31">
        <f t="shared" si="10"/>
        <v>200.39879999999999</v>
      </c>
      <c r="N92" s="22">
        <v>200.39879999999999</v>
      </c>
      <c r="O92" s="61" t="e">
        <f t="shared" si="7"/>
        <v>#N/A</v>
      </c>
      <c r="Q92" s="44">
        <v>81.076600000000013</v>
      </c>
      <c r="R92" s="31">
        <f t="shared" si="11"/>
        <v>60.053600000000003</v>
      </c>
      <c r="S92" s="22">
        <v>60.053600000000003</v>
      </c>
      <c r="T92" s="61">
        <f t="shared" si="6"/>
        <v>-4.2428652208699162</v>
      </c>
    </row>
    <row r="93" spans="1:20" x14ac:dyDescent="0.25">
      <c r="A93" s="4" t="s">
        <v>93</v>
      </c>
      <c r="B93" s="1">
        <v>29859</v>
      </c>
      <c r="C93" s="34">
        <v>876.23649999999998</v>
      </c>
      <c r="D93" s="34">
        <f t="shared" si="8"/>
        <v>78.774699999999996</v>
      </c>
      <c r="E93" s="34">
        <v>156.5873</v>
      </c>
      <c r="F93" s="34">
        <f t="shared" si="9"/>
        <v>238.67893436310854</v>
      </c>
      <c r="G93" s="34">
        <v>144.77120000000002</v>
      </c>
      <c r="H93" s="34">
        <v>100.705</v>
      </c>
      <c r="I93" s="34">
        <v>58941</v>
      </c>
      <c r="J93" s="34">
        <v>60.093900000000005</v>
      </c>
      <c r="L93" s="44" t="e">
        <v>#N/A</v>
      </c>
      <c r="M93" s="31">
        <f t="shared" si="10"/>
        <v>194.66239999999999</v>
      </c>
      <c r="N93" s="22">
        <v>194.66239999999999</v>
      </c>
      <c r="O93" s="61" t="e">
        <f t="shared" si="7"/>
        <v>#N/A</v>
      </c>
      <c r="Q93" s="44">
        <v>78.774699999999996</v>
      </c>
      <c r="R93" s="31">
        <f t="shared" si="11"/>
        <v>58.794000000000004</v>
      </c>
      <c r="S93" s="22">
        <v>58.794000000000004</v>
      </c>
      <c r="T93" s="61">
        <f t="shared" si="6"/>
        <v>-4.827743885182727</v>
      </c>
    </row>
    <row r="94" spans="1:20" x14ac:dyDescent="0.25">
      <c r="A94" s="4" t="s">
        <v>94</v>
      </c>
      <c r="B94" s="1">
        <v>29951</v>
      </c>
      <c r="C94" s="34">
        <v>908.16869999999994</v>
      </c>
      <c r="D94" s="34">
        <f t="shared" si="8"/>
        <v>78.774799999999999</v>
      </c>
      <c r="E94" s="34">
        <v>159.37729999999999</v>
      </c>
      <c r="F94" s="34">
        <f t="shared" si="9"/>
        <v>224.86954316043472</v>
      </c>
      <c r="G94" s="34">
        <v>141.96199999999999</v>
      </c>
      <c r="H94" s="34">
        <v>103.812</v>
      </c>
      <c r="I94" s="34">
        <v>59433</v>
      </c>
      <c r="J94" s="34">
        <v>58.803800000000003</v>
      </c>
      <c r="L94" s="44" t="e">
        <v>#N/A</v>
      </c>
      <c r="M94" s="31">
        <f t="shared" si="10"/>
        <v>183.39970000000002</v>
      </c>
      <c r="N94" s="22">
        <v>183.39970000000002</v>
      </c>
      <c r="O94" s="61" t="e">
        <f t="shared" si="7"/>
        <v>#N/A</v>
      </c>
      <c r="Q94" s="44">
        <v>78.774799999999999</v>
      </c>
      <c r="R94" s="31">
        <f t="shared" si="11"/>
        <v>58.9422</v>
      </c>
      <c r="S94" s="22">
        <v>58.9422</v>
      </c>
      <c r="T94" s="61">
        <f t="shared" si="6"/>
        <v>-5.0623115322141672</v>
      </c>
    </row>
    <row r="95" spans="1:20" x14ac:dyDescent="0.25">
      <c r="A95" s="4" t="s">
        <v>95</v>
      </c>
      <c r="B95" s="1">
        <v>30041</v>
      </c>
      <c r="C95" s="34">
        <v>886.53989999999999</v>
      </c>
      <c r="D95" s="34">
        <f t="shared" si="8"/>
        <v>79.604399999999998</v>
      </c>
      <c r="E95" s="34">
        <v>160.18220000000002</v>
      </c>
      <c r="F95" s="34">
        <f t="shared" si="9"/>
        <v>225.05297030702656</v>
      </c>
      <c r="G95" s="34">
        <v>143.6694</v>
      </c>
      <c r="H95" s="34">
        <v>99.823999999999998</v>
      </c>
      <c r="I95" s="34">
        <v>58821</v>
      </c>
      <c r="J95" s="34">
        <v>60.485100000000003</v>
      </c>
      <c r="L95" s="44" t="e">
        <v>#N/A</v>
      </c>
      <c r="M95" s="31">
        <f t="shared" si="10"/>
        <v>183.54929999999999</v>
      </c>
      <c r="N95" s="22">
        <v>183.54929999999999</v>
      </c>
      <c r="O95" s="61" t="e">
        <f t="shared" si="7"/>
        <v>#N/A</v>
      </c>
      <c r="Q95" s="44">
        <v>79.604399999999998</v>
      </c>
      <c r="R95" s="31">
        <f t="shared" si="11"/>
        <v>58.887900000000002</v>
      </c>
      <c r="S95" s="22">
        <v>58.887900000000002</v>
      </c>
      <c r="T95" s="61">
        <f t="shared" si="6"/>
        <v>-4.0466799687929011</v>
      </c>
    </row>
    <row r="96" spans="1:20" x14ac:dyDescent="0.25">
      <c r="A96" s="4" t="s">
        <v>96</v>
      </c>
      <c r="B96" s="1">
        <v>30132</v>
      </c>
      <c r="C96" s="34">
        <v>868.57410000000004</v>
      </c>
      <c r="D96" s="34">
        <f t="shared" si="8"/>
        <v>78.866699999999994</v>
      </c>
      <c r="E96" s="34">
        <v>163.1925</v>
      </c>
      <c r="F96" s="34">
        <f t="shared" si="9"/>
        <v>228.77129360083967</v>
      </c>
      <c r="G96" s="34">
        <v>139.49179999999998</v>
      </c>
      <c r="H96" s="34">
        <v>95.234999999999999</v>
      </c>
      <c r="I96" s="34">
        <v>59773</v>
      </c>
      <c r="J96" s="34">
        <v>60.2866</v>
      </c>
      <c r="L96" s="44" t="e">
        <v>#N/A</v>
      </c>
      <c r="M96" s="31">
        <f t="shared" si="10"/>
        <v>186.58189999999999</v>
      </c>
      <c r="N96" s="22">
        <v>186.58189999999999</v>
      </c>
      <c r="O96" s="61" t="e">
        <f t="shared" si="7"/>
        <v>#N/A</v>
      </c>
      <c r="Q96" s="44">
        <v>78.866699999999994</v>
      </c>
      <c r="R96" s="31">
        <f t="shared" si="11"/>
        <v>59.9099</v>
      </c>
      <c r="S96" s="22">
        <v>59.9099</v>
      </c>
      <c r="T96" s="61">
        <f t="shared" si="6"/>
        <v>-6.4917144854366455</v>
      </c>
    </row>
    <row r="97" spans="1:20" x14ac:dyDescent="0.25">
      <c r="A97" s="4" t="s">
        <v>97</v>
      </c>
      <c r="B97" s="1">
        <v>30224</v>
      </c>
      <c r="C97" s="34">
        <v>840.65469999999993</v>
      </c>
      <c r="D97" s="34">
        <f t="shared" si="8"/>
        <v>84.096600000000009</v>
      </c>
      <c r="E97" s="34">
        <v>160.09299999999999</v>
      </c>
      <c r="F97" s="34">
        <f t="shared" si="9"/>
        <v>222.27262674010365</v>
      </c>
      <c r="G97" s="34">
        <v>138.62190000000001</v>
      </c>
      <c r="H97" s="34">
        <v>89.620999999999995</v>
      </c>
      <c r="I97" s="34">
        <v>59474</v>
      </c>
      <c r="J97" s="34">
        <v>60.999900000000004</v>
      </c>
      <c r="L97" s="44" t="e">
        <v>#N/A</v>
      </c>
      <c r="M97" s="31">
        <f t="shared" si="10"/>
        <v>181.28170000000003</v>
      </c>
      <c r="N97" s="22">
        <v>181.28170000000003</v>
      </c>
      <c r="O97" s="61" t="e">
        <f t="shared" si="7"/>
        <v>#N/A</v>
      </c>
      <c r="Q97" s="44">
        <v>84.096600000000009</v>
      </c>
      <c r="R97" s="31">
        <f t="shared" si="11"/>
        <v>62.5976</v>
      </c>
      <c r="S97" s="22">
        <v>62.5976</v>
      </c>
      <c r="T97" s="61">
        <f t="shared" si="6"/>
        <v>-4.8871780190353746</v>
      </c>
    </row>
    <row r="98" spans="1:20" x14ac:dyDescent="0.25">
      <c r="A98" s="4" t="s">
        <v>98</v>
      </c>
      <c r="B98" s="1">
        <v>30316</v>
      </c>
      <c r="C98" s="34">
        <v>829.03250000000003</v>
      </c>
      <c r="D98" s="34">
        <f t="shared" si="8"/>
        <v>84.682299999999998</v>
      </c>
      <c r="E98" s="34">
        <v>159.89879999999999</v>
      </c>
      <c r="F98" s="34">
        <f t="shared" si="9"/>
        <v>220.24450613062783</v>
      </c>
      <c r="G98" s="34">
        <v>138.04400000000001</v>
      </c>
      <c r="H98" s="34">
        <v>88.584000000000003</v>
      </c>
      <c r="I98" s="34">
        <v>58498</v>
      </c>
      <c r="J98" s="34">
        <v>61.8245</v>
      </c>
      <c r="L98" s="44" t="e">
        <v>#N/A</v>
      </c>
      <c r="M98" s="31">
        <f t="shared" si="10"/>
        <v>179.6276</v>
      </c>
      <c r="N98" s="22">
        <v>179.6276</v>
      </c>
      <c r="O98" s="61" t="e">
        <f t="shared" si="7"/>
        <v>#N/A</v>
      </c>
      <c r="Q98" s="44">
        <v>84.682299999999998</v>
      </c>
      <c r="R98" s="31">
        <f t="shared" si="11"/>
        <v>62.996699999999997</v>
      </c>
      <c r="S98" s="22">
        <v>62.996699999999997</v>
      </c>
      <c r="T98" s="61">
        <f t="shared" si="6"/>
        <v>-4.8628338127270752</v>
      </c>
    </row>
    <row r="99" spans="1:20" x14ac:dyDescent="0.25">
      <c r="A99" s="4" t="s">
        <v>99</v>
      </c>
      <c r="B99" s="1">
        <v>30406</v>
      </c>
      <c r="C99" s="34">
        <v>803.29480000000001</v>
      </c>
      <c r="D99" s="34">
        <f t="shared" si="8"/>
        <v>87.756100000000004</v>
      </c>
      <c r="E99" s="34">
        <v>158.33689999999999</v>
      </c>
      <c r="F99" s="34">
        <f t="shared" si="9"/>
        <v>215.53830013621945</v>
      </c>
      <c r="G99" s="34">
        <v>135.07859999999999</v>
      </c>
      <c r="H99" s="34">
        <v>84.951000000000008</v>
      </c>
      <c r="I99" s="34">
        <v>57769</v>
      </c>
      <c r="J99" s="34">
        <v>62.601700000000001</v>
      </c>
      <c r="L99" s="44" t="e">
        <v>#N/A</v>
      </c>
      <c r="M99" s="31">
        <f t="shared" si="10"/>
        <v>175.7893</v>
      </c>
      <c r="N99" s="22">
        <v>175.7893</v>
      </c>
      <c r="O99" s="61" t="e">
        <f t="shared" si="7"/>
        <v>#N/A</v>
      </c>
      <c r="Q99" s="44">
        <v>87.756100000000004</v>
      </c>
      <c r="R99" s="31">
        <f t="shared" si="11"/>
        <v>64.192099999999996</v>
      </c>
      <c r="S99" s="22">
        <v>64.192099999999996</v>
      </c>
      <c r="T99" s="61">
        <f t="shared" si="6"/>
        <v>-3.3113049367108829</v>
      </c>
    </row>
    <row r="100" spans="1:20" x14ac:dyDescent="0.25">
      <c r="A100" s="4" t="s">
        <v>100</v>
      </c>
      <c r="B100" s="1">
        <v>30497</v>
      </c>
      <c r="C100" s="34">
        <v>804.58259999999996</v>
      </c>
      <c r="D100" s="34">
        <f t="shared" si="8"/>
        <v>83.944699999999997</v>
      </c>
      <c r="E100" s="34">
        <v>156.27770000000001</v>
      </c>
      <c r="F100" s="34">
        <f t="shared" si="9"/>
        <v>220.99206984237281</v>
      </c>
      <c r="G100" s="34">
        <v>133.51599999999999</v>
      </c>
      <c r="H100" s="34">
        <v>81.995000000000005</v>
      </c>
      <c r="I100" s="34">
        <v>59220</v>
      </c>
      <c r="J100" s="34">
        <v>61.526300000000006</v>
      </c>
      <c r="L100" s="44" t="e">
        <v>#N/A</v>
      </c>
      <c r="M100" s="31">
        <f t="shared" si="10"/>
        <v>180.2373</v>
      </c>
      <c r="N100" s="22">
        <v>180.2373</v>
      </c>
      <c r="O100" s="61" t="e">
        <f t="shared" si="7"/>
        <v>#N/A</v>
      </c>
      <c r="Q100" s="44">
        <v>83.944699999999997</v>
      </c>
      <c r="R100" s="31">
        <f t="shared" si="11"/>
        <v>62.684100000000001</v>
      </c>
      <c r="S100" s="22">
        <v>62.684100000000001</v>
      </c>
      <c r="T100" s="61">
        <f t="shared" si="6"/>
        <v>-5.1943720839812073</v>
      </c>
    </row>
    <row r="101" spans="1:20" x14ac:dyDescent="0.25">
      <c r="A101" s="4" t="s">
        <v>101</v>
      </c>
      <c r="B101" s="1">
        <v>30589</v>
      </c>
      <c r="C101" s="34">
        <v>835.86959999999999</v>
      </c>
      <c r="D101" s="34">
        <f t="shared" si="8"/>
        <v>86.763500000000008</v>
      </c>
      <c r="E101" s="34">
        <v>155.71629999999999</v>
      </c>
      <c r="F101" s="34">
        <f t="shared" si="9"/>
        <v>218.1334999923445</v>
      </c>
      <c r="G101" s="34">
        <v>132.7698</v>
      </c>
      <c r="H101" s="34">
        <v>83.427999999999997</v>
      </c>
      <c r="I101" s="34">
        <v>59562</v>
      </c>
      <c r="J101" s="34">
        <v>61.348100000000002</v>
      </c>
      <c r="L101" s="44" t="e">
        <v>#N/A</v>
      </c>
      <c r="M101" s="31">
        <f t="shared" si="10"/>
        <v>177.9059</v>
      </c>
      <c r="N101" s="22">
        <v>177.9059</v>
      </c>
      <c r="O101" s="61" t="e">
        <f t="shared" si="7"/>
        <v>#N/A</v>
      </c>
      <c r="Q101" s="44">
        <v>86.763500000000008</v>
      </c>
      <c r="R101" s="31">
        <f t="shared" si="11"/>
        <v>63.835500000000003</v>
      </c>
      <c r="S101" s="22">
        <v>63.835500000000003</v>
      </c>
      <c r="T101" s="61">
        <f t="shared" si="6"/>
        <v>-3.8589194671500309</v>
      </c>
    </row>
    <row r="102" spans="1:20" x14ac:dyDescent="0.25">
      <c r="A102" s="4" t="s">
        <v>102</v>
      </c>
      <c r="B102" s="1">
        <v>30681</v>
      </c>
      <c r="C102" s="34">
        <v>882.27330000000006</v>
      </c>
      <c r="D102" s="34">
        <f t="shared" si="8"/>
        <v>92.591200000000001</v>
      </c>
      <c r="E102" s="34">
        <v>155.82249999999999</v>
      </c>
      <c r="F102" s="34">
        <f t="shared" si="9"/>
        <v>224.01064799875297</v>
      </c>
      <c r="G102" s="34">
        <v>133.7741</v>
      </c>
      <c r="H102" s="34">
        <v>87.23</v>
      </c>
      <c r="I102" s="34">
        <v>59429</v>
      </c>
      <c r="J102" s="34">
        <v>59.104199999999999</v>
      </c>
      <c r="L102" s="44" t="e">
        <v>#N/A</v>
      </c>
      <c r="M102" s="31">
        <f t="shared" si="10"/>
        <v>182.69920000000002</v>
      </c>
      <c r="N102" s="22">
        <v>182.69920000000002</v>
      </c>
      <c r="O102" s="61" t="e">
        <f t="shared" si="7"/>
        <v>#N/A</v>
      </c>
      <c r="Q102" s="44">
        <v>92.591200000000001</v>
      </c>
      <c r="R102" s="31">
        <f t="shared" si="11"/>
        <v>68.4559</v>
      </c>
      <c r="S102" s="22">
        <v>68.4559</v>
      </c>
      <c r="T102" s="61">
        <f t="shared" si="6"/>
        <v>-4.6449870025254114</v>
      </c>
    </row>
    <row r="103" spans="1:20" x14ac:dyDescent="0.25">
      <c r="A103" s="4" t="s">
        <v>103</v>
      </c>
      <c r="B103" s="1">
        <v>30772</v>
      </c>
      <c r="C103" s="34">
        <v>912.43809999999996</v>
      </c>
      <c r="D103" s="34">
        <f t="shared" si="8"/>
        <v>93.622100000000003</v>
      </c>
      <c r="E103" s="34">
        <v>157.89970000000002</v>
      </c>
      <c r="F103" s="34">
        <f t="shared" si="9"/>
        <v>210.79518801138047</v>
      </c>
      <c r="G103" s="34">
        <v>136.57770000000002</v>
      </c>
      <c r="H103" s="34">
        <v>87.472000000000008</v>
      </c>
      <c r="I103" s="34">
        <v>60771</v>
      </c>
      <c r="J103" s="34">
        <v>59.464300000000001</v>
      </c>
      <c r="L103" s="44" t="e">
        <v>#N/A</v>
      </c>
      <c r="M103" s="31">
        <f t="shared" si="10"/>
        <v>171.92089999999999</v>
      </c>
      <c r="N103" s="22">
        <v>171.92089999999999</v>
      </c>
      <c r="O103" s="61" t="e">
        <f t="shared" si="7"/>
        <v>#N/A</v>
      </c>
      <c r="Q103" s="44">
        <v>93.622100000000003</v>
      </c>
      <c r="R103" s="31">
        <f t="shared" si="11"/>
        <v>68.703100000000006</v>
      </c>
      <c r="S103" s="22">
        <v>68.703100000000006</v>
      </c>
      <c r="T103" s="61">
        <f t="shared" si="6"/>
        <v>-3.8812150847056301</v>
      </c>
    </row>
    <row r="104" spans="1:20" x14ac:dyDescent="0.25">
      <c r="A104" s="4" t="s">
        <v>104</v>
      </c>
      <c r="B104" s="1">
        <v>30863</v>
      </c>
      <c r="C104" s="34">
        <v>956.17750000000001</v>
      </c>
      <c r="D104" s="34">
        <f t="shared" si="8"/>
        <v>96.690899999999999</v>
      </c>
      <c r="E104" s="34">
        <v>156.0094</v>
      </c>
      <c r="F104" s="34">
        <f t="shared" si="9"/>
        <v>199.56468930487398</v>
      </c>
      <c r="G104" s="34">
        <v>140.21850000000001</v>
      </c>
      <c r="H104" s="34">
        <v>87.367000000000004</v>
      </c>
      <c r="I104" s="34">
        <v>63974</v>
      </c>
      <c r="J104" s="34">
        <v>56.826699999999995</v>
      </c>
      <c r="L104" s="44" t="e">
        <v>#N/A</v>
      </c>
      <c r="M104" s="31">
        <f t="shared" si="10"/>
        <v>162.76150000000001</v>
      </c>
      <c r="N104" s="22">
        <v>162.76150000000001</v>
      </c>
      <c r="O104" s="61" t="e">
        <f t="shared" si="7"/>
        <v>#N/A</v>
      </c>
      <c r="Q104" s="44">
        <v>96.690899999999999</v>
      </c>
      <c r="R104" s="31">
        <f t="shared" si="11"/>
        <v>71.889499999999998</v>
      </c>
      <c r="S104" s="22">
        <v>71.889499999999998</v>
      </c>
      <c r="T104" s="61">
        <f t="shared" si="6"/>
        <v>-5.4881049446885442</v>
      </c>
    </row>
    <row r="105" spans="1:20" x14ac:dyDescent="0.25">
      <c r="A105" s="4" t="s">
        <v>105</v>
      </c>
      <c r="B105" s="1">
        <v>30955</v>
      </c>
      <c r="C105" s="34">
        <v>987.71</v>
      </c>
      <c r="D105" s="34">
        <f t="shared" si="8"/>
        <v>99.539600000000007</v>
      </c>
      <c r="E105" s="34">
        <v>158.3656</v>
      </c>
      <c r="F105" s="34">
        <f t="shared" si="9"/>
        <v>221.26181564618435</v>
      </c>
      <c r="G105" s="34">
        <v>145.16040000000001</v>
      </c>
      <c r="H105" s="34">
        <v>87.451000000000008</v>
      </c>
      <c r="I105" s="34">
        <v>62938</v>
      </c>
      <c r="J105" s="34">
        <v>57.2652</v>
      </c>
      <c r="L105" s="44" t="e">
        <v>#N/A</v>
      </c>
      <c r="M105" s="31">
        <f t="shared" si="10"/>
        <v>180.4573</v>
      </c>
      <c r="N105" s="22">
        <v>180.4573</v>
      </c>
      <c r="O105" s="61" t="e">
        <f t="shared" si="7"/>
        <v>#N/A</v>
      </c>
      <c r="Q105" s="44">
        <v>99.539600000000007</v>
      </c>
      <c r="R105" s="31">
        <f t="shared" si="11"/>
        <v>73.756399999999999</v>
      </c>
      <c r="S105" s="22">
        <v>73.756399999999999</v>
      </c>
      <c r="T105" s="61">
        <f t="shared" si="6"/>
        <v>-5.2521649561895742</v>
      </c>
    </row>
    <row r="106" spans="1:20" x14ac:dyDescent="0.25">
      <c r="A106" s="4" t="s">
        <v>106</v>
      </c>
      <c r="B106" s="1">
        <v>31047</v>
      </c>
      <c r="C106" s="34">
        <v>1022.9412</v>
      </c>
      <c r="D106" s="34">
        <f t="shared" si="8"/>
        <v>102.27419999999999</v>
      </c>
      <c r="E106" s="34">
        <v>161.2371</v>
      </c>
      <c r="F106" s="34">
        <f t="shared" si="9"/>
        <v>231.62728860455886</v>
      </c>
      <c r="G106" s="34">
        <v>144.3526</v>
      </c>
      <c r="H106" s="34">
        <v>87.311000000000007</v>
      </c>
      <c r="I106" s="34">
        <v>64467</v>
      </c>
      <c r="J106" s="34">
        <v>57.741900000000001</v>
      </c>
      <c r="L106" s="44" t="e">
        <v>#N/A</v>
      </c>
      <c r="M106" s="31">
        <f t="shared" si="10"/>
        <v>188.91120000000001</v>
      </c>
      <c r="N106" s="22">
        <v>188.91120000000001</v>
      </c>
      <c r="O106" s="61" t="e">
        <f t="shared" si="7"/>
        <v>#N/A</v>
      </c>
      <c r="Q106" s="44">
        <v>102.27419999999999</v>
      </c>
      <c r="R106" s="31">
        <f t="shared" si="11"/>
        <v>75.743600000000001</v>
      </c>
      <c r="S106" s="22">
        <v>75.743600000000001</v>
      </c>
      <c r="T106" s="61">
        <f t="shared" si="6"/>
        <v>-5.3345839804240853</v>
      </c>
    </row>
    <row r="107" spans="1:20" x14ac:dyDescent="0.25">
      <c r="A107" s="4" t="s">
        <v>107</v>
      </c>
      <c r="B107" s="1">
        <v>31137</v>
      </c>
      <c r="C107" s="34">
        <v>1034.8452</v>
      </c>
      <c r="D107" s="34">
        <f t="shared" si="8"/>
        <v>109.1991</v>
      </c>
      <c r="E107" s="34">
        <v>161.5145</v>
      </c>
      <c r="F107" s="34">
        <f t="shared" si="9"/>
        <v>217.54349235237123</v>
      </c>
      <c r="G107" s="34">
        <v>144.00530000000001</v>
      </c>
      <c r="H107" s="34">
        <v>90.956000000000003</v>
      </c>
      <c r="I107" s="34">
        <v>66602</v>
      </c>
      <c r="J107" s="34">
        <v>59.375</v>
      </c>
      <c r="L107" s="44" t="e">
        <v>#N/A</v>
      </c>
      <c r="M107" s="31">
        <f t="shared" si="10"/>
        <v>177.4247</v>
      </c>
      <c r="N107" s="22">
        <v>177.4247</v>
      </c>
      <c r="O107" s="61" t="e">
        <f t="shared" si="7"/>
        <v>#N/A</v>
      </c>
      <c r="Q107" s="44">
        <v>109.1991</v>
      </c>
      <c r="R107" s="31">
        <f t="shared" si="11"/>
        <v>81.735600000000005</v>
      </c>
      <c r="S107" s="22">
        <v>81.735600000000005</v>
      </c>
      <c r="T107" s="61">
        <f t="shared" si="6"/>
        <v>-7.0631095289601689</v>
      </c>
    </row>
    <row r="108" spans="1:20" x14ac:dyDescent="0.25">
      <c r="A108" s="4" t="s">
        <v>108</v>
      </c>
      <c r="B108" s="1">
        <v>31228</v>
      </c>
      <c r="C108" s="34">
        <v>1062.8878999999999</v>
      </c>
      <c r="D108" s="34">
        <f t="shared" si="8"/>
        <v>100.66130000000001</v>
      </c>
      <c r="E108" s="34">
        <v>167.08860000000001</v>
      </c>
      <c r="F108" s="34">
        <f t="shared" si="9"/>
        <v>232.44559928393988</v>
      </c>
      <c r="G108" s="34">
        <v>146.27170000000001</v>
      </c>
      <c r="H108" s="34">
        <v>96.62</v>
      </c>
      <c r="I108" s="34">
        <v>67696</v>
      </c>
      <c r="J108" s="34">
        <v>58.821899999999999</v>
      </c>
      <c r="L108" s="44" t="e">
        <v>#N/A</v>
      </c>
      <c r="M108" s="31">
        <f t="shared" si="10"/>
        <v>189.57860000000002</v>
      </c>
      <c r="N108" s="22">
        <v>189.57860000000002</v>
      </c>
      <c r="O108" s="61" t="e">
        <f t="shared" si="7"/>
        <v>#N/A</v>
      </c>
      <c r="Q108" s="44">
        <v>100.66130000000001</v>
      </c>
      <c r="R108" s="31">
        <f t="shared" si="11"/>
        <v>74.823399999999992</v>
      </c>
      <c r="S108" s="22">
        <v>74.823399999999992</v>
      </c>
      <c r="T108" s="61">
        <f t="shared" si="6"/>
        <v>-5.6848239997762988</v>
      </c>
    </row>
    <row r="109" spans="1:20" x14ac:dyDescent="0.25">
      <c r="A109" s="4" t="s">
        <v>109</v>
      </c>
      <c r="B109" s="1">
        <v>31320</v>
      </c>
      <c r="C109" s="34">
        <v>1059.0197000000001</v>
      </c>
      <c r="D109" s="34">
        <f t="shared" si="8"/>
        <v>103.4949</v>
      </c>
      <c r="E109" s="34">
        <v>170.05100000000002</v>
      </c>
      <c r="F109" s="34">
        <f t="shared" si="9"/>
        <v>237.41505266052249</v>
      </c>
      <c r="G109" s="34">
        <v>147.1671</v>
      </c>
      <c r="H109" s="34">
        <v>96.978000000000009</v>
      </c>
      <c r="I109" s="34">
        <v>70398</v>
      </c>
      <c r="J109" s="34">
        <v>61.897199999999998</v>
      </c>
      <c r="L109" s="44" t="e">
        <v>#N/A</v>
      </c>
      <c r="M109" s="31">
        <f t="shared" si="10"/>
        <v>193.63160000000002</v>
      </c>
      <c r="N109" s="22">
        <v>193.63160000000002</v>
      </c>
      <c r="O109" s="61" t="e">
        <f t="shared" si="7"/>
        <v>#N/A</v>
      </c>
      <c r="Q109" s="44">
        <v>103.4949</v>
      </c>
      <c r="R109" s="31">
        <f t="shared" si="11"/>
        <v>76.94380000000001</v>
      </c>
      <c r="S109" s="22">
        <v>76.94380000000001</v>
      </c>
      <c r="T109" s="61">
        <f t="shared" ref="T109:T172" si="12">100*Q109/Q$43-100*R109/R$43</f>
        <v>-5.8672308108152436</v>
      </c>
    </row>
    <row r="110" spans="1:20" x14ac:dyDescent="0.25">
      <c r="A110" s="4" t="s">
        <v>110</v>
      </c>
      <c r="B110" s="1">
        <v>31412</v>
      </c>
      <c r="C110" s="34">
        <v>1069.0401999999999</v>
      </c>
      <c r="D110" s="34">
        <f t="shared" si="8"/>
        <v>104.14760000000001</v>
      </c>
      <c r="E110" s="34">
        <v>170.64240000000001</v>
      </c>
      <c r="F110" s="34">
        <f t="shared" si="9"/>
        <v>248.80237176842672</v>
      </c>
      <c r="G110" s="34">
        <v>148.5669</v>
      </c>
      <c r="H110" s="34">
        <v>94.537000000000006</v>
      </c>
      <c r="I110" s="34">
        <v>71014</v>
      </c>
      <c r="J110" s="34">
        <v>65.6464</v>
      </c>
      <c r="L110" s="44" t="e">
        <v>#N/A</v>
      </c>
      <c r="M110" s="31">
        <f t="shared" si="10"/>
        <v>202.91890000000001</v>
      </c>
      <c r="N110" s="22">
        <v>202.91890000000001</v>
      </c>
      <c r="O110" s="61" t="e">
        <f t="shared" si="7"/>
        <v>#N/A</v>
      </c>
      <c r="Q110" s="44">
        <v>104.14760000000001</v>
      </c>
      <c r="R110" s="31">
        <f t="shared" si="11"/>
        <v>77.231899999999996</v>
      </c>
      <c r="S110" s="22">
        <v>77.231899999999996</v>
      </c>
      <c r="T110" s="61">
        <f t="shared" si="12"/>
        <v>-5.5920344842551941</v>
      </c>
    </row>
    <row r="111" spans="1:20" x14ac:dyDescent="0.25">
      <c r="A111" s="4" t="s">
        <v>111</v>
      </c>
      <c r="B111" s="1">
        <v>31502</v>
      </c>
      <c r="C111" s="34">
        <v>1056.5108</v>
      </c>
      <c r="D111" s="34">
        <f t="shared" si="8"/>
        <v>105.0818</v>
      </c>
      <c r="E111" s="34">
        <v>171.67170000000002</v>
      </c>
      <c r="F111" s="34">
        <f t="shared" si="9"/>
        <v>235.767273634421</v>
      </c>
      <c r="G111" s="34">
        <v>153.36199999999999</v>
      </c>
      <c r="H111" s="34">
        <v>97.034999999999997</v>
      </c>
      <c r="I111" s="34">
        <v>70646</v>
      </c>
      <c r="J111" s="34">
        <v>67.729699999999994</v>
      </c>
      <c r="L111" s="44" t="e">
        <v>#N/A</v>
      </c>
      <c r="M111" s="31">
        <f t="shared" si="10"/>
        <v>192.28770000000003</v>
      </c>
      <c r="N111" s="22">
        <v>192.28770000000003</v>
      </c>
      <c r="O111" s="61" t="e">
        <f t="shared" si="7"/>
        <v>#N/A</v>
      </c>
      <c r="Q111" s="44">
        <v>105.0818</v>
      </c>
      <c r="R111" s="31">
        <f t="shared" si="11"/>
        <v>77.94980000000001</v>
      </c>
      <c r="S111" s="22">
        <v>77.94980000000001</v>
      </c>
      <c r="T111" s="61">
        <f t="shared" si="12"/>
        <v>-5.681993462086993</v>
      </c>
    </row>
    <row r="112" spans="1:20" x14ac:dyDescent="0.25">
      <c r="A112" s="4" t="s">
        <v>112</v>
      </c>
      <c r="B112" s="1">
        <v>31593</v>
      </c>
      <c r="C112" s="34">
        <v>1036.2923000000001</v>
      </c>
      <c r="D112" s="34">
        <f t="shared" si="8"/>
        <v>101.5689</v>
      </c>
      <c r="E112" s="34">
        <v>175.88929999999999</v>
      </c>
      <c r="F112" s="34">
        <f t="shared" si="9"/>
        <v>251.59007203908999</v>
      </c>
      <c r="G112" s="34">
        <v>154.71429999999998</v>
      </c>
      <c r="H112" s="34">
        <v>94.399000000000001</v>
      </c>
      <c r="I112" s="34">
        <v>72588</v>
      </c>
      <c r="J112" s="34">
        <v>69.640199999999993</v>
      </c>
      <c r="L112" s="44" t="e">
        <v>#N/A</v>
      </c>
      <c r="M112" s="31">
        <f t="shared" si="10"/>
        <v>205.1925</v>
      </c>
      <c r="N112" s="22">
        <v>205.1925</v>
      </c>
      <c r="O112" s="61" t="e">
        <f t="shared" si="7"/>
        <v>#N/A</v>
      </c>
      <c r="Q112" s="44">
        <v>101.5689</v>
      </c>
      <c r="R112" s="31">
        <f t="shared" si="11"/>
        <v>74.369</v>
      </c>
      <c r="S112" s="22">
        <v>74.369</v>
      </c>
      <c r="T112" s="61">
        <f t="shared" si="12"/>
        <v>-3.9482141537463349</v>
      </c>
    </row>
    <row r="113" spans="1:20" x14ac:dyDescent="0.25">
      <c r="A113" s="4" t="s">
        <v>113</v>
      </c>
      <c r="B113" s="1">
        <v>31685</v>
      </c>
      <c r="C113" s="34">
        <v>1039.3725999999999</v>
      </c>
      <c r="D113" s="34">
        <f t="shared" si="8"/>
        <v>106.01819999999999</v>
      </c>
      <c r="E113" s="34">
        <v>178.58920000000001</v>
      </c>
      <c r="F113" s="34">
        <f t="shared" si="9"/>
        <v>250.55878478642688</v>
      </c>
      <c r="G113" s="34">
        <v>156.2098</v>
      </c>
      <c r="H113" s="34">
        <v>91.838999999999999</v>
      </c>
      <c r="I113" s="34">
        <v>73025</v>
      </c>
      <c r="J113" s="34">
        <v>70.426100000000005</v>
      </c>
      <c r="L113" s="44" t="e">
        <v>#N/A</v>
      </c>
      <c r="M113" s="31">
        <f t="shared" si="10"/>
        <v>204.35140000000001</v>
      </c>
      <c r="N113" s="22">
        <v>204.35140000000001</v>
      </c>
      <c r="O113" s="61" t="e">
        <f t="shared" si="7"/>
        <v>#N/A</v>
      </c>
      <c r="Q113" s="44">
        <v>106.01819999999999</v>
      </c>
      <c r="R113" s="31">
        <f t="shared" si="11"/>
        <v>78.640300000000011</v>
      </c>
      <c r="S113" s="22">
        <v>78.640300000000011</v>
      </c>
      <c r="T113" s="61">
        <f t="shared" si="12"/>
        <v>-5.7260983051054239</v>
      </c>
    </row>
    <row r="114" spans="1:20" x14ac:dyDescent="0.25">
      <c r="A114" s="4" t="s">
        <v>114</v>
      </c>
      <c r="B114" s="1">
        <v>31777</v>
      </c>
      <c r="C114" s="34">
        <v>1039.9173000000001</v>
      </c>
      <c r="D114" s="34">
        <f t="shared" si="8"/>
        <v>107.6174</v>
      </c>
      <c r="E114" s="34">
        <v>180.1078</v>
      </c>
      <c r="F114" s="34">
        <f t="shared" si="9"/>
        <v>261.2278443858184</v>
      </c>
      <c r="G114" s="34">
        <v>157.7139</v>
      </c>
      <c r="H114" s="34">
        <v>91.058000000000007</v>
      </c>
      <c r="I114" s="34">
        <v>73942</v>
      </c>
      <c r="J114" s="34">
        <v>73.00439999999999</v>
      </c>
      <c r="L114" s="44" t="e">
        <v>#N/A</v>
      </c>
      <c r="M114" s="31">
        <f t="shared" si="10"/>
        <v>213.05289999999999</v>
      </c>
      <c r="N114" s="22">
        <v>213.05289999999999</v>
      </c>
      <c r="O114" s="61" t="e">
        <f t="shared" si="7"/>
        <v>#N/A</v>
      </c>
      <c r="Q114" s="44">
        <v>107.6174</v>
      </c>
      <c r="R114" s="31">
        <f t="shared" si="11"/>
        <v>80.814399999999992</v>
      </c>
      <c r="S114" s="22">
        <v>80.814399999999992</v>
      </c>
      <c r="T114" s="61">
        <f t="shared" si="12"/>
        <v>-7.3768034480087721</v>
      </c>
    </row>
    <row r="115" spans="1:20" x14ac:dyDescent="0.25">
      <c r="A115" s="4" t="s">
        <v>115</v>
      </c>
      <c r="B115" s="1">
        <v>31867</v>
      </c>
      <c r="C115" s="34">
        <v>1020.1857</v>
      </c>
      <c r="D115" s="34">
        <f t="shared" si="8"/>
        <v>105.4757</v>
      </c>
      <c r="E115" s="34">
        <v>178.84360000000001</v>
      </c>
      <c r="F115" s="34">
        <f t="shared" si="9"/>
        <v>234.07437349204557</v>
      </c>
      <c r="G115" s="34">
        <v>161.89099999999999</v>
      </c>
      <c r="H115" s="34">
        <v>91.304000000000002</v>
      </c>
      <c r="I115" s="34">
        <v>72852</v>
      </c>
      <c r="J115" s="34">
        <v>76.125500000000002</v>
      </c>
      <c r="L115" s="44" t="e">
        <v>#N/A</v>
      </c>
      <c r="M115" s="31">
        <f t="shared" si="10"/>
        <v>190.90700000000001</v>
      </c>
      <c r="N115" s="22">
        <v>190.90700000000001</v>
      </c>
      <c r="O115" s="61" t="e">
        <f t="shared" si="7"/>
        <v>#N/A</v>
      </c>
      <c r="Q115" s="44">
        <v>105.4757</v>
      </c>
      <c r="R115" s="31">
        <f t="shared" si="11"/>
        <v>77.626800000000003</v>
      </c>
      <c r="S115" s="22">
        <v>77.626800000000003</v>
      </c>
      <c r="T115" s="61">
        <f t="shared" si="12"/>
        <v>-4.7291096480665402</v>
      </c>
    </row>
    <row r="116" spans="1:20" x14ac:dyDescent="0.25">
      <c r="A116" s="4" t="s">
        <v>116</v>
      </c>
      <c r="B116" s="1">
        <v>31958</v>
      </c>
      <c r="C116" s="34">
        <v>1047.8139000000001</v>
      </c>
      <c r="D116" s="34">
        <f t="shared" si="8"/>
        <v>107.84220000000001</v>
      </c>
      <c r="E116" s="34">
        <v>184.86500000000001</v>
      </c>
      <c r="F116" s="34">
        <f t="shared" si="9"/>
        <v>261.84151608948969</v>
      </c>
      <c r="G116" s="34">
        <v>168.90220000000002</v>
      </c>
      <c r="H116" s="34">
        <v>95.984999999999999</v>
      </c>
      <c r="I116" s="34">
        <v>74056</v>
      </c>
      <c r="J116" s="34">
        <v>79.627200000000002</v>
      </c>
      <c r="L116" s="44" t="e">
        <v>#N/A</v>
      </c>
      <c r="M116" s="31">
        <f t="shared" si="10"/>
        <v>213.55340000000001</v>
      </c>
      <c r="N116" s="22">
        <v>213.55340000000001</v>
      </c>
      <c r="O116" s="61" t="e">
        <f t="shared" si="7"/>
        <v>#N/A</v>
      </c>
      <c r="Q116" s="44">
        <v>107.84220000000001</v>
      </c>
      <c r="R116" s="31">
        <f t="shared" si="11"/>
        <v>81.966499999999996</v>
      </c>
      <c r="S116" s="22">
        <v>81.966499999999996</v>
      </c>
      <c r="T116" s="61">
        <f t="shared" si="12"/>
        <v>-8.949282944450772</v>
      </c>
    </row>
    <row r="117" spans="1:20" x14ac:dyDescent="0.25">
      <c r="A117" s="4" t="s">
        <v>117</v>
      </c>
      <c r="B117" s="1">
        <v>32050</v>
      </c>
      <c r="C117" s="34">
        <v>1081.8975</v>
      </c>
      <c r="D117" s="34">
        <f t="shared" si="8"/>
        <v>117.58750000000001</v>
      </c>
      <c r="E117" s="34">
        <v>189.9666</v>
      </c>
      <c r="F117" s="34">
        <f t="shared" si="9"/>
        <v>264.81448268267991</v>
      </c>
      <c r="G117" s="34">
        <v>167.0308</v>
      </c>
      <c r="H117" s="34">
        <v>101.655</v>
      </c>
      <c r="I117" s="34">
        <v>76654</v>
      </c>
      <c r="J117" s="34">
        <v>81.348500000000001</v>
      </c>
      <c r="L117" s="44" t="e">
        <v>#N/A</v>
      </c>
      <c r="M117" s="31">
        <f t="shared" si="10"/>
        <v>215.97810000000001</v>
      </c>
      <c r="N117" s="22">
        <v>215.97810000000001</v>
      </c>
      <c r="O117" s="61" t="e">
        <f t="shared" si="7"/>
        <v>#N/A</v>
      </c>
      <c r="Q117" s="44">
        <v>117.58750000000001</v>
      </c>
      <c r="R117" s="31">
        <f t="shared" si="11"/>
        <v>88.495399999999989</v>
      </c>
      <c r="S117" s="22">
        <v>88.495399999999989</v>
      </c>
      <c r="T117" s="61">
        <f t="shared" si="12"/>
        <v>-8.3674814147920245</v>
      </c>
    </row>
    <row r="118" spans="1:20" x14ac:dyDescent="0.25">
      <c r="A118" s="4" t="s">
        <v>118</v>
      </c>
      <c r="B118" s="1">
        <v>32142</v>
      </c>
      <c r="C118" s="34">
        <v>1076.8557000000001</v>
      </c>
      <c r="D118" s="34">
        <f t="shared" si="8"/>
        <v>124.96080000000001</v>
      </c>
      <c r="E118" s="34">
        <v>195.2706</v>
      </c>
      <c r="F118" s="34">
        <f t="shared" si="9"/>
        <v>264.58507613771104</v>
      </c>
      <c r="G118" s="34">
        <v>170.64689999999999</v>
      </c>
      <c r="H118" s="34">
        <v>105.371</v>
      </c>
      <c r="I118" s="34">
        <v>79263</v>
      </c>
      <c r="J118" s="34">
        <v>85.085899999999995</v>
      </c>
      <c r="L118" s="44" t="e">
        <v>#N/A</v>
      </c>
      <c r="M118" s="31">
        <f t="shared" si="10"/>
        <v>215.791</v>
      </c>
      <c r="N118" s="22">
        <v>215.791</v>
      </c>
      <c r="O118" s="61" t="e">
        <f t="shared" si="7"/>
        <v>#N/A</v>
      </c>
      <c r="Q118" s="44">
        <v>124.96080000000001</v>
      </c>
      <c r="R118" s="31">
        <f t="shared" si="11"/>
        <v>92.653999999999996</v>
      </c>
      <c r="S118" s="22">
        <v>92.653999999999996</v>
      </c>
      <c r="T118" s="61">
        <f t="shared" si="12"/>
        <v>-6.6902812925904129</v>
      </c>
    </row>
    <row r="119" spans="1:20" x14ac:dyDescent="0.25">
      <c r="A119" s="4" t="s">
        <v>119</v>
      </c>
      <c r="B119" s="1">
        <v>32233</v>
      </c>
      <c r="C119" s="34">
        <v>1075.1622</v>
      </c>
      <c r="D119" s="34">
        <f t="shared" si="8"/>
        <v>124.1348</v>
      </c>
      <c r="E119" s="34">
        <v>199.90539999999999</v>
      </c>
      <c r="F119" s="34">
        <f t="shared" si="9"/>
        <v>259.4597832535627</v>
      </c>
      <c r="G119" s="34">
        <v>180.334</v>
      </c>
      <c r="H119" s="34">
        <v>109.79300000000001</v>
      </c>
      <c r="I119" s="34">
        <v>82051</v>
      </c>
      <c r="J119" s="34">
        <v>86.190100000000001</v>
      </c>
      <c r="L119" s="44" t="e">
        <v>#N/A</v>
      </c>
      <c r="M119" s="31">
        <f t="shared" si="10"/>
        <v>211.61089999999999</v>
      </c>
      <c r="N119" s="22">
        <v>211.61089999999999</v>
      </c>
      <c r="O119" s="61" t="e">
        <f t="shared" si="7"/>
        <v>#N/A</v>
      </c>
      <c r="Q119" s="44">
        <v>124.1348</v>
      </c>
      <c r="R119" s="31">
        <f t="shared" si="11"/>
        <v>92.567100000000011</v>
      </c>
      <c r="S119" s="22">
        <v>92.567100000000011</v>
      </c>
      <c r="T119" s="61">
        <f t="shared" si="12"/>
        <v>-7.4782837436574994</v>
      </c>
    </row>
    <row r="120" spans="1:20" x14ac:dyDescent="0.25">
      <c r="A120" s="4" t="s">
        <v>120</v>
      </c>
      <c r="B120" s="1">
        <v>32324</v>
      </c>
      <c r="C120" s="34">
        <v>1102.7086000000002</v>
      </c>
      <c r="D120" s="34">
        <f t="shared" si="8"/>
        <v>125.6203</v>
      </c>
      <c r="E120" s="34">
        <v>205.6251</v>
      </c>
      <c r="F120" s="34">
        <f t="shared" si="9"/>
        <v>263.95730408520416</v>
      </c>
      <c r="G120" s="34">
        <v>183.00560000000002</v>
      </c>
      <c r="H120" s="34">
        <v>110.64700000000001</v>
      </c>
      <c r="I120" s="34">
        <v>84334</v>
      </c>
      <c r="J120" s="34">
        <v>90.171700000000001</v>
      </c>
      <c r="L120" s="44" t="e">
        <v>#N/A</v>
      </c>
      <c r="M120" s="31">
        <f t="shared" si="10"/>
        <v>215.279</v>
      </c>
      <c r="N120" s="22">
        <v>215.279</v>
      </c>
      <c r="O120" s="61" t="e">
        <f t="shared" si="7"/>
        <v>#N/A</v>
      </c>
      <c r="Q120" s="44">
        <v>125.6203</v>
      </c>
      <c r="R120" s="31">
        <f t="shared" si="11"/>
        <v>95.837600000000009</v>
      </c>
      <c r="S120" s="22">
        <v>95.837600000000009</v>
      </c>
      <c r="T120" s="61">
        <f t="shared" si="12"/>
        <v>-10.992586986182516</v>
      </c>
    </row>
    <row r="121" spans="1:20" x14ac:dyDescent="0.25">
      <c r="A121" s="4" t="s">
        <v>121</v>
      </c>
      <c r="B121" s="1">
        <v>32416</v>
      </c>
      <c r="C121" s="34">
        <v>1106.0916999999999</v>
      </c>
      <c r="D121" s="34">
        <f t="shared" si="8"/>
        <v>124.9474</v>
      </c>
      <c r="E121" s="34">
        <v>207.53650000000002</v>
      </c>
      <c r="F121" s="34">
        <f t="shared" si="9"/>
        <v>270.08899404102749</v>
      </c>
      <c r="G121" s="34">
        <v>185.25729999999999</v>
      </c>
      <c r="H121" s="34">
        <v>117.693</v>
      </c>
      <c r="I121" s="34">
        <v>88557</v>
      </c>
      <c r="J121" s="34">
        <v>92.537300000000002</v>
      </c>
      <c r="L121" s="44" t="e">
        <v>#N/A</v>
      </c>
      <c r="M121" s="31">
        <f t="shared" si="10"/>
        <v>220.2799</v>
      </c>
      <c r="N121" s="22">
        <v>220.2799</v>
      </c>
      <c r="O121" s="61" t="e">
        <f t="shared" si="7"/>
        <v>#N/A</v>
      </c>
      <c r="Q121" s="44">
        <v>124.9474</v>
      </c>
      <c r="R121" s="31">
        <f t="shared" si="11"/>
        <v>97.011300000000006</v>
      </c>
      <c r="S121" s="22">
        <v>97.011300000000006</v>
      </c>
      <c r="T121" s="61">
        <f t="shared" si="12"/>
        <v>-13.605229016367304</v>
      </c>
    </row>
    <row r="122" spans="1:20" x14ac:dyDescent="0.25">
      <c r="A122" s="4" t="s">
        <v>122</v>
      </c>
      <c r="B122" s="1">
        <v>32508</v>
      </c>
      <c r="C122" s="34">
        <v>1119.3389</v>
      </c>
      <c r="D122" s="34">
        <f t="shared" si="8"/>
        <v>128.0752</v>
      </c>
      <c r="E122" s="34">
        <v>211.36840000000001</v>
      </c>
      <c r="F122" s="34">
        <f t="shared" si="9"/>
        <v>269.50658832825258</v>
      </c>
      <c r="G122" s="34">
        <v>184.50110000000001</v>
      </c>
      <c r="H122" s="34">
        <v>113.762</v>
      </c>
      <c r="I122" s="34">
        <v>89890</v>
      </c>
      <c r="J122" s="34">
        <v>98.668999999999997</v>
      </c>
      <c r="L122" s="44" t="e">
        <v>#N/A</v>
      </c>
      <c r="M122" s="31">
        <f t="shared" si="10"/>
        <v>219.8049</v>
      </c>
      <c r="N122" s="22">
        <v>219.8049</v>
      </c>
      <c r="O122" s="61" t="e">
        <f t="shared" si="7"/>
        <v>#N/A</v>
      </c>
      <c r="Q122" s="44">
        <v>128.0752</v>
      </c>
      <c r="R122" s="31">
        <f t="shared" si="11"/>
        <v>98.699399999999997</v>
      </c>
      <c r="S122" s="22">
        <v>98.699399999999997</v>
      </c>
      <c r="T122" s="61">
        <f t="shared" si="12"/>
        <v>-12.773395100535339</v>
      </c>
    </row>
    <row r="123" spans="1:20" x14ac:dyDescent="0.25">
      <c r="A123" s="4" t="s">
        <v>123</v>
      </c>
      <c r="B123" s="1">
        <v>32598</v>
      </c>
      <c r="C123" s="34">
        <v>1135.2171000000001</v>
      </c>
      <c r="D123" s="34">
        <f t="shared" si="8"/>
        <v>138.12560000000002</v>
      </c>
      <c r="E123" s="34">
        <v>216.9939</v>
      </c>
      <c r="F123" s="34">
        <f t="shared" si="9"/>
        <v>287.84832209360536</v>
      </c>
      <c r="G123" s="34">
        <v>190.27360000000002</v>
      </c>
      <c r="H123" s="34">
        <v>118.27200000000001</v>
      </c>
      <c r="I123" s="34">
        <v>96749</v>
      </c>
      <c r="J123" s="34">
        <v>101.3847</v>
      </c>
      <c r="L123" s="44" t="e">
        <v>#N/A</v>
      </c>
      <c r="M123" s="31">
        <f t="shared" si="10"/>
        <v>234.76410000000001</v>
      </c>
      <c r="N123" s="22">
        <v>234.76410000000001</v>
      </c>
      <c r="O123" s="61" t="e">
        <f t="shared" si="7"/>
        <v>#N/A</v>
      </c>
      <c r="Q123" s="44">
        <v>138.12560000000002</v>
      </c>
      <c r="R123" s="31">
        <f t="shared" si="11"/>
        <v>103.56310000000001</v>
      </c>
      <c r="S123" s="22">
        <v>103.56310000000001</v>
      </c>
      <c r="T123" s="61">
        <f t="shared" si="12"/>
        <v>-9.2127995574050772</v>
      </c>
    </row>
    <row r="124" spans="1:20" x14ac:dyDescent="0.25">
      <c r="A124" s="4" t="s">
        <v>124</v>
      </c>
      <c r="B124" s="1">
        <v>32689</v>
      </c>
      <c r="C124" s="34">
        <v>1155.5522000000001</v>
      </c>
      <c r="D124" s="34">
        <f t="shared" si="8"/>
        <v>141.5941</v>
      </c>
      <c r="E124" s="34">
        <v>218.20329999999998</v>
      </c>
      <c r="F124" s="34">
        <f t="shared" si="9"/>
        <v>274.57351802939434</v>
      </c>
      <c r="G124" s="34">
        <v>190.7073</v>
      </c>
      <c r="H124" s="34">
        <v>119.82900000000001</v>
      </c>
      <c r="I124" s="34">
        <v>92928</v>
      </c>
      <c r="J124" s="34">
        <v>106.5681</v>
      </c>
      <c r="L124" s="44" t="e">
        <v>#N/A</v>
      </c>
      <c r="M124" s="31">
        <f t="shared" si="10"/>
        <v>223.9374</v>
      </c>
      <c r="N124" s="22">
        <v>223.9374</v>
      </c>
      <c r="O124" s="61" t="e">
        <f t="shared" si="7"/>
        <v>#N/A</v>
      </c>
      <c r="Q124" s="44">
        <v>141.5941</v>
      </c>
      <c r="R124" s="31">
        <f t="shared" si="11"/>
        <v>106.8069</v>
      </c>
      <c r="S124" s="22">
        <v>106.8069</v>
      </c>
      <c r="T124" s="61">
        <f t="shared" si="12"/>
        <v>-10.462682402692593</v>
      </c>
    </row>
    <row r="125" spans="1:20" x14ac:dyDescent="0.25">
      <c r="A125" s="4" t="s">
        <v>125</v>
      </c>
      <c r="B125" s="1">
        <v>32781</v>
      </c>
      <c r="C125" s="34">
        <v>1192.6548</v>
      </c>
      <c r="D125" s="34">
        <f t="shared" si="8"/>
        <v>149.4083</v>
      </c>
      <c r="E125" s="34">
        <v>221.73679999999999</v>
      </c>
      <c r="F125" s="34">
        <f t="shared" si="9"/>
        <v>283.58523488782197</v>
      </c>
      <c r="G125" s="34">
        <v>192.0324</v>
      </c>
      <c r="H125" s="34">
        <v>118.501</v>
      </c>
      <c r="I125" s="34">
        <v>96393</v>
      </c>
      <c r="J125" s="34">
        <v>108.84739999999999</v>
      </c>
      <c r="L125" s="44" t="e">
        <v>#N/A</v>
      </c>
      <c r="M125" s="31">
        <f t="shared" si="10"/>
        <v>231.28720000000001</v>
      </c>
      <c r="N125" s="22">
        <v>231.28720000000001</v>
      </c>
      <c r="O125" s="61" t="e">
        <f t="shared" si="7"/>
        <v>#N/A</v>
      </c>
      <c r="Q125" s="44">
        <v>149.4083</v>
      </c>
      <c r="R125" s="31">
        <f t="shared" si="11"/>
        <v>111.92760000000001</v>
      </c>
      <c r="S125" s="22">
        <v>111.92760000000001</v>
      </c>
      <c r="T125" s="61">
        <f t="shared" si="12"/>
        <v>-9.814929761329239</v>
      </c>
    </row>
    <row r="126" spans="1:20" x14ac:dyDescent="0.25">
      <c r="A126" s="4" t="s">
        <v>126</v>
      </c>
      <c r="B126" s="1">
        <v>32873</v>
      </c>
      <c r="C126" s="34">
        <v>1180.4725000000001</v>
      </c>
      <c r="D126" s="34">
        <f t="shared" si="8"/>
        <v>150.26660000000001</v>
      </c>
      <c r="E126" s="34">
        <v>227.3554</v>
      </c>
      <c r="F126" s="34">
        <f t="shared" si="9"/>
        <v>288.38327706725528</v>
      </c>
      <c r="G126" s="34">
        <v>198.97499999999999</v>
      </c>
      <c r="H126" s="34">
        <v>122.575</v>
      </c>
      <c r="I126" s="34">
        <v>100461</v>
      </c>
      <c r="J126" s="34">
        <v>107.88250000000001</v>
      </c>
      <c r="L126" s="44" t="e">
        <v>#N/A</v>
      </c>
      <c r="M126" s="31">
        <f t="shared" si="10"/>
        <v>235.2004</v>
      </c>
      <c r="N126" s="22">
        <v>235.2004</v>
      </c>
      <c r="O126" s="61" t="e">
        <f t="shared" si="7"/>
        <v>#N/A</v>
      </c>
      <c r="Q126" s="44">
        <v>150.26660000000001</v>
      </c>
      <c r="R126" s="31">
        <f t="shared" si="11"/>
        <v>111.35660000000001</v>
      </c>
      <c r="S126" s="22">
        <v>111.35660000000001</v>
      </c>
      <c r="T126" s="61">
        <f t="shared" si="12"/>
        <v>-7.9489252137649657</v>
      </c>
    </row>
    <row r="127" spans="1:20" x14ac:dyDescent="0.25">
      <c r="A127" s="4" t="s">
        <v>127</v>
      </c>
      <c r="B127" s="1">
        <v>32963</v>
      </c>
      <c r="C127" s="34">
        <v>1205.9093</v>
      </c>
      <c r="D127" s="34">
        <f t="shared" si="8"/>
        <v>153.40979999999999</v>
      </c>
      <c r="E127" s="34">
        <v>233.24760000000001</v>
      </c>
      <c r="F127" s="34">
        <f t="shared" si="9"/>
        <v>309.66425920032185</v>
      </c>
      <c r="G127" s="34">
        <v>201.83020000000002</v>
      </c>
      <c r="H127" s="34">
        <v>121.637</v>
      </c>
      <c r="I127" s="34">
        <v>101641</v>
      </c>
      <c r="J127" s="34">
        <v>107.7765</v>
      </c>
      <c r="L127" s="44" t="e">
        <v>#N/A</v>
      </c>
      <c r="M127" s="31">
        <f t="shared" si="10"/>
        <v>252.55679999999998</v>
      </c>
      <c r="N127" s="22">
        <v>252.55679999999998</v>
      </c>
      <c r="O127" s="61" t="e">
        <f t="shared" si="7"/>
        <v>#N/A</v>
      </c>
      <c r="Q127" s="44">
        <v>153.40979999999999</v>
      </c>
      <c r="R127" s="31">
        <f t="shared" si="11"/>
        <v>111.28710000000001</v>
      </c>
      <c r="S127" s="22">
        <v>111.28710000000001</v>
      </c>
      <c r="T127" s="61">
        <f t="shared" si="12"/>
        <v>-4.3166151578865026</v>
      </c>
    </row>
    <row r="128" spans="1:20" x14ac:dyDescent="0.25">
      <c r="A128" s="4" t="s">
        <v>128</v>
      </c>
      <c r="B128" s="1">
        <v>33054</v>
      </c>
      <c r="C128" s="34">
        <v>1192.3631</v>
      </c>
      <c r="D128" s="34">
        <f t="shared" si="8"/>
        <v>152.13929999999999</v>
      </c>
      <c r="E128" s="34">
        <v>235.82579999999999</v>
      </c>
      <c r="F128" s="34">
        <f t="shared" si="9"/>
        <v>295.29821074796422</v>
      </c>
      <c r="G128" s="34">
        <v>203.44640000000001</v>
      </c>
      <c r="H128" s="34">
        <v>121.602</v>
      </c>
      <c r="I128" s="34">
        <v>103977</v>
      </c>
      <c r="J128" s="34">
        <v>111.27200000000001</v>
      </c>
      <c r="L128" s="44" t="e">
        <v>#N/A</v>
      </c>
      <c r="M128" s="31">
        <f t="shared" si="10"/>
        <v>240.84010000000001</v>
      </c>
      <c r="N128" s="22">
        <v>240.84010000000001</v>
      </c>
      <c r="O128" s="61" t="e">
        <f t="shared" si="7"/>
        <v>#N/A</v>
      </c>
      <c r="Q128" s="44">
        <v>152.13929999999999</v>
      </c>
      <c r="R128" s="31">
        <f t="shared" si="11"/>
        <v>111.7861</v>
      </c>
      <c r="S128" s="22">
        <v>111.7861</v>
      </c>
      <c r="T128" s="61">
        <f t="shared" si="12"/>
        <v>-6.5305145654344301</v>
      </c>
    </row>
    <row r="129" spans="1:20" x14ac:dyDescent="0.25">
      <c r="A129" s="4" t="s">
        <v>129</v>
      </c>
      <c r="B129" s="1">
        <v>33146</v>
      </c>
      <c r="C129" s="34">
        <v>1203.3128000000002</v>
      </c>
      <c r="D129" s="34">
        <f t="shared" si="8"/>
        <v>150.3004</v>
      </c>
      <c r="E129" s="34">
        <v>238.9436</v>
      </c>
      <c r="F129" s="34">
        <f t="shared" si="9"/>
        <v>299.40827851594912</v>
      </c>
      <c r="G129" s="34">
        <v>200.35829999999999</v>
      </c>
      <c r="H129" s="34">
        <v>121.208</v>
      </c>
      <c r="I129" s="34">
        <v>106647</v>
      </c>
      <c r="J129" s="34">
        <v>114.8203</v>
      </c>
      <c r="L129" s="44" t="e">
        <v>#N/A</v>
      </c>
      <c r="M129" s="31">
        <f t="shared" si="10"/>
        <v>244.19220000000001</v>
      </c>
      <c r="N129" s="22">
        <v>244.19220000000001</v>
      </c>
      <c r="O129" s="61" t="e">
        <f t="shared" si="7"/>
        <v>#N/A</v>
      </c>
      <c r="Q129" s="44">
        <v>150.3004</v>
      </c>
      <c r="R129" s="31">
        <f t="shared" si="11"/>
        <v>110.59989999999999</v>
      </c>
      <c r="S129" s="22">
        <v>110.59989999999999</v>
      </c>
      <c r="T129" s="61">
        <f t="shared" si="12"/>
        <v>-6.7127890869535349</v>
      </c>
    </row>
    <row r="130" spans="1:20" x14ac:dyDescent="0.25">
      <c r="A130" s="4" t="s">
        <v>130</v>
      </c>
      <c r="B130" s="1">
        <v>33238</v>
      </c>
      <c r="C130" s="34">
        <v>1196.057</v>
      </c>
      <c r="D130" s="34">
        <f t="shared" si="8"/>
        <v>149.2045</v>
      </c>
      <c r="E130" s="34">
        <v>239.3775</v>
      </c>
      <c r="F130" s="34">
        <f t="shared" si="9"/>
        <v>305.90240874271205</v>
      </c>
      <c r="G130" s="34">
        <v>198.81989999999999</v>
      </c>
      <c r="H130" s="34">
        <v>119.822</v>
      </c>
      <c r="I130" s="34">
        <v>109036</v>
      </c>
      <c r="J130" s="34">
        <v>116.8361</v>
      </c>
      <c r="L130" s="44" t="e">
        <v>#N/A</v>
      </c>
      <c r="M130" s="31">
        <f t="shared" si="10"/>
        <v>249.48870000000002</v>
      </c>
      <c r="N130" s="22">
        <v>249.48870000000002</v>
      </c>
      <c r="O130" s="61" t="e">
        <f t="shared" si="7"/>
        <v>#N/A</v>
      </c>
      <c r="Q130" s="44">
        <v>149.2045</v>
      </c>
      <c r="R130" s="31">
        <f t="shared" si="11"/>
        <v>109.3956</v>
      </c>
      <c r="S130" s="22">
        <v>109.3956</v>
      </c>
      <c r="T130" s="61">
        <f t="shared" si="12"/>
        <v>-6.0337995019696109</v>
      </c>
    </row>
    <row r="131" spans="1:20" x14ac:dyDescent="0.25">
      <c r="A131" s="4" t="s">
        <v>131</v>
      </c>
      <c r="B131" s="1">
        <v>33328</v>
      </c>
      <c r="C131" s="34">
        <v>1168.5788</v>
      </c>
      <c r="D131" s="34">
        <f t="shared" si="8"/>
        <v>141.89840000000001</v>
      </c>
      <c r="E131" s="34">
        <v>238.5265</v>
      </c>
      <c r="F131" s="34">
        <f t="shared" si="9"/>
        <v>310.71590000000003</v>
      </c>
      <c r="G131" s="34">
        <v>200.97900000000001</v>
      </c>
      <c r="H131" s="34">
        <v>125.815</v>
      </c>
      <c r="I131" s="34">
        <v>110784</v>
      </c>
      <c r="J131" s="34">
        <v>114.24260000000001</v>
      </c>
      <c r="L131" s="44">
        <v>310.71590000000003</v>
      </c>
      <c r="M131" s="31">
        <f t="shared" si="10"/>
        <v>253.4145</v>
      </c>
      <c r="N131" s="22">
        <v>253.4145</v>
      </c>
      <c r="O131" s="61">
        <f>100*L131/L$131-100*M131/M$131</f>
        <v>0</v>
      </c>
      <c r="Q131" s="44">
        <v>141.89840000000001</v>
      </c>
      <c r="R131" s="31">
        <f t="shared" si="11"/>
        <v>105.53210000000001</v>
      </c>
      <c r="S131" s="22">
        <v>105.53210000000001</v>
      </c>
      <c r="T131" s="61">
        <f t="shared" si="12"/>
        <v>-8.1029964539026764</v>
      </c>
    </row>
    <row r="132" spans="1:20" x14ac:dyDescent="0.25">
      <c r="A132" s="4" t="s">
        <v>132</v>
      </c>
      <c r="B132" s="1">
        <v>33419</v>
      </c>
      <c r="C132" s="34">
        <v>1164.1655000000001</v>
      </c>
      <c r="D132" s="34">
        <f t="shared" si="8"/>
        <v>142.56920000000002</v>
      </c>
      <c r="E132" s="34">
        <v>241.66249999999999</v>
      </c>
      <c r="F132" s="34">
        <f t="shared" si="9"/>
        <v>314.70310000000001</v>
      </c>
      <c r="G132" s="34">
        <v>201.84629999999999</v>
      </c>
      <c r="H132" s="34">
        <v>122.696</v>
      </c>
      <c r="I132" s="34">
        <v>108358</v>
      </c>
      <c r="J132" s="34">
        <v>117.1005</v>
      </c>
      <c r="L132" s="44">
        <v>314.70310000000001</v>
      </c>
      <c r="M132" s="31">
        <f t="shared" si="10"/>
        <v>255.2475</v>
      </c>
      <c r="N132" s="22">
        <v>255.2475</v>
      </c>
      <c r="O132" s="61">
        <f t="shared" ref="O132:O195" si="13">100*L132/L$131-100*M132/M$131</f>
        <v>0.55990923133762749</v>
      </c>
      <c r="Q132" s="44">
        <v>142.56920000000002</v>
      </c>
      <c r="R132" s="31">
        <f t="shared" si="11"/>
        <v>103.53570000000001</v>
      </c>
      <c r="S132" s="22">
        <v>103.53570000000001</v>
      </c>
      <c r="T132" s="61">
        <f t="shared" si="12"/>
        <v>-4.1899344306746116</v>
      </c>
    </row>
    <row r="133" spans="1:20" x14ac:dyDescent="0.25">
      <c r="A133" s="4" t="s">
        <v>133</v>
      </c>
      <c r="B133" s="1">
        <v>33511</v>
      </c>
      <c r="C133" s="34">
        <v>1152.7511000000002</v>
      </c>
      <c r="D133" s="34">
        <f t="shared" si="8"/>
        <v>140.6155</v>
      </c>
      <c r="E133" s="34">
        <v>241.78420000000003</v>
      </c>
      <c r="F133" s="34">
        <f t="shared" si="9"/>
        <v>320.39890000000003</v>
      </c>
      <c r="G133" s="34">
        <v>203.92510000000001</v>
      </c>
      <c r="H133" s="34">
        <v>121.521</v>
      </c>
      <c r="I133" s="34">
        <v>109699</v>
      </c>
      <c r="J133" s="34">
        <v>116.0852</v>
      </c>
      <c r="L133" s="44">
        <v>320.39890000000003</v>
      </c>
      <c r="M133" s="31">
        <f t="shared" si="10"/>
        <v>256.7903</v>
      </c>
      <c r="N133" s="22">
        <v>256.7903</v>
      </c>
      <c r="O133" s="61">
        <f t="shared" si="13"/>
        <v>1.7842257999159159</v>
      </c>
      <c r="Q133" s="44">
        <v>140.6155</v>
      </c>
      <c r="R133" s="31">
        <f t="shared" si="11"/>
        <v>101.2385</v>
      </c>
      <c r="S133" s="22">
        <v>101.2385</v>
      </c>
      <c r="T133" s="61">
        <f t="shared" si="12"/>
        <v>-2.7415472353157213</v>
      </c>
    </row>
    <row r="134" spans="1:20" x14ac:dyDescent="0.25">
      <c r="A134" s="4" t="s">
        <v>134</v>
      </c>
      <c r="B134" s="1">
        <v>33603</v>
      </c>
      <c r="C134" s="34">
        <v>1146.1861000000001</v>
      </c>
      <c r="D134" s="34">
        <f t="shared" si="8"/>
        <v>141.46090000000001</v>
      </c>
      <c r="E134" s="34">
        <v>242.53790000000001</v>
      </c>
      <c r="F134" s="34">
        <f t="shared" si="9"/>
        <v>325.20490000000001</v>
      </c>
      <c r="G134" s="34">
        <v>202.3212</v>
      </c>
      <c r="H134" s="34">
        <v>122.26300000000001</v>
      </c>
      <c r="I134" s="34">
        <v>111245</v>
      </c>
      <c r="J134" s="34">
        <v>118.96480000000001</v>
      </c>
      <c r="L134" s="44">
        <v>325.20490000000001</v>
      </c>
      <c r="M134" s="31">
        <f t="shared" si="10"/>
        <v>262.18029999999999</v>
      </c>
      <c r="N134" s="22">
        <v>262.18029999999999</v>
      </c>
      <c r="O134" s="61">
        <f t="shared" si="13"/>
        <v>1.2040262692891162</v>
      </c>
      <c r="Q134" s="44">
        <v>141.46090000000001</v>
      </c>
      <c r="R134" s="31">
        <f t="shared" si="11"/>
        <v>102.12039999999999</v>
      </c>
      <c r="S134" s="22">
        <v>102.12039999999999</v>
      </c>
      <c r="T134" s="61">
        <f t="shared" si="12"/>
        <v>-3.1907145966236499</v>
      </c>
    </row>
    <row r="135" spans="1:20" x14ac:dyDescent="0.25">
      <c r="A135" s="4" t="s">
        <v>135</v>
      </c>
      <c r="B135" s="1">
        <v>33694</v>
      </c>
      <c r="C135" s="34">
        <v>1147.6966000000002</v>
      </c>
      <c r="D135" s="34">
        <f t="shared" si="8"/>
        <v>141.1285</v>
      </c>
      <c r="E135" s="34">
        <v>243.964</v>
      </c>
      <c r="F135" s="34">
        <f t="shared" si="9"/>
        <v>327.33940000000001</v>
      </c>
      <c r="G135" s="34">
        <v>201.76779999999999</v>
      </c>
      <c r="H135" s="34">
        <v>119.175</v>
      </c>
      <c r="I135" s="34">
        <v>108178</v>
      </c>
      <c r="J135" s="34">
        <v>120.4804</v>
      </c>
      <c r="L135" s="44">
        <v>327.33940000000001</v>
      </c>
      <c r="M135" s="31">
        <f t="shared" si="10"/>
        <v>267.6884</v>
      </c>
      <c r="N135" s="22">
        <v>267.6884</v>
      </c>
      <c r="O135" s="61">
        <f t="shared" si="13"/>
        <v>-0.28256538737794301</v>
      </c>
      <c r="Q135" s="44">
        <v>141.1285</v>
      </c>
      <c r="R135" s="31">
        <f t="shared" si="11"/>
        <v>104.11369999999999</v>
      </c>
      <c r="S135" s="22">
        <v>104.11369999999999</v>
      </c>
      <c r="T135" s="61">
        <f t="shared" si="12"/>
        <v>-6.7196582897798294</v>
      </c>
    </row>
    <row r="136" spans="1:20" x14ac:dyDescent="0.25">
      <c r="A136" s="4" t="s">
        <v>136</v>
      </c>
      <c r="B136" s="1">
        <v>33785</v>
      </c>
      <c r="C136" s="34">
        <v>1174.5740000000001</v>
      </c>
      <c r="D136" s="34">
        <f t="shared" ref="D136:D199" si="14">IF(ISNUMBER(Q136),Q136,D137/(R137/R136))</f>
        <v>141.56180000000001</v>
      </c>
      <c r="E136" s="34">
        <v>241.88739999999999</v>
      </c>
      <c r="F136" s="34">
        <f t="shared" ref="F136:F199" si="15">IF(ISNUMBER(L136),L136,F137/(M137/M136))</f>
        <v>325.43799999999999</v>
      </c>
      <c r="G136" s="34">
        <v>201.78310000000002</v>
      </c>
      <c r="H136" s="34">
        <v>112.276</v>
      </c>
      <c r="I136" s="34">
        <v>111093</v>
      </c>
      <c r="J136" s="34">
        <v>113.2688</v>
      </c>
      <c r="L136" s="44">
        <v>325.43799999999999</v>
      </c>
      <c r="M136" s="31">
        <f t="shared" ref="M136:M199" si="16">N136</f>
        <v>264.85359999999997</v>
      </c>
      <c r="N136" s="22">
        <v>264.85359999999997</v>
      </c>
      <c r="O136" s="61">
        <f t="shared" si="13"/>
        <v>0.22413455744005262</v>
      </c>
      <c r="Q136" s="44">
        <v>141.56180000000001</v>
      </c>
      <c r="R136" s="31">
        <f t="shared" ref="R136:R199" si="17">S136</f>
        <v>101.87739999999999</v>
      </c>
      <c r="S136" s="22">
        <v>101.87739999999999</v>
      </c>
      <c r="T136" s="61">
        <f t="shared" si="12"/>
        <v>-2.6928478438665024</v>
      </c>
    </row>
    <row r="137" spans="1:20" x14ac:dyDescent="0.25">
      <c r="A137" s="4" t="s">
        <v>137</v>
      </c>
      <c r="B137" s="1">
        <v>33877</v>
      </c>
      <c r="C137" s="34">
        <v>1187.3416999999999</v>
      </c>
      <c r="D137" s="34">
        <f t="shared" si="14"/>
        <v>139.8682</v>
      </c>
      <c r="E137" s="34">
        <v>238.51599999999999</v>
      </c>
      <c r="F137" s="34">
        <f t="shared" si="15"/>
        <v>318.7989</v>
      </c>
      <c r="G137" s="34">
        <v>193.03900000000002</v>
      </c>
      <c r="H137" s="34">
        <v>113.884</v>
      </c>
      <c r="I137" s="34">
        <v>109527</v>
      </c>
      <c r="J137" s="34">
        <v>109.99430000000001</v>
      </c>
      <c r="L137" s="44">
        <v>318.7989</v>
      </c>
      <c r="M137" s="31">
        <f t="shared" si="16"/>
        <v>256.46850000000001</v>
      </c>
      <c r="N137" s="22">
        <v>256.46850000000001</v>
      </c>
      <c r="O137" s="61">
        <f t="shared" si="13"/>
        <v>1.3962715767618334</v>
      </c>
      <c r="Q137" s="44">
        <v>139.8682</v>
      </c>
      <c r="R137" s="31">
        <f t="shared" si="17"/>
        <v>101.3463</v>
      </c>
      <c r="S137" s="22">
        <v>101.3463</v>
      </c>
      <c r="T137" s="61">
        <f t="shared" si="12"/>
        <v>-3.7496728809401532</v>
      </c>
    </row>
    <row r="138" spans="1:20" x14ac:dyDescent="0.25">
      <c r="A138" s="4" t="s">
        <v>138</v>
      </c>
      <c r="B138" s="1">
        <v>33969</v>
      </c>
      <c r="C138" s="34">
        <v>1208.0477000000001</v>
      </c>
      <c r="D138" s="34">
        <f t="shared" si="14"/>
        <v>138.72729999999999</v>
      </c>
      <c r="E138" s="34">
        <v>235.38829999999999</v>
      </c>
      <c r="F138" s="34">
        <f t="shared" si="15"/>
        <v>309.1533</v>
      </c>
      <c r="G138" s="34">
        <v>189.1807</v>
      </c>
      <c r="H138" s="34">
        <v>106.94800000000001</v>
      </c>
      <c r="I138" s="34">
        <v>106176</v>
      </c>
      <c r="J138" s="34">
        <v>101.4205</v>
      </c>
      <c r="L138" s="44">
        <v>309.1533</v>
      </c>
      <c r="M138" s="31">
        <f t="shared" si="16"/>
        <v>250.5504</v>
      </c>
      <c r="N138" s="22">
        <v>250.5504</v>
      </c>
      <c r="O138" s="61">
        <f t="shared" si="13"/>
        <v>0.62730054382129197</v>
      </c>
      <c r="Q138" s="44">
        <v>138.72729999999999</v>
      </c>
      <c r="R138" s="31">
        <f t="shared" si="17"/>
        <v>98.920699999999997</v>
      </c>
      <c r="S138" s="22">
        <v>98.920699999999997</v>
      </c>
      <c r="T138" s="61">
        <f t="shared" si="12"/>
        <v>-1.1871402662478658</v>
      </c>
    </row>
    <row r="139" spans="1:20" x14ac:dyDescent="0.25">
      <c r="A139" s="4" t="s">
        <v>139</v>
      </c>
      <c r="B139" s="1">
        <v>34059</v>
      </c>
      <c r="C139" s="34">
        <v>1206.7650000000001</v>
      </c>
      <c r="D139" s="34">
        <f t="shared" si="14"/>
        <v>142.38770000000002</v>
      </c>
      <c r="E139" s="34">
        <v>231.05170000000001</v>
      </c>
      <c r="F139" s="34">
        <f t="shared" si="15"/>
        <v>300.411</v>
      </c>
      <c r="G139" s="34">
        <v>175.94629999999998</v>
      </c>
      <c r="H139" s="34">
        <v>107.992</v>
      </c>
      <c r="I139" s="34">
        <v>110608</v>
      </c>
      <c r="J139" s="34">
        <v>98.55810000000001</v>
      </c>
      <c r="L139" s="44">
        <v>300.411</v>
      </c>
      <c r="M139" s="31">
        <f t="shared" si="16"/>
        <v>243.84979999999999</v>
      </c>
      <c r="N139" s="22">
        <v>243.84979999999999</v>
      </c>
      <c r="O139" s="61">
        <f t="shared" si="13"/>
        <v>0.4578278884874436</v>
      </c>
      <c r="Q139" s="44">
        <v>142.38770000000002</v>
      </c>
      <c r="R139" s="31">
        <f t="shared" si="17"/>
        <v>102.7283</v>
      </c>
      <c r="S139" s="22">
        <v>102.7283</v>
      </c>
      <c r="T139" s="61">
        <f t="shared" si="12"/>
        <v>-3.1147772619984266</v>
      </c>
    </row>
    <row r="140" spans="1:20" x14ac:dyDescent="0.25">
      <c r="A140" s="4" t="s">
        <v>140</v>
      </c>
      <c r="B140" s="1">
        <v>34150</v>
      </c>
      <c r="C140" s="34">
        <v>1236.1835000000001</v>
      </c>
      <c r="D140" s="34">
        <f t="shared" si="14"/>
        <v>136.21950000000001</v>
      </c>
      <c r="E140" s="34">
        <v>226.696</v>
      </c>
      <c r="F140" s="34">
        <f t="shared" si="15"/>
        <v>295.16890000000001</v>
      </c>
      <c r="G140" s="34">
        <v>167.25110000000001</v>
      </c>
      <c r="H140" s="34">
        <v>112.122</v>
      </c>
      <c r="I140" s="34">
        <v>106255</v>
      </c>
      <c r="J140" s="34">
        <v>99.37339999999999</v>
      </c>
      <c r="L140" s="44">
        <v>295.16890000000001</v>
      </c>
      <c r="M140" s="31">
        <f t="shared" si="16"/>
        <v>239.25479999999999</v>
      </c>
      <c r="N140" s="22">
        <v>239.25479999999999</v>
      </c>
      <c r="O140" s="61">
        <f t="shared" si="13"/>
        <v>0.58395884856739144</v>
      </c>
      <c r="Q140" s="44">
        <v>136.21950000000001</v>
      </c>
      <c r="R140" s="31">
        <f t="shared" si="17"/>
        <v>98.871399999999994</v>
      </c>
      <c r="S140" s="22">
        <v>98.871399999999994</v>
      </c>
      <c r="T140" s="61">
        <f t="shared" si="12"/>
        <v>-3.9193003944391762</v>
      </c>
    </row>
    <row r="141" spans="1:20" x14ac:dyDescent="0.25">
      <c r="A141" s="4" t="s">
        <v>141</v>
      </c>
      <c r="B141" s="1">
        <v>34242</v>
      </c>
      <c r="C141" s="34">
        <v>1238.394</v>
      </c>
      <c r="D141" s="34">
        <f t="shared" si="14"/>
        <v>135.36850000000001</v>
      </c>
      <c r="E141" s="34">
        <v>223.72050000000002</v>
      </c>
      <c r="F141" s="34">
        <f t="shared" si="15"/>
        <v>295.21840000000003</v>
      </c>
      <c r="G141" s="34">
        <v>162.4</v>
      </c>
      <c r="H141" s="34">
        <v>115.76300000000001</v>
      </c>
      <c r="I141" s="34">
        <v>102452</v>
      </c>
      <c r="J141" s="34">
        <v>100.381</v>
      </c>
      <c r="L141" s="44">
        <v>295.21840000000003</v>
      </c>
      <c r="M141" s="31">
        <f t="shared" si="16"/>
        <v>237.25710000000001</v>
      </c>
      <c r="N141" s="22">
        <v>237.25710000000001</v>
      </c>
      <c r="O141" s="61">
        <f t="shared" si="13"/>
        <v>1.3882030183501115</v>
      </c>
      <c r="Q141" s="44">
        <v>135.36850000000001</v>
      </c>
      <c r="R141" s="31">
        <f t="shared" si="17"/>
        <v>98.943899999999999</v>
      </c>
      <c r="S141" s="22">
        <v>98.943899999999999</v>
      </c>
      <c r="T141" s="61">
        <f t="shared" si="12"/>
        <v>-4.9877330074279769</v>
      </c>
    </row>
    <row r="142" spans="1:20" x14ac:dyDescent="0.25">
      <c r="A142" s="4" t="s">
        <v>142</v>
      </c>
      <c r="B142" s="1">
        <v>34334</v>
      </c>
      <c r="C142" s="34">
        <v>1278.9251000000002</v>
      </c>
      <c r="D142" s="34">
        <f t="shared" si="14"/>
        <v>134.54729999999998</v>
      </c>
      <c r="E142" s="34">
        <v>222.3477</v>
      </c>
      <c r="F142" s="34">
        <f t="shared" si="15"/>
        <v>285.03220000000005</v>
      </c>
      <c r="G142" s="34">
        <v>160.88650000000001</v>
      </c>
      <c r="H142" s="34">
        <v>117.96300000000001</v>
      </c>
      <c r="I142" s="34">
        <v>98909</v>
      </c>
      <c r="J142" s="34">
        <v>96.750100000000003</v>
      </c>
      <c r="L142" s="44">
        <v>285.03220000000005</v>
      </c>
      <c r="M142" s="31">
        <f t="shared" si="16"/>
        <v>230.3605</v>
      </c>
      <c r="N142" s="22">
        <v>230.3605</v>
      </c>
      <c r="O142" s="61">
        <f t="shared" si="13"/>
        <v>0.8313729696064911</v>
      </c>
      <c r="Q142" s="44">
        <v>134.54729999999998</v>
      </c>
      <c r="R142" s="31">
        <f t="shared" si="17"/>
        <v>98.801600000000008</v>
      </c>
      <c r="S142" s="22">
        <v>98.801600000000008</v>
      </c>
      <c r="T142" s="61">
        <f t="shared" si="12"/>
        <v>-5.6826288305667561</v>
      </c>
    </row>
    <row r="143" spans="1:20" x14ac:dyDescent="0.25">
      <c r="A143" s="4" t="s">
        <v>143</v>
      </c>
      <c r="B143" s="1">
        <v>34424</v>
      </c>
      <c r="C143" s="34">
        <v>1272.9385</v>
      </c>
      <c r="D143" s="34">
        <f t="shared" si="14"/>
        <v>143.05089999999998</v>
      </c>
      <c r="E143" s="34">
        <v>225.29660000000001</v>
      </c>
      <c r="F143" s="34">
        <f t="shared" si="15"/>
        <v>290.06049999999999</v>
      </c>
      <c r="G143" s="34">
        <v>163.37620000000001</v>
      </c>
      <c r="H143" s="34">
        <v>117.58800000000001</v>
      </c>
      <c r="I143" s="34">
        <v>101429</v>
      </c>
      <c r="J143" s="34">
        <v>95.795699999999997</v>
      </c>
      <c r="L143" s="44">
        <v>290.06049999999999</v>
      </c>
      <c r="M143" s="31">
        <f t="shared" si="16"/>
        <v>235.5745</v>
      </c>
      <c r="N143" s="22">
        <v>235.5745</v>
      </c>
      <c r="O143" s="61">
        <f t="shared" si="13"/>
        <v>0.39216932720080422</v>
      </c>
      <c r="Q143" s="44">
        <v>143.05089999999998</v>
      </c>
      <c r="R143" s="31">
        <f t="shared" si="17"/>
        <v>104.26610000000001</v>
      </c>
      <c r="S143" s="22">
        <v>104.26610000000001</v>
      </c>
      <c r="T143" s="61">
        <f t="shared" si="12"/>
        <v>-4.8067568548526936</v>
      </c>
    </row>
    <row r="144" spans="1:20" x14ac:dyDescent="0.25">
      <c r="A144" s="4" t="s">
        <v>144</v>
      </c>
      <c r="B144" s="1">
        <v>34515</v>
      </c>
      <c r="C144" s="34">
        <v>1297.6690000000001</v>
      </c>
      <c r="D144" s="34">
        <f t="shared" si="14"/>
        <v>140.06440000000001</v>
      </c>
      <c r="E144" s="34">
        <v>227.50570000000002</v>
      </c>
      <c r="F144" s="34">
        <f t="shared" si="15"/>
        <v>290.42690000000005</v>
      </c>
      <c r="G144" s="34">
        <v>170.12389999999999</v>
      </c>
      <c r="H144" s="34">
        <v>122.098</v>
      </c>
      <c r="I144" s="34">
        <v>101858</v>
      </c>
      <c r="J144" s="34">
        <v>99.1357</v>
      </c>
      <c r="L144" s="44">
        <v>290.42690000000005</v>
      </c>
      <c r="M144" s="31">
        <f t="shared" si="16"/>
        <v>236.78</v>
      </c>
      <c r="N144" s="22">
        <v>236.78</v>
      </c>
      <c r="O144" s="61">
        <f t="shared" si="13"/>
        <v>3.4387703164767913E-2</v>
      </c>
      <c r="Q144" s="44">
        <v>140.06440000000001</v>
      </c>
      <c r="R144" s="31">
        <f t="shared" si="17"/>
        <v>104.08980000000001</v>
      </c>
      <c r="S144" s="22">
        <v>104.08980000000001</v>
      </c>
      <c r="T144" s="61">
        <f t="shared" si="12"/>
        <v>-7.8742370578742111</v>
      </c>
    </row>
    <row r="145" spans="1:20" x14ac:dyDescent="0.25">
      <c r="A145" s="4" t="s">
        <v>145</v>
      </c>
      <c r="B145" s="1">
        <v>34607</v>
      </c>
      <c r="C145" s="34">
        <v>1331.9231000000002</v>
      </c>
      <c r="D145" s="34">
        <f t="shared" si="14"/>
        <v>143.33770000000001</v>
      </c>
      <c r="E145" s="34">
        <v>228.9967</v>
      </c>
      <c r="F145" s="34">
        <f t="shared" si="15"/>
        <v>293.4744</v>
      </c>
      <c r="G145" s="34">
        <v>171.47900000000001</v>
      </c>
      <c r="H145" s="34">
        <v>123.776</v>
      </c>
      <c r="I145" s="34">
        <v>99944</v>
      </c>
      <c r="J145" s="34">
        <v>102.73060000000001</v>
      </c>
      <c r="L145" s="44">
        <v>293.4744</v>
      </c>
      <c r="M145" s="31">
        <f t="shared" si="16"/>
        <v>238.54740000000001</v>
      </c>
      <c r="N145" s="22">
        <v>238.54740000000001</v>
      </c>
      <c r="O145" s="61">
        <f t="shared" si="13"/>
        <v>0.31775276480504999</v>
      </c>
      <c r="Q145" s="44">
        <v>143.33770000000001</v>
      </c>
      <c r="R145" s="31">
        <f t="shared" si="17"/>
        <v>105.1931</v>
      </c>
      <c r="S145" s="22">
        <v>105.1931</v>
      </c>
      <c r="T145" s="61">
        <f t="shared" si="12"/>
        <v>-5.9533060018845561</v>
      </c>
    </row>
    <row r="146" spans="1:20" x14ac:dyDescent="0.25">
      <c r="A146" s="4" t="s">
        <v>146</v>
      </c>
      <c r="B146" s="1">
        <v>34699</v>
      </c>
      <c r="C146" s="34">
        <v>1374.6341000000002</v>
      </c>
      <c r="D146" s="34">
        <f t="shared" si="14"/>
        <v>145.86089999999999</v>
      </c>
      <c r="E146" s="34">
        <v>229.0566</v>
      </c>
      <c r="F146" s="34">
        <f t="shared" si="15"/>
        <v>297.32940000000002</v>
      </c>
      <c r="G146" s="34">
        <v>176.2561</v>
      </c>
      <c r="H146" s="34">
        <v>128.19999999999999</v>
      </c>
      <c r="I146" s="34">
        <v>100822</v>
      </c>
      <c r="J146" s="34">
        <v>105.342</v>
      </c>
      <c r="L146" s="44">
        <v>297.32940000000002</v>
      </c>
      <c r="M146" s="31">
        <f t="shared" si="16"/>
        <v>242.60760000000002</v>
      </c>
      <c r="N146" s="22">
        <v>242.60760000000002</v>
      </c>
      <c r="O146" s="61">
        <f t="shared" si="13"/>
        <v>-4.3761216639396139E-2</v>
      </c>
      <c r="Q146" s="44">
        <v>145.86089999999999</v>
      </c>
      <c r="R146" s="31">
        <f t="shared" si="17"/>
        <v>108.00439999999999</v>
      </c>
      <c r="S146" s="22">
        <v>108.00439999999999</v>
      </c>
      <c r="T146" s="61">
        <f t="shared" si="12"/>
        <v>-7.5776090162108858</v>
      </c>
    </row>
    <row r="147" spans="1:20" x14ac:dyDescent="0.25">
      <c r="A147" s="4" t="s">
        <v>147</v>
      </c>
      <c r="B147" s="1">
        <v>34789</v>
      </c>
      <c r="C147" s="34">
        <v>1422.423</v>
      </c>
      <c r="D147" s="34">
        <f t="shared" si="14"/>
        <v>144.4314</v>
      </c>
      <c r="E147" s="34">
        <v>230.73920000000001</v>
      </c>
      <c r="F147" s="34">
        <f t="shared" si="15"/>
        <v>291.02640000000002</v>
      </c>
      <c r="G147" s="34">
        <v>178.96010000000001</v>
      </c>
      <c r="H147" s="34">
        <v>127.82300000000001</v>
      </c>
      <c r="I147" s="34">
        <v>101144</v>
      </c>
      <c r="J147" s="34">
        <v>109.64</v>
      </c>
      <c r="L147" s="44">
        <v>291.02640000000002</v>
      </c>
      <c r="M147" s="31">
        <f t="shared" si="16"/>
        <v>236.06070000000003</v>
      </c>
      <c r="N147" s="22">
        <v>236.06070000000003</v>
      </c>
      <c r="O147" s="61">
        <f t="shared" si="13"/>
        <v>0.51117249812847376</v>
      </c>
      <c r="Q147" s="44">
        <v>144.4314</v>
      </c>
      <c r="R147" s="31">
        <f t="shared" si="17"/>
        <v>106.4759</v>
      </c>
      <c r="S147" s="22">
        <v>106.4759</v>
      </c>
      <c r="T147" s="61">
        <f t="shared" si="12"/>
        <v>-6.7590682979582652</v>
      </c>
    </row>
    <row r="148" spans="1:20" x14ac:dyDescent="0.25">
      <c r="A148" s="4" t="s">
        <v>148</v>
      </c>
      <c r="B148" s="1">
        <v>34880</v>
      </c>
      <c r="C148" s="34">
        <v>1440.4683</v>
      </c>
      <c r="D148" s="34">
        <f t="shared" si="14"/>
        <v>146.8989</v>
      </c>
      <c r="E148" s="34">
        <v>229.86710000000002</v>
      </c>
      <c r="F148" s="34">
        <f t="shared" si="15"/>
        <v>293.54849999999999</v>
      </c>
      <c r="G148" s="34">
        <v>183.92960000000002</v>
      </c>
      <c r="H148" s="34">
        <v>130.72399999999999</v>
      </c>
      <c r="I148" s="34">
        <v>105447</v>
      </c>
      <c r="J148" s="34">
        <v>108.96000000000001</v>
      </c>
      <c r="L148" s="44">
        <v>293.54849999999999</v>
      </c>
      <c r="M148" s="31">
        <f t="shared" si="16"/>
        <v>239.49420000000001</v>
      </c>
      <c r="N148" s="22">
        <v>239.49420000000001</v>
      </c>
      <c r="O148" s="61">
        <f t="shared" si="13"/>
        <v>-3.2016220374543991E-2</v>
      </c>
      <c r="Q148" s="44">
        <v>146.8989</v>
      </c>
      <c r="R148" s="31">
        <f t="shared" si="17"/>
        <v>110.01900000000001</v>
      </c>
      <c r="S148" s="22">
        <v>110.01900000000001</v>
      </c>
      <c r="T148" s="61">
        <f t="shared" si="12"/>
        <v>-9.6046184801861045</v>
      </c>
    </row>
    <row r="149" spans="1:20" x14ac:dyDescent="0.25">
      <c r="A149" s="4" t="s">
        <v>149</v>
      </c>
      <c r="B149" s="1">
        <v>34972</v>
      </c>
      <c r="C149" s="34">
        <v>1440.7803000000001</v>
      </c>
      <c r="D149" s="34">
        <f t="shared" si="14"/>
        <v>150.8442</v>
      </c>
      <c r="E149" s="34">
        <v>230.28470000000002</v>
      </c>
      <c r="F149" s="34">
        <f t="shared" si="15"/>
        <v>294.55200000000002</v>
      </c>
      <c r="G149" s="34">
        <v>190.10510000000002</v>
      </c>
      <c r="H149" s="34">
        <v>130.89099999999999</v>
      </c>
      <c r="I149" s="34">
        <v>109658</v>
      </c>
      <c r="J149" s="34">
        <v>107.572</v>
      </c>
      <c r="L149" s="44">
        <v>294.55200000000002</v>
      </c>
      <c r="M149" s="31">
        <f t="shared" si="16"/>
        <v>238.98260000000002</v>
      </c>
      <c r="N149" s="22">
        <v>238.98260000000002</v>
      </c>
      <c r="O149" s="61">
        <f t="shared" si="13"/>
        <v>0.49283030521067417</v>
      </c>
      <c r="Q149" s="44">
        <v>150.8442</v>
      </c>
      <c r="R149" s="31">
        <f t="shared" si="17"/>
        <v>112.47489999999999</v>
      </c>
      <c r="S149" s="22">
        <v>112.47489999999999</v>
      </c>
      <c r="T149" s="61">
        <f t="shared" si="12"/>
        <v>-9.0725353238542539</v>
      </c>
    </row>
    <row r="150" spans="1:20" x14ac:dyDescent="0.25">
      <c r="A150" s="4" t="s">
        <v>150</v>
      </c>
      <c r="B150" s="1">
        <v>35064</v>
      </c>
      <c r="C150" s="34">
        <v>1460.55</v>
      </c>
      <c r="D150" s="34">
        <f t="shared" si="14"/>
        <v>152.80329999999998</v>
      </c>
      <c r="E150" s="34">
        <v>231.32570000000001</v>
      </c>
      <c r="F150" s="34">
        <f t="shared" si="15"/>
        <v>292.40469999999999</v>
      </c>
      <c r="G150" s="34">
        <v>198.82640000000001</v>
      </c>
      <c r="H150" s="34">
        <v>131.59200000000001</v>
      </c>
      <c r="I150" s="34">
        <v>110768</v>
      </c>
      <c r="J150" s="34">
        <v>107.608</v>
      </c>
      <c r="L150" s="44">
        <v>292.40469999999999</v>
      </c>
      <c r="M150" s="31">
        <f t="shared" si="16"/>
        <v>236.97290000000001</v>
      </c>
      <c r="N150" s="22">
        <v>236.97290000000001</v>
      </c>
      <c r="O150" s="61">
        <f t="shared" si="13"/>
        <v>0.59479738118535863</v>
      </c>
      <c r="Q150" s="44">
        <v>152.80329999999998</v>
      </c>
      <c r="R150" s="31">
        <f t="shared" si="17"/>
        <v>114.25660000000001</v>
      </c>
      <c r="S150" s="22">
        <v>114.25660000000001</v>
      </c>
      <c r="T150" s="61">
        <f t="shared" si="12"/>
        <v>-9.698559640991931</v>
      </c>
    </row>
    <row r="151" spans="1:20" x14ac:dyDescent="0.25">
      <c r="A151" s="4" t="s">
        <v>151</v>
      </c>
      <c r="B151" s="1">
        <v>35155</v>
      </c>
      <c r="C151" s="34">
        <v>1491.8765000000001</v>
      </c>
      <c r="D151" s="34">
        <f t="shared" si="14"/>
        <v>152.01239999999999</v>
      </c>
      <c r="E151" s="34">
        <v>233.28700000000001</v>
      </c>
      <c r="F151" s="34">
        <f t="shared" si="15"/>
        <v>278.10700000000003</v>
      </c>
      <c r="G151" s="34">
        <v>193.89079999999998</v>
      </c>
      <c r="H151" s="34">
        <v>133.97499999999999</v>
      </c>
      <c r="I151" s="34">
        <v>112153</v>
      </c>
      <c r="J151" s="34">
        <v>108.20400000000001</v>
      </c>
      <c r="L151" s="44">
        <v>278.10700000000003</v>
      </c>
      <c r="M151" s="31">
        <f t="shared" si="16"/>
        <v>224.49930000000001</v>
      </c>
      <c r="N151" s="22">
        <v>224.49930000000001</v>
      </c>
      <c r="O151" s="61">
        <f t="shared" si="13"/>
        <v>0.91547509005010852</v>
      </c>
      <c r="Q151" s="44">
        <v>152.01239999999999</v>
      </c>
      <c r="R151" s="31">
        <f t="shared" si="17"/>
        <v>116.65050000000001</v>
      </c>
      <c r="S151" s="22">
        <v>116.65050000000001</v>
      </c>
      <c r="T151" s="61">
        <f t="shared" si="12"/>
        <v>-14.375659811896867</v>
      </c>
    </row>
    <row r="152" spans="1:20" x14ac:dyDescent="0.25">
      <c r="A152" s="4" t="s">
        <v>152</v>
      </c>
      <c r="B152" s="1">
        <v>35246</v>
      </c>
      <c r="C152" s="34">
        <v>1527.5445</v>
      </c>
      <c r="D152" s="34">
        <f t="shared" si="14"/>
        <v>157.0984</v>
      </c>
      <c r="E152" s="34">
        <v>232.22520000000003</v>
      </c>
      <c r="F152" s="34">
        <f t="shared" si="15"/>
        <v>295.5292</v>
      </c>
      <c r="G152" s="34">
        <v>193.49079999999998</v>
      </c>
      <c r="H152" s="34">
        <v>130.79500000000002</v>
      </c>
      <c r="I152" s="34">
        <v>113651</v>
      </c>
      <c r="J152" s="34">
        <v>108.55200000000001</v>
      </c>
      <c r="L152" s="44">
        <v>295.5292</v>
      </c>
      <c r="M152" s="31">
        <f t="shared" si="16"/>
        <v>241.0745</v>
      </c>
      <c r="N152" s="22">
        <v>241.0745</v>
      </c>
      <c r="O152" s="61">
        <f t="shared" si="13"/>
        <v>-1.8155698099974416E-2</v>
      </c>
      <c r="Q152" s="44">
        <v>157.0984</v>
      </c>
      <c r="R152" s="31">
        <f t="shared" si="17"/>
        <v>119.3378</v>
      </c>
      <c r="S152" s="22">
        <v>119.3378</v>
      </c>
      <c r="T152" s="61">
        <f t="shared" si="12"/>
        <v>-12.931743564111457</v>
      </c>
    </row>
    <row r="153" spans="1:20" x14ac:dyDescent="0.25">
      <c r="A153" s="4" t="s">
        <v>153</v>
      </c>
      <c r="B153" s="1">
        <v>35338</v>
      </c>
      <c r="C153" s="34">
        <v>1571.7162000000001</v>
      </c>
      <c r="D153" s="34">
        <f t="shared" si="14"/>
        <v>154.49370000000002</v>
      </c>
      <c r="E153" s="34">
        <v>232.697</v>
      </c>
      <c r="F153" s="34">
        <f t="shared" si="15"/>
        <v>295.834</v>
      </c>
      <c r="G153" s="34">
        <v>194.0592</v>
      </c>
      <c r="H153" s="34">
        <v>134.98500000000001</v>
      </c>
      <c r="I153" s="34">
        <v>112738</v>
      </c>
      <c r="J153" s="34">
        <v>109.9</v>
      </c>
      <c r="L153" s="44">
        <v>295.834</v>
      </c>
      <c r="M153" s="31">
        <f t="shared" si="16"/>
        <v>239.71210000000002</v>
      </c>
      <c r="N153" s="22">
        <v>239.71210000000002</v>
      </c>
      <c r="O153" s="61">
        <f t="shared" si="13"/>
        <v>0.61755756793097305</v>
      </c>
      <c r="Q153" s="44">
        <v>154.49370000000002</v>
      </c>
      <c r="R153" s="31">
        <f t="shared" si="17"/>
        <v>118.8583</v>
      </c>
      <c r="S153" s="22">
        <v>118.8583</v>
      </c>
      <c r="T153" s="61">
        <f t="shared" si="12"/>
        <v>-15.091253122480254</v>
      </c>
    </row>
    <row r="154" spans="1:20" x14ac:dyDescent="0.25">
      <c r="A154" s="4" t="s">
        <v>154</v>
      </c>
      <c r="B154" s="1">
        <v>35430</v>
      </c>
      <c r="C154" s="34">
        <v>1609.4884</v>
      </c>
      <c r="D154" s="34">
        <f t="shared" si="14"/>
        <v>142.411</v>
      </c>
      <c r="E154" s="34">
        <v>231.2671</v>
      </c>
      <c r="F154" s="34">
        <f t="shared" si="15"/>
        <v>296.21469999999999</v>
      </c>
      <c r="G154" s="34">
        <v>191.65279999999998</v>
      </c>
      <c r="H154" s="34">
        <v>142.41300000000001</v>
      </c>
      <c r="I154" s="34">
        <v>111577</v>
      </c>
      <c r="J154" s="34">
        <v>109.384</v>
      </c>
      <c r="L154" s="44">
        <v>296.21469999999999</v>
      </c>
      <c r="M154" s="31">
        <f t="shared" si="16"/>
        <v>240.68110000000001</v>
      </c>
      <c r="N154" s="22">
        <v>240.68110000000001</v>
      </c>
      <c r="O154" s="61">
        <f t="shared" si="13"/>
        <v>0.35770358103785327</v>
      </c>
      <c r="Q154" s="44">
        <v>142.411</v>
      </c>
      <c r="R154" s="31">
        <f t="shared" si="17"/>
        <v>112.6799</v>
      </c>
      <c r="S154" s="22">
        <v>112.6799</v>
      </c>
      <c r="T154" s="61">
        <f t="shared" si="12"/>
        <v>-18.847362184730798</v>
      </c>
    </row>
    <row r="155" spans="1:20" x14ac:dyDescent="0.25">
      <c r="A155" s="4" t="s">
        <v>155</v>
      </c>
      <c r="B155" s="1">
        <v>35520</v>
      </c>
      <c r="C155" s="34">
        <v>1643.231</v>
      </c>
      <c r="D155" s="34">
        <f t="shared" si="14"/>
        <v>153.292</v>
      </c>
      <c r="E155" s="34">
        <v>227.6935</v>
      </c>
      <c r="F155" s="34">
        <f t="shared" si="15"/>
        <v>290.08609999999999</v>
      </c>
      <c r="G155" s="34">
        <v>194.5744</v>
      </c>
      <c r="H155" s="34">
        <v>146.239</v>
      </c>
      <c r="I155" s="34">
        <v>111908</v>
      </c>
      <c r="J155" s="34">
        <v>112.9</v>
      </c>
      <c r="L155" s="44">
        <v>290.08609999999999</v>
      </c>
      <c r="M155" s="31">
        <f t="shared" si="16"/>
        <v>234.2704</v>
      </c>
      <c r="N155" s="22">
        <v>234.2704</v>
      </c>
      <c r="O155" s="61">
        <f t="shared" si="13"/>
        <v>0.91501980184899878</v>
      </c>
      <c r="Q155" s="44">
        <v>153.292</v>
      </c>
      <c r="R155" s="31">
        <f t="shared" si="17"/>
        <v>110.136</v>
      </c>
      <c r="S155" s="22">
        <v>110.136</v>
      </c>
      <c r="T155" s="61">
        <f t="shared" si="12"/>
        <v>-2.6258155215799093</v>
      </c>
    </row>
    <row r="156" spans="1:20" x14ac:dyDescent="0.25">
      <c r="A156" s="4" t="s">
        <v>156</v>
      </c>
      <c r="B156" s="1">
        <v>35611</v>
      </c>
      <c r="C156" s="34">
        <v>1668.7728000000002</v>
      </c>
      <c r="D156" s="34">
        <f t="shared" si="14"/>
        <v>159.672</v>
      </c>
      <c r="E156" s="34">
        <v>231.273</v>
      </c>
      <c r="F156" s="34">
        <f t="shared" si="15"/>
        <v>293.41480000000001</v>
      </c>
      <c r="G156" s="34">
        <v>197.738</v>
      </c>
      <c r="H156" s="34">
        <v>151.29900000000001</v>
      </c>
      <c r="I156" s="34">
        <v>112631</v>
      </c>
      <c r="J156" s="34">
        <v>114.92400000000001</v>
      </c>
      <c r="L156" s="44">
        <v>293.41480000000001</v>
      </c>
      <c r="M156" s="31">
        <f t="shared" si="16"/>
        <v>238.6994</v>
      </c>
      <c r="N156" s="22">
        <v>238.6994</v>
      </c>
      <c r="O156" s="61">
        <f t="shared" si="13"/>
        <v>0.23859047279236734</v>
      </c>
      <c r="Q156" s="44">
        <v>159.672</v>
      </c>
      <c r="R156" s="31">
        <f t="shared" si="17"/>
        <v>128.55199999999999</v>
      </c>
      <c r="S156" s="22">
        <v>128.55199999999999</v>
      </c>
      <c r="T156" s="61">
        <f t="shared" si="12"/>
        <v>-24.638777041168453</v>
      </c>
    </row>
    <row r="157" spans="1:20" x14ac:dyDescent="0.25">
      <c r="A157" s="4" t="s">
        <v>157</v>
      </c>
      <c r="B157" s="1">
        <v>35703</v>
      </c>
      <c r="C157" s="34">
        <v>1732.6010000000001</v>
      </c>
      <c r="D157" s="34">
        <f t="shared" si="14"/>
        <v>166.71600000000001</v>
      </c>
      <c r="E157" s="34">
        <v>231.64939999999999</v>
      </c>
      <c r="F157" s="34">
        <f t="shared" si="15"/>
        <v>294.97159999999997</v>
      </c>
      <c r="G157" s="34">
        <v>199.41520000000003</v>
      </c>
      <c r="H157" s="34">
        <v>157.55700000000002</v>
      </c>
      <c r="I157" s="34">
        <v>113693</v>
      </c>
      <c r="J157" s="34">
        <v>116.72</v>
      </c>
      <c r="L157" s="44">
        <v>294.97159999999997</v>
      </c>
      <c r="M157" s="31">
        <f t="shared" si="16"/>
        <v>240.26839999999999</v>
      </c>
      <c r="N157" s="22">
        <v>240.26839999999999</v>
      </c>
      <c r="O157" s="61">
        <f t="shared" si="13"/>
        <v>0.120483215296872</v>
      </c>
      <c r="Q157" s="44">
        <v>166.71600000000001</v>
      </c>
      <c r="R157" s="31">
        <f t="shared" si="17"/>
        <v>128.964</v>
      </c>
      <c r="S157" s="22">
        <v>128.964</v>
      </c>
      <c r="T157" s="61">
        <f t="shared" si="12"/>
        <v>-17.397721210245692</v>
      </c>
    </row>
    <row r="158" spans="1:20" x14ac:dyDescent="0.25">
      <c r="A158" s="4" t="s">
        <v>158</v>
      </c>
      <c r="B158" s="1">
        <v>35795</v>
      </c>
      <c r="C158" s="34">
        <v>1734.5287000000001</v>
      </c>
      <c r="D158" s="34">
        <f t="shared" si="14"/>
        <v>168.07599999999999</v>
      </c>
      <c r="E158" s="34">
        <v>235.8715</v>
      </c>
      <c r="F158" s="34">
        <f t="shared" si="15"/>
        <v>299.26459999999997</v>
      </c>
      <c r="G158" s="34">
        <v>206.43720000000002</v>
      </c>
      <c r="H158" s="34">
        <v>159.57300000000001</v>
      </c>
      <c r="I158" s="34">
        <v>113757</v>
      </c>
      <c r="J158" s="34">
        <v>120.12400000000001</v>
      </c>
      <c r="L158" s="44">
        <v>299.26459999999997</v>
      </c>
      <c r="M158" s="31">
        <f t="shared" si="16"/>
        <v>244.63139999999999</v>
      </c>
      <c r="N158" s="22">
        <v>244.63139999999999</v>
      </c>
      <c r="O158" s="61">
        <f t="shared" si="13"/>
        <v>-0.21955401372773053</v>
      </c>
      <c r="Q158" s="44">
        <v>168.07599999999999</v>
      </c>
      <c r="R158" s="31">
        <f t="shared" si="17"/>
        <v>130.94800000000001</v>
      </c>
      <c r="S158" s="22">
        <v>130.94800000000001</v>
      </c>
      <c r="T158" s="61">
        <f t="shared" si="12"/>
        <v>-19.015442924460643</v>
      </c>
    </row>
    <row r="159" spans="1:20" x14ac:dyDescent="0.25">
      <c r="A159" s="4" t="s">
        <v>159</v>
      </c>
      <c r="B159" s="1">
        <v>35885</v>
      </c>
      <c r="C159" s="34">
        <v>1775.8126999999999</v>
      </c>
      <c r="D159" s="34">
        <f t="shared" si="14"/>
        <v>172.78800000000001</v>
      </c>
      <c r="E159" s="34">
        <v>240.64400000000001</v>
      </c>
      <c r="F159" s="34">
        <f t="shared" si="15"/>
        <v>309.02420000000001</v>
      </c>
      <c r="G159" s="34">
        <v>206.14439999999999</v>
      </c>
      <c r="H159" s="34">
        <v>161.024</v>
      </c>
      <c r="I159" s="34">
        <v>110555</v>
      </c>
      <c r="J159" s="34">
        <v>124.392</v>
      </c>
      <c r="L159" s="44">
        <v>309.02420000000001</v>
      </c>
      <c r="M159" s="31">
        <f t="shared" si="16"/>
        <v>250.89830000000001</v>
      </c>
      <c r="N159" s="22">
        <v>250.89830000000001</v>
      </c>
      <c r="O159" s="61">
        <f t="shared" si="13"/>
        <v>0.44846637240964071</v>
      </c>
      <c r="Q159" s="44">
        <v>172.78800000000001</v>
      </c>
      <c r="R159" s="31">
        <f t="shared" si="17"/>
        <v>136.876</v>
      </c>
      <c r="S159" s="22">
        <v>136.876</v>
      </c>
      <c r="T159" s="61">
        <f t="shared" si="12"/>
        <v>-23.122387165256555</v>
      </c>
    </row>
    <row r="160" spans="1:20" x14ac:dyDescent="0.25">
      <c r="A160" s="4" t="s">
        <v>160</v>
      </c>
      <c r="B160" s="1">
        <v>35976</v>
      </c>
      <c r="C160" s="34">
        <v>1839.4531000000002</v>
      </c>
      <c r="D160" s="34">
        <f t="shared" si="14"/>
        <v>175.06800000000001</v>
      </c>
      <c r="E160" s="34">
        <v>246.03639999999999</v>
      </c>
      <c r="F160" s="34">
        <f t="shared" si="15"/>
        <v>306.75880000000001</v>
      </c>
      <c r="G160" s="34">
        <v>208.85920000000002</v>
      </c>
      <c r="H160" s="34">
        <v>162.62200000000001</v>
      </c>
      <c r="I160" s="34">
        <v>109607</v>
      </c>
      <c r="J160" s="34">
        <v>126.408</v>
      </c>
      <c r="L160" s="44">
        <v>306.75880000000001</v>
      </c>
      <c r="M160" s="31">
        <f t="shared" si="16"/>
        <v>250.5094</v>
      </c>
      <c r="N160" s="22">
        <v>250.5094</v>
      </c>
      <c r="O160" s="61">
        <f t="shared" si="13"/>
        <v>-0.12716010370520792</v>
      </c>
      <c r="Q160" s="44">
        <v>175.06800000000001</v>
      </c>
      <c r="R160" s="31">
        <f t="shared" si="17"/>
        <v>140.61199999999999</v>
      </c>
      <c r="S160" s="22">
        <v>140.61199999999999</v>
      </c>
      <c r="T160" s="61">
        <f t="shared" si="12"/>
        <v>-26.483512591745665</v>
      </c>
    </row>
    <row r="161" spans="1:20" x14ac:dyDescent="0.25">
      <c r="A161" s="4" t="s">
        <v>161</v>
      </c>
      <c r="B161" s="1">
        <v>36068</v>
      </c>
      <c r="C161" s="34">
        <v>1877.3507</v>
      </c>
      <c r="D161" s="34">
        <f t="shared" si="14"/>
        <v>174.84</v>
      </c>
      <c r="E161" s="34">
        <v>250.38929999999999</v>
      </c>
      <c r="F161" s="34">
        <f t="shared" si="15"/>
        <v>311.68770000000001</v>
      </c>
      <c r="G161" s="34">
        <v>211.44</v>
      </c>
      <c r="H161" s="34">
        <v>163.864</v>
      </c>
      <c r="I161" s="34">
        <v>110727</v>
      </c>
      <c r="J161" s="34">
        <v>129.58000000000001</v>
      </c>
      <c r="L161" s="44">
        <v>311.68770000000001</v>
      </c>
      <c r="M161" s="31">
        <f t="shared" si="16"/>
        <v>254.72579999999999</v>
      </c>
      <c r="N161" s="22">
        <v>254.72579999999999</v>
      </c>
      <c r="O161" s="61">
        <f t="shared" si="13"/>
        <v>-0.2046910384842846</v>
      </c>
      <c r="Q161" s="44">
        <v>174.84</v>
      </c>
      <c r="R161" s="31">
        <f t="shared" si="17"/>
        <v>143.77199999999999</v>
      </c>
      <c r="S161" s="22">
        <v>143.77199999999999</v>
      </c>
      <c r="T161" s="61">
        <f t="shared" si="12"/>
        <v>-31.742975022295468</v>
      </c>
    </row>
    <row r="162" spans="1:20" x14ac:dyDescent="0.25">
      <c r="A162" s="4" t="s">
        <v>162</v>
      </c>
      <c r="B162" s="1">
        <v>36160</v>
      </c>
      <c r="C162" s="34">
        <v>1917.4770000000001</v>
      </c>
      <c r="D162" s="34">
        <f t="shared" si="14"/>
        <v>182.928</v>
      </c>
      <c r="E162" s="34">
        <v>253.59879999999998</v>
      </c>
      <c r="F162" s="34">
        <f t="shared" si="15"/>
        <v>312.38190000000003</v>
      </c>
      <c r="G162" s="34">
        <v>214.29400000000001</v>
      </c>
      <c r="H162" s="34">
        <v>167.142</v>
      </c>
      <c r="I162" s="34">
        <v>112401</v>
      </c>
      <c r="J162" s="34">
        <v>134.86799999999999</v>
      </c>
      <c r="L162" s="44">
        <v>312.38190000000003</v>
      </c>
      <c r="M162" s="31">
        <f t="shared" si="16"/>
        <v>254.45349999999999</v>
      </c>
      <c r="N162" s="22">
        <v>254.45349999999999</v>
      </c>
      <c r="O162" s="61">
        <f t="shared" si="13"/>
        <v>0.12618090533362647</v>
      </c>
      <c r="Q162" s="44">
        <v>182.928</v>
      </c>
      <c r="R162" s="31">
        <f t="shared" si="17"/>
        <v>150.376</v>
      </c>
      <c r="S162" s="22">
        <v>150.376</v>
      </c>
      <c r="T162" s="61">
        <f t="shared" si="12"/>
        <v>-33.137259107118069</v>
      </c>
    </row>
    <row r="163" spans="1:20" x14ac:dyDescent="0.25">
      <c r="A163" s="4" t="s">
        <v>163</v>
      </c>
      <c r="B163" s="1">
        <v>36250</v>
      </c>
      <c r="C163" s="34">
        <v>1954.749</v>
      </c>
      <c r="D163" s="34">
        <f t="shared" si="14"/>
        <v>179.584</v>
      </c>
      <c r="E163" s="34">
        <v>259.43639999999999</v>
      </c>
      <c r="F163" s="34">
        <f t="shared" si="15"/>
        <v>324.3612</v>
      </c>
      <c r="G163" s="34">
        <v>215.2696</v>
      </c>
      <c r="H163" s="34">
        <v>168.578</v>
      </c>
      <c r="I163" s="34">
        <v>110551</v>
      </c>
      <c r="J163" s="34">
        <v>137.71199999999999</v>
      </c>
      <c r="L163" s="44">
        <v>324.3612</v>
      </c>
      <c r="M163" s="31">
        <f t="shared" si="16"/>
        <v>263.19370000000004</v>
      </c>
      <c r="N163" s="22">
        <v>263.19370000000004</v>
      </c>
      <c r="O163" s="61">
        <f t="shared" si="13"/>
        <v>0.53259385732074804</v>
      </c>
      <c r="Q163" s="44">
        <v>179.584</v>
      </c>
      <c r="R163" s="31">
        <f t="shared" si="17"/>
        <v>148.54400000000001</v>
      </c>
      <c r="S163" s="22">
        <v>148.54400000000001</v>
      </c>
      <c r="T163" s="61">
        <f t="shared" si="12"/>
        <v>-33.983495168145964</v>
      </c>
    </row>
    <row r="164" spans="1:20" x14ac:dyDescent="0.25">
      <c r="A164" s="4" t="s">
        <v>164</v>
      </c>
      <c r="B164" s="1">
        <v>36341</v>
      </c>
      <c r="C164" s="34">
        <v>2002.78</v>
      </c>
      <c r="D164" s="34">
        <f t="shared" si="14"/>
        <v>179.26400000000001</v>
      </c>
      <c r="E164" s="34">
        <v>264.17079999999999</v>
      </c>
      <c r="F164" s="34">
        <f t="shared" si="15"/>
        <v>325.50880000000001</v>
      </c>
      <c r="G164" s="34">
        <v>217.57920000000001</v>
      </c>
      <c r="H164" s="34">
        <v>172.07900000000001</v>
      </c>
      <c r="I164" s="34">
        <v>110071</v>
      </c>
      <c r="J164" s="34">
        <v>141.86799999999999</v>
      </c>
      <c r="L164" s="44">
        <v>325.50880000000001</v>
      </c>
      <c r="M164" s="31">
        <f t="shared" si="16"/>
        <v>264.9896</v>
      </c>
      <c r="N164" s="22">
        <v>264.9896</v>
      </c>
      <c r="O164" s="61">
        <f t="shared" si="13"/>
        <v>0.19325363005681595</v>
      </c>
      <c r="Q164" s="44">
        <v>179.26400000000001</v>
      </c>
      <c r="R164" s="31">
        <f t="shared" si="17"/>
        <v>148.56</v>
      </c>
      <c r="S164" s="22">
        <v>148.56</v>
      </c>
      <c r="T164" s="61">
        <f t="shared" si="12"/>
        <v>-34.367422134522769</v>
      </c>
    </row>
    <row r="165" spans="1:20" x14ac:dyDescent="0.25">
      <c r="A165" s="4" t="s">
        <v>165</v>
      </c>
      <c r="B165" s="1">
        <v>36433</v>
      </c>
      <c r="C165" s="34">
        <v>2054.6669999999999</v>
      </c>
      <c r="D165" s="34">
        <f t="shared" si="14"/>
        <v>181.85599999999999</v>
      </c>
      <c r="E165" s="34">
        <v>269.1241</v>
      </c>
      <c r="F165" s="34">
        <f t="shared" si="15"/>
        <v>332.08040000000005</v>
      </c>
      <c r="G165" s="34">
        <v>221.958</v>
      </c>
      <c r="H165" s="34">
        <v>173.19800000000001</v>
      </c>
      <c r="I165" s="34">
        <v>108256</v>
      </c>
      <c r="J165" s="34">
        <v>142.04</v>
      </c>
      <c r="L165" s="44">
        <v>332.08040000000005</v>
      </c>
      <c r="M165" s="31">
        <f t="shared" si="16"/>
        <v>271.50370000000004</v>
      </c>
      <c r="N165" s="22">
        <v>271.50370000000004</v>
      </c>
      <c r="O165" s="61">
        <f t="shared" si="13"/>
        <v>-0.26229133533784932</v>
      </c>
      <c r="Q165" s="44">
        <v>181.85599999999999</v>
      </c>
      <c r="R165" s="31">
        <f t="shared" si="17"/>
        <v>147.08799999999999</v>
      </c>
      <c r="S165" s="22">
        <v>147.08799999999999</v>
      </c>
      <c r="T165" s="61">
        <f t="shared" si="12"/>
        <v>-29.131877957486836</v>
      </c>
    </row>
    <row r="166" spans="1:20" x14ac:dyDescent="0.25">
      <c r="A166" s="4" t="s">
        <v>166</v>
      </c>
      <c r="B166" s="1">
        <v>36525</v>
      </c>
      <c r="C166" s="34">
        <v>2071.366</v>
      </c>
      <c r="D166" s="34">
        <f t="shared" si="14"/>
        <v>174.44</v>
      </c>
      <c r="E166" s="34">
        <v>274.35379999999998</v>
      </c>
      <c r="F166" s="34">
        <f t="shared" si="15"/>
        <v>332.88959999999997</v>
      </c>
      <c r="G166" s="34">
        <v>226.34200000000001</v>
      </c>
      <c r="H166" s="34">
        <v>178.167</v>
      </c>
      <c r="I166" s="34">
        <v>109195</v>
      </c>
      <c r="J166" s="34">
        <v>143.07599999999999</v>
      </c>
      <c r="L166" s="44">
        <v>332.88959999999997</v>
      </c>
      <c r="M166" s="31">
        <f t="shared" si="16"/>
        <v>270.94170000000003</v>
      </c>
      <c r="N166" s="22">
        <v>270.94170000000003</v>
      </c>
      <c r="O166" s="61">
        <f t="shared" si="13"/>
        <v>0.21991054651287811</v>
      </c>
      <c r="Q166" s="44">
        <v>174.44</v>
      </c>
      <c r="R166" s="31">
        <f t="shared" si="17"/>
        <v>141.15600000000001</v>
      </c>
      <c r="S166" s="22">
        <v>141.15600000000001</v>
      </c>
      <c r="T166" s="61">
        <f t="shared" si="12"/>
        <v>-28.048688680076452</v>
      </c>
    </row>
    <row r="167" spans="1:20" x14ac:dyDescent="0.25">
      <c r="A167" s="4" t="s">
        <v>167</v>
      </c>
      <c r="B167" s="1">
        <v>36616</v>
      </c>
      <c r="C167" s="34">
        <v>2133.6750000000002</v>
      </c>
      <c r="D167" s="34">
        <f t="shared" si="14"/>
        <v>181.12800000000001</v>
      </c>
      <c r="E167" s="34">
        <v>280.57240000000002</v>
      </c>
      <c r="F167" s="34">
        <f t="shared" si="15"/>
        <v>343.13320000000004</v>
      </c>
      <c r="G167" s="34">
        <v>233.14600000000002</v>
      </c>
      <c r="H167" s="34">
        <v>181.41200000000001</v>
      </c>
      <c r="I167" s="34">
        <v>109883</v>
      </c>
      <c r="J167" s="34">
        <v>138.892</v>
      </c>
      <c r="L167" s="44">
        <v>343.13320000000004</v>
      </c>
      <c r="M167" s="31">
        <f t="shared" si="16"/>
        <v>281.45840000000004</v>
      </c>
      <c r="N167" s="22">
        <v>281.45840000000004</v>
      </c>
      <c r="O167" s="61">
        <f t="shared" si="13"/>
        <v>-0.63331508638673029</v>
      </c>
      <c r="Q167" s="44">
        <v>181.12800000000001</v>
      </c>
      <c r="R167" s="31">
        <f t="shared" si="17"/>
        <v>146.32400000000001</v>
      </c>
      <c r="S167" s="22">
        <v>146.32400000000001</v>
      </c>
      <c r="T167" s="61">
        <f t="shared" si="12"/>
        <v>-28.737851366626813</v>
      </c>
    </row>
    <row r="168" spans="1:20" x14ac:dyDescent="0.25">
      <c r="A168" s="4" t="s">
        <v>168</v>
      </c>
      <c r="B168" s="1">
        <v>36707</v>
      </c>
      <c r="C168" s="34">
        <v>2183.0190000000002</v>
      </c>
      <c r="D168" s="34">
        <f t="shared" si="14"/>
        <v>194.816</v>
      </c>
      <c r="E168" s="34">
        <v>284.68559999999997</v>
      </c>
      <c r="F168" s="34">
        <f t="shared" si="15"/>
        <v>344.64979999999997</v>
      </c>
      <c r="G168" s="34">
        <v>236.25160000000002</v>
      </c>
      <c r="H168" s="34">
        <v>182.64600000000002</v>
      </c>
      <c r="I168" s="34">
        <v>108465</v>
      </c>
      <c r="J168" s="34">
        <v>140.98400000000001</v>
      </c>
      <c r="L168" s="44">
        <v>344.64979999999997</v>
      </c>
      <c r="M168" s="31">
        <f t="shared" si="16"/>
        <v>282.83750000000003</v>
      </c>
      <c r="N168" s="22">
        <v>282.83750000000003</v>
      </c>
      <c r="O168" s="61">
        <f t="shared" si="13"/>
        <v>-0.6894236906491642</v>
      </c>
      <c r="Q168" s="44">
        <v>194.816</v>
      </c>
      <c r="R168" s="31">
        <f t="shared" si="17"/>
        <v>149.4</v>
      </c>
      <c r="S168" s="22">
        <v>149.4</v>
      </c>
      <c r="T168" s="61">
        <f t="shared" si="12"/>
        <v>-18.270095814886105</v>
      </c>
    </row>
    <row r="169" spans="1:20" x14ac:dyDescent="0.25">
      <c r="A169" s="4" t="s">
        <v>169</v>
      </c>
      <c r="B169" s="1">
        <v>36799</v>
      </c>
      <c r="C169" s="34">
        <v>2206.6990000000001</v>
      </c>
      <c r="D169" s="34">
        <f t="shared" si="14"/>
        <v>175.65200000000002</v>
      </c>
      <c r="E169" s="34">
        <v>292.2998</v>
      </c>
      <c r="F169" s="34">
        <f t="shared" si="15"/>
        <v>351.50740000000002</v>
      </c>
      <c r="G169" s="34">
        <v>239.60679999999999</v>
      </c>
      <c r="H169" s="34">
        <v>182.61799999999999</v>
      </c>
      <c r="I169" s="34">
        <v>110563</v>
      </c>
      <c r="J169" s="34">
        <v>142.98400000000001</v>
      </c>
      <c r="L169" s="44">
        <v>351.50740000000002</v>
      </c>
      <c r="M169" s="31">
        <f t="shared" si="16"/>
        <v>288.41329999999999</v>
      </c>
      <c r="N169" s="22">
        <v>288.41329999999999</v>
      </c>
      <c r="O169" s="61">
        <f t="shared" si="13"/>
        <v>-0.68266020859832111</v>
      </c>
      <c r="Q169" s="44">
        <v>175.65200000000002</v>
      </c>
      <c r="R169" s="31">
        <f t="shared" si="17"/>
        <v>151.35599999999999</v>
      </c>
      <c r="S169" s="22">
        <v>151.35599999999999</v>
      </c>
      <c r="T169" s="61">
        <f t="shared" si="12"/>
        <v>-42.842572021775652</v>
      </c>
    </row>
    <row r="170" spans="1:20" x14ac:dyDescent="0.25">
      <c r="A170" s="4" t="s">
        <v>170</v>
      </c>
      <c r="B170" s="1">
        <v>36891</v>
      </c>
      <c r="C170" s="34">
        <v>2213.942</v>
      </c>
      <c r="D170" s="34">
        <f t="shared" si="14"/>
        <v>181.744</v>
      </c>
      <c r="E170" s="34">
        <v>295.30709999999999</v>
      </c>
      <c r="F170" s="34">
        <f t="shared" si="15"/>
        <v>352.13459999999998</v>
      </c>
      <c r="G170" s="34">
        <v>238.88239999999999</v>
      </c>
      <c r="H170" s="34">
        <v>182.40100000000001</v>
      </c>
      <c r="I170" s="34">
        <v>111782</v>
      </c>
      <c r="J170" s="34">
        <v>145.08000000000001</v>
      </c>
      <c r="L170" s="44">
        <v>352.13459999999998</v>
      </c>
      <c r="M170" s="31">
        <f t="shared" si="16"/>
        <v>287.88240000000002</v>
      </c>
      <c r="N170" s="22">
        <v>287.88240000000002</v>
      </c>
      <c r="O170" s="61">
        <f t="shared" si="13"/>
        <v>-0.27130511885594899</v>
      </c>
      <c r="Q170" s="44">
        <v>181.744</v>
      </c>
      <c r="R170" s="31">
        <f t="shared" si="17"/>
        <v>140.964</v>
      </c>
      <c r="S170" s="22">
        <v>140.964</v>
      </c>
      <c r="T170" s="61">
        <f t="shared" si="12"/>
        <v>-19.5598237236226</v>
      </c>
    </row>
    <row r="171" spans="1:20" x14ac:dyDescent="0.25">
      <c r="A171" s="4" t="s">
        <v>171</v>
      </c>
      <c r="B171" s="1">
        <v>36981</v>
      </c>
      <c r="C171" s="34">
        <v>2204.8409999999999</v>
      </c>
      <c r="D171" s="34">
        <f t="shared" si="14"/>
        <v>176.44</v>
      </c>
      <c r="E171" s="34">
        <v>297.10359999999997</v>
      </c>
      <c r="F171" s="34">
        <f t="shared" si="15"/>
        <v>356.18759999999997</v>
      </c>
      <c r="G171" s="34">
        <v>242.5548</v>
      </c>
      <c r="H171" s="34">
        <v>187.30500000000001</v>
      </c>
      <c r="I171" s="34">
        <v>113631</v>
      </c>
      <c r="J171" s="34">
        <v>145.608</v>
      </c>
      <c r="L171" s="44">
        <v>356.18759999999997</v>
      </c>
      <c r="M171" s="31">
        <f t="shared" si="16"/>
        <v>290.01959999999997</v>
      </c>
      <c r="N171" s="22">
        <v>290.01959999999997</v>
      </c>
      <c r="O171" s="61">
        <f t="shared" si="13"/>
        <v>0.18974052692524879</v>
      </c>
      <c r="Q171" s="44">
        <v>176.44</v>
      </c>
      <c r="R171" s="31">
        <f t="shared" si="17"/>
        <v>147.29599999999999</v>
      </c>
      <c r="S171" s="22">
        <v>147.29599999999999</v>
      </c>
      <c r="T171" s="61">
        <f t="shared" si="12"/>
        <v>-35.53039594188516</v>
      </c>
    </row>
    <row r="172" spans="1:20" x14ac:dyDescent="0.25">
      <c r="A172" s="4" t="s">
        <v>172</v>
      </c>
      <c r="B172" s="1">
        <v>37072</v>
      </c>
      <c r="C172" s="34">
        <v>2186.5540000000001</v>
      </c>
      <c r="D172" s="34">
        <f t="shared" si="14"/>
        <v>184.80799999999999</v>
      </c>
      <c r="E172" s="34">
        <v>296.27520000000004</v>
      </c>
      <c r="F172" s="34">
        <f t="shared" si="15"/>
        <v>348.15390000000002</v>
      </c>
      <c r="G172" s="34">
        <v>246.0352</v>
      </c>
      <c r="H172" s="34">
        <v>189.05</v>
      </c>
      <c r="I172" s="34">
        <v>109525</v>
      </c>
      <c r="J172" s="34">
        <v>147.68</v>
      </c>
      <c r="L172" s="44">
        <v>348.15390000000002</v>
      </c>
      <c r="M172" s="31">
        <f t="shared" si="16"/>
        <v>282.92650000000003</v>
      </c>
      <c r="N172" s="22">
        <v>282.92650000000003</v>
      </c>
      <c r="O172" s="61">
        <f t="shared" si="13"/>
        <v>0.40320644549301221</v>
      </c>
      <c r="Q172" s="44">
        <v>184.80799999999999</v>
      </c>
      <c r="R172" s="31">
        <f t="shared" si="17"/>
        <v>142.11600000000001</v>
      </c>
      <c r="S172" s="22">
        <v>142.11600000000001</v>
      </c>
      <c r="T172" s="61">
        <f t="shared" si="12"/>
        <v>-17.950551313245853</v>
      </c>
    </row>
    <row r="173" spans="1:20" x14ac:dyDescent="0.25">
      <c r="A173" s="4" t="s">
        <v>173</v>
      </c>
      <c r="B173" s="1">
        <v>37164</v>
      </c>
      <c r="C173" s="34">
        <v>2145.4969999999998</v>
      </c>
      <c r="D173" s="34">
        <f t="shared" si="14"/>
        <v>176.87200000000001</v>
      </c>
      <c r="E173" s="34">
        <v>296.44079999999997</v>
      </c>
      <c r="F173" s="34">
        <f t="shared" si="15"/>
        <v>341.25580000000002</v>
      </c>
      <c r="G173" s="34">
        <v>245.06440000000001</v>
      </c>
      <c r="H173" s="34">
        <v>190.286</v>
      </c>
      <c r="I173" s="34">
        <v>108208</v>
      </c>
      <c r="J173" s="34">
        <v>148.01599999999999</v>
      </c>
      <c r="L173" s="44">
        <v>341.25580000000002</v>
      </c>
      <c r="M173" s="31">
        <f t="shared" si="16"/>
        <v>276.28609999999998</v>
      </c>
      <c r="N173" s="22">
        <v>276.28609999999998</v>
      </c>
      <c r="O173" s="61">
        <f t="shared" si="13"/>
        <v>0.80351079196013586</v>
      </c>
      <c r="Q173" s="44">
        <v>176.87200000000001</v>
      </c>
      <c r="R173" s="31">
        <f t="shared" si="17"/>
        <v>156.80799999999999</v>
      </c>
      <c r="S173" s="22">
        <v>156.80799999999999</v>
      </c>
      <c r="T173" s="61">
        <f t="shared" ref="T173:T236" si="18">100*Q173/Q$43-100*R173/R$43</f>
        <v>-50.108872204382777</v>
      </c>
    </row>
    <row r="174" spans="1:20" x14ac:dyDescent="0.25">
      <c r="A174" s="4" t="s">
        <v>174</v>
      </c>
      <c r="B174" s="1">
        <v>37256</v>
      </c>
      <c r="C174" s="34">
        <v>2116.5680000000002</v>
      </c>
      <c r="D174" s="34">
        <f t="shared" si="14"/>
        <v>169.52799999999999</v>
      </c>
      <c r="E174" s="34">
        <v>294.93509999999998</v>
      </c>
      <c r="F174" s="34">
        <f t="shared" si="15"/>
        <v>336.83929999999998</v>
      </c>
      <c r="G174" s="34">
        <v>245.46600000000001</v>
      </c>
      <c r="H174" s="34">
        <v>179.357</v>
      </c>
      <c r="I174" s="34">
        <v>104164</v>
      </c>
      <c r="J174" s="34">
        <v>148.792</v>
      </c>
      <c r="L174" s="44">
        <v>336.83929999999998</v>
      </c>
      <c r="M174" s="31">
        <f t="shared" si="16"/>
        <v>272.20290000000006</v>
      </c>
      <c r="N174" s="22">
        <v>272.20290000000006</v>
      </c>
      <c r="O174" s="61">
        <f t="shared" si="13"/>
        <v>0.99338910804958402</v>
      </c>
      <c r="Q174" s="44">
        <v>169.52799999999999</v>
      </c>
      <c r="R174" s="31">
        <f t="shared" si="17"/>
        <v>134.85599999999999</v>
      </c>
      <c r="S174" s="22">
        <v>134.85599999999999</v>
      </c>
      <c r="T174" s="61">
        <f t="shared" si="18"/>
        <v>-23.576788888420481</v>
      </c>
    </row>
    <row r="175" spans="1:20" x14ac:dyDescent="0.25">
      <c r="A175" s="4" t="s">
        <v>175</v>
      </c>
      <c r="B175" s="1">
        <v>37346</v>
      </c>
      <c r="C175" s="34">
        <v>2092.4</v>
      </c>
      <c r="D175" s="34">
        <f t="shared" si="14"/>
        <v>170.78399999999999</v>
      </c>
      <c r="E175" s="34">
        <v>290.69909999999999</v>
      </c>
      <c r="F175" s="34">
        <f t="shared" si="15"/>
        <v>331.0487</v>
      </c>
      <c r="G175" s="34">
        <v>252.44</v>
      </c>
      <c r="H175" s="34">
        <v>175.22800000000001</v>
      </c>
      <c r="I175" s="34">
        <v>104021</v>
      </c>
      <c r="J175" s="34">
        <v>150.02000000000001</v>
      </c>
      <c r="L175" s="44">
        <v>331.0487</v>
      </c>
      <c r="M175" s="31">
        <f t="shared" si="16"/>
        <v>266.51440000000002</v>
      </c>
      <c r="N175" s="22">
        <v>266.51440000000002</v>
      </c>
      <c r="O175" s="61">
        <f t="shared" si="13"/>
        <v>1.3744987340659804</v>
      </c>
      <c r="Q175" s="44">
        <v>170.78399999999999</v>
      </c>
      <c r="R175" s="31">
        <f t="shared" si="17"/>
        <v>158.108</v>
      </c>
      <c r="S175" s="22">
        <v>158.108</v>
      </c>
      <c r="T175" s="61">
        <f t="shared" si="18"/>
        <v>-58.989648973377911</v>
      </c>
    </row>
    <row r="176" spans="1:20" x14ac:dyDescent="0.25">
      <c r="A176" s="4" t="s">
        <v>176</v>
      </c>
      <c r="B176" s="1">
        <v>37437</v>
      </c>
      <c r="C176" s="34">
        <v>2074.5329999999999</v>
      </c>
      <c r="D176" s="34">
        <f t="shared" si="14"/>
        <v>178.70400000000001</v>
      </c>
      <c r="E176" s="34">
        <v>287.09379999999999</v>
      </c>
      <c r="F176" s="34">
        <f t="shared" si="15"/>
        <v>325.72000000000003</v>
      </c>
      <c r="G176" s="34">
        <v>251.50920000000002</v>
      </c>
      <c r="H176" s="34">
        <v>177.18800000000002</v>
      </c>
      <c r="I176" s="34">
        <v>102007</v>
      </c>
      <c r="J176" s="34">
        <v>151.75200000000001</v>
      </c>
      <c r="L176" s="44">
        <v>325.72000000000003</v>
      </c>
      <c r="M176" s="31">
        <f t="shared" si="16"/>
        <v>262.31150000000002</v>
      </c>
      <c r="N176" s="22">
        <v>262.31150000000002</v>
      </c>
      <c r="O176" s="61">
        <f t="shared" si="13"/>
        <v>1.3180318324241682</v>
      </c>
      <c r="Q176" s="44">
        <v>178.70400000000001</v>
      </c>
      <c r="R176" s="31">
        <f t="shared" si="17"/>
        <v>127.384</v>
      </c>
      <c r="S176" s="22">
        <v>127.384</v>
      </c>
      <c r="T176" s="61">
        <f t="shared" si="18"/>
        <v>-1.4620440054125083</v>
      </c>
    </row>
    <row r="177" spans="1:20" x14ac:dyDescent="0.25">
      <c r="A177" s="4" t="s">
        <v>177</v>
      </c>
      <c r="B177" s="1">
        <v>37529</v>
      </c>
      <c r="C177" s="34">
        <v>2073.694</v>
      </c>
      <c r="D177" s="34">
        <f t="shared" si="14"/>
        <v>176.976</v>
      </c>
      <c r="E177" s="34">
        <v>289.19009999999997</v>
      </c>
      <c r="F177" s="34">
        <f t="shared" si="15"/>
        <v>324.42410000000001</v>
      </c>
      <c r="G177" s="34">
        <v>256.90960000000001</v>
      </c>
      <c r="H177" s="34">
        <v>179.78100000000001</v>
      </c>
      <c r="I177" s="34">
        <v>102931</v>
      </c>
      <c r="J177" s="34">
        <v>153.792</v>
      </c>
      <c r="L177" s="44">
        <v>324.42410000000001</v>
      </c>
      <c r="M177" s="31">
        <f t="shared" si="16"/>
        <v>262.25540000000001</v>
      </c>
      <c r="N177" s="22">
        <v>262.25540000000001</v>
      </c>
      <c r="O177" s="61">
        <f t="shared" si="13"/>
        <v>0.92310037895555297</v>
      </c>
      <c r="Q177" s="44">
        <v>176.976</v>
      </c>
      <c r="R177" s="31">
        <f t="shared" si="17"/>
        <v>147.36799999999999</v>
      </c>
      <c r="S177" s="22">
        <v>147.36799999999999</v>
      </c>
      <c r="T177" s="61">
        <f t="shared" si="18"/>
        <v>-35.043771410896994</v>
      </c>
    </row>
    <row r="178" spans="1:20" x14ac:dyDescent="0.25">
      <c r="A178" s="4" t="s">
        <v>178</v>
      </c>
      <c r="B178" s="1">
        <v>37621</v>
      </c>
      <c r="C178" s="34">
        <v>2058.8490000000002</v>
      </c>
      <c r="D178" s="34">
        <f t="shared" si="14"/>
        <v>184.71200000000002</v>
      </c>
      <c r="E178" s="34">
        <v>291.21350000000001</v>
      </c>
      <c r="F178" s="34">
        <f t="shared" si="15"/>
        <v>322.75069999999999</v>
      </c>
      <c r="G178" s="34">
        <v>263.64040000000006</v>
      </c>
      <c r="H178" s="34">
        <v>178.483</v>
      </c>
      <c r="I178" s="34">
        <v>102613</v>
      </c>
      <c r="J178" s="34">
        <v>155.11600000000001</v>
      </c>
      <c r="L178" s="44">
        <v>322.75069999999999</v>
      </c>
      <c r="M178" s="31">
        <f t="shared" si="16"/>
        <v>261.20609999999999</v>
      </c>
      <c r="N178" s="22">
        <v>261.20609999999999</v>
      </c>
      <c r="O178" s="61">
        <f t="shared" si="13"/>
        <v>0.79860236403325757</v>
      </c>
      <c r="Q178" s="44">
        <v>184.71200000000002</v>
      </c>
      <c r="R178" s="31">
        <f t="shared" si="17"/>
        <v>143.292</v>
      </c>
      <c r="S178" s="22">
        <v>143.292</v>
      </c>
      <c r="T178" s="61">
        <f t="shared" si="18"/>
        <v>-19.920364169009616</v>
      </c>
    </row>
    <row r="179" spans="1:20" x14ac:dyDescent="0.25">
      <c r="A179" s="4" t="s">
        <v>179</v>
      </c>
      <c r="B179" s="1">
        <v>37711</v>
      </c>
      <c r="C179" s="34">
        <v>2062.5320000000002</v>
      </c>
      <c r="D179" s="34">
        <f t="shared" si="14"/>
        <v>188.36799999999999</v>
      </c>
      <c r="E179" s="34">
        <v>291.82840000000004</v>
      </c>
      <c r="F179" s="34">
        <f t="shared" si="15"/>
        <v>324.709</v>
      </c>
      <c r="G179" s="34">
        <v>252.95760000000001</v>
      </c>
      <c r="H179" s="34">
        <v>181.727</v>
      </c>
      <c r="I179" s="34">
        <v>101651</v>
      </c>
      <c r="J179" s="34">
        <v>159.4</v>
      </c>
      <c r="L179" s="44">
        <v>324.709</v>
      </c>
      <c r="M179" s="31">
        <f t="shared" si="16"/>
        <v>261.39940000000001</v>
      </c>
      <c r="N179" s="22">
        <v>261.39940000000001</v>
      </c>
      <c r="O179" s="61">
        <f t="shared" si="13"/>
        <v>1.3525783684259665</v>
      </c>
      <c r="Q179" s="44">
        <v>188.36799999999999</v>
      </c>
      <c r="R179" s="31">
        <f t="shared" si="17"/>
        <v>155.71600000000001</v>
      </c>
      <c r="S179" s="22">
        <v>155.71600000000001</v>
      </c>
      <c r="T179" s="61">
        <f t="shared" si="18"/>
        <v>-35.497292265080176</v>
      </c>
    </row>
    <row r="180" spans="1:20" x14ac:dyDescent="0.25">
      <c r="A180" s="4" t="s">
        <v>180</v>
      </c>
      <c r="B180" s="1">
        <v>37802</v>
      </c>
      <c r="C180" s="34">
        <v>2105.0639999999999</v>
      </c>
      <c r="D180" s="34">
        <f t="shared" si="14"/>
        <v>175.696</v>
      </c>
      <c r="E180" s="34">
        <v>291.10079999999999</v>
      </c>
      <c r="F180" s="34">
        <f t="shared" si="15"/>
        <v>322.16120000000001</v>
      </c>
      <c r="G180" s="34">
        <v>251.6688</v>
      </c>
      <c r="H180" s="34">
        <v>185.887</v>
      </c>
      <c r="I180" s="34">
        <v>102962</v>
      </c>
      <c r="J180" s="34">
        <v>161.38800000000001</v>
      </c>
      <c r="L180" s="44">
        <v>322.16120000000001</v>
      </c>
      <c r="M180" s="31">
        <f t="shared" si="16"/>
        <v>260.15690000000001</v>
      </c>
      <c r="N180" s="22">
        <v>260.15690000000001</v>
      </c>
      <c r="O180" s="61">
        <f t="shared" si="13"/>
        <v>1.0229044550183062</v>
      </c>
      <c r="Q180" s="44">
        <v>175.696</v>
      </c>
      <c r="R180" s="31">
        <f t="shared" si="17"/>
        <v>142.672</v>
      </c>
      <c r="S180" s="22">
        <v>142.672</v>
      </c>
      <c r="T180" s="61">
        <f t="shared" si="18"/>
        <v>-29.041858472570908</v>
      </c>
    </row>
    <row r="181" spans="1:20" x14ac:dyDescent="0.25">
      <c r="A181" s="4" t="s">
        <v>181</v>
      </c>
      <c r="B181" s="1">
        <v>37894</v>
      </c>
      <c r="C181" s="34">
        <v>2147.7750000000001</v>
      </c>
      <c r="D181" s="34">
        <f t="shared" si="14"/>
        <v>172.732</v>
      </c>
      <c r="E181" s="34">
        <v>297</v>
      </c>
      <c r="F181" s="34">
        <f t="shared" si="15"/>
        <v>321.52440000000001</v>
      </c>
      <c r="G181" s="34">
        <v>251.10079999999999</v>
      </c>
      <c r="H181" s="34">
        <v>190.72</v>
      </c>
      <c r="I181" s="34">
        <v>100833</v>
      </c>
      <c r="J181" s="34">
        <v>162.66800000000001</v>
      </c>
      <c r="L181" s="44">
        <v>321.52440000000001</v>
      </c>
      <c r="M181" s="31">
        <f t="shared" si="16"/>
        <v>260.46530000000001</v>
      </c>
      <c r="N181" s="22">
        <v>260.46530000000001</v>
      </c>
      <c r="O181" s="61">
        <f t="shared" si="13"/>
        <v>0.69626054260436376</v>
      </c>
      <c r="Q181" s="44">
        <v>172.732</v>
      </c>
      <c r="R181" s="31">
        <f t="shared" si="17"/>
        <v>140.49600000000001</v>
      </c>
      <c r="S181" s="22">
        <v>140.49600000000001</v>
      </c>
      <c r="T181" s="61">
        <f t="shared" si="18"/>
        <v>-28.917532781772991</v>
      </c>
    </row>
    <row r="182" spans="1:20" x14ac:dyDescent="0.25">
      <c r="A182" s="4" t="s">
        <v>182</v>
      </c>
      <c r="B182" s="1">
        <v>37986</v>
      </c>
      <c r="C182" s="34">
        <v>2169.3339999999998</v>
      </c>
      <c r="D182" s="34">
        <f t="shared" si="14"/>
        <v>170.96</v>
      </c>
      <c r="E182" s="34">
        <v>297.27530000000002</v>
      </c>
      <c r="F182" s="34">
        <f t="shared" si="15"/>
        <v>321.13279999999997</v>
      </c>
      <c r="G182" s="34">
        <v>253.27520000000001</v>
      </c>
      <c r="H182" s="34">
        <v>195.83</v>
      </c>
      <c r="I182" s="34">
        <v>103395</v>
      </c>
      <c r="J182" s="34">
        <v>165.31200000000001</v>
      </c>
      <c r="L182" s="44">
        <v>321.13279999999997</v>
      </c>
      <c r="M182" s="31">
        <f t="shared" si="16"/>
        <v>260.93700000000001</v>
      </c>
      <c r="N182" s="22">
        <v>260.93700000000001</v>
      </c>
      <c r="O182" s="61">
        <f t="shared" si="13"/>
        <v>0.384091282609063</v>
      </c>
      <c r="Q182" s="44">
        <v>170.96</v>
      </c>
      <c r="R182" s="31">
        <f t="shared" si="17"/>
        <v>135.68</v>
      </c>
      <c r="S182" s="22">
        <v>135.68</v>
      </c>
      <c r="T182" s="61">
        <f t="shared" si="18"/>
        <v>-23.276928569328135</v>
      </c>
    </row>
    <row r="183" spans="1:20" x14ac:dyDescent="0.25">
      <c r="A183" s="4" t="s">
        <v>183</v>
      </c>
      <c r="B183" s="1">
        <v>38077</v>
      </c>
      <c r="C183" s="34">
        <v>2152.0259999999998</v>
      </c>
      <c r="D183" s="34">
        <f t="shared" si="14"/>
        <v>177.78399999999999</v>
      </c>
      <c r="E183" s="34">
        <v>300.49029999999999</v>
      </c>
      <c r="F183" s="34">
        <f t="shared" si="15"/>
        <v>322.66250000000002</v>
      </c>
      <c r="G183" s="34">
        <v>257.07960000000003</v>
      </c>
      <c r="H183" s="34">
        <v>200.04400000000001</v>
      </c>
      <c r="I183" s="34">
        <v>101843</v>
      </c>
      <c r="J183" s="34">
        <v>167.06800000000001</v>
      </c>
      <c r="L183" s="44">
        <v>322.66250000000002</v>
      </c>
      <c r="M183" s="31">
        <f t="shared" si="16"/>
        <v>258.44470000000001</v>
      </c>
      <c r="N183" s="22">
        <v>258.44470000000001</v>
      </c>
      <c r="O183" s="61">
        <f t="shared" si="13"/>
        <v>1.859893493566986</v>
      </c>
      <c r="Q183" s="44">
        <v>177.78399999999999</v>
      </c>
      <c r="R183" s="31">
        <f t="shared" si="17"/>
        <v>146.792</v>
      </c>
      <c r="S183" s="22">
        <v>146.792</v>
      </c>
      <c r="T183" s="61">
        <f t="shared" si="18"/>
        <v>-33.226215126986034</v>
      </c>
    </row>
    <row r="184" spans="1:20" x14ac:dyDescent="0.25">
      <c r="A184" s="4" t="s">
        <v>184</v>
      </c>
      <c r="B184" s="1">
        <v>38168</v>
      </c>
      <c r="C184" s="34">
        <v>2195.261</v>
      </c>
      <c r="D184" s="34">
        <f t="shared" si="14"/>
        <v>179.208</v>
      </c>
      <c r="E184" s="34">
        <v>301.37079999999997</v>
      </c>
      <c r="F184" s="34">
        <f t="shared" si="15"/>
        <v>321.35629999999998</v>
      </c>
      <c r="G184" s="34">
        <v>256.8116</v>
      </c>
      <c r="H184" s="34">
        <v>202.65</v>
      </c>
      <c r="I184" s="34">
        <v>101552</v>
      </c>
      <c r="J184" s="34">
        <v>168.61199999999999</v>
      </c>
      <c r="L184" s="44">
        <v>321.35629999999998</v>
      </c>
      <c r="M184" s="31">
        <f t="shared" si="16"/>
        <v>258.9239</v>
      </c>
      <c r="N184" s="22">
        <v>258.9239</v>
      </c>
      <c r="O184" s="61">
        <f t="shared" si="13"/>
        <v>1.2504121617802326</v>
      </c>
      <c r="Q184" s="44">
        <v>179.208</v>
      </c>
      <c r="R184" s="31">
        <f t="shared" si="17"/>
        <v>152.68</v>
      </c>
      <c r="S184" s="22">
        <v>152.68</v>
      </c>
      <c r="T184" s="61">
        <f t="shared" si="18"/>
        <v>-40.954334642198177</v>
      </c>
    </row>
    <row r="185" spans="1:20" x14ac:dyDescent="0.25">
      <c r="A185" s="4" t="s">
        <v>185</v>
      </c>
      <c r="B185" s="1">
        <v>38260</v>
      </c>
      <c r="C185" s="34">
        <v>2238.16</v>
      </c>
      <c r="D185" s="34">
        <f t="shared" si="14"/>
        <v>174.68</v>
      </c>
      <c r="E185" s="34">
        <v>302.15280000000001</v>
      </c>
      <c r="F185" s="34">
        <f t="shared" si="15"/>
        <v>326.93309999999997</v>
      </c>
      <c r="G185" s="34">
        <v>253.98439999999999</v>
      </c>
      <c r="H185" s="34">
        <v>206.16200000000001</v>
      </c>
      <c r="I185" s="34">
        <v>101740</v>
      </c>
      <c r="J185" s="34">
        <v>172.792</v>
      </c>
      <c r="L185" s="44">
        <v>326.93309999999997</v>
      </c>
      <c r="M185" s="31">
        <f t="shared" si="16"/>
        <v>263.73180000000002</v>
      </c>
      <c r="N185" s="22">
        <v>263.73180000000002</v>
      </c>
      <c r="O185" s="61">
        <f t="shared" si="13"/>
        <v>1.1479876257834434</v>
      </c>
      <c r="Q185" s="44">
        <v>174.68</v>
      </c>
      <c r="R185" s="31">
        <f t="shared" si="17"/>
        <v>141.20000000000002</v>
      </c>
      <c r="S185" s="22">
        <v>141.20000000000002</v>
      </c>
      <c r="T185" s="61">
        <f t="shared" si="18"/>
        <v>-27.849421347103629</v>
      </c>
    </row>
    <row r="186" spans="1:20" x14ac:dyDescent="0.25">
      <c r="A186" s="4" t="s">
        <v>186</v>
      </c>
      <c r="B186" s="1">
        <v>38352</v>
      </c>
      <c r="C186" s="34">
        <v>2266.9830000000002</v>
      </c>
      <c r="D186" s="34">
        <f t="shared" si="14"/>
        <v>177.50399999999999</v>
      </c>
      <c r="E186" s="34">
        <v>306.28740000000005</v>
      </c>
      <c r="F186" s="34">
        <f t="shared" si="15"/>
        <v>324.95359999999999</v>
      </c>
      <c r="G186" s="34">
        <v>255.8108</v>
      </c>
      <c r="H186" s="34">
        <v>209.38499999999999</v>
      </c>
      <c r="I186" s="34">
        <v>102896</v>
      </c>
      <c r="J186" s="34">
        <v>174.476</v>
      </c>
      <c r="L186" s="44">
        <v>324.95359999999999</v>
      </c>
      <c r="M186" s="31">
        <f t="shared" si="16"/>
        <v>262.42790000000002</v>
      </c>
      <c r="N186" s="22">
        <v>262.42790000000002</v>
      </c>
      <c r="O186" s="61">
        <f t="shared" si="13"/>
        <v>1.0254429907967619</v>
      </c>
      <c r="Q186" s="44">
        <v>177.50399999999999</v>
      </c>
      <c r="R186" s="31">
        <f t="shared" si="17"/>
        <v>145.31200000000001</v>
      </c>
      <c r="S186" s="22">
        <v>145.31200000000001</v>
      </c>
      <c r="T186" s="61">
        <f t="shared" si="18"/>
        <v>-31.196351751782771</v>
      </c>
    </row>
    <row r="187" spans="1:20" x14ac:dyDescent="0.25">
      <c r="A187" s="4" t="s">
        <v>187</v>
      </c>
      <c r="B187" s="1">
        <v>38442</v>
      </c>
      <c r="C187" s="34">
        <v>2286.152</v>
      </c>
      <c r="D187" s="34">
        <f t="shared" si="14"/>
        <v>183.62</v>
      </c>
      <c r="E187" s="34">
        <v>307.43130000000002</v>
      </c>
      <c r="F187" s="34">
        <f t="shared" si="15"/>
        <v>324.93709999999999</v>
      </c>
      <c r="G187" s="34">
        <v>256.66120000000001</v>
      </c>
      <c r="H187" s="34">
        <v>217.99</v>
      </c>
      <c r="I187" s="34">
        <v>104679</v>
      </c>
      <c r="J187" s="34">
        <v>178.98</v>
      </c>
      <c r="L187" s="44">
        <v>324.93709999999999</v>
      </c>
      <c r="M187" s="31">
        <f t="shared" si="16"/>
        <v>261.94060000000002</v>
      </c>
      <c r="N187" s="22">
        <v>261.94060000000002</v>
      </c>
      <c r="O187" s="61">
        <f t="shared" si="13"/>
        <v>1.2124263268418645</v>
      </c>
      <c r="Q187" s="44">
        <v>183.62</v>
      </c>
      <c r="R187" s="31">
        <f t="shared" si="17"/>
        <v>160.684</v>
      </c>
      <c r="S187" s="22">
        <v>160.684</v>
      </c>
      <c r="T187" s="61">
        <f t="shared" si="18"/>
        <v>-48.684873539329743</v>
      </c>
    </row>
    <row r="188" spans="1:20" x14ac:dyDescent="0.25">
      <c r="A188" s="4" t="s">
        <v>188</v>
      </c>
      <c r="B188" s="1">
        <v>38533</v>
      </c>
      <c r="C188" s="34">
        <v>2316.8919999999998</v>
      </c>
      <c r="D188" s="34">
        <f t="shared" si="14"/>
        <v>192.696</v>
      </c>
      <c r="E188" s="34">
        <v>308.7405</v>
      </c>
      <c r="F188" s="34">
        <f t="shared" si="15"/>
        <v>329.95659999999998</v>
      </c>
      <c r="G188" s="34">
        <v>256.74639999999999</v>
      </c>
      <c r="H188" s="34">
        <v>222.71200000000002</v>
      </c>
      <c r="I188" s="34">
        <v>105629</v>
      </c>
      <c r="J188" s="34">
        <v>183.76</v>
      </c>
      <c r="L188" s="44">
        <v>329.95659999999998</v>
      </c>
      <c r="M188" s="31">
        <f t="shared" si="16"/>
        <v>266.56640000000004</v>
      </c>
      <c r="N188" s="22">
        <v>266.56640000000004</v>
      </c>
      <c r="O188" s="61">
        <f t="shared" si="13"/>
        <v>1.0025003589964001</v>
      </c>
      <c r="Q188" s="44">
        <v>192.696</v>
      </c>
      <c r="R188" s="31">
        <f t="shared" si="17"/>
        <v>143.56399999999999</v>
      </c>
      <c r="S188" s="22">
        <v>143.56399999999999</v>
      </c>
      <c r="T188" s="61">
        <f t="shared" si="18"/>
        <v>-11.404254232599413</v>
      </c>
    </row>
    <row r="189" spans="1:20" x14ac:dyDescent="0.25">
      <c r="A189" s="4" t="s">
        <v>189</v>
      </c>
      <c r="B189" s="1">
        <v>38625</v>
      </c>
      <c r="C189" s="34">
        <v>2351.9949999999999</v>
      </c>
      <c r="D189" s="34">
        <f t="shared" si="14"/>
        <v>190.988</v>
      </c>
      <c r="E189" s="34">
        <v>311.66930000000002</v>
      </c>
      <c r="F189" s="34">
        <f t="shared" si="15"/>
        <v>335.27</v>
      </c>
      <c r="G189" s="34">
        <v>258.03280000000001</v>
      </c>
      <c r="H189" s="34">
        <v>231.33</v>
      </c>
      <c r="I189" s="34">
        <v>107530</v>
      </c>
      <c r="J189" s="34">
        <v>186.44800000000001</v>
      </c>
      <c r="L189" s="44">
        <v>335.27</v>
      </c>
      <c r="M189" s="31">
        <f t="shared" si="16"/>
        <v>269.7885</v>
      </c>
      <c r="N189" s="22">
        <v>269.7885</v>
      </c>
      <c r="O189" s="61">
        <f t="shared" si="13"/>
        <v>1.4410770394051156</v>
      </c>
      <c r="Q189" s="44">
        <v>190.988</v>
      </c>
      <c r="R189" s="31">
        <f t="shared" si="17"/>
        <v>150.50399999999999</v>
      </c>
      <c r="S189" s="22">
        <v>150.50399999999999</v>
      </c>
      <c r="T189" s="61">
        <f t="shared" si="18"/>
        <v>-24.307955079912347</v>
      </c>
    </row>
    <row r="190" spans="1:20" x14ac:dyDescent="0.25">
      <c r="A190" s="4" t="s">
        <v>190</v>
      </c>
      <c r="B190" s="1">
        <v>38717</v>
      </c>
      <c r="C190" s="34">
        <v>2361.9810000000002</v>
      </c>
      <c r="D190" s="34">
        <f t="shared" si="14"/>
        <v>187.20400000000001</v>
      </c>
      <c r="E190" s="34">
        <v>312.49079999999998</v>
      </c>
      <c r="F190" s="34">
        <f t="shared" si="15"/>
        <v>345.9271</v>
      </c>
      <c r="G190" s="34">
        <v>257.99279999999999</v>
      </c>
      <c r="H190" s="34">
        <v>238.20500000000001</v>
      </c>
      <c r="I190" s="34">
        <v>105696</v>
      </c>
      <c r="J190" s="34">
        <v>188.92400000000001</v>
      </c>
      <c r="L190" s="44">
        <v>345.9271</v>
      </c>
      <c r="M190" s="31">
        <f t="shared" si="16"/>
        <v>280.56450000000001</v>
      </c>
      <c r="N190" s="22">
        <v>280.56450000000001</v>
      </c>
      <c r="O190" s="61">
        <f t="shared" si="13"/>
        <v>0.61860869529868978</v>
      </c>
      <c r="Q190" s="44">
        <v>187.20400000000001</v>
      </c>
      <c r="R190" s="31">
        <f t="shared" si="17"/>
        <v>139.452</v>
      </c>
      <c r="S190" s="22">
        <v>139.452</v>
      </c>
      <c r="T190" s="61">
        <f t="shared" si="18"/>
        <v>-11.047071503525927</v>
      </c>
    </row>
    <row r="191" spans="1:20" x14ac:dyDescent="0.25">
      <c r="A191" s="4" t="s">
        <v>191</v>
      </c>
      <c r="B191" s="1">
        <v>38807</v>
      </c>
      <c r="C191" s="34">
        <v>2430.4380000000001</v>
      </c>
      <c r="D191" s="34">
        <f t="shared" si="14"/>
        <v>188.488</v>
      </c>
      <c r="E191" s="34">
        <v>313.29750000000001</v>
      </c>
      <c r="F191" s="34">
        <f t="shared" si="15"/>
        <v>345.55220000000003</v>
      </c>
      <c r="G191" s="34">
        <v>261.18680000000001</v>
      </c>
      <c r="H191" s="34">
        <v>240.66900000000001</v>
      </c>
      <c r="I191" s="34">
        <v>105930</v>
      </c>
      <c r="J191" s="34">
        <v>192.67600000000002</v>
      </c>
      <c r="L191" s="44">
        <v>345.55220000000003</v>
      </c>
      <c r="M191" s="31">
        <f t="shared" si="16"/>
        <v>280.20150000000001</v>
      </c>
      <c r="N191" s="22">
        <v>280.20150000000001</v>
      </c>
      <c r="O191" s="61">
        <f t="shared" si="13"/>
        <v>0.64119543009051938</v>
      </c>
      <c r="Q191" s="44">
        <v>188.488</v>
      </c>
      <c r="R191" s="31">
        <f t="shared" si="17"/>
        <v>152.404</v>
      </c>
      <c r="S191" s="22">
        <v>152.404</v>
      </c>
      <c r="T191" s="61">
        <f t="shared" si="18"/>
        <v>-30.118156968345716</v>
      </c>
    </row>
    <row r="192" spans="1:20" x14ac:dyDescent="0.25">
      <c r="A192" s="4" t="s">
        <v>192</v>
      </c>
      <c r="B192" s="1">
        <v>38898</v>
      </c>
      <c r="C192" s="34">
        <v>2462.7310000000002</v>
      </c>
      <c r="D192" s="34">
        <f t="shared" si="14"/>
        <v>190.69200000000001</v>
      </c>
      <c r="E192" s="34">
        <v>320.1576</v>
      </c>
      <c r="F192" s="34">
        <f t="shared" si="15"/>
        <v>364.33340000000004</v>
      </c>
      <c r="G192" s="34">
        <v>261.67399999999998</v>
      </c>
      <c r="H192" s="34">
        <v>245.19499999999999</v>
      </c>
      <c r="I192" s="34">
        <v>106513</v>
      </c>
      <c r="J192" s="34">
        <v>198.14000000000001</v>
      </c>
      <c r="L192" s="44">
        <v>364.33340000000004</v>
      </c>
      <c r="M192" s="31">
        <f t="shared" si="16"/>
        <v>298.12630000000001</v>
      </c>
      <c r="N192" s="22">
        <v>298.12630000000001</v>
      </c>
      <c r="O192" s="61">
        <f t="shared" si="13"/>
        <v>-0.38762453075871406</v>
      </c>
      <c r="Q192" s="44">
        <v>190.69200000000001</v>
      </c>
      <c r="R192" s="31">
        <f t="shared" si="17"/>
        <v>144.20400000000001</v>
      </c>
      <c r="S192" s="22">
        <v>144.20400000000001</v>
      </c>
      <c r="T192" s="61">
        <f t="shared" si="18"/>
        <v>-14.663388395229589</v>
      </c>
    </row>
    <row r="193" spans="1:20" x14ac:dyDescent="0.25">
      <c r="A193" s="4" t="s">
        <v>193</v>
      </c>
      <c r="B193" s="1">
        <v>38990</v>
      </c>
      <c r="C193" s="34">
        <v>2477.9879999999998</v>
      </c>
      <c r="D193" s="34">
        <f t="shared" si="14"/>
        <v>199.04400000000001</v>
      </c>
      <c r="E193" s="34">
        <v>321.9905</v>
      </c>
      <c r="F193" s="34">
        <f t="shared" si="15"/>
        <v>364.58640000000003</v>
      </c>
      <c r="G193" s="34">
        <v>263.4092</v>
      </c>
      <c r="H193" s="34">
        <v>248.22400000000002</v>
      </c>
      <c r="I193" s="34">
        <v>105191</v>
      </c>
      <c r="J193" s="34">
        <v>200.548</v>
      </c>
      <c r="L193" s="44">
        <v>364.58640000000003</v>
      </c>
      <c r="M193" s="31">
        <f t="shared" si="16"/>
        <v>297.81700000000001</v>
      </c>
      <c r="N193" s="22">
        <v>297.81700000000001</v>
      </c>
      <c r="O193" s="61">
        <f t="shared" si="13"/>
        <v>-0.18414666631304044</v>
      </c>
      <c r="Q193" s="44">
        <v>199.04400000000001</v>
      </c>
      <c r="R193" s="31">
        <f t="shared" si="17"/>
        <v>138.17600000000002</v>
      </c>
      <c r="S193" s="22">
        <v>138.17600000000002</v>
      </c>
      <c r="T193" s="61">
        <f t="shared" si="18"/>
        <v>4.2413633595224383</v>
      </c>
    </row>
    <row r="194" spans="1:20" x14ac:dyDescent="0.25">
      <c r="A194" s="4" t="s">
        <v>194</v>
      </c>
      <c r="B194" s="1">
        <v>39082</v>
      </c>
      <c r="C194" s="34">
        <v>2489.0210000000002</v>
      </c>
      <c r="D194" s="34">
        <f t="shared" si="14"/>
        <v>202.54400000000001</v>
      </c>
      <c r="E194" s="34">
        <v>328.66930000000002</v>
      </c>
      <c r="F194" s="34">
        <f t="shared" si="15"/>
        <v>377.25920000000002</v>
      </c>
      <c r="G194" s="34">
        <v>270.89080000000001</v>
      </c>
      <c r="H194" s="34">
        <v>250.30600000000001</v>
      </c>
      <c r="I194" s="34">
        <v>107223</v>
      </c>
      <c r="J194" s="34">
        <v>203.99600000000001</v>
      </c>
      <c r="L194" s="44">
        <v>377.25920000000002</v>
      </c>
      <c r="M194" s="31">
        <f t="shared" si="16"/>
        <v>308.83920000000001</v>
      </c>
      <c r="N194" s="22">
        <v>308.83920000000001</v>
      </c>
      <c r="O194" s="61">
        <f t="shared" si="13"/>
        <v>-0.45504042952767065</v>
      </c>
      <c r="Q194" s="44">
        <v>202.54400000000001</v>
      </c>
      <c r="R194" s="31">
        <f t="shared" si="17"/>
        <v>145.02000000000001</v>
      </c>
      <c r="S194" s="22">
        <v>145.02000000000001</v>
      </c>
      <c r="T194" s="61">
        <f t="shared" si="18"/>
        <v>-2.6742590638205854</v>
      </c>
    </row>
    <row r="195" spans="1:20" x14ac:dyDescent="0.25">
      <c r="A195" s="4" t="s">
        <v>195</v>
      </c>
      <c r="B195" s="1">
        <v>39172</v>
      </c>
      <c r="C195" s="34">
        <v>2518.8209999999999</v>
      </c>
      <c r="D195" s="34">
        <f t="shared" si="14"/>
        <v>203.52</v>
      </c>
      <c r="E195" s="34">
        <v>335.13840000000005</v>
      </c>
      <c r="F195" s="34">
        <f t="shared" si="15"/>
        <v>380.88800000000003</v>
      </c>
      <c r="G195" s="34">
        <v>270.45159999999998</v>
      </c>
      <c r="H195" s="34">
        <v>251.19499999999999</v>
      </c>
      <c r="I195" s="34">
        <v>107293</v>
      </c>
      <c r="J195" s="34">
        <v>207.44</v>
      </c>
      <c r="L195" s="44">
        <v>380.88800000000003</v>
      </c>
      <c r="M195" s="31">
        <f t="shared" si="16"/>
        <v>315.15250000000003</v>
      </c>
      <c r="N195" s="22">
        <v>315.15250000000003</v>
      </c>
      <c r="O195" s="61">
        <f t="shared" si="13"/>
        <v>-1.7784507497875239</v>
      </c>
      <c r="Q195" s="44">
        <v>203.52</v>
      </c>
      <c r="R195" s="31">
        <f t="shared" si="17"/>
        <v>154.94400000000002</v>
      </c>
      <c r="S195" s="22">
        <v>154.94400000000002</v>
      </c>
      <c r="T195" s="61">
        <f t="shared" si="18"/>
        <v>-17.295547520671647</v>
      </c>
    </row>
    <row r="196" spans="1:20" x14ac:dyDescent="0.25">
      <c r="A196" s="4" t="s">
        <v>196</v>
      </c>
      <c r="B196" s="1">
        <v>39263</v>
      </c>
      <c r="C196" s="34">
        <v>2564.8530000000001</v>
      </c>
      <c r="D196" s="34">
        <f t="shared" si="14"/>
        <v>211.4</v>
      </c>
      <c r="E196" s="34">
        <v>339.79910000000001</v>
      </c>
      <c r="F196" s="34">
        <f t="shared" si="15"/>
        <v>383.53859999999997</v>
      </c>
      <c r="G196" s="34">
        <v>267.33240000000001</v>
      </c>
      <c r="H196" s="34">
        <v>253.21600000000001</v>
      </c>
      <c r="I196" s="34">
        <v>105848</v>
      </c>
      <c r="J196" s="34">
        <v>211.904</v>
      </c>
      <c r="L196" s="44">
        <v>383.53859999999997</v>
      </c>
      <c r="M196" s="31">
        <f t="shared" si="16"/>
        <v>315.35240000000005</v>
      </c>
      <c r="N196" s="22">
        <v>315.35240000000005</v>
      </c>
      <c r="O196" s="61">
        <f t="shared" ref="O196:O230" si="19">100*L196/L$131-100*M196/M$131</f>
        <v>-1.0042711362825543</v>
      </c>
      <c r="Q196" s="44">
        <v>211.4</v>
      </c>
      <c r="R196" s="31">
        <f t="shared" si="17"/>
        <v>161.56</v>
      </c>
      <c r="S196" s="22">
        <v>161.56</v>
      </c>
      <c r="T196" s="61">
        <f t="shared" si="18"/>
        <v>-18.941917787690812</v>
      </c>
    </row>
    <row r="197" spans="1:20" x14ac:dyDescent="0.25">
      <c r="A197" s="4" t="s">
        <v>197</v>
      </c>
      <c r="B197" s="1">
        <v>39355</v>
      </c>
      <c r="C197" s="34">
        <v>2594.1260000000002</v>
      </c>
      <c r="D197" s="34">
        <f t="shared" si="14"/>
        <v>202.13200000000001</v>
      </c>
      <c r="E197" s="34">
        <v>345.3338</v>
      </c>
      <c r="F197" s="34">
        <f t="shared" si="15"/>
        <v>384.68840000000006</v>
      </c>
      <c r="G197" s="34">
        <v>268.73040000000003</v>
      </c>
      <c r="H197" s="34">
        <v>254.92699999999999</v>
      </c>
      <c r="I197" s="34">
        <v>104496</v>
      </c>
      <c r="J197" s="34">
        <v>210.8</v>
      </c>
      <c r="L197" s="44">
        <v>384.68840000000006</v>
      </c>
      <c r="M197" s="31">
        <f t="shared" si="16"/>
        <v>316.08440000000002</v>
      </c>
      <c r="N197" s="22">
        <v>316.08440000000002</v>
      </c>
      <c r="O197" s="61">
        <f t="shared" si="19"/>
        <v>-0.92307730497824991</v>
      </c>
      <c r="Q197" s="44">
        <v>202.13200000000001</v>
      </c>
      <c r="R197" s="31">
        <f t="shared" si="17"/>
        <v>168.5</v>
      </c>
      <c r="S197" s="22">
        <v>168.5</v>
      </c>
      <c r="T197" s="61">
        <f t="shared" si="18"/>
        <v>-40.317317445940347</v>
      </c>
    </row>
    <row r="198" spans="1:20" x14ac:dyDescent="0.25">
      <c r="A198" s="4" t="s">
        <v>198</v>
      </c>
      <c r="B198" s="1">
        <v>39447</v>
      </c>
      <c r="C198" s="34">
        <v>2627.2640000000001</v>
      </c>
      <c r="D198" s="34">
        <f t="shared" si="14"/>
        <v>222.76400000000001</v>
      </c>
      <c r="E198" s="34">
        <v>348.83750000000003</v>
      </c>
      <c r="F198" s="34">
        <f t="shared" si="15"/>
        <v>397.71510000000001</v>
      </c>
      <c r="G198" s="34">
        <v>266.33520000000004</v>
      </c>
      <c r="H198" s="34">
        <v>258.76600000000002</v>
      </c>
      <c r="I198" s="34">
        <v>105246</v>
      </c>
      <c r="J198" s="34">
        <v>213.98400000000001</v>
      </c>
      <c r="L198" s="44">
        <v>397.71510000000001</v>
      </c>
      <c r="M198" s="31">
        <f t="shared" si="16"/>
        <v>329.43829999999997</v>
      </c>
      <c r="N198" s="22">
        <v>329.43829999999997</v>
      </c>
      <c r="O198" s="61">
        <f t="shared" si="19"/>
        <v>-2.0001859047092267</v>
      </c>
      <c r="Q198" s="44">
        <v>222.76400000000001</v>
      </c>
      <c r="R198" s="31">
        <f t="shared" si="17"/>
        <v>167.46799999999999</v>
      </c>
      <c r="S198" s="22">
        <v>167.46799999999999</v>
      </c>
      <c r="T198" s="61">
        <f t="shared" si="18"/>
        <v>-15.562992875280884</v>
      </c>
    </row>
    <row r="199" spans="1:20" x14ac:dyDescent="0.25">
      <c r="A199" s="4" t="s">
        <v>199</v>
      </c>
      <c r="B199" s="1">
        <v>39538</v>
      </c>
      <c r="C199" s="34">
        <v>2626.4850000000001</v>
      </c>
      <c r="D199" s="34">
        <f t="shared" si="14"/>
        <v>211.24799999999999</v>
      </c>
      <c r="E199" s="34">
        <v>355.57380000000001</v>
      </c>
      <c r="F199" s="34">
        <f t="shared" si="15"/>
        <v>399.90750000000003</v>
      </c>
      <c r="G199" s="34">
        <v>265.84440000000001</v>
      </c>
      <c r="H199" s="34">
        <v>268.31299999999999</v>
      </c>
      <c r="I199" s="34">
        <v>105375</v>
      </c>
      <c r="J199" s="34">
        <v>212.27199999999999</v>
      </c>
      <c r="L199" s="44">
        <v>399.90750000000003</v>
      </c>
      <c r="M199" s="31">
        <f t="shared" si="16"/>
        <v>331.54409999999996</v>
      </c>
      <c r="N199" s="22">
        <v>331.54409999999996</v>
      </c>
      <c r="O199" s="61">
        <f t="shared" si="19"/>
        <v>-2.1255601740634802</v>
      </c>
      <c r="Q199" s="44">
        <v>211.24799999999999</v>
      </c>
      <c r="R199" s="31">
        <f t="shared" si="17"/>
        <v>190.62800000000001</v>
      </c>
      <c r="S199" s="22">
        <v>190.62800000000001</v>
      </c>
      <c r="T199" s="61">
        <f t="shared" si="18"/>
        <v>-65.142408224392284</v>
      </c>
    </row>
    <row r="200" spans="1:20" x14ac:dyDescent="0.25">
      <c r="A200" s="4" t="s">
        <v>200</v>
      </c>
      <c r="B200" s="1">
        <v>39629</v>
      </c>
      <c r="C200" s="34">
        <v>2631.2919999999999</v>
      </c>
      <c r="D200" s="34">
        <f t="shared" ref="D200:D246" si="20">IF(ISNUMBER(Q200),Q200,D201/(R201/R200))</f>
        <v>219.59200000000001</v>
      </c>
      <c r="E200" s="34">
        <v>353.21940000000001</v>
      </c>
      <c r="F200" s="34">
        <f t="shared" ref="F200:F246" si="21">IF(ISNUMBER(L200),L200,F201/(M201/M200))</f>
        <v>396.60990000000004</v>
      </c>
      <c r="G200" s="34">
        <v>265.14959999999996</v>
      </c>
      <c r="H200" s="34">
        <v>268.209</v>
      </c>
      <c r="I200" s="34">
        <v>103163</v>
      </c>
      <c r="J200" s="34">
        <v>214.78</v>
      </c>
      <c r="L200" s="44">
        <v>396.60990000000004</v>
      </c>
      <c r="M200" s="31">
        <f t="shared" ref="M200:M230" si="22">N200</f>
        <v>326.48779999999999</v>
      </c>
      <c r="N200" s="22">
        <v>326.48779999999999</v>
      </c>
      <c r="O200" s="61">
        <f t="shared" si="19"/>
        <v>-1.1915825907816924</v>
      </c>
      <c r="Q200" s="44">
        <v>219.59200000000001</v>
      </c>
      <c r="R200" s="31">
        <f t="shared" ref="R200:R230" si="23">S200</f>
        <v>182.28399999999999</v>
      </c>
      <c r="S200" s="22">
        <v>182.28399999999999</v>
      </c>
      <c r="T200" s="61">
        <f t="shared" si="18"/>
        <v>-42.579156990438321</v>
      </c>
    </row>
    <row r="201" spans="1:20" x14ac:dyDescent="0.25">
      <c r="A201" s="4" t="s">
        <v>201</v>
      </c>
      <c r="B201" s="1">
        <v>39721</v>
      </c>
      <c r="C201" s="34">
        <v>2583.7960000000003</v>
      </c>
      <c r="D201" s="34">
        <f t="shared" si="20"/>
        <v>212.07599999999999</v>
      </c>
      <c r="E201" s="34">
        <v>352.03280000000001</v>
      </c>
      <c r="F201" s="34">
        <f t="shared" si="21"/>
        <v>399.49870000000004</v>
      </c>
      <c r="G201" s="34">
        <v>256.54000000000002</v>
      </c>
      <c r="H201" s="34">
        <v>266.96500000000003</v>
      </c>
      <c r="I201" s="34">
        <v>101712</v>
      </c>
      <c r="J201" s="34">
        <v>207.82</v>
      </c>
      <c r="L201" s="44">
        <v>399.49870000000004</v>
      </c>
      <c r="M201" s="31">
        <f t="shared" si="22"/>
        <v>327.6438</v>
      </c>
      <c r="N201" s="22">
        <v>327.6438</v>
      </c>
      <c r="O201" s="61">
        <f t="shared" si="19"/>
        <v>-0.71802832056272337</v>
      </c>
      <c r="Q201" s="44">
        <v>212.07599999999999</v>
      </c>
      <c r="R201" s="31">
        <f t="shared" si="23"/>
        <v>168.148</v>
      </c>
      <c r="S201" s="22">
        <v>168.148</v>
      </c>
      <c r="T201" s="61">
        <f t="shared" si="18"/>
        <v>-28.616716070972757</v>
      </c>
    </row>
    <row r="202" spans="1:20" x14ac:dyDescent="0.25">
      <c r="A202" s="4" t="s">
        <v>202</v>
      </c>
      <c r="B202" s="1">
        <v>39813</v>
      </c>
      <c r="C202" s="34">
        <v>2465.8690000000001</v>
      </c>
      <c r="D202" s="34">
        <f t="shared" si="20"/>
        <v>208.976</v>
      </c>
      <c r="E202" s="34">
        <v>342.41440000000006</v>
      </c>
      <c r="F202" s="34">
        <f t="shared" si="21"/>
        <v>391.09220000000005</v>
      </c>
      <c r="G202" s="34">
        <v>246.23320000000001</v>
      </c>
      <c r="H202" s="34">
        <v>257.25299999999999</v>
      </c>
      <c r="I202" s="34">
        <v>98642</v>
      </c>
      <c r="J202" s="34">
        <v>200.81200000000001</v>
      </c>
      <c r="L202" s="44">
        <v>391.09220000000005</v>
      </c>
      <c r="M202" s="31">
        <f t="shared" si="22"/>
        <v>321.0455</v>
      </c>
      <c r="N202" s="22">
        <v>321.0455</v>
      </c>
      <c r="O202" s="61">
        <f t="shared" si="19"/>
        <v>-0.81979661920686908</v>
      </c>
      <c r="Q202" s="44">
        <v>208.976</v>
      </c>
      <c r="R202" s="31">
        <f t="shared" si="23"/>
        <v>154.22800000000001</v>
      </c>
      <c r="S202" s="22">
        <v>154.22800000000001</v>
      </c>
      <c r="T202" s="61">
        <f t="shared" si="18"/>
        <v>-10.047770571623289</v>
      </c>
    </row>
    <row r="203" spans="1:20" x14ac:dyDescent="0.25">
      <c r="A203" s="4" t="s">
        <v>203</v>
      </c>
      <c r="B203" s="1">
        <v>39903</v>
      </c>
      <c r="C203" s="34">
        <v>2326.4900000000002</v>
      </c>
      <c r="D203" s="34">
        <f t="shared" si="20"/>
        <v>200.40800000000002</v>
      </c>
      <c r="E203" s="34">
        <v>329.17840000000001</v>
      </c>
      <c r="F203" s="34">
        <f t="shared" si="21"/>
        <v>347.87180000000001</v>
      </c>
      <c r="G203" s="34">
        <v>235.89240000000001</v>
      </c>
      <c r="H203" s="34">
        <v>227.21200000000002</v>
      </c>
      <c r="I203" s="34">
        <v>94887</v>
      </c>
      <c r="J203" s="34">
        <v>185.352</v>
      </c>
      <c r="L203" s="44">
        <v>347.87180000000001</v>
      </c>
      <c r="M203" s="31">
        <f t="shared" si="22"/>
        <v>282.49059999999997</v>
      </c>
      <c r="N203" s="22">
        <v>282.49059999999997</v>
      </c>
      <c r="O203" s="61">
        <f t="shared" si="19"/>
        <v>0.48442679074537409</v>
      </c>
      <c r="Q203" s="44">
        <v>200.40800000000002</v>
      </c>
      <c r="R203" s="31">
        <f t="shared" si="23"/>
        <v>161.93200000000002</v>
      </c>
      <c r="S203" s="22">
        <v>161.93200000000002</v>
      </c>
      <c r="T203" s="61">
        <f t="shared" si="18"/>
        <v>-31.848573482995477</v>
      </c>
    </row>
    <row r="204" spans="1:20" x14ac:dyDescent="0.25">
      <c r="A204" s="4" t="s">
        <v>204</v>
      </c>
      <c r="B204" s="1">
        <v>39994</v>
      </c>
      <c r="C204" s="34">
        <v>2285.2370000000001</v>
      </c>
      <c r="D204" s="34">
        <f t="shared" si="20"/>
        <v>185.62800000000001</v>
      </c>
      <c r="E204" s="34">
        <v>321.1927</v>
      </c>
      <c r="F204" s="34">
        <f t="shared" si="21"/>
        <v>347.61959999999999</v>
      </c>
      <c r="G204" s="34">
        <v>230.92000000000002</v>
      </c>
      <c r="H204" s="34">
        <v>222.447</v>
      </c>
      <c r="I204" s="34">
        <v>94483</v>
      </c>
      <c r="J204" s="34">
        <v>173.72399999999999</v>
      </c>
      <c r="L204" s="44">
        <v>347.61959999999999</v>
      </c>
      <c r="M204" s="31">
        <f t="shared" si="22"/>
        <v>276.53890000000001</v>
      </c>
      <c r="N204" s="22">
        <v>276.53890000000001</v>
      </c>
      <c r="O204" s="61">
        <f t="shared" si="19"/>
        <v>2.7518621795378948</v>
      </c>
      <c r="Q204" s="44">
        <v>185.62800000000001</v>
      </c>
      <c r="R204" s="31">
        <f t="shared" si="23"/>
        <v>161.18800000000002</v>
      </c>
      <c r="S204" s="22">
        <v>161.18800000000002</v>
      </c>
      <c r="T204" s="61">
        <f t="shared" si="18"/>
        <v>-47.232819643348051</v>
      </c>
    </row>
    <row r="205" spans="1:20" x14ac:dyDescent="0.25">
      <c r="A205" s="4" t="s">
        <v>205</v>
      </c>
      <c r="B205" s="1">
        <v>40086</v>
      </c>
      <c r="C205" s="34">
        <v>2267.6779999999999</v>
      </c>
      <c r="D205" s="34">
        <f t="shared" si="20"/>
        <v>189.34800000000001</v>
      </c>
      <c r="E205" s="34">
        <v>319.68559999999997</v>
      </c>
      <c r="F205" s="34">
        <f t="shared" si="21"/>
        <v>349.80309999999997</v>
      </c>
      <c r="G205" s="34">
        <v>226.6704</v>
      </c>
      <c r="H205" s="34">
        <v>228.863</v>
      </c>
      <c r="I205" s="34">
        <v>92246</v>
      </c>
      <c r="J205" s="34">
        <v>175.56399999999999</v>
      </c>
      <c r="L205" s="44">
        <v>349.80309999999997</v>
      </c>
      <c r="M205" s="31">
        <f t="shared" si="22"/>
        <v>277.41700000000003</v>
      </c>
      <c r="N205" s="22">
        <v>277.41700000000003</v>
      </c>
      <c r="O205" s="61">
        <f t="shared" si="19"/>
        <v>3.108086758841651</v>
      </c>
      <c r="Q205" s="44">
        <v>189.34800000000001</v>
      </c>
      <c r="R205" s="31">
        <f t="shared" si="23"/>
        <v>148.24799999999999</v>
      </c>
      <c r="S205" s="22">
        <v>148.24799999999999</v>
      </c>
      <c r="T205" s="61">
        <f t="shared" si="18"/>
        <v>-22.573278799534222</v>
      </c>
    </row>
    <row r="206" spans="1:20" x14ac:dyDescent="0.25">
      <c r="A206" s="4" t="s">
        <v>206</v>
      </c>
      <c r="B206" s="1">
        <v>40178</v>
      </c>
      <c r="C206" s="34">
        <v>2242.48</v>
      </c>
      <c r="D206" s="34">
        <f t="shared" si="20"/>
        <v>188.316</v>
      </c>
      <c r="E206" s="34">
        <v>321.18059999999997</v>
      </c>
      <c r="F206" s="34">
        <f t="shared" si="21"/>
        <v>346.99119999999999</v>
      </c>
      <c r="G206" s="34">
        <v>234.51</v>
      </c>
      <c r="H206" s="34">
        <v>238.15800000000002</v>
      </c>
      <c r="I206" s="34">
        <v>91993</v>
      </c>
      <c r="J206" s="34">
        <v>174.41200000000001</v>
      </c>
      <c r="L206" s="44">
        <v>346.99119999999999</v>
      </c>
      <c r="M206" s="31">
        <f t="shared" si="22"/>
        <v>276.7921</v>
      </c>
      <c r="N206" s="22">
        <v>276.7921</v>
      </c>
      <c r="O206" s="61">
        <f t="shared" si="19"/>
        <v>2.4497041960419494</v>
      </c>
      <c r="Q206" s="44">
        <v>188.316</v>
      </c>
      <c r="R206" s="31">
        <f t="shared" si="23"/>
        <v>155.45600000000002</v>
      </c>
      <c r="S206" s="22">
        <v>155.45600000000002</v>
      </c>
      <c r="T206" s="61">
        <f t="shared" si="18"/>
        <v>-35.143844425879763</v>
      </c>
    </row>
    <row r="207" spans="1:20" x14ac:dyDescent="0.25">
      <c r="A207" s="4" t="s">
        <v>207</v>
      </c>
      <c r="B207" s="1">
        <v>40268</v>
      </c>
      <c r="C207" s="34">
        <v>2249.9059999999999</v>
      </c>
      <c r="D207" s="34">
        <f t="shared" si="20"/>
        <v>197.328</v>
      </c>
      <c r="E207" s="34">
        <v>324.32870000000003</v>
      </c>
      <c r="F207" s="34">
        <f t="shared" si="21"/>
        <v>348.52420000000001</v>
      </c>
      <c r="G207" s="34">
        <v>228.5652</v>
      </c>
      <c r="H207" s="34">
        <v>247.73600000000002</v>
      </c>
      <c r="I207" s="34">
        <v>92398</v>
      </c>
      <c r="J207" s="34">
        <v>175.416</v>
      </c>
      <c r="L207" s="44">
        <v>348.52420000000001</v>
      </c>
      <c r="M207" s="31">
        <f t="shared" si="22"/>
        <v>278.75049999999999</v>
      </c>
      <c r="N207" s="22">
        <v>278.75049999999999</v>
      </c>
      <c r="O207" s="61">
        <f t="shared" si="19"/>
        <v>2.1702759141810049</v>
      </c>
      <c r="Q207" s="44">
        <v>197.328</v>
      </c>
      <c r="R207" s="31">
        <f t="shared" si="23"/>
        <v>166.02</v>
      </c>
      <c r="S207" s="22">
        <v>166.02</v>
      </c>
      <c r="T207" s="61">
        <f t="shared" si="18"/>
        <v>-41.773492434011303</v>
      </c>
    </row>
    <row r="208" spans="1:20" x14ac:dyDescent="0.25">
      <c r="A208" s="4" t="s">
        <v>208</v>
      </c>
      <c r="B208" s="1">
        <v>40359</v>
      </c>
      <c r="C208" s="34">
        <v>2310.5720000000001</v>
      </c>
      <c r="D208" s="34">
        <f t="shared" si="20"/>
        <v>193.864</v>
      </c>
      <c r="E208" s="34">
        <v>327.79700000000003</v>
      </c>
      <c r="F208" s="34">
        <f t="shared" si="21"/>
        <v>367.93860000000001</v>
      </c>
      <c r="G208" s="34">
        <v>229.38120000000001</v>
      </c>
      <c r="H208" s="34">
        <v>256.78699999999998</v>
      </c>
      <c r="I208" s="34">
        <v>91946</v>
      </c>
      <c r="J208" s="34">
        <v>174.99600000000001</v>
      </c>
      <c r="L208" s="44">
        <v>367.93860000000001</v>
      </c>
      <c r="M208" s="31">
        <f t="shared" si="22"/>
        <v>295.0763</v>
      </c>
      <c r="N208" s="22">
        <v>295.0763</v>
      </c>
      <c r="O208" s="61">
        <f t="shared" si="19"/>
        <v>1.9762254475204628</v>
      </c>
      <c r="Q208" s="44">
        <v>193.864</v>
      </c>
      <c r="R208" s="31">
        <f t="shared" si="23"/>
        <v>150.72399999999999</v>
      </c>
      <c r="S208" s="22">
        <v>150.72399999999999</v>
      </c>
      <c r="T208" s="61">
        <f t="shared" si="18"/>
        <v>-21.433501059607778</v>
      </c>
    </row>
    <row r="209" spans="1:20" x14ac:dyDescent="0.25">
      <c r="A209" s="4" t="s">
        <v>209</v>
      </c>
      <c r="B209" s="1">
        <v>40451</v>
      </c>
      <c r="C209" s="34">
        <v>2346.8020000000001</v>
      </c>
      <c r="D209" s="34">
        <f t="shared" si="20"/>
        <v>200.81200000000001</v>
      </c>
      <c r="E209" s="34">
        <v>330.99309999999997</v>
      </c>
      <c r="F209" s="34">
        <f t="shared" si="21"/>
        <v>376.76580000000001</v>
      </c>
      <c r="G209" s="34">
        <v>229.14120000000003</v>
      </c>
      <c r="H209" s="34">
        <v>263.11700000000002</v>
      </c>
      <c r="I209" s="34">
        <v>92680</v>
      </c>
      <c r="J209" s="34">
        <v>173.22</v>
      </c>
      <c r="L209" s="44">
        <v>376.76580000000001</v>
      </c>
      <c r="M209" s="31">
        <f t="shared" si="22"/>
        <v>301.87979999999999</v>
      </c>
      <c r="N209" s="22">
        <v>301.87979999999999</v>
      </c>
      <c r="O209" s="61">
        <f t="shared" si="19"/>
        <v>2.1324166875336346</v>
      </c>
      <c r="Q209" s="44">
        <v>200.81200000000001</v>
      </c>
      <c r="R209" s="31">
        <f t="shared" si="23"/>
        <v>162.12</v>
      </c>
      <c r="S209" s="22">
        <v>162.12</v>
      </c>
      <c r="T209" s="61">
        <f t="shared" si="18"/>
        <v>-31.693557421423321</v>
      </c>
    </row>
    <row r="210" spans="1:20" x14ac:dyDescent="0.25">
      <c r="A210" s="4" t="s">
        <v>210</v>
      </c>
      <c r="B210" s="1">
        <v>40543</v>
      </c>
      <c r="C210" s="34">
        <v>2373.433</v>
      </c>
      <c r="D210" s="34">
        <f t="shared" si="20"/>
        <v>203.90800000000002</v>
      </c>
      <c r="E210" s="34">
        <v>333.1651</v>
      </c>
      <c r="F210" s="34">
        <f t="shared" si="21"/>
        <v>374.09010000000001</v>
      </c>
      <c r="G210" s="34">
        <v>233.69200000000001</v>
      </c>
      <c r="H210" s="34">
        <v>270.30400000000003</v>
      </c>
      <c r="I210" s="34">
        <v>91818</v>
      </c>
      <c r="J210" s="34">
        <v>173.608</v>
      </c>
      <c r="L210" s="44">
        <v>374.09010000000001</v>
      </c>
      <c r="M210" s="31">
        <f t="shared" si="22"/>
        <v>300.13740000000001</v>
      </c>
      <c r="N210" s="22">
        <v>300.13740000000001</v>
      </c>
      <c r="O210" s="61">
        <f t="shared" si="19"/>
        <v>1.9588455140556817</v>
      </c>
      <c r="Q210" s="44">
        <v>203.90800000000002</v>
      </c>
      <c r="R210" s="31">
        <f t="shared" si="23"/>
        <v>154.83600000000001</v>
      </c>
      <c r="S210" s="22">
        <v>154.83600000000001</v>
      </c>
      <c r="T210" s="61">
        <f t="shared" si="18"/>
        <v>-16.68973498082633</v>
      </c>
    </row>
    <row r="211" spans="1:20" x14ac:dyDescent="0.25">
      <c r="A211" s="4" t="s">
        <v>211</v>
      </c>
      <c r="B211" s="1">
        <v>40633</v>
      </c>
      <c r="C211" s="34">
        <v>2346.3809999999999</v>
      </c>
      <c r="D211" s="34">
        <f t="shared" si="20"/>
        <v>200.124</v>
      </c>
      <c r="E211" s="34">
        <v>333.65770000000003</v>
      </c>
      <c r="F211" s="34">
        <f t="shared" si="21"/>
        <v>387.52670000000001</v>
      </c>
      <c r="G211" s="34">
        <v>232.10679999999999</v>
      </c>
      <c r="H211" s="34">
        <v>272.596</v>
      </c>
      <c r="I211" s="34">
        <v>92429</v>
      </c>
      <c r="J211" s="34">
        <v>169.892</v>
      </c>
      <c r="L211" s="44">
        <v>387.52670000000001</v>
      </c>
      <c r="M211" s="31">
        <f t="shared" si="22"/>
        <v>312.04070000000002</v>
      </c>
      <c r="N211" s="22">
        <v>312.04070000000002</v>
      </c>
      <c r="O211" s="61">
        <f t="shared" si="19"/>
        <v>1.5860799302276547</v>
      </c>
      <c r="Q211" s="44">
        <v>200.124</v>
      </c>
      <c r="R211" s="31">
        <f t="shared" si="23"/>
        <v>148.58799999999999</v>
      </c>
      <c r="S211" s="22">
        <v>148.58799999999999</v>
      </c>
      <c r="T211" s="61">
        <f t="shared" si="18"/>
        <v>-11.036147694695359</v>
      </c>
    </row>
    <row r="212" spans="1:20" x14ac:dyDescent="0.25">
      <c r="A212" s="4" t="s">
        <v>212</v>
      </c>
      <c r="B212" s="1">
        <v>40724</v>
      </c>
      <c r="C212" s="34">
        <v>2380.1799999999998</v>
      </c>
      <c r="D212" s="34">
        <f t="shared" si="20"/>
        <v>197.22400000000002</v>
      </c>
      <c r="E212" s="34">
        <v>335.30240000000003</v>
      </c>
      <c r="F212" s="34">
        <f t="shared" si="21"/>
        <v>388.61540000000002</v>
      </c>
      <c r="G212" s="34">
        <v>231.47800000000001</v>
      </c>
      <c r="H212" s="34">
        <v>275.98500000000001</v>
      </c>
      <c r="I212" s="34">
        <v>92026</v>
      </c>
      <c r="J212" s="34">
        <v>167.86</v>
      </c>
      <c r="L212" s="44">
        <v>388.61540000000002</v>
      </c>
      <c r="M212" s="31">
        <f t="shared" si="22"/>
        <v>310.58609999999999</v>
      </c>
      <c r="N212" s="22">
        <v>310.58609999999999</v>
      </c>
      <c r="O212" s="61">
        <f t="shared" si="19"/>
        <v>2.5104646205863759</v>
      </c>
      <c r="Q212" s="44">
        <v>197.22400000000002</v>
      </c>
      <c r="R212" s="31">
        <f t="shared" si="23"/>
        <v>157.56</v>
      </c>
      <c r="S212" s="22">
        <v>157.56</v>
      </c>
      <c r="T212" s="61">
        <f t="shared" si="18"/>
        <v>-28.493338524005878</v>
      </c>
    </row>
    <row r="213" spans="1:20" x14ac:dyDescent="0.25">
      <c r="A213" s="4" t="s">
        <v>213</v>
      </c>
      <c r="B213" s="1">
        <v>40816</v>
      </c>
      <c r="C213" s="34">
        <v>2453.1910000000003</v>
      </c>
      <c r="D213" s="34">
        <f t="shared" si="20"/>
        <v>204.17600000000002</v>
      </c>
      <c r="E213" s="34">
        <v>336.78379999999999</v>
      </c>
      <c r="F213" s="34">
        <f t="shared" si="21"/>
        <v>394.18920000000003</v>
      </c>
      <c r="G213" s="34">
        <v>229.63920000000002</v>
      </c>
      <c r="H213" s="34">
        <v>274.74400000000003</v>
      </c>
      <c r="I213" s="34">
        <v>93161</v>
      </c>
      <c r="J213" s="34">
        <v>166.65200000000002</v>
      </c>
      <c r="L213" s="44">
        <v>394.18920000000003</v>
      </c>
      <c r="M213" s="31">
        <f t="shared" si="22"/>
        <v>313.56190000000004</v>
      </c>
      <c r="N213" s="22">
        <v>313.56190000000004</v>
      </c>
      <c r="O213" s="61">
        <f t="shared" si="19"/>
        <v>3.1300403063694091</v>
      </c>
      <c r="Q213" s="44">
        <v>204.17600000000002</v>
      </c>
      <c r="R213" s="31">
        <f t="shared" si="23"/>
        <v>154.76</v>
      </c>
      <c r="S213" s="22">
        <v>154.76</v>
      </c>
      <c r="T213" s="61">
        <f t="shared" si="18"/>
        <v>-16.269066931712615</v>
      </c>
    </row>
    <row r="214" spans="1:20" x14ac:dyDescent="0.25">
      <c r="A214" s="4" t="s">
        <v>214</v>
      </c>
      <c r="B214" s="1">
        <v>40908</v>
      </c>
      <c r="C214" s="34">
        <v>2492.1689999999999</v>
      </c>
      <c r="D214" s="34">
        <f t="shared" si="20"/>
        <v>207.804</v>
      </c>
      <c r="E214" s="34">
        <v>343.89530000000002</v>
      </c>
      <c r="F214" s="34">
        <f t="shared" si="21"/>
        <v>390.61950000000002</v>
      </c>
      <c r="G214" s="34">
        <v>229.1688</v>
      </c>
      <c r="H214" s="34">
        <v>277.45699999999999</v>
      </c>
      <c r="I214" s="34">
        <v>95582</v>
      </c>
      <c r="J214" s="34">
        <v>163.392</v>
      </c>
      <c r="L214" s="44">
        <v>390.61950000000002</v>
      </c>
      <c r="M214" s="31">
        <f t="shared" si="22"/>
        <v>314.03250000000003</v>
      </c>
      <c r="N214" s="22">
        <v>314.03250000000003</v>
      </c>
      <c r="O214" s="61">
        <f t="shared" si="19"/>
        <v>1.7954736502379518</v>
      </c>
      <c r="Q214" s="44">
        <v>207.804</v>
      </c>
      <c r="R214" s="31">
        <f t="shared" si="23"/>
        <v>151.68</v>
      </c>
      <c r="S214" s="22">
        <v>151.68</v>
      </c>
      <c r="T214" s="61">
        <f t="shared" si="18"/>
        <v>-7.3262639289884532</v>
      </c>
    </row>
    <row r="215" spans="1:20" x14ac:dyDescent="0.25">
      <c r="A215" s="4" t="s">
        <v>215</v>
      </c>
      <c r="B215" s="1">
        <v>40999</v>
      </c>
      <c r="C215" s="34">
        <v>2528.7570000000001</v>
      </c>
      <c r="D215" s="34">
        <f t="shared" si="20"/>
        <v>209.00800000000001</v>
      </c>
      <c r="E215" s="34">
        <v>341.33590000000004</v>
      </c>
      <c r="F215" s="34">
        <f t="shared" si="21"/>
        <v>387.6515</v>
      </c>
      <c r="G215" s="34">
        <v>214.25120000000001</v>
      </c>
      <c r="H215" s="34">
        <v>283.46699999999998</v>
      </c>
      <c r="I215" s="34">
        <v>97192</v>
      </c>
      <c r="J215" s="34">
        <v>158.876</v>
      </c>
      <c r="L215" s="44">
        <v>387.6515</v>
      </c>
      <c r="M215" s="31">
        <f t="shared" si="22"/>
        <v>310.15980000000002</v>
      </c>
      <c r="N215" s="22">
        <v>310.15980000000002</v>
      </c>
      <c r="O215" s="61">
        <f t="shared" si="19"/>
        <v>2.3684679608561652</v>
      </c>
      <c r="Q215" s="44">
        <v>209.00800000000001</v>
      </c>
      <c r="R215" s="31">
        <f t="shared" si="23"/>
        <v>163.60400000000001</v>
      </c>
      <c r="S215" s="22">
        <v>163.60400000000001</v>
      </c>
      <c r="T215" s="61">
        <f t="shared" si="18"/>
        <v>-24.859124272050366</v>
      </c>
    </row>
    <row r="216" spans="1:20" x14ac:dyDescent="0.25">
      <c r="A216" s="4" t="s">
        <v>216</v>
      </c>
      <c r="B216" s="1">
        <v>41090</v>
      </c>
      <c r="C216" s="34">
        <v>2559.8580000000002</v>
      </c>
      <c r="D216" s="34">
        <f t="shared" si="20"/>
        <v>207.34</v>
      </c>
      <c r="E216" s="34">
        <v>340.7484</v>
      </c>
      <c r="F216" s="34">
        <f t="shared" si="21"/>
        <v>382.68349999999998</v>
      </c>
      <c r="G216" s="34">
        <v>209.38160000000002</v>
      </c>
      <c r="H216" s="34">
        <v>287.89400000000001</v>
      </c>
      <c r="I216" s="34">
        <v>97401</v>
      </c>
      <c r="J216" s="34">
        <v>154.86799999999999</v>
      </c>
      <c r="L216" s="44">
        <v>382.68349999999998</v>
      </c>
      <c r="M216" s="31">
        <f t="shared" si="22"/>
        <v>302.96479999999997</v>
      </c>
      <c r="N216" s="22">
        <v>302.96479999999997</v>
      </c>
      <c r="O216" s="61">
        <f t="shared" si="19"/>
        <v>3.6088016231912832</v>
      </c>
      <c r="Q216" s="44">
        <v>207.34</v>
      </c>
      <c r="R216" s="31">
        <f t="shared" si="23"/>
        <v>162.74</v>
      </c>
      <c r="S216" s="22">
        <v>162.74</v>
      </c>
      <c r="T216" s="61">
        <f t="shared" si="18"/>
        <v>-25.360103678921575</v>
      </c>
    </row>
    <row r="217" spans="1:20" x14ac:dyDescent="0.25">
      <c r="A217" s="4" t="s">
        <v>217</v>
      </c>
      <c r="B217" s="1">
        <v>41182</v>
      </c>
      <c r="C217" s="34">
        <v>2537.5540000000001</v>
      </c>
      <c r="D217" s="34">
        <f t="shared" si="20"/>
        <v>204.804</v>
      </c>
      <c r="E217" s="34">
        <v>341.99770000000001</v>
      </c>
      <c r="F217" s="34">
        <f t="shared" si="21"/>
        <v>383.90970000000004</v>
      </c>
      <c r="G217" s="34">
        <v>205.83520000000001</v>
      </c>
      <c r="H217" s="34">
        <v>287.94499999999999</v>
      </c>
      <c r="I217" s="34">
        <v>96320</v>
      </c>
      <c r="J217" s="34">
        <v>151.50399999999999</v>
      </c>
      <c r="L217" s="44">
        <v>383.90970000000004</v>
      </c>
      <c r="M217" s="31">
        <f t="shared" si="22"/>
        <v>302.34030000000001</v>
      </c>
      <c r="N217" s="22">
        <v>302.34030000000001</v>
      </c>
      <c r="O217" s="61">
        <f t="shared" si="19"/>
        <v>4.2498728550264531</v>
      </c>
      <c r="Q217" s="44">
        <v>204.804</v>
      </c>
      <c r="R217" s="31">
        <f t="shared" si="23"/>
        <v>158.672</v>
      </c>
      <c r="S217" s="22">
        <v>158.672</v>
      </c>
      <c r="T217" s="61">
        <f t="shared" si="18"/>
        <v>-21.760117377390628</v>
      </c>
    </row>
    <row r="218" spans="1:20" x14ac:dyDescent="0.25">
      <c r="A218" s="4" t="s">
        <v>218</v>
      </c>
      <c r="B218" s="1">
        <v>41274</v>
      </c>
      <c r="C218" s="34">
        <v>2541.2960000000003</v>
      </c>
      <c r="D218" s="34">
        <f t="shared" si="20"/>
        <v>216.25200000000001</v>
      </c>
      <c r="E218" s="34">
        <v>340.63909999999998</v>
      </c>
      <c r="F218" s="34">
        <f t="shared" si="21"/>
        <v>380.78609999999998</v>
      </c>
      <c r="G218" s="34">
        <v>200.91839999999999</v>
      </c>
      <c r="H218" s="34">
        <v>291.02199999999999</v>
      </c>
      <c r="I218" s="34">
        <v>96103</v>
      </c>
      <c r="J218" s="34">
        <v>149.45600000000002</v>
      </c>
      <c r="L218" s="44">
        <v>380.78609999999998</v>
      </c>
      <c r="M218" s="31">
        <f t="shared" si="22"/>
        <v>301.36779999999999</v>
      </c>
      <c r="N218" s="22">
        <v>301.36779999999999</v>
      </c>
      <c r="O218" s="61">
        <f t="shared" si="19"/>
        <v>3.6283401508989925</v>
      </c>
      <c r="Q218" s="44">
        <v>216.25200000000001</v>
      </c>
      <c r="R218" s="31">
        <f t="shared" si="23"/>
        <v>147.648</v>
      </c>
      <c r="S218" s="22">
        <v>147.648</v>
      </c>
      <c r="T218" s="61">
        <f t="shared" si="18"/>
        <v>8.5253315240148879</v>
      </c>
    </row>
    <row r="219" spans="1:20" x14ac:dyDescent="0.25">
      <c r="A219" s="4" t="s">
        <v>219</v>
      </c>
      <c r="B219" s="1">
        <v>41364</v>
      </c>
      <c r="C219" s="34">
        <v>2558.194</v>
      </c>
      <c r="D219" s="34">
        <f t="shared" si="20"/>
        <v>202.61199999999999</v>
      </c>
      <c r="E219" s="34">
        <v>337.17250000000001</v>
      </c>
      <c r="F219" s="34">
        <f t="shared" si="21"/>
        <v>367.91140000000001</v>
      </c>
      <c r="G219" s="34">
        <v>194.64960000000002</v>
      </c>
      <c r="H219" s="34">
        <v>292.98900000000003</v>
      </c>
      <c r="I219" s="34">
        <v>96758</v>
      </c>
      <c r="J219" s="34">
        <v>150.42000000000002</v>
      </c>
      <c r="L219" s="44">
        <v>367.91140000000001</v>
      </c>
      <c r="M219" s="31">
        <f t="shared" si="22"/>
        <v>295.54470000000003</v>
      </c>
      <c r="N219" s="22">
        <v>295.54470000000003</v>
      </c>
      <c r="O219" s="61">
        <f t="shared" si="19"/>
        <v>1.7826359534969498</v>
      </c>
      <c r="Q219" s="44">
        <v>202.61199999999999</v>
      </c>
      <c r="R219" s="31">
        <f t="shared" si="23"/>
        <v>148.46</v>
      </c>
      <c r="S219" s="22">
        <v>148.46</v>
      </c>
      <c r="T219" s="61">
        <f t="shared" si="18"/>
        <v>-8.0454148094990785</v>
      </c>
    </row>
    <row r="220" spans="1:20" x14ac:dyDescent="0.25">
      <c r="A220" s="4" t="s">
        <v>220</v>
      </c>
      <c r="B220" s="1">
        <v>41455</v>
      </c>
      <c r="C220" s="34">
        <v>2566.8160000000003</v>
      </c>
      <c r="D220" s="34">
        <f t="shared" si="20"/>
        <v>209.61600000000001</v>
      </c>
      <c r="E220" s="34">
        <v>337.762</v>
      </c>
      <c r="F220" s="34">
        <f t="shared" si="21"/>
        <v>379.35450000000003</v>
      </c>
      <c r="G220" s="34">
        <v>193.45760000000001</v>
      </c>
      <c r="H220" s="34">
        <v>291.08300000000003</v>
      </c>
      <c r="I220" s="34">
        <v>99984</v>
      </c>
      <c r="J220" s="34">
        <v>149.988</v>
      </c>
      <c r="L220" s="44">
        <v>379.35450000000003</v>
      </c>
      <c r="M220" s="31">
        <f t="shared" si="22"/>
        <v>299.8331</v>
      </c>
      <c r="N220" s="22">
        <v>299.8331</v>
      </c>
      <c r="O220" s="61">
        <f t="shared" si="19"/>
        <v>3.7732063148267372</v>
      </c>
      <c r="Q220" s="44">
        <v>209.61600000000001</v>
      </c>
      <c r="R220" s="31">
        <f t="shared" si="23"/>
        <v>152.84399999999999</v>
      </c>
      <c r="S220" s="22">
        <v>152.84399999999999</v>
      </c>
      <c r="T220" s="61">
        <f t="shared" si="18"/>
        <v>-7.1389789651757098</v>
      </c>
    </row>
    <row r="221" spans="1:20" x14ac:dyDescent="0.25">
      <c r="A221" s="4" t="s">
        <v>221</v>
      </c>
      <c r="B221" s="1">
        <v>41547</v>
      </c>
      <c r="C221" s="34">
        <v>2579.3760000000002</v>
      </c>
      <c r="D221" s="34">
        <f t="shared" si="20"/>
        <v>218.94</v>
      </c>
      <c r="E221" s="34">
        <v>338.08370000000002</v>
      </c>
      <c r="F221" s="34">
        <f t="shared" si="21"/>
        <v>378.26570000000004</v>
      </c>
      <c r="G221" s="34">
        <v>192.0744</v>
      </c>
      <c r="H221" s="34">
        <v>292.61400000000003</v>
      </c>
      <c r="I221" s="34">
        <v>102933</v>
      </c>
      <c r="J221" s="34">
        <v>154.148</v>
      </c>
      <c r="L221" s="44">
        <v>378.26570000000004</v>
      </c>
      <c r="M221" s="31">
        <f t="shared" si="22"/>
        <v>301.71280000000002</v>
      </c>
      <c r="N221" s="22">
        <v>301.71280000000002</v>
      </c>
      <c r="O221" s="61">
        <f t="shared" si="19"/>
        <v>2.6810405550083232</v>
      </c>
      <c r="Q221" s="44">
        <v>218.94</v>
      </c>
      <c r="R221" s="31">
        <f t="shared" si="23"/>
        <v>156.06</v>
      </c>
      <c r="S221" s="22">
        <v>156.06</v>
      </c>
      <c r="T221" s="61">
        <f t="shared" si="18"/>
        <v>-1.7831950756218191</v>
      </c>
    </row>
    <row r="222" spans="1:20" x14ac:dyDescent="0.25">
      <c r="A222" s="4" t="s">
        <v>222</v>
      </c>
      <c r="B222" s="1">
        <v>41639</v>
      </c>
      <c r="C222" s="34">
        <v>2618.982</v>
      </c>
      <c r="D222" s="34">
        <f t="shared" si="20"/>
        <v>218.768</v>
      </c>
      <c r="E222" s="34">
        <v>341.0181</v>
      </c>
      <c r="F222" s="34">
        <f t="shared" si="21"/>
        <v>389.12890000000004</v>
      </c>
      <c r="G222" s="34">
        <v>188.43</v>
      </c>
      <c r="H222" s="34">
        <v>294.37400000000002</v>
      </c>
      <c r="I222" s="34">
        <v>104608</v>
      </c>
      <c r="J222" s="34">
        <v>154.684</v>
      </c>
      <c r="L222" s="44">
        <v>389.12890000000004</v>
      </c>
      <c r="M222" s="31">
        <f t="shared" si="22"/>
        <v>306.40640000000002</v>
      </c>
      <c r="N222" s="22">
        <v>306.40640000000002</v>
      </c>
      <c r="O222" s="61">
        <f t="shared" si="19"/>
        <v>4.3250812646758305</v>
      </c>
      <c r="Q222" s="44">
        <v>218.768</v>
      </c>
      <c r="R222" s="31">
        <f t="shared" si="23"/>
        <v>159.47999999999999</v>
      </c>
      <c r="S222" s="22">
        <v>159.47999999999999</v>
      </c>
      <c r="T222" s="61">
        <f t="shared" si="18"/>
        <v>-7.3916229650487537</v>
      </c>
    </row>
    <row r="223" spans="1:20" x14ac:dyDescent="0.25">
      <c r="A223" s="4" t="s">
        <v>223</v>
      </c>
      <c r="B223" s="1">
        <v>41729</v>
      </c>
      <c r="C223" s="34">
        <v>2642.6320000000001</v>
      </c>
      <c r="D223" s="34">
        <f t="shared" si="20"/>
        <v>222.92000000000002</v>
      </c>
      <c r="E223" s="34">
        <v>339.94509999999997</v>
      </c>
      <c r="F223" s="34">
        <f t="shared" si="21"/>
        <v>394.14949999999999</v>
      </c>
      <c r="G223" s="34">
        <v>190.99639999999999</v>
      </c>
      <c r="H223" s="34">
        <v>296.03000000000003</v>
      </c>
      <c r="I223" s="34">
        <v>106432</v>
      </c>
      <c r="J223" s="34">
        <v>153.73599999999999</v>
      </c>
      <c r="L223" s="44">
        <v>394.14949999999999</v>
      </c>
      <c r="M223" s="31">
        <f t="shared" si="22"/>
        <v>311.14879999999999</v>
      </c>
      <c r="N223" s="22">
        <v>311.14879999999999</v>
      </c>
      <c r="O223" s="61">
        <f t="shared" si="19"/>
        <v>4.0694977440562212</v>
      </c>
      <c r="Q223" s="44">
        <v>222.92000000000002</v>
      </c>
      <c r="R223" s="31">
        <f t="shared" si="23"/>
        <v>162.65129999999999</v>
      </c>
      <c r="S223" s="22">
        <v>162.65129999999999</v>
      </c>
      <c r="T223" s="61">
        <f t="shared" si="18"/>
        <v>-7.7607728733834165</v>
      </c>
    </row>
    <row r="224" spans="1:20" x14ac:dyDescent="0.25">
      <c r="A224" s="4" t="s">
        <v>224</v>
      </c>
      <c r="B224" s="1">
        <v>41820</v>
      </c>
      <c r="C224" s="34">
        <v>2700.2280000000001</v>
      </c>
      <c r="D224" s="34">
        <f t="shared" si="20"/>
        <v>225.136</v>
      </c>
      <c r="E224" s="34">
        <v>340.63720000000001</v>
      </c>
      <c r="F224" s="34">
        <f t="shared" si="21"/>
        <v>393.05</v>
      </c>
      <c r="G224" s="34">
        <v>190.05079999999998</v>
      </c>
      <c r="H224" s="34">
        <v>296.786</v>
      </c>
      <c r="I224" s="34">
        <v>103648</v>
      </c>
      <c r="J224" s="34">
        <v>155.22399999999999</v>
      </c>
      <c r="L224" s="44">
        <v>393.05</v>
      </c>
      <c r="M224" s="31">
        <f t="shared" si="22"/>
        <v>314.45999999999998</v>
      </c>
      <c r="N224" s="22">
        <v>314.45999999999998</v>
      </c>
      <c r="O224" s="61">
        <f t="shared" si="19"/>
        <v>2.4090035206123588</v>
      </c>
      <c r="Q224" s="44">
        <v>225.136</v>
      </c>
      <c r="R224" s="31">
        <f t="shared" si="23"/>
        <v>166.07140000000001</v>
      </c>
      <c r="S224" s="22">
        <v>166.07140000000001</v>
      </c>
      <c r="T224" s="61">
        <f t="shared" si="18"/>
        <v>-10.693378063210275</v>
      </c>
    </row>
    <row r="225" spans="1:20" x14ac:dyDescent="0.25">
      <c r="A225" s="4" t="s">
        <v>225</v>
      </c>
      <c r="B225" s="1">
        <v>41912</v>
      </c>
      <c r="C225" s="34">
        <v>2754.17</v>
      </c>
      <c r="D225" s="34">
        <f t="shared" si="20"/>
        <v>226.47200000000001</v>
      </c>
      <c r="E225" s="34">
        <v>343.3854</v>
      </c>
      <c r="F225" s="34">
        <f t="shared" si="21"/>
        <v>389.7724</v>
      </c>
      <c r="G225" s="34">
        <v>190.39240000000001</v>
      </c>
      <c r="H225" s="34">
        <v>299.85500000000002</v>
      </c>
      <c r="I225" s="34">
        <v>105107</v>
      </c>
      <c r="J225" s="34">
        <v>156.43200000000002</v>
      </c>
      <c r="L225" s="44">
        <v>389.7724</v>
      </c>
      <c r="M225" s="31">
        <f t="shared" si="22"/>
        <v>318.14400000000001</v>
      </c>
      <c r="N225" s="22">
        <v>318.14400000000001</v>
      </c>
      <c r="O225" s="61">
        <f t="shared" si="19"/>
        <v>-9.9595523258074081E-2</v>
      </c>
      <c r="Q225" s="44">
        <v>226.47200000000001</v>
      </c>
      <c r="R225" s="31">
        <f t="shared" si="23"/>
        <v>169.59470000000002</v>
      </c>
      <c r="S225" s="22">
        <v>169.59470000000002</v>
      </c>
      <c r="T225" s="61">
        <f t="shared" si="18"/>
        <v>-14.775527610486677</v>
      </c>
    </row>
    <row r="226" spans="1:20" x14ac:dyDescent="0.25">
      <c r="A226" s="4" t="s">
        <v>226</v>
      </c>
      <c r="B226" s="1">
        <v>42004</v>
      </c>
      <c r="C226" s="34">
        <v>2746.7670000000003</v>
      </c>
      <c r="D226" s="34">
        <f t="shared" si="20"/>
        <v>225.416</v>
      </c>
      <c r="E226" s="34">
        <v>342.36290000000002</v>
      </c>
      <c r="F226" s="34">
        <f t="shared" si="21"/>
        <v>397.15309999999999</v>
      </c>
      <c r="G226" s="34">
        <v>193.97120000000001</v>
      </c>
      <c r="H226" s="34">
        <v>305.25299999999999</v>
      </c>
      <c r="I226" s="34">
        <v>106089</v>
      </c>
      <c r="J226" s="34">
        <v>158.684</v>
      </c>
      <c r="L226" s="44">
        <v>397.15309999999999</v>
      </c>
      <c r="M226" s="31">
        <f t="shared" si="22"/>
        <v>321.96300000000002</v>
      </c>
      <c r="N226" s="22">
        <v>321.96300000000002</v>
      </c>
      <c r="O226" s="61">
        <f t="shared" si="19"/>
        <v>0.7687726771750647</v>
      </c>
      <c r="Q226" s="44">
        <v>225.416</v>
      </c>
      <c r="R226" s="31">
        <f t="shared" si="23"/>
        <v>173.1446</v>
      </c>
      <c r="S226" s="22">
        <v>173.1446</v>
      </c>
      <c r="T226" s="61">
        <f t="shared" si="18"/>
        <v>-21.580262589674305</v>
      </c>
    </row>
    <row r="227" spans="1:20" x14ac:dyDescent="0.25">
      <c r="A227" s="4" t="s">
        <v>227</v>
      </c>
      <c r="B227" s="1">
        <v>42094</v>
      </c>
      <c r="C227" s="34">
        <v>2753.0950000000003</v>
      </c>
      <c r="D227" s="34">
        <f t="shared" si="20"/>
        <v>234.04400000000001</v>
      </c>
      <c r="E227" s="34">
        <v>345.17950000000002</v>
      </c>
      <c r="F227" s="34">
        <f t="shared" si="21"/>
        <v>395.49759999999998</v>
      </c>
      <c r="G227" s="34">
        <v>195.34920000000002</v>
      </c>
      <c r="H227" s="34">
        <v>285.75799999999998</v>
      </c>
      <c r="I227" s="34">
        <v>108285</v>
      </c>
      <c r="J227" s="34">
        <v>165.608</v>
      </c>
      <c r="L227" s="44">
        <v>395.49759999999998</v>
      </c>
      <c r="M227" s="31">
        <f t="shared" si="22"/>
        <v>325.94630000000001</v>
      </c>
      <c r="N227" s="22">
        <v>325.94630000000001</v>
      </c>
      <c r="O227" s="61">
        <f t="shared" si="19"/>
        <v>-1.3358808025683118</v>
      </c>
      <c r="Q227" s="44">
        <v>234.04400000000001</v>
      </c>
      <c r="R227" s="31">
        <f t="shared" si="23"/>
        <v>175.95429999999999</v>
      </c>
      <c r="S227" s="22">
        <v>175.95429999999999</v>
      </c>
      <c r="T227" s="61">
        <f t="shared" si="18"/>
        <v>-16.361023100609543</v>
      </c>
    </row>
    <row r="228" spans="1:20" x14ac:dyDescent="0.25">
      <c r="A228" s="4" t="s">
        <v>228</v>
      </c>
      <c r="B228" s="1">
        <v>42185</v>
      </c>
      <c r="C228" s="34">
        <v>2784.9479999999999</v>
      </c>
      <c r="D228" s="34">
        <f t="shared" si="20"/>
        <v>235.376</v>
      </c>
      <c r="E228" s="34">
        <v>343.50360000000001</v>
      </c>
      <c r="F228" s="34">
        <f t="shared" si="21"/>
        <v>395.96929999999998</v>
      </c>
      <c r="G228" s="34">
        <v>197.3604</v>
      </c>
      <c r="H228" s="34">
        <v>275.91700000000003</v>
      </c>
      <c r="I228" s="34">
        <v>106976</v>
      </c>
      <c r="J228" s="34">
        <v>170.524</v>
      </c>
      <c r="L228" s="44">
        <v>395.96929999999998</v>
      </c>
      <c r="M228" s="31">
        <f t="shared" si="22"/>
        <v>330.09770000000003</v>
      </c>
      <c r="N228" s="22">
        <v>330.09770000000003</v>
      </c>
      <c r="O228" s="61">
        <f t="shared" si="19"/>
        <v>-2.8222557572854043</v>
      </c>
      <c r="Q228" s="44">
        <v>235.376</v>
      </c>
      <c r="R228" s="31">
        <f t="shared" si="23"/>
        <v>178.87979999999999</v>
      </c>
      <c r="S228" s="22">
        <v>178.87979999999999</v>
      </c>
      <c r="T228" s="61">
        <f t="shared" si="18"/>
        <v>-19.501018533139529</v>
      </c>
    </row>
    <row r="229" spans="1:20" x14ac:dyDescent="0.25">
      <c r="A229" s="4" t="s">
        <v>229</v>
      </c>
      <c r="B229" s="1">
        <v>42277</v>
      </c>
      <c r="C229" s="34">
        <v>2794.1889999999999</v>
      </c>
      <c r="D229" s="34">
        <f t="shared" si="20"/>
        <v>226.05600000000001</v>
      </c>
      <c r="E229" s="34">
        <v>348.07350000000002</v>
      </c>
      <c r="F229" s="34">
        <f t="shared" si="21"/>
        <v>400.06450000000001</v>
      </c>
      <c r="G229" s="34">
        <v>198.49039999999999</v>
      </c>
      <c r="H229" s="34">
        <v>267.262</v>
      </c>
      <c r="I229" s="34">
        <v>107451</v>
      </c>
      <c r="J229" s="34">
        <v>172.47200000000001</v>
      </c>
      <c r="L229" s="44">
        <v>400.06450000000001</v>
      </c>
      <c r="M229" s="31">
        <f t="shared" si="22"/>
        <v>334.42129999999997</v>
      </c>
      <c r="N229" s="22">
        <v>334.42129999999997</v>
      </c>
      <c r="O229" s="61">
        <f t="shared" si="19"/>
        <v>-3.210404775494851</v>
      </c>
      <c r="Q229" s="44">
        <v>226.05600000000001</v>
      </c>
      <c r="R229" s="31">
        <f t="shared" si="23"/>
        <v>181.89920000000001</v>
      </c>
      <c r="S229" s="22">
        <v>181.89920000000001</v>
      </c>
      <c r="T229" s="61">
        <f t="shared" si="18"/>
        <v>-34.726286588635503</v>
      </c>
    </row>
    <row r="230" spans="1:20" x14ac:dyDescent="0.25">
      <c r="A230" s="4" t="s">
        <v>230</v>
      </c>
      <c r="B230" s="1">
        <v>42369</v>
      </c>
      <c r="C230" s="34">
        <v>2760.1379999999999</v>
      </c>
      <c r="D230" s="34">
        <f t="shared" si="20"/>
        <v>224.46</v>
      </c>
      <c r="E230" s="34">
        <v>352.9853</v>
      </c>
      <c r="F230" s="34">
        <f t="shared" si="21"/>
        <v>411.27850000000001</v>
      </c>
      <c r="G230" s="34">
        <v>198.64400000000001</v>
      </c>
      <c r="H230" s="34">
        <v>265.44600000000003</v>
      </c>
      <c r="I230" s="34">
        <v>107420</v>
      </c>
      <c r="J230" s="34">
        <v>173.608</v>
      </c>
      <c r="L230" s="44">
        <v>411.27850000000001</v>
      </c>
      <c r="M230" s="31">
        <f t="shared" si="22"/>
        <v>338.80240000000003</v>
      </c>
      <c r="N230" s="22">
        <v>338.80240000000003</v>
      </c>
      <c r="O230" s="61">
        <f t="shared" si="19"/>
        <v>-1.3301477495264464</v>
      </c>
      <c r="Q230" s="44">
        <v>224.46</v>
      </c>
      <c r="R230" s="31">
        <f t="shared" si="23"/>
        <v>185.03960000000001</v>
      </c>
      <c r="S230" s="22">
        <v>185.03960000000001</v>
      </c>
      <c r="T230" s="61">
        <f t="shared" si="18"/>
        <v>-41.487685827602235</v>
      </c>
    </row>
    <row r="231" spans="1:20" x14ac:dyDescent="0.25">
      <c r="A231" s="4" t="s">
        <v>295</v>
      </c>
      <c r="B231" s="1">
        <v>42460</v>
      </c>
      <c r="C231" s="34">
        <v>2751.2649999999999</v>
      </c>
      <c r="D231" s="34">
        <f t="shared" si="20"/>
        <v>224.172</v>
      </c>
      <c r="E231" s="34">
        <v>357.18470000000002</v>
      </c>
      <c r="F231" s="34">
        <f t="shared" si="21"/>
        <v>415.61740000000003</v>
      </c>
      <c r="G231" s="34">
        <v>200.92600000000002</v>
      </c>
      <c r="H231" s="34">
        <v>259.774</v>
      </c>
      <c r="I231" s="34">
        <v>107319</v>
      </c>
      <c r="J231" s="34">
        <v>172.876</v>
      </c>
      <c r="L231" s="44">
        <v>415.61740000000003</v>
      </c>
      <c r="Q231" s="44">
        <v>224.172</v>
      </c>
      <c r="T231" s="61">
        <f t="shared" si="18"/>
        <v>251.20604045572358</v>
      </c>
    </row>
    <row r="232" spans="1:20" x14ac:dyDescent="0.25">
      <c r="A232" s="4" t="s">
        <v>296</v>
      </c>
      <c r="B232" s="1">
        <v>42551</v>
      </c>
      <c r="C232" s="34">
        <v>2756.806</v>
      </c>
      <c r="D232" s="34">
        <f t="shared" si="20"/>
        <v>230.48000000000002</v>
      </c>
      <c r="E232" s="34">
        <v>356.8116</v>
      </c>
      <c r="F232" s="34">
        <f t="shared" si="21"/>
        <v>408.5163</v>
      </c>
      <c r="G232" s="34">
        <v>199.71680000000001</v>
      </c>
      <c r="H232" s="34">
        <v>257.37200000000001</v>
      </c>
      <c r="I232" s="34">
        <v>108236</v>
      </c>
      <c r="J232" s="34">
        <v>176.82400000000001</v>
      </c>
      <c r="L232" s="44">
        <v>408.5163</v>
      </c>
      <c r="Q232" s="44">
        <v>230.48000000000002</v>
      </c>
      <c r="T232" s="61">
        <f t="shared" si="18"/>
        <v>258.27475422548389</v>
      </c>
    </row>
    <row r="233" spans="1:20" x14ac:dyDescent="0.25">
      <c r="A233" s="4" t="s">
        <v>297</v>
      </c>
      <c r="B233" s="1">
        <v>42643</v>
      </c>
      <c r="C233" s="34">
        <v>2766.8530000000001</v>
      </c>
      <c r="D233" s="34">
        <f t="shared" si="20"/>
        <v>232.88800000000001</v>
      </c>
      <c r="E233" s="34">
        <v>356.98540000000003</v>
      </c>
      <c r="F233" s="34">
        <f t="shared" si="21"/>
        <v>410.74640000000005</v>
      </c>
      <c r="G233" s="34">
        <v>205.0564</v>
      </c>
      <c r="H233" s="34">
        <v>260.26300000000003</v>
      </c>
      <c r="I233" s="34">
        <v>107935</v>
      </c>
      <c r="J233" s="34">
        <v>176.148</v>
      </c>
      <c r="L233" s="44">
        <v>410.74640000000005</v>
      </c>
      <c r="Q233" s="44">
        <v>232.88800000000001</v>
      </c>
      <c r="T233" s="61">
        <f t="shared" si="18"/>
        <v>260.97314718007846</v>
      </c>
    </row>
    <row r="234" spans="1:20" x14ac:dyDescent="0.25">
      <c r="A234" s="4" t="s">
        <v>298</v>
      </c>
      <c r="B234" s="1">
        <v>42735</v>
      </c>
      <c r="C234" s="34">
        <v>2773.6480000000001</v>
      </c>
      <c r="D234" s="34">
        <f t="shared" si="20"/>
        <v>231.50800000000001</v>
      </c>
      <c r="E234" s="34">
        <v>357.97800000000001</v>
      </c>
      <c r="F234" s="34">
        <f t="shared" si="21"/>
        <v>408.89550000000003</v>
      </c>
      <c r="G234" s="34">
        <v>211.57040000000001</v>
      </c>
      <c r="H234" s="34">
        <v>253.404</v>
      </c>
      <c r="I234" s="34">
        <v>108644</v>
      </c>
      <c r="J234" s="34">
        <v>176.72</v>
      </c>
      <c r="L234" s="44">
        <v>408.89550000000003</v>
      </c>
      <c r="Q234" s="44">
        <v>231.50800000000001</v>
      </c>
      <c r="T234" s="61">
        <f t="shared" si="18"/>
        <v>259.42672596855829</v>
      </c>
    </row>
    <row r="235" spans="1:20" x14ac:dyDescent="0.25">
      <c r="A235" s="4" t="s">
        <v>299</v>
      </c>
      <c r="B235" s="1">
        <v>42825</v>
      </c>
      <c r="C235" s="34">
        <v>2818.3989999999999</v>
      </c>
      <c r="D235" s="34">
        <f t="shared" si="20"/>
        <v>228.72800000000001</v>
      </c>
      <c r="E235" s="34">
        <v>364.11740000000003</v>
      </c>
      <c r="F235" s="34">
        <f t="shared" si="21"/>
        <v>421.7645</v>
      </c>
      <c r="G235" s="34">
        <v>205.19720000000001</v>
      </c>
      <c r="H235" s="34">
        <v>258.48</v>
      </c>
      <c r="I235" s="34">
        <v>109085</v>
      </c>
      <c r="J235" s="34">
        <v>180.65200000000002</v>
      </c>
      <c r="L235" s="44">
        <v>421.7645</v>
      </c>
      <c r="Q235" s="44">
        <v>228.72800000000001</v>
      </c>
      <c r="T235" s="61">
        <f t="shared" si="18"/>
        <v>256.31147164390177</v>
      </c>
    </row>
    <row r="236" spans="1:20" x14ac:dyDescent="0.25">
      <c r="A236" s="4" t="s">
        <v>300</v>
      </c>
      <c r="B236" s="1">
        <v>42916</v>
      </c>
      <c r="C236" s="34">
        <v>2848.5709999999999</v>
      </c>
      <c r="D236" s="34">
        <f t="shared" si="20"/>
        <v>237.52</v>
      </c>
      <c r="E236" s="34">
        <v>366.93809999999996</v>
      </c>
      <c r="F236" s="34">
        <f t="shared" si="21"/>
        <v>427.75350000000003</v>
      </c>
      <c r="G236" s="34">
        <v>209.32160000000002</v>
      </c>
      <c r="H236" s="34">
        <v>262.16199999999998</v>
      </c>
      <c r="I236" s="34">
        <v>111000</v>
      </c>
      <c r="J236" s="34">
        <v>181.072</v>
      </c>
      <c r="L236" s="44">
        <v>427.75350000000003</v>
      </c>
      <c r="Q236" s="44">
        <v>237.52</v>
      </c>
      <c r="T236" s="61">
        <f t="shared" si="18"/>
        <v>266.16374359439834</v>
      </c>
    </row>
    <row r="237" spans="1:20" x14ac:dyDescent="0.25">
      <c r="A237" s="4" t="s">
        <v>301</v>
      </c>
      <c r="B237" s="1">
        <v>43008</v>
      </c>
      <c r="C237" s="34">
        <v>2867.9169999999999</v>
      </c>
      <c r="D237" s="34">
        <f t="shared" si="20"/>
        <v>237.5</v>
      </c>
      <c r="E237" s="34">
        <v>370.15229999999997</v>
      </c>
      <c r="F237" s="34">
        <f t="shared" si="21"/>
        <v>430.00319999999999</v>
      </c>
      <c r="G237" s="34">
        <v>217.64600000000002</v>
      </c>
      <c r="H237" s="34">
        <v>266.63299999999998</v>
      </c>
      <c r="I237" s="34">
        <v>111101</v>
      </c>
      <c r="J237" s="34">
        <v>183.94400000000002</v>
      </c>
      <c r="L237" s="44">
        <v>430.00319999999999</v>
      </c>
      <c r="Q237" s="44">
        <v>237.5</v>
      </c>
      <c r="T237" s="61">
        <f t="shared" ref="T237:T246" si="24">100*Q237/Q$43-100*R237/R$43</f>
        <v>266.1413316927821</v>
      </c>
    </row>
    <row r="238" spans="1:20" x14ac:dyDescent="0.25">
      <c r="A238" s="4" t="s">
        <v>302</v>
      </c>
      <c r="B238" s="1">
        <v>43100</v>
      </c>
      <c r="C238" s="34">
        <v>2922.1660000000002</v>
      </c>
      <c r="D238" s="34">
        <f t="shared" si="20"/>
        <v>240.44</v>
      </c>
      <c r="E238" s="34">
        <v>375.05579999999998</v>
      </c>
      <c r="F238" s="34">
        <f t="shared" si="21"/>
        <v>431.32580000000002</v>
      </c>
      <c r="G238" s="34">
        <v>221.94560000000001</v>
      </c>
      <c r="H238" s="34">
        <v>271.73099999999999</v>
      </c>
      <c r="I238" s="34">
        <v>111526</v>
      </c>
      <c r="J238" s="34">
        <v>184.20400000000001</v>
      </c>
      <c r="L238" s="44">
        <v>431.32580000000002</v>
      </c>
      <c r="Q238" s="44">
        <v>240.44</v>
      </c>
      <c r="T238" s="61">
        <f t="shared" si="24"/>
        <v>269.43588123036852</v>
      </c>
    </row>
    <row r="239" spans="1:20" x14ac:dyDescent="0.25">
      <c r="A239" s="4" t="s">
        <v>303</v>
      </c>
      <c r="B239" s="1">
        <v>43190</v>
      </c>
      <c r="C239" s="5">
        <v>2957.3310000000001</v>
      </c>
      <c r="D239" s="34">
        <f t="shared" si="20"/>
        <v>241.816</v>
      </c>
      <c r="E239" s="5">
        <v>377.45600000000002</v>
      </c>
      <c r="F239" s="22">
        <f t="shared" si="21"/>
        <v>437.09280000000001</v>
      </c>
      <c r="G239" s="5">
        <v>224.14590000000001</v>
      </c>
      <c r="H239" s="5">
        <v>274.74700000000001</v>
      </c>
      <c r="I239" s="5">
        <v>111466</v>
      </c>
      <c r="J239" s="5">
        <v>186.14840000000001</v>
      </c>
      <c r="L239" s="44">
        <v>437.09280000000001</v>
      </c>
      <c r="Q239" s="44">
        <v>241.816</v>
      </c>
      <c r="T239" s="61">
        <f t="shared" si="24"/>
        <v>270.97782006156547</v>
      </c>
    </row>
    <row r="240" spans="1:20" x14ac:dyDescent="0.25">
      <c r="A240" s="4" t="s">
        <v>336</v>
      </c>
      <c r="B240" s="1">
        <v>43281</v>
      </c>
      <c r="C240" s="5">
        <v>3001.7399</v>
      </c>
      <c r="D240" s="34">
        <f t="shared" si="20"/>
        <v>242.16370000000001</v>
      </c>
      <c r="E240" s="5">
        <v>381.67270000000002</v>
      </c>
      <c r="F240" s="22">
        <f t="shared" si="21"/>
        <v>441.77209999999997</v>
      </c>
      <c r="G240" s="5">
        <v>226.37979999999999</v>
      </c>
      <c r="H240" s="5">
        <v>277.69229999999999</v>
      </c>
      <c r="I240" s="5">
        <v>112932</v>
      </c>
      <c r="J240" s="5">
        <v>188.11970000000002</v>
      </c>
      <c r="L240" s="44">
        <v>441.77209999999997</v>
      </c>
      <c r="Q240" s="44">
        <v>242.16370000000001</v>
      </c>
      <c r="T240" s="61">
        <f t="shared" si="24"/>
        <v>271.36745097116369</v>
      </c>
    </row>
    <row r="241" spans="1:20" x14ac:dyDescent="0.25">
      <c r="A241" s="4" t="s">
        <v>337</v>
      </c>
      <c r="B241" s="1">
        <v>43373</v>
      </c>
      <c r="C241" s="5">
        <v>3036.547</v>
      </c>
      <c r="D241" s="34">
        <f t="shared" si="20"/>
        <v>242.9049</v>
      </c>
      <c r="E241" s="5">
        <v>385.94340000000005</v>
      </c>
      <c r="F241" s="22">
        <f t="shared" si="21"/>
        <v>446.53450000000004</v>
      </c>
      <c r="G241" s="5">
        <v>228.6336</v>
      </c>
      <c r="H241" s="5">
        <v>280.73159999999996</v>
      </c>
      <c r="I241" s="5">
        <v>113461</v>
      </c>
      <c r="J241" s="5">
        <v>190.24870000000001</v>
      </c>
      <c r="L241" s="44">
        <v>446.53450000000004</v>
      </c>
      <c r="Q241" s="44">
        <v>242.9049</v>
      </c>
      <c r="T241" s="61">
        <f t="shared" si="24"/>
        <v>272.19803604506131</v>
      </c>
    </row>
    <row r="242" spans="1:20" x14ac:dyDescent="0.25">
      <c r="A242" s="4" t="s">
        <v>338</v>
      </c>
      <c r="B242" s="1">
        <v>43465</v>
      </c>
      <c r="C242" s="5">
        <v>3071.7619</v>
      </c>
      <c r="D242" s="34">
        <f t="shared" si="20"/>
        <v>243.69050000000001</v>
      </c>
      <c r="E242" s="5">
        <v>390.22440000000006</v>
      </c>
      <c r="F242" s="22">
        <f t="shared" si="21"/>
        <v>451.41240000000005</v>
      </c>
      <c r="G242" s="5">
        <v>230.9068</v>
      </c>
      <c r="H242" s="5">
        <v>283.80940000000004</v>
      </c>
      <c r="I242" s="5">
        <v>113409</v>
      </c>
      <c r="J242" s="5">
        <v>192.47139999999999</v>
      </c>
      <c r="L242" s="44">
        <v>451.41240000000005</v>
      </c>
      <c r="Q242" s="44">
        <v>243.69050000000001</v>
      </c>
      <c r="T242" s="61">
        <f t="shared" si="24"/>
        <v>273.07837554054703</v>
      </c>
    </row>
    <row r="243" spans="1:20" x14ac:dyDescent="0.25">
      <c r="A243" s="4" t="s">
        <v>339</v>
      </c>
      <c r="B243" s="1">
        <v>43555</v>
      </c>
      <c r="C243" s="5">
        <v>3107.3906000000002</v>
      </c>
      <c r="D243" s="34">
        <f t="shared" si="20"/>
        <v>244.39850000000001</v>
      </c>
      <c r="E243" s="5">
        <v>394.47690000000006</v>
      </c>
      <c r="F243" s="22">
        <f t="shared" si="21"/>
        <v>456.02440000000001</v>
      </c>
      <c r="G243" s="5">
        <v>232.97710000000001</v>
      </c>
      <c r="H243" s="5">
        <v>286.86900000000003</v>
      </c>
      <c r="I243" s="5">
        <v>113424</v>
      </c>
      <c r="J243" s="5">
        <v>194.47489999999999</v>
      </c>
      <c r="L243" s="44">
        <v>456.02440000000001</v>
      </c>
      <c r="Q243" s="44">
        <v>244.39850000000001</v>
      </c>
      <c r="T243" s="61">
        <f t="shared" si="24"/>
        <v>273.87175685776174</v>
      </c>
    </row>
    <row r="244" spans="1:20" x14ac:dyDescent="0.25">
      <c r="A244" s="4" t="s">
        <v>340</v>
      </c>
      <c r="B244" s="1">
        <v>43646</v>
      </c>
      <c r="C244" s="5">
        <v>3143.4369000000002</v>
      </c>
      <c r="D244" s="34">
        <f t="shared" si="20"/>
        <v>245.01670000000001</v>
      </c>
      <c r="E244" s="5">
        <v>398.67640000000006</v>
      </c>
      <c r="F244" s="22">
        <f t="shared" si="21"/>
        <v>460.72390000000001</v>
      </c>
      <c r="G244" s="5">
        <v>235.06370000000001</v>
      </c>
      <c r="H244" s="5">
        <v>289.69929999999999</v>
      </c>
      <c r="I244" s="5">
        <v>113371</v>
      </c>
      <c r="J244" s="5">
        <v>196.4196</v>
      </c>
      <c r="L244" s="44">
        <v>460.72390000000001</v>
      </c>
      <c r="Q244" s="44">
        <v>245.01670000000001</v>
      </c>
      <c r="T244" s="61">
        <f t="shared" si="24"/>
        <v>274.56450873671952</v>
      </c>
    </row>
    <row r="245" spans="1:20" x14ac:dyDescent="0.25">
      <c r="A245" s="4" t="s">
        <v>341</v>
      </c>
      <c r="B245" s="1">
        <v>43738</v>
      </c>
      <c r="C245" s="5">
        <v>3179.9054999999998</v>
      </c>
      <c r="D245" s="34">
        <f t="shared" si="20"/>
        <v>245.58220000000003</v>
      </c>
      <c r="E245" s="5">
        <v>402.81870000000004</v>
      </c>
      <c r="F245" s="22">
        <f t="shared" si="21"/>
        <v>465.37620000000004</v>
      </c>
      <c r="G245" s="5">
        <v>237.16660000000002</v>
      </c>
      <c r="H245" s="5">
        <v>292.39800000000002</v>
      </c>
      <c r="I245" s="5">
        <v>113279</v>
      </c>
      <c r="J245" s="5">
        <v>198.38379999999998</v>
      </c>
      <c r="L245" s="44">
        <v>465.37620000000004</v>
      </c>
      <c r="Q245" s="44">
        <v>245.58220000000003</v>
      </c>
      <c r="T245" s="61">
        <f t="shared" si="24"/>
        <v>275.19820525491855</v>
      </c>
    </row>
    <row r="246" spans="1:20" x14ac:dyDescent="0.25">
      <c r="A246" s="4" t="s">
        <v>342</v>
      </c>
      <c r="B246" s="1">
        <v>43830</v>
      </c>
      <c r="C246" s="5">
        <v>3216.8015</v>
      </c>
      <c r="D246" s="34">
        <f t="shared" si="20"/>
        <v>246.15110000000001</v>
      </c>
      <c r="E246" s="5">
        <v>406.94100000000003</v>
      </c>
      <c r="F246" s="22">
        <f t="shared" si="21"/>
        <v>470.07560000000001</v>
      </c>
      <c r="G246" s="5">
        <v>239.2861</v>
      </c>
      <c r="H246" s="5">
        <v>295.06830000000002</v>
      </c>
      <c r="I246" s="5">
        <v>113112</v>
      </c>
      <c r="J246" s="5">
        <v>200.36770000000001</v>
      </c>
      <c r="L246" s="44">
        <v>470.07560000000001</v>
      </c>
      <c r="Q246" s="44">
        <v>246.15110000000001</v>
      </c>
      <c r="T246" s="61">
        <f t="shared" si="24"/>
        <v>275.83571179639233</v>
      </c>
    </row>
  </sheetData>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99108-2D20-4D17-8BF0-6AB378FB0AAB}">
  <sheetPr>
    <tabColor rgb="FF00B050"/>
  </sheetPr>
  <dimension ref="A1:AB246"/>
  <sheetViews>
    <sheetView workbookViewId="0">
      <selection activeCell="Y1" sqref="Y1:Z1048576"/>
    </sheetView>
  </sheetViews>
  <sheetFormatPr defaultRowHeight="15" x14ac:dyDescent="0.25"/>
  <cols>
    <col min="1" max="2" width="9.140625" style="4"/>
    <col min="3" max="3" width="22.7109375" style="5" customWidth="1"/>
    <col min="4" max="4" width="19.5703125" style="5" customWidth="1"/>
    <col min="5" max="5" width="20.28515625" style="5" customWidth="1"/>
    <col min="6" max="6" width="18.42578125" style="5" customWidth="1"/>
    <col min="7" max="7" width="16.5703125" style="5" customWidth="1"/>
    <col min="8" max="8" width="18.7109375" style="5" customWidth="1"/>
    <col min="9" max="9" width="19.7109375" style="5" customWidth="1"/>
    <col min="10" max="10" width="16.5703125" style="5" customWidth="1"/>
    <col min="11" max="11" width="9.140625" style="4"/>
    <col min="12" max="12" width="1.5703125" style="26" customWidth="1"/>
    <col min="13" max="13" width="9.7109375" style="4" bestFit="1" customWidth="1"/>
    <col min="14" max="14" width="9.140625" style="4"/>
    <col min="15" max="17" width="9.140625" style="5"/>
    <col min="18" max="19" width="9.140625" style="28"/>
    <col min="20" max="20" width="9.140625" style="29"/>
    <col min="21" max="21" width="9.140625" style="4"/>
    <col min="22" max="22" width="9.140625" style="5"/>
    <col min="23" max="24" width="9.140625" style="30"/>
    <col min="25" max="25" width="9.140625" style="5"/>
    <col min="26" max="26" width="24.140625" style="31" bestFit="1" customWidth="1"/>
    <col min="27" max="27" width="9.140625" style="5"/>
    <col min="28" max="28" width="9.140625" style="62"/>
    <col min="29" max="16384" width="9.140625" style="4"/>
  </cols>
  <sheetData>
    <row r="1" spans="1:28" x14ac:dyDescent="0.25">
      <c r="A1" s="3" t="s">
        <v>231</v>
      </c>
      <c r="B1" s="3" t="s">
        <v>0</v>
      </c>
      <c r="C1" s="5" t="s">
        <v>563</v>
      </c>
      <c r="D1" s="5" t="s">
        <v>564</v>
      </c>
      <c r="E1" s="5" t="s">
        <v>565</v>
      </c>
      <c r="G1" s="5" t="s">
        <v>566</v>
      </c>
      <c r="H1" s="5" t="s">
        <v>567</v>
      </c>
      <c r="I1" s="5" t="s">
        <v>568</v>
      </c>
      <c r="J1" s="5" t="s">
        <v>569</v>
      </c>
      <c r="M1" s="27" t="s">
        <v>354</v>
      </c>
      <c r="N1" s="4" t="str">
        <f>A1</f>
        <v>Q1/1960 !Q mag=bil</v>
      </c>
      <c r="O1" s="5" t="s">
        <v>570</v>
      </c>
      <c r="P1" s="5" t="s">
        <v>571</v>
      </c>
      <c r="U1" s="3" t="s">
        <v>6</v>
      </c>
      <c r="V1" s="5" t="s">
        <v>572</v>
      </c>
      <c r="AA1" s="5" t="s">
        <v>572</v>
      </c>
    </row>
    <row r="2" spans="1:28" x14ac:dyDescent="0.25">
      <c r="A2" s="4" t="s">
        <v>1</v>
      </c>
      <c r="C2" s="10" t="s">
        <v>573</v>
      </c>
      <c r="D2" s="10" t="s">
        <v>574</v>
      </c>
      <c r="E2" s="10" t="s">
        <v>575</v>
      </c>
      <c r="F2" s="32" t="s">
        <v>554</v>
      </c>
      <c r="G2" s="10" t="s">
        <v>576</v>
      </c>
      <c r="H2" s="10" t="s">
        <v>577</v>
      </c>
      <c r="I2" s="10" t="s">
        <v>578</v>
      </c>
      <c r="J2" s="10" t="s">
        <v>579</v>
      </c>
      <c r="N2" s="4" t="str">
        <f t="shared" ref="N2:N65" si="0">A2</f>
        <v>.DESC</v>
      </c>
      <c r="O2" s="5" t="s">
        <v>580</v>
      </c>
      <c r="P2" s="5" t="s">
        <v>581</v>
      </c>
      <c r="Q2" s="32" t="s">
        <v>554</v>
      </c>
      <c r="R2" s="66" t="s">
        <v>370</v>
      </c>
      <c r="S2" s="66"/>
      <c r="U2" s="4" t="s">
        <v>1</v>
      </c>
      <c r="V2" s="5" t="s">
        <v>582</v>
      </c>
      <c r="W2" s="65" t="s">
        <v>370</v>
      </c>
      <c r="X2" s="65"/>
      <c r="AA2" s="5" t="s">
        <v>583</v>
      </c>
    </row>
    <row r="3" spans="1:28" x14ac:dyDescent="0.25">
      <c r="A3" s="4" t="s">
        <v>2</v>
      </c>
      <c r="C3" s="5" t="s">
        <v>287</v>
      </c>
      <c r="D3" s="5" t="s">
        <v>287</v>
      </c>
      <c r="E3" s="5" t="s">
        <v>287</v>
      </c>
      <c r="F3" s="5" t="s">
        <v>466</v>
      </c>
      <c r="G3" s="5" t="s">
        <v>287</v>
      </c>
      <c r="H3" s="5" t="s">
        <v>374</v>
      </c>
      <c r="I3" s="5" t="s">
        <v>287</v>
      </c>
      <c r="J3" s="5" t="s">
        <v>287</v>
      </c>
      <c r="N3" s="4" t="str">
        <f t="shared" si="0"/>
        <v>.T1</v>
      </c>
      <c r="O3" s="5" t="s">
        <v>375</v>
      </c>
      <c r="P3" s="5" t="s">
        <v>335</v>
      </c>
      <c r="U3" s="4" t="s">
        <v>2</v>
      </c>
      <c r="V3" s="5" t="s">
        <v>376</v>
      </c>
      <c r="AA3" s="5" t="s">
        <v>406</v>
      </c>
    </row>
    <row r="4" spans="1:28" x14ac:dyDescent="0.25">
      <c r="A4" s="4" t="s">
        <v>3</v>
      </c>
      <c r="C4" s="5" t="s">
        <v>334</v>
      </c>
      <c r="D4" s="5" t="s">
        <v>334</v>
      </c>
      <c r="E4" s="5" t="s">
        <v>334</v>
      </c>
      <c r="F4" s="5" t="s">
        <v>334</v>
      </c>
      <c r="G4" s="5" t="s">
        <v>334</v>
      </c>
      <c r="H4" s="5" t="s">
        <v>334</v>
      </c>
      <c r="I4" s="5" t="s">
        <v>334</v>
      </c>
      <c r="J4" s="5" t="s">
        <v>334</v>
      </c>
      <c r="N4" s="4" t="str">
        <f t="shared" si="0"/>
        <v>.TN</v>
      </c>
      <c r="O4" s="5" t="s">
        <v>288</v>
      </c>
      <c r="P4" s="5" t="s">
        <v>334</v>
      </c>
      <c r="U4" s="4" t="s">
        <v>3</v>
      </c>
      <c r="V4" s="5" t="s">
        <v>334</v>
      </c>
      <c r="AA4" s="5" t="s">
        <v>378</v>
      </c>
    </row>
    <row r="5" spans="1:28" x14ac:dyDescent="0.25">
      <c r="A5" s="4" t="s">
        <v>4</v>
      </c>
      <c r="C5" s="5" t="s">
        <v>289</v>
      </c>
      <c r="D5" s="5" t="s">
        <v>289</v>
      </c>
      <c r="E5" s="5" t="s">
        <v>289</v>
      </c>
      <c r="F5" s="5" t="s">
        <v>379</v>
      </c>
      <c r="G5" s="5" t="s">
        <v>289</v>
      </c>
      <c r="H5" s="5" t="s">
        <v>289</v>
      </c>
      <c r="I5" s="5" t="s">
        <v>289</v>
      </c>
      <c r="J5" s="5" t="s">
        <v>289</v>
      </c>
      <c r="N5" s="4" t="str">
        <f t="shared" si="0"/>
        <v>.LSOURCE</v>
      </c>
      <c r="O5" s="5" t="s">
        <v>380</v>
      </c>
      <c r="P5" s="5" t="s">
        <v>289</v>
      </c>
      <c r="U5" s="4" t="s">
        <v>4</v>
      </c>
      <c r="V5" s="5" t="s">
        <v>289</v>
      </c>
      <c r="Z5" s="33" t="s">
        <v>381</v>
      </c>
      <c r="AA5" s="5" t="s">
        <v>379</v>
      </c>
    </row>
    <row r="6" spans="1:28" x14ac:dyDescent="0.25">
      <c r="A6" s="4" t="s">
        <v>5</v>
      </c>
      <c r="C6" s="5" t="s">
        <v>333</v>
      </c>
      <c r="D6" s="5" t="s">
        <v>333</v>
      </c>
      <c r="E6" s="5" t="s">
        <v>382</v>
      </c>
      <c r="G6" s="5" t="s">
        <v>333</v>
      </c>
      <c r="H6" s="5" t="s">
        <v>333</v>
      </c>
      <c r="I6" s="5" t="s">
        <v>333</v>
      </c>
      <c r="J6" s="5" t="s">
        <v>333</v>
      </c>
      <c r="N6" s="4" t="str">
        <f t="shared" si="0"/>
        <v>.DTLM</v>
      </c>
      <c r="O6" s="5" t="s">
        <v>470</v>
      </c>
      <c r="P6" s="5" t="s">
        <v>333</v>
      </c>
      <c r="U6" s="4" t="s">
        <v>5</v>
      </c>
      <c r="V6" s="5" t="s">
        <v>333</v>
      </c>
      <c r="AA6" s="5" t="s">
        <v>384</v>
      </c>
    </row>
    <row r="7" spans="1:28" x14ac:dyDescent="0.25">
      <c r="A7" s="4" t="s">
        <v>7</v>
      </c>
      <c r="B7" s="1">
        <v>22006</v>
      </c>
      <c r="C7" s="34">
        <v>810.47400000000005</v>
      </c>
      <c r="D7" s="34">
        <v>130.624</v>
      </c>
      <c r="E7" s="34">
        <v>94.061999999999998</v>
      </c>
      <c r="F7" s="34">
        <f>IF(ISNUMBER(Q7),Q7,F8/(Z8/Z7))</f>
        <v>136.27293437246934</v>
      </c>
      <c r="G7" s="34">
        <v>102.568</v>
      </c>
      <c r="H7" s="34" t="e">
        <v>#N/A</v>
      </c>
      <c r="I7" s="34">
        <v>16890</v>
      </c>
      <c r="J7" s="34">
        <v>24.167999999999999</v>
      </c>
      <c r="N7" s="4" t="str">
        <f t="shared" si="0"/>
        <v>Q1/1960</v>
      </c>
      <c r="O7" s="5" t="e">
        <v>#N/A</v>
      </c>
      <c r="P7" s="5" t="e">
        <v>#N/A</v>
      </c>
      <c r="Q7" s="5" t="e">
        <f>Q8*((1+V8/100)^-(1/4))</f>
        <v>#N/A</v>
      </c>
      <c r="R7" s="28" t="e">
        <f t="shared" ref="R7:R46" si="1">100*O7/$O$47</f>
        <v>#N/A</v>
      </c>
      <c r="S7" s="28" t="e">
        <f t="shared" ref="S7:S46" si="2">100*Q7/$Q$47</f>
        <v>#N/A</v>
      </c>
      <c r="U7" s="4" t="s">
        <v>7</v>
      </c>
      <c r="V7" s="5" t="e">
        <v>#N/A</v>
      </c>
      <c r="W7" s="30" t="e">
        <f t="shared" ref="W7:W70" si="3">100*((P7/P6)^4-1)</f>
        <v>#N/A</v>
      </c>
      <c r="X7" s="30" t="e">
        <f t="shared" ref="X7:X70" si="4">V7-W7</f>
        <v>#N/A</v>
      </c>
      <c r="Z7" s="31">
        <f>IF(ISNUMBER(P7),P7,Z8*((1+AA8/100)^-(1/4)))</f>
        <v>136.27293437246934</v>
      </c>
      <c r="AA7" s="5" t="e">
        <v>#N/A</v>
      </c>
    </row>
    <row r="8" spans="1:28" x14ac:dyDescent="0.25">
      <c r="A8" s="4" t="s">
        <v>8</v>
      </c>
      <c r="B8" s="1">
        <v>22097</v>
      </c>
      <c r="C8" s="34">
        <v>820.86500000000001</v>
      </c>
      <c r="D8" s="34">
        <v>131.23599999999999</v>
      </c>
      <c r="E8" s="34">
        <v>94.650999999999996</v>
      </c>
      <c r="F8" s="34">
        <f t="shared" ref="F8:F71" si="5">IF(ISNUMBER(Q8),Q8,F9/(Z9/Z8))</f>
        <v>136.80586364043381</v>
      </c>
      <c r="G8" s="34">
        <v>103.794</v>
      </c>
      <c r="H8" s="34" t="e">
        <v>#N/A</v>
      </c>
      <c r="I8" s="34">
        <v>16743</v>
      </c>
      <c r="J8" s="34">
        <v>24.277000000000001</v>
      </c>
      <c r="N8" s="4" t="str">
        <f t="shared" si="0"/>
        <v>Q2/1960</v>
      </c>
      <c r="O8" s="5" t="e">
        <v>#N/A</v>
      </c>
      <c r="P8" s="5" t="e">
        <v>#N/A</v>
      </c>
      <c r="Q8" s="5" t="e">
        <f t="shared" ref="Q8:Q71" si="6">Q9*((1+V9/100)^-(1/4))</f>
        <v>#N/A</v>
      </c>
      <c r="R8" s="28" t="e">
        <f t="shared" si="1"/>
        <v>#N/A</v>
      </c>
      <c r="S8" s="28" t="e">
        <f t="shared" si="2"/>
        <v>#N/A</v>
      </c>
      <c r="T8" s="29" t="e">
        <f>100*((Q8/Q7)^4-1)</f>
        <v>#N/A</v>
      </c>
      <c r="U8" s="4" t="s">
        <v>8</v>
      </c>
      <c r="V8" s="5" t="e">
        <v>#N/A</v>
      </c>
      <c r="W8" s="30" t="e">
        <f t="shared" si="3"/>
        <v>#N/A</v>
      </c>
      <c r="X8" s="30" t="e">
        <f t="shared" si="4"/>
        <v>#N/A</v>
      </c>
      <c r="Z8" s="31">
        <f t="shared" ref="Z8:Z71" si="7">IF(ISNUMBER(P8),P8,Z9*((1+AA9/100)^-(1/4)))</f>
        <v>136.80586364043381</v>
      </c>
      <c r="AA8" s="5">
        <v>1.5734999999999999</v>
      </c>
      <c r="AB8" s="29" t="e">
        <f>V8-AA8</f>
        <v>#N/A</v>
      </c>
    </row>
    <row r="9" spans="1:28" x14ac:dyDescent="0.25">
      <c r="A9" s="4" t="s">
        <v>9</v>
      </c>
      <c r="B9" s="1">
        <v>22189</v>
      </c>
      <c r="C9" s="34">
        <v>834.19900000000007</v>
      </c>
      <c r="D9" s="34">
        <v>131.84800000000001</v>
      </c>
      <c r="E9" s="34">
        <v>95.594000000000008</v>
      </c>
      <c r="F9" s="34">
        <f t="shared" si="5"/>
        <v>137.87171500264247</v>
      </c>
      <c r="G9" s="34">
        <v>104.95400000000001</v>
      </c>
      <c r="H9" s="34" t="e">
        <v>#N/A</v>
      </c>
      <c r="I9" s="34">
        <v>16963</v>
      </c>
      <c r="J9" s="34">
        <v>24.495000000000001</v>
      </c>
      <c r="N9" s="4" t="str">
        <f t="shared" si="0"/>
        <v>Q3/1960</v>
      </c>
      <c r="O9" s="5" t="e">
        <v>#N/A</v>
      </c>
      <c r="P9" s="5" t="e">
        <v>#N/A</v>
      </c>
      <c r="Q9" s="5" t="e">
        <f t="shared" si="6"/>
        <v>#N/A</v>
      </c>
      <c r="R9" s="28" t="e">
        <f t="shared" si="1"/>
        <v>#N/A</v>
      </c>
      <c r="S9" s="28" t="e">
        <f t="shared" si="2"/>
        <v>#N/A</v>
      </c>
      <c r="T9" s="29" t="e">
        <f t="shared" ref="T9:T72" si="8">100*((Q9/Q8)^4-1)</f>
        <v>#N/A</v>
      </c>
      <c r="U9" s="4" t="s">
        <v>9</v>
      </c>
      <c r="V9" s="5" t="e">
        <v>#N/A</v>
      </c>
      <c r="W9" s="30" t="e">
        <f t="shared" si="3"/>
        <v>#N/A</v>
      </c>
      <c r="X9" s="30" t="e">
        <f t="shared" si="4"/>
        <v>#N/A</v>
      </c>
      <c r="Z9" s="31">
        <f t="shared" si="7"/>
        <v>137.87171500264247</v>
      </c>
      <c r="AA9" s="5">
        <v>3.153</v>
      </c>
      <c r="AB9" s="29" t="e">
        <f t="shared" ref="AB9:AB72" si="9">V9-AA9</f>
        <v>#N/A</v>
      </c>
    </row>
    <row r="10" spans="1:28" x14ac:dyDescent="0.25">
      <c r="A10" s="4" t="s">
        <v>10</v>
      </c>
      <c r="B10" s="1">
        <v>22281</v>
      </c>
      <c r="C10" s="34">
        <v>842.94799999999998</v>
      </c>
      <c r="D10" s="34">
        <v>133.18800000000002</v>
      </c>
      <c r="E10" s="34">
        <v>96.885999999999996</v>
      </c>
      <c r="F10" s="34">
        <f t="shared" si="5"/>
        <v>139.50472257267197</v>
      </c>
      <c r="G10" s="34">
        <v>106.063</v>
      </c>
      <c r="H10" s="34" t="e">
        <v>#N/A</v>
      </c>
      <c r="I10" s="34">
        <v>17188</v>
      </c>
      <c r="J10" s="34">
        <v>24.803000000000001</v>
      </c>
      <c r="N10" s="4" t="str">
        <f t="shared" si="0"/>
        <v>Q4/1960</v>
      </c>
      <c r="O10" s="5" t="e">
        <v>#N/A</v>
      </c>
      <c r="P10" s="5" t="e">
        <v>#N/A</v>
      </c>
      <c r="Q10" s="5" t="e">
        <f t="shared" si="6"/>
        <v>#N/A</v>
      </c>
      <c r="R10" s="28" t="e">
        <f t="shared" si="1"/>
        <v>#N/A</v>
      </c>
      <c r="S10" s="28" t="e">
        <f t="shared" si="2"/>
        <v>#N/A</v>
      </c>
      <c r="T10" s="29" t="e">
        <f t="shared" si="8"/>
        <v>#N/A</v>
      </c>
      <c r="U10" s="4" t="s">
        <v>10</v>
      </c>
      <c r="V10" s="5" t="e">
        <v>#N/A</v>
      </c>
      <c r="W10" s="30" t="e">
        <f t="shared" si="3"/>
        <v>#N/A</v>
      </c>
      <c r="X10" s="30" t="e">
        <f t="shared" si="4"/>
        <v>#N/A</v>
      </c>
      <c r="Z10" s="31">
        <f t="shared" si="7"/>
        <v>139.50472257267197</v>
      </c>
      <c r="AA10" s="5">
        <v>4.8226000000000004</v>
      </c>
      <c r="AB10" s="29" t="e">
        <f t="shared" si="9"/>
        <v>#N/A</v>
      </c>
    </row>
    <row r="11" spans="1:28" x14ac:dyDescent="0.25">
      <c r="A11" s="4" t="s">
        <v>11</v>
      </c>
      <c r="B11" s="1">
        <v>22371</v>
      </c>
      <c r="C11" s="34">
        <v>833.17700000000002</v>
      </c>
      <c r="D11" s="34">
        <v>134.64400000000001</v>
      </c>
      <c r="E11" s="34">
        <v>98.54</v>
      </c>
      <c r="F11" s="34">
        <f t="shared" si="5"/>
        <v>141.70488153333451</v>
      </c>
      <c r="G11" s="34">
        <v>107.34</v>
      </c>
      <c r="H11" s="34">
        <v>80.057000000000002</v>
      </c>
      <c r="I11" s="34">
        <v>17378</v>
      </c>
      <c r="J11" s="34">
        <v>25.202000000000002</v>
      </c>
      <c r="N11" s="4" t="str">
        <f t="shared" si="0"/>
        <v>Q1/1961</v>
      </c>
      <c r="O11" s="5" t="e">
        <v>#N/A</v>
      </c>
      <c r="P11" s="5" t="e">
        <v>#N/A</v>
      </c>
      <c r="Q11" s="5" t="e">
        <f t="shared" si="6"/>
        <v>#N/A</v>
      </c>
      <c r="R11" s="28" t="e">
        <f t="shared" si="1"/>
        <v>#N/A</v>
      </c>
      <c r="S11" s="28" t="e">
        <f t="shared" si="2"/>
        <v>#N/A</v>
      </c>
      <c r="T11" s="29" t="e">
        <f t="shared" si="8"/>
        <v>#N/A</v>
      </c>
      <c r="U11" s="4" t="s">
        <v>11</v>
      </c>
      <c r="V11" s="5" t="e">
        <v>#N/A</v>
      </c>
      <c r="W11" s="30" t="e">
        <f t="shared" si="3"/>
        <v>#N/A</v>
      </c>
      <c r="X11" s="30" t="e">
        <f t="shared" si="4"/>
        <v>#N/A</v>
      </c>
      <c r="Z11" s="31">
        <f t="shared" si="7"/>
        <v>141.70488153333451</v>
      </c>
      <c r="AA11" s="5">
        <v>6.4592999999999998</v>
      </c>
      <c r="AB11" s="29" t="e">
        <f t="shared" si="9"/>
        <v>#N/A</v>
      </c>
    </row>
    <row r="12" spans="1:28" x14ac:dyDescent="0.25">
      <c r="A12" s="4" t="s">
        <v>12</v>
      </c>
      <c r="B12" s="1">
        <v>22462</v>
      </c>
      <c r="C12" s="34">
        <v>850.31600000000003</v>
      </c>
      <c r="D12" s="34">
        <v>136.05600000000001</v>
      </c>
      <c r="E12" s="34">
        <v>100.26600000000001</v>
      </c>
      <c r="F12" s="34">
        <f t="shared" si="5"/>
        <v>144.26690358646658</v>
      </c>
      <c r="G12" s="34">
        <v>108.38500000000001</v>
      </c>
      <c r="H12" s="34">
        <v>80.438000000000002</v>
      </c>
      <c r="I12" s="34">
        <v>17738</v>
      </c>
      <c r="J12" s="34">
        <v>25.59</v>
      </c>
      <c r="N12" s="4" t="str">
        <f t="shared" si="0"/>
        <v>Q2/1961</v>
      </c>
      <c r="O12" s="5" t="e">
        <v>#N/A</v>
      </c>
      <c r="P12" s="5" t="e">
        <v>#N/A</v>
      </c>
      <c r="Q12" s="5" t="e">
        <f t="shared" si="6"/>
        <v>#N/A</v>
      </c>
      <c r="R12" s="28" t="e">
        <f t="shared" si="1"/>
        <v>#N/A</v>
      </c>
      <c r="S12" s="28" t="e">
        <f t="shared" si="2"/>
        <v>#N/A</v>
      </c>
      <c r="T12" s="29" t="e">
        <f t="shared" si="8"/>
        <v>#N/A</v>
      </c>
      <c r="U12" s="4" t="s">
        <v>12</v>
      </c>
      <c r="V12" s="5" t="e">
        <v>#N/A</v>
      </c>
      <c r="W12" s="30" t="e">
        <f t="shared" si="3"/>
        <v>#N/A</v>
      </c>
      <c r="X12" s="30" t="e">
        <f t="shared" si="4"/>
        <v>#N/A</v>
      </c>
      <c r="Z12" s="31">
        <f t="shared" si="7"/>
        <v>144.26690358646658</v>
      </c>
      <c r="AA12" s="5">
        <v>7.4305000000000003</v>
      </c>
      <c r="AB12" s="29" t="e">
        <f t="shared" si="9"/>
        <v>#N/A</v>
      </c>
    </row>
    <row r="13" spans="1:28" x14ac:dyDescent="0.25">
      <c r="A13" s="4" t="s">
        <v>13</v>
      </c>
      <c r="B13" s="1">
        <v>22554</v>
      </c>
      <c r="C13" s="34">
        <v>861.10699999999997</v>
      </c>
      <c r="D13" s="34">
        <v>137.58799999999999</v>
      </c>
      <c r="E13" s="34">
        <v>102.066</v>
      </c>
      <c r="F13" s="34">
        <f t="shared" si="5"/>
        <v>147.19076176243013</v>
      </c>
      <c r="G13" s="34">
        <v>109.426</v>
      </c>
      <c r="H13" s="34">
        <v>83.600999999999999</v>
      </c>
      <c r="I13" s="34">
        <v>17969</v>
      </c>
      <c r="J13" s="34">
        <v>25.969000000000001</v>
      </c>
      <c r="N13" s="4" t="str">
        <f t="shared" si="0"/>
        <v>Q3/1961</v>
      </c>
      <c r="O13" s="5" t="e">
        <v>#N/A</v>
      </c>
      <c r="P13" s="5" t="e">
        <v>#N/A</v>
      </c>
      <c r="Q13" s="5" t="e">
        <f t="shared" si="6"/>
        <v>#N/A</v>
      </c>
      <c r="R13" s="28" t="e">
        <f t="shared" si="1"/>
        <v>#N/A</v>
      </c>
      <c r="S13" s="28" t="e">
        <f t="shared" si="2"/>
        <v>#N/A</v>
      </c>
      <c r="T13" s="29" t="e">
        <f t="shared" si="8"/>
        <v>#N/A</v>
      </c>
      <c r="U13" s="4" t="s">
        <v>13</v>
      </c>
      <c r="V13" s="5" t="e">
        <v>#N/A</v>
      </c>
      <c r="W13" s="30" t="e">
        <f t="shared" si="3"/>
        <v>#N/A</v>
      </c>
      <c r="X13" s="30" t="e">
        <f t="shared" si="4"/>
        <v>#N/A</v>
      </c>
      <c r="Z13" s="31">
        <f t="shared" si="7"/>
        <v>147.19076176243013</v>
      </c>
      <c r="AA13" s="5">
        <v>8.3566000000000003</v>
      </c>
      <c r="AB13" s="29" t="e">
        <f t="shared" si="9"/>
        <v>#N/A</v>
      </c>
    </row>
    <row r="14" spans="1:28" x14ac:dyDescent="0.25">
      <c r="A14" s="4" t="s">
        <v>14</v>
      </c>
      <c r="B14" s="1">
        <v>22646</v>
      </c>
      <c r="C14" s="34">
        <v>873.31900000000007</v>
      </c>
      <c r="D14" s="34">
        <v>137.58799999999999</v>
      </c>
      <c r="E14" s="34">
        <v>103.938</v>
      </c>
      <c r="F14" s="34">
        <f t="shared" si="5"/>
        <v>150.67991328772891</v>
      </c>
      <c r="G14" s="34">
        <v>110.485</v>
      </c>
      <c r="H14" s="34">
        <v>83.266999999999996</v>
      </c>
      <c r="I14" s="34">
        <v>18351</v>
      </c>
      <c r="J14" s="34">
        <v>26.331</v>
      </c>
      <c r="N14" s="4" t="str">
        <f t="shared" si="0"/>
        <v>Q4/1961</v>
      </c>
      <c r="O14" s="5" t="e">
        <v>#N/A</v>
      </c>
      <c r="P14" s="5" t="e">
        <v>#N/A</v>
      </c>
      <c r="Q14" s="5" t="e">
        <f t="shared" si="6"/>
        <v>#N/A</v>
      </c>
      <c r="R14" s="28" t="e">
        <f t="shared" si="1"/>
        <v>#N/A</v>
      </c>
      <c r="S14" s="28" t="e">
        <f t="shared" si="2"/>
        <v>#N/A</v>
      </c>
      <c r="T14" s="29" t="e">
        <f t="shared" si="8"/>
        <v>#N/A</v>
      </c>
      <c r="U14" s="4" t="s">
        <v>14</v>
      </c>
      <c r="V14" s="5" t="e">
        <v>#N/A</v>
      </c>
      <c r="W14" s="30" t="e">
        <f t="shared" si="3"/>
        <v>#N/A</v>
      </c>
      <c r="X14" s="30" t="e">
        <f t="shared" si="4"/>
        <v>#N/A</v>
      </c>
      <c r="Z14" s="31">
        <f t="shared" si="7"/>
        <v>150.67991328772891</v>
      </c>
      <c r="AA14" s="5">
        <v>9.8245000000000005</v>
      </c>
      <c r="AB14" s="29" t="e">
        <f t="shared" si="9"/>
        <v>#N/A</v>
      </c>
    </row>
    <row r="15" spans="1:28" x14ac:dyDescent="0.25">
      <c r="A15" s="4" t="s">
        <v>15</v>
      </c>
      <c r="B15" s="1">
        <v>22736</v>
      </c>
      <c r="C15" s="34">
        <v>892.45900000000006</v>
      </c>
      <c r="D15" s="34">
        <v>139.71600000000001</v>
      </c>
      <c r="E15" s="34">
        <v>105.86</v>
      </c>
      <c r="F15" s="34">
        <f t="shared" si="5"/>
        <v>154.73438415085991</v>
      </c>
      <c r="G15" s="34">
        <v>111.376</v>
      </c>
      <c r="H15" s="34">
        <v>83.942000000000007</v>
      </c>
      <c r="I15" s="34">
        <v>18625</v>
      </c>
      <c r="J15" s="34">
        <v>26.677</v>
      </c>
      <c r="N15" s="4" t="str">
        <f t="shared" si="0"/>
        <v>Q1/1962</v>
      </c>
      <c r="O15" s="5" t="e">
        <v>#N/A</v>
      </c>
      <c r="P15" s="5" t="e">
        <v>#N/A</v>
      </c>
      <c r="Q15" s="5" t="e">
        <f t="shared" si="6"/>
        <v>#N/A</v>
      </c>
      <c r="R15" s="28" t="e">
        <f t="shared" si="1"/>
        <v>#N/A</v>
      </c>
      <c r="S15" s="28" t="e">
        <f t="shared" si="2"/>
        <v>#N/A</v>
      </c>
      <c r="T15" s="29" t="e">
        <f t="shared" si="8"/>
        <v>#N/A</v>
      </c>
      <c r="U15" s="4" t="s">
        <v>15</v>
      </c>
      <c r="V15" s="5" t="e">
        <v>#N/A</v>
      </c>
      <c r="W15" s="30" t="e">
        <f t="shared" si="3"/>
        <v>#N/A</v>
      </c>
      <c r="X15" s="30" t="e">
        <f t="shared" si="4"/>
        <v>#N/A</v>
      </c>
      <c r="Z15" s="31">
        <f t="shared" si="7"/>
        <v>154.73438415085991</v>
      </c>
      <c r="AA15" s="5">
        <v>11.205399999999999</v>
      </c>
      <c r="AB15" s="29" t="e">
        <f t="shared" si="9"/>
        <v>#N/A</v>
      </c>
    </row>
    <row r="16" spans="1:28" x14ac:dyDescent="0.25">
      <c r="A16" s="4" t="s">
        <v>16</v>
      </c>
      <c r="B16" s="1">
        <v>22827</v>
      </c>
      <c r="C16" s="34">
        <v>904.07100000000003</v>
      </c>
      <c r="D16" s="34">
        <v>140.74799999999999</v>
      </c>
      <c r="E16" s="34">
        <v>107.59400000000001</v>
      </c>
      <c r="F16" s="34">
        <f t="shared" si="5"/>
        <v>158.33867608858853</v>
      </c>
      <c r="G16" s="34">
        <v>112.532</v>
      </c>
      <c r="H16" s="34">
        <v>86.674999999999997</v>
      </c>
      <c r="I16" s="34">
        <v>19072</v>
      </c>
      <c r="J16" s="34">
        <v>27.147000000000002</v>
      </c>
      <c r="N16" s="4" t="str">
        <f t="shared" si="0"/>
        <v>Q2/1962</v>
      </c>
      <c r="O16" s="5" t="e">
        <v>#N/A</v>
      </c>
      <c r="P16" s="5" t="e">
        <v>#N/A</v>
      </c>
      <c r="Q16" s="5" t="e">
        <f t="shared" si="6"/>
        <v>#N/A</v>
      </c>
      <c r="R16" s="28" t="e">
        <f t="shared" si="1"/>
        <v>#N/A</v>
      </c>
      <c r="S16" s="28" t="e">
        <f t="shared" si="2"/>
        <v>#N/A</v>
      </c>
      <c r="T16" s="29" t="e">
        <f t="shared" si="8"/>
        <v>#N/A</v>
      </c>
      <c r="U16" s="4" t="s">
        <v>16</v>
      </c>
      <c r="V16" s="5" t="e">
        <v>#N/A</v>
      </c>
      <c r="W16" s="30" t="e">
        <f t="shared" si="3"/>
        <v>#N/A</v>
      </c>
      <c r="X16" s="30" t="e">
        <f t="shared" si="4"/>
        <v>#N/A</v>
      </c>
      <c r="Z16" s="31">
        <f t="shared" si="7"/>
        <v>158.33867608858853</v>
      </c>
      <c r="AA16" s="5">
        <v>9.6479999999999997</v>
      </c>
      <c r="AB16" s="29" t="e">
        <f t="shared" si="9"/>
        <v>#N/A</v>
      </c>
    </row>
    <row r="17" spans="1:28" x14ac:dyDescent="0.25">
      <c r="A17" s="4" t="s">
        <v>17</v>
      </c>
      <c r="B17" s="1">
        <v>22919</v>
      </c>
      <c r="C17" s="34">
        <v>923.53100000000006</v>
      </c>
      <c r="D17" s="34">
        <v>140.74799999999999</v>
      </c>
      <c r="E17" s="34">
        <v>109.131</v>
      </c>
      <c r="F17" s="34">
        <f t="shared" si="5"/>
        <v>161.49275963053313</v>
      </c>
      <c r="G17" s="34">
        <v>113.736</v>
      </c>
      <c r="H17" s="34">
        <v>85.796000000000006</v>
      </c>
      <c r="I17" s="34">
        <v>19422</v>
      </c>
      <c r="J17" s="34">
        <v>27.742000000000001</v>
      </c>
      <c r="N17" s="4" t="str">
        <f t="shared" si="0"/>
        <v>Q3/1962</v>
      </c>
      <c r="O17" s="5" t="e">
        <v>#N/A</v>
      </c>
      <c r="P17" s="5" t="e">
        <v>#N/A</v>
      </c>
      <c r="Q17" s="5" t="e">
        <f t="shared" si="6"/>
        <v>#N/A</v>
      </c>
      <c r="R17" s="28" t="e">
        <f t="shared" si="1"/>
        <v>#N/A</v>
      </c>
      <c r="S17" s="28" t="e">
        <f t="shared" si="2"/>
        <v>#N/A</v>
      </c>
      <c r="T17" s="29" t="e">
        <f t="shared" si="8"/>
        <v>#N/A</v>
      </c>
      <c r="U17" s="4" t="s">
        <v>17</v>
      </c>
      <c r="V17" s="5" t="e">
        <v>#N/A</v>
      </c>
      <c r="W17" s="30" t="e">
        <f t="shared" si="3"/>
        <v>#N/A</v>
      </c>
      <c r="X17" s="30" t="e">
        <f t="shared" si="4"/>
        <v>#N/A</v>
      </c>
      <c r="Z17" s="31">
        <f t="shared" si="7"/>
        <v>161.49275963053313</v>
      </c>
      <c r="AA17" s="5">
        <v>8.2091999999999992</v>
      </c>
      <c r="AB17" s="29" t="e">
        <f t="shared" si="9"/>
        <v>#N/A</v>
      </c>
    </row>
    <row r="18" spans="1:28" x14ac:dyDescent="0.25">
      <c r="A18" s="4" t="s">
        <v>18</v>
      </c>
      <c r="B18" s="1">
        <v>23011</v>
      </c>
      <c r="C18" s="34">
        <v>928.17600000000004</v>
      </c>
      <c r="D18" s="34">
        <v>141.66800000000001</v>
      </c>
      <c r="E18" s="34">
        <v>110.464</v>
      </c>
      <c r="F18" s="34">
        <f t="shared" si="5"/>
        <v>164.4383275295925</v>
      </c>
      <c r="G18" s="34">
        <v>114.97200000000001</v>
      </c>
      <c r="H18" s="34">
        <v>87.588999999999999</v>
      </c>
      <c r="I18" s="34">
        <v>19710</v>
      </c>
      <c r="J18" s="34">
        <v>28.516000000000002</v>
      </c>
      <c r="N18" s="4" t="str">
        <f t="shared" si="0"/>
        <v>Q4/1962</v>
      </c>
      <c r="O18" s="5" t="e">
        <v>#N/A</v>
      </c>
      <c r="P18" s="5" t="e">
        <v>#N/A</v>
      </c>
      <c r="Q18" s="5" t="e">
        <f t="shared" si="6"/>
        <v>#N/A</v>
      </c>
      <c r="R18" s="28" t="e">
        <f t="shared" si="1"/>
        <v>#N/A</v>
      </c>
      <c r="S18" s="28" t="e">
        <f t="shared" si="2"/>
        <v>#N/A</v>
      </c>
      <c r="T18" s="29" t="e">
        <f t="shared" si="8"/>
        <v>#N/A</v>
      </c>
      <c r="U18" s="4" t="s">
        <v>18</v>
      </c>
      <c r="V18" s="5" t="e">
        <v>#N/A</v>
      </c>
      <c r="W18" s="30" t="e">
        <f t="shared" si="3"/>
        <v>#N/A</v>
      </c>
      <c r="X18" s="30" t="e">
        <f t="shared" si="4"/>
        <v>#N/A</v>
      </c>
      <c r="Z18" s="31">
        <f t="shared" si="7"/>
        <v>164.4383275295925</v>
      </c>
      <c r="AA18" s="5">
        <v>7.4978999999999996</v>
      </c>
      <c r="AB18" s="29" t="e">
        <f t="shared" si="9"/>
        <v>#N/A</v>
      </c>
    </row>
    <row r="19" spans="1:28" x14ac:dyDescent="0.25">
      <c r="A19" s="4" t="s">
        <v>19</v>
      </c>
      <c r="B19" s="1">
        <v>23101</v>
      </c>
      <c r="C19" s="34">
        <v>926.755</v>
      </c>
      <c r="D19" s="34">
        <v>144.06</v>
      </c>
      <c r="E19" s="34">
        <v>111.08800000000001</v>
      </c>
      <c r="F19" s="34">
        <f t="shared" si="5"/>
        <v>167.17533074938436</v>
      </c>
      <c r="G19" s="34">
        <v>116.122</v>
      </c>
      <c r="H19" s="34">
        <v>89.088000000000008</v>
      </c>
      <c r="I19" s="34">
        <v>20009</v>
      </c>
      <c r="J19" s="34">
        <v>29.468</v>
      </c>
      <c r="N19" s="4" t="str">
        <f t="shared" si="0"/>
        <v>Q1/1963</v>
      </c>
      <c r="O19" s="5" t="e">
        <v>#N/A</v>
      </c>
      <c r="P19" s="5" t="e">
        <v>#N/A</v>
      </c>
      <c r="Q19" s="5" t="e">
        <f t="shared" si="6"/>
        <v>#N/A</v>
      </c>
      <c r="R19" s="28" t="e">
        <f t="shared" si="1"/>
        <v>#N/A</v>
      </c>
      <c r="S19" s="28" t="e">
        <f t="shared" si="2"/>
        <v>#N/A</v>
      </c>
      <c r="T19" s="29" t="e">
        <f t="shared" si="8"/>
        <v>#N/A</v>
      </c>
      <c r="U19" s="4" t="s">
        <v>19</v>
      </c>
      <c r="V19" s="5" t="e">
        <v>#N/A</v>
      </c>
      <c r="W19" s="30" t="e">
        <f t="shared" si="3"/>
        <v>#N/A</v>
      </c>
      <c r="X19" s="30" t="e">
        <f t="shared" si="4"/>
        <v>#N/A</v>
      </c>
      <c r="Z19" s="31">
        <f t="shared" si="7"/>
        <v>167.17533074938436</v>
      </c>
      <c r="AA19" s="5">
        <v>6.8258999999999999</v>
      </c>
      <c r="AB19" s="29" t="e">
        <f t="shared" si="9"/>
        <v>#N/A</v>
      </c>
    </row>
    <row r="20" spans="1:28" x14ac:dyDescent="0.25">
      <c r="A20" s="4" t="s">
        <v>20</v>
      </c>
      <c r="B20" s="1">
        <v>23192</v>
      </c>
      <c r="C20" s="34">
        <v>928.13499999999999</v>
      </c>
      <c r="D20" s="34">
        <v>142.61199999999999</v>
      </c>
      <c r="E20" s="34">
        <v>113.301</v>
      </c>
      <c r="F20" s="34">
        <f t="shared" si="5"/>
        <v>169.26939752723391</v>
      </c>
      <c r="G20" s="34">
        <v>117.378</v>
      </c>
      <c r="H20" s="34">
        <v>89.061000000000007</v>
      </c>
      <c r="I20" s="34">
        <v>20718</v>
      </c>
      <c r="J20" s="34">
        <v>30.134</v>
      </c>
      <c r="N20" s="4" t="str">
        <f t="shared" si="0"/>
        <v>Q2/1963</v>
      </c>
      <c r="O20" s="5" t="e">
        <v>#N/A</v>
      </c>
      <c r="P20" s="5" t="e">
        <v>#N/A</v>
      </c>
      <c r="Q20" s="5" t="e">
        <f t="shared" si="6"/>
        <v>#N/A</v>
      </c>
      <c r="R20" s="28" t="e">
        <f t="shared" si="1"/>
        <v>#N/A</v>
      </c>
      <c r="S20" s="28" t="e">
        <f t="shared" si="2"/>
        <v>#N/A</v>
      </c>
      <c r="T20" s="29" t="e">
        <f t="shared" si="8"/>
        <v>#N/A</v>
      </c>
      <c r="U20" s="4" t="s">
        <v>20</v>
      </c>
      <c r="V20" s="5" t="e">
        <v>#N/A</v>
      </c>
      <c r="W20" s="30" t="e">
        <f t="shared" si="3"/>
        <v>#N/A</v>
      </c>
      <c r="X20" s="30" t="e">
        <f t="shared" si="4"/>
        <v>#N/A</v>
      </c>
      <c r="Z20" s="31">
        <f t="shared" si="7"/>
        <v>169.26939752723391</v>
      </c>
      <c r="AA20" s="5">
        <v>5.1054000000000004</v>
      </c>
      <c r="AB20" s="29" t="e">
        <f t="shared" si="9"/>
        <v>#N/A</v>
      </c>
    </row>
    <row r="21" spans="1:28" x14ac:dyDescent="0.25">
      <c r="A21" s="4" t="s">
        <v>21</v>
      </c>
      <c r="B21" s="1">
        <v>23284</v>
      </c>
      <c r="C21" s="34">
        <v>961.59</v>
      </c>
      <c r="D21" s="34">
        <v>142.61199999999999</v>
      </c>
      <c r="E21" s="34">
        <v>115.381</v>
      </c>
      <c r="F21" s="34">
        <f t="shared" si="5"/>
        <v>170.72056454282176</v>
      </c>
      <c r="G21" s="34">
        <v>118.63200000000001</v>
      </c>
      <c r="H21" s="34">
        <v>91.064999999999998</v>
      </c>
      <c r="I21" s="34">
        <v>20870</v>
      </c>
      <c r="J21" s="34">
        <v>30.513999999999999</v>
      </c>
      <c r="N21" s="4" t="str">
        <f t="shared" si="0"/>
        <v>Q3/1963</v>
      </c>
      <c r="O21" s="5" t="e">
        <v>#N/A</v>
      </c>
      <c r="P21" s="5" t="e">
        <v>#N/A</v>
      </c>
      <c r="Q21" s="5" t="e">
        <f t="shared" si="6"/>
        <v>#N/A</v>
      </c>
      <c r="R21" s="28" t="e">
        <f t="shared" si="1"/>
        <v>#N/A</v>
      </c>
      <c r="S21" s="28" t="e">
        <f t="shared" si="2"/>
        <v>#N/A</v>
      </c>
      <c r="T21" s="29" t="e">
        <f t="shared" si="8"/>
        <v>#N/A</v>
      </c>
      <c r="U21" s="4" t="s">
        <v>21</v>
      </c>
      <c r="V21" s="5" t="e">
        <v>#N/A</v>
      </c>
      <c r="W21" s="30" t="e">
        <f t="shared" si="3"/>
        <v>#N/A</v>
      </c>
      <c r="X21" s="30" t="e">
        <f t="shared" si="4"/>
        <v>#N/A</v>
      </c>
      <c r="Z21" s="31">
        <f t="shared" si="7"/>
        <v>170.72056454282176</v>
      </c>
      <c r="AA21" s="5">
        <v>3.4735999999999998</v>
      </c>
      <c r="AB21" s="29" t="e">
        <f t="shared" si="9"/>
        <v>#N/A</v>
      </c>
    </row>
    <row r="22" spans="1:28" x14ac:dyDescent="0.25">
      <c r="A22" s="4" t="s">
        <v>22</v>
      </c>
      <c r="B22" s="1">
        <v>23376</v>
      </c>
      <c r="C22" s="34">
        <v>960.42899999999997</v>
      </c>
      <c r="D22" s="34">
        <v>145.39600000000002</v>
      </c>
      <c r="E22" s="34">
        <v>117.07300000000001</v>
      </c>
      <c r="F22" s="34">
        <f t="shared" si="5"/>
        <v>171.32295721752055</v>
      </c>
      <c r="G22" s="34">
        <v>119.878</v>
      </c>
      <c r="H22" s="34">
        <v>91.582999999999998</v>
      </c>
      <c r="I22" s="34">
        <v>21037</v>
      </c>
      <c r="J22" s="34">
        <v>30.61</v>
      </c>
      <c r="N22" s="4" t="str">
        <f t="shared" si="0"/>
        <v>Q4/1963</v>
      </c>
      <c r="O22" s="5" t="e">
        <v>#N/A</v>
      </c>
      <c r="P22" s="5" t="e">
        <v>#N/A</v>
      </c>
      <c r="Q22" s="5" t="e">
        <f t="shared" si="6"/>
        <v>#N/A</v>
      </c>
      <c r="R22" s="28" t="e">
        <f t="shared" si="1"/>
        <v>#N/A</v>
      </c>
      <c r="S22" s="28" t="e">
        <f t="shared" si="2"/>
        <v>#N/A</v>
      </c>
      <c r="T22" s="29" t="e">
        <f t="shared" si="8"/>
        <v>#N/A</v>
      </c>
      <c r="U22" s="4" t="s">
        <v>22</v>
      </c>
      <c r="V22" s="5" t="e">
        <v>#N/A</v>
      </c>
      <c r="W22" s="30" t="e">
        <f t="shared" si="3"/>
        <v>#N/A</v>
      </c>
      <c r="X22" s="30" t="e">
        <f t="shared" si="4"/>
        <v>#N/A</v>
      </c>
      <c r="Z22" s="31">
        <f t="shared" si="7"/>
        <v>171.32295721752055</v>
      </c>
      <c r="AA22" s="5">
        <v>1.4189000000000001</v>
      </c>
      <c r="AB22" s="29" t="e">
        <f t="shared" si="9"/>
        <v>#N/A</v>
      </c>
    </row>
    <row r="23" spans="1:28" x14ac:dyDescent="0.25">
      <c r="A23" s="4" t="s">
        <v>23</v>
      </c>
      <c r="B23" s="1">
        <v>23467</v>
      </c>
      <c r="C23" s="34">
        <v>962.45</v>
      </c>
      <c r="D23" s="34">
        <v>145.87200000000001</v>
      </c>
      <c r="E23" s="34">
        <v>118.846</v>
      </c>
      <c r="F23" s="34">
        <f t="shared" si="5"/>
        <v>171.07653479014269</v>
      </c>
      <c r="G23" s="34">
        <v>121.17</v>
      </c>
      <c r="H23" s="34">
        <v>96.45</v>
      </c>
      <c r="I23" s="34">
        <v>21351</v>
      </c>
      <c r="J23" s="34">
        <v>30.420999999999999</v>
      </c>
      <c r="N23" s="4" t="str">
        <f t="shared" si="0"/>
        <v>Q1/1964</v>
      </c>
      <c r="O23" s="5" t="e">
        <v>#N/A</v>
      </c>
      <c r="P23" s="5" t="e">
        <v>#N/A</v>
      </c>
      <c r="Q23" s="5" t="e">
        <f t="shared" si="6"/>
        <v>#N/A</v>
      </c>
      <c r="R23" s="28" t="e">
        <f t="shared" si="1"/>
        <v>#N/A</v>
      </c>
      <c r="S23" s="28" t="e">
        <f t="shared" si="2"/>
        <v>#N/A</v>
      </c>
      <c r="T23" s="29" t="e">
        <f t="shared" si="8"/>
        <v>#N/A</v>
      </c>
      <c r="U23" s="4" t="s">
        <v>23</v>
      </c>
      <c r="V23" s="5" t="e">
        <v>#N/A</v>
      </c>
      <c r="W23" s="30" t="e">
        <f t="shared" si="3"/>
        <v>#N/A</v>
      </c>
      <c r="X23" s="30" t="e">
        <f t="shared" si="4"/>
        <v>#N/A</v>
      </c>
      <c r="Z23" s="31">
        <f t="shared" si="7"/>
        <v>171.07653479014269</v>
      </c>
      <c r="AA23" s="5">
        <v>-0.57410000000000005</v>
      </c>
      <c r="AB23" s="29" t="e">
        <f t="shared" si="9"/>
        <v>#N/A</v>
      </c>
    </row>
    <row r="24" spans="1:28" x14ac:dyDescent="0.25">
      <c r="A24" s="4" t="s">
        <v>24</v>
      </c>
      <c r="B24" s="1">
        <v>23558</v>
      </c>
      <c r="C24" s="34">
        <v>968.85699999999997</v>
      </c>
      <c r="D24" s="34">
        <v>145.876</v>
      </c>
      <c r="E24" s="34">
        <v>120.339</v>
      </c>
      <c r="F24" s="34">
        <f t="shared" si="5"/>
        <v>171.65089087563729</v>
      </c>
      <c r="G24" s="34">
        <v>122.389</v>
      </c>
      <c r="H24" s="34">
        <v>94.826999999999998</v>
      </c>
      <c r="I24" s="34">
        <v>20950</v>
      </c>
      <c r="J24" s="34">
        <v>30.402000000000001</v>
      </c>
      <c r="N24" s="4" t="str">
        <f t="shared" si="0"/>
        <v>Q2/1964</v>
      </c>
      <c r="O24" s="5" t="e">
        <v>#N/A</v>
      </c>
      <c r="P24" s="5" t="e">
        <v>#N/A</v>
      </c>
      <c r="Q24" s="5" t="e">
        <f t="shared" si="6"/>
        <v>#N/A</v>
      </c>
      <c r="R24" s="28" t="e">
        <f t="shared" si="1"/>
        <v>#N/A</v>
      </c>
      <c r="S24" s="28" t="e">
        <f t="shared" si="2"/>
        <v>#N/A</v>
      </c>
      <c r="T24" s="29" t="e">
        <f t="shared" si="8"/>
        <v>#N/A</v>
      </c>
      <c r="U24" s="4" t="s">
        <v>24</v>
      </c>
      <c r="V24" s="5" t="e">
        <v>#N/A</v>
      </c>
      <c r="W24" s="30" t="e">
        <f t="shared" si="3"/>
        <v>#N/A</v>
      </c>
      <c r="X24" s="30" t="e">
        <f t="shared" si="4"/>
        <v>#N/A</v>
      </c>
      <c r="Z24" s="31">
        <f t="shared" si="7"/>
        <v>171.65089087563729</v>
      </c>
      <c r="AA24" s="5">
        <v>1.3496999999999999</v>
      </c>
      <c r="AB24" s="29" t="e">
        <f t="shared" si="9"/>
        <v>#N/A</v>
      </c>
    </row>
    <row r="25" spans="1:28" x14ac:dyDescent="0.25">
      <c r="A25" s="4" t="s">
        <v>25</v>
      </c>
      <c r="B25" s="1">
        <v>23650</v>
      </c>
      <c r="C25" s="34">
        <v>968.53700000000003</v>
      </c>
      <c r="D25" s="34">
        <v>147.572</v>
      </c>
      <c r="E25" s="34">
        <v>122.03700000000001</v>
      </c>
      <c r="F25" s="34">
        <f t="shared" si="5"/>
        <v>173.04600487720498</v>
      </c>
      <c r="G25" s="34">
        <v>123.601</v>
      </c>
      <c r="H25" s="34">
        <v>94.112000000000009</v>
      </c>
      <c r="I25" s="34">
        <v>21278</v>
      </c>
      <c r="J25" s="34">
        <v>30.551000000000002</v>
      </c>
      <c r="N25" s="4" t="str">
        <f t="shared" si="0"/>
        <v>Q3/1964</v>
      </c>
      <c r="O25" s="5" t="e">
        <v>#N/A</v>
      </c>
      <c r="P25" s="5" t="e">
        <v>#N/A</v>
      </c>
      <c r="Q25" s="5" t="e">
        <f t="shared" si="6"/>
        <v>#N/A</v>
      </c>
      <c r="R25" s="28" t="e">
        <f t="shared" si="1"/>
        <v>#N/A</v>
      </c>
      <c r="S25" s="28" t="e">
        <f t="shared" si="2"/>
        <v>#N/A</v>
      </c>
      <c r="T25" s="29" t="e">
        <f t="shared" si="8"/>
        <v>#N/A</v>
      </c>
      <c r="U25" s="4" t="s">
        <v>25</v>
      </c>
      <c r="V25" s="5" t="e">
        <v>#N/A</v>
      </c>
      <c r="W25" s="30" t="e">
        <f t="shared" si="3"/>
        <v>#N/A</v>
      </c>
      <c r="X25" s="30" t="e">
        <f t="shared" si="4"/>
        <v>#N/A</v>
      </c>
      <c r="Z25" s="31">
        <f t="shared" si="7"/>
        <v>173.04600487720498</v>
      </c>
      <c r="AA25" s="5">
        <v>3.2909000000000002</v>
      </c>
      <c r="AB25" s="29" t="e">
        <f t="shared" si="9"/>
        <v>#N/A</v>
      </c>
    </row>
    <row r="26" spans="1:28" x14ac:dyDescent="0.25">
      <c r="A26" s="4" t="s">
        <v>26</v>
      </c>
      <c r="B26" s="1">
        <v>23742</v>
      </c>
      <c r="C26" s="34">
        <v>963.83199999999999</v>
      </c>
      <c r="D26" s="34">
        <v>147.232</v>
      </c>
      <c r="E26" s="34">
        <v>123.545</v>
      </c>
      <c r="F26" s="34">
        <f t="shared" si="5"/>
        <v>175.19872860570396</v>
      </c>
      <c r="G26" s="34">
        <v>124.81400000000001</v>
      </c>
      <c r="H26" s="34">
        <v>96.975000000000009</v>
      </c>
      <c r="I26" s="34">
        <v>21507</v>
      </c>
      <c r="J26" s="34">
        <v>30.831</v>
      </c>
      <c r="N26" s="4" t="str">
        <f t="shared" si="0"/>
        <v>Q4/1964</v>
      </c>
      <c r="O26" s="5" t="e">
        <v>#N/A</v>
      </c>
      <c r="P26" s="5" t="e">
        <v>#N/A</v>
      </c>
      <c r="Q26" s="5" t="e">
        <f t="shared" si="6"/>
        <v>#N/A</v>
      </c>
      <c r="R26" s="28" t="e">
        <f t="shared" si="1"/>
        <v>#N/A</v>
      </c>
      <c r="S26" s="28" t="e">
        <f t="shared" si="2"/>
        <v>#N/A</v>
      </c>
      <c r="T26" s="29" t="e">
        <f t="shared" si="8"/>
        <v>#N/A</v>
      </c>
      <c r="U26" s="4" t="s">
        <v>26</v>
      </c>
      <c r="V26" s="5" t="e">
        <v>#N/A</v>
      </c>
      <c r="W26" s="30" t="e">
        <f t="shared" si="3"/>
        <v>#N/A</v>
      </c>
      <c r="X26" s="30" t="e">
        <f t="shared" si="4"/>
        <v>#N/A</v>
      </c>
      <c r="Z26" s="31">
        <f t="shared" si="7"/>
        <v>175.19872860570396</v>
      </c>
      <c r="AA26" s="5">
        <v>5.0697000000000001</v>
      </c>
      <c r="AB26" s="29" t="e">
        <f t="shared" si="9"/>
        <v>#N/A</v>
      </c>
    </row>
    <row r="27" spans="1:28" x14ac:dyDescent="0.25">
      <c r="A27" s="4" t="s">
        <v>27</v>
      </c>
      <c r="B27" s="1">
        <v>23832</v>
      </c>
      <c r="C27" s="34">
        <v>967.55600000000004</v>
      </c>
      <c r="D27" s="34">
        <v>143.20400000000001</v>
      </c>
      <c r="E27" s="34">
        <v>124.872</v>
      </c>
      <c r="F27" s="34">
        <f t="shared" si="5"/>
        <v>178.10908134815588</v>
      </c>
      <c r="G27" s="34">
        <v>125.983</v>
      </c>
      <c r="H27" s="34">
        <v>98.222000000000008</v>
      </c>
      <c r="I27" s="34">
        <v>21876</v>
      </c>
      <c r="J27" s="34">
        <v>31.241</v>
      </c>
      <c r="N27" s="4" t="str">
        <f t="shared" si="0"/>
        <v>Q1/1965</v>
      </c>
      <c r="O27" s="5" t="e">
        <v>#N/A</v>
      </c>
      <c r="P27" s="5" t="e">
        <v>#N/A</v>
      </c>
      <c r="Q27" s="5" t="e">
        <f t="shared" si="6"/>
        <v>#N/A</v>
      </c>
      <c r="R27" s="28" t="e">
        <f t="shared" si="1"/>
        <v>#N/A</v>
      </c>
      <c r="S27" s="28" t="e">
        <f t="shared" si="2"/>
        <v>#N/A</v>
      </c>
      <c r="T27" s="29" t="e">
        <f t="shared" si="8"/>
        <v>#N/A</v>
      </c>
      <c r="U27" s="4" t="s">
        <v>27</v>
      </c>
      <c r="V27" s="5" t="e">
        <v>#N/A</v>
      </c>
      <c r="W27" s="30" t="e">
        <f t="shared" si="3"/>
        <v>#N/A</v>
      </c>
      <c r="X27" s="30" t="e">
        <f t="shared" si="4"/>
        <v>#N/A</v>
      </c>
      <c r="Z27" s="31">
        <f t="shared" si="7"/>
        <v>178.10908134815591</v>
      </c>
      <c r="AA27" s="5">
        <v>6.8121</v>
      </c>
      <c r="AB27" s="29" t="e">
        <f t="shared" si="9"/>
        <v>#N/A</v>
      </c>
    </row>
    <row r="28" spans="1:28" x14ac:dyDescent="0.25">
      <c r="A28" s="4" t="s">
        <v>28</v>
      </c>
      <c r="B28" s="1">
        <v>23923</v>
      </c>
      <c r="C28" s="34">
        <v>981.01</v>
      </c>
      <c r="D28" s="34">
        <v>153.48400000000001</v>
      </c>
      <c r="E28" s="34">
        <v>126.318</v>
      </c>
      <c r="F28" s="34">
        <f t="shared" si="5"/>
        <v>180.48641464772007</v>
      </c>
      <c r="G28" s="34">
        <v>127.22200000000001</v>
      </c>
      <c r="H28" s="34">
        <v>98.917000000000002</v>
      </c>
      <c r="I28" s="34">
        <v>21620</v>
      </c>
      <c r="J28" s="34">
        <v>31.562000000000001</v>
      </c>
      <c r="N28" s="4" t="str">
        <f t="shared" si="0"/>
        <v>Q2/1965</v>
      </c>
      <c r="O28" s="5" t="e">
        <v>#N/A</v>
      </c>
      <c r="P28" s="5" t="e">
        <v>#N/A</v>
      </c>
      <c r="Q28" s="5" t="e">
        <f t="shared" si="6"/>
        <v>#N/A</v>
      </c>
      <c r="R28" s="28" t="e">
        <f t="shared" si="1"/>
        <v>#N/A</v>
      </c>
      <c r="S28" s="28" t="e">
        <f t="shared" si="2"/>
        <v>#N/A</v>
      </c>
      <c r="T28" s="29" t="e">
        <f t="shared" si="8"/>
        <v>#N/A</v>
      </c>
      <c r="U28" s="4" t="s">
        <v>28</v>
      </c>
      <c r="V28" s="5" t="e">
        <v>#N/A</v>
      </c>
      <c r="W28" s="30" t="e">
        <f t="shared" si="3"/>
        <v>#N/A</v>
      </c>
      <c r="X28" s="30" t="e">
        <f t="shared" si="4"/>
        <v>#N/A</v>
      </c>
      <c r="Z28" s="31">
        <f t="shared" si="7"/>
        <v>180.4864146477201</v>
      </c>
      <c r="AA28" s="5">
        <v>5.4469000000000003</v>
      </c>
      <c r="AB28" s="29" t="e">
        <f t="shared" si="9"/>
        <v>#N/A</v>
      </c>
    </row>
    <row r="29" spans="1:28" x14ac:dyDescent="0.25">
      <c r="A29" s="4" t="s">
        <v>29</v>
      </c>
      <c r="B29" s="1">
        <v>24015</v>
      </c>
      <c r="C29" s="34">
        <v>1011.341</v>
      </c>
      <c r="D29" s="34">
        <v>152.4</v>
      </c>
      <c r="E29" s="34">
        <v>127.578</v>
      </c>
      <c r="F29" s="34">
        <f t="shared" si="5"/>
        <v>182.33076823734754</v>
      </c>
      <c r="G29" s="34">
        <v>128.47999999999999</v>
      </c>
      <c r="H29" s="34">
        <v>100.062</v>
      </c>
      <c r="I29" s="34">
        <v>21942</v>
      </c>
      <c r="J29" s="34">
        <v>31.792999999999999</v>
      </c>
      <c r="N29" s="4" t="str">
        <f t="shared" si="0"/>
        <v>Q3/1965</v>
      </c>
      <c r="O29" s="5" t="e">
        <v>#N/A</v>
      </c>
      <c r="P29" s="5" t="e">
        <v>#N/A</v>
      </c>
      <c r="Q29" s="5" t="e">
        <f t="shared" si="6"/>
        <v>#N/A</v>
      </c>
      <c r="R29" s="28" t="e">
        <f t="shared" si="1"/>
        <v>#N/A</v>
      </c>
      <c r="S29" s="28" t="e">
        <f t="shared" si="2"/>
        <v>#N/A</v>
      </c>
      <c r="T29" s="29" t="e">
        <f t="shared" si="8"/>
        <v>#N/A</v>
      </c>
      <c r="U29" s="4" t="s">
        <v>29</v>
      </c>
      <c r="V29" s="5" t="e">
        <v>#N/A</v>
      </c>
      <c r="W29" s="30" t="e">
        <f t="shared" si="3"/>
        <v>#N/A</v>
      </c>
      <c r="X29" s="30" t="e">
        <f t="shared" si="4"/>
        <v>#N/A</v>
      </c>
      <c r="Z29" s="31">
        <f t="shared" si="7"/>
        <v>182.33076823734757</v>
      </c>
      <c r="AA29" s="5">
        <v>4.1505999999999998</v>
      </c>
      <c r="AB29" s="29" t="e">
        <f t="shared" si="9"/>
        <v>#N/A</v>
      </c>
    </row>
    <row r="30" spans="1:28" x14ac:dyDescent="0.25">
      <c r="A30" s="4" t="s">
        <v>30</v>
      </c>
      <c r="B30" s="1">
        <v>24107</v>
      </c>
      <c r="C30" s="34">
        <v>1039.95</v>
      </c>
      <c r="D30" s="34">
        <v>152.184</v>
      </c>
      <c r="E30" s="34">
        <v>128.84299999999999</v>
      </c>
      <c r="F30" s="34">
        <f t="shared" si="5"/>
        <v>183.72355232472151</v>
      </c>
      <c r="G30" s="34">
        <v>129.75399999999999</v>
      </c>
      <c r="H30" s="34">
        <v>102.312</v>
      </c>
      <c r="I30" s="34">
        <v>22278</v>
      </c>
      <c r="J30" s="34">
        <v>31.952000000000002</v>
      </c>
      <c r="N30" s="4" t="str">
        <f t="shared" si="0"/>
        <v>Q4/1965</v>
      </c>
      <c r="O30" s="5" t="e">
        <v>#N/A</v>
      </c>
      <c r="P30" s="5" t="e">
        <v>#N/A</v>
      </c>
      <c r="Q30" s="5" t="e">
        <f t="shared" si="6"/>
        <v>#N/A</v>
      </c>
      <c r="R30" s="28" t="e">
        <f t="shared" si="1"/>
        <v>#N/A</v>
      </c>
      <c r="S30" s="28" t="e">
        <f t="shared" si="2"/>
        <v>#N/A</v>
      </c>
      <c r="T30" s="29" t="e">
        <f t="shared" si="8"/>
        <v>#N/A</v>
      </c>
      <c r="U30" s="4" t="s">
        <v>30</v>
      </c>
      <c r="V30" s="5" t="e">
        <v>#N/A</v>
      </c>
      <c r="W30" s="30" t="e">
        <f t="shared" si="3"/>
        <v>#N/A</v>
      </c>
      <c r="X30" s="30" t="e">
        <f t="shared" si="4"/>
        <v>#N/A</v>
      </c>
      <c r="Z30" s="31">
        <f t="shared" si="7"/>
        <v>183.72355232472151</v>
      </c>
      <c r="AA30" s="5">
        <v>3.0907</v>
      </c>
      <c r="AB30" s="29" t="e">
        <f t="shared" si="9"/>
        <v>#N/A</v>
      </c>
    </row>
    <row r="31" spans="1:28" x14ac:dyDescent="0.25">
      <c r="A31" s="4" t="s">
        <v>31</v>
      </c>
      <c r="B31" s="1">
        <v>24197</v>
      </c>
      <c r="C31" s="34">
        <v>1048.54</v>
      </c>
      <c r="D31" s="34">
        <v>151.05600000000001</v>
      </c>
      <c r="E31" s="34">
        <v>130.29</v>
      </c>
      <c r="F31" s="34">
        <f t="shared" si="5"/>
        <v>184.6647676636176</v>
      </c>
      <c r="G31" s="34">
        <v>130.87700000000001</v>
      </c>
      <c r="H31" s="34">
        <v>104.18600000000001</v>
      </c>
      <c r="I31" s="34">
        <v>22592</v>
      </c>
      <c r="J31" s="34">
        <v>32.04</v>
      </c>
      <c r="N31" s="4" t="str">
        <f t="shared" si="0"/>
        <v>Q1/1966</v>
      </c>
      <c r="O31" s="5" t="e">
        <v>#N/A</v>
      </c>
      <c r="P31" s="5" t="e">
        <v>#N/A</v>
      </c>
      <c r="Q31" s="5" t="e">
        <f t="shared" si="6"/>
        <v>#N/A</v>
      </c>
      <c r="R31" s="28" t="e">
        <f t="shared" si="1"/>
        <v>#N/A</v>
      </c>
      <c r="S31" s="28" t="e">
        <f t="shared" si="2"/>
        <v>#N/A</v>
      </c>
      <c r="T31" s="29" t="e">
        <f t="shared" si="8"/>
        <v>#N/A</v>
      </c>
      <c r="U31" s="4" t="s">
        <v>31</v>
      </c>
      <c r="V31" s="5" t="e">
        <v>#N/A</v>
      </c>
      <c r="W31" s="30" t="e">
        <f t="shared" si="3"/>
        <v>#N/A</v>
      </c>
      <c r="X31" s="30" t="e">
        <f t="shared" si="4"/>
        <v>#N/A</v>
      </c>
      <c r="Z31" s="31">
        <f t="shared" si="7"/>
        <v>184.66476766361762</v>
      </c>
      <c r="AA31" s="5">
        <v>2.0649999999999999</v>
      </c>
      <c r="AB31" s="29" t="e">
        <f t="shared" si="9"/>
        <v>#N/A</v>
      </c>
    </row>
    <row r="32" spans="1:28" x14ac:dyDescent="0.25">
      <c r="A32" s="4" t="s">
        <v>32</v>
      </c>
      <c r="B32" s="1">
        <v>24288</v>
      </c>
      <c r="C32" s="34">
        <v>1082.9749999999999</v>
      </c>
      <c r="D32" s="34">
        <v>154.79599999999999</v>
      </c>
      <c r="E32" s="34">
        <v>131.91499999999999</v>
      </c>
      <c r="F32" s="34">
        <f t="shared" si="5"/>
        <v>185.95636426882641</v>
      </c>
      <c r="G32" s="34">
        <v>132.19</v>
      </c>
      <c r="H32" s="34">
        <v>106.88500000000001</v>
      </c>
      <c r="I32" s="34">
        <v>22838</v>
      </c>
      <c r="J32" s="34">
        <v>32.167999999999999</v>
      </c>
      <c r="N32" s="4" t="str">
        <f t="shared" si="0"/>
        <v>Q2/1966</v>
      </c>
      <c r="O32" s="5" t="e">
        <v>#N/A</v>
      </c>
      <c r="P32" s="5" t="e">
        <v>#N/A</v>
      </c>
      <c r="Q32" s="5" t="e">
        <f t="shared" si="6"/>
        <v>#N/A</v>
      </c>
      <c r="R32" s="28" t="e">
        <f t="shared" si="1"/>
        <v>#N/A</v>
      </c>
      <c r="S32" s="28" t="e">
        <f t="shared" si="2"/>
        <v>#N/A</v>
      </c>
      <c r="T32" s="29" t="e">
        <f t="shared" si="8"/>
        <v>#N/A</v>
      </c>
      <c r="U32" s="4" t="s">
        <v>32</v>
      </c>
      <c r="V32" s="5" t="e">
        <v>#N/A</v>
      </c>
      <c r="W32" s="30" t="e">
        <f t="shared" si="3"/>
        <v>#N/A</v>
      </c>
      <c r="X32" s="30" t="e">
        <f t="shared" si="4"/>
        <v>#N/A</v>
      </c>
      <c r="Z32" s="31">
        <f t="shared" si="7"/>
        <v>185.95636426882641</v>
      </c>
      <c r="AA32" s="5">
        <v>2.8271999999999999</v>
      </c>
      <c r="AB32" s="29" t="e">
        <f t="shared" si="9"/>
        <v>#N/A</v>
      </c>
    </row>
    <row r="33" spans="1:28" x14ac:dyDescent="0.25">
      <c r="A33" s="4" t="s">
        <v>33</v>
      </c>
      <c r="B33" s="1">
        <v>24380</v>
      </c>
      <c r="C33" s="34">
        <v>1104.838</v>
      </c>
      <c r="D33" s="34">
        <v>156.86000000000001</v>
      </c>
      <c r="E33" s="34">
        <v>133.685</v>
      </c>
      <c r="F33" s="34">
        <f t="shared" si="5"/>
        <v>187.59837828403542</v>
      </c>
      <c r="G33" s="34">
        <v>133.566</v>
      </c>
      <c r="H33" s="34">
        <v>109.58500000000001</v>
      </c>
      <c r="I33" s="34">
        <v>23018</v>
      </c>
      <c r="J33" s="34">
        <v>32.337000000000003</v>
      </c>
      <c r="N33" s="4" t="str">
        <f t="shared" si="0"/>
        <v>Q3/1966</v>
      </c>
      <c r="O33" s="5" t="e">
        <v>#N/A</v>
      </c>
      <c r="P33" s="5" t="e">
        <v>#N/A</v>
      </c>
      <c r="Q33" s="5" t="e">
        <f t="shared" si="6"/>
        <v>#N/A</v>
      </c>
      <c r="R33" s="28" t="e">
        <f t="shared" si="1"/>
        <v>#N/A</v>
      </c>
      <c r="S33" s="28" t="e">
        <f t="shared" si="2"/>
        <v>#N/A</v>
      </c>
      <c r="T33" s="29" t="e">
        <f t="shared" si="8"/>
        <v>#N/A</v>
      </c>
      <c r="U33" s="4" t="s">
        <v>33</v>
      </c>
      <c r="V33" s="5" t="e">
        <v>#N/A</v>
      </c>
      <c r="W33" s="30" t="e">
        <f t="shared" si="3"/>
        <v>#N/A</v>
      </c>
      <c r="X33" s="30" t="e">
        <f t="shared" si="4"/>
        <v>#N/A</v>
      </c>
      <c r="Z33" s="31">
        <f t="shared" si="7"/>
        <v>187.59837828403539</v>
      </c>
      <c r="AA33" s="5">
        <v>3.5790999999999999</v>
      </c>
      <c r="AB33" s="29" t="e">
        <f t="shared" si="9"/>
        <v>#N/A</v>
      </c>
    </row>
    <row r="34" spans="1:28" x14ac:dyDescent="0.25">
      <c r="A34" s="4" t="s">
        <v>34</v>
      </c>
      <c r="B34" s="1">
        <v>24472</v>
      </c>
      <c r="C34" s="34">
        <v>1117.29</v>
      </c>
      <c r="D34" s="34">
        <v>157.06</v>
      </c>
      <c r="E34" s="34">
        <v>135.55600000000001</v>
      </c>
      <c r="F34" s="34">
        <f t="shared" si="5"/>
        <v>189.65636243079763</v>
      </c>
      <c r="G34" s="34">
        <v>135.054</v>
      </c>
      <c r="H34" s="34">
        <v>112.843</v>
      </c>
      <c r="I34" s="34">
        <v>23228</v>
      </c>
      <c r="J34" s="34">
        <v>32.539000000000001</v>
      </c>
      <c r="N34" s="4" t="str">
        <f t="shared" si="0"/>
        <v>Q4/1966</v>
      </c>
      <c r="O34" s="5" t="e">
        <v>#N/A</v>
      </c>
      <c r="P34" s="5" t="e">
        <v>#N/A</v>
      </c>
      <c r="Q34" s="5" t="e">
        <f t="shared" si="6"/>
        <v>#N/A</v>
      </c>
      <c r="R34" s="28" t="e">
        <f t="shared" si="1"/>
        <v>#N/A</v>
      </c>
      <c r="S34" s="28" t="e">
        <f t="shared" si="2"/>
        <v>#N/A</v>
      </c>
      <c r="T34" s="29" t="e">
        <f t="shared" si="8"/>
        <v>#N/A</v>
      </c>
      <c r="U34" s="4" t="s">
        <v>34</v>
      </c>
      <c r="V34" s="5" t="e">
        <v>#N/A</v>
      </c>
      <c r="W34" s="30" t="e">
        <f t="shared" si="3"/>
        <v>#N/A</v>
      </c>
      <c r="X34" s="30" t="e">
        <f t="shared" si="4"/>
        <v>#N/A</v>
      </c>
      <c r="Z34" s="31">
        <f t="shared" si="7"/>
        <v>189.6563624307976</v>
      </c>
      <c r="AA34" s="5">
        <v>4.4607999999999999</v>
      </c>
      <c r="AB34" s="29" t="e">
        <f t="shared" si="9"/>
        <v>#N/A</v>
      </c>
    </row>
    <row r="35" spans="1:28" x14ac:dyDescent="0.25">
      <c r="A35" s="4" t="s">
        <v>35</v>
      </c>
      <c r="B35" s="1">
        <v>24562</v>
      </c>
      <c r="C35" s="34">
        <v>1168.623</v>
      </c>
      <c r="D35" s="34">
        <v>162.08000000000001</v>
      </c>
      <c r="E35" s="34">
        <v>137.673</v>
      </c>
      <c r="F35" s="34">
        <f t="shared" si="5"/>
        <v>192.13034117193291</v>
      </c>
      <c r="G35" s="34">
        <v>135.96899999999999</v>
      </c>
      <c r="H35" s="34">
        <v>113.03400000000001</v>
      </c>
      <c r="I35" s="34">
        <v>23358</v>
      </c>
      <c r="J35" s="34">
        <v>32.774000000000001</v>
      </c>
      <c r="N35" s="4" t="str">
        <f t="shared" si="0"/>
        <v>Q1/1967</v>
      </c>
      <c r="O35" s="5" t="e">
        <v>#N/A</v>
      </c>
      <c r="P35" s="5" t="e">
        <v>#N/A</v>
      </c>
      <c r="Q35" s="5" t="e">
        <f t="shared" si="6"/>
        <v>#N/A</v>
      </c>
      <c r="R35" s="28" t="e">
        <f t="shared" si="1"/>
        <v>#N/A</v>
      </c>
      <c r="S35" s="28" t="e">
        <f t="shared" si="2"/>
        <v>#N/A</v>
      </c>
      <c r="T35" s="29" t="e">
        <f t="shared" si="8"/>
        <v>#N/A</v>
      </c>
      <c r="U35" s="4" t="s">
        <v>35</v>
      </c>
      <c r="V35" s="5" t="e">
        <v>#N/A</v>
      </c>
      <c r="W35" s="30" t="e">
        <f t="shared" si="3"/>
        <v>#N/A</v>
      </c>
      <c r="X35" s="30" t="e">
        <f t="shared" si="4"/>
        <v>#N/A</v>
      </c>
      <c r="Z35" s="31">
        <f t="shared" si="7"/>
        <v>192.13034117193288</v>
      </c>
      <c r="AA35" s="5">
        <v>5.3208000000000002</v>
      </c>
      <c r="AB35" s="29" t="e">
        <f t="shared" si="9"/>
        <v>#N/A</v>
      </c>
    </row>
    <row r="36" spans="1:28" x14ac:dyDescent="0.25">
      <c r="A36" s="4" t="s">
        <v>36</v>
      </c>
      <c r="B36" s="1">
        <v>24653</v>
      </c>
      <c r="C36" s="34">
        <v>1173.1680000000001</v>
      </c>
      <c r="D36" s="34">
        <v>163.10400000000001</v>
      </c>
      <c r="E36" s="34">
        <v>139.328</v>
      </c>
      <c r="F36" s="34">
        <f t="shared" si="5"/>
        <v>193.82495394053424</v>
      </c>
      <c r="G36" s="34">
        <v>137.79599999999999</v>
      </c>
      <c r="H36" s="34">
        <v>117.928</v>
      </c>
      <c r="I36" s="34">
        <v>23583</v>
      </c>
      <c r="J36" s="34">
        <v>32.974000000000004</v>
      </c>
      <c r="N36" s="4" t="str">
        <f t="shared" si="0"/>
        <v>Q2/1967</v>
      </c>
      <c r="O36" s="5" t="e">
        <v>#N/A</v>
      </c>
      <c r="P36" s="5" t="e">
        <v>#N/A</v>
      </c>
      <c r="Q36" s="5" t="e">
        <f t="shared" si="6"/>
        <v>#N/A</v>
      </c>
      <c r="R36" s="28" t="e">
        <f t="shared" si="1"/>
        <v>#N/A</v>
      </c>
      <c r="S36" s="28" t="e">
        <f t="shared" si="2"/>
        <v>#N/A</v>
      </c>
      <c r="T36" s="29" t="e">
        <f t="shared" si="8"/>
        <v>#N/A</v>
      </c>
      <c r="U36" s="4" t="s">
        <v>36</v>
      </c>
      <c r="V36" s="5" t="e">
        <v>#N/A</v>
      </c>
      <c r="W36" s="30" t="e">
        <f t="shared" si="3"/>
        <v>#N/A</v>
      </c>
      <c r="X36" s="30" t="e">
        <f t="shared" si="4"/>
        <v>#N/A</v>
      </c>
      <c r="Z36" s="31">
        <f t="shared" si="7"/>
        <v>193.82495394053421</v>
      </c>
      <c r="AA36" s="5">
        <v>3.5750000000000002</v>
      </c>
      <c r="AB36" s="29" t="e">
        <f t="shared" si="9"/>
        <v>#N/A</v>
      </c>
    </row>
    <row r="37" spans="1:28" x14ac:dyDescent="0.25">
      <c r="A37" s="4" t="s">
        <v>37</v>
      </c>
      <c r="B37" s="1">
        <v>24745</v>
      </c>
      <c r="C37" s="34">
        <v>1183.6189999999999</v>
      </c>
      <c r="D37" s="34">
        <v>163.00800000000001</v>
      </c>
      <c r="E37" s="34">
        <v>140.857</v>
      </c>
      <c r="F37" s="34">
        <f t="shared" si="5"/>
        <v>194.74023333831056</v>
      </c>
      <c r="G37" s="34">
        <v>139.69499999999999</v>
      </c>
      <c r="H37" s="34">
        <v>118.90900000000001</v>
      </c>
      <c r="I37" s="34">
        <v>23851</v>
      </c>
      <c r="J37" s="34">
        <v>33.139000000000003</v>
      </c>
      <c r="N37" s="4" t="str">
        <f t="shared" si="0"/>
        <v>Q3/1967</v>
      </c>
      <c r="O37" s="5" t="e">
        <v>#N/A</v>
      </c>
      <c r="P37" s="5" t="e">
        <v>#N/A</v>
      </c>
      <c r="Q37" s="5" t="e">
        <f t="shared" si="6"/>
        <v>#N/A</v>
      </c>
      <c r="R37" s="28" t="e">
        <f t="shared" si="1"/>
        <v>#N/A</v>
      </c>
      <c r="S37" s="28" t="e">
        <f t="shared" si="2"/>
        <v>#N/A</v>
      </c>
      <c r="T37" s="29" t="e">
        <f t="shared" si="8"/>
        <v>#N/A</v>
      </c>
      <c r="U37" s="4" t="s">
        <v>37</v>
      </c>
      <c r="V37" s="5" t="e">
        <v>#N/A</v>
      </c>
      <c r="W37" s="30" t="e">
        <f t="shared" si="3"/>
        <v>#N/A</v>
      </c>
      <c r="X37" s="30" t="e">
        <f t="shared" si="4"/>
        <v>#N/A</v>
      </c>
      <c r="Z37" s="31">
        <f t="shared" si="7"/>
        <v>194.74023333831053</v>
      </c>
      <c r="AA37" s="5">
        <v>1.9023000000000001</v>
      </c>
      <c r="AB37" s="29" t="e">
        <f t="shared" si="9"/>
        <v>#N/A</v>
      </c>
    </row>
    <row r="38" spans="1:28" x14ac:dyDescent="0.25">
      <c r="A38" s="4" t="s">
        <v>38</v>
      </c>
      <c r="B38" s="1">
        <v>24837</v>
      </c>
      <c r="C38" s="34">
        <v>1196.1310000000001</v>
      </c>
      <c r="D38" s="34">
        <v>166.83199999999999</v>
      </c>
      <c r="E38" s="34">
        <v>142.00800000000001</v>
      </c>
      <c r="F38" s="34">
        <f t="shared" si="5"/>
        <v>194.76116453854067</v>
      </c>
      <c r="G38" s="34">
        <v>141.529</v>
      </c>
      <c r="H38" s="34">
        <v>119.857</v>
      </c>
      <c r="I38" s="34">
        <v>24030</v>
      </c>
      <c r="J38" s="34">
        <v>33.258000000000003</v>
      </c>
      <c r="N38" s="4" t="str">
        <f t="shared" si="0"/>
        <v>Q4/1967</v>
      </c>
      <c r="O38" s="5" t="e">
        <v>#N/A</v>
      </c>
      <c r="P38" s="5" t="e">
        <v>#N/A</v>
      </c>
      <c r="Q38" s="5" t="e">
        <f t="shared" si="6"/>
        <v>#N/A</v>
      </c>
      <c r="R38" s="28" t="e">
        <f t="shared" si="1"/>
        <v>#N/A</v>
      </c>
      <c r="S38" s="28" t="e">
        <f t="shared" si="2"/>
        <v>#N/A</v>
      </c>
      <c r="T38" s="29" t="e">
        <f t="shared" si="8"/>
        <v>#N/A</v>
      </c>
      <c r="U38" s="4" t="s">
        <v>38</v>
      </c>
      <c r="V38" s="5" t="e">
        <v>#N/A</v>
      </c>
      <c r="W38" s="30" t="e">
        <f t="shared" si="3"/>
        <v>#N/A</v>
      </c>
      <c r="X38" s="30" t="e">
        <f t="shared" si="4"/>
        <v>#N/A</v>
      </c>
      <c r="Z38" s="31">
        <f t="shared" si="7"/>
        <v>194.76116453854061</v>
      </c>
      <c r="AA38" s="5">
        <v>4.2999999999999997E-2</v>
      </c>
      <c r="AB38" s="29" t="e">
        <f t="shared" si="9"/>
        <v>#N/A</v>
      </c>
    </row>
    <row r="39" spans="1:28" x14ac:dyDescent="0.25">
      <c r="A39" s="4" t="s">
        <v>39</v>
      </c>
      <c r="B39" s="1">
        <v>24928</v>
      </c>
      <c r="C39" s="34">
        <v>1228.365</v>
      </c>
      <c r="D39" s="34">
        <v>167.02</v>
      </c>
      <c r="E39" s="34">
        <v>143.07500000000002</v>
      </c>
      <c r="F39" s="34">
        <f t="shared" si="5"/>
        <v>192.43452531771663</v>
      </c>
      <c r="G39" s="34">
        <v>144.18200000000002</v>
      </c>
      <c r="H39" s="34">
        <v>120.818</v>
      </c>
      <c r="I39" s="34">
        <v>24307</v>
      </c>
      <c r="J39" s="34">
        <v>33.332000000000001</v>
      </c>
      <c r="N39" s="4" t="str">
        <f t="shared" si="0"/>
        <v>Q1/1968</v>
      </c>
      <c r="O39" s="5" t="e">
        <v>#N/A</v>
      </c>
      <c r="P39" s="5" t="e">
        <v>#N/A</v>
      </c>
      <c r="Q39" s="5" t="e">
        <f t="shared" si="6"/>
        <v>#N/A</v>
      </c>
      <c r="R39" s="28" t="e">
        <f t="shared" si="1"/>
        <v>#N/A</v>
      </c>
      <c r="S39" s="28" t="e">
        <f t="shared" si="2"/>
        <v>#N/A</v>
      </c>
      <c r="T39" s="29" t="e">
        <f t="shared" si="8"/>
        <v>#N/A</v>
      </c>
      <c r="U39" s="4" t="s">
        <v>39</v>
      </c>
      <c r="V39" s="5" t="e">
        <v>#N/A</v>
      </c>
      <c r="W39" s="30" t="e">
        <f t="shared" si="3"/>
        <v>#N/A</v>
      </c>
      <c r="X39" s="30" t="e">
        <f t="shared" si="4"/>
        <v>#N/A</v>
      </c>
      <c r="Z39" s="31">
        <f t="shared" si="7"/>
        <v>192.43452531771658</v>
      </c>
      <c r="AA39" s="5">
        <v>-4.6935000000000002</v>
      </c>
      <c r="AB39" s="29" t="e">
        <f t="shared" si="9"/>
        <v>#N/A</v>
      </c>
    </row>
    <row r="40" spans="1:28" x14ac:dyDescent="0.25">
      <c r="A40" s="4" t="s">
        <v>40</v>
      </c>
      <c r="B40" s="1">
        <v>25019</v>
      </c>
      <c r="C40" s="34">
        <v>1231.4870000000001</v>
      </c>
      <c r="D40" s="34">
        <v>165.76400000000001</v>
      </c>
      <c r="E40" s="34">
        <v>143.85400000000001</v>
      </c>
      <c r="F40" s="34">
        <f t="shared" si="5"/>
        <v>191.84445857723261</v>
      </c>
      <c r="G40" s="34">
        <v>145.51400000000001</v>
      </c>
      <c r="H40" s="34">
        <v>123.599</v>
      </c>
      <c r="I40" s="34">
        <v>24692</v>
      </c>
      <c r="J40" s="34">
        <v>33.493000000000002</v>
      </c>
      <c r="N40" s="4" t="str">
        <f t="shared" si="0"/>
        <v>Q2/1968</v>
      </c>
      <c r="O40" s="5" t="e">
        <v>#N/A</v>
      </c>
      <c r="P40" s="5" t="e">
        <v>#N/A</v>
      </c>
      <c r="Q40" s="5" t="e">
        <f t="shared" si="6"/>
        <v>#N/A</v>
      </c>
      <c r="R40" s="28" t="e">
        <f t="shared" si="1"/>
        <v>#N/A</v>
      </c>
      <c r="S40" s="28" t="e">
        <f t="shared" si="2"/>
        <v>#N/A</v>
      </c>
      <c r="T40" s="29" t="e">
        <f t="shared" si="8"/>
        <v>#N/A</v>
      </c>
      <c r="U40" s="4" t="s">
        <v>40</v>
      </c>
      <c r="V40" s="5" t="e">
        <v>#N/A</v>
      </c>
      <c r="W40" s="30" t="e">
        <f t="shared" si="3"/>
        <v>#N/A</v>
      </c>
      <c r="X40" s="30" t="e">
        <f t="shared" si="4"/>
        <v>#N/A</v>
      </c>
      <c r="Z40" s="31">
        <f t="shared" si="7"/>
        <v>191.84445857723256</v>
      </c>
      <c r="AA40" s="5">
        <v>-1.2209000000000001</v>
      </c>
      <c r="AB40" s="29" t="e">
        <f t="shared" si="9"/>
        <v>#N/A</v>
      </c>
    </row>
    <row r="41" spans="1:28" x14ac:dyDescent="0.25">
      <c r="A41" s="4" t="s">
        <v>41</v>
      </c>
      <c r="B41" s="1">
        <v>25111</v>
      </c>
      <c r="C41" s="34">
        <v>1237.0540000000001</v>
      </c>
      <c r="D41" s="34">
        <v>166.56800000000001</v>
      </c>
      <c r="E41" s="34">
        <v>147.607</v>
      </c>
      <c r="F41" s="34">
        <f t="shared" si="5"/>
        <v>196.18216189181783</v>
      </c>
      <c r="G41" s="34">
        <v>146.58699999999999</v>
      </c>
      <c r="H41" s="34">
        <v>126.61200000000001</v>
      </c>
      <c r="I41" s="34">
        <v>25074</v>
      </c>
      <c r="J41" s="34">
        <v>33.741999999999997</v>
      </c>
      <c r="N41" s="4" t="str">
        <f t="shared" si="0"/>
        <v>Q3/1968</v>
      </c>
      <c r="O41" s="5" t="e">
        <v>#N/A</v>
      </c>
      <c r="P41" s="5" t="e">
        <v>#N/A</v>
      </c>
      <c r="Q41" s="5" t="e">
        <f t="shared" si="6"/>
        <v>#N/A</v>
      </c>
      <c r="R41" s="28" t="e">
        <f t="shared" si="1"/>
        <v>#N/A</v>
      </c>
      <c r="S41" s="28" t="e">
        <f t="shared" si="2"/>
        <v>#N/A</v>
      </c>
      <c r="T41" s="29" t="e">
        <f t="shared" si="8"/>
        <v>#N/A</v>
      </c>
      <c r="U41" s="4" t="s">
        <v>41</v>
      </c>
      <c r="V41" s="5" t="e">
        <v>#N/A</v>
      </c>
      <c r="W41" s="30" t="e">
        <f t="shared" si="3"/>
        <v>#N/A</v>
      </c>
      <c r="X41" s="30" t="e">
        <f t="shared" si="4"/>
        <v>#N/A</v>
      </c>
      <c r="Z41" s="31">
        <f t="shared" si="7"/>
        <v>196.18216189181774</v>
      </c>
      <c r="AA41" s="5">
        <v>9.3556000000000008</v>
      </c>
      <c r="AB41" s="29" t="e">
        <f t="shared" si="9"/>
        <v>#N/A</v>
      </c>
    </row>
    <row r="42" spans="1:28" x14ac:dyDescent="0.25">
      <c r="A42" s="4" t="s">
        <v>42</v>
      </c>
      <c r="B42" s="1">
        <v>25203</v>
      </c>
      <c r="C42" s="34">
        <v>1246.5440000000001</v>
      </c>
      <c r="D42" s="34">
        <v>165.22800000000001</v>
      </c>
      <c r="E42" s="34">
        <v>149.66200000000001</v>
      </c>
      <c r="F42" s="34">
        <f t="shared" si="5"/>
        <v>199.64071765618957</v>
      </c>
      <c r="G42" s="34">
        <v>147.47800000000001</v>
      </c>
      <c r="H42" s="34">
        <v>128.80600000000001</v>
      </c>
      <c r="I42" s="34">
        <v>25178</v>
      </c>
      <c r="J42" s="34">
        <v>34.063000000000002</v>
      </c>
      <c r="N42" s="4" t="str">
        <f t="shared" si="0"/>
        <v>Q4/1968</v>
      </c>
      <c r="O42" s="5" t="e">
        <v>#N/A</v>
      </c>
      <c r="P42" s="5" t="e">
        <v>#N/A</v>
      </c>
      <c r="Q42" s="5" t="e">
        <f t="shared" si="6"/>
        <v>#N/A</v>
      </c>
      <c r="R42" s="28" t="e">
        <f t="shared" si="1"/>
        <v>#N/A</v>
      </c>
      <c r="S42" s="28" t="e">
        <f t="shared" si="2"/>
        <v>#N/A</v>
      </c>
      <c r="T42" s="29" t="e">
        <f t="shared" si="8"/>
        <v>#N/A</v>
      </c>
      <c r="U42" s="4" t="s">
        <v>42</v>
      </c>
      <c r="V42" s="5" t="e">
        <v>#N/A</v>
      </c>
      <c r="W42" s="30" t="e">
        <f t="shared" si="3"/>
        <v>#N/A</v>
      </c>
      <c r="X42" s="30" t="e">
        <f t="shared" si="4"/>
        <v>#N/A</v>
      </c>
      <c r="Z42" s="31">
        <f t="shared" si="7"/>
        <v>199.64071765618948</v>
      </c>
      <c r="AA42" s="5">
        <v>7.2404000000000002</v>
      </c>
      <c r="AB42" s="29" t="e">
        <f t="shared" si="9"/>
        <v>#N/A</v>
      </c>
    </row>
    <row r="43" spans="1:28" x14ac:dyDescent="0.25">
      <c r="A43" s="4" t="s">
        <v>43</v>
      </c>
      <c r="B43" s="1">
        <v>25293</v>
      </c>
      <c r="C43" s="34">
        <v>1240.077</v>
      </c>
      <c r="D43" s="34">
        <v>165.036</v>
      </c>
      <c r="E43" s="34">
        <v>151.57500000000002</v>
      </c>
      <c r="F43" s="34">
        <f t="shared" si="5"/>
        <v>201.63930421777317</v>
      </c>
      <c r="G43" s="34">
        <v>148.78300000000002</v>
      </c>
      <c r="H43" s="34">
        <v>128.09700000000001</v>
      </c>
      <c r="I43" s="34">
        <v>25490</v>
      </c>
      <c r="J43" s="34">
        <v>34.454999999999998</v>
      </c>
      <c r="N43" s="4" t="str">
        <f t="shared" si="0"/>
        <v>Q1/1969</v>
      </c>
      <c r="O43" s="5" t="e">
        <v>#N/A</v>
      </c>
      <c r="P43" s="5" t="e">
        <v>#N/A</v>
      </c>
      <c r="Q43" s="5" t="e">
        <f t="shared" si="6"/>
        <v>#N/A</v>
      </c>
      <c r="R43" s="28" t="e">
        <f t="shared" si="1"/>
        <v>#N/A</v>
      </c>
      <c r="S43" s="28" t="e">
        <f t="shared" si="2"/>
        <v>#N/A</v>
      </c>
      <c r="T43" s="29" t="e">
        <f t="shared" si="8"/>
        <v>#N/A</v>
      </c>
      <c r="U43" s="4" t="s">
        <v>43</v>
      </c>
      <c r="V43" s="5" t="e">
        <v>#N/A</v>
      </c>
      <c r="W43" s="30" t="e">
        <f t="shared" si="3"/>
        <v>#N/A</v>
      </c>
      <c r="X43" s="30" t="e">
        <f t="shared" si="4"/>
        <v>#N/A</v>
      </c>
      <c r="Z43" s="31">
        <f t="shared" si="7"/>
        <v>201.63930421777306</v>
      </c>
      <c r="AA43" s="5">
        <v>4.0648999999999997</v>
      </c>
      <c r="AB43" s="29" t="e">
        <f t="shared" si="9"/>
        <v>#N/A</v>
      </c>
    </row>
    <row r="44" spans="1:28" x14ac:dyDescent="0.25">
      <c r="A44" s="4" t="s">
        <v>44</v>
      </c>
      <c r="B44" s="1">
        <v>25384</v>
      </c>
      <c r="C44" s="34">
        <v>1255.0920000000001</v>
      </c>
      <c r="D44" s="34">
        <v>162.488</v>
      </c>
      <c r="E44" s="34">
        <v>154.06200000000001</v>
      </c>
      <c r="F44" s="34">
        <f t="shared" si="5"/>
        <v>202.46039154313218</v>
      </c>
      <c r="G44" s="34">
        <v>149.55000000000001</v>
      </c>
      <c r="H44" s="34">
        <v>131.274</v>
      </c>
      <c r="I44" s="34">
        <v>25635</v>
      </c>
      <c r="J44" s="34">
        <v>34.881999999999998</v>
      </c>
      <c r="N44" s="4" t="str">
        <f t="shared" si="0"/>
        <v>Q2/1969</v>
      </c>
      <c r="O44" s="5" t="e">
        <v>#N/A</v>
      </c>
      <c r="P44" s="5" t="e">
        <v>#N/A</v>
      </c>
      <c r="Q44" s="5" t="e">
        <f t="shared" si="6"/>
        <v>#N/A</v>
      </c>
      <c r="R44" s="28" t="e">
        <f t="shared" si="1"/>
        <v>#N/A</v>
      </c>
      <c r="S44" s="28" t="e">
        <f t="shared" si="2"/>
        <v>#N/A</v>
      </c>
      <c r="T44" s="29" t="e">
        <f t="shared" si="8"/>
        <v>#N/A</v>
      </c>
      <c r="U44" s="4" t="s">
        <v>44</v>
      </c>
      <c r="V44" s="5" t="e">
        <v>#N/A</v>
      </c>
      <c r="W44" s="30" t="e">
        <f t="shared" si="3"/>
        <v>#N/A</v>
      </c>
      <c r="X44" s="30" t="e">
        <f t="shared" si="4"/>
        <v>#N/A</v>
      </c>
      <c r="Z44" s="31">
        <f t="shared" si="7"/>
        <v>202.46039154313206</v>
      </c>
      <c r="AA44" s="5">
        <v>1.6388</v>
      </c>
      <c r="AB44" s="29" t="e">
        <f t="shared" si="9"/>
        <v>#N/A</v>
      </c>
    </row>
    <row r="45" spans="1:28" x14ac:dyDescent="0.25">
      <c r="A45" s="4" t="s">
        <v>45</v>
      </c>
      <c r="B45" s="1">
        <v>25476</v>
      </c>
      <c r="C45" s="34">
        <v>1258.4760000000001</v>
      </c>
      <c r="D45" s="34">
        <v>162.316</v>
      </c>
      <c r="E45" s="34">
        <v>156.01900000000001</v>
      </c>
      <c r="F45" s="34">
        <f t="shared" si="5"/>
        <v>204.42729602134227</v>
      </c>
      <c r="G45" s="34">
        <v>150.38499999999999</v>
      </c>
      <c r="H45" s="34">
        <v>131.11000000000001</v>
      </c>
      <c r="I45" s="34">
        <v>25887</v>
      </c>
      <c r="J45" s="34">
        <v>35.341999999999999</v>
      </c>
      <c r="N45" s="4" t="str">
        <f t="shared" si="0"/>
        <v>Q3/1969</v>
      </c>
      <c r="O45" s="5" t="e">
        <v>#N/A</v>
      </c>
      <c r="P45" s="5" t="e">
        <v>#N/A</v>
      </c>
      <c r="Q45" s="5" t="e">
        <f t="shared" si="6"/>
        <v>#N/A</v>
      </c>
      <c r="R45" s="28" t="e">
        <f t="shared" si="1"/>
        <v>#N/A</v>
      </c>
      <c r="S45" s="28" t="e">
        <f t="shared" si="2"/>
        <v>#N/A</v>
      </c>
      <c r="T45" s="29" t="e">
        <f t="shared" si="8"/>
        <v>#N/A</v>
      </c>
      <c r="U45" s="4" t="s">
        <v>45</v>
      </c>
      <c r="V45" s="5" t="e">
        <v>#N/A</v>
      </c>
      <c r="W45" s="30" t="e">
        <f t="shared" si="3"/>
        <v>#N/A</v>
      </c>
      <c r="X45" s="30" t="e">
        <f t="shared" si="4"/>
        <v>#N/A</v>
      </c>
      <c r="Z45" s="31">
        <f t="shared" si="7"/>
        <v>204.42729602134216</v>
      </c>
      <c r="AA45" s="5">
        <v>3.9430000000000001</v>
      </c>
      <c r="AB45" s="29" t="e">
        <f t="shared" si="9"/>
        <v>#N/A</v>
      </c>
    </row>
    <row r="46" spans="1:28" x14ac:dyDescent="0.25">
      <c r="A46" s="4" t="s">
        <v>46</v>
      </c>
      <c r="B46" s="1">
        <v>25568</v>
      </c>
      <c r="C46" s="34">
        <v>1260.998</v>
      </c>
      <c r="D46" s="34">
        <v>163.76400000000001</v>
      </c>
      <c r="E46" s="34">
        <v>157.88</v>
      </c>
      <c r="F46" s="34">
        <f t="shared" si="5"/>
        <v>205.49993788505995</v>
      </c>
      <c r="G46" s="34">
        <v>151.38300000000001</v>
      </c>
      <c r="H46" s="34">
        <v>133.482</v>
      </c>
      <c r="I46" s="34">
        <v>26265</v>
      </c>
      <c r="J46" s="34">
        <v>35.863</v>
      </c>
      <c r="N46" s="4" t="str">
        <f t="shared" si="0"/>
        <v>Q4/1969</v>
      </c>
      <c r="O46" s="5" t="e">
        <v>#N/A</v>
      </c>
      <c r="P46" s="5" t="e">
        <v>#N/A</v>
      </c>
      <c r="Q46" s="5" t="e">
        <f t="shared" si="6"/>
        <v>#N/A</v>
      </c>
      <c r="R46" s="28" t="e">
        <f t="shared" si="1"/>
        <v>#N/A</v>
      </c>
      <c r="S46" s="28" t="e">
        <f t="shared" si="2"/>
        <v>#N/A</v>
      </c>
      <c r="T46" s="29" t="e">
        <f t="shared" si="8"/>
        <v>#N/A</v>
      </c>
      <c r="U46" s="4" t="s">
        <v>46</v>
      </c>
      <c r="V46" s="5" t="e">
        <v>#N/A</v>
      </c>
      <c r="W46" s="30" t="e">
        <f t="shared" si="3"/>
        <v>#N/A</v>
      </c>
      <c r="X46" s="30" t="e">
        <f t="shared" si="4"/>
        <v>#N/A</v>
      </c>
      <c r="Z46" s="31">
        <f t="shared" si="7"/>
        <v>205.49993788505981</v>
      </c>
      <c r="AA46" s="5">
        <v>2.1154000000000002</v>
      </c>
      <c r="AB46" s="29" t="e">
        <f t="shared" si="9"/>
        <v>#N/A</v>
      </c>
    </row>
    <row r="47" spans="1:28" x14ac:dyDescent="0.25">
      <c r="A47" s="4" t="s">
        <v>47</v>
      </c>
      <c r="B47" s="1">
        <v>25658</v>
      </c>
      <c r="C47" s="34">
        <v>1244.6420000000001</v>
      </c>
      <c r="D47" s="34">
        <v>162.428</v>
      </c>
      <c r="E47" s="34">
        <v>159.589</v>
      </c>
      <c r="F47" s="34">
        <f t="shared" si="5"/>
        <v>202.39186932711095</v>
      </c>
      <c r="G47" s="34">
        <v>149.30600000000001</v>
      </c>
      <c r="H47" s="34">
        <v>138.42400000000001</v>
      </c>
      <c r="I47" s="34">
        <v>26570</v>
      </c>
      <c r="J47" s="34">
        <v>36.997</v>
      </c>
      <c r="N47" s="4" t="str">
        <f t="shared" si="0"/>
        <v>Q1/1970</v>
      </c>
      <c r="O47" s="5">
        <v>50.84</v>
      </c>
      <c r="P47" s="5" t="e">
        <v>#N/A</v>
      </c>
      <c r="Q47" s="5" t="e">
        <f t="shared" si="6"/>
        <v>#N/A</v>
      </c>
      <c r="R47" s="28">
        <f>100*O47/$O$47</f>
        <v>100</v>
      </c>
      <c r="S47" s="28" t="e">
        <f>100*Q47/$Q$47</f>
        <v>#N/A</v>
      </c>
      <c r="T47" s="29" t="e">
        <f t="shared" si="8"/>
        <v>#N/A</v>
      </c>
      <c r="U47" s="4" t="s">
        <v>47</v>
      </c>
      <c r="V47" s="5" t="e">
        <v>#N/A</v>
      </c>
      <c r="W47" s="30" t="e">
        <f t="shared" si="3"/>
        <v>#N/A</v>
      </c>
      <c r="X47" s="30" t="e">
        <f t="shared" si="4"/>
        <v>#N/A</v>
      </c>
      <c r="Z47" s="31">
        <f t="shared" si="7"/>
        <v>202.39186932711081</v>
      </c>
      <c r="AA47" s="5">
        <v>-5.9138999999999999</v>
      </c>
      <c r="AB47" s="29" t="e">
        <f t="shared" si="9"/>
        <v>#N/A</v>
      </c>
    </row>
    <row r="48" spans="1:28" x14ac:dyDescent="0.25">
      <c r="A48" s="4" t="s">
        <v>48</v>
      </c>
      <c r="B48" s="1">
        <v>25749</v>
      </c>
      <c r="C48" s="34">
        <v>1232.3890000000001</v>
      </c>
      <c r="D48" s="34">
        <v>167.76</v>
      </c>
      <c r="E48" s="34">
        <v>161.90200000000002</v>
      </c>
      <c r="F48" s="34">
        <f t="shared" si="5"/>
        <v>209.34453076415141</v>
      </c>
      <c r="G48" s="34">
        <v>152.84800000000001</v>
      </c>
      <c r="H48" s="34">
        <v>143.304</v>
      </c>
      <c r="I48" s="34">
        <v>26680</v>
      </c>
      <c r="J48" s="34">
        <v>37.018000000000001</v>
      </c>
      <c r="N48" s="4" t="str">
        <f t="shared" si="0"/>
        <v>Q2/1970</v>
      </c>
      <c r="O48" s="5">
        <v>52.59</v>
      </c>
      <c r="P48" s="5" t="e">
        <v>#N/A</v>
      </c>
      <c r="Q48" s="5" t="e">
        <f t="shared" si="6"/>
        <v>#N/A</v>
      </c>
      <c r="R48" s="28">
        <f t="shared" ref="R48:R111" si="10">100*O48/$O$47</f>
        <v>103.44217151848937</v>
      </c>
      <c r="S48" s="28" t="e">
        <f t="shared" ref="S48:S111" si="11">100*Q48/$Q$47</f>
        <v>#N/A</v>
      </c>
      <c r="T48" s="29" t="e">
        <f t="shared" si="8"/>
        <v>#N/A</v>
      </c>
      <c r="U48" s="4" t="s">
        <v>48</v>
      </c>
      <c r="V48" s="5" t="e">
        <v>#N/A</v>
      </c>
      <c r="W48" s="30" t="e">
        <f t="shared" si="3"/>
        <v>#N/A</v>
      </c>
      <c r="X48" s="30" t="e">
        <f t="shared" si="4"/>
        <v>#N/A</v>
      </c>
      <c r="Z48" s="31">
        <f t="shared" si="7"/>
        <v>209.34453076415127</v>
      </c>
      <c r="AA48" s="5">
        <v>14.465400000000001</v>
      </c>
      <c r="AB48" s="29" t="e">
        <f t="shared" si="9"/>
        <v>#N/A</v>
      </c>
    </row>
    <row r="49" spans="1:28" x14ac:dyDescent="0.25">
      <c r="A49" s="4" t="s">
        <v>49</v>
      </c>
      <c r="B49" s="1">
        <v>25841</v>
      </c>
      <c r="C49" s="34">
        <v>1234.672</v>
      </c>
      <c r="D49" s="34">
        <v>166.64400000000001</v>
      </c>
      <c r="E49" s="34">
        <v>164.11799999999999</v>
      </c>
      <c r="F49" s="34">
        <f t="shared" si="5"/>
        <v>213.34870432326761</v>
      </c>
      <c r="G49" s="34">
        <v>155.71600000000001</v>
      </c>
      <c r="H49" s="34">
        <v>140.333</v>
      </c>
      <c r="I49" s="34">
        <v>27243</v>
      </c>
      <c r="J49" s="34">
        <v>37.142000000000003</v>
      </c>
      <c r="N49" s="4" t="str">
        <f t="shared" si="0"/>
        <v>Q3/1970</v>
      </c>
      <c r="O49" s="5">
        <v>53.59</v>
      </c>
      <c r="P49" s="5" t="e">
        <v>#N/A</v>
      </c>
      <c r="Q49" s="5" t="e">
        <f t="shared" si="6"/>
        <v>#N/A</v>
      </c>
      <c r="R49" s="28">
        <f t="shared" si="10"/>
        <v>105.40912667191188</v>
      </c>
      <c r="S49" s="28" t="e">
        <f t="shared" si="11"/>
        <v>#N/A</v>
      </c>
      <c r="T49" s="29" t="e">
        <f t="shared" si="8"/>
        <v>#N/A</v>
      </c>
      <c r="U49" s="4" t="s">
        <v>49</v>
      </c>
      <c r="V49" s="5" t="e">
        <v>#N/A</v>
      </c>
      <c r="W49" s="30" t="e">
        <f t="shared" si="3"/>
        <v>#N/A</v>
      </c>
      <c r="X49" s="30" t="e">
        <f t="shared" si="4"/>
        <v>#N/A</v>
      </c>
      <c r="Z49" s="31">
        <f t="shared" si="7"/>
        <v>213.34870432326747</v>
      </c>
      <c r="AA49" s="5">
        <v>7.8731999999999998</v>
      </c>
      <c r="AB49" s="29" t="e">
        <f t="shared" si="9"/>
        <v>#N/A</v>
      </c>
    </row>
    <row r="50" spans="1:28" x14ac:dyDescent="0.25">
      <c r="A50" s="4" t="s">
        <v>50</v>
      </c>
      <c r="B50" s="1">
        <v>25933</v>
      </c>
      <c r="C50" s="34">
        <v>1236.2730000000001</v>
      </c>
      <c r="D50" s="34">
        <v>168</v>
      </c>
      <c r="E50" s="34">
        <v>166.81100000000001</v>
      </c>
      <c r="F50" s="34">
        <f t="shared" si="5"/>
        <v>223.94154197065245</v>
      </c>
      <c r="G50" s="34">
        <v>157.64699999999999</v>
      </c>
      <c r="H50" s="34">
        <v>143.4</v>
      </c>
      <c r="I50" s="34">
        <v>27752</v>
      </c>
      <c r="J50" s="34">
        <v>37.472999999999999</v>
      </c>
      <c r="N50" s="4" t="str">
        <f t="shared" si="0"/>
        <v>Q4/1970</v>
      </c>
      <c r="O50" s="5">
        <v>56.24</v>
      </c>
      <c r="P50" s="5" t="e">
        <v>#N/A</v>
      </c>
      <c r="Q50" s="5" t="e">
        <f t="shared" si="6"/>
        <v>#N/A</v>
      </c>
      <c r="R50" s="28">
        <f t="shared" si="10"/>
        <v>110.6215578284815</v>
      </c>
      <c r="S50" s="28" t="e">
        <f t="shared" si="11"/>
        <v>#N/A</v>
      </c>
      <c r="T50" s="29" t="e">
        <f t="shared" si="8"/>
        <v>#N/A</v>
      </c>
      <c r="U50" s="4" t="s">
        <v>50</v>
      </c>
      <c r="V50" s="5" t="e">
        <v>#N/A</v>
      </c>
      <c r="W50" s="30" t="e">
        <f t="shared" si="3"/>
        <v>#N/A</v>
      </c>
      <c r="X50" s="30" t="e">
        <f t="shared" si="4"/>
        <v>#N/A</v>
      </c>
      <c r="Z50" s="31">
        <f t="shared" si="7"/>
        <v>223.94154197065234</v>
      </c>
      <c r="AA50" s="5">
        <v>21.3888</v>
      </c>
      <c r="AB50" s="29" t="e">
        <f t="shared" si="9"/>
        <v>#N/A</v>
      </c>
    </row>
    <row r="51" spans="1:28" x14ac:dyDescent="0.25">
      <c r="A51" s="4" t="s">
        <v>51</v>
      </c>
      <c r="B51" s="1">
        <v>26023</v>
      </c>
      <c r="C51" s="34">
        <v>1235.973</v>
      </c>
      <c r="D51" s="34">
        <v>168.98</v>
      </c>
      <c r="E51" s="34">
        <v>169.93899999999999</v>
      </c>
      <c r="F51" s="34">
        <f t="shared" si="5"/>
        <v>218.54532139339946</v>
      </c>
      <c r="G51" s="34">
        <v>158.87899999999999</v>
      </c>
      <c r="H51" s="34">
        <v>140.77600000000001</v>
      </c>
      <c r="I51" s="34">
        <v>27936</v>
      </c>
      <c r="J51" s="34">
        <v>37.777000000000001</v>
      </c>
      <c r="N51" s="4" t="str">
        <f t="shared" si="0"/>
        <v>Q1/1971</v>
      </c>
      <c r="O51" s="5">
        <v>54.9</v>
      </c>
      <c r="P51" s="5" t="e">
        <v>#N/A</v>
      </c>
      <c r="Q51" s="5" t="e">
        <f t="shared" si="6"/>
        <v>#N/A</v>
      </c>
      <c r="R51" s="28">
        <f t="shared" si="10"/>
        <v>107.98583792289536</v>
      </c>
      <c r="S51" s="28" t="e">
        <f t="shared" si="11"/>
        <v>#N/A</v>
      </c>
      <c r="T51" s="29" t="e">
        <f t="shared" si="8"/>
        <v>#N/A</v>
      </c>
      <c r="U51" s="4" t="s">
        <v>51</v>
      </c>
      <c r="V51" s="5" t="e">
        <v>#N/A</v>
      </c>
      <c r="W51" s="30" t="e">
        <f t="shared" si="3"/>
        <v>#N/A</v>
      </c>
      <c r="X51" s="30" t="e">
        <f t="shared" si="4"/>
        <v>#N/A</v>
      </c>
      <c r="Z51" s="31">
        <f t="shared" si="7"/>
        <v>218.54532139339935</v>
      </c>
      <c r="AA51" s="5">
        <v>-9.2957999999999998</v>
      </c>
      <c r="AB51" s="29" t="e">
        <f t="shared" si="9"/>
        <v>#N/A</v>
      </c>
    </row>
    <row r="52" spans="1:28" x14ac:dyDescent="0.25">
      <c r="A52" s="4" t="s">
        <v>52</v>
      </c>
      <c r="B52" s="1">
        <v>26114</v>
      </c>
      <c r="C52" s="34">
        <v>1234.8910000000001</v>
      </c>
      <c r="D52" s="34">
        <v>172.14400000000001</v>
      </c>
      <c r="E52" s="34">
        <v>172.34700000000001</v>
      </c>
      <c r="F52" s="34">
        <f t="shared" si="5"/>
        <v>225.49769412931497</v>
      </c>
      <c r="G52" s="34">
        <v>160.648</v>
      </c>
      <c r="H52" s="34">
        <v>145.547</v>
      </c>
      <c r="I52" s="34">
        <v>28127</v>
      </c>
      <c r="J52" s="34">
        <v>38.521999999999998</v>
      </c>
      <c r="N52" s="4" t="str">
        <f t="shared" si="0"/>
        <v>Q2/1971</v>
      </c>
      <c r="O52" s="5">
        <v>56.65</v>
      </c>
      <c r="P52" s="5" t="e">
        <v>#N/A</v>
      </c>
      <c r="Q52" s="5" t="e">
        <f t="shared" si="6"/>
        <v>#N/A</v>
      </c>
      <c r="R52" s="28">
        <f t="shared" si="10"/>
        <v>111.42800944138473</v>
      </c>
      <c r="S52" s="28" t="e">
        <f t="shared" si="11"/>
        <v>#N/A</v>
      </c>
      <c r="T52" s="29" t="e">
        <f t="shared" si="8"/>
        <v>#N/A</v>
      </c>
      <c r="U52" s="4" t="s">
        <v>52</v>
      </c>
      <c r="V52" s="5" t="e">
        <v>#N/A</v>
      </c>
      <c r="W52" s="30" t="e">
        <f t="shared" si="3"/>
        <v>#N/A</v>
      </c>
      <c r="X52" s="30" t="e">
        <f t="shared" si="4"/>
        <v>#N/A</v>
      </c>
      <c r="Z52" s="31">
        <f t="shared" si="7"/>
        <v>225.49769412931485</v>
      </c>
      <c r="AA52" s="5">
        <v>13.345000000000001</v>
      </c>
      <c r="AB52" s="29" t="e">
        <f t="shared" si="9"/>
        <v>#N/A</v>
      </c>
    </row>
    <row r="53" spans="1:28" x14ac:dyDescent="0.25">
      <c r="A53" s="4" t="s">
        <v>53</v>
      </c>
      <c r="B53" s="1">
        <v>26206</v>
      </c>
      <c r="C53" s="34">
        <v>1233.03</v>
      </c>
      <c r="D53" s="34">
        <v>173.72399999999999</v>
      </c>
      <c r="E53" s="34">
        <v>174.61500000000001</v>
      </c>
      <c r="F53" s="34">
        <f t="shared" si="5"/>
        <v>228.15491864522286</v>
      </c>
      <c r="G53" s="34">
        <v>162.626</v>
      </c>
      <c r="H53" s="34">
        <v>148.417</v>
      </c>
      <c r="I53" s="34">
        <v>28555</v>
      </c>
      <c r="J53" s="34">
        <v>39.08</v>
      </c>
      <c r="N53" s="4" t="str">
        <f t="shared" si="0"/>
        <v>Q3/1971</v>
      </c>
      <c r="O53" s="5">
        <v>57.33</v>
      </c>
      <c r="P53" s="5" t="e">
        <v>#N/A</v>
      </c>
      <c r="Q53" s="5" t="e">
        <f t="shared" si="6"/>
        <v>#N/A</v>
      </c>
      <c r="R53" s="28">
        <f t="shared" si="10"/>
        <v>112.76553894571202</v>
      </c>
      <c r="S53" s="28" t="e">
        <f t="shared" si="11"/>
        <v>#N/A</v>
      </c>
      <c r="T53" s="29" t="e">
        <f t="shared" si="8"/>
        <v>#N/A</v>
      </c>
      <c r="U53" s="4" t="s">
        <v>53</v>
      </c>
      <c r="V53" s="5" t="e">
        <v>#N/A</v>
      </c>
      <c r="W53" s="30" t="e">
        <f t="shared" si="3"/>
        <v>#N/A</v>
      </c>
      <c r="X53" s="30" t="e">
        <f t="shared" si="4"/>
        <v>#N/A</v>
      </c>
      <c r="Z53" s="31">
        <f t="shared" si="7"/>
        <v>228.15491864522275</v>
      </c>
      <c r="AA53" s="5">
        <v>4.7975000000000003</v>
      </c>
      <c r="AB53" s="29" t="e">
        <f t="shared" si="9"/>
        <v>#N/A</v>
      </c>
    </row>
    <row r="54" spans="1:28" x14ac:dyDescent="0.25">
      <c r="A54" s="4" t="s">
        <v>54</v>
      </c>
      <c r="B54" s="1">
        <v>26298</v>
      </c>
      <c r="C54" s="34">
        <v>1232.229</v>
      </c>
      <c r="D54" s="34">
        <v>173.364</v>
      </c>
      <c r="E54" s="34">
        <v>176.684</v>
      </c>
      <c r="F54" s="34">
        <f t="shared" si="5"/>
        <v>231.03046242290245</v>
      </c>
      <c r="G54" s="34">
        <v>164.863</v>
      </c>
      <c r="H54" s="34">
        <v>149.99100000000001</v>
      </c>
      <c r="I54" s="34">
        <v>28886</v>
      </c>
      <c r="J54" s="34">
        <v>39.652999999999999</v>
      </c>
      <c r="N54" s="4" t="str">
        <f t="shared" si="0"/>
        <v>Q4/1971</v>
      </c>
      <c r="O54" s="5">
        <v>58.04</v>
      </c>
      <c r="P54" s="5" t="e">
        <v>#N/A</v>
      </c>
      <c r="Q54" s="5" t="e">
        <f t="shared" si="6"/>
        <v>#N/A</v>
      </c>
      <c r="R54" s="28">
        <f t="shared" si="10"/>
        <v>114.16207710464201</v>
      </c>
      <c r="S54" s="28" t="e">
        <f t="shared" si="11"/>
        <v>#N/A</v>
      </c>
      <c r="T54" s="29" t="e">
        <f t="shared" si="8"/>
        <v>#N/A</v>
      </c>
      <c r="U54" s="4" t="s">
        <v>54</v>
      </c>
      <c r="V54" s="5" t="e">
        <v>#N/A</v>
      </c>
      <c r="W54" s="30" t="e">
        <f t="shared" si="3"/>
        <v>#N/A</v>
      </c>
      <c r="X54" s="30" t="e">
        <f t="shared" si="4"/>
        <v>#N/A</v>
      </c>
      <c r="Z54" s="31">
        <f t="shared" si="7"/>
        <v>231.03046242290233</v>
      </c>
      <c r="AA54" s="5">
        <v>5.1375000000000002</v>
      </c>
      <c r="AB54" s="29" t="e">
        <f t="shared" si="9"/>
        <v>#N/A</v>
      </c>
    </row>
    <row r="55" spans="1:28" x14ac:dyDescent="0.25">
      <c r="A55" s="4" t="s">
        <v>55</v>
      </c>
      <c r="B55" s="1">
        <v>26389</v>
      </c>
      <c r="C55" s="34">
        <v>1244.0409999999999</v>
      </c>
      <c r="D55" s="34">
        <v>177.44400000000002</v>
      </c>
      <c r="E55" s="34">
        <v>177.941</v>
      </c>
      <c r="F55" s="34">
        <f t="shared" si="5"/>
        <v>233.47871735435336</v>
      </c>
      <c r="G55" s="34">
        <v>167.69499999999999</v>
      </c>
      <c r="H55" s="34">
        <v>147.18299999999999</v>
      </c>
      <c r="I55" s="34">
        <v>29336</v>
      </c>
      <c r="J55" s="34">
        <v>39.783999999999999</v>
      </c>
      <c r="N55" s="4" t="str">
        <f t="shared" si="0"/>
        <v>Q1/1972</v>
      </c>
      <c r="O55" s="5">
        <v>58.65</v>
      </c>
      <c r="P55" s="5" t="e">
        <v>#N/A</v>
      </c>
      <c r="Q55" s="5" t="e">
        <f t="shared" si="6"/>
        <v>#N/A</v>
      </c>
      <c r="R55" s="28">
        <f t="shared" si="10"/>
        <v>115.36191974822974</v>
      </c>
      <c r="S55" s="28" t="e">
        <f t="shared" si="11"/>
        <v>#N/A</v>
      </c>
      <c r="T55" s="29" t="e">
        <f t="shared" si="8"/>
        <v>#N/A</v>
      </c>
      <c r="U55" s="4" t="s">
        <v>55</v>
      </c>
      <c r="V55" s="5" t="e">
        <v>#N/A</v>
      </c>
      <c r="W55" s="30" t="e">
        <f t="shared" si="3"/>
        <v>#N/A</v>
      </c>
      <c r="X55" s="30" t="e">
        <f t="shared" si="4"/>
        <v>#N/A</v>
      </c>
      <c r="Z55" s="31">
        <f t="shared" si="7"/>
        <v>233.47871735435325</v>
      </c>
      <c r="AA55" s="5">
        <v>4.3067000000000002</v>
      </c>
      <c r="AB55" s="29" t="e">
        <f t="shared" si="9"/>
        <v>#N/A</v>
      </c>
    </row>
    <row r="56" spans="1:28" x14ac:dyDescent="0.25">
      <c r="A56" s="4" t="s">
        <v>56</v>
      </c>
      <c r="B56" s="1">
        <v>26480</v>
      </c>
      <c r="C56" s="34">
        <v>1251.1079999999999</v>
      </c>
      <c r="D56" s="34">
        <v>179.08</v>
      </c>
      <c r="E56" s="34">
        <v>180.33199999999999</v>
      </c>
      <c r="F56" s="34">
        <f t="shared" si="5"/>
        <v>234.09748173237892</v>
      </c>
      <c r="G56" s="34">
        <v>169.768</v>
      </c>
      <c r="H56" s="34">
        <v>149.303</v>
      </c>
      <c r="I56" s="34">
        <v>29699</v>
      </c>
      <c r="J56" s="34">
        <v>40.481000000000002</v>
      </c>
      <c r="N56" s="4" t="str">
        <f t="shared" si="0"/>
        <v>Q2/1972</v>
      </c>
      <c r="O56" s="5">
        <v>58.81</v>
      </c>
      <c r="P56" s="5" t="e">
        <v>#N/A</v>
      </c>
      <c r="Q56" s="5" t="e">
        <f t="shared" si="6"/>
        <v>#N/A</v>
      </c>
      <c r="R56" s="28">
        <f t="shared" si="10"/>
        <v>115.67663257277734</v>
      </c>
      <c r="S56" s="28" t="e">
        <f t="shared" si="11"/>
        <v>#N/A</v>
      </c>
      <c r="T56" s="29" t="e">
        <f t="shared" si="8"/>
        <v>#N/A</v>
      </c>
      <c r="U56" s="4" t="s">
        <v>56</v>
      </c>
      <c r="V56" s="5" t="e">
        <v>#N/A</v>
      </c>
      <c r="W56" s="30" t="e">
        <f t="shared" si="3"/>
        <v>#N/A</v>
      </c>
      <c r="X56" s="30" t="e">
        <f t="shared" si="4"/>
        <v>#N/A</v>
      </c>
      <c r="Z56" s="31">
        <f t="shared" si="7"/>
        <v>234.09748173237881</v>
      </c>
      <c r="AA56" s="5">
        <v>1.0643</v>
      </c>
      <c r="AB56" s="29" t="e">
        <f t="shared" si="9"/>
        <v>#N/A</v>
      </c>
    </row>
    <row r="57" spans="1:28" x14ac:dyDescent="0.25">
      <c r="A57" s="4" t="s">
        <v>57</v>
      </c>
      <c r="B57" s="1">
        <v>26572</v>
      </c>
      <c r="C57" s="34">
        <v>1234.011</v>
      </c>
      <c r="D57" s="34">
        <v>181.49600000000001</v>
      </c>
      <c r="E57" s="34">
        <v>182.5</v>
      </c>
      <c r="F57" s="34">
        <f t="shared" si="5"/>
        <v>237.15522709722259</v>
      </c>
      <c r="G57" s="34">
        <v>171.21899999999999</v>
      </c>
      <c r="H57" s="34">
        <v>152.77199999999999</v>
      </c>
      <c r="I57" s="34">
        <v>29826</v>
      </c>
      <c r="J57" s="34">
        <v>41.108000000000004</v>
      </c>
      <c r="N57" s="4" t="str">
        <f t="shared" si="0"/>
        <v>Q3/1972</v>
      </c>
      <c r="O57" s="5">
        <v>59.57</v>
      </c>
      <c r="P57" s="5" t="e">
        <v>#N/A</v>
      </c>
      <c r="Q57" s="5" t="e">
        <f t="shared" si="6"/>
        <v>#N/A</v>
      </c>
      <c r="R57" s="28">
        <f t="shared" si="10"/>
        <v>117.17151848937843</v>
      </c>
      <c r="S57" s="28" t="e">
        <f t="shared" si="11"/>
        <v>#N/A</v>
      </c>
      <c r="T57" s="29" t="e">
        <f t="shared" si="8"/>
        <v>#N/A</v>
      </c>
      <c r="U57" s="4" t="s">
        <v>57</v>
      </c>
      <c r="V57" s="5" t="e">
        <v>#N/A</v>
      </c>
      <c r="W57" s="30" t="e">
        <f t="shared" si="3"/>
        <v>#N/A</v>
      </c>
      <c r="X57" s="30" t="e">
        <f t="shared" si="4"/>
        <v>#N/A</v>
      </c>
      <c r="Z57" s="31">
        <f t="shared" si="7"/>
        <v>237.15522709722248</v>
      </c>
      <c r="AA57" s="5">
        <v>5.3280000000000003</v>
      </c>
      <c r="AB57" s="29" t="e">
        <f t="shared" si="9"/>
        <v>#N/A</v>
      </c>
    </row>
    <row r="58" spans="1:28" x14ac:dyDescent="0.25">
      <c r="A58" s="4" t="s">
        <v>58</v>
      </c>
      <c r="B58" s="1">
        <v>26664</v>
      </c>
      <c r="C58" s="34">
        <v>1230.0070000000001</v>
      </c>
      <c r="D58" s="34">
        <v>183.06800000000001</v>
      </c>
      <c r="E58" s="34">
        <v>185.089</v>
      </c>
      <c r="F58" s="34">
        <f t="shared" si="5"/>
        <v>242.79737304978732</v>
      </c>
      <c r="G58" s="34">
        <v>172.333</v>
      </c>
      <c r="H58" s="34">
        <v>155.07599999999999</v>
      </c>
      <c r="I58" s="34">
        <v>30279</v>
      </c>
      <c r="J58" s="34">
        <v>41.715000000000003</v>
      </c>
      <c r="N58" s="4" t="str">
        <f t="shared" si="0"/>
        <v>Q4/1972</v>
      </c>
      <c r="O58" s="5">
        <v>60.99</v>
      </c>
      <c r="P58" s="5" t="e">
        <v>#N/A</v>
      </c>
      <c r="Q58" s="5" t="e">
        <f t="shared" si="6"/>
        <v>#N/A</v>
      </c>
      <c r="R58" s="28">
        <f t="shared" si="10"/>
        <v>119.96459480723838</v>
      </c>
      <c r="S58" s="28" t="e">
        <f t="shared" si="11"/>
        <v>#N/A</v>
      </c>
      <c r="T58" s="29" t="e">
        <f t="shared" si="8"/>
        <v>#N/A</v>
      </c>
      <c r="U58" s="4" t="s">
        <v>58</v>
      </c>
      <c r="V58" s="5" t="e">
        <v>#N/A</v>
      </c>
      <c r="W58" s="30" t="e">
        <f t="shared" si="3"/>
        <v>#N/A</v>
      </c>
      <c r="X58" s="30" t="e">
        <f t="shared" si="4"/>
        <v>#N/A</v>
      </c>
      <c r="Z58" s="31">
        <f t="shared" si="7"/>
        <v>242.79737304978721</v>
      </c>
      <c r="AA58" s="5">
        <v>9.8613999999999997</v>
      </c>
      <c r="AB58" s="29" t="e">
        <f t="shared" si="9"/>
        <v>#N/A</v>
      </c>
    </row>
    <row r="59" spans="1:28" x14ac:dyDescent="0.25">
      <c r="A59" s="4" t="s">
        <v>59</v>
      </c>
      <c r="B59" s="1">
        <v>26754</v>
      </c>
      <c r="C59" s="34">
        <v>1230.306</v>
      </c>
      <c r="D59" s="34">
        <v>185.01599999999999</v>
      </c>
      <c r="E59" s="34">
        <v>189.25300000000001</v>
      </c>
      <c r="F59" s="34">
        <f t="shared" si="5"/>
        <v>249.02200492316732</v>
      </c>
      <c r="G59" s="34">
        <v>173.64699999999999</v>
      </c>
      <c r="H59" s="34">
        <v>154.81700000000001</v>
      </c>
      <c r="I59" s="34">
        <v>30572</v>
      </c>
      <c r="J59" s="34">
        <v>42.329000000000001</v>
      </c>
      <c r="N59" s="4" t="str">
        <f t="shared" si="0"/>
        <v>Q1/1973</v>
      </c>
      <c r="O59" s="5">
        <v>62.56</v>
      </c>
      <c r="P59" s="5" t="e">
        <v>#N/A</v>
      </c>
      <c r="Q59" s="5" t="e">
        <f t="shared" si="6"/>
        <v>#N/A</v>
      </c>
      <c r="R59" s="28">
        <f t="shared" si="10"/>
        <v>123.05271439811172</v>
      </c>
      <c r="S59" s="28" t="e">
        <f t="shared" si="11"/>
        <v>#N/A</v>
      </c>
      <c r="T59" s="29" t="e">
        <f t="shared" si="8"/>
        <v>#N/A</v>
      </c>
      <c r="U59" s="4" t="s">
        <v>59</v>
      </c>
      <c r="V59" s="5" t="e">
        <v>#N/A</v>
      </c>
      <c r="W59" s="30" t="e">
        <f t="shared" si="3"/>
        <v>#N/A</v>
      </c>
      <c r="X59" s="30" t="e">
        <f t="shared" si="4"/>
        <v>#N/A</v>
      </c>
      <c r="Z59" s="31">
        <f t="shared" si="7"/>
        <v>249.0220049231672</v>
      </c>
      <c r="AA59" s="5">
        <v>10.656000000000001</v>
      </c>
      <c r="AB59" s="29" t="e">
        <f t="shared" si="9"/>
        <v>#N/A</v>
      </c>
    </row>
    <row r="60" spans="1:28" x14ac:dyDescent="0.25">
      <c r="A60" s="4" t="s">
        <v>60</v>
      </c>
      <c r="B60" s="1">
        <v>26845</v>
      </c>
      <c r="C60" s="34">
        <v>1230.867</v>
      </c>
      <c r="D60" s="34">
        <v>186.392</v>
      </c>
      <c r="E60" s="34">
        <v>192.27799999999999</v>
      </c>
      <c r="F60" s="34">
        <f t="shared" si="5"/>
        <v>250.69645993386592</v>
      </c>
      <c r="G60" s="34">
        <v>175.35499999999999</v>
      </c>
      <c r="H60" s="34">
        <v>156.69200000000001</v>
      </c>
      <c r="I60" s="34">
        <v>31312</v>
      </c>
      <c r="J60" s="34">
        <v>43.005000000000003</v>
      </c>
      <c r="N60" s="4" t="str">
        <f t="shared" si="0"/>
        <v>Q2/1973</v>
      </c>
      <c r="O60" s="5">
        <v>62.97</v>
      </c>
      <c r="P60" s="5" t="e">
        <v>#N/A</v>
      </c>
      <c r="Q60" s="5" t="e">
        <f t="shared" si="6"/>
        <v>#N/A</v>
      </c>
      <c r="R60" s="28">
        <f t="shared" si="10"/>
        <v>123.85916601101493</v>
      </c>
      <c r="S60" s="28" t="e">
        <f t="shared" si="11"/>
        <v>#N/A</v>
      </c>
      <c r="T60" s="29" t="e">
        <f t="shared" si="8"/>
        <v>#N/A</v>
      </c>
      <c r="U60" s="4" t="s">
        <v>60</v>
      </c>
      <c r="V60" s="5" t="e">
        <v>#N/A</v>
      </c>
      <c r="W60" s="30" t="e">
        <f t="shared" si="3"/>
        <v>#N/A</v>
      </c>
      <c r="X60" s="30" t="e">
        <f t="shared" si="4"/>
        <v>#N/A</v>
      </c>
      <c r="Z60" s="31">
        <f t="shared" si="7"/>
        <v>250.69645993386581</v>
      </c>
      <c r="AA60" s="5">
        <v>2.7168999999999999</v>
      </c>
      <c r="AB60" s="29" t="e">
        <f t="shared" si="9"/>
        <v>#N/A</v>
      </c>
    </row>
    <row r="61" spans="1:28" x14ac:dyDescent="0.25">
      <c r="A61" s="4" t="s">
        <v>61</v>
      </c>
      <c r="B61" s="1">
        <v>26937</v>
      </c>
      <c r="C61" s="34">
        <v>1221.9780000000001</v>
      </c>
      <c r="D61" s="34">
        <v>188.072</v>
      </c>
      <c r="E61" s="34">
        <v>194.672</v>
      </c>
      <c r="F61" s="34">
        <f t="shared" si="5"/>
        <v>248.98557083705123</v>
      </c>
      <c r="G61" s="34">
        <v>176.83700000000002</v>
      </c>
      <c r="H61" s="34">
        <v>157.45500000000001</v>
      </c>
      <c r="I61" s="34">
        <v>31556</v>
      </c>
      <c r="J61" s="34">
        <v>43.667000000000002</v>
      </c>
      <c r="N61" s="4" t="str">
        <f t="shared" si="0"/>
        <v>Q3/1973</v>
      </c>
      <c r="O61" s="5">
        <v>62.56</v>
      </c>
      <c r="P61" s="5" t="e">
        <v>#N/A</v>
      </c>
      <c r="Q61" s="5" t="e">
        <f t="shared" si="6"/>
        <v>#N/A</v>
      </c>
      <c r="R61" s="28">
        <f t="shared" si="10"/>
        <v>123.05271439811172</v>
      </c>
      <c r="S61" s="28" t="e">
        <f t="shared" si="11"/>
        <v>#N/A</v>
      </c>
      <c r="T61" s="29" t="e">
        <f t="shared" si="8"/>
        <v>#N/A</v>
      </c>
      <c r="U61" s="4" t="s">
        <v>61</v>
      </c>
      <c r="V61" s="5" t="e">
        <v>#N/A</v>
      </c>
      <c r="W61" s="30" t="e">
        <f t="shared" si="3"/>
        <v>#N/A</v>
      </c>
      <c r="X61" s="30" t="e">
        <f t="shared" si="4"/>
        <v>#N/A</v>
      </c>
      <c r="Z61" s="31">
        <f t="shared" si="7"/>
        <v>248.98557083705111</v>
      </c>
      <c r="AA61" s="5">
        <v>-2.702</v>
      </c>
      <c r="AB61" s="29" t="e">
        <f t="shared" si="9"/>
        <v>#N/A</v>
      </c>
    </row>
    <row r="62" spans="1:28" x14ac:dyDescent="0.25">
      <c r="A62" s="4" t="s">
        <v>62</v>
      </c>
      <c r="B62" s="1">
        <v>27029</v>
      </c>
      <c r="C62" s="34">
        <v>1227.2429999999999</v>
      </c>
      <c r="D62" s="34">
        <v>188.43200000000002</v>
      </c>
      <c r="E62" s="34">
        <v>196.916</v>
      </c>
      <c r="F62" s="34">
        <f t="shared" si="5"/>
        <v>257.43072036326186</v>
      </c>
      <c r="G62" s="34">
        <v>178.29</v>
      </c>
      <c r="H62" s="34">
        <v>163.48699999999999</v>
      </c>
      <c r="I62" s="34">
        <v>32140</v>
      </c>
      <c r="J62" s="34">
        <v>44.536000000000001</v>
      </c>
      <c r="N62" s="4" t="str">
        <f t="shared" si="0"/>
        <v>Q4/1973</v>
      </c>
      <c r="O62" s="5">
        <v>64.66</v>
      </c>
      <c r="P62" s="5" t="e">
        <v>#N/A</v>
      </c>
      <c r="Q62" s="5" t="e">
        <f t="shared" si="6"/>
        <v>#N/A</v>
      </c>
      <c r="R62" s="28">
        <f t="shared" si="10"/>
        <v>127.18332022029897</v>
      </c>
      <c r="S62" s="28" t="e">
        <f t="shared" si="11"/>
        <v>#N/A</v>
      </c>
      <c r="T62" s="29" t="e">
        <f t="shared" si="8"/>
        <v>#N/A</v>
      </c>
      <c r="U62" s="4" t="s">
        <v>62</v>
      </c>
      <c r="V62" s="5" t="e">
        <v>#N/A</v>
      </c>
      <c r="W62" s="30" t="e">
        <f t="shared" si="3"/>
        <v>#N/A</v>
      </c>
      <c r="X62" s="30" t="e">
        <f t="shared" si="4"/>
        <v>#N/A</v>
      </c>
      <c r="Z62" s="31">
        <f t="shared" si="7"/>
        <v>257.43072036326174</v>
      </c>
      <c r="AA62" s="5">
        <v>14.273300000000001</v>
      </c>
      <c r="AB62" s="29" t="e">
        <f t="shared" si="9"/>
        <v>#N/A</v>
      </c>
    </row>
    <row r="63" spans="1:28" x14ac:dyDescent="0.25">
      <c r="A63" s="4" t="s">
        <v>63</v>
      </c>
      <c r="B63" s="1">
        <v>27119</v>
      </c>
      <c r="C63" s="34">
        <v>1247.404</v>
      </c>
      <c r="D63" s="34">
        <v>186</v>
      </c>
      <c r="E63" s="34">
        <v>198.654</v>
      </c>
      <c r="F63" s="34">
        <f t="shared" si="5"/>
        <v>261.5439999268263</v>
      </c>
      <c r="G63" s="34">
        <v>179.625</v>
      </c>
      <c r="H63" s="34">
        <v>162.26</v>
      </c>
      <c r="I63" s="34">
        <v>30478</v>
      </c>
      <c r="J63" s="34">
        <v>45.847000000000001</v>
      </c>
      <c r="N63" s="4" t="str">
        <f t="shared" si="0"/>
        <v>Q1/1974</v>
      </c>
      <c r="O63" s="5">
        <v>65.7</v>
      </c>
      <c r="P63" s="5" t="e">
        <v>#N/A</v>
      </c>
      <c r="Q63" s="5" t="e">
        <f t="shared" si="6"/>
        <v>#N/A</v>
      </c>
      <c r="R63" s="28">
        <f t="shared" si="10"/>
        <v>129.22895357985837</v>
      </c>
      <c r="S63" s="28" t="e">
        <f t="shared" si="11"/>
        <v>#N/A</v>
      </c>
      <c r="T63" s="29" t="e">
        <f t="shared" si="8"/>
        <v>#N/A</v>
      </c>
      <c r="U63" s="4" t="s">
        <v>63</v>
      </c>
      <c r="V63" s="5" t="e">
        <v>#N/A</v>
      </c>
      <c r="W63" s="30" t="e">
        <f t="shared" si="3"/>
        <v>#N/A</v>
      </c>
      <c r="X63" s="30" t="e">
        <f t="shared" si="4"/>
        <v>#N/A</v>
      </c>
      <c r="Z63" s="31">
        <f t="shared" si="7"/>
        <v>261.54399992682619</v>
      </c>
      <c r="AA63" s="5">
        <v>6.5461</v>
      </c>
      <c r="AB63" s="29" t="e">
        <f t="shared" si="9"/>
        <v>#N/A</v>
      </c>
    </row>
    <row r="64" spans="1:28" x14ac:dyDescent="0.25">
      <c r="A64" s="4" t="s">
        <v>64</v>
      </c>
      <c r="B64" s="1">
        <v>27210</v>
      </c>
      <c r="C64" s="34">
        <v>1244.902</v>
      </c>
      <c r="D64" s="34">
        <v>189.26400000000001</v>
      </c>
      <c r="E64" s="34">
        <v>201.88900000000001</v>
      </c>
      <c r="F64" s="34">
        <f t="shared" si="5"/>
        <v>265.47537903964133</v>
      </c>
      <c r="G64" s="34">
        <v>180.184</v>
      </c>
      <c r="H64" s="34">
        <v>166.57500000000002</v>
      </c>
      <c r="I64" s="34">
        <v>31076</v>
      </c>
      <c r="J64" s="34">
        <v>47.204999999999998</v>
      </c>
      <c r="N64" s="4" t="str">
        <f t="shared" si="0"/>
        <v>Q2/1974</v>
      </c>
      <c r="O64" s="5">
        <v>66.67</v>
      </c>
      <c r="P64" s="5" t="e">
        <v>#N/A</v>
      </c>
      <c r="Q64" s="5" t="e">
        <f t="shared" si="6"/>
        <v>#N/A</v>
      </c>
      <c r="R64" s="28">
        <f t="shared" si="10"/>
        <v>131.1369000786782</v>
      </c>
      <c r="S64" s="28" t="e">
        <f t="shared" si="11"/>
        <v>#N/A</v>
      </c>
      <c r="T64" s="29" t="e">
        <f t="shared" si="8"/>
        <v>#N/A</v>
      </c>
      <c r="U64" s="4" t="s">
        <v>64</v>
      </c>
      <c r="V64" s="5" t="e">
        <v>#N/A</v>
      </c>
      <c r="W64" s="30" t="e">
        <f t="shared" si="3"/>
        <v>#N/A</v>
      </c>
      <c r="X64" s="30" t="e">
        <f t="shared" si="4"/>
        <v>#N/A</v>
      </c>
      <c r="Z64" s="31">
        <f t="shared" si="7"/>
        <v>265.47537903964121</v>
      </c>
      <c r="AA64" s="5">
        <v>6.1494999999999997</v>
      </c>
      <c r="AB64" s="29" t="e">
        <f t="shared" si="9"/>
        <v>#N/A</v>
      </c>
    </row>
    <row r="65" spans="1:28" x14ac:dyDescent="0.25">
      <c r="A65" s="4" t="s">
        <v>65</v>
      </c>
      <c r="B65" s="1">
        <v>27302</v>
      </c>
      <c r="C65" s="34">
        <v>1254.3109999999999</v>
      </c>
      <c r="D65" s="34">
        <v>191.6</v>
      </c>
      <c r="E65" s="34">
        <v>203.52500000000001</v>
      </c>
      <c r="F65" s="34">
        <f t="shared" si="5"/>
        <v>266.16702228768804</v>
      </c>
      <c r="G65" s="34">
        <v>181.26400000000001</v>
      </c>
      <c r="H65" s="34">
        <v>169.06300000000002</v>
      </c>
      <c r="I65" s="34">
        <v>31383</v>
      </c>
      <c r="J65" s="34">
        <v>48.006</v>
      </c>
      <c r="N65" s="4" t="str">
        <f t="shared" si="0"/>
        <v>Q3/1974</v>
      </c>
      <c r="O65" s="5">
        <v>66.86</v>
      </c>
      <c r="P65" s="5" t="e">
        <v>#N/A</v>
      </c>
      <c r="Q65" s="5" t="e">
        <f t="shared" si="6"/>
        <v>#N/A</v>
      </c>
      <c r="R65" s="28">
        <f t="shared" si="10"/>
        <v>131.51062155782847</v>
      </c>
      <c r="S65" s="28" t="e">
        <f t="shared" si="11"/>
        <v>#N/A</v>
      </c>
      <c r="T65" s="29" t="e">
        <f t="shared" si="8"/>
        <v>#N/A</v>
      </c>
      <c r="U65" s="4" t="s">
        <v>65</v>
      </c>
      <c r="V65" s="5" t="e">
        <v>#N/A</v>
      </c>
      <c r="W65" s="30" t="e">
        <f t="shared" si="3"/>
        <v>#N/A</v>
      </c>
      <c r="X65" s="30" t="e">
        <f t="shared" si="4"/>
        <v>#N/A</v>
      </c>
      <c r="Z65" s="31">
        <f t="shared" si="7"/>
        <v>266.16702228768793</v>
      </c>
      <c r="AA65" s="5">
        <v>1.0462</v>
      </c>
      <c r="AB65" s="29" t="e">
        <f t="shared" si="9"/>
        <v>#N/A</v>
      </c>
    </row>
    <row r="66" spans="1:28" x14ac:dyDescent="0.25">
      <c r="A66" s="4" t="s">
        <v>66</v>
      </c>
      <c r="B66" s="1">
        <v>27394</v>
      </c>
      <c r="C66" s="34">
        <v>1263.982</v>
      </c>
      <c r="D66" s="34">
        <v>194.32</v>
      </c>
      <c r="E66" s="34">
        <v>206.74199999999999</v>
      </c>
      <c r="F66" s="34">
        <f t="shared" si="5"/>
        <v>269.04272838733687</v>
      </c>
      <c r="G66" s="34">
        <v>182.511</v>
      </c>
      <c r="H66" s="34">
        <v>171.25800000000001</v>
      </c>
      <c r="I66" s="34">
        <v>32114</v>
      </c>
      <c r="J66" s="34">
        <v>48.606000000000002</v>
      </c>
      <c r="N66" s="4" t="str">
        <f t="shared" ref="N66:N129" si="12">A66</f>
        <v>Q4/1974</v>
      </c>
      <c r="O66" s="5">
        <v>67.59</v>
      </c>
      <c r="P66" s="5" t="e">
        <v>#N/A</v>
      </c>
      <c r="Q66" s="5" t="e">
        <f t="shared" si="6"/>
        <v>#N/A</v>
      </c>
      <c r="R66" s="28">
        <f t="shared" si="10"/>
        <v>132.9464988198269</v>
      </c>
      <c r="S66" s="28" t="e">
        <f t="shared" si="11"/>
        <v>#N/A</v>
      </c>
      <c r="T66" s="29" t="e">
        <f t="shared" si="8"/>
        <v>#N/A</v>
      </c>
      <c r="U66" s="4" t="s">
        <v>66</v>
      </c>
      <c r="V66" s="5" t="e">
        <v>#N/A</v>
      </c>
      <c r="W66" s="30" t="e">
        <f t="shared" si="3"/>
        <v>#N/A</v>
      </c>
      <c r="X66" s="30" t="e">
        <f t="shared" si="4"/>
        <v>#N/A</v>
      </c>
      <c r="Z66" s="31">
        <f t="shared" si="7"/>
        <v>269.04272838733675</v>
      </c>
      <c r="AA66" s="5">
        <v>4.3921999999999999</v>
      </c>
      <c r="AB66" s="29" t="e">
        <f t="shared" si="9"/>
        <v>#N/A</v>
      </c>
    </row>
    <row r="67" spans="1:28" x14ac:dyDescent="0.25">
      <c r="A67" s="4" t="s">
        <v>67</v>
      </c>
      <c r="B67" s="1">
        <v>27484</v>
      </c>
      <c r="C67" s="34">
        <v>1272.07</v>
      </c>
      <c r="D67" s="34">
        <v>202.096</v>
      </c>
      <c r="E67" s="34">
        <v>209.33199999999999</v>
      </c>
      <c r="F67" s="34">
        <f t="shared" si="5"/>
        <v>270.23511219568644</v>
      </c>
      <c r="G67" s="34">
        <v>183.596</v>
      </c>
      <c r="H67" s="34">
        <v>172.62800000000001</v>
      </c>
      <c r="I67" s="34">
        <v>34185</v>
      </c>
      <c r="J67" s="34">
        <v>49.178000000000004</v>
      </c>
      <c r="N67" s="4" t="str">
        <f t="shared" si="12"/>
        <v>Q1/1975</v>
      </c>
      <c r="O67" s="5">
        <v>67.88</v>
      </c>
      <c r="P67" s="5" t="e">
        <v>#N/A</v>
      </c>
      <c r="Q67" s="5" t="e">
        <f t="shared" si="6"/>
        <v>#N/A</v>
      </c>
      <c r="R67" s="28">
        <f t="shared" si="10"/>
        <v>133.51691581431942</v>
      </c>
      <c r="S67" s="28" t="e">
        <f t="shared" si="11"/>
        <v>#N/A</v>
      </c>
      <c r="T67" s="29" t="e">
        <f t="shared" si="8"/>
        <v>#N/A</v>
      </c>
      <c r="U67" s="4" t="s">
        <v>67</v>
      </c>
      <c r="V67" s="5" t="e">
        <v>#N/A</v>
      </c>
      <c r="W67" s="30" t="e">
        <f t="shared" si="3"/>
        <v>#N/A</v>
      </c>
      <c r="X67" s="30" t="e">
        <f t="shared" si="4"/>
        <v>#N/A</v>
      </c>
      <c r="Z67" s="31">
        <f t="shared" si="7"/>
        <v>270.23511219568633</v>
      </c>
      <c r="AA67" s="5">
        <v>1.7846</v>
      </c>
      <c r="AB67" s="29" t="e">
        <f t="shared" si="9"/>
        <v>#N/A</v>
      </c>
    </row>
    <row r="68" spans="1:28" x14ac:dyDescent="0.25">
      <c r="A68" s="4" t="s">
        <v>68</v>
      </c>
      <c r="B68" s="1">
        <v>27575</v>
      </c>
      <c r="C68" s="34">
        <v>1283.0609999999999</v>
      </c>
      <c r="D68" s="34">
        <v>199.37200000000001</v>
      </c>
      <c r="E68" s="34">
        <v>212.791</v>
      </c>
      <c r="F68" s="34">
        <f t="shared" si="5"/>
        <v>276.5323322534806</v>
      </c>
      <c r="G68" s="34">
        <v>185.13300000000001</v>
      </c>
      <c r="H68" s="34">
        <v>178.374</v>
      </c>
      <c r="I68" s="34">
        <v>34961</v>
      </c>
      <c r="J68" s="34">
        <v>49.667999999999999</v>
      </c>
      <c r="N68" s="4" t="str">
        <f t="shared" si="12"/>
        <v>Q2/1975</v>
      </c>
      <c r="O68" s="5">
        <v>69.459999999999994</v>
      </c>
      <c r="P68" s="5" t="e">
        <v>#N/A</v>
      </c>
      <c r="Q68" s="5" t="e">
        <f t="shared" si="6"/>
        <v>#N/A</v>
      </c>
      <c r="R68" s="28">
        <f t="shared" si="10"/>
        <v>136.62470495672696</v>
      </c>
      <c r="S68" s="28" t="e">
        <f t="shared" si="11"/>
        <v>#N/A</v>
      </c>
      <c r="T68" s="29" t="e">
        <f t="shared" si="8"/>
        <v>#N/A</v>
      </c>
      <c r="U68" s="4" t="s">
        <v>68</v>
      </c>
      <c r="V68" s="5" t="e">
        <v>#N/A</v>
      </c>
      <c r="W68" s="30" t="e">
        <f t="shared" si="3"/>
        <v>#N/A</v>
      </c>
      <c r="X68" s="30" t="e">
        <f t="shared" si="4"/>
        <v>#N/A</v>
      </c>
      <c r="Z68" s="31">
        <f t="shared" si="7"/>
        <v>276.53233225348049</v>
      </c>
      <c r="AA68" s="5">
        <v>9.6519999999999992</v>
      </c>
      <c r="AB68" s="29" t="e">
        <f t="shared" si="9"/>
        <v>#N/A</v>
      </c>
    </row>
    <row r="69" spans="1:28" x14ac:dyDescent="0.25">
      <c r="A69" s="4" t="s">
        <v>69</v>
      </c>
      <c r="B69" s="1">
        <v>27667</v>
      </c>
      <c r="C69" s="34">
        <v>1286.605</v>
      </c>
      <c r="D69" s="34">
        <v>199.952</v>
      </c>
      <c r="E69" s="34">
        <v>215.31300000000002</v>
      </c>
      <c r="F69" s="34">
        <f t="shared" si="5"/>
        <v>282.1015267961032</v>
      </c>
      <c r="G69" s="34">
        <v>186.82400000000001</v>
      </c>
      <c r="H69" s="34">
        <v>180.43899999999999</v>
      </c>
      <c r="I69" s="34">
        <v>35611</v>
      </c>
      <c r="J69" s="34">
        <v>49.944000000000003</v>
      </c>
      <c r="N69" s="4" t="str">
        <f t="shared" si="12"/>
        <v>Q3/1975</v>
      </c>
      <c r="O69" s="5">
        <v>70.88</v>
      </c>
      <c r="P69" s="5" t="e">
        <v>#N/A</v>
      </c>
      <c r="Q69" s="5" t="e">
        <f t="shared" si="6"/>
        <v>#N/A</v>
      </c>
      <c r="R69" s="28">
        <f t="shared" si="10"/>
        <v>139.41778127458693</v>
      </c>
      <c r="S69" s="28" t="e">
        <f t="shared" si="11"/>
        <v>#N/A</v>
      </c>
      <c r="T69" s="29" t="e">
        <f t="shared" si="8"/>
        <v>#N/A</v>
      </c>
      <c r="U69" s="4" t="s">
        <v>69</v>
      </c>
      <c r="V69" s="5" t="e">
        <v>#N/A</v>
      </c>
      <c r="W69" s="30" t="e">
        <f t="shared" si="3"/>
        <v>#N/A</v>
      </c>
      <c r="X69" s="30" t="e">
        <f t="shared" si="4"/>
        <v>#N/A</v>
      </c>
      <c r="Z69" s="31">
        <f t="shared" si="7"/>
        <v>282.10152679610309</v>
      </c>
      <c r="AA69" s="5">
        <v>8.3024000000000004</v>
      </c>
      <c r="AB69" s="29" t="e">
        <f t="shared" si="9"/>
        <v>#N/A</v>
      </c>
    </row>
    <row r="70" spans="1:28" x14ac:dyDescent="0.25">
      <c r="A70" s="4" t="s">
        <v>70</v>
      </c>
      <c r="B70" s="1">
        <v>27759</v>
      </c>
      <c r="C70" s="34">
        <v>1286.0040000000001</v>
      </c>
      <c r="D70" s="34">
        <v>204.01599999999999</v>
      </c>
      <c r="E70" s="34">
        <v>218.631</v>
      </c>
      <c r="F70" s="34">
        <f t="shared" si="5"/>
        <v>280.82755647623532</v>
      </c>
      <c r="G70" s="34">
        <v>188.506</v>
      </c>
      <c r="H70" s="34">
        <v>180.28300000000002</v>
      </c>
      <c r="I70" s="34">
        <v>36040</v>
      </c>
      <c r="J70" s="34">
        <v>50.744</v>
      </c>
      <c r="N70" s="4" t="str">
        <f t="shared" si="12"/>
        <v>Q4/1975</v>
      </c>
      <c r="O70" s="5">
        <v>70.55</v>
      </c>
      <c r="P70" s="5" t="e">
        <v>#N/A</v>
      </c>
      <c r="Q70" s="5" t="e">
        <f t="shared" si="6"/>
        <v>#N/A</v>
      </c>
      <c r="R70" s="28">
        <f t="shared" si="10"/>
        <v>138.7686860739575</v>
      </c>
      <c r="S70" s="28" t="e">
        <f t="shared" si="11"/>
        <v>#N/A</v>
      </c>
      <c r="T70" s="29" t="e">
        <f t="shared" si="8"/>
        <v>#N/A</v>
      </c>
      <c r="U70" s="4" t="s">
        <v>70</v>
      </c>
      <c r="V70" s="5" t="e">
        <v>#N/A</v>
      </c>
      <c r="W70" s="30" t="e">
        <f t="shared" si="3"/>
        <v>#N/A</v>
      </c>
      <c r="X70" s="30" t="e">
        <f t="shared" si="4"/>
        <v>#N/A</v>
      </c>
      <c r="Z70" s="31">
        <f t="shared" si="7"/>
        <v>280.8275564762352</v>
      </c>
      <c r="AA70" s="5">
        <v>-1.7942</v>
      </c>
      <c r="AB70" s="29" t="e">
        <f t="shared" si="9"/>
        <v>#N/A</v>
      </c>
    </row>
    <row r="71" spans="1:28" x14ac:dyDescent="0.25">
      <c r="A71" s="4" t="s">
        <v>71</v>
      </c>
      <c r="B71" s="1">
        <v>27850</v>
      </c>
      <c r="C71" s="34">
        <v>1281.819</v>
      </c>
      <c r="D71" s="34">
        <v>204.08</v>
      </c>
      <c r="E71" s="34">
        <v>220.67699999999999</v>
      </c>
      <c r="F71" s="34">
        <f t="shared" si="5"/>
        <v>280.59094121004694</v>
      </c>
      <c r="G71" s="34">
        <v>189.809</v>
      </c>
      <c r="H71" s="34">
        <v>179.11</v>
      </c>
      <c r="I71" s="34">
        <v>36059</v>
      </c>
      <c r="J71" s="34">
        <v>51.889000000000003</v>
      </c>
      <c r="N71" s="4" t="str">
        <f t="shared" si="12"/>
        <v>Q1/1976</v>
      </c>
      <c r="O71" s="5">
        <v>70.47</v>
      </c>
      <c r="P71" s="5" t="e">
        <v>#N/A</v>
      </c>
      <c r="Q71" s="5" t="e">
        <f t="shared" si="6"/>
        <v>#N/A</v>
      </c>
      <c r="R71" s="28">
        <f t="shared" si="10"/>
        <v>138.6113296616837</v>
      </c>
      <c r="S71" s="28" t="e">
        <f t="shared" si="11"/>
        <v>#N/A</v>
      </c>
      <c r="T71" s="29" t="e">
        <f t="shared" si="8"/>
        <v>#N/A</v>
      </c>
      <c r="U71" s="4" t="s">
        <v>71</v>
      </c>
      <c r="V71" s="5" t="e">
        <v>#N/A</v>
      </c>
      <c r="W71" s="30" t="e">
        <f t="shared" ref="W71:W131" si="13">100*((P71/P70)^4-1)</f>
        <v>#N/A</v>
      </c>
      <c r="X71" s="30" t="e">
        <f t="shared" ref="X71:X131" si="14">V71-W71</f>
        <v>#N/A</v>
      </c>
      <c r="Z71" s="31">
        <f t="shared" si="7"/>
        <v>280.59094121004682</v>
      </c>
      <c r="AA71" s="5">
        <v>-0.33660000000000001</v>
      </c>
      <c r="AB71" s="29" t="e">
        <f t="shared" si="9"/>
        <v>#N/A</v>
      </c>
    </row>
    <row r="72" spans="1:28" x14ac:dyDescent="0.25">
      <c r="A72" s="4" t="s">
        <v>72</v>
      </c>
      <c r="B72" s="1">
        <v>27941</v>
      </c>
      <c r="C72" s="34">
        <v>1286.4649999999999</v>
      </c>
      <c r="D72" s="34">
        <v>205.79599999999999</v>
      </c>
      <c r="E72" s="34">
        <v>222.11199999999999</v>
      </c>
      <c r="F72" s="34">
        <f t="shared" ref="F72:F135" si="15">IF(ISNUMBER(Q72),Q72,F73/(Z73/Z72))</f>
        <v>282.81148482769817</v>
      </c>
      <c r="G72" s="34">
        <v>190.58600000000001</v>
      </c>
      <c r="H72" s="34">
        <v>181.08700000000002</v>
      </c>
      <c r="I72" s="34">
        <v>36506</v>
      </c>
      <c r="J72" s="34">
        <v>53.027000000000001</v>
      </c>
      <c r="N72" s="4" t="str">
        <f t="shared" si="12"/>
        <v>Q2/1976</v>
      </c>
      <c r="O72" s="5">
        <v>71.03</v>
      </c>
      <c r="P72" s="5" t="e">
        <v>#N/A</v>
      </c>
      <c r="Q72" s="5" t="e">
        <f t="shared" ref="Q72:Q129" si="16">Q73*((1+V73/100)^-(1/4))</f>
        <v>#N/A</v>
      </c>
      <c r="R72" s="28">
        <f t="shared" si="10"/>
        <v>139.71282454760029</v>
      </c>
      <c r="S72" s="28" t="e">
        <f t="shared" si="11"/>
        <v>#N/A</v>
      </c>
      <c r="T72" s="29" t="e">
        <f t="shared" si="8"/>
        <v>#N/A</v>
      </c>
      <c r="U72" s="4" t="s">
        <v>72</v>
      </c>
      <c r="V72" s="5" t="e">
        <v>#N/A</v>
      </c>
      <c r="W72" s="30" t="e">
        <f t="shared" si="13"/>
        <v>#N/A</v>
      </c>
      <c r="X72" s="30" t="e">
        <f t="shared" si="14"/>
        <v>#N/A</v>
      </c>
      <c r="Z72" s="31">
        <f t="shared" ref="Z72:Z135" si="17">IF(ISNUMBER(P72),P72,Z73*((1+AA73/100)^-(1/4)))</f>
        <v>282.81148482769805</v>
      </c>
      <c r="AA72" s="5">
        <v>3.2033</v>
      </c>
      <c r="AB72" s="29" t="e">
        <f t="shared" si="9"/>
        <v>#N/A</v>
      </c>
    </row>
    <row r="73" spans="1:28" x14ac:dyDescent="0.25">
      <c r="A73" s="4" t="s">
        <v>73</v>
      </c>
      <c r="B73" s="1">
        <v>28033</v>
      </c>
      <c r="C73" s="34">
        <v>1282.3800000000001</v>
      </c>
      <c r="D73" s="34">
        <v>204.94</v>
      </c>
      <c r="E73" s="34">
        <v>223.72800000000001</v>
      </c>
      <c r="F73" s="34">
        <f t="shared" si="15"/>
        <v>284.37681186355763</v>
      </c>
      <c r="G73" s="34">
        <v>192.012</v>
      </c>
      <c r="H73" s="34">
        <v>180.09800000000001</v>
      </c>
      <c r="I73" s="34">
        <v>36928</v>
      </c>
      <c r="J73" s="34">
        <v>53.902999999999999</v>
      </c>
      <c r="N73" s="4" t="str">
        <f t="shared" si="12"/>
        <v>Q3/1976</v>
      </c>
      <c r="O73" s="5">
        <v>71.44</v>
      </c>
      <c r="P73" s="5" t="e">
        <v>#N/A</v>
      </c>
      <c r="Q73" s="5" t="e">
        <f t="shared" si="16"/>
        <v>#N/A</v>
      </c>
      <c r="R73" s="28">
        <f t="shared" si="10"/>
        <v>140.51927616050352</v>
      </c>
      <c r="S73" s="28" t="e">
        <f t="shared" si="11"/>
        <v>#N/A</v>
      </c>
      <c r="T73" s="29" t="e">
        <f t="shared" ref="T73:T136" si="18">100*((Q73/Q72)^4-1)</f>
        <v>#N/A</v>
      </c>
      <c r="U73" s="4" t="s">
        <v>73</v>
      </c>
      <c r="V73" s="5" t="e">
        <v>#N/A</v>
      </c>
      <c r="W73" s="30" t="e">
        <f t="shared" si="13"/>
        <v>#N/A</v>
      </c>
      <c r="X73" s="30" t="e">
        <f t="shared" si="14"/>
        <v>#N/A</v>
      </c>
      <c r="Z73" s="31">
        <f t="shared" si="17"/>
        <v>284.37681186355752</v>
      </c>
      <c r="AA73" s="5">
        <v>2.2324000000000002</v>
      </c>
      <c r="AB73" s="29" t="e">
        <f t="shared" ref="AB73:AB136" si="19">V73-AA73</f>
        <v>#N/A</v>
      </c>
    </row>
    <row r="74" spans="1:28" x14ac:dyDescent="0.25">
      <c r="A74" s="4" t="s">
        <v>74</v>
      </c>
      <c r="B74" s="1">
        <v>28125</v>
      </c>
      <c r="C74" s="34">
        <v>1288.7460000000001</v>
      </c>
      <c r="D74" s="34">
        <v>203.22400000000002</v>
      </c>
      <c r="E74" s="34">
        <v>224.376</v>
      </c>
      <c r="F74" s="34">
        <f t="shared" si="15"/>
        <v>285.50530895797857</v>
      </c>
      <c r="G74" s="34">
        <v>193.82400000000001</v>
      </c>
      <c r="H74" s="34">
        <v>182.048</v>
      </c>
      <c r="I74" s="34">
        <v>37257</v>
      </c>
      <c r="J74" s="34">
        <v>54.481999999999999</v>
      </c>
      <c r="N74" s="4" t="str">
        <f t="shared" si="12"/>
        <v>Q4/1976</v>
      </c>
      <c r="O74" s="5">
        <v>71.72</v>
      </c>
      <c r="P74" s="5" t="e">
        <v>#N/A</v>
      </c>
      <c r="Q74" s="5" t="e">
        <f t="shared" si="16"/>
        <v>#N/A</v>
      </c>
      <c r="R74" s="28">
        <f t="shared" si="10"/>
        <v>141.07002360346183</v>
      </c>
      <c r="S74" s="28" t="e">
        <f t="shared" si="11"/>
        <v>#N/A</v>
      </c>
      <c r="T74" s="29" t="e">
        <f t="shared" si="18"/>
        <v>#N/A</v>
      </c>
      <c r="U74" s="4" t="s">
        <v>74</v>
      </c>
      <c r="V74" s="5" t="e">
        <v>#N/A</v>
      </c>
      <c r="W74" s="30" t="e">
        <f t="shared" si="13"/>
        <v>#N/A</v>
      </c>
      <c r="X74" s="30" t="e">
        <f t="shared" si="14"/>
        <v>#N/A</v>
      </c>
      <c r="Z74" s="31">
        <f t="shared" si="17"/>
        <v>285.50530895797846</v>
      </c>
      <c r="AA74" s="5">
        <v>1.5968</v>
      </c>
      <c r="AB74" s="29" t="e">
        <f t="shared" si="19"/>
        <v>#N/A</v>
      </c>
    </row>
    <row r="75" spans="1:28" x14ac:dyDescent="0.25">
      <c r="A75" s="4" t="s">
        <v>75</v>
      </c>
      <c r="B75" s="1">
        <v>28215</v>
      </c>
      <c r="C75" s="34">
        <v>1296.1949999999999</v>
      </c>
      <c r="D75" s="34">
        <v>201.18800000000002</v>
      </c>
      <c r="E75" s="34">
        <v>225.636</v>
      </c>
      <c r="F75" s="34">
        <f t="shared" si="15"/>
        <v>286.7338091385044</v>
      </c>
      <c r="G75" s="34">
        <v>195.62899999999999</v>
      </c>
      <c r="H75" s="34">
        <v>184.999</v>
      </c>
      <c r="I75" s="34">
        <v>37666</v>
      </c>
      <c r="J75" s="34">
        <v>54.771999999999998</v>
      </c>
      <c r="N75" s="4" t="str">
        <f t="shared" si="12"/>
        <v>Q1/1977</v>
      </c>
      <c r="O75" s="5">
        <v>72.03</v>
      </c>
      <c r="P75" s="5" t="e">
        <v>#N/A</v>
      </c>
      <c r="Q75" s="5" t="e">
        <f t="shared" si="16"/>
        <v>#N/A</v>
      </c>
      <c r="R75" s="28">
        <f t="shared" si="10"/>
        <v>141.6797797010228</v>
      </c>
      <c r="S75" s="28" t="e">
        <f t="shared" si="11"/>
        <v>#N/A</v>
      </c>
      <c r="T75" s="29" t="e">
        <f t="shared" si="18"/>
        <v>#N/A</v>
      </c>
      <c r="U75" s="4" t="s">
        <v>75</v>
      </c>
      <c r="V75" s="5" t="e">
        <v>#N/A</v>
      </c>
      <c r="W75" s="30" t="e">
        <f t="shared" si="13"/>
        <v>#N/A</v>
      </c>
      <c r="X75" s="30" t="e">
        <f t="shared" si="14"/>
        <v>#N/A</v>
      </c>
      <c r="Z75" s="31">
        <f t="shared" si="17"/>
        <v>286.73380913850428</v>
      </c>
      <c r="AA75" s="5">
        <v>1.7323</v>
      </c>
      <c r="AB75" s="29" t="e">
        <f t="shared" si="19"/>
        <v>#N/A</v>
      </c>
    </row>
    <row r="76" spans="1:28" x14ac:dyDescent="0.25">
      <c r="A76" s="4" t="s">
        <v>76</v>
      </c>
      <c r="B76" s="1">
        <v>28306</v>
      </c>
      <c r="C76" s="34">
        <v>1306.826</v>
      </c>
      <c r="D76" s="34">
        <v>202.64400000000001</v>
      </c>
      <c r="E76" s="34">
        <v>227.87200000000001</v>
      </c>
      <c r="F76" s="34">
        <f t="shared" si="15"/>
        <v>285.45969891415456</v>
      </c>
      <c r="G76" s="34">
        <v>197.98599999999999</v>
      </c>
      <c r="H76" s="34">
        <v>188.58500000000001</v>
      </c>
      <c r="I76" s="34">
        <v>37856</v>
      </c>
      <c r="J76" s="34">
        <v>55.117000000000004</v>
      </c>
      <c r="N76" s="4" t="str">
        <f t="shared" si="12"/>
        <v>Q2/1977</v>
      </c>
      <c r="O76" s="5">
        <v>71.72</v>
      </c>
      <c r="P76" s="5" t="e">
        <v>#N/A</v>
      </c>
      <c r="Q76" s="5" t="e">
        <f t="shared" si="16"/>
        <v>#N/A</v>
      </c>
      <c r="R76" s="28">
        <f t="shared" si="10"/>
        <v>141.07002360346183</v>
      </c>
      <c r="S76" s="28" t="e">
        <f t="shared" si="11"/>
        <v>#N/A</v>
      </c>
      <c r="T76" s="29" t="e">
        <f t="shared" si="18"/>
        <v>#N/A</v>
      </c>
      <c r="U76" s="4" t="s">
        <v>76</v>
      </c>
      <c r="V76" s="5" t="e">
        <v>#N/A</v>
      </c>
      <c r="W76" s="30" t="e">
        <f t="shared" si="13"/>
        <v>#N/A</v>
      </c>
      <c r="X76" s="30" t="e">
        <f t="shared" si="14"/>
        <v>#N/A</v>
      </c>
      <c r="Z76" s="31">
        <f t="shared" si="17"/>
        <v>285.45969891415444</v>
      </c>
      <c r="AA76" s="5">
        <v>-1.7656000000000001</v>
      </c>
      <c r="AB76" s="29" t="e">
        <f t="shared" si="19"/>
        <v>#N/A</v>
      </c>
    </row>
    <row r="77" spans="1:28" x14ac:dyDescent="0.25">
      <c r="A77" s="4" t="s">
        <v>77</v>
      </c>
      <c r="B77" s="1">
        <v>28398</v>
      </c>
      <c r="C77" s="34">
        <v>1317.2170000000001</v>
      </c>
      <c r="D77" s="34">
        <v>202.20000000000002</v>
      </c>
      <c r="E77" s="34">
        <v>230.86799999999999</v>
      </c>
      <c r="F77" s="34">
        <f t="shared" si="15"/>
        <v>289.60947583373479</v>
      </c>
      <c r="G77" s="34">
        <v>200.476</v>
      </c>
      <c r="H77" s="34">
        <v>187.29</v>
      </c>
      <c r="I77" s="34">
        <v>38350</v>
      </c>
      <c r="J77" s="34">
        <v>55.434000000000005</v>
      </c>
      <c r="N77" s="4" t="str">
        <f t="shared" si="12"/>
        <v>Q3/1977</v>
      </c>
      <c r="O77" s="5">
        <v>72.75</v>
      </c>
      <c r="P77" s="5" t="e">
        <v>#N/A</v>
      </c>
      <c r="Q77" s="5" t="e">
        <f t="shared" si="16"/>
        <v>#N/A</v>
      </c>
      <c r="R77" s="28">
        <f t="shared" si="10"/>
        <v>143.09598741148702</v>
      </c>
      <c r="S77" s="28" t="e">
        <f t="shared" si="11"/>
        <v>#N/A</v>
      </c>
      <c r="T77" s="29" t="e">
        <f t="shared" si="18"/>
        <v>#N/A</v>
      </c>
      <c r="U77" s="4" t="s">
        <v>77</v>
      </c>
      <c r="V77" s="5" t="e">
        <v>#N/A</v>
      </c>
      <c r="W77" s="30" t="e">
        <f t="shared" si="13"/>
        <v>#N/A</v>
      </c>
      <c r="X77" s="30" t="e">
        <f t="shared" si="14"/>
        <v>#N/A</v>
      </c>
      <c r="Z77" s="31">
        <f t="shared" si="17"/>
        <v>289.60947583373468</v>
      </c>
      <c r="AA77" s="5">
        <v>5.9428999999999998</v>
      </c>
      <c r="AB77" s="29" t="e">
        <f t="shared" si="19"/>
        <v>#N/A</v>
      </c>
    </row>
    <row r="78" spans="1:28" x14ac:dyDescent="0.25">
      <c r="A78" s="4" t="s">
        <v>78</v>
      </c>
      <c r="B78" s="1">
        <v>28490</v>
      </c>
      <c r="C78" s="34">
        <v>1319.6580000000001</v>
      </c>
      <c r="D78" s="34">
        <v>201.75200000000001</v>
      </c>
      <c r="E78" s="34">
        <v>234.309</v>
      </c>
      <c r="F78" s="34">
        <f t="shared" si="15"/>
        <v>295.39728784924932</v>
      </c>
      <c r="G78" s="34">
        <v>202.65299999999999</v>
      </c>
      <c r="H78" s="34">
        <v>188.74100000000001</v>
      </c>
      <c r="I78" s="34">
        <v>39005</v>
      </c>
      <c r="J78" s="34">
        <v>56.295999999999999</v>
      </c>
      <c r="N78" s="4" t="str">
        <f t="shared" si="12"/>
        <v>Q4/1977</v>
      </c>
      <c r="O78" s="5">
        <v>74.209999999999994</v>
      </c>
      <c r="P78" s="5" t="e">
        <v>#N/A</v>
      </c>
      <c r="Q78" s="5" t="e">
        <f t="shared" si="16"/>
        <v>#N/A</v>
      </c>
      <c r="R78" s="28">
        <f t="shared" si="10"/>
        <v>145.96774193548384</v>
      </c>
      <c r="S78" s="28" t="e">
        <f t="shared" si="11"/>
        <v>#N/A</v>
      </c>
      <c r="T78" s="29" t="e">
        <f t="shared" si="18"/>
        <v>#N/A</v>
      </c>
      <c r="U78" s="4" t="s">
        <v>78</v>
      </c>
      <c r="V78" s="5" t="e">
        <v>#N/A</v>
      </c>
      <c r="W78" s="30" t="e">
        <f t="shared" si="13"/>
        <v>#N/A</v>
      </c>
      <c r="X78" s="30" t="e">
        <f t="shared" si="14"/>
        <v>#N/A</v>
      </c>
      <c r="Z78" s="31">
        <f t="shared" si="17"/>
        <v>295.39728784924921</v>
      </c>
      <c r="AA78" s="5">
        <v>8.2368000000000006</v>
      </c>
      <c r="AB78" s="29" t="e">
        <f t="shared" si="19"/>
        <v>#N/A</v>
      </c>
    </row>
    <row r="79" spans="1:28" x14ac:dyDescent="0.25">
      <c r="A79" s="4" t="s">
        <v>79</v>
      </c>
      <c r="B79" s="1">
        <v>28580</v>
      </c>
      <c r="C79" s="34">
        <v>1326.2660000000001</v>
      </c>
      <c r="D79" s="34">
        <v>203.93200000000002</v>
      </c>
      <c r="E79" s="34">
        <v>239.49200000000002</v>
      </c>
      <c r="F79" s="34">
        <f t="shared" si="15"/>
        <v>297.02639203421353</v>
      </c>
      <c r="G79" s="34">
        <v>204.20099999999999</v>
      </c>
      <c r="H79" s="34">
        <v>188.101</v>
      </c>
      <c r="I79" s="34">
        <v>39414</v>
      </c>
      <c r="J79" s="34">
        <v>57.42</v>
      </c>
      <c r="N79" s="4" t="str">
        <f t="shared" si="12"/>
        <v>Q1/1978</v>
      </c>
      <c r="O79" s="5">
        <v>74.599999999999994</v>
      </c>
      <c r="P79" s="5" t="e">
        <v>#N/A</v>
      </c>
      <c r="Q79" s="5" t="e">
        <f t="shared" si="16"/>
        <v>#N/A</v>
      </c>
      <c r="R79" s="28">
        <f t="shared" si="10"/>
        <v>146.73485444531863</v>
      </c>
      <c r="S79" s="28" t="e">
        <f t="shared" si="11"/>
        <v>#N/A</v>
      </c>
      <c r="T79" s="29" t="e">
        <f t="shared" si="18"/>
        <v>#N/A</v>
      </c>
      <c r="U79" s="4" t="s">
        <v>79</v>
      </c>
      <c r="V79" s="5" t="e">
        <v>#N/A</v>
      </c>
      <c r="W79" s="30" t="e">
        <f t="shared" si="13"/>
        <v>#N/A</v>
      </c>
      <c r="X79" s="30" t="e">
        <f t="shared" si="14"/>
        <v>#N/A</v>
      </c>
      <c r="Z79" s="31">
        <f t="shared" si="17"/>
        <v>297.02639203421342</v>
      </c>
      <c r="AA79" s="5">
        <v>2.2242999999999999</v>
      </c>
      <c r="AB79" s="29" t="e">
        <f t="shared" si="19"/>
        <v>#N/A</v>
      </c>
    </row>
    <row r="80" spans="1:28" x14ac:dyDescent="0.25">
      <c r="A80" s="4" t="s">
        <v>80</v>
      </c>
      <c r="B80" s="1">
        <v>28671</v>
      </c>
      <c r="C80" s="34">
        <v>1334.634</v>
      </c>
      <c r="D80" s="34">
        <v>204.256</v>
      </c>
      <c r="E80" s="34">
        <v>243.19499999999999</v>
      </c>
      <c r="F80" s="34">
        <f t="shared" si="15"/>
        <v>298.33678905308818</v>
      </c>
      <c r="G80" s="34">
        <v>206.011</v>
      </c>
      <c r="H80" s="34">
        <v>189.416</v>
      </c>
      <c r="I80" s="34">
        <v>39904</v>
      </c>
      <c r="J80" s="34">
        <v>58.09</v>
      </c>
      <c r="N80" s="4" t="str">
        <f t="shared" si="12"/>
        <v>Q2/1978</v>
      </c>
      <c r="O80" s="5">
        <v>74.94</v>
      </c>
      <c r="P80" s="5" t="e">
        <v>#N/A</v>
      </c>
      <c r="Q80" s="5" t="e">
        <f t="shared" si="16"/>
        <v>#N/A</v>
      </c>
      <c r="R80" s="28">
        <f t="shared" si="10"/>
        <v>147.4036191974823</v>
      </c>
      <c r="S80" s="28" t="e">
        <f t="shared" si="11"/>
        <v>#N/A</v>
      </c>
      <c r="T80" s="29" t="e">
        <f t="shared" si="18"/>
        <v>#N/A</v>
      </c>
      <c r="U80" s="4" t="s">
        <v>80</v>
      </c>
      <c r="V80" s="5" t="e">
        <v>#N/A</v>
      </c>
      <c r="W80" s="30" t="e">
        <f t="shared" si="13"/>
        <v>#N/A</v>
      </c>
      <c r="X80" s="30" t="e">
        <f t="shared" si="14"/>
        <v>#N/A</v>
      </c>
      <c r="Z80" s="31">
        <f t="shared" si="17"/>
        <v>298.33678905308807</v>
      </c>
      <c r="AA80" s="5">
        <v>1.7764</v>
      </c>
      <c r="AB80" s="29" t="e">
        <f t="shared" si="19"/>
        <v>#N/A</v>
      </c>
    </row>
    <row r="81" spans="1:28" x14ac:dyDescent="0.25">
      <c r="A81" s="4" t="s">
        <v>81</v>
      </c>
      <c r="B81" s="1">
        <v>28763</v>
      </c>
      <c r="C81" s="34">
        <v>1339.1790000000001</v>
      </c>
      <c r="D81" s="34">
        <v>206.196</v>
      </c>
      <c r="E81" s="34">
        <v>246.21800000000002</v>
      </c>
      <c r="F81" s="34">
        <f t="shared" si="15"/>
        <v>303.03245744030914</v>
      </c>
      <c r="G81" s="34">
        <v>207.77</v>
      </c>
      <c r="H81" s="34">
        <v>189.81200000000001</v>
      </c>
      <c r="I81" s="34">
        <v>40475</v>
      </c>
      <c r="J81" s="34">
        <v>58.669000000000004</v>
      </c>
      <c r="N81" s="4" t="str">
        <f t="shared" si="12"/>
        <v>Q3/1978</v>
      </c>
      <c r="O81" s="5">
        <v>76.12</v>
      </c>
      <c r="P81" s="5" t="e">
        <v>#N/A</v>
      </c>
      <c r="Q81" s="5" t="e">
        <f t="shared" si="16"/>
        <v>#N/A</v>
      </c>
      <c r="R81" s="28">
        <f t="shared" si="10"/>
        <v>149.72462627852084</v>
      </c>
      <c r="S81" s="28" t="e">
        <f t="shared" si="11"/>
        <v>#N/A</v>
      </c>
      <c r="T81" s="29" t="e">
        <f t="shared" si="18"/>
        <v>#N/A</v>
      </c>
      <c r="U81" s="4" t="s">
        <v>81</v>
      </c>
      <c r="V81" s="5" t="e">
        <v>#N/A</v>
      </c>
      <c r="W81" s="30" t="e">
        <f t="shared" si="13"/>
        <v>#N/A</v>
      </c>
      <c r="X81" s="30" t="e">
        <f t="shared" si="14"/>
        <v>#N/A</v>
      </c>
      <c r="Z81" s="31">
        <f t="shared" si="17"/>
        <v>303.03245744030903</v>
      </c>
      <c r="AA81" s="5">
        <v>6.4459999999999997</v>
      </c>
      <c r="AB81" s="29" t="e">
        <f t="shared" si="19"/>
        <v>#N/A</v>
      </c>
    </row>
    <row r="82" spans="1:28" x14ac:dyDescent="0.25">
      <c r="A82" s="4" t="s">
        <v>82</v>
      </c>
      <c r="B82" s="1">
        <v>28855</v>
      </c>
      <c r="C82" s="34">
        <v>1345.645</v>
      </c>
      <c r="D82" s="34">
        <v>207.19200000000001</v>
      </c>
      <c r="E82" s="34">
        <v>248.92400000000001</v>
      </c>
      <c r="F82" s="34">
        <f t="shared" si="15"/>
        <v>307.00009293606433</v>
      </c>
      <c r="G82" s="34">
        <v>209.51599999999999</v>
      </c>
      <c r="H82" s="34">
        <v>189.75</v>
      </c>
      <c r="I82" s="34">
        <v>41048</v>
      </c>
      <c r="J82" s="34">
        <v>59.4</v>
      </c>
      <c r="N82" s="4" t="str">
        <f t="shared" si="12"/>
        <v>Q4/1978</v>
      </c>
      <c r="O82" s="5">
        <v>77.12</v>
      </c>
      <c r="P82" s="5" t="e">
        <v>#N/A</v>
      </c>
      <c r="Q82" s="5" t="e">
        <f t="shared" si="16"/>
        <v>#N/A</v>
      </c>
      <c r="R82" s="28">
        <f t="shared" si="10"/>
        <v>151.69158143194335</v>
      </c>
      <c r="S82" s="28" t="e">
        <f t="shared" si="11"/>
        <v>#N/A</v>
      </c>
      <c r="T82" s="29" t="e">
        <f t="shared" si="18"/>
        <v>#N/A</v>
      </c>
      <c r="U82" s="4" t="s">
        <v>82</v>
      </c>
      <c r="V82" s="5" t="e">
        <v>#N/A</v>
      </c>
      <c r="W82" s="30" t="e">
        <f t="shared" si="13"/>
        <v>#N/A</v>
      </c>
      <c r="X82" s="30" t="e">
        <f t="shared" si="14"/>
        <v>#N/A</v>
      </c>
      <c r="Z82" s="31">
        <f t="shared" si="17"/>
        <v>307.00009293606422</v>
      </c>
      <c r="AA82" s="5">
        <v>5.3410000000000002</v>
      </c>
      <c r="AB82" s="29" t="e">
        <f t="shared" si="19"/>
        <v>#N/A</v>
      </c>
    </row>
    <row r="83" spans="1:28" x14ac:dyDescent="0.25">
      <c r="A83" s="4" t="s">
        <v>83</v>
      </c>
      <c r="B83" s="1">
        <v>28945</v>
      </c>
      <c r="C83" s="34">
        <v>1353.3140000000001</v>
      </c>
      <c r="D83" s="34">
        <v>206.232</v>
      </c>
      <c r="E83" s="34">
        <v>250.065</v>
      </c>
      <c r="F83" s="34">
        <f t="shared" si="15"/>
        <v>309.40287070103443</v>
      </c>
      <c r="G83" s="34">
        <v>210.50399999999999</v>
      </c>
      <c r="H83" s="34">
        <v>189.22499999999999</v>
      </c>
      <c r="I83" s="34">
        <v>41608</v>
      </c>
      <c r="J83" s="34">
        <v>59.966000000000001</v>
      </c>
      <c r="N83" s="4" t="str">
        <f t="shared" si="12"/>
        <v>Q1/1979</v>
      </c>
      <c r="O83" s="5">
        <v>77.709999999999994</v>
      </c>
      <c r="P83" s="5" t="e">
        <v>#N/A</v>
      </c>
      <c r="Q83" s="5" t="e">
        <f t="shared" si="16"/>
        <v>#N/A</v>
      </c>
      <c r="R83" s="28">
        <f t="shared" si="10"/>
        <v>152.85208497246259</v>
      </c>
      <c r="S83" s="28" t="e">
        <f t="shared" si="11"/>
        <v>#N/A</v>
      </c>
      <c r="T83" s="29" t="e">
        <f t="shared" si="18"/>
        <v>#N/A</v>
      </c>
      <c r="U83" s="4" t="s">
        <v>83</v>
      </c>
      <c r="V83" s="5" t="e">
        <v>#N/A</v>
      </c>
      <c r="W83" s="30" t="e">
        <f t="shared" si="13"/>
        <v>#N/A</v>
      </c>
      <c r="X83" s="30" t="e">
        <f t="shared" si="14"/>
        <v>#N/A</v>
      </c>
      <c r="Z83" s="31">
        <f t="shared" si="17"/>
        <v>309.40287070103432</v>
      </c>
      <c r="AA83" s="5">
        <v>3.1676000000000002</v>
      </c>
      <c r="AB83" s="29" t="e">
        <f t="shared" si="19"/>
        <v>#N/A</v>
      </c>
    </row>
    <row r="84" spans="1:28" x14ac:dyDescent="0.25">
      <c r="A84" s="4" t="s">
        <v>84</v>
      </c>
      <c r="B84" s="1">
        <v>29036</v>
      </c>
      <c r="C84" s="34">
        <v>1355.9960000000001</v>
      </c>
      <c r="D84" s="34">
        <v>210.39600000000002</v>
      </c>
      <c r="E84" s="34">
        <v>251.40700000000001</v>
      </c>
      <c r="F84" s="34">
        <f t="shared" si="15"/>
        <v>312.82446469738676</v>
      </c>
      <c r="G84" s="34">
        <v>211.518</v>
      </c>
      <c r="H84" s="34">
        <v>191.87</v>
      </c>
      <c r="I84" s="34">
        <v>41912</v>
      </c>
      <c r="J84" s="34">
        <v>60.49</v>
      </c>
      <c r="N84" s="4" t="str">
        <f t="shared" si="12"/>
        <v>Q2/1979</v>
      </c>
      <c r="O84" s="5">
        <v>78.59</v>
      </c>
      <c r="P84" s="5" t="e">
        <v>#N/A</v>
      </c>
      <c r="Q84" s="5" t="e">
        <f t="shared" si="16"/>
        <v>#N/A</v>
      </c>
      <c r="R84" s="28">
        <f t="shared" si="10"/>
        <v>154.58300550747441</v>
      </c>
      <c r="S84" s="28" t="e">
        <f t="shared" si="11"/>
        <v>#N/A</v>
      </c>
      <c r="T84" s="29" t="e">
        <f t="shared" si="18"/>
        <v>#N/A</v>
      </c>
      <c r="U84" s="4" t="s">
        <v>84</v>
      </c>
      <c r="V84" s="5" t="e">
        <v>#N/A</v>
      </c>
      <c r="W84" s="30" t="e">
        <f t="shared" si="13"/>
        <v>#N/A</v>
      </c>
      <c r="X84" s="30" t="e">
        <f t="shared" si="14"/>
        <v>#N/A</v>
      </c>
      <c r="Z84" s="31">
        <f t="shared" si="17"/>
        <v>312.82446469738665</v>
      </c>
      <c r="AA84" s="5">
        <v>4.4973999999999998</v>
      </c>
      <c r="AB84" s="29" t="e">
        <f t="shared" si="19"/>
        <v>#N/A</v>
      </c>
    </row>
    <row r="85" spans="1:28" x14ac:dyDescent="0.25">
      <c r="A85" s="4" t="s">
        <v>85</v>
      </c>
      <c r="B85" s="1">
        <v>29128</v>
      </c>
      <c r="C85" s="34">
        <v>1338.558</v>
      </c>
      <c r="D85" s="34">
        <v>208.268</v>
      </c>
      <c r="E85" s="34">
        <v>253.529</v>
      </c>
      <c r="F85" s="34">
        <f t="shared" si="15"/>
        <v>314.42606249778163</v>
      </c>
      <c r="G85" s="34">
        <v>212.68200000000002</v>
      </c>
      <c r="H85" s="34">
        <v>190.52100000000002</v>
      </c>
      <c r="I85" s="34">
        <v>42113</v>
      </c>
      <c r="J85" s="34">
        <v>61.082999999999998</v>
      </c>
      <c r="N85" s="4" t="str">
        <f t="shared" si="12"/>
        <v>Q3/1979</v>
      </c>
      <c r="O85" s="5">
        <v>79</v>
      </c>
      <c r="P85" s="5" t="e">
        <v>#N/A</v>
      </c>
      <c r="Q85" s="5" t="e">
        <f t="shared" si="16"/>
        <v>#N/A</v>
      </c>
      <c r="R85" s="28">
        <f t="shared" si="10"/>
        <v>155.38945712037764</v>
      </c>
      <c r="S85" s="28" t="e">
        <f t="shared" si="11"/>
        <v>#N/A</v>
      </c>
      <c r="T85" s="29" t="e">
        <f t="shared" si="18"/>
        <v>#N/A</v>
      </c>
      <c r="U85" s="4" t="s">
        <v>85</v>
      </c>
      <c r="V85" s="5" t="e">
        <v>#N/A</v>
      </c>
      <c r="W85" s="30" t="e">
        <f t="shared" si="13"/>
        <v>#N/A</v>
      </c>
      <c r="X85" s="30" t="e">
        <f t="shared" si="14"/>
        <v>#N/A</v>
      </c>
      <c r="Z85" s="31">
        <f t="shared" si="17"/>
        <v>314.42606249778152</v>
      </c>
      <c r="AA85" s="5">
        <v>2.0636999999999999</v>
      </c>
      <c r="AB85" s="29" t="e">
        <f t="shared" si="19"/>
        <v>#N/A</v>
      </c>
    </row>
    <row r="86" spans="1:28" x14ac:dyDescent="0.25">
      <c r="A86" s="4" t="s">
        <v>86</v>
      </c>
      <c r="B86" s="1">
        <v>29220</v>
      </c>
      <c r="C86" s="34">
        <v>1350.27</v>
      </c>
      <c r="D86" s="34">
        <v>209.35599999999999</v>
      </c>
      <c r="E86" s="34">
        <v>255.74700000000001</v>
      </c>
      <c r="F86" s="34">
        <f t="shared" si="15"/>
        <v>316.53729786878978</v>
      </c>
      <c r="G86" s="34">
        <v>213.459</v>
      </c>
      <c r="H86" s="34">
        <v>191.768</v>
      </c>
      <c r="I86" s="34">
        <v>41967</v>
      </c>
      <c r="J86" s="34">
        <v>61.855000000000004</v>
      </c>
      <c r="N86" s="4" t="str">
        <f t="shared" si="12"/>
        <v>Q4/1979</v>
      </c>
      <c r="O86" s="5">
        <v>79.510000000000005</v>
      </c>
      <c r="P86" s="5" t="e">
        <v>#N/A</v>
      </c>
      <c r="Q86" s="5" t="e">
        <f t="shared" si="16"/>
        <v>#N/A</v>
      </c>
      <c r="R86" s="28">
        <f t="shared" si="10"/>
        <v>156.39260424862314</v>
      </c>
      <c r="S86" s="28" t="e">
        <f t="shared" si="11"/>
        <v>#N/A</v>
      </c>
      <c r="T86" s="29" t="e">
        <f t="shared" si="18"/>
        <v>#N/A</v>
      </c>
      <c r="U86" s="4" t="s">
        <v>86</v>
      </c>
      <c r="V86" s="5" t="e">
        <v>#N/A</v>
      </c>
      <c r="W86" s="30" t="e">
        <f t="shared" si="13"/>
        <v>#N/A</v>
      </c>
      <c r="X86" s="30" t="e">
        <f t="shared" si="14"/>
        <v>#N/A</v>
      </c>
      <c r="Z86" s="31">
        <f t="shared" si="17"/>
        <v>316.53729786878966</v>
      </c>
      <c r="AA86" s="5">
        <v>2.7130000000000001</v>
      </c>
      <c r="AB86" s="29" t="e">
        <f t="shared" si="19"/>
        <v>#N/A</v>
      </c>
    </row>
    <row r="87" spans="1:28" x14ac:dyDescent="0.25">
      <c r="A87" s="4" t="s">
        <v>87</v>
      </c>
      <c r="B87" s="1">
        <v>29311</v>
      </c>
      <c r="C87" s="34">
        <v>1364.825</v>
      </c>
      <c r="D87" s="34">
        <v>210.50800000000001</v>
      </c>
      <c r="E87" s="34">
        <v>257.59199999999998</v>
      </c>
      <c r="F87" s="34">
        <f t="shared" si="15"/>
        <v>320.15020553013738</v>
      </c>
      <c r="G87" s="34">
        <v>214.42000000000002</v>
      </c>
      <c r="H87" s="34">
        <v>192.98099999999999</v>
      </c>
      <c r="I87" s="34">
        <v>42583</v>
      </c>
      <c r="J87" s="34">
        <v>60.908999999999999</v>
      </c>
      <c r="N87" s="4" t="str">
        <f t="shared" si="12"/>
        <v>Q1/1980</v>
      </c>
      <c r="O87" s="5">
        <v>80.41</v>
      </c>
      <c r="P87" s="5" t="e">
        <v>#N/A</v>
      </c>
      <c r="Q87" s="5" t="e">
        <f t="shared" si="16"/>
        <v>#N/A</v>
      </c>
      <c r="R87" s="28">
        <f t="shared" si="10"/>
        <v>158.16286388670338</v>
      </c>
      <c r="S87" s="28" t="e">
        <f t="shared" si="11"/>
        <v>#N/A</v>
      </c>
      <c r="T87" s="29" t="e">
        <f t="shared" si="18"/>
        <v>#N/A</v>
      </c>
      <c r="U87" s="4" t="s">
        <v>87</v>
      </c>
      <c r="V87" s="5" t="e">
        <v>#N/A</v>
      </c>
      <c r="W87" s="30" t="e">
        <f t="shared" si="13"/>
        <v>#N/A</v>
      </c>
      <c r="X87" s="30" t="e">
        <f t="shared" si="14"/>
        <v>#N/A</v>
      </c>
      <c r="Z87" s="31">
        <f t="shared" si="17"/>
        <v>320.15020553013727</v>
      </c>
      <c r="AA87" s="5">
        <v>4.6443000000000003</v>
      </c>
      <c r="AB87" s="29" t="e">
        <f t="shared" si="19"/>
        <v>#N/A</v>
      </c>
    </row>
    <row r="88" spans="1:28" x14ac:dyDescent="0.25">
      <c r="A88" s="4" t="s">
        <v>88</v>
      </c>
      <c r="B88" s="1">
        <v>29402</v>
      </c>
      <c r="C88" s="34">
        <v>1384.0250000000001</v>
      </c>
      <c r="D88" s="34">
        <v>208.66800000000001</v>
      </c>
      <c r="E88" s="34">
        <v>259.69200000000001</v>
      </c>
      <c r="F88" s="34">
        <f t="shared" si="15"/>
        <v>325.90157167049767</v>
      </c>
      <c r="G88" s="34">
        <v>215.976</v>
      </c>
      <c r="H88" s="34">
        <v>195.49</v>
      </c>
      <c r="I88" s="34">
        <v>42889</v>
      </c>
      <c r="J88" s="34">
        <v>63.292999999999999</v>
      </c>
      <c r="N88" s="4" t="str">
        <f t="shared" si="12"/>
        <v>Q2/1980</v>
      </c>
      <c r="O88" s="5">
        <v>81.87</v>
      </c>
      <c r="P88" s="5" t="e">
        <v>#N/A</v>
      </c>
      <c r="Q88" s="5" t="e">
        <f t="shared" si="16"/>
        <v>#N/A</v>
      </c>
      <c r="R88" s="28">
        <f t="shared" si="10"/>
        <v>161.03461841070023</v>
      </c>
      <c r="S88" s="28" t="e">
        <f t="shared" si="11"/>
        <v>#N/A</v>
      </c>
      <c r="T88" s="29" t="e">
        <f t="shared" si="18"/>
        <v>#N/A</v>
      </c>
      <c r="U88" s="4" t="s">
        <v>88</v>
      </c>
      <c r="V88" s="5" t="e">
        <v>#N/A</v>
      </c>
      <c r="W88" s="30" t="e">
        <f t="shared" si="13"/>
        <v>#N/A</v>
      </c>
      <c r="X88" s="30" t="e">
        <f t="shared" si="14"/>
        <v>#N/A</v>
      </c>
      <c r="Z88" s="31">
        <f t="shared" si="17"/>
        <v>325.90157167049756</v>
      </c>
      <c r="AA88" s="5">
        <v>7.3818000000000001</v>
      </c>
      <c r="AB88" s="29" t="e">
        <f t="shared" si="19"/>
        <v>#N/A</v>
      </c>
    </row>
    <row r="89" spans="1:28" x14ac:dyDescent="0.25">
      <c r="A89" s="4" t="s">
        <v>89</v>
      </c>
      <c r="B89" s="1">
        <v>29494</v>
      </c>
      <c r="C89" s="34">
        <v>1374.155</v>
      </c>
      <c r="D89" s="34">
        <v>211.988</v>
      </c>
      <c r="E89" s="34">
        <v>261.79599999999999</v>
      </c>
      <c r="F89" s="34">
        <f t="shared" si="15"/>
        <v>325.93798506790444</v>
      </c>
      <c r="G89" s="34">
        <v>218.22200000000001</v>
      </c>
      <c r="H89" s="34">
        <v>198.07300000000001</v>
      </c>
      <c r="I89" s="34">
        <v>43374</v>
      </c>
      <c r="J89" s="34">
        <v>64.44</v>
      </c>
      <c r="N89" s="4" t="str">
        <f t="shared" si="12"/>
        <v>Q3/1980</v>
      </c>
      <c r="O89" s="5">
        <v>81.87</v>
      </c>
      <c r="P89" s="5" t="e">
        <v>#N/A</v>
      </c>
      <c r="Q89" s="5" t="e">
        <f t="shared" si="16"/>
        <v>#N/A</v>
      </c>
      <c r="R89" s="28">
        <f t="shared" si="10"/>
        <v>161.03461841070023</v>
      </c>
      <c r="S89" s="28" t="e">
        <f t="shared" si="11"/>
        <v>#N/A</v>
      </c>
      <c r="T89" s="29" t="e">
        <f t="shared" si="18"/>
        <v>#N/A</v>
      </c>
      <c r="U89" s="4" t="s">
        <v>89</v>
      </c>
      <c r="V89" s="5" t="e">
        <v>#N/A</v>
      </c>
      <c r="W89" s="30" t="e">
        <f t="shared" si="13"/>
        <v>#N/A</v>
      </c>
      <c r="X89" s="30" t="e">
        <f t="shared" si="14"/>
        <v>#N/A</v>
      </c>
      <c r="Z89" s="31">
        <f t="shared" si="17"/>
        <v>325.93798506790432</v>
      </c>
      <c r="AA89" s="5">
        <v>4.4699999999999997E-2</v>
      </c>
      <c r="AB89" s="29" t="e">
        <f t="shared" si="19"/>
        <v>#N/A</v>
      </c>
    </row>
    <row r="90" spans="1:28" x14ac:dyDescent="0.25">
      <c r="A90" s="4" t="s">
        <v>90</v>
      </c>
      <c r="B90" s="1">
        <v>29586</v>
      </c>
      <c r="C90" s="34">
        <v>1369.75</v>
      </c>
      <c r="D90" s="34">
        <v>212.72800000000001</v>
      </c>
      <c r="E90" s="34">
        <v>263.096</v>
      </c>
      <c r="F90" s="34">
        <f t="shared" si="15"/>
        <v>324.73679851206396</v>
      </c>
      <c r="G90" s="34">
        <v>220.161</v>
      </c>
      <c r="H90" s="34">
        <v>197.173</v>
      </c>
      <c r="I90" s="34">
        <v>43969</v>
      </c>
      <c r="J90" s="34">
        <v>64.974000000000004</v>
      </c>
      <c r="N90" s="4" t="str">
        <f t="shared" si="12"/>
        <v>Q4/1980</v>
      </c>
      <c r="O90" s="5">
        <v>81.569999999999993</v>
      </c>
      <c r="P90" s="5" t="e">
        <v>#N/A</v>
      </c>
      <c r="Q90" s="5" t="e">
        <f t="shared" si="16"/>
        <v>#N/A</v>
      </c>
      <c r="R90" s="28">
        <f t="shared" si="10"/>
        <v>160.44453186467345</v>
      </c>
      <c r="S90" s="28" t="e">
        <f t="shared" si="11"/>
        <v>#N/A</v>
      </c>
      <c r="T90" s="29" t="e">
        <f t="shared" si="18"/>
        <v>#N/A</v>
      </c>
      <c r="U90" s="4" t="s">
        <v>90</v>
      </c>
      <c r="V90" s="5" t="e">
        <v>#N/A</v>
      </c>
      <c r="W90" s="30" t="e">
        <f t="shared" si="13"/>
        <v>#N/A</v>
      </c>
      <c r="X90" s="30" t="e">
        <f t="shared" si="14"/>
        <v>#N/A</v>
      </c>
      <c r="Z90" s="31">
        <f t="shared" si="17"/>
        <v>324.73679851206384</v>
      </c>
      <c r="AA90" s="5">
        <v>-1.466</v>
      </c>
      <c r="AB90" s="29" t="e">
        <f t="shared" si="19"/>
        <v>#N/A</v>
      </c>
    </row>
    <row r="91" spans="1:28" x14ac:dyDescent="0.25">
      <c r="A91" s="4" t="s">
        <v>91</v>
      </c>
      <c r="B91" s="1">
        <v>29676</v>
      </c>
      <c r="C91" s="34">
        <v>1382.123</v>
      </c>
      <c r="D91" s="34">
        <v>210.244</v>
      </c>
      <c r="E91" s="34">
        <v>264.72800000000001</v>
      </c>
      <c r="F91" s="34">
        <f t="shared" si="15"/>
        <v>346.95097210960216</v>
      </c>
      <c r="G91" s="34">
        <v>221.34100000000001</v>
      </c>
      <c r="H91" s="34">
        <v>198.36600000000001</v>
      </c>
      <c r="I91" s="34">
        <v>44473</v>
      </c>
      <c r="J91" s="34">
        <v>65.823000000000008</v>
      </c>
      <c r="N91" s="4" t="str">
        <f t="shared" si="12"/>
        <v>Q1/1981</v>
      </c>
      <c r="O91" s="5">
        <v>87.16</v>
      </c>
      <c r="P91" s="5" t="e">
        <v>#N/A</v>
      </c>
      <c r="Q91" s="5" t="e">
        <f t="shared" si="16"/>
        <v>#N/A</v>
      </c>
      <c r="R91" s="28">
        <f t="shared" si="10"/>
        <v>171.43981117230527</v>
      </c>
      <c r="S91" s="28" t="e">
        <f t="shared" si="11"/>
        <v>#N/A</v>
      </c>
      <c r="T91" s="29" t="e">
        <f t="shared" si="18"/>
        <v>#N/A</v>
      </c>
      <c r="U91" s="4" t="s">
        <v>91</v>
      </c>
      <c r="V91" s="5" t="e">
        <v>#N/A</v>
      </c>
      <c r="W91" s="30" t="e">
        <f t="shared" si="13"/>
        <v>#N/A</v>
      </c>
      <c r="X91" s="30" t="e">
        <f t="shared" si="14"/>
        <v>#N/A</v>
      </c>
      <c r="Z91" s="31">
        <f t="shared" si="17"/>
        <v>346.95097210960205</v>
      </c>
      <c r="AA91" s="5">
        <v>30.300599999999999</v>
      </c>
      <c r="AB91" s="29" t="e">
        <f t="shared" si="19"/>
        <v>#N/A</v>
      </c>
    </row>
    <row r="92" spans="1:28" x14ac:dyDescent="0.25">
      <c r="A92" s="4" t="s">
        <v>92</v>
      </c>
      <c r="B92" s="1">
        <v>29767</v>
      </c>
      <c r="C92" s="34">
        <v>1397.9</v>
      </c>
      <c r="D92" s="34">
        <v>212.11199999999999</v>
      </c>
      <c r="E92" s="34">
        <v>266.94</v>
      </c>
      <c r="F92" s="34">
        <f t="shared" si="15"/>
        <v>335.01097112419922</v>
      </c>
      <c r="G92" s="34">
        <v>223.60400000000001</v>
      </c>
      <c r="H92" s="34">
        <v>197.98099999999999</v>
      </c>
      <c r="I92" s="34">
        <v>45407</v>
      </c>
      <c r="J92" s="34">
        <v>64.938000000000002</v>
      </c>
      <c r="N92" s="4" t="str">
        <f t="shared" si="12"/>
        <v>Q2/1981</v>
      </c>
      <c r="O92" s="5">
        <v>84.15</v>
      </c>
      <c r="P92" s="5" t="e">
        <v>#N/A</v>
      </c>
      <c r="Q92" s="5" t="e">
        <f t="shared" si="16"/>
        <v>#N/A</v>
      </c>
      <c r="R92" s="28">
        <f t="shared" si="10"/>
        <v>165.51927616050352</v>
      </c>
      <c r="S92" s="28" t="e">
        <f t="shared" si="11"/>
        <v>#N/A</v>
      </c>
      <c r="T92" s="29" t="e">
        <f t="shared" si="18"/>
        <v>#N/A</v>
      </c>
      <c r="U92" s="4" t="s">
        <v>92</v>
      </c>
      <c r="V92" s="5" t="e">
        <v>#N/A</v>
      </c>
      <c r="W92" s="30" t="e">
        <f t="shared" si="13"/>
        <v>#N/A</v>
      </c>
      <c r="X92" s="30" t="e">
        <f t="shared" si="14"/>
        <v>#N/A</v>
      </c>
      <c r="Z92" s="31">
        <f t="shared" si="17"/>
        <v>335.0109711241991</v>
      </c>
      <c r="AA92" s="5">
        <v>-13.071199999999999</v>
      </c>
      <c r="AB92" s="29" t="e">
        <f t="shared" si="19"/>
        <v>#N/A</v>
      </c>
    </row>
    <row r="93" spans="1:28" x14ac:dyDescent="0.25">
      <c r="A93" s="4" t="s">
        <v>93</v>
      </c>
      <c r="B93" s="1">
        <v>29859</v>
      </c>
      <c r="C93" s="34">
        <v>1400.201</v>
      </c>
      <c r="D93" s="34">
        <v>212.416</v>
      </c>
      <c r="E93" s="34">
        <v>269.39999999999998</v>
      </c>
      <c r="F93" s="34">
        <f t="shared" si="15"/>
        <v>337.52271882763642</v>
      </c>
      <c r="G93" s="34">
        <v>225.62200000000001</v>
      </c>
      <c r="H93" s="34">
        <v>200.39500000000001</v>
      </c>
      <c r="I93" s="34">
        <v>45901</v>
      </c>
      <c r="J93" s="34">
        <v>65.921000000000006</v>
      </c>
      <c r="N93" s="4" t="str">
        <f t="shared" si="12"/>
        <v>Q3/1981</v>
      </c>
      <c r="O93" s="5">
        <v>84.78</v>
      </c>
      <c r="P93" s="5" t="e">
        <v>#N/A</v>
      </c>
      <c r="Q93" s="5" t="e">
        <f t="shared" si="16"/>
        <v>#N/A</v>
      </c>
      <c r="R93" s="28">
        <f t="shared" si="10"/>
        <v>166.75845790715971</v>
      </c>
      <c r="S93" s="28" t="e">
        <f t="shared" si="11"/>
        <v>#N/A</v>
      </c>
      <c r="T93" s="29" t="e">
        <f t="shared" si="18"/>
        <v>#N/A</v>
      </c>
      <c r="U93" s="4" t="s">
        <v>93</v>
      </c>
      <c r="V93" s="5" t="e">
        <v>#N/A</v>
      </c>
      <c r="W93" s="30" t="e">
        <f t="shared" si="13"/>
        <v>#N/A</v>
      </c>
      <c r="X93" s="30" t="e">
        <f t="shared" si="14"/>
        <v>#N/A</v>
      </c>
      <c r="Z93" s="31">
        <f t="shared" si="17"/>
        <v>337.52271882763631</v>
      </c>
      <c r="AA93" s="5">
        <v>3.0329000000000002</v>
      </c>
      <c r="AB93" s="29" t="e">
        <f t="shared" si="19"/>
        <v>#N/A</v>
      </c>
    </row>
    <row r="94" spans="1:28" x14ac:dyDescent="0.25">
      <c r="A94" s="4" t="s">
        <v>94</v>
      </c>
      <c r="B94" s="1">
        <v>29951</v>
      </c>
      <c r="C94" s="34">
        <v>1409.752</v>
      </c>
      <c r="D94" s="34">
        <v>208.33600000000001</v>
      </c>
      <c r="E94" s="34">
        <v>270.93599999999998</v>
      </c>
      <c r="F94" s="34">
        <f t="shared" si="15"/>
        <v>336.68550594227844</v>
      </c>
      <c r="G94" s="34">
        <v>227.32</v>
      </c>
      <c r="H94" s="34">
        <v>200.94300000000001</v>
      </c>
      <c r="I94" s="34">
        <v>46541</v>
      </c>
      <c r="J94" s="34">
        <v>67.248999999999995</v>
      </c>
      <c r="N94" s="4" t="str">
        <f t="shared" si="12"/>
        <v>Q4/1981</v>
      </c>
      <c r="O94" s="5">
        <v>84.58</v>
      </c>
      <c r="P94" s="5" t="e">
        <v>#N/A</v>
      </c>
      <c r="Q94" s="5" t="e">
        <f t="shared" si="16"/>
        <v>#N/A</v>
      </c>
      <c r="R94" s="28">
        <f t="shared" si="10"/>
        <v>166.3650668764752</v>
      </c>
      <c r="S94" s="28" t="e">
        <f t="shared" si="11"/>
        <v>#N/A</v>
      </c>
      <c r="T94" s="29" t="e">
        <f t="shared" si="18"/>
        <v>#N/A</v>
      </c>
      <c r="U94" s="4" t="s">
        <v>94</v>
      </c>
      <c r="V94" s="5" t="e">
        <v>#N/A</v>
      </c>
      <c r="W94" s="30" t="e">
        <f t="shared" si="13"/>
        <v>#N/A</v>
      </c>
      <c r="X94" s="30" t="e">
        <f t="shared" si="14"/>
        <v>#N/A</v>
      </c>
      <c r="Z94" s="31">
        <f t="shared" si="17"/>
        <v>336.68550594227833</v>
      </c>
      <c r="AA94" s="5">
        <v>-0.98850000000000005</v>
      </c>
      <c r="AB94" s="29" t="e">
        <f t="shared" si="19"/>
        <v>#N/A</v>
      </c>
    </row>
    <row r="95" spans="1:28" x14ac:dyDescent="0.25">
      <c r="A95" s="4" t="s">
        <v>95</v>
      </c>
      <c r="B95" s="1">
        <v>30041</v>
      </c>
      <c r="C95" s="34">
        <v>1418.68</v>
      </c>
      <c r="D95" s="34">
        <v>211.32</v>
      </c>
      <c r="E95" s="34">
        <v>275.23599999999999</v>
      </c>
      <c r="F95" s="34">
        <f t="shared" si="15"/>
        <v>340.99893242225232</v>
      </c>
      <c r="G95" s="34">
        <v>228.25800000000001</v>
      </c>
      <c r="H95" s="34">
        <v>199.24799999999999</v>
      </c>
      <c r="I95" s="34">
        <v>47038</v>
      </c>
      <c r="J95" s="34">
        <v>68.510999999999996</v>
      </c>
      <c r="N95" s="4" t="str">
        <f t="shared" si="12"/>
        <v>Q1/1982</v>
      </c>
      <c r="O95" s="5">
        <v>85.67</v>
      </c>
      <c r="P95" s="5" t="e">
        <v>#N/A</v>
      </c>
      <c r="Q95" s="5" t="e">
        <f t="shared" si="16"/>
        <v>#N/A</v>
      </c>
      <c r="R95" s="28">
        <f t="shared" si="10"/>
        <v>168.50904799370574</v>
      </c>
      <c r="S95" s="28" t="e">
        <f t="shared" si="11"/>
        <v>#N/A</v>
      </c>
      <c r="T95" s="29" t="e">
        <f t="shared" si="18"/>
        <v>#N/A</v>
      </c>
      <c r="U95" s="4" t="s">
        <v>95</v>
      </c>
      <c r="V95" s="5" t="e">
        <v>#N/A</v>
      </c>
      <c r="W95" s="30" t="e">
        <f t="shared" si="13"/>
        <v>#N/A</v>
      </c>
      <c r="X95" s="30" t="e">
        <f t="shared" si="14"/>
        <v>#N/A</v>
      </c>
      <c r="Z95" s="31">
        <f t="shared" si="17"/>
        <v>340.99893242225227</v>
      </c>
      <c r="AA95" s="5">
        <v>5.2239000000000004</v>
      </c>
      <c r="AB95" s="29" t="e">
        <f t="shared" si="19"/>
        <v>#N/A</v>
      </c>
    </row>
    <row r="96" spans="1:28" x14ac:dyDescent="0.25">
      <c r="A96" s="4" t="s">
        <v>96</v>
      </c>
      <c r="B96" s="1">
        <v>30132</v>
      </c>
      <c r="C96" s="34">
        <v>1417.999</v>
      </c>
      <c r="D96" s="34">
        <v>211.66800000000001</v>
      </c>
      <c r="E96" s="34">
        <v>277.51600000000002</v>
      </c>
      <c r="F96" s="34">
        <f t="shared" si="15"/>
        <v>335.97565267258278</v>
      </c>
      <c r="G96" s="34">
        <v>230.09100000000001</v>
      </c>
      <c r="H96" s="34">
        <v>201.28800000000001</v>
      </c>
      <c r="I96" s="34">
        <v>47331</v>
      </c>
      <c r="J96" s="34">
        <v>68.748000000000005</v>
      </c>
      <c r="N96" s="4" t="str">
        <f t="shared" si="12"/>
        <v>Q2/1982</v>
      </c>
      <c r="O96" s="5">
        <v>84.41</v>
      </c>
      <c r="P96" s="5" t="e">
        <v>#N/A</v>
      </c>
      <c r="Q96" s="5" t="e">
        <f t="shared" si="16"/>
        <v>#N/A</v>
      </c>
      <c r="R96" s="28">
        <f t="shared" si="10"/>
        <v>166.03068450039339</v>
      </c>
      <c r="S96" s="28" t="e">
        <f t="shared" si="11"/>
        <v>#N/A</v>
      </c>
      <c r="T96" s="29" t="e">
        <f t="shared" si="18"/>
        <v>#N/A</v>
      </c>
      <c r="U96" s="4" t="s">
        <v>96</v>
      </c>
      <c r="V96" s="5" t="e">
        <v>#N/A</v>
      </c>
      <c r="W96" s="30" t="e">
        <f t="shared" si="13"/>
        <v>#N/A</v>
      </c>
      <c r="X96" s="30" t="e">
        <f t="shared" si="14"/>
        <v>#N/A</v>
      </c>
      <c r="Z96" s="31">
        <f t="shared" si="17"/>
        <v>335.97565267258273</v>
      </c>
      <c r="AA96" s="5">
        <v>-5.7634999999999996</v>
      </c>
      <c r="AB96" s="29" t="e">
        <f t="shared" si="19"/>
        <v>#N/A</v>
      </c>
    </row>
    <row r="97" spans="1:28" x14ac:dyDescent="0.25">
      <c r="A97" s="4" t="s">
        <v>97</v>
      </c>
      <c r="B97" s="1">
        <v>30224</v>
      </c>
      <c r="C97" s="34">
        <v>1434.0160000000001</v>
      </c>
      <c r="D97" s="34">
        <v>212</v>
      </c>
      <c r="E97" s="34">
        <v>282.13200000000001</v>
      </c>
      <c r="F97" s="34">
        <f t="shared" si="15"/>
        <v>333.50043074582283</v>
      </c>
      <c r="G97" s="34">
        <v>231.619</v>
      </c>
      <c r="H97" s="34">
        <v>203.00300000000001</v>
      </c>
      <c r="I97" s="34">
        <v>47823</v>
      </c>
      <c r="J97" s="34">
        <v>69.44</v>
      </c>
      <c r="N97" s="4" t="str">
        <f t="shared" si="12"/>
        <v>Q3/1982</v>
      </c>
      <c r="O97" s="5">
        <v>83.78</v>
      </c>
      <c r="P97" s="5" t="e">
        <v>#N/A</v>
      </c>
      <c r="Q97" s="5" t="e">
        <f t="shared" si="16"/>
        <v>#N/A</v>
      </c>
      <c r="R97" s="28">
        <f t="shared" si="10"/>
        <v>164.79150275373721</v>
      </c>
      <c r="S97" s="28" t="e">
        <f t="shared" si="11"/>
        <v>#N/A</v>
      </c>
      <c r="T97" s="29" t="e">
        <f t="shared" si="18"/>
        <v>#N/A</v>
      </c>
      <c r="U97" s="4" t="s">
        <v>97</v>
      </c>
      <c r="V97" s="5" t="e">
        <v>#N/A</v>
      </c>
      <c r="W97" s="30" t="e">
        <f t="shared" si="13"/>
        <v>#N/A</v>
      </c>
      <c r="X97" s="30" t="e">
        <f t="shared" si="14"/>
        <v>#N/A</v>
      </c>
      <c r="Z97" s="31">
        <f t="shared" si="17"/>
        <v>333.50043074582277</v>
      </c>
      <c r="AA97" s="5">
        <v>-2.9144999999999999</v>
      </c>
      <c r="AB97" s="29" t="e">
        <f t="shared" si="19"/>
        <v>#N/A</v>
      </c>
    </row>
    <row r="98" spans="1:28" x14ac:dyDescent="0.25">
      <c r="A98" s="4" t="s">
        <v>98</v>
      </c>
      <c r="B98" s="1">
        <v>30316</v>
      </c>
      <c r="C98" s="34">
        <v>1451.4739999999999</v>
      </c>
      <c r="D98" s="34">
        <v>213.38400000000001</v>
      </c>
      <c r="E98" s="34">
        <v>284.00799999999998</v>
      </c>
      <c r="F98" s="34">
        <f t="shared" si="15"/>
        <v>331.60760345859745</v>
      </c>
      <c r="G98" s="34">
        <v>234.328</v>
      </c>
      <c r="H98" s="34">
        <v>203.577</v>
      </c>
      <c r="I98" s="34">
        <v>48299</v>
      </c>
      <c r="J98" s="34">
        <v>69.84</v>
      </c>
      <c r="N98" s="4" t="str">
        <f t="shared" si="12"/>
        <v>Q4/1982</v>
      </c>
      <c r="O98" s="5">
        <v>83.3</v>
      </c>
      <c r="P98" s="5" t="e">
        <v>#N/A</v>
      </c>
      <c r="Q98" s="5" t="e">
        <f t="shared" si="16"/>
        <v>#N/A</v>
      </c>
      <c r="R98" s="28">
        <f t="shared" si="10"/>
        <v>163.84736428009441</v>
      </c>
      <c r="S98" s="28" t="e">
        <f t="shared" si="11"/>
        <v>#N/A</v>
      </c>
      <c r="T98" s="29" t="e">
        <f t="shared" si="18"/>
        <v>#N/A</v>
      </c>
      <c r="U98" s="4" t="s">
        <v>98</v>
      </c>
      <c r="V98" s="5" t="e">
        <v>#N/A</v>
      </c>
      <c r="W98" s="30" t="e">
        <f t="shared" si="13"/>
        <v>#N/A</v>
      </c>
      <c r="X98" s="30" t="e">
        <f t="shared" si="14"/>
        <v>#N/A</v>
      </c>
      <c r="Z98" s="31">
        <f t="shared" si="17"/>
        <v>331.6076034585974</v>
      </c>
      <c r="AA98" s="5">
        <v>-2.2509999999999999</v>
      </c>
      <c r="AB98" s="29" t="e">
        <f t="shared" si="19"/>
        <v>#N/A</v>
      </c>
    </row>
    <row r="99" spans="1:28" x14ac:dyDescent="0.25">
      <c r="A99" s="4" t="s">
        <v>99</v>
      </c>
      <c r="B99" s="1">
        <v>30406</v>
      </c>
      <c r="C99" s="34">
        <v>1464.068</v>
      </c>
      <c r="D99" s="34">
        <v>212.73600000000002</v>
      </c>
      <c r="E99" s="34">
        <v>285.56400000000002</v>
      </c>
      <c r="F99" s="34">
        <f t="shared" si="15"/>
        <v>334.52870809597817</v>
      </c>
      <c r="G99" s="34">
        <v>236.86100000000002</v>
      </c>
      <c r="H99" s="34">
        <v>200.05199999999999</v>
      </c>
      <c r="I99" s="34">
        <v>49278</v>
      </c>
      <c r="J99" s="34">
        <v>70.659000000000006</v>
      </c>
      <c r="N99" s="4" t="str">
        <f t="shared" si="12"/>
        <v>Q1/1983</v>
      </c>
      <c r="O99" s="5">
        <v>84.04</v>
      </c>
      <c r="P99" s="5" t="e">
        <v>#N/A</v>
      </c>
      <c r="Q99" s="5" t="e">
        <f t="shared" si="16"/>
        <v>#N/A</v>
      </c>
      <c r="R99" s="28">
        <f t="shared" si="10"/>
        <v>165.30291109362705</v>
      </c>
      <c r="S99" s="28" t="e">
        <f t="shared" si="11"/>
        <v>#N/A</v>
      </c>
      <c r="T99" s="29" t="e">
        <f t="shared" si="18"/>
        <v>#N/A</v>
      </c>
      <c r="U99" s="4" t="s">
        <v>99</v>
      </c>
      <c r="V99" s="5" t="e">
        <v>#N/A</v>
      </c>
      <c r="W99" s="30" t="e">
        <f t="shared" si="13"/>
        <v>#N/A</v>
      </c>
      <c r="X99" s="30" t="e">
        <f t="shared" si="14"/>
        <v>#N/A</v>
      </c>
      <c r="Z99" s="31">
        <f t="shared" si="17"/>
        <v>334.52870809597812</v>
      </c>
      <c r="AA99" s="5">
        <v>3.5703999999999998</v>
      </c>
      <c r="AB99" s="29" t="e">
        <f t="shared" si="19"/>
        <v>#N/A</v>
      </c>
    </row>
    <row r="100" spans="1:28" x14ac:dyDescent="0.25">
      <c r="A100" s="4" t="s">
        <v>100</v>
      </c>
      <c r="B100" s="1">
        <v>30497</v>
      </c>
      <c r="C100" s="34">
        <v>1474.4590000000001</v>
      </c>
      <c r="D100" s="34">
        <v>216.49600000000001</v>
      </c>
      <c r="E100" s="34">
        <v>285.596</v>
      </c>
      <c r="F100" s="34">
        <f t="shared" si="15"/>
        <v>333.47305062262672</v>
      </c>
      <c r="G100" s="34">
        <v>239.256</v>
      </c>
      <c r="H100" s="34">
        <v>203.77</v>
      </c>
      <c r="I100" s="34">
        <v>50165</v>
      </c>
      <c r="J100" s="34">
        <v>71.150999999999996</v>
      </c>
      <c r="N100" s="4" t="str">
        <f t="shared" si="12"/>
        <v>Q2/1983</v>
      </c>
      <c r="O100" s="5">
        <v>83.77</v>
      </c>
      <c r="P100" s="5" t="e">
        <v>#N/A</v>
      </c>
      <c r="Q100" s="5" t="e">
        <f t="shared" si="16"/>
        <v>#N/A</v>
      </c>
      <c r="R100" s="28">
        <f t="shared" si="10"/>
        <v>164.77183320220297</v>
      </c>
      <c r="S100" s="28" t="e">
        <f t="shared" si="11"/>
        <v>#N/A</v>
      </c>
      <c r="T100" s="29" t="e">
        <f t="shared" si="18"/>
        <v>#N/A</v>
      </c>
      <c r="U100" s="4" t="s">
        <v>100</v>
      </c>
      <c r="V100" s="5" t="e">
        <v>#N/A</v>
      </c>
      <c r="W100" s="30" t="e">
        <f t="shared" si="13"/>
        <v>#N/A</v>
      </c>
      <c r="X100" s="30" t="e">
        <f t="shared" si="14"/>
        <v>#N/A</v>
      </c>
      <c r="Z100" s="31">
        <f t="shared" si="17"/>
        <v>333.47305062262666</v>
      </c>
      <c r="AA100" s="5">
        <v>-1.2563</v>
      </c>
      <c r="AB100" s="29" t="e">
        <f t="shared" si="19"/>
        <v>#N/A</v>
      </c>
    </row>
    <row r="101" spans="1:28" x14ac:dyDescent="0.25">
      <c r="A101" s="4" t="s">
        <v>101</v>
      </c>
      <c r="B101" s="1">
        <v>30589</v>
      </c>
      <c r="C101" s="34">
        <v>1491.556</v>
      </c>
      <c r="D101" s="34">
        <v>215.42400000000001</v>
      </c>
      <c r="E101" s="34">
        <v>287.49200000000002</v>
      </c>
      <c r="F101" s="34">
        <f t="shared" si="15"/>
        <v>332.38099261125757</v>
      </c>
      <c r="G101" s="34">
        <v>240.935</v>
      </c>
      <c r="H101" s="34">
        <v>205.911</v>
      </c>
      <c r="I101" s="34">
        <v>50762</v>
      </c>
      <c r="J101" s="34">
        <v>71.703000000000003</v>
      </c>
      <c r="N101" s="4" t="str">
        <f t="shared" si="12"/>
        <v>Q3/1983</v>
      </c>
      <c r="O101" s="5">
        <v>83.51</v>
      </c>
      <c r="P101" s="5" t="e">
        <v>#N/A</v>
      </c>
      <c r="Q101" s="5" t="e">
        <f t="shared" si="16"/>
        <v>#N/A</v>
      </c>
      <c r="R101" s="28">
        <f t="shared" si="10"/>
        <v>164.26042486231313</v>
      </c>
      <c r="S101" s="28" t="e">
        <f t="shared" si="11"/>
        <v>#N/A</v>
      </c>
      <c r="T101" s="29" t="e">
        <f t="shared" si="18"/>
        <v>#N/A</v>
      </c>
      <c r="U101" s="4" t="s">
        <v>101</v>
      </c>
      <c r="V101" s="5" t="e">
        <v>#N/A</v>
      </c>
      <c r="W101" s="30" t="e">
        <f t="shared" si="13"/>
        <v>#N/A</v>
      </c>
      <c r="X101" s="30" t="e">
        <f t="shared" si="14"/>
        <v>#N/A</v>
      </c>
      <c r="Z101" s="31">
        <f t="shared" si="17"/>
        <v>332.38099261125751</v>
      </c>
      <c r="AA101" s="5">
        <v>-1.3035000000000001</v>
      </c>
      <c r="AB101" s="29" t="e">
        <f t="shared" si="19"/>
        <v>#N/A</v>
      </c>
    </row>
    <row r="102" spans="1:28" x14ac:dyDescent="0.25">
      <c r="A102" s="4" t="s">
        <v>102</v>
      </c>
      <c r="B102" s="1">
        <v>30681</v>
      </c>
      <c r="C102" s="34">
        <v>1456.039</v>
      </c>
      <c r="D102" s="34">
        <v>216.99600000000001</v>
      </c>
      <c r="E102" s="34">
        <v>289.06400000000002</v>
      </c>
      <c r="F102" s="34">
        <f t="shared" si="15"/>
        <v>335.40235364283052</v>
      </c>
      <c r="G102" s="34">
        <v>241.16800000000001</v>
      </c>
      <c r="H102" s="34">
        <v>206.14000000000001</v>
      </c>
      <c r="I102" s="34">
        <v>51100</v>
      </c>
      <c r="J102" s="34">
        <v>72.007000000000005</v>
      </c>
      <c r="N102" s="4" t="str">
        <f t="shared" si="12"/>
        <v>Q4/1983</v>
      </c>
      <c r="O102" s="5">
        <v>84.25</v>
      </c>
      <c r="P102" s="5" t="e">
        <v>#N/A</v>
      </c>
      <c r="Q102" s="5" t="e">
        <f t="shared" si="16"/>
        <v>#N/A</v>
      </c>
      <c r="R102" s="28">
        <f t="shared" si="10"/>
        <v>165.71597167584579</v>
      </c>
      <c r="S102" s="28" t="e">
        <f t="shared" si="11"/>
        <v>#N/A</v>
      </c>
      <c r="T102" s="29" t="e">
        <f t="shared" si="18"/>
        <v>#N/A</v>
      </c>
      <c r="U102" s="4" t="s">
        <v>102</v>
      </c>
      <c r="V102" s="5" t="e">
        <v>#N/A</v>
      </c>
      <c r="W102" s="30" t="e">
        <f t="shared" si="13"/>
        <v>#N/A</v>
      </c>
      <c r="X102" s="30" t="e">
        <f t="shared" si="14"/>
        <v>#N/A</v>
      </c>
      <c r="Z102" s="31">
        <f t="shared" si="17"/>
        <v>335.40235364283046</v>
      </c>
      <c r="AA102" s="5">
        <v>3.6859000000000002</v>
      </c>
      <c r="AB102" s="29" t="e">
        <f t="shared" si="19"/>
        <v>#N/A</v>
      </c>
    </row>
    <row r="103" spans="1:28" x14ac:dyDescent="0.25">
      <c r="A103" s="4" t="s">
        <v>103</v>
      </c>
      <c r="B103" s="1">
        <v>30772</v>
      </c>
      <c r="C103" s="34">
        <v>1462.646</v>
      </c>
      <c r="D103" s="34">
        <v>218.536</v>
      </c>
      <c r="E103" s="34">
        <v>289.32400000000001</v>
      </c>
      <c r="F103" s="34">
        <f t="shared" si="15"/>
        <v>336.13040215436047</v>
      </c>
      <c r="G103" s="34">
        <v>240.89600000000002</v>
      </c>
      <c r="H103" s="34">
        <v>206.65</v>
      </c>
      <c r="I103" s="34">
        <v>51535</v>
      </c>
      <c r="J103" s="34">
        <v>72.418999999999997</v>
      </c>
      <c r="N103" s="4" t="str">
        <f t="shared" si="12"/>
        <v>Q1/1984</v>
      </c>
      <c r="O103" s="5">
        <v>84.43</v>
      </c>
      <c r="P103" s="5" t="e">
        <v>#N/A</v>
      </c>
      <c r="Q103" s="5" t="e">
        <f t="shared" si="16"/>
        <v>#N/A</v>
      </c>
      <c r="R103" s="28">
        <f t="shared" si="10"/>
        <v>166.07002360346183</v>
      </c>
      <c r="S103" s="28" t="e">
        <f t="shared" si="11"/>
        <v>#N/A</v>
      </c>
      <c r="T103" s="29" t="e">
        <f t="shared" si="18"/>
        <v>#N/A</v>
      </c>
      <c r="U103" s="4" t="s">
        <v>103</v>
      </c>
      <c r="V103" s="5" t="e">
        <v>#N/A</v>
      </c>
      <c r="W103" s="30" t="e">
        <f t="shared" si="13"/>
        <v>#N/A</v>
      </c>
      <c r="X103" s="30" t="e">
        <f t="shared" si="14"/>
        <v>#N/A</v>
      </c>
      <c r="Z103" s="31">
        <f t="shared" si="17"/>
        <v>336.13040215436041</v>
      </c>
      <c r="AA103" s="5">
        <v>0.87109999999999999</v>
      </c>
      <c r="AB103" s="29" t="e">
        <f t="shared" si="19"/>
        <v>#N/A</v>
      </c>
    </row>
    <row r="104" spans="1:28" x14ac:dyDescent="0.25">
      <c r="A104" s="4" t="s">
        <v>104</v>
      </c>
      <c r="B104" s="1">
        <v>30863</v>
      </c>
      <c r="C104" s="34">
        <v>1492.4770000000001</v>
      </c>
      <c r="D104" s="34">
        <v>216.452</v>
      </c>
      <c r="E104" s="34">
        <v>291.44400000000002</v>
      </c>
      <c r="F104" s="34">
        <f t="shared" si="15"/>
        <v>338.02332066743941</v>
      </c>
      <c r="G104" s="34">
        <v>242.08600000000001</v>
      </c>
      <c r="H104" s="34">
        <v>206.72800000000001</v>
      </c>
      <c r="I104" s="34">
        <v>52228</v>
      </c>
      <c r="J104" s="34">
        <v>72.316000000000003</v>
      </c>
      <c r="N104" s="4" t="str">
        <f t="shared" si="12"/>
        <v>Q2/1984</v>
      </c>
      <c r="O104" s="5">
        <v>84.9</v>
      </c>
      <c r="P104" s="5" t="e">
        <v>#N/A</v>
      </c>
      <c r="Q104" s="5" t="e">
        <f t="shared" si="16"/>
        <v>#N/A</v>
      </c>
      <c r="R104" s="28">
        <f t="shared" si="10"/>
        <v>166.99449252557039</v>
      </c>
      <c r="S104" s="28" t="e">
        <f t="shared" si="11"/>
        <v>#N/A</v>
      </c>
      <c r="T104" s="29" t="e">
        <f t="shared" si="18"/>
        <v>#N/A</v>
      </c>
      <c r="U104" s="4" t="s">
        <v>104</v>
      </c>
      <c r="V104" s="5" t="e">
        <v>#N/A</v>
      </c>
      <c r="W104" s="30" t="e">
        <f t="shared" si="13"/>
        <v>#N/A</v>
      </c>
      <c r="X104" s="30" t="e">
        <f t="shared" si="14"/>
        <v>#N/A</v>
      </c>
      <c r="Z104" s="31">
        <f t="shared" si="17"/>
        <v>338.02332066743935</v>
      </c>
      <c r="AA104" s="5">
        <v>2.2717000000000001</v>
      </c>
      <c r="AB104" s="29" t="e">
        <f t="shared" si="19"/>
        <v>#N/A</v>
      </c>
    </row>
    <row r="105" spans="1:28" x14ac:dyDescent="0.25">
      <c r="A105" s="4" t="s">
        <v>105</v>
      </c>
      <c r="B105" s="1">
        <v>30955</v>
      </c>
      <c r="C105" s="34">
        <v>1501.826</v>
      </c>
      <c r="D105" s="34">
        <v>218.04400000000001</v>
      </c>
      <c r="E105" s="34">
        <v>295.072</v>
      </c>
      <c r="F105" s="34">
        <f t="shared" si="15"/>
        <v>336.93129519792478</v>
      </c>
      <c r="G105" s="34">
        <v>244.72</v>
      </c>
      <c r="H105" s="34">
        <v>209.12899999999999</v>
      </c>
      <c r="I105" s="34">
        <v>52319</v>
      </c>
      <c r="J105" s="34">
        <v>73.099000000000004</v>
      </c>
      <c r="N105" s="4" t="str">
        <f t="shared" si="12"/>
        <v>Q3/1984</v>
      </c>
      <c r="O105" s="5">
        <v>84.64</v>
      </c>
      <c r="P105" s="5" t="e">
        <v>#N/A</v>
      </c>
      <c r="Q105" s="5" t="e">
        <f t="shared" si="16"/>
        <v>#N/A</v>
      </c>
      <c r="R105" s="28">
        <f t="shared" si="10"/>
        <v>166.48308418568055</v>
      </c>
      <c r="S105" s="28" t="e">
        <f t="shared" si="11"/>
        <v>#N/A</v>
      </c>
      <c r="T105" s="29" t="e">
        <f t="shared" si="18"/>
        <v>#N/A</v>
      </c>
      <c r="U105" s="4" t="s">
        <v>105</v>
      </c>
      <c r="V105" s="5" t="e">
        <v>#N/A</v>
      </c>
      <c r="W105" s="30" t="e">
        <f t="shared" si="13"/>
        <v>#N/A</v>
      </c>
      <c r="X105" s="30" t="e">
        <f t="shared" si="14"/>
        <v>#N/A</v>
      </c>
      <c r="Z105" s="31">
        <f t="shared" si="17"/>
        <v>336.93129519792473</v>
      </c>
      <c r="AA105" s="5">
        <v>-1.286</v>
      </c>
      <c r="AB105" s="29" t="e">
        <f t="shared" si="19"/>
        <v>#N/A</v>
      </c>
    </row>
    <row r="106" spans="1:28" x14ac:dyDescent="0.25">
      <c r="A106" s="4" t="s">
        <v>106</v>
      </c>
      <c r="B106" s="1">
        <v>31047</v>
      </c>
      <c r="C106" s="34">
        <v>1521.7070000000001</v>
      </c>
      <c r="D106" s="34">
        <v>218.852</v>
      </c>
      <c r="E106" s="34">
        <v>296.62799999999999</v>
      </c>
      <c r="F106" s="34">
        <f t="shared" si="15"/>
        <v>340.93545905337629</v>
      </c>
      <c r="G106" s="34">
        <v>245.76599999999999</v>
      </c>
      <c r="H106" s="34">
        <v>211.79400000000001</v>
      </c>
      <c r="I106" s="34">
        <v>52032</v>
      </c>
      <c r="J106" s="34">
        <v>73.001999999999995</v>
      </c>
      <c r="N106" s="4" t="str">
        <f t="shared" si="12"/>
        <v>Q4/1984</v>
      </c>
      <c r="O106" s="5">
        <v>85.66</v>
      </c>
      <c r="P106" s="5" t="e">
        <v>#N/A</v>
      </c>
      <c r="Q106" s="5" t="e">
        <f t="shared" si="16"/>
        <v>#N/A</v>
      </c>
      <c r="R106" s="28">
        <f t="shared" si="10"/>
        <v>168.4893784421715</v>
      </c>
      <c r="S106" s="28" t="e">
        <f t="shared" si="11"/>
        <v>#N/A</v>
      </c>
      <c r="T106" s="29" t="e">
        <f t="shared" si="18"/>
        <v>#N/A</v>
      </c>
      <c r="U106" s="4" t="s">
        <v>106</v>
      </c>
      <c r="V106" s="5" t="e">
        <v>#N/A</v>
      </c>
      <c r="W106" s="30" t="e">
        <f t="shared" si="13"/>
        <v>#N/A</v>
      </c>
      <c r="X106" s="30" t="e">
        <f t="shared" si="14"/>
        <v>#N/A</v>
      </c>
      <c r="Z106" s="31">
        <f t="shared" si="17"/>
        <v>340.93545905337618</v>
      </c>
      <c r="AA106" s="5">
        <v>4.8391000000000002</v>
      </c>
      <c r="AB106" s="29" t="e">
        <f t="shared" si="19"/>
        <v>#N/A</v>
      </c>
    </row>
    <row r="107" spans="1:28" x14ac:dyDescent="0.25">
      <c r="A107" s="4" t="s">
        <v>107</v>
      </c>
      <c r="B107" s="1">
        <v>31137</v>
      </c>
      <c r="C107" s="34">
        <v>1540.627</v>
      </c>
      <c r="D107" s="34">
        <v>221.24799999999999</v>
      </c>
      <c r="E107" s="34">
        <v>298.74</v>
      </c>
      <c r="F107" s="34">
        <f t="shared" si="15"/>
        <v>338.68761406351706</v>
      </c>
      <c r="G107" s="34">
        <v>249.011</v>
      </c>
      <c r="H107" s="34">
        <v>214.999</v>
      </c>
      <c r="I107" s="34">
        <v>52154</v>
      </c>
      <c r="J107" s="34">
        <v>74.457999999999998</v>
      </c>
      <c r="N107" s="4" t="str">
        <f t="shared" si="12"/>
        <v>Q1/1985</v>
      </c>
      <c r="O107" s="5">
        <v>85.08</v>
      </c>
      <c r="P107" s="5" t="e">
        <v>#N/A</v>
      </c>
      <c r="Q107" s="5" t="e">
        <f t="shared" si="16"/>
        <v>#N/A</v>
      </c>
      <c r="R107" s="28">
        <f t="shared" si="10"/>
        <v>167.34854445318646</v>
      </c>
      <c r="S107" s="28" t="e">
        <f t="shared" si="11"/>
        <v>#N/A</v>
      </c>
      <c r="T107" s="29" t="e">
        <f t="shared" si="18"/>
        <v>#N/A</v>
      </c>
      <c r="U107" s="4" t="s">
        <v>107</v>
      </c>
      <c r="V107" s="5" t="e">
        <v>#N/A</v>
      </c>
      <c r="W107" s="30" t="e">
        <f t="shared" si="13"/>
        <v>#N/A</v>
      </c>
      <c r="X107" s="30" t="e">
        <f t="shared" si="14"/>
        <v>#N/A</v>
      </c>
      <c r="Z107" s="31">
        <f t="shared" si="17"/>
        <v>338.68761406351695</v>
      </c>
      <c r="AA107" s="5">
        <v>-2.6113</v>
      </c>
      <c r="AB107" s="29" t="e">
        <f t="shared" si="19"/>
        <v>#N/A</v>
      </c>
    </row>
    <row r="108" spans="1:28" x14ac:dyDescent="0.25">
      <c r="A108" s="4" t="s">
        <v>108</v>
      </c>
      <c r="B108" s="1">
        <v>31228</v>
      </c>
      <c r="C108" s="34">
        <v>1561.828</v>
      </c>
      <c r="D108" s="34">
        <v>213.96800000000002</v>
      </c>
      <c r="E108" s="34">
        <v>301.29200000000003</v>
      </c>
      <c r="F108" s="34">
        <f t="shared" si="15"/>
        <v>339.16086853988946</v>
      </c>
      <c r="G108" s="34">
        <v>251.59900000000002</v>
      </c>
      <c r="H108" s="34">
        <v>216.846</v>
      </c>
      <c r="I108" s="34">
        <v>52490</v>
      </c>
      <c r="J108" s="34">
        <v>74.161000000000001</v>
      </c>
      <c r="N108" s="4" t="str">
        <f t="shared" si="12"/>
        <v>Q2/1985</v>
      </c>
      <c r="O108" s="5">
        <v>85.2</v>
      </c>
      <c r="P108" s="5" t="e">
        <v>#N/A</v>
      </c>
      <c r="Q108" s="5" t="e">
        <f t="shared" si="16"/>
        <v>#N/A</v>
      </c>
      <c r="R108" s="28">
        <f t="shared" si="10"/>
        <v>167.58457907159715</v>
      </c>
      <c r="S108" s="28" t="e">
        <f t="shared" si="11"/>
        <v>#N/A</v>
      </c>
      <c r="T108" s="29" t="e">
        <f t="shared" si="18"/>
        <v>#N/A</v>
      </c>
      <c r="U108" s="4" t="s">
        <v>108</v>
      </c>
      <c r="V108" s="5" t="e">
        <v>#N/A</v>
      </c>
      <c r="W108" s="30" t="e">
        <f t="shared" si="13"/>
        <v>#N/A</v>
      </c>
      <c r="X108" s="30" t="e">
        <f t="shared" si="14"/>
        <v>#N/A</v>
      </c>
      <c r="Z108" s="31">
        <f t="shared" si="17"/>
        <v>339.16086853988935</v>
      </c>
      <c r="AA108" s="5">
        <v>0.56010000000000004</v>
      </c>
      <c r="AB108" s="29" t="e">
        <f t="shared" si="19"/>
        <v>#N/A</v>
      </c>
    </row>
    <row r="109" spans="1:28" x14ac:dyDescent="0.25">
      <c r="A109" s="4" t="s">
        <v>109</v>
      </c>
      <c r="B109" s="1">
        <v>31320</v>
      </c>
      <c r="C109" s="34">
        <v>1596.864</v>
      </c>
      <c r="D109" s="34">
        <v>216.80799999999999</v>
      </c>
      <c r="E109" s="34">
        <v>302.3</v>
      </c>
      <c r="F109" s="34">
        <f t="shared" si="15"/>
        <v>341.56335771617933</v>
      </c>
      <c r="G109" s="34">
        <v>249.066</v>
      </c>
      <c r="H109" s="34">
        <v>215.16400000000002</v>
      </c>
      <c r="I109" s="34">
        <v>53008</v>
      </c>
      <c r="J109" s="34">
        <v>76.867000000000004</v>
      </c>
      <c r="N109" s="4" t="str">
        <f t="shared" si="12"/>
        <v>Q3/1985</v>
      </c>
      <c r="O109" s="5">
        <v>85.8</v>
      </c>
      <c r="P109" s="5" t="e">
        <v>#N/A</v>
      </c>
      <c r="Q109" s="5" t="e">
        <f t="shared" si="16"/>
        <v>#N/A</v>
      </c>
      <c r="R109" s="28">
        <f t="shared" si="10"/>
        <v>168.76475216365066</v>
      </c>
      <c r="S109" s="28" t="e">
        <f t="shared" si="11"/>
        <v>#N/A</v>
      </c>
      <c r="T109" s="29" t="e">
        <f t="shared" si="18"/>
        <v>#N/A</v>
      </c>
      <c r="U109" s="4" t="s">
        <v>109</v>
      </c>
      <c r="V109" s="5" t="e">
        <v>#N/A</v>
      </c>
      <c r="W109" s="30" t="e">
        <f t="shared" si="13"/>
        <v>#N/A</v>
      </c>
      <c r="X109" s="30" t="e">
        <f t="shared" si="14"/>
        <v>#N/A</v>
      </c>
      <c r="Z109" s="31">
        <f t="shared" si="17"/>
        <v>341.56335771617921</v>
      </c>
      <c r="AA109" s="5">
        <v>2.8637000000000001</v>
      </c>
      <c r="AB109" s="29" t="e">
        <f t="shared" si="19"/>
        <v>#N/A</v>
      </c>
    </row>
    <row r="110" spans="1:28" x14ac:dyDescent="0.25">
      <c r="A110" s="4" t="s">
        <v>110</v>
      </c>
      <c r="B110" s="1">
        <v>31412</v>
      </c>
      <c r="C110" s="34">
        <v>1611.9</v>
      </c>
      <c r="D110" s="34">
        <v>217.208</v>
      </c>
      <c r="E110" s="34">
        <v>304.74400000000003</v>
      </c>
      <c r="F110" s="34">
        <f t="shared" si="15"/>
        <v>343.5290981771542</v>
      </c>
      <c r="G110" s="34">
        <v>251.482</v>
      </c>
      <c r="H110" s="34">
        <v>220.49799999999999</v>
      </c>
      <c r="I110" s="34">
        <v>53470</v>
      </c>
      <c r="J110" s="34">
        <v>77.959000000000003</v>
      </c>
      <c r="N110" s="4" t="str">
        <f t="shared" si="12"/>
        <v>Q4/1985</v>
      </c>
      <c r="O110" s="5">
        <v>86.3</v>
      </c>
      <c r="P110" s="5" t="e">
        <v>#N/A</v>
      </c>
      <c r="Q110" s="5" t="e">
        <f t="shared" si="16"/>
        <v>#N/A</v>
      </c>
      <c r="R110" s="28">
        <f t="shared" si="10"/>
        <v>169.74822974036192</v>
      </c>
      <c r="S110" s="28" t="e">
        <f t="shared" si="11"/>
        <v>#N/A</v>
      </c>
      <c r="T110" s="29" t="e">
        <f t="shared" si="18"/>
        <v>#N/A</v>
      </c>
      <c r="U110" s="4" t="s">
        <v>110</v>
      </c>
      <c r="V110" s="5" t="e">
        <v>#N/A</v>
      </c>
      <c r="W110" s="30" t="e">
        <f t="shared" si="13"/>
        <v>#N/A</v>
      </c>
      <c r="X110" s="30" t="e">
        <f t="shared" si="14"/>
        <v>#N/A</v>
      </c>
      <c r="Z110" s="31">
        <f t="shared" si="17"/>
        <v>343.52909817715408</v>
      </c>
      <c r="AA110" s="5">
        <v>2.3220000000000001</v>
      </c>
      <c r="AB110" s="29" t="e">
        <f t="shared" si="19"/>
        <v>#N/A</v>
      </c>
    </row>
    <row r="111" spans="1:28" x14ac:dyDescent="0.25">
      <c r="A111" s="4" t="s">
        <v>111</v>
      </c>
      <c r="B111" s="1">
        <v>31502</v>
      </c>
      <c r="C111" s="34">
        <v>1627.5550000000001</v>
      </c>
      <c r="D111" s="34">
        <v>222.57599999999999</v>
      </c>
      <c r="E111" s="34">
        <v>306.18799999999999</v>
      </c>
      <c r="F111" s="34">
        <f t="shared" si="15"/>
        <v>341.21762584434981</v>
      </c>
      <c r="G111" s="34">
        <v>252.93299999999999</v>
      </c>
      <c r="H111" s="34">
        <v>220.61600000000001</v>
      </c>
      <c r="I111" s="34">
        <v>53479</v>
      </c>
      <c r="J111" s="34">
        <v>78.984999999999999</v>
      </c>
      <c r="N111" s="4" t="str">
        <f t="shared" si="12"/>
        <v>Q1/1986</v>
      </c>
      <c r="O111" s="5">
        <v>85.73</v>
      </c>
      <c r="P111" s="5" t="e">
        <v>#N/A</v>
      </c>
      <c r="Q111" s="5" t="e">
        <f t="shared" si="16"/>
        <v>#N/A</v>
      </c>
      <c r="R111" s="28">
        <f t="shared" si="10"/>
        <v>168.62706530291109</v>
      </c>
      <c r="S111" s="28" t="e">
        <f t="shared" si="11"/>
        <v>#N/A</v>
      </c>
      <c r="T111" s="29" t="e">
        <f t="shared" si="18"/>
        <v>#N/A</v>
      </c>
      <c r="U111" s="4" t="s">
        <v>111</v>
      </c>
      <c r="V111" s="5" t="e">
        <v>#N/A</v>
      </c>
      <c r="W111" s="30" t="e">
        <f t="shared" si="13"/>
        <v>#N/A</v>
      </c>
      <c r="X111" s="30" t="e">
        <f t="shared" si="14"/>
        <v>#N/A</v>
      </c>
      <c r="Z111" s="31">
        <f t="shared" si="17"/>
        <v>341.2176258443497</v>
      </c>
      <c r="AA111" s="5">
        <v>-2.6644000000000001</v>
      </c>
      <c r="AB111" s="29" t="e">
        <f t="shared" si="19"/>
        <v>#N/A</v>
      </c>
    </row>
    <row r="112" spans="1:28" x14ac:dyDescent="0.25">
      <c r="A112" s="4" t="s">
        <v>112</v>
      </c>
      <c r="B112" s="1">
        <v>31593</v>
      </c>
      <c r="C112" s="34">
        <v>1659.6290000000001</v>
      </c>
      <c r="D112" s="34">
        <v>221.16800000000001</v>
      </c>
      <c r="E112" s="34">
        <v>308.27600000000001</v>
      </c>
      <c r="F112" s="34">
        <f t="shared" si="15"/>
        <v>345.94966183842581</v>
      </c>
      <c r="G112" s="34">
        <v>254.32900000000001</v>
      </c>
      <c r="H112" s="34">
        <v>219.172</v>
      </c>
      <c r="I112" s="34">
        <v>53147</v>
      </c>
      <c r="J112" s="34">
        <v>78.972000000000008</v>
      </c>
      <c r="N112" s="4" t="str">
        <f t="shared" si="12"/>
        <v>Q2/1986</v>
      </c>
      <c r="O112" s="5">
        <v>86.91</v>
      </c>
      <c r="P112" s="5" t="e">
        <v>#N/A</v>
      </c>
      <c r="Q112" s="5" t="e">
        <f t="shared" si="16"/>
        <v>#N/A</v>
      </c>
      <c r="R112" s="28">
        <f t="shared" ref="R112:R175" si="20">100*O112/$O$47</f>
        <v>170.94807238394964</v>
      </c>
      <c r="S112" s="28" t="e">
        <f t="shared" ref="S112:S175" si="21">100*Q112/$Q$47</f>
        <v>#N/A</v>
      </c>
      <c r="T112" s="29" t="e">
        <f t="shared" si="18"/>
        <v>#N/A</v>
      </c>
      <c r="U112" s="4" t="s">
        <v>112</v>
      </c>
      <c r="V112" s="5" t="e">
        <v>#N/A</v>
      </c>
      <c r="W112" s="30" t="e">
        <f t="shared" si="13"/>
        <v>#N/A</v>
      </c>
      <c r="X112" s="30" t="e">
        <f t="shared" si="14"/>
        <v>#N/A</v>
      </c>
      <c r="Z112" s="31">
        <f t="shared" si="17"/>
        <v>345.94966183842564</v>
      </c>
      <c r="AA112" s="5">
        <v>5.6637000000000004</v>
      </c>
      <c r="AB112" s="29" t="e">
        <f t="shared" si="19"/>
        <v>#N/A</v>
      </c>
    </row>
    <row r="113" spans="1:28" x14ac:dyDescent="0.25">
      <c r="A113" s="4" t="s">
        <v>113</v>
      </c>
      <c r="B113" s="1">
        <v>31685</v>
      </c>
      <c r="C113" s="34">
        <v>1683.653</v>
      </c>
      <c r="D113" s="34">
        <v>219.292</v>
      </c>
      <c r="E113" s="34">
        <v>310.38800000000003</v>
      </c>
      <c r="F113" s="34">
        <f t="shared" si="15"/>
        <v>348.13371573807638</v>
      </c>
      <c r="G113" s="34">
        <v>257.63499999999999</v>
      </c>
      <c r="H113" s="34">
        <v>221.35</v>
      </c>
      <c r="I113" s="34">
        <v>54632</v>
      </c>
      <c r="J113" s="34">
        <v>78.863</v>
      </c>
      <c r="N113" s="4" t="str">
        <f t="shared" si="12"/>
        <v>Q3/1986</v>
      </c>
      <c r="O113" s="5">
        <v>87.46</v>
      </c>
      <c r="P113" s="5" t="e">
        <v>#N/A</v>
      </c>
      <c r="Q113" s="5" t="e">
        <f t="shared" si="16"/>
        <v>#N/A</v>
      </c>
      <c r="R113" s="28">
        <f t="shared" si="20"/>
        <v>172.02989771833202</v>
      </c>
      <c r="S113" s="28" t="e">
        <f t="shared" si="21"/>
        <v>#N/A</v>
      </c>
      <c r="T113" s="29" t="e">
        <f t="shared" si="18"/>
        <v>#N/A</v>
      </c>
      <c r="U113" s="4" t="s">
        <v>113</v>
      </c>
      <c r="V113" s="5" t="e">
        <v>#N/A</v>
      </c>
      <c r="W113" s="30" t="e">
        <f t="shared" si="13"/>
        <v>#N/A</v>
      </c>
      <c r="X113" s="30" t="e">
        <f t="shared" si="14"/>
        <v>#N/A</v>
      </c>
      <c r="Z113" s="31">
        <f t="shared" si="17"/>
        <v>348.13371573807626</v>
      </c>
      <c r="AA113" s="5">
        <v>2.5493000000000001</v>
      </c>
      <c r="AB113" s="29" t="e">
        <f t="shared" si="19"/>
        <v>#N/A</v>
      </c>
    </row>
    <row r="114" spans="1:28" x14ac:dyDescent="0.25">
      <c r="A114" s="4" t="s">
        <v>114</v>
      </c>
      <c r="B114" s="1">
        <v>31777</v>
      </c>
      <c r="C114" s="34">
        <v>1682.5920000000001</v>
      </c>
      <c r="D114" s="34">
        <v>219.34800000000001</v>
      </c>
      <c r="E114" s="34">
        <v>312.98</v>
      </c>
      <c r="F114" s="34">
        <f t="shared" si="15"/>
        <v>347.29648496215549</v>
      </c>
      <c r="G114" s="34">
        <v>260.89300000000003</v>
      </c>
      <c r="H114" s="34">
        <v>220.51900000000001</v>
      </c>
      <c r="I114" s="34">
        <v>57053</v>
      </c>
      <c r="J114" s="34">
        <v>80.725999999999999</v>
      </c>
      <c r="N114" s="4" t="str">
        <f t="shared" si="12"/>
        <v>Q4/1986</v>
      </c>
      <c r="O114" s="5">
        <v>87.25</v>
      </c>
      <c r="P114" s="5" t="e">
        <v>#N/A</v>
      </c>
      <c r="Q114" s="5" t="e">
        <f t="shared" si="16"/>
        <v>#N/A</v>
      </c>
      <c r="R114" s="28">
        <f t="shared" si="20"/>
        <v>171.61683713611328</v>
      </c>
      <c r="S114" s="28" t="e">
        <f t="shared" si="21"/>
        <v>#N/A</v>
      </c>
      <c r="T114" s="29" t="e">
        <f t="shared" si="18"/>
        <v>#N/A</v>
      </c>
      <c r="U114" s="4" t="s">
        <v>114</v>
      </c>
      <c r="V114" s="5" t="e">
        <v>#N/A</v>
      </c>
      <c r="W114" s="30" t="e">
        <f t="shared" si="13"/>
        <v>#N/A</v>
      </c>
      <c r="X114" s="30" t="e">
        <f t="shared" si="14"/>
        <v>#N/A</v>
      </c>
      <c r="Z114" s="31">
        <f t="shared" si="17"/>
        <v>347.29648496215538</v>
      </c>
      <c r="AA114" s="5">
        <v>-0.95850000000000002</v>
      </c>
      <c r="AB114" s="29" t="e">
        <f t="shared" si="19"/>
        <v>#N/A</v>
      </c>
    </row>
    <row r="115" spans="1:28" x14ac:dyDescent="0.25">
      <c r="A115" s="4" t="s">
        <v>115</v>
      </c>
      <c r="B115" s="1">
        <v>31867</v>
      </c>
      <c r="C115" s="34">
        <v>1683.6130000000001</v>
      </c>
      <c r="D115" s="34">
        <v>219.00800000000001</v>
      </c>
      <c r="E115" s="34">
        <v>314.03199999999998</v>
      </c>
      <c r="F115" s="34">
        <f t="shared" si="15"/>
        <v>346.87784411275209</v>
      </c>
      <c r="G115" s="34">
        <v>262.71500000000003</v>
      </c>
      <c r="H115" s="34">
        <v>222.369</v>
      </c>
      <c r="I115" s="34">
        <v>55781</v>
      </c>
      <c r="J115" s="34">
        <v>82.941000000000003</v>
      </c>
      <c r="N115" s="4" t="str">
        <f t="shared" si="12"/>
        <v>Q1/1987</v>
      </c>
      <c r="O115" s="5">
        <v>87.12</v>
      </c>
      <c r="P115" s="5" t="e">
        <v>#N/A</v>
      </c>
      <c r="Q115" s="5" t="e">
        <f t="shared" si="16"/>
        <v>#N/A</v>
      </c>
      <c r="R115" s="28">
        <f t="shared" si="20"/>
        <v>171.36113296616836</v>
      </c>
      <c r="S115" s="28" t="e">
        <f t="shared" si="21"/>
        <v>#N/A</v>
      </c>
      <c r="T115" s="29" t="e">
        <f t="shared" si="18"/>
        <v>#N/A</v>
      </c>
      <c r="U115" s="4" t="s">
        <v>115</v>
      </c>
      <c r="V115" s="5" t="e">
        <v>#N/A</v>
      </c>
      <c r="W115" s="30" t="e">
        <f t="shared" si="13"/>
        <v>#N/A</v>
      </c>
      <c r="X115" s="30" t="e">
        <f t="shared" si="14"/>
        <v>#N/A</v>
      </c>
      <c r="Z115" s="31">
        <f t="shared" si="17"/>
        <v>346.87784411275197</v>
      </c>
      <c r="AA115" s="5">
        <v>-0.48130000000000001</v>
      </c>
      <c r="AB115" s="29" t="e">
        <f t="shared" si="19"/>
        <v>#N/A</v>
      </c>
    </row>
    <row r="116" spans="1:28" x14ac:dyDescent="0.25">
      <c r="A116" s="4" t="s">
        <v>116</v>
      </c>
      <c r="B116" s="1">
        <v>31958</v>
      </c>
      <c r="C116" s="34">
        <v>1687.7370000000001</v>
      </c>
      <c r="D116" s="34">
        <v>222.47200000000001</v>
      </c>
      <c r="E116" s="34">
        <v>316.04000000000002</v>
      </c>
      <c r="F116" s="34">
        <f t="shared" si="15"/>
        <v>346.84150294797718</v>
      </c>
      <c r="G116" s="34">
        <v>266.48099999999999</v>
      </c>
      <c r="H116" s="34">
        <v>224.07</v>
      </c>
      <c r="I116" s="34">
        <v>56775</v>
      </c>
      <c r="J116" s="34">
        <v>86.617999999999995</v>
      </c>
      <c r="N116" s="4" t="str">
        <f t="shared" si="12"/>
        <v>Q2/1987</v>
      </c>
      <c r="O116" s="5">
        <v>87.12</v>
      </c>
      <c r="P116" s="5" t="e">
        <v>#N/A</v>
      </c>
      <c r="Q116" s="5" t="e">
        <f t="shared" si="16"/>
        <v>#N/A</v>
      </c>
      <c r="R116" s="28">
        <f t="shared" si="20"/>
        <v>171.36113296616836</v>
      </c>
      <c r="S116" s="28" t="e">
        <f t="shared" si="21"/>
        <v>#N/A</v>
      </c>
      <c r="T116" s="29" t="e">
        <f t="shared" si="18"/>
        <v>#N/A</v>
      </c>
      <c r="U116" s="4" t="s">
        <v>116</v>
      </c>
      <c r="V116" s="5" t="e">
        <v>#N/A</v>
      </c>
      <c r="W116" s="30" t="e">
        <f t="shared" si="13"/>
        <v>#N/A</v>
      </c>
      <c r="X116" s="30" t="e">
        <f t="shared" si="14"/>
        <v>#N/A</v>
      </c>
      <c r="Z116" s="31">
        <f t="shared" si="17"/>
        <v>346.84150294797706</v>
      </c>
      <c r="AA116" s="5">
        <v>-4.19E-2</v>
      </c>
      <c r="AB116" s="29" t="e">
        <f t="shared" si="19"/>
        <v>#N/A</v>
      </c>
    </row>
    <row r="117" spans="1:28" x14ac:dyDescent="0.25">
      <c r="A117" s="4" t="s">
        <v>117</v>
      </c>
      <c r="B117" s="1">
        <v>32050</v>
      </c>
      <c r="C117" s="34">
        <v>1683.3530000000001</v>
      </c>
      <c r="D117" s="34">
        <v>221.70000000000002</v>
      </c>
      <c r="E117" s="34">
        <v>318.78399999999999</v>
      </c>
      <c r="F117" s="34">
        <f t="shared" si="15"/>
        <v>347.31466616356568</v>
      </c>
      <c r="G117" s="34">
        <v>270.67099999999999</v>
      </c>
      <c r="H117" s="34">
        <v>222.51900000000001</v>
      </c>
      <c r="I117" s="34">
        <v>57164</v>
      </c>
      <c r="J117" s="34">
        <v>88.007000000000005</v>
      </c>
      <c r="N117" s="4" t="str">
        <f t="shared" si="12"/>
        <v>Q3/1987</v>
      </c>
      <c r="O117" s="5">
        <v>87.25</v>
      </c>
      <c r="P117" s="5" t="e">
        <v>#N/A</v>
      </c>
      <c r="Q117" s="5" t="e">
        <f t="shared" si="16"/>
        <v>#N/A</v>
      </c>
      <c r="R117" s="28">
        <f t="shared" si="20"/>
        <v>171.61683713611328</v>
      </c>
      <c r="S117" s="28" t="e">
        <f t="shared" si="21"/>
        <v>#N/A</v>
      </c>
      <c r="T117" s="29" t="e">
        <f t="shared" si="18"/>
        <v>#N/A</v>
      </c>
      <c r="U117" s="4" t="s">
        <v>117</v>
      </c>
      <c r="V117" s="5" t="e">
        <v>#N/A</v>
      </c>
      <c r="W117" s="30" t="e">
        <f t="shared" si="13"/>
        <v>#N/A</v>
      </c>
      <c r="X117" s="30" t="e">
        <f t="shared" si="14"/>
        <v>#N/A</v>
      </c>
      <c r="Z117" s="31">
        <f t="shared" si="17"/>
        <v>347.31466616356562</v>
      </c>
      <c r="AA117" s="5">
        <v>0.54679999999999995</v>
      </c>
      <c r="AB117" s="29" t="e">
        <f t="shared" si="19"/>
        <v>#N/A</v>
      </c>
    </row>
    <row r="118" spans="1:28" x14ac:dyDescent="0.25">
      <c r="A118" s="4" t="s">
        <v>118</v>
      </c>
      <c r="B118" s="1">
        <v>32142</v>
      </c>
      <c r="C118" s="34">
        <v>1714.826</v>
      </c>
      <c r="D118" s="34">
        <v>221.036</v>
      </c>
      <c r="E118" s="34">
        <v>322.82800000000003</v>
      </c>
      <c r="F118" s="34">
        <f t="shared" si="15"/>
        <v>350.08139438310258</v>
      </c>
      <c r="G118" s="34">
        <v>274.60899999999998</v>
      </c>
      <c r="H118" s="34">
        <v>225.30500000000001</v>
      </c>
      <c r="I118" s="34">
        <v>57143</v>
      </c>
      <c r="J118" s="34">
        <v>89.093000000000004</v>
      </c>
      <c r="N118" s="4" t="str">
        <f t="shared" si="12"/>
        <v>Q4/1987</v>
      </c>
      <c r="O118" s="5">
        <v>87.95</v>
      </c>
      <c r="P118" s="5" t="e">
        <v>#N/A</v>
      </c>
      <c r="Q118" s="5" t="e">
        <f t="shared" si="16"/>
        <v>#N/A</v>
      </c>
      <c r="R118" s="28">
        <f t="shared" si="20"/>
        <v>172.99370574350903</v>
      </c>
      <c r="S118" s="28" t="e">
        <f t="shared" si="21"/>
        <v>#N/A</v>
      </c>
      <c r="T118" s="29" t="e">
        <f t="shared" si="18"/>
        <v>#N/A</v>
      </c>
      <c r="U118" s="4" t="s">
        <v>118</v>
      </c>
      <c r="V118" s="5" t="e">
        <v>#N/A</v>
      </c>
      <c r="W118" s="30" t="e">
        <f t="shared" si="13"/>
        <v>#N/A</v>
      </c>
      <c r="X118" s="30" t="e">
        <f t="shared" si="14"/>
        <v>#N/A</v>
      </c>
      <c r="Z118" s="31">
        <f t="shared" si="17"/>
        <v>350.08139438310252</v>
      </c>
      <c r="AA118" s="5">
        <v>3.2246999999999999</v>
      </c>
      <c r="AB118" s="29" t="e">
        <f t="shared" si="19"/>
        <v>#N/A</v>
      </c>
    </row>
    <row r="119" spans="1:28" x14ac:dyDescent="0.25">
      <c r="A119" s="4" t="s">
        <v>119</v>
      </c>
      <c r="B119" s="1">
        <v>32233</v>
      </c>
      <c r="C119" s="34">
        <v>1715.8869999999999</v>
      </c>
      <c r="D119" s="34">
        <v>221.828</v>
      </c>
      <c r="E119" s="34">
        <v>326.34399999999999</v>
      </c>
      <c r="F119" s="34">
        <f t="shared" si="15"/>
        <v>351.04590127483215</v>
      </c>
      <c r="G119" s="34">
        <v>276.97399999999999</v>
      </c>
      <c r="H119" s="34">
        <v>227.971</v>
      </c>
      <c r="I119" s="34">
        <v>58245</v>
      </c>
      <c r="J119" s="34">
        <v>89.039000000000001</v>
      </c>
      <c r="N119" s="4" t="str">
        <f t="shared" si="12"/>
        <v>Q1/1988</v>
      </c>
      <c r="O119" s="5">
        <v>88.18</v>
      </c>
      <c r="P119" s="5" t="e">
        <v>#N/A</v>
      </c>
      <c r="Q119" s="5" t="e">
        <f t="shared" si="16"/>
        <v>#N/A</v>
      </c>
      <c r="R119" s="28">
        <f t="shared" si="20"/>
        <v>173.44610542879622</v>
      </c>
      <c r="S119" s="28" t="e">
        <f t="shared" si="21"/>
        <v>#N/A</v>
      </c>
      <c r="T119" s="29" t="e">
        <f t="shared" si="18"/>
        <v>#N/A</v>
      </c>
      <c r="U119" s="4" t="s">
        <v>119</v>
      </c>
      <c r="V119" s="5" t="e">
        <v>#N/A</v>
      </c>
      <c r="W119" s="30" t="e">
        <f t="shared" si="13"/>
        <v>#N/A</v>
      </c>
      <c r="X119" s="30" t="e">
        <f t="shared" si="14"/>
        <v>#N/A</v>
      </c>
      <c r="Z119" s="31">
        <f t="shared" si="17"/>
        <v>351.04590127483209</v>
      </c>
      <c r="AA119" s="5">
        <v>1.1066</v>
      </c>
      <c r="AB119" s="29" t="e">
        <f t="shared" si="19"/>
        <v>#N/A</v>
      </c>
    </row>
    <row r="120" spans="1:28" x14ac:dyDescent="0.25">
      <c r="A120" s="4" t="s">
        <v>120</v>
      </c>
      <c r="B120" s="1">
        <v>32324</v>
      </c>
      <c r="C120" s="34">
        <v>1712.222</v>
      </c>
      <c r="D120" s="34">
        <v>221.548</v>
      </c>
      <c r="E120" s="34">
        <v>328.27199999999999</v>
      </c>
      <c r="F120" s="34">
        <f t="shared" si="15"/>
        <v>350.60908763727701</v>
      </c>
      <c r="G120" s="34">
        <v>279.27500000000003</v>
      </c>
      <c r="H120" s="34">
        <v>230.08500000000001</v>
      </c>
      <c r="I120" s="34">
        <v>58768</v>
      </c>
      <c r="J120" s="34">
        <v>88.650999999999996</v>
      </c>
      <c r="N120" s="4" t="str">
        <f t="shared" si="12"/>
        <v>Q2/1988</v>
      </c>
      <c r="O120" s="5">
        <v>88.07</v>
      </c>
      <c r="P120" s="5" t="e">
        <v>#N/A</v>
      </c>
      <c r="Q120" s="5" t="e">
        <f t="shared" si="16"/>
        <v>#N/A</v>
      </c>
      <c r="R120" s="28">
        <f t="shared" si="20"/>
        <v>173.22974036191974</v>
      </c>
      <c r="S120" s="28" t="e">
        <f t="shared" si="21"/>
        <v>#N/A</v>
      </c>
      <c r="T120" s="29" t="e">
        <f t="shared" si="18"/>
        <v>#N/A</v>
      </c>
      <c r="U120" s="4" t="s">
        <v>120</v>
      </c>
      <c r="V120" s="5" t="e">
        <v>#N/A</v>
      </c>
      <c r="W120" s="30" t="e">
        <f t="shared" si="13"/>
        <v>#N/A</v>
      </c>
      <c r="X120" s="30" t="e">
        <f t="shared" si="14"/>
        <v>#N/A</v>
      </c>
      <c r="Z120" s="31">
        <f t="shared" si="17"/>
        <v>350.60908763727696</v>
      </c>
      <c r="AA120" s="5">
        <v>-0.49680000000000002</v>
      </c>
      <c r="AB120" s="29" t="e">
        <f t="shared" si="19"/>
        <v>#N/A</v>
      </c>
    </row>
    <row r="121" spans="1:28" x14ac:dyDescent="0.25">
      <c r="A121" s="4" t="s">
        <v>121</v>
      </c>
      <c r="B121" s="1">
        <v>32416</v>
      </c>
      <c r="C121" s="34">
        <v>1711.0620000000001</v>
      </c>
      <c r="D121" s="34">
        <v>219.68800000000002</v>
      </c>
      <c r="E121" s="34">
        <v>330.26</v>
      </c>
      <c r="F121" s="34">
        <f t="shared" si="15"/>
        <v>352.64756308528092</v>
      </c>
      <c r="G121" s="34">
        <v>280.14800000000002</v>
      </c>
      <c r="H121" s="34">
        <v>231.126</v>
      </c>
      <c r="I121" s="34">
        <v>59251</v>
      </c>
      <c r="J121" s="34">
        <v>89.591000000000008</v>
      </c>
      <c r="N121" s="4" t="str">
        <f t="shared" si="12"/>
        <v>Q3/1988</v>
      </c>
      <c r="O121" s="5">
        <v>88.58</v>
      </c>
      <c r="P121" s="5" t="e">
        <v>#N/A</v>
      </c>
      <c r="Q121" s="5" t="e">
        <f t="shared" si="16"/>
        <v>#N/A</v>
      </c>
      <c r="R121" s="28">
        <f t="shared" si="20"/>
        <v>174.23288749016521</v>
      </c>
      <c r="S121" s="28" t="e">
        <f t="shared" si="21"/>
        <v>#N/A</v>
      </c>
      <c r="T121" s="29" t="e">
        <f t="shared" si="18"/>
        <v>#N/A</v>
      </c>
      <c r="U121" s="4" t="s">
        <v>121</v>
      </c>
      <c r="V121" s="5" t="e">
        <v>#N/A</v>
      </c>
      <c r="W121" s="30" t="e">
        <f t="shared" si="13"/>
        <v>#N/A</v>
      </c>
      <c r="X121" s="30" t="e">
        <f t="shared" si="14"/>
        <v>#N/A</v>
      </c>
      <c r="Z121" s="31">
        <f t="shared" si="17"/>
        <v>352.64756308528092</v>
      </c>
      <c r="AA121" s="5">
        <v>2.3460000000000001</v>
      </c>
      <c r="AB121" s="29" t="e">
        <f t="shared" si="19"/>
        <v>#N/A</v>
      </c>
    </row>
    <row r="122" spans="1:28" x14ac:dyDescent="0.25">
      <c r="A122" s="4" t="s">
        <v>122</v>
      </c>
      <c r="B122" s="1">
        <v>32508</v>
      </c>
      <c r="C122" s="34">
        <v>1745.6770000000001</v>
      </c>
      <c r="D122" s="34">
        <v>222.816</v>
      </c>
      <c r="E122" s="34">
        <v>329.596</v>
      </c>
      <c r="F122" s="34">
        <f t="shared" si="15"/>
        <v>357.16124351971411</v>
      </c>
      <c r="G122" s="34">
        <v>280.35200000000003</v>
      </c>
      <c r="H122" s="34">
        <v>231.196</v>
      </c>
      <c r="I122" s="34">
        <v>59546</v>
      </c>
      <c r="J122" s="34">
        <v>92.012</v>
      </c>
      <c r="N122" s="4" t="str">
        <f t="shared" si="12"/>
        <v>Q4/1988</v>
      </c>
      <c r="O122" s="5">
        <v>89.71</v>
      </c>
      <c r="P122" s="5" t="e">
        <v>#N/A</v>
      </c>
      <c r="Q122" s="5" t="e">
        <f t="shared" si="16"/>
        <v>#N/A</v>
      </c>
      <c r="R122" s="28">
        <f t="shared" si="20"/>
        <v>176.45554681353264</v>
      </c>
      <c r="S122" s="28" t="e">
        <f t="shared" si="21"/>
        <v>#N/A</v>
      </c>
      <c r="T122" s="29" t="e">
        <f t="shared" si="18"/>
        <v>#N/A</v>
      </c>
      <c r="U122" s="4" t="s">
        <v>122</v>
      </c>
      <c r="V122" s="5" t="e">
        <v>#N/A</v>
      </c>
      <c r="W122" s="30" t="e">
        <f t="shared" si="13"/>
        <v>#N/A</v>
      </c>
      <c r="X122" s="30" t="e">
        <f t="shared" si="14"/>
        <v>#N/A</v>
      </c>
      <c r="Z122" s="31">
        <f t="shared" si="17"/>
        <v>357.16124351971411</v>
      </c>
      <c r="AA122" s="5">
        <v>5.2188999999999997</v>
      </c>
      <c r="AB122" s="29" t="e">
        <f t="shared" si="19"/>
        <v>#N/A</v>
      </c>
    </row>
    <row r="123" spans="1:28" x14ac:dyDescent="0.25">
      <c r="A123" s="4" t="s">
        <v>123</v>
      </c>
      <c r="B123" s="1">
        <v>32598</v>
      </c>
      <c r="C123" s="34">
        <v>1732.7450000000001</v>
      </c>
      <c r="D123" s="34">
        <v>221.172</v>
      </c>
      <c r="E123" s="34">
        <v>331.58</v>
      </c>
      <c r="F123" s="34">
        <f t="shared" si="15"/>
        <v>343.65633456782984</v>
      </c>
      <c r="G123" s="34">
        <v>279.60200000000003</v>
      </c>
      <c r="H123" s="34">
        <v>232.066</v>
      </c>
      <c r="I123" s="34">
        <v>60070</v>
      </c>
      <c r="J123" s="34">
        <v>95.016000000000005</v>
      </c>
      <c r="N123" s="4" t="str">
        <f t="shared" si="12"/>
        <v>Q1/1989</v>
      </c>
      <c r="O123" s="5">
        <v>86.33</v>
      </c>
      <c r="P123" s="5" t="e">
        <v>#N/A</v>
      </c>
      <c r="Q123" s="5" t="e">
        <f t="shared" si="16"/>
        <v>#N/A</v>
      </c>
      <c r="R123" s="28">
        <f t="shared" si="20"/>
        <v>169.80723839496457</v>
      </c>
      <c r="S123" s="28" t="e">
        <f t="shared" si="21"/>
        <v>#N/A</v>
      </c>
      <c r="T123" s="29" t="e">
        <f t="shared" si="18"/>
        <v>#N/A</v>
      </c>
      <c r="U123" s="4" t="s">
        <v>123</v>
      </c>
      <c r="V123" s="5" t="e">
        <v>#N/A</v>
      </c>
      <c r="W123" s="30" t="e">
        <f t="shared" si="13"/>
        <v>#N/A</v>
      </c>
      <c r="X123" s="30" t="e">
        <f t="shared" si="14"/>
        <v>#N/A</v>
      </c>
      <c r="Z123" s="31">
        <f t="shared" si="17"/>
        <v>343.65633456782984</v>
      </c>
      <c r="AA123" s="5">
        <v>-14.2883</v>
      </c>
      <c r="AB123" s="29" t="e">
        <f t="shared" si="19"/>
        <v>#N/A</v>
      </c>
    </row>
    <row r="124" spans="1:28" x14ac:dyDescent="0.25">
      <c r="A124" s="4" t="s">
        <v>124</v>
      </c>
      <c r="B124" s="1">
        <v>32689</v>
      </c>
      <c r="C124" s="34">
        <v>1760.0720000000001</v>
      </c>
      <c r="D124" s="34">
        <v>222.232</v>
      </c>
      <c r="E124" s="34">
        <v>331.928</v>
      </c>
      <c r="F124" s="34">
        <f t="shared" si="15"/>
        <v>347.33288705593054</v>
      </c>
      <c r="G124" s="34">
        <v>279.952</v>
      </c>
      <c r="H124" s="34">
        <v>235.26599999999999</v>
      </c>
      <c r="I124" s="34">
        <v>60482</v>
      </c>
      <c r="J124" s="34">
        <v>96.823999999999998</v>
      </c>
      <c r="N124" s="4" t="str">
        <f t="shared" si="12"/>
        <v>Q2/1989</v>
      </c>
      <c r="O124" s="5">
        <v>87.25</v>
      </c>
      <c r="P124" s="5" t="e">
        <v>#N/A</v>
      </c>
      <c r="Q124" s="5" t="e">
        <f t="shared" si="16"/>
        <v>#N/A</v>
      </c>
      <c r="R124" s="28">
        <f t="shared" si="20"/>
        <v>171.61683713611328</v>
      </c>
      <c r="S124" s="28" t="e">
        <f t="shared" si="21"/>
        <v>#N/A</v>
      </c>
      <c r="T124" s="29" t="e">
        <f t="shared" si="18"/>
        <v>#N/A</v>
      </c>
      <c r="U124" s="4" t="s">
        <v>124</v>
      </c>
      <c r="V124" s="5" t="e">
        <v>#N/A</v>
      </c>
      <c r="W124" s="30" t="e">
        <f t="shared" si="13"/>
        <v>#N/A</v>
      </c>
      <c r="X124" s="30" t="e">
        <f t="shared" si="14"/>
        <v>#N/A</v>
      </c>
      <c r="Z124" s="31">
        <f t="shared" si="17"/>
        <v>347.33288705593054</v>
      </c>
      <c r="AA124" s="5">
        <v>4.3484999999999996</v>
      </c>
      <c r="AB124" s="29" t="e">
        <f t="shared" si="19"/>
        <v>#N/A</v>
      </c>
    </row>
    <row r="125" spans="1:28" x14ac:dyDescent="0.25">
      <c r="A125" s="4" t="s">
        <v>125</v>
      </c>
      <c r="B125" s="1">
        <v>32781</v>
      </c>
      <c r="C125" s="34">
        <v>1768.942</v>
      </c>
      <c r="D125" s="34">
        <v>225.70000000000002</v>
      </c>
      <c r="E125" s="34">
        <v>333.77199999999999</v>
      </c>
      <c r="F125" s="34">
        <f t="shared" si="15"/>
        <v>346.27722841073108</v>
      </c>
      <c r="G125" s="34">
        <v>280.48399999999998</v>
      </c>
      <c r="H125" s="34">
        <v>238.01500000000001</v>
      </c>
      <c r="I125" s="34">
        <v>60796</v>
      </c>
      <c r="J125" s="34">
        <v>98.772000000000006</v>
      </c>
      <c r="N125" s="4" t="str">
        <f t="shared" si="12"/>
        <v>Q3/1989</v>
      </c>
      <c r="O125" s="5">
        <v>86.99</v>
      </c>
      <c r="P125" s="5" t="e">
        <v>#N/A</v>
      </c>
      <c r="Q125" s="5" t="e">
        <f t="shared" si="16"/>
        <v>#N/A</v>
      </c>
      <c r="R125" s="28">
        <f t="shared" si="20"/>
        <v>171.10542879622344</v>
      </c>
      <c r="S125" s="28" t="e">
        <f t="shared" si="21"/>
        <v>#N/A</v>
      </c>
      <c r="T125" s="29" t="e">
        <f t="shared" si="18"/>
        <v>#N/A</v>
      </c>
      <c r="U125" s="4" t="s">
        <v>125</v>
      </c>
      <c r="V125" s="5" t="e">
        <v>#N/A</v>
      </c>
      <c r="W125" s="30" t="e">
        <f t="shared" si="13"/>
        <v>#N/A</v>
      </c>
      <c r="X125" s="30" t="e">
        <f t="shared" si="14"/>
        <v>#N/A</v>
      </c>
      <c r="Z125" s="31">
        <f t="shared" si="17"/>
        <v>346.27722841073108</v>
      </c>
      <c r="AA125" s="5">
        <v>-1.2101999999999999</v>
      </c>
      <c r="AB125" s="29" t="e">
        <f t="shared" si="19"/>
        <v>#N/A</v>
      </c>
    </row>
    <row r="126" spans="1:28" x14ac:dyDescent="0.25">
      <c r="A126" s="4" t="s">
        <v>126</v>
      </c>
      <c r="B126" s="1">
        <v>32873</v>
      </c>
      <c r="C126" s="34">
        <v>1780.252</v>
      </c>
      <c r="D126" s="34">
        <v>224.66800000000001</v>
      </c>
      <c r="E126" s="34">
        <v>336.608</v>
      </c>
      <c r="F126" s="34">
        <f t="shared" si="15"/>
        <v>344.16605239597379</v>
      </c>
      <c r="G126" s="34">
        <v>282.48399999999998</v>
      </c>
      <c r="H126" s="34">
        <v>237.68100000000001</v>
      </c>
      <c r="I126" s="34">
        <v>61318</v>
      </c>
      <c r="J126" s="34">
        <v>98.614000000000004</v>
      </c>
      <c r="N126" s="4" t="str">
        <f t="shared" si="12"/>
        <v>Q4/1989</v>
      </c>
      <c r="O126" s="5">
        <v>86.46</v>
      </c>
      <c r="P126" s="5" t="e">
        <v>#N/A</v>
      </c>
      <c r="Q126" s="5" t="e">
        <f t="shared" si="16"/>
        <v>#N/A</v>
      </c>
      <c r="R126" s="28">
        <f t="shared" si="20"/>
        <v>170.06294256490952</v>
      </c>
      <c r="S126" s="28" t="e">
        <f t="shared" si="21"/>
        <v>#N/A</v>
      </c>
      <c r="T126" s="29" t="e">
        <f t="shared" si="18"/>
        <v>#N/A</v>
      </c>
      <c r="U126" s="4" t="s">
        <v>126</v>
      </c>
      <c r="V126" s="5" t="e">
        <v>#N/A</v>
      </c>
      <c r="W126" s="30" t="e">
        <f t="shared" si="13"/>
        <v>#N/A</v>
      </c>
      <c r="X126" s="30" t="e">
        <f t="shared" si="14"/>
        <v>#N/A</v>
      </c>
      <c r="Z126" s="31">
        <f t="shared" si="17"/>
        <v>344.16605239597379</v>
      </c>
      <c r="AA126" s="5">
        <v>-2.4165000000000001</v>
      </c>
      <c r="AB126" s="29" t="e">
        <f t="shared" si="19"/>
        <v>#N/A</v>
      </c>
    </row>
    <row r="127" spans="1:28" x14ac:dyDescent="0.25">
      <c r="A127" s="4" t="s">
        <v>127</v>
      </c>
      <c r="B127" s="1">
        <v>32963</v>
      </c>
      <c r="C127" s="34">
        <v>1797.7719999999999</v>
      </c>
      <c r="D127" s="34">
        <v>226.68</v>
      </c>
      <c r="E127" s="34">
        <v>340.58800000000002</v>
      </c>
      <c r="F127" s="34">
        <f t="shared" si="15"/>
        <v>349.8446658901828</v>
      </c>
      <c r="G127" s="34">
        <v>284.29200000000003</v>
      </c>
      <c r="H127" s="34">
        <v>242.31</v>
      </c>
      <c r="I127" s="34">
        <v>61666</v>
      </c>
      <c r="J127" s="34">
        <v>99.384</v>
      </c>
      <c r="N127" s="4" t="str">
        <f t="shared" si="12"/>
        <v>Q1/1990</v>
      </c>
      <c r="O127" s="5">
        <v>87.89</v>
      </c>
      <c r="P127" s="5" t="e">
        <v>#N/A</v>
      </c>
      <c r="Q127" s="5" t="e">
        <f t="shared" si="16"/>
        <v>#N/A</v>
      </c>
      <c r="R127" s="28">
        <f t="shared" si="20"/>
        <v>172.8756884343037</v>
      </c>
      <c r="S127" s="28" t="e">
        <f t="shared" si="21"/>
        <v>#N/A</v>
      </c>
      <c r="T127" s="29" t="e">
        <f t="shared" si="18"/>
        <v>#N/A</v>
      </c>
      <c r="U127" s="4" t="s">
        <v>127</v>
      </c>
      <c r="V127" s="5" t="e">
        <v>#N/A</v>
      </c>
      <c r="W127" s="30" t="e">
        <f t="shared" si="13"/>
        <v>#N/A</v>
      </c>
      <c r="X127" s="30" t="e">
        <f t="shared" si="14"/>
        <v>#N/A</v>
      </c>
      <c r="Z127" s="31">
        <f t="shared" si="17"/>
        <v>349.8446658901828</v>
      </c>
      <c r="AA127" s="5">
        <v>6.7649999999999997</v>
      </c>
      <c r="AB127" s="29" t="e">
        <f t="shared" si="19"/>
        <v>#N/A</v>
      </c>
    </row>
    <row r="128" spans="1:28" x14ac:dyDescent="0.25">
      <c r="A128" s="4" t="s">
        <v>128</v>
      </c>
      <c r="B128" s="1">
        <v>33054</v>
      </c>
      <c r="C128" s="34">
        <v>1801.8690000000001</v>
      </c>
      <c r="D128" s="34">
        <v>227.60400000000001</v>
      </c>
      <c r="E128" s="34">
        <v>341.68799999999999</v>
      </c>
      <c r="F128" s="34">
        <f t="shared" si="15"/>
        <v>353.52115897969207</v>
      </c>
      <c r="G128" s="34">
        <v>286.60899999999998</v>
      </c>
      <c r="H128" s="34">
        <v>239.43800000000002</v>
      </c>
      <c r="I128" s="34">
        <v>62601</v>
      </c>
      <c r="J128" s="34">
        <v>102.934</v>
      </c>
      <c r="N128" s="4" t="str">
        <f t="shared" si="12"/>
        <v>Q2/1990</v>
      </c>
      <c r="O128" s="5">
        <v>88.8</v>
      </c>
      <c r="P128" s="5" t="e">
        <v>#N/A</v>
      </c>
      <c r="Q128" s="5" t="e">
        <f t="shared" si="16"/>
        <v>#N/A</v>
      </c>
      <c r="R128" s="28">
        <f t="shared" si="20"/>
        <v>174.66561762391817</v>
      </c>
      <c r="S128" s="28" t="e">
        <f t="shared" si="21"/>
        <v>#N/A</v>
      </c>
      <c r="T128" s="29" t="e">
        <f t="shared" si="18"/>
        <v>#N/A</v>
      </c>
      <c r="U128" s="4" t="s">
        <v>128</v>
      </c>
      <c r="V128" s="5" t="e">
        <v>#N/A</v>
      </c>
      <c r="W128" s="30" t="e">
        <f t="shared" si="13"/>
        <v>#N/A</v>
      </c>
      <c r="X128" s="30" t="e">
        <f t="shared" si="14"/>
        <v>#N/A</v>
      </c>
      <c r="Z128" s="31">
        <f t="shared" si="17"/>
        <v>353.52115897969207</v>
      </c>
      <c r="AA128" s="5">
        <v>4.2702999999999998</v>
      </c>
      <c r="AB128" s="29" t="e">
        <f t="shared" si="19"/>
        <v>#N/A</v>
      </c>
    </row>
    <row r="129" spans="1:28" x14ac:dyDescent="0.25">
      <c r="A129" s="4" t="s">
        <v>129</v>
      </c>
      <c r="B129" s="1">
        <v>33146</v>
      </c>
      <c r="C129" s="34">
        <v>1801.7280000000001</v>
      </c>
      <c r="D129" s="34">
        <v>229.47200000000001</v>
      </c>
      <c r="E129" s="34">
        <v>345.85200000000003</v>
      </c>
      <c r="F129" s="34">
        <f t="shared" si="15"/>
        <v>352.13786377294088</v>
      </c>
      <c r="G129" s="34">
        <v>288.08300000000003</v>
      </c>
      <c r="H129" s="34">
        <v>244.72499999999999</v>
      </c>
      <c r="I129" s="34">
        <v>62772</v>
      </c>
      <c r="J129" s="34">
        <v>104.542</v>
      </c>
      <c r="N129" s="4" t="str">
        <f t="shared" si="12"/>
        <v>Q3/1990</v>
      </c>
      <c r="O129" s="5">
        <v>88.47</v>
      </c>
      <c r="P129" s="5" t="e">
        <v>#N/A</v>
      </c>
      <c r="Q129" s="5" t="e">
        <f t="shared" si="16"/>
        <v>#N/A</v>
      </c>
      <c r="R129" s="28">
        <f t="shared" si="20"/>
        <v>174.01652242328873</v>
      </c>
      <c r="S129" s="28" t="e">
        <f t="shared" si="21"/>
        <v>#N/A</v>
      </c>
      <c r="T129" s="29" t="e">
        <f t="shared" si="18"/>
        <v>#N/A</v>
      </c>
      <c r="U129" s="4" t="s">
        <v>129</v>
      </c>
      <c r="V129" s="5" t="e">
        <v>#N/A</v>
      </c>
      <c r="W129" s="30" t="e">
        <f t="shared" si="13"/>
        <v>#N/A</v>
      </c>
      <c r="X129" s="30" t="e">
        <f t="shared" si="14"/>
        <v>#N/A</v>
      </c>
      <c r="Z129" s="31">
        <f t="shared" si="17"/>
        <v>352.13786377294088</v>
      </c>
      <c r="AA129" s="5">
        <v>-1.556</v>
      </c>
      <c r="AB129" s="29" t="e">
        <f t="shared" si="19"/>
        <v>#N/A</v>
      </c>
    </row>
    <row r="130" spans="1:28" x14ac:dyDescent="0.25">
      <c r="A130" s="4" t="s">
        <v>130</v>
      </c>
      <c r="B130" s="1">
        <v>33238</v>
      </c>
      <c r="C130" s="34">
        <v>1816.28</v>
      </c>
      <c r="D130" s="34">
        <v>231.52</v>
      </c>
      <c r="E130" s="34">
        <v>347.97199999999998</v>
      </c>
      <c r="F130" s="34">
        <f t="shared" si="15"/>
        <v>353.84871782474414</v>
      </c>
      <c r="G130" s="34">
        <v>289.88100000000003</v>
      </c>
      <c r="H130" s="34">
        <v>247.452</v>
      </c>
      <c r="I130" s="34">
        <v>63662</v>
      </c>
      <c r="J130" s="34">
        <v>106.76900000000001</v>
      </c>
      <c r="N130" s="4" t="str">
        <f t="shared" ref="N130:N193" si="22">A130</f>
        <v>Q4/1990</v>
      </c>
      <c r="O130" s="5">
        <v>88.89</v>
      </c>
      <c r="P130" s="5" t="e">
        <v>#N/A</v>
      </c>
      <c r="Q130" s="5" t="e">
        <f>Q131*((1+V131/100)^-(1/4))</f>
        <v>#N/A</v>
      </c>
      <c r="R130" s="28">
        <f t="shared" si="20"/>
        <v>174.8426435877262</v>
      </c>
      <c r="S130" s="28" t="e">
        <f t="shared" si="21"/>
        <v>#N/A</v>
      </c>
      <c r="T130" s="29" t="e">
        <f t="shared" si="18"/>
        <v>#N/A</v>
      </c>
      <c r="U130" s="4" t="s">
        <v>130</v>
      </c>
      <c r="V130" s="5" t="e">
        <v>#N/A</v>
      </c>
      <c r="W130" s="30" t="e">
        <f t="shared" si="13"/>
        <v>#N/A</v>
      </c>
      <c r="X130" s="30" t="e">
        <f t="shared" si="14"/>
        <v>#N/A</v>
      </c>
      <c r="Z130" s="31">
        <f t="shared" si="17"/>
        <v>353.84871782474414</v>
      </c>
      <c r="AA130" s="5">
        <v>1.9576</v>
      </c>
      <c r="AB130" s="29" t="e">
        <f t="shared" si="19"/>
        <v>#N/A</v>
      </c>
    </row>
    <row r="131" spans="1:28" x14ac:dyDescent="0.25">
      <c r="A131" s="4" t="s">
        <v>131</v>
      </c>
      <c r="B131" s="1">
        <v>33328</v>
      </c>
      <c r="C131" s="34">
        <v>1834.787</v>
      </c>
      <c r="D131" s="34">
        <v>232.036</v>
      </c>
      <c r="E131" s="34">
        <v>351.024</v>
      </c>
      <c r="F131" s="34">
        <f t="shared" si="15"/>
        <v>353.90699999999998</v>
      </c>
      <c r="G131" s="34">
        <v>290.50200000000001</v>
      </c>
      <c r="H131" s="34">
        <v>246.173</v>
      </c>
      <c r="I131" s="34">
        <v>64524</v>
      </c>
      <c r="J131" s="34">
        <v>105.604</v>
      </c>
      <c r="N131" s="4" t="str">
        <f t="shared" si="22"/>
        <v>Q1/1991</v>
      </c>
      <c r="O131" s="5">
        <v>88.48</v>
      </c>
      <c r="P131" s="5">
        <v>353.90699999999998</v>
      </c>
      <c r="Q131" s="5">
        <f>P131</f>
        <v>353.90699999999998</v>
      </c>
      <c r="R131" s="28">
        <f t="shared" si="20"/>
        <v>174.03619197482297</v>
      </c>
      <c r="S131" s="28" t="e">
        <f t="shared" si="21"/>
        <v>#N/A</v>
      </c>
      <c r="T131" s="29" t="e">
        <f t="shared" si="18"/>
        <v>#N/A</v>
      </c>
      <c r="U131" s="4" t="s">
        <v>131</v>
      </c>
      <c r="V131" s="5" t="e">
        <v>#N/A</v>
      </c>
      <c r="W131" s="30" t="e">
        <f t="shared" si="13"/>
        <v>#N/A</v>
      </c>
      <c r="X131" s="30" t="e">
        <f t="shared" si="14"/>
        <v>#N/A</v>
      </c>
      <c r="Z131" s="31">
        <f t="shared" si="17"/>
        <v>353.90699999999998</v>
      </c>
      <c r="AA131" s="5">
        <v>6.59E-2</v>
      </c>
      <c r="AB131" s="29" t="e">
        <f t="shared" si="19"/>
        <v>#N/A</v>
      </c>
    </row>
    <row r="132" spans="1:28" x14ac:dyDescent="0.25">
      <c r="A132" s="4" t="s">
        <v>132</v>
      </c>
      <c r="B132" s="1">
        <v>33419</v>
      </c>
      <c r="C132" s="34">
        <v>1835.07</v>
      </c>
      <c r="D132" s="34">
        <v>238.21600000000001</v>
      </c>
      <c r="E132" s="34">
        <v>355.60399999999998</v>
      </c>
      <c r="F132" s="34">
        <f t="shared" si="15"/>
        <v>358.84000000000003</v>
      </c>
      <c r="G132" s="34">
        <v>291.88900000000001</v>
      </c>
      <c r="H132" s="34">
        <v>250.79599999999999</v>
      </c>
      <c r="I132" s="34">
        <v>64734</v>
      </c>
      <c r="J132" s="34">
        <v>107.521</v>
      </c>
      <c r="N132" s="4" t="str">
        <f t="shared" si="22"/>
        <v>Q2/1991</v>
      </c>
      <c r="O132" s="5">
        <v>89.71</v>
      </c>
      <c r="P132" s="5">
        <v>358.84000000000003</v>
      </c>
      <c r="Q132" s="5">
        <f t="shared" ref="Q132:Q195" si="23">P132</f>
        <v>358.84000000000003</v>
      </c>
      <c r="R132" s="28">
        <f t="shared" si="20"/>
        <v>176.45554681353264</v>
      </c>
      <c r="S132" s="28" t="e">
        <f t="shared" si="21"/>
        <v>#N/A</v>
      </c>
      <c r="T132" s="29">
        <f t="shared" si="18"/>
        <v>5.6931353100127424</v>
      </c>
      <c r="U132" s="4" t="s">
        <v>132</v>
      </c>
      <c r="V132" s="5">
        <v>5.6933999999999996</v>
      </c>
      <c r="W132" s="30">
        <f>100*((P132/P131)^4-1)</f>
        <v>5.6931353100127424</v>
      </c>
      <c r="X132" s="30">
        <f>V132-W132</f>
        <v>2.6468998725714954E-4</v>
      </c>
      <c r="Z132" s="31">
        <f t="shared" si="17"/>
        <v>358.84000000000003</v>
      </c>
      <c r="AA132" s="5">
        <v>6.9165999999999999</v>
      </c>
      <c r="AB132" s="29">
        <f t="shared" si="19"/>
        <v>-1.2232000000000003</v>
      </c>
    </row>
    <row r="133" spans="1:28" x14ac:dyDescent="0.25">
      <c r="A133" s="4" t="s">
        <v>133</v>
      </c>
      <c r="B133" s="1">
        <v>33511</v>
      </c>
      <c r="C133" s="34">
        <v>1824.615</v>
      </c>
      <c r="D133" s="34">
        <v>236.36799999999999</v>
      </c>
      <c r="E133" s="34">
        <v>357.392</v>
      </c>
      <c r="F133" s="34">
        <f t="shared" si="15"/>
        <v>368.608</v>
      </c>
      <c r="G133" s="34">
        <v>294.30900000000003</v>
      </c>
      <c r="H133" s="34">
        <v>248.97900000000001</v>
      </c>
      <c r="I133" s="34">
        <v>65481</v>
      </c>
      <c r="J133" s="34">
        <v>111.071</v>
      </c>
      <c r="N133" s="4" t="str">
        <f t="shared" si="22"/>
        <v>Q3/1991</v>
      </c>
      <c r="O133" s="5">
        <v>92.16</v>
      </c>
      <c r="P133" s="5">
        <v>368.608</v>
      </c>
      <c r="Q133" s="5">
        <f t="shared" si="23"/>
        <v>368.608</v>
      </c>
      <c r="R133" s="28">
        <f t="shared" si="20"/>
        <v>181.27458693941776</v>
      </c>
      <c r="S133" s="28" t="e">
        <f t="shared" si="21"/>
        <v>#N/A</v>
      </c>
      <c r="T133" s="29">
        <f t="shared" si="18"/>
        <v>11.341132494421524</v>
      </c>
      <c r="U133" s="4" t="s">
        <v>133</v>
      </c>
      <c r="V133" s="5">
        <v>11.3408</v>
      </c>
      <c r="W133" s="30">
        <f t="shared" ref="W133:W196" si="24">100*((P133/P132)^4-1)</f>
        <v>11.341132494421524</v>
      </c>
      <c r="X133" s="30">
        <f t="shared" ref="X133:X196" si="25">V133-W133</f>
        <v>-3.3249442152438746E-4</v>
      </c>
      <c r="Z133" s="31">
        <f t="shared" si="17"/>
        <v>368.608</v>
      </c>
      <c r="AA133" s="5">
        <v>9.6661000000000001</v>
      </c>
      <c r="AB133" s="29">
        <f t="shared" si="19"/>
        <v>1.6746999999999996</v>
      </c>
    </row>
    <row r="134" spans="1:28" x14ac:dyDescent="0.25">
      <c r="A134" s="4" t="s">
        <v>134</v>
      </c>
      <c r="B134" s="1">
        <v>33603</v>
      </c>
      <c r="C134" s="34">
        <v>1815.9970000000001</v>
      </c>
      <c r="D134" s="34">
        <v>235.95600000000002</v>
      </c>
      <c r="E134" s="34">
        <v>360.21199999999999</v>
      </c>
      <c r="F134" s="34">
        <f t="shared" si="15"/>
        <v>370.137</v>
      </c>
      <c r="G134" s="34">
        <v>294.00200000000001</v>
      </c>
      <c r="H134" s="34">
        <v>250.92099999999999</v>
      </c>
      <c r="I134" s="34">
        <v>66137</v>
      </c>
      <c r="J134" s="34">
        <v>114.396</v>
      </c>
      <c r="N134" s="4" t="str">
        <f t="shared" si="22"/>
        <v>Q4/1991</v>
      </c>
      <c r="O134" s="5">
        <v>92.54</v>
      </c>
      <c r="P134" s="5">
        <v>370.137</v>
      </c>
      <c r="Q134" s="5">
        <f t="shared" si="23"/>
        <v>370.137</v>
      </c>
      <c r="R134" s="28">
        <f t="shared" si="20"/>
        <v>182.02202989771831</v>
      </c>
      <c r="S134" s="28" t="e">
        <f t="shared" si="21"/>
        <v>#N/A</v>
      </c>
      <c r="T134" s="29">
        <f t="shared" si="18"/>
        <v>1.6695675197498483</v>
      </c>
      <c r="U134" s="4" t="s">
        <v>134</v>
      </c>
      <c r="V134" s="5">
        <v>1.6698999999999999</v>
      </c>
      <c r="W134" s="30">
        <f t="shared" si="24"/>
        <v>1.6695675197498483</v>
      </c>
      <c r="X134" s="30">
        <f t="shared" si="25"/>
        <v>3.3248025015164551E-4</v>
      </c>
      <c r="Z134" s="31">
        <f t="shared" si="17"/>
        <v>370.137</v>
      </c>
      <c r="AA134" s="5">
        <v>6.2881</v>
      </c>
      <c r="AB134" s="29">
        <f t="shared" si="19"/>
        <v>-4.6181999999999999</v>
      </c>
    </row>
    <row r="135" spans="1:28" x14ac:dyDescent="0.25">
      <c r="A135" s="4" t="s">
        <v>135</v>
      </c>
      <c r="B135" s="1">
        <v>33694</v>
      </c>
      <c r="C135" s="34">
        <v>1822.355</v>
      </c>
      <c r="D135" s="34">
        <v>236.83199999999999</v>
      </c>
      <c r="E135" s="34">
        <v>362.44</v>
      </c>
      <c r="F135" s="34">
        <f t="shared" si="15"/>
        <v>377.76</v>
      </c>
      <c r="G135" s="34">
        <v>295.66000000000003</v>
      </c>
      <c r="H135" s="34">
        <v>251.321</v>
      </c>
      <c r="I135" s="34">
        <v>66277</v>
      </c>
      <c r="J135" s="34">
        <v>115.956</v>
      </c>
      <c r="N135" s="4" t="str">
        <f t="shared" si="22"/>
        <v>Q1/1992</v>
      </c>
      <c r="O135" s="5">
        <v>94.44</v>
      </c>
      <c r="P135" s="5">
        <v>377.76</v>
      </c>
      <c r="Q135" s="5">
        <f t="shared" si="23"/>
        <v>377.76</v>
      </c>
      <c r="R135" s="28">
        <f t="shared" si="20"/>
        <v>185.75924468922108</v>
      </c>
      <c r="S135" s="28" t="e">
        <f t="shared" si="21"/>
        <v>#N/A</v>
      </c>
      <c r="T135" s="29">
        <f t="shared" si="18"/>
        <v>8.496037311100979</v>
      </c>
      <c r="U135" s="4" t="s">
        <v>135</v>
      </c>
      <c r="V135" s="5">
        <v>8.4949999999999992</v>
      </c>
      <c r="W135" s="30">
        <f t="shared" si="24"/>
        <v>8.496037311100979</v>
      </c>
      <c r="X135" s="30">
        <f t="shared" si="25"/>
        <v>-1.0373111009798208E-3</v>
      </c>
      <c r="Z135" s="31">
        <f t="shared" si="17"/>
        <v>377.76</v>
      </c>
      <c r="AA135" s="5">
        <v>3.6061000000000001</v>
      </c>
      <c r="AB135" s="29">
        <f t="shared" si="19"/>
        <v>4.8888999999999996</v>
      </c>
    </row>
    <row r="136" spans="1:28" x14ac:dyDescent="0.25">
      <c r="A136" s="4" t="s">
        <v>136</v>
      </c>
      <c r="B136" s="1">
        <v>33785</v>
      </c>
      <c r="C136" s="34">
        <v>1826.1690000000001</v>
      </c>
      <c r="D136" s="34">
        <v>237.92400000000001</v>
      </c>
      <c r="E136" s="34">
        <v>364.87600000000003</v>
      </c>
      <c r="F136" s="34">
        <f t="shared" ref="F136:F199" si="26">IF(ISNUMBER(Q136),Q136,F137/(Z137/Z136))</f>
        <v>381.36099999999999</v>
      </c>
      <c r="G136" s="34">
        <v>296.625</v>
      </c>
      <c r="H136" s="34">
        <v>249.91900000000001</v>
      </c>
      <c r="I136" s="34">
        <v>66377</v>
      </c>
      <c r="J136" s="34">
        <v>114.31100000000001</v>
      </c>
      <c r="N136" s="4" t="str">
        <f t="shared" si="22"/>
        <v>Q2/1992</v>
      </c>
      <c r="O136" s="5">
        <v>95.34</v>
      </c>
      <c r="P136" s="5">
        <v>381.36099999999999</v>
      </c>
      <c r="Q136" s="5">
        <f t="shared" si="23"/>
        <v>381.36099999999999</v>
      </c>
      <c r="R136" s="28">
        <f t="shared" si="20"/>
        <v>187.52950432730134</v>
      </c>
      <c r="S136" s="28" t="e">
        <f t="shared" si="21"/>
        <v>#N/A</v>
      </c>
      <c r="T136" s="29">
        <f t="shared" si="18"/>
        <v>3.8678714917078638</v>
      </c>
      <c r="U136" s="4" t="s">
        <v>136</v>
      </c>
      <c r="V136" s="5">
        <v>3.8683999999999998</v>
      </c>
      <c r="W136" s="30">
        <f t="shared" si="24"/>
        <v>3.8678714917078638</v>
      </c>
      <c r="X136" s="30">
        <f t="shared" si="25"/>
        <v>5.2850829213602069E-4</v>
      </c>
      <c r="Z136" s="31">
        <f t="shared" ref="Z136:Z199" si="27">IF(ISNUMBER(P136),P136,Z137*((1+AA137/100)^-(1/4)))</f>
        <v>381.36099999999999</v>
      </c>
      <c r="AA136" s="5">
        <v>5.0610999999999997</v>
      </c>
      <c r="AB136" s="29">
        <f t="shared" si="19"/>
        <v>-1.1926999999999999</v>
      </c>
    </row>
    <row r="137" spans="1:28" x14ac:dyDescent="0.25">
      <c r="A137" s="4" t="s">
        <v>137</v>
      </c>
      <c r="B137" s="1">
        <v>33877</v>
      </c>
      <c r="C137" s="34">
        <v>1844.2529999999999</v>
      </c>
      <c r="D137" s="34">
        <v>237.86799999999999</v>
      </c>
      <c r="E137" s="34">
        <v>369.32800000000003</v>
      </c>
      <c r="F137" s="34">
        <f t="shared" si="26"/>
        <v>386.048</v>
      </c>
      <c r="G137" s="34">
        <v>295.35000000000002</v>
      </c>
      <c r="H137" s="34">
        <v>249.86100000000002</v>
      </c>
      <c r="I137" s="34">
        <v>67173</v>
      </c>
      <c r="J137" s="34">
        <v>112.357</v>
      </c>
      <c r="N137" s="4" t="str">
        <f t="shared" si="22"/>
        <v>Q3/1992</v>
      </c>
      <c r="O137" s="5">
        <v>96.51</v>
      </c>
      <c r="P137" s="5">
        <v>386.048</v>
      </c>
      <c r="Q137" s="5">
        <f t="shared" si="23"/>
        <v>386.048</v>
      </c>
      <c r="R137" s="28">
        <f t="shared" si="20"/>
        <v>189.83084185680565</v>
      </c>
      <c r="S137" s="28" t="e">
        <f t="shared" si="21"/>
        <v>#N/A</v>
      </c>
      <c r="T137" s="29">
        <f t="shared" ref="T137:T200" si="28">100*((Q137/Q136)^4-1)</f>
        <v>5.0074510373042225</v>
      </c>
      <c r="U137" s="4" t="s">
        <v>137</v>
      </c>
      <c r="V137" s="5">
        <v>5.0072999999999999</v>
      </c>
      <c r="W137" s="30">
        <f t="shared" si="24"/>
        <v>5.0074510373042225</v>
      </c>
      <c r="X137" s="30">
        <f t="shared" si="25"/>
        <v>-1.5103730422261208E-4</v>
      </c>
      <c r="Z137" s="31">
        <f t="shared" si="27"/>
        <v>386.048</v>
      </c>
      <c r="AA137" s="5">
        <v>3.8027000000000002</v>
      </c>
      <c r="AB137" s="29">
        <f t="shared" ref="AB137:AB200" si="29">V137-AA137</f>
        <v>1.2045999999999997</v>
      </c>
    </row>
    <row r="138" spans="1:28" x14ac:dyDescent="0.25">
      <c r="A138" s="4" t="s">
        <v>138</v>
      </c>
      <c r="B138" s="1">
        <v>33969</v>
      </c>
      <c r="C138" s="34">
        <v>1850.328</v>
      </c>
      <c r="D138" s="34">
        <v>238.95600000000002</v>
      </c>
      <c r="E138" s="34">
        <v>372.75200000000001</v>
      </c>
      <c r="F138" s="34">
        <f t="shared" si="26"/>
        <v>385.11099999999999</v>
      </c>
      <c r="G138" s="34">
        <v>294.238</v>
      </c>
      <c r="H138" s="34">
        <v>253.87700000000001</v>
      </c>
      <c r="I138" s="34">
        <v>68024</v>
      </c>
      <c r="J138" s="34">
        <v>111.29600000000001</v>
      </c>
      <c r="N138" s="4" t="str">
        <f t="shared" si="22"/>
        <v>Q4/1992</v>
      </c>
      <c r="O138" s="5">
        <v>96.27</v>
      </c>
      <c r="P138" s="5">
        <v>385.11099999999999</v>
      </c>
      <c r="Q138" s="5">
        <f t="shared" si="23"/>
        <v>385.11099999999999</v>
      </c>
      <c r="R138" s="28">
        <f t="shared" si="20"/>
        <v>189.35877261998425</v>
      </c>
      <c r="S138" s="28" t="e">
        <f t="shared" si="21"/>
        <v>#N/A</v>
      </c>
      <c r="T138" s="29">
        <f t="shared" si="28"/>
        <v>-0.96733478136754592</v>
      </c>
      <c r="U138" s="4" t="s">
        <v>138</v>
      </c>
      <c r="V138" s="5">
        <v>-0.9677</v>
      </c>
      <c r="W138" s="30">
        <f t="shared" si="24"/>
        <v>-0.96733478136754592</v>
      </c>
      <c r="X138" s="30">
        <f t="shared" si="25"/>
        <v>-3.6521863245408959E-4</v>
      </c>
      <c r="Z138" s="31">
        <f t="shared" si="27"/>
        <v>385.11099999999999</v>
      </c>
      <c r="AA138" s="5">
        <v>2.9207000000000001</v>
      </c>
      <c r="AB138" s="29">
        <f t="shared" si="29"/>
        <v>-3.8883999999999999</v>
      </c>
    </row>
    <row r="139" spans="1:28" x14ac:dyDescent="0.25">
      <c r="A139" s="4" t="s">
        <v>139</v>
      </c>
      <c r="B139" s="1">
        <v>34059</v>
      </c>
      <c r="C139" s="34">
        <v>1834.5050000000001</v>
      </c>
      <c r="D139" s="34">
        <v>236.77600000000001</v>
      </c>
      <c r="E139" s="34">
        <v>376.79599999999999</v>
      </c>
      <c r="F139" s="34">
        <f t="shared" si="26"/>
        <v>387.02199999999999</v>
      </c>
      <c r="G139" s="34">
        <v>292.41199999999998</v>
      </c>
      <c r="H139" s="34">
        <v>251.44499999999999</v>
      </c>
      <c r="I139" s="34">
        <v>68350</v>
      </c>
      <c r="J139" s="34">
        <v>113.893</v>
      </c>
      <c r="N139" s="4" t="str">
        <f t="shared" si="22"/>
        <v>Q1/1993</v>
      </c>
      <c r="O139" s="5">
        <v>96.76</v>
      </c>
      <c r="P139" s="5">
        <v>387.02199999999999</v>
      </c>
      <c r="Q139" s="5">
        <f t="shared" si="23"/>
        <v>387.02199999999999</v>
      </c>
      <c r="R139" s="28">
        <f t="shared" si="20"/>
        <v>190.32258064516128</v>
      </c>
      <c r="S139" s="28" t="e">
        <f t="shared" si="21"/>
        <v>#N/A</v>
      </c>
      <c r="T139" s="29">
        <f t="shared" si="28"/>
        <v>1.9997053073003368</v>
      </c>
      <c r="U139" s="4" t="s">
        <v>139</v>
      </c>
      <c r="V139" s="5">
        <v>2.0003000000000002</v>
      </c>
      <c r="W139" s="30">
        <f t="shared" si="24"/>
        <v>1.9997053073003368</v>
      </c>
      <c r="X139" s="30">
        <f t="shared" si="25"/>
        <v>5.9469269966339056E-4</v>
      </c>
      <c r="Z139" s="31">
        <f t="shared" si="27"/>
        <v>387.02199999999999</v>
      </c>
      <c r="AA139" s="5">
        <v>-1.9436</v>
      </c>
      <c r="AB139" s="29">
        <f t="shared" si="29"/>
        <v>3.9439000000000002</v>
      </c>
    </row>
    <row r="140" spans="1:28" x14ac:dyDescent="0.25">
      <c r="A140" s="4" t="s">
        <v>140</v>
      </c>
      <c r="B140" s="1">
        <v>34150</v>
      </c>
      <c r="C140" s="34">
        <v>1826.876</v>
      </c>
      <c r="D140" s="34">
        <v>234.64400000000001</v>
      </c>
      <c r="E140" s="34">
        <v>381.00799999999998</v>
      </c>
      <c r="F140" s="34">
        <f t="shared" si="26"/>
        <v>385.49299999999999</v>
      </c>
      <c r="G140" s="34">
        <v>290.91300000000001</v>
      </c>
      <c r="H140" s="34">
        <v>252.52100000000002</v>
      </c>
      <c r="I140" s="34">
        <v>68806</v>
      </c>
      <c r="J140" s="34">
        <v>115.622</v>
      </c>
      <c r="N140" s="4" t="str">
        <f t="shared" si="22"/>
        <v>Q2/1993</v>
      </c>
      <c r="O140" s="5">
        <v>96.37</v>
      </c>
      <c r="P140" s="5">
        <v>385.49299999999999</v>
      </c>
      <c r="Q140" s="5">
        <f t="shared" si="23"/>
        <v>385.49299999999999</v>
      </c>
      <c r="R140" s="28">
        <f t="shared" si="20"/>
        <v>189.55546813532649</v>
      </c>
      <c r="S140" s="28" t="e">
        <f t="shared" si="21"/>
        <v>#N/A</v>
      </c>
      <c r="T140" s="29">
        <f t="shared" si="28"/>
        <v>-1.5709318402867933</v>
      </c>
      <c r="U140" s="4" t="s">
        <v>140</v>
      </c>
      <c r="V140" s="5">
        <v>-1.5712999999999999</v>
      </c>
      <c r="W140" s="30">
        <f t="shared" si="24"/>
        <v>-1.5709318402867933</v>
      </c>
      <c r="X140" s="30">
        <f t="shared" si="25"/>
        <v>-3.6815971320658392E-4</v>
      </c>
      <c r="Z140" s="31">
        <f t="shared" si="27"/>
        <v>385.49299999999999</v>
      </c>
      <c r="AA140" s="5">
        <v>-1.5919000000000001</v>
      </c>
      <c r="AB140" s="29">
        <f t="shared" si="29"/>
        <v>2.0600000000000174E-2</v>
      </c>
    </row>
    <row r="141" spans="1:28" x14ac:dyDescent="0.25">
      <c r="A141" s="4" t="s">
        <v>141</v>
      </c>
      <c r="B141" s="1">
        <v>34242</v>
      </c>
      <c r="C141" s="34">
        <v>1827.441</v>
      </c>
      <c r="D141" s="34">
        <v>237.34399999999999</v>
      </c>
      <c r="E141" s="34">
        <v>381.58800000000002</v>
      </c>
      <c r="F141" s="34">
        <f t="shared" si="26"/>
        <v>384.60500000000002</v>
      </c>
      <c r="G141" s="34">
        <v>290.48200000000003</v>
      </c>
      <c r="H141" s="34">
        <v>249.602</v>
      </c>
      <c r="I141" s="34">
        <v>69515</v>
      </c>
      <c r="J141" s="34">
        <v>118.66200000000001</v>
      </c>
      <c r="N141" s="4" t="str">
        <f t="shared" si="22"/>
        <v>Q3/1993</v>
      </c>
      <c r="O141" s="5">
        <v>96.15</v>
      </c>
      <c r="P141" s="5">
        <v>384.60500000000002</v>
      </c>
      <c r="Q141" s="5">
        <f t="shared" si="23"/>
        <v>384.60500000000002</v>
      </c>
      <c r="R141" s="28">
        <f t="shared" si="20"/>
        <v>189.12273800157354</v>
      </c>
      <c r="S141" s="28" t="e">
        <f t="shared" si="21"/>
        <v>#N/A</v>
      </c>
      <c r="T141" s="29">
        <f t="shared" si="28"/>
        <v>-0.91823860769083554</v>
      </c>
      <c r="U141" s="4" t="s">
        <v>141</v>
      </c>
      <c r="V141" s="5">
        <v>-0.91830000000000001</v>
      </c>
      <c r="W141" s="30">
        <f t="shared" si="24"/>
        <v>-0.91823860769083554</v>
      </c>
      <c r="X141" s="30">
        <f t="shared" si="25"/>
        <v>-6.1392309164465253E-5</v>
      </c>
      <c r="Z141" s="31">
        <f t="shared" si="27"/>
        <v>384.60500000000002</v>
      </c>
      <c r="AA141" s="5">
        <v>-1.6436999999999999</v>
      </c>
      <c r="AB141" s="29">
        <f t="shared" si="29"/>
        <v>0.72539999999999993</v>
      </c>
    </row>
    <row r="142" spans="1:28" x14ac:dyDescent="0.25">
      <c r="A142" s="4" t="s">
        <v>142</v>
      </c>
      <c r="B142" s="1">
        <v>34334</v>
      </c>
      <c r="C142" s="34">
        <v>1832.2440000000001</v>
      </c>
      <c r="D142" s="34">
        <v>237.14000000000001</v>
      </c>
      <c r="E142" s="34">
        <v>382.452</v>
      </c>
      <c r="F142" s="34">
        <f t="shared" si="26"/>
        <v>380.70699999999999</v>
      </c>
      <c r="G142" s="34">
        <v>289.79500000000002</v>
      </c>
      <c r="H142" s="34">
        <v>249.39600000000002</v>
      </c>
      <c r="I142" s="34">
        <v>69740</v>
      </c>
      <c r="J142" s="34">
        <v>117.806</v>
      </c>
      <c r="N142" s="4" t="str">
        <f t="shared" si="22"/>
        <v>Q4/1993</v>
      </c>
      <c r="O142" s="5">
        <v>95.18</v>
      </c>
      <c r="P142" s="5">
        <v>380.70699999999999</v>
      </c>
      <c r="Q142" s="5">
        <f t="shared" si="23"/>
        <v>380.70699999999999</v>
      </c>
      <c r="R142" s="28">
        <f t="shared" si="20"/>
        <v>187.21479150275371</v>
      </c>
      <c r="S142" s="28" t="e">
        <f t="shared" si="21"/>
        <v>#N/A</v>
      </c>
      <c r="T142" s="29">
        <f t="shared" si="28"/>
        <v>-3.9928130017255037</v>
      </c>
      <c r="U142" s="4" t="s">
        <v>142</v>
      </c>
      <c r="V142" s="5">
        <v>-3.9921000000000002</v>
      </c>
      <c r="W142" s="30">
        <f t="shared" si="24"/>
        <v>-3.9928130017255037</v>
      </c>
      <c r="X142" s="30">
        <f t="shared" si="25"/>
        <v>7.1300172550348151E-4</v>
      </c>
      <c r="Z142" s="31">
        <f t="shared" si="27"/>
        <v>380.70699999999999</v>
      </c>
      <c r="AA142" s="5">
        <v>-2.0143</v>
      </c>
      <c r="AB142" s="29">
        <f t="shared" si="29"/>
        <v>-1.9778000000000002</v>
      </c>
    </row>
    <row r="143" spans="1:28" x14ac:dyDescent="0.25">
      <c r="A143" s="4" t="s">
        <v>143</v>
      </c>
      <c r="B143" s="1">
        <v>34424</v>
      </c>
      <c r="C143" s="34">
        <v>1826.876</v>
      </c>
      <c r="D143" s="34">
        <v>236.804</v>
      </c>
      <c r="E143" s="34">
        <v>381.77600000000001</v>
      </c>
      <c r="F143" s="34">
        <f t="shared" si="26"/>
        <v>394.089</v>
      </c>
      <c r="G143" s="34">
        <v>288.685</v>
      </c>
      <c r="H143" s="34">
        <v>245.76400000000001</v>
      </c>
      <c r="I143" s="34">
        <v>70560</v>
      </c>
      <c r="J143" s="34">
        <v>117.479</v>
      </c>
      <c r="N143" s="4" t="str">
        <f t="shared" si="22"/>
        <v>Q1/1994</v>
      </c>
      <c r="O143" s="5">
        <v>98.52</v>
      </c>
      <c r="P143" s="5">
        <v>394.089</v>
      </c>
      <c r="Q143" s="5">
        <f t="shared" si="23"/>
        <v>394.089</v>
      </c>
      <c r="R143" s="28">
        <f t="shared" si="20"/>
        <v>193.78442171518489</v>
      </c>
      <c r="S143" s="28" t="e">
        <f t="shared" si="21"/>
        <v>#N/A</v>
      </c>
      <c r="T143" s="29">
        <f t="shared" si="28"/>
        <v>14.819011185951902</v>
      </c>
      <c r="U143" s="4" t="s">
        <v>143</v>
      </c>
      <c r="V143" s="5">
        <v>14.8186</v>
      </c>
      <c r="W143" s="30">
        <f t="shared" si="24"/>
        <v>14.819011185951902</v>
      </c>
      <c r="X143" s="30">
        <f t="shared" si="25"/>
        <v>-4.1118595190248186E-4</v>
      </c>
      <c r="Z143" s="31">
        <f t="shared" si="27"/>
        <v>394.089</v>
      </c>
      <c r="AA143" s="5">
        <v>11.6891</v>
      </c>
      <c r="AB143" s="29">
        <f t="shared" si="29"/>
        <v>3.1295000000000002</v>
      </c>
    </row>
    <row r="144" spans="1:28" x14ac:dyDescent="0.25">
      <c r="A144" s="4" t="s">
        <v>144</v>
      </c>
      <c r="B144" s="1">
        <v>34515</v>
      </c>
      <c r="C144" s="34">
        <v>1828.854</v>
      </c>
      <c r="D144" s="34">
        <v>240.36</v>
      </c>
      <c r="E144" s="34">
        <v>381.62799999999999</v>
      </c>
      <c r="F144" s="34">
        <f t="shared" si="26"/>
        <v>396.11200000000002</v>
      </c>
      <c r="G144" s="34">
        <v>287.65899999999999</v>
      </c>
      <c r="H144" s="34">
        <v>248.876</v>
      </c>
      <c r="I144" s="34">
        <v>71516</v>
      </c>
      <c r="J144" s="34">
        <v>116.429</v>
      </c>
      <c r="N144" s="4" t="str">
        <f t="shared" si="22"/>
        <v>Q2/1994</v>
      </c>
      <c r="O144" s="5">
        <v>99.02</v>
      </c>
      <c r="P144" s="5">
        <v>396.11200000000002</v>
      </c>
      <c r="Q144" s="5">
        <f t="shared" si="23"/>
        <v>396.11200000000002</v>
      </c>
      <c r="R144" s="28">
        <f t="shared" si="20"/>
        <v>194.76789929189613</v>
      </c>
      <c r="S144" s="28" t="e">
        <f t="shared" si="21"/>
        <v>#N/A</v>
      </c>
      <c r="T144" s="29">
        <f t="shared" si="28"/>
        <v>2.0692082780163545</v>
      </c>
      <c r="U144" s="4" t="s">
        <v>144</v>
      </c>
      <c r="V144" s="5">
        <v>2.0689000000000002</v>
      </c>
      <c r="W144" s="30">
        <f t="shared" si="24"/>
        <v>2.0692082780163545</v>
      </c>
      <c r="X144" s="30">
        <f t="shared" si="25"/>
        <v>-3.0827801635435748E-4</v>
      </c>
      <c r="Z144" s="31">
        <f t="shared" si="27"/>
        <v>396.11200000000002</v>
      </c>
      <c r="AA144" s="5">
        <v>2.2282999999999999</v>
      </c>
      <c r="AB144" s="29">
        <f t="shared" si="29"/>
        <v>-0.15939999999999976</v>
      </c>
    </row>
    <row r="145" spans="1:28" x14ac:dyDescent="0.25">
      <c r="A145" s="4" t="s">
        <v>145</v>
      </c>
      <c r="B145" s="1">
        <v>34607</v>
      </c>
      <c r="C145" s="34">
        <v>1849.3389999999999</v>
      </c>
      <c r="D145" s="34">
        <v>240.148</v>
      </c>
      <c r="E145" s="34">
        <v>381.608</v>
      </c>
      <c r="F145" s="34">
        <f t="shared" si="26"/>
        <v>396.26</v>
      </c>
      <c r="G145" s="34">
        <v>284.64100000000002</v>
      </c>
      <c r="H145" s="34">
        <v>249.11199999999999</v>
      </c>
      <c r="I145" s="34">
        <v>71993</v>
      </c>
      <c r="J145" s="34">
        <v>116.684</v>
      </c>
      <c r="N145" s="4" t="str">
        <f t="shared" si="22"/>
        <v>Q3/1994</v>
      </c>
      <c r="O145" s="5">
        <v>99.06</v>
      </c>
      <c r="P145" s="5">
        <v>396.26</v>
      </c>
      <c r="Q145" s="5">
        <f t="shared" si="23"/>
        <v>396.26</v>
      </c>
      <c r="R145" s="28">
        <f t="shared" si="20"/>
        <v>194.84657749803304</v>
      </c>
      <c r="S145" s="28" t="e">
        <f t="shared" si="21"/>
        <v>#N/A</v>
      </c>
      <c r="T145" s="29">
        <f t="shared" si="28"/>
        <v>0.14953646130404508</v>
      </c>
      <c r="U145" s="4" t="s">
        <v>145</v>
      </c>
      <c r="V145" s="5">
        <v>0.14960000000000001</v>
      </c>
      <c r="W145" s="30">
        <f t="shared" si="24"/>
        <v>0.14953646130404508</v>
      </c>
      <c r="X145" s="30">
        <f t="shared" si="25"/>
        <v>6.3538695954934443E-5</v>
      </c>
      <c r="Z145" s="31">
        <f t="shared" si="27"/>
        <v>396.26</v>
      </c>
      <c r="AA145" s="5">
        <v>-0.53710000000000002</v>
      </c>
      <c r="AB145" s="29">
        <f t="shared" si="29"/>
        <v>0.68670000000000009</v>
      </c>
    </row>
    <row r="146" spans="1:28" x14ac:dyDescent="0.25">
      <c r="A146" s="4" t="s">
        <v>146</v>
      </c>
      <c r="B146" s="1">
        <v>34699</v>
      </c>
      <c r="C146" s="34">
        <v>1836.9069999999999</v>
      </c>
      <c r="D146" s="34">
        <v>239.31200000000001</v>
      </c>
      <c r="E146" s="34">
        <v>381.68400000000003</v>
      </c>
      <c r="F146" s="34">
        <f t="shared" si="26"/>
        <v>399.51600000000002</v>
      </c>
      <c r="G146" s="34">
        <v>282.37</v>
      </c>
      <c r="H146" s="34">
        <v>247.821</v>
      </c>
      <c r="I146" s="34">
        <v>72133</v>
      </c>
      <c r="J146" s="34">
        <v>117.89100000000001</v>
      </c>
      <c r="N146" s="4" t="str">
        <f t="shared" si="22"/>
        <v>Q4/1994</v>
      </c>
      <c r="O146" s="5">
        <v>99.88</v>
      </c>
      <c r="P146" s="5">
        <v>399.51600000000002</v>
      </c>
      <c r="Q146" s="5">
        <f t="shared" si="23"/>
        <v>399.51600000000002</v>
      </c>
      <c r="R146" s="28">
        <f t="shared" si="20"/>
        <v>196.45948072383948</v>
      </c>
      <c r="S146" s="28" t="e">
        <f t="shared" si="21"/>
        <v>#N/A</v>
      </c>
      <c r="T146" s="29">
        <f t="shared" si="28"/>
        <v>3.3274630487095225</v>
      </c>
      <c r="U146" s="4" t="s">
        <v>146</v>
      </c>
      <c r="V146" s="5">
        <v>3.3275999999999999</v>
      </c>
      <c r="W146" s="30">
        <f t="shared" si="24"/>
        <v>3.3274630487095225</v>
      </c>
      <c r="X146" s="30">
        <f t="shared" si="25"/>
        <v>1.3695129047741617E-4</v>
      </c>
      <c r="Z146" s="31">
        <f t="shared" si="27"/>
        <v>399.51600000000002</v>
      </c>
      <c r="AA146" s="5">
        <v>6.2965999999999998</v>
      </c>
      <c r="AB146" s="29">
        <f t="shared" si="29"/>
        <v>-2.9689999999999999</v>
      </c>
    </row>
    <row r="147" spans="1:28" x14ac:dyDescent="0.25">
      <c r="A147" s="4" t="s">
        <v>147</v>
      </c>
      <c r="B147" s="1">
        <v>34789</v>
      </c>
      <c r="C147" s="34">
        <v>1840.721</v>
      </c>
      <c r="D147" s="34">
        <v>241.804</v>
      </c>
      <c r="E147" s="34">
        <v>380.34800000000001</v>
      </c>
      <c r="F147" s="34">
        <f t="shared" si="26"/>
        <v>394.66899999999998</v>
      </c>
      <c r="G147" s="34">
        <v>279.34699999999998</v>
      </c>
      <c r="H147" s="34">
        <v>247.536</v>
      </c>
      <c r="I147" s="34">
        <v>73607</v>
      </c>
      <c r="J147" s="34">
        <v>119.96000000000001</v>
      </c>
      <c r="N147" s="4" t="str">
        <f t="shared" si="22"/>
        <v>Q1/1995</v>
      </c>
      <c r="O147" s="5">
        <v>98.67</v>
      </c>
      <c r="P147" s="5">
        <v>394.66899999999998</v>
      </c>
      <c r="Q147" s="5">
        <f t="shared" si="23"/>
        <v>394.66899999999998</v>
      </c>
      <c r="R147" s="28">
        <f t="shared" si="20"/>
        <v>194.07946498819825</v>
      </c>
      <c r="S147" s="28" t="e">
        <f t="shared" si="21"/>
        <v>#N/A</v>
      </c>
      <c r="T147" s="29">
        <f t="shared" si="28"/>
        <v>-4.7652702277887755</v>
      </c>
      <c r="U147" s="4" t="s">
        <v>147</v>
      </c>
      <c r="V147" s="5">
        <v>-4.7653999999999996</v>
      </c>
      <c r="W147" s="30">
        <f t="shared" si="24"/>
        <v>-4.7652702277887755</v>
      </c>
      <c r="X147" s="30">
        <f t="shared" si="25"/>
        <v>-1.2977221122412175E-4</v>
      </c>
      <c r="Z147" s="31">
        <f t="shared" si="27"/>
        <v>394.66899999999998</v>
      </c>
      <c r="AA147" s="5">
        <v>-7.9981999999999998</v>
      </c>
      <c r="AB147" s="29">
        <f t="shared" si="29"/>
        <v>3.2328000000000001</v>
      </c>
    </row>
    <row r="148" spans="1:28" x14ac:dyDescent="0.25">
      <c r="A148" s="4" t="s">
        <v>148</v>
      </c>
      <c r="B148" s="1">
        <v>34880</v>
      </c>
      <c r="C148" s="34">
        <v>1845.242</v>
      </c>
      <c r="D148" s="34">
        <v>242.71600000000001</v>
      </c>
      <c r="E148" s="34">
        <v>380.50400000000002</v>
      </c>
      <c r="F148" s="34">
        <f t="shared" si="26"/>
        <v>402.75900000000001</v>
      </c>
      <c r="G148" s="34">
        <v>276.88499999999999</v>
      </c>
      <c r="H148" s="34">
        <v>246.80700000000002</v>
      </c>
      <c r="I148" s="34">
        <v>73933</v>
      </c>
      <c r="J148" s="34">
        <v>119.80800000000001</v>
      </c>
      <c r="N148" s="4" t="str">
        <f t="shared" si="22"/>
        <v>Q2/1995</v>
      </c>
      <c r="O148" s="5">
        <v>100.69</v>
      </c>
      <c r="P148" s="5">
        <v>402.75900000000001</v>
      </c>
      <c r="Q148" s="5">
        <f t="shared" si="23"/>
        <v>402.75900000000001</v>
      </c>
      <c r="R148" s="28">
        <f t="shared" si="20"/>
        <v>198.0527143981117</v>
      </c>
      <c r="S148" s="28" t="e">
        <f t="shared" si="21"/>
        <v>#N/A</v>
      </c>
      <c r="T148" s="29">
        <f t="shared" si="28"/>
        <v>8.4548441074238312</v>
      </c>
      <c r="U148" s="4" t="s">
        <v>148</v>
      </c>
      <c r="V148" s="5">
        <v>8.4556000000000004</v>
      </c>
      <c r="W148" s="30">
        <f t="shared" si="24"/>
        <v>8.4548441074238312</v>
      </c>
      <c r="X148" s="30">
        <f t="shared" si="25"/>
        <v>7.558925761692592E-4</v>
      </c>
      <c r="Z148" s="31">
        <f t="shared" si="27"/>
        <v>402.75900000000001</v>
      </c>
      <c r="AA148" s="5">
        <v>9.5373999999999999</v>
      </c>
      <c r="AB148" s="29">
        <f t="shared" si="29"/>
        <v>-1.0817999999999994</v>
      </c>
    </row>
    <row r="149" spans="1:28" x14ac:dyDescent="0.25">
      <c r="A149" s="4" t="s">
        <v>149</v>
      </c>
      <c r="B149" s="1">
        <v>34972</v>
      </c>
      <c r="C149" s="34">
        <v>1848.2090000000001</v>
      </c>
      <c r="D149" s="34">
        <v>242.108</v>
      </c>
      <c r="E149" s="34">
        <v>382.072</v>
      </c>
      <c r="F149" s="34">
        <f t="shared" si="26"/>
        <v>409.27199999999999</v>
      </c>
      <c r="G149" s="34">
        <v>275.29899999999998</v>
      </c>
      <c r="H149" s="34">
        <v>244.809</v>
      </c>
      <c r="I149" s="34">
        <v>74784</v>
      </c>
      <c r="J149" s="34">
        <v>119.83200000000001</v>
      </c>
      <c r="N149" s="4" t="str">
        <f t="shared" si="22"/>
        <v>Q3/1995</v>
      </c>
      <c r="O149" s="5">
        <v>102.32</v>
      </c>
      <c r="P149" s="5">
        <v>409.27199999999999</v>
      </c>
      <c r="Q149" s="5">
        <f t="shared" si="23"/>
        <v>409.27199999999999</v>
      </c>
      <c r="R149" s="28">
        <f t="shared" si="20"/>
        <v>201.25885129819039</v>
      </c>
      <c r="S149" s="28" t="e">
        <f t="shared" si="21"/>
        <v>#N/A</v>
      </c>
      <c r="T149" s="29">
        <f t="shared" si="28"/>
        <v>6.6269826235840545</v>
      </c>
      <c r="U149" s="4" t="s">
        <v>149</v>
      </c>
      <c r="V149" s="5">
        <v>6.6260000000000003</v>
      </c>
      <c r="W149" s="30">
        <f t="shared" si="24"/>
        <v>6.6269826235840545</v>
      </c>
      <c r="X149" s="30">
        <f t="shared" si="25"/>
        <v>-9.8262358405420969E-4</v>
      </c>
      <c r="Z149" s="31">
        <f t="shared" si="27"/>
        <v>409.27199999999999</v>
      </c>
      <c r="AA149" s="5">
        <v>6.7423999999999999</v>
      </c>
      <c r="AB149" s="29">
        <f t="shared" si="29"/>
        <v>-0.11639999999999961</v>
      </c>
    </row>
    <row r="150" spans="1:28" x14ac:dyDescent="0.25">
      <c r="A150" s="4" t="s">
        <v>150</v>
      </c>
      <c r="B150" s="1">
        <v>35064</v>
      </c>
      <c r="C150" s="34">
        <v>1822.92</v>
      </c>
      <c r="D150" s="34">
        <v>243.148</v>
      </c>
      <c r="E150" s="34">
        <v>383.86799999999999</v>
      </c>
      <c r="F150" s="34">
        <f t="shared" si="26"/>
        <v>413.95800000000003</v>
      </c>
      <c r="G150" s="34">
        <v>275.43299999999999</v>
      </c>
      <c r="H150" s="34">
        <v>242.58100000000002</v>
      </c>
      <c r="I150" s="34">
        <v>74920</v>
      </c>
      <c r="J150" s="34">
        <v>120.29600000000001</v>
      </c>
      <c r="N150" s="4" t="str">
        <f t="shared" si="22"/>
        <v>Q4/1995</v>
      </c>
      <c r="O150" s="5">
        <v>103.49</v>
      </c>
      <c r="P150" s="5">
        <v>413.95800000000003</v>
      </c>
      <c r="Q150" s="5">
        <f t="shared" si="23"/>
        <v>413.95800000000003</v>
      </c>
      <c r="R150" s="28">
        <f t="shared" si="20"/>
        <v>203.5601888276947</v>
      </c>
      <c r="S150" s="28" t="e">
        <f t="shared" si="21"/>
        <v>#N/A</v>
      </c>
      <c r="T150" s="29">
        <f t="shared" si="28"/>
        <v>4.6590974101537785</v>
      </c>
      <c r="U150" s="4" t="s">
        <v>150</v>
      </c>
      <c r="V150" s="5">
        <v>4.6597999999999997</v>
      </c>
      <c r="W150" s="30">
        <f t="shared" si="24"/>
        <v>4.6590974101537785</v>
      </c>
      <c r="X150" s="30">
        <f t="shared" si="25"/>
        <v>7.0258984622117993E-4</v>
      </c>
      <c r="Z150" s="31">
        <f t="shared" si="27"/>
        <v>413.95800000000003</v>
      </c>
      <c r="AA150" s="5">
        <v>8.0046999999999997</v>
      </c>
      <c r="AB150" s="29">
        <f t="shared" si="29"/>
        <v>-3.3449</v>
      </c>
    </row>
    <row r="151" spans="1:28" x14ac:dyDescent="0.25">
      <c r="A151" s="4" t="s">
        <v>151</v>
      </c>
      <c r="B151" s="1">
        <v>35155</v>
      </c>
      <c r="C151" s="34">
        <v>1829.701</v>
      </c>
      <c r="D151" s="34">
        <v>244.47200000000001</v>
      </c>
      <c r="E151" s="34">
        <v>386.892</v>
      </c>
      <c r="F151" s="34">
        <f t="shared" si="26"/>
        <v>408.49400000000003</v>
      </c>
      <c r="G151" s="34">
        <v>279.15300000000002</v>
      </c>
      <c r="H151" s="34">
        <v>242.75300000000001</v>
      </c>
      <c r="I151" s="34">
        <v>75511</v>
      </c>
      <c r="J151" s="34">
        <v>120.38</v>
      </c>
      <c r="N151" s="4" t="str">
        <f t="shared" si="22"/>
        <v>Q1/1996</v>
      </c>
      <c r="O151" s="5">
        <v>102.12</v>
      </c>
      <c r="P151" s="5">
        <v>408.49400000000003</v>
      </c>
      <c r="Q151" s="5">
        <f t="shared" si="23"/>
        <v>408.49400000000003</v>
      </c>
      <c r="R151" s="28">
        <f t="shared" si="20"/>
        <v>200.86546026750588</v>
      </c>
      <c r="S151" s="28" t="e">
        <f t="shared" si="21"/>
        <v>#N/A</v>
      </c>
      <c r="T151" s="29">
        <f t="shared" si="28"/>
        <v>-5.176144906592306</v>
      </c>
      <c r="U151" s="4" t="s">
        <v>151</v>
      </c>
      <c r="V151" s="5">
        <v>-5.1760000000000002</v>
      </c>
      <c r="W151" s="30">
        <f t="shared" si="24"/>
        <v>-5.176144906592306</v>
      </c>
      <c r="X151" s="30">
        <f t="shared" si="25"/>
        <v>1.4490659230581571E-4</v>
      </c>
      <c r="Z151" s="31">
        <f t="shared" si="27"/>
        <v>408.49400000000003</v>
      </c>
      <c r="AA151" s="5">
        <v>-8.7713999999999999</v>
      </c>
      <c r="AB151" s="29">
        <f t="shared" si="29"/>
        <v>3.5953999999999997</v>
      </c>
    </row>
    <row r="152" spans="1:28" x14ac:dyDescent="0.25">
      <c r="A152" s="4" t="s">
        <v>152</v>
      </c>
      <c r="B152" s="1">
        <v>35246</v>
      </c>
      <c r="C152" s="34">
        <v>1851.741</v>
      </c>
      <c r="D152" s="34">
        <v>242.77600000000001</v>
      </c>
      <c r="E152" s="34">
        <v>389.56</v>
      </c>
      <c r="F152" s="34">
        <f t="shared" si="26"/>
        <v>413.971</v>
      </c>
      <c r="G152" s="34">
        <v>277.584</v>
      </c>
      <c r="H152" s="34">
        <v>242.73000000000002</v>
      </c>
      <c r="I152" s="34">
        <v>75561</v>
      </c>
      <c r="J152" s="34">
        <v>120.88</v>
      </c>
      <c r="N152" s="4" t="str">
        <f t="shared" si="22"/>
        <v>Q2/1996</v>
      </c>
      <c r="O152" s="5">
        <v>103.49</v>
      </c>
      <c r="P152" s="5">
        <v>413.971</v>
      </c>
      <c r="Q152" s="5">
        <f t="shared" si="23"/>
        <v>413.971</v>
      </c>
      <c r="R152" s="28">
        <f t="shared" si="20"/>
        <v>203.5601888276947</v>
      </c>
      <c r="S152" s="28" t="e">
        <f t="shared" si="21"/>
        <v>#N/A</v>
      </c>
      <c r="T152" s="29">
        <f t="shared" si="28"/>
        <v>5.4719428503204215</v>
      </c>
      <c r="U152" s="4" t="s">
        <v>152</v>
      </c>
      <c r="V152" s="5">
        <v>5.4710999999999999</v>
      </c>
      <c r="W152" s="30">
        <f t="shared" si="24"/>
        <v>5.4719428503204215</v>
      </c>
      <c r="X152" s="30">
        <f t="shared" si="25"/>
        <v>-8.4285032042163976E-4</v>
      </c>
      <c r="Z152" s="31">
        <f t="shared" si="27"/>
        <v>413.971</v>
      </c>
      <c r="AA152" s="5">
        <v>6.1078000000000001</v>
      </c>
      <c r="AB152" s="29">
        <f t="shared" si="29"/>
        <v>-0.63670000000000027</v>
      </c>
    </row>
    <row r="153" spans="1:28" x14ac:dyDescent="0.25">
      <c r="A153" s="4" t="s">
        <v>153</v>
      </c>
      <c r="B153" s="1">
        <v>35338</v>
      </c>
      <c r="C153" s="34">
        <v>1843.405</v>
      </c>
      <c r="D153" s="34">
        <v>244.23600000000002</v>
      </c>
      <c r="E153" s="34">
        <v>391.64800000000002</v>
      </c>
      <c r="F153" s="34">
        <f t="shared" si="26"/>
        <v>418.608</v>
      </c>
      <c r="G153" s="34">
        <v>279.68400000000003</v>
      </c>
      <c r="H153" s="34">
        <v>239.024</v>
      </c>
      <c r="I153" s="34">
        <v>75938</v>
      </c>
      <c r="J153" s="34">
        <v>121.864</v>
      </c>
      <c r="N153" s="4" t="str">
        <f t="shared" si="22"/>
        <v>Q3/1996</v>
      </c>
      <c r="O153" s="5">
        <v>104.65</v>
      </c>
      <c r="P153" s="5">
        <v>418.608</v>
      </c>
      <c r="Q153" s="5">
        <f t="shared" si="23"/>
        <v>418.608</v>
      </c>
      <c r="R153" s="28">
        <f t="shared" si="20"/>
        <v>205.8418568056648</v>
      </c>
      <c r="S153" s="28" t="e">
        <f t="shared" si="21"/>
        <v>#N/A</v>
      </c>
      <c r="T153" s="29">
        <f t="shared" si="28"/>
        <v>4.5563518640851619</v>
      </c>
      <c r="U153" s="4" t="s">
        <v>153</v>
      </c>
      <c r="V153" s="5">
        <v>4.5568999999999997</v>
      </c>
      <c r="W153" s="30">
        <f t="shared" si="24"/>
        <v>4.5563518640851619</v>
      </c>
      <c r="X153" s="30">
        <f t="shared" si="25"/>
        <v>5.4813591483782176E-4</v>
      </c>
      <c r="Z153" s="31">
        <f t="shared" si="27"/>
        <v>418.608</v>
      </c>
      <c r="AA153" s="5">
        <v>5.8815</v>
      </c>
      <c r="AB153" s="29">
        <f t="shared" si="29"/>
        <v>-1.3246000000000002</v>
      </c>
    </row>
    <row r="154" spans="1:28" x14ac:dyDescent="0.25">
      <c r="A154" s="4" t="s">
        <v>154</v>
      </c>
      <c r="B154" s="1">
        <v>35430</v>
      </c>
      <c r="C154" s="34">
        <v>1859.511</v>
      </c>
      <c r="D154" s="34">
        <v>244.87200000000001</v>
      </c>
      <c r="E154" s="34">
        <v>393.67200000000003</v>
      </c>
      <c r="F154" s="34">
        <f t="shared" si="26"/>
        <v>418.21300000000002</v>
      </c>
      <c r="G154" s="34">
        <v>278.99099999999999</v>
      </c>
      <c r="H154" s="34">
        <v>238.49100000000001</v>
      </c>
      <c r="I154" s="34">
        <v>77035</v>
      </c>
      <c r="J154" s="34">
        <v>122.616</v>
      </c>
      <c r="N154" s="4" t="str">
        <f t="shared" si="22"/>
        <v>Q4/1996</v>
      </c>
      <c r="O154" s="5">
        <v>104.55</v>
      </c>
      <c r="P154" s="5">
        <v>418.21300000000002</v>
      </c>
      <c r="Q154" s="5">
        <f t="shared" si="23"/>
        <v>418.21300000000002</v>
      </c>
      <c r="R154" s="28">
        <f t="shared" si="20"/>
        <v>205.64516129032256</v>
      </c>
      <c r="S154" s="28" t="e">
        <f t="shared" si="21"/>
        <v>#N/A</v>
      </c>
      <c r="T154" s="29">
        <f t="shared" si="28"/>
        <v>-0.3769075282933021</v>
      </c>
      <c r="U154" s="4" t="s">
        <v>154</v>
      </c>
      <c r="V154" s="5">
        <v>-0.37659999999999999</v>
      </c>
      <c r="W154" s="30">
        <f t="shared" si="24"/>
        <v>-0.3769075282933021</v>
      </c>
      <c r="X154" s="30">
        <f t="shared" si="25"/>
        <v>3.0752829330210618E-4</v>
      </c>
      <c r="Z154" s="31">
        <f t="shared" si="27"/>
        <v>418.21300000000002</v>
      </c>
      <c r="AA154" s="5">
        <v>0.3392</v>
      </c>
      <c r="AB154" s="29">
        <f t="shared" si="29"/>
        <v>-0.71579999999999999</v>
      </c>
    </row>
    <row r="155" spans="1:28" x14ac:dyDescent="0.25">
      <c r="A155" s="4" t="s">
        <v>155</v>
      </c>
      <c r="B155" s="1">
        <v>35520</v>
      </c>
      <c r="C155" s="34">
        <v>1859.7940000000001</v>
      </c>
      <c r="D155" s="34">
        <v>242.99200000000002</v>
      </c>
      <c r="E155" s="34">
        <v>394.03199999999998</v>
      </c>
      <c r="F155" s="34">
        <f t="shared" si="26"/>
        <v>418.10200000000003</v>
      </c>
      <c r="G155" s="34">
        <v>278.178</v>
      </c>
      <c r="H155" s="34">
        <v>240.43</v>
      </c>
      <c r="I155" s="34">
        <v>76963</v>
      </c>
      <c r="J155" s="34">
        <v>123.3</v>
      </c>
      <c r="N155" s="4" t="str">
        <f t="shared" si="22"/>
        <v>Q1/1997</v>
      </c>
      <c r="O155" s="5">
        <v>104.53</v>
      </c>
      <c r="P155" s="5">
        <v>418.10200000000003</v>
      </c>
      <c r="Q155" s="5">
        <f t="shared" si="23"/>
        <v>418.10200000000003</v>
      </c>
      <c r="R155" s="28">
        <f t="shared" si="20"/>
        <v>205.60582218725412</v>
      </c>
      <c r="S155" s="28" t="e">
        <f t="shared" si="21"/>
        <v>#N/A</v>
      </c>
      <c r="T155" s="29">
        <f t="shared" si="28"/>
        <v>-0.10612373716047951</v>
      </c>
      <c r="U155" s="4" t="s">
        <v>155</v>
      </c>
      <c r="V155" s="5">
        <v>-0.1062</v>
      </c>
      <c r="W155" s="30">
        <f t="shared" si="24"/>
        <v>-0.10612373716047951</v>
      </c>
      <c r="X155" s="30">
        <f t="shared" si="25"/>
        <v>-7.6262839520488401E-5</v>
      </c>
      <c r="Z155" s="31">
        <f t="shared" si="27"/>
        <v>418.10200000000003</v>
      </c>
      <c r="AA155" s="5">
        <v>-2.6909000000000001</v>
      </c>
      <c r="AB155" s="29">
        <f t="shared" si="29"/>
        <v>2.5847000000000002</v>
      </c>
    </row>
    <row r="156" spans="1:28" x14ac:dyDescent="0.25">
      <c r="A156" s="4" t="s">
        <v>156</v>
      </c>
      <c r="B156" s="1">
        <v>35611</v>
      </c>
      <c r="C156" s="34">
        <v>1880.8440000000001</v>
      </c>
      <c r="D156" s="34">
        <v>240.27600000000001</v>
      </c>
      <c r="E156" s="34">
        <v>394.53199999999998</v>
      </c>
      <c r="F156" s="34">
        <f t="shared" si="26"/>
        <v>421.21000000000004</v>
      </c>
      <c r="G156" s="34">
        <v>281.55599999999998</v>
      </c>
      <c r="H156" s="34">
        <v>238.637</v>
      </c>
      <c r="I156" s="34">
        <v>77098</v>
      </c>
      <c r="J156" s="34">
        <v>124.70400000000001</v>
      </c>
      <c r="N156" s="4" t="str">
        <f t="shared" si="22"/>
        <v>Q2/1997</v>
      </c>
      <c r="O156" s="5">
        <v>105.3</v>
      </c>
      <c r="P156" s="5">
        <v>421.21000000000004</v>
      </c>
      <c r="Q156" s="5">
        <f t="shared" si="23"/>
        <v>421.21000000000004</v>
      </c>
      <c r="R156" s="28">
        <f t="shared" si="20"/>
        <v>207.12037765538943</v>
      </c>
      <c r="S156" s="28" t="e">
        <f t="shared" si="21"/>
        <v>#N/A</v>
      </c>
      <c r="T156" s="29">
        <f t="shared" si="28"/>
        <v>3.0067566970859438</v>
      </c>
      <c r="U156" s="4" t="s">
        <v>156</v>
      </c>
      <c r="V156" s="5">
        <v>3.0068000000000001</v>
      </c>
      <c r="W156" s="30">
        <f t="shared" si="24"/>
        <v>3.0067566970859438</v>
      </c>
      <c r="X156" s="30">
        <f t="shared" si="25"/>
        <v>4.3302914056297936E-5</v>
      </c>
      <c r="Z156" s="31">
        <f t="shared" si="27"/>
        <v>421.21000000000004</v>
      </c>
      <c r="AA156" s="5">
        <v>3.3207</v>
      </c>
      <c r="AB156" s="29">
        <f t="shared" si="29"/>
        <v>-0.31389999999999985</v>
      </c>
    </row>
    <row r="157" spans="1:28" x14ac:dyDescent="0.25">
      <c r="A157" s="4" t="s">
        <v>157</v>
      </c>
      <c r="B157" s="1">
        <v>35703</v>
      </c>
      <c r="C157" s="34">
        <v>1882.963</v>
      </c>
      <c r="D157" s="34">
        <v>241.65200000000002</v>
      </c>
      <c r="E157" s="34">
        <v>394.904</v>
      </c>
      <c r="F157" s="34">
        <f t="shared" si="26"/>
        <v>419.928</v>
      </c>
      <c r="G157" s="34">
        <v>281.43599999999998</v>
      </c>
      <c r="H157" s="34">
        <v>239.126</v>
      </c>
      <c r="I157" s="34">
        <v>76980</v>
      </c>
      <c r="J157" s="34">
        <v>125.22800000000001</v>
      </c>
      <c r="N157" s="4" t="str">
        <f t="shared" si="22"/>
        <v>Q3/1997</v>
      </c>
      <c r="O157" s="5">
        <v>104.98</v>
      </c>
      <c r="P157" s="5">
        <v>419.928</v>
      </c>
      <c r="Q157" s="5">
        <f t="shared" si="23"/>
        <v>419.928</v>
      </c>
      <c r="R157" s="28">
        <f t="shared" si="20"/>
        <v>206.49095200629424</v>
      </c>
      <c r="S157" s="28" t="e">
        <f t="shared" si="21"/>
        <v>#N/A</v>
      </c>
      <c r="T157" s="29">
        <f t="shared" si="28"/>
        <v>-1.2118981032054776</v>
      </c>
      <c r="U157" s="4" t="s">
        <v>157</v>
      </c>
      <c r="V157" s="5">
        <v>-1.2124999999999999</v>
      </c>
      <c r="W157" s="30">
        <f t="shared" si="24"/>
        <v>-1.2118981032054776</v>
      </c>
      <c r="X157" s="30">
        <f t="shared" si="25"/>
        <v>-6.0189679452227196E-4</v>
      </c>
      <c r="Z157" s="31">
        <f t="shared" si="27"/>
        <v>419.928</v>
      </c>
      <c r="AA157" s="5">
        <v>-0.96830000000000005</v>
      </c>
      <c r="AB157" s="29">
        <f t="shared" si="29"/>
        <v>-0.24419999999999986</v>
      </c>
    </row>
    <row r="158" spans="1:28" x14ac:dyDescent="0.25">
      <c r="A158" s="4" t="s">
        <v>158</v>
      </c>
      <c r="B158" s="1">
        <v>35795</v>
      </c>
      <c r="C158" s="34">
        <v>1892.0050000000001</v>
      </c>
      <c r="D158" s="34">
        <v>248.148</v>
      </c>
      <c r="E158" s="34">
        <v>394.43600000000004</v>
      </c>
      <c r="F158" s="34">
        <f t="shared" si="26"/>
        <v>414.15600000000001</v>
      </c>
      <c r="G158" s="34">
        <v>279.94100000000003</v>
      </c>
      <c r="H158" s="34">
        <v>239.078</v>
      </c>
      <c r="I158" s="34">
        <v>77410</v>
      </c>
      <c r="J158" s="34">
        <v>125.52</v>
      </c>
      <c r="N158" s="4" t="str">
        <f t="shared" si="22"/>
        <v>Q4/1997</v>
      </c>
      <c r="O158" s="5">
        <v>103.54</v>
      </c>
      <c r="P158" s="5">
        <v>414.15600000000001</v>
      </c>
      <c r="Q158" s="5">
        <f t="shared" si="23"/>
        <v>414.15600000000001</v>
      </c>
      <c r="R158" s="28">
        <f t="shared" si="20"/>
        <v>203.65853658536585</v>
      </c>
      <c r="S158" s="28" t="e">
        <f t="shared" si="21"/>
        <v>#N/A</v>
      </c>
      <c r="T158" s="29">
        <f t="shared" si="28"/>
        <v>-5.3857620388390597</v>
      </c>
      <c r="U158" s="4" t="s">
        <v>158</v>
      </c>
      <c r="V158" s="5">
        <v>-5.3857999999999997</v>
      </c>
      <c r="W158" s="30">
        <f t="shared" si="24"/>
        <v>-5.3857620388390597</v>
      </c>
      <c r="X158" s="30">
        <f t="shared" si="25"/>
        <v>-3.7961160940014338E-5</v>
      </c>
      <c r="Z158" s="31">
        <f t="shared" si="27"/>
        <v>414.15600000000001</v>
      </c>
      <c r="AA158" s="5">
        <v>-5.6369999999999996</v>
      </c>
      <c r="AB158" s="29">
        <f t="shared" si="29"/>
        <v>0.25119999999999987</v>
      </c>
    </row>
    <row r="159" spans="1:28" x14ac:dyDescent="0.25">
      <c r="A159" s="4" t="s">
        <v>159</v>
      </c>
      <c r="B159" s="1">
        <v>35885</v>
      </c>
      <c r="C159" s="34">
        <v>1882.2570000000001</v>
      </c>
      <c r="D159" s="34">
        <v>248.96</v>
      </c>
      <c r="E159" s="34">
        <v>392.19200000000001</v>
      </c>
      <c r="F159" s="34">
        <f t="shared" si="26"/>
        <v>424.87299999999999</v>
      </c>
      <c r="G159" s="34">
        <v>281.62299999999999</v>
      </c>
      <c r="H159" s="34">
        <v>245.50900000000001</v>
      </c>
      <c r="I159" s="34">
        <v>77259</v>
      </c>
      <c r="J159" s="34">
        <v>126.804</v>
      </c>
      <c r="N159" s="4" t="str">
        <f t="shared" si="22"/>
        <v>Q1/1998</v>
      </c>
      <c r="O159" s="5">
        <v>106.22</v>
      </c>
      <c r="P159" s="5">
        <v>424.87299999999999</v>
      </c>
      <c r="Q159" s="5">
        <f t="shared" si="23"/>
        <v>424.87299999999999</v>
      </c>
      <c r="R159" s="28">
        <f t="shared" si="20"/>
        <v>208.92997639653814</v>
      </c>
      <c r="S159" s="28" t="e">
        <f t="shared" si="21"/>
        <v>#N/A</v>
      </c>
      <c r="T159" s="29">
        <f t="shared" si="28"/>
        <v>10.759427689421086</v>
      </c>
      <c r="U159" s="4" t="s">
        <v>159</v>
      </c>
      <c r="V159" s="5">
        <v>10.7601</v>
      </c>
      <c r="W159" s="30">
        <f t="shared" si="24"/>
        <v>10.759427689421086</v>
      </c>
      <c r="X159" s="30">
        <f t="shared" si="25"/>
        <v>6.72310578913482E-4</v>
      </c>
      <c r="Z159" s="31">
        <f t="shared" si="27"/>
        <v>424.87299999999999</v>
      </c>
      <c r="AA159" s="5">
        <v>11.265599999999999</v>
      </c>
      <c r="AB159" s="29">
        <f t="shared" si="29"/>
        <v>-0.50549999999999962</v>
      </c>
    </row>
    <row r="160" spans="1:28" x14ac:dyDescent="0.25">
      <c r="A160" s="4" t="s">
        <v>160</v>
      </c>
      <c r="B160" s="1">
        <v>35976</v>
      </c>
      <c r="C160" s="34">
        <v>1908.817</v>
      </c>
      <c r="D160" s="34">
        <v>251.18800000000002</v>
      </c>
      <c r="E160" s="34">
        <v>391.05200000000002</v>
      </c>
      <c r="F160" s="34">
        <f t="shared" si="26"/>
        <v>428.03100000000001</v>
      </c>
      <c r="G160" s="34">
        <v>282.755</v>
      </c>
      <c r="H160" s="34">
        <v>242.99100000000001</v>
      </c>
      <c r="I160" s="34">
        <v>77913</v>
      </c>
      <c r="J160" s="34">
        <v>127.85600000000001</v>
      </c>
      <c r="N160" s="4" t="str">
        <f t="shared" si="22"/>
        <v>Q2/1998</v>
      </c>
      <c r="O160" s="5">
        <v>107</v>
      </c>
      <c r="P160" s="5">
        <v>428.03100000000001</v>
      </c>
      <c r="Q160" s="5">
        <f t="shared" si="23"/>
        <v>428.03100000000001</v>
      </c>
      <c r="R160" s="28">
        <f t="shared" si="20"/>
        <v>210.46420141620769</v>
      </c>
      <c r="S160" s="28" t="e">
        <f t="shared" si="21"/>
        <v>#N/A</v>
      </c>
      <c r="T160" s="29">
        <f t="shared" si="28"/>
        <v>3.0064362865582117</v>
      </c>
      <c r="U160" s="4" t="s">
        <v>160</v>
      </c>
      <c r="V160" s="5">
        <v>3.0057999999999998</v>
      </c>
      <c r="W160" s="30">
        <f t="shared" si="24"/>
        <v>3.0064362865582117</v>
      </c>
      <c r="X160" s="30">
        <f t="shared" si="25"/>
        <v>-6.3628655821190705E-4</v>
      </c>
      <c r="Z160" s="31">
        <f t="shared" si="27"/>
        <v>428.03100000000001</v>
      </c>
      <c r="AA160" s="5">
        <v>2.8330000000000002</v>
      </c>
      <c r="AB160" s="29">
        <f t="shared" si="29"/>
        <v>0.17279999999999962</v>
      </c>
    </row>
    <row r="161" spans="1:28" x14ac:dyDescent="0.25">
      <c r="A161" s="4" t="s">
        <v>161</v>
      </c>
      <c r="B161" s="1">
        <v>36068</v>
      </c>
      <c r="C161" s="34">
        <v>1909.241</v>
      </c>
      <c r="D161" s="34">
        <v>252.124</v>
      </c>
      <c r="E161" s="34">
        <v>390.976</v>
      </c>
      <c r="F161" s="34">
        <f t="shared" si="26"/>
        <v>427.53700000000003</v>
      </c>
      <c r="G161" s="34">
        <v>283.57400000000001</v>
      </c>
      <c r="H161" s="34">
        <v>243.91499999999999</v>
      </c>
      <c r="I161" s="34">
        <v>78281</v>
      </c>
      <c r="J161" s="34">
        <v>129.61199999999999</v>
      </c>
      <c r="N161" s="4" t="str">
        <f t="shared" si="22"/>
        <v>Q3/1998</v>
      </c>
      <c r="O161" s="5">
        <v>106.88</v>
      </c>
      <c r="P161" s="5">
        <v>427.53700000000003</v>
      </c>
      <c r="Q161" s="5">
        <f t="shared" si="23"/>
        <v>427.53700000000003</v>
      </c>
      <c r="R161" s="28">
        <f t="shared" si="20"/>
        <v>210.228166797797</v>
      </c>
      <c r="S161" s="28" t="e">
        <f t="shared" si="21"/>
        <v>#N/A</v>
      </c>
      <c r="T161" s="29">
        <f t="shared" si="28"/>
        <v>-0.46085022197380754</v>
      </c>
      <c r="U161" s="4" t="s">
        <v>161</v>
      </c>
      <c r="V161" s="5">
        <v>-0.4602</v>
      </c>
      <c r="W161" s="30">
        <f t="shared" si="24"/>
        <v>-0.46085022197380754</v>
      </c>
      <c r="X161" s="30">
        <f t="shared" si="25"/>
        <v>6.5022197380754099E-4</v>
      </c>
      <c r="Z161" s="31">
        <f t="shared" si="27"/>
        <v>427.53700000000003</v>
      </c>
      <c r="AA161" s="5">
        <v>-0.53910000000000002</v>
      </c>
      <c r="AB161" s="29">
        <f t="shared" si="29"/>
        <v>7.8900000000000026E-2</v>
      </c>
    </row>
    <row r="162" spans="1:28" x14ac:dyDescent="0.25">
      <c r="A162" s="4" t="s">
        <v>162</v>
      </c>
      <c r="B162" s="1">
        <v>36160</v>
      </c>
      <c r="C162" s="34">
        <v>1935.3779999999999</v>
      </c>
      <c r="D162" s="34">
        <v>254.352</v>
      </c>
      <c r="E162" s="34">
        <v>392.976</v>
      </c>
      <c r="F162" s="34">
        <f t="shared" si="26"/>
        <v>427.43900000000002</v>
      </c>
      <c r="G162" s="34">
        <v>284.346</v>
      </c>
      <c r="H162" s="34">
        <v>243.262</v>
      </c>
      <c r="I162" s="34">
        <v>78767</v>
      </c>
      <c r="J162" s="34">
        <v>131.376</v>
      </c>
      <c r="N162" s="4" t="str">
        <f t="shared" si="22"/>
        <v>Q4/1998</v>
      </c>
      <c r="O162" s="5">
        <v>106.86</v>
      </c>
      <c r="P162" s="5">
        <v>427.43900000000002</v>
      </c>
      <c r="Q162" s="5">
        <f t="shared" si="23"/>
        <v>427.43900000000002</v>
      </c>
      <c r="R162" s="28">
        <f t="shared" si="20"/>
        <v>210.18882769472856</v>
      </c>
      <c r="S162" s="28" t="e">
        <f t="shared" si="21"/>
        <v>#N/A</v>
      </c>
      <c r="T162" s="29">
        <f t="shared" si="28"/>
        <v>-9.1656450617838559E-2</v>
      </c>
      <c r="U162" s="4" t="s">
        <v>162</v>
      </c>
      <c r="V162" s="5">
        <v>-9.2299999999999993E-2</v>
      </c>
      <c r="W162" s="30">
        <f t="shared" si="24"/>
        <v>-9.1656450617838559E-2</v>
      </c>
      <c r="X162" s="30">
        <f t="shared" si="25"/>
        <v>-6.4354938216143465E-4</v>
      </c>
      <c r="Z162" s="31">
        <f t="shared" si="27"/>
        <v>427.43900000000002</v>
      </c>
      <c r="AA162" s="5">
        <v>0.29160000000000003</v>
      </c>
      <c r="AB162" s="29">
        <f t="shared" si="29"/>
        <v>-0.38390000000000002</v>
      </c>
    </row>
    <row r="163" spans="1:28" x14ac:dyDescent="0.25">
      <c r="A163" s="4" t="s">
        <v>163</v>
      </c>
      <c r="B163" s="1">
        <v>36250</v>
      </c>
      <c r="C163" s="34">
        <v>1947.499</v>
      </c>
      <c r="D163" s="34">
        <v>251.00400000000002</v>
      </c>
      <c r="E163" s="34">
        <v>395.464</v>
      </c>
      <c r="F163" s="34">
        <f t="shared" si="26"/>
        <v>433.11200000000002</v>
      </c>
      <c r="G163" s="34">
        <v>285.04599999999999</v>
      </c>
      <c r="H163" s="34">
        <v>245.96600000000001</v>
      </c>
      <c r="I163" s="34">
        <v>79709</v>
      </c>
      <c r="J163" s="34">
        <v>132.72399999999999</v>
      </c>
      <c r="N163" s="4" t="str">
        <f t="shared" si="22"/>
        <v>Q1/1999</v>
      </c>
      <c r="O163" s="5">
        <v>108.27</v>
      </c>
      <c r="P163" s="5">
        <v>433.11200000000002</v>
      </c>
      <c r="Q163" s="5">
        <f t="shared" si="23"/>
        <v>433.11200000000002</v>
      </c>
      <c r="R163" s="28">
        <f t="shared" si="20"/>
        <v>212.96223446105427</v>
      </c>
      <c r="S163" s="28" t="e">
        <f t="shared" si="21"/>
        <v>#N/A</v>
      </c>
      <c r="T163" s="29">
        <f t="shared" si="28"/>
        <v>5.4154546266139914</v>
      </c>
      <c r="U163" s="4" t="s">
        <v>163</v>
      </c>
      <c r="V163" s="5">
        <v>5.4157999999999999</v>
      </c>
      <c r="W163" s="30">
        <f t="shared" si="24"/>
        <v>5.4154546266139914</v>
      </c>
      <c r="X163" s="30">
        <f t="shared" si="25"/>
        <v>3.4537338600859613E-4</v>
      </c>
      <c r="Z163" s="31">
        <f t="shared" si="27"/>
        <v>433.11200000000002</v>
      </c>
      <c r="AA163" s="5">
        <v>4.2016</v>
      </c>
      <c r="AB163" s="29">
        <f t="shared" si="29"/>
        <v>1.2141999999999999</v>
      </c>
    </row>
    <row r="164" spans="1:28" x14ac:dyDescent="0.25">
      <c r="A164" s="4" t="s">
        <v>164</v>
      </c>
      <c r="B164" s="1">
        <v>36341</v>
      </c>
      <c r="C164" s="34">
        <v>1952.6970000000001</v>
      </c>
      <c r="D164" s="34">
        <v>262.108</v>
      </c>
      <c r="E164" s="34">
        <v>396.22</v>
      </c>
      <c r="F164" s="34">
        <f t="shared" si="26"/>
        <v>430.74400000000003</v>
      </c>
      <c r="G164" s="34">
        <v>286.67099999999999</v>
      </c>
      <c r="H164" s="34">
        <v>247.548</v>
      </c>
      <c r="I164" s="34">
        <v>80407</v>
      </c>
      <c r="J164" s="34">
        <v>133.86000000000001</v>
      </c>
      <c r="N164" s="4" t="str">
        <f t="shared" si="22"/>
        <v>Q2/1999</v>
      </c>
      <c r="O164" s="5">
        <v>107.68</v>
      </c>
      <c r="P164" s="5">
        <v>430.74400000000003</v>
      </c>
      <c r="Q164" s="5">
        <f t="shared" si="23"/>
        <v>430.74400000000003</v>
      </c>
      <c r="R164" s="28">
        <f t="shared" si="20"/>
        <v>211.80173092053499</v>
      </c>
      <c r="S164" s="28" t="e">
        <f t="shared" si="21"/>
        <v>#N/A</v>
      </c>
      <c r="T164" s="29">
        <f t="shared" si="28"/>
        <v>-2.1690929419651783</v>
      </c>
      <c r="U164" s="4" t="s">
        <v>164</v>
      </c>
      <c r="V164" s="5">
        <v>-2.1692</v>
      </c>
      <c r="W164" s="30">
        <f t="shared" si="24"/>
        <v>-2.1690929419651783</v>
      </c>
      <c r="X164" s="30">
        <f t="shared" si="25"/>
        <v>-1.0705803482169429E-4</v>
      </c>
      <c r="Z164" s="31">
        <f t="shared" si="27"/>
        <v>430.74400000000003</v>
      </c>
      <c r="AA164" s="5">
        <v>-2.4464000000000001</v>
      </c>
      <c r="AB164" s="29">
        <f t="shared" si="29"/>
        <v>0.27720000000000011</v>
      </c>
    </row>
    <row r="165" spans="1:28" x14ac:dyDescent="0.25">
      <c r="A165" s="4" t="s">
        <v>165</v>
      </c>
      <c r="B165" s="1">
        <v>36433</v>
      </c>
      <c r="C165" s="34">
        <v>1974.1380000000001</v>
      </c>
      <c r="D165" s="34">
        <v>263.82</v>
      </c>
      <c r="E165" s="34">
        <v>398.34000000000003</v>
      </c>
      <c r="F165" s="34">
        <f t="shared" si="26"/>
        <v>432.964</v>
      </c>
      <c r="G165" s="34">
        <v>285.84899999999999</v>
      </c>
      <c r="H165" s="34">
        <v>251.477</v>
      </c>
      <c r="I165" s="34">
        <v>81296</v>
      </c>
      <c r="J165" s="34">
        <v>133.78399999999999</v>
      </c>
      <c r="N165" s="4" t="str">
        <f t="shared" si="22"/>
        <v>Q3/1999</v>
      </c>
      <c r="O165" s="5">
        <v>108.24</v>
      </c>
      <c r="P165" s="5">
        <v>432.964</v>
      </c>
      <c r="Q165" s="5">
        <f t="shared" si="23"/>
        <v>432.964</v>
      </c>
      <c r="R165" s="28">
        <f t="shared" si="20"/>
        <v>212.90322580645159</v>
      </c>
      <c r="S165" s="28" t="e">
        <f t="shared" si="21"/>
        <v>#N/A</v>
      </c>
      <c r="T165" s="29">
        <f t="shared" si="28"/>
        <v>2.0775415955765597</v>
      </c>
      <c r="U165" s="4" t="s">
        <v>165</v>
      </c>
      <c r="V165" s="5">
        <v>2.0775999999999999</v>
      </c>
      <c r="W165" s="30">
        <f t="shared" si="24"/>
        <v>2.0775415955765597</v>
      </c>
      <c r="X165" s="30">
        <f t="shared" si="25"/>
        <v>5.8404423440183706E-5</v>
      </c>
      <c r="Z165" s="31">
        <f t="shared" si="27"/>
        <v>432.964</v>
      </c>
      <c r="AA165" s="5">
        <v>2.0445000000000002</v>
      </c>
      <c r="AB165" s="29">
        <f t="shared" si="29"/>
        <v>3.3099999999999685E-2</v>
      </c>
    </row>
    <row r="166" spans="1:28" x14ac:dyDescent="0.25">
      <c r="A166" s="4" t="s">
        <v>166</v>
      </c>
      <c r="B166" s="1">
        <v>36525</v>
      </c>
      <c r="C166" s="34">
        <v>1998.2840000000001</v>
      </c>
      <c r="D166" s="34">
        <v>265.404</v>
      </c>
      <c r="E166" s="34">
        <v>400.71199999999999</v>
      </c>
      <c r="F166" s="34">
        <f t="shared" si="26"/>
        <v>430.74400000000003</v>
      </c>
      <c r="G166" s="34">
        <v>291.33600000000001</v>
      </c>
      <c r="H166" s="34">
        <v>251.80500000000001</v>
      </c>
      <c r="I166" s="34">
        <v>81648</v>
      </c>
      <c r="J166" s="34">
        <v>135.24</v>
      </c>
      <c r="N166" s="4" t="str">
        <f t="shared" si="22"/>
        <v>Q4/1999</v>
      </c>
      <c r="O166" s="5">
        <v>107.68</v>
      </c>
      <c r="P166" s="5">
        <v>430.74400000000003</v>
      </c>
      <c r="Q166" s="5">
        <f t="shared" si="23"/>
        <v>430.74400000000003</v>
      </c>
      <c r="R166" s="28">
        <f t="shared" si="20"/>
        <v>211.80173092053499</v>
      </c>
      <c r="S166" s="28" t="e">
        <f t="shared" si="21"/>
        <v>#N/A</v>
      </c>
      <c r="T166" s="29">
        <f t="shared" si="28"/>
        <v>-2.0352582586751544</v>
      </c>
      <c r="U166" s="4" t="s">
        <v>166</v>
      </c>
      <c r="V166" s="5">
        <v>-2.0354000000000001</v>
      </c>
      <c r="W166" s="30">
        <f t="shared" si="24"/>
        <v>-2.0352582586751544</v>
      </c>
      <c r="X166" s="30">
        <f t="shared" si="25"/>
        <v>-1.4174132484567892E-4</v>
      </c>
      <c r="Z166" s="31">
        <f t="shared" si="27"/>
        <v>430.74400000000003</v>
      </c>
      <c r="AA166" s="5">
        <v>-1.4341999999999999</v>
      </c>
      <c r="AB166" s="29">
        <f t="shared" si="29"/>
        <v>-0.60120000000000018</v>
      </c>
    </row>
    <row r="167" spans="1:28" x14ac:dyDescent="0.25">
      <c r="A167" s="4" t="s">
        <v>167</v>
      </c>
      <c r="B167" s="1">
        <v>36616</v>
      </c>
      <c r="C167" s="34">
        <v>1974.164</v>
      </c>
      <c r="D167" s="34">
        <v>261.76</v>
      </c>
      <c r="E167" s="34">
        <v>402.91200000000003</v>
      </c>
      <c r="F167" s="34">
        <f t="shared" si="26"/>
        <v>438.822</v>
      </c>
      <c r="G167" s="34">
        <v>291.80500000000001</v>
      </c>
      <c r="H167" s="34">
        <v>254.65800000000002</v>
      </c>
      <c r="I167" s="34">
        <v>82747</v>
      </c>
      <c r="J167" s="34">
        <v>137.30000000000001</v>
      </c>
      <c r="N167" s="4" t="str">
        <f t="shared" si="22"/>
        <v>Q1/2000</v>
      </c>
      <c r="O167" s="5">
        <v>109.71</v>
      </c>
      <c r="P167" s="5">
        <v>438.822</v>
      </c>
      <c r="Q167" s="5">
        <f t="shared" si="23"/>
        <v>438.822</v>
      </c>
      <c r="R167" s="28">
        <f t="shared" si="20"/>
        <v>215.79464988198268</v>
      </c>
      <c r="S167" s="28" t="e">
        <f t="shared" si="21"/>
        <v>#N/A</v>
      </c>
      <c r="T167" s="29">
        <f t="shared" si="28"/>
        <v>7.7151084485899135</v>
      </c>
      <c r="U167" s="4" t="s">
        <v>167</v>
      </c>
      <c r="V167" s="5">
        <v>7.7156000000000002</v>
      </c>
      <c r="W167" s="30">
        <f t="shared" si="24"/>
        <v>7.7151084485899135</v>
      </c>
      <c r="X167" s="30">
        <f t="shared" si="25"/>
        <v>4.9155141008672132E-4</v>
      </c>
      <c r="Z167" s="31">
        <f t="shared" si="27"/>
        <v>438.822</v>
      </c>
      <c r="AA167" s="5">
        <v>7.5545</v>
      </c>
      <c r="AB167" s="29">
        <f t="shared" si="29"/>
        <v>0.16110000000000024</v>
      </c>
    </row>
    <row r="168" spans="1:28" x14ac:dyDescent="0.25">
      <c r="A168" s="4" t="s">
        <v>168</v>
      </c>
      <c r="B168" s="1">
        <v>36707</v>
      </c>
      <c r="C168" s="34">
        <v>2011.598</v>
      </c>
      <c r="D168" s="34">
        <v>271.11200000000002</v>
      </c>
      <c r="E168" s="34">
        <v>404.72</v>
      </c>
      <c r="F168" s="34">
        <f t="shared" si="26"/>
        <v>436.8</v>
      </c>
      <c r="G168" s="34">
        <v>292.76499999999999</v>
      </c>
      <c r="H168" s="34">
        <v>257.471</v>
      </c>
      <c r="I168" s="34">
        <v>83711</v>
      </c>
      <c r="J168" s="34">
        <v>138.636</v>
      </c>
      <c r="N168" s="4" t="str">
        <f t="shared" si="22"/>
        <v>Q2/2000</v>
      </c>
      <c r="O168" s="5">
        <v>109.2</v>
      </c>
      <c r="P168" s="5">
        <v>436.8</v>
      </c>
      <c r="Q168" s="5">
        <f t="shared" si="23"/>
        <v>436.8</v>
      </c>
      <c r="R168" s="28">
        <f t="shared" si="20"/>
        <v>214.79150275373721</v>
      </c>
      <c r="S168" s="28" t="e">
        <f t="shared" si="21"/>
        <v>#N/A</v>
      </c>
      <c r="T168" s="29">
        <f t="shared" si="28"/>
        <v>-1.8304163888269054</v>
      </c>
      <c r="U168" s="4" t="s">
        <v>168</v>
      </c>
      <c r="V168" s="5">
        <v>-1.831</v>
      </c>
      <c r="W168" s="30">
        <f t="shared" si="24"/>
        <v>-1.8304163888269054</v>
      </c>
      <c r="X168" s="30">
        <f t="shared" si="25"/>
        <v>-5.8361117309457811E-4</v>
      </c>
      <c r="Z168" s="31">
        <f t="shared" si="27"/>
        <v>436.8</v>
      </c>
      <c r="AA168" s="5">
        <v>-1.6142000000000001</v>
      </c>
      <c r="AB168" s="29">
        <f t="shared" si="29"/>
        <v>-0.21679999999999988</v>
      </c>
    </row>
    <row r="169" spans="1:28" x14ac:dyDescent="0.25">
      <c r="A169" s="4" t="s">
        <v>169</v>
      </c>
      <c r="B169" s="1">
        <v>36799</v>
      </c>
      <c r="C169" s="34">
        <v>2001.646</v>
      </c>
      <c r="D169" s="34">
        <v>271.55200000000002</v>
      </c>
      <c r="E169" s="34">
        <v>406.61200000000002</v>
      </c>
      <c r="F169" s="34">
        <f t="shared" si="26"/>
        <v>436.06</v>
      </c>
      <c r="G169" s="34">
        <v>298.58800000000002</v>
      </c>
      <c r="H169" s="34">
        <v>258.67399999999998</v>
      </c>
      <c r="I169" s="34">
        <v>84336</v>
      </c>
      <c r="J169" s="34">
        <v>141.256</v>
      </c>
      <c r="N169" s="4" t="str">
        <f t="shared" si="22"/>
        <v>Q3/2000</v>
      </c>
      <c r="O169" s="5">
        <v>109.01</v>
      </c>
      <c r="P169" s="5">
        <v>436.06</v>
      </c>
      <c r="Q169" s="5">
        <f t="shared" si="23"/>
        <v>436.06</v>
      </c>
      <c r="R169" s="28">
        <f t="shared" si="20"/>
        <v>214.41778127458693</v>
      </c>
      <c r="S169" s="28" t="e">
        <f t="shared" si="21"/>
        <v>#N/A</v>
      </c>
      <c r="T169" s="29">
        <f t="shared" si="28"/>
        <v>-0.67593555721117138</v>
      </c>
      <c r="U169" s="4" t="s">
        <v>169</v>
      </c>
      <c r="V169" s="5">
        <v>-0.67600000000000005</v>
      </c>
      <c r="W169" s="30">
        <f t="shared" si="24"/>
        <v>-0.67593555721117138</v>
      </c>
      <c r="X169" s="30">
        <f t="shared" si="25"/>
        <v>-6.4442788828666941E-5</v>
      </c>
      <c r="Z169" s="31">
        <f t="shared" si="27"/>
        <v>436.06</v>
      </c>
      <c r="AA169" s="5">
        <v>-0.77229999999999999</v>
      </c>
      <c r="AB169" s="29">
        <f t="shared" si="29"/>
        <v>9.6299999999999941E-2</v>
      </c>
    </row>
    <row r="170" spans="1:28" x14ac:dyDescent="0.25">
      <c r="A170" s="4" t="s">
        <v>170</v>
      </c>
      <c r="B170" s="1">
        <v>36891</v>
      </c>
      <c r="C170" s="34">
        <v>2006.317</v>
      </c>
      <c r="D170" s="34">
        <v>271.85200000000003</v>
      </c>
      <c r="E170" s="34">
        <v>406.928</v>
      </c>
      <c r="F170" s="34">
        <f t="shared" si="26"/>
        <v>439.51300000000003</v>
      </c>
      <c r="G170" s="34">
        <v>301.399</v>
      </c>
      <c r="H170" s="34">
        <v>260.25100000000003</v>
      </c>
      <c r="I170" s="34">
        <v>84804</v>
      </c>
      <c r="J170" s="34">
        <v>141.86000000000001</v>
      </c>
      <c r="N170" s="4" t="str">
        <f t="shared" si="22"/>
        <v>Q4/2000</v>
      </c>
      <c r="O170" s="5">
        <v>109.88</v>
      </c>
      <c r="P170" s="5">
        <v>439.51300000000003</v>
      </c>
      <c r="Q170" s="5">
        <f t="shared" si="23"/>
        <v>439.51300000000003</v>
      </c>
      <c r="R170" s="28">
        <f t="shared" si="20"/>
        <v>216.12903225806451</v>
      </c>
      <c r="S170" s="28" t="e">
        <f t="shared" si="21"/>
        <v>#N/A</v>
      </c>
      <c r="T170" s="29">
        <f t="shared" si="28"/>
        <v>3.2052758964239647</v>
      </c>
      <c r="U170" s="4" t="s">
        <v>170</v>
      </c>
      <c r="V170" s="5">
        <v>3.2056</v>
      </c>
      <c r="W170" s="30">
        <f t="shared" si="24"/>
        <v>3.2052758964239647</v>
      </c>
      <c r="X170" s="30">
        <f t="shared" si="25"/>
        <v>3.2410357603529505E-4</v>
      </c>
      <c r="Z170" s="31">
        <f t="shared" si="27"/>
        <v>439.51300000000003</v>
      </c>
      <c r="AA170" s="5">
        <v>2.8483000000000001</v>
      </c>
      <c r="AB170" s="29">
        <f t="shared" si="29"/>
        <v>0.35729999999999995</v>
      </c>
    </row>
    <row r="171" spans="1:28" x14ac:dyDescent="0.25">
      <c r="A171" s="4" t="s">
        <v>171</v>
      </c>
      <c r="B171" s="1">
        <v>36981</v>
      </c>
      <c r="C171" s="34">
        <v>2037.337</v>
      </c>
      <c r="D171" s="34">
        <v>278.584</v>
      </c>
      <c r="E171" s="34">
        <v>407.89600000000002</v>
      </c>
      <c r="F171" s="34">
        <f t="shared" si="26"/>
        <v>439.89499999999998</v>
      </c>
      <c r="G171" s="34">
        <v>304.76</v>
      </c>
      <c r="H171" s="34">
        <v>263.58199999999999</v>
      </c>
      <c r="I171" s="34">
        <v>85056</v>
      </c>
      <c r="J171" s="34">
        <v>142.828</v>
      </c>
      <c r="N171" s="4" t="str">
        <f t="shared" si="22"/>
        <v>Q1/2001</v>
      </c>
      <c r="O171" s="5">
        <v>109.98</v>
      </c>
      <c r="P171" s="5">
        <v>439.89499999999998</v>
      </c>
      <c r="Q171" s="5">
        <f t="shared" si="23"/>
        <v>439.89499999999998</v>
      </c>
      <c r="R171" s="28">
        <f t="shared" si="20"/>
        <v>216.32572777340675</v>
      </c>
      <c r="S171" s="28" t="e">
        <f t="shared" si="21"/>
        <v>#N/A</v>
      </c>
      <c r="T171" s="29">
        <f t="shared" si="28"/>
        <v>0.34811103018872469</v>
      </c>
      <c r="U171" s="4" t="s">
        <v>171</v>
      </c>
      <c r="V171" s="5">
        <v>0.34839999999999999</v>
      </c>
      <c r="W171" s="30">
        <f t="shared" si="24"/>
        <v>0.34811103018872469</v>
      </c>
      <c r="X171" s="30">
        <f t="shared" si="25"/>
        <v>2.8896981127529697E-4</v>
      </c>
      <c r="Z171" s="31">
        <f t="shared" si="27"/>
        <v>439.89499999999998</v>
      </c>
      <c r="AA171" s="5">
        <v>0.97699999999999998</v>
      </c>
      <c r="AB171" s="29">
        <f t="shared" si="29"/>
        <v>-0.62860000000000005</v>
      </c>
    </row>
    <row r="172" spans="1:28" x14ac:dyDescent="0.25">
      <c r="A172" s="4" t="s">
        <v>172</v>
      </c>
      <c r="B172" s="1">
        <v>37072</v>
      </c>
      <c r="C172" s="34">
        <v>2062.0619999999999</v>
      </c>
      <c r="D172" s="34">
        <v>273.976</v>
      </c>
      <c r="E172" s="34">
        <v>408.892</v>
      </c>
      <c r="F172" s="34">
        <f t="shared" si="26"/>
        <v>438.613</v>
      </c>
      <c r="G172" s="34">
        <v>306.00799999999998</v>
      </c>
      <c r="H172" s="34">
        <v>266.89400000000001</v>
      </c>
      <c r="I172" s="34">
        <v>86642</v>
      </c>
      <c r="J172" s="34">
        <v>144.4</v>
      </c>
      <c r="N172" s="4" t="str">
        <f t="shared" si="22"/>
        <v>Q2/2001</v>
      </c>
      <c r="O172" s="5">
        <v>109.66</v>
      </c>
      <c r="P172" s="5">
        <v>438.613</v>
      </c>
      <c r="Q172" s="5">
        <f t="shared" si="23"/>
        <v>438.613</v>
      </c>
      <c r="R172" s="28">
        <f t="shared" si="20"/>
        <v>215.69630212431156</v>
      </c>
      <c r="S172" s="28" t="e">
        <f t="shared" si="21"/>
        <v>#N/A</v>
      </c>
      <c r="T172" s="29">
        <f t="shared" si="28"/>
        <v>-1.1606466274073357</v>
      </c>
      <c r="U172" s="4" t="s">
        <v>172</v>
      </c>
      <c r="V172" s="5">
        <v>-1.1612</v>
      </c>
      <c r="W172" s="30">
        <f t="shared" si="24"/>
        <v>-1.1606466274073357</v>
      </c>
      <c r="X172" s="30">
        <f t="shared" si="25"/>
        <v>-5.5337259266430294E-4</v>
      </c>
      <c r="Z172" s="31">
        <f t="shared" si="27"/>
        <v>438.613</v>
      </c>
      <c r="AA172" s="5">
        <v>-1.7684</v>
      </c>
      <c r="AB172" s="29">
        <f t="shared" si="29"/>
        <v>0.60719999999999996</v>
      </c>
    </row>
    <row r="173" spans="1:28" x14ac:dyDescent="0.25">
      <c r="A173" s="4" t="s">
        <v>173</v>
      </c>
      <c r="B173" s="1">
        <v>37164</v>
      </c>
      <c r="C173" s="34">
        <v>2080.8450000000003</v>
      </c>
      <c r="D173" s="34">
        <v>280.63200000000001</v>
      </c>
      <c r="E173" s="34">
        <v>410.24</v>
      </c>
      <c r="F173" s="34">
        <f t="shared" si="26"/>
        <v>438.07</v>
      </c>
      <c r="G173" s="34">
        <v>308.15500000000003</v>
      </c>
      <c r="H173" s="34">
        <v>267.661</v>
      </c>
      <c r="I173" s="34">
        <v>87069</v>
      </c>
      <c r="J173" s="34">
        <v>145.44800000000001</v>
      </c>
      <c r="N173" s="4" t="str">
        <f t="shared" si="22"/>
        <v>Q3/2001</v>
      </c>
      <c r="O173" s="5">
        <v>109.52</v>
      </c>
      <c r="P173" s="5">
        <v>438.07</v>
      </c>
      <c r="Q173" s="5">
        <f t="shared" si="23"/>
        <v>438.07</v>
      </c>
      <c r="R173" s="28">
        <f t="shared" si="20"/>
        <v>215.4209284028324</v>
      </c>
      <c r="S173" s="28" t="e">
        <f t="shared" si="21"/>
        <v>#N/A</v>
      </c>
      <c r="T173" s="29">
        <f t="shared" si="28"/>
        <v>-0.4942785428916685</v>
      </c>
      <c r="U173" s="4" t="s">
        <v>173</v>
      </c>
      <c r="V173" s="5">
        <v>-0.49399999999999999</v>
      </c>
      <c r="W173" s="30">
        <f t="shared" si="24"/>
        <v>-0.4942785428916685</v>
      </c>
      <c r="X173" s="30">
        <f t="shared" si="25"/>
        <v>2.7854289166850954E-4</v>
      </c>
      <c r="Z173" s="31">
        <f t="shared" si="27"/>
        <v>438.07</v>
      </c>
      <c r="AA173" s="5">
        <v>-1.3345</v>
      </c>
      <c r="AB173" s="29">
        <f t="shared" si="29"/>
        <v>0.84050000000000002</v>
      </c>
    </row>
    <row r="174" spans="1:28" x14ac:dyDescent="0.25">
      <c r="A174" s="4" t="s">
        <v>174</v>
      </c>
      <c r="B174" s="1">
        <v>37256</v>
      </c>
      <c r="C174" s="34">
        <v>2096.31</v>
      </c>
      <c r="D174" s="34">
        <v>286.90000000000003</v>
      </c>
      <c r="E174" s="34">
        <v>411.452</v>
      </c>
      <c r="F174" s="34">
        <f t="shared" si="26"/>
        <v>443.59500000000003</v>
      </c>
      <c r="G174" s="34">
        <v>315.745</v>
      </c>
      <c r="H174" s="34">
        <v>268.02300000000002</v>
      </c>
      <c r="I174" s="34">
        <v>88273</v>
      </c>
      <c r="J174" s="34">
        <v>147.65200000000002</v>
      </c>
      <c r="N174" s="4" t="str">
        <f t="shared" si="22"/>
        <v>Q4/2001</v>
      </c>
      <c r="O174" s="5">
        <v>110.9</v>
      </c>
      <c r="P174" s="5">
        <v>443.59500000000003</v>
      </c>
      <c r="Q174" s="5">
        <f t="shared" si="23"/>
        <v>443.59500000000003</v>
      </c>
      <c r="R174" s="28">
        <f t="shared" si="20"/>
        <v>218.13532651455546</v>
      </c>
      <c r="S174" s="28" t="e">
        <f t="shared" si="21"/>
        <v>#N/A</v>
      </c>
      <c r="T174" s="29">
        <f t="shared" si="28"/>
        <v>5.1411004798898929</v>
      </c>
      <c r="U174" s="4" t="s">
        <v>174</v>
      </c>
      <c r="V174" s="5">
        <v>5.1413000000000002</v>
      </c>
      <c r="W174" s="30">
        <f t="shared" si="24"/>
        <v>5.1411004798898929</v>
      </c>
      <c r="X174" s="30">
        <f t="shared" si="25"/>
        <v>1.9952011010726522E-4</v>
      </c>
      <c r="Z174" s="31">
        <f t="shared" si="27"/>
        <v>443.59500000000003</v>
      </c>
      <c r="AA174" s="5">
        <v>6.3011999999999997</v>
      </c>
      <c r="AB174" s="29">
        <f t="shared" si="29"/>
        <v>-1.1598999999999995</v>
      </c>
    </row>
    <row r="175" spans="1:28" x14ac:dyDescent="0.25">
      <c r="A175" s="4" t="s">
        <v>175</v>
      </c>
      <c r="B175" s="1">
        <v>37346</v>
      </c>
      <c r="C175" s="34">
        <v>2124.0529999999999</v>
      </c>
      <c r="D175" s="34">
        <v>284.904</v>
      </c>
      <c r="E175" s="34">
        <v>413.24400000000003</v>
      </c>
      <c r="F175" s="34">
        <f t="shared" si="26"/>
        <v>441.548</v>
      </c>
      <c r="G175" s="34">
        <v>310.49</v>
      </c>
      <c r="H175" s="34">
        <v>269.88600000000002</v>
      </c>
      <c r="I175" s="34">
        <v>88490</v>
      </c>
      <c r="J175" s="34">
        <v>148.232</v>
      </c>
      <c r="N175" s="4" t="str">
        <f t="shared" si="22"/>
        <v>Q1/2002</v>
      </c>
      <c r="O175" s="5">
        <v>110.38</v>
      </c>
      <c r="P175" s="5">
        <v>441.548</v>
      </c>
      <c r="Q175" s="5">
        <f t="shared" si="23"/>
        <v>441.548</v>
      </c>
      <c r="R175" s="28">
        <f t="shared" si="20"/>
        <v>217.11250983477575</v>
      </c>
      <c r="S175" s="28" t="e">
        <f t="shared" si="21"/>
        <v>#N/A</v>
      </c>
      <c r="T175" s="29">
        <f t="shared" si="28"/>
        <v>-1.8330905471013681</v>
      </c>
      <c r="U175" s="4" t="s">
        <v>175</v>
      </c>
      <c r="V175" s="5">
        <v>-1.8333999999999999</v>
      </c>
      <c r="W175" s="30">
        <f t="shared" si="24"/>
        <v>-1.8330905471013681</v>
      </c>
      <c r="X175" s="30">
        <f t="shared" si="25"/>
        <v>-3.0945289863182346E-4</v>
      </c>
      <c r="Z175" s="31">
        <f t="shared" si="27"/>
        <v>441.548</v>
      </c>
      <c r="AA175" s="5">
        <v>-1.5967</v>
      </c>
      <c r="AB175" s="29">
        <f t="shared" si="29"/>
        <v>-0.23669999999999991</v>
      </c>
    </row>
    <row r="176" spans="1:28" x14ac:dyDescent="0.25">
      <c r="A176" s="4" t="s">
        <v>176</v>
      </c>
      <c r="B176" s="1">
        <v>37437</v>
      </c>
      <c r="C176" s="34">
        <v>2145.0650000000001</v>
      </c>
      <c r="D176" s="34">
        <v>291.38400000000001</v>
      </c>
      <c r="E176" s="34">
        <v>415.63600000000002</v>
      </c>
      <c r="F176" s="34">
        <f t="shared" si="26"/>
        <v>443.81700000000001</v>
      </c>
      <c r="G176" s="34">
        <v>314.51300000000003</v>
      </c>
      <c r="H176" s="34">
        <v>270.99299999999999</v>
      </c>
      <c r="I176" s="34">
        <v>88870</v>
      </c>
      <c r="J176" s="34">
        <v>149.34800000000001</v>
      </c>
      <c r="N176" s="4" t="str">
        <f t="shared" si="22"/>
        <v>Q2/2002</v>
      </c>
      <c r="O176" s="5">
        <v>110.95</v>
      </c>
      <c r="P176" s="5">
        <v>443.81700000000001</v>
      </c>
      <c r="Q176" s="5">
        <f t="shared" si="23"/>
        <v>443.81700000000001</v>
      </c>
      <c r="R176" s="28">
        <f t="shared" ref="R176:R239" si="30">100*O176/$O$47</f>
        <v>218.23367427222658</v>
      </c>
      <c r="S176" s="28" t="e">
        <f t="shared" ref="S176:S239" si="31">100*Q176/$Q$47</f>
        <v>#N/A</v>
      </c>
      <c r="T176" s="29">
        <f t="shared" si="28"/>
        <v>2.0713939978279639</v>
      </c>
      <c r="U176" s="4" t="s">
        <v>176</v>
      </c>
      <c r="V176" s="5">
        <v>2.0716999999999999</v>
      </c>
      <c r="W176" s="30">
        <f t="shared" si="24"/>
        <v>2.0713939978279639</v>
      </c>
      <c r="X176" s="30">
        <f t="shared" si="25"/>
        <v>3.0600217203602398E-4</v>
      </c>
      <c r="Z176" s="31">
        <f t="shared" si="27"/>
        <v>443.81700000000001</v>
      </c>
      <c r="AA176" s="5">
        <v>2.2363</v>
      </c>
      <c r="AB176" s="29">
        <f t="shared" si="29"/>
        <v>-0.16460000000000008</v>
      </c>
    </row>
    <row r="177" spans="1:28" x14ac:dyDescent="0.25">
      <c r="A177" s="4" t="s">
        <v>177</v>
      </c>
      <c r="B177" s="1">
        <v>37529</v>
      </c>
      <c r="C177" s="34">
        <v>2156.509</v>
      </c>
      <c r="D177" s="34">
        <v>294.69200000000001</v>
      </c>
      <c r="E177" s="34">
        <v>418.16800000000001</v>
      </c>
      <c r="F177" s="34">
        <f t="shared" si="26"/>
        <v>446.03700000000003</v>
      </c>
      <c r="G177" s="34">
        <v>312.471</v>
      </c>
      <c r="H177" s="34">
        <v>273.666</v>
      </c>
      <c r="I177" s="34">
        <v>89542</v>
      </c>
      <c r="J177" s="34">
        <v>151.65200000000002</v>
      </c>
      <c r="N177" s="4" t="str">
        <f t="shared" si="22"/>
        <v>Q3/2002</v>
      </c>
      <c r="O177" s="5">
        <v>111.51</v>
      </c>
      <c r="P177" s="5">
        <v>446.03700000000003</v>
      </c>
      <c r="Q177" s="5">
        <f t="shared" si="23"/>
        <v>446.03700000000003</v>
      </c>
      <c r="R177" s="28">
        <f t="shared" si="30"/>
        <v>219.33516915814317</v>
      </c>
      <c r="S177" s="28" t="e">
        <f t="shared" si="31"/>
        <v>#N/A</v>
      </c>
      <c r="T177" s="29">
        <f t="shared" si="28"/>
        <v>2.0158871612117268</v>
      </c>
      <c r="U177" s="4" t="s">
        <v>177</v>
      </c>
      <c r="V177" s="5">
        <v>2.016</v>
      </c>
      <c r="W177" s="30">
        <f t="shared" si="24"/>
        <v>2.0158871612117268</v>
      </c>
      <c r="X177" s="30">
        <f t="shared" si="25"/>
        <v>1.1283878827317295E-4</v>
      </c>
      <c r="Z177" s="31">
        <f t="shared" si="27"/>
        <v>446.03700000000003</v>
      </c>
      <c r="AA177" s="5">
        <v>0.96589999999999998</v>
      </c>
      <c r="AB177" s="29">
        <f t="shared" si="29"/>
        <v>1.0501</v>
      </c>
    </row>
    <row r="178" spans="1:28" x14ac:dyDescent="0.25">
      <c r="A178" s="4" t="s">
        <v>178</v>
      </c>
      <c r="B178" s="1">
        <v>37621</v>
      </c>
      <c r="C178" s="34">
        <v>2171.0390000000002</v>
      </c>
      <c r="D178" s="34">
        <v>296</v>
      </c>
      <c r="E178" s="34">
        <v>420.90000000000003</v>
      </c>
      <c r="F178" s="34">
        <f t="shared" si="26"/>
        <v>449.935</v>
      </c>
      <c r="G178" s="34">
        <v>311.57499999999999</v>
      </c>
      <c r="H178" s="34">
        <v>275.738</v>
      </c>
      <c r="I178" s="34">
        <v>89346</v>
      </c>
      <c r="J178" s="34">
        <v>153.696</v>
      </c>
      <c r="N178" s="4" t="str">
        <f t="shared" si="22"/>
        <v>Q4/2002</v>
      </c>
      <c r="O178" s="5">
        <v>112.48</v>
      </c>
      <c r="P178" s="5">
        <v>449.935</v>
      </c>
      <c r="Q178" s="5">
        <f t="shared" si="23"/>
        <v>449.935</v>
      </c>
      <c r="R178" s="28">
        <f t="shared" si="30"/>
        <v>221.243115656963</v>
      </c>
      <c r="S178" s="28" t="e">
        <f t="shared" si="31"/>
        <v>#N/A</v>
      </c>
      <c r="T178" s="29">
        <f t="shared" si="28"/>
        <v>3.5417657013301573</v>
      </c>
      <c r="U178" s="4" t="s">
        <v>178</v>
      </c>
      <c r="V178" s="5">
        <v>3.5413000000000001</v>
      </c>
      <c r="W178" s="30">
        <f t="shared" si="24"/>
        <v>3.5417657013301573</v>
      </c>
      <c r="X178" s="30">
        <f t="shared" si="25"/>
        <v>-4.6570133015721993E-4</v>
      </c>
      <c r="Z178" s="31">
        <f t="shared" si="27"/>
        <v>449.935</v>
      </c>
      <c r="AA178" s="5">
        <v>3.444</v>
      </c>
      <c r="AB178" s="29">
        <f t="shared" si="29"/>
        <v>9.7300000000000164E-2</v>
      </c>
    </row>
    <row r="179" spans="1:28" x14ac:dyDescent="0.25">
      <c r="A179" s="4" t="s">
        <v>179</v>
      </c>
      <c r="B179" s="1">
        <v>37711</v>
      </c>
      <c r="C179" s="34">
        <v>2161.8450000000003</v>
      </c>
      <c r="D179" s="34">
        <v>297.24400000000003</v>
      </c>
      <c r="E179" s="34">
        <v>421.35599999999999</v>
      </c>
      <c r="F179" s="34">
        <f t="shared" si="26"/>
        <v>444.58199999999999</v>
      </c>
      <c r="G179" s="34">
        <v>314.173</v>
      </c>
      <c r="H179" s="34">
        <v>278.76600000000002</v>
      </c>
      <c r="I179" s="34">
        <v>89855</v>
      </c>
      <c r="J179" s="34">
        <v>155.352</v>
      </c>
      <c r="N179" s="4" t="str">
        <f t="shared" si="22"/>
        <v>Q1/2003</v>
      </c>
      <c r="O179" s="5">
        <v>111.15</v>
      </c>
      <c r="P179" s="5">
        <v>444.58199999999999</v>
      </c>
      <c r="Q179" s="5">
        <f t="shared" si="23"/>
        <v>444.58199999999999</v>
      </c>
      <c r="R179" s="28">
        <f t="shared" si="30"/>
        <v>218.62706530291109</v>
      </c>
      <c r="S179" s="28" t="e">
        <f t="shared" si="31"/>
        <v>#N/A</v>
      </c>
      <c r="T179" s="29">
        <f t="shared" si="28"/>
        <v>-4.6746541393537733</v>
      </c>
      <c r="U179" s="4" t="s">
        <v>179</v>
      </c>
      <c r="V179" s="5">
        <v>-4.6744000000000003</v>
      </c>
      <c r="W179" s="30">
        <f t="shared" si="24"/>
        <v>-4.6746541393537733</v>
      </c>
      <c r="X179" s="30">
        <f t="shared" si="25"/>
        <v>2.5413935377294194E-4</v>
      </c>
      <c r="Z179" s="31">
        <f t="shared" si="27"/>
        <v>444.58199999999999</v>
      </c>
      <c r="AA179" s="5">
        <v>-4.5609000000000002</v>
      </c>
      <c r="AB179" s="29">
        <f t="shared" si="29"/>
        <v>-0.11350000000000016</v>
      </c>
    </row>
    <row r="180" spans="1:28" x14ac:dyDescent="0.25">
      <c r="A180" s="4" t="s">
        <v>180</v>
      </c>
      <c r="B180" s="1">
        <v>37802</v>
      </c>
      <c r="C180" s="34">
        <v>2199.11</v>
      </c>
      <c r="D180" s="34">
        <v>302.84000000000003</v>
      </c>
      <c r="E180" s="34">
        <v>424.00799999999998</v>
      </c>
      <c r="F180" s="34">
        <f t="shared" si="26"/>
        <v>446.161</v>
      </c>
      <c r="G180" s="34">
        <v>313.94499999999999</v>
      </c>
      <c r="H180" s="34">
        <v>279.74900000000002</v>
      </c>
      <c r="I180" s="34">
        <v>90628</v>
      </c>
      <c r="J180" s="34">
        <v>157.61199999999999</v>
      </c>
      <c r="N180" s="4" t="str">
        <f t="shared" si="22"/>
        <v>Q2/2003</v>
      </c>
      <c r="O180" s="5">
        <v>111.54</v>
      </c>
      <c r="P180" s="5">
        <v>446.161</v>
      </c>
      <c r="Q180" s="5">
        <f t="shared" si="23"/>
        <v>446.161</v>
      </c>
      <c r="R180" s="28">
        <f t="shared" si="30"/>
        <v>219.39417781274585</v>
      </c>
      <c r="S180" s="28" t="e">
        <f t="shared" si="31"/>
        <v>#N/A</v>
      </c>
      <c r="T180" s="29">
        <f t="shared" si="28"/>
        <v>1.4282467759633821</v>
      </c>
      <c r="U180" s="4" t="s">
        <v>180</v>
      </c>
      <c r="V180" s="5">
        <v>1.4278999999999999</v>
      </c>
      <c r="W180" s="30">
        <f t="shared" si="24"/>
        <v>1.4282467759633821</v>
      </c>
      <c r="X180" s="30">
        <f t="shared" si="25"/>
        <v>-3.467759633821732E-4</v>
      </c>
      <c r="Z180" s="31">
        <f t="shared" si="27"/>
        <v>446.161</v>
      </c>
      <c r="AA180" s="5">
        <v>1.0071000000000001</v>
      </c>
      <c r="AB180" s="29">
        <f t="shared" si="29"/>
        <v>0.42079999999999984</v>
      </c>
    </row>
    <row r="181" spans="1:28" x14ac:dyDescent="0.25">
      <c r="A181" s="4" t="s">
        <v>181</v>
      </c>
      <c r="B181" s="1">
        <v>37894</v>
      </c>
      <c r="C181" s="34">
        <v>2186.8310000000001</v>
      </c>
      <c r="D181" s="34">
        <v>305.62400000000002</v>
      </c>
      <c r="E181" s="34">
        <v>425.87200000000001</v>
      </c>
      <c r="F181" s="34">
        <f t="shared" si="26"/>
        <v>449.46600000000001</v>
      </c>
      <c r="G181" s="34">
        <v>320.57800000000003</v>
      </c>
      <c r="H181" s="34">
        <v>280.47300000000001</v>
      </c>
      <c r="I181" s="34">
        <v>90972</v>
      </c>
      <c r="J181" s="34">
        <v>158.98400000000001</v>
      </c>
      <c r="N181" s="4" t="str">
        <f t="shared" si="22"/>
        <v>Q3/2003</v>
      </c>
      <c r="O181" s="5">
        <v>112.37</v>
      </c>
      <c r="P181" s="5">
        <v>449.46600000000001</v>
      </c>
      <c r="Q181" s="5">
        <f t="shared" si="23"/>
        <v>449.46600000000001</v>
      </c>
      <c r="R181" s="28">
        <f t="shared" si="30"/>
        <v>221.02675059008652</v>
      </c>
      <c r="S181" s="28" t="e">
        <f t="shared" si="31"/>
        <v>#N/A</v>
      </c>
      <c r="T181" s="29">
        <f t="shared" si="28"/>
        <v>2.9961427072866975</v>
      </c>
      <c r="U181" s="4" t="s">
        <v>181</v>
      </c>
      <c r="V181" s="5">
        <v>2.9964</v>
      </c>
      <c r="W181" s="30">
        <f t="shared" si="24"/>
        <v>2.9961427072866975</v>
      </c>
      <c r="X181" s="30">
        <f t="shared" si="25"/>
        <v>2.5729271330243719E-4</v>
      </c>
      <c r="Z181" s="31">
        <f t="shared" si="27"/>
        <v>449.46600000000001</v>
      </c>
      <c r="AA181" s="5">
        <v>2.9954999999999998</v>
      </c>
      <c r="AB181" s="29">
        <f t="shared" si="29"/>
        <v>9.0000000000012292E-4</v>
      </c>
    </row>
    <row r="182" spans="1:28" x14ac:dyDescent="0.25">
      <c r="A182" s="4" t="s">
        <v>182</v>
      </c>
      <c r="B182" s="1">
        <v>37986</v>
      </c>
      <c r="C182" s="34">
        <v>2203.5370000000003</v>
      </c>
      <c r="D182" s="34">
        <v>309.84800000000001</v>
      </c>
      <c r="E182" s="34">
        <v>429.21600000000001</v>
      </c>
      <c r="F182" s="34">
        <f t="shared" si="26"/>
        <v>450.89699999999999</v>
      </c>
      <c r="G182" s="34">
        <v>317.12900000000002</v>
      </c>
      <c r="H182" s="34">
        <v>282.68299999999999</v>
      </c>
      <c r="I182" s="34">
        <v>91382</v>
      </c>
      <c r="J182" s="34">
        <v>160.672</v>
      </c>
      <c r="N182" s="4" t="str">
        <f t="shared" si="22"/>
        <v>Q4/2003</v>
      </c>
      <c r="O182" s="5">
        <v>112.73</v>
      </c>
      <c r="P182" s="5">
        <v>450.89699999999999</v>
      </c>
      <c r="Q182" s="5">
        <f t="shared" si="23"/>
        <v>450.89699999999999</v>
      </c>
      <c r="R182" s="28">
        <f t="shared" si="30"/>
        <v>221.73485444531863</v>
      </c>
      <c r="S182" s="28" t="e">
        <f t="shared" si="31"/>
        <v>#N/A</v>
      </c>
      <c r="T182" s="29">
        <f t="shared" si="28"/>
        <v>1.2796060182091562</v>
      </c>
      <c r="U182" s="4" t="s">
        <v>182</v>
      </c>
      <c r="V182" s="5">
        <v>1.2793000000000001</v>
      </c>
      <c r="W182" s="30">
        <f t="shared" si="24"/>
        <v>1.2796060182091562</v>
      </c>
      <c r="X182" s="30">
        <f t="shared" si="25"/>
        <v>-3.0601820915610034E-4</v>
      </c>
      <c r="Z182" s="31">
        <f t="shared" si="27"/>
        <v>450.89699999999999</v>
      </c>
      <c r="AA182" s="5">
        <v>0.99709999999999999</v>
      </c>
      <c r="AB182" s="29">
        <f t="shared" si="29"/>
        <v>0.28220000000000012</v>
      </c>
    </row>
    <row r="183" spans="1:28" x14ac:dyDescent="0.25">
      <c r="A183" s="4" t="s">
        <v>183</v>
      </c>
      <c r="B183" s="1">
        <v>38077</v>
      </c>
      <c r="C183" s="34">
        <v>2210.7170000000001</v>
      </c>
      <c r="D183" s="34">
        <v>310.78000000000003</v>
      </c>
      <c r="E183" s="34">
        <v>431.18799999999999</v>
      </c>
      <c r="F183" s="34">
        <f t="shared" si="26"/>
        <v>444.38499999999999</v>
      </c>
      <c r="G183" s="34">
        <v>318.33199999999999</v>
      </c>
      <c r="H183" s="34">
        <v>284.50900000000001</v>
      </c>
      <c r="I183" s="34">
        <v>91789</v>
      </c>
      <c r="J183" s="34">
        <v>164.14000000000001</v>
      </c>
      <c r="N183" s="4" t="str">
        <f t="shared" si="22"/>
        <v>Q1/2004</v>
      </c>
      <c r="O183" s="5">
        <v>111.1</v>
      </c>
      <c r="P183" s="5">
        <v>444.38499999999999</v>
      </c>
      <c r="Q183" s="5">
        <f t="shared" si="23"/>
        <v>444.38499999999999</v>
      </c>
      <c r="R183" s="28">
        <f t="shared" si="30"/>
        <v>218.52871754523994</v>
      </c>
      <c r="S183" s="28" t="e">
        <f t="shared" si="31"/>
        <v>#N/A</v>
      </c>
      <c r="T183" s="29">
        <f t="shared" si="28"/>
        <v>-5.6529812925427141</v>
      </c>
      <c r="U183" s="4" t="s">
        <v>183</v>
      </c>
      <c r="V183" s="5">
        <v>-5.6528999999999998</v>
      </c>
      <c r="W183" s="30">
        <f t="shared" si="24"/>
        <v>-5.6529812925427141</v>
      </c>
      <c r="X183" s="30">
        <f t="shared" si="25"/>
        <v>8.1292542714272997E-5</v>
      </c>
      <c r="Z183" s="31">
        <f t="shared" si="27"/>
        <v>444.38499999999999</v>
      </c>
      <c r="AA183" s="5">
        <v>-4.4428999999999998</v>
      </c>
      <c r="AB183" s="29">
        <f t="shared" si="29"/>
        <v>-1.21</v>
      </c>
    </row>
    <row r="184" spans="1:28" x14ac:dyDescent="0.25">
      <c r="A184" s="4" t="s">
        <v>184</v>
      </c>
      <c r="B184" s="1">
        <v>38168</v>
      </c>
      <c r="C184" s="34">
        <v>2219.0520000000001</v>
      </c>
      <c r="D184" s="34">
        <v>316.44400000000002</v>
      </c>
      <c r="E184" s="34">
        <v>433.61200000000002</v>
      </c>
      <c r="F184" s="34">
        <f t="shared" si="26"/>
        <v>443.39800000000002</v>
      </c>
      <c r="G184" s="34">
        <v>319.12900000000002</v>
      </c>
      <c r="H184" s="34">
        <v>283.99700000000001</v>
      </c>
      <c r="I184" s="34">
        <v>91527</v>
      </c>
      <c r="J184" s="34">
        <v>166.69200000000001</v>
      </c>
      <c r="N184" s="4" t="str">
        <f t="shared" si="22"/>
        <v>Q2/2004</v>
      </c>
      <c r="O184" s="5">
        <v>110.85</v>
      </c>
      <c r="P184" s="5">
        <v>443.39800000000002</v>
      </c>
      <c r="Q184" s="5">
        <f t="shared" si="23"/>
        <v>443.39800000000002</v>
      </c>
      <c r="R184" s="28">
        <f t="shared" si="30"/>
        <v>218.03697875688434</v>
      </c>
      <c r="S184" s="28" t="e">
        <f t="shared" si="31"/>
        <v>#N/A</v>
      </c>
      <c r="T184" s="29">
        <f t="shared" si="28"/>
        <v>-0.88546337615992288</v>
      </c>
      <c r="U184" s="4" t="s">
        <v>184</v>
      </c>
      <c r="V184" s="5">
        <v>-0.88519999999999999</v>
      </c>
      <c r="W184" s="30">
        <f t="shared" si="24"/>
        <v>-0.88546337615992288</v>
      </c>
      <c r="X184" s="30">
        <f t="shared" si="25"/>
        <v>2.633761599228901E-4</v>
      </c>
      <c r="Z184" s="31">
        <f t="shared" si="27"/>
        <v>443.39800000000002</v>
      </c>
      <c r="AA184" s="5">
        <v>-0.63990000000000002</v>
      </c>
      <c r="AB184" s="29">
        <f t="shared" si="29"/>
        <v>-0.24529999999999996</v>
      </c>
    </row>
    <row r="185" spans="1:28" x14ac:dyDescent="0.25">
      <c r="A185" s="4" t="s">
        <v>185</v>
      </c>
      <c r="B185" s="1">
        <v>38260</v>
      </c>
      <c r="C185" s="34">
        <v>2231.181</v>
      </c>
      <c r="D185" s="34">
        <v>318.38400000000001</v>
      </c>
      <c r="E185" s="34">
        <v>435.12799999999999</v>
      </c>
      <c r="F185" s="34">
        <f t="shared" si="26"/>
        <v>446.30900000000003</v>
      </c>
      <c r="G185" s="34">
        <v>320.86599999999999</v>
      </c>
      <c r="H185" s="34">
        <v>286.32900000000001</v>
      </c>
      <c r="I185" s="34">
        <v>91927</v>
      </c>
      <c r="J185" s="34">
        <v>169.90800000000002</v>
      </c>
      <c r="N185" s="4" t="str">
        <f t="shared" si="22"/>
        <v>Q3/2004</v>
      </c>
      <c r="O185" s="5">
        <v>111.58</v>
      </c>
      <c r="P185" s="5">
        <v>446.30900000000003</v>
      </c>
      <c r="Q185" s="5">
        <f t="shared" si="23"/>
        <v>446.30900000000003</v>
      </c>
      <c r="R185" s="28">
        <f t="shared" si="30"/>
        <v>219.47285601888277</v>
      </c>
      <c r="S185" s="28" t="e">
        <f t="shared" si="31"/>
        <v>#N/A</v>
      </c>
      <c r="T185" s="29">
        <f t="shared" si="28"/>
        <v>2.6520576597084178</v>
      </c>
      <c r="U185" s="4" t="s">
        <v>185</v>
      </c>
      <c r="V185" s="5">
        <v>2.6516999999999999</v>
      </c>
      <c r="W185" s="30">
        <f t="shared" si="24"/>
        <v>2.6520576597084178</v>
      </c>
      <c r="X185" s="30">
        <f t="shared" si="25"/>
        <v>-3.5765970841783457E-4</v>
      </c>
      <c r="Z185" s="31">
        <f t="shared" si="27"/>
        <v>446.30900000000003</v>
      </c>
      <c r="AA185" s="5">
        <v>2.1454</v>
      </c>
      <c r="AB185" s="29">
        <f t="shared" si="29"/>
        <v>0.50629999999999997</v>
      </c>
    </row>
    <row r="186" spans="1:28" x14ac:dyDescent="0.25">
      <c r="A186" s="4" t="s">
        <v>186</v>
      </c>
      <c r="B186" s="1">
        <v>38352</v>
      </c>
      <c r="C186" s="34">
        <v>2225.826</v>
      </c>
      <c r="D186" s="34">
        <v>321.25600000000003</v>
      </c>
      <c r="E186" s="34">
        <v>436.46800000000002</v>
      </c>
      <c r="F186" s="34">
        <f t="shared" si="26"/>
        <v>442.80599999999998</v>
      </c>
      <c r="G186" s="34">
        <v>319.68200000000002</v>
      </c>
      <c r="H186" s="34">
        <v>287.875</v>
      </c>
      <c r="I186" s="34">
        <v>91862</v>
      </c>
      <c r="J186" s="34">
        <v>171.99600000000001</v>
      </c>
      <c r="N186" s="4" t="str">
        <f t="shared" si="22"/>
        <v>Q4/2004</v>
      </c>
      <c r="O186" s="5">
        <v>110.7</v>
      </c>
      <c r="P186" s="5">
        <v>442.80599999999998</v>
      </c>
      <c r="Q186" s="5">
        <f t="shared" si="23"/>
        <v>442.80599999999998</v>
      </c>
      <c r="R186" s="28">
        <f t="shared" si="30"/>
        <v>217.74193548387095</v>
      </c>
      <c r="S186" s="28" t="e">
        <f t="shared" si="31"/>
        <v>#N/A</v>
      </c>
      <c r="T186" s="29">
        <f t="shared" si="28"/>
        <v>-3.1027595132581021</v>
      </c>
      <c r="U186" s="4" t="s">
        <v>186</v>
      </c>
      <c r="V186" s="5">
        <v>-3.1023999999999998</v>
      </c>
      <c r="W186" s="30">
        <f t="shared" si="24"/>
        <v>-3.1027595132581021</v>
      </c>
      <c r="X186" s="30">
        <f t="shared" si="25"/>
        <v>3.5951325810223977E-4</v>
      </c>
      <c r="Z186" s="31">
        <f t="shared" si="27"/>
        <v>442.80599999999998</v>
      </c>
      <c r="AA186" s="5">
        <v>-3.2744</v>
      </c>
      <c r="AB186" s="29">
        <f t="shared" si="29"/>
        <v>0.17200000000000015</v>
      </c>
    </row>
    <row r="187" spans="1:28" x14ac:dyDescent="0.25">
      <c r="A187" s="4" t="s">
        <v>187</v>
      </c>
      <c r="B187" s="1">
        <v>38442</v>
      </c>
      <c r="C187" s="34">
        <v>2234.0880000000002</v>
      </c>
      <c r="D187" s="34">
        <v>319.82800000000003</v>
      </c>
      <c r="E187" s="34">
        <v>437.74400000000003</v>
      </c>
      <c r="F187" s="34">
        <f t="shared" si="26"/>
        <v>442.18900000000002</v>
      </c>
      <c r="G187" s="34">
        <v>323.72300000000001</v>
      </c>
      <c r="H187" s="34">
        <v>286.33800000000002</v>
      </c>
      <c r="I187" s="34">
        <v>92761</v>
      </c>
      <c r="J187" s="34">
        <v>174.74</v>
      </c>
      <c r="N187" s="4" t="str">
        <f t="shared" si="22"/>
        <v>Q1/2005</v>
      </c>
      <c r="O187" s="5">
        <v>110.54</v>
      </c>
      <c r="P187" s="5">
        <v>442.18900000000002</v>
      </c>
      <c r="Q187" s="5">
        <f t="shared" si="23"/>
        <v>442.18900000000002</v>
      </c>
      <c r="R187" s="28">
        <f t="shared" si="30"/>
        <v>217.42722265932335</v>
      </c>
      <c r="S187" s="28" t="e">
        <f t="shared" si="31"/>
        <v>#N/A</v>
      </c>
      <c r="T187" s="29">
        <f t="shared" si="28"/>
        <v>-0.55619085386836575</v>
      </c>
      <c r="U187" s="4" t="s">
        <v>187</v>
      </c>
      <c r="V187" s="5">
        <v>-0.55600000000000005</v>
      </c>
      <c r="W187" s="30">
        <f t="shared" si="24"/>
        <v>-0.55619085386836575</v>
      </c>
      <c r="X187" s="30">
        <f t="shared" si="25"/>
        <v>1.9085386836570351E-4</v>
      </c>
      <c r="Z187" s="31">
        <f t="shared" si="27"/>
        <v>442.18900000000002</v>
      </c>
      <c r="AA187" s="5">
        <v>-1.7109000000000001</v>
      </c>
      <c r="AB187" s="29">
        <f t="shared" si="29"/>
        <v>1.1549</v>
      </c>
    </row>
    <row r="188" spans="1:28" x14ac:dyDescent="0.25">
      <c r="A188" s="4" t="s">
        <v>188</v>
      </c>
      <c r="B188" s="1">
        <v>38533</v>
      </c>
      <c r="C188" s="34">
        <v>2233.0619999999999</v>
      </c>
      <c r="D188" s="34">
        <v>325.31200000000001</v>
      </c>
      <c r="E188" s="34">
        <v>439.14800000000002</v>
      </c>
      <c r="F188" s="34">
        <f t="shared" si="26"/>
        <v>449.44200000000001</v>
      </c>
      <c r="G188" s="34">
        <v>319.928</v>
      </c>
      <c r="H188" s="34">
        <v>287.35000000000002</v>
      </c>
      <c r="I188" s="34">
        <v>92393</v>
      </c>
      <c r="J188" s="34">
        <v>176.928</v>
      </c>
      <c r="N188" s="4" t="str">
        <f t="shared" si="22"/>
        <v>Q2/2005</v>
      </c>
      <c r="O188" s="5">
        <v>112.36</v>
      </c>
      <c r="P188" s="5">
        <v>449.44200000000001</v>
      </c>
      <c r="Q188" s="5">
        <f t="shared" si="23"/>
        <v>449.44200000000001</v>
      </c>
      <c r="R188" s="28">
        <f t="shared" si="30"/>
        <v>221.00708103855231</v>
      </c>
      <c r="S188" s="28" t="e">
        <f t="shared" si="31"/>
        <v>#N/A</v>
      </c>
      <c r="T188" s="29">
        <f t="shared" si="28"/>
        <v>6.7241928086634317</v>
      </c>
      <c r="U188" s="4" t="s">
        <v>188</v>
      </c>
      <c r="V188" s="5">
        <v>6.7233999999999998</v>
      </c>
      <c r="W188" s="30">
        <f t="shared" si="24"/>
        <v>6.7241928086634317</v>
      </c>
      <c r="X188" s="30">
        <f t="shared" si="25"/>
        <v>-7.9280866343189871E-4</v>
      </c>
      <c r="Z188" s="31">
        <f t="shared" si="27"/>
        <v>449.44200000000001</v>
      </c>
      <c r="AA188" s="5">
        <v>6.5464000000000002</v>
      </c>
      <c r="AB188" s="29">
        <f t="shared" si="29"/>
        <v>0.1769999999999996</v>
      </c>
    </row>
    <row r="189" spans="1:28" x14ac:dyDescent="0.25">
      <c r="A189" s="4" t="s">
        <v>189</v>
      </c>
      <c r="B189" s="1">
        <v>38625</v>
      </c>
      <c r="C189" s="34">
        <v>2251.9630000000002</v>
      </c>
      <c r="D189" s="34">
        <v>325.10399999999998</v>
      </c>
      <c r="E189" s="34">
        <v>440.96800000000002</v>
      </c>
      <c r="F189" s="34">
        <f t="shared" si="26"/>
        <v>447.07300000000004</v>
      </c>
      <c r="G189" s="34">
        <v>321.04599999999999</v>
      </c>
      <c r="H189" s="34">
        <v>288.98099999999999</v>
      </c>
      <c r="I189" s="34">
        <v>92225</v>
      </c>
      <c r="J189" s="34">
        <v>178.256</v>
      </c>
      <c r="N189" s="4" t="str">
        <f t="shared" si="22"/>
        <v>Q3/2005</v>
      </c>
      <c r="O189" s="5">
        <v>111.77</v>
      </c>
      <c r="P189" s="5">
        <v>447.07300000000004</v>
      </c>
      <c r="Q189" s="5">
        <f t="shared" si="23"/>
        <v>447.07300000000004</v>
      </c>
      <c r="R189" s="28">
        <f t="shared" si="30"/>
        <v>219.84657749803304</v>
      </c>
      <c r="S189" s="28" t="e">
        <f t="shared" si="31"/>
        <v>#N/A</v>
      </c>
      <c r="T189" s="29">
        <f t="shared" si="28"/>
        <v>-2.0917807438435632</v>
      </c>
      <c r="U189" s="4" t="s">
        <v>189</v>
      </c>
      <c r="V189" s="5">
        <v>-2.0910000000000002</v>
      </c>
      <c r="W189" s="30">
        <f t="shared" si="24"/>
        <v>-2.0917807438435632</v>
      </c>
      <c r="X189" s="30">
        <f t="shared" si="25"/>
        <v>7.8074384356296989E-4</v>
      </c>
      <c r="Z189" s="31">
        <f t="shared" si="27"/>
        <v>447.07300000000004</v>
      </c>
      <c r="AA189" s="5">
        <v>0</v>
      </c>
      <c r="AB189" s="29">
        <f t="shared" si="29"/>
        <v>-2.0910000000000002</v>
      </c>
    </row>
    <row r="190" spans="1:28" x14ac:dyDescent="0.25">
      <c r="A190" s="4" t="s">
        <v>190</v>
      </c>
      <c r="B190" s="1">
        <v>38717</v>
      </c>
      <c r="C190" s="34">
        <v>2238.7490000000003</v>
      </c>
      <c r="D190" s="34">
        <v>326.69600000000003</v>
      </c>
      <c r="E190" s="34">
        <v>441.16800000000001</v>
      </c>
      <c r="F190" s="34">
        <f t="shared" si="26"/>
        <v>446.77699999999999</v>
      </c>
      <c r="G190" s="34">
        <v>321.495</v>
      </c>
      <c r="H190" s="34">
        <v>292.19299999999998</v>
      </c>
      <c r="I190" s="34">
        <v>92641</v>
      </c>
      <c r="J190" s="34">
        <v>180.70000000000002</v>
      </c>
      <c r="N190" s="4" t="str">
        <f t="shared" si="22"/>
        <v>Q4/2005</v>
      </c>
      <c r="O190" s="5">
        <v>111.69</v>
      </c>
      <c r="P190" s="5">
        <v>446.77699999999999</v>
      </c>
      <c r="Q190" s="5">
        <f t="shared" si="23"/>
        <v>446.77699999999999</v>
      </c>
      <c r="R190" s="28">
        <f t="shared" si="30"/>
        <v>219.68922108575924</v>
      </c>
      <c r="S190" s="28" t="e">
        <f t="shared" si="31"/>
        <v>#N/A</v>
      </c>
      <c r="T190" s="29">
        <f t="shared" si="28"/>
        <v>-0.26457080997224214</v>
      </c>
      <c r="U190" s="4" t="s">
        <v>190</v>
      </c>
      <c r="V190" s="5">
        <v>-0.2646</v>
      </c>
      <c r="W190" s="30">
        <f t="shared" si="24"/>
        <v>-0.26457080997224214</v>
      </c>
      <c r="X190" s="30">
        <f t="shared" si="25"/>
        <v>-2.9190027757863835E-5</v>
      </c>
      <c r="Z190" s="31">
        <f t="shared" si="27"/>
        <v>446.77699999999999</v>
      </c>
      <c r="AA190" s="5">
        <v>-1.0311999999999999</v>
      </c>
      <c r="AB190" s="29">
        <f t="shared" si="29"/>
        <v>0.76659999999999995</v>
      </c>
    </row>
    <row r="191" spans="1:28" x14ac:dyDescent="0.25">
      <c r="A191" s="4" t="s">
        <v>191</v>
      </c>
      <c r="B191" s="1">
        <v>38807</v>
      </c>
      <c r="C191" s="34">
        <v>2257.0619999999999</v>
      </c>
      <c r="D191" s="34">
        <v>328.61200000000002</v>
      </c>
      <c r="E191" s="34">
        <v>444.21600000000001</v>
      </c>
      <c r="F191" s="34">
        <f t="shared" si="26"/>
        <v>449.44100000000003</v>
      </c>
      <c r="G191" s="34">
        <v>319.565</v>
      </c>
      <c r="H191" s="34">
        <v>293.36400000000003</v>
      </c>
      <c r="I191" s="34">
        <v>92346</v>
      </c>
      <c r="J191" s="34">
        <v>182.512</v>
      </c>
      <c r="N191" s="4" t="str">
        <f t="shared" si="22"/>
        <v>Q1/2006</v>
      </c>
      <c r="O191" s="5">
        <v>112.36</v>
      </c>
      <c r="P191" s="5">
        <v>449.44100000000003</v>
      </c>
      <c r="Q191" s="5">
        <f t="shared" si="23"/>
        <v>449.44100000000003</v>
      </c>
      <c r="R191" s="28">
        <f t="shared" si="30"/>
        <v>221.00708103855231</v>
      </c>
      <c r="S191" s="28" t="e">
        <f t="shared" si="31"/>
        <v>#N/A</v>
      </c>
      <c r="T191" s="29">
        <f t="shared" si="28"/>
        <v>2.4064997354575679</v>
      </c>
      <c r="U191" s="4" t="s">
        <v>191</v>
      </c>
      <c r="V191" s="5">
        <v>2.4064999999999999</v>
      </c>
      <c r="W191" s="30">
        <f t="shared" si="24"/>
        <v>2.4064997354575679</v>
      </c>
      <c r="X191" s="30">
        <f t="shared" si="25"/>
        <v>2.645424319602796E-7</v>
      </c>
      <c r="Z191" s="31">
        <f t="shared" si="27"/>
        <v>449.44100000000003</v>
      </c>
      <c r="AA191" s="5">
        <v>1.4650000000000001</v>
      </c>
      <c r="AB191" s="29">
        <f t="shared" si="29"/>
        <v>0.94149999999999978</v>
      </c>
    </row>
    <row r="192" spans="1:28" x14ac:dyDescent="0.25">
      <c r="A192" s="4" t="s">
        <v>192</v>
      </c>
      <c r="B192" s="1">
        <v>38898</v>
      </c>
      <c r="C192" s="34">
        <v>2254.3530000000001</v>
      </c>
      <c r="D192" s="34">
        <v>329.012</v>
      </c>
      <c r="E192" s="34">
        <v>445.61200000000002</v>
      </c>
      <c r="F192" s="34">
        <f t="shared" si="26"/>
        <v>449.29300000000001</v>
      </c>
      <c r="G192" s="34">
        <v>321.31799999999998</v>
      </c>
      <c r="H192" s="34">
        <v>296.49900000000002</v>
      </c>
      <c r="I192" s="34">
        <v>92678</v>
      </c>
      <c r="J192" s="34">
        <v>184.88400000000001</v>
      </c>
      <c r="N192" s="4" t="str">
        <f t="shared" si="22"/>
        <v>Q2/2006</v>
      </c>
      <c r="O192" s="5">
        <v>112.32</v>
      </c>
      <c r="P192" s="5">
        <v>449.29300000000001</v>
      </c>
      <c r="Q192" s="5">
        <f t="shared" si="23"/>
        <v>449.29300000000001</v>
      </c>
      <c r="R192" s="28">
        <f t="shared" si="30"/>
        <v>220.9284028324154</v>
      </c>
      <c r="S192" s="28" t="e">
        <f t="shared" si="31"/>
        <v>#N/A</v>
      </c>
      <c r="T192" s="29">
        <f t="shared" si="28"/>
        <v>-0.13165413204621057</v>
      </c>
      <c r="U192" s="4" t="s">
        <v>192</v>
      </c>
      <c r="V192" s="5">
        <v>-0.13170000000000001</v>
      </c>
      <c r="W192" s="30">
        <f t="shared" si="24"/>
        <v>-0.13165413204621057</v>
      </c>
      <c r="X192" s="30">
        <f t="shared" si="25"/>
        <v>-4.5867953789441307E-5</v>
      </c>
      <c r="Z192" s="31">
        <f t="shared" si="27"/>
        <v>449.29300000000001</v>
      </c>
      <c r="AA192" s="5">
        <v>-0.43680000000000002</v>
      </c>
      <c r="AB192" s="29">
        <f t="shared" si="29"/>
        <v>0.30510000000000004</v>
      </c>
    </row>
    <row r="193" spans="1:28" x14ac:dyDescent="0.25">
      <c r="A193" s="4" t="s">
        <v>193</v>
      </c>
      <c r="B193" s="1">
        <v>38990</v>
      </c>
      <c r="C193" s="34">
        <v>2264.08</v>
      </c>
      <c r="D193" s="34">
        <v>330.964</v>
      </c>
      <c r="E193" s="34">
        <v>445.74</v>
      </c>
      <c r="F193" s="34">
        <f t="shared" si="26"/>
        <v>451.71100000000001</v>
      </c>
      <c r="G193" s="34">
        <v>319.13400000000001</v>
      </c>
      <c r="H193" s="34">
        <v>297.45699999999999</v>
      </c>
      <c r="I193" s="34">
        <v>92688</v>
      </c>
      <c r="J193" s="34">
        <v>187.65600000000001</v>
      </c>
      <c r="N193" s="4" t="str">
        <f t="shared" si="22"/>
        <v>Q3/2006</v>
      </c>
      <c r="O193" s="5">
        <v>112.92</v>
      </c>
      <c r="P193" s="5">
        <v>451.71100000000001</v>
      </c>
      <c r="Q193" s="5">
        <f t="shared" si="23"/>
        <v>451.71100000000001</v>
      </c>
      <c r="R193" s="28">
        <f t="shared" si="30"/>
        <v>222.10857592446891</v>
      </c>
      <c r="S193" s="28" t="e">
        <f t="shared" si="31"/>
        <v>#N/A</v>
      </c>
      <c r="T193" s="29">
        <f t="shared" si="28"/>
        <v>2.1701561128483871</v>
      </c>
      <c r="U193" s="4" t="s">
        <v>193</v>
      </c>
      <c r="V193" s="5">
        <v>2.1696</v>
      </c>
      <c r="W193" s="30">
        <f t="shared" si="24"/>
        <v>2.1701561128483871</v>
      </c>
      <c r="X193" s="30">
        <f t="shared" si="25"/>
        <v>-5.5611284838708031E-4</v>
      </c>
      <c r="Z193" s="31">
        <f t="shared" si="27"/>
        <v>451.71100000000001</v>
      </c>
      <c r="AA193" s="5">
        <v>2.6539000000000001</v>
      </c>
      <c r="AB193" s="29">
        <f t="shared" si="29"/>
        <v>-0.48430000000000017</v>
      </c>
    </row>
    <row r="194" spans="1:28" x14ac:dyDescent="0.25">
      <c r="A194" s="4" t="s">
        <v>194</v>
      </c>
      <c r="B194" s="1">
        <v>39082</v>
      </c>
      <c r="C194" s="34">
        <v>2281.0070000000001</v>
      </c>
      <c r="D194" s="34">
        <v>331.10399999999998</v>
      </c>
      <c r="E194" s="34">
        <v>448.66</v>
      </c>
      <c r="F194" s="34">
        <f t="shared" si="26"/>
        <v>452.25299999999999</v>
      </c>
      <c r="G194" s="34">
        <v>321.33699999999999</v>
      </c>
      <c r="H194" s="34">
        <v>299.32100000000003</v>
      </c>
      <c r="I194" s="34">
        <v>92557</v>
      </c>
      <c r="J194" s="34">
        <v>190.89600000000002</v>
      </c>
      <c r="N194" s="4" t="str">
        <f t="shared" ref="N194:N246" si="32">A194</f>
        <v>Q4/2006</v>
      </c>
      <c r="O194" s="5">
        <v>113.06</v>
      </c>
      <c r="P194" s="5">
        <v>452.25299999999999</v>
      </c>
      <c r="Q194" s="5">
        <f>P194</f>
        <v>452.25299999999999</v>
      </c>
      <c r="R194" s="28">
        <f t="shared" si="30"/>
        <v>222.38394964594806</v>
      </c>
      <c r="S194" s="28" t="e">
        <f t="shared" si="31"/>
        <v>#N/A</v>
      </c>
      <c r="T194" s="29">
        <f t="shared" si="28"/>
        <v>0.48081741184988758</v>
      </c>
      <c r="U194" s="4" t="s">
        <v>194</v>
      </c>
      <c r="V194" s="5">
        <v>0.48139999999999999</v>
      </c>
      <c r="W194" s="30">
        <f t="shared" si="24"/>
        <v>0.48081741184988758</v>
      </c>
      <c r="X194" s="30">
        <f t="shared" si="25"/>
        <v>5.8258815011241749E-4</v>
      </c>
      <c r="Z194" s="31">
        <f t="shared" si="27"/>
        <v>452.25299999999999</v>
      </c>
      <c r="AA194" s="5">
        <v>1.7519</v>
      </c>
      <c r="AB194" s="29">
        <f t="shared" si="29"/>
        <v>-1.2705</v>
      </c>
    </row>
    <row r="195" spans="1:28" x14ac:dyDescent="0.25">
      <c r="A195" s="4" t="s">
        <v>195</v>
      </c>
      <c r="B195" s="1">
        <v>39172</v>
      </c>
      <c r="C195" s="34">
        <v>2274.2359999999999</v>
      </c>
      <c r="D195" s="34">
        <v>333.66</v>
      </c>
      <c r="E195" s="34">
        <v>451.07600000000002</v>
      </c>
      <c r="F195" s="34">
        <f t="shared" si="26"/>
        <v>456.101</v>
      </c>
      <c r="G195" s="34">
        <v>320.16899999999998</v>
      </c>
      <c r="H195" s="34">
        <v>300.52300000000002</v>
      </c>
      <c r="I195" s="34">
        <v>93052</v>
      </c>
      <c r="J195" s="34">
        <v>193.33199999999999</v>
      </c>
      <c r="N195" s="4" t="str">
        <f t="shared" si="32"/>
        <v>Q1/2007</v>
      </c>
      <c r="O195" s="5">
        <v>114.02</v>
      </c>
      <c r="P195" s="5">
        <v>456.101</v>
      </c>
      <c r="Q195" s="5">
        <f t="shared" si="23"/>
        <v>456.101</v>
      </c>
      <c r="R195" s="28">
        <f t="shared" si="30"/>
        <v>224.27222659323365</v>
      </c>
      <c r="S195" s="28" t="e">
        <f t="shared" si="31"/>
        <v>#N/A</v>
      </c>
      <c r="T195" s="29">
        <f t="shared" si="28"/>
        <v>3.4470885083595748</v>
      </c>
      <c r="U195" s="4" t="s">
        <v>195</v>
      </c>
      <c r="V195" s="5">
        <v>3.4470000000000001</v>
      </c>
      <c r="W195" s="30">
        <f t="shared" si="24"/>
        <v>3.4470885083595748</v>
      </c>
      <c r="X195" s="30">
        <f t="shared" si="25"/>
        <v>-8.8508359574746009E-5</v>
      </c>
      <c r="Z195" s="31">
        <f t="shared" si="27"/>
        <v>456.101</v>
      </c>
      <c r="AA195" s="5">
        <v>2.024</v>
      </c>
      <c r="AB195" s="29">
        <f t="shared" si="29"/>
        <v>1.423</v>
      </c>
    </row>
    <row r="196" spans="1:28" x14ac:dyDescent="0.25">
      <c r="A196" s="4" t="s">
        <v>196</v>
      </c>
      <c r="B196" s="1">
        <v>39263</v>
      </c>
      <c r="C196" s="34">
        <v>2287.3389999999999</v>
      </c>
      <c r="D196" s="34">
        <v>333.19600000000003</v>
      </c>
      <c r="E196" s="34">
        <v>453.38800000000003</v>
      </c>
      <c r="F196" s="34">
        <f t="shared" si="26"/>
        <v>457.38400000000001</v>
      </c>
      <c r="G196" s="34">
        <v>320.85399999999998</v>
      </c>
      <c r="H196" s="34">
        <v>301.928</v>
      </c>
      <c r="I196" s="34">
        <v>93731</v>
      </c>
      <c r="J196" s="34">
        <v>196.3</v>
      </c>
      <c r="N196" s="4" t="str">
        <f t="shared" si="32"/>
        <v>Q2/2007</v>
      </c>
      <c r="O196" s="5">
        <v>114.34</v>
      </c>
      <c r="P196" s="5">
        <v>457.38400000000001</v>
      </c>
      <c r="Q196" s="5">
        <f t="shared" ref="Q196:Q246" si="33">P196</f>
        <v>457.38400000000001</v>
      </c>
      <c r="R196" s="28">
        <f t="shared" si="30"/>
        <v>224.90165224232885</v>
      </c>
      <c r="S196" s="28" t="e">
        <f t="shared" si="31"/>
        <v>#N/A</v>
      </c>
      <c r="T196" s="29">
        <f t="shared" si="28"/>
        <v>1.1299459783483679</v>
      </c>
      <c r="U196" s="4" t="s">
        <v>196</v>
      </c>
      <c r="V196" s="5">
        <v>1.1296999999999999</v>
      </c>
      <c r="W196" s="30">
        <f t="shared" si="24"/>
        <v>1.1299459783483679</v>
      </c>
      <c r="X196" s="30">
        <f t="shared" si="25"/>
        <v>-2.4597834836792565E-4</v>
      </c>
      <c r="Z196" s="31">
        <f t="shared" si="27"/>
        <v>457.38400000000001</v>
      </c>
      <c r="AA196" s="5">
        <v>0.66779999999999995</v>
      </c>
      <c r="AB196" s="29">
        <f t="shared" si="29"/>
        <v>0.46189999999999998</v>
      </c>
    </row>
    <row r="197" spans="1:28" x14ac:dyDescent="0.25">
      <c r="A197" s="4" t="s">
        <v>197</v>
      </c>
      <c r="B197" s="1">
        <v>39355</v>
      </c>
      <c r="C197" s="34">
        <v>2306.366</v>
      </c>
      <c r="D197" s="34">
        <v>334.94799999999998</v>
      </c>
      <c r="E197" s="34">
        <v>455.30400000000003</v>
      </c>
      <c r="F197" s="34">
        <f t="shared" si="26"/>
        <v>455.95300000000003</v>
      </c>
      <c r="G197" s="34">
        <v>319.95499999999998</v>
      </c>
      <c r="H197" s="34">
        <v>306.13600000000002</v>
      </c>
      <c r="I197" s="34">
        <v>93557</v>
      </c>
      <c r="J197" s="34">
        <v>199.92000000000002</v>
      </c>
      <c r="N197" s="4" t="str">
        <f t="shared" si="32"/>
        <v>Q3/2007</v>
      </c>
      <c r="O197" s="5">
        <v>113.99</v>
      </c>
      <c r="P197" s="5">
        <v>455.95300000000003</v>
      </c>
      <c r="Q197" s="5">
        <f t="shared" si="33"/>
        <v>455.95300000000003</v>
      </c>
      <c r="R197" s="28">
        <f t="shared" si="30"/>
        <v>224.21321793863098</v>
      </c>
      <c r="S197" s="28" t="e">
        <f t="shared" si="31"/>
        <v>#N/A</v>
      </c>
      <c r="T197" s="29">
        <f t="shared" si="28"/>
        <v>-1.2456039766690963</v>
      </c>
      <c r="U197" s="4" t="s">
        <v>197</v>
      </c>
      <c r="V197" s="5">
        <v>-1.2454000000000001</v>
      </c>
      <c r="W197" s="30">
        <f t="shared" ref="W197:W246" si="34">100*((P197/P196)^4-1)</f>
        <v>-1.2456039766690963</v>
      </c>
      <c r="X197" s="30">
        <f t="shared" ref="X197:X246" si="35">V197-W197</f>
        <v>2.0397666909621748E-4</v>
      </c>
      <c r="Z197" s="31">
        <f t="shared" si="27"/>
        <v>455.95300000000003</v>
      </c>
      <c r="AA197" s="5">
        <v>-0.31259999999999999</v>
      </c>
      <c r="AB197" s="29">
        <f t="shared" si="29"/>
        <v>-0.93280000000000007</v>
      </c>
    </row>
    <row r="198" spans="1:28" x14ac:dyDescent="0.25">
      <c r="A198" s="4" t="s">
        <v>198</v>
      </c>
      <c r="B198" s="1">
        <v>39447</v>
      </c>
      <c r="C198" s="34">
        <v>2314.9879999999998</v>
      </c>
      <c r="D198" s="34">
        <v>331.68</v>
      </c>
      <c r="E198" s="34">
        <v>456.1</v>
      </c>
      <c r="F198" s="34">
        <f t="shared" si="26"/>
        <v>459.654</v>
      </c>
      <c r="G198" s="34">
        <v>324.911</v>
      </c>
      <c r="H198" s="34">
        <v>306.245</v>
      </c>
      <c r="I198" s="34">
        <v>94201</v>
      </c>
      <c r="J198" s="34">
        <v>202.48400000000001</v>
      </c>
      <c r="N198" s="4" t="str">
        <f t="shared" si="32"/>
        <v>Q4/2007</v>
      </c>
      <c r="O198" s="5">
        <v>114.91</v>
      </c>
      <c r="P198" s="5">
        <v>459.654</v>
      </c>
      <c r="Q198" s="5">
        <f t="shared" si="33"/>
        <v>459.654</v>
      </c>
      <c r="R198" s="28">
        <f t="shared" si="30"/>
        <v>226.02281667977968</v>
      </c>
      <c r="S198" s="28" t="e">
        <f t="shared" si="31"/>
        <v>#N/A</v>
      </c>
      <c r="T198" s="29">
        <f t="shared" si="28"/>
        <v>3.2865722794412022</v>
      </c>
      <c r="U198" s="4" t="s">
        <v>198</v>
      </c>
      <c r="V198" s="5">
        <v>3.2858999999999998</v>
      </c>
      <c r="W198" s="30">
        <f t="shared" si="34"/>
        <v>3.2865722794412022</v>
      </c>
      <c r="X198" s="30">
        <f t="shared" si="35"/>
        <v>-6.7227944120240579E-4</v>
      </c>
      <c r="Z198" s="31">
        <f t="shared" si="27"/>
        <v>459.654</v>
      </c>
      <c r="AA198" s="5">
        <v>3.3698000000000001</v>
      </c>
      <c r="AB198" s="29">
        <f t="shared" si="29"/>
        <v>-8.3900000000000308E-2</v>
      </c>
    </row>
    <row r="199" spans="1:28" x14ac:dyDescent="0.25">
      <c r="A199" s="4" t="s">
        <v>199</v>
      </c>
      <c r="B199" s="1">
        <v>39538</v>
      </c>
      <c r="C199" s="34">
        <v>2326.328</v>
      </c>
      <c r="D199" s="34">
        <v>335.66800000000001</v>
      </c>
      <c r="E199" s="34">
        <v>456.67599999999999</v>
      </c>
      <c r="F199" s="34">
        <f t="shared" si="26"/>
        <v>466.69600000000003</v>
      </c>
      <c r="G199" s="34">
        <v>322.334</v>
      </c>
      <c r="H199" s="34">
        <v>308.98399999999998</v>
      </c>
      <c r="I199" s="34">
        <v>94329</v>
      </c>
      <c r="J199" s="34">
        <v>205.88</v>
      </c>
      <c r="N199" s="4" t="str">
        <f t="shared" si="32"/>
        <v>Q1/2008</v>
      </c>
      <c r="O199" s="5">
        <v>116.67</v>
      </c>
      <c r="P199" s="5">
        <v>466.69600000000003</v>
      </c>
      <c r="Q199" s="5">
        <f t="shared" si="33"/>
        <v>466.69600000000003</v>
      </c>
      <c r="R199" s="28">
        <f t="shared" si="30"/>
        <v>229.48465774980329</v>
      </c>
      <c r="S199" s="28" t="e">
        <f t="shared" si="31"/>
        <v>#N/A</v>
      </c>
      <c r="T199" s="29">
        <f t="shared" si="28"/>
        <v>6.2703569437499995</v>
      </c>
      <c r="U199" s="4" t="s">
        <v>199</v>
      </c>
      <c r="V199" s="5">
        <v>6.2706</v>
      </c>
      <c r="W199" s="30">
        <f t="shared" si="34"/>
        <v>6.2703569437499995</v>
      </c>
      <c r="X199" s="30">
        <f t="shared" si="35"/>
        <v>2.4305625000042852E-4</v>
      </c>
      <c r="Z199" s="31">
        <f t="shared" si="27"/>
        <v>466.69600000000003</v>
      </c>
      <c r="AA199" s="5">
        <v>5.6295000000000002</v>
      </c>
      <c r="AB199" s="29">
        <f t="shared" si="29"/>
        <v>0.64109999999999978</v>
      </c>
    </row>
    <row r="200" spans="1:28" x14ac:dyDescent="0.25">
      <c r="A200" s="4" t="s">
        <v>200</v>
      </c>
      <c r="B200" s="1">
        <v>39629</v>
      </c>
      <c r="C200" s="34">
        <v>2332.1559999999999</v>
      </c>
      <c r="D200" s="34">
        <v>337.392</v>
      </c>
      <c r="E200" s="34">
        <v>456.928</v>
      </c>
      <c r="F200" s="34">
        <f t="shared" ref="F200:F246" si="36">IF(ISNUMBER(Q200),Q200,F201/(Z201/Z200))</f>
        <v>475.87200000000001</v>
      </c>
      <c r="G200" s="34">
        <v>327.91399999999999</v>
      </c>
      <c r="H200" s="34">
        <v>315.72899999999998</v>
      </c>
      <c r="I200" s="34">
        <v>93202</v>
      </c>
      <c r="J200" s="34">
        <v>208.78800000000001</v>
      </c>
      <c r="N200" s="4" t="str">
        <f t="shared" si="32"/>
        <v>Q2/2008</v>
      </c>
      <c r="O200" s="5">
        <v>118.97</v>
      </c>
      <c r="P200" s="5">
        <v>475.87200000000001</v>
      </c>
      <c r="Q200" s="5">
        <f>P200</f>
        <v>475.87200000000001</v>
      </c>
      <c r="R200" s="28">
        <f t="shared" si="30"/>
        <v>234.00865460267505</v>
      </c>
      <c r="S200" s="28" t="e">
        <f t="shared" si="31"/>
        <v>#N/A</v>
      </c>
      <c r="T200" s="29">
        <f t="shared" si="28"/>
        <v>8.0996513734507438</v>
      </c>
      <c r="U200" s="4" t="s">
        <v>200</v>
      </c>
      <c r="V200" s="5">
        <v>8.0997000000000003</v>
      </c>
      <c r="W200" s="30">
        <f t="shared" si="34"/>
        <v>8.0996513734507438</v>
      </c>
      <c r="X200" s="30">
        <f t="shared" si="35"/>
        <v>4.8626549256525209E-5</v>
      </c>
      <c r="Z200" s="31">
        <f t="shared" ref="Z200:Z230" si="37">IF(ISNUMBER(P200),P200,Z201*((1+AA201/100)^-(1/4)))</f>
        <v>475.87200000000001</v>
      </c>
      <c r="AA200" s="5">
        <v>4.9936999999999996</v>
      </c>
      <c r="AB200" s="29">
        <f t="shared" si="29"/>
        <v>3.1060000000000008</v>
      </c>
    </row>
    <row r="201" spans="1:28" x14ac:dyDescent="0.25">
      <c r="A201" s="4" t="s">
        <v>201</v>
      </c>
      <c r="B201" s="1">
        <v>39721</v>
      </c>
      <c r="C201" s="34">
        <v>2366.5120000000002</v>
      </c>
      <c r="D201" s="34">
        <v>342.68400000000003</v>
      </c>
      <c r="E201" s="34">
        <v>459.44</v>
      </c>
      <c r="F201" s="34">
        <f t="shared" si="36"/>
        <v>471.97500000000002</v>
      </c>
      <c r="G201" s="34">
        <v>322.94200000000001</v>
      </c>
      <c r="H201" s="34">
        <v>315.61599999999999</v>
      </c>
      <c r="I201" s="34">
        <v>93189</v>
      </c>
      <c r="J201" s="34">
        <v>210.744</v>
      </c>
      <c r="N201" s="4" t="str">
        <f t="shared" si="32"/>
        <v>Q3/2008</v>
      </c>
      <c r="O201" s="5">
        <v>117.99</v>
      </c>
      <c r="P201" s="5">
        <v>471.97500000000002</v>
      </c>
      <c r="Q201" s="5">
        <f t="shared" si="33"/>
        <v>471.97500000000002</v>
      </c>
      <c r="R201" s="28">
        <f t="shared" si="30"/>
        <v>232.08103855232099</v>
      </c>
      <c r="S201" s="28" t="e">
        <f t="shared" si="31"/>
        <v>#N/A</v>
      </c>
      <c r="T201" s="29">
        <f t="shared" ref="T201:T246" si="38">100*((Q201/Q200)^4-1)</f>
        <v>-3.2356524227389105</v>
      </c>
      <c r="U201" s="4" t="s">
        <v>201</v>
      </c>
      <c r="V201" s="5">
        <v>-3.2359</v>
      </c>
      <c r="W201" s="30">
        <f t="shared" si="34"/>
        <v>-3.2356524227389105</v>
      </c>
      <c r="X201" s="30">
        <f t="shared" si="35"/>
        <v>-2.4757726108948219E-4</v>
      </c>
      <c r="Z201" s="31">
        <f t="shared" si="37"/>
        <v>471.97500000000002</v>
      </c>
      <c r="AA201" s="5">
        <v>0.30309999999999998</v>
      </c>
      <c r="AB201" s="29">
        <f t="shared" ref="AB201:AB230" si="39">V201-AA201</f>
        <v>-3.5390000000000001</v>
      </c>
    </row>
    <row r="202" spans="1:28" x14ac:dyDescent="0.25">
      <c r="A202" s="4" t="s">
        <v>202</v>
      </c>
      <c r="B202" s="1">
        <v>39813</v>
      </c>
      <c r="C202" s="34">
        <v>2390.54</v>
      </c>
      <c r="D202" s="34">
        <v>343.62400000000002</v>
      </c>
      <c r="E202" s="34">
        <v>462.66</v>
      </c>
      <c r="F202" s="34">
        <f t="shared" si="36"/>
        <v>476.61200000000002</v>
      </c>
      <c r="G202" s="34">
        <v>325.14</v>
      </c>
      <c r="H202" s="34">
        <v>320.185</v>
      </c>
      <c r="I202" s="34">
        <v>93526</v>
      </c>
      <c r="J202" s="34">
        <v>213.64400000000001</v>
      </c>
      <c r="N202" s="4" t="str">
        <f t="shared" si="32"/>
        <v>Q4/2008</v>
      </c>
      <c r="O202" s="5">
        <v>119.15</v>
      </c>
      <c r="P202" s="5">
        <v>476.61200000000002</v>
      </c>
      <c r="Q202" s="5">
        <f t="shared" si="33"/>
        <v>476.61200000000002</v>
      </c>
      <c r="R202" s="28">
        <f t="shared" si="30"/>
        <v>234.36270653029109</v>
      </c>
      <c r="S202" s="28" t="e">
        <f t="shared" si="31"/>
        <v>#N/A</v>
      </c>
      <c r="T202" s="29">
        <f t="shared" si="38"/>
        <v>3.9881639447160611</v>
      </c>
      <c r="U202" s="4" t="s">
        <v>202</v>
      </c>
      <c r="V202" s="5">
        <v>3.9885000000000002</v>
      </c>
      <c r="W202" s="30">
        <f t="shared" si="34"/>
        <v>3.9881639447160611</v>
      </c>
      <c r="X202" s="30">
        <f t="shared" si="35"/>
        <v>3.3605528393909623E-4</v>
      </c>
      <c r="Z202" s="31">
        <f t="shared" si="37"/>
        <v>476.61200000000002</v>
      </c>
      <c r="AA202" s="5">
        <v>2.5960000000000001</v>
      </c>
      <c r="AB202" s="29">
        <f t="shared" si="39"/>
        <v>1.3925000000000001</v>
      </c>
    </row>
    <row r="203" spans="1:28" x14ac:dyDescent="0.25">
      <c r="A203" s="4" t="s">
        <v>203</v>
      </c>
      <c r="B203" s="1">
        <v>39903</v>
      </c>
      <c r="C203" s="34">
        <v>2402.4059999999999</v>
      </c>
      <c r="D203" s="34">
        <v>341.26800000000003</v>
      </c>
      <c r="E203" s="34">
        <v>465.63200000000001</v>
      </c>
      <c r="F203" s="34">
        <f t="shared" si="36"/>
        <v>483.66700000000003</v>
      </c>
      <c r="G203" s="34">
        <v>324.26600000000002</v>
      </c>
      <c r="H203" s="34">
        <v>320.22000000000003</v>
      </c>
      <c r="I203" s="34">
        <v>93784</v>
      </c>
      <c r="J203" s="34">
        <v>215.56</v>
      </c>
      <c r="N203" s="4" t="str">
        <f t="shared" si="32"/>
        <v>Q1/2009</v>
      </c>
      <c r="O203" s="5">
        <v>120.92</v>
      </c>
      <c r="P203" s="5">
        <v>483.66700000000003</v>
      </c>
      <c r="Q203" s="5">
        <f t="shared" si="33"/>
        <v>483.66700000000003</v>
      </c>
      <c r="R203" s="28">
        <f t="shared" si="30"/>
        <v>237.84421715184891</v>
      </c>
      <c r="S203" s="28" t="e">
        <f t="shared" si="31"/>
        <v>#N/A</v>
      </c>
      <c r="T203" s="29">
        <f t="shared" si="38"/>
        <v>6.0537274879026715</v>
      </c>
      <c r="U203" s="4" t="s">
        <v>203</v>
      </c>
      <c r="V203" s="5">
        <v>6.0533999999999999</v>
      </c>
      <c r="W203" s="30">
        <f t="shared" si="34"/>
        <v>6.0537274879026715</v>
      </c>
      <c r="X203" s="30">
        <f t="shared" si="35"/>
        <v>-3.274879026715638E-4</v>
      </c>
      <c r="Z203" s="31">
        <f t="shared" si="37"/>
        <v>483.66700000000003</v>
      </c>
      <c r="AA203" s="5">
        <v>6.3940000000000001</v>
      </c>
      <c r="AB203" s="29">
        <f t="shared" si="39"/>
        <v>-0.34060000000000024</v>
      </c>
    </row>
    <row r="204" spans="1:28" x14ac:dyDescent="0.25">
      <c r="A204" s="4" t="s">
        <v>204</v>
      </c>
      <c r="B204" s="1">
        <v>39994</v>
      </c>
      <c r="C204" s="34">
        <v>2444.7629999999999</v>
      </c>
      <c r="D204" s="34">
        <v>342.13600000000002</v>
      </c>
      <c r="E204" s="34">
        <v>469.16800000000001</v>
      </c>
      <c r="F204" s="34">
        <f t="shared" si="36"/>
        <v>486.18299999999999</v>
      </c>
      <c r="G204" s="34">
        <v>325.44299999999998</v>
      </c>
      <c r="H204" s="34">
        <v>322.73099999999999</v>
      </c>
      <c r="I204" s="34">
        <v>95102</v>
      </c>
      <c r="J204" s="34">
        <v>217.56</v>
      </c>
      <c r="N204" s="4" t="str">
        <f t="shared" si="32"/>
        <v>Q2/2009</v>
      </c>
      <c r="O204" s="5">
        <v>121.55</v>
      </c>
      <c r="P204" s="5">
        <v>486.18299999999999</v>
      </c>
      <c r="Q204" s="5">
        <f t="shared" si="33"/>
        <v>486.18299999999999</v>
      </c>
      <c r="R204" s="28">
        <f t="shared" si="30"/>
        <v>239.0833988985051</v>
      </c>
      <c r="S204" s="28" t="e">
        <f t="shared" si="31"/>
        <v>#N/A</v>
      </c>
      <c r="T204" s="29">
        <f t="shared" si="38"/>
        <v>2.0970628475883046</v>
      </c>
      <c r="U204" s="4" t="s">
        <v>204</v>
      </c>
      <c r="V204" s="5">
        <v>2.097</v>
      </c>
      <c r="W204" s="30">
        <f t="shared" si="34"/>
        <v>2.0970628475883046</v>
      </c>
      <c r="X204" s="30">
        <f t="shared" si="35"/>
        <v>-6.2847588304659752E-5</v>
      </c>
      <c r="Z204" s="31">
        <f t="shared" si="37"/>
        <v>486.18299999999999</v>
      </c>
      <c r="AA204" s="5">
        <v>0.85350000000000004</v>
      </c>
      <c r="AB204" s="29">
        <f t="shared" si="39"/>
        <v>1.2435</v>
      </c>
    </row>
    <row r="205" spans="1:28" x14ac:dyDescent="0.25">
      <c r="A205" s="4" t="s">
        <v>205</v>
      </c>
      <c r="B205" s="1">
        <v>40086</v>
      </c>
      <c r="C205" s="34">
        <v>2458.3830000000003</v>
      </c>
      <c r="D205" s="34">
        <v>344.17200000000003</v>
      </c>
      <c r="E205" s="34">
        <v>471.71199999999999</v>
      </c>
      <c r="F205" s="34">
        <f t="shared" si="36"/>
        <v>488.995</v>
      </c>
      <c r="G205" s="34">
        <v>329.49099999999999</v>
      </c>
      <c r="H205" s="34">
        <v>324.44600000000003</v>
      </c>
      <c r="I205" s="34">
        <v>96245</v>
      </c>
      <c r="J205" s="34">
        <v>219.68800000000002</v>
      </c>
      <c r="N205" s="4" t="str">
        <f t="shared" si="32"/>
        <v>Q3/2009</v>
      </c>
      <c r="O205" s="5">
        <v>122.25</v>
      </c>
      <c r="P205" s="5">
        <v>488.995</v>
      </c>
      <c r="Q205" s="5">
        <f t="shared" si="33"/>
        <v>488.995</v>
      </c>
      <c r="R205" s="28">
        <f t="shared" si="30"/>
        <v>240.46026750590084</v>
      </c>
      <c r="S205" s="28" t="e">
        <f t="shared" si="31"/>
        <v>#N/A</v>
      </c>
      <c r="T205" s="29">
        <f t="shared" si="38"/>
        <v>2.333681269389043</v>
      </c>
      <c r="U205" s="4" t="s">
        <v>205</v>
      </c>
      <c r="V205" s="5">
        <v>2.3336999999999999</v>
      </c>
      <c r="W205" s="30">
        <f t="shared" si="34"/>
        <v>2.333681269389043</v>
      </c>
      <c r="X205" s="30">
        <f t="shared" si="35"/>
        <v>1.8730610956918525E-5</v>
      </c>
      <c r="Z205" s="31">
        <f t="shared" si="37"/>
        <v>488.995</v>
      </c>
      <c r="AA205" s="5">
        <v>3.137</v>
      </c>
      <c r="AB205" s="29">
        <f t="shared" si="39"/>
        <v>-0.80330000000000013</v>
      </c>
    </row>
    <row r="206" spans="1:28" x14ac:dyDescent="0.25">
      <c r="A206" s="4" t="s">
        <v>206</v>
      </c>
      <c r="B206" s="1">
        <v>40178</v>
      </c>
      <c r="C206" s="34">
        <v>2462.694</v>
      </c>
      <c r="D206" s="34">
        <v>346.28800000000001</v>
      </c>
      <c r="E206" s="34">
        <v>474.12400000000002</v>
      </c>
      <c r="F206" s="34">
        <f t="shared" si="36"/>
        <v>489.24099999999999</v>
      </c>
      <c r="G206" s="34">
        <v>323.971</v>
      </c>
      <c r="H206" s="34">
        <v>327.10700000000003</v>
      </c>
      <c r="I206" s="34">
        <v>96759</v>
      </c>
      <c r="J206" s="34">
        <v>220.93200000000002</v>
      </c>
      <c r="N206" s="4" t="str">
        <f t="shared" si="32"/>
        <v>Q4/2009</v>
      </c>
      <c r="O206" s="5">
        <v>122.31</v>
      </c>
      <c r="P206" s="5">
        <v>489.24099999999999</v>
      </c>
      <c r="Q206" s="5">
        <f t="shared" si="33"/>
        <v>489.24099999999999</v>
      </c>
      <c r="R206" s="28">
        <f t="shared" si="30"/>
        <v>240.5782848151062</v>
      </c>
      <c r="S206" s="28" t="e">
        <f t="shared" si="31"/>
        <v>#N/A</v>
      </c>
      <c r="T206" s="29">
        <f t="shared" si="38"/>
        <v>0.20138095159738523</v>
      </c>
      <c r="U206" s="4" t="s">
        <v>206</v>
      </c>
      <c r="V206" s="5">
        <v>0.2019</v>
      </c>
      <c r="W206" s="30">
        <f t="shared" si="34"/>
        <v>0.20138095159738523</v>
      </c>
      <c r="X206" s="30">
        <f t="shared" si="35"/>
        <v>5.1904840261476903E-4</v>
      </c>
      <c r="Z206" s="31">
        <f t="shared" si="37"/>
        <v>489.24099999999999</v>
      </c>
      <c r="AA206" s="5">
        <v>0.88200000000000001</v>
      </c>
      <c r="AB206" s="29">
        <f t="shared" si="39"/>
        <v>-0.68010000000000004</v>
      </c>
    </row>
    <row r="207" spans="1:28" x14ac:dyDescent="0.25">
      <c r="A207" s="4" t="s">
        <v>207</v>
      </c>
      <c r="B207" s="1">
        <v>40268</v>
      </c>
      <c r="C207" s="34">
        <v>2449.1109999999999</v>
      </c>
      <c r="D207" s="34">
        <v>343.13200000000001</v>
      </c>
      <c r="E207" s="34">
        <v>474.36799999999999</v>
      </c>
      <c r="F207" s="34">
        <f t="shared" si="36"/>
        <v>494.125</v>
      </c>
      <c r="G207" s="34">
        <v>327.14100000000002</v>
      </c>
      <c r="H207" s="34">
        <v>330.036</v>
      </c>
      <c r="I207" s="34">
        <v>95849</v>
      </c>
      <c r="J207" s="34">
        <v>221.428</v>
      </c>
      <c r="N207" s="4" t="str">
        <f t="shared" si="32"/>
        <v>Q1/2010</v>
      </c>
      <c r="O207" s="5">
        <v>123.53</v>
      </c>
      <c r="P207" s="5">
        <v>494.125</v>
      </c>
      <c r="Q207" s="5">
        <f t="shared" si="33"/>
        <v>494.125</v>
      </c>
      <c r="R207" s="28">
        <f t="shared" si="30"/>
        <v>242.97797010228166</v>
      </c>
      <c r="S207" s="28" t="e">
        <f t="shared" si="31"/>
        <v>#N/A</v>
      </c>
      <c r="T207" s="29">
        <f t="shared" si="38"/>
        <v>4.0533168756495819</v>
      </c>
      <c r="U207" s="4" t="s">
        <v>207</v>
      </c>
      <c r="V207" s="5">
        <v>4.0533999999999999</v>
      </c>
      <c r="W207" s="30">
        <f t="shared" si="34"/>
        <v>4.0533168756495819</v>
      </c>
      <c r="X207" s="30">
        <f t="shared" si="35"/>
        <v>8.3124350418017912E-5</v>
      </c>
      <c r="Z207" s="31">
        <f t="shared" si="37"/>
        <v>494.125</v>
      </c>
      <c r="AA207" s="5">
        <v>4.3548</v>
      </c>
      <c r="AB207" s="29">
        <f t="shared" si="39"/>
        <v>-0.30140000000000011</v>
      </c>
    </row>
    <row r="208" spans="1:28" x14ac:dyDescent="0.25">
      <c r="A208" s="4" t="s">
        <v>208</v>
      </c>
      <c r="B208" s="1">
        <v>40359</v>
      </c>
      <c r="C208" s="34">
        <v>2454.9030000000002</v>
      </c>
      <c r="D208" s="34">
        <v>345.72399999999999</v>
      </c>
      <c r="E208" s="34">
        <v>475.49200000000002</v>
      </c>
      <c r="F208" s="34">
        <f t="shared" si="36"/>
        <v>490.17900000000003</v>
      </c>
      <c r="G208" s="34">
        <v>327.70800000000003</v>
      </c>
      <c r="H208" s="34">
        <v>329.661</v>
      </c>
      <c r="I208" s="34">
        <v>97416</v>
      </c>
      <c r="J208" s="34">
        <v>221.72800000000001</v>
      </c>
      <c r="N208" s="4" t="str">
        <f t="shared" si="32"/>
        <v>Q2/2010</v>
      </c>
      <c r="O208" s="5">
        <v>122.54</v>
      </c>
      <c r="P208" s="5">
        <v>490.17900000000003</v>
      </c>
      <c r="Q208" s="5">
        <f t="shared" si="33"/>
        <v>490.17900000000003</v>
      </c>
      <c r="R208" s="28">
        <f t="shared" si="30"/>
        <v>241.03068450039336</v>
      </c>
      <c r="S208" s="28" t="e">
        <f t="shared" si="31"/>
        <v>#N/A</v>
      </c>
      <c r="T208" s="29">
        <f t="shared" si="38"/>
        <v>-3.1562726024558452</v>
      </c>
      <c r="U208" s="4" t="s">
        <v>208</v>
      </c>
      <c r="V208" s="5">
        <v>-3.1568000000000001</v>
      </c>
      <c r="W208" s="30">
        <f t="shared" si="34"/>
        <v>-3.1562726024558452</v>
      </c>
      <c r="X208" s="30">
        <f t="shared" si="35"/>
        <v>-5.2739754415487283E-4</v>
      </c>
      <c r="Z208" s="31">
        <f t="shared" si="37"/>
        <v>490.17900000000003</v>
      </c>
      <c r="AA208" s="5">
        <v>-4.9326999999999996</v>
      </c>
      <c r="AB208" s="29">
        <f t="shared" si="39"/>
        <v>1.7758999999999996</v>
      </c>
    </row>
    <row r="209" spans="1:28" x14ac:dyDescent="0.25">
      <c r="A209" s="4" t="s">
        <v>209</v>
      </c>
      <c r="B209" s="1">
        <v>40451</v>
      </c>
      <c r="C209" s="34">
        <v>2449.547</v>
      </c>
      <c r="D209" s="34">
        <v>345.69200000000001</v>
      </c>
      <c r="E209" s="34">
        <v>476.62799999999999</v>
      </c>
      <c r="F209" s="34">
        <f t="shared" si="36"/>
        <v>494.27300000000002</v>
      </c>
      <c r="G209" s="34">
        <v>328.88200000000001</v>
      </c>
      <c r="H209" s="34">
        <v>330.82900000000001</v>
      </c>
      <c r="I209" s="34">
        <v>97814</v>
      </c>
      <c r="J209" s="34">
        <v>222</v>
      </c>
      <c r="N209" s="4" t="str">
        <f t="shared" si="32"/>
        <v>Q3/2010</v>
      </c>
      <c r="O209" s="5">
        <v>123.57</v>
      </c>
      <c r="P209" s="5">
        <v>494.27300000000002</v>
      </c>
      <c r="Q209" s="5">
        <f t="shared" si="33"/>
        <v>494.27300000000002</v>
      </c>
      <c r="R209" s="28">
        <f t="shared" si="30"/>
        <v>243.05664830841854</v>
      </c>
      <c r="S209" s="28" t="e">
        <f t="shared" si="31"/>
        <v>#N/A</v>
      </c>
      <c r="T209" s="29">
        <f t="shared" si="38"/>
        <v>3.3829079789731153</v>
      </c>
      <c r="U209" s="4" t="s">
        <v>209</v>
      </c>
      <c r="V209" s="5">
        <v>3.3835000000000002</v>
      </c>
      <c r="W209" s="30">
        <f t="shared" si="34"/>
        <v>3.3829079789731153</v>
      </c>
      <c r="X209" s="30">
        <f t="shared" si="35"/>
        <v>5.9202102688482583E-4</v>
      </c>
      <c r="Z209" s="31">
        <f t="shared" si="37"/>
        <v>494.27300000000002</v>
      </c>
      <c r="AA209" s="5">
        <v>4.0144000000000002</v>
      </c>
      <c r="AB209" s="29">
        <f t="shared" si="39"/>
        <v>-0.63090000000000002</v>
      </c>
    </row>
    <row r="210" spans="1:28" x14ac:dyDescent="0.25">
      <c r="A210" s="4" t="s">
        <v>210</v>
      </c>
      <c r="B210" s="1">
        <v>40543</v>
      </c>
      <c r="C210" s="34">
        <v>2425.8850000000002</v>
      </c>
      <c r="D210" s="34">
        <v>345.96</v>
      </c>
      <c r="E210" s="34">
        <v>477.53199999999998</v>
      </c>
      <c r="F210" s="34">
        <f t="shared" si="36"/>
        <v>494.767</v>
      </c>
      <c r="G210" s="34">
        <v>326.86099999999999</v>
      </c>
      <c r="H210" s="34">
        <v>333.12</v>
      </c>
      <c r="I210" s="34">
        <v>98217</v>
      </c>
      <c r="J210" s="34">
        <v>221.792</v>
      </c>
      <c r="N210" s="4" t="str">
        <f t="shared" si="32"/>
        <v>Q4/2010</v>
      </c>
      <c r="O210" s="5">
        <v>123.69</v>
      </c>
      <c r="P210" s="5">
        <v>494.767</v>
      </c>
      <c r="Q210" s="5">
        <f t="shared" si="33"/>
        <v>494.767</v>
      </c>
      <c r="R210" s="28">
        <f t="shared" si="30"/>
        <v>243.29268292682926</v>
      </c>
      <c r="S210" s="28" t="e">
        <f t="shared" si="31"/>
        <v>#N/A</v>
      </c>
      <c r="T210" s="29">
        <f t="shared" si="38"/>
        <v>0.40037880629033573</v>
      </c>
      <c r="U210" s="4" t="s">
        <v>210</v>
      </c>
      <c r="V210" s="5">
        <v>0.39979999999999999</v>
      </c>
      <c r="W210" s="30">
        <f t="shared" si="34"/>
        <v>0.40037880629033573</v>
      </c>
      <c r="X210" s="30">
        <f t="shared" si="35"/>
        <v>-5.7880629033574271E-4</v>
      </c>
      <c r="Z210" s="31">
        <f t="shared" si="37"/>
        <v>494.767</v>
      </c>
      <c r="AA210" s="5">
        <v>0.6179</v>
      </c>
      <c r="AB210" s="29">
        <f t="shared" si="39"/>
        <v>-0.21810000000000002</v>
      </c>
    </row>
    <row r="211" spans="1:28" x14ac:dyDescent="0.25">
      <c r="A211" s="4" t="s">
        <v>211</v>
      </c>
      <c r="B211" s="1">
        <v>40633</v>
      </c>
      <c r="C211" s="34">
        <v>2389.058</v>
      </c>
      <c r="D211" s="34">
        <v>347.53199999999998</v>
      </c>
      <c r="E211" s="34">
        <v>479.02800000000002</v>
      </c>
      <c r="F211" s="34">
        <f t="shared" si="36"/>
        <v>495.60500000000002</v>
      </c>
      <c r="G211" s="34">
        <v>323.75100000000003</v>
      </c>
      <c r="H211" s="34">
        <v>333.38800000000003</v>
      </c>
      <c r="I211" s="34">
        <v>98686</v>
      </c>
      <c r="J211" s="34">
        <v>222.828</v>
      </c>
      <c r="N211" s="4" t="str">
        <f t="shared" si="32"/>
        <v>Q1/2011</v>
      </c>
      <c r="O211" s="5">
        <v>123.9</v>
      </c>
      <c r="P211" s="5">
        <v>495.60500000000002</v>
      </c>
      <c r="Q211" s="5">
        <f t="shared" si="33"/>
        <v>495.60500000000002</v>
      </c>
      <c r="R211" s="28">
        <f t="shared" si="30"/>
        <v>243.70574350904798</v>
      </c>
      <c r="S211" s="28" t="e">
        <f t="shared" si="31"/>
        <v>#N/A</v>
      </c>
      <c r="T211" s="29">
        <f t="shared" si="38"/>
        <v>0.67921378690161127</v>
      </c>
      <c r="U211" s="4" t="s">
        <v>211</v>
      </c>
      <c r="V211" s="5">
        <v>0.67979999999999996</v>
      </c>
      <c r="W211" s="30">
        <f t="shared" si="34"/>
        <v>0.67921378690161127</v>
      </c>
      <c r="X211" s="30">
        <f t="shared" si="35"/>
        <v>5.8621309838868818E-4</v>
      </c>
      <c r="Z211" s="31">
        <f t="shared" si="37"/>
        <v>495.60500000000002</v>
      </c>
      <c r="AA211" s="5">
        <v>-0.1087</v>
      </c>
      <c r="AB211" s="29">
        <f t="shared" si="39"/>
        <v>0.78849999999999998</v>
      </c>
    </row>
    <row r="212" spans="1:28" x14ac:dyDescent="0.25">
      <c r="A212" s="4" t="s">
        <v>212</v>
      </c>
      <c r="B212" s="1">
        <v>40724</v>
      </c>
      <c r="C212" s="34">
        <v>2388.5250000000001</v>
      </c>
      <c r="D212" s="34">
        <v>345.33600000000001</v>
      </c>
      <c r="E212" s="34">
        <v>479.928</v>
      </c>
      <c r="F212" s="34">
        <f t="shared" si="36"/>
        <v>498.02300000000002</v>
      </c>
      <c r="G212" s="34">
        <v>322.16000000000003</v>
      </c>
      <c r="H212" s="34">
        <v>334.65000000000003</v>
      </c>
      <c r="I212" s="34">
        <v>99078</v>
      </c>
      <c r="J212" s="34">
        <v>222.23600000000002</v>
      </c>
      <c r="N212" s="4" t="str">
        <f t="shared" si="32"/>
        <v>Q2/2011</v>
      </c>
      <c r="O212" s="5">
        <v>124.51</v>
      </c>
      <c r="P212" s="5">
        <v>498.02300000000002</v>
      </c>
      <c r="Q212" s="5">
        <f t="shared" si="33"/>
        <v>498.02300000000002</v>
      </c>
      <c r="R212" s="28">
        <f t="shared" si="30"/>
        <v>244.90558615263569</v>
      </c>
      <c r="S212" s="28" t="e">
        <f t="shared" si="31"/>
        <v>#N/A</v>
      </c>
      <c r="T212" s="29">
        <f t="shared" si="38"/>
        <v>1.9658827852640615</v>
      </c>
      <c r="U212" s="4" t="s">
        <v>212</v>
      </c>
      <c r="V212" s="5">
        <v>1.9654</v>
      </c>
      <c r="W212" s="30">
        <f t="shared" si="34"/>
        <v>1.9658827852640615</v>
      </c>
      <c r="X212" s="30">
        <f t="shared" si="35"/>
        <v>-4.8278526406142497E-4</v>
      </c>
      <c r="Z212" s="31">
        <f t="shared" si="37"/>
        <v>498.02300000000002</v>
      </c>
      <c r="AA212" s="5">
        <v>2.9291</v>
      </c>
      <c r="AB212" s="29">
        <f t="shared" si="39"/>
        <v>-0.9637</v>
      </c>
    </row>
    <row r="213" spans="1:28" x14ac:dyDescent="0.25">
      <c r="A213" s="4" t="s">
        <v>213</v>
      </c>
      <c r="B213" s="1">
        <v>40816</v>
      </c>
      <c r="C213" s="34">
        <v>2375.6089999999999</v>
      </c>
      <c r="D213" s="34">
        <v>344.76</v>
      </c>
      <c r="E213" s="34">
        <v>481.96800000000002</v>
      </c>
      <c r="F213" s="34">
        <f t="shared" si="36"/>
        <v>497.33199999999999</v>
      </c>
      <c r="G213" s="34">
        <v>319.66399999999999</v>
      </c>
      <c r="H213" s="34">
        <v>336.11099999999999</v>
      </c>
      <c r="I213" s="34">
        <v>99424</v>
      </c>
      <c r="J213" s="34">
        <v>220.71600000000001</v>
      </c>
      <c r="N213" s="4" t="str">
        <f t="shared" si="32"/>
        <v>Q3/2011</v>
      </c>
      <c r="O213" s="5">
        <v>124.33</v>
      </c>
      <c r="P213" s="5">
        <v>497.33199999999999</v>
      </c>
      <c r="Q213" s="5">
        <f t="shared" si="33"/>
        <v>497.33199999999999</v>
      </c>
      <c r="R213" s="28">
        <f t="shared" si="30"/>
        <v>244.55153422501965</v>
      </c>
      <c r="S213" s="28" t="e">
        <f t="shared" si="31"/>
        <v>#N/A</v>
      </c>
      <c r="T213" s="29">
        <f t="shared" si="38"/>
        <v>-0.55384044546651356</v>
      </c>
      <c r="U213" s="4" t="s">
        <v>213</v>
      </c>
      <c r="V213" s="5">
        <v>-0.55359999999999998</v>
      </c>
      <c r="W213" s="30">
        <f t="shared" si="34"/>
        <v>-0.55384044546651356</v>
      </c>
      <c r="X213" s="30">
        <f t="shared" si="35"/>
        <v>2.4044546651358356E-4</v>
      </c>
      <c r="Z213" s="31">
        <f t="shared" si="37"/>
        <v>497.33199999999999</v>
      </c>
      <c r="AA213" s="5">
        <v>0.25190000000000001</v>
      </c>
      <c r="AB213" s="29">
        <f t="shared" si="39"/>
        <v>-0.80549999999999999</v>
      </c>
    </row>
    <row r="214" spans="1:28" x14ac:dyDescent="0.25">
      <c r="A214" s="4" t="s">
        <v>214</v>
      </c>
      <c r="B214" s="1">
        <v>40908</v>
      </c>
      <c r="C214" s="34">
        <v>2366.7460000000001</v>
      </c>
      <c r="D214" s="34">
        <v>345.68400000000003</v>
      </c>
      <c r="E214" s="34">
        <v>483.33600000000001</v>
      </c>
      <c r="F214" s="34">
        <f t="shared" si="36"/>
        <v>500.88400000000001</v>
      </c>
      <c r="G214" s="34">
        <v>321.2</v>
      </c>
      <c r="H214" s="34">
        <v>336.84800000000001</v>
      </c>
      <c r="I214" s="34">
        <v>99631</v>
      </c>
      <c r="J214" s="34">
        <v>218.65600000000001</v>
      </c>
      <c r="N214" s="4" t="str">
        <f t="shared" si="32"/>
        <v>Q4/2011</v>
      </c>
      <c r="O214" s="5">
        <v>125.22</v>
      </c>
      <c r="P214" s="5">
        <v>500.88400000000001</v>
      </c>
      <c r="Q214" s="5">
        <f t="shared" si="33"/>
        <v>500.88400000000001</v>
      </c>
      <c r="R214" s="28">
        <f t="shared" si="30"/>
        <v>246.30212431156568</v>
      </c>
      <c r="S214" s="28" t="e">
        <f t="shared" si="31"/>
        <v>#N/A</v>
      </c>
      <c r="T214" s="29">
        <f t="shared" si="38"/>
        <v>2.8875959510266114</v>
      </c>
      <c r="U214" s="4" t="s">
        <v>214</v>
      </c>
      <c r="V214" s="5">
        <v>2.8875999999999999</v>
      </c>
      <c r="W214" s="30">
        <f t="shared" si="34"/>
        <v>2.8875959510266114</v>
      </c>
      <c r="X214" s="30">
        <f t="shared" si="35"/>
        <v>4.0489733885706869E-6</v>
      </c>
      <c r="Z214" s="31">
        <f t="shared" si="37"/>
        <v>500.88400000000001</v>
      </c>
      <c r="AA214" s="5">
        <v>2.5392999999999999</v>
      </c>
      <c r="AB214" s="29">
        <f t="shared" si="39"/>
        <v>0.34830000000000005</v>
      </c>
    </row>
    <row r="215" spans="1:28" x14ac:dyDescent="0.25">
      <c r="A215" s="4" t="s">
        <v>215</v>
      </c>
      <c r="B215" s="1">
        <v>40999</v>
      </c>
      <c r="C215" s="34">
        <v>2369.1</v>
      </c>
      <c r="D215" s="34">
        <v>355.39600000000002</v>
      </c>
      <c r="E215" s="34">
        <v>486.19600000000003</v>
      </c>
      <c r="F215" s="34">
        <f t="shared" si="36"/>
        <v>499.19400000000002</v>
      </c>
      <c r="G215" s="34">
        <v>319.10700000000003</v>
      </c>
      <c r="H215" s="34">
        <v>337.08300000000003</v>
      </c>
      <c r="I215" s="34">
        <v>100791</v>
      </c>
      <c r="J215" s="34">
        <v>214.976</v>
      </c>
      <c r="N215" s="4" t="str">
        <f t="shared" si="32"/>
        <v>Q1/2012</v>
      </c>
      <c r="O215" s="5">
        <v>124.8</v>
      </c>
      <c r="P215" s="5">
        <v>499.19400000000002</v>
      </c>
      <c r="Q215" s="5">
        <f t="shared" si="33"/>
        <v>499.19400000000002</v>
      </c>
      <c r="R215" s="28">
        <f t="shared" si="30"/>
        <v>245.47600314712824</v>
      </c>
      <c r="S215" s="28" t="e">
        <f t="shared" si="31"/>
        <v>#N/A</v>
      </c>
      <c r="T215" s="29">
        <f t="shared" si="38"/>
        <v>-1.3427987677278708</v>
      </c>
      <c r="U215" s="4" t="s">
        <v>215</v>
      </c>
      <c r="V215" s="5">
        <v>-1.3425</v>
      </c>
      <c r="W215" s="30">
        <f t="shared" si="34"/>
        <v>-1.3427987677278708</v>
      </c>
      <c r="X215" s="30">
        <f t="shared" si="35"/>
        <v>2.9876772787074124E-4</v>
      </c>
      <c r="Z215" s="31">
        <f t="shared" si="37"/>
        <v>499.19400000000002</v>
      </c>
      <c r="AA215" s="5">
        <v>1.4179999999999999</v>
      </c>
      <c r="AB215" s="29">
        <f t="shared" si="39"/>
        <v>-2.7605</v>
      </c>
    </row>
    <row r="216" spans="1:28" x14ac:dyDescent="0.25">
      <c r="A216" s="4" t="s">
        <v>216</v>
      </c>
      <c r="B216" s="1">
        <v>41090</v>
      </c>
      <c r="C216" s="34">
        <v>2358.7939999999999</v>
      </c>
      <c r="D216" s="34">
        <v>346.99200000000002</v>
      </c>
      <c r="E216" s="34">
        <v>488.42400000000004</v>
      </c>
      <c r="F216" s="34">
        <f t="shared" si="36"/>
        <v>502.59800000000001</v>
      </c>
      <c r="G216" s="34">
        <v>317.16800000000001</v>
      </c>
      <c r="H216" s="34">
        <v>336.30400000000003</v>
      </c>
      <c r="I216" s="34">
        <v>100483</v>
      </c>
      <c r="J216" s="34">
        <v>211.94800000000001</v>
      </c>
      <c r="N216" s="4" t="str">
        <f t="shared" si="32"/>
        <v>Q2/2012</v>
      </c>
      <c r="O216" s="5">
        <v>125.65</v>
      </c>
      <c r="P216" s="5">
        <v>502.59800000000001</v>
      </c>
      <c r="Q216" s="5">
        <f t="shared" si="33"/>
        <v>502.59800000000001</v>
      </c>
      <c r="R216" s="28">
        <f t="shared" si="30"/>
        <v>247.14791502753735</v>
      </c>
      <c r="S216" s="28" t="e">
        <f t="shared" si="31"/>
        <v>#N/A</v>
      </c>
      <c r="T216" s="29">
        <f t="shared" si="38"/>
        <v>2.7556231248797802</v>
      </c>
      <c r="U216" s="4" t="s">
        <v>216</v>
      </c>
      <c r="V216" s="5">
        <v>2.7555999999999998</v>
      </c>
      <c r="W216" s="30">
        <f t="shared" si="34"/>
        <v>2.7556231248797802</v>
      </c>
      <c r="X216" s="30">
        <f t="shared" si="35"/>
        <v>-2.3124879780400676E-5</v>
      </c>
      <c r="Z216" s="31">
        <f t="shared" si="37"/>
        <v>502.59800000000001</v>
      </c>
      <c r="AA216" s="5">
        <v>-1.9778</v>
      </c>
      <c r="AB216" s="29">
        <f t="shared" si="39"/>
        <v>4.7333999999999996</v>
      </c>
    </row>
    <row r="217" spans="1:28" x14ac:dyDescent="0.25">
      <c r="A217" s="4" t="s">
        <v>217</v>
      </c>
      <c r="B217" s="1">
        <v>41182</v>
      </c>
      <c r="C217" s="34">
        <v>2361.7370000000001</v>
      </c>
      <c r="D217" s="34">
        <v>349.32</v>
      </c>
      <c r="E217" s="34">
        <v>489.81600000000003</v>
      </c>
      <c r="F217" s="34">
        <f t="shared" si="36"/>
        <v>504.67</v>
      </c>
      <c r="G217" s="34">
        <v>318.09500000000003</v>
      </c>
      <c r="H217" s="34">
        <v>338.60200000000003</v>
      </c>
      <c r="I217" s="34">
        <v>100795</v>
      </c>
      <c r="J217" s="34">
        <v>209.23600000000002</v>
      </c>
      <c r="N217" s="4" t="str">
        <f t="shared" si="32"/>
        <v>Q3/2012</v>
      </c>
      <c r="O217" s="5">
        <v>126.17</v>
      </c>
      <c r="P217" s="5">
        <v>504.67</v>
      </c>
      <c r="Q217" s="5">
        <f t="shared" si="33"/>
        <v>504.67</v>
      </c>
      <c r="R217" s="28">
        <f t="shared" si="30"/>
        <v>248.17073170731706</v>
      </c>
      <c r="S217" s="28" t="e">
        <f t="shared" si="31"/>
        <v>#N/A</v>
      </c>
      <c r="T217" s="29">
        <f t="shared" si="38"/>
        <v>1.6592570818634078</v>
      </c>
      <c r="U217" s="4" t="s">
        <v>217</v>
      </c>
      <c r="V217" s="5">
        <v>1.6593</v>
      </c>
      <c r="W217" s="30">
        <f t="shared" si="34"/>
        <v>1.6592570818634078</v>
      </c>
      <c r="X217" s="30">
        <f t="shared" si="35"/>
        <v>4.2918136592184908E-5</v>
      </c>
      <c r="Z217" s="31">
        <f t="shared" si="37"/>
        <v>504.67</v>
      </c>
      <c r="AA217" s="5">
        <v>2.4177</v>
      </c>
      <c r="AB217" s="29">
        <f t="shared" si="39"/>
        <v>-0.75839999999999996</v>
      </c>
    </row>
    <row r="218" spans="1:28" x14ac:dyDescent="0.25">
      <c r="A218" s="4" t="s">
        <v>218</v>
      </c>
      <c r="B218" s="1">
        <v>41274</v>
      </c>
      <c r="C218" s="34">
        <v>2346.623</v>
      </c>
      <c r="D218" s="34">
        <v>349.976</v>
      </c>
      <c r="E218" s="34">
        <v>491.16399999999999</v>
      </c>
      <c r="F218" s="34">
        <f t="shared" si="36"/>
        <v>506.34800000000001</v>
      </c>
      <c r="G218" s="34">
        <v>314.66399999999999</v>
      </c>
      <c r="H218" s="34">
        <v>338.35399999999998</v>
      </c>
      <c r="I218" s="34">
        <v>101406</v>
      </c>
      <c r="J218" s="34">
        <v>206.77199999999999</v>
      </c>
      <c r="N218" s="4" t="str">
        <f t="shared" si="32"/>
        <v>Q4/2012</v>
      </c>
      <c r="O218" s="5">
        <v>126.59</v>
      </c>
      <c r="P218" s="5">
        <v>506.34800000000001</v>
      </c>
      <c r="Q218" s="5">
        <f t="shared" si="33"/>
        <v>506.34800000000001</v>
      </c>
      <c r="R218" s="28">
        <f t="shared" si="30"/>
        <v>248.9968528717545</v>
      </c>
      <c r="S218" s="28" t="e">
        <f t="shared" si="31"/>
        <v>#N/A</v>
      </c>
      <c r="T218" s="29">
        <f t="shared" si="38"/>
        <v>1.3366258765089345</v>
      </c>
      <c r="U218" s="4" t="s">
        <v>218</v>
      </c>
      <c r="V218" s="5">
        <v>1.3360000000000001</v>
      </c>
      <c r="W218" s="30">
        <f t="shared" si="34"/>
        <v>1.3366258765089345</v>
      </c>
      <c r="X218" s="30">
        <f t="shared" si="35"/>
        <v>-6.2587650893441982E-4</v>
      </c>
      <c r="Z218" s="31">
        <f t="shared" si="37"/>
        <v>506.34800000000001</v>
      </c>
      <c r="AA218" s="5">
        <v>0.28470000000000001</v>
      </c>
      <c r="AB218" s="29">
        <f t="shared" si="39"/>
        <v>1.0513000000000001</v>
      </c>
    </row>
    <row r="219" spans="1:28" x14ac:dyDescent="0.25">
      <c r="A219" s="4" t="s">
        <v>219</v>
      </c>
      <c r="B219" s="1">
        <v>41364</v>
      </c>
      <c r="C219" s="34">
        <v>2322.9879999999998</v>
      </c>
      <c r="D219" s="34">
        <v>348.072</v>
      </c>
      <c r="E219" s="34">
        <v>493.06400000000002</v>
      </c>
      <c r="F219" s="34">
        <f t="shared" si="36"/>
        <v>508.23500000000001</v>
      </c>
      <c r="G219" s="34">
        <v>316.745</v>
      </c>
      <c r="H219" s="34">
        <v>335.12799999999999</v>
      </c>
      <c r="I219" s="34">
        <v>101408</v>
      </c>
      <c r="J219" s="34">
        <v>205.952</v>
      </c>
      <c r="N219" s="4" t="str">
        <f t="shared" si="32"/>
        <v>Q1/2013</v>
      </c>
      <c r="O219" s="5">
        <v>127.06</v>
      </c>
      <c r="P219" s="5">
        <v>508.23500000000001</v>
      </c>
      <c r="Q219" s="5">
        <f t="shared" si="33"/>
        <v>508.23500000000001</v>
      </c>
      <c r="R219" s="28">
        <f t="shared" si="30"/>
        <v>249.92132179386309</v>
      </c>
      <c r="S219" s="28" t="e">
        <f t="shared" si="31"/>
        <v>#N/A</v>
      </c>
      <c r="T219" s="29">
        <f t="shared" si="38"/>
        <v>1.4990280330015926</v>
      </c>
      <c r="U219" s="4" t="s">
        <v>219</v>
      </c>
      <c r="V219" s="5">
        <v>1.4991000000000001</v>
      </c>
      <c r="W219" s="30">
        <f t="shared" si="34"/>
        <v>1.4990280330015926</v>
      </c>
      <c r="X219" s="30">
        <f t="shared" si="35"/>
        <v>7.1966998407502203E-5</v>
      </c>
      <c r="Z219" s="31">
        <f t="shared" si="37"/>
        <v>508.23500000000001</v>
      </c>
      <c r="AA219" s="5">
        <v>0.82850000000000001</v>
      </c>
      <c r="AB219" s="29">
        <f t="shared" si="39"/>
        <v>0.67060000000000008</v>
      </c>
    </row>
    <row r="220" spans="1:28" x14ac:dyDescent="0.25">
      <c r="A220" s="4" t="s">
        <v>220</v>
      </c>
      <c r="B220" s="1">
        <v>41455</v>
      </c>
      <c r="C220" s="34">
        <v>2312.2200000000003</v>
      </c>
      <c r="D220" s="34">
        <v>350.64</v>
      </c>
      <c r="E220" s="34">
        <v>495.86</v>
      </c>
      <c r="F220" s="34">
        <f t="shared" si="36"/>
        <v>507.791</v>
      </c>
      <c r="G220" s="34">
        <v>318.05200000000002</v>
      </c>
      <c r="H220" s="34">
        <v>333.51499999999999</v>
      </c>
      <c r="I220" s="34">
        <v>102649</v>
      </c>
      <c r="J220" s="34">
        <v>206.08</v>
      </c>
      <c r="N220" s="4" t="str">
        <f t="shared" si="32"/>
        <v>Q2/2013</v>
      </c>
      <c r="O220" s="5">
        <v>126.95</v>
      </c>
      <c r="P220" s="5">
        <v>507.791</v>
      </c>
      <c r="Q220" s="5">
        <f t="shared" si="33"/>
        <v>507.791</v>
      </c>
      <c r="R220" s="28">
        <f t="shared" si="30"/>
        <v>249.70495672698661</v>
      </c>
      <c r="S220" s="28" t="e">
        <f t="shared" si="31"/>
        <v>#N/A</v>
      </c>
      <c r="T220" s="29">
        <f t="shared" si="38"/>
        <v>-0.34898699495223839</v>
      </c>
      <c r="U220" s="4" t="s">
        <v>220</v>
      </c>
      <c r="V220" s="5">
        <v>-0.34899999999999998</v>
      </c>
      <c r="W220" s="30">
        <f t="shared" si="34"/>
        <v>-0.34898699495223839</v>
      </c>
      <c r="X220" s="30">
        <f t="shared" si="35"/>
        <v>-1.3005047761582844E-5</v>
      </c>
      <c r="Z220" s="31">
        <f t="shared" si="37"/>
        <v>507.791</v>
      </c>
      <c r="AA220" s="5">
        <v>-1.6208</v>
      </c>
      <c r="AB220" s="29">
        <f t="shared" si="39"/>
        <v>1.2718</v>
      </c>
    </row>
    <row r="221" spans="1:28" x14ac:dyDescent="0.25">
      <c r="A221" s="4" t="s">
        <v>221</v>
      </c>
      <c r="B221" s="1">
        <v>41547</v>
      </c>
      <c r="C221" s="34">
        <v>2296.1480000000001</v>
      </c>
      <c r="D221" s="34">
        <v>351.26</v>
      </c>
      <c r="E221" s="34">
        <v>497.12799999999999</v>
      </c>
      <c r="F221" s="34">
        <f t="shared" si="36"/>
        <v>511.29300000000001</v>
      </c>
      <c r="G221" s="34">
        <v>315.09699999999998</v>
      </c>
      <c r="H221" s="34">
        <v>335.03000000000003</v>
      </c>
      <c r="I221" s="34">
        <v>102664</v>
      </c>
      <c r="J221" s="34">
        <v>206.17600000000002</v>
      </c>
      <c r="N221" s="4" t="str">
        <f t="shared" si="32"/>
        <v>Q3/2013</v>
      </c>
      <c r="O221" s="5">
        <v>127.82</v>
      </c>
      <c r="P221" s="5">
        <v>511.29300000000001</v>
      </c>
      <c r="Q221" s="5">
        <f t="shared" si="33"/>
        <v>511.29300000000001</v>
      </c>
      <c r="R221" s="28">
        <f t="shared" si="30"/>
        <v>251.41620771046419</v>
      </c>
      <c r="S221" s="28" t="e">
        <f t="shared" si="31"/>
        <v>#N/A</v>
      </c>
      <c r="T221" s="29">
        <f t="shared" si="38"/>
        <v>2.7872840322093806</v>
      </c>
      <c r="U221" s="4" t="s">
        <v>221</v>
      </c>
      <c r="V221" s="5">
        <v>2.7877999999999998</v>
      </c>
      <c r="W221" s="30">
        <f t="shared" si="34"/>
        <v>2.7872840322093806</v>
      </c>
      <c r="X221" s="30">
        <f t="shared" si="35"/>
        <v>5.1596779061924281E-4</v>
      </c>
      <c r="Z221" s="31">
        <f t="shared" si="37"/>
        <v>511.29300000000001</v>
      </c>
      <c r="AA221" s="5">
        <v>4.8190999999999997</v>
      </c>
      <c r="AB221" s="29">
        <f t="shared" si="39"/>
        <v>-2.0312999999999999</v>
      </c>
    </row>
    <row r="222" spans="1:28" x14ac:dyDescent="0.25">
      <c r="A222" s="4" t="s">
        <v>222</v>
      </c>
      <c r="B222" s="1">
        <v>41639</v>
      </c>
      <c r="C222" s="34">
        <v>2281.6869999999999</v>
      </c>
      <c r="D222" s="34">
        <v>354.29200000000003</v>
      </c>
      <c r="E222" s="34">
        <v>498.48400000000004</v>
      </c>
      <c r="F222" s="34">
        <f t="shared" si="36"/>
        <v>512.72400000000005</v>
      </c>
      <c r="G222" s="34">
        <v>315.23</v>
      </c>
      <c r="H222" s="34">
        <v>337.17500000000001</v>
      </c>
      <c r="I222" s="34">
        <v>102808</v>
      </c>
      <c r="J222" s="34">
        <v>206.96</v>
      </c>
      <c r="N222" s="4" t="str">
        <f t="shared" si="32"/>
        <v>Q4/2013</v>
      </c>
      <c r="O222" s="5">
        <v>128.18</v>
      </c>
      <c r="P222" s="5">
        <v>512.72400000000005</v>
      </c>
      <c r="Q222" s="5">
        <f t="shared" si="33"/>
        <v>512.72400000000005</v>
      </c>
      <c r="R222" s="28">
        <f t="shared" si="30"/>
        <v>252.12431156569627</v>
      </c>
      <c r="S222" s="28" t="e">
        <f t="shared" si="31"/>
        <v>#N/A</v>
      </c>
      <c r="T222" s="29">
        <f t="shared" si="38"/>
        <v>1.1242233416931979</v>
      </c>
      <c r="U222" s="4" t="s">
        <v>222</v>
      </c>
      <c r="V222" s="5">
        <v>1.1238999999999999</v>
      </c>
      <c r="W222" s="30">
        <f t="shared" si="34"/>
        <v>1.1242233416931979</v>
      </c>
      <c r="X222" s="30">
        <f t="shared" si="35"/>
        <v>-3.2334169319803152E-4</v>
      </c>
      <c r="Z222" s="31">
        <f t="shared" si="37"/>
        <v>512.72400000000005</v>
      </c>
      <c r="AA222" s="5">
        <v>-7.0400000000000004E-2</v>
      </c>
      <c r="AB222" s="29">
        <f t="shared" si="39"/>
        <v>1.1942999999999999</v>
      </c>
    </row>
    <row r="223" spans="1:28" x14ac:dyDescent="0.25">
      <c r="A223" s="4" t="s">
        <v>223</v>
      </c>
      <c r="B223" s="1">
        <v>41729</v>
      </c>
      <c r="C223" s="34">
        <v>2288.6930000000002</v>
      </c>
      <c r="D223" s="34">
        <v>356.77600000000001</v>
      </c>
      <c r="E223" s="34">
        <v>500.024</v>
      </c>
      <c r="F223" s="34">
        <f t="shared" si="36"/>
        <v>513.31600000000003</v>
      </c>
      <c r="G223" s="34">
        <v>314.596</v>
      </c>
      <c r="H223" s="34">
        <v>337.649</v>
      </c>
      <c r="I223" s="34">
        <v>103019</v>
      </c>
      <c r="J223" s="34">
        <v>206.44800000000001</v>
      </c>
      <c r="N223" s="4" t="str">
        <f t="shared" si="32"/>
        <v>Q1/2014</v>
      </c>
      <c r="O223" s="5">
        <v>128.33000000000001</v>
      </c>
      <c r="P223" s="5">
        <v>513.31600000000003</v>
      </c>
      <c r="Q223" s="5">
        <f t="shared" si="33"/>
        <v>513.31600000000003</v>
      </c>
      <c r="R223" s="28">
        <f t="shared" si="30"/>
        <v>252.41935483870969</v>
      </c>
      <c r="S223" s="28" t="e">
        <f t="shared" si="31"/>
        <v>#N/A</v>
      </c>
      <c r="T223" s="29">
        <f t="shared" si="38"/>
        <v>0.46264742013932825</v>
      </c>
      <c r="U223" s="4" t="s">
        <v>223</v>
      </c>
      <c r="V223" s="5">
        <v>0.46260000000000001</v>
      </c>
      <c r="W223" s="30">
        <f t="shared" si="34"/>
        <v>0.46264742013932825</v>
      </c>
      <c r="X223" s="30">
        <f t="shared" si="35"/>
        <v>-4.7420139328235855E-5</v>
      </c>
      <c r="Z223" s="31">
        <f t="shared" si="37"/>
        <v>513.31600000000003</v>
      </c>
      <c r="AA223" s="5">
        <v>1.708</v>
      </c>
      <c r="AB223" s="29">
        <f t="shared" si="39"/>
        <v>-1.2454000000000001</v>
      </c>
    </row>
    <row r="224" spans="1:28" x14ac:dyDescent="0.25">
      <c r="A224" s="4" t="s">
        <v>224</v>
      </c>
      <c r="B224" s="1">
        <v>41820</v>
      </c>
      <c r="C224" s="34">
        <v>2286.8009999999999</v>
      </c>
      <c r="D224" s="34">
        <v>360.67200000000003</v>
      </c>
      <c r="E224" s="34">
        <v>501.63200000000001</v>
      </c>
      <c r="F224" s="34">
        <f t="shared" si="36"/>
        <v>515.58500000000004</v>
      </c>
      <c r="G224" s="34">
        <v>312.62200000000001</v>
      </c>
      <c r="H224" s="34">
        <v>336.91899999999998</v>
      </c>
      <c r="I224" s="34">
        <v>102537</v>
      </c>
      <c r="J224" s="34">
        <v>205.17600000000002</v>
      </c>
      <c r="N224" s="4" t="str">
        <f t="shared" si="32"/>
        <v>Q2/2014</v>
      </c>
      <c r="O224" s="5">
        <v>128.9</v>
      </c>
      <c r="P224" s="5">
        <v>515.58500000000004</v>
      </c>
      <c r="Q224" s="5">
        <f t="shared" si="33"/>
        <v>515.58500000000004</v>
      </c>
      <c r="R224" s="28">
        <f t="shared" si="30"/>
        <v>253.5405192761605</v>
      </c>
      <c r="S224" s="28" t="e">
        <f t="shared" si="31"/>
        <v>#N/A</v>
      </c>
      <c r="T224" s="29">
        <f t="shared" si="38"/>
        <v>1.7798695561320521</v>
      </c>
      <c r="U224" s="4" t="s">
        <v>224</v>
      </c>
      <c r="V224" s="5">
        <v>1.7802</v>
      </c>
      <c r="W224" s="30">
        <f t="shared" si="34"/>
        <v>1.7798695561320521</v>
      </c>
      <c r="X224" s="30">
        <f t="shared" si="35"/>
        <v>3.3044386794789382E-4</v>
      </c>
      <c r="Z224" s="31">
        <f t="shared" si="37"/>
        <v>515.58500000000004</v>
      </c>
      <c r="AA224" s="5">
        <v>1.7415</v>
      </c>
      <c r="AB224" s="29">
        <f t="shared" si="39"/>
        <v>3.8699999999999957E-2</v>
      </c>
    </row>
    <row r="225" spans="1:28" x14ac:dyDescent="0.25">
      <c r="A225" s="4" t="s">
        <v>225</v>
      </c>
      <c r="B225" s="1">
        <v>41912</v>
      </c>
      <c r="C225" s="34">
        <v>2301.183</v>
      </c>
      <c r="D225" s="34">
        <v>361.904</v>
      </c>
      <c r="E225" s="34">
        <v>503.536</v>
      </c>
      <c r="F225" s="34">
        <f t="shared" si="36"/>
        <v>519.63099999999997</v>
      </c>
      <c r="G225" s="34">
        <v>314.42200000000003</v>
      </c>
      <c r="H225" s="34">
        <v>337.25400000000002</v>
      </c>
      <c r="I225" s="34">
        <v>102979</v>
      </c>
      <c r="J225" s="34">
        <v>205.34800000000001</v>
      </c>
      <c r="N225" s="4" t="str">
        <f t="shared" si="32"/>
        <v>Q3/2014</v>
      </c>
      <c r="O225" s="5">
        <v>129.91</v>
      </c>
      <c r="P225" s="5">
        <v>519.63099999999997</v>
      </c>
      <c r="Q225" s="5">
        <f t="shared" si="33"/>
        <v>519.63099999999997</v>
      </c>
      <c r="R225" s="28">
        <f t="shared" si="30"/>
        <v>255.52714398111721</v>
      </c>
      <c r="S225" s="28" t="e">
        <f t="shared" si="31"/>
        <v>#N/A</v>
      </c>
      <c r="T225" s="29">
        <f t="shared" si="38"/>
        <v>3.1761013205211963</v>
      </c>
      <c r="U225" s="4" t="s">
        <v>225</v>
      </c>
      <c r="V225" s="5">
        <v>3.1756000000000002</v>
      </c>
      <c r="W225" s="30">
        <f t="shared" si="34"/>
        <v>3.1761013205211963</v>
      </c>
      <c r="X225" s="30">
        <f t="shared" si="35"/>
        <v>-5.0132052119611359E-4</v>
      </c>
      <c r="Z225" s="31">
        <f t="shared" si="37"/>
        <v>519.63099999999997</v>
      </c>
      <c r="AA225" s="5">
        <v>1.7693000000000001</v>
      </c>
      <c r="AB225" s="29">
        <f t="shared" si="39"/>
        <v>1.4063000000000001</v>
      </c>
    </row>
    <row r="226" spans="1:28" x14ac:dyDescent="0.25">
      <c r="A226" s="4" t="s">
        <v>226</v>
      </c>
      <c r="B226" s="1">
        <v>42004</v>
      </c>
      <c r="C226" s="34">
        <v>2292.7570000000001</v>
      </c>
      <c r="D226" s="34">
        <v>360.18400000000003</v>
      </c>
      <c r="E226" s="34">
        <v>505.46000000000004</v>
      </c>
      <c r="F226" s="34">
        <f t="shared" si="36"/>
        <v>523.08400000000006</v>
      </c>
      <c r="G226" s="34">
        <v>314.447</v>
      </c>
      <c r="H226" s="34">
        <v>336.01</v>
      </c>
      <c r="I226" s="34">
        <v>103216</v>
      </c>
      <c r="J226" s="34">
        <v>205.32400000000001</v>
      </c>
      <c r="N226" s="4" t="str">
        <f t="shared" si="32"/>
        <v>Q4/2014</v>
      </c>
      <c r="O226" s="5">
        <v>130.77000000000001</v>
      </c>
      <c r="P226" s="5">
        <v>523.08400000000006</v>
      </c>
      <c r="Q226" s="5">
        <f t="shared" si="33"/>
        <v>523.08400000000006</v>
      </c>
      <c r="R226" s="28">
        <f t="shared" si="30"/>
        <v>257.21872541306061</v>
      </c>
      <c r="S226" s="28" t="e">
        <f t="shared" si="31"/>
        <v>#N/A</v>
      </c>
      <c r="T226" s="29">
        <f t="shared" si="38"/>
        <v>2.6846520123073869</v>
      </c>
      <c r="U226" s="4" t="s">
        <v>226</v>
      </c>
      <c r="V226" s="5">
        <v>2.6848999999999998</v>
      </c>
      <c r="W226" s="30">
        <f t="shared" si="34"/>
        <v>2.6846520123073869</v>
      </c>
      <c r="X226" s="30">
        <f t="shared" si="35"/>
        <v>2.4798769261291653E-4</v>
      </c>
      <c r="Z226" s="31">
        <f t="shared" si="37"/>
        <v>523.08400000000006</v>
      </c>
      <c r="AA226" s="5">
        <v>1.7912999999999999</v>
      </c>
      <c r="AB226" s="29">
        <f t="shared" si="39"/>
        <v>0.89359999999999995</v>
      </c>
    </row>
    <row r="227" spans="1:28" x14ac:dyDescent="0.25">
      <c r="A227" s="4" t="s">
        <v>227</v>
      </c>
      <c r="B227" s="1">
        <v>42094</v>
      </c>
      <c r="C227" s="34">
        <v>2309.654</v>
      </c>
      <c r="D227" s="34">
        <v>360.04399999999998</v>
      </c>
      <c r="E227" s="34">
        <v>506.54</v>
      </c>
      <c r="F227" s="34">
        <f t="shared" si="36"/>
        <v>526.54999999999995</v>
      </c>
      <c r="G227" s="34">
        <v>312.315</v>
      </c>
      <c r="H227" s="34">
        <v>341.10599999999999</v>
      </c>
      <c r="I227" s="34">
        <v>104076</v>
      </c>
      <c r="J227" s="34">
        <v>208.136</v>
      </c>
      <c r="N227" s="4" t="str">
        <f t="shared" si="32"/>
        <v>Q1/2015</v>
      </c>
      <c r="O227" s="5">
        <v>131.63</v>
      </c>
      <c r="P227" s="5">
        <v>526.54999999999995</v>
      </c>
      <c r="Q227" s="5">
        <f t="shared" si="33"/>
        <v>526.54999999999995</v>
      </c>
      <c r="R227" s="28">
        <f t="shared" si="30"/>
        <v>258.9103068450039</v>
      </c>
      <c r="S227" s="28" t="e">
        <f t="shared" si="31"/>
        <v>#N/A</v>
      </c>
      <c r="T227" s="29">
        <f t="shared" si="38"/>
        <v>2.6768943055406336</v>
      </c>
      <c r="U227" s="4" t="s">
        <v>227</v>
      </c>
      <c r="V227" s="5">
        <v>2.6766000000000001</v>
      </c>
      <c r="W227" s="30">
        <f t="shared" si="34"/>
        <v>2.6768943055406336</v>
      </c>
      <c r="X227" s="30">
        <f t="shared" si="35"/>
        <v>-2.9430554063347714E-4</v>
      </c>
      <c r="Z227" s="31">
        <f t="shared" si="37"/>
        <v>526.54999999999995</v>
      </c>
      <c r="AA227" s="5">
        <v>1.6</v>
      </c>
      <c r="AB227" s="29">
        <f t="shared" si="39"/>
        <v>1.0766</v>
      </c>
    </row>
    <row r="228" spans="1:28" x14ac:dyDescent="0.25">
      <c r="A228" s="4" t="s">
        <v>228</v>
      </c>
      <c r="B228" s="1">
        <v>42185</v>
      </c>
      <c r="C228" s="34">
        <v>2319.0700000000002</v>
      </c>
      <c r="D228" s="34">
        <v>362.36799999999999</v>
      </c>
      <c r="E228" s="34">
        <v>507.464</v>
      </c>
      <c r="F228" s="34">
        <f t="shared" si="36"/>
        <v>529.41100000000006</v>
      </c>
      <c r="G228" s="34">
        <v>311.95999999999998</v>
      </c>
      <c r="H228" s="34">
        <v>340.93700000000001</v>
      </c>
      <c r="I228" s="34">
        <v>104135</v>
      </c>
      <c r="J228" s="34">
        <v>209.43200000000002</v>
      </c>
      <c r="N228" s="4" t="str">
        <f t="shared" si="32"/>
        <v>Q2/2015</v>
      </c>
      <c r="O228" s="5">
        <v>132.35</v>
      </c>
      <c r="P228" s="5">
        <v>529.41100000000006</v>
      </c>
      <c r="Q228" s="5">
        <f t="shared" si="33"/>
        <v>529.41100000000006</v>
      </c>
      <c r="R228" s="28">
        <f t="shared" si="30"/>
        <v>260.32651455546812</v>
      </c>
      <c r="S228" s="28" t="e">
        <f t="shared" si="31"/>
        <v>#N/A</v>
      </c>
      <c r="T228" s="29">
        <f t="shared" si="38"/>
        <v>2.1911707284721027</v>
      </c>
      <c r="U228" s="4" t="s">
        <v>228</v>
      </c>
      <c r="V228" s="5">
        <v>2.1915</v>
      </c>
      <c r="W228" s="30">
        <f t="shared" si="34"/>
        <v>2.1911707284721027</v>
      </c>
      <c r="X228" s="30">
        <f t="shared" si="35"/>
        <v>3.292715278973013E-4</v>
      </c>
      <c r="Z228" s="31">
        <f t="shared" si="37"/>
        <v>529.41100000000006</v>
      </c>
      <c r="AA228" s="5">
        <v>1.6</v>
      </c>
      <c r="AB228" s="29">
        <f t="shared" si="39"/>
        <v>0.59149999999999991</v>
      </c>
    </row>
    <row r="229" spans="1:28" x14ac:dyDescent="0.25">
      <c r="A229" s="4" t="s">
        <v>229</v>
      </c>
      <c r="B229" s="1">
        <v>42277</v>
      </c>
      <c r="C229" s="34">
        <v>2327.1379999999999</v>
      </c>
      <c r="D229" s="34">
        <v>363.56799999999998</v>
      </c>
      <c r="E229" s="34">
        <v>508.51600000000002</v>
      </c>
      <c r="F229" s="34">
        <f t="shared" si="36"/>
        <v>534.88700000000006</v>
      </c>
      <c r="G229" s="34">
        <v>312.68799999999999</v>
      </c>
      <c r="H229" s="34">
        <v>343.18200000000002</v>
      </c>
      <c r="I229" s="34">
        <v>104499</v>
      </c>
      <c r="J229" s="34">
        <v>210.64400000000001</v>
      </c>
      <c r="N229" s="4" t="str">
        <f t="shared" si="32"/>
        <v>Q3/2015</v>
      </c>
      <c r="O229" s="5">
        <v>133.72</v>
      </c>
      <c r="P229" s="5">
        <v>534.88700000000006</v>
      </c>
      <c r="Q229" s="5">
        <f t="shared" si="33"/>
        <v>534.88700000000006</v>
      </c>
      <c r="R229" s="28">
        <f t="shared" si="30"/>
        <v>263.02124311565694</v>
      </c>
      <c r="S229" s="28" t="e">
        <f t="shared" si="31"/>
        <v>#N/A</v>
      </c>
      <c r="T229" s="29">
        <f t="shared" si="38"/>
        <v>4.2020656747183249</v>
      </c>
      <c r="U229" s="4" t="s">
        <v>229</v>
      </c>
      <c r="V229" s="5">
        <v>4.2022000000000004</v>
      </c>
      <c r="W229" s="30">
        <f t="shared" si="34"/>
        <v>4.2020656747183249</v>
      </c>
      <c r="X229" s="30">
        <f t="shared" si="35"/>
        <v>1.3432528167545144E-4</v>
      </c>
      <c r="Z229" s="31">
        <f t="shared" si="37"/>
        <v>534.88700000000006</v>
      </c>
      <c r="AA229" s="5">
        <v>1.6</v>
      </c>
      <c r="AB229" s="29">
        <f t="shared" si="39"/>
        <v>2.6022000000000003</v>
      </c>
    </row>
    <row r="230" spans="1:28" x14ac:dyDescent="0.25">
      <c r="A230" s="4" t="s">
        <v>230</v>
      </c>
      <c r="B230" s="1">
        <v>42369</v>
      </c>
      <c r="C230" s="34">
        <v>2335.7220000000002</v>
      </c>
      <c r="D230" s="34">
        <v>362.26800000000003</v>
      </c>
      <c r="E230" s="34">
        <v>510.34399999999999</v>
      </c>
      <c r="F230" s="34">
        <f t="shared" si="36"/>
        <v>539.91899999999998</v>
      </c>
      <c r="G230" s="34">
        <v>312.00200000000001</v>
      </c>
      <c r="H230" s="34">
        <v>344.03000000000003</v>
      </c>
      <c r="I230" s="34">
        <v>105387</v>
      </c>
      <c r="J230" s="34">
        <v>211.22400000000002</v>
      </c>
      <c r="N230" s="4" t="str">
        <f t="shared" si="32"/>
        <v>Q4/2015</v>
      </c>
      <c r="O230" s="5">
        <v>134.97999999999999</v>
      </c>
      <c r="P230" s="5">
        <v>539.91899999999998</v>
      </c>
      <c r="Q230" s="5">
        <f t="shared" si="33"/>
        <v>539.91899999999998</v>
      </c>
      <c r="R230" s="28">
        <f t="shared" si="30"/>
        <v>265.49960660896926</v>
      </c>
      <c r="S230" s="28" t="e">
        <f t="shared" si="31"/>
        <v>#N/A</v>
      </c>
      <c r="T230" s="29">
        <f t="shared" si="38"/>
        <v>3.8164733238736259</v>
      </c>
      <c r="U230" s="4" t="s">
        <v>230</v>
      </c>
      <c r="V230" s="5">
        <v>3.8166000000000002</v>
      </c>
      <c r="W230" s="30">
        <f t="shared" si="34"/>
        <v>3.8164733238736259</v>
      </c>
      <c r="X230" s="30">
        <f t="shared" si="35"/>
        <v>1.2667612637429215E-4</v>
      </c>
      <c r="Z230" s="31">
        <f t="shared" si="37"/>
        <v>539.91899999999998</v>
      </c>
      <c r="AA230" s="5">
        <v>1.6</v>
      </c>
      <c r="AB230" s="29">
        <f t="shared" si="39"/>
        <v>2.2166000000000001</v>
      </c>
    </row>
    <row r="231" spans="1:28" x14ac:dyDescent="0.25">
      <c r="A231" s="4" t="s">
        <v>295</v>
      </c>
      <c r="B231" s="1">
        <v>42460</v>
      </c>
      <c r="C231" s="34">
        <v>2337.953</v>
      </c>
      <c r="D231" s="34">
        <v>365.76400000000001</v>
      </c>
      <c r="E231" s="34">
        <v>512.26400000000001</v>
      </c>
      <c r="F231" s="34">
        <f t="shared" si="36"/>
        <v>548.04700000000003</v>
      </c>
      <c r="G231" s="34">
        <v>315.03700000000003</v>
      </c>
      <c r="H231" s="34">
        <v>347.666</v>
      </c>
      <c r="I231" s="34">
        <v>106651</v>
      </c>
      <c r="J231" s="34">
        <v>211.38400000000001</v>
      </c>
      <c r="N231" s="4" t="str">
        <f t="shared" si="32"/>
        <v>Q1/2016</v>
      </c>
      <c r="O231" s="5">
        <v>137.01</v>
      </c>
      <c r="P231" s="5">
        <v>548.04700000000003</v>
      </c>
      <c r="Q231" s="5">
        <f t="shared" si="33"/>
        <v>548.04700000000003</v>
      </c>
      <c r="R231" s="28">
        <f t="shared" si="30"/>
        <v>269.492525570417</v>
      </c>
      <c r="S231" s="28" t="e">
        <f t="shared" si="31"/>
        <v>#N/A</v>
      </c>
      <c r="T231" s="29">
        <f t="shared" si="38"/>
        <v>6.1589895219038349</v>
      </c>
      <c r="U231" s="4" t="s">
        <v>295</v>
      </c>
      <c r="V231" s="5">
        <v>6.1585999999999999</v>
      </c>
      <c r="W231" s="30">
        <f t="shared" si="34"/>
        <v>6.1589895219038349</v>
      </c>
      <c r="X231" s="30">
        <f t="shared" si="35"/>
        <v>-3.8952190383501062E-4</v>
      </c>
    </row>
    <row r="232" spans="1:28" x14ac:dyDescent="0.25">
      <c r="A232" s="4" t="s">
        <v>296</v>
      </c>
      <c r="B232" s="1">
        <v>42551</v>
      </c>
      <c r="C232" s="34">
        <v>2341.87</v>
      </c>
      <c r="D232" s="34">
        <v>364.83600000000001</v>
      </c>
      <c r="E232" s="34">
        <v>513.61599999999999</v>
      </c>
      <c r="F232" s="34">
        <f t="shared" si="36"/>
        <v>551.99400000000003</v>
      </c>
      <c r="G232" s="34">
        <v>314.04399999999998</v>
      </c>
      <c r="H232" s="34">
        <v>350.97300000000001</v>
      </c>
      <c r="I232" s="34">
        <v>105415</v>
      </c>
      <c r="J232" s="34">
        <v>211.35599999999999</v>
      </c>
      <c r="N232" s="4" t="str">
        <f t="shared" si="32"/>
        <v>Q2/2016</v>
      </c>
      <c r="O232" s="5">
        <v>138</v>
      </c>
      <c r="P232" s="5">
        <v>551.99400000000003</v>
      </c>
      <c r="Q232" s="5">
        <f t="shared" si="33"/>
        <v>551.99400000000003</v>
      </c>
      <c r="R232" s="28">
        <f t="shared" si="30"/>
        <v>271.43981117230527</v>
      </c>
      <c r="S232" s="28" t="e">
        <f t="shared" si="31"/>
        <v>#N/A</v>
      </c>
      <c r="T232" s="29">
        <f t="shared" si="38"/>
        <v>2.9120452512689132</v>
      </c>
      <c r="U232" s="4" t="s">
        <v>296</v>
      </c>
      <c r="V232" s="5">
        <v>2.9117999999999999</v>
      </c>
      <c r="W232" s="30">
        <f t="shared" si="34"/>
        <v>2.9120452512689132</v>
      </c>
      <c r="X232" s="30">
        <f t="shared" si="35"/>
        <v>-2.4525126891328242E-4</v>
      </c>
    </row>
    <row r="233" spans="1:28" x14ac:dyDescent="0.25">
      <c r="A233" s="4" t="s">
        <v>297</v>
      </c>
      <c r="B233" s="1">
        <v>42643</v>
      </c>
      <c r="C233" s="34">
        <v>2352.4920000000002</v>
      </c>
      <c r="D233" s="34">
        <v>364.89600000000002</v>
      </c>
      <c r="E233" s="34">
        <v>515.15600000000006</v>
      </c>
      <c r="F233" s="34">
        <f t="shared" si="36"/>
        <v>553.07900000000006</v>
      </c>
      <c r="G233" s="34">
        <v>313.15899999999999</v>
      </c>
      <c r="H233" s="34">
        <v>350.14400000000001</v>
      </c>
      <c r="I233" s="34">
        <v>105866</v>
      </c>
      <c r="J233" s="34">
        <v>212.392</v>
      </c>
      <c r="N233" s="4" t="str">
        <f t="shared" si="32"/>
        <v>Q3/2016</v>
      </c>
      <c r="O233" s="5">
        <v>138.27000000000001</v>
      </c>
      <c r="P233" s="5">
        <v>553.07900000000006</v>
      </c>
      <c r="Q233" s="5">
        <f t="shared" si="33"/>
        <v>553.07900000000006</v>
      </c>
      <c r="R233" s="28">
        <f t="shared" si="30"/>
        <v>271.97088906372937</v>
      </c>
      <c r="S233" s="28" t="e">
        <f t="shared" si="31"/>
        <v>#N/A</v>
      </c>
      <c r="T233" s="29">
        <f t="shared" si="38"/>
        <v>0.78856162190363843</v>
      </c>
      <c r="U233" s="4" t="s">
        <v>297</v>
      </c>
      <c r="V233" s="5">
        <v>0.78890000000000005</v>
      </c>
      <c r="W233" s="30">
        <f t="shared" si="34"/>
        <v>0.78856162190363843</v>
      </c>
      <c r="X233" s="30">
        <f t="shared" si="35"/>
        <v>3.3837809636161342E-4</v>
      </c>
    </row>
    <row r="234" spans="1:28" x14ac:dyDescent="0.25">
      <c r="A234" s="4" t="s">
        <v>298</v>
      </c>
      <c r="B234" s="1">
        <v>42735</v>
      </c>
      <c r="C234" s="34">
        <v>2349.2460000000001</v>
      </c>
      <c r="D234" s="34">
        <v>364.952</v>
      </c>
      <c r="E234" s="34">
        <v>516.99599999999998</v>
      </c>
      <c r="F234" s="34">
        <f t="shared" si="36"/>
        <v>555.94000000000005</v>
      </c>
      <c r="G234" s="34">
        <v>313.88400000000001</v>
      </c>
      <c r="H234" s="34">
        <v>351.16200000000003</v>
      </c>
      <c r="I234" s="34">
        <v>105648</v>
      </c>
      <c r="J234" s="34">
        <v>211.208</v>
      </c>
      <c r="N234" s="4" t="str">
        <f t="shared" si="32"/>
        <v>Q4/2016</v>
      </c>
      <c r="O234" s="5">
        <v>138.99</v>
      </c>
      <c r="P234" s="5">
        <v>555.94000000000005</v>
      </c>
      <c r="Q234" s="5">
        <f t="shared" si="33"/>
        <v>555.94000000000005</v>
      </c>
      <c r="R234" s="28">
        <f t="shared" si="30"/>
        <v>273.38709677419354</v>
      </c>
      <c r="S234" s="28" t="e">
        <f t="shared" si="31"/>
        <v>#N/A</v>
      </c>
      <c r="T234" s="29">
        <f t="shared" si="38"/>
        <v>2.0852543537997148</v>
      </c>
      <c r="U234" s="4" t="s">
        <v>298</v>
      </c>
      <c r="V234" s="5">
        <v>2.0855000000000001</v>
      </c>
      <c r="W234" s="30">
        <f t="shared" si="34"/>
        <v>2.0852543537997148</v>
      </c>
      <c r="X234" s="30">
        <f t="shared" si="35"/>
        <v>2.4564620028533213E-4</v>
      </c>
    </row>
    <row r="235" spans="1:28" x14ac:dyDescent="0.25">
      <c r="A235" s="4" t="s">
        <v>299</v>
      </c>
      <c r="B235" s="1">
        <v>42825</v>
      </c>
      <c r="C235" s="34">
        <v>2339.502</v>
      </c>
      <c r="D235" s="34">
        <v>364.44</v>
      </c>
      <c r="E235" s="34">
        <v>518.96</v>
      </c>
      <c r="F235" s="34">
        <f t="shared" si="36"/>
        <v>557.56799999999998</v>
      </c>
      <c r="G235" s="34">
        <v>314.45300000000003</v>
      </c>
      <c r="H235" s="34">
        <v>354.56900000000002</v>
      </c>
      <c r="I235" s="34">
        <v>105898</v>
      </c>
      <c r="J235" s="34">
        <v>213.488</v>
      </c>
      <c r="N235" s="4" t="str">
        <f t="shared" si="32"/>
        <v>Q1/2017</v>
      </c>
      <c r="O235" s="5">
        <v>139.1</v>
      </c>
      <c r="P235" s="5">
        <v>557.56799999999998</v>
      </c>
      <c r="Q235" s="5">
        <f t="shared" si="33"/>
        <v>557.56799999999998</v>
      </c>
      <c r="R235" s="28">
        <f t="shared" si="30"/>
        <v>273.60346184106999</v>
      </c>
      <c r="S235" s="28" t="e">
        <f t="shared" si="31"/>
        <v>#N/A</v>
      </c>
      <c r="T235" s="29">
        <f t="shared" si="38"/>
        <v>1.1765047013509555</v>
      </c>
      <c r="U235" s="4" t="s">
        <v>299</v>
      </c>
      <c r="V235" s="5">
        <v>1.1765000000000001</v>
      </c>
      <c r="W235" s="30">
        <f t="shared" si="34"/>
        <v>1.1765047013509555</v>
      </c>
      <c r="X235" s="30">
        <f t="shared" si="35"/>
        <v>-4.7013509554272304E-6</v>
      </c>
    </row>
    <row r="236" spans="1:28" x14ac:dyDescent="0.25">
      <c r="A236" s="4" t="s">
        <v>300</v>
      </c>
      <c r="B236" s="1">
        <v>42916</v>
      </c>
      <c r="C236" s="34">
        <v>2341.8150000000001</v>
      </c>
      <c r="D236" s="34">
        <v>365.61200000000002</v>
      </c>
      <c r="E236" s="34">
        <v>521.52</v>
      </c>
      <c r="F236" s="34">
        <f t="shared" si="36"/>
        <v>559.44299999999998</v>
      </c>
      <c r="G236" s="34">
        <v>314.40600000000001</v>
      </c>
      <c r="H236" s="34">
        <v>355.84100000000001</v>
      </c>
      <c r="I236" s="34">
        <v>106100</v>
      </c>
      <c r="J236" s="34">
        <v>214.47200000000001</v>
      </c>
      <c r="N236" s="4" t="str">
        <f t="shared" si="32"/>
        <v>Q2/2017</v>
      </c>
      <c r="O236" s="5">
        <v>139.86000000000001</v>
      </c>
      <c r="P236" s="5">
        <v>559.44299999999998</v>
      </c>
      <c r="Q236" s="5">
        <f t="shared" si="33"/>
        <v>559.44299999999998</v>
      </c>
      <c r="R236" s="28">
        <f t="shared" si="30"/>
        <v>275.09834775767115</v>
      </c>
      <c r="S236" s="28" t="e">
        <f t="shared" si="31"/>
        <v>#N/A</v>
      </c>
      <c r="T236" s="29">
        <f t="shared" si="38"/>
        <v>1.3519277637590532</v>
      </c>
      <c r="U236" s="4" t="s">
        <v>300</v>
      </c>
      <c r="V236" s="5">
        <v>1.3516999999999999</v>
      </c>
      <c r="W236" s="30">
        <f t="shared" si="34"/>
        <v>1.3519277637590532</v>
      </c>
      <c r="X236" s="30">
        <f t="shared" si="35"/>
        <v>-2.2776375905331214E-4</v>
      </c>
    </row>
    <row r="237" spans="1:28" x14ac:dyDescent="0.25">
      <c r="A237" s="4" t="s">
        <v>301</v>
      </c>
      <c r="B237" s="1">
        <v>43008</v>
      </c>
      <c r="C237" s="34">
        <v>2351.25</v>
      </c>
      <c r="D237" s="34">
        <v>365.34800000000001</v>
      </c>
      <c r="E237" s="34">
        <v>524.37199999999996</v>
      </c>
      <c r="F237" s="34">
        <f t="shared" si="36"/>
        <v>562.10699999999997</v>
      </c>
      <c r="G237" s="34">
        <v>314.21899999999999</v>
      </c>
      <c r="H237" s="34">
        <v>358.99299999999999</v>
      </c>
      <c r="I237" s="34">
        <v>106142</v>
      </c>
      <c r="J237" s="34">
        <v>215.352</v>
      </c>
      <c r="N237" s="4" t="str">
        <f t="shared" si="32"/>
        <v>Q3/2017</v>
      </c>
      <c r="O237" s="5">
        <v>140.6</v>
      </c>
      <c r="P237" s="5">
        <v>562.10699999999997</v>
      </c>
      <c r="Q237" s="5">
        <f t="shared" si="33"/>
        <v>562.10699999999997</v>
      </c>
      <c r="R237" s="28">
        <f t="shared" si="30"/>
        <v>276.55389457120378</v>
      </c>
      <c r="S237" s="28" t="e">
        <f t="shared" si="31"/>
        <v>#N/A</v>
      </c>
      <c r="T237" s="29">
        <f t="shared" si="38"/>
        <v>1.9184002293830993</v>
      </c>
      <c r="U237" s="4" t="s">
        <v>301</v>
      </c>
      <c r="V237" s="5">
        <v>1.9184000000000001</v>
      </c>
      <c r="W237" s="30">
        <f t="shared" si="34"/>
        <v>1.9184002293830993</v>
      </c>
      <c r="X237" s="30">
        <f t="shared" si="35"/>
        <v>-2.2938309918174582E-7</v>
      </c>
    </row>
    <row r="238" spans="1:28" x14ac:dyDescent="0.25">
      <c r="A238" s="4" t="s">
        <v>302</v>
      </c>
      <c r="B238" s="1">
        <v>43100</v>
      </c>
      <c r="C238" s="34">
        <v>2358.8020000000001</v>
      </c>
      <c r="D238" s="34">
        <v>366.988</v>
      </c>
      <c r="E238" s="34">
        <v>526.26400000000001</v>
      </c>
      <c r="F238" s="34">
        <f t="shared" si="36"/>
        <v>564.91899999999998</v>
      </c>
      <c r="G238" s="34">
        <v>314.42200000000003</v>
      </c>
      <c r="H238" s="34">
        <v>361.512</v>
      </c>
      <c r="I238" s="34">
        <v>106142</v>
      </c>
      <c r="J238" s="34">
        <v>216.28399999999999</v>
      </c>
      <c r="N238" s="4" t="str">
        <f t="shared" si="32"/>
        <v>Q4/2017</v>
      </c>
      <c r="O238" s="5">
        <v>141.21</v>
      </c>
      <c r="P238" s="5">
        <v>564.91899999999998</v>
      </c>
      <c r="Q238" s="5">
        <f t="shared" si="33"/>
        <v>564.91899999999998</v>
      </c>
      <c r="R238" s="28">
        <f t="shared" si="30"/>
        <v>277.7537372147915</v>
      </c>
      <c r="S238" s="28" t="e">
        <f t="shared" si="31"/>
        <v>#N/A</v>
      </c>
      <c r="T238" s="29">
        <f t="shared" si="38"/>
        <v>2.0161082886689163</v>
      </c>
      <c r="U238" s="4" t="s">
        <v>302</v>
      </c>
      <c r="V238" s="5">
        <v>2.0160999999999998</v>
      </c>
      <c r="W238" s="30">
        <f t="shared" si="34"/>
        <v>2.0161082886689163</v>
      </c>
      <c r="X238" s="30">
        <f t="shared" si="35"/>
        <v>-8.2886689165562188E-6</v>
      </c>
    </row>
    <row r="239" spans="1:28" x14ac:dyDescent="0.25">
      <c r="A239" s="4" t="s">
        <v>303</v>
      </c>
      <c r="B239" s="1">
        <v>43190</v>
      </c>
      <c r="C239" s="22">
        <v>2365.643</v>
      </c>
      <c r="D239" s="22">
        <v>368.95600000000002</v>
      </c>
      <c r="E239" s="22">
        <v>528.00400000000002</v>
      </c>
      <c r="F239" s="22">
        <f t="shared" si="36"/>
        <v>564.21199999999999</v>
      </c>
      <c r="G239" s="22">
        <v>315.20600000000002</v>
      </c>
      <c r="H239" s="22">
        <v>363.03899999999999</v>
      </c>
      <c r="I239" s="22">
        <v>106178</v>
      </c>
      <c r="J239" s="22">
        <v>216.803</v>
      </c>
      <c r="K239" s="25"/>
      <c r="N239" s="4" t="str">
        <f t="shared" si="32"/>
        <v>Q1/2018</v>
      </c>
      <c r="O239" s="5">
        <v>140.47</v>
      </c>
      <c r="P239" s="5">
        <v>564.21199999999999</v>
      </c>
      <c r="Q239" s="5">
        <f t="shared" si="33"/>
        <v>564.21199999999999</v>
      </c>
      <c r="R239" s="28">
        <f t="shared" si="30"/>
        <v>276.29819040125881</v>
      </c>
      <c r="S239" s="28" t="e">
        <f t="shared" si="31"/>
        <v>#N/A</v>
      </c>
      <c r="T239" s="29">
        <f t="shared" si="38"/>
        <v>-0.49966376346921582</v>
      </c>
      <c r="U239" s="4" t="s">
        <v>303</v>
      </c>
      <c r="V239" s="5">
        <v>-0.5</v>
      </c>
      <c r="W239" s="30">
        <f t="shared" si="34"/>
        <v>-0.49966376346921582</v>
      </c>
      <c r="X239" s="30">
        <f t="shared" si="35"/>
        <v>-3.3623653078418414E-4</v>
      </c>
    </row>
    <row r="240" spans="1:28" x14ac:dyDescent="0.25">
      <c r="A240" s="4" t="s">
        <v>336</v>
      </c>
      <c r="B240" s="1">
        <v>43281</v>
      </c>
      <c r="C240" s="22">
        <v>2385.4920000000002</v>
      </c>
      <c r="D240" s="22">
        <v>370.137</v>
      </c>
      <c r="E240" s="22">
        <v>529.58799999999997</v>
      </c>
      <c r="F240" s="22">
        <f t="shared" si="36"/>
        <v>566.73400000000004</v>
      </c>
      <c r="G240" s="22">
        <v>315.83600000000001</v>
      </c>
      <c r="H240" s="22">
        <v>364.572</v>
      </c>
      <c r="I240" s="22">
        <v>106550</v>
      </c>
      <c r="J240" s="22">
        <v>217.262</v>
      </c>
      <c r="K240" s="25"/>
      <c r="N240" s="4" t="str">
        <f t="shared" si="32"/>
        <v>Q2/2018</v>
      </c>
      <c r="P240" s="5">
        <v>566.73400000000004</v>
      </c>
      <c r="Q240" s="5">
        <f t="shared" si="33"/>
        <v>566.73400000000004</v>
      </c>
      <c r="R240" s="28">
        <f t="shared" ref="R240:R246" si="40">100*O240/$O$47</f>
        <v>0</v>
      </c>
      <c r="S240" s="28" t="e">
        <f t="shared" ref="S240:S246" si="41">100*Q240/$Q$47</f>
        <v>#N/A</v>
      </c>
      <c r="T240" s="29">
        <f t="shared" si="38"/>
        <v>1.8000044463514442</v>
      </c>
      <c r="U240" s="4" t="s">
        <v>336</v>
      </c>
      <c r="V240" s="5">
        <v>1.8</v>
      </c>
      <c r="W240" s="30">
        <f t="shared" si="34"/>
        <v>1.8000044463514442</v>
      </c>
      <c r="X240" s="30">
        <f t="shared" si="35"/>
        <v>-4.4463514441428487E-6</v>
      </c>
    </row>
    <row r="241" spans="1:24" x14ac:dyDescent="0.25">
      <c r="A241" s="4" t="s">
        <v>337</v>
      </c>
      <c r="B241" s="1">
        <v>43373</v>
      </c>
      <c r="C241" s="22">
        <v>2410.77</v>
      </c>
      <c r="D241" s="22">
        <v>371.24700000000001</v>
      </c>
      <c r="E241" s="22">
        <v>530.91200000000003</v>
      </c>
      <c r="F241" s="22">
        <f t="shared" si="36"/>
        <v>569.40700000000004</v>
      </c>
      <c r="G241" s="22">
        <v>316.15100000000001</v>
      </c>
      <c r="H241" s="22">
        <v>366.202</v>
      </c>
      <c r="I241" s="22">
        <v>106715</v>
      </c>
      <c r="J241" s="22">
        <v>217.77600000000001</v>
      </c>
      <c r="K241" s="25"/>
      <c r="N241" s="4" t="str">
        <f t="shared" si="32"/>
        <v>Q3/2018</v>
      </c>
      <c r="P241" s="5">
        <v>569.40700000000004</v>
      </c>
      <c r="Q241" s="5">
        <f t="shared" si="33"/>
        <v>569.40700000000004</v>
      </c>
      <c r="R241" s="28">
        <f t="shared" si="40"/>
        <v>0</v>
      </c>
      <c r="S241" s="28" t="e">
        <f t="shared" si="41"/>
        <v>#N/A</v>
      </c>
      <c r="T241" s="29">
        <f t="shared" si="38"/>
        <v>1.8999885888316248</v>
      </c>
      <c r="U241" s="4" t="s">
        <v>337</v>
      </c>
      <c r="V241" s="5">
        <v>1.9</v>
      </c>
      <c r="W241" s="30">
        <f t="shared" si="34"/>
        <v>1.8999885888316248</v>
      </c>
      <c r="X241" s="30">
        <f t="shared" si="35"/>
        <v>1.141116837510836E-5</v>
      </c>
    </row>
    <row r="242" spans="1:24" x14ac:dyDescent="0.25">
      <c r="A242" s="4" t="s">
        <v>338</v>
      </c>
      <c r="B242" s="1">
        <v>43465</v>
      </c>
      <c r="C242" s="22">
        <v>2436.3879999999999</v>
      </c>
      <c r="D242" s="22">
        <v>372.36099999999999</v>
      </c>
      <c r="E242" s="22">
        <v>532.10300000000007</v>
      </c>
      <c r="F242" s="22">
        <f t="shared" si="36"/>
        <v>572.09199999999998</v>
      </c>
      <c r="G242" s="22">
        <v>316.46699999999998</v>
      </c>
      <c r="H242" s="22">
        <v>367.83800000000002</v>
      </c>
      <c r="I242" s="22">
        <v>106760</v>
      </c>
      <c r="J242" s="22">
        <v>218.31900000000002</v>
      </c>
      <c r="K242" s="25"/>
      <c r="N242" s="4" t="str">
        <f t="shared" si="32"/>
        <v>Q4/2018</v>
      </c>
      <c r="P242" s="5">
        <v>572.09199999999998</v>
      </c>
      <c r="Q242" s="5">
        <f t="shared" si="33"/>
        <v>572.09199999999998</v>
      </c>
      <c r="R242" s="28">
        <f t="shared" si="40"/>
        <v>0</v>
      </c>
      <c r="S242" s="28" t="e">
        <f t="shared" si="41"/>
        <v>#N/A</v>
      </c>
      <c r="T242" s="29">
        <f t="shared" si="38"/>
        <v>1.8995559763874459</v>
      </c>
      <c r="U242" s="4" t="s">
        <v>338</v>
      </c>
      <c r="V242" s="5">
        <v>1.9</v>
      </c>
      <c r="W242" s="30">
        <f t="shared" si="34"/>
        <v>1.8995559763874459</v>
      </c>
      <c r="X242" s="30">
        <f t="shared" si="35"/>
        <v>4.4402361255402312E-4</v>
      </c>
    </row>
    <row r="243" spans="1:24" x14ac:dyDescent="0.25">
      <c r="A243" s="4" t="s">
        <v>339</v>
      </c>
      <c r="B243" s="1">
        <v>43555</v>
      </c>
      <c r="C243" s="22">
        <v>2462.364</v>
      </c>
      <c r="D243" s="22">
        <v>373.10599999999999</v>
      </c>
      <c r="E243" s="22">
        <v>533.16700000000003</v>
      </c>
      <c r="F243" s="22">
        <f t="shared" si="36"/>
        <v>574.93100000000004</v>
      </c>
      <c r="G243" s="22">
        <v>316.54599999999999</v>
      </c>
      <c r="H243" s="22">
        <v>369.483</v>
      </c>
      <c r="I243" s="22">
        <v>106910</v>
      </c>
      <c r="J243" s="22">
        <v>218.917</v>
      </c>
      <c r="K243" s="25"/>
      <c r="N243" s="4" t="str">
        <f t="shared" si="32"/>
        <v>Q1/2019</v>
      </c>
      <c r="P243" s="5">
        <v>574.93100000000004</v>
      </c>
      <c r="Q243" s="5">
        <f t="shared" si="33"/>
        <v>574.93100000000004</v>
      </c>
      <c r="R243" s="28">
        <f t="shared" si="40"/>
        <v>0</v>
      </c>
      <c r="S243" s="28" t="e">
        <f t="shared" si="41"/>
        <v>#N/A</v>
      </c>
      <c r="T243" s="29">
        <f t="shared" si="38"/>
        <v>1.9998201396105753</v>
      </c>
      <c r="U243" s="4" t="s">
        <v>339</v>
      </c>
      <c r="V243" s="5">
        <v>2</v>
      </c>
      <c r="W243" s="30">
        <f t="shared" si="34"/>
        <v>1.9998201396105753</v>
      </c>
      <c r="X243" s="30">
        <f t="shared" si="35"/>
        <v>1.7986038942474636E-4</v>
      </c>
    </row>
    <row r="244" spans="1:24" x14ac:dyDescent="0.25">
      <c r="A244" s="4" t="s">
        <v>340</v>
      </c>
      <c r="B244" s="1">
        <v>43646</v>
      </c>
      <c r="C244" s="22">
        <v>2488.7200000000003</v>
      </c>
      <c r="D244" s="22">
        <v>373.85200000000003</v>
      </c>
      <c r="E244" s="22">
        <v>534.02</v>
      </c>
      <c r="F244" s="22">
        <f t="shared" si="36"/>
        <v>577.78499999999997</v>
      </c>
      <c r="G244" s="22">
        <v>316.625</v>
      </c>
      <c r="H244" s="22">
        <v>371.13400000000001</v>
      </c>
      <c r="I244" s="22">
        <v>107140</v>
      </c>
      <c r="J244" s="22">
        <v>219.57400000000001</v>
      </c>
      <c r="K244" s="25"/>
      <c r="N244" s="4" t="str">
        <f t="shared" si="32"/>
        <v>Q2/2019</v>
      </c>
      <c r="P244" s="5">
        <v>577.78499999999997</v>
      </c>
      <c r="Q244" s="5">
        <f t="shared" si="33"/>
        <v>577.78499999999997</v>
      </c>
      <c r="R244" s="28">
        <f t="shared" si="40"/>
        <v>0</v>
      </c>
      <c r="S244" s="28" t="e">
        <f t="shared" si="41"/>
        <v>#N/A</v>
      </c>
      <c r="T244" s="29">
        <f t="shared" si="38"/>
        <v>2.0004637886714915</v>
      </c>
      <c r="U244" s="4" t="s">
        <v>340</v>
      </c>
      <c r="V244" s="5">
        <v>2</v>
      </c>
      <c r="W244" s="30">
        <f t="shared" si="34"/>
        <v>2.0004637886714915</v>
      </c>
      <c r="X244" s="30">
        <f t="shared" si="35"/>
        <v>-4.6378867149154956E-4</v>
      </c>
    </row>
    <row r="245" spans="1:24" x14ac:dyDescent="0.25">
      <c r="A245" s="4" t="s">
        <v>341</v>
      </c>
      <c r="B245" s="1">
        <v>43738</v>
      </c>
      <c r="C245" s="22">
        <v>2515.4679999999998</v>
      </c>
      <c r="D245" s="22">
        <v>374.59899999999999</v>
      </c>
      <c r="E245" s="22">
        <v>534.447</v>
      </c>
      <c r="F245" s="22">
        <f t="shared" si="36"/>
        <v>580.79499999999996</v>
      </c>
      <c r="G245" s="22">
        <v>316.70400000000001</v>
      </c>
      <c r="H245" s="22">
        <v>372.79300000000001</v>
      </c>
      <c r="I245" s="22">
        <v>107370</v>
      </c>
      <c r="J245" s="22">
        <v>220.232</v>
      </c>
      <c r="K245" s="25"/>
      <c r="N245" s="4" t="str">
        <f t="shared" si="32"/>
        <v>Q3/2019</v>
      </c>
      <c r="P245" s="5">
        <v>580.79499999999996</v>
      </c>
      <c r="Q245" s="5">
        <f t="shared" si="33"/>
        <v>580.79499999999996</v>
      </c>
      <c r="R245" s="28">
        <f t="shared" si="40"/>
        <v>0</v>
      </c>
      <c r="S245" s="28" t="e">
        <f t="shared" si="41"/>
        <v>#N/A</v>
      </c>
      <c r="T245" s="29">
        <f t="shared" si="38"/>
        <v>2.1001603817856429</v>
      </c>
      <c r="U245" s="4" t="s">
        <v>341</v>
      </c>
      <c r="V245" s="5">
        <v>2.1</v>
      </c>
      <c r="W245" s="30">
        <f t="shared" si="34"/>
        <v>2.1001603817856429</v>
      </c>
      <c r="X245" s="30">
        <f t="shared" si="35"/>
        <v>-1.603817856428158E-4</v>
      </c>
    </row>
    <row r="246" spans="1:24" x14ac:dyDescent="0.25">
      <c r="A246" s="4" t="s">
        <v>342</v>
      </c>
      <c r="B246" s="1">
        <v>43830</v>
      </c>
      <c r="C246" s="22">
        <v>2542.61</v>
      </c>
      <c r="D246" s="22">
        <v>375.34899999999999</v>
      </c>
      <c r="E246" s="22">
        <v>534.76800000000003</v>
      </c>
      <c r="F246" s="22">
        <f t="shared" si="36"/>
        <v>583.82000000000005</v>
      </c>
      <c r="G246" s="22">
        <v>316.78300000000002</v>
      </c>
      <c r="H246" s="22">
        <v>374.46</v>
      </c>
      <c r="I246" s="22">
        <v>107600</v>
      </c>
      <c r="J246" s="22">
        <v>220.959</v>
      </c>
      <c r="K246" s="25"/>
      <c r="N246" s="4" t="str">
        <f t="shared" si="32"/>
        <v>Q4/2019</v>
      </c>
      <c r="P246" s="5">
        <v>583.82000000000005</v>
      </c>
      <c r="Q246" s="5">
        <f t="shared" si="33"/>
        <v>583.82000000000005</v>
      </c>
      <c r="R246" s="28">
        <f t="shared" si="40"/>
        <v>0</v>
      </c>
      <c r="S246" s="28" t="e">
        <f t="shared" si="41"/>
        <v>#N/A</v>
      </c>
      <c r="T246" s="29">
        <f t="shared" si="38"/>
        <v>2.0996841795068111</v>
      </c>
      <c r="U246" s="4" t="s">
        <v>342</v>
      </c>
      <c r="V246" s="5">
        <v>2.1</v>
      </c>
      <c r="W246" s="30">
        <f t="shared" si="34"/>
        <v>2.0996841795068111</v>
      </c>
      <c r="X246" s="30">
        <f t="shared" si="35"/>
        <v>3.1582049318901184E-4</v>
      </c>
    </row>
  </sheetData>
  <mergeCells count="2">
    <mergeCell ref="R2:S2"/>
    <mergeCell ref="W2:X2"/>
  </mergeCells>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4F420-F1C1-4727-BE0C-614FE6BBBBEB}">
  <sheetPr>
    <tabColor rgb="FF00B050"/>
  </sheetPr>
  <dimension ref="A1:AA246"/>
  <sheetViews>
    <sheetView workbookViewId="0">
      <selection activeCell="Y1" sqref="Y1:Z1048576"/>
    </sheetView>
  </sheetViews>
  <sheetFormatPr defaultColWidth="8.85546875" defaultRowHeight="15" x14ac:dyDescent="0.25"/>
  <cols>
    <col min="1" max="1" width="8.85546875" style="4"/>
    <col min="2" max="2" width="9.140625" style="4" bestFit="1" customWidth="1"/>
    <col min="3" max="3" width="26.140625" style="5" customWidth="1"/>
    <col min="4" max="4" width="20.7109375" style="5" customWidth="1"/>
    <col min="5" max="5" width="16.5703125" style="5" customWidth="1"/>
    <col min="6" max="6" width="18.7109375" style="5" customWidth="1"/>
    <col min="7" max="7" width="14.85546875" style="5" customWidth="1"/>
    <col min="8" max="8" width="20.28515625" style="5" customWidth="1"/>
    <col min="9" max="9" width="21" style="5" customWidth="1"/>
    <col min="10" max="10" width="19.140625" style="5" customWidth="1"/>
    <col min="11" max="11" width="8.85546875" style="4"/>
    <col min="12" max="12" width="1.140625" style="26" customWidth="1"/>
    <col min="13" max="14" width="8.85546875" style="4"/>
    <col min="15" max="17" width="8.85546875" style="5"/>
    <col min="18" max="19" width="8.85546875" style="28"/>
    <col min="20" max="20" width="8.85546875" style="29"/>
    <col min="21" max="21" width="8.85546875" style="4"/>
    <col min="22" max="22" width="34.28515625" style="5" customWidth="1"/>
    <col min="23" max="24" width="8.85546875" style="30"/>
    <col min="25" max="25" width="5" style="5" customWidth="1"/>
    <col min="26" max="26" width="24.140625" style="31" bestFit="1" customWidth="1"/>
    <col min="27" max="27" width="32.140625" style="5" customWidth="1"/>
    <col min="28" max="16384" width="8.85546875" style="4"/>
  </cols>
  <sheetData>
    <row r="1" spans="1:27" x14ac:dyDescent="0.25">
      <c r="A1" s="3" t="s">
        <v>231</v>
      </c>
      <c r="B1" s="3" t="s">
        <v>0</v>
      </c>
      <c r="C1" s="5" t="s">
        <v>584</v>
      </c>
      <c r="D1" s="5" t="s">
        <v>585</v>
      </c>
      <c r="E1" s="5" t="s">
        <v>586</v>
      </c>
      <c r="G1" s="5" t="s">
        <v>587</v>
      </c>
      <c r="H1" s="5" t="s">
        <v>588</v>
      </c>
      <c r="I1" s="5" t="s">
        <v>589</v>
      </c>
      <c r="J1" s="5" t="s">
        <v>590</v>
      </c>
      <c r="M1" s="27" t="s">
        <v>354</v>
      </c>
      <c r="N1" s="4" t="str">
        <f>A1</f>
        <v>Q1/1960 !Q mag=bil</v>
      </c>
      <c r="O1" s="5" t="s">
        <v>591</v>
      </c>
      <c r="P1" s="5" t="s">
        <v>592</v>
      </c>
      <c r="U1" s="3" t="s">
        <v>6</v>
      </c>
      <c r="V1" s="5" t="s">
        <v>593</v>
      </c>
      <c r="AA1" s="5" t="s">
        <v>594</v>
      </c>
    </row>
    <row r="2" spans="1:27" x14ac:dyDescent="0.25">
      <c r="A2" s="4" t="s">
        <v>1</v>
      </c>
      <c r="C2" s="10" t="s">
        <v>595</v>
      </c>
      <c r="D2" s="10" t="s">
        <v>596</v>
      </c>
      <c r="E2" s="10" t="s">
        <v>597</v>
      </c>
      <c r="F2" s="32" t="s">
        <v>598</v>
      </c>
      <c r="G2" s="10" t="s">
        <v>599</v>
      </c>
      <c r="H2" s="10" t="s">
        <v>600</v>
      </c>
      <c r="I2" s="10" t="s">
        <v>601</v>
      </c>
      <c r="J2" s="10" t="s">
        <v>602</v>
      </c>
      <c r="N2" s="4" t="str">
        <f>A2</f>
        <v>.DESC</v>
      </c>
      <c r="O2" s="5" t="s">
        <v>603</v>
      </c>
      <c r="P2" s="5" t="s">
        <v>604</v>
      </c>
      <c r="Q2" s="32" t="s">
        <v>605</v>
      </c>
      <c r="R2" s="66" t="s">
        <v>370</v>
      </c>
      <c r="S2" s="66"/>
      <c r="U2" s="4" t="s">
        <v>1</v>
      </c>
      <c r="V2" s="5" t="s">
        <v>606</v>
      </c>
      <c r="W2" s="65" t="s">
        <v>370</v>
      </c>
      <c r="X2" s="65"/>
      <c r="AA2" s="5" t="s">
        <v>607</v>
      </c>
    </row>
    <row r="3" spans="1:27" x14ac:dyDescent="0.25">
      <c r="A3" s="4" t="s">
        <v>2</v>
      </c>
      <c r="C3" s="5" t="s">
        <v>287</v>
      </c>
      <c r="D3" s="5" t="s">
        <v>287</v>
      </c>
      <c r="E3" s="5" t="s">
        <v>287</v>
      </c>
      <c r="F3" s="5" t="s">
        <v>608</v>
      </c>
      <c r="G3" s="5" t="s">
        <v>287</v>
      </c>
      <c r="H3" s="5" t="s">
        <v>374</v>
      </c>
      <c r="I3" s="5" t="s">
        <v>287</v>
      </c>
      <c r="J3" s="5" t="s">
        <v>287</v>
      </c>
      <c r="N3" s="4" t="str">
        <f t="shared" ref="N3:N66" si="0">A3</f>
        <v>.T1</v>
      </c>
      <c r="O3" s="5" t="s">
        <v>375</v>
      </c>
      <c r="P3" s="5" t="s">
        <v>335</v>
      </c>
      <c r="U3" s="4" t="s">
        <v>2</v>
      </c>
      <c r="V3" s="5" t="s">
        <v>376</v>
      </c>
      <c r="AA3" s="5" t="s">
        <v>377</v>
      </c>
    </row>
    <row r="4" spans="1:27" x14ac:dyDescent="0.25">
      <c r="A4" s="4" t="s">
        <v>3</v>
      </c>
      <c r="C4" s="5" t="s">
        <v>334</v>
      </c>
      <c r="D4" s="5" t="s">
        <v>334</v>
      </c>
      <c r="E4" s="5" t="s">
        <v>334</v>
      </c>
      <c r="F4" s="5" t="s">
        <v>334</v>
      </c>
      <c r="G4" s="5" t="s">
        <v>334</v>
      </c>
      <c r="H4" s="5" t="s">
        <v>334</v>
      </c>
      <c r="I4" s="5" t="s">
        <v>334</v>
      </c>
      <c r="J4" s="5" t="s">
        <v>334</v>
      </c>
      <c r="N4" s="4" t="str">
        <f t="shared" si="0"/>
        <v>.TN</v>
      </c>
      <c r="O4" s="5" t="s">
        <v>288</v>
      </c>
      <c r="P4" s="5" t="s">
        <v>334</v>
      </c>
      <c r="U4" s="4" t="s">
        <v>3</v>
      </c>
      <c r="V4" s="5" t="s">
        <v>334</v>
      </c>
      <c r="AA4" s="5" t="s">
        <v>378</v>
      </c>
    </row>
    <row r="5" spans="1:27" x14ac:dyDescent="0.25">
      <c r="A5" s="4" t="s">
        <v>4</v>
      </c>
      <c r="C5" s="5" t="s">
        <v>289</v>
      </c>
      <c r="D5" s="5" t="s">
        <v>289</v>
      </c>
      <c r="E5" s="5" t="s">
        <v>289</v>
      </c>
      <c r="F5" s="5" t="s">
        <v>379</v>
      </c>
      <c r="G5" s="5" t="s">
        <v>289</v>
      </c>
      <c r="H5" s="5" t="s">
        <v>289</v>
      </c>
      <c r="I5" s="5" t="s">
        <v>289</v>
      </c>
      <c r="J5" s="5" t="s">
        <v>289</v>
      </c>
      <c r="N5" s="4" t="str">
        <f t="shared" si="0"/>
        <v>.LSOURCE</v>
      </c>
      <c r="O5" s="5" t="s">
        <v>380</v>
      </c>
      <c r="P5" s="5" t="s">
        <v>289</v>
      </c>
      <c r="U5" s="4" t="s">
        <v>4</v>
      </c>
      <c r="V5" s="5" t="s">
        <v>289</v>
      </c>
      <c r="Z5" s="33" t="s">
        <v>381</v>
      </c>
      <c r="AA5" s="5" t="s">
        <v>379</v>
      </c>
    </row>
    <row r="6" spans="1:27" x14ac:dyDescent="0.25">
      <c r="A6" s="4" t="s">
        <v>5</v>
      </c>
      <c r="C6" s="5" t="s">
        <v>333</v>
      </c>
      <c r="D6" s="5" t="s">
        <v>333</v>
      </c>
      <c r="E6" s="5" t="s">
        <v>333</v>
      </c>
      <c r="G6" s="5" t="s">
        <v>333</v>
      </c>
      <c r="H6" s="5" t="s">
        <v>333</v>
      </c>
      <c r="I6" s="5" t="s">
        <v>333</v>
      </c>
      <c r="J6" s="5" t="s">
        <v>333</v>
      </c>
      <c r="N6" s="4" t="str">
        <f t="shared" si="0"/>
        <v>.DTLM</v>
      </c>
      <c r="O6" s="5" t="s">
        <v>383</v>
      </c>
      <c r="P6" s="5" t="s">
        <v>333</v>
      </c>
      <c r="U6" s="4" t="s">
        <v>5</v>
      </c>
      <c r="V6" s="5" t="s">
        <v>333</v>
      </c>
      <c r="AA6" s="5" t="s">
        <v>384</v>
      </c>
    </row>
    <row r="7" spans="1:27" x14ac:dyDescent="0.25">
      <c r="A7" s="4" t="s">
        <v>7</v>
      </c>
      <c r="B7" s="1">
        <v>22006</v>
      </c>
      <c r="C7" s="34">
        <v>101.06400000000001</v>
      </c>
      <c r="D7" s="34">
        <v>52.416000000000004</v>
      </c>
      <c r="E7" s="34">
        <v>29.824000000000002</v>
      </c>
      <c r="F7" s="34" t="e">
        <f t="shared" ref="F7:F70" si="1">IF(ISNUMBER(Q7),Q7,F8/(Z8/Z7))</f>
        <v>#N/A</v>
      </c>
      <c r="G7" s="34">
        <v>24.010999999999999</v>
      </c>
      <c r="H7" s="34" t="e">
        <v>#N/A</v>
      </c>
      <c r="I7" s="34">
        <v>1531</v>
      </c>
      <c r="J7" s="34">
        <v>7.3540000000000001</v>
      </c>
      <c r="N7" s="4" t="str">
        <f t="shared" si="0"/>
        <v>Q1/1960</v>
      </c>
      <c r="O7" s="5" t="e">
        <v>#N/A</v>
      </c>
      <c r="P7" s="5" t="e">
        <v>#N/A</v>
      </c>
      <c r="Q7" s="5" t="e">
        <f t="shared" ref="Q7:Q70" si="2">Q8*((1+V8/100)^-(1/4))</f>
        <v>#N/A</v>
      </c>
      <c r="U7" s="4" t="s">
        <v>7</v>
      </c>
      <c r="V7" s="5" t="e">
        <v>#N/A</v>
      </c>
      <c r="Z7" s="31" t="e">
        <f>IF(ISNUMBER(P7),P7,Z8*((1+AA8/100)^-(1/4)))</f>
        <v>#N/A</v>
      </c>
      <c r="AA7" s="5" t="e">
        <v>#N/A</v>
      </c>
    </row>
    <row r="8" spans="1:27" x14ac:dyDescent="0.25">
      <c r="A8" s="4" t="s">
        <v>8</v>
      </c>
      <c r="B8" s="1">
        <v>22097</v>
      </c>
      <c r="C8" s="34">
        <v>107.48400000000001</v>
      </c>
      <c r="D8" s="34">
        <v>51.36</v>
      </c>
      <c r="E8" s="34">
        <v>30.064</v>
      </c>
      <c r="F8" s="34" t="e">
        <f t="shared" si="1"/>
        <v>#N/A</v>
      </c>
      <c r="G8" s="34">
        <v>24.771000000000001</v>
      </c>
      <c r="H8" s="34" t="e">
        <v>#N/A</v>
      </c>
      <c r="I8" s="34">
        <v>1600</v>
      </c>
      <c r="J8" s="34">
        <v>8.2352000000000007</v>
      </c>
      <c r="N8" s="4" t="str">
        <f t="shared" si="0"/>
        <v>Q2/1960</v>
      </c>
      <c r="O8" s="5" t="e">
        <v>#N/A</v>
      </c>
      <c r="P8" s="5" t="e">
        <v>#N/A</v>
      </c>
      <c r="Q8" s="5" t="e">
        <f t="shared" si="2"/>
        <v>#N/A</v>
      </c>
      <c r="U8" s="4" t="s">
        <v>8</v>
      </c>
      <c r="V8" s="5" t="e">
        <v>#N/A</v>
      </c>
      <c r="Z8" s="31" t="e">
        <f t="shared" ref="Z8:Z71" si="3">IF(ISNUMBER(P8),P8,Z9*((1+AA9/100)^-(1/4)))</f>
        <v>#N/A</v>
      </c>
      <c r="AA8" s="5" t="e">
        <v>#N/A</v>
      </c>
    </row>
    <row r="9" spans="1:27" x14ac:dyDescent="0.25">
      <c r="A9" s="4" t="s">
        <v>9</v>
      </c>
      <c r="B9" s="1">
        <v>22189</v>
      </c>
      <c r="C9" s="34">
        <v>104.76900000000001</v>
      </c>
      <c r="D9" s="34">
        <v>52.052</v>
      </c>
      <c r="E9" s="34">
        <v>31.064</v>
      </c>
      <c r="F9" s="34" t="e">
        <f t="shared" si="1"/>
        <v>#N/A</v>
      </c>
      <c r="G9" s="34">
        <v>24.132000000000001</v>
      </c>
      <c r="H9" s="34" t="e">
        <v>#N/A</v>
      </c>
      <c r="I9" s="34">
        <v>1637</v>
      </c>
      <c r="J9" s="34">
        <v>8.7522000000000002</v>
      </c>
      <c r="N9" s="4" t="str">
        <f t="shared" si="0"/>
        <v>Q3/1960</v>
      </c>
      <c r="O9" s="5" t="e">
        <v>#N/A</v>
      </c>
      <c r="P9" s="5" t="e">
        <v>#N/A</v>
      </c>
      <c r="Q9" s="5" t="e">
        <f t="shared" si="2"/>
        <v>#N/A</v>
      </c>
      <c r="U9" s="4" t="s">
        <v>9</v>
      </c>
      <c r="V9" s="5" t="e">
        <v>#N/A</v>
      </c>
      <c r="Z9" s="31" t="e">
        <f t="shared" si="3"/>
        <v>#N/A</v>
      </c>
      <c r="AA9" s="5" t="e">
        <v>#N/A</v>
      </c>
    </row>
    <row r="10" spans="1:27" x14ac:dyDescent="0.25">
      <c r="A10" s="4" t="s">
        <v>10</v>
      </c>
      <c r="B10" s="1">
        <v>22281</v>
      </c>
      <c r="C10" s="34">
        <v>106.94</v>
      </c>
      <c r="D10" s="34">
        <v>52.744</v>
      </c>
      <c r="E10" s="34">
        <v>31.088000000000001</v>
      </c>
      <c r="F10" s="34" t="e">
        <f t="shared" si="1"/>
        <v>#N/A</v>
      </c>
      <c r="G10" s="34">
        <v>24.558</v>
      </c>
      <c r="H10" s="34" t="e">
        <v>#N/A</v>
      </c>
      <c r="I10" s="34">
        <v>1682</v>
      </c>
      <c r="J10" s="34">
        <v>8.9344999999999999</v>
      </c>
      <c r="N10" s="4" t="str">
        <f t="shared" si="0"/>
        <v>Q4/1960</v>
      </c>
      <c r="O10" s="5" t="e">
        <v>#N/A</v>
      </c>
      <c r="P10" s="5" t="e">
        <v>#N/A</v>
      </c>
      <c r="Q10" s="5" t="e">
        <f t="shared" si="2"/>
        <v>#N/A</v>
      </c>
      <c r="U10" s="4" t="s">
        <v>10</v>
      </c>
      <c r="V10" s="5" t="e">
        <v>#N/A</v>
      </c>
      <c r="Z10" s="31" t="e">
        <f t="shared" si="3"/>
        <v>#N/A</v>
      </c>
      <c r="AA10" s="5" t="e">
        <v>#N/A</v>
      </c>
    </row>
    <row r="11" spans="1:27" x14ac:dyDescent="0.25">
      <c r="A11" s="4" t="s">
        <v>11</v>
      </c>
      <c r="B11" s="1">
        <v>22371</v>
      </c>
      <c r="C11" s="34">
        <v>106.20700000000001</v>
      </c>
      <c r="D11" s="34">
        <v>54.648000000000003</v>
      </c>
      <c r="E11" s="34">
        <v>31.448</v>
      </c>
      <c r="F11" s="34" t="e">
        <f t="shared" si="1"/>
        <v>#N/A</v>
      </c>
      <c r="G11" s="34">
        <v>25.652000000000001</v>
      </c>
      <c r="H11" s="34">
        <v>41.788000000000004</v>
      </c>
      <c r="I11" s="34">
        <v>1661</v>
      </c>
      <c r="J11" s="34">
        <v>8.7820999999999998</v>
      </c>
      <c r="N11" s="4" t="str">
        <f t="shared" si="0"/>
        <v>Q1/1961</v>
      </c>
      <c r="O11" s="5" t="e">
        <v>#N/A</v>
      </c>
      <c r="P11" s="5" t="e">
        <v>#N/A</v>
      </c>
      <c r="Q11" s="5" t="e">
        <f t="shared" si="2"/>
        <v>#N/A</v>
      </c>
      <c r="U11" s="4" t="s">
        <v>11</v>
      </c>
      <c r="V11" s="5" t="e">
        <v>#N/A</v>
      </c>
      <c r="Z11" s="31" t="e">
        <f t="shared" si="3"/>
        <v>#N/A</v>
      </c>
      <c r="AA11" s="5" t="e">
        <v>#N/A</v>
      </c>
    </row>
    <row r="12" spans="1:27" x14ac:dyDescent="0.25">
      <c r="A12" s="4" t="s">
        <v>12</v>
      </c>
      <c r="B12" s="1">
        <v>22462</v>
      </c>
      <c r="C12" s="34">
        <v>104.732</v>
      </c>
      <c r="D12" s="34">
        <v>53.18</v>
      </c>
      <c r="E12" s="34">
        <v>32.207999999999998</v>
      </c>
      <c r="F12" s="34" t="e">
        <f t="shared" si="1"/>
        <v>#N/A</v>
      </c>
      <c r="G12" s="34">
        <v>27.263000000000002</v>
      </c>
      <c r="H12" s="34">
        <v>41.325000000000003</v>
      </c>
      <c r="I12" s="34">
        <v>1678</v>
      </c>
      <c r="J12" s="34">
        <v>8.8043999999999993</v>
      </c>
      <c r="N12" s="4" t="str">
        <f t="shared" si="0"/>
        <v>Q2/1961</v>
      </c>
      <c r="O12" s="5" t="e">
        <v>#N/A</v>
      </c>
      <c r="P12" s="5" t="e">
        <v>#N/A</v>
      </c>
      <c r="Q12" s="5" t="e">
        <f t="shared" si="2"/>
        <v>#N/A</v>
      </c>
      <c r="U12" s="4" t="s">
        <v>12</v>
      </c>
      <c r="V12" s="5" t="e">
        <v>#N/A</v>
      </c>
      <c r="Z12" s="31" t="e">
        <f t="shared" si="3"/>
        <v>#N/A</v>
      </c>
      <c r="AA12" s="5" t="e">
        <v>#N/A</v>
      </c>
    </row>
    <row r="13" spans="1:27" x14ac:dyDescent="0.25">
      <c r="A13" s="4" t="s">
        <v>13</v>
      </c>
      <c r="B13" s="1">
        <v>22554</v>
      </c>
      <c r="C13" s="34">
        <v>104.163</v>
      </c>
      <c r="D13" s="34">
        <v>53.624000000000002</v>
      </c>
      <c r="E13" s="34">
        <v>32.344000000000001</v>
      </c>
      <c r="F13" s="34" t="e">
        <f t="shared" si="1"/>
        <v>#N/A</v>
      </c>
      <c r="G13" s="34">
        <v>28.965</v>
      </c>
      <c r="H13" s="34">
        <v>42.62</v>
      </c>
      <c r="I13" s="34">
        <v>1695</v>
      </c>
      <c r="J13" s="34">
        <v>9.0012999999999987</v>
      </c>
      <c r="N13" s="4" t="str">
        <f t="shared" si="0"/>
        <v>Q3/1961</v>
      </c>
      <c r="O13" s="5" t="e">
        <v>#N/A</v>
      </c>
      <c r="P13" s="5" t="e">
        <v>#N/A</v>
      </c>
      <c r="Q13" s="5" t="e">
        <f t="shared" si="2"/>
        <v>#N/A</v>
      </c>
      <c r="U13" s="4" t="s">
        <v>13</v>
      </c>
      <c r="V13" s="5" t="e">
        <v>#N/A</v>
      </c>
      <c r="Z13" s="31" t="e">
        <f t="shared" si="3"/>
        <v>#N/A</v>
      </c>
      <c r="AA13" s="5" t="e">
        <v>#N/A</v>
      </c>
    </row>
    <row r="14" spans="1:27" x14ac:dyDescent="0.25">
      <c r="A14" s="4" t="s">
        <v>14</v>
      </c>
      <c r="B14" s="1">
        <v>22646</v>
      </c>
      <c r="C14" s="34">
        <v>107.384</v>
      </c>
      <c r="D14" s="34">
        <v>53.74</v>
      </c>
      <c r="E14" s="34">
        <v>32.1</v>
      </c>
      <c r="F14" s="34" t="e">
        <f t="shared" si="1"/>
        <v>#N/A</v>
      </c>
      <c r="G14" s="34">
        <v>31.244</v>
      </c>
      <c r="H14" s="34">
        <v>43.523000000000003</v>
      </c>
      <c r="I14" s="34">
        <v>1756</v>
      </c>
      <c r="J14" s="34">
        <v>9.3368000000000002</v>
      </c>
      <c r="N14" s="4" t="str">
        <f t="shared" si="0"/>
        <v>Q4/1961</v>
      </c>
      <c r="O14" s="5" t="e">
        <v>#N/A</v>
      </c>
      <c r="P14" s="5" t="e">
        <v>#N/A</v>
      </c>
      <c r="Q14" s="5" t="e">
        <f t="shared" si="2"/>
        <v>#N/A</v>
      </c>
      <c r="U14" s="4" t="s">
        <v>14</v>
      </c>
      <c r="V14" s="5" t="e">
        <v>#N/A</v>
      </c>
      <c r="Z14" s="31" t="e">
        <f t="shared" si="3"/>
        <v>#N/A</v>
      </c>
      <c r="AA14" s="5" t="e">
        <v>#N/A</v>
      </c>
    </row>
    <row r="15" spans="1:27" x14ac:dyDescent="0.25">
      <c r="A15" s="4" t="s">
        <v>15</v>
      </c>
      <c r="B15" s="1">
        <v>22736</v>
      </c>
      <c r="C15" s="34">
        <v>107.12100000000001</v>
      </c>
      <c r="D15" s="34">
        <v>53.616</v>
      </c>
      <c r="E15" s="34">
        <v>32.451999999999998</v>
      </c>
      <c r="F15" s="34" t="e">
        <f t="shared" si="1"/>
        <v>#N/A</v>
      </c>
      <c r="G15" s="34">
        <v>31.518000000000001</v>
      </c>
      <c r="H15" s="34">
        <v>43.938000000000002</v>
      </c>
      <c r="I15" s="34">
        <v>1889</v>
      </c>
      <c r="J15" s="34">
        <v>9.8109000000000002</v>
      </c>
      <c r="N15" s="4" t="str">
        <f t="shared" si="0"/>
        <v>Q1/1962</v>
      </c>
      <c r="O15" s="5" t="e">
        <v>#N/A</v>
      </c>
      <c r="P15" s="5" t="e">
        <v>#N/A</v>
      </c>
      <c r="Q15" s="5" t="e">
        <f t="shared" si="2"/>
        <v>#N/A</v>
      </c>
      <c r="U15" s="4" t="s">
        <v>15</v>
      </c>
      <c r="V15" s="5" t="e">
        <v>#N/A</v>
      </c>
      <c r="Z15" s="31" t="e">
        <f t="shared" si="3"/>
        <v>#N/A</v>
      </c>
      <c r="AA15" s="5" t="e">
        <v>#N/A</v>
      </c>
    </row>
    <row r="16" spans="1:27" x14ac:dyDescent="0.25">
      <c r="A16" s="4" t="s">
        <v>16</v>
      </c>
      <c r="B16" s="1">
        <v>22827</v>
      </c>
      <c r="C16" s="34">
        <v>117.4</v>
      </c>
      <c r="D16" s="34">
        <v>55.22</v>
      </c>
      <c r="E16" s="34">
        <v>32.340000000000003</v>
      </c>
      <c r="F16" s="34" t="e">
        <f t="shared" si="1"/>
        <v>#N/A</v>
      </c>
      <c r="G16" s="34">
        <v>30.849</v>
      </c>
      <c r="H16" s="34">
        <v>44.09</v>
      </c>
      <c r="I16" s="34">
        <v>1969</v>
      </c>
      <c r="J16" s="34">
        <v>10.1303</v>
      </c>
      <c r="N16" s="4" t="str">
        <f t="shared" si="0"/>
        <v>Q2/1962</v>
      </c>
      <c r="O16" s="5" t="e">
        <v>#N/A</v>
      </c>
      <c r="P16" s="5" t="e">
        <v>#N/A</v>
      </c>
      <c r="Q16" s="5" t="e">
        <f t="shared" si="2"/>
        <v>#N/A</v>
      </c>
      <c r="U16" s="4" t="s">
        <v>16</v>
      </c>
      <c r="V16" s="5" t="e">
        <v>#N/A</v>
      </c>
      <c r="Z16" s="31" t="e">
        <f t="shared" si="3"/>
        <v>#N/A</v>
      </c>
      <c r="AA16" s="5" t="e">
        <v>#N/A</v>
      </c>
    </row>
    <row r="17" spans="1:27" x14ac:dyDescent="0.25">
      <c r="A17" s="4" t="s">
        <v>17</v>
      </c>
      <c r="B17" s="1">
        <v>22919</v>
      </c>
      <c r="C17" s="34">
        <v>110.834</v>
      </c>
      <c r="D17" s="34">
        <v>54.86</v>
      </c>
      <c r="E17" s="34">
        <v>32.207999999999998</v>
      </c>
      <c r="F17" s="34" t="e">
        <f t="shared" si="1"/>
        <v>#N/A</v>
      </c>
      <c r="G17" s="34">
        <v>31.457000000000001</v>
      </c>
      <c r="H17" s="34">
        <v>43.374000000000002</v>
      </c>
      <c r="I17" s="34">
        <v>2056</v>
      </c>
      <c r="J17" s="34">
        <v>10.2951</v>
      </c>
      <c r="N17" s="4" t="str">
        <f t="shared" si="0"/>
        <v>Q3/1962</v>
      </c>
      <c r="O17" s="5" t="e">
        <v>#N/A</v>
      </c>
      <c r="P17" s="5" t="e">
        <v>#N/A</v>
      </c>
      <c r="Q17" s="5" t="e">
        <f t="shared" si="2"/>
        <v>#N/A</v>
      </c>
      <c r="U17" s="4" t="s">
        <v>17</v>
      </c>
      <c r="V17" s="5" t="e">
        <v>#N/A</v>
      </c>
      <c r="Z17" s="31" t="e">
        <f t="shared" si="3"/>
        <v>#N/A</v>
      </c>
      <c r="AA17" s="5" t="e">
        <v>#N/A</v>
      </c>
    </row>
    <row r="18" spans="1:27" x14ac:dyDescent="0.25">
      <c r="A18" s="4" t="s">
        <v>18</v>
      </c>
      <c r="B18" s="1">
        <v>23011</v>
      </c>
      <c r="C18" s="34">
        <v>108.444</v>
      </c>
      <c r="D18" s="34">
        <v>55.143999999999998</v>
      </c>
      <c r="E18" s="34">
        <v>32.82</v>
      </c>
      <c r="F18" s="34" t="e">
        <f t="shared" si="1"/>
        <v>#N/A</v>
      </c>
      <c r="G18" s="34">
        <v>32.003999999999998</v>
      </c>
      <c r="H18" s="34">
        <v>45.7</v>
      </c>
      <c r="I18" s="34">
        <v>2041</v>
      </c>
      <c r="J18" s="34">
        <v>10.2713</v>
      </c>
      <c r="N18" s="4" t="str">
        <f t="shared" si="0"/>
        <v>Q4/1962</v>
      </c>
      <c r="O18" s="5" t="e">
        <v>#N/A</v>
      </c>
      <c r="P18" s="5" t="e">
        <v>#N/A</v>
      </c>
      <c r="Q18" s="5" t="e">
        <f t="shared" si="2"/>
        <v>#N/A</v>
      </c>
      <c r="U18" s="4" t="s">
        <v>18</v>
      </c>
      <c r="V18" s="5" t="e">
        <v>#N/A</v>
      </c>
      <c r="Z18" s="31" t="e">
        <f t="shared" si="3"/>
        <v>#N/A</v>
      </c>
      <c r="AA18" s="5" t="e">
        <v>#N/A</v>
      </c>
    </row>
    <row r="19" spans="1:27" x14ac:dyDescent="0.25">
      <c r="A19" s="4" t="s">
        <v>19</v>
      </c>
      <c r="B19" s="1">
        <v>23101</v>
      </c>
      <c r="C19" s="34">
        <v>110.98100000000001</v>
      </c>
      <c r="D19" s="34">
        <v>56.34</v>
      </c>
      <c r="E19" s="34">
        <v>33.271999999999998</v>
      </c>
      <c r="F19" s="34" t="e">
        <f t="shared" si="1"/>
        <v>#N/A</v>
      </c>
      <c r="G19" s="34">
        <v>31.487000000000002</v>
      </c>
      <c r="H19" s="34">
        <v>46.093000000000004</v>
      </c>
      <c r="I19" s="34">
        <v>2010</v>
      </c>
      <c r="J19" s="34">
        <v>10.059100000000001</v>
      </c>
      <c r="N19" s="4" t="str">
        <f t="shared" si="0"/>
        <v>Q1/1963</v>
      </c>
      <c r="O19" s="5" t="e">
        <v>#N/A</v>
      </c>
      <c r="P19" s="5" t="e">
        <v>#N/A</v>
      </c>
      <c r="Q19" s="5" t="e">
        <f t="shared" si="2"/>
        <v>#N/A</v>
      </c>
      <c r="U19" s="4" t="s">
        <v>19</v>
      </c>
      <c r="V19" s="5" t="e">
        <v>#N/A</v>
      </c>
      <c r="Z19" s="31" t="e">
        <f t="shared" si="3"/>
        <v>#N/A</v>
      </c>
      <c r="AA19" s="5" t="e">
        <v>#N/A</v>
      </c>
    </row>
    <row r="20" spans="1:27" x14ac:dyDescent="0.25">
      <c r="A20" s="4" t="s">
        <v>20</v>
      </c>
      <c r="B20" s="1">
        <v>23192</v>
      </c>
      <c r="C20" s="34">
        <v>123.968</v>
      </c>
      <c r="D20" s="34">
        <v>57.1</v>
      </c>
      <c r="E20" s="34">
        <v>34.86</v>
      </c>
      <c r="F20" s="34" t="e">
        <f t="shared" si="1"/>
        <v>#N/A</v>
      </c>
      <c r="G20" s="34">
        <v>33.676000000000002</v>
      </c>
      <c r="H20" s="34">
        <v>47.133000000000003</v>
      </c>
      <c r="I20" s="34">
        <v>2074</v>
      </c>
      <c r="J20" s="34">
        <v>10.154500000000001</v>
      </c>
      <c r="N20" s="4" t="str">
        <f t="shared" si="0"/>
        <v>Q2/1963</v>
      </c>
      <c r="O20" s="5" t="e">
        <v>#N/A</v>
      </c>
      <c r="P20" s="5" t="e">
        <v>#N/A</v>
      </c>
      <c r="Q20" s="5" t="e">
        <f t="shared" si="2"/>
        <v>#N/A</v>
      </c>
      <c r="U20" s="4" t="s">
        <v>20</v>
      </c>
      <c r="V20" s="5" t="e">
        <v>#N/A</v>
      </c>
      <c r="Z20" s="31" t="e">
        <f t="shared" si="3"/>
        <v>#N/A</v>
      </c>
      <c r="AA20" s="5" t="e">
        <v>#N/A</v>
      </c>
    </row>
    <row r="21" spans="1:27" x14ac:dyDescent="0.25">
      <c r="A21" s="4" t="s">
        <v>21</v>
      </c>
      <c r="B21" s="1">
        <v>23284</v>
      </c>
      <c r="C21" s="34">
        <v>117.348</v>
      </c>
      <c r="D21" s="34">
        <v>57.576000000000001</v>
      </c>
      <c r="E21" s="34">
        <v>36.08</v>
      </c>
      <c r="F21" s="34" t="e">
        <f t="shared" si="1"/>
        <v>#N/A</v>
      </c>
      <c r="G21" s="34">
        <v>34.892000000000003</v>
      </c>
      <c r="H21" s="34">
        <v>47.457000000000001</v>
      </c>
      <c r="I21" s="34">
        <v>2173</v>
      </c>
      <c r="J21" s="34">
        <v>10.557700000000001</v>
      </c>
      <c r="N21" s="4" t="str">
        <f t="shared" si="0"/>
        <v>Q3/1963</v>
      </c>
      <c r="O21" s="5" t="e">
        <v>#N/A</v>
      </c>
      <c r="P21" s="5" t="e">
        <v>#N/A</v>
      </c>
      <c r="Q21" s="5" t="e">
        <f t="shared" si="2"/>
        <v>#N/A</v>
      </c>
      <c r="U21" s="4" t="s">
        <v>21</v>
      </c>
      <c r="V21" s="5" t="e">
        <v>#N/A</v>
      </c>
      <c r="Z21" s="31" t="e">
        <f t="shared" si="3"/>
        <v>#N/A</v>
      </c>
      <c r="AA21" s="5" t="e">
        <v>#N/A</v>
      </c>
    </row>
    <row r="22" spans="1:27" x14ac:dyDescent="0.25">
      <c r="A22" s="4" t="s">
        <v>22</v>
      </c>
      <c r="B22" s="1">
        <v>23376</v>
      </c>
      <c r="C22" s="34">
        <v>123.23700000000001</v>
      </c>
      <c r="D22" s="34">
        <v>58.527999999999999</v>
      </c>
      <c r="E22" s="34">
        <v>36.072000000000003</v>
      </c>
      <c r="F22" s="34" t="e">
        <f t="shared" si="1"/>
        <v>#N/A</v>
      </c>
      <c r="G22" s="34">
        <v>34.922000000000004</v>
      </c>
      <c r="H22" s="34">
        <v>52.015999999999998</v>
      </c>
      <c r="I22" s="34">
        <v>2252</v>
      </c>
      <c r="J22" s="34">
        <v>11.2919</v>
      </c>
      <c r="N22" s="4" t="str">
        <f t="shared" si="0"/>
        <v>Q4/1963</v>
      </c>
      <c r="O22" s="5" t="e">
        <v>#N/A</v>
      </c>
      <c r="P22" s="5" t="e">
        <v>#N/A</v>
      </c>
      <c r="Q22" s="5" t="e">
        <f t="shared" si="2"/>
        <v>#N/A</v>
      </c>
      <c r="U22" s="4" t="s">
        <v>22</v>
      </c>
      <c r="V22" s="5" t="e">
        <v>#N/A</v>
      </c>
      <c r="Z22" s="31" t="e">
        <f t="shared" si="3"/>
        <v>#N/A</v>
      </c>
      <c r="AA22" s="5" t="e">
        <v>#N/A</v>
      </c>
    </row>
    <row r="23" spans="1:27" x14ac:dyDescent="0.25">
      <c r="A23" s="4" t="s">
        <v>23</v>
      </c>
      <c r="B23" s="1">
        <v>23467</v>
      </c>
      <c r="C23" s="34">
        <v>130.79</v>
      </c>
      <c r="D23" s="34">
        <v>59</v>
      </c>
      <c r="E23" s="34">
        <v>37.692</v>
      </c>
      <c r="F23" s="34" t="e">
        <f t="shared" si="1"/>
        <v>#N/A</v>
      </c>
      <c r="G23" s="34">
        <v>35.195</v>
      </c>
      <c r="H23" s="34">
        <v>52.866</v>
      </c>
      <c r="I23" s="34">
        <v>2329</v>
      </c>
      <c r="J23" s="34">
        <v>12.357100000000001</v>
      </c>
      <c r="N23" s="4" t="str">
        <f t="shared" si="0"/>
        <v>Q1/1964</v>
      </c>
      <c r="O23" s="5" t="e">
        <v>#N/A</v>
      </c>
      <c r="P23" s="5" t="e">
        <v>#N/A</v>
      </c>
      <c r="Q23" s="5" t="e">
        <f t="shared" si="2"/>
        <v>#N/A</v>
      </c>
      <c r="U23" s="4" t="s">
        <v>23</v>
      </c>
      <c r="V23" s="5" t="e">
        <v>#N/A</v>
      </c>
      <c r="Z23" s="31" t="e">
        <f t="shared" si="3"/>
        <v>#N/A</v>
      </c>
      <c r="AA23" s="5" t="e">
        <v>#N/A</v>
      </c>
    </row>
    <row r="24" spans="1:27" x14ac:dyDescent="0.25">
      <c r="A24" s="4" t="s">
        <v>24</v>
      </c>
      <c r="B24" s="1">
        <v>23558</v>
      </c>
      <c r="C24" s="34">
        <v>132.953</v>
      </c>
      <c r="D24" s="34">
        <v>59.660000000000004</v>
      </c>
      <c r="E24" s="34">
        <v>37.300000000000004</v>
      </c>
      <c r="F24" s="34" t="e">
        <f t="shared" si="1"/>
        <v>#N/A</v>
      </c>
      <c r="G24" s="34">
        <v>37.779000000000003</v>
      </c>
      <c r="H24" s="34">
        <v>56.289000000000001</v>
      </c>
      <c r="I24" s="34">
        <v>2512</v>
      </c>
      <c r="J24" s="34">
        <v>13.1173</v>
      </c>
      <c r="N24" s="4" t="str">
        <f t="shared" si="0"/>
        <v>Q2/1964</v>
      </c>
      <c r="O24" s="5" t="e">
        <v>#N/A</v>
      </c>
      <c r="P24" s="5" t="e">
        <v>#N/A</v>
      </c>
      <c r="Q24" s="5" t="e">
        <f t="shared" si="2"/>
        <v>#N/A</v>
      </c>
      <c r="U24" s="4" t="s">
        <v>24</v>
      </c>
      <c r="V24" s="5" t="e">
        <v>#N/A</v>
      </c>
      <c r="Z24" s="31" t="e">
        <f t="shared" si="3"/>
        <v>#N/A</v>
      </c>
      <c r="AA24" s="5" t="e">
        <v>#N/A</v>
      </c>
    </row>
    <row r="25" spans="1:27" x14ac:dyDescent="0.25">
      <c r="A25" s="4" t="s">
        <v>25</v>
      </c>
      <c r="B25" s="1">
        <v>23650</v>
      </c>
      <c r="C25" s="34">
        <v>131.93600000000001</v>
      </c>
      <c r="D25" s="34">
        <v>58.288000000000004</v>
      </c>
      <c r="E25" s="34">
        <v>37.695999999999998</v>
      </c>
      <c r="F25" s="34" t="e">
        <f t="shared" si="1"/>
        <v>#N/A</v>
      </c>
      <c r="G25" s="34">
        <v>38.448</v>
      </c>
      <c r="H25" s="34">
        <v>55.441000000000003</v>
      </c>
      <c r="I25" s="34">
        <v>2599</v>
      </c>
      <c r="J25" s="34">
        <v>13.5723</v>
      </c>
      <c r="N25" s="4" t="str">
        <f t="shared" si="0"/>
        <v>Q3/1964</v>
      </c>
      <c r="O25" s="5" t="e">
        <v>#N/A</v>
      </c>
      <c r="P25" s="5" t="e">
        <v>#N/A</v>
      </c>
      <c r="Q25" s="5" t="e">
        <f t="shared" si="2"/>
        <v>#N/A</v>
      </c>
      <c r="U25" s="4" t="s">
        <v>25</v>
      </c>
      <c r="V25" s="5" t="e">
        <v>#N/A</v>
      </c>
      <c r="Z25" s="31" t="e">
        <f t="shared" si="3"/>
        <v>#N/A</v>
      </c>
      <c r="AA25" s="5" t="e">
        <v>#N/A</v>
      </c>
    </row>
    <row r="26" spans="1:27" x14ac:dyDescent="0.25">
      <c r="A26" s="4" t="s">
        <v>26</v>
      </c>
      <c r="B26" s="1">
        <v>23742</v>
      </c>
      <c r="C26" s="34">
        <v>135.86600000000001</v>
      </c>
      <c r="D26" s="34">
        <v>60.167999999999999</v>
      </c>
      <c r="E26" s="34">
        <v>39.347999999999999</v>
      </c>
      <c r="F26" s="34" t="e">
        <f t="shared" si="1"/>
        <v>#N/A</v>
      </c>
      <c r="G26" s="34">
        <v>40.332000000000001</v>
      </c>
      <c r="H26" s="34">
        <v>54.273000000000003</v>
      </c>
      <c r="I26" s="34">
        <v>2911</v>
      </c>
      <c r="J26" s="34">
        <v>13.7347</v>
      </c>
      <c r="N26" s="4" t="str">
        <f t="shared" si="0"/>
        <v>Q4/1964</v>
      </c>
      <c r="O26" s="5" t="e">
        <v>#N/A</v>
      </c>
      <c r="P26" s="5" t="e">
        <v>#N/A</v>
      </c>
      <c r="Q26" s="5" t="e">
        <f t="shared" si="2"/>
        <v>#N/A</v>
      </c>
      <c r="U26" s="4" t="s">
        <v>26</v>
      </c>
      <c r="V26" s="5" t="e">
        <v>#N/A</v>
      </c>
      <c r="Z26" s="31" t="e">
        <f t="shared" si="3"/>
        <v>#N/A</v>
      </c>
      <c r="AA26" s="5" t="e">
        <v>#N/A</v>
      </c>
    </row>
    <row r="27" spans="1:27" x14ac:dyDescent="0.25">
      <c r="A27" s="4" t="s">
        <v>27</v>
      </c>
      <c r="B27" s="1">
        <v>23832</v>
      </c>
      <c r="C27" s="34">
        <v>121.20100000000001</v>
      </c>
      <c r="D27" s="34">
        <v>60.356000000000002</v>
      </c>
      <c r="E27" s="34">
        <v>40.368000000000002</v>
      </c>
      <c r="F27" s="34" t="e">
        <f t="shared" si="1"/>
        <v>#N/A</v>
      </c>
      <c r="G27" s="34">
        <v>42.855000000000004</v>
      </c>
      <c r="H27" s="34">
        <v>54.724000000000004</v>
      </c>
      <c r="I27" s="34">
        <v>3139</v>
      </c>
      <c r="J27" s="34">
        <v>13.6045</v>
      </c>
      <c r="N27" s="4" t="str">
        <f t="shared" si="0"/>
        <v>Q1/1965</v>
      </c>
      <c r="O27" s="5" t="e">
        <v>#N/A</v>
      </c>
      <c r="P27" s="5" t="e">
        <v>#N/A</v>
      </c>
      <c r="Q27" s="5" t="e">
        <f t="shared" si="2"/>
        <v>#N/A</v>
      </c>
      <c r="U27" s="4" t="s">
        <v>27</v>
      </c>
      <c r="V27" s="5" t="e">
        <v>#N/A</v>
      </c>
      <c r="Z27" s="31" t="e">
        <f t="shared" si="3"/>
        <v>#N/A</v>
      </c>
      <c r="AA27" s="5" t="e">
        <v>#N/A</v>
      </c>
    </row>
    <row r="28" spans="1:27" x14ac:dyDescent="0.25">
      <c r="A28" s="4" t="s">
        <v>28</v>
      </c>
      <c r="B28" s="1">
        <v>23923</v>
      </c>
      <c r="C28" s="34">
        <v>143.95400000000001</v>
      </c>
      <c r="D28" s="34">
        <v>61.428000000000004</v>
      </c>
      <c r="E28" s="34">
        <v>41.44</v>
      </c>
      <c r="F28" s="34" t="e">
        <f t="shared" si="1"/>
        <v>#N/A</v>
      </c>
      <c r="G28" s="34">
        <v>45.164000000000001</v>
      </c>
      <c r="H28" s="34">
        <v>55.478000000000002</v>
      </c>
      <c r="I28" s="34">
        <v>3218</v>
      </c>
      <c r="J28" s="34">
        <v>13.742900000000001</v>
      </c>
      <c r="N28" s="4" t="str">
        <f t="shared" si="0"/>
        <v>Q2/1965</v>
      </c>
      <c r="O28" s="5" t="e">
        <v>#N/A</v>
      </c>
      <c r="P28" s="5" t="e">
        <v>#N/A</v>
      </c>
      <c r="Q28" s="5" t="e">
        <f t="shared" si="2"/>
        <v>#N/A</v>
      </c>
      <c r="U28" s="4" t="s">
        <v>28</v>
      </c>
      <c r="V28" s="5" t="e">
        <v>#N/A</v>
      </c>
      <c r="Z28" s="31" t="e">
        <f t="shared" si="3"/>
        <v>#N/A</v>
      </c>
      <c r="AA28" s="5" t="e">
        <v>#N/A</v>
      </c>
    </row>
    <row r="29" spans="1:27" x14ac:dyDescent="0.25">
      <c r="A29" s="4" t="s">
        <v>29</v>
      </c>
      <c r="B29" s="1">
        <v>24015</v>
      </c>
      <c r="C29" s="34">
        <v>135.71</v>
      </c>
      <c r="D29" s="34">
        <v>61.923999999999999</v>
      </c>
      <c r="E29" s="34">
        <v>42.616</v>
      </c>
      <c r="F29" s="34" t="e">
        <f t="shared" si="1"/>
        <v>#N/A</v>
      </c>
      <c r="G29" s="34">
        <v>46.289000000000001</v>
      </c>
      <c r="H29" s="34">
        <v>57.687000000000005</v>
      </c>
      <c r="I29" s="34">
        <v>3270</v>
      </c>
      <c r="J29" s="34">
        <v>14.15</v>
      </c>
      <c r="N29" s="4" t="str">
        <f t="shared" si="0"/>
        <v>Q3/1965</v>
      </c>
      <c r="O29" s="5" t="e">
        <v>#N/A</v>
      </c>
      <c r="P29" s="5" t="e">
        <v>#N/A</v>
      </c>
      <c r="Q29" s="5" t="e">
        <f t="shared" si="2"/>
        <v>#N/A</v>
      </c>
      <c r="U29" s="4" t="s">
        <v>29</v>
      </c>
      <c r="V29" s="5" t="e">
        <v>#N/A</v>
      </c>
      <c r="Z29" s="31" t="e">
        <f t="shared" si="3"/>
        <v>#N/A</v>
      </c>
      <c r="AA29" s="5" t="e">
        <v>#N/A</v>
      </c>
    </row>
    <row r="30" spans="1:27" x14ac:dyDescent="0.25">
      <c r="A30" s="4" t="s">
        <v>30</v>
      </c>
      <c r="B30" s="1">
        <v>24107</v>
      </c>
      <c r="C30" s="34">
        <v>145.548</v>
      </c>
      <c r="D30" s="34">
        <v>63.76</v>
      </c>
      <c r="E30" s="34">
        <v>43.823999999999998</v>
      </c>
      <c r="F30" s="34" t="e">
        <f t="shared" si="1"/>
        <v>#N/A</v>
      </c>
      <c r="G30" s="34">
        <v>48.295000000000002</v>
      </c>
      <c r="H30" s="34">
        <v>60.834000000000003</v>
      </c>
      <c r="I30" s="34">
        <v>3189</v>
      </c>
      <c r="J30" s="34">
        <v>14.8521</v>
      </c>
      <c r="N30" s="4" t="str">
        <f t="shared" si="0"/>
        <v>Q4/1965</v>
      </c>
      <c r="O30" s="5" t="e">
        <v>#N/A</v>
      </c>
      <c r="P30" s="5" t="e">
        <v>#N/A</v>
      </c>
      <c r="Q30" s="5" t="e">
        <f t="shared" si="2"/>
        <v>#N/A</v>
      </c>
      <c r="U30" s="4" t="s">
        <v>30</v>
      </c>
      <c r="V30" s="5" t="e">
        <v>#N/A</v>
      </c>
      <c r="Z30" s="31" t="e">
        <f t="shared" si="3"/>
        <v>#N/A</v>
      </c>
      <c r="AA30" s="5" t="e">
        <v>#N/A</v>
      </c>
    </row>
    <row r="31" spans="1:27" x14ac:dyDescent="0.25">
      <c r="A31" s="4" t="s">
        <v>31</v>
      </c>
      <c r="B31" s="1">
        <v>24197</v>
      </c>
      <c r="C31" s="34">
        <v>142.97900000000001</v>
      </c>
      <c r="D31" s="34">
        <v>63.904000000000003</v>
      </c>
      <c r="E31" s="34">
        <v>43.975999999999999</v>
      </c>
      <c r="F31" s="34" t="e">
        <f t="shared" si="1"/>
        <v>#N/A</v>
      </c>
      <c r="G31" s="34">
        <v>48.660000000000004</v>
      </c>
      <c r="H31" s="34">
        <v>61.805</v>
      </c>
      <c r="I31" s="34">
        <v>3626</v>
      </c>
      <c r="J31" s="34">
        <v>15.849200000000002</v>
      </c>
      <c r="N31" s="4" t="str">
        <f t="shared" si="0"/>
        <v>Q1/1966</v>
      </c>
      <c r="O31" s="5" t="e">
        <v>#N/A</v>
      </c>
      <c r="P31" s="5" t="e">
        <v>#N/A</v>
      </c>
      <c r="Q31" s="5" t="e">
        <f t="shared" si="2"/>
        <v>#N/A</v>
      </c>
      <c r="U31" s="4" t="s">
        <v>31</v>
      </c>
      <c r="V31" s="5" t="e">
        <v>#N/A</v>
      </c>
      <c r="Z31" s="31" t="e">
        <f t="shared" si="3"/>
        <v>#N/A</v>
      </c>
      <c r="AA31" s="5" t="e">
        <v>#N/A</v>
      </c>
    </row>
    <row r="32" spans="1:27" x14ac:dyDescent="0.25">
      <c r="A32" s="4" t="s">
        <v>32</v>
      </c>
      <c r="B32" s="1">
        <v>24288</v>
      </c>
      <c r="C32" s="34">
        <v>149.24199999999999</v>
      </c>
      <c r="D32" s="34">
        <v>62.88</v>
      </c>
      <c r="E32" s="34">
        <v>44.527999999999999</v>
      </c>
      <c r="F32" s="34" t="e">
        <f t="shared" si="1"/>
        <v>#N/A</v>
      </c>
      <c r="G32" s="34">
        <v>50.24</v>
      </c>
      <c r="H32" s="34">
        <v>62.908999999999999</v>
      </c>
      <c r="I32" s="34">
        <v>3639</v>
      </c>
      <c r="J32" s="34">
        <v>16.421500000000002</v>
      </c>
      <c r="N32" s="4" t="str">
        <f t="shared" si="0"/>
        <v>Q2/1966</v>
      </c>
      <c r="O32" s="5" t="e">
        <v>#N/A</v>
      </c>
      <c r="P32" s="5" t="e">
        <v>#N/A</v>
      </c>
      <c r="Q32" s="5" t="e">
        <f t="shared" si="2"/>
        <v>#N/A</v>
      </c>
      <c r="U32" s="4" t="s">
        <v>32</v>
      </c>
      <c r="V32" s="5" t="e">
        <v>#N/A</v>
      </c>
      <c r="Z32" s="31" t="e">
        <f t="shared" si="3"/>
        <v>#N/A</v>
      </c>
      <c r="AA32" s="5" t="e">
        <v>#N/A</v>
      </c>
    </row>
    <row r="33" spans="1:27" x14ac:dyDescent="0.25">
      <c r="A33" s="4" t="s">
        <v>33</v>
      </c>
      <c r="B33" s="1">
        <v>24380</v>
      </c>
      <c r="C33" s="34">
        <v>143.61600000000001</v>
      </c>
      <c r="D33" s="34">
        <v>65.376000000000005</v>
      </c>
      <c r="E33" s="34">
        <v>45.795999999999999</v>
      </c>
      <c r="F33" s="34" t="e">
        <f t="shared" si="1"/>
        <v>#N/A</v>
      </c>
      <c r="G33" s="34">
        <v>51.061</v>
      </c>
      <c r="H33" s="34">
        <v>66.736000000000004</v>
      </c>
      <c r="I33" s="34">
        <v>3796</v>
      </c>
      <c r="J33" s="34">
        <v>16.5688</v>
      </c>
      <c r="N33" s="4" t="str">
        <f t="shared" si="0"/>
        <v>Q3/1966</v>
      </c>
      <c r="O33" s="5" t="e">
        <v>#N/A</v>
      </c>
      <c r="P33" s="5" t="e">
        <v>#N/A</v>
      </c>
      <c r="Q33" s="5" t="e">
        <f t="shared" si="2"/>
        <v>#N/A</v>
      </c>
      <c r="U33" s="4" t="s">
        <v>33</v>
      </c>
      <c r="V33" s="5" t="e">
        <v>#N/A</v>
      </c>
      <c r="Z33" s="31" t="e">
        <f t="shared" si="3"/>
        <v>#N/A</v>
      </c>
      <c r="AA33" s="5" t="e">
        <v>#N/A</v>
      </c>
    </row>
    <row r="34" spans="1:27" x14ac:dyDescent="0.25">
      <c r="A34" s="4" t="s">
        <v>34</v>
      </c>
      <c r="B34" s="1">
        <v>24472</v>
      </c>
      <c r="C34" s="34">
        <v>148.34899999999999</v>
      </c>
      <c r="D34" s="34">
        <v>68.135999999999996</v>
      </c>
      <c r="E34" s="34">
        <v>45.22</v>
      </c>
      <c r="F34" s="34" t="e">
        <f t="shared" si="1"/>
        <v>#N/A</v>
      </c>
      <c r="G34" s="34">
        <v>53.067</v>
      </c>
      <c r="H34" s="34">
        <v>67.305000000000007</v>
      </c>
      <c r="I34" s="34">
        <v>3927</v>
      </c>
      <c r="J34" s="34">
        <v>16.250700000000002</v>
      </c>
      <c r="N34" s="4" t="str">
        <f t="shared" si="0"/>
        <v>Q4/1966</v>
      </c>
      <c r="O34" s="5" t="e">
        <v>#N/A</v>
      </c>
      <c r="P34" s="5" t="e">
        <v>#N/A</v>
      </c>
      <c r="Q34" s="5" t="e">
        <f t="shared" si="2"/>
        <v>#N/A</v>
      </c>
      <c r="U34" s="4" t="s">
        <v>34</v>
      </c>
      <c r="V34" s="5" t="e">
        <v>#N/A</v>
      </c>
      <c r="Z34" s="31" t="e">
        <f t="shared" si="3"/>
        <v>#N/A</v>
      </c>
      <c r="AA34" s="5" t="e">
        <v>#N/A</v>
      </c>
    </row>
    <row r="35" spans="1:27" x14ac:dyDescent="0.25">
      <c r="A35" s="4" t="s">
        <v>35</v>
      </c>
      <c r="B35" s="1">
        <v>24562</v>
      </c>
      <c r="C35" s="34">
        <v>151.16200000000001</v>
      </c>
      <c r="D35" s="34">
        <v>68.128</v>
      </c>
      <c r="E35" s="34">
        <v>46.731999999999999</v>
      </c>
      <c r="F35" s="34" t="e">
        <f t="shared" si="1"/>
        <v>#N/A</v>
      </c>
      <c r="G35" s="34">
        <v>54.191000000000003</v>
      </c>
      <c r="H35" s="34">
        <v>68.478999999999999</v>
      </c>
      <c r="I35" s="34">
        <v>3897</v>
      </c>
      <c r="J35" s="34">
        <v>15.467200000000002</v>
      </c>
      <c r="N35" s="4" t="str">
        <f t="shared" si="0"/>
        <v>Q1/1967</v>
      </c>
      <c r="O35" s="5" t="e">
        <v>#N/A</v>
      </c>
      <c r="P35" s="5" t="e">
        <v>#N/A</v>
      </c>
      <c r="Q35" s="5" t="e">
        <f t="shared" si="2"/>
        <v>#N/A</v>
      </c>
      <c r="U35" s="4" t="s">
        <v>35</v>
      </c>
      <c r="V35" s="5" t="e">
        <v>#N/A</v>
      </c>
      <c r="Z35" s="31" t="e">
        <f t="shared" si="3"/>
        <v>#N/A</v>
      </c>
      <c r="AA35" s="5" t="e">
        <v>#N/A</v>
      </c>
    </row>
    <row r="36" spans="1:27" x14ac:dyDescent="0.25">
      <c r="A36" s="4" t="s">
        <v>36</v>
      </c>
      <c r="B36" s="1">
        <v>24653</v>
      </c>
      <c r="C36" s="34">
        <v>149.82</v>
      </c>
      <c r="D36" s="34">
        <v>65.768000000000001</v>
      </c>
      <c r="E36" s="34">
        <v>47.76</v>
      </c>
      <c r="F36" s="34" t="e">
        <f t="shared" si="1"/>
        <v>#N/A</v>
      </c>
      <c r="G36" s="34">
        <v>54.981999999999999</v>
      </c>
      <c r="H36" s="34">
        <v>72.835000000000008</v>
      </c>
      <c r="I36" s="34">
        <v>3959</v>
      </c>
      <c r="J36" s="34">
        <v>15.181600000000001</v>
      </c>
      <c r="N36" s="4" t="str">
        <f t="shared" si="0"/>
        <v>Q2/1967</v>
      </c>
      <c r="O36" s="5" t="e">
        <v>#N/A</v>
      </c>
      <c r="P36" s="5" t="e">
        <v>#N/A</v>
      </c>
      <c r="Q36" s="5" t="e">
        <f t="shared" si="2"/>
        <v>#N/A</v>
      </c>
      <c r="U36" s="4" t="s">
        <v>36</v>
      </c>
      <c r="V36" s="5" t="e">
        <v>#N/A</v>
      </c>
      <c r="Z36" s="31" t="e">
        <f t="shared" si="3"/>
        <v>#N/A</v>
      </c>
      <c r="AA36" s="5" t="e">
        <v>#N/A</v>
      </c>
    </row>
    <row r="37" spans="1:27" x14ac:dyDescent="0.25">
      <c r="A37" s="4" t="s">
        <v>37</v>
      </c>
      <c r="B37" s="1">
        <v>24745</v>
      </c>
      <c r="C37" s="34">
        <v>146.197</v>
      </c>
      <c r="D37" s="34">
        <v>66.164000000000001</v>
      </c>
      <c r="E37" s="34">
        <v>48.463999999999999</v>
      </c>
      <c r="F37" s="34" t="e">
        <f t="shared" si="1"/>
        <v>#N/A</v>
      </c>
      <c r="G37" s="34">
        <v>54.282000000000004</v>
      </c>
      <c r="H37" s="34">
        <v>72.506</v>
      </c>
      <c r="I37" s="34">
        <v>4052</v>
      </c>
      <c r="J37" s="34">
        <v>15.394</v>
      </c>
      <c r="N37" s="4" t="str">
        <f t="shared" si="0"/>
        <v>Q3/1967</v>
      </c>
      <c r="O37" s="5" t="e">
        <v>#N/A</v>
      </c>
      <c r="P37" s="5" t="e">
        <v>#N/A</v>
      </c>
      <c r="Q37" s="5" t="e">
        <f t="shared" si="2"/>
        <v>#N/A</v>
      </c>
      <c r="U37" s="4" t="s">
        <v>37</v>
      </c>
      <c r="V37" s="5" t="e">
        <v>#N/A</v>
      </c>
      <c r="Z37" s="31" t="e">
        <f t="shared" si="3"/>
        <v>#N/A</v>
      </c>
      <c r="AA37" s="5" t="e">
        <v>#N/A</v>
      </c>
    </row>
    <row r="38" spans="1:27" x14ac:dyDescent="0.25">
      <c r="A38" s="4" t="s">
        <v>38</v>
      </c>
      <c r="B38" s="1">
        <v>24837</v>
      </c>
      <c r="C38" s="34">
        <v>150.36500000000001</v>
      </c>
      <c r="D38" s="34">
        <v>61.655999999999999</v>
      </c>
      <c r="E38" s="34">
        <v>50.247999999999998</v>
      </c>
      <c r="F38" s="34" t="e">
        <f t="shared" si="1"/>
        <v>#N/A</v>
      </c>
      <c r="G38" s="34">
        <v>57.17</v>
      </c>
      <c r="H38" s="34">
        <v>72.709000000000003</v>
      </c>
      <c r="I38" s="34">
        <v>4094</v>
      </c>
      <c r="J38" s="34">
        <v>16.0425</v>
      </c>
      <c r="N38" s="4" t="str">
        <f t="shared" si="0"/>
        <v>Q4/1967</v>
      </c>
      <c r="O38" s="5" t="e">
        <v>#N/A</v>
      </c>
      <c r="P38" s="5" t="e">
        <v>#N/A</v>
      </c>
      <c r="Q38" s="5" t="e">
        <f t="shared" si="2"/>
        <v>#N/A</v>
      </c>
      <c r="U38" s="4" t="s">
        <v>38</v>
      </c>
      <c r="V38" s="5" t="e">
        <v>#N/A</v>
      </c>
      <c r="Z38" s="31" t="e">
        <f t="shared" si="3"/>
        <v>#N/A</v>
      </c>
      <c r="AA38" s="5" t="e">
        <v>#N/A</v>
      </c>
    </row>
    <row r="39" spans="1:27" x14ac:dyDescent="0.25">
      <c r="A39" s="4" t="s">
        <v>39</v>
      </c>
      <c r="B39" s="1">
        <v>24928</v>
      </c>
      <c r="C39" s="34">
        <v>154.745</v>
      </c>
      <c r="D39" s="34">
        <v>72.100000000000009</v>
      </c>
      <c r="E39" s="34">
        <v>53.271999999999998</v>
      </c>
      <c r="F39" s="34">
        <f t="shared" si="1"/>
        <v>110.31531258502081</v>
      </c>
      <c r="G39" s="34">
        <v>59.936</v>
      </c>
      <c r="H39" s="34">
        <v>76.513999999999996</v>
      </c>
      <c r="I39" s="34">
        <v>4482</v>
      </c>
      <c r="J39" s="34">
        <v>17.127099999999999</v>
      </c>
      <c r="N39" s="4" t="str">
        <f t="shared" si="0"/>
        <v>Q1/1968</v>
      </c>
      <c r="O39" s="5" t="e">
        <v>#N/A</v>
      </c>
      <c r="P39" s="5" t="e">
        <v>#N/A</v>
      </c>
      <c r="Q39" s="5" t="e">
        <f>Q40*((1+V40/100)^-(1/4))</f>
        <v>#N/A</v>
      </c>
      <c r="U39" s="4" t="s">
        <v>39</v>
      </c>
      <c r="V39" s="5" t="e">
        <v>#N/A</v>
      </c>
      <c r="Z39" s="31">
        <f t="shared" si="3"/>
        <v>110.31531258502072</v>
      </c>
      <c r="AA39" s="5" t="e">
        <v>#N/A</v>
      </c>
    </row>
    <row r="40" spans="1:27" x14ac:dyDescent="0.25">
      <c r="A40" s="4" t="s">
        <v>40</v>
      </c>
      <c r="B40" s="1">
        <v>25019</v>
      </c>
      <c r="C40" s="34">
        <v>157.81399999999999</v>
      </c>
      <c r="D40" s="34">
        <v>70.94</v>
      </c>
      <c r="E40" s="34">
        <v>45.64</v>
      </c>
      <c r="F40" s="34">
        <f t="shared" si="1"/>
        <v>105.74895162522733</v>
      </c>
      <c r="G40" s="34">
        <v>62.002000000000002</v>
      </c>
      <c r="H40" s="34">
        <v>79.244</v>
      </c>
      <c r="I40" s="34">
        <v>4914</v>
      </c>
      <c r="J40" s="34">
        <v>18.055500000000002</v>
      </c>
      <c r="N40" s="4" t="str">
        <f t="shared" si="0"/>
        <v>Q2/1968</v>
      </c>
      <c r="O40" s="5" t="e">
        <v>#N/A</v>
      </c>
      <c r="P40" s="5" t="e">
        <v>#N/A</v>
      </c>
      <c r="Q40" s="5" t="e">
        <f t="shared" si="2"/>
        <v>#N/A</v>
      </c>
      <c r="T40" s="29" t="e">
        <f>100*((Q40/Q39)^4-1)</f>
        <v>#N/A</v>
      </c>
      <c r="U40" s="4" t="s">
        <v>40</v>
      </c>
      <c r="V40" s="5" t="e">
        <v>#N/A</v>
      </c>
      <c r="Z40" s="31">
        <f t="shared" si="3"/>
        <v>105.74895162522725</v>
      </c>
      <c r="AA40" s="5">
        <v>-15.557499999999999</v>
      </c>
    </row>
    <row r="41" spans="1:27" x14ac:dyDescent="0.25">
      <c r="A41" s="4" t="s">
        <v>41</v>
      </c>
      <c r="B41" s="1">
        <v>25111</v>
      </c>
      <c r="C41" s="34">
        <v>167.125</v>
      </c>
      <c r="D41" s="34">
        <v>75.332000000000008</v>
      </c>
      <c r="E41" s="34">
        <v>57.835999999999999</v>
      </c>
      <c r="F41" s="34">
        <f t="shared" si="1"/>
        <v>111.53839520830807</v>
      </c>
      <c r="G41" s="34">
        <v>64.281999999999996</v>
      </c>
      <c r="H41" s="34">
        <v>81.302999999999997</v>
      </c>
      <c r="I41" s="34">
        <v>5049</v>
      </c>
      <c r="J41" s="34">
        <v>18.827400000000001</v>
      </c>
      <c r="N41" s="4" t="str">
        <f t="shared" si="0"/>
        <v>Q3/1968</v>
      </c>
      <c r="O41" s="5" t="e">
        <v>#N/A</v>
      </c>
      <c r="P41" s="5" t="e">
        <v>#N/A</v>
      </c>
      <c r="Q41" s="5" t="e">
        <f t="shared" si="2"/>
        <v>#N/A</v>
      </c>
      <c r="T41" s="29" t="e">
        <f t="shared" ref="T41:T104" si="4">100*((Q41/Q40)^4-1)</f>
        <v>#N/A</v>
      </c>
      <c r="U41" s="4" t="s">
        <v>41</v>
      </c>
      <c r="V41" s="5" t="e">
        <v>#N/A</v>
      </c>
      <c r="Z41" s="31">
        <f t="shared" si="3"/>
        <v>111.53839520830799</v>
      </c>
      <c r="AA41" s="5">
        <v>23.7637</v>
      </c>
    </row>
    <row r="42" spans="1:27" x14ac:dyDescent="0.25">
      <c r="A42" s="4" t="s">
        <v>42</v>
      </c>
      <c r="B42" s="1">
        <v>25203</v>
      </c>
      <c r="C42" s="34">
        <v>165.017</v>
      </c>
      <c r="D42" s="34">
        <v>76.224000000000004</v>
      </c>
      <c r="E42" s="34">
        <v>56.588000000000001</v>
      </c>
      <c r="F42" s="34">
        <f t="shared" si="1"/>
        <v>118.58019335104871</v>
      </c>
      <c r="G42" s="34">
        <v>68.870999999999995</v>
      </c>
      <c r="H42" s="34">
        <v>84.694000000000003</v>
      </c>
      <c r="I42" s="34">
        <v>5375</v>
      </c>
      <c r="J42" s="34">
        <v>19.505200000000002</v>
      </c>
      <c r="N42" s="4" t="str">
        <f t="shared" si="0"/>
        <v>Q4/1968</v>
      </c>
      <c r="O42" s="5" t="e">
        <v>#N/A</v>
      </c>
      <c r="P42" s="5" t="e">
        <v>#N/A</v>
      </c>
      <c r="Q42" s="5" t="e">
        <f t="shared" si="2"/>
        <v>#N/A</v>
      </c>
      <c r="T42" s="29" t="e">
        <f t="shared" si="4"/>
        <v>#N/A</v>
      </c>
      <c r="U42" s="4" t="s">
        <v>42</v>
      </c>
      <c r="V42" s="5" t="e">
        <v>#N/A</v>
      </c>
      <c r="Z42" s="31">
        <f t="shared" si="3"/>
        <v>118.58019335104862</v>
      </c>
      <c r="AA42" s="5">
        <v>27.7471</v>
      </c>
    </row>
    <row r="43" spans="1:27" x14ac:dyDescent="0.25">
      <c r="A43" s="4" t="s">
        <v>43</v>
      </c>
      <c r="B43" s="1">
        <v>25293</v>
      </c>
      <c r="C43" s="34">
        <v>145.249</v>
      </c>
      <c r="D43" s="34">
        <v>76.34</v>
      </c>
      <c r="E43" s="34">
        <v>58.712000000000003</v>
      </c>
      <c r="F43" s="34">
        <f t="shared" si="1"/>
        <v>117.77547636140241</v>
      </c>
      <c r="G43" s="34">
        <v>72.822000000000003</v>
      </c>
      <c r="H43" s="34">
        <v>85.656000000000006</v>
      </c>
      <c r="I43" s="34">
        <v>5595</v>
      </c>
      <c r="J43" s="34">
        <v>20.088799999999999</v>
      </c>
      <c r="N43" s="4" t="str">
        <f t="shared" si="0"/>
        <v>Q1/1969</v>
      </c>
      <c r="O43" s="5" t="e">
        <v>#N/A</v>
      </c>
      <c r="P43" s="5" t="e">
        <v>#N/A</v>
      </c>
      <c r="Q43" s="5" t="e">
        <f t="shared" si="2"/>
        <v>#N/A</v>
      </c>
      <c r="T43" s="29" t="e">
        <f t="shared" si="4"/>
        <v>#N/A</v>
      </c>
      <c r="U43" s="4" t="s">
        <v>43</v>
      </c>
      <c r="V43" s="5" t="e">
        <v>#N/A</v>
      </c>
      <c r="Z43" s="31">
        <f t="shared" si="3"/>
        <v>117.77547636140233</v>
      </c>
      <c r="AA43" s="5">
        <v>-2.6869999999999998</v>
      </c>
    </row>
    <row r="44" spans="1:27" x14ac:dyDescent="0.25">
      <c r="A44" s="4" t="s">
        <v>44</v>
      </c>
      <c r="B44" s="1">
        <v>25384</v>
      </c>
      <c r="C44" s="34">
        <v>177.816</v>
      </c>
      <c r="D44" s="34">
        <v>80.396000000000001</v>
      </c>
      <c r="E44" s="34">
        <v>60.428000000000004</v>
      </c>
      <c r="F44" s="34">
        <f t="shared" si="1"/>
        <v>122.98195253858312</v>
      </c>
      <c r="G44" s="34">
        <v>74.828000000000003</v>
      </c>
      <c r="H44" s="34">
        <v>84.769000000000005</v>
      </c>
      <c r="I44" s="34">
        <v>5903</v>
      </c>
      <c r="J44" s="34">
        <v>20.797499999999999</v>
      </c>
      <c r="N44" s="4" t="str">
        <f t="shared" si="0"/>
        <v>Q2/1969</v>
      </c>
      <c r="O44" s="5" t="e">
        <v>#N/A</v>
      </c>
      <c r="P44" s="5" t="e">
        <v>#N/A</v>
      </c>
      <c r="Q44" s="5" t="e">
        <f t="shared" si="2"/>
        <v>#N/A</v>
      </c>
      <c r="T44" s="29" t="e">
        <f t="shared" si="4"/>
        <v>#N/A</v>
      </c>
      <c r="U44" s="4" t="s">
        <v>44</v>
      </c>
      <c r="V44" s="5" t="e">
        <v>#N/A</v>
      </c>
      <c r="Z44" s="31">
        <f t="shared" si="3"/>
        <v>122.98195253858302</v>
      </c>
      <c r="AA44" s="5">
        <v>18.8902</v>
      </c>
    </row>
    <row r="45" spans="1:27" x14ac:dyDescent="0.25">
      <c r="A45" s="4" t="s">
        <v>45</v>
      </c>
      <c r="B45" s="1">
        <v>25476</v>
      </c>
      <c r="C45" s="34">
        <v>173.55199999999999</v>
      </c>
      <c r="D45" s="34">
        <v>83.111999999999995</v>
      </c>
      <c r="E45" s="34">
        <v>62.484000000000002</v>
      </c>
      <c r="F45" s="34">
        <f t="shared" si="1"/>
        <v>124.00886178051999</v>
      </c>
      <c r="G45" s="34">
        <v>69.965000000000003</v>
      </c>
      <c r="H45" s="34">
        <v>85.888999999999996</v>
      </c>
      <c r="I45" s="34">
        <v>6166</v>
      </c>
      <c r="J45" s="34">
        <v>21.6313</v>
      </c>
      <c r="N45" s="4" t="str">
        <f t="shared" si="0"/>
        <v>Q3/1969</v>
      </c>
      <c r="O45" s="5" t="e">
        <v>#N/A</v>
      </c>
      <c r="P45" s="5" t="e">
        <v>#N/A</v>
      </c>
      <c r="Q45" s="5" t="e">
        <f t="shared" si="2"/>
        <v>#N/A</v>
      </c>
      <c r="T45" s="29" t="e">
        <f t="shared" si="4"/>
        <v>#N/A</v>
      </c>
      <c r="U45" s="4" t="s">
        <v>45</v>
      </c>
      <c r="V45" s="5" t="e">
        <v>#N/A</v>
      </c>
      <c r="Z45" s="31">
        <f t="shared" si="3"/>
        <v>124.00886178051988</v>
      </c>
      <c r="AA45" s="5">
        <v>3.3820999999999999</v>
      </c>
    </row>
    <row r="46" spans="1:27" x14ac:dyDescent="0.25">
      <c r="A46" s="4" t="s">
        <v>46</v>
      </c>
      <c r="B46" s="1">
        <v>25568</v>
      </c>
      <c r="C46" s="34">
        <v>179.52700000000002</v>
      </c>
      <c r="D46" s="34">
        <v>83.572000000000003</v>
      </c>
      <c r="E46" s="34">
        <v>65.552000000000007</v>
      </c>
      <c r="F46" s="34">
        <f t="shared" si="1"/>
        <v>122.84621314738256</v>
      </c>
      <c r="G46" s="34">
        <v>68.78</v>
      </c>
      <c r="H46" s="34">
        <v>91.146000000000001</v>
      </c>
      <c r="I46" s="34">
        <v>6284</v>
      </c>
      <c r="J46" s="34">
        <v>22.585000000000001</v>
      </c>
      <c r="N46" s="4" t="str">
        <f t="shared" si="0"/>
        <v>Q4/1969</v>
      </c>
      <c r="O46" s="5" t="e">
        <v>#N/A</v>
      </c>
      <c r="P46" s="5" t="e">
        <v>#N/A</v>
      </c>
      <c r="Q46" s="5" t="e">
        <f t="shared" si="2"/>
        <v>#N/A</v>
      </c>
      <c r="T46" s="29" t="e">
        <f t="shared" si="4"/>
        <v>#N/A</v>
      </c>
      <c r="U46" s="4" t="s">
        <v>46</v>
      </c>
      <c r="V46" s="5" t="e">
        <v>#N/A</v>
      </c>
      <c r="Z46" s="31">
        <f t="shared" si="3"/>
        <v>122.84621314738244</v>
      </c>
      <c r="AA46" s="5">
        <v>-3.6978</v>
      </c>
    </row>
    <row r="47" spans="1:27" x14ac:dyDescent="0.25">
      <c r="A47" s="4" t="s">
        <v>47</v>
      </c>
      <c r="B47" s="1">
        <v>25658</v>
      </c>
      <c r="C47" s="34">
        <v>180.929</v>
      </c>
      <c r="D47" s="34">
        <v>84.512</v>
      </c>
      <c r="E47" s="34">
        <v>68.668000000000006</v>
      </c>
      <c r="F47" s="34">
        <f t="shared" si="1"/>
        <v>128.11231752116356</v>
      </c>
      <c r="G47" s="34">
        <v>74.942000000000007</v>
      </c>
      <c r="H47" s="34">
        <v>94.51</v>
      </c>
      <c r="I47" s="34">
        <v>6669</v>
      </c>
      <c r="J47" s="34">
        <v>23.837400000000002</v>
      </c>
      <c r="N47" s="4" t="str">
        <f t="shared" si="0"/>
        <v>Q1/1970</v>
      </c>
      <c r="O47" s="5" t="e">
        <v>#N/A</v>
      </c>
      <c r="P47" s="5" t="e">
        <v>#N/A</v>
      </c>
      <c r="Q47" s="5" t="e">
        <f t="shared" si="2"/>
        <v>#N/A</v>
      </c>
      <c r="R47" s="28" t="e">
        <f>100*O47/$O$47</f>
        <v>#N/A</v>
      </c>
      <c r="S47" s="28" t="e">
        <f>100*Q47/$Q$47</f>
        <v>#N/A</v>
      </c>
      <c r="T47" s="29" t="e">
        <f t="shared" si="4"/>
        <v>#N/A</v>
      </c>
      <c r="U47" s="4" t="s">
        <v>47</v>
      </c>
      <c r="V47" s="5" t="e">
        <v>#N/A</v>
      </c>
      <c r="Z47" s="31">
        <f t="shared" si="3"/>
        <v>128.11231752116345</v>
      </c>
      <c r="AA47" s="5">
        <v>18.281400000000001</v>
      </c>
    </row>
    <row r="48" spans="1:27" x14ac:dyDescent="0.25">
      <c r="A48" s="4" t="s">
        <v>48</v>
      </c>
      <c r="B48" s="1">
        <v>25749</v>
      </c>
      <c r="C48" s="34">
        <v>188.88200000000001</v>
      </c>
      <c r="D48" s="34">
        <v>83.296000000000006</v>
      </c>
      <c r="E48" s="34">
        <v>71.2</v>
      </c>
      <c r="F48" s="34">
        <f t="shared" si="1"/>
        <v>129.27736407366982</v>
      </c>
      <c r="G48" s="34">
        <v>77.134</v>
      </c>
      <c r="H48" s="34">
        <v>94.478000000000009</v>
      </c>
      <c r="I48" s="34">
        <v>6923</v>
      </c>
      <c r="J48" s="34">
        <v>24.537700000000001</v>
      </c>
      <c r="N48" s="4" t="str">
        <f t="shared" si="0"/>
        <v>Q2/1970</v>
      </c>
      <c r="O48" s="5" t="e">
        <v>#N/A</v>
      </c>
      <c r="P48" s="5" t="e">
        <v>#N/A</v>
      </c>
      <c r="Q48" s="5" t="e">
        <f t="shared" si="2"/>
        <v>#N/A</v>
      </c>
      <c r="R48" s="28" t="e">
        <f t="shared" ref="R48:R111" si="5">100*O48/$O$47</f>
        <v>#N/A</v>
      </c>
      <c r="S48" s="28" t="e">
        <f t="shared" ref="S48:S111" si="6">100*Q48/$Q$47</f>
        <v>#N/A</v>
      </c>
      <c r="T48" s="29" t="e">
        <f t="shared" si="4"/>
        <v>#N/A</v>
      </c>
      <c r="U48" s="4" t="s">
        <v>48</v>
      </c>
      <c r="V48" s="5" t="e">
        <v>#N/A</v>
      </c>
      <c r="Z48" s="31">
        <f t="shared" si="3"/>
        <v>129.2773640736697</v>
      </c>
      <c r="AA48" s="5">
        <v>3.6875</v>
      </c>
    </row>
    <row r="49" spans="1:27" x14ac:dyDescent="0.25">
      <c r="A49" s="4" t="s">
        <v>49</v>
      </c>
      <c r="B49" s="1">
        <v>25841</v>
      </c>
      <c r="C49" s="34">
        <v>188.31700000000001</v>
      </c>
      <c r="D49" s="34">
        <v>82.424000000000007</v>
      </c>
      <c r="E49" s="34">
        <v>72.820000000000007</v>
      </c>
      <c r="F49" s="34">
        <f t="shared" si="1"/>
        <v>131.52710557826975</v>
      </c>
      <c r="G49" s="34">
        <v>76.543000000000006</v>
      </c>
      <c r="H49" s="34">
        <v>95.387</v>
      </c>
      <c r="I49" s="34">
        <v>7108</v>
      </c>
      <c r="J49" s="34">
        <v>25.554400000000001</v>
      </c>
      <c r="N49" s="4" t="str">
        <f t="shared" si="0"/>
        <v>Q3/1970</v>
      </c>
      <c r="O49" s="5" t="e">
        <v>#N/A</v>
      </c>
      <c r="P49" s="5" t="e">
        <v>#N/A</v>
      </c>
      <c r="Q49" s="5" t="e">
        <f t="shared" si="2"/>
        <v>#N/A</v>
      </c>
      <c r="R49" s="28" t="e">
        <f t="shared" si="5"/>
        <v>#N/A</v>
      </c>
      <c r="S49" s="28" t="e">
        <f t="shared" si="6"/>
        <v>#N/A</v>
      </c>
      <c r="T49" s="29" t="e">
        <f t="shared" si="4"/>
        <v>#N/A</v>
      </c>
      <c r="U49" s="4" t="s">
        <v>49</v>
      </c>
      <c r="V49" s="5" t="e">
        <v>#N/A</v>
      </c>
      <c r="Z49" s="31">
        <f t="shared" si="3"/>
        <v>131.52710557826964</v>
      </c>
      <c r="AA49" s="5">
        <v>7.1448</v>
      </c>
    </row>
    <row r="50" spans="1:27" x14ac:dyDescent="0.25">
      <c r="A50" s="4" t="s">
        <v>50</v>
      </c>
      <c r="B50" s="1">
        <v>25933</v>
      </c>
      <c r="C50" s="34">
        <v>190.05500000000001</v>
      </c>
      <c r="D50" s="34">
        <v>90.38</v>
      </c>
      <c r="E50" s="34">
        <v>74.72</v>
      </c>
      <c r="F50" s="34">
        <f t="shared" si="1"/>
        <v>132.2903628124005</v>
      </c>
      <c r="G50" s="34">
        <v>74.858000000000004</v>
      </c>
      <c r="H50" s="34">
        <v>94.956000000000003</v>
      </c>
      <c r="I50" s="34">
        <v>7448</v>
      </c>
      <c r="J50" s="34">
        <v>26.4772</v>
      </c>
      <c r="N50" s="4" t="str">
        <f t="shared" si="0"/>
        <v>Q4/1970</v>
      </c>
      <c r="O50" s="5" t="e">
        <v>#N/A</v>
      </c>
      <c r="P50" s="5" t="e">
        <v>#N/A</v>
      </c>
      <c r="Q50" s="5" t="e">
        <f t="shared" si="2"/>
        <v>#N/A</v>
      </c>
      <c r="R50" s="28" t="e">
        <f t="shared" si="5"/>
        <v>#N/A</v>
      </c>
      <c r="S50" s="28" t="e">
        <f t="shared" si="6"/>
        <v>#N/A</v>
      </c>
      <c r="T50" s="29" t="e">
        <f t="shared" si="4"/>
        <v>#N/A</v>
      </c>
      <c r="U50" s="4" t="s">
        <v>50</v>
      </c>
      <c r="V50" s="5" t="e">
        <v>#N/A</v>
      </c>
      <c r="Z50" s="31">
        <f t="shared" si="3"/>
        <v>132.29036281240039</v>
      </c>
      <c r="AA50" s="5">
        <v>2.3414999999999999</v>
      </c>
    </row>
    <row r="51" spans="1:27" x14ac:dyDescent="0.25">
      <c r="A51" s="4" t="s">
        <v>51</v>
      </c>
      <c r="B51" s="1">
        <v>26023</v>
      </c>
      <c r="C51" s="34">
        <v>190.76900000000001</v>
      </c>
      <c r="D51" s="34">
        <v>86.451999999999998</v>
      </c>
      <c r="E51" s="34">
        <v>76.147999999999996</v>
      </c>
      <c r="F51" s="34">
        <f t="shared" si="1"/>
        <v>132.81265279281959</v>
      </c>
      <c r="G51" s="34">
        <v>78.846000000000004</v>
      </c>
      <c r="H51" s="34">
        <v>96.724000000000004</v>
      </c>
      <c r="I51" s="34">
        <v>7853</v>
      </c>
      <c r="J51" s="34">
        <v>27.0349</v>
      </c>
      <c r="N51" s="4" t="str">
        <f t="shared" si="0"/>
        <v>Q1/1971</v>
      </c>
      <c r="O51" s="5" t="e">
        <v>#N/A</v>
      </c>
      <c r="P51" s="5" t="e">
        <v>#N/A</v>
      </c>
      <c r="Q51" s="5" t="e">
        <f t="shared" si="2"/>
        <v>#N/A</v>
      </c>
      <c r="R51" s="28" t="e">
        <f t="shared" si="5"/>
        <v>#N/A</v>
      </c>
      <c r="S51" s="28" t="e">
        <f t="shared" si="6"/>
        <v>#N/A</v>
      </c>
      <c r="T51" s="29" t="e">
        <f t="shared" si="4"/>
        <v>#N/A</v>
      </c>
      <c r="U51" s="4" t="s">
        <v>51</v>
      </c>
      <c r="V51" s="5" t="e">
        <v>#N/A</v>
      </c>
      <c r="Z51" s="31">
        <f t="shared" si="3"/>
        <v>132.81265279281948</v>
      </c>
      <c r="AA51" s="5">
        <v>1.5886</v>
      </c>
    </row>
    <row r="52" spans="1:27" x14ac:dyDescent="0.25">
      <c r="A52" s="4" t="s">
        <v>52</v>
      </c>
      <c r="B52" s="1">
        <v>26114</v>
      </c>
      <c r="C52" s="34">
        <v>190.434</v>
      </c>
      <c r="D52" s="34">
        <v>92.600000000000009</v>
      </c>
      <c r="E52" s="34">
        <v>77.415999999999997</v>
      </c>
      <c r="F52" s="34">
        <f t="shared" si="1"/>
        <v>132.77249195600467</v>
      </c>
      <c r="G52" s="34">
        <v>78.070000000000007</v>
      </c>
      <c r="H52" s="34">
        <v>98.165000000000006</v>
      </c>
      <c r="I52" s="34">
        <v>8267</v>
      </c>
      <c r="J52" s="34">
        <v>28.131</v>
      </c>
      <c r="N52" s="4" t="str">
        <f t="shared" si="0"/>
        <v>Q2/1971</v>
      </c>
      <c r="O52" s="5" t="e">
        <v>#N/A</v>
      </c>
      <c r="P52" s="5" t="e">
        <v>#N/A</v>
      </c>
      <c r="Q52" s="5" t="e">
        <f t="shared" si="2"/>
        <v>#N/A</v>
      </c>
      <c r="R52" s="28" t="e">
        <f t="shared" si="5"/>
        <v>#N/A</v>
      </c>
      <c r="S52" s="28" t="e">
        <f t="shared" si="6"/>
        <v>#N/A</v>
      </c>
      <c r="T52" s="29" t="e">
        <f t="shared" si="4"/>
        <v>#N/A</v>
      </c>
      <c r="U52" s="4" t="s">
        <v>52</v>
      </c>
      <c r="V52" s="5" t="e">
        <v>#N/A</v>
      </c>
      <c r="Z52" s="31">
        <f t="shared" si="3"/>
        <v>132.77249195600456</v>
      </c>
      <c r="AA52" s="5">
        <v>-0.12089999999999999</v>
      </c>
    </row>
    <row r="53" spans="1:27" x14ac:dyDescent="0.25">
      <c r="A53" s="4" t="s">
        <v>53</v>
      </c>
      <c r="B53" s="1">
        <v>26206</v>
      </c>
      <c r="C53" s="34">
        <v>198.32300000000001</v>
      </c>
      <c r="D53" s="34">
        <v>93.183999999999997</v>
      </c>
      <c r="E53" s="34">
        <v>80.796000000000006</v>
      </c>
      <c r="F53" s="34">
        <f t="shared" si="1"/>
        <v>137.11117624720907</v>
      </c>
      <c r="G53" s="34">
        <v>82.293000000000006</v>
      </c>
      <c r="H53" s="34">
        <v>103.042</v>
      </c>
      <c r="I53" s="34">
        <v>8428</v>
      </c>
      <c r="J53" s="34">
        <v>29.264099999999999</v>
      </c>
      <c r="N53" s="4" t="str">
        <f t="shared" si="0"/>
        <v>Q3/1971</v>
      </c>
      <c r="O53" s="5" t="e">
        <v>#N/A</v>
      </c>
      <c r="P53" s="5" t="e">
        <v>#N/A</v>
      </c>
      <c r="Q53" s="5" t="e">
        <f t="shared" si="2"/>
        <v>#N/A</v>
      </c>
      <c r="R53" s="28" t="e">
        <f t="shared" si="5"/>
        <v>#N/A</v>
      </c>
      <c r="S53" s="28" t="e">
        <f t="shared" si="6"/>
        <v>#N/A</v>
      </c>
      <c r="T53" s="29" t="e">
        <f t="shared" si="4"/>
        <v>#N/A</v>
      </c>
      <c r="U53" s="4" t="s">
        <v>53</v>
      </c>
      <c r="V53" s="5" t="e">
        <v>#N/A</v>
      </c>
      <c r="Z53" s="31">
        <f t="shared" si="3"/>
        <v>137.11117624720896</v>
      </c>
      <c r="AA53" s="5">
        <v>13.7258</v>
      </c>
    </row>
    <row r="54" spans="1:27" x14ac:dyDescent="0.25">
      <c r="A54" s="4" t="s">
        <v>54</v>
      </c>
      <c r="B54" s="1">
        <v>26298</v>
      </c>
      <c r="C54" s="34">
        <v>181.71100000000001</v>
      </c>
      <c r="D54" s="34">
        <v>92.772000000000006</v>
      </c>
      <c r="E54" s="34">
        <v>80.731999999999999</v>
      </c>
      <c r="F54" s="34">
        <f t="shared" si="1"/>
        <v>128.47394027280572</v>
      </c>
      <c r="G54" s="34">
        <v>87.266000000000005</v>
      </c>
      <c r="H54" s="34">
        <v>99.86</v>
      </c>
      <c r="I54" s="34">
        <v>8103</v>
      </c>
      <c r="J54" s="34">
        <v>30.235599999999998</v>
      </c>
      <c r="N54" s="4" t="str">
        <f t="shared" si="0"/>
        <v>Q4/1971</v>
      </c>
      <c r="O54" s="5" t="e">
        <v>#N/A</v>
      </c>
      <c r="P54" s="5" t="e">
        <v>#N/A</v>
      </c>
      <c r="Q54" s="5" t="e">
        <f t="shared" si="2"/>
        <v>#N/A</v>
      </c>
      <c r="R54" s="28" t="e">
        <f t="shared" si="5"/>
        <v>#N/A</v>
      </c>
      <c r="S54" s="28" t="e">
        <f t="shared" si="6"/>
        <v>#N/A</v>
      </c>
      <c r="T54" s="29" t="e">
        <f t="shared" si="4"/>
        <v>#N/A</v>
      </c>
      <c r="U54" s="4" t="s">
        <v>54</v>
      </c>
      <c r="V54" s="5" t="e">
        <v>#N/A</v>
      </c>
      <c r="Z54" s="31">
        <f t="shared" si="3"/>
        <v>128.47394027280561</v>
      </c>
      <c r="AA54" s="5">
        <v>-22.915199999999999</v>
      </c>
    </row>
    <row r="55" spans="1:27" x14ac:dyDescent="0.25">
      <c r="A55" s="4" t="s">
        <v>55</v>
      </c>
      <c r="B55" s="1">
        <v>26389</v>
      </c>
      <c r="C55" s="34">
        <v>201.40800000000002</v>
      </c>
      <c r="D55" s="34">
        <v>91.536000000000001</v>
      </c>
      <c r="E55" s="34">
        <v>83.784000000000006</v>
      </c>
      <c r="F55" s="34">
        <f t="shared" si="1"/>
        <v>134.81173256252825</v>
      </c>
      <c r="G55" s="34">
        <v>89.882000000000005</v>
      </c>
      <c r="H55" s="34">
        <v>101.098</v>
      </c>
      <c r="I55" s="34">
        <v>8132</v>
      </c>
      <c r="J55" s="34">
        <v>30.865099999999998</v>
      </c>
      <c r="N55" s="4" t="str">
        <f t="shared" si="0"/>
        <v>Q1/1972</v>
      </c>
      <c r="O55" s="5" t="e">
        <v>#N/A</v>
      </c>
      <c r="P55" s="5" t="e">
        <v>#N/A</v>
      </c>
      <c r="Q55" s="5" t="e">
        <f t="shared" si="2"/>
        <v>#N/A</v>
      </c>
      <c r="R55" s="28" t="e">
        <f t="shared" si="5"/>
        <v>#N/A</v>
      </c>
      <c r="S55" s="28" t="e">
        <f t="shared" si="6"/>
        <v>#N/A</v>
      </c>
      <c r="T55" s="29" t="e">
        <f t="shared" si="4"/>
        <v>#N/A</v>
      </c>
      <c r="U55" s="4" t="s">
        <v>55</v>
      </c>
      <c r="V55" s="5" t="e">
        <v>#N/A</v>
      </c>
      <c r="Z55" s="31">
        <f t="shared" si="3"/>
        <v>134.81173256252814</v>
      </c>
      <c r="AA55" s="5">
        <v>21.241299999999999</v>
      </c>
    </row>
    <row r="56" spans="1:27" x14ac:dyDescent="0.25">
      <c r="A56" s="4" t="s">
        <v>56</v>
      </c>
      <c r="B56" s="1">
        <v>26480</v>
      </c>
      <c r="C56" s="34">
        <v>195.548</v>
      </c>
      <c r="D56" s="34">
        <v>92.048000000000002</v>
      </c>
      <c r="E56" s="34">
        <v>87.603999999999999</v>
      </c>
      <c r="F56" s="34">
        <f t="shared" si="1"/>
        <v>138.70824004727157</v>
      </c>
      <c r="G56" s="34">
        <v>86.614999999999995</v>
      </c>
      <c r="H56" s="34">
        <v>109.259</v>
      </c>
      <c r="I56" s="34">
        <v>7976</v>
      </c>
      <c r="J56" s="34">
        <v>31.783799999999999</v>
      </c>
      <c r="N56" s="4" t="str">
        <f t="shared" si="0"/>
        <v>Q2/1972</v>
      </c>
      <c r="O56" s="5" t="e">
        <v>#N/A</v>
      </c>
      <c r="P56" s="5" t="e">
        <v>#N/A</v>
      </c>
      <c r="Q56" s="5" t="e">
        <f t="shared" si="2"/>
        <v>#N/A</v>
      </c>
      <c r="R56" s="28" t="e">
        <f t="shared" si="5"/>
        <v>#N/A</v>
      </c>
      <c r="S56" s="28" t="e">
        <f t="shared" si="6"/>
        <v>#N/A</v>
      </c>
      <c r="T56" s="29" t="e">
        <f t="shared" si="4"/>
        <v>#N/A</v>
      </c>
      <c r="U56" s="4" t="s">
        <v>56</v>
      </c>
      <c r="V56" s="5" t="e">
        <v>#N/A</v>
      </c>
      <c r="Z56" s="31">
        <f t="shared" si="3"/>
        <v>138.70824004727146</v>
      </c>
      <c r="AA56" s="5">
        <v>12.0723</v>
      </c>
    </row>
    <row r="57" spans="1:27" x14ac:dyDescent="0.25">
      <c r="A57" s="4" t="s">
        <v>57</v>
      </c>
      <c r="B57" s="1">
        <v>26572</v>
      </c>
      <c r="C57" s="34">
        <v>207.357</v>
      </c>
      <c r="D57" s="34">
        <v>84.792000000000002</v>
      </c>
      <c r="E57" s="34">
        <v>87.603999999999999</v>
      </c>
      <c r="F57" s="34">
        <f t="shared" si="1"/>
        <v>142.24326643696057</v>
      </c>
      <c r="G57" s="34">
        <v>88.87</v>
      </c>
      <c r="H57" s="34">
        <v>106.05</v>
      </c>
      <c r="I57" s="34">
        <v>8668</v>
      </c>
      <c r="J57" s="34">
        <v>33.095599999999997</v>
      </c>
      <c r="N57" s="4" t="str">
        <f t="shared" si="0"/>
        <v>Q3/1972</v>
      </c>
      <c r="O57" s="5" t="e">
        <v>#N/A</v>
      </c>
      <c r="P57" s="5" t="e">
        <v>#N/A</v>
      </c>
      <c r="Q57" s="5" t="e">
        <f t="shared" si="2"/>
        <v>#N/A</v>
      </c>
      <c r="R57" s="28" t="e">
        <f t="shared" si="5"/>
        <v>#N/A</v>
      </c>
      <c r="S57" s="28" t="e">
        <f t="shared" si="6"/>
        <v>#N/A</v>
      </c>
      <c r="T57" s="29" t="e">
        <f t="shared" si="4"/>
        <v>#N/A</v>
      </c>
      <c r="U57" s="4" t="s">
        <v>57</v>
      </c>
      <c r="V57" s="5" t="e">
        <v>#N/A</v>
      </c>
      <c r="Z57" s="31">
        <f t="shared" si="3"/>
        <v>142.24326643696045</v>
      </c>
      <c r="AA57" s="5">
        <v>10.5905</v>
      </c>
    </row>
    <row r="58" spans="1:27" x14ac:dyDescent="0.25">
      <c r="A58" s="4" t="s">
        <v>58</v>
      </c>
      <c r="B58" s="1">
        <v>26664</v>
      </c>
      <c r="C58" s="34">
        <v>216.149</v>
      </c>
      <c r="D58" s="34">
        <v>101.38</v>
      </c>
      <c r="E58" s="34">
        <v>91.847999999999999</v>
      </c>
      <c r="F58" s="34">
        <f t="shared" si="1"/>
        <v>149.03207214073879</v>
      </c>
      <c r="G58" s="34">
        <v>87.694000000000003</v>
      </c>
      <c r="H58" s="34">
        <v>115.74300000000001</v>
      </c>
      <c r="I58" s="34">
        <v>9219</v>
      </c>
      <c r="J58" s="34">
        <v>34.2864</v>
      </c>
      <c r="N58" s="4" t="str">
        <f t="shared" si="0"/>
        <v>Q4/1972</v>
      </c>
      <c r="O58" s="5" t="e">
        <v>#N/A</v>
      </c>
      <c r="P58" s="5" t="e">
        <v>#N/A</v>
      </c>
      <c r="Q58" s="5" t="e">
        <f t="shared" si="2"/>
        <v>#N/A</v>
      </c>
      <c r="R58" s="28" t="e">
        <f t="shared" si="5"/>
        <v>#N/A</v>
      </c>
      <c r="S58" s="28" t="e">
        <f t="shared" si="6"/>
        <v>#N/A</v>
      </c>
      <c r="T58" s="29" t="e">
        <f t="shared" si="4"/>
        <v>#N/A</v>
      </c>
      <c r="U58" s="4" t="s">
        <v>58</v>
      </c>
      <c r="V58" s="5" t="e">
        <v>#N/A</v>
      </c>
      <c r="Z58" s="31">
        <f t="shared" si="3"/>
        <v>149.03207214073868</v>
      </c>
      <c r="AA58" s="5">
        <v>20.5014</v>
      </c>
    </row>
    <row r="59" spans="1:27" x14ac:dyDescent="0.25">
      <c r="A59" s="4" t="s">
        <v>59</v>
      </c>
      <c r="B59" s="1">
        <v>26754</v>
      </c>
      <c r="C59" s="34">
        <v>231.989</v>
      </c>
      <c r="D59" s="34">
        <v>100.864</v>
      </c>
      <c r="E59" s="34">
        <v>94.908000000000001</v>
      </c>
      <c r="F59" s="34">
        <f t="shared" si="1"/>
        <v>150.40853305084786</v>
      </c>
      <c r="G59" s="34">
        <v>83.902000000000001</v>
      </c>
      <c r="H59" s="34">
        <v>120.46000000000001</v>
      </c>
      <c r="I59" s="34">
        <v>8906</v>
      </c>
      <c r="J59" s="34">
        <v>35.157300000000006</v>
      </c>
      <c r="N59" s="4" t="str">
        <f t="shared" si="0"/>
        <v>Q1/1973</v>
      </c>
      <c r="O59" s="5" t="e">
        <v>#N/A</v>
      </c>
      <c r="P59" s="5" t="e">
        <v>#N/A</v>
      </c>
      <c r="Q59" s="5" t="e">
        <f t="shared" si="2"/>
        <v>#N/A</v>
      </c>
      <c r="R59" s="28" t="e">
        <f t="shared" si="5"/>
        <v>#N/A</v>
      </c>
      <c r="S59" s="28" t="e">
        <f t="shared" si="6"/>
        <v>#N/A</v>
      </c>
      <c r="T59" s="29" t="e">
        <f t="shared" si="4"/>
        <v>#N/A</v>
      </c>
      <c r="U59" s="4" t="s">
        <v>59</v>
      </c>
      <c r="V59" s="5" t="e">
        <v>#N/A</v>
      </c>
      <c r="Z59" s="31">
        <f t="shared" si="3"/>
        <v>150.40853305084778</v>
      </c>
      <c r="AA59" s="5">
        <v>3.7458999999999998</v>
      </c>
    </row>
    <row r="60" spans="1:27" x14ac:dyDescent="0.25">
      <c r="A60" s="4" t="s">
        <v>60</v>
      </c>
      <c r="B60" s="1">
        <v>26845</v>
      </c>
      <c r="C60" s="34">
        <v>243.17699999999999</v>
      </c>
      <c r="D60" s="34">
        <v>103.06400000000001</v>
      </c>
      <c r="E60" s="34">
        <v>97.408000000000001</v>
      </c>
      <c r="F60" s="34">
        <f t="shared" si="1"/>
        <v>156.03277580449776</v>
      </c>
      <c r="G60" s="34">
        <v>95.656999999999996</v>
      </c>
      <c r="H60" s="34">
        <v>121.444</v>
      </c>
      <c r="I60" s="34">
        <v>8696</v>
      </c>
      <c r="J60" s="34">
        <v>35.780900000000003</v>
      </c>
      <c r="N60" s="4" t="str">
        <f t="shared" si="0"/>
        <v>Q2/1973</v>
      </c>
      <c r="O60" s="5" t="e">
        <v>#N/A</v>
      </c>
      <c r="P60" s="5" t="e">
        <v>#N/A</v>
      </c>
      <c r="Q60" s="5" t="e">
        <f t="shared" si="2"/>
        <v>#N/A</v>
      </c>
      <c r="R60" s="28" t="e">
        <f t="shared" si="5"/>
        <v>#N/A</v>
      </c>
      <c r="S60" s="28" t="e">
        <f t="shared" si="6"/>
        <v>#N/A</v>
      </c>
      <c r="T60" s="29" t="e">
        <f t="shared" si="4"/>
        <v>#N/A</v>
      </c>
      <c r="U60" s="4" t="s">
        <v>60</v>
      </c>
      <c r="V60" s="5" t="e">
        <v>#N/A</v>
      </c>
      <c r="Z60" s="31">
        <f t="shared" si="3"/>
        <v>156.03277580449767</v>
      </c>
      <c r="AA60" s="5">
        <v>15.817299999999999</v>
      </c>
    </row>
    <row r="61" spans="1:27" x14ac:dyDescent="0.25">
      <c r="A61" s="4" t="s">
        <v>61</v>
      </c>
      <c r="B61" s="1">
        <v>26937</v>
      </c>
      <c r="C61" s="34">
        <v>243.989</v>
      </c>
      <c r="D61" s="34">
        <v>105.724</v>
      </c>
      <c r="E61" s="34">
        <v>99.192000000000007</v>
      </c>
      <c r="F61" s="34">
        <f t="shared" si="1"/>
        <v>159.80906405540236</v>
      </c>
      <c r="G61" s="34">
        <v>99.626000000000005</v>
      </c>
      <c r="H61" s="34">
        <v>115.32900000000001</v>
      </c>
      <c r="I61" s="34">
        <v>8894</v>
      </c>
      <c r="J61" s="34">
        <v>36.2164</v>
      </c>
      <c r="N61" s="4" t="str">
        <f t="shared" si="0"/>
        <v>Q3/1973</v>
      </c>
      <c r="O61" s="5" t="e">
        <v>#N/A</v>
      </c>
      <c r="P61" s="5" t="e">
        <v>#N/A</v>
      </c>
      <c r="Q61" s="5" t="e">
        <f t="shared" si="2"/>
        <v>#N/A</v>
      </c>
      <c r="R61" s="28" t="e">
        <f t="shared" si="5"/>
        <v>#N/A</v>
      </c>
      <c r="S61" s="28" t="e">
        <f t="shared" si="6"/>
        <v>#N/A</v>
      </c>
      <c r="T61" s="29" t="e">
        <f t="shared" si="4"/>
        <v>#N/A</v>
      </c>
      <c r="U61" s="4" t="s">
        <v>61</v>
      </c>
      <c r="V61" s="5" t="e">
        <v>#N/A</v>
      </c>
      <c r="Z61" s="31">
        <f t="shared" si="3"/>
        <v>159.80906405540227</v>
      </c>
      <c r="AA61" s="5">
        <v>10.0379</v>
      </c>
    </row>
    <row r="62" spans="1:27" x14ac:dyDescent="0.25">
      <c r="A62" s="4" t="s">
        <v>62</v>
      </c>
      <c r="B62" s="1">
        <v>27029</v>
      </c>
      <c r="C62" s="34">
        <v>255.965</v>
      </c>
      <c r="D62" s="34">
        <v>106.51600000000001</v>
      </c>
      <c r="E62" s="34">
        <v>103.328</v>
      </c>
      <c r="F62" s="34">
        <f t="shared" si="1"/>
        <v>162.21947339591421</v>
      </c>
      <c r="G62" s="34">
        <v>95.667000000000002</v>
      </c>
      <c r="H62" s="34">
        <v>118.51300000000001</v>
      </c>
      <c r="I62" s="34">
        <v>9281</v>
      </c>
      <c r="J62" s="34">
        <v>35.876599999999996</v>
      </c>
      <c r="N62" s="4" t="str">
        <f t="shared" si="0"/>
        <v>Q4/1973</v>
      </c>
      <c r="O62" s="5" t="e">
        <v>#N/A</v>
      </c>
      <c r="P62" s="5" t="e">
        <v>#N/A</v>
      </c>
      <c r="Q62" s="5" t="e">
        <f t="shared" si="2"/>
        <v>#N/A</v>
      </c>
      <c r="R62" s="28" t="e">
        <f t="shared" si="5"/>
        <v>#N/A</v>
      </c>
      <c r="S62" s="28" t="e">
        <f t="shared" si="6"/>
        <v>#N/A</v>
      </c>
      <c r="T62" s="29" t="e">
        <f t="shared" si="4"/>
        <v>#N/A</v>
      </c>
      <c r="U62" s="4" t="s">
        <v>62</v>
      </c>
      <c r="V62" s="5" t="e">
        <v>#N/A</v>
      </c>
      <c r="Z62" s="31">
        <f t="shared" si="3"/>
        <v>162.21947339591415</v>
      </c>
      <c r="AA62" s="5">
        <v>6.1711</v>
      </c>
    </row>
    <row r="63" spans="1:27" x14ac:dyDescent="0.25">
      <c r="A63" s="4" t="s">
        <v>63</v>
      </c>
      <c r="B63" s="1">
        <v>27119</v>
      </c>
      <c r="C63" s="34">
        <v>259.23700000000002</v>
      </c>
      <c r="D63" s="34">
        <v>109.5</v>
      </c>
      <c r="E63" s="34">
        <v>108.11200000000001</v>
      </c>
      <c r="F63" s="34">
        <f t="shared" si="1"/>
        <v>178.37926100809557</v>
      </c>
      <c r="G63" s="34">
        <v>101.069</v>
      </c>
      <c r="H63" s="34">
        <v>114.642</v>
      </c>
      <c r="I63" s="34">
        <v>9828</v>
      </c>
      <c r="J63" s="34">
        <v>35.262900000000002</v>
      </c>
      <c r="N63" s="4" t="str">
        <f t="shared" si="0"/>
        <v>Q1/1974</v>
      </c>
      <c r="O63" s="5" t="e">
        <v>#N/A</v>
      </c>
      <c r="P63" s="5" t="e">
        <v>#N/A</v>
      </c>
      <c r="Q63" s="5" t="e">
        <f t="shared" si="2"/>
        <v>#N/A</v>
      </c>
      <c r="R63" s="28" t="e">
        <f t="shared" si="5"/>
        <v>#N/A</v>
      </c>
      <c r="S63" s="28" t="e">
        <f t="shared" si="6"/>
        <v>#N/A</v>
      </c>
      <c r="T63" s="29" t="e">
        <f t="shared" si="4"/>
        <v>#N/A</v>
      </c>
      <c r="U63" s="4" t="s">
        <v>63</v>
      </c>
      <c r="V63" s="5" t="e">
        <v>#N/A</v>
      </c>
      <c r="Z63" s="31">
        <f t="shared" si="3"/>
        <v>178.37926100809551</v>
      </c>
      <c r="AA63" s="5">
        <v>46.206099999999999</v>
      </c>
    </row>
    <row r="64" spans="1:27" x14ac:dyDescent="0.25">
      <c r="A64" s="4" t="s">
        <v>64</v>
      </c>
      <c r="B64" s="1">
        <v>27210</v>
      </c>
      <c r="C64" s="34">
        <v>271.846</v>
      </c>
      <c r="D64" s="34">
        <v>113.032</v>
      </c>
      <c r="E64" s="34">
        <v>109.21600000000001</v>
      </c>
      <c r="F64" s="34">
        <f t="shared" si="1"/>
        <v>176.08925359417802</v>
      </c>
      <c r="G64" s="34">
        <v>98.173000000000002</v>
      </c>
      <c r="H64" s="34">
        <v>113.404</v>
      </c>
      <c r="I64" s="34">
        <v>10871</v>
      </c>
      <c r="J64" s="34">
        <v>35.159599999999998</v>
      </c>
      <c r="N64" s="4" t="str">
        <f t="shared" si="0"/>
        <v>Q2/1974</v>
      </c>
      <c r="O64" s="5" t="e">
        <v>#N/A</v>
      </c>
      <c r="P64" s="5" t="e">
        <v>#N/A</v>
      </c>
      <c r="Q64" s="5" t="e">
        <f t="shared" si="2"/>
        <v>#N/A</v>
      </c>
      <c r="R64" s="28" t="e">
        <f t="shared" si="5"/>
        <v>#N/A</v>
      </c>
      <c r="S64" s="28" t="e">
        <f t="shared" si="6"/>
        <v>#N/A</v>
      </c>
      <c r="T64" s="29" t="e">
        <f t="shared" si="4"/>
        <v>#N/A</v>
      </c>
      <c r="U64" s="4" t="s">
        <v>64</v>
      </c>
      <c r="V64" s="5" t="e">
        <v>#N/A</v>
      </c>
      <c r="Z64" s="31">
        <f t="shared" si="3"/>
        <v>176.08925359417796</v>
      </c>
      <c r="AA64" s="5">
        <v>-5.0370999999999997</v>
      </c>
    </row>
    <row r="65" spans="1:27" x14ac:dyDescent="0.25">
      <c r="A65" s="4" t="s">
        <v>65</v>
      </c>
      <c r="B65" s="1">
        <v>27302</v>
      </c>
      <c r="C65" s="34">
        <v>257.18700000000001</v>
      </c>
      <c r="D65" s="34">
        <v>113.792</v>
      </c>
      <c r="E65" s="34">
        <v>111.36</v>
      </c>
      <c r="F65" s="34">
        <f t="shared" si="1"/>
        <v>177.45522538246718</v>
      </c>
      <c r="G65" s="34">
        <v>105.244</v>
      </c>
      <c r="H65" s="34">
        <v>115.27</v>
      </c>
      <c r="I65" s="34">
        <v>11399</v>
      </c>
      <c r="J65" s="34">
        <v>35.526900000000005</v>
      </c>
      <c r="N65" s="4" t="str">
        <f t="shared" si="0"/>
        <v>Q3/1974</v>
      </c>
      <c r="O65" s="5" t="e">
        <v>#N/A</v>
      </c>
      <c r="P65" s="5" t="e">
        <v>#N/A</v>
      </c>
      <c r="Q65" s="5" t="e">
        <f t="shared" si="2"/>
        <v>#N/A</v>
      </c>
      <c r="R65" s="28" t="e">
        <f t="shared" si="5"/>
        <v>#N/A</v>
      </c>
      <c r="S65" s="28" t="e">
        <f t="shared" si="6"/>
        <v>#N/A</v>
      </c>
      <c r="T65" s="29" t="e">
        <f t="shared" si="4"/>
        <v>#N/A</v>
      </c>
      <c r="U65" s="4" t="s">
        <v>65</v>
      </c>
      <c r="V65" s="5" t="e">
        <v>#N/A</v>
      </c>
      <c r="Z65" s="31">
        <f t="shared" si="3"/>
        <v>177.45522538246715</v>
      </c>
      <c r="AA65" s="5">
        <v>3.1392000000000002</v>
      </c>
    </row>
    <row r="66" spans="1:27" x14ac:dyDescent="0.25">
      <c r="A66" s="4" t="s">
        <v>66</v>
      </c>
      <c r="B66" s="1">
        <v>27394</v>
      </c>
      <c r="C66" s="34">
        <v>263.90800000000002</v>
      </c>
      <c r="D66" s="34">
        <v>111.41200000000001</v>
      </c>
      <c r="E66" s="34">
        <v>111.392</v>
      </c>
      <c r="F66" s="34">
        <f t="shared" si="1"/>
        <v>171.95115072728015</v>
      </c>
      <c r="G66" s="34">
        <v>98.856999999999999</v>
      </c>
      <c r="H66" s="34">
        <v>110.965</v>
      </c>
      <c r="I66" s="34">
        <v>11958</v>
      </c>
      <c r="J66" s="34">
        <v>35.655900000000003</v>
      </c>
      <c r="N66" s="4" t="str">
        <f t="shared" si="0"/>
        <v>Q4/1974</v>
      </c>
      <c r="O66" s="5" t="e">
        <v>#N/A</v>
      </c>
      <c r="P66" s="5" t="e">
        <v>#N/A</v>
      </c>
      <c r="Q66" s="5" t="e">
        <f t="shared" si="2"/>
        <v>#N/A</v>
      </c>
      <c r="R66" s="28" t="e">
        <f t="shared" si="5"/>
        <v>#N/A</v>
      </c>
      <c r="S66" s="28" t="e">
        <f t="shared" si="6"/>
        <v>#N/A</v>
      </c>
      <c r="T66" s="29" t="e">
        <f t="shared" si="4"/>
        <v>#N/A</v>
      </c>
      <c r="U66" s="4" t="s">
        <v>66</v>
      </c>
      <c r="V66" s="5" t="e">
        <v>#N/A</v>
      </c>
      <c r="Z66" s="31">
        <f t="shared" si="3"/>
        <v>171.95115072728012</v>
      </c>
      <c r="AA66" s="5">
        <v>-11.8413</v>
      </c>
    </row>
    <row r="67" spans="1:27" x14ac:dyDescent="0.25">
      <c r="A67" s="4" t="s">
        <v>67</v>
      </c>
      <c r="B67" s="1">
        <v>27484</v>
      </c>
      <c r="C67" s="34">
        <v>265.76900000000001</v>
      </c>
      <c r="D67" s="34">
        <v>110.93600000000001</v>
      </c>
      <c r="E67" s="34">
        <v>107.27200000000001</v>
      </c>
      <c r="F67" s="34">
        <f t="shared" si="1"/>
        <v>164.87087049578417</v>
      </c>
      <c r="G67" s="34">
        <v>98.766999999999996</v>
      </c>
      <c r="H67" s="34">
        <v>103.48100000000001</v>
      </c>
      <c r="I67" s="34">
        <v>10782</v>
      </c>
      <c r="J67" s="34">
        <v>35.307099999999998</v>
      </c>
      <c r="N67" s="4" t="str">
        <f t="shared" ref="N67:N130" si="7">A67</f>
        <v>Q1/1975</v>
      </c>
      <c r="O67" s="5" t="e">
        <v>#N/A</v>
      </c>
      <c r="P67" s="5" t="e">
        <v>#N/A</v>
      </c>
      <c r="Q67" s="5" t="e">
        <f t="shared" si="2"/>
        <v>#N/A</v>
      </c>
      <c r="R67" s="28" t="e">
        <f t="shared" si="5"/>
        <v>#N/A</v>
      </c>
      <c r="S67" s="28" t="e">
        <f t="shared" si="6"/>
        <v>#N/A</v>
      </c>
      <c r="T67" s="29" t="e">
        <f t="shared" si="4"/>
        <v>#N/A</v>
      </c>
      <c r="U67" s="4" t="s">
        <v>67</v>
      </c>
      <c r="V67" s="5" t="e">
        <v>#N/A</v>
      </c>
      <c r="Z67" s="31">
        <f t="shared" si="3"/>
        <v>164.87087049578415</v>
      </c>
      <c r="AA67" s="5">
        <v>-15.4808</v>
      </c>
    </row>
    <row r="68" spans="1:27" x14ac:dyDescent="0.25">
      <c r="A68" s="4" t="s">
        <v>68</v>
      </c>
      <c r="B68" s="1">
        <v>27575</v>
      </c>
      <c r="C68" s="34">
        <v>258.03399999999999</v>
      </c>
      <c r="D68" s="34">
        <v>106.52</v>
      </c>
      <c r="E68" s="34">
        <v>105.15600000000001</v>
      </c>
      <c r="F68" s="34">
        <f t="shared" si="1"/>
        <v>163.06309853158285</v>
      </c>
      <c r="G68" s="34">
        <v>98.884</v>
      </c>
      <c r="H68" s="34">
        <v>104.71900000000001</v>
      </c>
      <c r="I68" s="34">
        <v>10669</v>
      </c>
      <c r="J68" s="34">
        <v>35.117599999999996</v>
      </c>
      <c r="N68" s="4" t="str">
        <f t="shared" si="7"/>
        <v>Q2/1975</v>
      </c>
      <c r="O68" s="5" t="e">
        <v>#N/A</v>
      </c>
      <c r="P68" s="5" t="e">
        <v>#N/A</v>
      </c>
      <c r="Q68" s="5" t="e">
        <f t="shared" si="2"/>
        <v>#N/A</v>
      </c>
      <c r="R68" s="28" t="e">
        <f t="shared" si="5"/>
        <v>#N/A</v>
      </c>
      <c r="S68" s="28" t="e">
        <f t="shared" si="6"/>
        <v>#N/A</v>
      </c>
      <c r="T68" s="29" t="e">
        <f t="shared" si="4"/>
        <v>#N/A</v>
      </c>
      <c r="U68" s="4" t="s">
        <v>68</v>
      </c>
      <c r="V68" s="5" t="e">
        <v>#N/A</v>
      </c>
      <c r="Z68" s="31">
        <f t="shared" si="3"/>
        <v>163.06309853158282</v>
      </c>
      <c r="AA68" s="5">
        <v>-4.3143000000000002</v>
      </c>
    </row>
    <row r="69" spans="1:27" x14ac:dyDescent="0.25">
      <c r="A69" s="4" t="s">
        <v>69</v>
      </c>
      <c r="B69" s="1">
        <v>27667</v>
      </c>
      <c r="C69" s="34">
        <v>253.68700000000001</v>
      </c>
      <c r="D69" s="34">
        <v>106.372</v>
      </c>
      <c r="E69" s="34">
        <v>105.788</v>
      </c>
      <c r="F69" s="34">
        <f t="shared" si="1"/>
        <v>163.82636146787303</v>
      </c>
      <c r="G69" s="34">
        <v>103.59100000000001</v>
      </c>
      <c r="H69" s="34">
        <v>104.36800000000001</v>
      </c>
      <c r="I69" s="34">
        <v>10796</v>
      </c>
      <c r="J69" s="34">
        <v>35.163199999999996</v>
      </c>
      <c r="N69" s="4" t="str">
        <f t="shared" si="7"/>
        <v>Q3/1975</v>
      </c>
      <c r="O69" s="5" t="e">
        <v>#N/A</v>
      </c>
      <c r="P69" s="5" t="e">
        <v>#N/A</v>
      </c>
      <c r="Q69" s="5" t="e">
        <f t="shared" si="2"/>
        <v>#N/A</v>
      </c>
      <c r="R69" s="28" t="e">
        <f t="shared" si="5"/>
        <v>#N/A</v>
      </c>
      <c r="S69" s="28" t="e">
        <f t="shared" si="6"/>
        <v>#N/A</v>
      </c>
      <c r="T69" s="29" t="e">
        <f t="shared" si="4"/>
        <v>#N/A</v>
      </c>
      <c r="U69" s="4" t="s">
        <v>69</v>
      </c>
      <c r="V69" s="5" t="e">
        <v>#N/A</v>
      </c>
      <c r="Z69" s="31">
        <f t="shared" si="3"/>
        <v>163.826361467873</v>
      </c>
      <c r="AA69" s="5">
        <v>1.8855</v>
      </c>
    </row>
    <row r="70" spans="1:27" x14ac:dyDescent="0.25">
      <c r="A70" s="4" t="s">
        <v>70</v>
      </c>
      <c r="B70" s="1">
        <v>27759</v>
      </c>
      <c r="C70" s="34">
        <v>268.03100000000001</v>
      </c>
      <c r="D70" s="34">
        <v>111.752</v>
      </c>
      <c r="E70" s="34">
        <v>107.56400000000001</v>
      </c>
      <c r="F70" s="34">
        <f t="shared" si="1"/>
        <v>168.56678973632017</v>
      </c>
      <c r="G70" s="34">
        <v>108.083</v>
      </c>
      <c r="H70" s="34">
        <v>104.026</v>
      </c>
      <c r="I70" s="34">
        <v>11388</v>
      </c>
      <c r="J70" s="34">
        <v>35.4529</v>
      </c>
      <c r="N70" s="4" t="str">
        <f t="shared" si="7"/>
        <v>Q4/1975</v>
      </c>
      <c r="O70" s="5" t="e">
        <v>#N/A</v>
      </c>
      <c r="P70" s="5" t="e">
        <v>#N/A</v>
      </c>
      <c r="Q70" s="5" t="e">
        <f t="shared" si="2"/>
        <v>#N/A</v>
      </c>
      <c r="R70" s="28" t="e">
        <f t="shared" si="5"/>
        <v>#N/A</v>
      </c>
      <c r="S70" s="28" t="e">
        <f t="shared" si="6"/>
        <v>#N/A</v>
      </c>
      <c r="T70" s="29" t="e">
        <f t="shared" si="4"/>
        <v>#N/A</v>
      </c>
      <c r="U70" s="4" t="s">
        <v>70</v>
      </c>
      <c r="V70" s="5" t="e">
        <v>#N/A</v>
      </c>
      <c r="Z70" s="31">
        <f t="shared" si="3"/>
        <v>168.56678973632015</v>
      </c>
      <c r="AA70" s="5">
        <v>12.086399999999999</v>
      </c>
    </row>
    <row r="71" spans="1:27" x14ac:dyDescent="0.25">
      <c r="A71" s="4" t="s">
        <v>71</v>
      </c>
      <c r="B71" s="1">
        <v>27850</v>
      </c>
      <c r="C71" s="34">
        <v>266.17500000000001</v>
      </c>
      <c r="D71" s="34">
        <v>114.236</v>
      </c>
      <c r="E71" s="34">
        <v>110.572</v>
      </c>
      <c r="F71" s="34">
        <f t="shared" ref="F71:F134" si="8">IF(ISNUMBER(Q71),Q71,F72/(Z72/Z71))</f>
        <v>175.32569738633029</v>
      </c>
      <c r="G71" s="34">
        <v>111.139</v>
      </c>
      <c r="H71" s="34">
        <v>107.27500000000001</v>
      </c>
      <c r="I71" s="34">
        <v>12104</v>
      </c>
      <c r="J71" s="34">
        <v>35.7119</v>
      </c>
      <c r="N71" s="4" t="str">
        <f t="shared" si="7"/>
        <v>Q1/1976</v>
      </c>
      <c r="O71" s="5" t="e">
        <v>#N/A</v>
      </c>
      <c r="P71" s="5" t="e">
        <v>#N/A</v>
      </c>
      <c r="Q71" s="5" t="e">
        <f t="shared" ref="Q71:Q129" si="9">Q72*((1+V72/100)^-(1/4))</f>
        <v>#N/A</v>
      </c>
      <c r="R71" s="28" t="e">
        <f t="shared" si="5"/>
        <v>#N/A</v>
      </c>
      <c r="S71" s="28" t="e">
        <f t="shared" si="6"/>
        <v>#N/A</v>
      </c>
      <c r="T71" s="29" t="e">
        <f t="shared" si="4"/>
        <v>#N/A</v>
      </c>
      <c r="U71" s="4" t="s">
        <v>71</v>
      </c>
      <c r="V71" s="5" t="e">
        <v>#N/A</v>
      </c>
      <c r="Z71" s="31">
        <f t="shared" si="3"/>
        <v>175.32569738633026</v>
      </c>
      <c r="AA71" s="5">
        <v>17.029199999999999</v>
      </c>
    </row>
    <row r="72" spans="1:27" x14ac:dyDescent="0.25">
      <c r="A72" s="4" t="s">
        <v>72</v>
      </c>
      <c r="B72" s="1">
        <v>27941</v>
      </c>
      <c r="C72" s="34">
        <v>268.85599999999999</v>
      </c>
      <c r="D72" s="34">
        <v>118.568</v>
      </c>
      <c r="E72" s="34">
        <v>114.86</v>
      </c>
      <c r="F72" s="34">
        <f t="shared" si="8"/>
        <v>177.21395651270737</v>
      </c>
      <c r="G72" s="34">
        <v>113.46900000000001</v>
      </c>
      <c r="H72" s="34">
        <v>113.37100000000001</v>
      </c>
      <c r="I72" s="34">
        <v>12542</v>
      </c>
      <c r="J72" s="34">
        <v>36.423000000000002</v>
      </c>
      <c r="N72" s="4" t="str">
        <f t="shared" si="7"/>
        <v>Q2/1976</v>
      </c>
      <c r="O72" s="5" t="e">
        <v>#N/A</v>
      </c>
      <c r="P72" s="5" t="e">
        <v>#N/A</v>
      </c>
      <c r="Q72" s="5" t="e">
        <f t="shared" si="9"/>
        <v>#N/A</v>
      </c>
      <c r="R72" s="28" t="e">
        <f t="shared" si="5"/>
        <v>#N/A</v>
      </c>
      <c r="S72" s="28" t="e">
        <f t="shared" si="6"/>
        <v>#N/A</v>
      </c>
      <c r="T72" s="29" t="e">
        <f t="shared" si="4"/>
        <v>#N/A</v>
      </c>
      <c r="U72" s="4" t="s">
        <v>72</v>
      </c>
      <c r="V72" s="5" t="e">
        <v>#N/A</v>
      </c>
      <c r="Z72" s="31">
        <f t="shared" ref="Z72:Z135" si="10">IF(ISNUMBER(P72),P72,Z73*((1+AA73/100)^-(1/4)))</f>
        <v>177.21395651270734</v>
      </c>
      <c r="AA72" s="5">
        <v>4.3780999999999999</v>
      </c>
    </row>
    <row r="73" spans="1:27" x14ac:dyDescent="0.25">
      <c r="A73" s="4" t="s">
        <v>73</v>
      </c>
      <c r="B73" s="1">
        <v>28033</v>
      </c>
      <c r="C73" s="34">
        <v>276.66800000000001</v>
      </c>
      <c r="D73" s="34">
        <v>119.352</v>
      </c>
      <c r="E73" s="34">
        <v>116.292</v>
      </c>
      <c r="F73" s="34">
        <f t="shared" si="8"/>
        <v>183.40097879573065</v>
      </c>
      <c r="G73" s="34">
        <v>116.998</v>
      </c>
      <c r="H73" s="34">
        <v>116.008</v>
      </c>
      <c r="I73" s="34">
        <v>12824</v>
      </c>
      <c r="J73" s="34">
        <v>37.442399999999999</v>
      </c>
      <c r="N73" s="4" t="str">
        <f t="shared" si="7"/>
        <v>Q3/1976</v>
      </c>
      <c r="O73" s="5" t="e">
        <v>#N/A</v>
      </c>
      <c r="P73" s="5" t="e">
        <v>#N/A</v>
      </c>
      <c r="Q73" s="5" t="e">
        <f t="shared" si="9"/>
        <v>#N/A</v>
      </c>
      <c r="R73" s="28" t="e">
        <f t="shared" si="5"/>
        <v>#N/A</v>
      </c>
      <c r="S73" s="28" t="e">
        <f t="shared" si="6"/>
        <v>#N/A</v>
      </c>
      <c r="T73" s="29" t="e">
        <f t="shared" si="4"/>
        <v>#N/A</v>
      </c>
      <c r="U73" s="4" t="s">
        <v>73</v>
      </c>
      <c r="V73" s="5" t="e">
        <v>#N/A</v>
      </c>
      <c r="Z73" s="31">
        <f t="shared" si="10"/>
        <v>183.40097879573062</v>
      </c>
      <c r="AA73" s="5">
        <v>14.7136</v>
      </c>
    </row>
    <row r="74" spans="1:27" x14ac:dyDescent="0.25">
      <c r="A74" s="4" t="s">
        <v>74</v>
      </c>
      <c r="B74" s="1">
        <v>28125</v>
      </c>
      <c r="C74" s="34">
        <v>279.47899999999998</v>
      </c>
      <c r="D74" s="34">
        <v>123.524</v>
      </c>
      <c r="E74" s="34">
        <v>120.236</v>
      </c>
      <c r="F74" s="34">
        <f t="shared" si="8"/>
        <v>183.11977506621523</v>
      </c>
      <c r="G74" s="34">
        <v>119.346</v>
      </c>
      <c r="H74" s="34">
        <v>112.30200000000001</v>
      </c>
      <c r="I74" s="34">
        <v>13410</v>
      </c>
      <c r="J74" s="34">
        <v>38.502800000000001</v>
      </c>
      <c r="N74" s="4" t="str">
        <f t="shared" si="7"/>
        <v>Q4/1976</v>
      </c>
      <c r="O74" s="5" t="e">
        <v>#N/A</v>
      </c>
      <c r="P74" s="5" t="e">
        <v>#N/A</v>
      </c>
      <c r="Q74" s="5" t="e">
        <f t="shared" si="9"/>
        <v>#N/A</v>
      </c>
      <c r="R74" s="28" t="e">
        <f t="shared" si="5"/>
        <v>#N/A</v>
      </c>
      <c r="S74" s="28" t="e">
        <f t="shared" si="6"/>
        <v>#N/A</v>
      </c>
      <c r="T74" s="29" t="e">
        <f t="shared" si="4"/>
        <v>#N/A</v>
      </c>
      <c r="U74" s="4" t="s">
        <v>74</v>
      </c>
      <c r="V74" s="5" t="e">
        <v>#N/A</v>
      </c>
      <c r="Z74" s="31">
        <f t="shared" si="10"/>
        <v>183.1197750662152</v>
      </c>
      <c r="AA74" s="5">
        <v>-0.6119</v>
      </c>
    </row>
    <row r="75" spans="1:27" x14ac:dyDescent="0.25">
      <c r="A75" s="4" t="s">
        <v>75</v>
      </c>
      <c r="B75" s="1">
        <v>28215</v>
      </c>
      <c r="C75" s="34">
        <v>274.98900000000003</v>
      </c>
      <c r="D75" s="34">
        <v>124.024</v>
      </c>
      <c r="E75" s="34">
        <v>121.324</v>
      </c>
      <c r="F75" s="34">
        <f t="shared" si="8"/>
        <v>183.34076650908904</v>
      </c>
      <c r="G75" s="34">
        <v>118.376</v>
      </c>
      <c r="H75" s="34">
        <v>116.95400000000001</v>
      </c>
      <c r="I75" s="34">
        <v>13957</v>
      </c>
      <c r="J75" s="34">
        <v>39.627300000000005</v>
      </c>
      <c r="N75" s="4" t="str">
        <f t="shared" si="7"/>
        <v>Q1/1977</v>
      </c>
      <c r="O75" s="5" t="e">
        <v>#N/A</v>
      </c>
      <c r="P75" s="5" t="e">
        <v>#N/A</v>
      </c>
      <c r="Q75" s="5" t="e">
        <f t="shared" si="9"/>
        <v>#N/A</v>
      </c>
      <c r="R75" s="28" t="e">
        <f t="shared" si="5"/>
        <v>#N/A</v>
      </c>
      <c r="S75" s="28" t="e">
        <f t="shared" si="6"/>
        <v>#N/A</v>
      </c>
      <c r="T75" s="29" t="e">
        <f t="shared" si="4"/>
        <v>#N/A</v>
      </c>
      <c r="U75" s="4" t="s">
        <v>75</v>
      </c>
      <c r="V75" s="5" t="e">
        <v>#N/A</v>
      </c>
      <c r="Z75" s="31">
        <f t="shared" si="10"/>
        <v>183.34076650908898</v>
      </c>
      <c r="AA75" s="5">
        <v>0.48359999999999997</v>
      </c>
    </row>
    <row r="76" spans="1:27" x14ac:dyDescent="0.25">
      <c r="A76" s="4" t="s">
        <v>76</v>
      </c>
      <c r="B76" s="1">
        <v>28306</v>
      </c>
      <c r="C76" s="34">
        <v>282.40199999999999</v>
      </c>
      <c r="D76" s="34">
        <v>126.72</v>
      </c>
      <c r="E76" s="34">
        <v>122.98400000000001</v>
      </c>
      <c r="F76" s="34">
        <f t="shared" si="8"/>
        <v>187.63906857423484</v>
      </c>
      <c r="G76" s="34">
        <v>129.148</v>
      </c>
      <c r="H76" s="34">
        <v>119.25700000000001</v>
      </c>
      <c r="I76" s="34">
        <v>14227</v>
      </c>
      <c r="J76" s="34">
        <v>40.974300000000007</v>
      </c>
      <c r="N76" s="4" t="str">
        <f t="shared" si="7"/>
        <v>Q2/1977</v>
      </c>
      <c r="O76" s="5" t="e">
        <v>#N/A</v>
      </c>
      <c r="P76" s="5" t="e">
        <v>#N/A</v>
      </c>
      <c r="Q76" s="5" t="e">
        <f t="shared" si="9"/>
        <v>#N/A</v>
      </c>
      <c r="R76" s="28" t="e">
        <f t="shared" si="5"/>
        <v>#N/A</v>
      </c>
      <c r="S76" s="28" t="e">
        <f t="shared" si="6"/>
        <v>#N/A</v>
      </c>
      <c r="T76" s="29" t="e">
        <f t="shared" si="4"/>
        <v>#N/A</v>
      </c>
      <c r="U76" s="4" t="s">
        <v>76</v>
      </c>
      <c r="V76" s="5" t="e">
        <v>#N/A</v>
      </c>
      <c r="Z76" s="31">
        <f t="shared" si="10"/>
        <v>187.63906857423478</v>
      </c>
      <c r="AA76" s="5">
        <v>9.7126999999999999</v>
      </c>
    </row>
    <row r="77" spans="1:27" x14ac:dyDescent="0.25">
      <c r="A77" s="4" t="s">
        <v>77</v>
      </c>
      <c r="B77" s="1">
        <v>28398</v>
      </c>
      <c r="C77" s="34">
        <v>284.589</v>
      </c>
      <c r="D77" s="34">
        <v>131.26</v>
      </c>
      <c r="E77" s="34">
        <v>126.28400000000001</v>
      </c>
      <c r="F77" s="34">
        <f t="shared" si="8"/>
        <v>187.96046506822537</v>
      </c>
      <c r="G77" s="34">
        <v>126.32000000000001</v>
      </c>
      <c r="H77" s="34">
        <v>119.96000000000001</v>
      </c>
      <c r="I77" s="34">
        <v>14485</v>
      </c>
      <c r="J77" s="34">
        <v>42.087499999999999</v>
      </c>
      <c r="N77" s="4" t="str">
        <f t="shared" si="7"/>
        <v>Q3/1977</v>
      </c>
      <c r="O77" s="5" t="e">
        <v>#N/A</v>
      </c>
      <c r="P77" s="5" t="e">
        <v>#N/A</v>
      </c>
      <c r="Q77" s="5" t="e">
        <f t="shared" si="9"/>
        <v>#N/A</v>
      </c>
      <c r="R77" s="28" t="e">
        <f t="shared" si="5"/>
        <v>#N/A</v>
      </c>
      <c r="S77" s="28" t="e">
        <f t="shared" si="6"/>
        <v>#N/A</v>
      </c>
      <c r="T77" s="29" t="e">
        <f t="shared" si="4"/>
        <v>#N/A</v>
      </c>
      <c r="U77" s="4" t="s">
        <v>77</v>
      </c>
      <c r="V77" s="5" t="e">
        <v>#N/A</v>
      </c>
      <c r="Z77" s="31">
        <f t="shared" si="10"/>
        <v>187.96046506822532</v>
      </c>
      <c r="AA77" s="5">
        <v>0.68689999999999996</v>
      </c>
    </row>
    <row r="78" spans="1:27" x14ac:dyDescent="0.25">
      <c r="A78" s="4" t="s">
        <v>78</v>
      </c>
      <c r="B78" s="1">
        <v>28490</v>
      </c>
      <c r="C78" s="34">
        <v>275.45600000000002</v>
      </c>
      <c r="D78" s="34">
        <v>126.14400000000001</v>
      </c>
      <c r="E78" s="34">
        <v>128.49600000000001</v>
      </c>
      <c r="F78" s="34">
        <f t="shared" si="8"/>
        <v>190.81259827751643</v>
      </c>
      <c r="G78" s="34">
        <v>135.44400000000002</v>
      </c>
      <c r="H78" s="34">
        <v>121.586</v>
      </c>
      <c r="I78" s="34">
        <v>14179</v>
      </c>
      <c r="J78" s="34">
        <v>43.309899999999999</v>
      </c>
      <c r="N78" s="4" t="str">
        <f t="shared" si="7"/>
        <v>Q4/1977</v>
      </c>
      <c r="O78" s="5" t="e">
        <v>#N/A</v>
      </c>
      <c r="P78" s="5" t="e">
        <v>#N/A</v>
      </c>
      <c r="Q78" s="5" t="e">
        <f t="shared" si="9"/>
        <v>#N/A</v>
      </c>
      <c r="R78" s="28" t="e">
        <f t="shared" si="5"/>
        <v>#N/A</v>
      </c>
      <c r="S78" s="28" t="e">
        <f t="shared" si="6"/>
        <v>#N/A</v>
      </c>
      <c r="T78" s="29" t="e">
        <f t="shared" si="4"/>
        <v>#N/A</v>
      </c>
      <c r="U78" s="4" t="s">
        <v>78</v>
      </c>
      <c r="V78" s="5" t="e">
        <v>#N/A</v>
      </c>
      <c r="Z78" s="31">
        <f t="shared" si="10"/>
        <v>190.81259827751637</v>
      </c>
      <c r="AA78" s="5">
        <v>6.2092000000000001</v>
      </c>
    </row>
    <row r="79" spans="1:27" x14ac:dyDescent="0.25">
      <c r="A79" s="4" t="s">
        <v>79</v>
      </c>
      <c r="B79" s="1">
        <v>28580</v>
      </c>
      <c r="C79" s="34">
        <v>281.94499999999999</v>
      </c>
      <c r="D79" s="34">
        <v>127.46000000000001</v>
      </c>
      <c r="E79" s="34">
        <v>130.21600000000001</v>
      </c>
      <c r="F79" s="34">
        <f t="shared" si="8"/>
        <v>189.85865632052784</v>
      </c>
      <c r="G79" s="34">
        <v>131.96199999999999</v>
      </c>
      <c r="H79" s="34">
        <v>126.663</v>
      </c>
      <c r="I79" s="34">
        <v>14859</v>
      </c>
      <c r="J79" s="34">
        <v>44.722800000000007</v>
      </c>
      <c r="N79" s="4" t="str">
        <f t="shared" si="7"/>
        <v>Q1/1978</v>
      </c>
      <c r="O79" s="5" t="e">
        <v>#N/A</v>
      </c>
      <c r="P79" s="5" t="e">
        <v>#N/A</v>
      </c>
      <c r="Q79" s="5" t="e">
        <f t="shared" si="9"/>
        <v>#N/A</v>
      </c>
      <c r="R79" s="28" t="e">
        <f t="shared" si="5"/>
        <v>#N/A</v>
      </c>
      <c r="S79" s="28" t="e">
        <f t="shared" si="6"/>
        <v>#N/A</v>
      </c>
      <c r="T79" s="29" t="e">
        <f t="shared" si="4"/>
        <v>#N/A</v>
      </c>
      <c r="U79" s="4" t="s">
        <v>79</v>
      </c>
      <c r="V79" s="5" t="e">
        <v>#N/A</v>
      </c>
      <c r="Z79" s="31">
        <f t="shared" si="10"/>
        <v>189.85865632052779</v>
      </c>
      <c r="AA79" s="5">
        <v>-1.9847999999999999</v>
      </c>
    </row>
    <row r="80" spans="1:27" x14ac:dyDescent="0.25">
      <c r="A80" s="4" t="s">
        <v>80</v>
      </c>
      <c r="B80" s="1">
        <v>28671</v>
      </c>
      <c r="C80" s="34">
        <v>311.32800000000003</v>
      </c>
      <c r="D80" s="34">
        <v>129.828</v>
      </c>
      <c r="E80" s="34">
        <v>131.64000000000001</v>
      </c>
      <c r="F80" s="34">
        <f t="shared" si="8"/>
        <v>188.89454474269445</v>
      </c>
      <c r="G80" s="34">
        <v>138.898</v>
      </c>
      <c r="H80" s="34">
        <v>130.666</v>
      </c>
      <c r="I80" s="34">
        <v>14251</v>
      </c>
      <c r="J80" s="34">
        <v>45.852699999999999</v>
      </c>
      <c r="N80" s="4" t="str">
        <f t="shared" si="7"/>
        <v>Q2/1978</v>
      </c>
      <c r="O80" s="5" t="e">
        <v>#N/A</v>
      </c>
      <c r="P80" s="5" t="e">
        <v>#N/A</v>
      </c>
      <c r="Q80" s="5" t="e">
        <f t="shared" si="9"/>
        <v>#N/A</v>
      </c>
      <c r="R80" s="28" t="e">
        <f t="shared" si="5"/>
        <v>#N/A</v>
      </c>
      <c r="S80" s="28" t="e">
        <f t="shared" si="6"/>
        <v>#N/A</v>
      </c>
      <c r="T80" s="29" t="e">
        <f t="shared" si="4"/>
        <v>#N/A</v>
      </c>
      <c r="U80" s="4" t="s">
        <v>80</v>
      </c>
      <c r="V80" s="5" t="e">
        <v>#N/A</v>
      </c>
      <c r="Z80" s="31">
        <f t="shared" si="10"/>
        <v>188.89454474269439</v>
      </c>
      <c r="AA80" s="5">
        <v>-2.0158</v>
      </c>
    </row>
    <row r="81" spans="1:27" x14ac:dyDescent="0.25">
      <c r="A81" s="4" t="s">
        <v>81</v>
      </c>
      <c r="B81" s="1">
        <v>28763</v>
      </c>
      <c r="C81" s="34">
        <v>314.74200000000002</v>
      </c>
      <c r="D81" s="34">
        <v>130.14400000000001</v>
      </c>
      <c r="E81" s="34">
        <v>134.24799999999999</v>
      </c>
      <c r="F81" s="34">
        <f t="shared" si="8"/>
        <v>196.52746181767262</v>
      </c>
      <c r="G81" s="34">
        <v>146.39099999999999</v>
      </c>
      <c r="H81" s="34">
        <v>132.71199999999999</v>
      </c>
      <c r="I81" s="34">
        <v>13855</v>
      </c>
      <c r="J81" s="34">
        <v>46.355800000000002</v>
      </c>
      <c r="N81" s="4" t="str">
        <f t="shared" si="7"/>
        <v>Q3/1978</v>
      </c>
      <c r="O81" s="5" t="e">
        <v>#N/A</v>
      </c>
      <c r="P81" s="5" t="e">
        <v>#N/A</v>
      </c>
      <c r="Q81" s="5" t="e">
        <f t="shared" si="9"/>
        <v>#N/A</v>
      </c>
      <c r="R81" s="28" t="e">
        <f t="shared" si="5"/>
        <v>#N/A</v>
      </c>
      <c r="S81" s="28" t="e">
        <f t="shared" si="6"/>
        <v>#N/A</v>
      </c>
      <c r="T81" s="29" t="e">
        <f t="shared" si="4"/>
        <v>#N/A</v>
      </c>
      <c r="U81" s="4" t="s">
        <v>81</v>
      </c>
      <c r="V81" s="5" t="e">
        <v>#N/A</v>
      </c>
      <c r="Z81" s="31">
        <f t="shared" si="10"/>
        <v>196.52746181767256</v>
      </c>
      <c r="AA81" s="5">
        <v>17.169699999999999</v>
      </c>
    </row>
    <row r="82" spans="1:27" x14ac:dyDescent="0.25">
      <c r="A82" s="4" t="s">
        <v>82</v>
      </c>
      <c r="B82" s="1">
        <v>28855</v>
      </c>
      <c r="C82" s="34">
        <v>327.238</v>
      </c>
      <c r="D82" s="34">
        <v>129.95599999999999</v>
      </c>
      <c r="E82" s="34">
        <v>135.864</v>
      </c>
      <c r="F82" s="34">
        <f t="shared" si="8"/>
        <v>198.21475783863104</v>
      </c>
      <c r="G82" s="34">
        <v>143.60900000000001</v>
      </c>
      <c r="H82" s="34">
        <v>135.33199999999999</v>
      </c>
      <c r="I82" s="34">
        <v>13740</v>
      </c>
      <c r="J82" s="34">
        <v>46.842300000000002</v>
      </c>
      <c r="N82" s="4" t="str">
        <f t="shared" si="7"/>
        <v>Q4/1978</v>
      </c>
      <c r="O82" s="5" t="e">
        <v>#N/A</v>
      </c>
      <c r="P82" s="5" t="e">
        <v>#N/A</v>
      </c>
      <c r="Q82" s="5" t="e">
        <f t="shared" si="9"/>
        <v>#N/A</v>
      </c>
      <c r="R82" s="28" t="e">
        <f t="shared" si="5"/>
        <v>#N/A</v>
      </c>
      <c r="S82" s="28" t="e">
        <f t="shared" si="6"/>
        <v>#N/A</v>
      </c>
      <c r="T82" s="29" t="e">
        <f t="shared" si="4"/>
        <v>#N/A</v>
      </c>
      <c r="U82" s="4" t="s">
        <v>82</v>
      </c>
      <c r="V82" s="5" t="e">
        <v>#N/A</v>
      </c>
      <c r="Z82" s="31">
        <f t="shared" si="10"/>
        <v>198.21475783863099</v>
      </c>
      <c r="AA82" s="5">
        <v>3.4786999999999999</v>
      </c>
    </row>
    <row r="83" spans="1:27" x14ac:dyDescent="0.25">
      <c r="A83" s="4" t="s">
        <v>83</v>
      </c>
      <c r="B83" s="1">
        <v>28945</v>
      </c>
      <c r="C83" s="34">
        <v>327.50700000000001</v>
      </c>
      <c r="D83" s="34">
        <v>120.072</v>
      </c>
      <c r="E83" s="34">
        <v>139.03200000000001</v>
      </c>
      <c r="F83" s="34">
        <f t="shared" si="8"/>
        <v>197.60246576370682</v>
      </c>
      <c r="G83" s="34">
        <v>152.55500000000001</v>
      </c>
      <c r="H83" s="34">
        <v>138.45500000000001</v>
      </c>
      <c r="I83" s="34">
        <v>14017</v>
      </c>
      <c r="J83" s="34">
        <v>47.541699999999999</v>
      </c>
      <c r="N83" s="4" t="str">
        <f t="shared" si="7"/>
        <v>Q1/1979</v>
      </c>
      <c r="O83" s="5" t="e">
        <v>#N/A</v>
      </c>
      <c r="P83" s="5" t="e">
        <v>#N/A</v>
      </c>
      <c r="Q83" s="5" t="e">
        <f t="shared" si="9"/>
        <v>#N/A</v>
      </c>
      <c r="R83" s="28" t="e">
        <f t="shared" si="5"/>
        <v>#N/A</v>
      </c>
      <c r="S83" s="28" t="e">
        <f t="shared" si="6"/>
        <v>#N/A</v>
      </c>
      <c r="T83" s="29" t="e">
        <f t="shared" si="4"/>
        <v>#N/A</v>
      </c>
      <c r="U83" s="4" t="s">
        <v>83</v>
      </c>
      <c r="V83" s="5" t="e">
        <v>#N/A</v>
      </c>
      <c r="Z83" s="31">
        <f t="shared" si="10"/>
        <v>197.60246576370676</v>
      </c>
      <c r="AA83" s="5">
        <v>-1.2299</v>
      </c>
    </row>
    <row r="84" spans="1:27" x14ac:dyDescent="0.25">
      <c r="A84" s="4" t="s">
        <v>84</v>
      </c>
      <c r="B84" s="1">
        <v>29036</v>
      </c>
      <c r="C84" s="34">
        <v>328.37</v>
      </c>
      <c r="D84" s="34">
        <v>142</v>
      </c>
      <c r="E84" s="34">
        <v>139.30000000000001</v>
      </c>
      <c r="F84" s="34">
        <f t="shared" si="8"/>
        <v>201.41876660174159</v>
      </c>
      <c r="G84" s="34">
        <v>143.94</v>
      </c>
      <c r="H84" s="34">
        <v>132.886</v>
      </c>
      <c r="I84" s="34">
        <v>14364</v>
      </c>
      <c r="J84" s="34">
        <v>48.408500000000004</v>
      </c>
      <c r="N84" s="4" t="str">
        <f t="shared" si="7"/>
        <v>Q2/1979</v>
      </c>
      <c r="O84" s="5" t="e">
        <v>#N/A</v>
      </c>
      <c r="P84" s="5" t="e">
        <v>#N/A</v>
      </c>
      <c r="Q84" s="5" t="e">
        <f t="shared" si="9"/>
        <v>#N/A</v>
      </c>
      <c r="R84" s="28" t="e">
        <f t="shared" si="5"/>
        <v>#N/A</v>
      </c>
      <c r="S84" s="28" t="e">
        <f t="shared" si="6"/>
        <v>#N/A</v>
      </c>
      <c r="T84" s="29" t="e">
        <f t="shared" si="4"/>
        <v>#N/A</v>
      </c>
      <c r="U84" s="4" t="s">
        <v>84</v>
      </c>
      <c r="V84" s="5" t="e">
        <v>#N/A</v>
      </c>
      <c r="Z84" s="31">
        <f t="shared" si="10"/>
        <v>201.41876660174154</v>
      </c>
      <c r="AA84" s="5">
        <v>7.9519000000000002</v>
      </c>
    </row>
    <row r="85" spans="1:27" x14ac:dyDescent="0.25">
      <c r="A85" s="4" t="s">
        <v>85</v>
      </c>
      <c r="B85" s="1">
        <v>29128</v>
      </c>
      <c r="C85" s="34">
        <v>340.19299999999998</v>
      </c>
      <c r="D85" s="34">
        <v>136.80799999999999</v>
      </c>
      <c r="E85" s="34">
        <v>144.416</v>
      </c>
      <c r="F85" s="34">
        <f t="shared" si="8"/>
        <v>208.93081783740305</v>
      </c>
      <c r="G85" s="34">
        <v>151.83000000000001</v>
      </c>
      <c r="H85" s="34">
        <v>137.52000000000001</v>
      </c>
      <c r="I85" s="34">
        <v>14880</v>
      </c>
      <c r="J85" s="34">
        <v>48.9726</v>
      </c>
      <c r="N85" s="4" t="str">
        <f t="shared" si="7"/>
        <v>Q3/1979</v>
      </c>
      <c r="O85" s="5" t="e">
        <v>#N/A</v>
      </c>
      <c r="P85" s="5" t="e">
        <v>#N/A</v>
      </c>
      <c r="Q85" s="5" t="e">
        <f t="shared" si="9"/>
        <v>#N/A</v>
      </c>
      <c r="R85" s="28" t="e">
        <f t="shared" si="5"/>
        <v>#N/A</v>
      </c>
      <c r="S85" s="28" t="e">
        <f t="shared" si="6"/>
        <v>#N/A</v>
      </c>
      <c r="T85" s="29" t="e">
        <f t="shared" si="4"/>
        <v>#N/A</v>
      </c>
      <c r="U85" s="4" t="s">
        <v>85</v>
      </c>
      <c r="V85" s="5" t="e">
        <v>#N/A</v>
      </c>
      <c r="Z85" s="31">
        <f t="shared" si="10"/>
        <v>208.930817837403</v>
      </c>
      <c r="AA85" s="5">
        <v>15.7738</v>
      </c>
    </row>
    <row r="86" spans="1:27" x14ac:dyDescent="0.25">
      <c r="A86" s="4" t="s">
        <v>86</v>
      </c>
      <c r="B86" s="1">
        <v>29220</v>
      </c>
      <c r="C86" s="34">
        <v>361.59899999999999</v>
      </c>
      <c r="D86" s="34">
        <v>137.86000000000001</v>
      </c>
      <c r="E86" s="34">
        <v>145.02799999999999</v>
      </c>
      <c r="F86" s="34">
        <f t="shared" si="8"/>
        <v>208.48888702499926</v>
      </c>
      <c r="G86" s="34">
        <v>154.29500000000002</v>
      </c>
      <c r="H86" s="34">
        <v>136.32400000000001</v>
      </c>
      <c r="I86" s="34">
        <v>15884</v>
      </c>
      <c r="J86" s="34">
        <v>49.139499999999998</v>
      </c>
      <c r="N86" s="4" t="str">
        <f t="shared" si="7"/>
        <v>Q4/1979</v>
      </c>
      <c r="O86" s="5" t="e">
        <v>#N/A</v>
      </c>
      <c r="P86" s="5" t="e">
        <v>#N/A</v>
      </c>
      <c r="Q86" s="5" t="e">
        <f t="shared" si="9"/>
        <v>#N/A</v>
      </c>
      <c r="R86" s="28" t="e">
        <f t="shared" si="5"/>
        <v>#N/A</v>
      </c>
      <c r="S86" s="28" t="e">
        <f t="shared" si="6"/>
        <v>#N/A</v>
      </c>
      <c r="T86" s="29" t="e">
        <f t="shared" si="4"/>
        <v>#N/A</v>
      </c>
      <c r="U86" s="4" t="s">
        <v>86</v>
      </c>
      <c r="V86" s="5" t="e">
        <v>#N/A</v>
      </c>
      <c r="Z86" s="31">
        <f t="shared" si="10"/>
        <v>208.4888870249992</v>
      </c>
      <c r="AA86" s="5">
        <v>-0.84340000000000004</v>
      </c>
    </row>
    <row r="87" spans="1:27" x14ac:dyDescent="0.25">
      <c r="A87" s="4" t="s">
        <v>87</v>
      </c>
      <c r="B87" s="1">
        <v>29311</v>
      </c>
      <c r="C87" s="34">
        <v>371.68700000000001</v>
      </c>
      <c r="D87" s="34">
        <v>140.04</v>
      </c>
      <c r="E87" s="34">
        <v>147.928</v>
      </c>
      <c r="F87" s="34">
        <f t="shared" si="8"/>
        <v>222.53002567261194</v>
      </c>
      <c r="G87" s="34">
        <v>150.61500000000001</v>
      </c>
      <c r="H87" s="34">
        <v>140.26300000000001</v>
      </c>
      <c r="I87" s="34">
        <v>16914</v>
      </c>
      <c r="J87" s="34">
        <v>49.062599999999996</v>
      </c>
      <c r="N87" s="4" t="str">
        <f t="shared" si="7"/>
        <v>Q1/1980</v>
      </c>
      <c r="O87" s="5" t="e">
        <v>#N/A</v>
      </c>
      <c r="P87" s="5" t="e">
        <v>#N/A</v>
      </c>
      <c r="Q87" s="5" t="e">
        <f t="shared" si="9"/>
        <v>#N/A</v>
      </c>
      <c r="R87" s="28" t="e">
        <f t="shared" si="5"/>
        <v>#N/A</v>
      </c>
      <c r="S87" s="28" t="e">
        <f t="shared" si="6"/>
        <v>#N/A</v>
      </c>
      <c r="T87" s="29" t="e">
        <f t="shared" si="4"/>
        <v>#N/A</v>
      </c>
      <c r="U87" s="4" t="s">
        <v>87</v>
      </c>
      <c r="V87" s="5" t="e">
        <v>#N/A</v>
      </c>
      <c r="Z87" s="31">
        <f t="shared" si="10"/>
        <v>222.53002567261186</v>
      </c>
      <c r="AA87" s="5">
        <v>29.784500000000001</v>
      </c>
    </row>
    <row r="88" spans="1:27" x14ac:dyDescent="0.25">
      <c r="A88" s="4" t="s">
        <v>88</v>
      </c>
      <c r="B88" s="1">
        <v>29402</v>
      </c>
      <c r="C88" s="34">
        <v>378.697</v>
      </c>
      <c r="D88" s="34">
        <v>134.268</v>
      </c>
      <c r="E88" s="34">
        <v>146.19200000000001</v>
      </c>
      <c r="F88" s="34">
        <f t="shared" si="8"/>
        <v>215.4591588348909</v>
      </c>
      <c r="G88" s="34">
        <v>136.304</v>
      </c>
      <c r="H88" s="34">
        <v>134.39600000000002</v>
      </c>
      <c r="I88" s="34">
        <v>17154</v>
      </c>
      <c r="J88" s="34">
        <v>50.273300000000006</v>
      </c>
      <c r="N88" s="4" t="str">
        <f t="shared" si="7"/>
        <v>Q2/1980</v>
      </c>
      <c r="O88" s="5" t="e">
        <v>#N/A</v>
      </c>
      <c r="P88" s="5" t="e">
        <v>#N/A</v>
      </c>
      <c r="Q88" s="5" t="e">
        <f t="shared" si="9"/>
        <v>#N/A</v>
      </c>
      <c r="R88" s="28" t="e">
        <f t="shared" si="5"/>
        <v>#N/A</v>
      </c>
      <c r="S88" s="28" t="e">
        <f t="shared" si="6"/>
        <v>#N/A</v>
      </c>
      <c r="T88" s="29" t="e">
        <f t="shared" si="4"/>
        <v>#N/A</v>
      </c>
      <c r="U88" s="4" t="s">
        <v>88</v>
      </c>
      <c r="V88" s="5" t="e">
        <v>#N/A</v>
      </c>
      <c r="Z88" s="31">
        <f t="shared" si="10"/>
        <v>215.45915883489084</v>
      </c>
      <c r="AA88" s="5">
        <v>-12.116899999999999</v>
      </c>
    </row>
    <row r="89" spans="1:27" x14ac:dyDescent="0.25">
      <c r="A89" s="4" t="s">
        <v>89</v>
      </c>
      <c r="B89" s="1">
        <v>29494</v>
      </c>
      <c r="C89" s="34">
        <v>377.89600000000002</v>
      </c>
      <c r="D89" s="34">
        <v>130.81200000000001</v>
      </c>
      <c r="E89" s="34">
        <v>142.93600000000001</v>
      </c>
      <c r="F89" s="34">
        <f t="shared" si="8"/>
        <v>210.27660655140414</v>
      </c>
      <c r="G89" s="34">
        <v>129.935</v>
      </c>
      <c r="H89" s="34">
        <v>135.18800000000002</v>
      </c>
      <c r="I89" s="34">
        <v>16985</v>
      </c>
      <c r="J89" s="34">
        <v>47.879100000000001</v>
      </c>
      <c r="N89" s="4" t="str">
        <f t="shared" si="7"/>
        <v>Q3/1980</v>
      </c>
      <c r="O89" s="5" t="e">
        <v>#N/A</v>
      </c>
      <c r="P89" s="5" t="e">
        <v>#N/A</v>
      </c>
      <c r="Q89" s="5" t="e">
        <f t="shared" si="9"/>
        <v>#N/A</v>
      </c>
      <c r="R89" s="28" t="e">
        <f t="shared" si="5"/>
        <v>#N/A</v>
      </c>
      <c r="S89" s="28" t="e">
        <f t="shared" si="6"/>
        <v>#N/A</v>
      </c>
      <c r="T89" s="29" t="e">
        <f t="shared" si="4"/>
        <v>#N/A</v>
      </c>
      <c r="U89" s="4" t="s">
        <v>89</v>
      </c>
      <c r="V89" s="5" t="e">
        <v>#N/A</v>
      </c>
      <c r="Z89" s="31">
        <f t="shared" si="10"/>
        <v>210.27660655140409</v>
      </c>
      <c r="AA89" s="5">
        <v>-9.2797999999999998</v>
      </c>
    </row>
    <row r="90" spans="1:27" x14ac:dyDescent="0.25">
      <c r="A90" s="4" t="s">
        <v>90</v>
      </c>
      <c r="B90" s="1">
        <v>29586</v>
      </c>
      <c r="C90" s="34">
        <v>375.62</v>
      </c>
      <c r="D90" s="34">
        <v>130.024</v>
      </c>
      <c r="E90" s="34">
        <v>145.16</v>
      </c>
      <c r="F90" s="34">
        <f t="shared" si="8"/>
        <v>209.99542894507849</v>
      </c>
      <c r="G90" s="34">
        <v>133.74299999999999</v>
      </c>
      <c r="H90" s="34">
        <v>141.16900000000001</v>
      </c>
      <c r="I90" s="34">
        <v>18137</v>
      </c>
      <c r="J90" s="34">
        <v>51.310199999999995</v>
      </c>
      <c r="N90" s="4" t="str">
        <f t="shared" si="7"/>
        <v>Q4/1980</v>
      </c>
      <c r="O90" s="5" t="e">
        <v>#N/A</v>
      </c>
      <c r="P90" s="5" t="e">
        <v>#N/A</v>
      </c>
      <c r="Q90" s="5" t="e">
        <f t="shared" si="9"/>
        <v>#N/A</v>
      </c>
      <c r="R90" s="28" t="e">
        <f t="shared" si="5"/>
        <v>#N/A</v>
      </c>
      <c r="S90" s="28" t="e">
        <f t="shared" si="6"/>
        <v>#N/A</v>
      </c>
      <c r="T90" s="29" t="e">
        <f t="shared" si="4"/>
        <v>#N/A</v>
      </c>
      <c r="U90" s="4" t="s">
        <v>90</v>
      </c>
      <c r="V90" s="5" t="e">
        <v>#N/A</v>
      </c>
      <c r="Z90" s="31">
        <f t="shared" si="10"/>
        <v>209.99542894507843</v>
      </c>
      <c r="AA90" s="5">
        <v>-0.53380000000000005</v>
      </c>
    </row>
    <row r="91" spans="1:27" x14ac:dyDescent="0.25">
      <c r="A91" s="4" t="s">
        <v>91</v>
      </c>
      <c r="B91" s="1">
        <v>29676</v>
      </c>
      <c r="C91" s="34">
        <v>382.70800000000003</v>
      </c>
      <c r="D91" s="34">
        <v>129.11600000000001</v>
      </c>
      <c r="E91" s="34">
        <v>147.24799999999999</v>
      </c>
      <c r="F91" s="34">
        <f t="shared" si="8"/>
        <v>217.41763240114747</v>
      </c>
      <c r="G91" s="34">
        <v>138.56200000000001</v>
      </c>
      <c r="H91" s="34">
        <v>138.53300000000002</v>
      </c>
      <c r="I91" s="34">
        <v>18671</v>
      </c>
      <c r="J91" s="34">
        <v>50.235300000000002</v>
      </c>
      <c r="N91" s="4" t="str">
        <f t="shared" si="7"/>
        <v>Q1/1981</v>
      </c>
      <c r="O91" s="5" t="e">
        <v>#N/A</v>
      </c>
      <c r="P91" s="5" t="e">
        <v>#N/A</v>
      </c>
      <c r="Q91" s="5" t="e">
        <f t="shared" si="9"/>
        <v>#N/A</v>
      </c>
      <c r="R91" s="28" t="e">
        <f t="shared" si="5"/>
        <v>#N/A</v>
      </c>
      <c r="S91" s="28" t="e">
        <f t="shared" si="6"/>
        <v>#N/A</v>
      </c>
      <c r="T91" s="29" t="e">
        <f t="shared" si="4"/>
        <v>#N/A</v>
      </c>
      <c r="U91" s="4" t="s">
        <v>91</v>
      </c>
      <c r="V91" s="5" t="e">
        <v>#N/A</v>
      </c>
      <c r="Z91" s="31">
        <f t="shared" si="10"/>
        <v>217.41763240114742</v>
      </c>
      <c r="AA91" s="5">
        <v>14.905200000000001</v>
      </c>
    </row>
    <row r="92" spans="1:27" x14ac:dyDescent="0.25">
      <c r="A92" s="4" t="s">
        <v>92</v>
      </c>
      <c r="B92" s="1">
        <v>29767</v>
      </c>
      <c r="C92" s="34">
        <v>384.79500000000002</v>
      </c>
      <c r="D92" s="34">
        <v>130.71199999999999</v>
      </c>
      <c r="E92" s="34">
        <v>152.828</v>
      </c>
      <c r="F92" s="34">
        <f t="shared" si="8"/>
        <v>225.7334506309812</v>
      </c>
      <c r="G92" s="34">
        <v>146.15700000000001</v>
      </c>
      <c r="H92" s="34">
        <v>142.37200000000001</v>
      </c>
      <c r="I92" s="34">
        <v>19573</v>
      </c>
      <c r="J92" s="34">
        <v>53.981300000000005</v>
      </c>
      <c r="N92" s="4" t="str">
        <f t="shared" si="7"/>
        <v>Q2/1981</v>
      </c>
      <c r="O92" s="5" t="e">
        <v>#N/A</v>
      </c>
      <c r="P92" s="5" t="e">
        <v>#N/A</v>
      </c>
      <c r="Q92" s="5" t="e">
        <f t="shared" si="9"/>
        <v>#N/A</v>
      </c>
      <c r="R92" s="28" t="e">
        <f t="shared" si="5"/>
        <v>#N/A</v>
      </c>
      <c r="S92" s="28" t="e">
        <f t="shared" si="6"/>
        <v>#N/A</v>
      </c>
      <c r="T92" s="29" t="e">
        <f t="shared" si="4"/>
        <v>#N/A</v>
      </c>
      <c r="U92" s="4" t="s">
        <v>92</v>
      </c>
      <c r="V92" s="5" t="e">
        <v>#N/A</v>
      </c>
      <c r="Z92" s="31">
        <f t="shared" si="10"/>
        <v>225.73345063098114</v>
      </c>
      <c r="AA92" s="5">
        <v>16.1996</v>
      </c>
    </row>
    <row r="93" spans="1:27" x14ac:dyDescent="0.25">
      <c r="A93" s="4" t="s">
        <v>93</v>
      </c>
      <c r="B93" s="1">
        <v>29859</v>
      </c>
      <c r="C93" s="34">
        <v>376.61400000000003</v>
      </c>
      <c r="D93" s="34">
        <v>136.66400000000002</v>
      </c>
      <c r="E93" s="34">
        <v>156.4</v>
      </c>
      <c r="F93" s="34">
        <f t="shared" si="8"/>
        <v>235.89726137168881</v>
      </c>
      <c r="G93" s="34">
        <v>149.57900000000001</v>
      </c>
      <c r="H93" s="34">
        <v>138.977</v>
      </c>
      <c r="I93" s="34">
        <v>20123</v>
      </c>
      <c r="J93" s="34">
        <v>59.280099999999997</v>
      </c>
      <c r="N93" s="4" t="str">
        <f t="shared" si="7"/>
        <v>Q3/1981</v>
      </c>
      <c r="O93" s="5" t="e">
        <v>#N/A</v>
      </c>
      <c r="P93" s="5" t="e">
        <v>#N/A</v>
      </c>
      <c r="Q93" s="5" t="e">
        <f t="shared" si="9"/>
        <v>#N/A</v>
      </c>
      <c r="R93" s="28" t="e">
        <f t="shared" si="5"/>
        <v>#N/A</v>
      </c>
      <c r="S93" s="28" t="e">
        <f t="shared" si="6"/>
        <v>#N/A</v>
      </c>
      <c r="T93" s="29" t="e">
        <f t="shared" si="4"/>
        <v>#N/A</v>
      </c>
      <c r="U93" s="4" t="s">
        <v>93</v>
      </c>
      <c r="V93" s="5" t="e">
        <v>#N/A</v>
      </c>
      <c r="Z93" s="31">
        <f t="shared" si="10"/>
        <v>235.89726137168876</v>
      </c>
      <c r="AA93" s="5">
        <v>19.2636</v>
      </c>
    </row>
    <row r="94" spans="1:27" x14ac:dyDescent="0.25">
      <c r="A94" s="4" t="s">
        <v>94</v>
      </c>
      <c r="B94" s="1">
        <v>29951</v>
      </c>
      <c r="C94" s="34">
        <v>378.35899999999998</v>
      </c>
      <c r="D94" s="34">
        <v>136.00800000000001</v>
      </c>
      <c r="E94" s="34">
        <v>154.08799999999999</v>
      </c>
      <c r="F94" s="34">
        <f t="shared" si="8"/>
        <v>240.91893884683157</v>
      </c>
      <c r="G94" s="34">
        <v>146.416</v>
      </c>
      <c r="H94" s="34">
        <v>139.995</v>
      </c>
      <c r="I94" s="34">
        <v>20040</v>
      </c>
      <c r="J94" s="34">
        <v>57.428800000000003</v>
      </c>
      <c r="N94" s="4" t="str">
        <f t="shared" si="7"/>
        <v>Q4/1981</v>
      </c>
      <c r="O94" s="5" t="e">
        <v>#N/A</v>
      </c>
      <c r="P94" s="5" t="e">
        <v>#N/A</v>
      </c>
      <c r="Q94" s="5" t="e">
        <f t="shared" si="9"/>
        <v>#N/A</v>
      </c>
      <c r="R94" s="28" t="e">
        <f t="shared" si="5"/>
        <v>#N/A</v>
      </c>
      <c r="S94" s="28" t="e">
        <f t="shared" si="6"/>
        <v>#N/A</v>
      </c>
      <c r="T94" s="29" t="e">
        <f t="shared" si="4"/>
        <v>#N/A</v>
      </c>
      <c r="U94" s="4" t="s">
        <v>94</v>
      </c>
      <c r="V94" s="5" t="e">
        <v>#N/A</v>
      </c>
      <c r="Z94" s="31">
        <f t="shared" si="10"/>
        <v>240.91893884683151</v>
      </c>
      <c r="AA94" s="5">
        <v>8.7908000000000008</v>
      </c>
    </row>
    <row r="95" spans="1:27" x14ac:dyDescent="0.25">
      <c r="A95" s="4" t="s">
        <v>95</v>
      </c>
      <c r="B95" s="1">
        <v>30041</v>
      </c>
      <c r="C95" s="34">
        <v>361.95300000000003</v>
      </c>
      <c r="D95" s="34">
        <v>133.21600000000001</v>
      </c>
      <c r="E95" s="34">
        <v>151.90800000000002</v>
      </c>
      <c r="F95" s="34">
        <f t="shared" si="8"/>
        <v>242.1541150301494</v>
      </c>
      <c r="G95" s="34">
        <v>147.55000000000001</v>
      </c>
      <c r="H95" s="34">
        <v>136.99299999999999</v>
      </c>
      <c r="I95" s="34">
        <v>20043</v>
      </c>
      <c r="J95" s="34">
        <v>58.862099999999998</v>
      </c>
      <c r="N95" s="4" t="str">
        <f t="shared" si="7"/>
        <v>Q1/1982</v>
      </c>
      <c r="O95" s="5" t="e">
        <v>#N/A</v>
      </c>
      <c r="P95" s="5" t="e">
        <v>#N/A</v>
      </c>
      <c r="Q95" s="5" t="e">
        <f t="shared" si="9"/>
        <v>#N/A</v>
      </c>
      <c r="R95" s="28" t="e">
        <f t="shared" si="5"/>
        <v>#N/A</v>
      </c>
      <c r="S95" s="28" t="e">
        <f t="shared" si="6"/>
        <v>#N/A</v>
      </c>
      <c r="T95" s="29" t="e">
        <f t="shared" si="4"/>
        <v>#N/A</v>
      </c>
      <c r="U95" s="4" t="s">
        <v>95</v>
      </c>
      <c r="V95" s="5" t="e">
        <v>#N/A</v>
      </c>
      <c r="Z95" s="31">
        <f t="shared" si="10"/>
        <v>242.15411503014934</v>
      </c>
      <c r="AA95" s="5">
        <v>2.0666000000000002</v>
      </c>
    </row>
    <row r="96" spans="1:27" x14ac:dyDescent="0.25">
      <c r="A96" s="4" t="s">
        <v>96</v>
      </c>
      <c r="B96" s="1">
        <v>30132</v>
      </c>
      <c r="C96" s="34">
        <v>364.12700000000001</v>
      </c>
      <c r="D96" s="34">
        <v>136.124</v>
      </c>
      <c r="E96" s="34">
        <v>150.00399999999999</v>
      </c>
      <c r="F96" s="34">
        <f t="shared" si="8"/>
        <v>239.26175351022152</v>
      </c>
      <c r="G96" s="34">
        <v>144.161</v>
      </c>
      <c r="H96" s="34">
        <v>139.524</v>
      </c>
      <c r="I96" s="34">
        <v>19847</v>
      </c>
      <c r="J96" s="34">
        <v>54.898900000000005</v>
      </c>
      <c r="N96" s="4" t="str">
        <f t="shared" si="7"/>
        <v>Q2/1982</v>
      </c>
      <c r="O96" s="5" t="e">
        <v>#N/A</v>
      </c>
      <c r="P96" s="5" t="e">
        <v>#N/A</v>
      </c>
      <c r="Q96" s="5" t="e">
        <f t="shared" si="9"/>
        <v>#N/A</v>
      </c>
      <c r="R96" s="28" t="e">
        <f t="shared" si="5"/>
        <v>#N/A</v>
      </c>
      <c r="S96" s="28" t="e">
        <f t="shared" si="6"/>
        <v>#N/A</v>
      </c>
      <c r="T96" s="29" t="e">
        <f t="shared" si="4"/>
        <v>#N/A</v>
      </c>
      <c r="U96" s="4" t="s">
        <v>96</v>
      </c>
      <c r="V96" s="5" t="e">
        <v>#N/A</v>
      </c>
      <c r="Z96" s="31">
        <f t="shared" si="10"/>
        <v>239.26175351022147</v>
      </c>
      <c r="AA96" s="5">
        <v>-4.6928000000000001</v>
      </c>
    </row>
    <row r="97" spans="1:27" x14ac:dyDescent="0.25">
      <c r="A97" s="4" t="s">
        <v>97</v>
      </c>
      <c r="B97" s="1">
        <v>30224</v>
      </c>
      <c r="C97" s="34">
        <v>347.99099999999999</v>
      </c>
      <c r="D97" s="34">
        <v>133.36799999999999</v>
      </c>
      <c r="E97" s="34">
        <v>148.29599999999999</v>
      </c>
      <c r="F97" s="34">
        <f t="shared" si="8"/>
        <v>234.28051986376499</v>
      </c>
      <c r="G97" s="34">
        <v>139.49100000000001</v>
      </c>
      <c r="H97" s="34">
        <v>143.76400000000001</v>
      </c>
      <c r="I97" s="34">
        <v>19878</v>
      </c>
      <c r="J97" s="34">
        <v>58.965199999999996</v>
      </c>
      <c r="N97" s="4" t="str">
        <f t="shared" si="7"/>
        <v>Q3/1982</v>
      </c>
      <c r="O97" s="5" t="e">
        <v>#N/A</v>
      </c>
      <c r="P97" s="5" t="e">
        <v>#N/A</v>
      </c>
      <c r="Q97" s="5" t="e">
        <f t="shared" si="9"/>
        <v>#N/A</v>
      </c>
      <c r="R97" s="28" t="e">
        <f t="shared" si="5"/>
        <v>#N/A</v>
      </c>
      <c r="S97" s="28" t="e">
        <f t="shared" si="6"/>
        <v>#N/A</v>
      </c>
      <c r="T97" s="29" t="e">
        <f t="shared" si="4"/>
        <v>#N/A</v>
      </c>
      <c r="U97" s="4" t="s">
        <v>97</v>
      </c>
      <c r="V97" s="5" t="e">
        <v>#N/A</v>
      </c>
      <c r="Z97" s="31">
        <f t="shared" si="10"/>
        <v>234.28051986376494</v>
      </c>
      <c r="AA97" s="5">
        <v>-8.0711999999999993</v>
      </c>
    </row>
    <row r="98" spans="1:27" x14ac:dyDescent="0.25">
      <c r="A98" s="4" t="s">
        <v>98</v>
      </c>
      <c r="B98" s="1">
        <v>30316</v>
      </c>
      <c r="C98" s="34">
        <v>332.05599999999998</v>
      </c>
      <c r="D98" s="34">
        <v>135.71600000000001</v>
      </c>
      <c r="E98" s="34">
        <v>153.43600000000001</v>
      </c>
      <c r="F98" s="34">
        <f t="shared" si="8"/>
        <v>234.84293178097548</v>
      </c>
      <c r="G98" s="34">
        <v>140.34399999999999</v>
      </c>
      <c r="H98" s="34">
        <v>131.68299999999999</v>
      </c>
      <c r="I98" s="34">
        <v>19762</v>
      </c>
      <c r="J98" s="34">
        <v>60.512500000000003</v>
      </c>
      <c r="N98" s="4" t="str">
        <f t="shared" si="7"/>
        <v>Q4/1982</v>
      </c>
      <c r="O98" s="5" t="e">
        <v>#N/A</v>
      </c>
      <c r="P98" s="5" t="e">
        <v>#N/A</v>
      </c>
      <c r="Q98" s="5" t="e">
        <f t="shared" si="9"/>
        <v>#N/A</v>
      </c>
      <c r="R98" s="28" t="e">
        <f t="shared" si="5"/>
        <v>#N/A</v>
      </c>
      <c r="S98" s="28" t="e">
        <f t="shared" si="6"/>
        <v>#N/A</v>
      </c>
      <c r="T98" s="29" t="e">
        <f t="shared" si="4"/>
        <v>#N/A</v>
      </c>
      <c r="U98" s="4" t="s">
        <v>98</v>
      </c>
      <c r="V98" s="5" t="e">
        <v>#N/A</v>
      </c>
      <c r="Z98" s="31">
        <f t="shared" si="10"/>
        <v>234.84293178097542</v>
      </c>
      <c r="AA98" s="5">
        <v>0.9637</v>
      </c>
    </row>
    <row r="99" spans="1:27" x14ac:dyDescent="0.25">
      <c r="A99" s="4" t="s">
        <v>99</v>
      </c>
      <c r="B99" s="1">
        <v>30406</v>
      </c>
      <c r="C99" s="34">
        <v>337.42200000000003</v>
      </c>
      <c r="D99" s="34">
        <v>135.524</v>
      </c>
      <c r="E99" s="34">
        <v>152.88</v>
      </c>
      <c r="F99" s="34">
        <f t="shared" si="8"/>
        <v>233.44677746528293</v>
      </c>
      <c r="G99" s="34">
        <v>146.62700000000001</v>
      </c>
      <c r="H99" s="34">
        <v>135.392</v>
      </c>
      <c r="I99" s="34">
        <v>19995</v>
      </c>
      <c r="J99" s="34">
        <v>61.424599999999998</v>
      </c>
      <c r="N99" s="4" t="str">
        <f t="shared" si="7"/>
        <v>Q1/1983</v>
      </c>
      <c r="O99" s="5" t="e">
        <v>#N/A</v>
      </c>
      <c r="P99" s="5" t="e">
        <v>#N/A</v>
      </c>
      <c r="Q99" s="5" t="e">
        <f t="shared" si="9"/>
        <v>#N/A</v>
      </c>
      <c r="R99" s="28" t="e">
        <f t="shared" si="5"/>
        <v>#N/A</v>
      </c>
      <c r="S99" s="28" t="e">
        <f t="shared" si="6"/>
        <v>#N/A</v>
      </c>
      <c r="T99" s="29" t="e">
        <f t="shared" si="4"/>
        <v>#N/A</v>
      </c>
      <c r="U99" s="4" t="s">
        <v>99</v>
      </c>
      <c r="V99" s="5" t="e">
        <v>#N/A</v>
      </c>
      <c r="Z99" s="31">
        <f t="shared" si="10"/>
        <v>233.44677746528288</v>
      </c>
      <c r="AA99" s="5">
        <v>-2.3569</v>
      </c>
    </row>
    <row r="100" spans="1:27" x14ac:dyDescent="0.25">
      <c r="A100" s="4" t="s">
        <v>100</v>
      </c>
      <c r="B100" s="1">
        <v>30497</v>
      </c>
      <c r="C100" s="34">
        <v>338.44100000000003</v>
      </c>
      <c r="D100" s="34">
        <v>135.404</v>
      </c>
      <c r="E100" s="34">
        <v>156.80799999999999</v>
      </c>
      <c r="F100" s="34">
        <f t="shared" si="8"/>
        <v>234.29042207947299</v>
      </c>
      <c r="G100" s="34">
        <v>147.696</v>
      </c>
      <c r="H100" s="34">
        <v>144.59100000000001</v>
      </c>
      <c r="I100" s="34">
        <v>20296</v>
      </c>
      <c r="J100" s="34">
        <v>63.954599999999999</v>
      </c>
      <c r="N100" s="4" t="str">
        <f t="shared" si="7"/>
        <v>Q2/1983</v>
      </c>
      <c r="O100" s="5" t="e">
        <v>#N/A</v>
      </c>
      <c r="P100" s="5" t="e">
        <v>#N/A</v>
      </c>
      <c r="Q100" s="5" t="e">
        <f t="shared" si="9"/>
        <v>#N/A</v>
      </c>
      <c r="R100" s="28" t="e">
        <f t="shared" si="5"/>
        <v>#N/A</v>
      </c>
      <c r="S100" s="28" t="e">
        <f t="shared" si="6"/>
        <v>#N/A</v>
      </c>
      <c r="T100" s="29" t="e">
        <f t="shared" si="4"/>
        <v>#N/A</v>
      </c>
      <c r="U100" s="4" t="s">
        <v>100</v>
      </c>
      <c r="V100" s="5" t="e">
        <v>#N/A</v>
      </c>
      <c r="Z100" s="31">
        <f t="shared" si="10"/>
        <v>234.29042207947293</v>
      </c>
      <c r="AA100" s="5">
        <v>1.4534</v>
      </c>
    </row>
    <row r="101" spans="1:27" x14ac:dyDescent="0.25">
      <c r="A101" s="4" t="s">
        <v>101</v>
      </c>
      <c r="B101" s="1">
        <v>30589</v>
      </c>
      <c r="C101" s="34">
        <v>343.53800000000001</v>
      </c>
      <c r="D101" s="34">
        <v>138.06800000000001</v>
      </c>
      <c r="E101" s="34">
        <v>159.88</v>
      </c>
      <c r="F101" s="34">
        <f t="shared" si="8"/>
        <v>235.89733009246544</v>
      </c>
      <c r="G101" s="34">
        <v>149.31700000000001</v>
      </c>
      <c r="H101" s="34">
        <v>146.55600000000001</v>
      </c>
      <c r="I101" s="34">
        <v>21156</v>
      </c>
      <c r="J101" s="34">
        <v>64.443200000000004</v>
      </c>
      <c r="N101" s="4" t="str">
        <f t="shared" si="7"/>
        <v>Q3/1983</v>
      </c>
      <c r="O101" s="5" t="e">
        <v>#N/A</v>
      </c>
      <c r="P101" s="5" t="e">
        <v>#N/A</v>
      </c>
      <c r="Q101" s="5" t="e">
        <f t="shared" si="9"/>
        <v>#N/A</v>
      </c>
      <c r="R101" s="28" t="e">
        <f t="shared" si="5"/>
        <v>#N/A</v>
      </c>
      <c r="S101" s="28" t="e">
        <f t="shared" si="6"/>
        <v>#N/A</v>
      </c>
      <c r="T101" s="29" t="e">
        <f t="shared" si="4"/>
        <v>#N/A</v>
      </c>
      <c r="U101" s="4" t="s">
        <v>101</v>
      </c>
      <c r="V101" s="5" t="e">
        <v>#N/A</v>
      </c>
      <c r="Z101" s="31">
        <f t="shared" si="10"/>
        <v>235.89733009246541</v>
      </c>
      <c r="AA101" s="5">
        <v>2.7717999999999998</v>
      </c>
    </row>
    <row r="102" spans="1:27" x14ac:dyDescent="0.25">
      <c r="A102" s="4" t="s">
        <v>102</v>
      </c>
      <c r="B102" s="1">
        <v>30681</v>
      </c>
      <c r="C102" s="34">
        <v>350.46</v>
      </c>
      <c r="D102" s="34">
        <v>140.256</v>
      </c>
      <c r="E102" s="34">
        <v>163.44800000000001</v>
      </c>
      <c r="F102" s="34">
        <f t="shared" si="8"/>
        <v>240.51723299349308</v>
      </c>
      <c r="G102" s="34">
        <v>152.79500000000002</v>
      </c>
      <c r="H102" s="34">
        <v>157.22</v>
      </c>
      <c r="I102" s="34">
        <v>22036</v>
      </c>
      <c r="J102" s="34">
        <v>65.838399999999993</v>
      </c>
      <c r="N102" s="4" t="str">
        <f t="shared" si="7"/>
        <v>Q4/1983</v>
      </c>
      <c r="O102" s="5" t="e">
        <v>#N/A</v>
      </c>
      <c r="P102" s="5" t="e">
        <v>#N/A</v>
      </c>
      <c r="Q102" s="5" t="e">
        <f t="shared" si="9"/>
        <v>#N/A</v>
      </c>
      <c r="R102" s="28" t="e">
        <f t="shared" si="5"/>
        <v>#N/A</v>
      </c>
      <c r="S102" s="28" t="e">
        <f t="shared" si="6"/>
        <v>#N/A</v>
      </c>
      <c r="T102" s="29" t="e">
        <f t="shared" si="4"/>
        <v>#N/A</v>
      </c>
      <c r="U102" s="4" t="s">
        <v>102</v>
      </c>
      <c r="V102" s="5" t="e">
        <v>#N/A</v>
      </c>
      <c r="Z102" s="31">
        <f t="shared" si="10"/>
        <v>240.51723299349305</v>
      </c>
      <c r="AA102" s="5">
        <v>8.0669000000000004</v>
      </c>
    </row>
    <row r="103" spans="1:27" x14ac:dyDescent="0.25">
      <c r="A103" s="4" t="s">
        <v>103</v>
      </c>
      <c r="B103" s="1">
        <v>30772</v>
      </c>
      <c r="C103" s="34">
        <v>357.78399999999999</v>
      </c>
      <c r="D103" s="34">
        <v>143.78399999999999</v>
      </c>
      <c r="E103" s="34">
        <v>165.30799999999999</v>
      </c>
      <c r="F103" s="34">
        <f t="shared" si="8"/>
        <v>251.51496613273429</v>
      </c>
      <c r="G103" s="34">
        <v>157.03399999999999</v>
      </c>
      <c r="H103" s="34">
        <v>164.95600000000002</v>
      </c>
      <c r="I103" s="34">
        <v>23055</v>
      </c>
      <c r="J103" s="34">
        <v>72.375100000000003</v>
      </c>
      <c r="N103" s="4" t="str">
        <f t="shared" si="7"/>
        <v>Q1/1984</v>
      </c>
      <c r="O103" s="5" t="e">
        <v>#N/A</v>
      </c>
      <c r="P103" s="5" t="e">
        <v>#N/A</v>
      </c>
      <c r="Q103" s="5" t="e">
        <f t="shared" si="9"/>
        <v>#N/A</v>
      </c>
      <c r="R103" s="28" t="e">
        <f t="shared" si="5"/>
        <v>#N/A</v>
      </c>
      <c r="S103" s="28" t="e">
        <f t="shared" si="6"/>
        <v>#N/A</v>
      </c>
      <c r="T103" s="29" t="e">
        <f t="shared" si="4"/>
        <v>#N/A</v>
      </c>
      <c r="U103" s="4" t="s">
        <v>103</v>
      </c>
      <c r="V103" s="5" t="e">
        <v>#N/A</v>
      </c>
      <c r="Z103" s="31">
        <f t="shared" si="10"/>
        <v>251.51496613273429</v>
      </c>
      <c r="AA103" s="5">
        <v>19.583300000000001</v>
      </c>
    </row>
    <row r="104" spans="1:27" x14ac:dyDescent="0.25">
      <c r="A104" s="4" t="s">
        <v>104</v>
      </c>
      <c r="B104" s="1">
        <v>30863</v>
      </c>
      <c r="C104" s="34">
        <v>366.678</v>
      </c>
      <c r="D104" s="34">
        <v>143.49199999999999</v>
      </c>
      <c r="E104" s="34">
        <v>168.95600000000002</v>
      </c>
      <c r="F104" s="34">
        <f t="shared" si="8"/>
        <v>244.84644207641756</v>
      </c>
      <c r="G104" s="34">
        <v>156.84399999999999</v>
      </c>
      <c r="H104" s="34">
        <v>170.26900000000001</v>
      </c>
      <c r="I104" s="34">
        <v>23784</v>
      </c>
      <c r="J104" s="34">
        <v>72.6845</v>
      </c>
      <c r="N104" s="4" t="str">
        <f t="shared" si="7"/>
        <v>Q2/1984</v>
      </c>
      <c r="O104" s="5" t="e">
        <v>#N/A</v>
      </c>
      <c r="P104" s="5" t="e">
        <v>#N/A</v>
      </c>
      <c r="Q104" s="5" t="e">
        <f t="shared" si="9"/>
        <v>#N/A</v>
      </c>
      <c r="R104" s="28" t="e">
        <f t="shared" si="5"/>
        <v>#N/A</v>
      </c>
      <c r="S104" s="28" t="e">
        <f t="shared" si="6"/>
        <v>#N/A</v>
      </c>
      <c r="T104" s="29" t="e">
        <f t="shared" si="4"/>
        <v>#N/A</v>
      </c>
      <c r="U104" s="4" t="s">
        <v>104</v>
      </c>
      <c r="V104" s="5" t="e">
        <v>#N/A</v>
      </c>
      <c r="Z104" s="31">
        <f t="shared" si="10"/>
        <v>244.84644207641756</v>
      </c>
      <c r="AA104" s="5">
        <v>-10.191000000000001</v>
      </c>
    </row>
    <row r="105" spans="1:27" x14ac:dyDescent="0.25">
      <c r="A105" s="4" t="s">
        <v>105</v>
      </c>
      <c r="B105" s="1">
        <v>30955</v>
      </c>
      <c r="C105" s="34">
        <v>374.77199999999999</v>
      </c>
      <c r="D105" s="34">
        <v>147.91200000000001</v>
      </c>
      <c r="E105" s="34">
        <v>170.65200000000002</v>
      </c>
      <c r="F105" s="34">
        <f t="shared" si="8"/>
        <v>263.52627103737285</v>
      </c>
      <c r="G105" s="34">
        <v>162.50399999999999</v>
      </c>
      <c r="H105" s="34">
        <v>179.94800000000001</v>
      </c>
      <c r="I105" s="34">
        <v>24380</v>
      </c>
      <c r="J105" s="34">
        <v>73.059100000000001</v>
      </c>
      <c r="N105" s="4" t="str">
        <f t="shared" si="7"/>
        <v>Q3/1984</v>
      </c>
      <c r="O105" s="5" t="e">
        <v>#N/A</v>
      </c>
      <c r="P105" s="5" t="e">
        <v>#N/A</v>
      </c>
      <c r="Q105" s="5" t="e">
        <f t="shared" si="9"/>
        <v>#N/A</v>
      </c>
      <c r="R105" s="28" t="e">
        <f t="shared" si="5"/>
        <v>#N/A</v>
      </c>
      <c r="S105" s="28" t="e">
        <f t="shared" si="6"/>
        <v>#N/A</v>
      </c>
      <c r="T105" s="29" t="e">
        <f t="shared" ref="T105:T168" si="11">100*((Q105/Q104)^4-1)</f>
        <v>#N/A</v>
      </c>
      <c r="U105" s="4" t="s">
        <v>105</v>
      </c>
      <c r="V105" s="5" t="e">
        <v>#N/A</v>
      </c>
      <c r="Z105" s="31">
        <f t="shared" si="10"/>
        <v>263.52627103737285</v>
      </c>
      <c r="AA105" s="5">
        <v>34.190100000000001</v>
      </c>
    </row>
    <row r="106" spans="1:27" x14ac:dyDescent="0.25">
      <c r="A106" s="4" t="s">
        <v>106</v>
      </c>
      <c r="B106" s="1">
        <v>31047</v>
      </c>
      <c r="C106" s="34">
        <v>382.38100000000003</v>
      </c>
      <c r="D106" s="34">
        <v>151.08799999999999</v>
      </c>
      <c r="E106" s="34">
        <v>171.524</v>
      </c>
      <c r="F106" s="34">
        <f t="shared" si="8"/>
        <v>275.73847950403695</v>
      </c>
      <c r="G106" s="34">
        <v>164.126</v>
      </c>
      <c r="H106" s="34">
        <v>177.35400000000001</v>
      </c>
      <c r="I106" s="34">
        <v>25054</v>
      </c>
      <c r="J106" s="34">
        <v>68.31410000000001</v>
      </c>
      <c r="N106" s="4" t="str">
        <f t="shared" si="7"/>
        <v>Q4/1984</v>
      </c>
      <c r="O106" s="5" t="e">
        <v>#N/A</v>
      </c>
      <c r="P106" s="5" t="e">
        <v>#N/A</v>
      </c>
      <c r="Q106" s="5" t="e">
        <f t="shared" si="9"/>
        <v>#N/A</v>
      </c>
      <c r="R106" s="28" t="e">
        <f t="shared" si="5"/>
        <v>#N/A</v>
      </c>
      <c r="S106" s="28" t="e">
        <f t="shared" si="6"/>
        <v>#N/A</v>
      </c>
      <c r="T106" s="29" t="e">
        <f t="shared" si="11"/>
        <v>#N/A</v>
      </c>
      <c r="U106" s="4" t="s">
        <v>106</v>
      </c>
      <c r="V106" s="5" t="e">
        <v>#N/A</v>
      </c>
      <c r="Z106" s="31">
        <f t="shared" si="10"/>
        <v>275.73847950403695</v>
      </c>
      <c r="AA106" s="5">
        <v>19.865400000000001</v>
      </c>
    </row>
    <row r="107" spans="1:27" x14ac:dyDescent="0.25">
      <c r="A107" s="4" t="s">
        <v>107</v>
      </c>
      <c r="B107" s="1">
        <v>31137</v>
      </c>
      <c r="C107" s="34">
        <v>383.37</v>
      </c>
      <c r="D107" s="34">
        <v>152.80799999999999</v>
      </c>
      <c r="E107" s="34">
        <v>171.00399999999999</v>
      </c>
      <c r="F107" s="34">
        <f t="shared" si="8"/>
        <v>279.44509707630476</v>
      </c>
      <c r="G107" s="34">
        <v>164.28800000000001</v>
      </c>
      <c r="H107" s="34">
        <v>178.65100000000001</v>
      </c>
      <c r="I107" s="34">
        <v>24932</v>
      </c>
      <c r="J107" s="34">
        <v>70.806100000000001</v>
      </c>
      <c r="N107" s="4" t="str">
        <f t="shared" si="7"/>
        <v>Q1/1985</v>
      </c>
      <c r="O107" s="5" t="e">
        <v>#N/A</v>
      </c>
      <c r="P107" s="5" t="e">
        <v>#N/A</v>
      </c>
      <c r="Q107" s="5" t="e">
        <f t="shared" si="9"/>
        <v>#N/A</v>
      </c>
      <c r="R107" s="28" t="e">
        <f t="shared" si="5"/>
        <v>#N/A</v>
      </c>
      <c r="S107" s="28" t="e">
        <f t="shared" si="6"/>
        <v>#N/A</v>
      </c>
      <c r="T107" s="29" t="e">
        <f t="shared" si="11"/>
        <v>#N/A</v>
      </c>
      <c r="U107" s="4" t="s">
        <v>107</v>
      </c>
      <c r="V107" s="5" t="e">
        <v>#N/A</v>
      </c>
      <c r="Z107" s="31">
        <f t="shared" si="10"/>
        <v>279.44509707630476</v>
      </c>
      <c r="AA107" s="5">
        <v>5.4863999999999997</v>
      </c>
    </row>
    <row r="108" spans="1:27" x14ac:dyDescent="0.25">
      <c r="A108" s="4" t="s">
        <v>108</v>
      </c>
      <c r="B108" s="1">
        <v>31228</v>
      </c>
      <c r="C108" s="34">
        <v>382.54200000000003</v>
      </c>
      <c r="D108" s="34">
        <v>158.69200000000001</v>
      </c>
      <c r="E108" s="34">
        <v>174.67600000000002</v>
      </c>
      <c r="F108" s="34">
        <f t="shared" si="8"/>
        <v>278.23997130679538</v>
      </c>
      <c r="G108" s="34">
        <v>165.94499999999999</v>
      </c>
      <c r="H108" s="34">
        <v>180.17400000000001</v>
      </c>
      <c r="I108" s="34">
        <v>25849</v>
      </c>
      <c r="J108" s="34">
        <v>69.709400000000002</v>
      </c>
      <c r="N108" s="4" t="str">
        <f t="shared" si="7"/>
        <v>Q2/1985</v>
      </c>
      <c r="O108" s="5" t="e">
        <v>#N/A</v>
      </c>
      <c r="P108" s="5" t="e">
        <v>#N/A</v>
      </c>
      <c r="Q108" s="5" t="e">
        <f t="shared" si="9"/>
        <v>#N/A</v>
      </c>
      <c r="R108" s="28" t="e">
        <f t="shared" si="5"/>
        <v>#N/A</v>
      </c>
      <c r="S108" s="28" t="e">
        <f t="shared" si="6"/>
        <v>#N/A</v>
      </c>
      <c r="T108" s="29" t="e">
        <f t="shared" si="11"/>
        <v>#N/A</v>
      </c>
      <c r="U108" s="4" t="s">
        <v>108</v>
      </c>
      <c r="V108" s="5" t="e">
        <v>#N/A</v>
      </c>
      <c r="Z108" s="31">
        <f t="shared" si="10"/>
        <v>278.23997130679538</v>
      </c>
      <c r="AA108" s="5">
        <v>-1.7139</v>
      </c>
    </row>
    <row r="109" spans="1:27" x14ac:dyDescent="0.25">
      <c r="A109" s="4" t="s">
        <v>109</v>
      </c>
      <c r="B109" s="1">
        <v>31320</v>
      </c>
      <c r="C109" s="34">
        <v>376.97700000000003</v>
      </c>
      <c r="D109" s="34">
        <v>154.08799999999999</v>
      </c>
      <c r="E109" s="34">
        <v>171.22</v>
      </c>
      <c r="F109" s="34">
        <f t="shared" si="8"/>
        <v>282.7393904943271</v>
      </c>
      <c r="G109" s="34">
        <v>166.45400000000001</v>
      </c>
      <c r="H109" s="34">
        <v>181.05100000000002</v>
      </c>
      <c r="I109" s="34">
        <v>25302</v>
      </c>
      <c r="J109" s="34">
        <v>72.201300000000003</v>
      </c>
      <c r="N109" s="4" t="str">
        <f t="shared" si="7"/>
        <v>Q3/1985</v>
      </c>
      <c r="O109" s="5" t="e">
        <v>#N/A</v>
      </c>
      <c r="P109" s="5" t="e">
        <v>#N/A</v>
      </c>
      <c r="Q109" s="5" t="e">
        <f t="shared" si="9"/>
        <v>#N/A</v>
      </c>
      <c r="R109" s="28" t="e">
        <f t="shared" si="5"/>
        <v>#N/A</v>
      </c>
      <c r="S109" s="28" t="e">
        <f t="shared" si="6"/>
        <v>#N/A</v>
      </c>
      <c r="T109" s="29" t="e">
        <f t="shared" si="11"/>
        <v>#N/A</v>
      </c>
      <c r="U109" s="4" t="s">
        <v>109</v>
      </c>
      <c r="V109" s="5" t="e">
        <v>#N/A</v>
      </c>
      <c r="Z109" s="31">
        <f t="shared" si="10"/>
        <v>282.7393904943271</v>
      </c>
      <c r="AA109" s="5">
        <v>6.6269999999999998</v>
      </c>
    </row>
    <row r="110" spans="1:27" x14ac:dyDescent="0.25">
      <c r="A110" s="4" t="s">
        <v>110</v>
      </c>
      <c r="B110" s="1">
        <v>31412</v>
      </c>
      <c r="C110" s="34">
        <v>388.25900000000001</v>
      </c>
      <c r="D110" s="34">
        <v>155</v>
      </c>
      <c r="E110" s="34">
        <v>173.88800000000001</v>
      </c>
      <c r="F110" s="34">
        <f t="shared" si="8"/>
        <v>278.36051055549814</v>
      </c>
      <c r="G110" s="34">
        <v>168.357</v>
      </c>
      <c r="H110" s="34">
        <v>183.55199999999999</v>
      </c>
      <c r="I110" s="34">
        <v>25249</v>
      </c>
      <c r="J110" s="34">
        <v>75.632500000000007</v>
      </c>
      <c r="N110" s="4" t="str">
        <f t="shared" si="7"/>
        <v>Q4/1985</v>
      </c>
      <c r="O110" s="5" t="e">
        <v>#N/A</v>
      </c>
      <c r="P110" s="5" t="e">
        <v>#N/A</v>
      </c>
      <c r="Q110" s="5" t="e">
        <f t="shared" si="9"/>
        <v>#N/A</v>
      </c>
      <c r="R110" s="28" t="e">
        <f t="shared" si="5"/>
        <v>#N/A</v>
      </c>
      <c r="S110" s="28" t="e">
        <f t="shared" si="6"/>
        <v>#N/A</v>
      </c>
      <c r="T110" s="29" t="e">
        <f t="shared" si="11"/>
        <v>#N/A</v>
      </c>
      <c r="U110" s="4" t="s">
        <v>110</v>
      </c>
      <c r="V110" s="5" t="e">
        <v>#N/A</v>
      </c>
      <c r="Z110" s="31">
        <f t="shared" si="10"/>
        <v>278.36051055549814</v>
      </c>
      <c r="AA110" s="5">
        <v>-6.0525000000000002</v>
      </c>
    </row>
    <row r="111" spans="1:27" x14ac:dyDescent="0.25">
      <c r="A111" s="4" t="s">
        <v>111</v>
      </c>
      <c r="B111" s="1">
        <v>31502</v>
      </c>
      <c r="C111" s="34">
        <v>400.476</v>
      </c>
      <c r="D111" s="34">
        <v>158.64400000000001</v>
      </c>
      <c r="E111" s="34">
        <v>171.488</v>
      </c>
      <c r="F111" s="34">
        <f t="shared" si="8"/>
        <v>279.49552364787377</v>
      </c>
      <c r="G111" s="34">
        <v>172.001</v>
      </c>
      <c r="H111" s="34">
        <v>184.67099999999999</v>
      </c>
      <c r="I111" s="34">
        <v>23942</v>
      </c>
      <c r="J111" s="34">
        <v>69.801699999999997</v>
      </c>
      <c r="N111" s="4" t="str">
        <f t="shared" si="7"/>
        <v>Q1/1986</v>
      </c>
      <c r="O111" s="5" t="e">
        <v>#N/A</v>
      </c>
      <c r="P111" s="5" t="e">
        <v>#N/A</v>
      </c>
      <c r="Q111" s="5" t="e">
        <f t="shared" si="9"/>
        <v>#N/A</v>
      </c>
      <c r="R111" s="28" t="e">
        <f t="shared" si="5"/>
        <v>#N/A</v>
      </c>
      <c r="S111" s="28" t="e">
        <f t="shared" si="6"/>
        <v>#N/A</v>
      </c>
      <c r="T111" s="29" t="e">
        <f t="shared" si="11"/>
        <v>#N/A</v>
      </c>
      <c r="U111" s="4" t="s">
        <v>111</v>
      </c>
      <c r="V111" s="5" t="e">
        <v>#N/A</v>
      </c>
      <c r="Z111" s="31">
        <f t="shared" si="10"/>
        <v>279.49552364787377</v>
      </c>
      <c r="AA111" s="5">
        <v>1.641</v>
      </c>
    </row>
    <row r="112" spans="1:27" x14ac:dyDescent="0.25">
      <c r="A112" s="4" t="s">
        <v>112</v>
      </c>
      <c r="B112" s="1">
        <v>31593</v>
      </c>
      <c r="C112" s="34">
        <v>404.815</v>
      </c>
      <c r="D112" s="34">
        <v>161.04</v>
      </c>
      <c r="E112" s="34">
        <v>170.04400000000001</v>
      </c>
      <c r="F112" s="34">
        <f t="shared" si="8"/>
        <v>275.03615857683519</v>
      </c>
      <c r="G112" s="34">
        <v>170.49199999999999</v>
      </c>
      <c r="H112" s="34">
        <v>186.386</v>
      </c>
      <c r="I112" s="34">
        <v>24445</v>
      </c>
      <c r="J112" s="34">
        <v>73.4392</v>
      </c>
      <c r="N112" s="4" t="str">
        <f t="shared" si="7"/>
        <v>Q2/1986</v>
      </c>
      <c r="O112" s="5" t="e">
        <v>#N/A</v>
      </c>
      <c r="P112" s="5" t="e">
        <v>#N/A</v>
      </c>
      <c r="Q112" s="5" t="e">
        <f t="shared" si="9"/>
        <v>#N/A</v>
      </c>
      <c r="R112" s="28" t="e">
        <f t="shared" ref="R112:R175" si="12">100*O112/$O$47</f>
        <v>#N/A</v>
      </c>
      <c r="S112" s="28" t="e">
        <f t="shared" ref="S112:S175" si="13">100*Q112/$Q$47</f>
        <v>#N/A</v>
      </c>
      <c r="T112" s="29" t="e">
        <f t="shared" si="11"/>
        <v>#N/A</v>
      </c>
      <c r="U112" s="4" t="s">
        <v>112</v>
      </c>
      <c r="V112" s="5" t="e">
        <v>#N/A</v>
      </c>
      <c r="Z112" s="31">
        <f t="shared" si="10"/>
        <v>275.03615857683519</v>
      </c>
      <c r="AA112" s="5">
        <v>-6.2309000000000001</v>
      </c>
    </row>
    <row r="113" spans="1:27" x14ac:dyDescent="0.25">
      <c r="A113" s="4" t="s">
        <v>113</v>
      </c>
      <c r="B113" s="1">
        <v>31685</v>
      </c>
      <c r="C113" s="34">
        <v>414.077</v>
      </c>
      <c r="D113" s="34">
        <v>161.16800000000001</v>
      </c>
      <c r="E113" s="34">
        <v>172.04400000000001</v>
      </c>
      <c r="F113" s="34">
        <f t="shared" si="8"/>
        <v>275.47803826739971</v>
      </c>
      <c r="G113" s="34">
        <v>172.11799999999999</v>
      </c>
      <c r="H113" s="34">
        <v>192.672</v>
      </c>
      <c r="I113" s="34">
        <v>23894</v>
      </c>
      <c r="J113" s="34">
        <v>71.479300000000009</v>
      </c>
      <c r="N113" s="4" t="str">
        <f t="shared" si="7"/>
        <v>Q3/1986</v>
      </c>
      <c r="O113" s="5" t="e">
        <v>#N/A</v>
      </c>
      <c r="P113" s="5" t="e">
        <v>#N/A</v>
      </c>
      <c r="Q113" s="5" t="e">
        <f t="shared" si="9"/>
        <v>#N/A</v>
      </c>
      <c r="R113" s="28" t="e">
        <f t="shared" si="12"/>
        <v>#N/A</v>
      </c>
      <c r="S113" s="28" t="e">
        <f t="shared" si="13"/>
        <v>#N/A</v>
      </c>
      <c r="T113" s="29" t="e">
        <f t="shared" si="11"/>
        <v>#N/A</v>
      </c>
      <c r="U113" s="4" t="s">
        <v>113</v>
      </c>
      <c r="V113" s="5" t="e">
        <v>#N/A</v>
      </c>
      <c r="Z113" s="31">
        <f t="shared" si="10"/>
        <v>275.47803826739971</v>
      </c>
      <c r="AA113" s="5">
        <v>0.64419999999999999</v>
      </c>
    </row>
    <row r="114" spans="1:27" x14ac:dyDescent="0.25">
      <c r="A114" s="4" t="s">
        <v>114</v>
      </c>
      <c r="B114" s="1">
        <v>31777</v>
      </c>
      <c r="C114" s="34">
        <v>429.51100000000002</v>
      </c>
      <c r="D114" s="34">
        <v>165.56800000000001</v>
      </c>
      <c r="E114" s="34">
        <v>169.964</v>
      </c>
      <c r="F114" s="34">
        <f t="shared" si="8"/>
        <v>273.02745474670837</v>
      </c>
      <c r="G114" s="34">
        <v>164.387</v>
      </c>
      <c r="H114" s="34">
        <v>192.15</v>
      </c>
      <c r="I114" s="34">
        <v>23862</v>
      </c>
      <c r="J114" s="34">
        <v>74.291499999999999</v>
      </c>
      <c r="N114" s="4" t="str">
        <f t="shared" si="7"/>
        <v>Q4/1986</v>
      </c>
      <c r="O114" s="5" t="e">
        <v>#N/A</v>
      </c>
      <c r="P114" s="5" t="e">
        <v>#N/A</v>
      </c>
      <c r="Q114" s="5" t="e">
        <f t="shared" si="9"/>
        <v>#N/A</v>
      </c>
      <c r="R114" s="28" t="e">
        <f t="shared" si="12"/>
        <v>#N/A</v>
      </c>
      <c r="S114" s="28" t="e">
        <f t="shared" si="13"/>
        <v>#N/A</v>
      </c>
      <c r="T114" s="29" t="e">
        <f t="shared" si="11"/>
        <v>#N/A</v>
      </c>
      <c r="U114" s="4" t="s">
        <v>114</v>
      </c>
      <c r="V114" s="5" t="e">
        <v>#N/A</v>
      </c>
      <c r="Z114" s="31">
        <f t="shared" si="10"/>
        <v>273.02745474670837</v>
      </c>
      <c r="AA114" s="5">
        <v>-3.5110999999999999</v>
      </c>
    </row>
    <row r="115" spans="1:27" x14ac:dyDescent="0.25">
      <c r="A115" s="4" t="s">
        <v>115</v>
      </c>
      <c r="B115" s="1">
        <v>31867</v>
      </c>
      <c r="C115" s="34">
        <v>429.82400000000001</v>
      </c>
      <c r="D115" s="34">
        <v>170.26400000000001</v>
      </c>
      <c r="E115" s="34">
        <v>169.148</v>
      </c>
      <c r="F115" s="34">
        <f t="shared" si="8"/>
        <v>268.16622752333473</v>
      </c>
      <c r="G115" s="34">
        <v>171.88300000000001</v>
      </c>
      <c r="H115" s="34">
        <v>193.96200000000002</v>
      </c>
      <c r="I115" s="34">
        <v>23725</v>
      </c>
      <c r="J115" s="34">
        <v>74.525000000000006</v>
      </c>
      <c r="N115" s="4" t="str">
        <f t="shared" si="7"/>
        <v>Q1/1987</v>
      </c>
      <c r="O115" s="5" t="e">
        <v>#N/A</v>
      </c>
      <c r="P115" s="5" t="e">
        <v>#N/A</v>
      </c>
      <c r="Q115" s="5" t="e">
        <f t="shared" si="9"/>
        <v>#N/A</v>
      </c>
      <c r="R115" s="28" t="e">
        <f t="shared" si="12"/>
        <v>#N/A</v>
      </c>
      <c r="S115" s="28" t="e">
        <f t="shared" si="13"/>
        <v>#N/A</v>
      </c>
      <c r="T115" s="29" t="e">
        <f t="shared" si="11"/>
        <v>#N/A</v>
      </c>
      <c r="U115" s="4" t="s">
        <v>115</v>
      </c>
      <c r="V115" s="5" t="e">
        <v>#N/A</v>
      </c>
      <c r="Z115" s="31">
        <f t="shared" si="10"/>
        <v>268.16622752333473</v>
      </c>
      <c r="AA115" s="5">
        <v>-6.9340000000000002</v>
      </c>
    </row>
    <row r="116" spans="1:27" x14ac:dyDescent="0.25">
      <c r="A116" s="4" t="s">
        <v>116</v>
      </c>
      <c r="B116" s="1">
        <v>31958</v>
      </c>
      <c r="C116" s="34">
        <v>447.48</v>
      </c>
      <c r="D116" s="34">
        <v>168.672</v>
      </c>
      <c r="E116" s="34">
        <v>172.71600000000001</v>
      </c>
      <c r="F116" s="34">
        <f t="shared" si="8"/>
        <v>277.76802550948713</v>
      </c>
      <c r="G116" s="34">
        <v>163.48099999999999</v>
      </c>
      <c r="H116" s="34">
        <v>191.27100000000002</v>
      </c>
      <c r="I116" s="34">
        <v>23785</v>
      </c>
      <c r="J116" s="34">
        <v>75.686800000000005</v>
      </c>
      <c r="N116" s="4" t="str">
        <f t="shared" si="7"/>
        <v>Q2/1987</v>
      </c>
      <c r="O116" s="5" t="e">
        <v>#N/A</v>
      </c>
      <c r="P116" s="5" t="e">
        <v>#N/A</v>
      </c>
      <c r="Q116" s="5" t="e">
        <f t="shared" si="9"/>
        <v>#N/A</v>
      </c>
      <c r="R116" s="28" t="e">
        <f t="shared" si="12"/>
        <v>#N/A</v>
      </c>
      <c r="S116" s="28" t="e">
        <f t="shared" si="13"/>
        <v>#N/A</v>
      </c>
      <c r="T116" s="29" t="e">
        <f t="shared" si="11"/>
        <v>#N/A</v>
      </c>
      <c r="U116" s="4" t="s">
        <v>116</v>
      </c>
      <c r="V116" s="5" t="e">
        <v>#N/A</v>
      </c>
      <c r="Z116" s="31">
        <f t="shared" si="10"/>
        <v>277.76802550948713</v>
      </c>
      <c r="AA116" s="5">
        <v>15.1099</v>
      </c>
    </row>
    <row r="117" spans="1:27" x14ac:dyDescent="0.25">
      <c r="A117" s="4" t="s">
        <v>117</v>
      </c>
      <c r="B117" s="1">
        <v>32050</v>
      </c>
      <c r="C117" s="34">
        <v>466.87200000000001</v>
      </c>
      <c r="D117" s="34">
        <v>174.9</v>
      </c>
      <c r="E117" s="34">
        <v>178.12800000000001</v>
      </c>
      <c r="F117" s="34">
        <f t="shared" si="8"/>
        <v>278.81256797567784</v>
      </c>
      <c r="G117" s="34">
        <v>185.858</v>
      </c>
      <c r="H117" s="34">
        <v>194.27</v>
      </c>
      <c r="I117" s="34">
        <v>24130</v>
      </c>
      <c r="J117" s="34">
        <v>77.918199999999999</v>
      </c>
      <c r="N117" s="4" t="str">
        <f t="shared" si="7"/>
        <v>Q3/1987</v>
      </c>
      <c r="O117" s="5" t="e">
        <v>#N/A</v>
      </c>
      <c r="P117" s="5" t="e">
        <v>#N/A</v>
      </c>
      <c r="Q117" s="5" t="e">
        <f t="shared" si="9"/>
        <v>#N/A</v>
      </c>
      <c r="R117" s="28" t="e">
        <f t="shared" si="12"/>
        <v>#N/A</v>
      </c>
      <c r="S117" s="28" t="e">
        <f t="shared" si="13"/>
        <v>#N/A</v>
      </c>
      <c r="T117" s="29" t="e">
        <f t="shared" si="11"/>
        <v>#N/A</v>
      </c>
      <c r="U117" s="4" t="s">
        <v>117</v>
      </c>
      <c r="V117" s="5" t="e">
        <v>#N/A</v>
      </c>
      <c r="Z117" s="31">
        <f t="shared" si="10"/>
        <v>278.81256797567784</v>
      </c>
      <c r="AA117" s="5">
        <v>1.5126999999999999</v>
      </c>
    </row>
    <row r="118" spans="1:27" x14ac:dyDescent="0.25">
      <c r="A118" s="4" t="s">
        <v>118</v>
      </c>
      <c r="B118" s="1">
        <v>32142</v>
      </c>
      <c r="C118" s="34">
        <v>484.28100000000001</v>
      </c>
      <c r="D118" s="34">
        <v>174.268</v>
      </c>
      <c r="E118" s="34">
        <v>182.88400000000001</v>
      </c>
      <c r="F118" s="34">
        <f t="shared" si="8"/>
        <v>282.14709141581267</v>
      </c>
      <c r="G118" s="34">
        <v>179.47200000000001</v>
      </c>
      <c r="H118" s="34">
        <v>200.4</v>
      </c>
      <c r="I118" s="34">
        <v>24405</v>
      </c>
      <c r="J118" s="34">
        <v>76.110300000000009</v>
      </c>
      <c r="N118" s="4" t="str">
        <f t="shared" si="7"/>
        <v>Q4/1987</v>
      </c>
      <c r="O118" s="5" t="e">
        <v>#N/A</v>
      </c>
      <c r="P118" s="5" t="e">
        <v>#N/A</v>
      </c>
      <c r="Q118" s="5" t="e">
        <f t="shared" si="9"/>
        <v>#N/A</v>
      </c>
      <c r="R118" s="28" t="e">
        <f t="shared" si="12"/>
        <v>#N/A</v>
      </c>
      <c r="S118" s="28" t="e">
        <f t="shared" si="13"/>
        <v>#N/A</v>
      </c>
      <c r="T118" s="29" t="e">
        <f t="shared" si="11"/>
        <v>#N/A</v>
      </c>
      <c r="U118" s="4" t="s">
        <v>118</v>
      </c>
      <c r="V118" s="5" t="e">
        <v>#N/A</v>
      </c>
      <c r="Z118" s="31">
        <f t="shared" si="10"/>
        <v>282.14709141581267</v>
      </c>
      <c r="AA118" s="5">
        <v>4.8704000000000001</v>
      </c>
    </row>
    <row r="119" spans="1:27" x14ac:dyDescent="0.25">
      <c r="A119" s="4" t="s">
        <v>119</v>
      </c>
      <c r="B119" s="1">
        <v>32233</v>
      </c>
      <c r="C119" s="34">
        <v>511.19100000000003</v>
      </c>
      <c r="D119" s="34">
        <v>171.61199999999999</v>
      </c>
      <c r="E119" s="34">
        <v>185.02</v>
      </c>
      <c r="F119" s="34">
        <f t="shared" si="8"/>
        <v>266.66095371394573</v>
      </c>
      <c r="G119" s="34">
        <v>172.99</v>
      </c>
      <c r="H119" s="34">
        <v>211.27600000000001</v>
      </c>
      <c r="I119" s="34">
        <v>24546</v>
      </c>
      <c r="J119" s="34">
        <v>78.6999</v>
      </c>
      <c r="N119" s="4" t="str">
        <f t="shared" si="7"/>
        <v>Q1/1988</v>
      </c>
      <c r="O119" s="5" t="e">
        <v>#N/A</v>
      </c>
      <c r="P119" s="5" t="e">
        <v>#N/A</v>
      </c>
      <c r="Q119" s="5" t="e">
        <f t="shared" si="9"/>
        <v>#N/A</v>
      </c>
      <c r="R119" s="28" t="e">
        <f t="shared" si="12"/>
        <v>#N/A</v>
      </c>
      <c r="S119" s="28" t="e">
        <f t="shared" si="13"/>
        <v>#N/A</v>
      </c>
      <c r="T119" s="29" t="e">
        <f t="shared" si="11"/>
        <v>#N/A</v>
      </c>
      <c r="U119" s="4" t="s">
        <v>119</v>
      </c>
      <c r="V119" s="5" t="e">
        <v>#N/A</v>
      </c>
      <c r="Z119" s="31">
        <f t="shared" si="10"/>
        <v>266.66095371394573</v>
      </c>
      <c r="AA119" s="5">
        <v>-20.212399999999999</v>
      </c>
    </row>
    <row r="120" spans="1:27" x14ac:dyDescent="0.25">
      <c r="A120" s="4" t="s">
        <v>120</v>
      </c>
      <c r="B120" s="1">
        <v>32324</v>
      </c>
      <c r="C120" s="34">
        <v>525.52700000000004</v>
      </c>
      <c r="D120" s="34">
        <v>175.20000000000002</v>
      </c>
      <c r="E120" s="34">
        <v>188.15200000000002</v>
      </c>
      <c r="F120" s="34">
        <f t="shared" si="8"/>
        <v>291.52732067551648</v>
      </c>
      <c r="G120" s="34">
        <v>187.33</v>
      </c>
      <c r="H120" s="34">
        <v>214.77100000000002</v>
      </c>
      <c r="I120" s="34">
        <v>24935</v>
      </c>
      <c r="J120" s="34">
        <v>78.618499999999997</v>
      </c>
      <c r="N120" s="4" t="str">
        <f t="shared" si="7"/>
        <v>Q2/1988</v>
      </c>
      <c r="O120" s="5" t="e">
        <v>#N/A</v>
      </c>
      <c r="P120" s="5" t="e">
        <v>#N/A</v>
      </c>
      <c r="Q120" s="5" t="e">
        <f t="shared" si="9"/>
        <v>#N/A</v>
      </c>
      <c r="R120" s="28" t="e">
        <f t="shared" si="12"/>
        <v>#N/A</v>
      </c>
      <c r="S120" s="28" t="e">
        <f t="shared" si="13"/>
        <v>#N/A</v>
      </c>
      <c r="T120" s="29" t="e">
        <f t="shared" si="11"/>
        <v>#N/A</v>
      </c>
      <c r="U120" s="4" t="s">
        <v>120</v>
      </c>
      <c r="V120" s="5" t="e">
        <v>#N/A</v>
      </c>
      <c r="Z120" s="31">
        <f t="shared" si="10"/>
        <v>291.52732067551648</v>
      </c>
      <c r="AA120" s="5">
        <v>42.849699999999999</v>
      </c>
    </row>
    <row r="121" spans="1:27" x14ac:dyDescent="0.25">
      <c r="A121" s="4" t="s">
        <v>121</v>
      </c>
      <c r="B121" s="1">
        <v>32416</v>
      </c>
      <c r="C121" s="34">
        <v>535.88700000000006</v>
      </c>
      <c r="D121" s="34">
        <v>176.26</v>
      </c>
      <c r="E121" s="34">
        <v>192.92400000000001</v>
      </c>
      <c r="F121" s="34">
        <f t="shared" si="8"/>
        <v>297.15140060055904</v>
      </c>
      <c r="G121" s="34">
        <v>186.815</v>
      </c>
      <c r="H121" s="34">
        <v>209.708</v>
      </c>
      <c r="I121" s="34">
        <v>26394</v>
      </c>
      <c r="J121" s="34">
        <v>80.07889999999999</v>
      </c>
      <c r="N121" s="4" t="str">
        <f t="shared" si="7"/>
        <v>Q3/1988</v>
      </c>
      <c r="O121" s="5" t="e">
        <v>#N/A</v>
      </c>
      <c r="P121" s="5" t="e">
        <v>#N/A</v>
      </c>
      <c r="Q121" s="5" t="e">
        <f t="shared" si="9"/>
        <v>#N/A</v>
      </c>
      <c r="R121" s="28" t="e">
        <f t="shared" si="12"/>
        <v>#N/A</v>
      </c>
      <c r="S121" s="28" t="e">
        <f t="shared" si="13"/>
        <v>#N/A</v>
      </c>
      <c r="T121" s="29" t="e">
        <f t="shared" si="11"/>
        <v>#N/A</v>
      </c>
      <c r="U121" s="4" t="s">
        <v>121</v>
      </c>
      <c r="V121" s="5" t="e">
        <v>#N/A</v>
      </c>
      <c r="Z121" s="31">
        <f t="shared" si="10"/>
        <v>297.15140060055904</v>
      </c>
      <c r="AA121" s="5">
        <v>7.9428999999999998</v>
      </c>
    </row>
    <row r="122" spans="1:27" x14ac:dyDescent="0.25">
      <c r="A122" s="4" t="s">
        <v>122</v>
      </c>
      <c r="B122" s="1">
        <v>32508</v>
      </c>
      <c r="C122" s="34">
        <v>552.24</v>
      </c>
      <c r="D122" s="34">
        <v>172.63200000000001</v>
      </c>
      <c r="E122" s="34">
        <v>196.52799999999999</v>
      </c>
      <c r="F122" s="34">
        <f t="shared" si="8"/>
        <v>306.6721323162875</v>
      </c>
      <c r="G122" s="34">
        <v>192.17000000000002</v>
      </c>
      <c r="H122" s="34">
        <v>215.12200000000001</v>
      </c>
      <c r="I122" s="34">
        <v>26599</v>
      </c>
      <c r="J122" s="34">
        <v>78.450199999999995</v>
      </c>
      <c r="N122" s="4" t="str">
        <f t="shared" si="7"/>
        <v>Q4/1988</v>
      </c>
      <c r="O122" s="5" t="e">
        <v>#N/A</v>
      </c>
      <c r="P122" s="5" t="e">
        <v>#N/A</v>
      </c>
      <c r="Q122" s="5" t="e">
        <f t="shared" si="9"/>
        <v>#N/A</v>
      </c>
      <c r="R122" s="28" t="e">
        <f t="shared" si="12"/>
        <v>#N/A</v>
      </c>
      <c r="S122" s="28" t="e">
        <f t="shared" si="13"/>
        <v>#N/A</v>
      </c>
      <c r="T122" s="29" t="e">
        <f t="shared" si="11"/>
        <v>#N/A</v>
      </c>
      <c r="U122" s="4" t="s">
        <v>122</v>
      </c>
      <c r="V122" s="5" t="e">
        <v>#N/A</v>
      </c>
      <c r="Z122" s="31">
        <f t="shared" si="10"/>
        <v>306.67213231628745</v>
      </c>
      <c r="AA122" s="5">
        <v>13.4452</v>
      </c>
    </row>
    <row r="123" spans="1:27" x14ac:dyDescent="0.25">
      <c r="A123" s="4" t="s">
        <v>123</v>
      </c>
      <c r="B123" s="1">
        <v>32598</v>
      </c>
      <c r="C123" s="34">
        <v>568.72199999999998</v>
      </c>
      <c r="D123" s="34">
        <v>181.14400000000001</v>
      </c>
      <c r="E123" s="34">
        <v>205.00800000000001</v>
      </c>
      <c r="F123" s="34">
        <f t="shared" si="8"/>
        <v>317.35890105691027</v>
      </c>
      <c r="G123" s="34">
        <v>192.59900000000002</v>
      </c>
      <c r="H123" s="34">
        <v>218.88800000000001</v>
      </c>
      <c r="I123" s="34">
        <v>27353</v>
      </c>
      <c r="J123" s="34">
        <v>79.731499999999997</v>
      </c>
      <c r="N123" s="4" t="str">
        <f t="shared" si="7"/>
        <v>Q1/1989</v>
      </c>
      <c r="O123" s="5" t="e">
        <v>#N/A</v>
      </c>
      <c r="P123" s="5" t="e">
        <v>#N/A</v>
      </c>
      <c r="Q123" s="5" t="e">
        <f t="shared" si="9"/>
        <v>#N/A</v>
      </c>
      <c r="R123" s="28" t="e">
        <f t="shared" si="12"/>
        <v>#N/A</v>
      </c>
      <c r="S123" s="28" t="e">
        <f t="shared" si="13"/>
        <v>#N/A</v>
      </c>
      <c r="T123" s="29" t="e">
        <f t="shared" si="11"/>
        <v>#N/A</v>
      </c>
      <c r="U123" s="4" t="s">
        <v>123</v>
      </c>
      <c r="V123" s="5" t="e">
        <v>#N/A</v>
      </c>
      <c r="Z123" s="31">
        <f t="shared" si="10"/>
        <v>317.35890105691021</v>
      </c>
      <c r="AA123" s="5">
        <v>14.684699999999999</v>
      </c>
    </row>
    <row r="124" spans="1:27" x14ac:dyDescent="0.25">
      <c r="A124" s="4" t="s">
        <v>124</v>
      </c>
      <c r="B124" s="1">
        <v>32689</v>
      </c>
      <c r="C124" s="34">
        <v>593.61400000000003</v>
      </c>
      <c r="D124" s="34">
        <v>178.19200000000001</v>
      </c>
      <c r="E124" s="34">
        <v>209.26400000000001</v>
      </c>
      <c r="F124" s="34">
        <f t="shared" si="8"/>
        <v>321.97870815790901</v>
      </c>
      <c r="G124" s="34">
        <v>203.71299999999999</v>
      </c>
      <c r="H124" s="34">
        <v>210.37700000000001</v>
      </c>
      <c r="I124" s="34">
        <v>28026</v>
      </c>
      <c r="J124" s="34">
        <v>80.773800000000008</v>
      </c>
      <c r="N124" s="4" t="str">
        <f t="shared" si="7"/>
        <v>Q2/1989</v>
      </c>
      <c r="O124" s="5" t="e">
        <v>#N/A</v>
      </c>
      <c r="P124" s="5" t="e">
        <v>#N/A</v>
      </c>
      <c r="Q124" s="5" t="e">
        <f t="shared" si="9"/>
        <v>#N/A</v>
      </c>
      <c r="R124" s="28" t="e">
        <f t="shared" si="12"/>
        <v>#N/A</v>
      </c>
      <c r="S124" s="28" t="e">
        <f t="shared" si="13"/>
        <v>#N/A</v>
      </c>
      <c r="T124" s="29" t="e">
        <f t="shared" si="11"/>
        <v>#N/A</v>
      </c>
      <c r="U124" s="4" t="s">
        <v>124</v>
      </c>
      <c r="V124" s="5" t="e">
        <v>#N/A</v>
      </c>
      <c r="Z124" s="31">
        <f t="shared" si="10"/>
        <v>321.97870815790895</v>
      </c>
      <c r="AA124" s="5">
        <v>5.9512</v>
      </c>
    </row>
    <row r="125" spans="1:27" x14ac:dyDescent="0.25">
      <c r="A125" s="4" t="s">
        <v>125</v>
      </c>
      <c r="B125" s="1">
        <v>32781</v>
      </c>
      <c r="C125" s="34">
        <v>599.67200000000003</v>
      </c>
      <c r="D125" s="34">
        <v>182.78800000000001</v>
      </c>
      <c r="E125" s="34">
        <v>209.02</v>
      </c>
      <c r="F125" s="34">
        <f t="shared" si="8"/>
        <v>327.40192470406998</v>
      </c>
      <c r="G125" s="34">
        <v>203.386</v>
      </c>
      <c r="H125" s="34">
        <v>211.55799999999999</v>
      </c>
      <c r="I125" s="34">
        <v>28403</v>
      </c>
      <c r="J125" s="34">
        <v>79.400300000000001</v>
      </c>
      <c r="N125" s="4" t="str">
        <f t="shared" si="7"/>
        <v>Q3/1989</v>
      </c>
      <c r="O125" s="5" t="e">
        <v>#N/A</v>
      </c>
      <c r="P125" s="5" t="e">
        <v>#N/A</v>
      </c>
      <c r="Q125" s="5" t="e">
        <f t="shared" si="9"/>
        <v>#N/A</v>
      </c>
      <c r="R125" s="28" t="e">
        <f t="shared" si="12"/>
        <v>#N/A</v>
      </c>
      <c r="S125" s="28" t="e">
        <f t="shared" si="13"/>
        <v>#N/A</v>
      </c>
      <c r="T125" s="29" t="e">
        <f t="shared" si="11"/>
        <v>#N/A</v>
      </c>
      <c r="U125" s="4" t="s">
        <v>125</v>
      </c>
      <c r="V125" s="5" t="e">
        <v>#N/A</v>
      </c>
      <c r="Z125" s="31">
        <f t="shared" si="10"/>
        <v>327.40192470406993</v>
      </c>
      <c r="AA125" s="5">
        <v>6.9095000000000004</v>
      </c>
    </row>
    <row r="126" spans="1:27" x14ac:dyDescent="0.25">
      <c r="A126" s="4" t="s">
        <v>126</v>
      </c>
      <c r="B126" s="1">
        <v>32873</v>
      </c>
      <c r="C126" s="34">
        <v>608.74800000000005</v>
      </c>
      <c r="D126" s="34">
        <v>187.94800000000001</v>
      </c>
      <c r="E126" s="34">
        <v>214.94400000000002</v>
      </c>
      <c r="F126" s="34">
        <f t="shared" si="8"/>
        <v>319.97005734311523</v>
      </c>
      <c r="G126" s="34">
        <v>206.34200000000001</v>
      </c>
      <c r="H126" s="34">
        <v>217.08600000000001</v>
      </c>
      <c r="I126" s="34">
        <v>28402</v>
      </c>
      <c r="J126" s="34">
        <v>80.453500000000005</v>
      </c>
      <c r="N126" s="4" t="str">
        <f t="shared" si="7"/>
        <v>Q4/1989</v>
      </c>
      <c r="O126" s="5" t="e">
        <v>#N/A</v>
      </c>
      <c r="P126" s="5" t="e">
        <v>#N/A</v>
      </c>
      <c r="Q126" s="5" t="e">
        <f t="shared" si="9"/>
        <v>#N/A</v>
      </c>
      <c r="R126" s="28" t="e">
        <f t="shared" si="12"/>
        <v>#N/A</v>
      </c>
      <c r="S126" s="28" t="e">
        <f t="shared" si="13"/>
        <v>#N/A</v>
      </c>
      <c r="T126" s="29" t="e">
        <f t="shared" si="11"/>
        <v>#N/A</v>
      </c>
      <c r="U126" s="4" t="s">
        <v>126</v>
      </c>
      <c r="V126" s="5" t="e">
        <v>#N/A</v>
      </c>
      <c r="Z126" s="31">
        <f t="shared" si="10"/>
        <v>319.97005734311517</v>
      </c>
      <c r="AA126" s="5">
        <v>-8.7752999999999997</v>
      </c>
    </row>
    <row r="127" spans="1:27" x14ac:dyDescent="0.25">
      <c r="A127" s="4" t="s">
        <v>127</v>
      </c>
      <c r="B127" s="1">
        <v>32963</v>
      </c>
      <c r="C127" s="34">
        <v>635.18600000000004</v>
      </c>
      <c r="D127" s="34">
        <v>192.66800000000001</v>
      </c>
      <c r="E127" s="34">
        <v>219.76</v>
      </c>
      <c r="F127" s="34">
        <f t="shared" si="8"/>
        <v>343.33023712230704</v>
      </c>
      <c r="G127" s="34">
        <v>206.066</v>
      </c>
      <c r="H127" s="34">
        <v>220.36100000000002</v>
      </c>
      <c r="I127" s="34">
        <v>29366</v>
      </c>
      <c r="J127" s="34">
        <v>80.382999999999996</v>
      </c>
      <c r="N127" s="4" t="str">
        <f t="shared" si="7"/>
        <v>Q1/1990</v>
      </c>
      <c r="O127" s="5" t="e">
        <v>#N/A</v>
      </c>
      <c r="P127" s="5" t="e">
        <v>#N/A</v>
      </c>
      <c r="Q127" s="5" t="e">
        <f t="shared" si="9"/>
        <v>#N/A</v>
      </c>
      <c r="R127" s="28" t="e">
        <f t="shared" si="12"/>
        <v>#N/A</v>
      </c>
      <c r="S127" s="28" t="e">
        <f t="shared" si="13"/>
        <v>#N/A</v>
      </c>
      <c r="T127" s="29" t="e">
        <f t="shared" si="11"/>
        <v>#N/A</v>
      </c>
      <c r="U127" s="4" t="s">
        <v>127</v>
      </c>
      <c r="V127" s="5" t="e">
        <v>#N/A</v>
      </c>
      <c r="Z127" s="31">
        <f t="shared" si="10"/>
        <v>343.33023712230698</v>
      </c>
      <c r="AA127" s="5">
        <v>32.5595</v>
      </c>
    </row>
    <row r="128" spans="1:27" x14ac:dyDescent="0.25">
      <c r="A128" s="4" t="s">
        <v>128</v>
      </c>
      <c r="B128" s="1">
        <v>33054</v>
      </c>
      <c r="C128" s="34">
        <v>643.08699999999999</v>
      </c>
      <c r="D128" s="34">
        <v>192.38800000000001</v>
      </c>
      <c r="E128" s="34">
        <v>215.34</v>
      </c>
      <c r="F128" s="34">
        <f t="shared" si="8"/>
        <v>332.60369185526019</v>
      </c>
      <c r="G128" s="34">
        <v>216.45500000000001</v>
      </c>
      <c r="H128" s="34">
        <v>228.37700000000001</v>
      </c>
      <c r="I128" s="34">
        <v>30058</v>
      </c>
      <c r="J128" s="34">
        <v>83.385199999999998</v>
      </c>
      <c r="N128" s="4" t="str">
        <f t="shared" si="7"/>
        <v>Q2/1990</v>
      </c>
      <c r="O128" s="5" t="e">
        <v>#N/A</v>
      </c>
      <c r="P128" s="5" t="e">
        <v>#N/A</v>
      </c>
      <c r="Q128" s="5" t="e">
        <f t="shared" si="9"/>
        <v>#N/A</v>
      </c>
      <c r="R128" s="28" t="e">
        <f t="shared" si="12"/>
        <v>#N/A</v>
      </c>
      <c r="S128" s="28" t="e">
        <f t="shared" si="13"/>
        <v>#N/A</v>
      </c>
      <c r="T128" s="29" t="e">
        <f t="shared" si="11"/>
        <v>#N/A</v>
      </c>
      <c r="U128" s="4" t="s">
        <v>128</v>
      </c>
      <c r="V128" s="5" t="e">
        <v>#N/A</v>
      </c>
      <c r="Z128" s="31">
        <f t="shared" si="10"/>
        <v>332.60369185526014</v>
      </c>
      <c r="AA128" s="5">
        <v>-11.923500000000001</v>
      </c>
    </row>
    <row r="129" spans="1:27" x14ac:dyDescent="0.25">
      <c r="A129" s="4" t="s">
        <v>129</v>
      </c>
      <c r="B129" s="1">
        <v>33146</v>
      </c>
      <c r="C129" s="34">
        <v>647.95500000000004</v>
      </c>
      <c r="D129" s="34">
        <v>192.08799999999999</v>
      </c>
      <c r="E129" s="34">
        <v>217.43200000000002</v>
      </c>
      <c r="F129" s="34">
        <f t="shared" si="8"/>
        <v>375.55008460041904</v>
      </c>
      <c r="G129" s="34">
        <v>215.54599999999999</v>
      </c>
      <c r="H129" s="34">
        <v>227.03</v>
      </c>
      <c r="I129" s="34">
        <v>29857</v>
      </c>
      <c r="J129" s="34">
        <v>85.7089</v>
      </c>
      <c r="N129" s="4" t="str">
        <f t="shared" si="7"/>
        <v>Q3/1990</v>
      </c>
      <c r="O129" s="5" t="e">
        <v>#N/A</v>
      </c>
      <c r="P129" s="5" t="e">
        <v>#N/A</v>
      </c>
      <c r="Q129" s="5" t="e">
        <f t="shared" si="9"/>
        <v>#N/A</v>
      </c>
      <c r="R129" s="28" t="e">
        <f t="shared" si="12"/>
        <v>#N/A</v>
      </c>
      <c r="S129" s="28" t="e">
        <f t="shared" si="13"/>
        <v>#N/A</v>
      </c>
      <c r="T129" s="29" t="e">
        <f t="shared" si="11"/>
        <v>#N/A</v>
      </c>
      <c r="U129" s="4" t="s">
        <v>129</v>
      </c>
      <c r="V129" s="5" t="e">
        <v>#N/A</v>
      </c>
      <c r="Z129" s="31">
        <f t="shared" si="10"/>
        <v>375.55008460041898</v>
      </c>
      <c r="AA129" s="5">
        <v>62.5411</v>
      </c>
    </row>
    <row r="130" spans="1:27" x14ac:dyDescent="0.25">
      <c r="A130" s="4" t="s">
        <v>130</v>
      </c>
      <c r="B130" s="1">
        <v>33238</v>
      </c>
      <c r="C130" s="34">
        <v>653.66</v>
      </c>
      <c r="D130" s="34">
        <v>193.61199999999999</v>
      </c>
      <c r="E130" s="34">
        <v>221.9</v>
      </c>
      <c r="F130" s="34">
        <f t="shared" si="8"/>
        <v>394.99449263920377</v>
      </c>
      <c r="G130" s="34">
        <v>219.59200000000001</v>
      </c>
      <c r="H130" s="34">
        <v>220.96899999999999</v>
      </c>
      <c r="I130" s="34">
        <v>30961</v>
      </c>
      <c r="J130" s="34">
        <v>85.920600000000007</v>
      </c>
      <c r="N130" s="4" t="str">
        <f t="shared" si="7"/>
        <v>Q4/1990</v>
      </c>
      <c r="O130" s="5" t="e">
        <v>#N/A</v>
      </c>
      <c r="P130" s="5" t="e">
        <v>#N/A</v>
      </c>
      <c r="Q130" s="5" t="e">
        <f>Q131*((1+V131/100)^-(1/4))</f>
        <v>#N/A</v>
      </c>
      <c r="R130" s="28" t="e">
        <f t="shared" si="12"/>
        <v>#N/A</v>
      </c>
      <c r="S130" s="28" t="e">
        <f t="shared" si="13"/>
        <v>#N/A</v>
      </c>
      <c r="T130" s="29" t="e">
        <f t="shared" si="11"/>
        <v>#N/A</v>
      </c>
      <c r="U130" s="4" t="s">
        <v>130</v>
      </c>
      <c r="V130" s="5" t="e">
        <v>#N/A</v>
      </c>
      <c r="Z130" s="31">
        <f t="shared" si="10"/>
        <v>394.99449263920371</v>
      </c>
      <c r="AA130" s="5">
        <v>22.375</v>
      </c>
    </row>
    <row r="131" spans="1:27" x14ac:dyDescent="0.25">
      <c r="A131" s="4" t="s">
        <v>131</v>
      </c>
      <c r="B131" s="1">
        <v>33328</v>
      </c>
      <c r="C131" s="34">
        <v>657.65300000000002</v>
      </c>
      <c r="D131" s="34">
        <v>187.02799999999999</v>
      </c>
      <c r="E131" s="34">
        <v>222.64400000000001</v>
      </c>
      <c r="F131" s="34">
        <f t="shared" si="8"/>
        <v>412.92400000000004</v>
      </c>
      <c r="G131" s="34">
        <v>209.392</v>
      </c>
      <c r="H131" s="34">
        <v>216.34700000000001</v>
      </c>
      <c r="I131" s="34">
        <v>30980</v>
      </c>
      <c r="J131" s="34">
        <v>89.69380000000001</v>
      </c>
      <c r="N131" s="4" t="str">
        <f t="shared" ref="N131:N194" si="14">A131</f>
        <v>Q1/1991</v>
      </c>
      <c r="O131" s="5">
        <v>102.66</v>
      </c>
      <c r="P131" s="5">
        <v>412.92400000000004</v>
      </c>
      <c r="Q131" s="5">
        <f>P131</f>
        <v>412.92400000000004</v>
      </c>
      <c r="R131" s="28" t="e">
        <f t="shared" si="12"/>
        <v>#N/A</v>
      </c>
      <c r="S131" s="28" t="e">
        <f t="shared" si="13"/>
        <v>#N/A</v>
      </c>
      <c r="T131" s="29" t="e">
        <f t="shared" si="11"/>
        <v>#N/A</v>
      </c>
      <c r="U131" s="4" t="s">
        <v>131</v>
      </c>
      <c r="V131" s="5" t="e">
        <v>#N/A</v>
      </c>
      <c r="Z131" s="31">
        <f t="shared" si="10"/>
        <v>412.92400000000004</v>
      </c>
      <c r="AA131" s="5">
        <v>19.430800000000001</v>
      </c>
    </row>
    <row r="132" spans="1:27" x14ac:dyDescent="0.25">
      <c r="A132" s="4" t="s">
        <v>132</v>
      </c>
      <c r="B132" s="1">
        <v>33419</v>
      </c>
      <c r="C132" s="34">
        <v>681.63099999999997</v>
      </c>
      <c r="D132" s="34">
        <v>193.22800000000001</v>
      </c>
      <c r="E132" s="34">
        <v>228.62800000000001</v>
      </c>
      <c r="F132" s="34">
        <f t="shared" si="8"/>
        <v>389.26900000000001</v>
      </c>
      <c r="G132" s="34">
        <v>208.35400000000001</v>
      </c>
      <c r="H132" s="34">
        <v>225.90100000000001</v>
      </c>
      <c r="I132" s="34">
        <v>31108</v>
      </c>
      <c r="J132" s="34">
        <v>90.828500000000005</v>
      </c>
      <c r="N132" s="4" t="str">
        <f t="shared" si="14"/>
        <v>Q2/1991</v>
      </c>
      <c r="O132" s="5">
        <v>96.78</v>
      </c>
      <c r="P132" s="5">
        <v>389.26900000000001</v>
      </c>
      <c r="Q132" s="5">
        <f t="shared" ref="Q132:Q195" si="15">P132</f>
        <v>389.26900000000001</v>
      </c>
      <c r="R132" s="28" t="e">
        <f t="shared" si="12"/>
        <v>#N/A</v>
      </c>
      <c r="S132" s="28" t="e">
        <f t="shared" si="13"/>
        <v>#N/A</v>
      </c>
      <c r="T132" s="29">
        <f t="shared" si="11"/>
        <v>-21.019700754981653</v>
      </c>
      <c r="U132" s="4" t="s">
        <v>132</v>
      </c>
      <c r="V132" s="5">
        <v>-21.019600000000001</v>
      </c>
      <c r="W132" s="30">
        <f t="shared" ref="W132:W195" si="16">100*((P132/P131)^4-1)</f>
        <v>-21.019700754981653</v>
      </c>
      <c r="X132" s="30">
        <f t="shared" ref="X132:X195" si="17">V132-W132</f>
        <v>1.0075498165207364E-4</v>
      </c>
      <c r="Z132" s="31">
        <f t="shared" si="10"/>
        <v>389.26900000000001</v>
      </c>
      <c r="AA132" s="5">
        <v>-22.570599999999999</v>
      </c>
    </row>
    <row r="133" spans="1:27" x14ac:dyDescent="0.25">
      <c r="A133" s="4" t="s">
        <v>133</v>
      </c>
      <c r="B133" s="1">
        <v>33511</v>
      </c>
      <c r="C133" s="34">
        <v>697.76700000000005</v>
      </c>
      <c r="D133" s="34">
        <v>196.16800000000001</v>
      </c>
      <c r="E133" s="34">
        <v>235.31200000000001</v>
      </c>
      <c r="F133" s="34">
        <f t="shared" si="8"/>
        <v>407.80099999999999</v>
      </c>
      <c r="G133" s="34">
        <v>206.31800000000001</v>
      </c>
      <c r="H133" s="34">
        <v>234.52600000000001</v>
      </c>
      <c r="I133" s="34">
        <v>31849</v>
      </c>
      <c r="J133" s="34">
        <v>89.4495</v>
      </c>
      <c r="N133" s="4" t="str">
        <f t="shared" si="14"/>
        <v>Q3/1991</v>
      </c>
      <c r="O133" s="5">
        <v>101.39</v>
      </c>
      <c r="P133" s="5">
        <v>407.80099999999999</v>
      </c>
      <c r="Q133" s="5">
        <f t="shared" si="15"/>
        <v>407.80099999999999</v>
      </c>
      <c r="R133" s="28" t="e">
        <f t="shared" si="12"/>
        <v>#N/A</v>
      </c>
      <c r="S133" s="28" t="e">
        <f t="shared" si="13"/>
        <v>#N/A</v>
      </c>
      <c r="T133" s="29">
        <f t="shared" si="11"/>
        <v>20.446412190565532</v>
      </c>
      <c r="U133" s="4" t="s">
        <v>133</v>
      </c>
      <c r="V133" s="5">
        <v>20.445799999999998</v>
      </c>
      <c r="W133" s="30">
        <f t="shared" si="16"/>
        <v>20.446412190565532</v>
      </c>
      <c r="X133" s="30">
        <f t="shared" si="17"/>
        <v>-6.1219056553341034E-4</v>
      </c>
      <c r="Z133" s="31">
        <f t="shared" si="10"/>
        <v>407.80099999999999</v>
      </c>
      <c r="AA133" s="5">
        <v>16.1174</v>
      </c>
    </row>
    <row r="134" spans="1:27" x14ac:dyDescent="0.25">
      <c r="A134" s="4" t="s">
        <v>134</v>
      </c>
      <c r="B134" s="1">
        <v>33603</v>
      </c>
      <c r="C134" s="34">
        <v>713.47900000000004</v>
      </c>
      <c r="D134" s="34">
        <v>195.524</v>
      </c>
      <c r="E134" s="34">
        <v>240.13200000000001</v>
      </c>
      <c r="F134" s="34">
        <f t="shared" si="8"/>
        <v>408.78199999999998</v>
      </c>
      <c r="G134" s="34">
        <v>215.21899999999999</v>
      </c>
      <c r="H134" s="34">
        <v>234.136</v>
      </c>
      <c r="I134" s="34">
        <v>32602</v>
      </c>
      <c r="J134" s="34">
        <v>93.103300000000004</v>
      </c>
      <c r="N134" s="4" t="str">
        <f t="shared" si="14"/>
        <v>Q4/1991</v>
      </c>
      <c r="O134" s="5">
        <v>101.63</v>
      </c>
      <c r="P134" s="5">
        <v>408.78199999999998</v>
      </c>
      <c r="Q134" s="5">
        <f t="shared" si="15"/>
        <v>408.78199999999998</v>
      </c>
      <c r="R134" s="28" t="e">
        <f t="shared" si="12"/>
        <v>#N/A</v>
      </c>
      <c r="S134" s="28" t="e">
        <f t="shared" si="13"/>
        <v>#N/A</v>
      </c>
      <c r="T134" s="29">
        <f t="shared" si="11"/>
        <v>0.96571170619443869</v>
      </c>
      <c r="U134" s="4" t="s">
        <v>134</v>
      </c>
      <c r="V134" s="5">
        <v>0.96579999999999999</v>
      </c>
      <c r="W134" s="30">
        <f t="shared" si="16"/>
        <v>0.96571170619443869</v>
      </c>
      <c r="X134" s="30">
        <f t="shared" si="17"/>
        <v>8.8293805561301397E-5</v>
      </c>
      <c r="Z134" s="31">
        <f t="shared" si="10"/>
        <v>408.78199999999998</v>
      </c>
      <c r="AA134" s="5">
        <v>2.4971000000000001</v>
      </c>
    </row>
    <row r="135" spans="1:27" x14ac:dyDescent="0.25">
      <c r="A135" s="4" t="s">
        <v>135</v>
      </c>
      <c r="B135" s="1">
        <v>33694</v>
      </c>
      <c r="C135" s="34">
        <v>726.37700000000007</v>
      </c>
      <c r="D135" s="34">
        <v>198.124</v>
      </c>
      <c r="E135" s="34">
        <v>246.012</v>
      </c>
      <c r="F135" s="34">
        <f t="shared" ref="F135:F198" si="18">IF(ISNUMBER(Q135),Q135,F136/(Z136/Z135))</f>
        <v>412.625</v>
      </c>
      <c r="G135" s="34">
        <v>220.483</v>
      </c>
      <c r="H135" s="34">
        <v>236.05600000000001</v>
      </c>
      <c r="I135" s="34">
        <v>32744</v>
      </c>
      <c r="J135" s="34">
        <v>98.054600000000008</v>
      </c>
      <c r="N135" s="4" t="str">
        <f t="shared" si="14"/>
        <v>Q1/1992</v>
      </c>
      <c r="O135" s="5">
        <v>102.58</v>
      </c>
      <c r="P135" s="5">
        <v>412.625</v>
      </c>
      <c r="Q135" s="5">
        <f t="shared" si="15"/>
        <v>412.625</v>
      </c>
      <c r="R135" s="28" t="e">
        <f t="shared" si="12"/>
        <v>#N/A</v>
      </c>
      <c r="S135" s="28" t="e">
        <f t="shared" si="13"/>
        <v>#N/A</v>
      </c>
      <c r="T135" s="29">
        <f t="shared" si="11"/>
        <v>3.8138010769558583</v>
      </c>
      <c r="U135" s="4" t="s">
        <v>135</v>
      </c>
      <c r="V135" s="5">
        <v>3.8142999999999998</v>
      </c>
      <c r="W135" s="30">
        <f t="shared" si="16"/>
        <v>3.8138010769558583</v>
      </c>
      <c r="X135" s="30">
        <f t="shared" si="17"/>
        <v>4.9892304414145272E-4</v>
      </c>
      <c r="Z135" s="31">
        <f t="shared" si="10"/>
        <v>412.625</v>
      </c>
      <c r="AA135" s="5">
        <v>4.2382</v>
      </c>
    </row>
    <row r="136" spans="1:27" x14ac:dyDescent="0.25">
      <c r="A136" s="4" t="s">
        <v>136</v>
      </c>
      <c r="B136" s="1">
        <v>33785</v>
      </c>
      <c r="C136" s="34">
        <v>726.72900000000004</v>
      </c>
      <c r="D136" s="34">
        <v>202.94</v>
      </c>
      <c r="E136" s="34">
        <v>246.14400000000001</v>
      </c>
      <c r="F136" s="34">
        <f t="shared" si="18"/>
        <v>393.65699999999998</v>
      </c>
      <c r="G136" s="34">
        <v>222.63499999999999</v>
      </c>
      <c r="H136" s="34">
        <v>242.77199999999999</v>
      </c>
      <c r="I136" s="34">
        <v>32880</v>
      </c>
      <c r="J136" s="34">
        <v>97.256500000000003</v>
      </c>
      <c r="N136" s="4" t="str">
        <f t="shared" si="14"/>
        <v>Q2/1992</v>
      </c>
      <c r="O136" s="5">
        <v>97.86</v>
      </c>
      <c r="P136" s="5">
        <v>393.65699999999998</v>
      </c>
      <c r="Q136" s="5">
        <f t="shared" si="15"/>
        <v>393.65699999999998</v>
      </c>
      <c r="R136" s="28" t="e">
        <f t="shared" si="12"/>
        <v>#N/A</v>
      </c>
      <c r="S136" s="28" t="e">
        <f t="shared" si="13"/>
        <v>#N/A</v>
      </c>
      <c r="T136" s="29">
        <f t="shared" si="11"/>
        <v>-17.158154649487756</v>
      </c>
      <c r="U136" s="4" t="s">
        <v>136</v>
      </c>
      <c r="V136" s="5">
        <v>-17.158799999999999</v>
      </c>
      <c r="W136" s="30">
        <f t="shared" si="16"/>
        <v>-17.158154649487756</v>
      </c>
      <c r="X136" s="30">
        <f t="shared" si="17"/>
        <v>-6.453505122436809E-4</v>
      </c>
      <c r="Z136" s="31">
        <f t="shared" ref="Z136:Z199" si="19">IF(ISNUMBER(P136),P136,Z137*((1+AA137/100)^-(1/4)))</f>
        <v>393.65699999999998</v>
      </c>
      <c r="AA136" s="5">
        <v>-17.267600000000002</v>
      </c>
    </row>
    <row r="137" spans="1:27" x14ac:dyDescent="0.25">
      <c r="A137" s="4" t="s">
        <v>137</v>
      </c>
      <c r="B137" s="1">
        <v>33877</v>
      </c>
      <c r="C137" s="34">
        <v>742.14400000000001</v>
      </c>
      <c r="D137" s="34">
        <v>199.05600000000001</v>
      </c>
      <c r="E137" s="34">
        <v>244.78399999999999</v>
      </c>
      <c r="F137" s="34">
        <f t="shared" si="18"/>
        <v>405.21199999999999</v>
      </c>
      <c r="G137" s="34">
        <v>222.63300000000001</v>
      </c>
      <c r="H137" s="34">
        <v>246.48000000000002</v>
      </c>
      <c r="I137" s="34">
        <v>33013</v>
      </c>
      <c r="J137" s="34">
        <v>97.00139999999999</v>
      </c>
      <c r="N137" s="4" t="str">
        <f t="shared" si="14"/>
        <v>Q3/1992</v>
      </c>
      <c r="O137" s="5">
        <v>100.74</v>
      </c>
      <c r="P137" s="5">
        <v>405.21199999999999</v>
      </c>
      <c r="Q137" s="5">
        <f t="shared" si="15"/>
        <v>405.21199999999999</v>
      </c>
      <c r="R137" s="28" t="e">
        <f t="shared" si="12"/>
        <v>#N/A</v>
      </c>
      <c r="S137" s="28" t="e">
        <f t="shared" si="13"/>
        <v>#N/A</v>
      </c>
      <c r="T137" s="29">
        <f t="shared" si="11"/>
        <v>12.268334174353646</v>
      </c>
      <c r="U137" s="4" t="s">
        <v>137</v>
      </c>
      <c r="V137" s="5">
        <v>12.2691</v>
      </c>
      <c r="W137" s="30">
        <f t="shared" si="16"/>
        <v>12.268334174353646</v>
      </c>
      <c r="X137" s="30">
        <f t="shared" si="17"/>
        <v>7.6582564635430117E-4</v>
      </c>
      <c r="Z137" s="31">
        <f t="shared" si="19"/>
        <v>405.21199999999999</v>
      </c>
      <c r="AA137" s="5">
        <v>8.6518999999999995</v>
      </c>
    </row>
    <row r="138" spans="1:27" x14ac:dyDescent="0.25">
      <c r="A138" s="4" t="s">
        <v>138</v>
      </c>
      <c r="B138" s="1">
        <v>33969</v>
      </c>
      <c r="C138" s="34">
        <v>745.88599999999997</v>
      </c>
      <c r="D138" s="34">
        <v>206.81200000000001</v>
      </c>
      <c r="E138" s="34">
        <v>242.51599999999999</v>
      </c>
      <c r="F138" s="34">
        <f t="shared" si="18"/>
        <v>387.22500000000002</v>
      </c>
      <c r="G138" s="34">
        <v>230.22900000000001</v>
      </c>
      <c r="H138" s="34">
        <v>253.233</v>
      </c>
      <c r="I138" s="34">
        <v>33444</v>
      </c>
      <c r="J138" s="34">
        <v>98.005700000000004</v>
      </c>
      <c r="N138" s="4" t="str">
        <f t="shared" si="14"/>
        <v>Q4/1992</v>
      </c>
      <c r="O138" s="5">
        <v>96.26</v>
      </c>
      <c r="P138" s="5">
        <v>387.22500000000002</v>
      </c>
      <c r="Q138" s="5">
        <f t="shared" si="15"/>
        <v>387.22500000000002</v>
      </c>
      <c r="R138" s="28" t="e">
        <f t="shared" si="12"/>
        <v>#N/A</v>
      </c>
      <c r="S138" s="28" t="e">
        <f t="shared" si="13"/>
        <v>#N/A</v>
      </c>
      <c r="T138" s="29">
        <f t="shared" si="11"/>
        <v>-16.60800546574437</v>
      </c>
      <c r="U138" s="4" t="s">
        <v>138</v>
      </c>
      <c r="V138" s="5">
        <v>-16.608499999999999</v>
      </c>
      <c r="W138" s="30">
        <f t="shared" si="16"/>
        <v>-16.60800546574437</v>
      </c>
      <c r="X138" s="30">
        <f t="shared" si="17"/>
        <v>-4.9453425562973052E-4</v>
      </c>
      <c r="Z138" s="31">
        <f t="shared" si="19"/>
        <v>387.22500000000002</v>
      </c>
      <c r="AA138" s="5">
        <v>-16.3032</v>
      </c>
    </row>
    <row r="139" spans="1:27" x14ac:dyDescent="0.25">
      <c r="A139" s="4" t="s">
        <v>139</v>
      </c>
      <c r="B139" s="1">
        <v>34059</v>
      </c>
      <c r="C139" s="34">
        <v>747.58100000000002</v>
      </c>
      <c r="D139" s="34">
        <v>209.85599999999999</v>
      </c>
      <c r="E139" s="34">
        <v>246.012</v>
      </c>
      <c r="F139" s="34">
        <f t="shared" si="18"/>
        <v>378.58699999999999</v>
      </c>
      <c r="G139" s="34">
        <v>235.77600000000001</v>
      </c>
      <c r="H139" s="34">
        <v>262.46600000000001</v>
      </c>
      <c r="I139" s="34">
        <v>33802</v>
      </c>
      <c r="J139" s="34">
        <v>101.893</v>
      </c>
      <c r="N139" s="4" t="str">
        <f t="shared" si="14"/>
        <v>Q1/1993</v>
      </c>
      <c r="O139" s="5">
        <v>94.12</v>
      </c>
      <c r="P139" s="5">
        <v>378.58699999999999</v>
      </c>
      <c r="Q139" s="5">
        <f t="shared" si="15"/>
        <v>378.58699999999999</v>
      </c>
      <c r="R139" s="28" t="e">
        <f t="shared" si="12"/>
        <v>#N/A</v>
      </c>
      <c r="S139" s="28" t="e">
        <f t="shared" si="13"/>
        <v>#N/A</v>
      </c>
      <c r="T139" s="29">
        <f t="shared" si="11"/>
        <v>-8.6288198702164092</v>
      </c>
      <c r="U139" s="4" t="s">
        <v>139</v>
      </c>
      <c r="V139" s="5">
        <v>-8.6288999999999998</v>
      </c>
      <c r="W139" s="30">
        <f t="shared" si="16"/>
        <v>-8.6288198702164092</v>
      </c>
      <c r="X139" s="30">
        <f t="shared" si="17"/>
        <v>-8.0129783590621173E-5</v>
      </c>
      <c r="Z139" s="31">
        <f t="shared" si="19"/>
        <v>378.58699999999999</v>
      </c>
      <c r="AA139" s="5">
        <v>-8.9446999999999992</v>
      </c>
    </row>
    <row r="140" spans="1:27" x14ac:dyDescent="0.25">
      <c r="A140" s="4" t="s">
        <v>140</v>
      </c>
      <c r="B140" s="1">
        <v>34150</v>
      </c>
      <c r="C140" s="34">
        <v>756.54100000000005</v>
      </c>
      <c r="D140" s="34">
        <v>207.05600000000001</v>
      </c>
      <c r="E140" s="34">
        <v>241.43200000000002</v>
      </c>
      <c r="F140" s="34">
        <f t="shared" si="18"/>
        <v>371.065</v>
      </c>
      <c r="G140" s="34">
        <v>238.773</v>
      </c>
      <c r="H140" s="34">
        <v>269.98200000000003</v>
      </c>
      <c r="I140" s="34">
        <v>33136</v>
      </c>
      <c r="J140" s="34">
        <v>101.9473</v>
      </c>
      <c r="N140" s="4" t="str">
        <f t="shared" si="14"/>
        <v>Q2/1993</v>
      </c>
      <c r="O140" s="5">
        <v>92.25</v>
      </c>
      <c r="P140" s="5">
        <v>371.065</v>
      </c>
      <c r="Q140" s="5">
        <f t="shared" si="15"/>
        <v>371.065</v>
      </c>
      <c r="R140" s="28" t="e">
        <f t="shared" si="12"/>
        <v>#N/A</v>
      </c>
      <c r="S140" s="28" t="e">
        <f t="shared" si="13"/>
        <v>#N/A</v>
      </c>
      <c r="T140" s="29">
        <f t="shared" si="11"/>
        <v>-7.713711297294001</v>
      </c>
      <c r="U140" s="4" t="s">
        <v>140</v>
      </c>
      <c r="V140" s="5">
        <v>-7.7133000000000003</v>
      </c>
      <c r="W140" s="30">
        <f t="shared" si="16"/>
        <v>-7.713711297294001</v>
      </c>
      <c r="X140" s="30">
        <f t="shared" si="17"/>
        <v>4.1129729400068982E-4</v>
      </c>
      <c r="Z140" s="31">
        <f t="shared" si="19"/>
        <v>371.065</v>
      </c>
      <c r="AA140" s="5">
        <v>-4.7839</v>
      </c>
    </row>
    <row r="141" spans="1:27" x14ac:dyDescent="0.25">
      <c r="A141" s="4" t="s">
        <v>141</v>
      </c>
      <c r="B141" s="1">
        <v>34242</v>
      </c>
      <c r="C141" s="34">
        <v>754.52600000000007</v>
      </c>
      <c r="D141" s="34">
        <v>210.54400000000001</v>
      </c>
      <c r="E141" s="34">
        <v>244.48000000000002</v>
      </c>
      <c r="F141" s="34">
        <f t="shared" si="18"/>
        <v>372.7</v>
      </c>
      <c r="G141" s="34">
        <v>245.45699999999999</v>
      </c>
      <c r="H141" s="34">
        <v>272.048</v>
      </c>
      <c r="I141" s="34">
        <v>33154</v>
      </c>
      <c r="J141" s="34">
        <v>104.184</v>
      </c>
      <c r="N141" s="4" t="str">
        <f t="shared" si="14"/>
        <v>Q3/1993</v>
      </c>
      <c r="O141" s="5">
        <v>92.66</v>
      </c>
      <c r="P141" s="5">
        <v>372.7</v>
      </c>
      <c r="Q141" s="5">
        <f t="shared" si="15"/>
        <v>372.7</v>
      </c>
      <c r="R141" s="28" t="e">
        <f t="shared" si="12"/>
        <v>#N/A</v>
      </c>
      <c r="S141" s="28" t="e">
        <f t="shared" si="13"/>
        <v>#N/A</v>
      </c>
      <c r="T141" s="29">
        <f t="shared" si="11"/>
        <v>1.7741776480145965</v>
      </c>
      <c r="U141" s="4" t="s">
        <v>141</v>
      </c>
      <c r="V141" s="5">
        <v>1.7743</v>
      </c>
      <c r="W141" s="30">
        <f t="shared" si="16"/>
        <v>1.7741776480145965</v>
      </c>
      <c r="X141" s="30">
        <f t="shared" si="17"/>
        <v>1.2235198540344605E-4</v>
      </c>
      <c r="Z141" s="31">
        <f t="shared" si="19"/>
        <v>372.7</v>
      </c>
      <c r="AA141" s="5">
        <v>2.2429999999999999</v>
      </c>
    </row>
    <row r="142" spans="1:27" x14ac:dyDescent="0.25">
      <c r="A142" s="4" t="s">
        <v>142</v>
      </c>
      <c r="B142" s="1">
        <v>34334</v>
      </c>
      <c r="C142" s="34">
        <v>778.85900000000004</v>
      </c>
      <c r="D142" s="34">
        <v>216.24799999999999</v>
      </c>
      <c r="E142" s="34">
        <v>253.42400000000001</v>
      </c>
      <c r="F142" s="34">
        <f t="shared" si="18"/>
        <v>380.113</v>
      </c>
      <c r="G142" s="34">
        <v>254.57</v>
      </c>
      <c r="H142" s="34">
        <v>280.00100000000003</v>
      </c>
      <c r="I142" s="34">
        <v>32469</v>
      </c>
      <c r="J142" s="34">
        <v>112.89230000000001</v>
      </c>
      <c r="N142" s="4" t="str">
        <f t="shared" si="14"/>
        <v>Q4/1993</v>
      </c>
      <c r="O142" s="5">
        <v>94.5</v>
      </c>
      <c r="P142" s="5">
        <v>380.113</v>
      </c>
      <c r="Q142" s="5">
        <f t="shared" si="15"/>
        <v>380.113</v>
      </c>
      <c r="R142" s="28" t="e">
        <f t="shared" si="12"/>
        <v>#N/A</v>
      </c>
      <c r="S142" s="28" t="e">
        <f t="shared" si="13"/>
        <v>#N/A</v>
      </c>
      <c r="T142" s="29">
        <f t="shared" si="11"/>
        <v>8.1965269850442279</v>
      </c>
      <c r="U142" s="4" t="s">
        <v>142</v>
      </c>
      <c r="V142" s="5">
        <v>8.1959999999999997</v>
      </c>
      <c r="W142" s="30">
        <f t="shared" si="16"/>
        <v>8.1965269850442279</v>
      </c>
      <c r="X142" s="30">
        <f t="shared" si="17"/>
        <v>-5.2698504422821202E-4</v>
      </c>
      <c r="Z142" s="31">
        <f t="shared" si="19"/>
        <v>380.113</v>
      </c>
      <c r="AA142" s="5">
        <v>7.3093000000000004</v>
      </c>
    </row>
    <row r="143" spans="1:27" x14ac:dyDescent="0.25">
      <c r="A143" s="4" t="s">
        <v>143</v>
      </c>
      <c r="B143" s="1">
        <v>34424</v>
      </c>
      <c r="C143" s="34">
        <v>786.51099999999997</v>
      </c>
      <c r="D143" s="34">
        <v>224.916</v>
      </c>
      <c r="E143" s="34">
        <v>252.40800000000002</v>
      </c>
      <c r="F143" s="34">
        <f t="shared" si="18"/>
        <v>391.12200000000001</v>
      </c>
      <c r="G143" s="34">
        <v>258.02100000000002</v>
      </c>
      <c r="H143" s="34">
        <v>281.80799999999999</v>
      </c>
      <c r="I143" s="34">
        <v>33937</v>
      </c>
      <c r="J143" s="34">
        <v>121.1825</v>
      </c>
      <c r="N143" s="4" t="str">
        <f t="shared" si="14"/>
        <v>Q1/1994</v>
      </c>
      <c r="O143" s="5">
        <v>97.24</v>
      </c>
      <c r="P143" s="5">
        <v>391.12200000000001</v>
      </c>
      <c r="Q143" s="5">
        <f t="shared" si="15"/>
        <v>391.12200000000001</v>
      </c>
      <c r="R143" s="28" t="e">
        <f t="shared" si="12"/>
        <v>#N/A</v>
      </c>
      <c r="S143" s="28" t="e">
        <f t="shared" si="13"/>
        <v>#N/A</v>
      </c>
      <c r="T143" s="29">
        <f t="shared" si="11"/>
        <v>12.098057915127814</v>
      </c>
      <c r="U143" s="4" t="s">
        <v>143</v>
      </c>
      <c r="V143" s="5">
        <v>12.099</v>
      </c>
      <c r="W143" s="30">
        <f t="shared" si="16"/>
        <v>12.098057915127814</v>
      </c>
      <c r="X143" s="30">
        <f t="shared" si="17"/>
        <v>9.4208487218594428E-4</v>
      </c>
      <c r="Z143" s="31">
        <f t="shared" si="19"/>
        <v>391.12200000000001</v>
      </c>
      <c r="AA143" s="5">
        <v>13.1477</v>
      </c>
    </row>
    <row r="144" spans="1:27" x14ac:dyDescent="0.25">
      <c r="A144" s="4" t="s">
        <v>144</v>
      </c>
      <c r="B144" s="1">
        <v>34515</v>
      </c>
      <c r="C144" s="34">
        <v>813.06900000000007</v>
      </c>
      <c r="D144" s="34">
        <v>225.82</v>
      </c>
      <c r="E144" s="34">
        <v>262.73599999999999</v>
      </c>
      <c r="F144" s="34">
        <f t="shared" si="18"/>
        <v>410.19900000000001</v>
      </c>
      <c r="G144" s="34">
        <v>261.72000000000003</v>
      </c>
      <c r="H144" s="34">
        <v>301.892</v>
      </c>
      <c r="I144" s="34">
        <v>34120</v>
      </c>
      <c r="J144" s="34">
        <v>118.6417</v>
      </c>
      <c r="N144" s="4" t="str">
        <f t="shared" si="14"/>
        <v>Q2/1994</v>
      </c>
      <c r="O144" s="5">
        <v>101.98</v>
      </c>
      <c r="P144" s="5">
        <v>410.19900000000001</v>
      </c>
      <c r="Q144" s="5">
        <f t="shared" si="15"/>
        <v>410.19900000000001</v>
      </c>
      <c r="R144" s="28" t="e">
        <f t="shared" si="12"/>
        <v>#N/A</v>
      </c>
      <c r="S144" s="28" t="e">
        <f t="shared" si="13"/>
        <v>#N/A</v>
      </c>
      <c r="T144" s="29">
        <f t="shared" si="11"/>
        <v>20.984409486795986</v>
      </c>
      <c r="U144" s="4" t="s">
        <v>144</v>
      </c>
      <c r="V144" s="5">
        <v>20.983799999999999</v>
      </c>
      <c r="W144" s="30">
        <f t="shared" si="16"/>
        <v>20.984409486795986</v>
      </c>
      <c r="X144" s="30">
        <f t="shared" si="17"/>
        <v>-6.0948679598737954E-4</v>
      </c>
      <c r="Z144" s="31">
        <f t="shared" si="19"/>
        <v>410.19900000000001</v>
      </c>
      <c r="AA144" s="5">
        <v>19.9361</v>
      </c>
    </row>
    <row r="145" spans="1:27" x14ac:dyDescent="0.25">
      <c r="A145" s="4" t="s">
        <v>145</v>
      </c>
      <c r="B145" s="1">
        <v>34607</v>
      </c>
      <c r="C145" s="34">
        <v>843.50099999999998</v>
      </c>
      <c r="D145" s="34">
        <v>232.28399999999999</v>
      </c>
      <c r="E145" s="34">
        <v>268.34800000000001</v>
      </c>
      <c r="F145" s="34">
        <f t="shared" si="18"/>
        <v>408.89100000000002</v>
      </c>
      <c r="G145" s="34">
        <v>272.69</v>
      </c>
      <c r="H145" s="34">
        <v>313.76600000000002</v>
      </c>
      <c r="I145" s="34">
        <v>34744</v>
      </c>
      <c r="J145" s="34">
        <v>121.29650000000001</v>
      </c>
      <c r="N145" s="4" t="str">
        <f t="shared" si="14"/>
        <v>Q3/1994</v>
      </c>
      <c r="O145" s="5">
        <v>101.66</v>
      </c>
      <c r="P145" s="5">
        <v>408.89100000000002</v>
      </c>
      <c r="Q145" s="5">
        <f t="shared" si="15"/>
        <v>408.89100000000002</v>
      </c>
      <c r="R145" s="28" t="e">
        <f t="shared" si="12"/>
        <v>#N/A</v>
      </c>
      <c r="S145" s="28" t="e">
        <f t="shared" si="13"/>
        <v>#N/A</v>
      </c>
      <c r="T145" s="29">
        <f t="shared" si="11"/>
        <v>-1.2693907755785383</v>
      </c>
      <c r="U145" s="4" t="s">
        <v>145</v>
      </c>
      <c r="V145" s="5">
        <v>-1.2695000000000001</v>
      </c>
      <c r="W145" s="30">
        <f t="shared" si="16"/>
        <v>-1.2693907755785383</v>
      </c>
      <c r="X145" s="30">
        <f t="shared" si="17"/>
        <v>-1.0922442146177325E-4</v>
      </c>
      <c r="Z145" s="31">
        <f t="shared" si="19"/>
        <v>408.89100000000002</v>
      </c>
      <c r="AA145" s="5">
        <v>-1.1333</v>
      </c>
    </row>
    <row r="146" spans="1:27" x14ac:dyDescent="0.25">
      <c r="A146" s="4" t="s">
        <v>146</v>
      </c>
      <c r="B146" s="1">
        <v>34699</v>
      </c>
      <c r="C146" s="34">
        <v>862.96900000000005</v>
      </c>
      <c r="D146" s="34">
        <v>238.48000000000002</v>
      </c>
      <c r="E146" s="34">
        <v>281.41199999999998</v>
      </c>
      <c r="F146" s="34">
        <f t="shared" si="18"/>
        <v>411.18</v>
      </c>
      <c r="G146" s="34">
        <v>282.101</v>
      </c>
      <c r="H146" s="34">
        <v>326.27100000000002</v>
      </c>
      <c r="I146" s="34">
        <v>34904</v>
      </c>
      <c r="J146" s="34">
        <v>129.96129999999999</v>
      </c>
      <c r="N146" s="4" t="str">
        <f t="shared" si="14"/>
        <v>Q4/1994</v>
      </c>
      <c r="O146" s="5">
        <v>102.23</v>
      </c>
      <c r="P146" s="5">
        <v>411.18</v>
      </c>
      <c r="Q146" s="5">
        <f t="shared" si="15"/>
        <v>411.18</v>
      </c>
      <c r="R146" s="28" t="e">
        <f t="shared" si="12"/>
        <v>#N/A</v>
      </c>
      <c r="S146" s="28" t="e">
        <f t="shared" si="13"/>
        <v>#N/A</v>
      </c>
      <c r="T146" s="29">
        <f t="shared" si="11"/>
        <v>2.2581008665697011</v>
      </c>
      <c r="U146" s="4" t="s">
        <v>146</v>
      </c>
      <c r="V146" s="5">
        <v>2.2583000000000002</v>
      </c>
      <c r="W146" s="30">
        <f t="shared" si="16"/>
        <v>2.2581008665697011</v>
      </c>
      <c r="X146" s="30">
        <f t="shared" si="17"/>
        <v>1.9913343029909214E-4</v>
      </c>
      <c r="Z146" s="31">
        <f t="shared" si="19"/>
        <v>411.18</v>
      </c>
      <c r="AA146" s="5">
        <v>3.3782999999999999</v>
      </c>
    </row>
    <row r="147" spans="1:27" x14ac:dyDescent="0.25">
      <c r="A147" s="4" t="s">
        <v>147</v>
      </c>
      <c r="B147" s="1">
        <v>34789</v>
      </c>
      <c r="C147" s="34">
        <v>879.58400000000006</v>
      </c>
      <c r="D147" s="34">
        <v>249.40800000000002</v>
      </c>
      <c r="E147" s="34">
        <v>285.89600000000002</v>
      </c>
      <c r="F147" s="34">
        <f t="shared" si="18"/>
        <v>426.65899999999999</v>
      </c>
      <c r="G147" s="34">
        <v>300.67500000000001</v>
      </c>
      <c r="H147" s="34">
        <v>335.303</v>
      </c>
      <c r="I147" s="34">
        <v>35328</v>
      </c>
      <c r="J147" s="34">
        <v>133.54</v>
      </c>
      <c r="N147" s="4" t="str">
        <f t="shared" si="14"/>
        <v>Q1/1995</v>
      </c>
      <c r="O147" s="5">
        <v>106.07</v>
      </c>
      <c r="P147" s="5">
        <v>426.65899999999999</v>
      </c>
      <c r="Q147" s="5">
        <f t="shared" si="15"/>
        <v>426.65899999999999</v>
      </c>
      <c r="R147" s="28" t="e">
        <f t="shared" si="12"/>
        <v>#N/A</v>
      </c>
      <c r="S147" s="28" t="e">
        <f t="shared" si="13"/>
        <v>#N/A</v>
      </c>
      <c r="T147" s="29">
        <f t="shared" si="11"/>
        <v>15.929967926704581</v>
      </c>
      <c r="U147" s="4" t="s">
        <v>147</v>
      </c>
      <c r="V147" s="5">
        <v>15.930199999999999</v>
      </c>
      <c r="W147" s="30">
        <f t="shared" si="16"/>
        <v>15.929967926704581</v>
      </c>
      <c r="X147" s="30">
        <f t="shared" si="17"/>
        <v>2.3207329541818922E-4</v>
      </c>
      <c r="Z147" s="31">
        <f t="shared" si="19"/>
        <v>426.65899999999999</v>
      </c>
      <c r="AA147" s="5">
        <v>13.9077</v>
      </c>
    </row>
    <row r="148" spans="1:27" x14ac:dyDescent="0.25">
      <c r="A148" s="4" t="s">
        <v>148</v>
      </c>
      <c r="B148" s="1">
        <v>34880</v>
      </c>
      <c r="C148" s="34">
        <v>891.91499999999996</v>
      </c>
      <c r="D148" s="34">
        <v>246.29599999999999</v>
      </c>
      <c r="E148" s="34">
        <v>292.25600000000003</v>
      </c>
      <c r="F148" s="34">
        <f t="shared" si="18"/>
        <v>430.911</v>
      </c>
      <c r="G148" s="34">
        <v>312.31299999999999</v>
      </c>
      <c r="H148" s="34">
        <v>328.01800000000003</v>
      </c>
      <c r="I148" s="34">
        <v>35878</v>
      </c>
      <c r="J148" s="34">
        <v>134.10400000000001</v>
      </c>
      <c r="N148" s="4" t="str">
        <f t="shared" si="14"/>
        <v>Q2/1995</v>
      </c>
      <c r="O148" s="5">
        <v>107.13</v>
      </c>
      <c r="P148" s="5">
        <v>430.911</v>
      </c>
      <c r="Q148" s="5">
        <f t="shared" si="15"/>
        <v>430.911</v>
      </c>
      <c r="R148" s="28" t="e">
        <f t="shared" si="12"/>
        <v>#N/A</v>
      </c>
      <c r="S148" s="28" t="e">
        <f t="shared" si="13"/>
        <v>#N/A</v>
      </c>
      <c r="T148" s="29">
        <f t="shared" si="11"/>
        <v>4.0463088766068855</v>
      </c>
      <c r="U148" s="4" t="s">
        <v>148</v>
      </c>
      <c r="V148" s="5">
        <v>4.0456000000000003</v>
      </c>
      <c r="W148" s="30">
        <f t="shared" si="16"/>
        <v>4.0463088766068855</v>
      </c>
      <c r="X148" s="30">
        <f t="shared" si="17"/>
        <v>-7.0887660688523368E-4</v>
      </c>
      <c r="Z148" s="31">
        <f t="shared" si="19"/>
        <v>430.911</v>
      </c>
      <c r="AA148" s="5">
        <v>6.2077999999999998</v>
      </c>
    </row>
    <row r="149" spans="1:27" x14ac:dyDescent="0.25">
      <c r="A149" s="4" t="s">
        <v>149</v>
      </c>
      <c r="B149" s="1">
        <v>34972</v>
      </c>
      <c r="C149" s="34">
        <v>930.51700000000005</v>
      </c>
      <c r="D149" s="34">
        <v>254.74</v>
      </c>
      <c r="E149" s="34">
        <v>288.92</v>
      </c>
      <c r="F149" s="34">
        <f t="shared" si="18"/>
        <v>434.29</v>
      </c>
      <c r="G149" s="34">
        <v>302.45499999999998</v>
      </c>
      <c r="H149" s="34">
        <v>328.26600000000002</v>
      </c>
      <c r="I149" s="34">
        <v>36202</v>
      </c>
      <c r="J149" s="34">
        <v>132.16800000000001</v>
      </c>
      <c r="N149" s="4" t="str">
        <f t="shared" si="14"/>
        <v>Q3/1995</v>
      </c>
      <c r="O149" s="5">
        <v>107.97</v>
      </c>
      <c r="P149" s="5">
        <v>434.29</v>
      </c>
      <c r="Q149" s="5">
        <f t="shared" si="15"/>
        <v>434.29</v>
      </c>
      <c r="R149" s="28" t="e">
        <f t="shared" si="12"/>
        <v>#N/A</v>
      </c>
      <c r="S149" s="28" t="e">
        <f t="shared" si="13"/>
        <v>#N/A</v>
      </c>
      <c r="T149" s="29">
        <f t="shared" si="11"/>
        <v>3.1736975451762017</v>
      </c>
      <c r="U149" s="4" t="s">
        <v>149</v>
      </c>
      <c r="V149" s="5">
        <v>3.1739000000000002</v>
      </c>
      <c r="W149" s="30">
        <f t="shared" si="16"/>
        <v>3.1736975451762017</v>
      </c>
      <c r="X149" s="30">
        <f t="shared" si="17"/>
        <v>2.0245482379843693E-4</v>
      </c>
      <c r="Z149" s="31">
        <f t="shared" si="19"/>
        <v>434.29</v>
      </c>
      <c r="AA149" s="5">
        <v>1.2511000000000001</v>
      </c>
    </row>
    <row r="150" spans="1:27" x14ac:dyDescent="0.25">
      <c r="A150" s="4" t="s">
        <v>150</v>
      </c>
      <c r="B150" s="1">
        <v>35064</v>
      </c>
      <c r="C150" s="34">
        <v>943.81299999999999</v>
      </c>
      <c r="D150" s="34">
        <v>258.18</v>
      </c>
      <c r="E150" s="34">
        <v>291.55599999999998</v>
      </c>
      <c r="F150" s="34">
        <f t="shared" si="18"/>
        <v>441.048</v>
      </c>
      <c r="G150" s="34">
        <v>298.27800000000002</v>
      </c>
      <c r="H150" s="34">
        <v>340.702</v>
      </c>
      <c r="I150" s="34">
        <v>36114</v>
      </c>
      <c r="J150" s="34">
        <v>137.428</v>
      </c>
      <c r="N150" s="4" t="str">
        <f t="shared" si="14"/>
        <v>Q4/1995</v>
      </c>
      <c r="O150" s="5">
        <v>109.65</v>
      </c>
      <c r="P150" s="5">
        <v>441.048</v>
      </c>
      <c r="Q150" s="5">
        <f t="shared" si="15"/>
        <v>441.048</v>
      </c>
      <c r="R150" s="28" t="e">
        <f t="shared" si="12"/>
        <v>#N/A</v>
      </c>
      <c r="S150" s="28" t="e">
        <f t="shared" si="13"/>
        <v>#N/A</v>
      </c>
      <c r="T150" s="29">
        <f t="shared" si="11"/>
        <v>6.3712127419407905</v>
      </c>
      <c r="U150" s="4" t="s">
        <v>150</v>
      </c>
      <c r="V150" s="5">
        <v>6.3716999999999997</v>
      </c>
      <c r="W150" s="30">
        <f t="shared" si="16"/>
        <v>6.3712127419407905</v>
      </c>
      <c r="X150" s="30">
        <f t="shared" si="17"/>
        <v>4.8725805920923904E-4</v>
      </c>
      <c r="Z150" s="31">
        <f t="shared" si="19"/>
        <v>441.048</v>
      </c>
      <c r="AA150" s="5">
        <v>6.9614000000000003</v>
      </c>
    </row>
    <row r="151" spans="1:27" x14ac:dyDescent="0.25">
      <c r="A151" s="4" t="s">
        <v>151</v>
      </c>
      <c r="B151" s="1">
        <v>35155</v>
      </c>
      <c r="C151" s="34">
        <v>955.19299999999998</v>
      </c>
      <c r="D151" s="34">
        <v>264.22399999999999</v>
      </c>
      <c r="E151" s="34">
        <v>296.69200000000001</v>
      </c>
      <c r="F151" s="34">
        <f t="shared" si="18"/>
        <v>447.23500000000001</v>
      </c>
      <c r="G151" s="34">
        <v>306.15500000000003</v>
      </c>
      <c r="H151" s="34">
        <v>340.88100000000003</v>
      </c>
      <c r="I151" s="34">
        <v>36690</v>
      </c>
      <c r="J151" s="34">
        <v>142.70400000000001</v>
      </c>
      <c r="N151" s="4" t="str">
        <f t="shared" si="14"/>
        <v>Q1/1996</v>
      </c>
      <c r="O151" s="5">
        <v>111.2</v>
      </c>
      <c r="P151" s="5">
        <v>447.23500000000001</v>
      </c>
      <c r="Q151" s="5">
        <f t="shared" si="15"/>
        <v>447.23500000000001</v>
      </c>
      <c r="R151" s="28" t="e">
        <f t="shared" si="12"/>
        <v>#N/A</v>
      </c>
      <c r="S151" s="28" t="e">
        <f t="shared" si="13"/>
        <v>#N/A</v>
      </c>
      <c r="T151" s="29">
        <f t="shared" si="11"/>
        <v>5.7303587579527582</v>
      </c>
      <c r="U151" s="4" t="s">
        <v>151</v>
      </c>
      <c r="V151" s="5">
        <v>5.7304000000000004</v>
      </c>
      <c r="W151" s="30">
        <f t="shared" si="16"/>
        <v>5.7303587579527582</v>
      </c>
      <c r="X151" s="30">
        <f t="shared" si="17"/>
        <v>4.1242047242207036E-5</v>
      </c>
      <c r="Z151" s="31">
        <f t="shared" si="19"/>
        <v>447.23500000000001</v>
      </c>
      <c r="AA151" s="5">
        <v>8.5200999999999993</v>
      </c>
    </row>
    <row r="152" spans="1:27" x14ac:dyDescent="0.25">
      <c r="A152" s="4" t="s">
        <v>152</v>
      </c>
      <c r="B152" s="1">
        <v>35246</v>
      </c>
      <c r="C152" s="34">
        <v>970.73500000000001</v>
      </c>
      <c r="D152" s="34">
        <v>268.35599999999999</v>
      </c>
      <c r="E152" s="34">
        <v>295.93599999999998</v>
      </c>
      <c r="F152" s="34">
        <f t="shared" si="18"/>
        <v>448.76100000000002</v>
      </c>
      <c r="G152" s="34">
        <v>305.35200000000003</v>
      </c>
      <c r="H152" s="34">
        <v>354.06700000000001</v>
      </c>
      <c r="I152" s="34">
        <v>36677</v>
      </c>
      <c r="J152" s="34">
        <v>144.27600000000001</v>
      </c>
      <c r="N152" s="4" t="str">
        <f t="shared" si="14"/>
        <v>Q2/1996</v>
      </c>
      <c r="O152" s="5">
        <v>111.58</v>
      </c>
      <c r="P152" s="5">
        <v>448.76100000000002</v>
      </c>
      <c r="Q152" s="5">
        <f t="shared" si="15"/>
        <v>448.76100000000002</v>
      </c>
      <c r="R152" s="28" t="e">
        <f t="shared" si="12"/>
        <v>#N/A</v>
      </c>
      <c r="S152" s="28" t="e">
        <f t="shared" si="13"/>
        <v>#N/A</v>
      </c>
      <c r="T152" s="29">
        <f t="shared" si="11"/>
        <v>1.3718318326510381</v>
      </c>
      <c r="U152" s="4" t="s">
        <v>152</v>
      </c>
      <c r="V152" s="5">
        <v>1.3718999999999999</v>
      </c>
      <c r="W152" s="30">
        <f t="shared" si="16"/>
        <v>1.3718318326510381</v>
      </c>
      <c r="X152" s="30">
        <f t="shared" si="17"/>
        <v>6.8167348961756247E-5</v>
      </c>
      <c r="Z152" s="31">
        <f t="shared" si="19"/>
        <v>448.76100000000002</v>
      </c>
      <c r="AA152" s="5">
        <v>1.2016</v>
      </c>
    </row>
    <row r="153" spans="1:27" x14ac:dyDescent="0.25">
      <c r="A153" s="4" t="s">
        <v>153</v>
      </c>
      <c r="B153" s="1">
        <v>35338</v>
      </c>
      <c r="C153" s="34">
        <v>978.59400000000005</v>
      </c>
      <c r="D153" s="34">
        <v>271.85200000000003</v>
      </c>
      <c r="E153" s="34">
        <v>301.00400000000002</v>
      </c>
      <c r="F153" s="34">
        <f t="shared" si="18"/>
        <v>460.42500000000001</v>
      </c>
      <c r="G153" s="34">
        <v>304.27600000000001</v>
      </c>
      <c r="H153" s="34">
        <v>361.69499999999999</v>
      </c>
      <c r="I153" s="34">
        <v>37719</v>
      </c>
      <c r="J153" s="34">
        <v>150.124</v>
      </c>
      <c r="N153" s="4" t="str">
        <f t="shared" si="14"/>
        <v>Q3/1996</v>
      </c>
      <c r="O153" s="5">
        <v>114.48</v>
      </c>
      <c r="P153" s="5">
        <v>460.42500000000001</v>
      </c>
      <c r="Q153" s="5">
        <f t="shared" si="15"/>
        <v>460.42500000000001</v>
      </c>
      <c r="R153" s="28" t="e">
        <f t="shared" si="12"/>
        <v>#N/A</v>
      </c>
      <c r="S153" s="28" t="e">
        <f t="shared" si="13"/>
        <v>#N/A</v>
      </c>
      <c r="T153" s="29">
        <f t="shared" si="11"/>
        <v>10.809031393968427</v>
      </c>
      <c r="U153" s="4" t="s">
        <v>153</v>
      </c>
      <c r="V153" s="5">
        <v>10.808299999999999</v>
      </c>
      <c r="W153" s="30">
        <f t="shared" si="16"/>
        <v>10.809031393968427</v>
      </c>
      <c r="X153" s="30">
        <f t="shared" si="17"/>
        <v>-7.31393968427696E-4</v>
      </c>
      <c r="Z153" s="31">
        <f t="shared" si="19"/>
        <v>460.42500000000001</v>
      </c>
      <c r="AA153" s="5">
        <v>9.4616000000000007</v>
      </c>
    </row>
    <row r="154" spans="1:27" x14ac:dyDescent="0.25">
      <c r="A154" s="4" t="s">
        <v>154</v>
      </c>
      <c r="B154" s="1">
        <v>35430</v>
      </c>
      <c r="C154" s="34">
        <v>1039.6089999999999</v>
      </c>
      <c r="D154" s="34">
        <v>278.66000000000003</v>
      </c>
      <c r="E154" s="34">
        <v>311.28399999999999</v>
      </c>
      <c r="F154" s="34">
        <f t="shared" si="18"/>
        <v>481.24400000000003</v>
      </c>
      <c r="G154" s="34">
        <v>308.25100000000003</v>
      </c>
      <c r="H154" s="34">
        <v>351.97199999999998</v>
      </c>
      <c r="I154" s="34">
        <v>39337</v>
      </c>
      <c r="J154" s="34">
        <v>153.52000000000001</v>
      </c>
      <c r="N154" s="4" t="str">
        <f t="shared" si="14"/>
        <v>Q4/1996</v>
      </c>
      <c r="O154" s="5">
        <v>119.65</v>
      </c>
      <c r="P154" s="5">
        <v>481.24400000000003</v>
      </c>
      <c r="Q154" s="5">
        <f t="shared" si="15"/>
        <v>481.24400000000003</v>
      </c>
      <c r="R154" s="28" t="e">
        <f t="shared" si="12"/>
        <v>#N/A</v>
      </c>
      <c r="S154" s="28" t="e">
        <f t="shared" si="13"/>
        <v>#N/A</v>
      </c>
      <c r="T154" s="29">
        <f t="shared" si="11"/>
        <v>19.350907211895318</v>
      </c>
      <c r="U154" s="4" t="s">
        <v>154</v>
      </c>
      <c r="V154" s="5">
        <v>19.351299999999998</v>
      </c>
      <c r="W154" s="30">
        <f t="shared" si="16"/>
        <v>19.350907211895318</v>
      </c>
      <c r="X154" s="30">
        <f t="shared" si="17"/>
        <v>3.9278810467990866E-4</v>
      </c>
      <c r="Z154" s="31">
        <f t="shared" si="19"/>
        <v>481.24400000000003</v>
      </c>
      <c r="AA154" s="5">
        <v>20.3583</v>
      </c>
    </row>
    <row r="155" spans="1:27" x14ac:dyDescent="0.25">
      <c r="A155" s="4" t="s">
        <v>155</v>
      </c>
      <c r="B155" s="1">
        <v>35520</v>
      </c>
      <c r="C155" s="34">
        <v>1059.367</v>
      </c>
      <c r="D155" s="34">
        <v>279.85200000000003</v>
      </c>
      <c r="E155" s="34">
        <v>321.43200000000002</v>
      </c>
      <c r="F155" s="34">
        <f t="shared" si="18"/>
        <v>489.91</v>
      </c>
      <c r="G155" s="34">
        <v>311.24700000000001</v>
      </c>
      <c r="H155" s="34">
        <v>371.71</v>
      </c>
      <c r="I155" s="34">
        <v>40560</v>
      </c>
      <c r="J155" s="34">
        <v>155.23599999999999</v>
      </c>
      <c r="N155" s="4" t="str">
        <f t="shared" si="14"/>
        <v>Q1/1997</v>
      </c>
      <c r="O155" s="5">
        <v>121.79</v>
      </c>
      <c r="P155" s="5">
        <v>489.91</v>
      </c>
      <c r="Q155" s="5">
        <f t="shared" si="15"/>
        <v>489.91</v>
      </c>
      <c r="R155" s="28" t="e">
        <f t="shared" si="12"/>
        <v>#N/A</v>
      </c>
      <c r="S155" s="28" t="e">
        <f t="shared" si="13"/>
        <v>#N/A</v>
      </c>
      <c r="T155" s="29">
        <f t="shared" si="11"/>
        <v>7.3999070998016947</v>
      </c>
      <c r="U155" s="4" t="s">
        <v>155</v>
      </c>
      <c r="V155" s="5">
        <v>7.3998999999999997</v>
      </c>
      <c r="W155" s="30">
        <f t="shared" si="16"/>
        <v>7.3999070998016947</v>
      </c>
      <c r="X155" s="30">
        <f t="shared" si="17"/>
        <v>-7.0998016949985754E-6</v>
      </c>
      <c r="Z155" s="31">
        <f t="shared" si="19"/>
        <v>489.91</v>
      </c>
      <c r="AA155" s="5">
        <v>5.0452000000000004</v>
      </c>
    </row>
    <row r="156" spans="1:27" x14ac:dyDescent="0.25">
      <c r="A156" s="4" t="s">
        <v>156</v>
      </c>
      <c r="B156" s="1">
        <v>35611</v>
      </c>
      <c r="C156" s="34">
        <v>1101.722</v>
      </c>
      <c r="D156" s="34">
        <v>292.17200000000003</v>
      </c>
      <c r="E156" s="34">
        <v>336.09199999999998</v>
      </c>
      <c r="F156" s="34">
        <f t="shared" si="18"/>
        <v>504.51800000000003</v>
      </c>
      <c r="G156" s="34">
        <v>321.03899999999999</v>
      </c>
      <c r="H156" s="34">
        <v>376.43900000000002</v>
      </c>
      <c r="I156" s="34">
        <v>42279</v>
      </c>
      <c r="J156" s="34">
        <v>167.39600000000002</v>
      </c>
      <c r="N156" s="4" t="str">
        <f t="shared" si="14"/>
        <v>Q2/1997</v>
      </c>
      <c r="O156" s="5">
        <v>125.42</v>
      </c>
      <c r="P156" s="5">
        <v>504.51800000000003</v>
      </c>
      <c r="Q156" s="5">
        <f t="shared" si="15"/>
        <v>504.51800000000003</v>
      </c>
      <c r="R156" s="28" t="e">
        <f t="shared" si="12"/>
        <v>#N/A</v>
      </c>
      <c r="S156" s="28" t="e">
        <f t="shared" si="13"/>
        <v>#N/A</v>
      </c>
      <c r="T156" s="29">
        <f t="shared" si="11"/>
        <v>12.471229944890805</v>
      </c>
      <c r="U156" s="4" t="s">
        <v>156</v>
      </c>
      <c r="V156" s="5">
        <v>12.4712</v>
      </c>
      <c r="W156" s="30">
        <f t="shared" si="16"/>
        <v>12.471229944890805</v>
      </c>
      <c r="X156" s="30">
        <f t="shared" si="17"/>
        <v>-2.9944890805211344E-5</v>
      </c>
      <c r="Z156" s="31">
        <f t="shared" si="19"/>
        <v>504.51800000000003</v>
      </c>
      <c r="AA156" s="5">
        <v>13.538500000000001</v>
      </c>
    </row>
    <row r="157" spans="1:27" x14ac:dyDescent="0.25">
      <c r="A157" s="4" t="s">
        <v>157</v>
      </c>
      <c r="B157" s="1">
        <v>35703</v>
      </c>
      <c r="C157" s="34">
        <v>1127.242</v>
      </c>
      <c r="D157" s="34">
        <v>290.524</v>
      </c>
      <c r="E157" s="34">
        <v>346.596</v>
      </c>
      <c r="F157" s="34">
        <f t="shared" si="18"/>
        <v>531.66300000000001</v>
      </c>
      <c r="G157" s="34">
        <v>326.44200000000001</v>
      </c>
      <c r="H157" s="34">
        <v>387.29300000000001</v>
      </c>
      <c r="I157" s="34">
        <v>41631</v>
      </c>
      <c r="J157" s="34">
        <v>177.34800000000001</v>
      </c>
      <c r="N157" s="4" t="str">
        <f t="shared" si="14"/>
        <v>Q3/1997</v>
      </c>
      <c r="O157" s="5">
        <v>132.16999999999999</v>
      </c>
      <c r="P157" s="5">
        <v>531.66300000000001</v>
      </c>
      <c r="Q157" s="5">
        <f t="shared" si="15"/>
        <v>531.66300000000001</v>
      </c>
      <c r="R157" s="28" t="e">
        <f t="shared" si="12"/>
        <v>#N/A</v>
      </c>
      <c r="S157" s="28" t="e">
        <f t="shared" si="13"/>
        <v>#N/A</v>
      </c>
      <c r="T157" s="29">
        <f t="shared" si="11"/>
        <v>23.321582289947806</v>
      </c>
      <c r="U157" s="4" t="s">
        <v>157</v>
      </c>
      <c r="V157" s="5">
        <v>23.321100000000001</v>
      </c>
      <c r="W157" s="30">
        <f t="shared" si="16"/>
        <v>23.321582289947806</v>
      </c>
      <c r="X157" s="30">
        <f t="shared" si="17"/>
        <v>-4.8228994780430412E-4</v>
      </c>
      <c r="Z157" s="31">
        <f t="shared" si="19"/>
        <v>531.66300000000001</v>
      </c>
      <c r="AA157" s="5">
        <v>17.921600000000002</v>
      </c>
    </row>
    <row r="158" spans="1:27" x14ac:dyDescent="0.25">
      <c r="A158" s="4" t="s">
        <v>158</v>
      </c>
      <c r="B158" s="1">
        <v>35795</v>
      </c>
      <c r="C158" s="34">
        <v>1125.67</v>
      </c>
      <c r="D158" s="34">
        <v>306.10000000000002</v>
      </c>
      <c r="E158" s="34">
        <v>356.73200000000003</v>
      </c>
      <c r="F158" s="34">
        <f t="shared" si="18"/>
        <v>539.51200000000006</v>
      </c>
      <c r="G158" s="34">
        <v>329.78700000000003</v>
      </c>
      <c r="H158" s="34">
        <v>394.28000000000003</v>
      </c>
      <c r="I158" s="34">
        <v>42578</v>
      </c>
      <c r="J158" s="34">
        <v>176.852</v>
      </c>
      <c r="N158" s="4" t="str">
        <f t="shared" si="14"/>
        <v>Q4/1997</v>
      </c>
      <c r="O158" s="5">
        <v>134.12</v>
      </c>
      <c r="P158" s="5">
        <v>539.51200000000006</v>
      </c>
      <c r="Q158" s="5">
        <f t="shared" si="15"/>
        <v>539.51200000000006</v>
      </c>
      <c r="R158" s="28" t="e">
        <f t="shared" si="12"/>
        <v>#N/A</v>
      </c>
      <c r="S158" s="28" t="e">
        <f t="shared" si="13"/>
        <v>#N/A</v>
      </c>
      <c r="T158" s="29">
        <f t="shared" si="11"/>
        <v>6.0373059542989438</v>
      </c>
      <c r="U158" s="4" t="s">
        <v>158</v>
      </c>
      <c r="V158" s="5">
        <v>6.0373000000000001</v>
      </c>
      <c r="W158" s="30">
        <f t="shared" si="16"/>
        <v>6.0373059542989438</v>
      </c>
      <c r="X158" s="30">
        <f t="shared" si="17"/>
        <v>-5.9542989436778271E-6</v>
      </c>
      <c r="Z158" s="31">
        <f t="shared" si="19"/>
        <v>539.51200000000006</v>
      </c>
      <c r="AA158" s="5">
        <v>9.5945999999999998</v>
      </c>
    </row>
    <row r="159" spans="1:27" x14ac:dyDescent="0.25">
      <c r="A159" s="4" t="s">
        <v>159</v>
      </c>
      <c r="B159" s="1">
        <v>35885</v>
      </c>
      <c r="C159" s="34">
        <v>1130.9359999999999</v>
      </c>
      <c r="D159" s="34">
        <v>302.38800000000003</v>
      </c>
      <c r="E159" s="34">
        <v>363.44</v>
      </c>
      <c r="F159" s="34">
        <f t="shared" si="18"/>
        <v>551.36500000000001</v>
      </c>
      <c r="G159" s="34">
        <v>337.23200000000003</v>
      </c>
      <c r="H159" s="34">
        <v>407.10899999999998</v>
      </c>
      <c r="I159" s="34">
        <v>41478</v>
      </c>
      <c r="J159" s="34">
        <v>179.952</v>
      </c>
      <c r="N159" s="4" t="str">
        <f t="shared" si="14"/>
        <v>Q1/1998</v>
      </c>
      <c r="O159" s="5">
        <v>137.08000000000001</v>
      </c>
      <c r="P159" s="5">
        <v>551.36500000000001</v>
      </c>
      <c r="Q159" s="5">
        <f t="shared" si="15"/>
        <v>551.36500000000001</v>
      </c>
      <c r="R159" s="28" t="e">
        <f t="shared" si="12"/>
        <v>#N/A</v>
      </c>
      <c r="S159" s="28" t="e">
        <f t="shared" si="13"/>
        <v>#N/A</v>
      </c>
      <c r="T159" s="29">
        <f t="shared" si="11"/>
        <v>9.081811405407624</v>
      </c>
      <c r="U159" s="4" t="s">
        <v>159</v>
      </c>
      <c r="V159" s="5">
        <v>9.0822000000000003</v>
      </c>
      <c r="W159" s="30">
        <f t="shared" si="16"/>
        <v>9.081811405407624</v>
      </c>
      <c r="X159" s="30">
        <f t="shared" si="17"/>
        <v>3.8859459237627902E-4</v>
      </c>
      <c r="Z159" s="31">
        <f t="shared" si="19"/>
        <v>551.36500000000001</v>
      </c>
      <c r="AA159" s="5">
        <v>5.9564000000000004</v>
      </c>
    </row>
    <row r="160" spans="1:27" x14ac:dyDescent="0.25">
      <c r="A160" s="4" t="s">
        <v>160</v>
      </c>
      <c r="B160" s="1">
        <v>35976</v>
      </c>
      <c r="C160" s="34">
        <v>1118.454</v>
      </c>
      <c r="D160" s="34">
        <v>302.00799999999998</v>
      </c>
      <c r="E160" s="34">
        <v>367.928</v>
      </c>
      <c r="F160" s="34">
        <f t="shared" si="18"/>
        <v>560.08600000000001</v>
      </c>
      <c r="G160" s="34">
        <v>335.54599999999999</v>
      </c>
      <c r="H160" s="34">
        <v>411.65899999999999</v>
      </c>
      <c r="I160" s="34">
        <v>40680</v>
      </c>
      <c r="J160" s="34">
        <v>183.096</v>
      </c>
      <c r="N160" s="4" t="str">
        <f t="shared" si="14"/>
        <v>Q2/1998</v>
      </c>
      <c r="O160" s="5">
        <v>139.25</v>
      </c>
      <c r="P160" s="5">
        <v>560.08600000000001</v>
      </c>
      <c r="Q160" s="5">
        <f t="shared" si="15"/>
        <v>560.08600000000001</v>
      </c>
      <c r="R160" s="28" t="e">
        <f t="shared" si="12"/>
        <v>#N/A</v>
      </c>
      <c r="S160" s="28" t="e">
        <f t="shared" si="13"/>
        <v>#N/A</v>
      </c>
      <c r="T160" s="29">
        <f t="shared" si="11"/>
        <v>6.4785410459701653</v>
      </c>
      <c r="U160" s="4" t="s">
        <v>160</v>
      </c>
      <c r="V160" s="5">
        <v>6.4782999999999999</v>
      </c>
      <c r="W160" s="30">
        <f t="shared" si="16"/>
        <v>6.4785410459701653</v>
      </c>
      <c r="X160" s="30">
        <f t="shared" si="17"/>
        <v>-2.4104597016538776E-4</v>
      </c>
      <c r="Z160" s="31">
        <f t="shared" si="19"/>
        <v>560.08600000000001</v>
      </c>
      <c r="AA160" s="5">
        <v>9.0899000000000001</v>
      </c>
    </row>
    <row r="161" spans="1:27" x14ac:dyDescent="0.25">
      <c r="A161" s="4" t="s">
        <v>161</v>
      </c>
      <c r="B161" s="1">
        <v>36068</v>
      </c>
      <c r="C161" s="34">
        <v>1113.2619999999999</v>
      </c>
      <c r="D161" s="34">
        <v>299.68</v>
      </c>
      <c r="E161" s="34">
        <v>373.55200000000002</v>
      </c>
      <c r="F161" s="34">
        <f t="shared" si="18"/>
        <v>554.63499999999999</v>
      </c>
      <c r="G161" s="34">
        <v>327.303</v>
      </c>
      <c r="H161" s="34">
        <v>419.98500000000001</v>
      </c>
      <c r="I161" s="34">
        <v>40753</v>
      </c>
      <c r="J161" s="34">
        <v>184.12</v>
      </c>
      <c r="N161" s="4" t="str">
        <f t="shared" si="14"/>
        <v>Q3/1998</v>
      </c>
      <c r="O161" s="5">
        <v>137.88999999999999</v>
      </c>
      <c r="P161" s="5">
        <v>554.63499999999999</v>
      </c>
      <c r="Q161" s="5">
        <f t="shared" si="15"/>
        <v>554.63499999999999</v>
      </c>
      <c r="R161" s="28" t="e">
        <f t="shared" si="12"/>
        <v>#N/A</v>
      </c>
      <c r="S161" s="28" t="e">
        <f t="shared" si="13"/>
        <v>#N/A</v>
      </c>
      <c r="T161" s="29">
        <f t="shared" si="11"/>
        <v>-3.836509263048038</v>
      </c>
      <c r="U161" s="4" t="s">
        <v>161</v>
      </c>
      <c r="V161" s="5">
        <v>-3.8361000000000001</v>
      </c>
      <c r="W161" s="30">
        <f t="shared" si="16"/>
        <v>-3.836509263048038</v>
      </c>
      <c r="X161" s="30">
        <f t="shared" si="17"/>
        <v>4.0926304803790003E-4</v>
      </c>
      <c r="Z161" s="31">
        <f t="shared" si="19"/>
        <v>554.63499999999999</v>
      </c>
      <c r="AA161" s="5">
        <v>-4.2342000000000004</v>
      </c>
    </row>
    <row r="162" spans="1:27" x14ac:dyDescent="0.25">
      <c r="A162" s="4" t="s">
        <v>162</v>
      </c>
      <c r="B162" s="1">
        <v>36160</v>
      </c>
      <c r="C162" s="34">
        <v>1154.471</v>
      </c>
      <c r="D162" s="34">
        <v>302.79200000000003</v>
      </c>
      <c r="E162" s="34">
        <v>372.35599999999999</v>
      </c>
      <c r="F162" s="34">
        <f t="shared" si="18"/>
        <v>546.351</v>
      </c>
      <c r="G162" s="34">
        <v>319.61799999999999</v>
      </c>
      <c r="H162" s="34">
        <v>436.53300000000002</v>
      </c>
      <c r="I162" s="34">
        <v>40046</v>
      </c>
      <c r="J162" s="34">
        <v>184.048</v>
      </c>
      <c r="N162" s="4" t="str">
        <f t="shared" si="14"/>
        <v>Q4/1998</v>
      </c>
      <c r="O162" s="5">
        <v>135.83000000000001</v>
      </c>
      <c r="P162" s="5">
        <v>546.351</v>
      </c>
      <c r="Q162" s="5">
        <f t="shared" si="15"/>
        <v>546.351</v>
      </c>
      <c r="R162" s="28" t="e">
        <f t="shared" si="12"/>
        <v>#N/A</v>
      </c>
      <c r="S162" s="28" t="e">
        <f t="shared" si="13"/>
        <v>#N/A</v>
      </c>
      <c r="T162" s="29">
        <f t="shared" si="11"/>
        <v>-5.8418578091213869</v>
      </c>
      <c r="U162" s="4" t="s">
        <v>162</v>
      </c>
      <c r="V162" s="5">
        <v>-5.8422999999999998</v>
      </c>
      <c r="W162" s="30">
        <f t="shared" si="16"/>
        <v>-5.8418578091213869</v>
      </c>
      <c r="X162" s="30">
        <f t="shared" si="17"/>
        <v>-4.4219087861296913E-4</v>
      </c>
      <c r="Z162" s="31">
        <f t="shared" si="19"/>
        <v>546.351</v>
      </c>
      <c r="AA162" s="5">
        <v>-3.2703000000000002</v>
      </c>
    </row>
    <row r="163" spans="1:27" x14ac:dyDescent="0.25">
      <c r="A163" s="4" t="s">
        <v>163</v>
      </c>
      <c r="B163" s="1">
        <v>36250</v>
      </c>
      <c r="C163" s="34">
        <v>1126.4370000000001</v>
      </c>
      <c r="D163" s="34">
        <v>299.24799999999999</v>
      </c>
      <c r="E163" s="34">
        <v>371.42</v>
      </c>
      <c r="F163" s="34">
        <f t="shared" si="18"/>
        <v>549.51200000000006</v>
      </c>
      <c r="G163" s="34">
        <v>317.58300000000003</v>
      </c>
      <c r="H163" s="34">
        <v>452.53199999999998</v>
      </c>
      <c r="I163" s="34">
        <v>40154</v>
      </c>
      <c r="J163" s="34">
        <v>191.48000000000002</v>
      </c>
      <c r="N163" s="4" t="str">
        <f t="shared" si="14"/>
        <v>Q1/1999</v>
      </c>
      <c r="O163" s="5">
        <v>136.62</v>
      </c>
      <c r="P163" s="5">
        <v>549.51200000000006</v>
      </c>
      <c r="Q163" s="5">
        <f t="shared" si="15"/>
        <v>549.51200000000006</v>
      </c>
      <c r="R163" s="28" t="e">
        <f t="shared" si="12"/>
        <v>#N/A</v>
      </c>
      <c r="S163" s="28" t="e">
        <f t="shared" si="13"/>
        <v>#N/A</v>
      </c>
      <c r="T163" s="29">
        <f t="shared" si="11"/>
        <v>2.3344250571225134</v>
      </c>
      <c r="U163" s="4" t="s">
        <v>163</v>
      </c>
      <c r="V163" s="5">
        <v>2.3346</v>
      </c>
      <c r="W163" s="30">
        <f t="shared" si="16"/>
        <v>2.3344250571225134</v>
      </c>
      <c r="X163" s="30">
        <f t="shared" si="17"/>
        <v>1.7494287748665016E-4</v>
      </c>
      <c r="Z163" s="31">
        <f t="shared" si="19"/>
        <v>549.51200000000006</v>
      </c>
      <c r="AA163" s="5">
        <v>-2.7538</v>
      </c>
    </row>
    <row r="164" spans="1:27" x14ac:dyDescent="0.25">
      <c r="A164" s="4" t="s">
        <v>164</v>
      </c>
      <c r="B164" s="1">
        <v>36341</v>
      </c>
      <c r="C164" s="34">
        <v>1137.9110000000001</v>
      </c>
      <c r="D164" s="34">
        <v>306.64400000000001</v>
      </c>
      <c r="E164" s="34">
        <v>379.23599999999999</v>
      </c>
      <c r="F164" s="34">
        <f t="shared" si="18"/>
        <v>577.96299999999997</v>
      </c>
      <c r="G164" s="34">
        <v>318.20400000000001</v>
      </c>
      <c r="H164" s="34">
        <v>453.21500000000003</v>
      </c>
      <c r="I164" s="34">
        <v>40541</v>
      </c>
      <c r="J164" s="34">
        <v>194.096</v>
      </c>
      <c r="N164" s="4" t="str">
        <f t="shared" si="14"/>
        <v>Q2/1999</v>
      </c>
      <c r="O164" s="5">
        <v>143.69</v>
      </c>
      <c r="P164" s="5">
        <v>577.96299999999997</v>
      </c>
      <c r="Q164" s="5">
        <f t="shared" si="15"/>
        <v>577.96299999999997</v>
      </c>
      <c r="R164" s="28" t="e">
        <f t="shared" si="12"/>
        <v>#N/A</v>
      </c>
      <c r="S164" s="28" t="e">
        <f t="shared" si="13"/>
        <v>#N/A</v>
      </c>
      <c r="T164" s="29">
        <f t="shared" si="11"/>
        <v>22.374638958608429</v>
      </c>
      <c r="U164" s="4" t="s">
        <v>164</v>
      </c>
      <c r="V164" s="5">
        <v>22.3748</v>
      </c>
      <c r="W164" s="30">
        <f t="shared" si="16"/>
        <v>22.374638958608429</v>
      </c>
      <c r="X164" s="30">
        <f t="shared" si="17"/>
        <v>1.6104139157135933E-4</v>
      </c>
      <c r="Z164" s="31">
        <f t="shared" si="19"/>
        <v>577.96299999999997</v>
      </c>
      <c r="AA164" s="5">
        <v>28.3796</v>
      </c>
    </row>
    <row r="165" spans="1:27" x14ac:dyDescent="0.25">
      <c r="A165" s="4" t="s">
        <v>165</v>
      </c>
      <c r="B165" s="1">
        <v>36433</v>
      </c>
      <c r="C165" s="34">
        <v>1171.3420000000001</v>
      </c>
      <c r="D165" s="34">
        <v>317.98399999999998</v>
      </c>
      <c r="E165" s="34">
        <v>394.47199999999998</v>
      </c>
      <c r="F165" s="34">
        <f t="shared" si="18"/>
        <v>591.37099999999998</v>
      </c>
      <c r="G165" s="34">
        <v>326.54700000000003</v>
      </c>
      <c r="H165" s="34">
        <v>469.05</v>
      </c>
      <c r="I165" s="34">
        <v>42220</v>
      </c>
      <c r="J165" s="34">
        <v>199.06399999999999</v>
      </c>
      <c r="N165" s="4" t="str">
        <f t="shared" si="14"/>
        <v>Q3/1999</v>
      </c>
      <c r="O165" s="5">
        <v>147.02000000000001</v>
      </c>
      <c r="P165" s="5">
        <v>591.37099999999998</v>
      </c>
      <c r="Q165" s="5">
        <f t="shared" si="15"/>
        <v>591.37099999999998</v>
      </c>
      <c r="R165" s="28" t="e">
        <f t="shared" si="12"/>
        <v>#N/A</v>
      </c>
      <c r="S165" s="28" t="e">
        <f t="shared" si="13"/>
        <v>#N/A</v>
      </c>
      <c r="T165" s="29">
        <f t="shared" si="11"/>
        <v>9.6074180301912282</v>
      </c>
      <c r="U165" s="4" t="s">
        <v>165</v>
      </c>
      <c r="V165" s="5">
        <v>9.6074000000000002</v>
      </c>
      <c r="W165" s="30">
        <f t="shared" si="16"/>
        <v>9.6074180301912282</v>
      </c>
      <c r="X165" s="30">
        <f t="shared" si="17"/>
        <v>-1.8030191228035619E-5</v>
      </c>
      <c r="Z165" s="31">
        <f t="shared" si="19"/>
        <v>591.37099999999998</v>
      </c>
      <c r="AA165" s="5">
        <v>9.7523</v>
      </c>
    </row>
    <row r="166" spans="1:27" x14ac:dyDescent="0.25">
      <c r="A166" s="4" t="s">
        <v>166</v>
      </c>
      <c r="B166" s="1">
        <v>36525</v>
      </c>
      <c r="C166" s="34">
        <v>1200.895</v>
      </c>
      <c r="D166" s="34">
        <v>321.66399999999999</v>
      </c>
      <c r="E166" s="34">
        <v>402.67200000000003</v>
      </c>
      <c r="F166" s="34">
        <f t="shared" si="18"/>
        <v>604.23400000000004</v>
      </c>
      <c r="G166" s="34">
        <v>340.32</v>
      </c>
      <c r="H166" s="34">
        <v>481.96899999999999</v>
      </c>
      <c r="I166" s="34">
        <v>43216</v>
      </c>
      <c r="J166" s="34">
        <v>205.108</v>
      </c>
      <c r="N166" s="4" t="str">
        <f t="shared" si="14"/>
        <v>Q4/1999</v>
      </c>
      <c r="O166" s="5">
        <v>150.22</v>
      </c>
      <c r="P166" s="5">
        <v>604.23400000000004</v>
      </c>
      <c r="Q166" s="5">
        <f t="shared" si="15"/>
        <v>604.23400000000004</v>
      </c>
      <c r="R166" s="28" t="e">
        <f t="shared" si="12"/>
        <v>#N/A</v>
      </c>
      <c r="S166" s="28" t="e">
        <f t="shared" si="13"/>
        <v>#N/A</v>
      </c>
      <c r="T166" s="29">
        <f t="shared" si="11"/>
        <v>8.9884666817715129</v>
      </c>
      <c r="U166" s="4" t="s">
        <v>166</v>
      </c>
      <c r="V166" s="5">
        <v>8.9885000000000002</v>
      </c>
      <c r="W166" s="30">
        <f t="shared" si="16"/>
        <v>8.9884666817715129</v>
      </c>
      <c r="X166" s="30">
        <f t="shared" si="17"/>
        <v>3.3318228487289048E-5</v>
      </c>
      <c r="Z166" s="31">
        <f t="shared" si="19"/>
        <v>604.23400000000004</v>
      </c>
      <c r="AA166" s="5">
        <v>11.345700000000001</v>
      </c>
    </row>
    <row r="167" spans="1:27" x14ac:dyDescent="0.25">
      <c r="A167" s="4" t="s">
        <v>167</v>
      </c>
      <c r="B167" s="1">
        <v>36616</v>
      </c>
      <c r="C167" s="34">
        <v>1219.1580000000001</v>
      </c>
      <c r="D167" s="34">
        <v>329.75200000000001</v>
      </c>
      <c r="E167" s="34">
        <v>416.81600000000003</v>
      </c>
      <c r="F167" s="34">
        <f t="shared" si="18"/>
        <v>633.42200000000003</v>
      </c>
      <c r="G167" s="34">
        <v>356.09000000000003</v>
      </c>
      <c r="H167" s="34">
        <v>498.51900000000001</v>
      </c>
      <c r="I167" s="34">
        <v>45440</v>
      </c>
      <c r="J167" s="34">
        <v>211.636</v>
      </c>
      <c r="N167" s="4" t="str">
        <f t="shared" si="14"/>
        <v>Q1/2000</v>
      </c>
      <c r="O167" s="5">
        <v>157.47999999999999</v>
      </c>
      <c r="P167" s="5">
        <v>633.42200000000003</v>
      </c>
      <c r="Q167" s="5">
        <f t="shared" si="15"/>
        <v>633.42200000000003</v>
      </c>
      <c r="R167" s="28" t="e">
        <f t="shared" si="12"/>
        <v>#N/A</v>
      </c>
      <c r="S167" s="28" t="e">
        <f t="shared" si="13"/>
        <v>#N/A</v>
      </c>
      <c r="T167" s="29">
        <f t="shared" si="11"/>
        <v>20.768017207583299</v>
      </c>
      <c r="U167" s="4" t="s">
        <v>167</v>
      </c>
      <c r="V167" s="5">
        <v>20.7682</v>
      </c>
      <c r="W167" s="30">
        <f t="shared" si="16"/>
        <v>20.768017207583299</v>
      </c>
      <c r="X167" s="30">
        <f t="shared" si="17"/>
        <v>1.8279241670171587E-4</v>
      </c>
      <c r="Z167" s="31">
        <f t="shared" si="19"/>
        <v>633.42200000000003</v>
      </c>
      <c r="AA167" s="5">
        <v>13.9933</v>
      </c>
    </row>
    <row r="168" spans="1:27" x14ac:dyDescent="0.25">
      <c r="A168" s="4" t="s">
        <v>168</v>
      </c>
      <c r="B168" s="1">
        <v>36707</v>
      </c>
      <c r="C168" s="34">
        <v>1254.7450000000001</v>
      </c>
      <c r="D168" s="34">
        <v>339.464</v>
      </c>
      <c r="E168" s="34">
        <v>432.72</v>
      </c>
      <c r="F168" s="34">
        <f t="shared" si="18"/>
        <v>655.98599999999999</v>
      </c>
      <c r="G168" s="34">
        <v>358.14600000000002</v>
      </c>
      <c r="H168" s="34">
        <v>506.00800000000004</v>
      </c>
      <c r="I168" s="34">
        <v>46869</v>
      </c>
      <c r="J168" s="34">
        <v>216.084</v>
      </c>
      <c r="N168" s="4" t="str">
        <f t="shared" si="14"/>
        <v>Q2/2000</v>
      </c>
      <c r="O168" s="5">
        <v>163.09</v>
      </c>
      <c r="P168" s="5">
        <v>655.98599999999999</v>
      </c>
      <c r="Q168" s="5">
        <f t="shared" si="15"/>
        <v>655.98599999999999</v>
      </c>
      <c r="R168" s="28" t="e">
        <f t="shared" si="12"/>
        <v>#N/A</v>
      </c>
      <c r="S168" s="28" t="e">
        <f t="shared" si="13"/>
        <v>#N/A</v>
      </c>
      <c r="T168" s="29">
        <f t="shared" si="11"/>
        <v>15.028567234651668</v>
      </c>
      <c r="U168" s="4" t="s">
        <v>168</v>
      </c>
      <c r="V168" s="5">
        <v>15.0284</v>
      </c>
      <c r="W168" s="30">
        <f t="shared" si="16"/>
        <v>15.028567234651668</v>
      </c>
      <c r="X168" s="30">
        <f t="shared" si="17"/>
        <v>-1.6723465166812446E-4</v>
      </c>
      <c r="Z168" s="31">
        <f t="shared" si="19"/>
        <v>655.98599999999999</v>
      </c>
      <c r="AA168" s="5">
        <v>13.7719</v>
      </c>
    </row>
    <row r="169" spans="1:27" x14ac:dyDescent="0.25">
      <c r="A169" s="4" t="s">
        <v>169</v>
      </c>
      <c r="B169" s="1">
        <v>36799</v>
      </c>
      <c r="C169" s="34">
        <v>1285.5160000000001</v>
      </c>
      <c r="D169" s="34">
        <v>339.87600000000003</v>
      </c>
      <c r="E169" s="34">
        <v>444.012</v>
      </c>
      <c r="F169" s="34">
        <f t="shared" si="18"/>
        <v>667.75900000000001</v>
      </c>
      <c r="G169" s="34">
        <v>374.66</v>
      </c>
      <c r="H169" s="34">
        <v>509.86799999999999</v>
      </c>
      <c r="I169" s="34">
        <v>47614</v>
      </c>
      <c r="J169" s="34">
        <v>219.02</v>
      </c>
      <c r="N169" s="4" t="str">
        <f t="shared" si="14"/>
        <v>Q3/2000</v>
      </c>
      <c r="O169" s="5">
        <v>166.02</v>
      </c>
      <c r="P169" s="5">
        <v>667.75900000000001</v>
      </c>
      <c r="Q169" s="5">
        <f t="shared" si="15"/>
        <v>667.75900000000001</v>
      </c>
      <c r="R169" s="28" t="e">
        <f t="shared" si="12"/>
        <v>#N/A</v>
      </c>
      <c r="S169" s="28" t="e">
        <f t="shared" si="13"/>
        <v>#N/A</v>
      </c>
      <c r="T169" s="29">
        <f t="shared" ref="T169:T232" si="20">100*((Q169/Q168)^4-1)</f>
        <v>7.3743919007216885</v>
      </c>
      <c r="U169" s="4" t="s">
        <v>169</v>
      </c>
      <c r="V169" s="5">
        <v>7.3739999999999997</v>
      </c>
      <c r="W169" s="30">
        <f t="shared" si="16"/>
        <v>7.3743919007216885</v>
      </c>
      <c r="X169" s="30">
        <f t="shared" si="17"/>
        <v>-3.919007216888204E-4</v>
      </c>
      <c r="Z169" s="31">
        <f t="shared" si="19"/>
        <v>667.75900000000001</v>
      </c>
      <c r="AA169" s="5">
        <v>8.5998999999999999</v>
      </c>
    </row>
    <row r="170" spans="1:27" x14ac:dyDescent="0.25">
      <c r="A170" s="4" t="s">
        <v>170</v>
      </c>
      <c r="B170" s="1">
        <v>36891</v>
      </c>
      <c r="C170" s="34">
        <v>1274.3120000000001</v>
      </c>
      <c r="D170" s="34">
        <v>356.42</v>
      </c>
      <c r="E170" s="34">
        <v>457.30400000000003</v>
      </c>
      <c r="F170" s="34">
        <f t="shared" si="18"/>
        <v>702.85800000000006</v>
      </c>
      <c r="G170" s="34">
        <v>381.214</v>
      </c>
      <c r="H170" s="34">
        <v>510.505</v>
      </c>
      <c r="I170" s="34">
        <v>47374</v>
      </c>
      <c r="J170" s="34">
        <v>225.8</v>
      </c>
      <c r="N170" s="4" t="str">
        <f t="shared" si="14"/>
        <v>Q4/2000</v>
      </c>
      <c r="O170" s="5">
        <v>174.75</v>
      </c>
      <c r="P170" s="5">
        <v>702.85800000000006</v>
      </c>
      <c r="Q170" s="5">
        <f t="shared" si="15"/>
        <v>702.85800000000006</v>
      </c>
      <c r="R170" s="28" t="e">
        <f t="shared" si="12"/>
        <v>#N/A</v>
      </c>
      <c r="S170" s="28" t="e">
        <f t="shared" si="13"/>
        <v>#N/A</v>
      </c>
      <c r="T170" s="29">
        <f t="shared" si="20"/>
        <v>22.741483789235595</v>
      </c>
      <c r="U170" s="4" t="s">
        <v>170</v>
      </c>
      <c r="V170" s="5">
        <v>22.741700000000002</v>
      </c>
      <c r="W170" s="30">
        <f t="shared" si="16"/>
        <v>22.741483789235595</v>
      </c>
      <c r="X170" s="30">
        <f t="shared" si="17"/>
        <v>2.1621076440681009E-4</v>
      </c>
      <c r="Z170" s="31">
        <f t="shared" si="19"/>
        <v>702.85800000000006</v>
      </c>
      <c r="AA170" s="5">
        <v>27.747199999999999</v>
      </c>
    </row>
    <row r="171" spans="1:27" x14ac:dyDescent="0.25">
      <c r="A171" s="4" t="s">
        <v>171</v>
      </c>
      <c r="B171" s="1">
        <v>36981</v>
      </c>
      <c r="C171" s="34">
        <v>1254.4960000000001</v>
      </c>
      <c r="D171" s="34">
        <v>360.66399999999999</v>
      </c>
      <c r="E171" s="34">
        <v>459.85200000000003</v>
      </c>
      <c r="F171" s="34">
        <f t="shared" si="18"/>
        <v>702.34199999999998</v>
      </c>
      <c r="G171" s="34">
        <v>379.74599999999998</v>
      </c>
      <c r="H171" s="34">
        <v>500.98099999999999</v>
      </c>
      <c r="I171" s="34">
        <v>45652</v>
      </c>
      <c r="J171" s="34">
        <v>231.06399999999999</v>
      </c>
      <c r="N171" s="4" t="str">
        <f t="shared" si="14"/>
        <v>Q1/2001</v>
      </c>
      <c r="O171" s="5">
        <v>174.61</v>
      </c>
      <c r="P171" s="5">
        <v>702.34199999999998</v>
      </c>
      <c r="Q171" s="5">
        <f t="shared" si="15"/>
        <v>702.34199999999998</v>
      </c>
      <c r="R171" s="28" t="e">
        <f t="shared" si="12"/>
        <v>#N/A</v>
      </c>
      <c r="S171" s="28" t="e">
        <f t="shared" si="13"/>
        <v>#N/A</v>
      </c>
      <c r="T171" s="29">
        <f t="shared" si="20"/>
        <v>-0.2933349549877895</v>
      </c>
      <c r="U171" s="4" t="s">
        <v>171</v>
      </c>
      <c r="V171" s="5">
        <v>-0.29349999999999998</v>
      </c>
      <c r="W171" s="30">
        <f t="shared" si="16"/>
        <v>-0.2933349549877895</v>
      </c>
      <c r="X171" s="30">
        <f t="shared" si="17"/>
        <v>-1.6504501221048518E-4</v>
      </c>
      <c r="Z171" s="31">
        <f t="shared" si="19"/>
        <v>702.34199999999998</v>
      </c>
      <c r="AA171" s="5">
        <v>-2.7185000000000001</v>
      </c>
    </row>
    <row r="172" spans="1:27" x14ac:dyDescent="0.25">
      <c r="A172" s="4" t="s">
        <v>172</v>
      </c>
      <c r="B172" s="1">
        <v>37072</v>
      </c>
      <c r="C172" s="34">
        <v>1213.0440000000001</v>
      </c>
      <c r="D172" s="34">
        <v>352.32400000000001</v>
      </c>
      <c r="E172" s="34">
        <v>449.32</v>
      </c>
      <c r="F172" s="34">
        <f t="shared" si="18"/>
        <v>704.63099999999997</v>
      </c>
      <c r="G172" s="34">
        <v>384.03199999999998</v>
      </c>
      <c r="H172" s="34">
        <v>494.10399999999998</v>
      </c>
      <c r="I172" s="34">
        <v>43947</v>
      </c>
      <c r="J172" s="34">
        <v>225.09200000000001</v>
      </c>
      <c r="N172" s="4" t="str">
        <f t="shared" si="14"/>
        <v>Q2/2001</v>
      </c>
      <c r="O172" s="5">
        <v>175.18</v>
      </c>
      <c r="P172" s="5">
        <v>704.63099999999997</v>
      </c>
      <c r="Q172" s="5">
        <f t="shared" si="15"/>
        <v>704.63099999999997</v>
      </c>
      <c r="R172" s="28" t="e">
        <f t="shared" si="12"/>
        <v>#N/A</v>
      </c>
      <c r="S172" s="28" t="e">
        <f t="shared" si="13"/>
        <v>#N/A</v>
      </c>
      <c r="T172" s="29">
        <f t="shared" si="20"/>
        <v>1.310025280560434</v>
      </c>
      <c r="U172" s="4" t="s">
        <v>172</v>
      </c>
      <c r="V172" s="5">
        <v>1.3101</v>
      </c>
      <c r="W172" s="30">
        <f t="shared" si="16"/>
        <v>1.310025280560434</v>
      </c>
      <c r="X172" s="30">
        <f t="shared" si="17"/>
        <v>7.4719439566051093E-5</v>
      </c>
      <c r="Z172" s="31">
        <f t="shared" si="19"/>
        <v>704.63099999999997</v>
      </c>
      <c r="AA172" s="5">
        <v>2.2726000000000002</v>
      </c>
    </row>
    <row r="173" spans="1:27" x14ac:dyDescent="0.25">
      <c r="A173" s="4" t="s">
        <v>173</v>
      </c>
      <c r="B173" s="1">
        <v>37164</v>
      </c>
      <c r="C173" s="34">
        <v>1154.0730000000001</v>
      </c>
      <c r="D173" s="34">
        <v>339.79200000000003</v>
      </c>
      <c r="E173" s="34">
        <v>451.02800000000002</v>
      </c>
      <c r="F173" s="34">
        <f t="shared" si="18"/>
        <v>703.86800000000005</v>
      </c>
      <c r="G173" s="34">
        <v>372.27600000000001</v>
      </c>
      <c r="H173" s="34">
        <v>483.82499999999999</v>
      </c>
      <c r="I173" s="34">
        <v>42961</v>
      </c>
      <c r="J173" s="34">
        <v>224.65200000000002</v>
      </c>
      <c r="N173" s="4" t="str">
        <f t="shared" si="14"/>
        <v>Q3/2001</v>
      </c>
      <c r="O173" s="5">
        <v>174.99</v>
      </c>
      <c r="P173" s="5">
        <v>703.86800000000005</v>
      </c>
      <c r="Q173" s="5">
        <f t="shared" si="15"/>
        <v>703.86800000000005</v>
      </c>
      <c r="R173" s="28" t="e">
        <f t="shared" si="12"/>
        <v>#N/A</v>
      </c>
      <c r="S173" s="28" t="e">
        <f t="shared" si="13"/>
        <v>#N/A</v>
      </c>
      <c r="T173" s="29">
        <f t="shared" si="20"/>
        <v>-0.43243149296389172</v>
      </c>
      <c r="U173" s="4" t="s">
        <v>173</v>
      </c>
      <c r="V173" s="5">
        <v>-0.4325</v>
      </c>
      <c r="W173" s="30">
        <f t="shared" si="16"/>
        <v>-0.43243149296389172</v>
      </c>
      <c r="X173" s="30">
        <f t="shared" si="17"/>
        <v>-6.8507036108278463E-5</v>
      </c>
      <c r="Z173" s="31">
        <f t="shared" si="19"/>
        <v>703.86800000000005</v>
      </c>
      <c r="AA173" s="5">
        <v>-1.8209</v>
      </c>
    </row>
    <row r="174" spans="1:27" x14ac:dyDescent="0.25">
      <c r="A174" s="4" t="s">
        <v>174</v>
      </c>
      <c r="B174" s="1">
        <v>37256</v>
      </c>
      <c r="C174" s="34">
        <v>1117.9929999999999</v>
      </c>
      <c r="D174" s="34">
        <v>341.43200000000002</v>
      </c>
      <c r="E174" s="34">
        <v>442.12799999999999</v>
      </c>
      <c r="F174" s="34">
        <f t="shared" si="18"/>
        <v>711.38900000000001</v>
      </c>
      <c r="G174" s="34">
        <v>368.48099999999999</v>
      </c>
      <c r="H174" s="34">
        <v>485.49200000000002</v>
      </c>
      <c r="I174" s="34">
        <v>42173</v>
      </c>
      <c r="J174" s="34">
        <v>223.8</v>
      </c>
      <c r="N174" s="4" t="str">
        <f t="shared" si="14"/>
        <v>Q4/2001</v>
      </c>
      <c r="O174" s="5">
        <v>176.86</v>
      </c>
      <c r="P174" s="5">
        <v>711.38900000000001</v>
      </c>
      <c r="Q174" s="5">
        <f t="shared" si="15"/>
        <v>711.38900000000001</v>
      </c>
      <c r="R174" s="28" t="e">
        <f t="shared" si="12"/>
        <v>#N/A</v>
      </c>
      <c r="S174" s="28" t="e">
        <f t="shared" si="13"/>
        <v>#N/A</v>
      </c>
      <c r="T174" s="29">
        <f t="shared" si="20"/>
        <v>4.343090783211534</v>
      </c>
      <c r="U174" s="4" t="s">
        <v>174</v>
      </c>
      <c r="V174" s="5">
        <v>4.3433999999999999</v>
      </c>
      <c r="W174" s="30">
        <f t="shared" si="16"/>
        <v>4.343090783211534</v>
      </c>
      <c r="X174" s="30">
        <f t="shared" si="17"/>
        <v>3.0921678846596024E-4</v>
      </c>
      <c r="Z174" s="31">
        <f t="shared" si="19"/>
        <v>711.38900000000001</v>
      </c>
      <c r="AA174" s="5">
        <v>11.6846</v>
      </c>
    </row>
    <row r="175" spans="1:27" x14ac:dyDescent="0.25">
      <c r="A175" s="4" t="s">
        <v>175</v>
      </c>
      <c r="B175" s="1">
        <v>37346</v>
      </c>
      <c r="C175" s="34">
        <v>1140.855</v>
      </c>
      <c r="D175" s="34">
        <v>349.75600000000003</v>
      </c>
      <c r="E175" s="34">
        <v>449.13600000000002</v>
      </c>
      <c r="F175" s="34">
        <f t="shared" si="18"/>
        <v>710.49099999999999</v>
      </c>
      <c r="G175" s="34">
        <v>366.11599999999999</v>
      </c>
      <c r="H175" s="34">
        <v>493.923</v>
      </c>
      <c r="I175" s="34">
        <v>44078</v>
      </c>
      <c r="J175" s="34">
        <v>223.56800000000001</v>
      </c>
      <c r="N175" s="4" t="str">
        <f t="shared" si="14"/>
        <v>Q1/2002</v>
      </c>
      <c r="O175" s="5">
        <v>176.65</v>
      </c>
      <c r="P175" s="5">
        <v>710.49099999999999</v>
      </c>
      <c r="Q175" s="5">
        <f t="shared" si="15"/>
        <v>710.49099999999999</v>
      </c>
      <c r="R175" s="28" t="e">
        <f t="shared" si="12"/>
        <v>#N/A</v>
      </c>
      <c r="S175" s="28" t="e">
        <f t="shared" si="13"/>
        <v>#N/A</v>
      </c>
      <c r="T175" s="29">
        <f t="shared" si="20"/>
        <v>-0.50397241817987659</v>
      </c>
      <c r="U175" s="4" t="s">
        <v>175</v>
      </c>
      <c r="V175" s="5">
        <v>-0.50419999999999998</v>
      </c>
      <c r="W175" s="30">
        <f t="shared" si="16"/>
        <v>-0.50397241817987659</v>
      </c>
      <c r="X175" s="30">
        <f t="shared" si="17"/>
        <v>-2.2758182012339034E-4</v>
      </c>
      <c r="Z175" s="31">
        <f t="shared" si="19"/>
        <v>710.49099999999999</v>
      </c>
      <c r="AA175" s="5">
        <v>-3.7776000000000001</v>
      </c>
    </row>
    <row r="176" spans="1:27" x14ac:dyDescent="0.25">
      <c r="A176" s="4" t="s">
        <v>176</v>
      </c>
      <c r="B176" s="1">
        <v>37437</v>
      </c>
      <c r="C176" s="34">
        <v>1172.095</v>
      </c>
      <c r="D176" s="34">
        <v>362.12</v>
      </c>
      <c r="E176" s="34">
        <v>459.93200000000002</v>
      </c>
      <c r="F176" s="34">
        <f t="shared" si="18"/>
        <v>731.63800000000003</v>
      </c>
      <c r="G176" s="34">
        <v>364.74400000000003</v>
      </c>
      <c r="H176" s="34">
        <v>492.73400000000004</v>
      </c>
      <c r="I176" s="34">
        <v>47302</v>
      </c>
      <c r="J176" s="34">
        <v>229.75200000000001</v>
      </c>
      <c r="N176" s="4" t="str">
        <f t="shared" si="14"/>
        <v>Q2/2002</v>
      </c>
      <c r="O176" s="5">
        <v>181.9</v>
      </c>
      <c r="P176" s="5">
        <v>731.63800000000003</v>
      </c>
      <c r="Q176" s="5">
        <f t="shared" si="15"/>
        <v>731.63800000000003</v>
      </c>
      <c r="R176" s="28" t="e">
        <f t="shared" ref="R176:R239" si="21">100*O176/$O$47</f>
        <v>#N/A</v>
      </c>
      <c r="S176" s="28" t="e">
        <f t="shared" ref="S176:S239" si="22">100*Q176/$Q$47</f>
        <v>#N/A</v>
      </c>
      <c r="T176" s="29">
        <f t="shared" si="20"/>
        <v>12.447729744566495</v>
      </c>
      <c r="U176" s="4" t="s">
        <v>176</v>
      </c>
      <c r="V176" s="5">
        <v>12.4476</v>
      </c>
      <c r="W176" s="30">
        <f t="shared" si="16"/>
        <v>12.447729744566495</v>
      </c>
      <c r="X176" s="30">
        <f t="shared" si="17"/>
        <v>-1.2974456649494925E-4</v>
      </c>
      <c r="Z176" s="31">
        <f t="shared" si="19"/>
        <v>731.63800000000003</v>
      </c>
      <c r="AA176" s="5">
        <v>11.358599999999999</v>
      </c>
    </row>
    <row r="177" spans="1:27" x14ac:dyDescent="0.25">
      <c r="A177" s="4" t="s">
        <v>177</v>
      </c>
      <c r="B177" s="1">
        <v>37529</v>
      </c>
      <c r="C177" s="34">
        <v>1180.452</v>
      </c>
      <c r="D177" s="34">
        <v>359.584</v>
      </c>
      <c r="E177" s="34">
        <v>463.42</v>
      </c>
      <c r="F177" s="34">
        <f t="shared" si="18"/>
        <v>744.173</v>
      </c>
      <c r="G177" s="34">
        <v>365.06400000000002</v>
      </c>
      <c r="H177" s="34">
        <v>504.13800000000003</v>
      </c>
      <c r="I177" s="34">
        <v>47634</v>
      </c>
      <c r="J177" s="34">
        <v>227.90800000000002</v>
      </c>
      <c r="N177" s="4" t="str">
        <f t="shared" si="14"/>
        <v>Q3/2002</v>
      </c>
      <c r="O177" s="5">
        <v>185.02</v>
      </c>
      <c r="P177" s="5">
        <v>744.173</v>
      </c>
      <c r="Q177" s="5">
        <f t="shared" si="15"/>
        <v>744.173</v>
      </c>
      <c r="R177" s="28" t="e">
        <f t="shared" si="21"/>
        <v>#N/A</v>
      </c>
      <c r="S177" s="28" t="e">
        <f t="shared" si="22"/>
        <v>#N/A</v>
      </c>
      <c r="T177" s="29">
        <f t="shared" si="20"/>
        <v>7.0312556034432871</v>
      </c>
      <c r="U177" s="4" t="s">
        <v>177</v>
      </c>
      <c r="V177" s="5">
        <v>7.0316000000000001</v>
      </c>
      <c r="W177" s="30">
        <f t="shared" si="16"/>
        <v>7.0312556034432871</v>
      </c>
      <c r="X177" s="30">
        <f t="shared" si="17"/>
        <v>3.4439655671292257E-4</v>
      </c>
      <c r="Z177" s="31">
        <f t="shared" si="19"/>
        <v>744.173</v>
      </c>
      <c r="AA177" s="5">
        <v>5.0837000000000003</v>
      </c>
    </row>
    <row r="178" spans="1:27" x14ac:dyDescent="0.25">
      <c r="A178" s="4" t="s">
        <v>178</v>
      </c>
      <c r="B178" s="1">
        <v>37621</v>
      </c>
      <c r="C178" s="34">
        <v>1164.472</v>
      </c>
      <c r="D178" s="34">
        <v>347.67599999999999</v>
      </c>
      <c r="E178" s="34">
        <v>461.63200000000001</v>
      </c>
      <c r="F178" s="34">
        <f t="shared" si="18"/>
        <v>756.27300000000002</v>
      </c>
      <c r="G178" s="34">
        <v>371.47</v>
      </c>
      <c r="H178" s="34">
        <v>496.911</v>
      </c>
      <c r="I178" s="34">
        <v>49286</v>
      </c>
      <c r="J178" s="34">
        <v>235.74800000000002</v>
      </c>
      <c r="N178" s="4" t="str">
        <f t="shared" si="14"/>
        <v>Q4/2002</v>
      </c>
      <c r="O178" s="5">
        <v>188.03</v>
      </c>
      <c r="P178" s="5">
        <v>756.27300000000002</v>
      </c>
      <c r="Q178" s="5">
        <f t="shared" si="15"/>
        <v>756.27300000000002</v>
      </c>
      <c r="R178" s="28" t="e">
        <f t="shared" si="21"/>
        <v>#N/A</v>
      </c>
      <c r="S178" s="28" t="e">
        <f t="shared" si="22"/>
        <v>#N/A</v>
      </c>
      <c r="T178" s="29">
        <f t="shared" si="20"/>
        <v>6.6642164064681486</v>
      </c>
      <c r="U178" s="4" t="s">
        <v>178</v>
      </c>
      <c r="V178" s="5">
        <v>6.6638999999999999</v>
      </c>
      <c r="W178" s="30">
        <f t="shared" si="16"/>
        <v>6.6642164064681486</v>
      </c>
      <c r="X178" s="30">
        <f t="shared" si="17"/>
        <v>-3.1640646814867779E-4</v>
      </c>
      <c r="Z178" s="31">
        <f t="shared" si="19"/>
        <v>756.27300000000002</v>
      </c>
      <c r="AA178" s="5">
        <v>8.9329000000000001</v>
      </c>
    </row>
    <row r="179" spans="1:27" x14ac:dyDescent="0.25">
      <c r="A179" s="4" t="s">
        <v>179</v>
      </c>
      <c r="B179" s="1">
        <v>37711</v>
      </c>
      <c r="C179" s="34">
        <v>1157.558</v>
      </c>
      <c r="D179" s="34">
        <v>368.96</v>
      </c>
      <c r="E179" s="34">
        <v>451.5</v>
      </c>
      <c r="F179" s="34">
        <f t="shared" si="18"/>
        <v>735.58900000000006</v>
      </c>
      <c r="G179" s="34">
        <v>364.435</v>
      </c>
      <c r="H179" s="34">
        <v>488.83699999999999</v>
      </c>
      <c r="I179" s="34">
        <v>49930</v>
      </c>
      <c r="J179" s="34">
        <v>235.1</v>
      </c>
      <c r="N179" s="4" t="str">
        <f t="shared" si="14"/>
        <v>Q1/2003</v>
      </c>
      <c r="O179" s="5">
        <v>182.88</v>
      </c>
      <c r="P179" s="5">
        <v>735.58900000000006</v>
      </c>
      <c r="Q179" s="5">
        <f t="shared" si="15"/>
        <v>735.58900000000006</v>
      </c>
      <c r="R179" s="28" t="e">
        <f t="shared" si="21"/>
        <v>#N/A</v>
      </c>
      <c r="S179" s="28" t="e">
        <f t="shared" si="22"/>
        <v>#N/A</v>
      </c>
      <c r="T179" s="29">
        <f t="shared" si="20"/>
        <v>-10.499281523253556</v>
      </c>
      <c r="U179" s="4" t="s">
        <v>179</v>
      </c>
      <c r="V179" s="5">
        <v>-10.4991</v>
      </c>
      <c r="W179" s="30">
        <f t="shared" si="16"/>
        <v>-10.499281523253556</v>
      </c>
      <c r="X179" s="30">
        <f t="shared" si="17"/>
        <v>1.8152325355558219E-4</v>
      </c>
      <c r="Z179" s="31">
        <f t="shared" si="19"/>
        <v>735.58900000000006</v>
      </c>
      <c r="AA179" s="5">
        <v>-6.7168999999999999</v>
      </c>
    </row>
    <row r="180" spans="1:27" x14ac:dyDescent="0.25">
      <c r="A180" s="4" t="s">
        <v>180</v>
      </c>
      <c r="B180" s="1">
        <v>37802</v>
      </c>
      <c r="C180" s="34">
        <v>1156.2250000000001</v>
      </c>
      <c r="D180" s="34">
        <v>358.14800000000002</v>
      </c>
      <c r="E180" s="34">
        <v>448.25200000000001</v>
      </c>
      <c r="F180" s="34">
        <f t="shared" si="18"/>
        <v>732.53700000000003</v>
      </c>
      <c r="G180" s="34">
        <v>352.81200000000001</v>
      </c>
      <c r="H180" s="34">
        <v>479.125</v>
      </c>
      <c r="I180" s="34">
        <v>50054</v>
      </c>
      <c r="J180" s="34">
        <v>237.56399999999999</v>
      </c>
      <c r="N180" s="4" t="str">
        <f t="shared" si="14"/>
        <v>Q2/2003</v>
      </c>
      <c r="O180" s="5">
        <v>182.12</v>
      </c>
      <c r="P180" s="5">
        <v>732.53700000000003</v>
      </c>
      <c r="Q180" s="5">
        <f t="shared" si="15"/>
        <v>732.53700000000003</v>
      </c>
      <c r="R180" s="28" t="e">
        <f t="shared" si="21"/>
        <v>#N/A</v>
      </c>
      <c r="S180" s="28" t="e">
        <f t="shared" si="22"/>
        <v>#N/A</v>
      </c>
      <c r="T180" s="29">
        <f t="shared" si="20"/>
        <v>-1.649322165508138</v>
      </c>
      <c r="U180" s="4" t="s">
        <v>180</v>
      </c>
      <c r="V180" s="5">
        <v>-1.6495</v>
      </c>
      <c r="W180" s="30">
        <f t="shared" si="16"/>
        <v>-1.649322165508138</v>
      </c>
      <c r="X180" s="30">
        <f t="shared" si="17"/>
        <v>-1.778344918619279E-4</v>
      </c>
      <c r="Z180" s="31">
        <f t="shared" si="19"/>
        <v>732.53700000000003</v>
      </c>
      <c r="AA180" s="5">
        <v>-3.7946</v>
      </c>
    </row>
    <row r="181" spans="1:27" x14ac:dyDescent="0.25">
      <c r="A181" s="4" t="s">
        <v>181</v>
      </c>
      <c r="B181" s="1">
        <v>37894</v>
      </c>
      <c r="C181" s="34">
        <v>1187.0330000000001</v>
      </c>
      <c r="D181" s="34">
        <v>359.72399999999999</v>
      </c>
      <c r="E181" s="34">
        <v>453.012</v>
      </c>
      <c r="F181" s="34">
        <f t="shared" si="18"/>
        <v>754.66600000000005</v>
      </c>
      <c r="G181" s="34">
        <v>360.303</v>
      </c>
      <c r="H181" s="34">
        <v>484.89499999999998</v>
      </c>
      <c r="I181" s="34">
        <v>51837</v>
      </c>
      <c r="J181" s="34">
        <v>235.17600000000002</v>
      </c>
      <c r="N181" s="4" t="str">
        <f t="shared" si="14"/>
        <v>Q3/2003</v>
      </c>
      <c r="O181" s="5">
        <v>187.62</v>
      </c>
      <c r="P181" s="5">
        <v>754.66600000000005</v>
      </c>
      <c r="Q181" s="5">
        <f t="shared" si="15"/>
        <v>754.66600000000005</v>
      </c>
      <c r="R181" s="28" t="e">
        <f t="shared" si="21"/>
        <v>#N/A</v>
      </c>
      <c r="S181" s="28" t="e">
        <f t="shared" si="22"/>
        <v>#N/A</v>
      </c>
      <c r="T181" s="29">
        <f t="shared" si="20"/>
        <v>12.642135267335707</v>
      </c>
      <c r="U181" s="4" t="s">
        <v>181</v>
      </c>
      <c r="V181" s="5">
        <v>12.6419</v>
      </c>
      <c r="W181" s="30">
        <f t="shared" si="16"/>
        <v>12.642135267335707</v>
      </c>
      <c r="X181" s="30">
        <f t="shared" si="17"/>
        <v>-2.3526733570733427E-4</v>
      </c>
      <c r="Z181" s="31">
        <f t="shared" si="19"/>
        <v>754.66600000000005</v>
      </c>
      <c r="AA181" s="5">
        <v>12.978400000000001</v>
      </c>
    </row>
    <row r="182" spans="1:27" x14ac:dyDescent="0.25">
      <c r="A182" s="4" t="s">
        <v>182</v>
      </c>
      <c r="B182" s="1">
        <v>37986</v>
      </c>
      <c r="C182" s="34">
        <v>1239.2360000000001</v>
      </c>
      <c r="D182" s="34">
        <v>368.61599999999999</v>
      </c>
      <c r="E182" s="34">
        <v>463.548</v>
      </c>
      <c r="F182" s="34">
        <f t="shared" si="18"/>
        <v>772.76099999999997</v>
      </c>
      <c r="G182" s="34">
        <v>367.31200000000001</v>
      </c>
      <c r="H182" s="34">
        <v>500.34300000000002</v>
      </c>
      <c r="I182" s="34">
        <v>54399</v>
      </c>
      <c r="J182" s="34">
        <v>240.488</v>
      </c>
      <c r="N182" s="4" t="str">
        <f t="shared" si="14"/>
        <v>Q4/2003</v>
      </c>
      <c r="O182" s="5">
        <v>192.12</v>
      </c>
      <c r="P182" s="5">
        <v>772.76099999999997</v>
      </c>
      <c r="Q182" s="5">
        <f t="shared" si="15"/>
        <v>772.76099999999997</v>
      </c>
      <c r="R182" s="28" t="e">
        <f t="shared" si="21"/>
        <v>#N/A</v>
      </c>
      <c r="S182" s="28" t="e">
        <f t="shared" si="22"/>
        <v>#N/A</v>
      </c>
      <c r="T182" s="29">
        <f t="shared" si="20"/>
        <v>9.9414971348116268</v>
      </c>
      <c r="U182" s="4" t="s">
        <v>182</v>
      </c>
      <c r="V182" s="5">
        <v>9.9417000000000009</v>
      </c>
      <c r="W182" s="30">
        <f t="shared" si="16"/>
        <v>9.9414971348116268</v>
      </c>
      <c r="X182" s="30">
        <f t="shared" si="17"/>
        <v>2.0286518837409062E-4</v>
      </c>
      <c r="Z182" s="31">
        <f t="shared" si="19"/>
        <v>772.76099999999997</v>
      </c>
      <c r="AA182" s="5">
        <v>7.6571999999999996</v>
      </c>
    </row>
    <row r="183" spans="1:27" x14ac:dyDescent="0.25">
      <c r="A183" s="4" t="s">
        <v>183</v>
      </c>
      <c r="B183" s="1">
        <v>38077</v>
      </c>
      <c r="C183" s="34">
        <v>1276.616</v>
      </c>
      <c r="D183" s="34">
        <v>375.416</v>
      </c>
      <c r="E183" s="34">
        <v>466.416</v>
      </c>
      <c r="F183" s="34">
        <f t="shared" si="18"/>
        <v>805.81700000000001</v>
      </c>
      <c r="G183" s="34">
        <v>371.67700000000002</v>
      </c>
      <c r="H183" s="34">
        <v>499.76</v>
      </c>
      <c r="I183" s="34">
        <v>57054</v>
      </c>
      <c r="J183" s="34">
        <v>245.18800000000002</v>
      </c>
      <c r="N183" s="4" t="str">
        <f t="shared" si="14"/>
        <v>Q1/2004</v>
      </c>
      <c r="O183" s="5">
        <v>200.33</v>
      </c>
      <c r="P183" s="5">
        <v>805.81700000000001</v>
      </c>
      <c r="Q183" s="5">
        <f t="shared" si="15"/>
        <v>805.81700000000001</v>
      </c>
      <c r="R183" s="28" t="e">
        <f t="shared" si="21"/>
        <v>#N/A</v>
      </c>
      <c r="S183" s="28" t="e">
        <f t="shared" si="22"/>
        <v>#N/A</v>
      </c>
      <c r="T183" s="29">
        <f t="shared" si="20"/>
        <v>18.240135262766334</v>
      </c>
      <c r="U183" s="4" t="s">
        <v>183</v>
      </c>
      <c r="V183" s="5">
        <v>18.240200000000002</v>
      </c>
      <c r="W183" s="30">
        <f t="shared" si="16"/>
        <v>18.240135262766334</v>
      </c>
      <c r="X183" s="30">
        <f t="shared" si="17"/>
        <v>6.4737233667955252E-5</v>
      </c>
      <c r="Z183" s="31">
        <f t="shared" si="19"/>
        <v>805.81700000000001</v>
      </c>
      <c r="AA183" s="5">
        <v>14.555400000000001</v>
      </c>
    </row>
    <row r="184" spans="1:27" x14ac:dyDescent="0.25">
      <c r="A184" s="4" t="s">
        <v>184</v>
      </c>
      <c r="B184" s="1">
        <v>38168</v>
      </c>
      <c r="C184" s="34">
        <v>1293.076</v>
      </c>
      <c r="D184" s="34">
        <v>380.54</v>
      </c>
      <c r="E184" s="34">
        <v>473.06400000000002</v>
      </c>
      <c r="F184" s="34">
        <f t="shared" si="18"/>
        <v>840.37400000000002</v>
      </c>
      <c r="G184" s="34">
        <v>382.55400000000003</v>
      </c>
      <c r="H184" s="34">
        <v>523.49599999999998</v>
      </c>
      <c r="I184" s="34">
        <v>58900</v>
      </c>
      <c r="J184" s="34">
        <v>246.88800000000001</v>
      </c>
      <c r="N184" s="4" t="str">
        <f t="shared" si="14"/>
        <v>Q2/2004</v>
      </c>
      <c r="O184" s="5">
        <v>208.92</v>
      </c>
      <c r="P184" s="5">
        <v>840.37400000000002</v>
      </c>
      <c r="Q184" s="5">
        <f t="shared" si="15"/>
        <v>840.37400000000002</v>
      </c>
      <c r="R184" s="28" t="e">
        <f t="shared" si="21"/>
        <v>#N/A</v>
      </c>
      <c r="S184" s="28" t="e">
        <f t="shared" si="22"/>
        <v>#N/A</v>
      </c>
      <c r="T184" s="29">
        <f t="shared" si="20"/>
        <v>18.289100346469091</v>
      </c>
      <c r="U184" s="4" t="s">
        <v>184</v>
      </c>
      <c r="V184" s="5">
        <v>18.289000000000001</v>
      </c>
      <c r="W184" s="30">
        <f t="shared" si="16"/>
        <v>18.289100346469091</v>
      </c>
      <c r="X184" s="30">
        <f t="shared" si="17"/>
        <v>-1.0034646908962941E-4</v>
      </c>
      <c r="Z184" s="31">
        <f t="shared" si="19"/>
        <v>840.37400000000002</v>
      </c>
      <c r="AA184" s="5">
        <v>21.695599999999999</v>
      </c>
    </row>
    <row r="185" spans="1:27" x14ac:dyDescent="0.25">
      <c r="A185" s="4" t="s">
        <v>185</v>
      </c>
      <c r="B185" s="1">
        <v>38260</v>
      </c>
      <c r="C185" s="34">
        <v>1300.5530000000001</v>
      </c>
      <c r="D185" s="34">
        <v>377.56400000000002</v>
      </c>
      <c r="E185" s="34">
        <v>475.46000000000004</v>
      </c>
      <c r="F185" s="34">
        <f t="shared" si="18"/>
        <v>826.31200000000001</v>
      </c>
      <c r="G185" s="34">
        <v>386.38200000000001</v>
      </c>
      <c r="H185" s="34">
        <v>521.70500000000004</v>
      </c>
      <c r="I185" s="34">
        <v>59451</v>
      </c>
      <c r="J185" s="34">
        <v>246.98400000000001</v>
      </c>
      <c r="N185" s="4" t="str">
        <f t="shared" si="14"/>
        <v>Q3/2004</v>
      </c>
      <c r="O185" s="5">
        <v>205.43</v>
      </c>
      <c r="P185" s="5">
        <v>826.31200000000001</v>
      </c>
      <c r="Q185" s="5">
        <f t="shared" si="15"/>
        <v>826.31200000000001</v>
      </c>
      <c r="R185" s="28" t="e">
        <f t="shared" si="21"/>
        <v>#N/A</v>
      </c>
      <c r="S185" s="28" t="e">
        <f t="shared" si="22"/>
        <v>#N/A</v>
      </c>
      <c r="T185" s="29">
        <f t="shared" si="20"/>
        <v>-6.5270801284195823</v>
      </c>
      <c r="U185" s="4" t="s">
        <v>185</v>
      </c>
      <c r="V185" s="5">
        <v>-6.5274000000000001</v>
      </c>
      <c r="W185" s="30">
        <f t="shared" si="16"/>
        <v>-6.5270801284195823</v>
      </c>
      <c r="X185" s="30">
        <f t="shared" si="17"/>
        <v>-3.1987158041779651E-4</v>
      </c>
      <c r="Z185" s="31">
        <f t="shared" si="19"/>
        <v>826.31200000000001</v>
      </c>
      <c r="AA185" s="5">
        <v>-6.3978999999999999</v>
      </c>
    </row>
    <row r="186" spans="1:27" x14ac:dyDescent="0.25">
      <c r="A186" s="4" t="s">
        <v>186</v>
      </c>
      <c r="B186" s="1">
        <v>38352</v>
      </c>
      <c r="C186" s="34">
        <v>1332.0740000000001</v>
      </c>
      <c r="D186" s="34">
        <v>392.34000000000003</v>
      </c>
      <c r="E186" s="34">
        <v>486.46800000000002</v>
      </c>
      <c r="F186" s="34">
        <f t="shared" si="18"/>
        <v>832.85199999999998</v>
      </c>
      <c r="G186" s="34">
        <v>382.79399999999998</v>
      </c>
      <c r="H186" s="34">
        <v>516.42200000000003</v>
      </c>
      <c r="I186" s="34">
        <v>60251</v>
      </c>
      <c r="J186" s="34">
        <v>249.59200000000001</v>
      </c>
      <c r="N186" s="4" t="str">
        <f t="shared" si="14"/>
        <v>Q4/2004</v>
      </c>
      <c r="O186" s="5">
        <v>207.05</v>
      </c>
      <c r="P186" s="5">
        <v>832.85199999999998</v>
      </c>
      <c r="Q186" s="5">
        <f t="shared" si="15"/>
        <v>832.85199999999998</v>
      </c>
      <c r="R186" s="28" t="e">
        <f t="shared" si="21"/>
        <v>#N/A</v>
      </c>
      <c r="S186" s="28" t="e">
        <f t="shared" si="22"/>
        <v>#N/A</v>
      </c>
      <c r="T186" s="29">
        <f t="shared" si="20"/>
        <v>3.2036584536643931</v>
      </c>
      <c r="U186" s="4" t="s">
        <v>186</v>
      </c>
      <c r="V186" s="5">
        <v>3.2040000000000002</v>
      </c>
      <c r="W186" s="30">
        <f t="shared" si="16"/>
        <v>3.2036584536643931</v>
      </c>
      <c r="X186" s="30">
        <f t="shared" si="17"/>
        <v>3.4154633560712355E-4</v>
      </c>
      <c r="Z186" s="31">
        <f t="shared" si="19"/>
        <v>832.85199999999998</v>
      </c>
      <c r="AA186" s="5">
        <v>4.5339999999999998</v>
      </c>
    </row>
    <row r="187" spans="1:27" x14ac:dyDescent="0.25">
      <c r="A187" s="4" t="s">
        <v>187</v>
      </c>
      <c r="B187" s="1">
        <v>38442</v>
      </c>
      <c r="C187" s="34">
        <v>1352.6480000000001</v>
      </c>
      <c r="D187" s="34">
        <v>390.06799999999998</v>
      </c>
      <c r="E187" s="34">
        <v>481.72399999999999</v>
      </c>
      <c r="F187" s="34">
        <f t="shared" si="18"/>
        <v>851.928</v>
      </c>
      <c r="G187" s="34">
        <v>385.73</v>
      </c>
      <c r="H187" s="34">
        <v>521.52600000000007</v>
      </c>
      <c r="I187" s="34">
        <v>59661</v>
      </c>
      <c r="J187" s="34">
        <v>245.94800000000001</v>
      </c>
      <c r="N187" s="4" t="str">
        <f t="shared" si="14"/>
        <v>Q1/2005</v>
      </c>
      <c r="O187" s="5">
        <v>211.8</v>
      </c>
      <c r="P187" s="5">
        <v>851.928</v>
      </c>
      <c r="Q187" s="5">
        <f t="shared" si="15"/>
        <v>851.928</v>
      </c>
      <c r="R187" s="28" t="e">
        <f t="shared" si="21"/>
        <v>#N/A</v>
      </c>
      <c r="S187" s="28" t="e">
        <f t="shared" si="22"/>
        <v>#N/A</v>
      </c>
      <c r="T187" s="29">
        <f t="shared" si="20"/>
        <v>9.4813734820741615</v>
      </c>
      <c r="U187" s="4" t="s">
        <v>187</v>
      </c>
      <c r="V187" s="5">
        <v>9.4810999999999996</v>
      </c>
      <c r="W187" s="30">
        <f t="shared" si="16"/>
        <v>9.4813734820741615</v>
      </c>
      <c r="X187" s="30">
        <f t="shared" si="17"/>
        <v>-2.7348207416189041E-4</v>
      </c>
      <c r="Z187" s="31">
        <f t="shared" si="19"/>
        <v>851.928</v>
      </c>
      <c r="AA187" s="5">
        <v>8.8305000000000007</v>
      </c>
    </row>
    <row r="188" spans="1:27" x14ac:dyDescent="0.25">
      <c r="A188" s="4" t="s">
        <v>188</v>
      </c>
      <c r="B188" s="1">
        <v>38533</v>
      </c>
      <c r="C188" s="34">
        <v>1377.6369999999999</v>
      </c>
      <c r="D188" s="34">
        <v>411.404</v>
      </c>
      <c r="E188" s="34">
        <v>484.81200000000001</v>
      </c>
      <c r="F188" s="34">
        <f t="shared" si="18"/>
        <v>865.55399999999997</v>
      </c>
      <c r="G188" s="34">
        <v>394.84399999999999</v>
      </c>
      <c r="H188" s="34">
        <v>519.33100000000002</v>
      </c>
      <c r="I188" s="34">
        <v>62253</v>
      </c>
      <c r="J188" s="34">
        <v>255.096</v>
      </c>
      <c r="N188" s="4" t="str">
        <f t="shared" si="14"/>
        <v>Q2/2005</v>
      </c>
      <c r="O188" s="5">
        <v>215.18</v>
      </c>
      <c r="P188" s="5">
        <v>865.55399999999997</v>
      </c>
      <c r="Q188" s="5">
        <f t="shared" si="15"/>
        <v>865.55399999999997</v>
      </c>
      <c r="R188" s="28" t="e">
        <f t="shared" si="21"/>
        <v>#N/A</v>
      </c>
      <c r="S188" s="28" t="e">
        <f t="shared" si="22"/>
        <v>#N/A</v>
      </c>
      <c r="T188" s="29">
        <f t="shared" si="20"/>
        <v>6.5528577075395056</v>
      </c>
      <c r="U188" s="4" t="s">
        <v>188</v>
      </c>
      <c r="V188" s="5">
        <v>6.5530999999999997</v>
      </c>
      <c r="W188" s="30">
        <f t="shared" si="16"/>
        <v>6.5528577075395056</v>
      </c>
      <c r="X188" s="30">
        <f t="shared" si="17"/>
        <v>2.4229246049412012E-4</v>
      </c>
      <c r="Z188" s="31">
        <f t="shared" si="19"/>
        <v>865.55399999999997</v>
      </c>
      <c r="AA188" s="5">
        <v>11.578900000000001</v>
      </c>
    </row>
    <row r="189" spans="1:27" x14ac:dyDescent="0.25">
      <c r="A189" s="4" t="s">
        <v>189</v>
      </c>
      <c r="B189" s="1">
        <v>38625</v>
      </c>
      <c r="C189" s="34">
        <v>1379.2080000000001</v>
      </c>
      <c r="D189" s="34">
        <v>420.04399999999998</v>
      </c>
      <c r="E189" s="34">
        <v>496.88400000000001</v>
      </c>
      <c r="F189" s="34">
        <f t="shared" si="18"/>
        <v>900.87400000000002</v>
      </c>
      <c r="G189" s="34">
        <v>399.89100000000002</v>
      </c>
      <c r="H189" s="34">
        <v>527.03800000000001</v>
      </c>
      <c r="I189" s="34">
        <v>64199</v>
      </c>
      <c r="J189" s="34">
        <v>252.244</v>
      </c>
      <c r="N189" s="4" t="str">
        <f t="shared" si="14"/>
        <v>Q3/2005</v>
      </c>
      <c r="O189" s="5">
        <v>223.96</v>
      </c>
      <c r="P189" s="5">
        <v>900.87400000000002</v>
      </c>
      <c r="Q189" s="5">
        <f t="shared" si="15"/>
        <v>900.87400000000002</v>
      </c>
      <c r="R189" s="28" t="e">
        <f t="shared" si="21"/>
        <v>#N/A</v>
      </c>
      <c r="S189" s="28" t="e">
        <f t="shared" si="22"/>
        <v>#N/A</v>
      </c>
      <c r="T189" s="29">
        <f t="shared" si="20"/>
        <v>17.349039979417881</v>
      </c>
      <c r="U189" s="4" t="s">
        <v>189</v>
      </c>
      <c r="V189" s="5">
        <v>17.349</v>
      </c>
      <c r="W189" s="30">
        <f t="shared" si="16"/>
        <v>17.349039979417881</v>
      </c>
      <c r="X189" s="30">
        <f t="shared" si="17"/>
        <v>-3.9979417881141899E-5</v>
      </c>
      <c r="Z189" s="31">
        <f t="shared" si="19"/>
        <v>900.87400000000002</v>
      </c>
      <c r="AA189" s="5">
        <v>15.646599999999999</v>
      </c>
    </row>
    <row r="190" spans="1:27" x14ac:dyDescent="0.25">
      <c r="A190" s="4" t="s">
        <v>190</v>
      </c>
      <c r="B190" s="1">
        <v>38717</v>
      </c>
      <c r="C190" s="34">
        <v>1418.1279999999999</v>
      </c>
      <c r="D190" s="34">
        <v>437.32400000000001</v>
      </c>
      <c r="E190" s="34">
        <v>508.06799999999998</v>
      </c>
      <c r="F190" s="34">
        <f t="shared" si="18"/>
        <v>917.44400000000007</v>
      </c>
      <c r="G190" s="34">
        <v>407.90699999999998</v>
      </c>
      <c r="H190" s="34">
        <v>539.26400000000001</v>
      </c>
      <c r="I190" s="34">
        <v>66436</v>
      </c>
      <c r="J190" s="34">
        <v>252.876</v>
      </c>
      <c r="N190" s="4" t="str">
        <f t="shared" si="14"/>
        <v>Q4/2005</v>
      </c>
      <c r="O190" s="5">
        <v>228.08</v>
      </c>
      <c r="P190" s="5">
        <v>917.44400000000007</v>
      </c>
      <c r="Q190" s="5">
        <f t="shared" si="15"/>
        <v>917.44400000000007</v>
      </c>
      <c r="R190" s="28" t="e">
        <f t="shared" si="21"/>
        <v>#N/A</v>
      </c>
      <c r="S190" s="28" t="e">
        <f t="shared" si="22"/>
        <v>#N/A</v>
      </c>
      <c r="T190" s="29">
        <f t="shared" si="20"/>
        <v>7.5627871645728817</v>
      </c>
      <c r="U190" s="4" t="s">
        <v>190</v>
      </c>
      <c r="V190" s="5">
        <v>7.5627000000000004</v>
      </c>
      <c r="W190" s="30">
        <f t="shared" si="16"/>
        <v>7.5627871645728817</v>
      </c>
      <c r="X190" s="30">
        <f t="shared" si="17"/>
        <v>-8.7164572881270885E-5</v>
      </c>
      <c r="Z190" s="31">
        <f t="shared" si="19"/>
        <v>917.44400000000007</v>
      </c>
      <c r="AA190" s="5">
        <v>6.9791999999999996</v>
      </c>
    </row>
    <row r="191" spans="1:27" x14ac:dyDescent="0.25">
      <c r="A191" s="4" t="s">
        <v>191</v>
      </c>
      <c r="B191" s="1">
        <v>38807</v>
      </c>
      <c r="C191" s="34">
        <v>1470.9590000000001</v>
      </c>
      <c r="D191" s="34">
        <v>482.45600000000002</v>
      </c>
      <c r="E191" s="34">
        <v>519.74800000000005</v>
      </c>
      <c r="F191" s="34">
        <f t="shared" si="18"/>
        <v>946.73900000000003</v>
      </c>
      <c r="G191" s="34">
        <v>420.685</v>
      </c>
      <c r="H191" s="34">
        <v>531.89800000000002</v>
      </c>
      <c r="I191" s="34">
        <v>67917</v>
      </c>
      <c r="J191" s="34">
        <v>259.536</v>
      </c>
      <c r="N191" s="4" t="str">
        <f t="shared" si="14"/>
        <v>Q1/2006</v>
      </c>
      <c r="O191" s="5">
        <v>235.37</v>
      </c>
      <c r="P191" s="5">
        <v>946.73900000000003</v>
      </c>
      <c r="Q191" s="5">
        <f t="shared" si="15"/>
        <v>946.73900000000003</v>
      </c>
      <c r="R191" s="28" t="e">
        <f t="shared" si="21"/>
        <v>#N/A</v>
      </c>
      <c r="S191" s="28" t="e">
        <f t="shared" si="22"/>
        <v>#N/A</v>
      </c>
      <c r="T191" s="29">
        <f t="shared" si="20"/>
        <v>13.397325628087309</v>
      </c>
      <c r="U191" s="4" t="s">
        <v>191</v>
      </c>
      <c r="V191" s="5">
        <v>13.3973</v>
      </c>
      <c r="W191" s="30">
        <f t="shared" si="16"/>
        <v>13.397325628087309</v>
      </c>
      <c r="X191" s="30">
        <f t="shared" si="17"/>
        <v>-2.5628087309215175E-5</v>
      </c>
      <c r="Z191" s="31">
        <f t="shared" si="19"/>
        <v>946.73900000000003</v>
      </c>
      <c r="AA191" s="5">
        <v>14.719200000000001</v>
      </c>
    </row>
    <row r="192" spans="1:27" x14ac:dyDescent="0.25">
      <c r="A192" s="4" t="s">
        <v>192</v>
      </c>
      <c r="B192" s="1">
        <v>38898</v>
      </c>
      <c r="C192" s="34">
        <v>1498.5040000000001</v>
      </c>
      <c r="D192" s="34">
        <v>505.46800000000002</v>
      </c>
      <c r="E192" s="34">
        <v>525.976</v>
      </c>
      <c r="F192" s="34">
        <f t="shared" si="18"/>
        <v>975.19</v>
      </c>
      <c r="G192" s="34">
        <v>427.95</v>
      </c>
      <c r="H192" s="34">
        <v>530.08900000000006</v>
      </c>
      <c r="I192" s="34">
        <v>69117</v>
      </c>
      <c r="J192" s="34">
        <v>263.67599999999999</v>
      </c>
      <c r="N192" s="4" t="str">
        <f t="shared" si="14"/>
        <v>Q2/2006</v>
      </c>
      <c r="O192" s="5">
        <v>242.45</v>
      </c>
      <c r="P192" s="5">
        <v>975.19</v>
      </c>
      <c r="Q192" s="5">
        <f t="shared" si="15"/>
        <v>975.19</v>
      </c>
      <c r="R192" s="28" t="e">
        <f t="shared" si="21"/>
        <v>#N/A</v>
      </c>
      <c r="S192" s="28" t="e">
        <f t="shared" si="22"/>
        <v>#N/A</v>
      </c>
      <c r="T192" s="29">
        <f t="shared" si="20"/>
        <v>12.57342654523268</v>
      </c>
      <c r="U192" s="4" t="s">
        <v>192</v>
      </c>
      <c r="V192" s="5">
        <v>12.573600000000001</v>
      </c>
      <c r="W192" s="30">
        <f t="shared" si="16"/>
        <v>12.57342654523268</v>
      </c>
      <c r="X192" s="30">
        <f t="shared" si="17"/>
        <v>1.7345476732089082E-4</v>
      </c>
      <c r="Z192" s="31">
        <f t="shared" si="19"/>
        <v>975.19</v>
      </c>
      <c r="AA192" s="5">
        <v>14.3933</v>
      </c>
    </row>
    <row r="193" spans="1:27" x14ac:dyDescent="0.25">
      <c r="A193" s="4" t="s">
        <v>193</v>
      </c>
      <c r="B193" s="1">
        <v>38990</v>
      </c>
      <c r="C193" s="34">
        <v>1495.5170000000001</v>
      </c>
      <c r="D193" s="34">
        <v>436.18799999999999</v>
      </c>
      <c r="E193" s="34">
        <v>517.23199999999997</v>
      </c>
      <c r="F193" s="34">
        <f t="shared" si="18"/>
        <v>1004.2950000000001</v>
      </c>
      <c r="G193" s="34">
        <v>427.07400000000001</v>
      </c>
      <c r="H193" s="34">
        <v>529.74599999999998</v>
      </c>
      <c r="I193" s="34">
        <v>70396</v>
      </c>
      <c r="J193" s="34">
        <v>261.13600000000002</v>
      </c>
      <c r="N193" s="4" t="str">
        <f t="shared" si="14"/>
        <v>Q3/2006</v>
      </c>
      <c r="O193" s="5">
        <v>249.68</v>
      </c>
      <c r="P193" s="5">
        <v>1004.2950000000001</v>
      </c>
      <c r="Q193" s="5">
        <f t="shared" si="15"/>
        <v>1004.2950000000001</v>
      </c>
      <c r="R193" s="28" t="e">
        <f t="shared" si="21"/>
        <v>#N/A</v>
      </c>
      <c r="S193" s="28" t="e">
        <f t="shared" si="22"/>
        <v>#N/A</v>
      </c>
      <c r="T193" s="29">
        <f t="shared" si="20"/>
        <v>12.483350814983773</v>
      </c>
      <c r="U193" s="4" t="s">
        <v>193</v>
      </c>
      <c r="V193" s="5">
        <v>12.483499999999999</v>
      </c>
      <c r="W193" s="30">
        <f t="shared" si="16"/>
        <v>12.483350814983773</v>
      </c>
      <c r="X193" s="30">
        <f t="shared" si="17"/>
        <v>1.491850162267383E-4</v>
      </c>
      <c r="Z193" s="31">
        <f t="shared" si="19"/>
        <v>1004.2950000000001</v>
      </c>
      <c r="AA193" s="5">
        <v>11.2094</v>
      </c>
    </row>
    <row r="194" spans="1:27" x14ac:dyDescent="0.25">
      <c r="A194" s="4" t="s">
        <v>194</v>
      </c>
      <c r="B194" s="1">
        <v>39082</v>
      </c>
      <c r="C194" s="34">
        <v>1562.0989999999999</v>
      </c>
      <c r="D194" s="34">
        <v>440.84399999999999</v>
      </c>
      <c r="E194" s="34">
        <v>525.50400000000002</v>
      </c>
      <c r="F194" s="34">
        <f t="shared" si="18"/>
        <v>1062.1790000000001</v>
      </c>
      <c r="G194" s="34">
        <v>449.17500000000001</v>
      </c>
      <c r="H194" s="34">
        <v>533.66800000000001</v>
      </c>
      <c r="I194" s="34">
        <v>71168</v>
      </c>
      <c r="J194" s="34">
        <v>271.46800000000002</v>
      </c>
      <c r="N194" s="4" t="str">
        <f t="shared" si="14"/>
        <v>Q4/2006</v>
      </c>
      <c r="O194" s="5">
        <v>264.07</v>
      </c>
      <c r="P194" s="5">
        <v>1062.1790000000001</v>
      </c>
      <c r="Q194" s="5">
        <f t="shared" si="15"/>
        <v>1062.1790000000001</v>
      </c>
      <c r="R194" s="28" t="e">
        <f t="shared" si="21"/>
        <v>#N/A</v>
      </c>
      <c r="S194" s="28" t="e">
        <f t="shared" si="22"/>
        <v>#N/A</v>
      </c>
      <c r="T194" s="29">
        <f t="shared" si="20"/>
        <v>25.125446846253617</v>
      </c>
      <c r="U194" s="4" t="s">
        <v>194</v>
      </c>
      <c r="V194" s="5">
        <v>25.1252</v>
      </c>
      <c r="W194" s="30">
        <f t="shared" si="16"/>
        <v>25.125446846253617</v>
      </c>
      <c r="X194" s="30">
        <f t="shared" si="17"/>
        <v>-2.4684625361715007E-4</v>
      </c>
      <c r="Z194" s="31">
        <f t="shared" si="19"/>
        <v>1062.1790000000001</v>
      </c>
      <c r="AA194" s="5">
        <v>29.499400000000001</v>
      </c>
    </row>
    <row r="195" spans="1:27" x14ac:dyDescent="0.25">
      <c r="A195" s="4" t="s">
        <v>195</v>
      </c>
      <c r="B195" s="1">
        <v>39172</v>
      </c>
      <c r="C195" s="34">
        <v>1587.671</v>
      </c>
      <c r="D195" s="34">
        <v>444.036</v>
      </c>
      <c r="E195" s="34">
        <v>527.476</v>
      </c>
      <c r="F195" s="34">
        <f t="shared" si="18"/>
        <v>1060.8710000000001</v>
      </c>
      <c r="G195" s="34">
        <v>449.89600000000002</v>
      </c>
      <c r="H195" s="34">
        <v>539.12300000000005</v>
      </c>
      <c r="I195" s="34">
        <v>72918</v>
      </c>
      <c r="J195" s="34">
        <v>282.7</v>
      </c>
      <c r="N195" s="4" t="str">
        <f t="shared" ref="N195:N246" si="23">A195</f>
        <v>Q1/2007</v>
      </c>
      <c r="O195" s="5">
        <v>263.75</v>
      </c>
      <c r="P195" s="5">
        <v>1060.8710000000001</v>
      </c>
      <c r="Q195" s="5">
        <f t="shared" si="15"/>
        <v>1060.8710000000001</v>
      </c>
      <c r="R195" s="28" t="e">
        <f t="shared" si="21"/>
        <v>#N/A</v>
      </c>
      <c r="S195" s="28" t="e">
        <f t="shared" si="22"/>
        <v>#N/A</v>
      </c>
      <c r="T195" s="29">
        <f t="shared" si="20"/>
        <v>-0.49166323774840759</v>
      </c>
      <c r="U195" s="4" t="s">
        <v>195</v>
      </c>
      <c r="V195" s="5">
        <v>-0.49170000000000003</v>
      </c>
      <c r="W195" s="30">
        <f t="shared" si="16"/>
        <v>-0.49166323774840759</v>
      </c>
      <c r="X195" s="30">
        <f t="shared" si="17"/>
        <v>-3.6762251592437067E-5</v>
      </c>
      <c r="Z195" s="31">
        <f t="shared" si="19"/>
        <v>1060.8710000000001</v>
      </c>
      <c r="AA195" s="5">
        <v>-6.7169999999999996</v>
      </c>
    </row>
    <row r="196" spans="1:27" x14ac:dyDescent="0.25">
      <c r="A196" s="4" t="s">
        <v>196</v>
      </c>
      <c r="B196" s="1">
        <v>39263</v>
      </c>
      <c r="C196" s="34">
        <v>1615.6510000000001</v>
      </c>
      <c r="D196" s="34">
        <v>458.42</v>
      </c>
      <c r="E196" s="34">
        <v>539.79999999999995</v>
      </c>
      <c r="F196" s="34">
        <f t="shared" si="18"/>
        <v>1087.1420000000001</v>
      </c>
      <c r="G196" s="34">
        <v>453.46199999999999</v>
      </c>
      <c r="H196" s="34">
        <v>547.54499999999996</v>
      </c>
      <c r="I196" s="34">
        <v>74681</v>
      </c>
      <c r="J196" s="34">
        <v>283.74</v>
      </c>
      <c r="N196" s="4" t="str">
        <f t="shared" si="23"/>
        <v>Q2/2007</v>
      </c>
      <c r="O196" s="5">
        <v>270.27999999999997</v>
      </c>
      <c r="P196" s="5">
        <v>1087.1420000000001</v>
      </c>
      <c r="Q196" s="5">
        <f t="shared" ref="Q196:Q246" si="24">P196</f>
        <v>1087.1420000000001</v>
      </c>
      <c r="R196" s="28" t="e">
        <f t="shared" si="21"/>
        <v>#N/A</v>
      </c>
      <c r="S196" s="28" t="e">
        <f t="shared" si="22"/>
        <v>#N/A</v>
      </c>
      <c r="T196" s="29">
        <f t="shared" si="20"/>
        <v>10.279499555664451</v>
      </c>
      <c r="U196" s="4" t="s">
        <v>196</v>
      </c>
      <c r="V196" s="5">
        <v>10.279500000000001</v>
      </c>
      <c r="W196" s="30">
        <f t="shared" ref="W196:W246" si="25">100*((P196/P195)^4-1)</f>
        <v>10.279499555664451</v>
      </c>
      <c r="X196" s="30">
        <f t="shared" ref="X196:X246" si="26">V196-W196</f>
        <v>4.4433554968748012E-7</v>
      </c>
      <c r="Z196" s="31">
        <f t="shared" si="19"/>
        <v>1087.1420000000001</v>
      </c>
      <c r="AA196" s="5">
        <v>7.2359999999999998</v>
      </c>
    </row>
    <row r="197" spans="1:27" x14ac:dyDescent="0.25">
      <c r="A197" s="4" t="s">
        <v>197</v>
      </c>
      <c r="B197" s="1">
        <v>39355</v>
      </c>
      <c r="C197" s="34">
        <v>1665.56</v>
      </c>
      <c r="D197" s="34">
        <v>462.26</v>
      </c>
      <c r="E197" s="34">
        <v>540.82799999999997</v>
      </c>
      <c r="F197" s="34">
        <f t="shared" si="18"/>
        <v>1108.943</v>
      </c>
      <c r="G197" s="34">
        <v>460.834</v>
      </c>
      <c r="H197" s="34">
        <v>537.99199999999996</v>
      </c>
      <c r="I197" s="34">
        <v>76523</v>
      </c>
      <c r="J197" s="34">
        <v>288.22399999999999</v>
      </c>
      <c r="N197" s="4" t="str">
        <f t="shared" si="23"/>
        <v>Q3/2007</v>
      </c>
      <c r="O197" s="5">
        <v>275.7</v>
      </c>
      <c r="P197" s="5">
        <v>1108.943</v>
      </c>
      <c r="Q197" s="5">
        <f t="shared" si="24"/>
        <v>1108.943</v>
      </c>
      <c r="R197" s="28" t="e">
        <f t="shared" si="21"/>
        <v>#N/A</v>
      </c>
      <c r="S197" s="28" t="e">
        <f t="shared" si="22"/>
        <v>#N/A</v>
      </c>
      <c r="T197" s="29">
        <f t="shared" si="20"/>
        <v>8.2659268190743429</v>
      </c>
      <c r="U197" s="4" t="s">
        <v>197</v>
      </c>
      <c r="V197" s="5">
        <v>8.2661999999999995</v>
      </c>
      <c r="W197" s="30">
        <f t="shared" si="25"/>
        <v>8.2659268190743429</v>
      </c>
      <c r="X197" s="30">
        <f t="shared" si="26"/>
        <v>2.7318092565664642E-4</v>
      </c>
      <c r="Z197" s="31">
        <f t="shared" si="19"/>
        <v>1108.943</v>
      </c>
      <c r="AA197" s="5">
        <v>7.5247000000000002</v>
      </c>
    </row>
    <row r="198" spans="1:27" x14ac:dyDescent="0.25">
      <c r="A198" s="4" t="s">
        <v>198</v>
      </c>
      <c r="B198" s="1">
        <v>39447</v>
      </c>
      <c r="C198" s="34">
        <v>1716.692</v>
      </c>
      <c r="D198" s="34">
        <v>473.01600000000002</v>
      </c>
      <c r="E198" s="34">
        <v>540.524</v>
      </c>
      <c r="F198" s="34">
        <f t="shared" si="18"/>
        <v>1116.4649999999999</v>
      </c>
      <c r="G198" s="34">
        <v>455.66800000000001</v>
      </c>
      <c r="H198" s="34">
        <v>524.98400000000004</v>
      </c>
      <c r="I198" s="34">
        <v>78637</v>
      </c>
      <c r="J198" s="34">
        <v>288.30400000000003</v>
      </c>
      <c r="N198" s="4" t="str">
        <f t="shared" si="23"/>
        <v>Q4/2007</v>
      </c>
      <c r="O198" s="5">
        <v>277.57</v>
      </c>
      <c r="P198" s="5">
        <v>1116.4649999999999</v>
      </c>
      <c r="Q198" s="5">
        <f t="shared" si="24"/>
        <v>1116.4649999999999</v>
      </c>
      <c r="R198" s="28" t="e">
        <f t="shared" si="21"/>
        <v>#N/A</v>
      </c>
      <c r="S198" s="28" t="e">
        <f t="shared" si="22"/>
        <v>#N/A</v>
      </c>
      <c r="T198" s="29">
        <f t="shared" si="20"/>
        <v>2.7409450848662198</v>
      </c>
      <c r="U198" s="4" t="s">
        <v>198</v>
      </c>
      <c r="V198" s="5">
        <v>2.7408000000000001</v>
      </c>
      <c r="W198" s="30">
        <f t="shared" si="25"/>
        <v>2.7409450848662198</v>
      </c>
      <c r="X198" s="30">
        <f t="shared" si="26"/>
        <v>-1.450848662196691E-4</v>
      </c>
      <c r="Z198" s="31">
        <f t="shared" si="19"/>
        <v>1116.4649999999999</v>
      </c>
      <c r="AA198" s="5">
        <v>9.1735000000000007</v>
      </c>
    </row>
    <row r="199" spans="1:27" x14ac:dyDescent="0.25">
      <c r="A199" s="4" t="s">
        <v>199</v>
      </c>
      <c r="B199" s="1">
        <v>39538</v>
      </c>
      <c r="C199" s="34">
        <v>1737.9370000000001</v>
      </c>
      <c r="D199" s="34">
        <v>462.66</v>
      </c>
      <c r="E199" s="34">
        <v>554.99199999999996</v>
      </c>
      <c r="F199" s="34">
        <f t="shared" ref="F199:F246" si="27">IF(ISNUMBER(Q199),Q199,F200/(Z200/Z199))</f>
        <v>1131.346</v>
      </c>
      <c r="G199" s="34">
        <v>463.803</v>
      </c>
      <c r="H199" s="34">
        <v>517.60500000000002</v>
      </c>
      <c r="I199" s="34">
        <v>80501</v>
      </c>
      <c r="J199" s="34">
        <v>288.35200000000003</v>
      </c>
      <c r="N199" s="4" t="str">
        <f t="shared" si="23"/>
        <v>Q1/2008</v>
      </c>
      <c r="O199" s="5">
        <v>281.26</v>
      </c>
      <c r="P199" s="5">
        <v>1131.346</v>
      </c>
      <c r="Q199" s="5">
        <f t="shared" si="24"/>
        <v>1131.346</v>
      </c>
      <c r="R199" s="28" t="e">
        <f t="shared" si="21"/>
        <v>#N/A</v>
      </c>
      <c r="S199" s="28" t="e">
        <f t="shared" si="22"/>
        <v>#N/A</v>
      </c>
      <c r="T199" s="29">
        <f t="shared" si="20"/>
        <v>5.4390127800342025</v>
      </c>
      <c r="U199" s="4" t="s">
        <v>199</v>
      </c>
      <c r="V199" s="5">
        <v>5.4389000000000003</v>
      </c>
      <c r="W199" s="30">
        <f t="shared" si="25"/>
        <v>5.4390127800342025</v>
      </c>
      <c r="X199" s="30">
        <f t="shared" si="26"/>
        <v>-1.1278003420223115E-4</v>
      </c>
      <c r="Z199" s="31">
        <f t="shared" si="19"/>
        <v>1131.346</v>
      </c>
      <c r="AA199" s="5">
        <v>5.1749000000000001</v>
      </c>
    </row>
    <row r="200" spans="1:27" x14ac:dyDescent="0.25">
      <c r="A200" s="4" t="s">
        <v>200</v>
      </c>
      <c r="B200" s="1">
        <v>39629</v>
      </c>
      <c r="C200" s="34">
        <v>1790.0150000000001</v>
      </c>
      <c r="D200" s="34">
        <v>472</v>
      </c>
      <c r="E200" s="34">
        <v>544.16</v>
      </c>
      <c r="F200" s="34">
        <f t="shared" si="27"/>
        <v>1127.748</v>
      </c>
      <c r="G200" s="34">
        <v>452.334</v>
      </c>
      <c r="H200" s="34">
        <v>522.02200000000005</v>
      </c>
      <c r="I200" s="34">
        <v>78935</v>
      </c>
      <c r="J200" s="34">
        <v>291.41199999999998</v>
      </c>
      <c r="N200" s="4" t="str">
        <f t="shared" si="23"/>
        <v>Q2/2008</v>
      </c>
      <c r="O200" s="5">
        <v>280.36</v>
      </c>
      <c r="P200" s="5">
        <v>1127.748</v>
      </c>
      <c r="Q200" s="5">
        <f t="shared" si="24"/>
        <v>1127.748</v>
      </c>
      <c r="R200" s="28" t="e">
        <f t="shared" si="21"/>
        <v>#N/A</v>
      </c>
      <c r="S200" s="28" t="e">
        <f t="shared" si="22"/>
        <v>#N/A</v>
      </c>
      <c r="T200" s="29">
        <f t="shared" si="20"/>
        <v>-1.2660573782906304</v>
      </c>
      <c r="U200" s="4" t="s">
        <v>200</v>
      </c>
      <c r="V200" s="5">
        <v>-1.2659</v>
      </c>
      <c r="W200" s="30">
        <f t="shared" si="25"/>
        <v>-1.2660573782906304</v>
      </c>
      <c r="X200" s="30">
        <f t="shared" si="26"/>
        <v>1.5737829063033892E-4</v>
      </c>
      <c r="Z200" s="31">
        <f t="shared" ref="Z200:Z230" si="28">IF(ISNUMBER(P200),P200,Z201*((1+AA201/100)^-(1/4)))</f>
        <v>1127.748</v>
      </c>
      <c r="AA200" s="5">
        <v>-1.6478999999999999</v>
      </c>
    </row>
    <row r="201" spans="1:27" x14ac:dyDescent="0.25">
      <c r="A201" s="4" t="s">
        <v>201</v>
      </c>
      <c r="B201" s="1">
        <v>39721</v>
      </c>
      <c r="C201" s="34">
        <v>1766.117</v>
      </c>
      <c r="D201" s="34">
        <v>465.29200000000003</v>
      </c>
      <c r="E201" s="34">
        <v>537.94799999999998</v>
      </c>
      <c r="F201" s="34">
        <f t="shared" si="27"/>
        <v>1118.2640000000001</v>
      </c>
      <c r="G201" s="34">
        <v>436.98400000000004</v>
      </c>
      <c r="H201" s="34">
        <v>517.94100000000003</v>
      </c>
      <c r="I201" s="34">
        <v>79018</v>
      </c>
      <c r="J201" s="34">
        <v>290.04000000000002</v>
      </c>
      <c r="N201" s="4" t="str">
        <f t="shared" si="23"/>
        <v>Q3/2008</v>
      </c>
      <c r="O201" s="5">
        <v>278</v>
      </c>
      <c r="P201" s="5">
        <v>1118.2640000000001</v>
      </c>
      <c r="Q201" s="5">
        <f t="shared" si="24"/>
        <v>1118.2640000000001</v>
      </c>
      <c r="R201" s="28" t="e">
        <f t="shared" si="21"/>
        <v>#N/A</v>
      </c>
      <c r="S201" s="28" t="e">
        <f t="shared" si="22"/>
        <v>#N/A</v>
      </c>
      <c r="T201" s="29">
        <f t="shared" si="20"/>
        <v>-3.3216758403199265</v>
      </c>
      <c r="U201" s="4" t="s">
        <v>201</v>
      </c>
      <c r="V201" s="5">
        <v>-3.3216999999999999</v>
      </c>
      <c r="W201" s="30">
        <f t="shared" si="25"/>
        <v>-3.3216758403199265</v>
      </c>
      <c r="X201" s="30">
        <f t="shared" si="26"/>
        <v>-2.4159680073410073E-5</v>
      </c>
      <c r="Z201" s="31">
        <f t="shared" si="28"/>
        <v>1118.2640000000001</v>
      </c>
      <c r="AA201" s="5">
        <v>-1.7478</v>
      </c>
    </row>
    <row r="202" spans="1:27" x14ac:dyDescent="0.25">
      <c r="A202" s="4" t="s">
        <v>202</v>
      </c>
      <c r="B202" s="1">
        <v>39813</v>
      </c>
      <c r="C202" s="34">
        <v>1669.231</v>
      </c>
      <c r="D202" s="34">
        <v>448.43600000000004</v>
      </c>
      <c r="E202" s="34">
        <v>510.79599999999999</v>
      </c>
      <c r="F202" s="34">
        <f t="shared" si="27"/>
        <v>1052.7470000000001</v>
      </c>
      <c r="G202" s="34">
        <v>406.678</v>
      </c>
      <c r="H202" s="34">
        <v>494.149</v>
      </c>
      <c r="I202" s="34">
        <v>69022</v>
      </c>
      <c r="J202" s="34">
        <v>263.48399999999998</v>
      </c>
      <c r="N202" s="4" t="str">
        <f t="shared" si="23"/>
        <v>Q4/2008</v>
      </c>
      <c r="O202" s="5">
        <v>261.72000000000003</v>
      </c>
      <c r="P202" s="5">
        <v>1052.7470000000001</v>
      </c>
      <c r="Q202" s="5">
        <f t="shared" si="24"/>
        <v>1052.7470000000001</v>
      </c>
      <c r="R202" s="28" t="e">
        <f t="shared" si="21"/>
        <v>#N/A</v>
      </c>
      <c r="S202" s="28" t="e">
        <f t="shared" si="22"/>
        <v>#N/A</v>
      </c>
      <c r="T202" s="29">
        <f t="shared" si="20"/>
        <v>-21.454976492669033</v>
      </c>
      <c r="U202" s="4" t="s">
        <v>202</v>
      </c>
      <c r="V202" s="5">
        <v>-21.455100000000002</v>
      </c>
      <c r="W202" s="30">
        <f t="shared" si="25"/>
        <v>-21.454976492669033</v>
      </c>
      <c r="X202" s="30">
        <f t="shared" si="26"/>
        <v>-1.2350733096866406E-4</v>
      </c>
      <c r="Z202" s="31">
        <f t="shared" si="28"/>
        <v>1052.7470000000001</v>
      </c>
      <c r="AA202" s="5">
        <v>-21.4375</v>
      </c>
    </row>
    <row r="203" spans="1:27" x14ac:dyDescent="0.25">
      <c r="A203" s="4" t="s">
        <v>203</v>
      </c>
      <c r="B203" s="1">
        <v>39903</v>
      </c>
      <c r="C203" s="34">
        <v>1535.3440000000001</v>
      </c>
      <c r="D203" s="34">
        <v>421.452</v>
      </c>
      <c r="E203" s="34">
        <v>475.65199999999999</v>
      </c>
      <c r="F203" s="34">
        <f t="shared" si="27"/>
        <v>930.79500000000007</v>
      </c>
      <c r="G203" s="34">
        <v>360.01400000000001</v>
      </c>
      <c r="H203" s="34">
        <v>451.48400000000004</v>
      </c>
      <c r="I203" s="34">
        <v>51518</v>
      </c>
      <c r="J203" s="34">
        <v>245.67600000000002</v>
      </c>
      <c r="N203" s="4" t="str">
        <f t="shared" si="23"/>
        <v>Q1/2009</v>
      </c>
      <c r="O203" s="5">
        <v>231.39</v>
      </c>
      <c r="P203" s="5">
        <v>930.79500000000007</v>
      </c>
      <c r="Q203" s="5">
        <f t="shared" si="24"/>
        <v>930.79500000000007</v>
      </c>
      <c r="R203" s="28" t="e">
        <f t="shared" si="21"/>
        <v>#N/A</v>
      </c>
      <c r="S203" s="28" t="e">
        <f t="shared" si="22"/>
        <v>#N/A</v>
      </c>
      <c r="T203" s="29">
        <f t="shared" si="20"/>
        <v>-38.888897785115539</v>
      </c>
      <c r="U203" s="4" t="s">
        <v>203</v>
      </c>
      <c r="V203" s="5">
        <v>-38.889000000000003</v>
      </c>
      <c r="W203" s="30">
        <f t="shared" si="25"/>
        <v>-38.888897785115539</v>
      </c>
      <c r="X203" s="30">
        <f t="shared" si="26"/>
        <v>-1.0221488446404692E-4</v>
      </c>
      <c r="Z203" s="31">
        <f t="shared" si="28"/>
        <v>930.79500000000007</v>
      </c>
      <c r="AA203" s="5">
        <v>-35.899099999999997</v>
      </c>
    </row>
    <row r="204" spans="1:27" x14ac:dyDescent="0.25">
      <c r="A204" s="4" t="s">
        <v>204</v>
      </c>
      <c r="B204" s="1">
        <v>39994</v>
      </c>
      <c r="C204" s="34">
        <v>1539.374</v>
      </c>
      <c r="D204" s="34">
        <v>414.12</v>
      </c>
      <c r="E204" s="34">
        <v>473.37600000000003</v>
      </c>
      <c r="F204" s="34">
        <f t="shared" si="27"/>
        <v>924.14499999999998</v>
      </c>
      <c r="G204" s="34">
        <v>352.22199999999998</v>
      </c>
      <c r="H204" s="34">
        <v>433.20300000000003</v>
      </c>
      <c r="I204" s="34">
        <v>56215</v>
      </c>
      <c r="J204" s="34">
        <v>248.98400000000001</v>
      </c>
      <c r="N204" s="4" t="str">
        <f t="shared" si="23"/>
        <v>Q2/2009</v>
      </c>
      <c r="O204" s="5">
        <v>229.74</v>
      </c>
      <c r="P204" s="5">
        <v>924.14499999999998</v>
      </c>
      <c r="Q204" s="5">
        <f t="shared" si="24"/>
        <v>924.14499999999998</v>
      </c>
      <c r="R204" s="28" t="e">
        <f t="shared" si="21"/>
        <v>#N/A</v>
      </c>
      <c r="S204" s="28" t="e">
        <f t="shared" si="22"/>
        <v>#N/A</v>
      </c>
      <c r="T204" s="29">
        <f t="shared" si="20"/>
        <v>-2.8272919973494237</v>
      </c>
      <c r="U204" s="4" t="s">
        <v>204</v>
      </c>
      <c r="V204" s="5">
        <v>-2.8273000000000001</v>
      </c>
      <c r="W204" s="30">
        <f t="shared" si="25"/>
        <v>-2.8272919973494237</v>
      </c>
      <c r="X204" s="30">
        <f t="shared" si="26"/>
        <v>-8.0026505764330125E-6</v>
      </c>
      <c r="Z204" s="31">
        <f t="shared" si="28"/>
        <v>924.14499999999998</v>
      </c>
      <c r="AA204" s="5">
        <v>-2.3757999999999999</v>
      </c>
    </row>
    <row r="205" spans="1:27" x14ac:dyDescent="0.25">
      <c r="A205" s="4" t="s">
        <v>205</v>
      </c>
      <c r="B205" s="1">
        <v>40086</v>
      </c>
      <c r="C205" s="34">
        <v>1593.3410000000001</v>
      </c>
      <c r="D205" s="34">
        <v>418.23200000000003</v>
      </c>
      <c r="E205" s="34">
        <v>477.79599999999999</v>
      </c>
      <c r="F205" s="34">
        <f t="shared" si="27"/>
        <v>957.39499999999998</v>
      </c>
      <c r="G205" s="34">
        <v>362.00600000000003</v>
      </c>
      <c r="H205" s="34">
        <v>444.79599999999999</v>
      </c>
      <c r="I205" s="34">
        <v>61691</v>
      </c>
      <c r="J205" s="34">
        <v>257.29200000000003</v>
      </c>
      <c r="N205" s="4" t="str">
        <f t="shared" si="23"/>
        <v>Q3/2009</v>
      </c>
      <c r="O205" s="5">
        <v>238</v>
      </c>
      <c r="P205" s="5">
        <v>957.39499999999998</v>
      </c>
      <c r="Q205" s="5">
        <f t="shared" si="24"/>
        <v>957.39499999999998</v>
      </c>
      <c r="R205" s="28" t="e">
        <f t="shared" si="21"/>
        <v>#N/A</v>
      </c>
      <c r="S205" s="28" t="e">
        <f t="shared" si="22"/>
        <v>#N/A</v>
      </c>
      <c r="T205" s="29">
        <f t="shared" si="20"/>
        <v>15.187180410324363</v>
      </c>
      <c r="U205" s="4" t="s">
        <v>205</v>
      </c>
      <c r="V205" s="5">
        <v>15.1874</v>
      </c>
      <c r="W205" s="30">
        <f t="shared" si="25"/>
        <v>15.187180410324363</v>
      </c>
      <c r="X205" s="30">
        <f t="shared" si="26"/>
        <v>2.1958967563762144E-4</v>
      </c>
      <c r="Z205" s="31">
        <f t="shared" si="28"/>
        <v>957.39499999999998</v>
      </c>
      <c r="AA205" s="5">
        <v>14.063499999999999</v>
      </c>
    </row>
    <row r="206" spans="1:27" x14ac:dyDescent="0.25">
      <c r="A206" s="4" t="s">
        <v>206</v>
      </c>
      <c r="B206" s="1">
        <v>40178</v>
      </c>
      <c r="C206" s="34">
        <v>1682.902</v>
      </c>
      <c r="D206" s="34">
        <v>434.012</v>
      </c>
      <c r="E206" s="34">
        <v>482.31600000000003</v>
      </c>
      <c r="F206" s="34">
        <f t="shared" si="27"/>
        <v>986.17600000000004</v>
      </c>
      <c r="G206" s="34">
        <v>370.09000000000003</v>
      </c>
      <c r="H206" s="34">
        <v>455.661</v>
      </c>
      <c r="I206" s="34">
        <v>66020</v>
      </c>
      <c r="J206" s="34">
        <v>256.40800000000002</v>
      </c>
      <c r="N206" s="4" t="str">
        <f t="shared" si="23"/>
        <v>Q4/2009</v>
      </c>
      <c r="O206" s="5">
        <v>245.16</v>
      </c>
      <c r="P206" s="5">
        <v>986.17600000000004</v>
      </c>
      <c r="Q206" s="5">
        <f t="shared" si="24"/>
        <v>986.17600000000004</v>
      </c>
      <c r="R206" s="28" t="e">
        <f t="shared" si="21"/>
        <v>#N/A</v>
      </c>
      <c r="S206" s="28" t="e">
        <f t="shared" si="22"/>
        <v>#N/A</v>
      </c>
      <c r="T206" s="29">
        <f t="shared" si="20"/>
        <v>12.577887875006578</v>
      </c>
      <c r="U206" s="4" t="s">
        <v>206</v>
      </c>
      <c r="V206" s="5">
        <v>12.5778</v>
      </c>
      <c r="W206" s="30">
        <f t="shared" si="25"/>
        <v>12.577887875006578</v>
      </c>
      <c r="X206" s="30">
        <f t="shared" si="26"/>
        <v>-8.7875006578030934E-5</v>
      </c>
      <c r="Z206" s="31">
        <f t="shared" si="28"/>
        <v>986.17600000000004</v>
      </c>
      <c r="AA206" s="5">
        <v>15.4026</v>
      </c>
    </row>
    <row r="207" spans="1:27" x14ac:dyDescent="0.25">
      <c r="A207" s="4" t="s">
        <v>207</v>
      </c>
      <c r="B207" s="1">
        <v>40268</v>
      </c>
      <c r="C207" s="34">
        <v>1708.162</v>
      </c>
      <c r="D207" s="34">
        <v>431.47200000000004</v>
      </c>
      <c r="E207" s="34">
        <v>498.82400000000001</v>
      </c>
      <c r="F207" s="34">
        <f t="shared" si="27"/>
        <v>1013.8050000000001</v>
      </c>
      <c r="G207" s="34">
        <v>383.24799999999999</v>
      </c>
      <c r="H207" s="34">
        <v>461.762</v>
      </c>
      <c r="I207" s="34">
        <v>69944</v>
      </c>
      <c r="J207" s="34">
        <v>264.69600000000003</v>
      </c>
      <c r="N207" s="4" t="str">
        <f t="shared" si="23"/>
        <v>Q1/2010</v>
      </c>
      <c r="O207" s="5">
        <v>252.04</v>
      </c>
      <c r="P207" s="5">
        <v>1013.8050000000001</v>
      </c>
      <c r="Q207" s="5">
        <f t="shared" si="24"/>
        <v>1013.8050000000001</v>
      </c>
      <c r="R207" s="28" t="e">
        <f t="shared" si="21"/>
        <v>#N/A</v>
      </c>
      <c r="S207" s="28" t="e">
        <f t="shared" si="22"/>
        <v>#N/A</v>
      </c>
      <c r="T207" s="29">
        <f t="shared" si="20"/>
        <v>11.686324416196371</v>
      </c>
      <c r="U207" s="4" t="s">
        <v>207</v>
      </c>
      <c r="V207" s="5">
        <v>11.686199999999999</v>
      </c>
      <c r="W207" s="30">
        <f t="shared" si="25"/>
        <v>11.686324416196371</v>
      </c>
      <c r="X207" s="30">
        <f t="shared" si="26"/>
        <v>-1.2441619637115764E-4</v>
      </c>
      <c r="Z207" s="31">
        <f t="shared" si="28"/>
        <v>1013.8050000000001</v>
      </c>
      <c r="AA207" s="5">
        <v>16.058800000000002</v>
      </c>
    </row>
    <row r="208" spans="1:27" x14ac:dyDescent="0.25">
      <c r="A208" s="4" t="s">
        <v>208</v>
      </c>
      <c r="B208" s="1">
        <v>40359</v>
      </c>
      <c r="C208" s="34">
        <v>1748.067</v>
      </c>
      <c r="D208" s="34">
        <v>445.66</v>
      </c>
      <c r="E208" s="34">
        <v>515.75200000000007</v>
      </c>
      <c r="F208" s="34">
        <f t="shared" si="27"/>
        <v>1086.297</v>
      </c>
      <c r="G208" s="34">
        <v>398.517</v>
      </c>
      <c r="H208" s="34">
        <v>476.786</v>
      </c>
      <c r="I208" s="34">
        <v>73295</v>
      </c>
      <c r="J208" s="34">
        <v>271.988</v>
      </c>
      <c r="N208" s="4" t="str">
        <f t="shared" si="23"/>
        <v>Q2/2010</v>
      </c>
      <c r="O208" s="5">
        <v>270.06</v>
      </c>
      <c r="P208" s="5">
        <v>1086.297</v>
      </c>
      <c r="Q208" s="5">
        <f t="shared" si="24"/>
        <v>1086.297</v>
      </c>
      <c r="R208" s="28" t="e">
        <f t="shared" si="21"/>
        <v>#N/A</v>
      </c>
      <c r="S208" s="28" t="e">
        <f t="shared" si="22"/>
        <v>#N/A</v>
      </c>
      <c r="T208" s="29">
        <f t="shared" si="20"/>
        <v>31.818572868196359</v>
      </c>
      <c r="U208" s="4" t="s">
        <v>208</v>
      </c>
      <c r="V208" s="5">
        <v>31.8188</v>
      </c>
      <c r="W208" s="30">
        <f t="shared" si="25"/>
        <v>31.818572868196359</v>
      </c>
      <c r="X208" s="30">
        <f t="shared" si="26"/>
        <v>2.2713180364064556E-4</v>
      </c>
      <c r="Z208" s="31">
        <f t="shared" si="28"/>
        <v>1086.297</v>
      </c>
      <c r="AA208" s="5">
        <v>26.892399999999999</v>
      </c>
    </row>
    <row r="209" spans="1:27" x14ac:dyDescent="0.25">
      <c r="A209" s="4" t="s">
        <v>209</v>
      </c>
      <c r="B209" s="1">
        <v>40451</v>
      </c>
      <c r="C209" s="34">
        <v>1797.508</v>
      </c>
      <c r="D209" s="34">
        <v>445.45600000000002</v>
      </c>
      <c r="E209" s="34">
        <v>524.84799999999996</v>
      </c>
      <c r="F209" s="34">
        <f t="shared" si="27"/>
        <v>1104.829</v>
      </c>
      <c r="G209" s="34">
        <v>409.21300000000002</v>
      </c>
      <c r="H209" s="34">
        <v>476.76400000000001</v>
      </c>
      <c r="I209" s="34">
        <v>75299</v>
      </c>
      <c r="J209" s="34">
        <v>278.12799999999999</v>
      </c>
      <c r="N209" s="4" t="str">
        <f t="shared" si="23"/>
        <v>Q3/2010</v>
      </c>
      <c r="O209" s="5">
        <v>274.67</v>
      </c>
      <c r="P209" s="5">
        <v>1104.829</v>
      </c>
      <c r="Q209" s="5">
        <f t="shared" si="24"/>
        <v>1104.829</v>
      </c>
      <c r="R209" s="28" t="e">
        <f t="shared" si="21"/>
        <v>#N/A</v>
      </c>
      <c r="S209" s="28" t="e">
        <f t="shared" si="22"/>
        <v>#N/A</v>
      </c>
      <c r="T209" s="29">
        <f t="shared" si="20"/>
        <v>7.000532843839391</v>
      </c>
      <c r="U209" s="4" t="s">
        <v>209</v>
      </c>
      <c r="V209" s="5">
        <v>7.0004999999999997</v>
      </c>
      <c r="W209" s="30">
        <f t="shared" si="25"/>
        <v>7.000532843839391</v>
      </c>
      <c r="X209" s="30">
        <f t="shared" si="26"/>
        <v>-3.2843839391283325E-5</v>
      </c>
      <c r="Z209" s="31">
        <f t="shared" si="28"/>
        <v>1104.829</v>
      </c>
      <c r="AA209" s="5">
        <v>5.5739000000000001</v>
      </c>
    </row>
    <row r="210" spans="1:27" x14ac:dyDescent="0.25">
      <c r="A210" s="4" t="s">
        <v>210</v>
      </c>
      <c r="B210" s="1">
        <v>40543</v>
      </c>
      <c r="C210" s="34">
        <v>1852.6410000000001</v>
      </c>
      <c r="D210" s="34">
        <v>465.32</v>
      </c>
      <c r="E210" s="34">
        <v>535.97199999999998</v>
      </c>
      <c r="F210" s="34">
        <f t="shared" si="27"/>
        <v>1131.537</v>
      </c>
      <c r="G210" s="34">
        <v>417.339</v>
      </c>
      <c r="H210" s="34">
        <v>488.46199999999999</v>
      </c>
      <c r="I210" s="34">
        <v>75557</v>
      </c>
      <c r="J210" s="34">
        <v>288.58</v>
      </c>
      <c r="N210" s="4" t="str">
        <f t="shared" si="23"/>
        <v>Q4/2010</v>
      </c>
      <c r="O210" s="5">
        <v>281.31</v>
      </c>
      <c r="P210" s="5">
        <v>1131.537</v>
      </c>
      <c r="Q210" s="5">
        <f t="shared" si="24"/>
        <v>1131.537</v>
      </c>
      <c r="R210" s="28" t="e">
        <f t="shared" si="21"/>
        <v>#N/A</v>
      </c>
      <c r="S210" s="28" t="e">
        <f t="shared" si="22"/>
        <v>#N/A</v>
      </c>
      <c r="T210" s="29">
        <f t="shared" si="20"/>
        <v>10.025861266776959</v>
      </c>
      <c r="U210" s="4" t="s">
        <v>210</v>
      </c>
      <c r="V210" s="5">
        <v>10.0258</v>
      </c>
      <c r="W210" s="30">
        <f t="shared" si="25"/>
        <v>10.025861266776959</v>
      </c>
      <c r="X210" s="30">
        <f t="shared" si="26"/>
        <v>-6.1266776958390778E-5</v>
      </c>
      <c r="Z210" s="31">
        <f t="shared" si="28"/>
        <v>1131.537</v>
      </c>
      <c r="AA210" s="5">
        <v>12.9687</v>
      </c>
    </row>
    <row r="211" spans="1:27" x14ac:dyDescent="0.25">
      <c r="A211" s="4" t="s">
        <v>211</v>
      </c>
      <c r="B211" s="1">
        <v>40633</v>
      </c>
      <c r="C211" s="34">
        <v>1862.3009999999999</v>
      </c>
      <c r="D211" s="34">
        <v>477.74799999999999</v>
      </c>
      <c r="E211" s="34">
        <v>547.40800000000002</v>
      </c>
      <c r="F211" s="34">
        <f t="shared" si="27"/>
        <v>1156.3620000000001</v>
      </c>
      <c r="G211" s="34">
        <v>423.33300000000003</v>
      </c>
      <c r="H211" s="34">
        <v>489.029</v>
      </c>
      <c r="I211" s="34">
        <v>74820</v>
      </c>
      <c r="J211" s="34">
        <v>297.84399999999999</v>
      </c>
      <c r="N211" s="4" t="str">
        <f t="shared" si="23"/>
        <v>Q1/2011</v>
      </c>
      <c r="O211" s="5">
        <v>287.49</v>
      </c>
      <c r="P211" s="5">
        <v>1156.3620000000001</v>
      </c>
      <c r="Q211" s="5">
        <f t="shared" si="24"/>
        <v>1156.3620000000001</v>
      </c>
      <c r="R211" s="28" t="e">
        <f t="shared" si="21"/>
        <v>#N/A</v>
      </c>
      <c r="S211" s="28" t="e">
        <f t="shared" si="22"/>
        <v>#N/A</v>
      </c>
      <c r="T211" s="29">
        <f t="shared" si="20"/>
        <v>9.068718006385069</v>
      </c>
      <c r="U211" s="4" t="s">
        <v>211</v>
      </c>
      <c r="V211" s="5">
        <v>9.0688999999999993</v>
      </c>
      <c r="W211" s="30">
        <f t="shared" si="25"/>
        <v>9.068718006385069</v>
      </c>
      <c r="X211" s="30">
        <f t="shared" si="26"/>
        <v>1.8199361493032029E-4</v>
      </c>
      <c r="Z211" s="31">
        <f t="shared" si="28"/>
        <v>1156.3620000000001</v>
      </c>
      <c r="AA211" s="5">
        <v>10.3332</v>
      </c>
    </row>
    <row r="212" spans="1:27" x14ac:dyDescent="0.25">
      <c r="A212" s="4" t="s">
        <v>212</v>
      </c>
      <c r="B212" s="1">
        <v>40724</v>
      </c>
      <c r="C212" s="34">
        <v>1890.682</v>
      </c>
      <c r="D212" s="34">
        <v>473.75600000000003</v>
      </c>
      <c r="E212" s="34">
        <v>553.84799999999996</v>
      </c>
      <c r="F212" s="34">
        <f t="shared" si="27"/>
        <v>1173.4770000000001</v>
      </c>
      <c r="G212" s="34">
        <v>427.21800000000002</v>
      </c>
      <c r="H212" s="34">
        <v>481.69499999999999</v>
      </c>
      <c r="I212" s="34">
        <v>69269</v>
      </c>
      <c r="J212" s="34">
        <v>293.10000000000002</v>
      </c>
      <c r="N212" s="4" t="str">
        <f t="shared" si="23"/>
        <v>Q2/2011</v>
      </c>
      <c r="O212" s="5">
        <v>291.74</v>
      </c>
      <c r="P212" s="5">
        <v>1173.4770000000001</v>
      </c>
      <c r="Q212" s="5">
        <f t="shared" si="24"/>
        <v>1173.4770000000001</v>
      </c>
      <c r="R212" s="28" t="e">
        <f t="shared" si="21"/>
        <v>#N/A</v>
      </c>
      <c r="S212" s="28" t="e">
        <f t="shared" si="22"/>
        <v>#N/A</v>
      </c>
      <c r="T212" s="29">
        <f t="shared" si="20"/>
        <v>6.0530300420568395</v>
      </c>
      <c r="U212" s="4" t="s">
        <v>212</v>
      </c>
      <c r="V212" s="5">
        <v>6.0528000000000004</v>
      </c>
      <c r="W212" s="30">
        <f t="shared" si="25"/>
        <v>6.0530300420568395</v>
      </c>
      <c r="X212" s="30">
        <f t="shared" si="26"/>
        <v>-2.3004205683907486E-4</v>
      </c>
      <c r="Z212" s="31">
        <f t="shared" si="28"/>
        <v>1173.4770000000001</v>
      </c>
      <c r="AA212" s="5">
        <v>-8.9399999999999993E-2</v>
      </c>
    </row>
    <row r="213" spans="1:27" x14ac:dyDescent="0.25">
      <c r="A213" s="4" t="s">
        <v>213</v>
      </c>
      <c r="B213" s="1">
        <v>40816</v>
      </c>
      <c r="C213" s="34">
        <v>1910.595</v>
      </c>
      <c r="D213" s="34">
        <v>469.14</v>
      </c>
      <c r="E213" s="34">
        <v>556.92399999999998</v>
      </c>
      <c r="F213" s="34">
        <f t="shared" si="27"/>
        <v>1186.23</v>
      </c>
      <c r="G213" s="34">
        <v>428.00200000000001</v>
      </c>
      <c r="H213" s="34">
        <v>508.64800000000002</v>
      </c>
      <c r="I213" s="34">
        <v>75659</v>
      </c>
      <c r="J213" s="34">
        <v>296.44400000000002</v>
      </c>
      <c r="N213" s="4" t="str">
        <f t="shared" si="23"/>
        <v>Q3/2011</v>
      </c>
      <c r="O213" s="5">
        <v>294.91000000000003</v>
      </c>
      <c r="P213" s="5">
        <v>1186.23</v>
      </c>
      <c r="Q213" s="5">
        <f t="shared" si="24"/>
        <v>1186.23</v>
      </c>
      <c r="R213" s="28" t="e">
        <f t="shared" si="21"/>
        <v>#N/A</v>
      </c>
      <c r="S213" s="28" t="e">
        <f t="shared" si="22"/>
        <v>#N/A</v>
      </c>
      <c r="T213" s="29">
        <f t="shared" si="20"/>
        <v>4.4184603679627843</v>
      </c>
      <c r="U213" s="4" t="s">
        <v>213</v>
      </c>
      <c r="V213" s="5">
        <v>4.4188000000000001</v>
      </c>
      <c r="W213" s="30">
        <f t="shared" si="25"/>
        <v>4.4184603679627843</v>
      </c>
      <c r="X213" s="30">
        <f t="shared" si="26"/>
        <v>3.3963203721576463E-4</v>
      </c>
      <c r="Z213" s="31">
        <f t="shared" si="28"/>
        <v>1186.23</v>
      </c>
      <c r="AA213" s="5">
        <v>7.6677</v>
      </c>
    </row>
    <row r="214" spans="1:27" x14ac:dyDescent="0.25">
      <c r="A214" s="4" t="s">
        <v>214</v>
      </c>
      <c r="B214" s="1">
        <v>40908</v>
      </c>
      <c r="C214" s="34">
        <v>1929.6690000000001</v>
      </c>
      <c r="D214" s="34">
        <v>478.72</v>
      </c>
      <c r="E214" s="34">
        <v>565.23199999999997</v>
      </c>
      <c r="F214" s="34">
        <f t="shared" si="27"/>
        <v>1186.4490000000001</v>
      </c>
      <c r="G214" s="34">
        <v>427.53899999999999</v>
      </c>
      <c r="H214" s="34">
        <v>515.00099999999998</v>
      </c>
      <c r="I214" s="34">
        <v>73623</v>
      </c>
      <c r="J214" s="34">
        <v>297.72000000000003</v>
      </c>
      <c r="N214" s="4" t="str">
        <f t="shared" si="23"/>
        <v>Q4/2011</v>
      </c>
      <c r="O214" s="5">
        <v>294.97000000000003</v>
      </c>
      <c r="P214" s="5">
        <v>1186.4490000000001</v>
      </c>
      <c r="Q214" s="5">
        <f t="shared" si="24"/>
        <v>1186.4490000000001</v>
      </c>
      <c r="R214" s="28" t="e">
        <f t="shared" si="21"/>
        <v>#N/A</v>
      </c>
      <c r="S214" s="28" t="e">
        <f t="shared" si="22"/>
        <v>#N/A</v>
      </c>
      <c r="T214" s="29">
        <f t="shared" si="20"/>
        <v>7.3867851813291807E-2</v>
      </c>
      <c r="U214" s="4" t="s">
        <v>214</v>
      </c>
      <c r="V214" s="5">
        <v>7.3499999999999996E-2</v>
      </c>
      <c r="W214" s="30">
        <f t="shared" si="25"/>
        <v>7.3867851813291807E-2</v>
      </c>
      <c r="X214" s="30">
        <f t="shared" si="26"/>
        <v>-3.6785181329181127E-4</v>
      </c>
      <c r="Z214" s="31">
        <f t="shared" si="28"/>
        <v>1186.4490000000001</v>
      </c>
      <c r="AA214" s="5">
        <v>1.2354000000000001</v>
      </c>
    </row>
    <row r="215" spans="1:27" x14ac:dyDescent="0.25">
      <c r="A215" s="4" t="s">
        <v>215</v>
      </c>
      <c r="B215" s="1">
        <v>40999</v>
      </c>
      <c r="C215" s="34">
        <v>1942.596</v>
      </c>
      <c r="D215" s="34">
        <v>484.66</v>
      </c>
      <c r="E215" s="34">
        <v>567.70000000000005</v>
      </c>
      <c r="F215" s="34">
        <f t="shared" si="27"/>
        <v>1206.424</v>
      </c>
      <c r="G215" s="34">
        <v>430.108</v>
      </c>
      <c r="H215" s="34">
        <v>514.01800000000003</v>
      </c>
      <c r="I215" s="34">
        <v>75734</v>
      </c>
      <c r="J215" s="34">
        <v>296.86400000000003</v>
      </c>
      <c r="N215" s="4" t="str">
        <f t="shared" si="23"/>
        <v>Q1/2012</v>
      </c>
      <c r="O215" s="5">
        <v>299.93</v>
      </c>
      <c r="P215" s="5">
        <v>1206.424</v>
      </c>
      <c r="Q215" s="5">
        <f t="shared" si="24"/>
        <v>1206.424</v>
      </c>
      <c r="R215" s="28" t="e">
        <f t="shared" si="21"/>
        <v>#N/A</v>
      </c>
      <c r="S215" s="28" t="e">
        <f t="shared" si="22"/>
        <v>#N/A</v>
      </c>
      <c r="T215" s="29">
        <f t="shared" si="20"/>
        <v>6.9063678195945721</v>
      </c>
      <c r="U215" s="4" t="s">
        <v>215</v>
      </c>
      <c r="V215" s="5">
        <v>6.9066000000000001</v>
      </c>
      <c r="W215" s="30">
        <f t="shared" si="25"/>
        <v>6.9063678195945721</v>
      </c>
      <c r="X215" s="30">
        <f t="shared" si="26"/>
        <v>2.3218040542793972E-4</v>
      </c>
      <c r="Z215" s="31">
        <f t="shared" si="28"/>
        <v>1206.424</v>
      </c>
      <c r="AA215" s="5">
        <v>6.9535</v>
      </c>
    </row>
    <row r="216" spans="1:27" x14ac:dyDescent="0.25">
      <c r="A216" s="4" t="s">
        <v>216</v>
      </c>
      <c r="B216" s="1">
        <v>41090</v>
      </c>
      <c r="C216" s="34">
        <v>1964.3500000000001</v>
      </c>
      <c r="D216" s="34">
        <v>464.98</v>
      </c>
      <c r="E216" s="34">
        <v>572.17200000000003</v>
      </c>
      <c r="F216" s="34">
        <f t="shared" si="27"/>
        <v>1216.998</v>
      </c>
      <c r="G216" s="34">
        <v>433.88200000000001</v>
      </c>
      <c r="H216" s="34">
        <v>513.64200000000005</v>
      </c>
      <c r="I216" s="34">
        <v>75050</v>
      </c>
      <c r="J216" s="34">
        <v>294.40800000000002</v>
      </c>
      <c r="N216" s="4" t="str">
        <f t="shared" si="23"/>
        <v>Q2/2012</v>
      </c>
      <c r="O216" s="5">
        <v>302.56</v>
      </c>
      <c r="P216" s="5">
        <v>1216.998</v>
      </c>
      <c r="Q216" s="5">
        <f t="shared" si="24"/>
        <v>1216.998</v>
      </c>
      <c r="R216" s="28" t="e">
        <f t="shared" si="21"/>
        <v>#N/A</v>
      </c>
      <c r="S216" s="28" t="e">
        <f t="shared" si="22"/>
        <v>#N/A</v>
      </c>
      <c r="T216" s="29">
        <f t="shared" si="20"/>
        <v>3.5522608038350389</v>
      </c>
      <c r="U216" s="4" t="s">
        <v>216</v>
      </c>
      <c r="V216" s="5">
        <v>3.5522999999999998</v>
      </c>
      <c r="W216" s="30">
        <f t="shared" si="25"/>
        <v>3.5522608038350389</v>
      </c>
      <c r="X216" s="30">
        <f t="shared" si="26"/>
        <v>3.9196164960841884E-5</v>
      </c>
      <c r="Z216" s="31">
        <f t="shared" si="28"/>
        <v>1216.998</v>
      </c>
      <c r="AA216" s="5">
        <v>5.8952</v>
      </c>
    </row>
    <row r="217" spans="1:27" x14ac:dyDescent="0.25">
      <c r="A217" s="4" t="s">
        <v>217</v>
      </c>
      <c r="B217" s="1">
        <v>41182</v>
      </c>
      <c r="C217" s="34">
        <v>1974.05</v>
      </c>
      <c r="D217" s="34">
        <v>480.16</v>
      </c>
      <c r="E217" s="34">
        <v>573.5</v>
      </c>
      <c r="F217" s="34">
        <f t="shared" si="27"/>
        <v>1231.17</v>
      </c>
      <c r="G217" s="34">
        <v>441.74200000000002</v>
      </c>
      <c r="H217" s="34">
        <v>509.77100000000002</v>
      </c>
      <c r="I217" s="34">
        <v>72361</v>
      </c>
      <c r="J217" s="34">
        <v>302.16000000000003</v>
      </c>
      <c r="N217" s="4" t="str">
        <f t="shared" si="23"/>
        <v>Q3/2012</v>
      </c>
      <c r="O217" s="5">
        <v>306.08</v>
      </c>
      <c r="P217" s="5">
        <v>1231.17</v>
      </c>
      <c r="Q217" s="5">
        <f t="shared" si="24"/>
        <v>1231.17</v>
      </c>
      <c r="R217" s="28" t="e">
        <f t="shared" si="21"/>
        <v>#N/A</v>
      </c>
      <c r="S217" s="28" t="e">
        <f t="shared" si="22"/>
        <v>#N/A</v>
      </c>
      <c r="T217" s="29">
        <f t="shared" si="20"/>
        <v>4.7400169425141137</v>
      </c>
      <c r="U217" s="4" t="s">
        <v>217</v>
      </c>
      <c r="V217" s="5">
        <v>4.7397999999999998</v>
      </c>
      <c r="W217" s="30">
        <f t="shared" si="25"/>
        <v>4.7400169425141137</v>
      </c>
      <c r="X217" s="30">
        <f t="shared" si="26"/>
        <v>-2.1694251411386034E-4</v>
      </c>
      <c r="Z217" s="31">
        <f t="shared" si="28"/>
        <v>1231.17</v>
      </c>
      <c r="AA217" s="5">
        <v>1.9954000000000001</v>
      </c>
    </row>
    <row r="218" spans="1:27" x14ac:dyDescent="0.25">
      <c r="A218" s="4" t="s">
        <v>218</v>
      </c>
      <c r="B218" s="1">
        <v>41274</v>
      </c>
      <c r="C218" s="34">
        <v>1971.7370000000001</v>
      </c>
      <c r="D218" s="34">
        <v>473.88800000000003</v>
      </c>
      <c r="E218" s="34">
        <v>570.65200000000004</v>
      </c>
      <c r="F218" s="34">
        <f t="shared" si="27"/>
        <v>1211.4390000000001</v>
      </c>
      <c r="G218" s="34">
        <v>435.21199999999999</v>
      </c>
      <c r="H218" s="34">
        <v>509.63900000000001</v>
      </c>
      <c r="I218" s="34">
        <v>69966</v>
      </c>
      <c r="J218" s="34">
        <v>304.29200000000003</v>
      </c>
      <c r="N218" s="4" t="str">
        <f t="shared" si="23"/>
        <v>Q4/2012</v>
      </c>
      <c r="O218" s="5">
        <v>301.18</v>
      </c>
      <c r="P218" s="5">
        <v>1211.4390000000001</v>
      </c>
      <c r="Q218" s="5">
        <f t="shared" si="24"/>
        <v>1211.4390000000001</v>
      </c>
      <c r="R218" s="28" t="e">
        <f t="shared" si="21"/>
        <v>#N/A</v>
      </c>
      <c r="S218" s="28" t="e">
        <f t="shared" si="22"/>
        <v>#N/A</v>
      </c>
      <c r="T218" s="29">
        <f t="shared" si="20"/>
        <v>-6.2580236394490623</v>
      </c>
      <c r="U218" s="4" t="s">
        <v>218</v>
      </c>
      <c r="V218" s="5">
        <v>-6.258</v>
      </c>
      <c r="W218" s="30">
        <f t="shared" si="25"/>
        <v>-6.2580236394490623</v>
      </c>
      <c r="X218" s="30">
        <f t="shared" si="26"/>
        <v>2.3639449062251572E-5</v>
      </c>
      <c r="Z218" s="31">
        <f t="shared" si="28"/>
        <v>1211.4390000000001</v>
      </c>
      <c r="AA218" s="5">
        <v>-6.3468999999999998</v>
      </c>
    </row>
    <row r="219" spans="1:27" x14ac:dyDescent="0.25">
      <c r="A219" s="4" t="s">
        <v>219</v>
      </c>
      <c r="B219" s="1">
        <v>41364</v>
      </c>
      <c r="C219" s="34">
        <v>1991.13</v>
      </c>
      <c r="D219" s="34">
        <v>476.572</v>
      </c>
      <c r="E219" s="34">
        <v>569.80399999999997</v>
      </c>
      <c r="F219" s="34">
        <f t="shared" si="27"/>
        <v>1218.17</v>
      </c>
      <c r="G219" s="34">
        <v>437.39100000000002</v>
      </c>
      <c r="H219" s="34">
        <v>518.298</v>
      </c>
      <c r="I219" s="34">
        <v>71968</v>
      </c>
      <c r="J219" s="34">
        <v>307.35200000000003</v>
      </c>
      <c r="N219" s="4" t="str">
        <f t="shared" si="23"/>
        <v>Q1/2013</v>
      </c>
      <c r="O219" s="5">
        <v>302.86</v>
      </c>
      <c r="P219" s="5">
        <v>1218.17</v>
      </c>
      <c r="Q219" s="5">
        <f t="shared" si="24"/>
        <v>1218.17</v>
      </c>
      <c r="R219" s="28" t="e">
        <f t="shared" si="21"/>
        <v>#N/A</v>
      </c>
      <c r="S219" s="28" t="e">
        <f t="shared" si="22"/>
        <v>#N/A</v>
      </c>
      <c r="T219" s="29">
        <f t="shared" si="20"/>
        <v>2.2410724036845853</v>
      </c>
      <c r="U219" s="4" t="s">
        <v>219</v>
      </c>
      <c r="V219" s="5">
        <v>2.2412000000000001</v>
      </c>
      <c r="W219" s="30">
        <f t="shared" si="25"/>
        <v>2.2410724036845853</v>
      </c>
      <c r="X219" s="30">
        <f t="shared" si="26"/>
        <v>1.2759631541481298E-4</v>
      </c>
      <c r="Z219" s="31">
        <f t="shared" si="28"/>
        <v>1218.17</v>
      </c>
      <c r="AA219" s="5">
        <v>-3.9611999999999998</v>
      </c>
    </row>
    <row r="220" spans="1:27" x14ac:dyDescent="0.25">
      <c r="A220" s="4" t="s">
        <v>220</v>
      </c>
      <c r="B220" s="1">
        <v>41455</v>
      </c>
      <c r="C220" s="34">
        <v>2015.4680000000001</v>
      </c>
      <c r="D220" s="34">
        <v>490.74</v>
      </c>
      <c r="E220" s="34">
        <v>583.91999999999996</v>
      </c>
      <c r="F220" s="34">
        <f t="shared" si="27"/>
        <v>1225.4739999999999</v>
      </c>
      <c r="G220" s="34">
        <v>435.14600000000002</v>
      </c>
      <c r="H220" s="34">
        <v>527.12099999999998</v>
      </c>
      <c r="I220" s="34">
        <v>74556</v>
      </c>
      <c r="J220" s="34">
        <v>314.72000000000003</v>
      </c>
      <c r="N220" s="4" t="str">
        <f t="shared" si="23"/>
        <v>Q2/2013</v>
      </c>
      <c r="O220" s="5">
        <v>304.67</v>
      </c>
      <c r="P220" s="5">
        <v>1225.4739999999999</v>
      </c>
      <c r="Q220" s="5">
        <f t="shared" si="24"/>
        <v>1225.4739999999999</v>
      </c>
      <c r="R220" s="28" t="e">
        <f t="shared" si="21"/>
        <v>#N/A</v>
      </c>
      <c r="S220" s="28" t="e">
        <f t="shared" si="22"/>
        <v>#N/A</v>
      </c>
      <c r="T220" s="29">
        <f t="shared" si="20"/>
        <v>2.4200083165951236</v>
      </c>
      <c r="U220" s="4" t="s">
        <v>220</v>
      </c>
      <c r="V220" s="5">
        <v>2.4198</v>
      </c>
      <c r="W220" s="30">
        <f t="shared" si="25"/>
        <v>2.4200083165951236</v>
      </c>
      <c r="X220" s="30">
        <f t="shared" si="26"/>
        <v>-2.0831659512365874E-4</v>
      </c>
      <c r="Z220" s="31">
        <f t="shared" si="28"/>
        <v>1225.4739999999999</v>
      </c>
      <c r="AA220" s="5">
        <v>10.1052</v>
      </c>
    </row>
    <row r="221" spans="1:27" x14ac:dyDescent="0.25">
      <c r="A221" s="4" t="s">
        <v>221</v>
      </c>
      <c r="B221" s="1">
        <v>41547</v>
      </c>
      <c r="C221" s="34">
        <v>2030.9639999999999</v>
      </c>
      <c r="D221" s="34">
        <v>478.87600000000003</v>
      </c>
      <c r="E221" s="34">
        <v>582.39599999999996</v>
      </c>
      <c r="F221" s="34">
        <f t="shared" si="27"/>
        <v>1243.242</v>
      </c>
      <c r="G221" s="34">
        <v>443.18900000000002</v>
      </c>
      <c r="H221" s="34">
        <v>525.30899999999997</v>
      </c>
      <c r="I221" s="34">
        <v>74507</v>
      </c>
      <c r="J221" s="34">
        <v>312.476</v>
      </c>
      <c r="N221" s="4" t="str">
        <f t="shared" si="23"/>
        <v>Q3/2013</v>
      </c>
      <c r="O221" s="5">
        <v>309.08999999999997</v>
      </c>
      <c r="P221" s="5">
        <v>1243.242</v>
      </c>
      <c r="Q221" s="5">
        <f t="shared" si="24"/>
        <v>1243.242</v>
      </c>
      <c r="R221" s="28" t="e">
        <f t="shared" si="21"/>
        <v>#N/A</v>
      </c>
      <c r="S221" s="28" t="e">
        <f t="shared" si="22"/>
        <v>#N/A</v>
      </c>
      <c r="T221" s="29">
        <f t="shared" si="20"/>
        <v>5.9269059394589485</v>
      </c>
      <c r="U221" s="4" t="s">
        <v>221</v>
      </c>
      <c r="V221" s="5">
        <v>5.9271000000000003</v>
      </c>
      <c r="W221" s="30">
        <f t="shared" si="25"/>
        <v>5.9269059394589485</v>
      </c>
      <c r="X221" s="30">
        <f t="shared" si="26"/>
        <v>1.9406054105175485E-4</v>
      </c>
      <c r="Z221" s="31">
        <f t="shared" si="28"/>
        <v>1243.242</v>
      </c>
      <c r="AA221" s="5">
        <v>0.90629999999999999</v>
      </c>
    </row>
    <row r="222" spans="1:27" x14ac:dyDescent="0.25">
      <c r="A222" s="4" t="s">
        <v>222</v>
      </c>
      <c r="B222" s="1">
        <v>41639</v>
      </c>
      <c r="C222" s="34">
        <v>2088.5509999999999</v>
      </c>
      <c r="D222" s="34">
        <v>473.488</v>
      </c>
      <c r="E222" s="34">
        <v>590.76400000000001</v>
      </c>
      <c r="F222" s="34">
        <f t="shared" si="27"/>
        <v>1271.039</v>
      </c>
      <c r="G222" s="34">
        <v>441.28800000000001</v>
      </c>
      <c r="H222" s="34">
        <v>531.20600000000002</v>
      </c>
      <c r="I222" s="34">
        <v>74311</v>
      </c>
      <c r="J222" s="34">
        <v>314.48399999999998</v>
      </c>
      <c r="N222" s="4" t="str">
        <f t="shared" si="23"/>
        <v>Q4/2013</v>
      </c>
      <c r="O222" s="5">
        <v>316</v>
      </c>
      <c r="P222" s="5">
        <v>1271.039</v>
      </c>
      <c r="Q222" s="5">
        <f t="shared" si="24"/>
        <v>1271.039</v>
      </c>
      <c r="R222" s="28" t="e">
        <f t="shared" si="21"/>
        <v>#N/A</v>
      </c>
      <c r="S222" s="28" t="e">
        <f t="shared" si="22"/>
        <v>#N/A</v>
      </c>
      <c r="T222" s="29">
        <f t="shared" si="20"/>
        <v>9.2478283044963518</v>
      </c>
      <c r="U222" s="4" t="s">
        <v>222</v>
      </c>
      <c r="V222" s="5">
        <v>9.2478999999999996</v>
      </c>
      <c r="W222" s="30">
        <f t="shared" si="25"/>
        <v>9.2478283044963518</v>
      </c>
      <c r="X222" s="30">
        <f t="shared" si="26"/>
        <v>7.1695503647717373E-5</v>
      </c>
      <c r="Z222" s="31">
        <f t="shared" si="28"/>
        <v>1271.039</v>
      </c>
      <c r="AA222" s="5">
        <v>11.016500000000001</v>
      </c>
    </row>
    <row r="223" spans="1:27" x14ac:dyDescent="0.25">
      <c r="A223" s="4" t="s">
        <v>223</v>
      </c>
      <c r="B223" s="1">
        <v>41729</v>
      </c>
      <c r="C223" s="34">
        <v>2075.7620000000002</v>
      </c>
      <c r="D223" s="34">
        <v>476.93200000000002</v>
      </c>
      <c r="E223" s="34">
        <v>596.072</v>
      </c>
      <c r="F223" s="34">
        <f t="shared" si="27"/>
        <v>1270.9860000000001</v>
      </c>
      <c r="G223" s="34">
        <v>444.00100000000003</v>
      </c>
      <c r="H223" s="34">
        <v>527.45600000000002</v>
      </c>
      <c r="I223" s="34">
        <v>78628</v>
      </c>
      <c r="J223" s="34">
        <v>318.42400000000004</v>
      </c>
      <c r="N223" s="4" t="str">
        <f t="shared" si="23"/>
        <v>Q1/2014</v>
      </c>
      <c r="O223" s="5">
        <v>316</v>
      </c>
      <c r="P223" s="5">
        <v>1270.9860000000001</v>
      </c>
      <c r="Q223" s="5">
        <f t="shared" si="24"/>
        <v>1270.9860000000001</v>
      </c>
      <c r="R223" s="28" t="e">
        <f t="shared" si="21"/>
        <v>#N/A</v>
      </c>
      <c r="S223" s="28" t="e">
        <f t="shared" si="22"/>
        <v>#N/A</v>
      </c>
      <c r="T223" s="29">
        <f t="shared" si="20"/>
        <v>-1.6678224692567856E-2</v>
      </c>
      <c r="U223" s="4" t="s">
        <v>223</v>
      </c>
      <c r="V223" s="5">
        <v>-1.6799999999999999E-2</v>
      </c>
      <c r="W223" s="30">
        <f t="shared" si="25"/>
        <v>-1.6678224692567856E-2</v>
      </c>
      <c r="X223" s="30">
        <f t="shared" si="26"/>
        <v>-1.2177530743214329E-4</v>
      </c>
      <c r="Z223" s="31">
        <f t="shared" si="28"/>
        <v>1270.9860000000001</v>
      </c>
      <c r="AA223" s="5">
        <v>3.4</v>
      </c>
    </row>
    <row r="224" spans="1:27" x14ac:dyDescent="0.25">
      <c r="A224" s="4" t="s">
        <v>224</v>
      </c>
      <c r="B224" s="1">
        <v>41820</v>
      </c>
      <c r="C224" s="34">
        <v>2121.8020000000001</v>
      </c>
      <c r="D224" s="34">
        <v>495.27199999999999</v>
      </c>
      <c r="E224" s="34">
        <v>595.976</v>
      </c>
      <c r="F224" s="34">
        <f t="shared" si="27"/>
        <v>1277.962</v>
      </c>
      <c r="G224" s="34">
        <v>446.23400000000004</v>
      </c>
      <c r="H224" s="34">
        <v>561.98599999999999</v>
      </c>
      <c r="I224" s="34">
        <v>79737</v>
      </c>
      <c r="J224" s="34">
        <v>321.94799999999998</v>
      </c>
      <c r="N224" s="4" t="str">
        <f t="shared" si="23"/>
        <v>Q2/2014</v>
      </c>
      <c r="O224" s="5">
        <v>317.73</v>
      </c>
      <c r="P224" s="5">
        <v>1277.962</v>
      </c>
      <c r="Q224" s="5">
        <f t="shared" si="24"/>
        <v>1277.962</v>
      </c>
      <c r="R224" s="28" t="e">
        <f t="shared" si="21"/>
        <v>#N/A</v>
      </c>
      <c r="S224" s="28" t="e">
        <f t="shared" si="22"/>
        <v>#N/A</v>
      </c>
      <c r="T224" s="29">
        <f t="shared" si="20"/>
        <v>2.2136022578466363</v>
      </c>
      <c r="U224" s="4" t="s">
        <v>224</v>
      </c>
      <c r="V224" s="5">
        <v>2.2136999999999998</v>
      </c>
      <c r="W224" s="30">
        <f t="shared" si="25"/>
        <v>2.2136022578466363</v>
      </c>
      <c r="X224" s="30">
        <f t="shared" si="26"/>
        <v>9.7742153363444828E-5</v>
      </c>
      <c r="Z224" s="31">
        <f t="shared" si="28"/>
        <v>1277.962</v>
      </c>
      <c r="AA224" s="5">
        <v>3.7</v>
      </c>
    </row>
    <row r="225" spans="1:27" x14ac:dyDescent="0.25">
      <c r="A225" s="4" t="s">
        <v>225</v>
      </c>
      <c r="B225" s="1">
        <v>41912</v>
      </c>
      <c r="C225" s="34">
        <v>2125.11</v>
      </c>
      <c r="D225" s="34">
        <v>488.584</v>
      </c>
      <c r="E225" s="34">
        <v>601.29200000000003</v>
      </c>
      <c r="F225" s="34">
        <f t="shared" si="27"/>
        <v>1304.777</v>
      </c>
      <c r="G225" s="34">
        <v>450.83500000000004</v>
      </c>
      <c r="H225" s="34">
        <v>568.67600000000004</v>
      </c>
      <c r="I225" s="34">
        <v>80961</v>
      </c>
      <c r="J225" s="34">
        <v>329.80799999999999</v>
      </c>
      <c r="N225" s="4" t="str">
        <f t="shared" si="23"/>
        <v>Q3/2014</v>
      </c>
      <c r="O225" s="5">
        <v>324.39999999999998</v>
      </c>
      <c r="P225" s="5">
        <v>1304.777</v>
      </c>
      <c r="Q225" s="5">
        <f t="shared" si="24"/>
        <v>1304.777</v>
      </c>
      <c r="R225" s="28" t="e">
        <f t="shared" si="21"/>
        <v>#N/A</v>
      </c>
      <c r="S225" s="28" t="e">
        <f t="shared" si="22"/>
        <v>#N/A</v>
      </c>
      <c r="T225" s="29">
        <f t="shared" si="20"/>
        <v>8.6609277903962223</v>
      </c>
      <c r="U225" s="4" t="s">
        <v>225</v>
      </c>
      <c r="V225" s="5">
        <v>8.6608999999999998</v>
      </c>
      <c r="W225" s="30">
        <f t="shared" si="25"/>
        <v>8.6609277903962223</v>
      </c>
      <c r="X225" s="30">
        <f t="shared" si="26"/>
        <v>-2.7790396222471259E-5</v>
      </c>
      <c r="Z225" s="31">
        <f t="shared" si="28"/>
        <v>1304.777</v>
      </c>
      <c r="AA225" s="5">
        <v>3.9</v>
      </c>
    </row>
    <row r="226" spans="1:27" x14ac:dyDescent="0.25">
      <c r="A226" s="4" t="s">
        <v>226</v>
      </c>
      <c r="B226" s="1">
        <v>42004</v>
      </c>
      <c r="C226" s="34">
        <v>2150.7959999999998</v>
      </c>
      <c r="D226" s="34">
        <v>509.85200000000003</v>
      </c>
      <c r="E226" s="34">
        <v>612.36800000000005</v>
      </c>
      <c r="F226" s="34">
        <f t="shared" si="27"/>
        <v>1328.6490000000001</v>
      </c>
      <c r="G226" s="34">
        <v>457.54700000000003</v>
      </c>
      <c r="H226" s="34">
        <v>568.31899999999996</v>
      </c>
      <c r="I226" s="34">
        <v>83456</v>
      </c>
      <c r="J226" s="34">
        <v>332.42400000000004</v>
      </c>
      <c r="N226" s="4" t="str">
        <f t="shared" si="23"/>
        <v>Q4/2014</v>
      </c>
      <c r="O226" s="5">
        <v>330.34</v>
      </c>
      <c r="P226" s="5">
        <v>1328.6490000000001</v>
      </c>
      <c r="Q226" s="5">
        <f t="shared" si="24"/>
        <v>1328.6490000000001</v>
      </c>
      <c r="R226" s="28" t="e">
        <f t="shared" si="21"/>
        <v>#N/A</v>
      </c>
      <c r="S226" s="28" t="e">
        <f t="shared" si="22"/>
        <v>#N/A</v>
      </c>
      <c r="T226" s="29">
        <f t="shared" si="20"/>
        <v>7.5216424247484204</v>
      </c>
      <c r="U226" s="4" t="s">
        <v>226</v>
      </c>
      <c r="V226" s="5">
        <v>7.5216000000000003</v>
      </c>
      <c r="W226" s="30">
        <f t="shared" si="25"/>
        <v>7.5216424247484204</v>
      </c>
      <c r="X226" s="30">
        <f t="shared" si="26"/>
        <v>-4.2424748420089031E-5</v>
      </c>
      <c r="Z226" s="31">
        <f t="shared" si="28"/>
        <v>1328.6490000000001</v>
      </c>
      <c r="AA226" s="5">
        <v>4.4000000000000004</v>
      </c>
    </row>
    <row r="227" spans="1:27" x14ac:dyDescent="0.25">
      <c r="A227" s="4" t="s">
        <v>227</v>
      </c>
      <c r="B227" s="1">
        <v>42094</v>
      </c>
      <c r="C227" s="34">
        <v>2126.3780000000002</v>
      </c>
      <c r="D227" s="34">
        <v>509.8</v>
      </c>
      <c r="E227" s="34">
        <v>619.63200000000006</v>
      </c>
      <c r="F227" s="34">
        <f t="shared" si="27"/>
        <v>1338.1610000000001</v>
      </c>
      <c r="G227" s="34">
        <v>465.06400000000002</v>
      </c>
      <c r="H227" s="34">
        <v>565.173</v>
      </c>
      <c r="I227" s="34">
        <v>84342</v>
      </c>
      <c r="J227" s="34">
        <v>334.46800000000002</v>
      </c>
      <c r="N227" s="4" t="str">
        <f t="shared" si="23"/>
        <v>Q1/2015</v>
      </c>
      <c r="O227" s="5">
        <v>332.69</v>
      </c>
      <c r="P227" s="5">
        <v>1338.1610000000001</v>
      </c>
      <c r="Q227" s="5">
        <f t="shared" si="24"/>
        <v>1338.1610000000001</v>
      </c>
      <c r="R227" s="28" t="e">
        <f t="shared" si="21"/>
        <v>#N/A</v>
      </c>
      <c r="S227" s="28" t="e">
        <f t="shared" si="22"/>
        <v>#N/A</v>
      </c>
      <c r="T227" s="29">
        <f t="shared" si="20"/>
        <v>2.8945598648268733</v>
      </c>
      <c r="U227" s="4" t="s">
        <v>227</v>
      </c>
      <c r="V227" s="5">
        <v>2.8948</v>
      </c>
      <c r="W227" s="30">
        <f t="shared" si="25"/>
        <v>2.8945598648268733</v>
      </c>
      <c r="X227" s="30">
        <f t="shared" si="26"/>
        <v>2.4013517312670984E-4</v>
      </c>
      <c r="Z227" s="31">
        <f t="shared" si="28"/>
        <v>1338.1610000000001</v>
      </c>
      <c r="AA227" s="5">
        <v>4.8</v>
      </c>
    </row>
    <row r="228" spans="1:27" x14ac:dyDescent="0.25">
      <c r="A228" s="4" t="s">
        <v>228</v>
      </c>
      <c r="B228" s="1">
        <v>42185</v>
      </c>
      <c r="C228" s="34">
        <v>2145.7809999999999</v>
      </c>
      <c r="D228" s="34">
        <v>519.952</v>
      </c>
      <c r="E228" s="34">
        <v>626.16</v>
      </c>
      <c r="F228" s="34">
        <f t="shared" si="27"/>
        <v>1361.38</v>
      </c>
      <c r="G228" s="34">
        <v>471.23700000000002</v>
      </c>
      <c r="H228" s="34">
        <v>575.16800000000001</v>
      </c>
      <c r="I228" s="34">
        <v>81537</v>
      </c>
      <c r="J228" s="34">
        <v>336.20400000000001</v>
      </c>
      <c r="N228" s="4" t="str">
        <f t="shared" si="23"/>
        <v>Q2/2015</v>
      </c>
      <c r="O228" s="5">
        <v>338.47</v>
      </c>
      <c r="P228" s="5">
        <v>1361.38</v>
      </c>
      <c r="Q228" s="5">
        <f t="shared" si="24"/>
        <v>1361.38</v>
      </c>
      <c r="R228" s="28" t="e">
        <f t="shared" si="21"/>
        <v>#N/A</v>
      </c>
      <c r="S228" s="28" t="e">
        <f t="shared" si="22"/>
        <v>#N/A</v>
      </c>
      <c r="T228" s="29">
        <f t="shared" si="20"/>
        <v>7.1233117728796813</v>
      </c>
      <c r="U228" s="4" t="s">
        <v>228</v>
      </c>
      <c r="V228" s="5">
        <v>7.1231</v>
      </c>
      <c r="W228" s="30">
        <f t="shared" si="25"/>
        <v>7.1233117728796813</v>
      </c>
      <c r="X228" s="30">
        <f t="shared" si="26"/>
        <v>-2.1177287968132674E-4</v>
      </c>
      <c r="Z228" s="31">
        <f t="shared" si="28"/>
        <v>1361.38</v>
      </c>
      <c r="AA228" s="5">
        <v>5</v>
      </c>
    </row>
    <row r="229" spans="1:27" x14ac:dyDescent="0.25">
      <c r="A229" s="4" t="s">
        <v>229</v>
      </c>
      <c r="B229" s="1">
        <v>42277</v>
      </c>
      <c r="C229" s="34">
        <v>2124.1260000000002</v>
      </c>
      <c r="D229" s="34">
        <v>514.67600000000004</v>
      </c>
      <c r="E229" s="34">
        <v>626.33600000000001</v>
      </c>
      <c r="F229" s="34">
        <f t="shared" si="27"/>
        <v>1365.8489999999999</v>
      </c>
      <c r="G229" s="34">
        <v>464.64699999999999</v>
      </c>
      <c r="H229" s="34">
        <v>584.11599999999999</v>
      </c>
      <c r="I229" s="34">
        <v>83544</v>
      </c>
      <c r="J229" s="34">
        <v>341.904</v>
      </c>
      <c r="N229" s="4" t="str">
        <f t="shared" si="23"/>
        <v>Q3/2015</v>
      </c>
      <c r="O229" s="5">
        <v>339.58</v>
      </c>
      <c r="P229" s="5">
        <v>1365.8489999999999</v>
      </c>
      <c r="Q229" s="5">
        <f t="shared" si="24"/>
        <v>1365.8489999999999</v>
      </c>
      <c r="R229" s="28" t="e">
        <f t="shared" si="21"/>
        <v>#N/A</v>
      </c>
      <c r="S229" s="28" t="e">
        <f t="shared" si="22"/>
        <v>#N/A</v>
      </c>
      <c r="T229" s="29">
        <f t="shared" si="20"/>
        <v>1.3195592022609226</v>
      </c>
      <c r="U229" s="4" t="s">
        <v>229</v>
      </c>
      <c r="V229" s="5">
        <v>1.3196000000000001</v>
      </c>
      <c r="W229" s="30">
        <f t="shared" si="25"/>
        <v>1.3195592022609226</v>
      </c>
      <c r="X229" s="30">
        <f t="shared" si="26"/>
        <v>4.0797739077502726E-5</v>
      </c>
      <c r="Z229" s="31">
        <f t="shared" si="28"/>
        <v>1365.8489999999999</v>
      </c>
      <c r="AA229" s="5">
        <v>5.0999999999999996</v>
      </c>
    </row>
    <row r="230" spans="1:27" x14ac:dyDescent="0.25">
      <c r="A230" s="4" t="s">
        <v>230</v>
      </c>
      <c r="B230" s="1">
        <v>42369</v>
      </c>
      <c r="C230" s="34">
        <v>2111.9250000000002</v>
      </c>
      <c r="D230" s="34">
        <v>524.21600000000001</v>
      </c>
      <c r="E230" s="34">
        <v>630.69600000000003</v>
      </c>
      <c r="F230" s="34">
        <f t="shared" si="27"/>
        <v>1359.4180000000001</v>
      </c>
      <c r="G230" s="34">
        <v>473.21500000000003</v>
      </c>
      <c r="H230" s="34">
        <v>579.30600000000004</v>
      </c>
      <c r="I230" s="34">
        <v>82851</v>
      </c>
      <c r="J230" s="34">
        <v>344.65199999999999</v>
      </c>
      <c r="N230" s="4" t="str">
        <f t="shared" si="23"/>
        <v>Q4/2015</v>
      </c>
      <c r="O230" s="5">
        <v>337.98</v>
      </c>
      <c r="P230" s="5">
        <v>1359.4180000000001</v>
      </c>
      <c r="Q230" s="5">
        <f t="shared" si="24"/>
        <v>1359.4180000000001</v>
      </c>
      <c r="R230" s="28" t="e">
        <f t="shared" si="21"/>
        <v>#N/A</v>
      </c>
      <c r="S230" s="28" t="e">
        <f t="shared" si="22"/>
        <v>#N/A</v>
      </c>
      <c r="T230" s="29">
        <f t="shared" si="20"/>
        <v>-1.8701108435753566</v>
      </c>
      <c r="U230" s="4" t="s">
        <v>230</v>
      </c>
      <c r="V230" s="5">
        <v>-1.8702000000000001</v>
      </c>
      <c r="W230" s="30">
        <f t="shared" si="25"/>
        <v>-1.8701108435753566</v>
      </c>
      <c r="X230" s="30">
        <f t="shared" si="26"/>
        <v>-8.9156424643466181E-5</v>
      </c>
      <c r="Z230" s="31">
        <f t="shared" si="28"/>
        <v>1359.4180000000001</v>
      </c>
      <c r="AA230" s="5">
        <v>5.2</v>
      </c>
    </row>
    <row r="231" spans="1:27" x14ac:dyDescent="0.25">
      <c r="A231" s="4" t="s">
        <v>295</v>
      </c>
      <c r="B231" s="1">
        <v>42460</v>
      </c>
      <c r="C231" s="34">
        <v>2098.08</v>
      </c>
      <c r="D231" s="34">
        <v>516.26400000000001</v>
      </c>
      <c r="E231" s="34">
        <v>634.5</v>
      </c>
      <c r="F231" s="34">
        <f t="shared" si="27"/>
        <v>1373.0440000000001</v>
      </c>
      <c r="G231" s="34">
        <v>470.01300000000003</v>
      </c>
      <c r="H231" s="34">
        <v>591.22699999999998</v>
      </c>
      <c r="I231" s="34">
        <v>83326</v>
      </c>
      <c r="J231" s="34">
        <v>349.464</v>
      </c>
      <c r="N231" s="4" t="str">
        <f t="shared" si="23"/>
        <v>Q1/2016</v>
      </c>
      <c r="O231" s="5">
        <v>341.37</v>
      </c>
      <c r="P231" s="5">
        <v>1373.0440000000001</v>
      </c>
      <c r="Q231" s="5">
        <f t="shared" si="24"/>
        <v>1373.0440000000001</v>
      </c>
      <c r="R231" s="28" t="e">
        <f t="shared" si="21"/>
        <v>#N/A</v>
      </c>
      <c r="S231" s="28" t="e">
        <f t="shared" si="22"/>
        <v>#N/A</v>
      </c>
      <c r="T231" s="29">
        <f t="shared" si="20"/>
        <v>4.0700478687374808</v>
      </c>
      <c r="U231" s="4" t="s">
        <v>295</v>
      </c>
      <c r="V231" s="5">
        <v>4.0701999999999998</v>
      </c>
      <c r="W231" s="30">
        <f t="shared" si="25"/>
        <v>4.0700478687374808</v>
      </c>
      <c r="X231" s="30">
        <f t="shared" si="26"/>
        <v>1.5213126251900633E-4</v>
      </c>
    </row>
    <row r="232" spans="1:27" x14ac:dyDescent="0.25">
      <c r="A232" s="4" t="s">
        <v>296</v>
      </c>
      <c r="B232" s="1">
        <v>42551</v>
      </c>
      <c r="C232" s="34">
        <v>2112.4969999999998</v>
      </c>
      <c r="D232" s="34">
        <v>530.79200000000003</v>
      </c>
      <c r="E232" s="34">
        <v>632.36</v>
      </c>
      <c r="F232" s="34">
        <f t="shared" si="27"/>
        <v>1390.703</v>
      </c>
      <c r="G232" s="34">
        <v>478.35399999999998</v>
      </c>
      <c r="H232" s="34">
        <v>569.91300000000001</v>
      </c>
      <c r="I232" s="34">
        <v>82877</v>
      </c>
      <c r="J232" s="34">
        <v>356.91200000000003</v>
      </c>
      <c r="N232" s="4" t="str">
        <f t="shared" si="23"/>
        <v>Q2/2016</v>
      </c>
      <c r="O232" s="5">
        <v>345.76</v>
      </c>
      <c r="P232" s="5">
        <v>1390.703</v>
      </c>
      <c r="Q232" s="5">
        <f t="shared" si="24"/>
        <v>1390.703</v>
      </c>
      <c r="R232" s="28" t="e">
        <f t="shared" si="21"/>
        <v>#N/A</v>
      </c>
      <c r="S232" s="28" t="e">
        <f t="shared" si="22"/>
        <v>#N/A</v>
      </c>
      <c r="T232" s="29">
        <f t="shared" si="20"/>
        <v>5.2445819359455248</v>
      </c>
      <c r="U232" s="4" t="s">
        <v>296</v>
      </c>
      <c r="V232" s="5">
        <v>5.2446000000000002</v>
      </c>
      <c r="W232" s="30">
        <f t="shared" si="25"/>
        <v>5.2445819359455248</v>
      </c>
      <c r="X232" s="30">
        <f t="shared" si="26"/>
        <v>1.8064054475352975E-5</v>
      </c>
    </row>
    <row r="233" spans="1:27" x14ac:dyDescent="0.25">
      <c r="A233" s="4" t="s">
        <v>297</v>
      </c>
      <c r="B233" s="1">
        <v>42643</v>
      </c>
      <c r="C233" s="34">
        <v>2145.2750000000001</v>
      </c>
      <c r="D233" s="34">
        <v>521.22</v>
      </c>
      <c r="E233" s="34">
        <v>637.84400000000005</v>
      </c>
      <c r="F233" s="34">
        <f t="shared" si="27"/>
        <v>1387.76</v>
      </c>
      <c r="G233" s="34">
        <v>482.58699999999999</v>
      </c>
      <c r="H233" s="34">
        <v>582.01400000000001</v>
      </c>
      <c r="I233" s="34">
        <v>84734</v>
      </c>
      <c r="J233" s="34">
        <v>355.04399999999998</v>
      </c>
      <c r="N233" s="4" t="str">
        <f t="shared" si="23"/>
        <v>Q3/2016</v>
      </c>
      <c r="O233" s="5">
        <v>345.03</v>
      </c>
      <c r="P233" s="5">
        <v>1387.76</v>
      </c>
      <c r="Q233" s="5">
        <f t="shared" si="24"/>
        <v>1387.76</v>
      </c>
      <c r="R233" s="28" t="e">
        <f t="shared" si="21"/>
        <v>#N/A</v>
      </c>
      <c r="S233" s="28" t="e">
        <f t="shared" si="22"/>
        <v>#N/A</v>
      </c>
      <c r="T233" s="29">
        <f t="shared" ref="T233:T246" si="29">100*((Q233/Q232)^4-1)</f>
        <v>-0.8437951815097211</v>
      </c>
      <c r="U233" s="4" t="s">
        <v>297</v>
      </c>
      <c r="V233" s="5">
        <v>-0.84389999999999998</v>
      </c>
      <c r="W233" s="30">
        <f t="shared" si="25"/>
        <v>-0.8437951815097211</v>
      </c>
      <c r="X233" s="30">
        <f t="shared" si="26"/>
        <v>-1.0481849027887957E-4</v>
      </c>
    </row>
    <row r="234" spans="1:27" x14ac:dyDescent="0.25">
      <c r="A234" s="4" t="s">
        <v>298</v>
      </c>
      <c r="B234" s="1">
        <v>42735</v>
      </c>
      <c r="C234" s="34">
        <v>2124.384</v>
      </c>
      <c r="D234" s="34">
        <v>548.41200000000003</v>
      </c>
      <c r="E234" s="34">
        <v>644.72400000000005</v>
      </c>
      <c r="F234" s="34">
        <f t="shared" si="27"/>
        <v>1406.0730000000001</v>
      </c>
      <c r="G234" s="34">
        <v>491.69600000000003</v>
      </c>
      <c r="H234" s="34">
        <v>583.61099999999999</v>
      </c>
      <c r="I234" s="34">
        <v>87027</v>
      </c>
      <c r="J234" s="34">
        <v>360.32400000000001</v>
      </c>
      <c r="N234" s="4" t="str">
        <f t="shared" si="23"/>
        <v>Q4/2016</v>
      </c>
      <c r="O234" s="5">
        <v>349.58</v>
      </c>
      <c r="P234" s="5">
        <v>1406.0730000000001</v>
      </c>
      <c r="Q234" s="5">
        <f t="shared" si="24"/>
        <v>1406.0730000000001</v>
      </c>
      <c r="R234" s="28" t="e">
        <f t="shared" si="21"/>
        <v>#N/A</v>
      </c>
      <c r="S234" s="28" t="e">
        <f t="shared" si="22"/>
        <v>#N/A</v>
      </c>
      <c r="T234" s="29">
        <f t="shared" si="29"/>
        <v>5.3838385207170436</v>
      </c>
      <c r="U234" s="4" t="s">
        <v>298</v>
      </c>
      <c r="V234" s="5">
        <v>5.3838999999999997</v>
      </c>
      <c r="W234" s="30">
        <f t="shared" si="25"/>
        <v>5.3838385207170436</v>
      </c>
      <c r="X234" s="30">
        <f t="shared" si="26"/>
        <v>6.1479282956078407E-5</v>
      </c>
    </row>
    <row r="235" spans="1:27" x14ac:dyDescent="0.25">
      <c r="A235" s="4" t="s">
        <v>299</v>
      </c>
      <c r="B235" s="1">
        <v>42825</v>
      </c>
      <c r="C235" s="34">
        <v>2162.2959999999998</v>
      </c>
      <c r="D235" s="34">
        <v>547.572</v>
      </c>
      <c r="E235" s="34">
        <v>642.55600000000004</v>
      </c>
      <c r="F235" s="34">
        <f t="shared" si="27"/>
        <v>1429.7560000000001</v>
      </c>
      <c r="G235" s="34">
        <v>501.09399999999999</v>
      </c>
      <c r="H235" s="34">
        <v>587.49800000000005</v>
      </c>
      <c r="I235" s="34">
        <v>88829</v>
      </c>
      <c r="J235" s="34">
        <v>369.11200000000002</v>
      </c>
      <c r="N235" s="4" t="str">
        <f t="shared" si="23"/>
        <v>Q1/2017</v>
      </c>
      <c r="O235" s="5">
        <v>355.13</v>
      </c>
      <c r="P235" s="5">
        <v>1429.7560000000001</v>
      </c>
      <c r="Q235" s="5">
        <f t="shared" si="24"/>
        <v>1429.7560000000001</v>
      </c>
      <c r="R235" s="28" t="e">
        <f t="shared" si="21"/>
        <v>#N/A</v>
      </c>
      <c r="S235" s="28" t="e">
        <f t="shared" si="22"/>
        <v>#N/A</v>
      </c>
      <c r="T235" s="29">
        <f t="shared" si="29"/>
        <v>6.9094845671597849</v>
      </c>
      <c r="U235" s="4" t="s">
        <v>299</v>
      </c>
      <c r="V235" s="5">
        <v>6.9093</v>
      </c>
      <c r="W235" s="30">
        <f t="shared" si="25"/>
        <v>6.9094845671597849</v>
      </c>
      <c r="X235" s="30">
        <f t="shared" si="26"/>
        <v>-1.8456715978487637E-4</v>
      </c>
    </row>
    <row r="236" spans="1:27" x14ac:dyDescent="0.25">
      <c r="A236" s="4" t="s">
        <v>300</v>
      </c>
      <c r="B236" s="1">
        <v>42916</v>
      </c>
      <c r="C236" s="34">
        <v>2181.1480000000001</v>
      </c>
      <c r="D236" s="34">
        <v>557.80000000000007</v>
      </c>
      <c r="E236" s="34">
        <v>655.09199999999998</v>
      </c>
      <c r="F236" s="34">
        <f t="shared" si="27"/>
        <v>1444.3630000000001</v>
      </c>
      <c r="G236" s="34">
        <v>502.06700000000001</v>
      </c>
      <c r="H236" s="34">
        <v>596.548</v>
      </c>
      <c r="I236" s="34">
        <v>88772</v>
      </c>
      <c r="J236" s="34">
        <v>372.96</v>
      </c>
      <c r="N236" s="4" t="str">
        <f t="shared" si="23"/>
        <v>Q2/2017</v>
      </c>
      <c r="O236" s="5">
        <v>359.17</v>
      </c>
      <c r="P236" s="5">
        <v>1444.3630000000001</v>
      </c>
      <c r="Q236" s="5">
        <f t="shared" si="24"/>
        <v>1444.3630000000001</v>
      </c>
      <c r="R236" s="28" t="e">
        <f t="shared" si="21"/>
        <v>#N/A</v>
      </c>
      <c r="S236" s="28" t="e">
        <f t="shared" si="22"/>
        <v>#N/A</v>
      </c>
      <c r="T236" s="29">
        <f t="shared" si="29"/>
        <v>4.1496242892172353</v>
      </c>
      <c r="U236" s="4" t="s">
        <v>300</v>
      </c>
      <c r="V236" s="5">
        <v>4.1497000000000002</v>
      </c>
      <c r="W236" s="30">
        <f t="shared" si="25"/>
        <v>4.1496242892172353</v>
      </c>
      <c r="X236" s="30">
        <f t="shared" si="26"/>
        <v>7.5710782764915052E-5</v>
      </c>
    </row>
    <row r="237" spans="1:27" x14ac:dyDescent="0.25">
      <c r="A237" s="4" t="s">
        <v>301</v>
      </c>
      <c r="B237" s="1">
        <v>43008</v>
      </c>
      <c r="C237" s="34">
        <v>2192.4189999999999</v>
      </c>
      <c r="D237" s="34">
        <v>568.05200000000002</v>
      </c>
      <c r="E237" s="34">
        <v>659.69200000000001</v>
      </c>
      <c r="F237" s="34">
        <f t="shared" si="27"/>
        <v>1469.653</v>
      </c>
      <c r="G237" s="34">
        <v>512.053</v>
      </c>
      <c r="H237" s="34">
        <v>580.38300000000004</v>
      </c>
      <c r="I237" s="34">
        <v>90536</v>
      </c>
      <c r="J237" s="34">
        <v>375.084</v>
      </c>
      <c r="N237" s="4" t="str">
        <f t="shared" si="23"/>
        <v>Q3/2017</v>
      </c>
      <c r="O237" s="5">
        <v>365.41</v>
      </c>
      <c r="P237" s="5">
        <v>1469.653</v>
      </c>
      <c r="Q237" s="5">
        <f t="shared" si="24"/>
        <v>1469.653</v>
      </c>
      <c r="R237" s="28" t="e">
        <f t="shared" si="21"/>
        <v>#N/A</v>
      </c>
      <c r="S237" s="28" t="e">
        <f t="shared" si="22"/>
        <v>#N/A</v>
      </c>
      <c r="T237" s="29">
        <f t="shared" si="29"/>
        <v>7.1898846226974511</v>
      </c>
      <c r="U237" s="4" t="s">
        <v>301</v>
      </c>
      <c r="V237" s="5">
        <v>7.1898999999999997</v>
      </c>
      <c r="W237" s="30">
        <f t="shared" si="25"/>
        <v>7.1898846226974511</v>
      </c>
      <c r="X237" s="30">
        <f t="shared" si="26"/>
        <v>1.5377302548635896E-5</v>
      </c>
    </row>
    <row r="238" spans="1:27" x14ac:dyDescent="0.25">
      <c r="A238" s="4" t="s">
        <v>302</v>
      </c>
      <c r="B238" s="1">
        <v>43100</v>
      </c>
      <c r="C238" s="34">
        <v>2229.7800000000002</v>
      </c>
      <c r="D238" s="34">
        <v>563.12800000000004</v>
      </c>
      <c r="E238" s="34">
        <v>676.048</v>
      </c>
      <c r="F238" s="34">
        <f t="shared" si="27"/>
        <v>1509.877</v>
      </c>
      <c r="G238" s="34">
        <v>522.27700000000004</v>
      </c>
      <c r="H238" s="34">
        <v>584.654</v>
      </c>
      <c r="I238" s="34">
        <v>92533</v>
      </c>
      <c r="J238" s="34">
        <v>376.06799999999998</v>
      </c>
      <c r="N238" s="4" t="str">
        <f t="shared" si="23"/>
        <v>Q4/2017</v>
      </c>
      <c r="O238" s="5">
        <v>375</v>
      </c>
      <c r="P238" s="5">
        <v>1509.877</v>
      </c>
      <c r="Q238" s="5">
        <f t="shared" si="24"/>
        <v>1509.877</v>
      </c>
      <c r="R238" s="28" t="e">
        <f t="shared" si="21"/>
        <v>#N/A</v>
      </c>
      <c r="S238" s="28" t="e">
        <f t="shared" si="22"/>
        <v>#N/A</v>
      </c>
      <c r="T238" s="29">
        <f t="shared" si="29"/>
        <v>11.405608763781249</v>
      </c>
      <c r="U238" s="4" t="s">
        <v>302</v>
      </c>
      <c r="V238" s="5">
        <v>11.4056</v>
      </c>
      <c r="W238" s="30">
        <f t="shared" si="25"/>
        <v>11.405608763781249</v>
      </c>
      <c r="X238" s="30">
        <f t="shared" si="26"/>
        <v>-8.7637812491436762E-6</v>
      </c>
    </row>
    <row r="239" spans="1:27" x14ac:dyDescent="0.25">
      <c r="A239" s="4" t="s">
        <v>303</v>
      </c>
      <c r="B239" s="1">
        <v>43190</v>
      </c>
      <c r="C239" s="22">
        <v>2256.2959999999998</v>
      </c>
      <c r="D239" s="22">
        <v>560.24</v>
      </c>
      <c r="E239" s="22">
        <v>675.18000000000006</v>
      </c>
      <c r="F239" s="22">
        <f t="shared" si="27"/>
        <v>1504.182</v>
      </c>
      <c r="G239" s="22">
        <v>528.06799999999998</v>
      </c>
      <c r="H239" s="22">
        <v>586.83400000000006</v>
      </c>
      <c r="I239" s="22">
        <v>93124</v>
      </c>
      <c r="J239" s="22">
        <v>382.98770000000002</v>
      </c>
      <c r="N239" s="4" t="str">
        <f t="shared" si="23"/>
        <v>Q1/2018</v>
      </c>
      <c r="O239" s="5">
        <v>371.1</v>
      </c>
      <c r="P239" s="5">
        <v>1504.182</v>
      </c>
      <c r="Q239" s="5">
        <f t="shared" si="24"/>
        <v>1504.182</v>
      </c>
      <c r="R239" s="28" t="e">
        <f t="shared" si="21"/>
        <v>#N/A</v>
      </c>
      <c r="S239" s="28" t="e">
        <f t="shared" si="22"/>
        <v>#N/A</v>
      </c>
      <c r="T239" s="29">
        <f t="shared" si="29"/>
        <v>-1.5002175894634484</v>
      </c>
      <c r="U239" s="4" t="s">
        <v>303</v>
      </c>
      <c r="V239" s="5">
        <v>-1.5</v>
      </c>
      <c r="W239" s="30">
        <f t="shared" si="25"/>
        <v>-1.5002175894634484</v>
      </c>
      <c r="X239" s="30">
        <f t="shared" si="26"/>
        <v>2.1758946344840879E-4</v>
      </c>
    </row>
    <row r="240" spans="1:27" x14ac:dyDescent="0.25">
      <c r="A240" s="4" t="s">
        <v>336</v>
      </c>
      <c r="B240" s="1">
        <v>43281</v>
      </c>
      <c r="C240" s="22">
        <v>2283.9859999999999</v>
      </c>
      <c r="D240" s="22">
        <v>564.72199999999998</v>
      </c>
      <c r="E240" s="22">
        <v>679.82400000000007</v>
      </c>
      <c r="F240" s="22">
        <f t="shared" si="27"/>
        <v>1521.33</v>
      </c>
      <c r="G240" s="22">
        <v>533.91100000000006</v>
      </c>
      <c r="H240" s="22">
        <v>592.61699999999996</v>
      </c>
      <c r="I240" s="22">
        <v>94154</v>
      </c>
      <c r="J240" s="22">
        <v>388.42609999999996</v>
      </c>
      <c r="N240" s="4" t="str">
        <f t="shared" si="23"/>
        <v>Q2/2018</v>
      </c>
      <c r="P240" s="5">
        <v>1521.33</v>
      </c>
      <c r="Q240" s="5">
        <f t="shared" si="24"/>
        <v>1521.33</v>
      </c>
      <c r="R240" s="28" t="e">
        <f t="shared" ref="R240:R246" si="30">100*O240/$O$47</f>
        <v>#N/A</v>
      </c>
      <c r="S240" s="28" t="e">
        <f t="shared" ref="S240:S246" si="31">100*Q240/$Q$47</f>
        <v>#N/A</v>
      </c>
      <c r="T240" s="29">
        <f t="shared" si="29"/>
        <v>4.6386597769084048</v>
      </c>
      <c r="U240" s="4" t="s">
        <v>336</v>
      </c>
      <c r="V240" s="5">
        <v>4.6386000000000003</v>
      </c>
      <c r="W240" s="30">
        <f t="shared" si="25"/>
        <v>4.6386597769084048</v>
      </c>
      <c r="X240" s="30">
        <f t="shared" si="26"/>
        <v>-5.9776908404529649E-5</v>
      </c>
    </row>
    <row r="241" spans="1:24" x14ac:dyDescent="0.25">
      <c r="A241" s="4" t="s">
        <v>337</v>
      </c>
      <c r="B241" s="1">
        <v>43373</v>
      </c>
      <c r="C241" s="22">
        <v>2310.9140000000002</v>
      </c>
      <c r="D241" s="22">
        <v>569.24</v>
      </c>
      <c r="E241" s="22">
        <v>687.05000000000007</v>
      </c>
      <c r="F241" s="22">
        <f t="shared" si="27"/>
        <v>1538.2170000000001</v>
      </c>
      <c r="G241" s="22">
        <v>539.81899999999996</v>
      </c>
      <c r="H241" s="22">
        <v>601.31299999999999</v>
      </c>
      <c r="I241" s="22">
        <v>95196</v>
      </c>
      <c r="J241" s="22">
        <v>393.24259999999998</v>
      </c>
      <c r="N241" s="4" t="str">
        <f t="shared" si="23"/>
        <v>Q3/2018</v>
      </c>
      <c r="P241" s="5">
        <v>1538.2170000000001</v>
      </c>
      <c r="Q241" s="5">
        <f t="shared" si="24"/>
        <v>1538.2170000000001</v>
      </c>
      <c r="R241" s="28" t="e">
        <f t="shared" si="30"/>
        <v>#N/A</v>
      </c>
      <c r="S241" s="28" t="e">
        <f t="shared" si="31"/>
        <v>#N/A</v>
      </c>
      <c r="T241" s="29">
        <f t="shared" si="29"/>
        <v>4.5145389825527404</v>
      </c>
      <c r="U241" s="4" t="s">
        <v>337</v>
      </c>
      <c r="V241" s="5">
        <v>4.5145</v>
      </c>
      <c r="W241" s="30">
        <f t="shared" si="25"/>
        <v>4.5145389825527404</v>
      </c>
      <c r="X241" s="30">
        <f t="shared" si="26"/>
        <v>-3.8982552740485232E-5</v>
      </c>
    </row>
    <row r="242" spans="1:24" x14ac:dyDescent="0.25">
      <c r="A242" s="4" t="s">
        <v>338</v>
      </c>
      <c r="B242" s="1">
        <v>43465</v>
      </c>
      <c r="C242" s="22">
        <v>2336.4839999999999</v>
      </c>
      <c r="D242" s="22">
        <v>573.79399999999998</v>
      </c>
      <c r="E242" s="22">
        <v>694.35300000000007</v>
      </c>
      <c r="F242" s="22">
        <f t="shared" si="27"/>
        <v>1555.2370000000001</v>
      </c>
      <c r="G242" s="22">
        <v>545.79200000000003</v>
      </c>
      <c r="H242" s="22">
        <v>608.69200000000001</v>
      </c>
      <c r="I242" s="22">
        <v>96249</v>
      </c>
      <c r="J242" s="22">
        <v>397.80420000000004</v>
      </c>
      <c r="N242" s="4" t="str">
        <f t="shared" si="23"/>
        <v>Q4/2018</v>
      </c>
      <c r="P242" s="5">
        <v>1555.2370000000001</v>
      </c>
      <c r="Q242" s="5">
        <f t="shared" si="24"/>
        <v>1555.2370000000001</v>
      </c>
      <c r="R242" s="28" t="e">
        <f t="shared" si="30"/>
        <v>#N/A</v>
      </c>
      <c r="S242" s="28" t="e">
        <f t="shared" si="31"/>
        <v>#N/A</v>
      </c>
      <c r="T242" s="29">
        <f t="shared" si="29"/>
        <v>4.4999041863089007</v>
      </c>
      <c r="U242" s="4" t="s">
        <v>338</v>
      </c>
      <c r="V242" s="5">
        <v>4.5</v>
      </c>
      <c r="W242" s="30">
        <f t="shared" si="25"/>
        <v>4.4999041863089007</v>
      </c>
      <c r="X242" s="30">
        <f t="shared" si="26"/>
        <v>9.5813691099344567E-5</v>
      </c>
    </row>
    <row r="243" spans="1:24" x14ac:dyDescent="0.25">
      <c r="A243" s="4" t="s">
        <v>339</v>
      </c>
      <c r="B243" s="1">
        <v>43555</v>
      </c>
      <c r="C243" s="22">
        <v>2362.337</v>
      </c>
      <c r="D243" s="22">
        <v>578.55600000000004</v>
      </c>
      <c r="E243" s="22">
        <v>701.60800000000006</v>
      </c>
      <c r="F243" s="22">
        <f t="shared" si="27"/>
        <v>1572.4460000000001</v>
      </c>
      <c r="G243" s="22">
        <v>551.83100000000002</v>
      </c>
      <c r="H243" s="22">
        <v>614.69000000000005</v>
      </c>
      <c r="I243" s="22">
        <v>97314</v>
      </c>
      <c r="J243" s="22">
        <v>401.98109999999997</v>
      </c>
      <c r="N243" s="4" t="str">
        <f t="shared" si="23"/>
        <v>Q1/2019</v>
      </c>
      <c r="P243" s="5">
        <v>1572.4460000000001</v>
      </c>
      <c r="Q243" s="5">
        <f t="shared" si="24"/>
        <v>1572.4460000000001</v>
      </c>
      <c r="R243" s="28" t="e">
        <f t="shared" si="30"/>
        <v>#N/A</v>
      </c>
      <c r="S243" s="28" t="e">
        <f t="shared" si="31"/>
        <v>#N/A</v>
      </c>
      <c r="T243" s="29">
        <f t="shared" si="29"/>
        <v>4.5000843661254564</v>
      </c>
      <c r="U243" s="4" t="s">
        <v>339</v>
      </c>
      <c r="V243" s="5">
        <v>4.5</v>
      </c>
      <c r="W243" s="30">
        <f t="shared" si="25"/>
        <v>4.5000843661254564</v>
      </c>
      <c r="X243" s="30">
        <f t="shared" si="26"/>
        <v>-8.43661254563699E-5</v>
      </c>
    </row>
    <row r="244" spans="1:24" x14ac:dyDescent="0.25">
      <c r="A244" s="4" t="s">
        <v>340</v>
      </c>
      <c r="B244" s="1">
        <v>43646</v>
      </c>
      <c r="C244" s="22">
        <v>2387.047</v>
      </c>
      <c r="D244" s="22">
        <v>583.47400000000005</v>
      </c>
      <c r="E244" s="22">
        <v>708.93799999999999</v>
      </c>
      <c r="F244" s="22">
        <f t="shared" si="27"/>
        <v>1589.845</v>
      </c>
      <c r="G244" s="22">
        <v>557.26900000000001</v>
      </c>
      <c r="H244" s="22">
        <v>620.74599999999998</v>
      </c>
      <c r="I244" s="22">
        <v>98391</v>
      </c>
      <c r="J244" s="22">
        <v>406.137</v>
      </c>
      <c r="N244" s="4" t="str">
        <f t="shared" si="23"/>
        <v>Q2/2019</v>
      </c>
      <c r="P244" s="5">
        <v>1589.845</v>
      </c>
      <c r="Q244" s="5">
        <f t="shared" si="24"/>
        <v>1589.845</v>
      </c>
      <c r="R244" s="28" t="e">
        <f t="shared" si="30"/>
        <v>#N/A</v>
      </c>
      <c r="S244" s="28" t="e">
        <f t="shared" si="31"/>
        <v>#N/A</v>
      </c>
      <c r="T244" s="29">
        <f t="shared" si="29"/>
        <v>4.4999736948754032</v>
      </c>
      <c r="U244" s="4" t="s">
        <v>340</v>
      </c>
      <c r="V244" s="5">
        <v>4.5</v>
      </c>
      <c r="W244" s="30">
        <f t="shared" si="25"/>
        <v>4.4999736948754032</v>
      </c>
      <c r="X244" s="30">
        <f t="shared" si="26"/>
        <v>2.6305124596781582E-5</v>
      </c>
    </row>
    <row r="245" spans="1:24" x14ac:dyDescent="0.25">
      <c r="A245" s="4" t="s">
        <v>341</v>
      </c>
      <c r="B245" s="1">
        <v>43738</v>
      </c>
      <c r="C245" s="22">
        <v>2410.567</v>
      </c>
      <c r="D245" s="22">
        <v>588.43299999999999</v>
      </c>
      <c r="E245" s="22">
        <v>716.346</v>
      </c>
      <c r="F245" s="22">
        <f t="shared" si="27"/>
        <v>1607.3330000000001</v>
      </c>
      <c r="G245" s="22">
        <v>562.76</v>
      </c>
      <c r="H245" s="22">
        <v>626.86300000000006</v>
      </c>
      <c r="I245" s="22">
        <v>99480</v>
      </c>
      <c r="J245" s="22">
        <v>410.2867</v>
      </c>
      <c r="N245" s="4" t="str">
        <f t="shared" si="23"/>
        <v>Q3/2019</v>
      </c>
      <c r="P245" s="5">
        <v>1607.3330000000001</v>
      </c>
      <c r="Q245" s="5">
        <f t="shared" si="24"/>
        <v>1607.3330000000001</v>
      </c>
      <c r="R245" s="28" t="e">
        <f t="shared" si="30"/>
        <v>#N/A</v>
      </c>
      <c r="S245" s="28" t="e">
        <f t="shared" si="31"/>
        <v>#N/A</v>
      </c>
      <c r="T245" s="29">
        <f t="shared" si="29"/>
        <v>4.4730571667128682</v>
      </c>
      <c r="U245" s="4" t="s">
        <v>341</v>
      </c>
      <c r="V245" s="5">
        <v>4.4730999999999996</v>
      </c>
      <c r="W245" s="30">
        <f t="shared" si="25"/>
        <v>4.4730571667128682</v>
      </c>
      <c r="X245" s="30">
        <f t="shared" si="26"/>
        <v>4.2833287131394115E-5</v>
      </c>
    </row>
    <row r="246" spans="1:24" x14ac:dyDescent="0.25">
      <c r="A246" s="4" t="s">
        <v>342</v>
      </c>
      <c r="B246" s="1">
        <v>43830</v>
      </c>
      <c r="C246" s="22">
        <v>2434.319</v>
      </c>
      <c r="D246" s="22">
        <v>593.43500000000006</v>
      </c>
      <c r="E246" s="22">
        <v>723.83</v>
      </c>
      <c r="F246" s="22">
        <f t="shared" si="27"/>
        <v>1624.8530000000001</v>
      </c>
      <c r="G246" s="22">
        <v>568.30500000000006</v>
      </c>
      <c r="H246" s="22">
        <v>633.04</v>
      </c>
      <c r="I246" s="22">
        <v>100580</v>
      </c>
      <c r="J246" s="22">
        <v>414.37920000000003</v>
      </c>
      <c r="N246" s="4" t="str">
        <f t="shared" si="23"/>
        <v>Q4/2019</v>
      </c>
      <c r="P246" s="5">
        <v>1624.8530000000001</v>
      </c>
      <c r="Q246" s="5">
        <f t="shared" si="24"/>
        <v>1624.8530000000001</v>
      </c>
      <c r="R246" s="28" t="e">
        <f t="shared" si="30"/>
        <v>#N/A</v>
      </c>
      <c r="S246" s="28" t="e">
        <f t="shared" si="31"/>
        <v>#N/A</v>
      </c>
      <c r="T246" s="29">
        <f t="shared" si="29"/>
        <v>4.4318234963407699</v>
      </c>
      <c r="U246" s="4" t="s">
        <v>342</v>
      </c>
      <c r="V246" s="5">
        <v>4.4318</v>
      </c>
      <c r="W246" s="30">
        <f t="shared" si="25"/>
        <v>4.4318234963407699</v>
      </c>
      <c r="X246" s="30">
        <f t="shared" si="26"/>
        <v>-2.3496340769924018E-5</v>
      </c>
    </row>
  </sheetData>
  <mergeCells count="2">
    <mergeCell ref="R2:S2"/>
    <mergeCell ref="W2:X2"/>
  </mergeCells>
  <pageMargins left="0.7" right="0.7" top="0.75" bottom="0.75" header="0.3" footer="0.3"/>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0F6705-82F9-4FFE-9073-E1E068909599}">
  <sheetPr>
    <tabColor rgb="FF00B050"/>
  </sheetPr>
  <dimension ref="A1:AA246"/>
  <sheetViews>
    <sheetView workbookViewId="0">
      <selection activeCell="Y1" sqref="Y1:Z1048576"/>
    </sheetView>
  </sheetViews>
  <sheetFormatPr defaultRowHeight="15" x14ac:dyDescent="0.25"/>
  <cols>
    <col min="1" max="2" width="9.140625" style="4"/>
    <col min="3" max="3" width="19.7109375" style="5" customWidth="1"/>
    <col min="4" max="4" width="20.5703125" style="5" customWidth="1"/>
    <col min="5" max="5" width="16.28515625" style="5" customWidth="1"/>
    <col min="6" max="6" width="18.42578125" style="5" customWidth="1"/>
    <col min="7" max="7" width="18.5703125" style="5" customWidth="1"/>
    <col min="8" max="8" width="20.28515625" style="5" customWidth="1"/>
    <col min="9" max="9" width="18.7109375" style="5" customWidth="1"/>
    <col min="10" max="10" width="19" style="5" customWidth="1"/>
    <col min="11" max="11" width="9.140625" style="4"/>
    <col min="12" max="12" width="1.28515625" style="26" customWidth="1"/>
    <col min="13" max="13" width="9.7109375" style="4" bestFit="1" customWidth="1"/>
    <col min="14" max="14" width="9.140625" style="4"/>
    <col min="15" max="15" width="15.7109375" style="5" customWidth="1"/>
    <col min="16" max="16" width="18.28515625" style="5" customWidth="1"/>
    <col min="17" max="17" width="16.28515625" style="5" customWidth="1"/>
    <col min="18" max="19" width="9.140625" style="28"/>
    <col min="20" max="20" width="9.140625" style="29"/>
    <col min="21" max="21" width="9.140625" style="4"/>
    <col min="22" max="22" width="9.140625" style="5"/>
    <col min="23" max="24" width="9.140625" style="30"/>
    <col min="25" max="25" width="9.140625" style="5"/>
    <col min="26" max="26" width="24.140625" style="31" bestFit="1" customWidth="1"/>
    <col min="27" max="27" width="9.140625" style="5"/>
    <col min="28" max="16384" width="9.140625" style="4"/>
  </cols>
  <sheetData>
    <row r="1" spans="1:27" x14ac:dyDescent="0.25">
      <c r="A1" s="3" t="s">
        <v>231</v>
      </c>
      <c r="B1" s="3" t="s">
        <v>0</v>
      </c>
      <c r="C1" s="5" t="s">
        <v>347</v>
      </c>
      <c r="D1" s="5" t="s">
        <v>348</v>
      </c>
      <c r="E1" s="5" t="s">
        <v>349</v>
      </c>
      <c r="G1" s="5" t="s">
        <v>350</v>
      </c>
      <c r="H1" s="5" t="s">
        <v>351</v>
      </c>
      <c r="I1" s="5" t="s">
        <v>352</v>
      </c>
      <c r="J1" s="5" t="s">
        <v>353</v>
      </c>
      <c r="M1" s="27" t="s">
        <v>354</v>
      </c>
      <c r="N1" s="4" t="str">
        <f>A1</f>
        <v>Q1/1960 !Q mag=bil</v>
      </c>
      <c r="O1" s="5" t="s">
        <v>355</v>
      </c>
      <c r="P1" s="5" t="s">
        <v>356</v>
      </c>
      <c r="U1" s="3" t="s">
        <v>6</v>
      </c>
      <c r="V1" s="5" t="s">
        <v>357</v>
      </c>
      <c r="AA1" s="5" t="s">
        <v>358</v>
      </c>
    </row>
    <row r="2" spans="1:27" x14ac:dyDescent="0.25">
      <c r="A2" s="4" t="s">
        <v>1</v>
      </c>
      <c r="C2" s="10" t="s">
        <v>359</v>
      </c>
      <c r="D2" s="10" t="s">
        <v>360</v>
      </c>
      <c r="E2" s="10" t="s">
        <v>361</v>
      </c>
      <c r="F2" s="32" t="s">
        <v>362</v>
      </c>
      <c r="G2" s="10" t="s">
        <v>363</v>
      </c>
      <c r="H2" s="10" t="s">
        <v>364</v>
      </c>
      <c r="I2" s="10" t="s">
        <v>365</v>
      </c>
      <c r="J2" s="10" t="s">
        <v>366</v>
      </c>
      <c r="N2" s="4" t="str">
        <f>A2</f>
        <v>.DESC</v>
      </c>
      <c r="O2" s="5" t="s">
        <v>367</v>
      </c>
      <c r="P2" s="5" t="s">
        <v>368</v>
      </c>
      <c r="Q2" s="32" t="s">
        <v>369</v>
      </c>
      <c r="R2" s="66" t="s">
        <v>370</v>
      </c>
      <c r="S2" s="66"/>
      <c r="U2" s="4" t="s">
        <v>1</v>
      </c>
      <c r="V2" s="5" t="s">
        <v>371</v>
      </c>
      <c r="W2" s="65" t="s">
        <v>370</v>
      </c>
      <c r="X2" s="65"/>
      <c r="AA2" s="5" t="s">
        <v>372</v>
      </c>
    </row>
    <row r="3" spans="1:27" x14ac:dyDescent="0.25">
      <c r="A3" s="4" t="s">
        <v>2</v>
      </c>
      <c r="C3" s="5" t="s">
        <v>287</v>
      </c>
      <c r="D3" s="5" t="s">
        <v>287</v>
      </c>
      <c r="E3" s="5" t="s">
        <v>287</v>
      </c>
      <c r="F3" s="5" t="s">
        <v>373</v>
      </c>
      <c r="G3" s="5" t="s">
        <v>287</v>
      </c>
      <c r="H3" s="5" t="s">
        <v>374</v>
      </c>
      <c r="I3" s="5" t="s">
        <v>287</v>
      </c>
      <c r="J3" s="5" t="s">
        <v>287</v>
      </c>
      <c r="N3" s="4" t="str">
        <f t="shared" ref="N3:N66" si="0">A3</f>
        <v>.T1</v>
      </c>
      <c r="O3" s="5" t="s">
        <v>375</v>
      </c>
      <c r="P3" s="5" t="s">
        <v>335</v>
      </c>
      <c r="U3" s="4" t="s">
        <v>2</v>
      </c>
      <c r="V3" s="5" t="s">
        <v>376</v>
      </c>
      <c r="AA3" s="5" t="s">
        <v>377</v>
      </c>
    </row>
    <row r="4" spans="1:27" x14ac:dyDescent="0.25">
      <c r="A4" s="4" t="s">
        <v>3</v>
      </c>
      <c r="C4" s="5" t="s">
        <v>334</v>
      </c>
      <c r="D4" s="5" t="s">
        <v>334</v>
      </c>
      <c r="E4" s="5" t="s">
        <v>334</v>
      </c>
      <c r="F4" s="5" t="s">
        <v>334</v>
      </c>
      <c r="G4" s="5" t="s">
        <v>334</v>
      </c>
      <c r="H4" s="5" t="s">
        <v>334</v>
      </c>
      <c r="I4" s="5" t="s">
        <v>334</v>
      </c>
      <c r="J4" s="5" t="s">
        <v>334</v>
      </c>
      <c r="N4" s="4" t="str">
        <f t="shared" si="0"/>
        <v>.TN</v>
      </c>
      <c r="O4" s="5" t="s">
        <v>288</v>
      </c>
      <c r="P4" s="5" t="s">
        <v>334</v>
      </c>
      <c r="U4" s="4" t="s">
        <v>3</v>
      </c>
      <c r="V4" s="5" t="s">
        <v>334</v>
      </c>
      <c r="AA4" s="5" t="s">
        <v>378</v>
      </c>
    </row>
    <row r="5" spans="1:27" x14ac:dyDescent="0.25">
      <c r="A5" s="4" t="s">
        <v>4</v>
      </c>
      <c r="C5" s="5" t="s">
        <v>289</v>
      </c>
      <c r="D5" s="5" t="s">
        <v>289</v>
      </c>
      <c r="E5" s="5" t="s">
        <v>289</v>
      </c>
      <c r="F5" s="5" t="s">
        <v>379</v>
      </c>
      <c r="G5" s="5" t="s">
        <v>289</v>
      </c>
      <c r="H5" s="5" t="s">
        <v>289</v>
      </c>
      <c r="I5" s="5" t="s">
        <v>289</v>
      </c>
      <c r="J5" s="5" t="s">
        <v>289</v>
      </c>
      <c r="N5" s="4" t="str">
        <f t="shared" si="0"/>
        <v>.LSOURCE</v>
      </c>
      <c r="O5" s="5" t="s">
        <v>380</v>
      </c>
      <c r="P5" s="5" t="s">
        <v>289</v>
      </c>
      <c r="U5" s="4" t="s">
        <v>4</v>
      </c>
      <c r="V5" s="5" t="s">
        <v>289</v>
      </c>
      <c r="Z5" s="33" t="s">
        <v>381</v>
      </c>
      <c r="AA5" s="5" t="s">
        <v>379</v>
      </c>
    </row>
    <row r="6" spans="1:27" x14ac:dyDescent="0.25">
      <c r="A6" s="4" t="s">
        <v>5</v>
      </c>
      <c r="C6" s="5" t="s">
        <v>333</v>
      </c>
      <c r="D6" s="5" t="s">
        <v>382</v>
      </c>
      <c r="E6" s="5" t="s">
        <v>333</v>
      </c>
      <c r="G6" s="5" t="s">
        <v>333</v>
      </c>
      <c r="H6" s="5" t="s">
        <v>333</v>
      </c>
      <c r="I6" s="5" t="s">
        <v>333</v>
      </c>
      <c r="J6" s="5" t="s">
        <v>333</v>
      </c>
      <c r="N6" s="4" t="str">
        <f t="shared" si="0"/>
        <v>.DTLM</v>
      </c>
      <c r="O6" s="5" t="s">
        <v>383</v>
      </c>
      <c r="P6" s="5" t="s">
        <v>333</v>
      </c>
      <c r="U6" s="4" t="s">
        <v>5</v>
      </c>
      <c r="V6" s="5" t="s">
        <v>333</v>
      </c>
      <c r="AA6" s="5" t="s">
        <v>384</v>
      </c>
    </row>
    <row r="7" spans="1:27" x14ac:dyDescent="0.25">
      <c r="A7" s="4" t="s">
        <v>7</v>
      </c>
      <c r="B7" s="1">
        <v>22006</v>
      </c>
      <c r="C7" s="34">
        <v>125.38000000000001</v>
      </c>
      <c r="D7" s="34">
        <v>49.548000000000002</v>
      </c>
      <c r="E7" s="34">
        <v>27.872</v>
      </c>
      <c r="F7" s="34" t="e">
        <f>IF(ISNUMBER(Q7),Q7,F8/(Z8/Z7))</f>
        <v>#N/A</v>
      </c>
      <c r="G7" s="34">
        <v>27.853000000000002</v>
      </c>
      <c r="H7" s="34" t="e">
        <v>#N/A</v>
      </c>
      <c r="I7" s="34">
        <v>3425</v>
      </c>
      <c r="J7" s="34">
        <v>3.7768000000000002</v>
      </c>
      <c r="N7" s="4" t="str">
        <f t="shared" si="0"/>
        <v>Q1/1960</v>
      </c>
      <c r="O7" s="5" t="e">
        <v>#N/A</v>
      </c>
      <c r="P7" s="5" t="e">
        <v>#N/A</v>
      </c>
      <c r="Q7" s="5" t="e">
        <f t="shared" ref="Q7:Q70" si="1">Q8*((1+V8/100)^-(1/4))</f>
        <v>#N/A</v>
      </c>
      <c r="R7" s="28" t="e">
        <f t="shared" ref="R7:R46" si="2">100*O7/$O$47</f>
        <v>#N/A</v>
      </c>
      <c r="S7" s="28" t="e">
        <f t="shared" ref="S7:S46" si="3">100*Q7/$Q$47</f>
        <v>#N/A</v>
      </c>
      <c r="T7" s="29" t="e">
        <f t="shared" ref="T7:T39" si="4">100*((Q7/Q6)^4-1)</f>
        <v>#N/A</v>
      </c>
      <c r="U7" s="4" t="s">
        <v>7</v>
      </c>
      <c r="V7" s="5" t="e">
        <v>#N/A</v>
      </c>
      <c r="W7" s="30" t="e">
        <f t="shared" ref="W7:W70" si="5">100*((P7/P6)^4-1)</f>
        <v>#N/A</v>
      </c>
      <c r="X7" s="30" t="e">
        <f t="shared" ref="X7:X70" si="6">V7-W7</f>
        <v>#N/A</v>
      </c>
      <c r="Z7" s="31" t="e">
        <f>IF(ISNUMBER(P7),P7,Z8*((1+AA8/100)^-(1/4)))</f>
        <v>#N/A</v>
      </c>
      <c r="AA7" s="5" t="e">
        <v>#N/A</v>
      </c>
    </row>
    <row r="8" spans="1:27" x14ac:dyDescent="0.25">
      <c r="A8" s="4" t="s">
        <v>8</v>
      </c>
      <c r="B8" s="1">
        <v>22097</v>
      </c>
      <c r="C8" s="34">
        <v>126.322</v>
      </c>
      <c r="D8" s="34">
        <v>51.46</v>
      </c>
      <c r="E8" s="34">
        <v>27.6</v>
      </c>
      <c r="F8" s="34" t="e">
        <f t="shared" ref="F8:F71" si="7">IF(ISNUMBER(Q8),Q8,F9/(Z9/Z8))</f>
        <v>#N/A</v>
      </c>
      <c r="G8" s="34">
        <v>29.260999999999999</v>
      </c>
      <c r="H8" s="34" t="e">
        <v>#N/A</v>
      </c>
      <c r="I8" s="34">
        <v>3417</v>
      </c>
      <c r="J8" s="34">
        <v>3.8397000000000001</v>
      </c>
      <c r="N8" s="4" t="str">
        <f t="shared" si="0"/>
        <v>Q2/1960</v>
      </c>
      <c r="O8" s="5" t="e">
        <v>#N/A</v>
      </c>
      <c r="P8" s="5" t="e">
        <v>#N/A</v>
      </c>
      <c r="Q8" s="5" t="e">
        <f t="shared" si="1"/>
        <v>#N/A</v>
      </c>
      <c r="R8" s="28" t="e">
        <f t="shared" si="2"/>
        <v>#N/A</v>
      </c>
      <c r="S8" s="28" t="e">
        <f t="shared" si="3"/>
        <v>#N/A</v>
      </c>
      <c r="T8" s="29" t="e">
        <f t="shared" si="4"/>
        <v>#N/A</v>
      </c>
      <c r="U8" s="4" t="s">
        <v>8</v>
      </c>
      <c r="V8" s="5" t="e">
        <v>#N/A</v>
      </c>
      <c r="W8" s="30" t="e">
        <f t="shared" si="5"/>
        <v>#N/A</v>
      </c>
      <c r="X8" s="30" t="e">
        <f t="shared" si="6"/>
        <v>#N/A</v>
      </c>
      <c r="Z8" s="31" t="e">
        <f t="shared" ref="Z8:Z71" si="8">IF(ISNUMBER(P8),P8,Z9*((1+AA9/100)^-(1/4)))</f>
        <v>#N/A</v>
      </c>
      <c r="AA8" s="5" t="e">
        <v>#N/A</v>
      </c>
    </row>
    <row r="9" spans="1:27" x14ac:dyDescent="0.25">
      <c r="A9" s="4" t="s">
        <v>9</v>
      </c>
      <c r="B9" s="1">
        <v>22189</v>
      </c>
      <c r="C9" s="34">
        <v>122.605</v>
      </c>
      <c r="D9" s="34">
        <v>51.456000000000003</v>
      </c>
      <c r="E9" s="34">
        <v>29.263999999999999</v>
      </c>
      <c r="F9" s="34" t="e">
        <f t="shared" si="7"/>
        <v>#N/A</v>
      </c>
      <c r="G9" s="34">
        <v>31.172000000000001</v>
      </c>
      <c r="H9" s="34" t="e">
        <v>#N/A</v>
      </c>
      <c r="I9" s="34">
        <v>3725</v>
      </c>
      <c r="J9" s="34">
        <v>4.0548000000000002</v>
      </c>
      <c r="N9" s="4" t="str">
        <f t="shared" si="0"/>
        <v>Q3/1960</v>
      </c>
      <c r="O9" s="5" t="e">
        <v>#N/A</v>
      </c>
      <c r="P9" s="5" t="e">
        <v>#N/A</v>
      </c>
      <c r="Q9" s="5" t="e">
        <f t="shared" si="1"/>
        <v>#N/A</v>
      </c>
      <c r="R9" s="28" t="e">
        <f t="shared" si="2"/>
        <v>#N/A</v>
      </c>
      <c r="S9" s="28" t="e">
        <f t="shared" si="3"/>
        <v>#N/A</v>
      </c>
      <c r="T9" s="29" t="e">
        <f t="shared" si="4"/>
        <v>#N/A</v>
      </c>
      <c r="U9" s="4" t="s">
        <v>9</v>
      </c>
      <c r="V9" s="5" t="e">
        <v>#N/A</v>
      </c>
      <c r="W9" s="30" t="e">
        <f t="shared" si="5"/>
        <v>#N/A</v>
      </c>
      <c r="X9" s="30" t="e">
        <f t="shared" si="6"/>
        <v>#N/A</v>
      </c>
      <c r="Z9" s="31" t="e">
        <f t="shared" si="8"/>
        <v>#N/A</v>
      </c>
      <c r="AA9" s="5" t="e">
        <v>#N/A</v>
      </c>
    </row>
    <row r="10" spans="1:27" x14ac:dyDescent="0.25">
      <c r="A10" s="4" t="s">
        <v>10</v>
      </c>
      <c r="B10" s="1">
        <v>22281</v>
      </c>
      <c r="C10" s="34">
        <v>116.822</v>
      </c>
      <c r="D10" s="34">
        <v>51.908000000000001</v>
      </c>
      <c r="E10" s="34">
        <v>29.396000000000001</v>
      </c>
      <c r="F10" s="34" t="e">
        <f t="shared" si="7"/>
        <v>#N/A</v>
      </c>
      <c r="G10" s="34">
        <v>32.747</v>
      </c>
      <c r="H10" s="34" t="e">
        <v>#N/A</v>
      </c>
      <c r="I10" s="34">
        <v>3781</v>
      </c>
      <c r="J10" s="34">
        <v>4.4141000000000004</v>
      </c>
      <c r="N10" s="4" t="str">
        <f t="shared" si="0"/>
        <v>Q4/1960</v>
      </c>
      <c r="O10" s="5" t="e">
        <v>#N/A</v>
      </c>
      <c r="P10" s="5" t="e">
        <v>#N/A</v>
      </c>
      <c r="Q10" s="5" t="e">
        <f t="shared" si="1"/>
        <v>#N/A</v>
      </c>
      <c r="R10" s="28" t="e">
        <f t="shared" si="2"/>
        <v>#N/A</v>
      </c>
      <c r="S10" s="28" t="e">
        <f t="shared" si="3"/>
        <v>#N/A</v>
      </c>
      <c r="T10" s="29" t="e">
        <f t="shared" si="4"/>
        <v>#N/A</v>
      </c>
      <c r="U10" s="4" t="s">
        <v>10</v>
      </c>
      <c r="V10" s="5" t="e">
        <v>#N/A</v>
      </c>
      <c r="W10" s="30" t="e">
        <f t="shared" si="5"/>
        <v>#N/A</v>
      </c>
      <c r="X10" s="30" t="e">
        <f t="shared" si="6"/>
        <v>#N/A</v>
      </c>
      <c r="Z10" s="31" t="e">
        <f t="shared" si="8"/>
        <v>#N/A</v>
      </c>
      <c r="AA10" s="5" t="e">
        <v>#N/A</v>
      </c>
    </row>
    <row r="11" spans="1:27" x14ac:dyDescent="0.25">
      <c r="A11" s="4" t="s">
        <v>11</v>
      </c>
      <c r="B11" s="1">
        <v>22371</v>
      </c>
      <c r="C11" s="34">
        <v>116.254</v>
      </c>
      <c r="D11" s="34">
        <v>52.244</v>
      </c>
      <c r="E11" s="34">
        <v>29.38</v>
      </c>
      <c r="F11" s="34" t="e">
        <f t="shared" si="7"/>
        <v>#N/A</v>
      </c>
      <c r="G11" s="34">
        <v>33.048999999999999</v>
      </c>
      <c r="H11" s="34">
        <v>34.969000000000001</v>
      </c>
      <c r="I11" s="34">
        <v>4066</v>
      </c>
      <c r="J11" s="34">
        <v>4.9176000000000002</v>
      </c>
      <c r="N11" s="4" t="str">
        <f t="shared" si="0"/>
        <v>Q1/1961</v>
      </c>
      <c r="O11" s="5" t="e">
        <v>#N/A</v>
      </c>
      <c r="P11" s="5" t="e">
        <v>#N/A</v>
      </c>
      <c r="Q11" s="5" t="e">
        <f t="shared" si="1"/>
        <v>#N/A</v>
      </c>
      <c r="R11" s="28" t="e">
        <f t="shared" si="2"/>
        <v>#N/A</v>
      </c>
      <c r="S11" s="28" t="e">
        <f t="shared" si="3"/>
        <v>#N/A</v>
      </c>
      <c r="T11" s="29" t="e">
        <f t="shared" si="4"/>
        <v>#N/A</v>
      </c>
      <c r="U11" s="4" t="s">
        <v>11</v>
      </c>
      <c r="V11" s="5" t="e">
        <v>#N/A</v>
      </c>
      <c r="W11" s="30" t="e">
        <f t="shared" si="5"/>
        <v>#N/A</v>
      </c>
      <c r="X11" s="30" t="e">
        <f t="shared" si="6"/>
        <v>#N/A</v>
      </c>
      <c r="Z11" s="31" t="e">
        <f t="shared" si="8"/>
        <v>#N/A</v>
      </c>
      <c r="AA11" s="5" t="e">
        <v>#N/A</v>
      </c>
    </row>
    <row r="12" spans="1:27" x14ac:dyDescent="0.25">
      <c r="A12" s="4" t="s">
        <v>12</v>
      </c>
      <c r="B12" s="1">
        <v>22462</v>
      </c>
      <c r="C12" s="34">
        <v>117.67100000000001</v>
      </c>
      <c r="D12" s="34">
        <v>50.908000000000001</v>
      </c>
      <c r="E12" s="34">
        <v>30.684000000000001</v>
      </c>
      <c r="F12" s="34" t="e">
        <f t="shared" si="7"/>
        <v>#N/A</v>
      </c>
      <c r="G12" s="34">
        <v>34.255000000000003</v>
      </c>
      <c r="H12" s="34">
        <v>34.861000000000004</v>
      </c>
      <c r="I12" s="34">
        <v>4409</v>
      </c>
      <c r="J12" s="34">
        <v>5.4031000000000002</v>
      </c>
      <c r="N12" s="4" t="str">
        <f t="shared" si="0"/>
        <v>Q2/1961</v>
      </c>
      <c r="O12" s="5" t="e">
        <v>#N/A</v>
      </c>
      <c r="P12" s="5" t="e">
        <v>#N/A</v>
      </c>
      <c r="Q12" s="5" t="e">
        <f t="shared" si="1"/>
        <v>#N/A</v>
      </c>
      <c r="R12" s="28" t="e">
        <f t="shared" si="2"/>
        <v>#N/A</v>
      </c>
      <c r="S12" s="28" t="e">
        <f t="shared" si="3"/>
        <v>#N/A</v>
      </c>
      <c r="T12" s="29" t="e">
        <f t="shared" si="4"/>
        <v>#N/A</v>
      </c>
      <c r="U12" s="4" t="s">
        <v>12</v>
      </c>
      <c r="V12" s="5" t="e">
        <v>#N/A</v>
      </c>
      <c r="W12" s="30" t="e">
        <f t="shared" si="5"/>
        <v>#N/A</v>
      </c>
      <c r="X12" s="30" t="e">
        <f t="shared" si="6"/>
        <v>#N/A</v>
      </c>
      <c r="Z12" s="31" t="e">
        <f t="shared" si="8"/>
        <v>#N/A</v>
      </c>
      <c r="AA12" s="5" t="e">
        <v>#N/A</v>
      </c>
    </row>
    <row r="13" spans="1:27" x14ac:dyDescent="0.25">
      <c r="A13" s="4" t="s">
        <v>13</v>
      </c>
      <c r="B13" s="1">
        <v>22554</v>
      </c>
      <c r="C13" s="34">
        <v>125.46300000000001</v>
      </c>
      <c r="D13" s="34">
        <v>50.091999999999999</v>
      </c>
      <c r="E13" s="34">
        <v>30.792000000000002</v>
      </c>
      <c r="F13" s="34" t="e">
        <f t="shared" si="7"/>
        <v>#N/A</v>
      </c>
      <c r="G13" s="34">
        <v>34.49</v>
      </c>
      <c r="H13" s="34">
        <v>35.179000000000002</v>
      </c>
      <c r="I13" s="34">
        <v>4794</v>
      </c>
      <c r="J13" s="34">
        <v>5.8706000000000005</v>
      </c>
      <c r="N13" s="4" t="str">
        <f t="shared" si="0"/>
        <v>Q3/1961</v>
      </c>
      <c r="O13" s="5" t="e">
        <v>#N/A</v>
      </c>
      <c r="P13" s="5" t="e">
        <v>#N/A</v>
      </c>
      <c r="Q13" s="5" t="e">
        <f t="shared" si="1"/>
        <v>#N/A</v>
      </c>
      <c r="R13" s="28" t="e">
        <f t="shared" si="2"/>
        <v>#N/A</v>
      </c>
      <c r="S13" s="28" t="e">
        <f t="shared" si="3"/>
        <v>#N/A</v>
      </c>
      <c r="T13" s="29" t="e">
        <f t="shared" si="4"/>
        <v>#N/A</v>
      </c>
      <c r="U13" s="4" t="s">
        <v>13</v>
      </c>
      <c r="V13" s="5" t="e">
        <v>#N/A</v>
      </c>
      <c r="W13" s="30" t="e">
        <f t="shared" si="5"/>
        <v>#N/A</v>
      </c>
      <c r="X13" s="30" t="e">
        <f t="shared" si="6"/>
        <v>#N/A</v>
      </c>
      <c r="Z13" s="31" t="e">
        <f t="shared" si="8"/>
        <v>#N/A</v>
      </c>
      <c r="AA13" s="5" t="e">
        <v>#N/A</v>
      </c>
    </row>
    <row r="14" spans="1:27" x14ac:dyDescent="0.25">
      <c r="A14" s="4" t="s">
        <v>14</v>
      </c>
      <c r="B14" s="1">
        <v>22646</v>
      </c>
      <c r="C14" s="34">
        <v>128.446</v>
      </c>
      <c r="D14" s="34">
        <v>49.683999999999997</v>
      </c>
      <c r="E14" s="34">
        <v>31.720000000000002</v>
      </c>
      <c r="F14" s="34" t="e">
        <f t="shared" si="7"/>
        <v>#N/A</v>
      </c>
      <c r="G14" s="34">
        <v>36.099000000000004</v>
      </c>
      <c r="H14" s="34">
        <v>37.725000000000001</v>
      </c>
      <c r="I14" s="34">
        <v>4873</v>
      </c>
      <c r="J14" s="34">
        <v>6.3500000000000005</v>
      </c>
      <c r="N14" s="4" t="str">
        <f t="shared" si="0"/>
        <v>Q4/1961</v>
      </c>
      <c r="O14" s="5" t="e">
        <v>#N/A</v>
      </c>
      <c r="P14" s="5" t="e">
        <v>#N/A</v>
      </c>
      <c r="Q14" s="5" t="e">
        <f t="shared" si="1"/>
        <v>#N/A</v>
      </c>
      <c r="R14" s="28" t="e">
        <f t="shared" si="2"/>
        <v>#N/A</v>
      </c>
      <c r="S14" s="28" t="e">
        <f t="shared" si="3"/>
        <v>#N/A</v>
      </c>
      <c r="T14" s="29" t="e">
        <f t="shared" si="4"/>
        <v>#N/A</v>
      </c>
      <c r="U14" s="4" t="s">
        <v>14</v>
      </c>
      <c r="V14" s="5" t="e">
        <v>#N/A</v>
      </c>
      <c r="W14" s="30" t="e">
        <f t="shared" si="5"/>
        <v>#N/A</v>
      </c>
      <c r="X14" s="30" t="e">
        <f t="shared" si="6"/>
        <v>#N/A</v>
      </c>
      <c r="Z14" s="31" t="e">
        <f t="shared" si="8"/>
        <v>#N/A</v>
      </c>
      <c r="AA14" s="5" t="e">
        <v>#N/A</v>
      </c>
    </row>
    <row r="15" spans="1:27" x14ac:dyDescent="0.25">
      <c r="A15" s="4" t="s">
        <v>15</v>
      </c>
      <c r="B15" s="1">
        <v>22736</v>
      </c>
      <c r="C15" s="34">
        <v>132.357</v>
      </c>
      <c r="D15" s="34">
        <v>50.9</v>
      </c>
      <c r="E15" s="34">
        <v>33.036000000000001</v>
      </c>
      <c r="F15" s="34" t="e">
        <f t="shared" si="7"/>
        <v>#N/A</v>
      </c>
      <c r="G15" s="34">
        <v>36.835999999999999</v>
      </c>
      <c r="H15" s="34">
        <v>37.76</v>
      </c>
      <c r="I15" s="34">
        <v>4582</v>
      </c>
      <c r="J15" s="34">
        <v>6.8411999999999997</v>
      </c>
      <c r="N15" s="4" t="str">
        <f t="shared" si="0"/>
        <v>Q1/1962</v>
      </c>
      <c r="O15" s="5" t="e">
        <v>#N/A</v>
      </c>
      <c r="P15" s="5" t="e">
        <v>#N/A</v>
      </c>
      <c r="Q15" s="5" t="e">
        <f t="shared" si="1"/>
        <v>#N/A</v>
      </c>
      <c r="R15" s="28" t="e">
        <f t="shared" si="2"/>
        <v>#N/A</v>
      </c>
      <c r="S15" s="28" t="e">
        <f t="shared" si="3"/>
        <v>#N/A</v>
      </c>
      <c r="T15" s="29" t="e">
        <f t="shared" si="4"/>
        <v>#N/A</v>
      </c>
      <c r="U15" s="4" t="s">
        <v>15</v>
      </c>
      <c r="V15" s="5" t="e">
        <v>#N/A</v>
      </c>
      <c r="W15" s="30" t="e">
        <f t="shared" si="5"/>
        <v>#N/A</v>
      </c>
      <c r="X15" s="30" t="e">
        <f t="shared" si="6"/>
        <v>#N/A</v>
      </c>
      <c r="Z15" s="31" t="e">
        <f t="shared" si="8"/>
        <v>#N/A</v>
      </c>
      <c r="AA15" s="5" t="e">
        <v>#N/A</v>
      </c>
    </row>
    <row r="16" spans="1:27" x14ac:dyDescent="0.25">
      <c r="A16" s="4" t="s">
        <v>16</v>
      </c>
      <c r="B16" s="1">
        <v>22827</v>
      </c>
      <c r="C16" s="34">
        <v>135.245</v>
      </c>
      <c r="D16" s="34">
        <v>51.936</v>
      </c>
      <c r="E16" s="34">
        <v>31.68</v>
      </c>
      <c r="F16" s="34" t="e">
        <f t="shared" si="7"/>
        <v>#N/A</v>
      </c>
      <c r="G16" s="34">
        <v>38.613</v>
      </c>
      <c r="H16" s="34">
        <v>36.731999999999999</v>
      </c>
      <c r="I16" s="34">
        <v>4461</v>
      </c>
      <c r="J16" s="34">
        <v>7.3275000000000006</v>
      </c>
      <c r="N16" s="4" t="str">
        <f t="shared" si="0"/>
        <v>Q2/1962</v>
      </c>
      <c r="O16" s="5" t="e">
        <v>#N/A</v>
      </c>
      <c r="P16" s="5" t="e">
        <v>#N/A</v>
      </c>
      <c r="Q16" s="5" t="e">
        <f t="shared" si="1"/>
        <v>#N/A</v>
      </c>
      <c r="R16" s="28" t="e">
        <f t="shared" si="2"/>
        <v>#N/A</v>
      </c>
      <c r="S16" s="28" t="e">
        <f t="shared" si="3"/>
        <v>#N/A</v>
      </c>
      <c r="T16" s="29" t="e">
        <f t="shared" si="4"/>
        <v>#N/A</v>
      </c>
      <c r="U16" s="4" t="s">
        <v>16</v>
      </c>
      <c r="V16" s="5" t="e">
        <v>#N/A</v>
      </c>
      <c r="W16" s="30" t="e">
        <f t="shared" si="5"/>
        <v>#N/A</v>
      </c>
      <c r="X16" s="30" t="e">
        <f t="shared" si="6"/>
        <v>#N/A</v>
      </c>
      <c r="Z16" s="31" t="e">
        <f t="shared" si="8"/>
        <v>#N/A</v>
      </c>
      <c r="AA16" s="5" t="e">
        <v>#N/A</v>
      </c>
    </row>
    <row r="17" spans="1:27" x14ac:dyDescent="0.25">
      <c r="A17" s="4" t="s">
        <v>17</v>
      </c>
      <c r="B17" s="1">
        <v>22919</v>
      </c>
      <c r="C17" s="34">
        <v>136.96100000000001</v>
      </c>
      <c r="D17" s="34">
        <v>52.416000000000004</v>
      </c>
      <c r="E17" s="34">
        <v>32.972000000000001</v>
      </c>
      <c r="F17" s="34" t="e">
        <f t="shared" si="7"/>
        <v>#N/A</v>
      </c>
      <c r="G17" s="34">
        <v>40.724000000000004</v>
      </c>
      <c r="H17" s="34">
        <v>36.346000000000004</v>
      </c>
      <c r="I17" s="34">
        <v>4434</v>
      </c>
      <c r="J17" s="34">
        <v>7.8088999999999995</v>
      </c>
      <c r="N17" s="4" t="str">
        <f t="shared" si="0"/>
        <v>Q3/1962</v>
      </c>
      <c r="O17" s="5" t="e">
        <v>#N/A</v>
      </c>
      <c r="P17" s="5" t="e">
        <v>#N/A</v>
      </c>
      <c r="Q17" s="5" t="e">
        <f t="shared" si="1"/>
        <v>#N/A</v>
      </c>
      <c r="R17" s="28" t="e">
        <f t="shared" si="2"/>
        <v>#N/A</v>
      </c>
      <c r="S17" s="28" t="e">
        <f t="shared" si="3"/>
        <v>#N/A</v>
      </c>
      <c r="T17" s="29" t="e">
        <f t="shared" si="4"/>
        <v>#N/A</v>
      </c>
      <c r="U17" s="4" t="s">
        <v>17</v>
      </c>
      <c r="V17" s="5" t="e">
        <v>#N/A</v>
      </c>
      <c r="W17" s="30" t="e">
        <f t="shared" si="5"/>
        <v>#N/A</v>
      </c>
      <c r="X17" s="30" t="e">
        <f t="shared" si="6"/>
        <v>#N/A</v>
      </c>
      <c r="Z17" s="31" t="e">
        <f t="shared" si="8"/>
        <v>#N/A</v>
      </c>
      <c r="AA17" s="5" t="e">
        <v>#N/A</v>
      </c>
    </row>
    <row r="18" spans="1:27" x14ac:dyDescent="0.25">
      <c r="A18" s="4" t="s">
        <v>18</v>
      </c>
      <c r="B18" s="1">
        <v>23011</v>
      </c>
      <c r="C18" s="34">
        <v>138.63499999999999</v>
      </c>
      <c r="D18" s="34">
        <v>52.008000000000003</v>
      </c>
      <c r="E18" s="34">
        <v>33.444000000000003</v>
      </c>
      <c r="F18" s="34" t="e">
        <f t="shared" si="7"/>
        <v>#N/A</v>
      </c>
      <c r="G18" s="34">
        <v>42.634999999999998</v>
      </c>
      <c r="H18" s="34">
        <v>35.11</v>
      </c>
      <c r="I18" s="34">
        <v>4445</v>
      </c>
      <c r="J18" s="34">
        <v>8.3057000000000016</v>
      </c>
      <c r="N18" s="4" t="str">
        <f t="shared" si="0"/>
        <v>Q4/1962</v>
      </c>
      <c r="O18" s="5" t="e">
        <v>#N/A</v>
      </c>
      <c r="P18" s="5" t="e">
        <v>#N/A</v>
      </c>
      <c r="Q18" s="5" t="e">
        <f t="shared" si="1"/>
        <v>#N/A</v>
      </c>
      <c r="R18" s="28" t="e">
        <f t="shared" si="2"/>
        <v>#N/A</v>
      </c>
      <c r="S18" s="28" t="e">
        <f t="shared" si="3"/>
        <v>#N/A</v>
      </c>
      <c r="T18" s="29" t="e">
        <f t="shared" si="4"/>
        <v>#N/A</v>
      </c>
      <c r="U18" s="4" t="s">
        <v>18</v>
      </c>
      <c r="V18" s="5" t="e">
        <v>#N/A</v>
      </c>
      <c r="W18" s="30" t="e">
        <f t="shared" si="5"/>
        <v>#N/A</v>
      </c>
      <c r="X18" s="30" t="e">
        <f t="shared" si="6"/>
        <v>#N/A</v>
      </c>
      <c r="Z18" s="31" t="e">
        <f t="shared" si="8"/>
        <v>#N/A</v>
      </c>
      <c r="AA18" s="5" t="e">
        <v>#N/A</v>
      </c>
    </row>
    <row r="19" spans="1:27" x14ac:dyDescent="0.25">
      <c r="A19" s="4" t="s">
        <v>19</v>
      </c>
      <c r="B19" s="1">
        <v>23101</v>
      </c>
      <c r="C19" s="34">
        <v>135.42600000000002</v>
      </c>
      <c r="D19" s="34">
        <v>50.972000000000001</v>
      </c>
      <c r="E19" s="34">
        <v>33.520000000000003</v>
      </c>
      <c r="F19" s="34" t="e">
        <f t="shared" si="7"/>
        <v>#N/A</v>
      </c>
      <c r="G19" s="34">
        <v>43.506</v>
      </c>
      <c r="H19" s="34">
        <v>35.265999999999998</v>
      </c>
      <c r="I19" s="34">
        <v>4732</v>
      </c>
      <c r="J19" s="34">
        <v>8.8177000000000003</v>
      </c>
      <c r="N19" s="4" t="str">
        <f t="shared" si="0"/>
        <v>Q1/1963</v>
      </c>
      <c r="O19" s="5" t="e">
        <v>#N/A</v>
      </c>
      <c r="P19" s="5" t="e">
        <v>#N/A</v>
      </c>
      <c r="Q19" s="5" t="e">
        <f t="shared" si="1"/>
        <v>#N/A</v>
      </c>
      <c r="R19" s="28" t="e">
        <f t="shared" si="2"/>
        <v>#N/A</v>
      </c>
      <c r="S19" s="28" t="e">
        <f t="shared" si="3"/>
        <v>#N/A</v>
      </c>
      <c r="T19" s="29" t="e">
        <f t="shared" si="4"/>
        <v>#N/A</v>
      </c>
      <c r="U19" s="4" t="s">
        <v>19</v>
      </c>
      <c r="V19" s="5" t="e">
        <v>#N/A</v>
      </c>
      <c r="W19" s="30" t="e">
        <f t="shared" si="5"/>
        <v>#N/A</v>
      </c>
      <c r="X19" s="30" t="e">
        <f t="shared" si="6"/>
        <v>#N/A</v>
      </c>
      <c r="Z19" s="31" t="e">
        <f t="shared" si="8"/>
        <v>#N/A</v>
      </c>
      <c r="AA19" s="5" t="e">
        <v>#N/A</v>
      </c>
    </row>
    <row r="20" spans="1:27" x14ac:dyDescent="0.25">
      <c r="A20" s="4" t="s">
        <v>20</v>
      </c>
      <c r="B20" s="1">
        <v>23192</v>
      </c>
      <c r="C20" s="34">
        <v>138.614</v>
      </c>
      <c r="D20" s="34">
        <v>53.387999999999998</v>
      </c>
      <c r="E20" s="34">
        <v>37.18</v>
      </c>
      <c r="F20" s="34" t="e">
        <f t="shared" si="7"/>
        <v>#N/A</v>
      </c>
      <c r="G20" s="34">
        <v>47.797000000000004</v>
      </c>
      <c r="H20" s="34">
        <v>36.25</v>
      </c>
      <c r="I20" s="34">
        <v>5125</v>
      </c>
      <c r="J20" s="34">
        <v>9.2407000000000004</v>
      </c>
      <c r="N20" s="4" t="str">
        <f t="shared" si="0"/>
        <v>Q2/1963</v>
      </c>
      <c r="O20" s="5" t="e">
        <v>#N/A</v>
      </c>
      <c r="P20" s="5" t="e">
        <v>#N/A</v>
      </c>
      <c r="Q20" s="5" t="e">
        <f t="shared" si="1"/>
        <v>#N/A</v>
      </c>
      <c r="R20" s="28" t="e">
        <f t="shared" si="2"/>
        <v>#N/A</v>
      </c>
      <c r="S20" s="28" t="e">
        <f t="shared" si="3"/>
        <v>#N/A</v>
      </c>
      <c r="T20" s="29" t="e">
        <f t="shared" si="4"/>
        <v>#N/A</v>
      </c>
      <c r="U20" s="4" t="s">
        <v>20</v>
      </c>
      <c r="V20" s="5" t="e">
        <v>#N/A</v>
      </c>
      <c r="W20" s="30" t="e">
        <f t="shared" si="5"/>
        <v>#N/A</v>
      </c>
      <c r="X20" s="30" t="e">
        <f t="shared" si="6"/>
        <v>#N/A</v>
      </c>
      <c r="Z20" s="31" t="e">
        <f t="shared" si="8"/>
        <v>#N/A</v>
      </c>
      <c r="AA20" s="5" t="e">
        <v>#N/A</v>
      </c>
    </row>
    <row r="21" spans="1:27" x14ac:dyDescent="0.25">
      <c r="A21" s="4" t="s">
        <v>21</v>
      </c>
      <c r="B21" s="1">
        <v>23284</v>
      </c>
      <c r="C21" s="34">
        <v>142.13300000000001</v>
      </c>
      <c r="D21" s="34">
        <v>54.984000000000002</v>
      </c>
      <c r="E21" s="34">
        <v>38.08</v>
      </c>
      <c r="F21" s="34" t="e">
        <f t="shared" si="7"/>
        <v>#N/A</v>
      </c>
      <c r="G21" s="34">
        <v>50.411000000000001</v>
      </c>
      <c r="H21" s="34">
        <v>37.744999999999997</v>
      </c>
      <c r="I21" s="34">
        <v>5624</v>
      </c>
      <c r="J21" s="34">
        <v>9.5747999999999998</v>
      </c>
      <c r="N21" s="4" t="str">
        <f t="shared" si="0"/>
        <v>Q3/1963</v>
      </c>
      <c r="O21" s="5" t="e">
        <v>#N/A</v>
      </c>
      <c r="P21" s="5" t="e">
        <v>#N/A</v>
      </c>
      <c r="Q21" s="5" t="e">
        <f t="shared" si="1"/>
        <v>#N/A</v>
      </c>
      <c r="R21" s="28" t="e">
        <f t="shared" si="2"/>
        <v>#N/A</v>
      </c>
      <c r="S21" s="28" t="e">
        <f t="shared" si="3"/>
        <v>#N/A</v>
      </c>
      <c r="T21" s="29" t="e">
        <f t="shared" si="4"/>
        <v>#N/A</v>
      </c>
      <c r="U21" s="4" t="s">
        <v>21</v>
      </c>
      <c r="V21" s="5" t="e">
        <v>#N/A</v>
      </c>
      <c r="W21" s="30" t="e">
        <f t="shared" si="5"/>
        <v>#N/A</v>
      </c>
      <c r="X21" s="30" t="e">
        <f t="shared" si="6"/>
        <v>#N/A</v>
      </c>
      <c r="Z21" s="31" t="e">
        <f t="shared" si="8"/>
        <v>#N/A</v>
      </c>
      <c r="AA21" s="5" t="e">
        <v>#N/A</v>
      </c>
    </row>
    <row r="22" spans="1:27" x14ac:dyDescent="0.25">
      <c r="A22" s="4" t="s">
        <v>22</v>
      </c>
      <c r="B22" s="1">
        <v>23376</v>
      </c>
      <c r="C22" s="34">
        <v>141.667</v>
      </c>
      <c r="D22" s="34">
        <v>55.800000000000004</v>
      </c>
      <c r="E22" s="34">
        <v>39.864000000000004</v>
      </c>
      <c r="F22" s="34" t="e">
        <f t="shared" si="7"/>
        <v>#N/A</v>
      </c>
      <c r="G22" s="34">
        <v>51.919000000000004</v>
      </c>
      <c r="H22" s="34">
        <v>39.262999999999998</v>
      </c>
      <c r="I22" s="34">
        <v>5962</v>
      </c>
      <c r="J22" s="34">
        <v>9.7706</v>
      </c>
      <c r="N22" s="4" t="str">
        <f t="shared" si="0"/>
        <v>Q4/1963</v>
      </c>
      <c r="O22" s="5" t="e">
        <v>#N/A</v>
      </c>
      <c r="P22" s="5" t="e">
        <v>#N/A</v>
      </c>
      <c r="Q22" s="5" t="e">
        <f t="shared" si="1"/>
        <v>#N/A</v>
      </c>
      <c r="R22" s="28" t="e">
        <f t="shared" si="2"/>
        <v>#N/A</v>
      </c>
      <c r="S22" s="28" t="e">
        <f t="shared" si="3"/>
        <v>#N/A</v>
      </c>
      <c r="T22" s="29" t="e">
        <f t="shared" si="4"/>
        <v>#N/A</v>
      </c>
      <c r="U22" s="4" t="s">
        <v>22</v>
      </c>
      <c r="V22" s="5" t="e">
        <v>#N/A</v>
      </c>
      <c r="W22" s="30" t="e">
        <f t="shared" si="5"/>
        <v>#N/A</v>
      </c>
      <c r="X22" s="30" t="e">
        <f t="shared" si="6"/>
        <v>#N/A</v>
      </c>
      <c r="Z22" s="31" t="e">
        <f t="shared" si="8"/>
        <v>#N/A</v>
      </c>
      <c r="AA22" s="5" t="e">
        <v>#N/A</v>
      </c>
    </row>
    <row r="23" spans="1:27" x14ac:dyDescent="0.25">
      <c r="A23" s="4" t="s">
        <v>23</v>
      </c>
      <c r="B23" s="1">
        <v>23467</v>
      </c>
      <c r="C23" s="34">
        <v>141.53399999999999</v>
      </c>
      <c r="D23" s="34">
        <v>58.556000000000004</v>
      </c>
      <c r="E23" s="34">
        <v>42.216000000000001</v>
      </c>
      <c r="F23" s="34" t="e">
        <f t="shared" si="7"/>
        <v>#N/A</v>
      </c>
      <c r="G23" s="34">
        <v>49.103999999999999</v>
      </c>
      <c r="H23" s="34">
        <v>40.78</v>
      </c>
      <c r="I23" s="34">
        <v>6165</v>
      </c>
      <c r="J23" s="34">
        <v>9.8282000000000007</v>
      </c>
      <c r="N23" s="4" t="str">
        <f t="shared" si="0"/>
        <v>Q1/1964</v>
      </c>
      <c r="O23" s="5" t="e">
        <v>#N/A</v>
      </c>
      <c r="P23" s="5" t="e">
        <v>#N/A</v>
      </c>
      <c r="Q23" s="5" t="e">
        <f t="shared" si="1"/>
        <v>#N/A</v>
      </c>
      <c r="R23" s="28" t="e">
        <f t="shared" si="2"/>
        <v>#N/A</v>
      </c>
      <c r="S23" s="28" t="e">
        <f t="shared" si="3"/>
        <v>#N/A</v>
      </c>
      <c r="T23" s="29" t="e">
        <f t="shared" si="4"/>
        <v>#N/A</v>
      </c>
      <c r="U23" s="4" t="s">
        <v>23</v>
      </c>
      <c r="V23" s="5" t="e">
        <v>#N/A</v>
      </c>
      <c r="W23" s="30" t="e">
        <f t="shared" si="5"/>
        <v>#N/A</v>
      </c>
      <c r="X23" s="30" t="e">
        <f t="shared" si="6"/>
        <v>#N/A</v>
      </c>
      <c r="Z23" s="31" t="e">
        <f t="shared" si="8"/>
        <v>#N/A</v>
      </c>
      <c r="AA23" s="5" t="e">
        <v>#N/A</v>
      </c>
    </row>
    <row r="24" spans="1:27" x14ac:dyDescent="0.25">
      <c r="A24" s="4" t="s">
        <v>24</v>
      </c>
      <c r="B24" s="1">
        <v>23558</v>
      </c>
      <c r="C24" s="34">
        <v>144.72</v>
      </c>
      <c r="D24" s="34">
        <v>58.768000000000001</v>
      </c>
      <c r="E24" s="34">
        <v>43.08</v>
      </c>
      <c r="F24" s="34" t="e">
        <f t="shared" si="7"/>
        <v>#N/A</v>
      </c>
      <c r="G24" s="34">
        <v>46.255000000000003</v>
      </c>
      <c r="H24" s="34">
        <v>42.271000000000001</v>
      </c>
      <c r="I24" s="34">
        <v>6069</v>
      </c>
      <c r="J24" s="34">
        <v>10.147</v>
      </c>
      <c r="N24" s="4" t="str">
        <f t="shared" si="0"/>
        <v>Q2/1964</v>
      </c>
      <c r="O24" s="5" t="e">
        <v>#N/A</v>
      </c>
      <c r="P24" s="5" t="e">
        <v>#N/A</v>
      </c>
      <c r="Q24" s="5" t="e">
        <f t="shared" si="1"/>
        <v>#N/A</v>
      </c>
      <c r="R24" s="28" t="e">
        <f t="shared" si="2"/>
        <v>#N/A</v>
      </c>
      <c r="S24" s="28" t="e">
        <f t="shared" si="3"/>
        <v>#N/A</v>
      </c>
      <c r="T24" s="29" t="e">
        <f t="shared" si="4"/>
        <v>#N/A</v>
      </c>
      <c r="U24" s="4" t="s">
        <v>24</v>
      </c>
      <c r="V24" s="5" t="e">
        <v>#N/A</v>
      </c>
      <c r="W24" s="30" t="e">
        <f t="shared" si="5"/>
        <v>#N/A</v>
      </c>
      <c r="X24" s="30" t="e">
        <f t="shared" si="6"/>
        <v>#N/A</v>
      </c>
      <c r="Z24" s="31" t="e">
        <f t="shared" si="8"/>
        <v>#N/A</v>
      </c>
      <c r="AA24" s="5" t="e">
        <v>#N/A</v>
      </c>
    </row>
    <row r="25" spans="1:27" x14ac:dyDescent="0.25">
      <c r="A25" s="4" t="s">
        <v>25</v>
      </c>
      <c r="B25" s="1">
        <v>23650</v>
      </c>
      <c r="C25" s="34">
        <v>148.60400000000001</v>
      </c>
      <c r="D25" s="34">
        <v>60.128</v>
      </c>
      <c r="E25" s="34">
        <v>42.928000000000004</v>
      </c>
      <c r="F25" s="34" t="e">
        <f t="shared" si="7"/>
        <v>#N/A</v>
      </c>
      <c r="G25" s="34">
        <v>42.433999999999997</v>
      </c>
      <c r="H25" s="34">
        <v>41.588000000000001</v>
      </c>
      <c r="I25" s="34">
        <v>5981</v>
      </c>
      <c r="J25" s="34">
        <v>10.727200000000002</v>
      </c>
      <c r="N25" s="4" t="str">
        <f t="shared" si="0"/>
        <v>Q3/1964</v>
      </c>
      <c r="O25" s="5" t="e">
        <v>#N/A</v>
      </c>
      <c r="P25" s="5" t="e">
        <v>#N/A</v>
      </c>
      <c r="Q25" s="5" t="e">
        <f t="shared" si="1"/>
        <v>#N/A</v>
      </c>
      <c r="R25" s="28" t="e">
        <f t="shared" si="2"/>
        <v>#N/A</v>
      </c>
      <c r="S25" s="28" t="e">
        <f t="shared" si="3"/>
        <v>#N/A</v>
      </c>
      <c r="T25" s="29" t="e">
        <f t="shared" si="4"/>
        <v>#N/A</v>
      </c>
      <c r="U25" s="4" t="s">
        <v>25</v>
      </c>
      <c r="V25" s="5" t="e">
        <v>#N/A</v>
      </c>
      <c r="W25" s="30" t="e">
        <f t="shared" si="5"/>
        <v>#N/A</v>
      </c>
      <c r="X25" s="30" t="e">
        <f t="shared" si="6"/>
        <v>#N/A</v>
      </c>
      <c r="Z25" s="31" t="e">
        <f t="shared" si="8"/>
        <v>#N/A</v>
      </c>
      <c r="AA25" s="5" t="e">
        <v>#N/A</v>
      </c>
    </row>
    <row r="26" spans="1:27" x14ac:dyDescent="0.25">
      <c r="A26" s="4" t="s">
        <v>26</v>
      </c>
      <c r="B26" s="1">
        <v>23742</v>
      </c>
      <c r="C26" s="34">
        <v>152.62299999999999</v>
      </c>
      <c r="D26" s="34">
        <v>60.988</v>
      </c>
      <c r="E26" s="34">
        <v>43.155999999999999</v>
      </c>
      <c r="F26" s="34" t="e">
        <f t="shared" si="7"/>
        <v>#N/A</v>
      </c>
      <c r="G26" s="34">
        <v>43.070999999999998</v>
      </c>
      <c r="H26" s="34">
        <v>42.617000000000004</v>
      </c>
      <c r="I26" s="34">
        <v>6150</v>
      </c>
      <c r="J26" s="34">
        <v>11.562799999999999</v>
      </c>
      <c r="N26" s="4" t="str">
        <f t="shared" si="0"/>
        <v>Q4/1964</v>
      </c>
      <c r="O26" s="5" t="e">
        <v>#N/A</v>
      </c>
      <c r="P26" s="5" t="e">
        <v>#N/A</v>
      </c>
      <c r="Q26" s="5" t="e">
        <f t="shared" si="1"/>
        <v>#N/A</v>
      </c>
      <c r="R26" s="28" t="e">
        <f t="shared" si="2"/>
        <v>#N/A</v>
      </c>
      <c r="S26" s="28" t="e">
        <f t="shared" si="3"/>
        <v>#N/A</v>
      </c>
      <c r="T26" s="29" t="e">
        <f t="shared" si="4"/>
        <v>#N/A</v>
      </c>
      <c r="U26" s="4" t="s">
        <v>26</v>
      </c>
      <c r="V26" s="5" t="e">
        <v>#N/A</v>
      </c>
      <c r="W26" s="30" t="e">
        <f t="shared" si="5"/>
        <v>#N/A</v>
      </c>
      <c r="X26" s="30" t="e">
        <f t="shared" si="6"/>
        <v>#N/A</v>
      </c>
      <c r="Z26" s="31" t="e">
        <f t="shared" si="8"/>
        <v>#N/A</v>
      </c>
      <c r="AA26" s="5" t="e">
        <v>#N/A</v>
      </c>
    </row>
    <row r="27" spans="1:27" x14ac:dyDescent="0.25">
      <c r="A27" s="4" t="s">
        <v>27</v>
      </c>
      <c r="B27" s="1">
        <v>23832</v>
      </c>
      <c r="C27" s="34">
        <v>147.12899999999999</v>
      </c>
      <c r="D27" s="34">
        <v>57.408000000000001</v>
      </c>
      <c r="E27" s="34">
        <v>42.492000000000004</v>
      </c>
      <c r="F27" s="34" t="e">
        <f t="shared" si="7"/>
        <v>#N/A</v>
      </c>
      <c r="G27" s="34">
        <v>43.003999999999998</v>
      </c>
      <c r="H27" s="34">
        <v>44.987000000000002</v>
      </c>
      <c r="I27" s="34">
        <v>6321</v>
      </c>
      <c r="J27" s="34">
        <v>12.654</v>
      </c>
      <c r="N27" s="4" t="str">
        <f t="shared" si="0"/>
        <v>Q1/1965</v>
      </c>
      <c r="O27" s="5" t="e">
        <v>#N/A</v>
      </c>
      <c r="P27" s="5" t="e">
        <v>#N/A</v>
      </c>
      <c r="Q27" s="5" t="e">
        <f t="shared" si="1"/>
        <v>#N/A</v>
      </c>
      <c r="R27" s="28" t="e">
        <f t="shared" si="2"/>
        <v>#N/A</v>
      </c>
      <c r="S27" s="28" t="e">
        <f t="shared" si="3"/>
        <v>#N/A</v>
      </c>
      <c r="T27" s="29" t="e">
        <f t="shared" si="4"/>
        <v>#N/A</v>
      </c>
      <c r="U27" s="4" t="s">
        <v>27</v>
      </c>
      <c r="V27" s="5" t="e">
        <v>#N/A</v>
      </c>
      <c r="W27" s="30" t="e">
        <f t="shared" si="5"/>
        <v>#N/A</v>
      </c>
      <c r="X27" s="30" t="e">
        <f t="shared" si="6"/>
        <v>#N/A</v>
      </c>
      <c r="Z27" s="31" t="e">
        <f t="shared" si="8"/>
        <v>#N/A</v>
      </c>
      <c r="AA27" s="5" t="e">
        <v>#N/A</v>
      </c>
    </row>
    <row r="28" spans="1:27" x14ac:dyDescent="0.25">
      <c r="A28" s="4" t="s">
        <v>28</v>
      </c>
      <c r="B28" s="1">
        <v>23923</v>
      </c>
      <c r="C28" s="34">
        <v>164.49199999999999</v>
      </c>
      <c r="D28" s="34">
        <v>60.116</v>
      </c>
      <c r="E28" s="34">
        <v>43.631999999999998</v>
      </c>
      <c r="F28" s="34" t="e">
        <f t="shared" si="7"/>
        <v>#N/A</v>
      </c>
      <c r="G28" s="34">
        <v>44.612000000000002</v>
      </c>
      <c r="H28" s="34">
        <v>46.106999999999999</v>
      </c>
      <c r="I28" s="34">
        <v>6478</v>
      </c>
      <c r="J28" s="34">
        <v>13.635700000000002</v>
      </c>
      <c r="N28" s="4" t="str">
        <f t="shared" si="0"/>
        <v>Q2/1965</v>
      </c>
      <c r="O28" s="5" t="e">
        <v>#N/A</v>
      </c>
      <c r="P28" s="5" t="e">
        <v>#N/A</v>
      </c>
      <c r="Q28" s="5" t="e">
        <f t="shared" si="1"/>
        <v>#N/A</v>
      </c>
      <c r="R28" s="28" t="e">
        <f t="shared" si="2"/>
        <v>#N/A</v>
      </c>
      <c r="S28" s="28" t="e">
        <f t="shared" si="3"/>
        <v>#N/A</v>
      </c>
      <c r="T28" s="29" t="e">
        <f t="shared" si="4"/>
        <v>#N/A</v>
      </c>
      <c r="U28" s="4" t="s">
        <v>28</v>
      </c>
      <c r="V28" s="5" t="e">
        <v>#N/A</v>
      </c>
      <c r="W28" s="30" t="e">
        <f t="shared" si="5"/>
        <v>#N/A</v>
      </c>
      <c r="X28" s="30" t="e">
        <f t="shared" si="6"/>
        <v>#N/A</v>
      </c>
      <c r="Z28" s="31" t="e">
        <f t="shared" si="8"/>
        <v>#N/A</v>
      </c>
      <c r="AA28" s="5" t="e">
        <v>#N/A</v>
      </c>
    </row>
    <row r="29" spans="1:27" x14ac:dyDescent="0.25">
      <c r="A29" s="4" t="s">
        <v>29</v>
      </c>
      <c r="B29" s="1">
        <v>24015</v>
      </c>
      <c r="C29" s="34">
        <v>165.167</v>
      </c>
      <c r="D29" s="34">
        <v>61.42</v>
      </c>
      <c r="E29" s="34">
        <v>44.304000000000002</v>
      </c>
      <c r="F29" s="34" t="e">
        <f t="shared" si="7"/>
        <v>#N/A</v>
      </c>
      <c r="G29" s="34">
        <v>47.093000000000004</v>
      </c>
      <c r="H29" s="34">
        <v>47.567</v>
      </c>
      <c r="I29" s="34">
        <v>6420</v>
      </c>
      <c r="J29" s="34">
        <v>14.508100000000001</v>
      </c>
      <c r="N29" s="4" t="str">
        <f t="shared" si="0"/>
        <v>Q3/1965</v>
      </c>
      <c r="O29" s="5" t="e">
        <v>#N/A</v>
      </c>
      <c r="P29" s="5" t="e">
        <v>#N/A</v>
      </c>
      <c r="Q29" s="5" t="e">
        <f t="shared" si="1"/>
        <v>#N/A</v>
      </c>
      <c r="R29" s="28" t="e">
        <f t="shared" si="2"/>
        <v>#N/A</v>
      </c>
      <c r="S29" s="28" t="e">
        <f t="shared" si="3"/>
        <v>#N/A</v>
      </c>
      <c r="T29" s="29" t="e">
        <f t="shared" si="4"/>
        <v>#N/A</v>
      </c>
      <c r="U29" s="4" t="s">
        <v>29</v>
      </c>
      <c r="V29" s="5" t="e">
        <v>#N/A</v>
      </c>
      <c r="W29" s="30" t="e">
        <f t="shared" si="5"/>
        <v>#N/A</v>
      </c>
      <c r="X29" s="30" t="e">
        <f t="shared" si="6"/>
        <v>#N/A</v>
      </c>
      <c r="Z29" s="31" t="e">
        <f t="shared" si="8"/>
        <v>#N/A</v>
      </c>
      <c r="AA29" s="5" t="e">
        <v>#N/A</v>
      </c>
    </row>
    <row r="30" spans="1:27" x14ac:dyDescent="0.25">
      <c r="A30" s="4" t="s">
        <v>30</v>
      </c>
      <c r="B30" s="1">
        <v>24107</v>
      </c>
      <c r="C30" s="34">
        <v>173.226</v>
      </c>
      <c r="D30" s="34">
        <v>61.776000000000003</v>
      </c>
      <c r="E30" s="34">
        <v>45.304000000000002</v>
      </c>
      <c r="F30" s="34" t="e">
        <f t="shared" si="7"/>
        <v>#N/A</v>
      </c>
      <c r="G30" s="34">
        <v>49.707000000000001</v>
      </c>
      <c r="H30" s="34">
        <v>50.944000000000003</v>
      </c>
      <c r="I30" s="34">
        <v>6509</v>
      </c>
      <c r="J30" s="34">
        <v>15.388299999999999</v>
      </c>
      <c r="N30" s="4" t="str">
        <f t="shared" si="0"/>
        <v>Q4/1965</v>
      </c>
      <c r="O30" s="5" t="e">
        <v>#N/A</v>
      </c>
      <c r="P30" s="5" t="e">
        <v>#N/A</v>
      </c>
      <c r="Q30" s="5" t="e">
        <f t="shared" si="1"/>
        <v>#N/A</v>
      </c>
      <c r="R30" s="28" t="e">
        <f t="shared" si="2"/>
        <v>#N/A</v>
      </c>
      <c r="S30" s="28" t="e">
        <f t="shared" si="3"/>
        <v>#N/A</v>
      </c>
      <c r="T30" s="29" t="e">
        <f t="shared" si="4"/>
        <v>#N/A</v>
      </c>
      <c r="U30" s="4" t="s">
        <v>30</v>
      </c>
      <c r="V30" s="5" t="e">
        <v>#N/A</v>
      </c>
      <c r="W30" s="30" t="e">
        <f t="shared" si="5"/>
        <v>#N/A</v>
      </c>
      <c r="X30" s="30" t="e">
        <f t="shared" si="6"/>
        <v>#N/A</v>
      </c>
      <c r="Z30" s="31" t="e">
        <f t="shared" si="8"/>
        <v>#N/A</v>
      </c>
      <c r="AA30" s="5" t="e">
        <v>#N/A</v>
      </c>
    </row>
    <row r="31" spans="1:27" x14ac:dyDescent="0.25">
      <c r="A31" s="4" t="s">
        <v>31</v>
      </c>
      <c r="B31" s="1">
        <v>24197</v>
      </c>
      <c r="C31" s="34">
        <v>177.69</v>
      </c>
      <c r="D31" s="34">
        <v>63.096000000000004</v>
      </c>
      <c r="E31" s="34">
        <v>46.728000000000002</v>
      </c>
      <c r="F31" s="34" t="e">
        <f t="shared" si="7"/>
        <v>#N/A</v>
      </c>
      <c r="G31" s="34">
        <v>50.512</v>
      </c>
      <c r="H31" s="34">
        <v>51.664999999999999</v>
      </c>
      <c r="I31" s="34">
        <v>6753</v>
      </c>
      <c r="J31" s="34">
        <v>16.276299999999999</v>
      </c>
      <c r="N31" s="4" t="str">
        <f t="shared" si="0"/>
        <v>Q1/1966</v>
      </c>
      <c r="O31" s="5" t="e">
        <v>#N/A</v>
      </c>
      <c r="P31" s="5" t="e">
        <v>#N/A</v>
      </c>
      <c r="Q31" s="5" t="e">
        <f t="shared" si="1"/>
        <v>#N/A</v>
      </c>
      <c r="R31" s="28" t="e">
        <f t="shared" si="2"/>
        <v>#N/A</v>
      </c>
      <c r="S31" s="28" t="e">
        <f t="shared" si="3"/>
        <v>#N/A</v>
      </c>
      <c r="T31" s="29" t="e">
        <f t="shared" si="4"/>
        <v>#N/A</v>
      </c>
      <c r="U31" s="4" t="s">
        <v>31</v>
      </c>
      <c r="V31" s="5" t="e">
        <v>#N/A</v>
      </c>
      <c r="W31" s="30" t="e">
        <f t="shared" si="5"/>
        <v>#N/A</v>
      </c>
      <c r="X31" s="30" t="e">
        <f t="shared" si="6"/>
        <v>#N/A</v>
      </c>
      <c r="Z31" s="31" t="e">
        <f t="shared" si="8"/>
        <v>#N/A</v>
      </c>
      <c r="AA31" s="5" t="e">
        <v>#N/A</v>
      </c>
    </row>
    <row r="32" spans="1:27" x14ac:dyDescent="0.25">
      <c r="A32" s="4" t="s">
        <v>32</v>
      </c>
      <c r="B32" s="1">
        <v>24288</v>
      </c>
      <c r="C32" s="34">
        <v>182.10900000000001</v>
      </c>
      <c r="D32" s="34">
        <v>61.332000000000001</v>
      </c>
      <c r="E32" s="34">
        <v>47.808</v>
      </c>
      <c r="F32" s="34" t="e">
        <f t="shared" si="7"/>
        <v>#N/A</v>
      </c>
      <c r="G32" s="34">
        <v>51.148000000000003</v>
      </c>
      <c r="H32" s="34">
        <v>52.518000000000001</v>
      </c>
      <c r="I32" s="34">
        <v>7039</v>
      </c>
      <c r="J32" s="34">
        <v>16.8337</v>
      </c>
      <c r="N32" s="4" t="str">
        <f t="shared" si="0"/>
        <v>Q2/1966</v>
      </c>
      <c r="O32" s="5" t="e">
        <v>#N/A</v>
      </c>
      <c r="P32" s="5" t="e">
        <v>#N/A</v>
      </c>
      <c r="Q32" s="5" t="e">
        <f t="shared" si="1"/>
        <v>#N/A</v>
      </c>
      <c r="R32" s="28" t="e">
        <f t="shared" si="2"/>
        <v>#N/A</v>
      </c>
      <c r="S32" s="28" t="e">
        <f t="shared" si="3"/>
        <v>#N/A</v>
      </c>
      <c r="T32" s="29" t="e">
        <f t="shared" si="4"/>
        <v>#N/A</v>
      </c>
      <c r="U32" s="4" t="s">
        <v>32</v>
      </c>
      <c r="V32" s="5" t="e">
        <v>#N/A</v>
      </c>
      <c r="W32" s="30" t="e">
        <f t="shared" si="5"/>
        <v>#N/A</v>
      </c>
      <c r="X32" s="30" t="e">
        <f t="shared" si="6"/>
        <v>#N/A</v>
      </c>
      <c r="Z32" s="31" t="e">
        <f t="shared" si="8"/>
        <v>#N/A</v>
      </c>
      <c r="AA32" s="5" t="e">
        <v>#N/A</v>
      </c>
    </row>
    <row r="33" spans="1:27" x14ac:dyDescent="0.25">
      <c r="A33" s="4" t="s">
        <v>33</v>
      </c>
      <c r="B33" s="1">
        <v>24380</v>
      </c>
      <c r="C33" s="34">
        <v>192.32300000000001</v>
      </c>
      <c r="D33" s="34">
        <v>63.268000000000001</v>
      </c>
      <c r="E33" s="34">
        <v>49.816000000000003</v>
      </c>
      <c r="F33" s="34" t="e">
        <f t="shared" si="7"/>
        <v>#N/A</v>
      </c>
      <c r="G33" s="34">
        <v>53.83</v>
      </c>
      <c r="H33" s="34">
        <v>54.323</v>
      </c>
      <c r="I33" s="34">
        <v>7334</v>
      </c>
      <c r="J33" s="34">
        <v>17.060599999999997</v>
      </c>
      <c r="N33" s="4" t="str">
        <f t="shared" si="0"/>
        <v>Q3/1966</v>
      </c>
      <c r="O33" s="5" t="e">
        <v>#N/A</v>
      </c>
      <c r="P33" s="5" t="e">
        <v>#N/A</v>
      </c>
      <c r="Q33" s="5" t="e">
        <f t="shared" si="1"/>
        <v>#N/A</v>
      </c>
      <c r="R33" s="28" t="e">
        <f t="shared" si="2"/>
        <v>#N/A</v>
      </c>
      <c r="S33" s="28" t="e">
        <f t="shared" si="3"/>
        <v>#N/A</v>
      </c>
      <c r="T33" s="29" t="e">
        <f t="shared" si="4"/>
        <v>#N/A</v>
      </c>
      <c r="U33" s="4" t="s">
        <v>33</v>
      </c>
      <c r="V33" s="5" t="e">
        <v>#N/A</v>
      </c>
      <c r="W33" s="30" t="e">
        <f t="shared" si="5"/>
        <v>#N/A</v>
      </c>
      <c r="X33" s="30" t="e">
        <f t="shared" si="6"/>
        <v>#N/A</v>
      </c>
      <c r="Z33" s="31" t="e">
        <f t="shared" si="8"/>
        <v>#N/A</v>
      </c>
      <c r="AA33" s="5" t="e">
        <v>#N/A</v>
      </c>
    </row>
    <row r="34" spans="1:27" x14ac:dyDescent="0.25">
      <c r="A34" s="4" t="s">
        <v>34</v>
      </c>
      <c r="B34" s="1">
        <v>24472</v>
      </c>
      <c r="C34" s="34">
        <v>194.489</v>
      </c>
      <c r="D34" s="34">
        <v>59.116</v>
      </c>
      <c r="E34" s="34">
        <v>51.508000000000003</v>
      </c>
      <c r="F34" s="34" t="e">
        <f t="shared" si="7"/>
        <v>#N/A</v>
      </c>
      <c r="G34" s="34">
        <v>55.238</v>
      </c>
      <c r="H34" s="34">
        <v>56.305</v>
      </c>
      <c r="I34" s="34">
        <v>7750</v>
      </c>
      <c r="J34" s="34">
        <v>16.902200000000001</v>
      </c>
      <c r="N34" s="4" t="str">
        <f t="shared" si="0"/>
        <v>Q4/1966</v>
      </c>
      <c r="O34" s="5" t="e">
        <v>#N/A</v>
      </c>
      <c r="P34" s="5" t="e">
        <v>#N/A</v>
      </c>
      <c r="Q34" s="5" t="e">
        <f t="shared" si="1"/>
        <v>#N/A</v>
      </c>
      <c r="R34" s="28" t="e">
        <f t="shared" si="2"/>
        <v>#N/A</v>
      </c>
      <c r="S34" s="28" t="e">
        <f t="shared" si="3"/>
        <v>#N/A</v>
      </c>
      <c r="T34" s="29" t="e">
        <f t="shared" si="4"/>
        <v>#N/A</v>
      </c>
      <c r="U34" s="4" t="s">
        <v>34</v>
      </c>
      <c r="V34" s="5" t="e">
        <v>#N/A</v>
      </c>
      <c r="W34" s="30" t="e">
        <f t="shared" si="5"/>
        <v>#N/A</v>
      </c>
      <c r="X34" s="30" t="e">
        <f t="shared" si="6"/>
        <v>#N/A</v>
      </c>
      <c r="Z34" s="31" t="e">
        <f t="shared" si="8"/>
        <v>#N/A</v>
      </c>
      <c r="AA34" s="5" t="e">
        <v>#N/A</v>
      </c>
    </row>
    <row r="35" spans="1:27" x14ac:dyDescent="0.25">
      <c r="A35" s="4" t="s">
        <v>35</v>
      </c>
      <c r="B35" s="1">
        <v>24562</v>
      </c>
      <c r="C35" s="34">
        <v>197.52500000000001</v>
      </c>
      <c r="D35" s="34">
        <v>64.116</v>
      </c>
      <c r="E35" s="34">
        <v>53.695999999999998</v>
      </c>
      <c r="F35" s="34" t="e">
        <f t="shared" si="7"/>
        <v>#N/A</v>
      </c>
      <c r="G35" s="34">
        <v>56.981000000000002</v>
      </c>
      <c r="H35" s="34">
        <v>56.369</v>
      </c>
      <c r="I35" s="34">
        <v>8101</v>
      </c>
      <c r="J35" s="34">
        <v>16.358499999999999</v>
      </c>
      <c r="N35" s="4" t="str">
        <f t="shared" si="0"/>
        <v>Q1/1967</v>
      </c>
      <c r="O35" s="5" t="e">
        <v>#N/A</v>
      </c>
      <c r="P35" s="5" t="e">
        <v>#N/A</v>
      </c>
      <c r="Q35" s="5" t="e">
        <f t="shared" si="1"/>
        <v>#N/A</v>
      </c>
      <c r="R35" s="28" t="e">
        <f t="shared" si="2"/>
        <v>#N/A</v>
      </c>
      <c r="S35" s="28" t="e">
        <f t="shared" si="3"/>
        <v>#N/A</v>
      </c>
      <c r="T35" s="29" t="e">
        <f t="shared" si="4"/>
        <v>#N/A</v>
      </c>
      <c r="U35" s="4" t="s">
        <v>35</v>
      </c>
      <c r="V35" s="5" t="e">
        <v>#N/A</v>
      </c>
      <c r="W35" s="30" t="e">
        <f t="shared" si="5"/>
        <v>#N/A</v>
      </c>
      <c r="X35" s="30" t="e">
        <f t="shared" si="6"/>
        <v>#N/A</v>
      </c>
      <c r="Z35" s="31" t="e">
        <f t="shared" si="8"/>
        <v>#N/A</v>
      </c>
      <c r="AA35" s="5" t="e">
        <v>#N/A</v>
      </c>
    </row>
    <row r="36" spans="1:27" x14ac:dyDescent="0.25">
      <c r="A36" s="4" t="s">
        <v>36</v>
      </c>
      <c r="B36" s="1">
        <v>24653</v>
      </c>
      <c r="C36" s="34">
        <v>195.95600000000002</v>
      </c>
      <c r="D36" s="34">
        <v>65.28</v>
      </c>
      <c r="E36" s="34">
        <v>52.64</v>
      </c>
      <c r="F36" s="34" t="e">
        <f t="shared" si="7"/>
        <v>#N/A</v>
      </c>
      <c r="G36" s="34">
        <v>61.204000000000001</v>
      </c>
      <c r="H36" s="34">
        <v>56.972000000000001</v>
      </c>
      <c r="I36" s="34">
        <v>8898</v>
      </c>
      <c r="J36" s="34">
        <v>16.0961</v>
      </c>
      <c r="N36" s="4" t="str">
        <f t="shared" si="0"/>
        <v>Q2/1967</v>
      </c>
      <c r="O36" s="5" t="e">
        <v>#N/A</v>
      </c>
      <c r="P36" s="5" t="e">
        <v>#N/A</v>
      </c>
      <c r="Q36" s="5" t="e">
        <f t="shared" si="1"/>
        <v>#N/A</v>
      </c>
      <c r="R36" s="28" t="e">
        <f t="shared" si="2"/>
        <v>#N/A</v>
      </c>
      <c r="S36" s="28" t="e">
        <f t="shared" si="3"/>
        <v>#N/A</v>
      </c>
      <c r="T36" s="29" t="e">
        <f t="shared" si="4"/>
        <v>#N/A</v>
      </c>
      <c r="U36" s="4" t="s">
        <v>36</v>
      </c>
      <c r="V36" s="5" t="e">
        <v>#N/A</v>
      </c>
      <c r="W36" s="30" t="e">
        <f t="shared" si="5"/>
        <v>#N/A</v>
      </c>
      <c r="X36" s="30" t="e">
        <f t="shared" si="6"/>
        <v>#N/A</v>
      </c>
      <c r="Z36" s="31" t="e">
        <f t="shared" si="8"/>
        <v>#N/A</v>
      </c>
      <c r="AA36" s="5" t="e">
        <v>#N/A</v>
      </c>
    </row>
    <row r="37" spans="1:27" x14ac:dyDescent="0.25">
      <c r="A37" s="4" t="s">
        <v>37</v>
      </c>
      <c r="B37" s="1">
        <v>24745</v>
      </c>
      <c r="C37" s="34">
        <v>198.529</v>
      </c>
      <c r="D37" s="34">
        <v>65.772000000000006</v>
      </c>
      <c r="E37" s="34">
        <v>53.764000000000003</v>
      </c>
      <c r="F37" s="34" t="e">
        <f t="shared" si="7"/>
        <v>#N/A</v>
      </c>
      <c r="G37" s="34">
        <v>60.768000000000001</v>
      </c>
      <c r="H37" s="34">
        <v>56.873000000000005</v>
      </c>
      <c r="I37" s="34">
        <v>9017</v>
      </c>
      <c r="J37" s="34">
        <v>16.115100000000002</v>
      </c>
      <c r="N37" s="4" t="str">
        <f t="shared" si="0"/>
        <v>Q3/1967</v>
      </c>
      <c r="O37" s="5" t="e">
        <v>#N/A</v>
      </c>
      <c r="P37" s="5" t="e">
        <v>#N/A</v>
      </c>
      <c r="Q37" s="5" t="e">
        <f t="shared" si="1"/>
        <v>#N/A</v>
      </c>
      <c r="R37" s="28" t="e">
        <f t="shared" si="2"/>
        <v>#N/A</v>
      </c>
      <c r="S37" s="28" t="e">
        <f t="shared" si="3"/>
        <v>#N/A</v>
      </c>
      <c r="T37" s="29" t="e">
        <f t="shared" si="4"/>
        <v>#N/A</v>
      </c>
      <c r="U37" s="4" t="s">
        <v>37</v>
      </c>
      <c r="V37" s="5" t="e">
        <v>#N/A</v>
      </c>
      <c r="W37" s="30" t="e">
        <f t="shared" si="5"/>
        <v>#N/A</v>
      </c>
      <c r="X37" s="30" t="e">
        <f t="shared" si="6"/>
        <v>#N/A</v>
      </c>
      <c r="Z37" s="31" t="e">
        <f t="shared" si="8"/>
        <v>#N/A</v>
      </c>
      <c r="AA37" s="5" t="e">
        <v>#N/A</v>
      </c>
    </row>
    <row r="38" spans="1:27" x14ac:dyDescent="0.25">
      <c r="A38" s="4" t="s">
        <v>38</v>
      </c>
      <c r="B38" s="1">
        <v>24837</v>
      </c>
      <c r="C38" s="34">
        <v>208.999</v>
      </c>
      <c r="D38" s="34">
        <v>69.335999999999999</v>
      </c>
      <c r="E38" s="34">
        <v>54.744</v>
      </c>
      <c r="F38" s="34" t="e">
        <f t="shared" si="7"/>
        <v>#N/A</v>
      </c>
      <c r="G38" s="34">
        <v>60.399000000000001</v>
      </c>
      <c r="H38" s="34">
        <v>56.369</v>
      </c>
      <c r="I38" s="34">
        <v>9423</v>
      </c>
      <c r="J38" s="34">
        <v>16.320700000000002</v>
      </c>
      <c r="N38" s="4" t="str">
        <f t="shared" si="0"/>
        <v>Q4/1967</v>
      </c>
      <c r="O38" s="5" t="e">
        <v>#N/A</v>
      </c>
      <c r="P38" s="5" t="e">
        <v>#N/A</v>
      </c>
      <c r="Q38" s="5" t="e">
        <f t="shared" si="1"/>
        <v>#N/A</v>
      </c>
      <c r="R38" s="28" t="e">
        <f t="shared" si="2"/>
        <v>#N/A</v>
      </c>
      <c r="S38" s="28" t="e">
        <f t="shared" si="3"/>
        <v>#N/A</v>
      </c>
      <c r="T38" s="29" t="e">
        <f t="shared" si="4"/>
        <v>#N/A</v>
      </c>
      <c r="U38" s="4" t="s">
        <v>38</v>
      </c>
      <c r="V38" s="5" t="e">
        <v>#N/A</v>
      </c>
      <c r="W38" s="30" t="e">
        <f t="shared" si="5"/>
        <v>#N/A</v>
      </c>
      <c r="X38" s="30" t="e">
        <f t="shared" si="6"/>
        <v>#N/A</v>
      </c>
      <c r="Z38" s="31" t="e">
        <f t="shared" si="8"/>
        <v>#N/A</v>
      </c>
      <c r="AA38" s="5" t="e">
        <v>#N/A</v>
      </c>
    </row>
    <row r="39" spans="1:27" x14ac:dyDescent="0.25">
      <c r="A39" s="4" t="s">
        <v>39</v>
      </c>
      <c r="B39" s="1">
        <v>24928</v>
      </c>
      <c r="C39" s="34">
        <v>221.31300000000002</v>
      </c>
      <c r="D39" s="34">
        <v>71.448000000000008</v>
      </c>
      <c r="E39" s="34">
        <v>57.616</v>
      </c>
      <c r="F39" s="34">
        <f t="shared" si="7"/>
        <v>92.19601932886836</v>
      </c>
      <c r="G39" s="34">
        <v>58.588999999999999</v>
      </c>
      <c r="H39" s="34">
        <v>61.288000000000004</v>
      </c>
      <c r="I39" s="34">
        <v>9489</v>
      </c>
      <c r="J39" s="34">
        <v>16.712900000000001</v>
      </c>
      <c r="N39" s="4" t="str">
        <f t="shared" si="0"/>
        <v>Q1/1968</v>
      </c>
      <c r="O39" s="5" t="e">
        <v>#N/A</v>
      </c>
      <c r="P39" s="5" t="e">
        <v>#N/A</v>
      </c>
      <c r="Q39" s="5" t="e">
        <f>Q40*((1+V40/100)^-(1/4))</f>
        <v>#N/A</v>
      </c>
      <c r="R39" s="28" t="e">
        <f t="shared" si="2"/>
        <v>#N/A</v>
      </c>
      <c r="S39" s="28" t="e">
        <f t="shared" si="3"/>
        <v>#N/A</v>
      </c>
      <c r="T39" s="29" t="e">
        <f t="shared" si="4"/>
        <v>#N/A</v>
      </c>
      <c r="U39" s="4" t="s">
        <v>39</v>
      </c>
      <c r="V39" s="5" t="e">
        <v>#N/A</v>
      </c>
      <c r="W39" s="30" t="e">
        <f t="shared" si="5"/>
        <v>#N/A</v>
      </c>
      <c r="X39" s="30" t="e">
        <f t="shared" si="6"/>
        <v>#N/A</v>
      </c>
      <c r="Z39" s="31">
        <f t="shared" si="8"/>
        <v>92.196019328868346</v>
      </c>
      <c r="AA39" s="5" t="e">
        <v>#N/A</v>
      </c>
    </row>
    <row r="40" spans="1:27" x14ac:dyDescent="0.25">
      <c r="A40" s="4" t="s">
        <v>40</v>
      </c>
      <c r="B40" s="1">
        <v>25019</v>
      </c>
      <c r="C40" s="34">
        <v>224.68800000000002</v>
      </c>
      <c r="D40" s="34">
        <v>69.847999999999999</v>
      </c>
      <c r="E40" s="34">
        <v>52.788000000000004</v>
      </c>
      <c r="F40" s="34">
        <f t="shared" si="7"/>
        <v>94.285597940071881</v>
      </c>
      <c r="G40" s="34">
        <v>60.869</v>
      </c>
      <c r="H40" s="34">
        <v>59.194000000000003</v>
      </c>
      <c r="I40" s="34">
        <v>9775</v>
      </c>
      <c r="J40" s="34">
        <v>17.1935</v>
      </c>
      <c r="N40" s="4" t="str">
        <f t="shared" si="0"/>
        <v>Q2/1968</v>
      </c>
      <c r="O40" s="5" t="e">
        <v>#N/A</v>
      </c>
      <c r="P40" s="5" t="e">
        <v>#N/A</v>
      </c>
      <c r="Q40" s="5" t="e">
        <f t="shared" si="1"/>
        <v>#N/A</v>
      </c>
      <c r="R40" s="28" t="e">
        <f t="shared" si="2"/>
        <v>#N/A</v>
      </c>
      <c r="S40" s="28" t="e">
        <f t="shared" si="3"/>
        <v>#N/A</v>
      </c>
      <c r="T40" s="29" t="e">
        <f>100*((Q40/Q39)^4-1)</f>
        <v>#N/A</v>
      </c>
      <c r="U40" s="4" t="s">
        <v>40</v>
      </c>
      <c r="V40" s="5" t="e">
        <v>#N/A</v>
      </c>
      <c r="W40" s="30" t="e">
        <f t="shared" si="5"/>
        <v>#N/A</v>
      </c>
      <c r="X40" s="30" t="e">
        <f t="shared" si="6"/>
        <v>#N/A</v>
      </c>
      <c r="Z40" s="31">
        <f t="shared" si="8"/>
        <v>94.285597940071867</v>
      </c>
      <c r="AA40" s="5">
        <v>9.3787000000000003</v>
      </c>
    </row>
    <row r="41" spans="1:27" x14ac:dyDescent="0.25">
      <c r="A41" s="4" t="s">
        <v>41</v>
      </c>
      <c r="B41" s="1">
        <v>25111</v>
      </c>
      <c r="C41" s="34">
        <v>238.19200000000001</v>
      </c>
      <c r="D41" s="34">
        <v>71.972000000000008</v>
      </c>
      <c r="E41" s="34">
        <v>63.448</v>
      </c>
      <c r="F41" s="34">
        <f t="shared" si="7"/>
        <v>100.54520497510221</v>
      </c>
      <c r="G41" s="34">
        <v>64.924000000000007</v>
      </c>
      <c r="H41" s="34">
        <v>61.512999999999998</v>
      </c>
      <c r="I41" s="34">
        <v>10028</v>
      </c>
      <c r="J41" s="34">
        <v>17.762599999999999</v>
      </c>
      <c r="N41" s="4" t="str">
        <f t="shared" si="0"/>
        <v>Q3/1968</v>
      </c>
      <c r="O41" s="5" t="e">
        <v>#N/A</v>
      </c>
      <c r="P41" s="5" t="e">
        <v>#N/A</v>
      </c>
      <c r="Q41" s="5" t="e">
        <f t="shared" si="1"/>
        <v>#N/A</v>
      </c>
      <c r="R41" s="28" t="e">
        <f t="shared" si="2"/>
        <v>#N/A</v>
      </c>
      <c r="S41" s="28" t="e">
        <f t="shared" si="3"/>
        <v>#N/A</v>
      </c>
      <c r="T41" s="29" t="e">
        <f t="shared" ref="T41:T104" si="9">100*((Q41/Q40)^4-1)</f>
        <v>#N/A</v>
      </c>
      <c r="U41" s="4" t="s">
        <v>41</v>
      </c>
      <c r="V41" s="5" t="e">
        <v>#N/A</v>
      </c>
      <c r="W41" s="30" t="e">
        <f t="shared" si="5"/>
        <v>#N/A</v>
      </c>
      <c r="X41" s="30" t="e">
        <f t="shared" si="6"/>
        <v>#N/A</v>
      </c>
      <c r="Z41" s="31">
        <f t="shared" si="8"/>
        <v>100.54520497510219</v>
      </c>
      <c r="AA41" s="5">
        <v>29.319500000000001</v>
      </c>
    </row>
    <row r="42" spans="1:27" x14ac:dyDescent="0.25">
      <c r="A42" s="4" t="s">
        <v>42</v>
      </c>
      <c r="B42" s="1">
        <v>25203</v>
      </c>
      <c r="C42" s="34">
        <v>236.185</v>
      </c>
      <c r="D42" s="34">
        <v>71.516000000000005</v>
      </c>
      <c r="E42" s="34">
        <v>66.884</v>
      </c>
      <c r="F42" s="34">
        <f t="shared" si="7"/>
        <v>105.35915034197156</v>
      </c>
      <c r="G42" s="34">
        <v>68.343000000000004</v>
      </c>
      <c r="H42" s="34">
        <v>67.655000000000001</v>
      </c>
      <c r="I42" s="34">
        <v>10445</v>
      </c>
      <c r="J42" s="34">
        <v>18.485500000000002</v>
      </c>
      <c r="N42" s="4" t="str">
        <f t="shared" si="0"/>
        <v>Q4/1968</v>
      </c>
      <c r="O42" s="5" t="e">
        <v>#N/A</v>
      </c>
      <c r="P42" s="5" t="e">
        <v>#N/A</v>
      </c>
      <c r="Q42" s="5" t="e">
        <f t="shared" si="1"/>
        <v>#N/A</v>
      </c>
      <c r="R42" s="28" t="e">
        <f t="shared" si="2"/>
        <v>#N/A</v>
      </c>
      <c r="S42" s="28" t="e">
        <f t="shared" si="3"/>
        <v>#N/A</v>
      </c>
      <c r="T42" s="29" t="e">
        <f t="shared" si="9"/>
        <v>#N/A</v>
      </c>
      <c r="U42" s="4" t="s">
        <v>42</v>
      </c>
      <c r="V42" s="5" t="e">
        <v>#N/A</v>
      </c>
      <c r="W42" s="30" t="e">
        <f t="shared" si="5"/>
        <v>#N/A</v>
      </c>
      <c r="X42" s="30" t="e">
        <f t="shared" si="6"/>
        <v>#N/A</v>
      </c>
      <c r="Z42" s="31">
        <f t="shared" si="8"/>
        <v>105.35915034197156</v>
      </c>
      <c r="AA42" s="5">
        <v>20.571200000000001</v>
      </c>
    </row>
    <row r="43" spans="1:27" x14ac:dyDescent="0.25">
      <c r="A43" s="4" t="s">
        <v>43</v>
      </c>
      <c r="B43" s="1">
        <v>25293</v>
      </c>
      <c r="C43" s="34">
        <v>213.90700000000001</v>
      </c>
      <c r="D43" s="34">
        <v>73.888000000000005</v>
      </c>
      <c r="E43" s="34">
        <v>69.823999999999998</v>
      </c>
      <c r="F43" s="34">
        <f t="shared" si="7"/>
        <v>107.89523568116968</v>
      </c>
      <c r="G43" s="34">
        <v>71.494</v>
      </c>
      <c r="H43" s="34">
        <v>70.284999999999997</v>
      </c>
      <c r="I43" s="34">
        <v>10400</v>
      </c>
      <c r="J43" s="34">
        <v>19.362300000000001</v>
      </c>
      <c r="N43" s="4" t="str">
        <f t="shared" si="0"/>
        <v>Q1/1969</v>
      </c>
      <c r="O43" s="5" t="e">
        <v>#N/A</v>
      </c>
      <c r="P43" s="5" t="e">
        <v>#N/A</v>
      </c>
      <c r="Q43" s="5" t="e">
        <f t="shared" si="1"/>
        <v>#N/A</v>
      </c>
      <c r="R43" s="28" t="e">
        <f t="shared" si="2"/>
        <v>#N/A</v>
      </c>
      <c r="S43" s="28" t="e">
        <f t="shared" si="3"/>
        <v>#N/A</v>
      </c>
      <c r="T43" s="29" t="e">
        <f t="shared" si="9"/>
        <v>#N/A</v>
      </c>
      <c r="U43" s="4" t="s">
        <v>43</v>
      </c>
      <c r="V43" s="5" t="e">
        <v>#N/A</v>
      </c>
      <c r="W43" s="30" t="e">
        <f t="shared" si="5"/>
        <v>#N/A</v>
      </c>
      <c r="X43" s="30" t="e">
        <f t="shared" si="6"/>
        <v>#N/A</v>
      </c>
      <c r="Z43" s="31">
        <f t="shared" si="8"/>
        <v>107.89523568116969</v>
      </c>
      <c r="AA43" s="5">
        <v>9.9816000000000003</v>
      </c>
    </row>
    <row r="44" spans="1:27" x14ac:dyDescent="0.25">
      <c r="A44" s="4" t="s">
        <v>44</v>
      </c>
      <c r="B44" s="1">
        <v>25384</v>
      </c>
      <c r="C44" s="34">
        <v>256.10899999999998</v>
      </c>
      <c r="D44" s="34">
        <v>73.135999999999996</v>
      </c>
      <c r="E44" s="34">
        <v>74.207999999999998</v>
      </c>
      <c r="F44" s="34">
        <f t="shared" si="7"/>
        <v>112.92934465800057</v>
      </c>
      <c r="G44" s="34">
        <v>74.141999999999996</v>
      </c>
      <c r="H44" s="34">
        <v>70.552000000000007</v>
      </c>
      <c r="I44" s="34">
        <v>10687</v>
      </c>
      <c r="J44" s="34">
        <v>20.098599999999998</v>
      </c>
      <c r="N44" s="4" t="str">
        <f t="shared" si="0"/>
        <v>Q2/1969</v>
      </c>
      <c r="O44" s="5" t="e">
        <v>#N/A</v>
      </c>
      <c r="P44" s="5" t="e">
        <v>#N/A</v>
      </c>
      <c r="Q44" s="5" t="e">
        <f t="shared" si="1"/>
        <v>#N/A</v>
      </c>
      <c r="R44" s="28" t="e">
        <f t="shared" si="2"/>
        <v>#N/A</v>
      </c>
      <c r="S44" s="28" t="e">
        <f t="shared" si="3"/>
        <v>#N/A</v>
      </c>
      <c r="T44" s="29" t="e">
        <f t="shared" si="9"/>
        <v>#N/A</v>
      </c>
      <c r="U44" s="4" t="s">
        <v>44</v>
      </c>
      <c r="V44" s="5" t="e">
        <v>#N/A</v>
      </c>
      <c r="W44" s="30" t="e">
        <f t="shared" si="5"/>
        <v>#N/A</v>
      </c>
      <c r="X44" s="30" t="e">
        <f t="shared" si="6"/>
        <v>#N/A</v>
      </c>
      <c r="Z44" s="31">
        <f t="shared" si="8"/>
        <v>112.92934465800059</v>
      </c>
      <c r="AA44" s="5">
        <v>20.010200000000001</v>
      </c>
    </row>
    <row r="45" spans="1:27" x14ac:dyDescent="0.25">
      <c r="A45" s="4" t="s">
        <v>45</v>
      </c>
      <c r="B45" s="1">
        <v>25476</v>
      </c>
      <c r="C45" s="34">
        <v>252.791</v>
      </c>
      <c r="D45" s="34">
        <v>72.847999999999999</v>
      </c>
      <c r="E45" s="34">
        <v>73.403999999999996</v>
      </c>
      <c r="F45" s="34">
        <f t="shared" si="7"/>
        <v>116.09252475273493</v>
      </c>
      <c r="G45" s="34">
        <v>76.689000000000007</v>
      </c>
      <c r="H45" s="34">
        <v>69.802999999999997</v>
      </c>
      <c r="I45" s="34">
        <v>11762</v>
      </c>
      <c r="J45" s="34">
        <v>20.694400000000002</v>
      </c>
      <c r="N45" s="4" t="str">
        <f t="shared" si="0"/>
        <v>Q3/1969</v>
      </c>
      <c r="O45" s="5" t="e">
        <v>#N/A</v>
      </c>
      <c r="P45" s="5" t="e">
        <v>#N/A</v>
      </c>
      <c r="Q45" s="5" t="e">
        <f t="shared" si="1"/>
        <v>#N/A</v>
      </c>
      <c r="R45" s="28" t="e">
        <f t="shared" si="2"/>
        <v>#N/A</v>
      </c>
      <c r="S45" s="28" t="e">
        <f t="shared" si="3"/>
        <v>#N/A</v>
      </c>
      <c r="T45" s="29" t="e">
        <f t="shared" si="9"/>
        <v>#N/A</v>
      </c>
      <c r="U45" s="4" t="s">
        <v>45</v>
      </c>
      <c r="V45" s="5" t="e">
        <v>#N/A</v>
      </c>
      <c r="W45" s="30" t="e">
        <f t="shared" si="5"/>
        <v>#N/A</v>
      </c>
      <c r="X45" s="30" t="e">
        <f t="shared" si="6"/>
        <v>#N/A</v>
      </c>
      <c r="Z45" s="31">
        <f t="shared" si="8"/>
        <v>116.09252475273495</v>
      </c>
      <c r="AA45" s="5">
        <v>11.6837</v>
      </c>
    </row>
    <row r="46" spans="1:27" x14ac:dyDescent="0.25">
      <c r="A46" s="4" t="s">
        <v>46</v>
      </c>
      <c r="B46" s="1">
        <v>25568</v>
      </c>
      <c r="C46" s="34">
        <v>250.01400000000001</v>
      </c>
      <c r="D46" s="34">
        <v>74.239999999999995</v>
      </c>
      <c r="E46" s="34">
        <v>72.567999999999998</v>
      </c>
      <c r="F46" s="34">
        <f t="shared" si="7"/>
        <v>122.17662934420711</v>
      </c>
      <c r="G46" s="34">
        <v>79.304000000000002</v>
      </c>
      <c r="H46" s="34">
        <v>72.292000000000002</v>
      </c>
      <c r="I46" s="34">
        <v>12338</v>
      </c>
      <c r="J46" s="34">
        <v>21.215400000000002</v>
      </c>
      <c r="N46" s="4" t="str">
        <f t="shared" si="0"/>
        <v>Q4/1969</v>
      </c>
      <c r="O46" s="5" t="e">
        <v>#N/A</v>
      </c>
      <c r="P46" s="5" t="e">
        <v>#N/A</v>
      </c>
      <c r="Q46" s="5" t="e">
        <f t="shared" si="1"/>
        <v>#N/A</v>
      </c>
      <c r="R46" s="28" t="e">
        <f t="shared" si="2"/>
        <v>#N/A</v>
      </c>
      <c r="S46" s="28" t="e">
        <f t="shared" si="3"/>
        <v>#N/A</v>
      </c>
      <c r="T46" s="29" t="e">
        <f t="shared" si="9"/>
        <v>#N/A</v>
      </c>
      <c r="U46" s="4" t="s">
        <v>46</v>
      </c>
      <c r="V46" s="5" t="e">
        <v>#N/A</v>
      </c>
      <c r="W46" s="30" t="e">
        <f t="shared" si="5"/>
        <v>#N/A</v>
      </c>
      <c r="X46" s="30" t="e">
        <f t="shared" si="6"/>
        <v>#N/A</v>
      </c>
      <c r="Z46" s="31">
        <f t="shared" si="8"/>
        <v>122.17662934420711</v>
      </c>
      <c r="AA46" s="5">
        <v>22.6692</v>
      </c>
    </row>
    <row r="47" spans="1:27" x14ac:dyDescent="0.25">
      <c r="A47" s="4" t="s">
        <v>47</v>
      </c>
      <c r="B47" s="1">
        <v>25658</v>
      </c>
      <c r="C47" s="34">
        <v>249.19499999999999</v>
      </c>
      <c r="D47" s="34">
        <v>73.067999999999998</v>
      </c>
      <c r="E47" s="34">
        <v>73.908000000000001</v>
      </c>
      <c r="F47" s="34">
        <f t="shared" si="7"/>
        <v>138.66043237428309</v>
      </c>
      <c r="G47" s="34">
        <v>81.494</v>
      </c>
      <c r="H47" s="34">
        <v>70.052000000000007</v>
      </c>
      <c r="I47" s="34">
        <v>12795</v>
      </c>
      <c r="J47" s="34">
        <v>22.427800000000001</v>
      </c>
      <c r="N47" s="4" t="str">
        <f t="shared" si="0"/>
        <v>Q1/1970</v>
      </c>
      <c r="O47" s="5">
        <v>34.119999999999997</v>
      </c>
      <c r="P47" s="5" t="e">
        <v>#N/A</v>
      </c>
      <c r="Q47" s="5" t="e">
        <f t="shared" si="1"/>
        <v>#N/A</v>
      </c>
      <c r="R47" s="28">
        <f>100*O47/$O$47</f>
        <v>100</v>
      </c>
      <c r="S47" s="28" t="e">
        <f>100*Q47/$Q$47</f>
        <v>#N/A</v>
      </c>
      <c r="T47" s="29" t="e">
        <f t="shared" si="9"/>
        <v>#N/A</v>
      </c>
      <c r="U47" s="4" t="s">
        <v>47</v>
      </c>
      <c r="V47" s="5" t="e">
        <v>#N/A</v>
      </c>
      <c r="W47" s="30" t="e">
        <f t="shared" si="5"/>
        <v>#N/A</v>
      </c>
      <c r="X47" s="30" t="e">
        <f t="shared" si="6"/>
        <v>#N/A</v>
      </c>
      <c r="Z47" s="31">
        <f t="shared" si="8"/>
        <v>138.66043237428309</v>
      </c>
      <c r="AA47" s="5">
        <v>65.904300000000006</v>
      </c>
    </row>
    <row r="48" spans="1:27" x14ac:dyDescent="0.25">
      <c r="A48" s="4" t="s">
        <v>48</v>
      </c>
      <c r="B48" s="1">
        <v>25749</v>
      </c>
      <c r="C48" s="34">
        <v>254.12</v>
      </c>
      <c r="D48" s="34">
        <v>76.975999999999999</v>
      </c>
      <c r="E48" s="34">
        <v>76.656000000000006</v>
      </c>
      <c r="F48" s="34">
        <f t="shared" si="7"/>
        <v>139.20865967818418</v>
      </c>
      <c r="G48" s="34">
        <v>86.343000000000004</v>
      </c>
      <c r="H48" s="34">
        <v>70.757000000000005</v>
      </c>
      <c r="I48" s="34">
        <v>13560</v>
      </c>
      <c r="J48" s="34">
        <v>21.956900000000001</v>
      </c>
      <c r="N48" s="4" t="str">
        <f t="shared" si="0"/>
        <v>Q2/1970</v>
      </c>
      <c r="O48" s="5">
        <v>34.229999999999997</v>
      </c>
      <c r="P48" s="5" t="e">
        <v>#N/A</v>
      </c>
      <c r="Q48" s="5" t="e">
        <f t="shared" si="1"/>
        <v>#N/A</v>
      </c>
      <c r="R48" s="28">
        <f t="shared" ref="R48:R111" si="10">100*O48/$O$47</f>
        <v>100.32239155920281</v>
      </c>
      <c r="S48" s="28" t="e">
        <f t="shared" ref="S48:S111" si="11">100*Q48/$Q$47</f>
        <v>#N/A</v>
      </c>
      <c r="T48" s="29" t="e">
        <f t="shared" si="9"/>
        <v>#N/A</v>
      </c>
      <c r="U48" s="4" t="s">
        <v>48</v>
      </c>
      <c r="V48" s="5" t="e">
        <v>#N/A</v>
      </c>
      <c r="W48" s="30" t="e">
        <f t="shared" si="5"/>
        <v>#N/A</v>
      </c>
      <c r="X48" s="30" t="e">
        <f t="shared" si="6"/>
        <v>#N/A</v>
      </c>
      <c r="Z48" s="31">
        <f t="shared" si="8"/>
        <v>139.20865967818418</v>
      </c>
      <c r="AA48" s="5">
        <v>1.5909</v>
      </c>
    </row>
    <row r="49" spans="1:27" x14ac:dyDescent="0.25">
      <c r="A49" s="4" t="s">
        <v>49</v>
      </c>
      <c r="B49" s="1">
        <v>25841</v>
      </c>
      <c r="C49" s="34">
        <v>253.53700000000001</v>
      </c>
      <c r="D49" s="34">
        <v>77.36</v>
      </c>
      <c r="E49" s="34">
        <v>79.811999999999998</v>
      </c>
      <c r="F49" s="34">
        <f t="shared" si="7"/>
        <v>140.26595421417807</v>
      </c>
      <c r="G49" s="34">
        <v>92.567000000000007</v>
      </c>
      <c r="H49" s="34">
        <v>70.878</v>
      </c>
      <c r="I49" s="34">
        <v>14407</v>
      </c>
      <c r="J49" s="34">
        <v>21.634499999999999</v>
      </c>
      <c r="N49" s="4" t="str">
        <f t="shared" si="0"/>
        <v>Q3/1970</v>
      </c>
      <c r="O49" s="5">
        <v>34.520000000000003</v>
      </c>
      <c r="P49" s="5" t="e">
        <v>#N/A</v>
      </c>
      <c r="Q49" s="5" t="e">
        <f t="shared" si="1"/>
        <v>#N/A</v>
      </c>
      <c r="R49" s="28">
        <f t="shared" si="10"/>
        <v>101.17233294255571</v>
      </c>
      <c r="S49" s="28" t="e">
        <f t="shared" si="11"/>
        <v>#N/A</v>
      </c>
      <c r="T49" s="29" t="e">
        <f t="shared" si="9"/>
        <v>#N/A</v>
      </c>
      <c r="U49" s="4" t="s">
        <v>49</v>
      </c>
      <c r="V49" s="5" t="e">
        <v>#N/A</v>
      </c>
      <c r="W49" s="30" t="e">
        <f t="shared" si="5"/>
        <v>#N/A</v>
      </c>
      <c r="X49" s="30" t="e">
        <f t="shared" si="6"/>
        <v>#N/A</v>
      </c>
      <c r="Z49" s="31">
        <f t="shared" si="8"/>
        <v>140.26595421417807</v>
      </c>
      <c r="AA49" s="5">
        <v>3.0728</v>
      </c>
    </row>
    <row r="50" spans="1:27" x14ac:dyDescent="0.25">
      <c r="A50" s="4" t="s">
        <v>50</v>
      </c>
      <c r="B50" s="1">
        <v>25933</v>
      </c>
      <c r="C50" s="34">
        <v>257.46899999999999</v>
      </c>
      <c r="D50" s="34">
        <v>81.14</v>
      </c>
      <c r="E50" s="34">
        <v>80.796000000000006</v>
      </c>
      <c r="F50" s="34">
        <f t="shared" si="7"/>
        <v>145.19992611773191</v>
      </c>
      <c r="G50" s="34">
        <v>89.222000000000008</v>
      </c>
      <c r="H50" s="34">
        <v>66.885999999999996</v>
      </c>
      <c r="I50" s="34">
        <v>14636</v>
      </c>
      <c r="J50" s="34">
        <v>21.4268</v>
      </c>
      <c r="N50" s="4" t="str">
        <f t="shared" si="0"/>
        <v>Q4/1970</v>
      </c>
      <c r="O50" s="5">
        <v>35.729999999999997</v>
      </c>
      <c r="P50" s="5" t="e">
        <v>#N/A</v>
      </c>
      <c r="Q50" s="5" t="e">
        <f t="shared" si="1"/>
        <v>#N/A</v>
      </c>
      <c r="R50" s="28">
        <f t="shared" si="10"/>
        <v>104.71864009378663</v>
      </c>
      <c r="S50" s="28" t="e">
        <f t="shared" si="11"/>
        <v>#N/A</v>
      </c>
      <c r="T50" s="29" t="e">
        <f t="shared" si="9"/>
        <v>#N/A</v>
      </c>
      <c r="U50" s="4" t="s">
        <v>50</v>
      </c>
      <c r="V50" s="5" t="e">
        <v>#N/A</v>
      </c>
      <c r="W50" s="30" t="e">
        <f t="shared" si="5"/>
        <v>#N/A</v>
      </c>
      <c r="X50" s="30" t="e">
        <f t="shared" si="6"/>
        <v>#N/A</v>
      </c>
      <c r="Z50" s="31">
        <f t="shared" si="8"/>
        <v>145.19992611773191</v>
      </c>
      <c r="AA50" s="5">
        <v>14.830299999999999</v>
      </c>
    </row>
    <row r="51" spans="1:27" x14ac:dyDescent="0.25">
      <c r="A51" s="4" t="s">
        <v>51</v>
      </c>
      <c r="B51" s="1">
        <v>26023</v>
      </c>
      <c r="C51" s="34">
        <v>254.434</v>
      </c>
      <c r="D51" s="34">
        <v>79.152000000000001</v>
      </c>
      <c r="E51" s="34">
        <v>79.768000000000001</v>
      </c>
      <c r="F51" s="34">
        <f t="shared" si="7"/>
        <v>150.0857186525796</v>
      </c>
      <c r="G51" s="34">
        <v>92.272000000000006</v>
      </c>
      <c r="H51" s="34">
        <v>67.966000000000008</v>
      </c>
      <c r="I51" s="34">
        <v>15603</v>
      </c>
      <c r="J51" s="34">
        <v>21.3261</v>
      </c>
      <c r="N51" s="4" t="str">
        <f t="shared" si="0"/>
        <v>Q1/1971</v>
      </c>
      <c r="O51" s="5">
        <v>36.92</v>
      </c>
      <c r="P51" s="5" t="e">
        <v>#N/A</v>
      </c>
      <c r="Q51" s="5" t="e">
        <f t="shared" si="1"/>
        <v>#N/A</v>
      </c>
      <c r="R51" s="28">
        <f t="shared" si="10"/>
        <v>108.2063305978898</v>
      </c>
      <c r="S51" s="28" t="e">
        <f t="shared" si="11"/>
        <v>#N/A</v>
      </c>
      <c r="T51" s="29" t="e">
        <f t="shared" si="9"/>
        <v>#N/A</v>
      </c>
      <c r="U51" s="4" t="s">
        <v>51</v>
      </c>
      <c r="V51" s="5" t="e">
        <v>#N/A</v>
      </c>
      <c r="W51" s="30" t="e">
        <f t="shared" si="5"/>
        <v>#N/A</v>
      </c>
      <c r="X51" s="30" t="e">
        <f t="shared" si="6"/>
        <v>#N/A</v>
      </c>
      <c r="Z51" s="31">
        <f t="shared" si="8"/>
        <v>150.0857186525796</v>
      </c>
      <c r="AA51" s="5">
        <v>14.154199999999999</v>
      </c>
    </row>
    <row r="52" spans="1:27" x14ac:dyDescent="0.25">
      <c r="A52" s="4" t="s">
        <v>52</v>
      </c>
      <c r="B52" s="1">
        <v>26114</v>
      </c>
      <c r="C52" s="34">
        <v>273.62700000000001</v>
      </c>
      <c r="D52" s="34">
        <v>82.164000000000001</v>
      </c>
      <c r="E52" s="34">
        <v>81.844000000000008</v>
      </c>
      <c r="F52" s="34">
        <f t="shared" si="7"/>
        <v>148.75437061075058</v>
      </c>
      <c r="G52" s="34">
        <v>87.948000000000008</v>
      </c>
      <c r="H52" s="34">
        <v>73.05</v>
      </c>
      <c r="I52" s="34">
        <v>15079</v>
      </c>
      <c r="J52" s="34">
        <v>21.4709</v>
      </c>
      <c r="N52" s="4" t="str">
        <f t="shared" si="0"/>
        <v>Q2/1971</v>
      </c>
      <c r="O52" s="5">
        <v>36.61</v>
      </c>
      <c r="P52" s="5" t="e">
        <v>#N/A</v>
      </c>
      <c r="Q52" s="5" t="e">
        <f t="shared" si="1"/>
        <v>#N/A</v>
      </c>
      <c r="R52" s="28">
        <f t="shared" si="10"/>
        <v>107.29777256740915</v>
      </c>
      <c r="S52" s="28" t="e">
        <f t="shared" si="11"/>
        <v>#N/A</v>
      </c>
      <c r="T52" s="29" t="e">
        <f t="shared" si="9"/>
        <v>#N/A</v>
      </c>
      <c r="U52" s="4" t="s">
        <v>52</v>
      </c>
      <c r="V52" s="5" t="e">
        <v>#N/A</v>
      </c>
      <c r="W52" s="30" t="e">
        <f t="shared" si="5"/>
        <v>#N/A</v>
      </c>
      <c r="X52" s="30" t="e">
        <f t="shared" si="6"/>
        <v>#N/A</v>
      </c>
      <c r="Z52" s="31">
        <f t="shared" si="8"/>
        <v>148.75437061075058</v>
      </c>
      <c r="AA52" s="5">
        <v>-3.5013000000000001</v>
      </c>
    </row>
    <row r="53" spans="1:27" x14ac:dyDescent="0.25">
      <c r="A53" s="4" t="s">
        <v>53</v>
      </c>
      <c r="B53" s="1">
        <v>26206</v>
      </c>
      <c r="C53" s="34">
        <v>279.67599999999999</v>
      </c>
      <c r="D53" s="34">
        <v>80.731999999999999</v>
      </c>
      <c r="E53" s="34">
        <v>86.231999999999999</v>
      </c>
      <c r="F53" s="34">
        <f t="shared" si="7"/>
        <v>150.94710033237845</v>
      </c>
      <c r="G53" s="34">
        <v>90.546000000000006</v>
      </c>
      <c r="H53" s="34">
        <v>77.188000000000002</v>
      </c>
      <c r="I53" s="34">
        <v>14388</v>
      </c>
      <c r="J53" s="34">
        <v>22.0732</v>
      </c>
      <c r="N53" s="4" t="str">
        <f t="shared" si="0"/>
        <v>Q3/1971</v>
      </c>
      <c r="O53" s="5">
        <v>37.14</v>
      </c>
      <c r="P53" s="5" t="e">
        <v>#N/A</v>
      </c>
      <c r="Q53" s="5" t="e">
        <f t="shared" si="1"/>
        <v>#N/A</v>
      </c>
      <c r="R53" s="28">
        <f t="shared" si="10"/>
        <v>108.85111371629543</v>
      </c>
      <c r="S53" s="28" t="e">
        <f t="shared" si="11"/>
        <v>#N/A</v>
      </c>
      <c r="T53" s="29" t="e">
        <f t="shared" si="9"/>
        <v>#N/A</v>
      </c>
      <c r="U53" s="4" t="s">
        <v>53</v>
      </c>
      <c r="V53" s="5" t="e">
        <v>#N/A</v>
      </c>
      <c r="W53" s="30" t="e">
        <f t="shared" si="5"/>
        <v>#N/A</v>
      </c>
      <c r="X53" s="30" t="e">
        <f t="shared" si="6"/>
        <v>#N/A</v>
      </c>
      <c r="Z53" s="31">
        <f t="shared" si="8"/>
        <v>150.94710033237845</v>
      </c>
      <c r="AA53" s="5">
        <v>6.0278999999999998</v>
      </c>
    </row>
    <row r="54" spans="1:27" x14ac:dyDescent="0.25">
      <c r="A54" s="4" t="s">
        <v>54</v>
      </c>
      <c r="B54" s="1">
        <v>26298</v>
      </c>
      <c r="C54" s="34">
        <v>260.71899999999999</v>
      </c>
      <c r="D54" s="34">
        <v>83.084000000000003</v>
      </c>
      <c r="E54" s="34">
        <v>85.864000000000004</v>
      </c>
      <c r="F54" s="34">
        <f t="shared" si="7"/>
        <v>153.17897768922845</v>
      </c>
      <c r="G54" s="34">
        <v>89.106000000000009</v>
      </c>
      <c r="H54" s="34">
        <v>78.795000000000002</v>
      </c>
      <c r="I54" s="34">
        <v>14232</v>
      </c>
      <c r="J54" s="34">
        <v>23.194299999999998</v>
      </c>
      <c r="N54" s="4" t="str">
        <f t="shared" si="0"/>
        <v>Q4/1971</v>
      </c>
      <c r="O54" s="5">
        <v>37.69</v>
      </c>
      <c r="P54" s="5" t="e">
        <v>#N/A</v>
      </c>
      <c r="Q54" s="5" t="e">
        <f t="shared" si="1"/>
        <v>#N/A</v>
      </c>
      <c r="R54" s="28">
        <f t="shared" si="10"/>
        <v>110.4630715123095</v>
      </c>
      <c r="S54" s="28" t="e">
        <f t="shared" si="11"/>
        <v>#N/A</v>
      </c>
      <c r="T54" s="29" t="e">
        <f t="shared" si="9"/>
        <v>#N/A</v>
      </c>
      <c r="U54" s="4" t="s">
        <v>54</v>
      </c>
      <c r="V54" s="5" t="e">
        <v>#N/A</v>
      </c>
      <c r="W54" s="30" t="e">
        <f t="shared" si="5"/>
        <v>#N/A</v>
      </c>
      <c r="X54" s="30" t="e">
        <f t="shared" si="6"/>
        <v>#N/A</v>
      </c>
      <c r="Z54" s="31">
        <f t="shared" si="8"/>
        <v>153.17897768922845</v>
      </c>
      <c r="AA54" s="5">
        <v>6.0468000000000002</v>
      </c>
    </row>
    <row r="55" spans="1:27" x14ac:dyDescent="0.25">
      <c r="A55" s="4" t="s">
        <v>55</v>
      </c>
      <c r="B55" s="1">
        <v>26389</v>
      </c>
      <c r="C55" s="34">
        <v>298.82299999999998</v>
      </c>
      <c r="D55" s="34">
        <v>86.460000000000008</v>
      </c>
      <c r="E55" s="34">
        <v>92.903999999999996</v>
      </c>
      <c r="F55" s="34">
        <f t="shared" si="7"/>
        <v>157.42830285055135</v>
      </c>
      <c r="G55" s="34">
        <v>93.784000000000006</v>
      </c>
      <c r="H55" s="34">
        <v>79.066000000000003</v>
      </c>
      <c r="I55" s="34">
        <v>15821</v>
      </c>
      <c r="J55" s="34">
        <v>25.057099999999998</v>
      </c>
      <c r="N55" s="4" t="str">
        <f t="shared" si="0"/>
        <v>Q1/1972</v>
      </c>
      <c r="O55" s="5">
        <v>38.71</v>
      </c>
      <c r="P55" s="5" t="e">
        <v>#N/A</v>
      </c>
      <c r="Q55" s="5" t="e">
        <f t="shared" si="1"/>
        <v>#N/A</v>
      </c>
      <c r="R55" s="28">
        <f t="shared" si="10"/>
        <v>113.45252051582651</v>
      </c>
      <c r="S55" s="28" t="e">
        <f t="shared" si="11"/>
        <v>#N/A</v>
      </c>
      <c r="T55" s="29" t="e">
        <f t="shared" si="9"/>
        <v>#N/A</v>
      </c>
      <c r="U55" s="4" t="s">
        <v>55</v>
      </c>
      <c r="V55" s="5" t="e">
        <v>#N/A</v>
      </c>
      <c r="W55" s="30" t="e">
        <f t="shared" si="5"/>
        <v>#N/A</v>
      </c>
      <c r="X55" s="30" t="e">
        <f t="shared" si="6"/>
        <v>#N/A</v>
      </c>
      <c r="Z55" s="31">
        <f t="shared" si="8"/>
        <v>157.42830285055135</v>
      </c>
      <c r="AA55" s="5">
        <v>11.566700000000001</v>
      </c>
    </row>
    <row r="56" spans="1:27" x14ac:dyDescent="0.25">
      <c r="A56" s="4" t="s">
        <v>56</v>
      </c>
      <c r="B56" s="1">
        <v>26480</v>
      </c>
      <c r="C56" s="34">
        <v>288.20600000000002</v>
      </c>
      <c r="D56" s="34">
        <v>88.100000000000009</v>
      </c>
      <c r="E56" s="34">
        <v>94.02</v>
      </c>
      <c r="F56" s="34">
        <f t="shared" si="7"/>
        <v>159.8563216417221</v>
      </c>
      <c r="G56" s="34">
        <v>96.784000000000006</v>
      </c>
      <c r="H56" s="34">
        <v>83.849000000000004</v>
      </c>
      <c r="I56" s="34">
        <v>15230</v>
      </c>
      <c r="J56" s="34">
        <v>26.709</v>
      </c>
      <c r="N56" s="4" t="str">
        <f t="shared" si="0"/>
        <v>Q2/1972</v>
      </c>
      <c r="O56" s="5">
        <v>39.33</v>
      </c>
      <c r="P56" s="5" t="e">
        <v>#N/A</v>
      </c>
      <c r="Q56" s="5" t="e">
        <f t="shared" si="1"/>
        <v>#N/A</v>
      </c>
      <c r="R56" s="28">
        <f t="shared" si="10"/>
        <v>115.26963657678782</v>
      </c>
      <c r="S56" s="28" t="e">
        <f t="shared" si="11"/>
        <v>#N/A</v>
      </c>
      <c r="T56" s="29" t="e">
        <f t="shared" si="9"/>
        <v>#N/A</v>
      </c>
      <c r="U56" s="4" t="s">
        <v>56</v>
      </c>
      <c r="V56" s="5" t="e">
        <v>#N/A</v>
      </c>
      <c r="W56" s="30" t="e">
        <f t="shared" si="5"/>
        <v>#N/A</v>
      </c>
      <c r="X56" s="30" t="e">
        <f t="shared" si="6"/>
        <v>#N/A</v>
      </c>
      <c r="Z56" s="31">
        <f t="shared" si="8"/>
        <v>159.8563216417221</v>
      </c>
      <c r="AA56" s="5">
        <v>6.3133999999999997</v>
      </c>
    </row>
    <row r="57" spans="1:27" x14ac:dyDescent="0.25">
      <c r="A57" s="4" t="s">
        <v>57</v>
      </c>
      <c r="B57" s="1">
        <v>26572</v>
      </c>
      <c r="C57" s="34">
        <v>294.20499999999998</v>
      </c>
      <c r="D57" s="34">
        <v>85.856000000000009</v>
      </c>
      <c r="E57" s="34">
        <v>95.376000000000005</v>
      </c>
      <c r="F57" s="34">
        <f t="shared" si="7"/>
        <v>159.34718990057095</v>
      </c>
      <c r="G57" s="34">
        <v>102.64</v>
      </c>
      <c r="H57" s="34">
        <v>86.397000000000006</v>
      </c>
      <c r="I57" s="34">
        <v>16817</v>
      </c>
      <c r="J57" s="34">
        <v>28.191200000000002</v>
      </c>
      <c r="N57" s="4" t="str">
        <f t="shared" si="0"/>
        <v>Q3/1972</v>
      </c>
      <c r="O57" s="5">
        <v>39.21</v>
      </c>
      <c r="P57" s="5" t="e">
        <v>#N/A</v>
      </c>
      <c r="Q57" s="5" t="e">
        <f t="shared" si="1"/>
        <v>#N/A</v>
      </c>
      <c r="R57" s="28">
        <f t="shared" si="10"/>
        <v>114.91793669402111</v>
      </c>
      <c r="S57" s="28" t="e">
        <f t="shared" si="11"/>
        <v>#N/A</v>
      </c>
      <c r="T57" s="29" t="e">
        <f t="shared" si="9"/>
        <v>#N/A</v>
      </c>
      <c r="U57" s="4" t="s">
        <v>57</v>
      </c>
      <c r="V57" s="5" t="e">
        <v>#N/A</v>
      </c>
      <c r="W57" s="30" t="e">
        <f t="shared" si="5"/>
        <v>#N/A</v>
      </c>
      <c r="X57" s="30" t="e">
        <f t="shared" si="6"/>
        <v>#N/A</v>
      </c>
      <c r="Z57" s="31">
        <f t="shared" si="8"/>
        <v>159.34718990057095</v>
      </c>
      <c r="AA57" s="5">
        <v>-1.2679</v>
      </c>
    </row>
    <row r="58" spans="1:27" x14ac:dyDescent="0.25">
      <c r="A58" s="4" t="s">
        <v>58</v>
      </c>
      <c r="B58" s="1">
        <v>26664</v>
      </c>
      <c r="C58" s="34">
        <v>307.45699999999999</v>
      </c>
      <c r="D58" s="34">
        <v>96.784000000000006</v>
      </c>
      <c r="E58" s="34">
        <v>100.82000000000001</v>
      </c>
      <c r="F58" s="34">
        <f t="shared" si="7"/>
        <v>165.96544516097467</v>
      </c>
      <c r="G58" s="34">
        <v>102.06400000000001</v>
      </c>
      <c r="H58" s="34">
        <v>90.210999999999999</v>
      </c>
      <c r="I58" s="34">
        <v>17660</v>
      </c>
      <c r="J58" s="34">
        <v>29.507000000000001</v>
      </c>
      <c r="N58" s="4" t="str">
        <f t="shared" si="0"/>
        <v>Q4/1972</v>
      </c>
      <c r="O58" s="5">
        <v>40.83</v>
      </c>
      <c r="P58" s="5" t="e">
        <v>#N/A</v>
      </c>
      <c r="Q58" s="5" t="e">
        <f t="shared" si="1"/>
        <v>#N/A</v>
      </c>
      <c r="R58" s="28">
        <f t="shared" si="10"/>
        <v>119.66588511137164</v>
      </c>
      <c r="S58" s="28" t="e">
        <f t="shared" si="11"/>
        <v>#N/A</v>
      </c>
      <c r="T58" s="29" t="e">
        <f t="shared" si="9"/>
        <v>#N/A</v>
      </c>
      <c r="U58" s="4" t="s">
        <v>58</v>
      </c>
      <c r="V58" s="5" t="e">
        <v>#N/A</v>
      </c>
      <c r="W58" s="30" t="e">
        <f t="shared" si="5"/>
        <v>#N/A</v>
      </c>
      <c r="X58" s="30" t="e">
        <f t="shared" si="6"/>
        <v>#N/A</v>
      </c>
      <c r="Z58" s="31">
        <f t="shared" si="8"/>
        <v>165.96544516097467</v>
      </c>
      <c r="AA58" s="5">
        <v>17.677399999999999</v>
      </c>
    </row>
    <row r="59" spans="1:27" x14ac:dyDescent="0.25">
      <c r="A59" s="4" t="s">
        <v>59</v>
      </c>
      <c r="B59" s="1">
        <v>26754</v>
      </c>
      <c r="C59" s="34">
        <v>321.66399999999999</v>
      </c>
      <c r="D59" s="34">
        <v>96.924000000000007</v>
      </c>
      <c r="E59" s="34">
        <v>106.15600000000001</v>
      </c>
      <c r="F59" s="34">
        <f t="shared" si="7"/>
        <v>163.6941017209746</v>
      </c>
      <c r="G59" s="34">
        <v>100.172</v>
      </c>
      <c r="H59" s="34">
        <v>94.596000000000004</v>
      </c>
      <c r="I59" s="34">
        <v>18887</v>
      </c>
      <c r="J59" s="34">
        <v>30.704499999999999</v>
      </c>
      <c r="N59" s="4" t="str">
        <f t="shared" si="0"/>
        <v>Q1/1973</v>
      </c>
      <c r="O59" s="5">
        <v>40.26</v>
      </c>
      <c r="P59" s="5" t="e">
        <v>#N/A</v>
      </c>
      <c r="Q59" s="5" t="e">
        <f t="shared" si="1"/>
        <v>#N/A</v>
      </c>
      <c r="R59" s="28">
        <f t="shared" si="10"/>
        <v>117.99531066822979</v>
      </c>
      <c r="S59" s="28" t="e">
        <f t="shared" si="11"/>
        <v>#N/A</v>
      </c>
      <c r="T59" s="29" t="e">
        <f t="shared" si="9"/>
        <v>#N/A</v>
      </c>
      <c r="U59" s="4" t="s">
        <v>59</v>
      </c>
      <c r="V59" s="5" t="e">
        <v>#N/A</v>
      </c>
      <c r="W59" s="30" t="e">
        <f t="shared" si="5"/>
        <v>#N/A</v>
      </c>
      <c r="X59" s="30" t="e">
        <f t="shared" si="6"/>
        <v>#N/A</v>
      </c>
      <c r="Z59" s="31">
        <f t="shared" si="8"/>
        <v>163.6941017209746</v>
      </c>
      <c r="AA59" s="5">
        <v>-5.3628999999999998</v>
      </c>
    </row>
    <row r="60" spans="1:27" x14ac:dyDescent="0.25">
      <c r="A60" s="4" t="s">
        <v>60</v>
      </c>
      <c r="B60" s="1">
        <v>26845</v>
      </c>
      <c r="C60" s="34">
        <v>312.39300000000003</v>
      </c>
      <c r="D60" s="34">
        <v>97.507999999999996</v>
      </c>
      <c r="E60" s="34">
        <v>107.77200000000001</v>
      </c>
      <c r="F60" s="34">
        <f t="shared" si="7"/>
        <v>164.9472443908324</v>
      </c>
      <c r="G60" s="34">
        <v>106.096</v>
      </c>
      <c r="H60" s="34">
        <v>94.994</v>
      </c>
      <c r="I60" s="34">
        <v>20313</v>
      </c>
      <c r="J60" s="34">
        <v>31.688099999999999</v>
      </c>
      <c r="N60" s="4" t="str">
        <f t="shared" si="0"/>
        <v>Q2/1973</v>
      </c>
      <c r="O60" s="5">
        <v>40.57</v>
      </c>
      <c r="P60" s="5" t="e">
        <v>#N/A</v>
      </c>
      <c r="Q60" s="5" t="e">
        <f t="shared" si="1"/>
        <v>#N/A</v>
      </c>
      <c r="R60" s="28">
        <f t="shared" si="10"/>
        <v>118.90386869871044</v>
      </c>
      <c r="S60" s="28" t="e">
        <f t="shared" si="11"/>
        <v>#N/A</v>
      </c>
      <c r="T60" s="29" t="e">
        <f t="shared" si="9"/>
        <v>#N/A</v>
      </c>
      <c r="U60" s="4" t="s">
        <v>60</v>
      </c>
      <c r="V60" s="5" t="e">
        <v>#N/A</v>
      </c>
      <c r="W60" s="30" t="e">
        <f t="shared" si="5"/>
        <v>#N/A</v>
      </c>
      <c r="X60" s="30" t="e">
        <f t="shared" si="6"/>
        <v>#N/A</v>
      </c>
      <c r="Z60" s="31">
        <f t="shared" si="8"/>
        <v>164.9472443908324</v>
      </c>
      <c r="AA60" s="5">
        <v>3.0975000000000001</v>
      </c>
    </row>
    <row r="61" spans="1:27" x14ac:dyDescent="0.25">
      <c r="A61" s="4" t="s">
        <v>61</v>
      </c>
      <c r="B61" s="1">
        <v>26937</v>
      </c>
      <c r="C61" s="34">
        <v>303.76300000000003</v>
      </c>
      <c r="D61" s="34">
        <v>100.348</v>
      </c>
      <c r="E61" s="34">
        <v>112.188</v>
      </c>
      <c r="F61" s="34">
        <f t="shared" si="7"/>
        <v>164.67312050834718</v>
      </c>
      <c r="G61" s="34">
        <v>111.57900000000001</v>
      </c>
      <c r="H61" s="34">
        <v>96.39</v>
      </c>
      <c r="I61" s="34">
        <v>20648</v>
      </c>
      <c r="J61" s="34">
        <v>32.382100000000001</v>
      </c>
      <c r="N61" s="4" t="str">
        <f t="shared" si="0"/>
        <v>Q3/1973</v>
      </c>
      <c r="O61" s="5">
        <v>40.520000000000003</v>
      </c>
      <c r="P61" s="5" t="e">
        <v>#N/A</v>
      </c>
      <c r="Q61" s="5" t="e">
        <f t="shared" si="1"/>
        <v>#N/A</v>
      </c>
      <c r="R61" s="28">
        <f t="shared" si="10"/>
        <v>118.75732708089099</v>
      </c>
      <c r="S61" s="28" t="e">
        <f t="shared" si="11"/>
        <v>#N/A</v>
      </c>
      <c r="T61" s="29" t="e">
        <f t="shared" si="9"/>
        <v>#N/A</v>
      </c>
      <c r="U61" s="4" t="s">
        <v>61</v>
      </c>
      <c r="V61" s="5" t="e">
        <v>#N/A</v>
      </c>
      <c r="W61" s="30" t="e">
        <f t="shared" si="5"/>
        <v>#N/A</v>
      </c>
      <c r="X61" s="30" t="e">
        <f t="shared" si="6"/>
        <v>#N/A</v>
      </c>
      <c r="Z61" s="31">
        <f t="shared" si="8"/>
        <v>164.67312050834718</v>
      </c>
      <c r="AA61" s="5">
        <v>-0.66310000000000002</v>
      </c>
    </row>
    <row r="62" spans="1:27" x14ac:dyDescent="0.25">
      <c r="A62" s="4" t="s">
        <v>62</v>
      </c>
      <c r="B62" s="1">
        <v>27029</v>
      </c>
      <c r="C62" s="34">
        <v>306.03100000000001</v>
      </c>
      <c r="D62" s="34">
        <v>102.10000000000001</v>
      </c>
      <c r="E62" s="34">
        <v>114.38800000000001</v>
      </c>
      <c r="F62" s="34">
        <f t="shared" si="7"/>
        <v>175.59912461312851</v>
      </c>
      <c r="G62" s="34">
        <v>112.08200000000001</v>
      </c>
      <c r="H62" s="34">
        <v>102.48100000000001</v>
      </c>
      <c r="I62" s="34">
        <v>21624</v>
      </c>
      <c r="J62" s="34">
        <v>32.968000000000004</v>
      </c>
      <c r="N62" s="4" t="str">
        <f t="shared" si="0"/>
        <v>Q4/1973</v>
      </c>
      <c r="O62" s="5">
        <v>43.19</v>
      </c>
      <c r="P62" s="5" t="e">
        <v>#N/A</v>
      </c>
      <c r="Q62" s="5" t="e">
        <f t="shared" si="1"/>
        <v>#N/A</v>
      </c>
      <c r="R62" s="28">
        <f t="shared" si="10"/>
        <v>126.58264947245019</v>
      </c>
      <c r="S62" s="28" t="e">
        <f t="shared" si="11"/>
        <v>#N/A</v>
      </c>
      <c r="T62" s="29" t="e">
        <f t="shared" si="9"/>
        <v>#N/A</v>
      </c>
      <c r="U62" s="4" t="s">
        <v>62</v>
      </c>
      <c r="V62" s="5" t="e">
        <v>#N/A</v>
      </c>
      <c r="W62" s="30" t="e">
        <f t="shared" si="5"/>
        <v>#N/A</v>
      </c>
      <c r="X62" s="30" t="e">
        <f t="shared" si="6"/>
        <v>#N/A</v>
      </c>
      <c r="Z62" s="31">
        <f t="shared" si="8"/>
        <v>175.59912461312851</v>
      </c>
      <c r="AA62" s="5">
        <v>29.3</v>
      </c>
    </row>
    <row r="63" spans="1:27" x14ac:dyDescent="0.25">
      <c r="A63" s="4" t="s">
        <v>63</v>
      </c>
      <c r="B63" s="1">
        <v>27119</v>
      </c>
      <c r="C63" s="34">
        <v>295.65199999999999</v>
      </c>
      <c r="D63" s="34">
        <v>99.28</v>
      </c>
      <c r="E63" s="34">
        <v>117.65600000000001</v>
      </c>
      <c r="F63" s="34">
        <f t="shared" si="7"/>
        <v>164.58520875823126</v>
      </c>
      <c r="G63" s="34">
        <v>116.286</v>
      </c>
      <c r="H63" s="34">
        <v>105.64400000000001</v>
      </c>
      <c r="I63" s="34">
        <v>21506</v>
      </c>
      <c r="J63" s="34">
        <v>33.781400000000005</v>
      </c>
      <c r="N63" s="4" t="str">
        <f t="shared" si="0"/>
        <v>Q1/1974</v>
      </c>
      <c r="O63" s="5">
        <v>40.5</v>
      </c>
      <c r="P63" s="5" t="e">
        <v>#N/A</v>
      </c>
      <c r="Q63" s="5" t="e">
        <f t="shared" si="1"/>
        <v>#N/A</v>
      </c>
      <c r="R63" s="28">
        <f t="shared" si="10"/>
        <v>118.6987104337632</v>
      </c>
      <c r="S63" s="28" t="e">
        <f t="shared" si="11"/>
        <v>#N/A</v>
      </c>
      <c r="T63" s="29" t="e">
        <f t="shared" si="9"/>
        <v>#N/A</v>
      </c>
      <c r="U63" s="4" t="s">
        <v>63</v>
      </c>
      <c r="V63" s="5" t="e">
        <v>#N/A</v>
      </c>
      <c r="W63" s="30" t="e">
        <f t="shared" si="5"/>
        <v>#N/A</v>
      </c>
      <c r="X63" s="30" t="e">
        <f t="shared" si="6"/>
        <v>#N/A</v>
      </c>
      <c r="Z63" s="31">
        <f t="shared" si="8"/>
        <v>164.58520875823126</v>
      </c>
      <c r="AA63" s="5">
        <v>-22.825500000000002</v>
      </c>
    </row>
    <row r="64" spans="1:27" x14ac:dyDescent="0.25">
      <c r="A64" s="4" t="s">
        <v>64</v>
      </c>
      <c r="B64" s="1">
        <v>27210</v>
      </c>
      <c r="C64" s="34">
        <v>311.31600000000003</v>
      </c>
      <c r="D64" s="34">
        <v>101.76</v>
      </c>
      <c r="E64" s="34">
        <v>118.51600000000001</v>
      </c>
      <c r="F64" s="34">
        <f t="shared" si="7"/>
        <v>169.32352911457639</v>
      </c>
      <c r="G64" s="34">
        <v>110.64700000000001</v>
      </c>
      <c r="H64" s="34">
        <v>106.163</v>
      </c>
      <c r="I64" s="34">
        <v>21697</v>
      </c>
      <c r="J64" s="34">
        <v>34.608900000000006</v>
      </c>
      <c r="N64" s="4" t="str">
        <f t="shared" si="0"/>
        <v>Q2/1974</v>
      </c>
      <c r="O64" s="5">
        <v>41.64</v>
      </c>
      <c r="P64" s="5" t="e">
        <v>#N/A</v>
      </c>
      <c r="Q64" s="5" t="e">
        <f t="shared" si="1"/>
        <v>#N/A</v>
      </c>
      <c r="R64" s="28">
        <f t="shared" si="10"/>
        <v>122.0398593200469</v>
      </c>
      <c r="S64" s="28" t="e">
        <f t="shared" si="11"/>
        <v>#N/A</v>
      </c>
      <c r="T64" s="29" t="e">
        <f t="shared" si="9"/>
        <v>#N/A</v>
      </c>
      <c r="U64" s="4" t="s">
        <v>64</v>
      </c>
      <c r="V64" s="5" t="e">
        <v>#N/A</v>
      </c>
      <c r="W64" s="30" t="e">
        <f t="shared" si="5"/>
        <v>#N/A</v>
      </c>
      <c r="X64" s="30" t="e">
        <f t="shared" si="6"/>
        <v>#N/A</v>
      </c>
      <c r="Z64" s="31">
        <f t="shared" si="8"/>
        <v>169.32352911457639</v>
      </c>
      <c r="AA64" s="5">
        <v>12.0227</v>
      </c>
    </row>
    <row r="65" spans="1:27" x14ac:dyDescent="0.25">
      <c r="A65" s="4" t="s">
        <v>65</v>
      </c>
      <c r="B65" s="1">
        <v>27302</v>
      </c>
      <c r="C65" s="34">
        <v>305.87400000000002</v>
      </c>
      <c r="D65" s="34">
        <v>100.91200000000001</v>
      </c>
      <c r="E65" s="34">
        <v>117.892</v>
      </c>
      <c r="F65" s="34">
        <f t="shared" si="7"/>
        <v>173.23943826645686</v>
      </c>
      <c r="G65" s="34">
        <v>116.002</v>
      </c>
      <c r="H65" s="34">
        <v>108.465</v>
      </c>
      <c r="I65" s="34">
        <v>21097</v>
      </c>
      <c r="J65" s="34">
        <v>34.927199999999999</v>
      </c>
      <c r="N65" s="4" t="str">
        <f t="shared" si="0"/>
        <v>Q3/1974</v>
      </c>
      <c r="O65" s="5">
        <v>42.61</v>
      </c>
      <c r="P65" s="5" t="e">
        <v>#N/A</v>
      </c>
      <c r="Q65" s="5" t="e">
        <f t="shared" si="1"/>
        <v>#N/A</v>
      </c>
      <c r="R65" s="28">
        <f t="shared" si="10"/>
        <v>124.88276670574444</v>
      </c>
      <c r="S65" s="28" t="e">
        <f t="shared" si="11"/>
        <v>#N/A</v>
      </c>
      <c r="T65" s="29" t="e">
        <f t="shared" si="9"/>
        <v>#N/A</v>
      </c>
      <c r="U65" s="4" t="s">
        <v>65</v>
      </c>
      <c r="V65" s="5" t="e">
        <v>#N/A</v>
      </c>
      <c r="W65" s="30" t="e">
        <f t="shared" si="5"/>
        <v>#N/A</v>
      </c>
      <c r="X65" s="30" t="e">
        <f t="shared" si="6"/>
        <v>#N/A</v>
      </c>
      <c r="Z65" s="31">
        <f t="shared" si="8"/>
        <v>173.23943826645686</v>
      </c>
      <c r="AA65" s="5">
        <v>9.5765999999999991</v>
      </c>
    </row>
    <row r="66" spans="1:27" x14ac:dyDescent="0.25">
      <c r="A66" s="4" t="s">
        <v>66</v>
      </c>
      <c r="B66" s="1">
        <v>27394</v>
      </c>
      <c r="C66" s="34">
        <v>302.83800000000002</v>
      </c>
      <c r="D66" s="34">
        <v>99.572000000000003</v>
      </c>
      <c r="E66" s="34">
        <v>110.676</v>
      </c>
      <c r="F66" s="34">
        <f t="shared" si="7"/>
        <v>166.15163861125077</v>
      </c>
      <c r="G66" s="34">
        <v>103.325</v>
      </c>
      <c r="H66" s="34">
        <v>107.352</v>
      </c>
      <c r="I66" s="34">
        <v>20579</v>
      </c>
      <c r="J66" s="34">
        <v>34.637</v>
      </c>
      <c r="N66" s="4" t="str">
        <f t="shared" si="0"/>
        <v>Q4/1974</v>
      </c>
      <c r="O66" s="5">
        <v>40.85</v>
      </c>
      <c r="P66" s="5" t="e">
        <v>#N/A</v>
      </c>
      <c r="Q66" s="5" t="e">
        <f t="shared" si="1"/>
        <v>#N/A</v>
      </c>
      <c r="R66" s="28">
        <f t="shared" si="10"/>
        <v>119.72450175849943</v>
      </c>
      <c r="S66" s="28" t="e">
        <f t="shared" si="11"/>
        <v>#N/A</v>
      </c>
      <c r="T66" s="29" t="e">
        <f t="shared" si="9"/>
        <v>#N/A</v>
      </c>
      <c r="U66" s="4" t="s">
        <v>66</v>
      </c>
      <c r="V66" s="5" t="e">
        <v>#N/A</v>
      </c>
      <c r="W66" s="30" t="e">
        <f t="shared" si="5"/>
        <v>#N/A</v>
      </c>
      <c r="X66" s="30" t="e">
        <f t="shared" si="6"/>
        <v>#N/A</v>
      </c>
      <c r="Z66" s="31">
        <f t="shared" si="8"/>
        <v>166.15163861125077</v>
      </c>
      <c r="AA66" s="5">
        <v>-15.3881</v>
      </c>
    </row>
    <row r="67" spans="1:27" x14ac:dyDescent="0.25">
      <c r="A67" s="4" t="s">
        <v>67</v>
      </c>
      <c r="B67" s="1">
        <v>27484</v>
      </c>
      <c r="C67" s="34">
        <v>272.44900000000001</v>
      </c>
      <c r="D67" s="34">
        <v>95.555999999999997</v>
      </c>
      <c r="E67" s="34">
        <v>103.664</v>
      </c>
      <c r="F67" s="34">
        <f t="shared" si="7"/>
        <v>167.11063866990517</v>
      </c>
      <c r="G67" s="34">
        <v>90.924000000000007</v>
      </c>
      <c r="H67" s="34">
        <v>105.345</v>
      </c>
      <c r="I67" s="34">
        <v>19245</v>
      </c>
      <c r="J67" s="34">
        <v>34.022400000000005</v>
      </c>
      <c r="N67" s="4" t="str">
        <f t="shared" ref="N67:N130" si="12">A67</f>
        <v>Q1/1975</v>
      </c>
      <c r="O67" s="5">
        <v>41.09</v>
      </c>
      <c r="P67" s="5" t="e">
        <v>#N/A</v>
      </c>
      <c r="Q67" s="5" t="e">
        <f t="shared" si="1"/>
        <v>#N/A</v>
      </c>
      <c r="R67" s="28">
        <f t="shared" si="10"/>
        <v>120.42790152403283</v>
      </c>
      <c r="S67" s="28" t="e">
        <f t="shared" si="11"/>
        <v>#N/A</v>
      </c>
      <c r="T67" s="29" t="e">
        <f t="shared" si="9"/>
        <v>#N/A</v>
      </c>
      <c r="U67" s="4" t="s">
        <v>67</v>
      </c>
      <c r="V67" s="5" t="e">
        <v>#N/A</v>
      </c>
      <c r="W67" s="30" t="e">
        <f t="shared" si="5"/>
        <v>#N/A</v>
      </c>
      <c r="X67" s="30" t="e">
        <f t="shared" si="6"/>
        <v>#N/A</v>
      </c>
      <c r="Z67" s="31">
        <f t="shared" si="8"/>
        <v>167.11063866990517</v>
      </c>
      <c r="AA67" s="5">
        <v>2.3288000000000002</v>
      </c>
    </row>
    <row r="68" spans="1:27" x14ac:dyDescent="0.25">
      <c r="A68" s="4" t="s">
        <v>68</v>
      </c>
      <c r="B68" s="1">
        <v>27575</v>
      </c>
      <c r="C68" s="34">
        <v>250.64699999999999</v>
      </c>
      <c r="D68" s="34">
        <v>90.591999999999999</v>
      </c>
      <c r="E68" s="34">
        <v>103.852</v>
      </c>
      <c r="F68" s="34">
        <f t="shared" si="7"/>
        <v>172.47603674426912</v>
      </c>
      <c r="G68" s="34">
        <v>93.64</v>
      </c>
      <c r="H68" s="34">
        <v>102.72</v>
      </c>
      <c r="I68" s="34">
        <v>18892</v>
      </c>
      <c r="J68" s="34">
        <v>33.783500000000004</v>
      </c>
      <c r="N68" s="4" t="str">
        <f t="shared" si="12"/>
        <v>Q2/1975</v>
      </c>
      <c r="O68" s="5">
        <v>42.42</v>
      </c>
      <c r="P68" s="5" t="e">
        <v>#N/A</v>
      </c>
      <c r="Q68" s="5" t="e">
        <f t="shared" si="1"/>
        <v>#N/A</v>
      </c>
      <c r="R68" s="28">
        <f t="shared" si="10"/>
        <v>124.32590855803049</v>
      </c>
      <c r="S68" s="28" t="e">
        <f t="shared" si="11"/>
        <v>#N/A</v>
      </c>
      <c r="T68" s="29" t="e">
        <f t="shared" si="9"/>
        <v>#N/A</v>
      </c>
      <c r="U68" s="4" t="s">
        <v>68</v>
      </c>
      <c r="V68" s="5" t="e">
        <v>#N/A</v>
      </c>
      <c r="W68" s="30" t="e">
        <f t="shared" si="5"/>
        <v>#N/A</v>
      </c>
      <c r="X68" s="30" t="e">
        <f t="shared" si="6"/>
        <v>#N/A</v>
      </c>
      <c r="Z68" s="31">
        <f t="shared" si="8"/>
        <v>172.47603674426912</v>
      </c>
      <c r="AA68" s="5">
        <v>13.474600000000001</v>
      </c>
    </row>
    <row r="69" spans="1:27" x14ac:dyDescent="0.25">
      <c r="A69" s="4" t="s">
        <v>69</v>
      </c>
      <c r="B69" s="1">
        <v>27667</v>
      </c>
      <c r="C69" s="34">
        <v>271.48399999999998</v>
      </c>
      <c r="D69" s="34">
        <v>95.671999999999997</v>
      </c>
      <c r="E69" s="34">
        <v>105.28</v>
      </c>
      <c r="F69" s="34">
        <f t="shared" si="7"/>
        <v>172.82853054529784</v>
      </c>
      <c r="G69" s="34">
        <v>101.386</v>
      </c>
      <c r="H69" s="34">
        <v>102.696</v>
      </c>
      <c r="I69" s="34">
        <v>19007</v>
      </c>
      <c r="J69" s="34">
        <v>34.0501</v>
      </c>
      <c r="N69" s="4" t="str">
        <f t="shared" si="12"/>
        <v>Q3/1975</v>
      </c>
      <c r="O69" s="5">
        <v>42.52</v>
      </c>
      <c r="P69" s="5" t="e">
        <v>#N/A</v>
      </c>
      <c r="Q69" s="5" t="e">
        <f t="shared" si="1"/>
        <v>#N/A</v>
      </c>
      <c r="R69" s="28">
        <f t="shared" si="10"/>
        <v>124.61899179366941</v>
      </c>
      <c r="S69" s="28" t="e">
        <f t="shared" si="11"/>
        <v>#N/A</v>
      </c>
      <c r="T69" s="29" t="e">
        <f t="shared" si="9"/>
        <v>#N/A</v>
      </c>
      <c r="U69" s="4" t="s">
        <v>69</v>
      </c>
      <c r="V69" s="5" t="e">
        <v>#N/A</v>
      </c>
      <c r="W69" s="30" t="e">
        <f t="shared" si="5"/>
        <v>#N/A</v>
      </c>
      <c r="X69" s="30" t="e">
        <f t="shared" si="6"/>
        <v>#N/A</v>
      </c>
      <c r="Z69" s="31">
        <f t="shared" si="8"/>
        <v>172.82853054529784</v>
      </c>
      <c r="AA69" s="5">
        <v>0.82</v>
      </c>
    </row>
    <row r="70" spans="1:27" x14ac:dyDescent="0.25">
      <c r="A70" s="4" t="s">
        <v>70</v>
      </c>
      <c r="B70" s="1">
        <v>27759</v>
      </c>
      <c r="C70" s="34">
        <v>285.97500000000002</v>
      </c>
      <c r="D70" s="34">
        <v>93.676000000000002</v>
      </c>
      <c r="E70" s="34">
        <v>110.584</v>
      </c>
      <c r="F70" s="34">
        <f t="shared" si="7"/>
        <v>179.52542901867037</v>
      </c>
      <c r="G70" s="34">
        <v>107.145</v>
      </c>
      <c r="H70" s="34">
        <v>104.42100000000001</v>
      </c>
      <c r="I70" s="34">
        <v>19000</v>
      </c>
      <c r="J70" s="34">
        <v>34.856699999999996</v>
      </c>
      <c r="N70" s="4" t="str">
        <f t="shared" si="12"/>
        <v>Q4/1975</v>
      </c>
      <c r="O70" s="5">
        <v>44.14</v>
      </c>
      <c r="P70" s="5" t="e">
        <v>#N/A</v>
      </c>
      <c r="Q70" s="5" t="e">
        <f t="shared" si="1"/>
        <v>#N/A</v>
      </c>
      <c r="R70" s="28">
        <f t="shared" si="10"/>
        <v>129.36694021101994</v>
      </c>
      <c r="S70" s="28" t="e">
        <f t="shared" si="11"/>
        <v>#N/A</v>
      </c>
      <c r="T70" s="29" t="e">
        <f t="shared" si="9"/>
        <v>#N/A</v>
      </c>
      <c r="U70" s="4" t="s">
        <v>70</v>
      </c>
      <c r="V70" s="5" t="e">
        <v>#N/A</v>
      </c>
      <c r="W70" s="30" t="e">
        <f t="shared" si="5"/>
        <v>#N/A</v>
      </c>
      <c r="X70" s="30" t="e">
        <f t="shared" si="6"/>
        <v>#N/A</v>
      </c>
      <c r="Z70" s="31">
        <f t="shared" si="8"/>
        <v>179.52542901867037</v>
      </c>
      <c r="AA70" s="5">
        <v>16.4239</v>
      </c>
    </row>
    <row r="71" spans="1:27" x14ac:dyDescent="0.25">
      <c r="A71" s="4" t="s">
        <v>71</v>
      </c>
      <c r="B71" s="1">
        <v>27850</v>
      </c>
      <c r="C71" s="34">
        <v>303.89300000000003</v>
      </c>
      <c r="D71" s="34">
        <v>92.460000000000008</v>
      </c>
      <c r="E71" s="34">
        <v>118.836</v>
      </c>
      <c r="F71" s="34">
        <f t="shared" si="7"/>
        <v>183.50025952374767</v>
      </c>
      <c r="G71" s="34">
        <v>109.54</v>
      </c>
      <c r="H71" s="34">
        <v>108.48700000000001</v>
      </c>
      <c r="I71" s="34">
        <v>19595</v>
      </c>
      <c r="J71" s="34">
        <v>36.3262</v>
      </c>
      <c r="N71" s="4" t="str">
        <f t="shared" si="12"/>
        <v>Q1/1976</v>
      </c>
      <c r="O71" s="5">
        <v>45.14</v>
      </c>
      <c r="P71" s="5" t="e">
        <v>#N/A</v>
      </c>
      <c r="Q71" s="5" t="e">
        <f t="shared" ref="Q71:Q129" si="13">Q72*((1+V72/100)^-(1/4))</f>
        <v>#N/A</v>
      </c>
      <c r="R71" s="28">
        <f t="shared" si="10"/>
        <v>132.29777256740914</v>
      </c>
      <c r="S71" s="28" t="e">
        <f t="shared" si="11"/>
        <v>#N/A</v>
      </c>
      <c r="T71" s="29" t="e">
        <f t="shared" si="9"/>
        <v>#N/A</v>
      </c>
      <c r="U71" s="4" t="s">
        <v>71</v>
      </c>
      <c r="V71" s="5" t="e">
        <v>#N/A</v>
      </c>
      <c r="W71" s="30" t="e">
        <f t="shared" ref="W71:W131" si="14">100*((P71/P70)^4-1)</f>
        <v>#N/A</v>
      </c>
      <c r="X71" s="30" t="e">
        <f t="shared" ref="X71:X131" si="15">V71-W71</f>
        <v>#N/A</v>
      </c>
      <c r="Z71" s="31">
        <f t="shared" si="8"/>
        <v>183.5002595237477</v>
      </c>
      <c r="AA71" s="5">
        <v>9.1547999999999998</v>
      </c>
    </row>
    <row r="72" spans="1:27" x14ac:dyDescent="0.25">
      <c r="A72" s="4" t="s">
        <v>72</v>
      </c>
      <c r="B72" s="1">
        <v>27941</v>
      </c>
      <c r="C72" s="34">
        <v>317.05500000000001</v>
      </c>
      <c r="D72" s="34">
        <v>100.04</v>
      </c>
      <c r="E72" s="34">
        <v>124.444</v>
      </c>
      <c r="F72" s="34">
        <f t="shared" ref="F72:F135" si="16">IF(ISNUMBER(Q72),Q72,F73/(Z73/Z72))</f>
        <v>188.43438115609951</v>
      </c>
      <c r="G72" s="34">
        <v>109.34400000000001</v>
      </c>
      <c r="H72" s="34">
        <v>112.51300000000001</v>
      </c>
      <c r="I72" s="34">
        <v>19922</v>
      </c>
      <c r="J72" s="34">
        <v>37.616800000000005</v>
      </c>
      <c r="N72" s="4" t="str">
        <f t="shared" si="12"/>
        <v>Q2/1976</v>
      </c>
      <c r="O72" s="5">
        <v>46.38</v>
      </c>
      <c r="P72" s="5" t="e">
        <v>#N/A</v>
      </c>
      <c r="Q72" s="5" t="e">
        <f t="shared" si="13"/>
        <v>#N/A</v>
      </c>
      <c r="R72" s="28">
        <f t="shared" si="10"/>
        <v>135.93200468933179</v>
      </c>
      <c r="S72" s="28" t="e">
        <f t="shared" si="11"/>
        <v>#N/A</v>
      </c>
      <c r="T72" s="29" t="e">
        <f t="shared" si="9"/>
        <v>#N/A</v>
      </c>
      <c r="U72" s="4" t="s">
        <v>72</v>
      </c>
      <c r="V72" s="5" t="e">
        <v>#N/A</v>
      </c>
      <c r="W72" s="30" t="e">
        <f t="shared" si="14"/>
        <v>#N/A</v>
      </c>
      <c r="X72" s="30" t="e">
        <f t="shared" si="15"/>
        <v>#N/A</v>
      </c>
      <c r="Z72" s="31">
        <f t="shared" ref="Z72:Z135" si="17">IF(ISNUMBER(P72),P72,Z73*((1+AA73/100)^-(1/4)))</f>
        <v>188.43438115609953</v>
      </c>
      <c r="AA72" s="5">
        <v>11.1972</v>
      </c>
    </row>
    <row r="73" spans="1:27" x14ac:dyDescent="0.25">
      <c r="A73" s="4" t="s">
        <v>73</v>
      </c>
      <c r="B73" s="1">
        <v>28033</v>
      </c>
      <c r="C73" s="34">
        <v>329.99099999999999</v>
      </c>
      <c r="D73" s="34">
        <v>101.16</v>
      </c>
      <c r="E73" s="34">
        <v>129.30799999999999</v>
      </c>
      <c r="F73" s="34">
        <f t="shared" si="16"/>
        <v>191.91952795642754</v>
      </c>
      <c r="G73" s="34">
        <v>104.98</v>
      </c>
      <c r="H73" s="34">
        <v>109.97</v>
      </c>
      <c r="I73" s="34">
        <v>20726</v>
      </c>
      <c r="J73" s="34">
        <v>38.262900000000002</v>
      </c>
      <c r="N73" s="4" t="str">
        <f t="shared" si="12"/>
        <v>Q3/1976</v>
      </c>
      <c r="O73" s="5">
        <v>47.19</v>
      </c>
      <c r="P73" s="5" t="e">
        <v>#N/A</v>
      </c>
      <c r="Q73" s="5" t="e">
        <f t="shared" si="13"/>
        <v>#N/A</v>
      </c>
      <c r="R73" s="28">
        <f t="shared" si="10"/>
        <v>138.30597889800706</v>
      </c>
      <c r="S73" s="28" t="e">
        <f t="shared" si="11"/>
        <v>#N/A</v>
      </c>
      <c r="T73" s="29" t="e">
        <f t="shared" si="9"/>
        <v>#N/A</v>
      </c>
      <c r="U73" s="4" t="s">
        <v>73</v>
      </c>
      <c r="V73" s="5" t="e">
        <v>#N/A</v>
      </c>
      <c r="W73" s="30" t="e">
        <f t="shared" si="14"/>
        <v>#N/A</v>
      </c>
      <c r="X73" s="30" t="e">
        <f t="shared" si="15"/>
        <v>#N/A</v>
      </c>
      <c r="Z73" s="31">
        <f t="shared" si="17"/>
        <v>191.91952795642757</v>
      </c>
      <c r="AA73" s="5">
        <v>7.6059000000000001</v>
      </c>
    </row>
    <row r="74" spans="1:27" x14ac:dyDescent="0.25">
      <c r="A74" s="4" t="s">
        <v>74</v>
      </c>
      <c r="B74" s="1">
        <v>28125</v>
      </c>
      <c r="C74" s="34">
        <v>340.91300000000001</v>
      </c>
      <c r="D74" s="34">
        <v>101.27200000000001</v>
      </c>
      <c r="E74" s="34">
        <v>129.708</v>
      </c>
      <c r="F74" s="34">
        <f t="shared" si="16"/>
        <v>195.48302848338329</v>
      </c>
      <c r="G74" s="34">
        <v>109.881</v>
      </c>
      <c r="H74" s="34">
        <v>109.65600000000001</v>
      </c>
      <c r="I74" s="34">
        <v>20985</v>
      </c>
      <c r="J74" s="34">
        <v>37.911800000000007</v>
      </c>
      <c r="N74" s="4" t="str">
        <f t="shared" si="12"/>
        <v>Q4/1976</v>
      </c>
      <c r="O74" s="5">
        <v>48.09</v>
      </c>
      <c r="P74" s="5" t="e">
        <v>#N/A</v>
      </c>
      <c r="Q74" s="5" t="e">
        <f t="shared" si="13"/>
        <v>#N/A</v>
      </c>
      <c r="R74" s="28">
        <f t="shared" si="10"/>
        <v>140.94372801875733</v>
      </c>
      <c r="S74" s="28" t="e">
        <f t="shared" si="11"/>
        <v>#N/A</v>
      </c>
      <c r="T74" s="29" t="e">
        <f t="shared" si="9"/>
        <v>#N/A</v>
      </c>
      <c r="U74" s="4" t="s">
        <v>74</v>
      </c>
      <c r="V74" s="5" t="e">
        <v>#N/A</v>
      </c>
      <c r="W74" s="30" t="e">
        <f t="shared" si="14"/>
        <v>#N/A</v>
      </c>
      <c r="X74" s="30" t="e">
        <f t="shared" si="15"/>
        <v>#N/A</v>
      </c>
      <c r="Z74" s="31">
        <f t="shared" si="17"/>
        <v>195.48302848338332</v>
      </c>
      <c r="AA74" s="5">
        <v>7.6364999999999998</v>
      </c>
    </row>
    <row r="75" spans="1:27" x14ac:dyDescent="0.25">
      <c r="A75" s="4" t="s">
        <v>75</v>
      </c>
      <c r="B75" s="1">
        <v>28215</v>
      </c>
      <c r="C75" s="34">
        <v>357.05200000000002</v>
      </c>
      <c r="D75" s="34">
        <v>100.476</v>
      </c>
      <c r="E75" s="34">
        <v>128.18</v>
      </c>
      <c r="F75" s="34">
        <f t="shared" si="16"/>
        <v>193.71162410281059</v>
      </c>
      <c r="G75" s="34">
        <v>106.379</v>
      </c>
      <c r="H75" s="34">
        <v>110.279</v>
      </c>
      <c r="I75" s="34">
        <v>20855</v>
      </c>
      <c r="J75" s="34">
        <v>36.604500000000002</v>
      </c>
      <c r="N75" s="4" t="str">
        <f t="shared" si="12"/>
        <v>Q1/1977</v>
      </c>
      <c r="O75" s="5">
        <v>47.66</v>
      </c>
      <c r="P75" s="5" t="e">
        <v>#N/A</v>
      </c>
      <c r="Q75" s="5" t="e">
        <f t="shared" si="13"/>
        <v>#N/A</v>
      </c>
      <c r="R75" s="28">
        <f t="shared" si="10"/>
        <v>139.68347010550997</v>
      </c>
      <c r="S75" s="28" t="e">
        <f t="shared" si="11"/>
        <v>#N/A</v>
      </c>
      <c r="T75" s="29" t="e">
        <f t="shared" si="9"/>
        <v>#N/A</v>
      </c>
      <c r="U75" s="4" t="s">
        <v>75</v>
      </c>
      <c r="V75" s="5" t="e">
        <v>#N/A</v>
      </c>
      <c r="W75" s="30" t="e">
        <f t="shared" si="14"/>
        <v>#N/A</v>
      </c>
      <c r="X75" s="30" t="e">
        <f t="shared" si="15"/>
        <v>#N/A</v>
      </c>
      <c r="Z75" s="31">
        <f t="shared" si="17"/>
        <v>193.71162410281062</v>
      </c>
      <c r="AA75" s="5">
        <v>-3.5756999999999999</v>
      </c>
    </row>
    <row r="76" spans="1:27" x14ac:dyDescent="0.25">
      <c r="A76" s="4" t="s">
        <v>76</v>
      </c>
      <c r="B76" s="1">
        <v>28306</v>
      </c>
      <c r="C76" s="34">
        <v>360.34399999999999</v>
      </c>
      <c r="D76" s="34">
        <v>102.932</v>
      </c>
      <c r="E76" s="34">
        <v>127.864</v>
      </c>
      <c r="F76" s="34">
        <f t="shared" si="16"/>
        <v>193.63326864996048</v>
      </c>
      <c r="G76" s="34">
        <v>112.846</v>
      </c>
      <c r="H76" s="34">
        <v>111.727</v>
      </c>
      <c r="I76" s="34">
        <v>21131</v>
      </c>
      <c r="J76" s="34">
        <v>35.580500000000001</v>
      </c>
      <c r="N76" s="4" t="str">
        <f t="shared" si="12"/>
        <v>Q2/1977</v>
      </c>
      <c r="O76" s="5">
        <v>47.64</v>
      </c>
      <c r="P76" s="5" t="e">
        <v>#N/A</v>
      </c>
      <c r="Q76" s="5" t="e">
        <f t="shared" si="13"/>
        <v>#N/A</v>
      </c>
      <c r="R76" s="28">
        <f t="shared" si="10"/>
        <v>139.6248534583822</v>
      </c>
      <c r="S76" s="28" t="e">
        <f t="shared" si="11"/>
        <v>#N/A</v>
      </c>
      <c r="T76" s="29" t="e">
        <f t="shared" si="9"/>
        <v>#N/A</v>
      </c>
      <c r="U76" s="4" t="s">
        <v>76</v>
      </c>
      <c r="V76" s="5" t="e">
        <v>#N/A</v>
      </c>
      <c r="W76" s="30" t="e">
        <f t="shared" si="14"/>
        <v>#N/A</v>
      </c>
      <c r="X76" s="30" t="e">
        <f t="shared" si="15"/>
        <v>#N/A</v>
      </c>
      <c r="Z76" s="31">
        <f t="shared" si="17"/>
        <v>193.63326864996051</v>
      </c>
      <c r="AA76" s="5">
        <v>-0.16170000000000001</v>
      </c>
    </row>
    <row r="77" spans="1:27" x14ac:dyDescent="0.25">
      <c r="A77" s="4" t="s">
        <v>77</v>
      </c>
      <c r="B77" s="1">
        <v>28398</v>
      </c>
      <c r="C77" s="34">
        <v>355.32100000000003</v>
      </c>
      <c r="D77" s="34">
        <v>100.252</v>
      </c>
      <c r="E77" s="34">
        <v>127.384</v>
      </c>
      <c r="F77" s="34">
        <f t="shared" si="16"/>
        <v>202.28707126832276</v>
      </c>
      <c r="G77" s="34">
        <v>109.196</v>
      </c>
      <c r="H77" s="34">
        <v>109.997</v>
      </c>
      <c r="I77" s="34">
        <v>21495</v>
      </c>
      <c r="J77" s="34">
        <v>34.942599999999999</v>
      </c>
      <c r="N77" s="4" t="str">
        <f t="shared" si="12"/>
        <v>Q3/1977</v>
      </c>
      <c r="O77" s="5">
        <v>49.76</v>
      </c>
      <c r="P77" s="5" t="e">
        <v>#N/A</v>
      </c>
      <c r="Q77" s="5" t="e">
        <f t="shared" si="13"/>
        <v>#N/A</v>
      </c>
      <c r="R77" s="28">
        <f t="shared" si="10"/>
        <v>145.83821805392733</v>
      </c>
      <c r="S77" s="28" t="e">
        <f t="shared" si="11"/>
        <v>#N/A</v>
      </c>
      <c r="T77" s="29" t="e">
        <f t="shared" si="9"/>
        <v>#N/A</v>
      </c>
      <c r="U77" s="4" t="s">
        <v>77</v>
      </c>
      <c r="V77" s="5" t="e">
        <v>#N/A</v>
      </c>
      <c r="W77" s="30" t="e">
        <f t="shared" si="14"/>
        <v>#N/A</v>
      </c>
      <c r="X77" s="30" t="e">
        <f t="shared" si="15"/>
        <v>#N/A</v>
      </c>
      <c r="Z77" s="31">
        <f t="shared" si="17"/>
        <v>202.28707126832282</v>
      </c>
      <c r="AA77" s="5">
        <v>19.1112</v>
      </c>
    </row>
    <row r="78" spans="1:27" x14ac:dyDescent="0.25">
      <c r="A78" s="4" t="s">
        <v>78</v>
      </c>
      <c r="B78" s="1">
        <v>28490</v>
      </c>
      <c r="C78" s="34">
        <v>360.36200000000002</v>
      </c>
      <c r="D78" s="34">
        <v>98.927999999999997</v>
      </c>
      <c r="E78" s="34">
        <v>127.756</v>
      </c>
      <c r="F78" s="34">
        <f t="shared" si="16"/>
        <v>199.38938725744603</v>
      </c>
      <c r="G78" s="34">
        <v>114.104</v>
      </c>
      <c r="H78" s="34">
        <v>107.01600000000001</v>
      </c>
      <c r="I78" s="34">
        <v>21069</v>
      </c>
      <c r="J78" s="34">
        <v>34.734900000000003</v>
      </c>
      <c r="N78" s="4" t="str">
        <f t="shared" si="12"/>
        <v>Q4/1977</v>
      </c>
      <c r="O78" s="5">
        <v>49.04</v>
      </c>
      <c r="P78" s="5" t="e">
        <v>#N/A</v>
      </c>
      <c r="Q78" s="5" t="e">
        <f t="shared" si="13"/>
        <v>#N/A</v>
      </c>
      <c r="R78" s="28">
        <f t="shared" si="10"/>
        <v>143.72801875732708</v>
      </c>
      <c r="S78" s="28" t="e">
        <f t="shared" si="11"/>
        <v>#N/A</v>
      </c>
      <c r="T78" s="29" t="e">
        <f t="shared" si="9"/>
        <v>#N/A</v>
      </c>
      <c r="U78" s="4" t="s">
        <v>78</v>
      </c>
      <c r="V78" s="5" t="e">
        <v>#N/A</v>
      </c>
      <c r="W78" s="30" t="e">
        <f t="shared" si="14"/>
        <v>#N/A</v>
      </c>
      <c r="X78" s="30" t="e">
        <f t="shared" si="15"/>
        <v>#N/A</v>
      </c>
      <c r="Z78" s="31">
        <f t="shared" si="17"/>
        <v>199.38938725744609</v>
      </c>
      <c r="AA78" s="5">
        <v>-5.6078999999999999</v>
      </c>
    </row>
    <row r="79" spans="1:27" x14ac:dyDescent="0.25">
      <c r="A79" s="4" t="s">
        <v>79</v>
      </c>
      <c r="B79" s="1">
        <v>28580</v>
      </c>
      <c r="C79" s="34">
        <v>384.53899999999999</v>
      </c>
      <c r="D79" s="34">
        <v>105.628</v>
      </c>
      <c r="E79" s="34">
        <v>130.744</v>
      </c>
      <c r="F79" s="34">
        <f t="shared" si="16"/>
        <v>201.01476566155412</v>
      </c>
      <c r="G79" s="34">
        <v>104.764</v>
      </c>
      <c r="H79" s="34">
        <v>106.66</v>
      </c>
      <c r="I79" s="34">
        <v>21511</v>
      </c>
      <c r="J79" s="34">
        <v>34.642800000000001</v>
      </c>
      <c r="N79" s="4" t="str">
        <f t="shared" si="12"/>
        <v>Q1/1978</v>
      </c>
      <c r="O79" s="5">
        <v>49.45</v>
      </c>
      <c r="P79" s="5" t="e">
        <v>#N/A</v>
      </c>
      <c r="Q79" s="5" t="e">
        <f t="shared" si="13"/>
        <v>#N/A</v>
      </c>
      <c r="R79" s="28">
        <f t="shared" si="10"/>
        <v>144.92966002344667</v>
      </c>
      <c r="S79" s="28" t="e">
        <f t="shared" si="11"/>
        <v>#N/A</v>
      </c>
      <c r="T79" s="29" t="e">
        <f t="shared" si="9"/>
        <v>#N/A</v>
      </c>
      <c r="U79" s="4" t="s">
        <v>79</v>
      </c>
      <c r="V79" s="5" t="e">
        <v>#N/A</v>
      </c>
      <c r="W79" s="30" t="e">
        <f t="shared" si="14"/>
        <v>#N/A</v>
      </c>
      <c r="X79" s="30" t="e">
        <f t="shared" si="15"/>
        <v>#N/A</v>
      </c>
      <c r="Z79" s="31">
        <f t="shared" si="17"/>
        <v>201.01476566155418</v>
      </c>
      <c r="AA79" s="5">
        <v>3.3008000000000002</v>
      </c>
    </row>
    <row r="80" spans="1:27" x14ac:dyDescent="0.25">
      <c r="A80" s="4" t="s">
        <v>80</v>
      </c>
      <c r="B80" s="1">
        <v>28671</v>
      </c>
      <c r="C80" s="34">
        <v>385.75600000000003</v>
      </c>
      <c r="D80" s="34">
        <v>106.244</v>
      </c>
      <c r="E80" s="34">
        <v>132.79599999999999</v>
      </c>
      <c r="F80" s="34">
        <f t="shared" si="16"/>
        <v>204.3043492245198</v>
      </c>
      <c r="G80" s="34">
        <v>111.54600000000001</v>
      </c>
      <c r="H80" s="34">
        <v>112.617</v>
      </c>
      <c r="I80" s="34">
        <v>22039</v>
      </c>
      <c r="J80" s="34">
        <v>34.579900000000002</v>
      </c>
      <c r="N80" s="4" t="str">
        <f t="shared" si="12"/>
        <v>Q2/1978</v>
      </c>
      <c r="O80" s="5">
        <v>50.26</v>
      </c>
      <c r="P80" s="5" t="e">
        <v>#N/A</v>
      </c>
      <c r="Q80" s="5" t="e">
        <f t="shared" si="13"/>
        <v>#N/A</v>
      </c>
      <c r="R80" s="28">
        <f t="shared" si="10"/>
        <v>147.30363423212194</v>
      </c>
      <c r="S80" s="28" t="e">
        <f t="shared" si="11"/>
        <v>#N/A</v>
      </c>
      <c r="T80" s="29" t="e">
        <f t="shared" si="9"/>
        <v>#N/A</v>
      </c>
      <c r="U80" s="4" t="s">
        <v>80</v>
      </c>
      <c r="V80" s="5" t="e">
        <v>#N/A</v>
      </c>
      <c r="W80" s="30" t="e">
        <f t="shared" si="14"/>
        <v>#N/A</v>
      </c>
      <c r="X80" s="30" t="e">
        <f t="shared" si="15"/>
        <v>#N/A</v>
      </c>
      <c r="Z80" s="31">
        <f t="shared" si="17"/>
        <v>204.30434922451988</v>
      </c>
      <c r="AA80" s="5">
        <v>6.7084000000000001</v>
      </c>
    </row>
    <row r="81" spans="1:27" x14ac:dyDescent="0.25">
      <c r="A81" s="4" t="s">
        <v>81</v>
      </c>
      <c r="B81" s="1">
        <v>28763</v>
      </c>
      <c r="C81" s="34">
        <v>390.79399999999998</v>
      </c>
      <c r="D81" s="34">
        <v>106.096</v>
      </c>
      <c r="E81" s="34">
        <v>133.352</v>
      </c>
      <c r="F81" s="34">
        <f t="shared" si="16"/>
        <v>211.66668690768591</v>
      </c>
      <c r="G81" s="34">
        <v>121.598</v>
      </c>
      <c r="H81" s="34">
        <v>113.789</v>
      </c>
      <c r="I81" s="34">
        <v>22399</v>
      </c>
      <c r="J81" s="34">
        <v>35.052800000000005</v>
      </c>
      <c r="N81" s="4" t="str">
        <f t="shared" si="12"/>
        <v>Q3/1978</v>
      </c>
      <c r="O81" s="5">
        <v>52.07</v>
      </c>
      <c r="P81" s="5" t="e">
        <v>#N/A</v>
      </c>
      <c r="Q81" s="5" t="e">
        <f t="shared" si="13"/>
        <v>#N/A</v>
      </c>
      <c r="R81" s="28">
        <f t="shared" si="10"/>
        <v>152.6084407971864</v>
      </c>
      <c r="S81" s="28" t="e">
        <f t="shared" si="11"/>
        <v>#N/A</v>
      </c>
      <c r="T81" s="29" t="e">
        <f t="shared" si="9"/>
        <v>#N/A</v>
      </c>
      <c r="U81" s="4" t="s">
        <v>81</v>
      </c>
      <c r="V81" s="5" t="e">
        <v>#N/A</v>
      </c>
      <c r="W81" s="30" t="e">
        <f t="shared" si="14"/>
        <v>#N/A</v>
      </c>
      <c r="X81" s="30" t="e">
        <f t="shared" si="15"/>
        <v>#N/A</v>
      </c>
      <c r="Z81" s="31">
        <f t="shared" si="17"/>
        <v>211.666686907686</v>
      </c>
      <c r="AA81" s="5">
        <v>15.2125</v>
      </c>
    </row>
    <row r="82" spans="1:27" x14ac:dyDescent="0.25">
      <c r="A82" s="4" t="s">
        <v>82</v>
      </c>
      <c r="B82" s="1">
        <v>28855</v>
      </c>
      <c r="C82" s="34">
        <v>396.154</v>
      </c>
      <c r="D82" s="34">
        <v>99.804000000000002</v>
      </c>
      <c r="E82" s="34">
        <v>136.99199999999999</v>
      </c>
      <c r="F82" s="34">
        <f t="shared" si="16"/>
        <v>217.42343090776322</v>
      </c>
      <c r="G82" s="34">
        <v>130.63900000000001</v>
      </c>
      <c r="H82" s="34">
        <v>119.755</v>
      </c>
      <c r="I82" s="34">
        <v>24443</v>
      </c>
      <c r="J82" s="34">
        <v>36.170500000000004</v>
      </c>
      <c r="N82" s="4" t="str">
        <f t="shared" si="12"/>
        <v>Q4/1978</v>
      </c>
      <c r="O82" s="5">
        <v>53.49</v>
      </c>
      <c r="P82" s="5" t="e">
        <v>#N/A</v>
      </c>
      <c r="Q82" s="5" t="e">
        <f t="shared" si="13"/>
        <v>#N/A</v>
      </c>
      <c r="R82" s="28">
        <f t="shared" si="10"/>
        <v>156.7702227432591</v>
      </c>
      <c r="S82" s="28" t="e">
        <f t="shared" si="11"/>
        <v>#N/A</v>
      </c>
      <c r="T82" s="29" t="e">
        <f t="shared" si="9"/>
        <v>#N/A</v>
      </c>
      <c r="U82" s="4" t="s">
        <v>82</v>
      </c>
      <c r="V82" s="5" t="e">
        <v>#N/A</v>
      </c>
      <c r="W82" s="30" t="e">
        <f t="shared" si="14"/>
        <v>#N/A</v>
      </c>
      <c r="X82" s="30" t="e">
        <f t="shared" si="15"/>
        <v>#N/A</v>
      </c>
      <c r="Z82" s="31">
        <f t="shared" si="17"/>
        <v>217.4234309077633</v>
      </c>
      <c r="AA82" s="5">
        <v>11.3308</v>
      </c>
    </row>
    <row r="83" spans="1:27" x14ac:dyDescent="0.25">
      <c r="A83" s="4" t="s">
        <v>83</v>
      </c>
      <c r="B83" s="1">
        <v>28945</v>
      </c>
      <c r="C83" s="34">
        <v>395.06900000000002</v>
      </c>
      <c r="D83" s="34">
        <v>106.616</v>
      </c>
      <c r="E83" s="34">
        <v>141.49199999999999</v>
      </c>
      <c r="F83" s="34">
        <f t="shared" si="16"/>
        <v>218.59823462342786</v>
      </c>
      <c r="G83" s="34">
        <v>122.706</v>
      </c>
      <c r="H83" s="34">
        <v>120.568</v>
      </c>
      <c r="I83" s="34">
        <v>25501</v>
      </c>
      <c r="J83" s="34">
        <v>37.416900000000005</v>
      </c>
      <c r="N83" s="4" t="str">
        <f t="shared" si="12"/>
        <v>Q1/1979</v>
      </c>
      <c r="O83" s="5">
        <v>53.76</v>
      </c>
      <c r="P83" s="5" t="e">
        <v>#N/A</v>
      </c>
      <c r="Q83" s="5" t="e">
        <f t="shared" si="13"/>
        <v>#N/A</v>
      </c>
      <c r="R83" s="28">
        <f t="shared" si="10"/>
        <v>157.56154747948418</v>
      </c>
      <c r="S83" s="28" t="e">
        <f t="shared" si="11"/>
        <v>#N/A</v>
      </c>
      <c r="T83" s="29" t="e">
        <f t="shared" si="9"/>
        <v>#N/A</v>
      </c>
      <c r="U83" s="4" t="s">
        <v>83</v>
      </c>
      <c r="V83" s="5" t="e">
        <v>#N/A</v>
      </c>
      <c r="W83" s="30" t="e">
        <f t="shared" si="14"/>
        <v>#N/A</v>
      </c>
      <c r="X83" s="30" t="e">
        <f t="shared" si="15"/>
        <v>#N/A</v>
      </c>
      <c r="Z83" s="31">
        <f t="shared" si="17"/>
        <v>218.59823462342791</v>
      </c>
      <c r="AA83" s="5">
        <v>2.1789000000000001</v>
      </c>
    </row>
    <row r="84" spans="1:27" x14ac:dyDescent="0.25">
      <c r="A84" s="4" t="s">
        <v>84</v>
      </c>
      <c r="B84" s="1">
        <v>29036</v>
      </c>
      <c r="C84" s="34">
        <v>397.20300000000003</v>
      </c>
      <c r="D84" s="34">
        <v>115.74000000000001</v>
      </c>
      <c r="E84" s="34">
        <v>142.66</v>
      </c>
      <c r="F84" s="34">
        <f t="shared" si="16"/>
        <v>229.48506841742199</v>
      </c>
      <c r="G84" s="34">
        <v>129.44400000000002</v>
      </c>
      <c r="H84" s="34">
        <v>119.26600000000001</v>
      </c>
      <c r="I84" s="34">
        <v>25367</v>
      </c>
      <c r="J84" s="34">
        <v>38.637300000000003</v>
      </c>
      <c r="N84" s="4" t="str">
        <f t="shared" si="12"/>
        <v>Q2/1979</v>
      </c>
      <c r="O84" s="5">
        <v>56.45</v>
      </c>
      <c r="P84" s="5" t="e">
        <v>#N/A</v>
      </c>
      <c r="Q84" s="5" t="e">
        <f t="shared" si="13"/>
        <v>#N/A</v>
      </c>
      <c r="R84" s="28">
        <f t="shared" si="10"/>
        <v>165.44548651817118</v>
      </c>
      <c r="S84" s="28" t="e">
        <f t="shared" si="11"/>
        <v>#N/A</v>
      </c>
      <c r="T84" s="29" t="e">
        <f t="shared" si="9"/>
        <v>#N/A</v>
      </c>
      <c r="U84" s="4" t="s">
        <v>84</v>
      </c>
      <c r="V84" s="5" t="e">
        <v>#N/A</v>
      </c>
      <c r="W84" s="30" t="e">
        <f t="shared" si="14"/>
        <v>#N/A</v>
      </c>
      <c r="X84" s="30" t="e">
        <f t="shared" si="15"/>
        <v>#N/A</v>
      </c>
      <c r="Z84" s="31">
        <f t="shared" si="17"/>
        <v>229.48506841742204</v>
      </c>
      <c r="AA84" s="5">
        <v>21.459399999999999</v>
      </c>
    </row>
    <row r="85" spans="1:27" x14ac:dyDescent="0.25">
      <c r="A85" s="4" t="s">
        <v>85</v>
      </c>
      <c r="B85" s="1">
        <v>29128</v>
      </c>
      <c r="C85" s="34">
        <v>391.14499999999998</v>
      </c>
      <c r="D85" s="34">
        <v>118.11200000000001</v>
      </c>
      <c r="E85" s="34">
        <v>148.27600000000001</v>
      </c>
      <c r="F85" s="34">
        <f t="shared" si="16"/>
        <v>233.04874552540886</v>
      </c>
      <c r="G85" s="34">
        <v>131.262</v>
      </c>
      <c r="H85" s="34">
        <v>122.215</v>
      </c>
      <c r="I85" s="34">
        <v>25851</v>
      </c>
      <c r="J85" s="34">
        <v>39.784100000000002</v>
      </c>
      <c r="N85" s="4" t="str">
        <f t="shared" si="12"/>
        <v>Q3/1979</v>
      </c>
      <c r="O85" s="5">
        <v>57.33</v>
      </c>
      <c r="P85" s="5" t="e">
        <v>#N/A</v>
      </c>
      <c r="Q85" s="5" t="e">
        <f t="shared" si="13"/>
        <v>#N/A</v>
      </c>
      <c r="R85" s="28">
        <f t="shared" si="10"/>
        <v>168.02461899179369</v>
      </c>
      <c r="S85" s="28" t="e">
        <f t="shared" si="11"/>
        <v>#N/A</v>
      </c>
      <c r="T85" s="29" t="e">
        <f t="shared" si="9"/>
        <v>#N/A</v>
      </c>
      <c r="U85" s="4" t="s">
        <v>85</v>
      </c>
      <c r="V85" s="5" t="e">
        <v>#N/A</v>
      </c>
      <c r="W85" s="30" t="e">
        <f t="shared" si="14"/>
        <v>#N/A</v>
      </c>
      <c r="X85" s="30" t="e">
        <f t="shared" si="15"/>
        <v>#N/A</v>
      </c>
      <c r="Z85" s="31">
        <f t="shared" si="17"/>
        <v>233.04874552540889</v>
      </c>
      <c r="AA85" s="5">
        <v>6.3578000000000001</v>
      </c>
    </row>
    <row r="86" spans="1:27" x14ac:dyDescent="0.25">
      <c r="A86" s="4" t="s">
        <v>86</v>
      </c>
      <c r="B86" s="1">
        <v>29220</v>
      </c>
      <c r="C86" s="34">
        <v>399.69100000000003</v>
      </c>
      <c r="D86" s="34">
        <v>117.536</v>
      </c>
      <c r="E86" s="34">
        <v>148.548</v>
      </c>
      <c r="F86" s="34">
        <f t="shared" si="16"/>
        <v>237.94385093146911</v>
      </c>
      <c r="G86" s="34">
        <v>137.29300000000001</v>
      </c>
      <c r="H86" s="34">
        <v>123.22</v>
      </c>
      <c r="I86" s="34">
        <v>25346</v>
      </c>
      <c r="J86" s="34">
        <v>40.614000000000004</v>
      </c>
      <c r="N86" s="4" t="str">
        <f t="shared" si="12"/>
        <v>Q4/1979</v>
      </c>
      <c r="O86" s="5">
        <v>58.52</v>
      </c>
      <c r="P86" s="5" t="e">
        <v>#N/A</v>
      </c>
      <c r="Q86" s="5" t="e">
        <f t="shared" si="13"/>
        <v>#N/A</v>
      </c>
      <c r="R86" s="28">
        <f t="shared" si="10"/>
        <v>171.51230949589686</v>
      </c>
      <c r="S86" s="28" t="e">
        <f t="shared" si="11"/>
        <v>#N/A</v>
      </c>
      <c r="T86" s="29" t="e">
        <f t="shared" si="9"/>
        <v>#N/A</v>
      </c>
      <c r="U86" s="4" t="s">
        <v>86</v>
      </c>
      <c r="V86" s="5" t="e">
        <v>#N/A</v>
      </c>
      <c r="W86" s="30" t="e">
        <f t="shared" si="14"/>
        <v>#N/A</v>
      </c>
      <c r="X86" s="30" t="e">
        <f t="shared" si="15"/>
        <v>#N/A</v>
      </c>
      <c r="Z86" s="31">
        <f t="shared" si="17"/>
        <v>237.94385093146914</v>
      </c>
      <c r="AA86" s="5">
        <v>8.6702999999999992</v>
      </c>
    </row>
    <row r="87" spans="1:27" x14ac:dyDescent="0.25">
      <c r="A87" s="4" t="s">
        <v>87</v>
      </c>
      <c r="B87" s="1">
        <v>29311</v>
      </c>
      <c r="C87" s="34">
        <v>399.98700000000002</v>
      </c>
      <c r="D87" s="34">
        <v>119.36</v>
      </c>
      <c r="E87" s="34">
        <v>152.57599999999999</v>
      </c>
      <c r="F87" s="34">
        <f t="shared" si="16"/>
        <v>242.56493071145943</v>
      </c>
      <c r="G87" s="34">
        <v>140.417</v>
      </c>
      <c r="H87" s="34">
        <v>121.26300000000001</v>
      </c>
      <c r="I87" s="34">
        <v>23495</v>
      </c>
      <c r="J87" s="34">
        <v>41.295500000000004</v>
      </c>
      <c r="N87" s="4" t="str">
        <f t="shared" si="12"/>
        <v>Q1/1980</v>
      </c>
      <c r="O87" s="5">
        <v>59.68</v>
      </c>
      <c r="P87" s="5" t="e">
        <v>#N/A</v>
      </c>
      <c r="Q87" s="5" t="e">
        <f t="shared" si="13"/>
        <v>#N/A</v>
      </c>
      <c r="R87" s="28">
        <f t="shared" si="10"/>
        <v>174.91207502930834</v>
      </c>
      <c r="S87" s="28" t="e">
        <f t="shared" si="11"/>
        <v>#N/A</v>
      </c>
      <c r="T87" s="29" t="e">
        <f t="shared" si="9"/>
        <v>#N/A</v>
      </c>
      <c r="U87" s="4" t="s">
        <v>87</v>
      </c>
      <c r="V87" s="5" t="e">
        <v>#N/A</v>
      </c>
      <c r="W87" s="30" t="e">
        <f t="shared" si="14"/>
        <v>#N/A</v>
      </c>
      <c r="X87" s="30" t="e">
        <f t="shared" si="15"/>
        <v>#N/A</v>
      </c>
      <c r="Z87" s="31">
        <f t="shared" si="17"/>
        <v>242.56493071145945</v>
      </c>
      <c r="AA87" s="5">
        <v>7.9976000000000003</v>
      </c>
    </row>
    <row r="88" spans="1:27" x14ac:dyDescent="0.25">
      <c r="A88" s="4" t="s">
        <v>88</v>
      </c>
      <c r="B88" s="1">
        <v>29402</v>
      </c>
      <c r="C88" s="34">
        <v>370.96</v>
      </c>
      <c r="D88" s="34">
        <v>115.02</v>
      </c>
      <c r="E88" s="34">
        <v>152.85599999999999</v>
      </c>
      <c r="F88" s="34">
        <f t="shared" si="16"/>
        <v>237.82635894010699</v>
      </c>
      <c r="G88" s="34">
        <v>135.46899999999999</v>
      </c>
      <c r="H88" s="34">
        <v>116.557</v>
      </c>
      <c r="I88" s="34">
        <v>24621</v>
      </c>
      <c r="J88" s="34">
        <v>40.1404</v>
      </c>
      <c r="N88" s="4" t="str">
        <f t="shared" si="12"/>
        <v>Q2/1980</v>
      </c>
      <c r="O88" s="5">
        <v>58.49</v>
      </c>
      <c r="P88" s="5" t="e">
        <v>#N/A</v>
      </c>
      <c r="Q88" s="5" t="e">
        <f t="shared" si="13"/>
        <v>#N/A</v>
      </c>
      <c r="R88" s="28">
        <f t="shared" si="10"/>
        <v>171.42438452520517</v>
      </c>
      <c r="S88" s="28" t="e">
        <f t="shared" si="11"/>
        <v>#N/A</v>
      </c>
      <c r="T88" s="29" t="e">
        <f t="shared" si="9"/>
        <v>#N/A</v>
      </c>
      <c r="U88" s="4" t="s">
        <v>88</v>
      </c>
      <c r="V88" s="5" t="e">
        <v>#N/A</v>
      </c>
      <c r="W88" s="30" t="e">
        <f t="shared" si="14"/>
        <v>#N/A</v>
      </c>
      <c r="X88" s="30" t="e">
        <f t="shared" si="15"/>
        <v>#N/A</v>
      </c>
      <c r="Z88" s="31">
        <f t="shared" si="17"/>
        <v>237.82635894010701</v>
      </c>
      <c r="AA88" s="5">
        <v>-7.5880999999999998</v>
      </c>
    </row>
    <row r="89" spans="1:27" x14ac:dyDescent="0.25">
      <c r="A89" s="4" t="s">
        <v>89</v>
      </c>
      <c r="B89" s="1">
        <v>29494</v>
      </c>
      <c r="C89" s="34">
        <v>344.28000000000003</v>
      </c>
      <c r="D89" s="34">
        <v>105.34</v>
      </c>
      <c r="E89" s="34">
        <v>153.036</v>
      </c>
      <c r="F89" s="34">
        <f t="shared" si="16"/>
        <v>230.77739448392728</v>
      </c>
      <c r="G89" s="34">
        <v>138.54500000000002</v>
      </c>
      <c r="H89" s="34">
        <v>112.691</v>
      </c>
      <c r="I89" s="34">
        <v>23085</v>
      </c>
      <c r="J89" s="34">
        <v>40.936500000000002</v>
      </c>
      <c r="N89" s="4" t="str">
        <f t="shared" si="12"/>
        <v>Q3/1980</v>
      </c>
      <c r="O89" s="5">
        <v>56.76</v>
      </c>
      <c r="P89" s="5" t="e">
        <v>#N/A</v>
      </c>
      <c r="Q89" s="5" t="e">
        <f t="shared" si="13"/>
        <v>#N/A</v>
      </c>
      <c r="R89" s="28">
        <f t="shared" si="10"/>
        <v>166.35404454865184</v>
      </c>
      <c r="S89" s="28" t="e">
        <f t="shared" si="11"/>
        <v>#N/A</v>
      </c>
      <c r="T89" s="29" t="e">
        <f t="shared" si="9"/>
        <v>#N/A</v>
      </c>
      <c r="U89" s="4" t="s">
        <v>89</v>
      </c>
      <c r="V89" s="5" t="e">
        <v>#N/A</v>
      </c>
      <c r="W89" s="30" t="e">
        <f t="shared" si="14"/>
        <v>#N/A</v>
      </c>
      <c r="X89" s="30" t="e">
        <f t="shared" si="15"/>
        <v>#N/A</v>
      </c>
      <c r="Z89" s="31">
        <f t="shared" si="17"/>
        <v>230.77739448392731</v>
      </c>
      <c r="AA89" s="5">
        <v>-11.338900000000001</v>
      </c>
    </row>
    <row r="90" spans="1:27" x14ac:dyDescent="0.25">
      <c r="A90" s="4" t="s">
        <v>90</v>
      </c>
      <c r="B90" s="1">
        <v>29586</v>
      </c>
      <c r="C90" s="34">
        <v>362.75400000000002</v>
      </c>
      <c r="D90" s="34">
        <v>102.88800000000001</v>
      </c>
      <c r="E90" s="34">
        <v>150.6</v>
      </c>
      <c r="F90" s="34">
        <f t="shared" si="16"/>
        <v>233.75364148408434</v>
      </c>
      <c r="G90" s="34">
        <v>134.81800000000001</v>
      </c>
      <c r="H90" s="34">
        <v>119.84700000000001</v>
      </c>
      <c r="I90" s="34">
        <v>22943</v>
      </c>
      <c r="J90" s="34">
        <v>39.240300000000005</v>
      </c>
      <c r="N90" s="4" t="str">
        <f t="shared" si="12"/>
        <v>Q4/1980</v>
      </c>
      <c r="O90" s="5">
        <v>57.52</v>
      </c>
      <c r="P90" s="5" t="e">
        <v>#N/A</v>
      </c>
      <c r="Q90" s="5" t="e">
        <f t="shared" si="13"/>
        <v>#N/A</v>
      </c>
      <c r="R90" s="28">
        <f t="shared" si="10"/>
        <v>168.58147713950763</v>
      </c>
      <c r="S90" s="28" t="e">
        <f t="shared" si="11"/>
        <v>#N/A</v>
      </c>
      <c r="T90" s="29" t="e">
        <f t="shared" si="9"/>
        <v>#N/A</v>
      </c>
      <c r="U90" s="4" t="s">
        <v>90</v>
      </c>
      <c r="V90" s="5" t="e">
        <v>#N/A</v>
      </c>
      <c r="W90" s="30" t="e">
        <f t="shared" si="14"/>
        <v>#N/A</v>
      </c>
      <c r="X90" s="30" t="e">
        <f t="shared" si="15"/>
        <v>#N/A</v>
      </c>
      <c r="Z90" s="31">
        <f t="shared" si="17"/>
        <v>233.75364148408437</v>
      </c>
      <c r="AA90" s="5">
        <v>5.2592999999999996</v>
      </c>
    </row>
    <row r="91" spans="1:27" x14ac:dyDescent="0.25">
      <c r="A91" s="4" t="s">
        <v>91</v>
      </c>
      <c r="B91" s="1">
        <v>29676</v>
      </c>
      <c r="C91" s="34">
        <v>378.30500000000001</v>
      </c>
      <c r="D91" s="34">
        <v>98.656000000000006</v>
      </c>
      <c r="E91" s="34">
        <v>148.392</v>
      </c>
      <c r="F91" s="34">
        <f t="shared" si="16"/>
        <v>234.16443127157294</v>
      </c>
      <c r="G91" s="34">
        <v>135.601</v>
      </c>
      <c r="H91" s="34">
        <v>118.376</v>
      </c>
      <c r="I91" s="34">
        <v>23342</v>
      </c>
      <c r="J91" s="34">
        <v>37.653400000000005</v>
      </c>
      <c r="N91" s="4" t="str">
        <f t="shared" si="12"/>
        <v>Q1/1981</v>
      </c>
      <c r="O91" s="5">
        <v>57.61</v>
      </c>
      <c r="P91" s="5" t="e">
        <v>#N/A</v>
      </c>
      <c r="Q91" s="5" t="e">
        <f t="shared" si="13"/>
        <v>#N/A</v>
      </c>
      <c r="R91" s="28">
        <f t="shared" si="10"/>
        <v>168.84525205158266</v>
      </c>
      <c r="S91" s="28" t="e">
        <f t="shared" si="11"/>
        <v>#N/A</v>
      </c>
      <c r="T91" s="29" t="e">
        <f t="shared" si="9"/>
        <v>#N/A</v>
      </c>
      <c r="U91" s="4" t="s">
        <v>91</v>
      </c>
      <c r="V91" s="5" t="e">
        <v>#N/A</v>
      </c>
      <c r="W91" s="30" t="e">
        <f t="shared" si="14"/>
        <v>#N/A</v>
      </c>
      <c r="X91" s="30" t="e">
        <f t="shared" si="15"/>
        <v>#N/A</v>
      </c>
      <c r="Z91" s="31">
        <f t="shared" si="17"/>
        <v>234.16443127157297</v>
      </c>
      <c r="AA91" s="5">
        <v>0.70479999999999998</v>
      </c>
    </row>
    <row r="92" spans="1:27" x14ac:dyDescent="0.25">
      <c r="A92" s="4" t="s">
        <v>92</v>
      </c>
      <c r="B92" s="1">
        <v>29767</v>
      </c>
      <c r="C92" s="34">
        <v>378.87600000000003</v>
      </c>
      <c r="D92" s="34">
        <v>104.10000000000001</v>
      </c>
      <c r="E92" s="34">
        <v>148.16400000000002</v>
      </c>
      <c r="F92" s="34">
        <f t="shared" si="16"/>
        <v>228.64315066771925</v>
      </c>
      <c r="G92" s="34">
        <v>136.30000000000001</v>
      </c>
      <c r="H92" s="34">
        <v>125.81700000000001</v>
      </c>
      <c r="I92" s="34">
        <v>24097</v>
      </c>
      <c r="J92" s="34">
        <v>39.36</v>
      </c>
      <c r="N92" s="4" t="str">
        <f t="shared" si="12"/>
        <v>Q2/1981</v>
      </c>
      <c r="O92" s="5">
        <v>56.23</v>
      </c>
      <c r="P92" s="5" t="e">
        <v>#N/A</v>
      </c>
      <c r="Q92" s="5" t="e">
        <f t="shared" si="13"/>
        <v>#N/A</v>
      </c>
      <c r="R92" s="28">
        <f t="shared" si="10"/>
        <v>164.80070339976555</v>
      </c>
      <c r="S92" s="28" t="e">
        <f t="shared" si="11"/>
        <v>#N/A</v>
      </c>
      <c r="T92" s="29" t="e">
        <f t="shared" si="9"/>
        <v>#N/A</v>
      </c>
      <c r="U92" s="4" t="s">
        <v>92</v>
      </c>
      <c r="V92" s="5" t="e">
        <v>#N/A</v>
      </c>
      <c r="W92" s="30" t="e">
        <f t="shared" si="14"/>
        <v>#N/A</v>
      </c>
      <c r="X92" s="30" t="e">
        <f t="shared" si="15"/>
        <v>#N/A</v>
      </c>
      <c r="Z92" s="31">
        <f t="shared" si="17"/>
        <v>228.64315066771928</v>
      </c>
      <c r="AA92" s="5">
        <v>-9.1030999999999995</v>
      </c>
    </row>
    <row r="93" spans="1:27" x14ac:dyDescent="0.25">
      <c r="A93" s="4" t="s">
        <v>93</v>
      </c>
      <c r="B93" s="1">
        <v>29859</v>
      </c>
      <c r="C93" s="34">
        <v>374.553</v>
      </c>
      <c r="D93" s="34">
        <v>115.76</v>
      </c>
      <c r="E93" s="34">
        <v>150.86000000000001</v>
      </c>
      <c r="F93" s="34">
        <f t="shared" si="16"/>
        <v>228.87806219409461</v>
      </c>
      <c r="G93" s="34">
        <v>134.143</v>
      </c>
      <c r="H93" s="34">
        <v>120.111</v>
      </c>
      <c r="I93" s="34">
        <v>24143</v>
      </c>
      <c r="J93" s="34">
        <v>39.063400000000001</v>
      </c>
      <c r="N93" s="4" t="str">
        <f t="shared" si="12"/>
        <v>Q3/1981</v>
      </c>
      <c r="O93" s="5">
        <v>56.3</v>
      </c>
      <c r="P93" s="5" t="e">
        <v>#N/A</v>
      </c>
      <c r="Q93" s="5" t="e">
        <f t="shared" si="13"/>
        <v>#N/A</v>
      </c>
      <c r="R93" s="28">
        <f t="shared" si="10"/>
        <v>165.0058616647128</v>
      </c>
      <c r="S93" s="28" t="e">
        <f t="shared" si="11"/>
        <v>#N/A</v>
      </c>
      <c r="T93" s="29" t="e">
        <f t="shared" si="9"/>
        <v>#N/A</v>
      </c>
      <c r="U93" s="4" t="s">
        <v>93</v>
      </c>
      <c r="V93" s="5" t="e">
        <v>#N/A</v>
      </c>
      <c r="W93" s="30" t="e">
        <f t="shared" si="14"/>
        <v>#N/A</v>
      </c>
      <c r="X93" s="30" t="e">
        <f t="shared" si="15"/>
        <v>#N/A</v>
      </c>
      <c r="Z93" s="31">
        <f t="shared" si="17"/>
        <v>228.87806219409464</v>
      </c>
      <c r="AA93" s="5">
        <v>0.41160000000000002</v>
      </c>
    </row>
    <row r="94" spans="1:27" x14ac:dyDescent="0.25">
      <c r="A94" s="4" t="s">
        <v>94</v>
      </c>
      <c r="B94" s="1">
        <v>29951</v>
      </c>
      <c r="C94" s="34">
        <v>385.29399999999998</v>
      </c>
      <c r="D94" s="34">
        <v>112.164</v>
      </c>
      <c r="E94" s="34">
        <v>153.58000000000001</v>
      </c>
      <c r="F94" s="34">
        <f t="shared" si="16"/>
        <v>225.62796817682855</v>
      </c>
      <c r="G94" s="34">
        <v>134.65</v>
      </c>
      <c r="H94" s="34">
        <v>115.49600000000001</v>
      </c>
      <c r="I94" s="34">
        <v>24572</v>
      </c>
      <c r="J94" s="34">
        <v>39.708599999999997</v>
      </c>
      <c r="N94" s="4" t="str">
        <f t="shared" si="12"/>
        <v>Q4/1981</v>
      </c>
      <c r="O94" s="5">
        <v>55.52</v>
      </c>
      <c r="P94" s="5" t="e">
        <v>#N/A</v>
      </c>
      <c r="Q94" s="5" t="e">
        <f t="shared" si="13"/>
        <v>#N/A</v>
      </c>
      <c r="R94" s="28">
        <f t="shared" si="10"/>
        <v>162.71981242672919</v>
      </c>
      <c r="S94" s="28" t="e">
        <f t="shared" si="11"/>
        <v>#N/A</v>
      </c>
      <c r="T94" s="29" t="e">
        <f t="shared" si="9"/>
        <v>#N/A</v>
      </c>
      <c r="U94" s="4" t="s">
        <v>94</v>
      </c>
      <c r="V94" s="5" t="e">
        <v>#N/A</v>
      </c>
      <c r="W94" s="30" t="e">
        <f t="shared" si="14"/>
        <v>#N/A</v>
      </c>
      <c r="X94" s="30" t="e">
        <f t="shared" si="15"/>
        <v>#N/A</v>
      </c>
      <c r="Z94" s="31">
        <f t="shared" si="17"/>
        <v>225.62796817682857</v>
      </c>
      <c r="AA94" s="5">
        <v>-5.5602</v>
      </c>
    </row>
    <row r="95" spans="1:27" x14ac:dyDescent="0.25">
      <c r="A95" s="4" t="s">
        <v>95</v>
      </c>
      <c r="B95" s="1">
        <v>30041</v>
      </c>
      <c r="C95" s="34">
        <v>374.31</v>
      </c>
      <c r="D95" s="34">
        <v>111.532</v>
      </c>
      <c r="E95" s="34">
        <v>153.66800000000001</v>
      </c>
      <c r="F95" s="34">
        <f t="shared" si="16"/>
        <v>233.36197370572535</v>
      </c>
      <c r="G95" s="34">
        <v>141.61699999999999</v>
      </c>
      <c r="H95" s="34">
        <v>106.577</v>
      </c>
      <c r="I95" s="34">
        <v>24965</v>
      </c>
      <c r="J95" s="34">
        <v>40.541000000000004</v>
      </c>
      <c r="N95" s="4" t="str">
        <f t="shared" si="12"/>
        <v>Q1/1982</v>
      </c>
      <c r="O95" s="5">
        <v>57.4</v>
      </c>
      <c r="P95" s="5" t="e">
        <v>#N/A</v>
      </c>
      <c r="Q95" s="5" t="e">
        <f t="shared" si="13"/>
        <v>#N/A</v>
      </c>
      <c r="R95" s="28">
        <f t="shared" si="10"/>
        <v>168.22977725674093</v>
      </c>
      <c r="S95" s="28" t="e">
        <f t="shared" si="11"/>
        <v>#N/A</v>
      </c>
      <c r="T95" s="29" t="e">
        <f t="shared" si="9"/>
        <v>#N/A</v>
      </c>
      <c r="U95" s="4" t="s">
        <v>95</v>
      </c>
      <c r="V95" s="5" t="e">
        <v>#N/A</v>
      </c>
      <c r="W95" s="30" t="e">
        <f t="shared" si="14"/>
        <v>#N/A</v>
      </c>
      <c r="X95" s="30" t="e">
        <f t="shared" si="15"/>
        <v>#N/A</v>
      </c>
      <c r="Z95" s="31">
        <f t="shared" si="17"/>
        <v>233.36197370572538</v>
      </c>
      <c r="AA95" s="5">
        <v>14.4323</v>
      </c>
    </row>
    <row r="96" spans="1:27" x14ac:dyDescent="0.25">
      <c r="A96" s="4" t="s">
        <v>96</v>
      </c>
      <c r="B96" s="1">
        <v>30132</v>
      </c>
      <c r="C96" s="34">
        <v>368.19299999999998</v>
      </c>
      <c r="D96" s="34">
        <v>116.268</v>
      </c>
      <c r="E96" s="34">
        <v>157.58799999999999</v>
      </c>
      <c r="F96" s="34">
        <f t="shared" si="16"/>
        <v>230.03328615646336</v>
      </c>
      <c r="G96" s="34">
        <v>133.11199999999999</v>
      </c>
      <c r="H96" s="34">
        <v>100.806</v>
      </c>
      <c r="I96" s="34">
        <v>23894</v>
      </c>
      <c r="J96" s="34">
        <v>40.785600000000002</v>
      </c>
      <c r="N96" s="4" t="str">
        <f t="shared" si="12"/>
        <v>Q2/1982</v>
      </c>
      <c r="O96" s="5">
        <v>56.59</v>
      </c>
      <c r="P96" s="5" t="e">
        <v>#N/A</v>
      </c>
      <c r="Q96" s="5" t="e">
        <f t="shared" si="13"/>
        <v>#N/A</v>
      </c>
      <c r="R96" s="28">
        <f t="shared" si="10"/>
        <v>165.85580304806567</v>
      </c>
      <c r="S96" s="28" t="e">
        <f t="shared" si="11"/>
        <v>#N/A</v>
      </c>
      <c r="T96" s="29" t="e">
        <f t="shared" si="9"/>
        <v>#N/A</v>
      </c>
      <c r="U96" s="4" t="s">
        <v>96</v>
      </c>
      <c r="V96" s="5" t="e">
        <v>#N/A</v>
      </c>
      <c r="W96" s="30" t="e">
        <f t="shared" si="14"/>
        <v>#N/A</v>
      </c>
      <c r="X96" s="30" t="e">
        <f t="shared" si="15"/>
        <v>#N/A</v>
      </c>
      <c r="Z96" s="31">
        <f t="shared" si="17"/>
        <v>230.03328615646339</v>
      </c>
      <c r="AA96" s="5">
        <v>-5.5846999999999998</v>
      </c>
    </row>
    <row r="97" spans="1:27" x14ac:dyDescent="0.25">
      <c r="A97" s="4" t="s">
        <v>97</v>
      </c>
      <c r="B97" s="1">
        <v>30224</v>
      </c>
      <c r="C97" s="34">
        <v>385.27699999999999</v>
      </c>
      <c r="D97" s="34">
        <v>112.712</v>
      </c>
      <c r="E97" s="34">
        <v>156.26</v>
      </c>
      <c r="F97" s="34">
        <f t="shared" si="16"/>
        <v>224.27656614554672</v>
      </c>
      <c r="G97" s="34">
        <v>135.65</v>
      </c>
      <c r="H97" s="34">
        <v>100.43300000000001</v>
      </c>
      <c r="I97" s="34">
        <v>23637</v>
      </c>
      <c r="J97" s="34">
        <v>40.889600000000002</v>
      </c>
      <c r="N97" s="4" t="str">
        <f t="shared" si="12"/>
        <v>Q3/1982</v>
      </c>
      <c r="O97" s="5">
        <v>55.16</v>
      </c>
      <c r="P97" s="5" t="e">
        <v>#N/A</v>
      </c>
      <c r="Q97" s="5" t="e">
        <f t="shared" si="13"/>
        <v>#N/A</v>
      </c>
      <c r="R97" s="28">
        <f t="shared" si="10"/>
        <v>161.66471277842908</v>
      </c>
      <c r="S97" s="28" t="e">
        <f t="shared" si="11"/>
        <v>#N/A</v>
      </c>
      <c r="T97" s="29" t="e">
        <f t="shared" si="9"/>
        <v>#N/A</v>
      </c>
      <c r="U97" s="4" t="s">
        <v>97</v>
      </c>
      <c r="V97" s="5" t="e">
        <v>#N/A</v>
      </c>
      <c r="W97" s="30" t="e">
        <f t="shared" si="14"/>
        <v>#N/A</v>
      </c>
      <c r="X97" s="30" t="e">
        <f t="shared" si="15"/>
        <v>#N/A</v>
      </c>
      <c r="Z97" s="31">
        <f t="shared" si="17"/>
        <v>224.27656614554675</v>
      </c>
      <c r="AA97" s="5">
        <v>-9.6407000000000007</v>
      </c>
    </row>
    <row r="98" spans="1:27" x14ac:dyDescent="0.25">
      <c r="A98" s="4" t="s">
        <v>98</v>
      </c>
      <c r="B98" s="1">
        <v>30316</v>
      </c>
      <c r="C98" s="34">
        <v>370.154</v>
      </c>
      <c r="D98" s="34">
        <v>111.376</v>
      </c>
      <c r="E98" s="34">
        <v>154.45600000000002</v>
      </c>
      <c r="F98" s="34">
        <f t="shared" si="16"/>
        <v>219.85134738324049</v>
      </c>
      <c r="G98" s="34">
        <v>128.614</v>
      </c>
      <c r="H98" s="34">
        <v>95.344000000000008</v>
      </c>
      <c r="I98" s="34">
        <v>23011</v>
      </c>
      <c r="J98" s="34">
        <v>41.243400000000001</v>
      </c>
      <c r="N98" s="4" t="str">
        <f t="shared" si="12"/>
        <v>Q4/1982</v>
      </c>
      <c r="O98" s="5">
        <v>54.09</v>
      </c>
      <c r="P98" s="5" t="e">
        <v>#N/A</v>
      </c>
      <c r="Q98" s="5" t="e">
        <f t="shared" si="13"/>
        <v>#N/A</v>
      </c>
      <c r="R98" s="28">
        <f t="shared" si="10"/>
        <v>158.52872215709263</v>
      </c>
      <c r="S98" s="28" t="e">
        <f t="shared" si="11"/>
        <v>#N/A</v>
      </c>
      <c r="T98" s="29" t="e">
        <f t="shared" si="9"/>
        <v>#N/A</v>
      </c>
      <c r="U98" s="4" t="s">
        <v>98</v>
      </c>
      <c r="V98" s="5" t="e">
        <v>#N/A</v>
      </c>
      <c r="W98" s="30" t="e">
        <f t="shared" si="14"/>
        <v>#N/A</v>
      </c>
      <c r="X98" s="30" t="e">
        <f t="shared" si="15"/>
        <v>#N/A</v>
      </c>
      <c r="Z98" s="31">
        <f t="shared" si="17"/>
        <v>219.85134738324052</v>
      </c>
      <c r="AA98" s="5">
        <v>-7.6619000000000002</v>
      </c>
    </row>
    <row r="99" spans="1:27" x14ac:dyDescent="0.25">
      <c r="A99" s="4" t="s">
        <v>99</v>
      </c>
      <c r="B99" s="1">
        <v>30406</v>
      </c>
      <c r="C99" s="34">
        <v>378.63</v>
      </c>
      <c r="D99" s="34">
        <v>116.688</v>
      </c>
      <c r="E99" s="34">
        <v>153.71199999999999</v>
      </c>
      <c r="F99" s="34">
        <f t="shared" si="16"/>
        <v>222.40620901178488</v>
      </c>
      <c r="G99" s="34">
        <v>125.723</v>
      </c>
      <c r="H99" s="34">
        <v>100.785</v>
      </c>
      <c r="I99" s="34">
        <v>22574</v>
      </c>
      <c r="J99" s="34">
        <v>42.003099999999996</v>
      </c>
      <c r="N99" s="4" t="str">
        <f t="shared" si="12"/>
        <v>Q1/1983</v>
      </c>
      <c r="O99" s="5">
        <v>54.71</v>
      </c>
      <c r="P99" s="5" t="e">
        <v>#N/A</v>
      </c>
      <c r="Q99" s="5" t="e">
        <f t="shared" si="13"/>
        <v>#N/A</v>
      </c>
      <c r="R99" s="28">
        <f t="shared" si="10"/>
        <v>160.34583821805393</v>
      </c>
      <c r="S99" s="28" t="e">
        <f t="shared" si="11"/>
        <v>#N/A</v>
      </c>
      <c r="T99" s="29" t="e">
        <f t="shared" si="9"/>
        <v>#N/A</v>
      </c>
      <c r="U99" s="4" t="s">
        <v>99</v>
      </c>
      <c r="V99" s="5" t="e">
        <v>#N/A</v>
      </c>
      <c r="W99" s="30" t="e">
        <f t="shared" si="14"/>
        <v>#N/A</v>
      </c>
      <c r="X99" s="30" t="e">
        <f t="shared" si="15"/>
        <v>#N/A</v>
      </c>
      <c r="Z99" s="31">
        <f t="shared" si="17"/>
        <v>222.40620901178494</v>
      </c>
      <c r="AA99" s="5">
        <v>4.7300000000000004</v>
      </c>
    </row>
    <row r="100" spans="1:27" x14ac:dyDescent="0.25">
      <c r="A100" s="4" t="s">
        <v>100</v>
      </c>
      <c r="B100" s="1">
        <v>30497</v>
      </c>
      <c r="C100" s="34">
        <v>407.73900000000003</v>
      </c>
      <c r="D100" s="34">
        <v>119.69200000000001</v>
      </c>
      <c r="E100" s="34">
        <v>149.66800000000001</v>
      </c>
      <c r="F100" s="34">
        <f t="shared" si="16"/>
        <v>233.7242867102766</v>
      </c>
      <c r="G100" s="34">
        <v>131.47499999999999</v>
      </c>
      <c r="H100" s="34">
        <v>105.449</v>
      </c>
      <c r="I100" s="34">
        <v>22533</v>
      </c>
      <c r="J100" s="34">
        <v>40.697099999999999</v>
      </c>
      <c r="N100" s="4" t="str">
        <f t="shared" si="12"/>
        <v>Q2/1983</v>
      </c>
      <c r="O100" s="5">
        <v>57.49</v>
      </c>
      <c r="P100" s="5" t="e">
        <v>#N/A</v>
      </c>
      <c r="Q100" s="5" t="e">
        <f t="shared" si="13"/>
        <v>#N/A</v>
      </c>
      <c r="R100" s="28">
        <f t="shared" si="10"/>
        <v>168.49355216881597</v>
      </c>
      <c r="S100" s="28" t="e">
        <f t="shared" si="11"/>
        <v>#N/A</v>
      </c>
      <c r="T100" s="29" t="e">
        <f t="shared" si="9"/>
        <v>#N/A</v>
      </c>
      <c r="U100" s="4" t="s">
        <v>100</v>
      </c>
      <c r="V100" s="5" t="e">
        <v>#N/A</v>
      </c>
      <c r="W100" s="30" t="e">
        <f t="shared" si="14"/>
        <v>#N/A</v>
      </c>
      <c r="X100" s="30" t="e">
        <f t="shared" si="15"/>
        <v>#N/A</v>
      </c>
      <c r="Z100" s="31">
        <f t="shared" si="17"/>
        <v>233.72428671027666</v>
      </c>
      <c r="AA100" s="5">
        <v>21.962900000000001</v>
      </c>
    </row>
    <row r="101" spans="1:27" x14ac:dyDescent="0.25">
      <c r="A101" s="4" t="s">
        <v>101</v>
      </c>
      <c r="B101" s="1">
        <v>30589</v>
      </c>
      <c r="C101" s="34">
        <v>439.49900000000002</v>
      </c>
      <c r="D101" s="34">
        <v>120.42400000000001</v>
      </c>
      <c r="E101" s="34">
        <v>150.91200000000001</v>
      </c>
      <c r="F101" s="34">
        <f t="shared" si="16"/>
        <v>235.44743453894486</v>
      </c>
      <c r="G101" s="34">
        <v>131.863</v>
      </c>
      <c r="H101" s="34">
        <v>114.19200000000001</v>
      </c>
      <c r="I101" s="34">
        <v>22679</v>
      </c>
      <c r="J101" s="34">
        <v>38.751199999999997</v>
      </c>
      <c r="N101" s="4" t="str">
        <f t="shared" si="12"/>
        <v>Q3/1983</v>
      </c>
      <c r="O101" s="5">
        <v>57.9</v>
      </c>
      <c r="P101" s="5" t="e">
        <v>#N/A</v>
      </c>
      <c r="Q101" s="5" t="e">
        <f t="shared" si="13"/>
        <v>#N/A</v>
      </c>
      <c r="R101" s="28">
        <f t="shared" si="10"/>
        <v>169.69519343493553</v>
      </c>
      <c r="S101" s="28" t="e">
        <f t="shared" si="11"/>
        <v>#N/A</v>
      </c>
      <c r="T101" s="29" t="e">
        <f t="shared" si="9"/>
        <v>#N/A</v>
      </c>
      <c r="U101" s="4" t="s">
        <v>101</v>
      </c>
      <c r="V101" s="5" t="e">
        <v>#N/A</v>
      </c>
      <c r="W101" s="30" t="e">
        <f t="shared" si="14"/>
        <v>#N/A</v>
      </c>
      <c r="X101" s="30" t="e">
        <f t="shared" si="15"/>
        <v>#N/A</v>
      </c>
      <c r="Z101" s="31">
        <f t="shared" si="17"/>
        <v>235.44743453894492</v>
      </c>
      <c r="AA101" s="5">
        <v>2.9817999999999998</v>
      </c>
    </row>
    <row r="102" spans="1:27" x14ac:dyDescent="0.25">
      <c r="A102" s="4" t="s">
        <v>102</v>
      </c>
      <c r="B102" s="1">
        <v>30681</v>
      </c>
      <c r="C102" s="34">
        <v>461.05799999999999</v>
      </c>
      <c r="D102" s="34">
        <v>124.68</v>
      </c>
      <c r="E102" s="34">
        <v>151.61600000000001</v>
      </c>
      <c r="F102" s="34">
        <f t="shared" si="16"/>
        <v>238.38461045074519</v>
      </c>
      <c r="G102" s="34">
        <v>136.37700000000001</v>
      </c>
      <c r="H102" s="34">
        <v>123.717</v>
      </c>
      <c r="I102" s="34">
        <v>24433</v>
      </c>
      <c r="J102" s="34">
        <v>40.057199999999995</v>
      </c>
      <c r="N102" s="4" t="str">
        <f t="shared" si="12"/>
        <v>Q4/1983</v>
      </c>
      <c r="O102" s="5">
        <v>58.64</v>
      </c>
      <c r="P102" s="5" t="e">
        <v>#N/A</v>
      </c>
      <c r="Q102" s="5" t="e">
        <f t="shared" si="13"/>
        <v>#N/A</v>
      </c>
      <c r="R102" s="28">
        <f t="shared" si="10"/>
        <v>171.86400937866355</v>
      </c>
      <c r="S102" s="28" t="e">
        <f t="shared" si="11"/>
        <v>#N/A</v>
      </c>
      <c r="T102" s="29" t="e">
        <f t="shared" si="9"/>
        <v>#N/A</v>
      </c>
      <c r="U102" s="4" t="s">
        <v>102</v>
      </c>
      <c r="V102" s="5" t="e">
        <v>#N/A</v>
      </c>
      <c r="W102" s="30" t="e">
        <f t="shared" si="14"/>
        <v>#N/A</v>
      </c>
      <c r="X102" s="30" t="e">
        <f t="shared" si="15"/>
        <v>#N/A</v>
      </c>
      <c r="Z102" s="31">
        <f t="shared" si="17"/>
        <v>238.38461045074524</v>
      </c>
      <c r="AA102" s="5">
        <v>5.0841000000000003</v>
      </c>
    </row>
    <row r="103" spans="1:27" x14ac:dyDescent="0.25">
      <c r="A103" s="4" t="s">
        <v>103</v>
      </c>
      <c r="B103" s="1">
        <v>30772</v>
      </c>
      <c r="C103" s="34">
        <v>498.12600000000003</v>
      </c>
      <c r="D103" s="34">
        <v>126.16800000000001</v>
      </c>
      <c r="E103" s="34">
        <v>155.952</v>
      </c>
      <c r="F103" s="34">
        <f t="shared" si="16"/>
        <v>241.50752439822446</v>
      </c>
      <c r="G103" s="34">
        <v>141.69300000000001</v>
      </c>
      <c r="H103" s="34">
        <v>128.50800000000001</v>
      </c>
      <c r="I103" s="34">
        <v>25121</v>
      </c>
      <c r="J103" s="34">
        <v>39.729400000000005</v>
      </c>
      <c r="N103" s="4" t="str">
        <f t="shared" si="12"/>
        <v>Q1/1984</v>
      </c>
      <c r="O103" s="5">
        <v>59.4</v>
      </c>
      <c r="P103" s="5" t="e">
        <v>#N/A</v>
      </c>
      <c r="Q103" s="5" t="e">
        <f t="shared" si="13"/>
        <v>#N/A</v>
      </c>
      <c r="R103" s="28">
        <f t="shared" si="10"/>
        <v>174.09144196951937</v>
      </c>
      <c r="S103" s="28" t="e">
        <f t="shared" si="11"/>
        <v>#N/A</v>
      </c>
      <c r="T103" s="29" t="e">
        <f t="shared" si="9"/>
        <v>#N/A</v>
      </c>
      <c r="U103" s="4" t="s">
        <v>103</v>
      </c>
      <c r="V103" s="5" t="e">
        <v>#N/A</v>
      </c>
      <c r="W103" s="30" t="e">
        <f t="shared" si="14"/>
        <v>#N/A</v>
      </c>
      <c r="X103" s="30" t="e">
        <f t="shared" si="15"/>
        <v>#N/A</v>
      </c>
      <c r="Z103" s="31">
        <f t="shared" si="17"/>
        <v>241.50752439822452</v>
      </c>
      <c r="AA103" s="5">
        <v>5.3440000000000003</v>
      </c>
    </row>
    <row r="104" spans="1:27" x14ac:dyDescent="0.25">
      <c r="A104" s="4" t="s">
        <v>104</v>
      </c>
      <c r="B104" s="1">
        <v>30863</v>
      </c>
      <c r="C104" s="34">
        <v>518.99400000000003</v>
      </c>
      <c r="D104" s="34">
        <v>131.71199999999999</v>
      </c>
      <c r="E104" s="34">
        <v>157.52799999999999</v>
      </c>
      <c r="F104" s="34">
        <f t="shared" si="16"/>
        <v>243.2306271049425</v>
      </c>
      <c r="G104" s="34">
        <v>144.63</v>
      </c>
      <c r="H104" s="34">
        <v>130.077</v>
      </c>
      <c r="I104" s="34">
        <v>25210</v>
      </c>
      <c r="J104" s="34">
        <v>38.683599999999998</v>
      </c>
      <c r="N104" s="4" t="str">
        <f t="shared" si="12"/>
        <v>Q2/1984</v>
      </c>
      <c r="O104" s="5">
        <v>59.83</v>
      </c>
      <c r="P104" s="5" t="e">
        <v>#N/A</v>
      </c>
      <c r="Q104" s="5" t="e">
        <f t="shared" si="13"/>
        <v>#N/A</v>
      </c>
      <c r="R104" s="28">
        <f t="shared" si="10"/>
        <v>175.35169988276672</v>
      </c>
      <c r="S104" s="28" t="e">
        <f t="shared" si="11"/>
        <v>#N/A</v>
      </c>
      <c r="T104" s="29" t="e">
        <f t="shared" si="9"/>
        <v>#N/A</v>
      </c>
      <c r="U104" s="4" t="s">
        <v>104</v>
      </c>
      <c r="V104" s="5" t="e">
        <v>#N/A</v>
      </c>
      <c r="W104" s="30" t="e">
        <f t="shared" si="14"/>
        <v>#N/A</v>
      </c>
      <c r="X104" s="30" t="e">
        <f t="shared" si="15"/>
        <v>#N/A</v>
      </c>
      <c r="Z104" s="31">
        <f t="shared" si="17"/>
        <v>243.23062710494253</v>
      </c>
      <c r="AA104" s="5">
        <v>2.8845999999999998</v>
      </c>
    </row>
    <row r="105" spans="1:27" x14ac:dyDescent="0.25">
      <c r="A105" s="4" t="s">
        <v>105</v>
      </c>
      <c r="B105" s="1">
        <v>30955</v>
      </c>
      <c r="C105" s="34">
        <v>532.42700000000002</v>
      </c>
      <c r="D105" s="34">
        <v>132.76400000000001</v>
      </c>
      <c r="E105" s="34">
        <v>155.68</v>
      </c>
      <c r="F105" s="34">
        <f t="shared" si="16"/>
        <v>251.0237370853576</v>
      </c>
      <c r="G105" s="34">
        <v>152.49700000000001</v>
      </c>
      <c r="H105" s="34">
        <v>134.398</v>
      </c>
      <c r="I105" s="34">
        <v>26059</v>
      </c>
      <c r="J105" s="34">
        <v>41.446400000000004</v>
      </c>
      <c r="N105" s="4" t="str">
        <f t="shared" si="12"/>
        <v>Q3/1984</v>
      </c>
      <c r="O105" s="5">
        <v>61.75</v>
      </c>
      <c r="P105" s="5" t="e">
        <v>#N/A</v>
      </c>
      <c r="Q105" s="5" t="e">
        <f t="shared" si="13"/>
        <v>#N/A</v>
      </c>
      <c r="R105" s="28">
        <f t="shared" si="10"/>
        <v>180.97889800703402</v>
      </c>
      <c r="S105" s="28" t="e">
        <f t="shared" si="11"/>
        <v>#N/A</v>
      </c>
      <c r="T105" s="29" t="e">
        <f t="shared" ref="T105:T168" si="18">100*((Q105/Q104)^4-1)</f>
        <v>#N/A</v>
      </c>
      <c r="U105" s="4" t="s">
        <v>105</v>
      </c>
      <c r="V105" s="5" t="e">
        <v>#N/A</v>
      </c>
      <c r="W105" s="30" t="e">
        <f t="shared" si="14"/>
        <v>#N/A</v>
      </c>
      <c r="X105" s="30" t="e">
        <f t="shared" si="15"/>
        <v>#N/A</v>
      </c>
      <c r="Z105" s="31">
        <f t="shared" si="17"/>
        <v>251.02373708535762</v>
      </c>
      <c r="AA105" s="5">
        <v>13.4452</v>
      </c>
    </row>
    <row r="106" spans="1:27" x14ac:dyDescent="0.25">
      <c r="A106" s="4" t="s">
        <v>106</v>
      </c>
      <c r="B106" s="1">
        <v>31047</v>
      </c>
      <c r="C106" s="34">
        <v>548.02700000000004</v>
      </c>
      <c r="D106" s="34">
        <v>138.20000000000002</v>
      </c>
      <c r="E106" s="34">
        <v>158.60400000000001</v>
      </c>
      <c r="F106" s="34">
        <f t="shared" si="16"/>
        <v>249.02647799638967</v>
      </c>
      <c r="G106" s="34">
        <v>152.655</v>
      </c>
      <c r="H106" s="34">
        <v>128.83699999999999</v>
      </c>
      <c r="I106" s="34">
        <v>25545</v>
      </c>
      <c r="J106" s="34">
        <v>39.4953</v>
      </c>
      <c r="N106" s="4" t="str">
        <f t="shared" si="12"/>
        <v>Q4/1984</v>
      </c>
      <c r="O106" s="5">
        <v>61.25</v>
      </c>
      <c r="P106" s="5" t="e">
        <v>#N/A</v>
      </c>
      <c r="Q106" s="5" t="e">
        <f t="shared" si="13"/>
        <v>#N/A</v>
      </c>
      <c r="R106" s="28">
        <f t="shared" si="10"/>
        <v>179.51348182883942</v>
      </c>
      <c r="S106" s="28" t="e">
        <f t="shared" si="11"/>
        <v>#N/A</v>
      </c>
      <c r="T106" s="29" t="e">
        <f t="shared" si="18"/>
        <v>#N/A</v>
      </c>
      <c r="U106" s="4" t="s">
        <v>106</v>
      </c>
      <c r="V106" s="5" t="e">
        <v>#N/A</v>
      </c>
      <c r="W106" s="30" t="e">
        <f t="shared" si="14"/>
        <v>#N/A</v>
      </c>
      <c r="X106" s="30" t="e">
        <f t="shared" si="15"/>
        <v>#N/A</v>
      </c>
      <c r="Z106" s="31">
        <f t="shared" si="17"/>
        <v>249.0264779963897</v>
      </c>
      <c r="AA106" s="5">
        <v>-3.1448</v>
      </c>
    </row>
    <row r="107" spans="1:27" x14ac:dyDescent="0.25">
      <c r="A107" s="4" t="s">
        <v>107</v>
      </c>
      <c r="B107" s="1">
        <v>31137</v>
      </c>
      <c r="C107" s="34">
        <v>535.93100000000004</v>
      </c>
      <c r="D107" s="34">
        <v>138.57599999999999</v>
      </c>
      <c r="E107" s="34">
        <v>160.928</v>
      </c>
      <c r="F107" s="34">
        <f t="shared" si="16"/>
        <v>260.06007046567026</v>
      </c>
      <c r="G107" s="34">
        <v>155.69800000000001</v>
      </c>
      <c r="H107" s="34">
        <v>134.38300000000001</v>
      </c>
      <c r="I107" s="34">
        <v>25558</v>
      </c>
      <c r="J107" s="34">
        <v>41.644100000000002</v>
      </c>
      <c r="N107" s="4" t="str">
        <f t="shared" si="12"/>
        <v>Q1/1985</v>
      </c>
      <c r="O107" s="5">
        <v>63.95</v>
      </c>
      <c r="P107" s="5" t="e">
        <v>#N/A</v>
      </c>
      <c r="Q107" s="5" t="e">
        <f t="shared" si="13"/>
        <v>#N/A</v>
      </c>
      <c r="R107" s="28">
        <f t="shared" si="10"/>
        <v>187.42672919109029</v>
      </c>
      <c r="S107" s="28" t="e">
        <f t="shared" si="11"/>
        <v>#N/A</v>
      </c>
      <c r="T107" s="29" t="e">
        <f t="shared" si="18"/>
        <v>#N/A</v>
      </c>
      <c r="U107" s="4" t="s">
        <v>107</v>
      </c>
      <c r="V107" s="5" t="e">
        <v>#N/A</v>
      </c>
      <c r="W107" s="30" t="e">
        <f t="shared" si="14"/>
        <v>#N/A</v>
      </c>
      <c r="X107" s="30" t="e">
        <f t="shared" si="15"/>
        <v>#N/A</v>
      </c>
      <c r="Z107" s="31">
        <f t="shared" si="17"/>
        <v>260.06007046567026</v>
      </c>
      <c r="AA107" s="5">
        <v>18.9358</v>
      </c>
    </row>
    <row r="108" spans="1:27" x14ac:dyDescent="0.25">
      <c r="A108" s="4" t="s">
        <v>108</v>
      </c>
      <c r="B108" s="1">
        <v>31228</v>
      </c>
      <c r="C108" s="34">
        <v>562.26700000000005</v>
      </c>
      <c r="D108" s="34">
        <v>134.93200000000002</v>
      </c>
      <c r="E108" s="34">
        <v>162.11199999999999</v>
      </c>
      <c r="F108" s="34">
        <f t="shared" si="16"/>
        <v>254.30359849589064</v>
      </c>
      <c r="G108" s="34">
        <v>152.10400000000001</v>
      </c>
      <c r="H108" s="34">
        <v>141.14699999999999</v>
      </c>
      <c r="I108" s="34">
        <v>25142</v>
      </c>
      <c r="J108" s="34">
        <v>42.492100000000001</v>
      </c>
      <c r="N108" s="4" t="str">
        <f t="shared" si="12"/>
        <v>Q2/1985</v>
      </c>
      <c r="O108" s="5">
        <v>62.56</v>
      </c>
      <c r="P108" s="5" t="e">
        <v>#N/A</v>
      </c>
      <c r="Q108" s="5" t="e">
        <f t="shared" si="13"/>
        <v>#N/A</v>
      </c>
      <c r="R108" s="28">
        <f t="shared" si="10"/>
        <v>183.35287221570928</v>
      </c>
      <c r="S108" s="28" t="e">
        <f t="shared" si="11"/>
        <v>#N/A</v>
      </c>
      <c r="T108" s="29" t="e">
        <f t="shared" si="18"/>
        <v>#N/A</v>
      </c>
      <c r="U108" s="4" t="s">
        <v>108</v>
      </c>
      <c r="V108" s="5" t="e">
        <v>#N/A</v>
      </c>
      <c r="W108" s="30" t="e">
        <f t="shared" si="14"/>
        <v>#N/A</v>
      </c>
      <c r="X108" s="30" t="e">
        <f t="shared" si="15"/>
        <v>#N/A</v>
      </c>
      <c r="Z108" s="31">
        <f t="shared" si="17"/>
        <v>254.30359849589064</v>
      </c>
      <c r="AA108" s="5">
        <v>-8.5643999999999991</v>
      </c>
    </row>
    <row r="109" spans="1:27" x14ac:dyDescent="0.25">
      <c r="A109" s="4" t="s">
        <v>109</v>
      </c>
      <c r="B109" s="1">
        <v>31320</v>
      </c>
      <c r="C109" s="34">
        <v>556.84400000000005</v>
      </c>
      <c r="D109" s="34">
        <v>132.28800000000001</v>
      </c>
      <c r="E109" s="34">
        <v>165.744</v>
      </c>
      <c r="F109" s="34">
        <f t="shared" si="16"/>
        <v>259.2377780434993</v>
      </c>
      <c r="G109" s="34">
        <v>153.68299999999999</v>
      </c>
      <c r="H109" s="34">
        <v>144.64000000000001</v>
      </c>
      <c r="I109" s="34">
        <v>24272</v>
      </c>
      <c r="J109" s="34">
        <v>42.617000000000004</v>
      </c>
      <c r="N109" s="4" t="str">
        <f t="shared" si="12"/>
        <v>Q3/1985</v>
      </c>
      <c r="O109" s="5">
        <v>63.78</v>
      </c>
      <c r="P109" s="5" t="e">
        <v>#N/A</v>
      </c>
      <c r="Q109" s="5" t="e">
        <f t="shared" si="13"/>
        <v>#N/A</v>
      </c>
      <c r="R109" s="28">
        <f t="shared" si="10"/>
        <v>186.92848769050411</v>
      </c>
      <c r="S109" s="28" t="e">
        <f t="shared" si="11"/>
        <v>#N/A</v>
      </c>
      <c r="T109" s="29" t="e">
        <f t="shared" si="18"/>
        <v>#N/A</v>
      </c>
      <c r="U109" s="4" t="s">
        <v>109</v>
      </c>
      <c r="V109" s="5" t="e">
        <v>#N/A</v>
      </c>
      <c r="W109" s="30" t="e">
        <f t="shared" si="14"/>
        <v>#N/A</v>
      </c>
      <c r="X109" s="30" t="e">
        <f t="shared" si="15"/>
        <v>#N/A</v>
      </c>
      <c r="Z109" s="31">
        <f t="shared" si="17"/>
        <v>259.2377780434993</v>
      </c>
      <c r="AA109" s="5">
        <v>7.9898999999999996</v>
      </c>
    </row>
    <row r="110" spans="1:27" x14ac:dyDescent="0.25">
      <c r="A110" s="4" t="s">
        <v>110</v>
      </c>
      <c r="B110" s="1">
        <v>31412</v>
      </c>
      <c r="C110" s="34">
        <v>578.66600000000005</v>
      </c>
      <c r="D110" s="34">
        <v>136.44</v>
      </c>
      <c r="E110" s="34">
        <v>168.46</v>
      </c>
      <c r="F110" s="34">
        <f t="shared" si="16"/>
        <v>255.86996242594142</v>
      </c>
      <c r="G110" s="34">
        <v>156.33600000000001</v>
      </c>
      <c r="H110" s="34">
        <v>145.435</v>
      </c>
      <c r="I110" s="34">
        <v>24221</v>
      </c>
      <c r="J110" s="34">
        <v>44.625300000000003</v>
      </c>
      <c r="N110" s="4" t="str">
        <f t="shared" si="12"/>
        <v>Q4/1985</v>
      </c>
      <c r="O110" s="5">
        <v>62.95</v>
      </c>
      <c r="P110" s="5" t="e">
        <v>#N/A</v>
      </c>
      <c r="Q110" s="5" t="e">
        <f t="shared" si="13"/>
        <v>#N/A</v>
      </c>
      <c r="R110" s="28">
        <f t="shared" si="10"/>
        <v>184.49589683470106</v>
      </c>
      <c r="S110" s="28" t="e">
        <f t="shared" si="11"/>
        <v>#N/A</v>
      </c>
      <c r="T110" s="29" t="e">
        <f t="shared" si="18"/>
        <v>#N/A</v>
      </c>
      <c r="U110" s="4" t="s">
        <v>110</v>
      </c>
      <c r="V110" s="5" t="e">
        <v>#N/A</v>
      </c>
      <c r="W110" s="30" t="e">
        <f t="shared" si="14"/>
        <v>#N/A</v>
      </c>
      <c r="X110" s="30" t="e">
        <f t="shared" si="15"/>
        <v>#N/A</v>
      </c>
      <c r="Z110" s="31">
        <f t="shared" si="17"/>
        <v>255.86996242594142</v>
      </c>
      <c r="AA110" s="5">
        <v>-5.0960999999999999</v>
      </c>
    </row>
    <row r="111" spans="1:27" x14ac:dyDescent="0.25">
      <c r="A111" s="4" t="s">
        <v>111</v>
      </c>
      <c r="B111" s="1">
        <v>31502</v>
      </c>
      <c r="C111" s="34">
        <v>578.13200000000006</v>
      </c>
      <c r="D111" s="34">
        <v>140.17600000000002</v>
      </c>
      <c r="E111" s="34">
        <v>170.61600000000001</v>
      </c>
      <c r="F111" s="34">
        <f t="shared" si="16"/>
        <v>261.2254856849093</v>
      </c>
      <c r="G111" s="34">
        <v>158.619</v>
      </c>
      <c r="H111" s="34">
        <v>148.42600000000002</v>
      </c>
      <c r="I111" s="34">
        <v>24184</v>
      </c>
      <c r="J111" s="34">
        <v>43.017600000000002</v>
      </c>
      <c r="N111" s="4" t="str">
        <f t="shared" si="12"/>
        <v>Q1/1986</v>
      </c>
      <c r="O111" s="5">
        <v>64.25</v>
      </c>
      <c r="P111" s="5" t="e">
        <v>#N/A</v>
      </c>
      <c r="Q111" s="5" t="e">
        <f t="shared" si="13"/>
        <v>#N/A</v>
      </c>
      <c r="R111" s="28">
        <f t="shared" si="10"/>
        <v>188.30597889800706</v>
      </c>
      <c r="S111" s="28" t="e">
        <f t="shared" si="11"/>
        <v>#N/A</v>
      </c>
      <c r="T111" s="29" t="e">
        <f t="shared" si="18"/>
        <v>#N/A</v>
      </c>
      <c r="U111" s="4" t="s">
        <v>111</v>
      </c>
      <c r="V111" s="5" t="e">
        <v>#N/A</v>
      </c>
      <c r="W111" s="30" t="e">
        <f t="shared" si="14"/>
        <v>#N/A</v>
      </c>
      <c r="X111" s="30" t="e">
        <f t="shared" si="15"/>
        <v>#N/A</v>
      </c>
      <c r="Z111" s="31">
        <f t="shared" si="17"/>
        <v>261.2254856849093</v>
      </c>
      <c r="AA111" s="5">
        <v>8.6387999999999998</v>
      </c>
    </row>
    <row r="112" spans="1:27" x14ac:dyDescent="0.25">
      <c r="A112" s="4" t="s">
        <v>112</v>
      </c>
      <c r="B112" s="1">
        <v>31593</v>
      </c>
      <c r="C112" s="34">
        <v>602.74900000000002</v>
      </c>
      <c r="D112" s="34">
        <v>145.108</v>
      </c>
      <c r="E112" s="34">
        <v>174.85599999999999</v>
      </c>
      <c r="F112" s="34">
        <f t="shared" si="16"/>
        <v>266.70764735706786</v>
      </c>
      <c r="G112" s="34">
        <v>161.13800000000001</v>
      </c>
      <c r="H112" s="34">
        <v>147.40299999999999</v>
      </c>
      <c r="I112" s="34">
        <v>25716</v>
      </c>
      <c r="J112" s="34">
        <v>49.1571</v>
      </c>
      <c r="N112" s="4" t="str">
        <f t="shared" si="12"/>
        <v>Q2/1986</v>
      </c>
      <c r="O112" s="5">
        <v>65.61</v>
      </c>
      <c r="P112" s="5" t="e">
        <v>#N/A</v>
      </c>
      <c r="Q112" s="5" t="e">
        <f t="shared" si="13"/>
        <v>#N/A</v>
      </c>
      <c r="R112" s="28">
        <f t="shared" ref="R112:R175" si="19">100*O112/$O$47</f>
        <v>192.29191090269637</v>
      </c>
      <c r="S112" s="28" t="e">
        <f t="shared" ref="S112:S175" si="20">100*Q112/$Q$47</f>
        <v>#N/A</v>
      </c>
      <c r="T112" s="29" t="e">
        <f t="shared" si="18"/>
        <v>#N/A</v>
      </c>
      <c r="U112" s="4" t="s">
        <v>112</v>
      </c>
      <c r="V112" s="5" t="e">
        <v>#N/A</v>
      </c>
      <c r="W112" s="30" t="e">
        <f t="shared" si="14"/>
        <v>#N/A</v>
      </c>
      <c r="X112" s="30" t="e">
        <f t="shared" si="15"/>
        <v>#N/A</v>
      </c>
      <c r="Z112" s="31">
        <f t="shared" si="17"/>
        <v>266.70764735706786</v>
      </c>
      <c r="AA112" s="5">
        <v>8.6624999999999996</v>
      </c>
    </row>
    <row r="113" spans="1:27" x14ac:dyDescent="0.25">
      <c r="A113" s="4" t="s">
        <v>113</v>
      </c>
      <c r="B113" s="1">
        <v>31685</v>
      </c>
      <c r="C113" s="34">
        <v>619.447</v>
      </c>
      <c r="D113" s="34">
        <v>146.232</v>
      </c>
      <c r="E113" s="34">
        <v>179.44800000000001</v>
      </c>
      <c r="F113" s="34">
        <f t="shared" si="16"/>
        <v>265.21968147168684</v>
      </c>
      <c r="G113" s="34">
        <v>169.23099999999999</v>
      </c>
      <c r="H113" s="34">
        <v>153.62100000000001</v>
      </c>
      <c r="I113" s="34">
        <v>26542</v>
      </c>
      <c r="J113" s="34">
        <v>52.242400000000004</v>
      </c>
      <c r="N113" s="4" t="str">
        <f t="shared" si="12"/>
        <v>Q3/1986</v>
      </c>
      <c r="O113" s="5">
        <v>65.23</v>
      </c>
      <c r="P113" s="5" t="e">
        <v>#N/A</v>
      </c>
      <c r="Q113" s="5" t="e">
        <f t="shared" si="13"/>
        <v>#N/A</v>
      </c>
      <c r="R113" s="28">
        <f t="shared" si="19"/>
        <v>191.17819460726847</v>
      </c>
      <c r="S113" s="28" t="e">
        <f t="shared" si="20"/>
        <v>#N/A</v>
      </c>
      <c r="T113" s="29" t="e">
        <f t="shared" si="18"/>
        <v>#N/A</v>
      </c>
      <c r="U113" s="4" t="s">
        <v>113</v>
      </c>
      <c r="V113" s="5" t="e">
        <v>#N/A</v>
      </c>
      <c r="W113" s="30" t="e">
        <f t="shared" si="14"/>
        <v>#N/A</v>
      </c>
      <c r="X113" s="30" t="e">
        <f t="shared" si="15"/>
        <v>#N/A</v>
      </c>
      <c r="Z113" s="31">
        <f t="shared" si="17"/>
        <v>265.21968147168684</v>
      </c>
      <c r="AA113" s="5">
        <v>-2.2130000000000001</v>
      </c>
    </row>
    <row r="114" spans="1:27" x14ac:dyDescent="0.25">
      <c r="A114" s="4" t="s">
        <v>114</v>
      </c>
      <c r="B114" s="1">
        <v>31777</v>
      </c>
      <c r="C114" s="34">
        <v>624.21699999999998</v>
      </c>
      <c r="D114" s="34">
        <v>148.27600000000001</v>
      </c>
      <c r="E114" s="34">
        <v>175.26</v>
      </c>
      <c r="F114" s="34">
        <f t="shared" si="16"/>
        <v>267.09924273805387</v>
      </c>
      <c r="G114" s="34">
        <v>164.97200000000001</v>
      </c>
      <c r="H114" s="34">
        <v>153.489</v>
      </c>
      <c r="I114" s="34">
        <v>26476</v>
      </c>
      <c r="J114" s="34">
        <v>56.420300000000005</v>
      </c>
      <c r="N114" s="4" t="str">
        <f t="shared" si="12"/>
        <v>Q4/1986</v>
      </c>
      <c r="O114" s="5">
        <v>65.680000000000007</v>
      </c>
      <c r="P114" s="5" t="e">
        <v>#N/A</v>
      </c>
      <c r="Q114" s="5" t="e">
        <f t="shared" si="13"/>
        <v>#N/A</v>
      </c>
      <c r="R114" s="28">
        <f t="shared" si="19"/>
        <v>192.49706916764364</v>
      </c>
      <c r="S114" s="28" t="e">
        <f t="shared" si="20"/>
        <v>#N/A</v>
      </c>
      <c r="T114" s="29" t="e">
        <f t="shared" si="18"/>
        <v>#N/A</v>
      </c>
      <c r="U114" s="4" t="s">
        <v>114</v>
      </c>
      <c r="V114" s="5" t="e">
        <v>#N/A</v>
      </c>
      <c r="W114" s="30" t="e">
        <f t="shared" si="14"/>
        <v>#N/A</v>
      </c>
      <c r="X114" s="30" t="e">
        <f t="shared" si="15"/>
        <v>#N/A</v>
      </c>
      <c r="Z114" s="31">
        <f t="shared" si="17"/>
        <v>267.09924273805387</v>
      </c>
      <c r="AA114" s="5">
        <v>2.8650000000000002</v>
      </c>
    </row>
    <row r="115" spans="1:27" x14ac:dyDescent="0.25">
      <c r="A115" s="4" t="s">
        <v>115</v>
      </c>
      <c r="B115" s="1">
        <v>31867</v>
      </c>
      <c r="C115" s="34">
        <v>620.49</v>
      </c>
      <c r="D115" s="34">
        <v>146.71199999999999</v>
      </c>
      <c r="E115" s="34">
        <v>183.02</v>
      </c>
      <c r="F115" s="34">
        <f t="shared" si="16"/>
        <v>270.52605351222928</v>
      </c>
      <c r="G115" s="34">
        <v>172.626</v>
      </c>
      <c r="H115" s="34">
        <v>151.988</v>
      </c>
      <c r="I115" s="34">
        <v>26026</v>
      </c>
      <c r="J115" s="34">
        <v>58.777200000000001</v>
      </c>
      <c r="N115" s="4" t="str">
        <f t="shared" si="12"/>
        <v>Q1/1987</v>
      </c>
      <c r="O115" s="5">
        <v>66.540000000000006</v>
      </c>
      <c r="P115" s="5" t="e">
        <v>#N/A</v>
      </c>
      <c r="Q115" s="5" t="e">
        <f t="shared" si="13"/>
        <v>#N/A</v>
      </c>
      <c r="R115" s="28">
        <f t="shared" si="19"/>
        <v>195.01758499413839</v>
      </c>
      <c r="S115" s="28" t="e">
        <f t="shared" si="20"/>
        <v>#N/A</v>
      </c>
      <c r="T115" s="29" t="e">
        <f t="shared" si="18"/>
        <v>#N/A</v>
      </c>
      <c r="U115" s="4" t="s">
        <v>115</v>
      </c>
      <c r="V115" s="5" t="e">
        <v>#N/A</v>
      </c>
      <c r="W115" s="30" t="e">
        <f t="shared" si="14"/>
        <v>#N/A</v>
      </c>
      <c r="X115" s="30" t="e">
        <f t="shared" si="15"/>
        <v>#N/A</v>
      </c>
      <c r="Z115" s="31">
        <f t="shared" si="17"/>
        <v>270.52605351222928</v>
      </c>
      <c r="AA115" s="5">
        <v>5.2314999999999996</v>
      </c>
    </row>
    <row r="116" spans="1:27" x14ac:dyDescent="0.25">
      <c r="A116" s="4" t="s">
        <v>116</v>
      </c>
      <c r="B116" s="1">
        <v>31958</v>
      </c>
      <c r="C116" s="34">
        <v>635.96500000000003</v>
      </c>
      <c r="D116" s="34">
        <v>154.00800000000001</v>
      </c>
      <c r="E116" s="34">
        <v>186.488</v>
      </c>
      <c r="F116" s="34">
        <f t="shared" si="16"/>
        <v>276.43936196659047</v>
      </c>
      <c r="G116" s="34">
        <v>174.75800000000001</v>
      </c>
      <c r="H116" s="34">
        <v>154.19400000000002</v>
      </c>
      <c r="I116" s="34">
        <v>27647</v>
      </c>
      <c r="J116" s="34">
        <v>60.244500000000002</v>
      </c>
      <c r="N116" s="4" t="str">
        <f t="shared" si="12"/>
        <v>Q2/1987</v>
      </c>
      <c r="O116" s="5">
        <v>67.97</v>
      </c>
      <c r="P116" s="5" t="e">
        <v>#N/A</v>
      </c>
      <c r="Q116" s="5" t="e">
        <f t="shared" si="13"/>
        <v>#N/A</v>
      </c>
      <c r="R116" s="28">
        <f t="shared" si="19"/>
        <v>199.20867526377492</v>
      </c>
      <c r="S116" s="28" t="e">
        <f t="shared" si="20"/>
        <v>#N/A</v>
      </c>
      <c r="T116" s="29" t="e">
        <f t="shared" si="18"/>
        <v>#N/A</v>
      </c>
      <c r="U116" s="4" t="s">
        <v>116</v>
      </c>
      <c r="V116" s="5" t="e">
        <v>#N/A</v>
      </c>
      <c r="W116" s="30" t="e">
        <f t="shared" si="14"/>
        <v>#N/A</v>
      </c>
      <c r="X116" s="30" t="e">
        <f t="shared" si="15"/>
        <v>#N/A</v>
      </c>
      <c r="Z116" s="31">
        <f t="shared" si="17"/>
        <v>276.43936196659047</v>
      </c>
      <c r="AA116" s="5">
        <v>9.0343</v>
      </c>
    </row>
    <row r="117" spans="1:27" x14ac:dyDescent="0.25">
      <c r="A117" s="4" t="s">
        <v>117</v>
      </c>
      <c r="B117" s="1">
        <v>32050</v>
      </c>
      <c r="C117" s="34">
        <v>648.33400000000006</v>
      </c>
      <c r="D117" s="34">
        <v>161.124</v>
      </c>
      <c r="E117" s="34">
        <v>189.60400000000001</v>
      </c>
      <c r="F117" s="34">
        <f t="shared" si="16"/>
        <v>277.22263484936383</v>
      </c>
      <c r="G117" s="34">
        <v>187.83199999999999</v>
      </c>
      <c r="H117" s="34">
        <v>158.33600000000001</v>
      </c>
      <c r="I117" s="34">
        <v>28744</v>
      </c>
      <c r="J117" s="34">
        <v>65.405699999999996</v>
      </c>
      <c r="N117" s="4" t="str">
        <f t="shared" si="12"/>
        <v>Q3/1987</v>
      </c>
      <c r="O117" s="5">
        <v>68.180000000000007</v>
      </c>
      <c r="P117" s="5" t="e">
        <v>#N/A</v>
      </c>
      <c r="Q117" s="5" t="e">
        <f t="shared" si="13"/>
        <v>#N/A</v>
      </c>
      <c r="R117" s="28">
        <f t="shared" si="19"/>
        <v>199.82415005861668</v>
      </c>
      <c r="S117" s="28" t="e">
        <f t="shared" si="20"/>
        <v>#N/A</v>
      </c>
      <c r="T117" s="29" t="e">
        <f t="shared" si="18"/>
        <v>#N/A</v>
      </c>
      <c r="U117" s="4" t="s">
        <v>117</v>
      </c>
      <c r="V117" s="5" t="e">
        <v>#N/A</v>
      </c>
      <c r="W117" s="30" t="e">
        <f t="shared" si="14"/>
        <v>#N/A</v>
      </c>
      <c r="X117" s="30" t="e">
        <f t="shared" si="15"/>
        <v>#N/A</v>
      </c>
      <c r="Z117" s="31">
        <f t="shared" si="17"/>
        <v>277.22263484936383</v>
      </c>
      <c r="AA117" s="5">
        <v>1.1382000000000001</v>
      </c>
    </row>
    <row r="118" spans="1:27" x14ac:dyDescent="0.25">
      <c r="A118" s="4" t="s">
        <v>118</v>
      </c>
      <c r="B118" s="1">
        <v>32142</v>
      </c>
      <c r="C118" s="34">
        <v>663.23800000000006</v>
      </c>
      <c r="D118" s="34">
        <v>164.20000000000002</v>
      </c>
      <c r="E118" s="34">
        <v>195.02799999999999</v>
      </c>
      <c r="F118" s="34">
        <f t="shared" si="16"/>
        <v>281.96119571172386</v>
      </c>
      <c r="G118" s="34">
        <v>191.03700000000001</v>
      </c>
      <c r="H118" s="34">
        <v>171.167</v>
      </c>
      <c r="I118" s="34">
        <v>29782</v>
      </c>
      <c r="J118" s="34">
        <v>66.191400000000002</v>
      </c>
      <c r="N118" s="4" t="str">
        <f t="shared" si="12"/>
        <v>Q4/1987</v>
      </c>
      <c r="O118" s="5">
        <v>69.349999999999994</v>
      </c>
      <c r="P118" s="5" t="e">
        <v>#N/A</v>
      </c>
      <c r="Q118" s="5" t="e">
        <f t="shared" si="13"/>
        <v>#N/A</v>
      </c>
      <c r="R118" s="28">
        <f t="shared" si="19"/>
        <v>203.25322391559203</v>
      </c>
      <c r="S118" s="28" t="e">
        <f t="shared" si="20"/>
        <v>#N/A</v>
      </c>
      <c r="T118" s="29" t="e">
        <f t="shared" si="18"/>
        <v>#N/A</v>
      </c>
      <c r="U118" s="4" t="s">
        <v>118</v>
      </c>
      <c r="V118" s="5" t="e">
        <v>#N/A</v>
      </c>
      <c r="W118" s="30" t="e">
        <f t="shared" si="14"/>
        <v>#N/A</v>
      </c>
      <c r="X118" s="30" t="e">
        <f t="shared" si="15"/>
        <v>#N/A</v>
      </c>
      <c r="Z118" s="31">
        <f t="shared" si="17"/>
        <v>281.96119571172386</v>
      </c>
      <c r="AA118" s="5">
        <v>7.0145</v>
      </c>
    </row>
    <row r="119" spans="1:27" x14ac:dyDescent="0.25">
      <c r="A119" s="4" t="s">
        <v>119</v>
      </c>
      <c r="B119" s="1">
        <v>32233</v>
      </c>
      <c r="C119" s="34">
        <v>660.13200000000006</v>
      </c>
      <c r="D119" s="34">
        <v>166.416</v>
      </c>
      <c r="E119" s="34">
        <v>198.52799999999999</v>
      </c>
      <c r="F119" s="34">
        <f t="shared" si="16"/>
        <v>274.99047510863869</v>
      </c>
      <c r="G119" s="34">
        <v>181.59900000000002</v>
      </c>
      <c r="H119" s="34">
        <v>177.834</v>
      </c>
      <c r="I119" s="34">
        <v>31397</v>
      </c>
      <c r="J119" s="34">
        <v>67.908300000000011</v>
      </c>
      <c r="N119" s="4" t="str">
        <f t="shared" si="12"/>
        <v>Q1/1988</v>
      </c>
      <c r="O119" s="5">
        <v>67.64</v>
      </c>
      <c r="P119" s="5" t="e">
        <v>#N/A</v>
      </c>
      <c r="Q119" s="5" t="e">
        <f t="shared" si="13"/>
        <v>#N/A</v>
      </c>
      <c r="R119" s="28">
        <f t="shared" si="19"/>
        <v>198.2415005861665</v>
      </c>
      <c r="S119" s="28" t="e">
        <f t="shared" si="20"/>
        <v>#N/A</v>
      </c>
      <c r="T119" s="29" t="e">
        <f t="shared" si="18"/>
        <v>#N/A</v>
      </c>
      <c r="U119" s="4" t="s">
        <v>119</v>
      </c>
      <c r="V119" s="5" t="e">
        <v>#N/A</v>
      </c>
      <c r="W119" s="30" t="e">
        <f t="shared" si="14"/>
        <v>#N/A</v>
      </c>
      <c r="X119" s="30" t="e">
        <f t="shared" si="15"/>
        <v>#N/A</v>
      </c>
      <c r="Z119" s="31">
        <f t="shared" si="17"/>
        <v>274.99047510863869</v>
      </c>
      <c r="AA119" s="5">
        <v>-9.5282</v>
      </c>
    </row>
    <row r="120" spans="1:27" x14ac:dyDescent="0.25">
      <c r="A120" s="4" t="s">
        <v>120</v>
      </c>
      <c r="B120" s="1">
        <v>32324</v>
      </c>
      <c r="C120" s="34">
        <v>652.54100000000005</v>
      </c>
      <c r="D120" s="34">
        <v>173.428</v>
      </c>
      <c r="E120" s="34">
        <v>201.06</v>
      </c>
      <c r="F120" s="34">
        <f t="shared" si="16"/>
        <v>287.67872540573961</v>
      </c>
      <c r="G120" s="34">
        <v>191.45099999999999</v>
      </c>
      <c r="H120" s="34">
        <v>177.85900000000001</v>
      </c>
      <c r="I120" s="34">
        <v>32896</v>
      </c>
      <c r="J120" s="34">
        <v>70.421300000000002</v>
      </c>
      <c r="N120" s="4" t="str">
        <f t="shared" si="12"/>
        <v>Q2/1988</v>
      </c>
      <c r="O120" s="5">
        <v>70.75</v>
      </c>
      <c r="P120" s="5" t="e">
        <v>#N/A</v>
      </c>
      <c r="Q120" s="5" t="e">
        <f t="shared" si="13"/>
        <v>#N/A</v>
      </c>
      <c r="R120" s="28">
        <f t="shared" si="19"/>
        <v>207.35638921453693</v>
      </c>
      <c r="S120" s="28" t="e">
        <f t="shared" si="20"/>
        <v>#N/A</v>
      </c>
      <c r="T120" s="29" t="e">
        <f t="shared" si="18"/>
        <v>#N/A</v>
      </c>
      <c r="U120" s="4" t="s">
        <v>120</v>
      </c>
      <c r="V120" s="5" t="e">
        <v>#N/A</v>
      </c>
      <c r="W120" s="30" t="e">
        <f t="shared" si="14"/>
        <v>#N/A</v>
      </c>
      <c r="X120" s="30" t="e">
        <f t="shared" si="15"/>
        <v>#N/A</v>
      </c>
      <c r="Z120" s="31">
        <f t="shared" si="17"/>
        <v>287.67872540573961</v>
      </c>
      <c r="AA120" s="5">
        <v>19.773399999999999</v>
      </c>
    </row>
    <row r="121" spans="1:27" x14ac:dyDescent="0.25">
      <c r="A121" s="4" t="s">
        <v>121</v>
      </c>
      <c r="B121" s="1">
        <v>32416</v>
      </c>
      <c r="C121" s="34">
        <v>667.94399999999996</v>
      </c>
      <c r="D121" s="34">
        <v>178.14400000000001</v>
      </c>
      <c r="E121" s="34">
        <v>208.15600000000001</v>
      </c>
      <c r="F121" s="34">
        <f t="shared" si="16"/>
        <v>294.49277566192359</v>
      </c>
      <c r="G121" s="34">
        <v>196.102</v>
      </c>
      <c r="H121" s="34">
        <v>182.239</v>
      </c>
      <c r="I121" s="34">
        <v>34560</v>
      </c>
      <c r="J121" s="34">
        <v>73.985300000000009</v>
      </c>
      <c r="N121" s="4" t="str">
        <f t="shared" si="12"/>
        <v>Q3/1988</v>
      </c>
      <c r="O121" s="5">
        <v>72.42</v>
      </c>
      <c r="P121" s="5" t="e">
        <v>#N/A</v>
      </c>
      <c r="Q121" s="5" t="e">
        <f t="shared" si="13"/>
        <v>#N/A</v>
      </c>
      <c r="R121" s="28">
        <f t="shared" si="19"/>
        <v>212.25087924970694</v>
      </c>
      <c r="S121" s="28" t="e">
        <f t="shared" si="20"/>
        <v>#N/A</v>
      </c>
      <c r="T121" s="29" t="e">
        <f t="shared" si="18"/>
        <v>#N/A</v>
      </c>
      <c r="U121" s="4" t="s">
        <v>121</v>
      </c>
      <c r="V121" s="5" t="e">
        <v>#N/A</v>
      </c>
      <c r="W121" s="30" t="e">
        <f t="shared" si="14"/>
        <v>#N/A</v>
      </c>
      <c r="X121" s="30" t="e">
        <f t="shared" si="15"/>
        <v>#N/A</v>
      </c>
      <c r="Z121" s="31">
        <f t="shared" si="17"/>
        <v>294.49277566192359</v>
      </c>
      <c r="AA121" s="5">
        <v>9.8164999999999996</v>
      </c>
    </row>
    <row r="122" spans="1:27" x14ac:dyDescent="0.25">
      <c r="A122" s="4" t="s">
        <v>122</v>
      </c>
      <c r="B122" s="1">
        <v>32508</v>
      </c>
      <c r="C122" s="34">
        <v>688.29200000000003</v>
      </c>
      <c r="D122" s="34">
        <v>188.256</v>
      </c>
      <c r="E122" s="34">
        <v>211.03200000000001</v>
      </c>
      <c r="F122" s="34">
        <f t="shared" si="16"/>
        <v>302.09007697275433</v>
      </c>
      <c r="G122" s="34">
        <v>202.85500000000002</v>
      </c>
      <c r="H122" s="34">
        <v>184.215</v>
      </c>
      <c r="I122" s="34">
        <v>34285</v>
      </c>
      <c r="J122" s="34">
        <v>78.621100000000013</v>
      </c>
      <c r="N122" s="4" t="str">
        <f t="shared" si="12"/>
        <v>Q4/1988</v>
      </c>
      <c r="O122" s="5">
        <v>74.3</v>
      </c>
      <c r="P122" s="5" t="e">
        <v>#N/A</v>
      </c>
      <c r="Q122" s="5" t="e">
        <f t="shared" si="13"/>
        <v>#N/A</v>
      </c>
      <c r="R122" s="28">
        <f t="shared" si="19"/>
        <v>217.76084407971865</v>
      </c>
      <c r="S122" s="28" t="e">
        <f t="shared" si="20"/>
        <v>#N/A</v>
      </c>
      <c r="T122" s="29" t="e">
        <f t="shared" si="18"/>
        <v>#N/A</v>
      </c>
      <c r="U122" s="4" t="s">
        <v>122</v>
      </c>
      <c r="V122" s="5" t="e">
        <v>#N/A</v>
      </c>
      <c r="W122" s="30" t="e">
        <f t="shared" si="14"/>
        <v>#N/A</v>
      </c>
      <c r="X122" s="30" t="e">
        <f t="shared" si="15"/>
        <v>#N/A</v>
      </c>
      <c r="Z122" s="31">
        <f t="shared" si="17"/>
        <v>302.09007697275433</v>
      </c>
      <c r="AA122" s="5">
        <v>10.7254</v>
      </c>
    </row>
    <row r="123" spans="1:27" x14ac:dyDescent="0.25">
      <c r="A123" s="4" t="s">
        <v>123</v>
      </c>
      <c r="B123" s="1">
        <v>32598</v>
      </c>
      <c r="C123" s="34">
        <v>691.48800000000006</v>
      </c>
      <c r="D123" s="34">
        <v>191.11199999999999</v>
      </c>
      <c r="E123" s="34">
        <v>216.05600000000001</v>
      </c>
      <c r="F123" s="34">
        <f t="shared" si="16"/>
        <v>305.83059267069177</v>
      </c>
      <c r="G123" s="34">
        <v>208.19300000000001</v>
      </c>
      <c r="H123" s="34">
        <v>189.10599999999999</v>
      </c>
      <c r="I123" s="34">
        <v>38101</v>
      </c>
      <c r="J123" s="34">
        <v>82.252700000000004</v>
      </c>
      <c r="N123" s="4" t="str">
        <f t="shared" si="12"/>
        <v>Q1/1989</v>
      </c>
      <c r="O123" s="5">
        <v>75.23</v>
      </c>
      <c r="P123" s="5" t="e">
        <v>#N/A</v>
      </c>
      <c r="Q123" s="5" t="e">
        <f t="shared" si="13"/>
        <v>#N/A</v>
      </c>
      <c r="R123" s="28">
        <f t="shared" si="19"/>
        <v>220.48651817116064</v>
      </c>
      <c r="S123" s="28" t="e">
        <f t="shared" si="20"/>
        <v>#N/A</v>
      </c>
      <c r="T123" s="29" t="e">
        <f t="shared" si="18"/>
        <v>#N/A</v>
      </c>
      <c r="U123" s="4" t="s">
        <v>123</v>
      </c>
      <c r="V123" s="5" t="e">
        <v>#N/A</v>
      </c>
      <c r="W123" s="30" t="e">
        <f t="shared" si="14"/>
        <v>#N/A</v>
      </c>
      <c r="X123" s="30" t="e">
        <f t="shared" si="15"/>
        <v>#N/A</v>
      </c>
      <c r="Z123" s="31">
        <f t="shared" si="17"/>
        <v>305.83059267069177</v>
      </c>
      <c r="AA123" s="5">
        <v>5.0456000000000003</v>
      </c>
    </row>
    <row r="124" spans="1:27" x14ac:dyDescent="0.25">
      <c r="A124" s="4" t="s">
        <v>124</v>
      </c>
      <c r="B124" s="1">
        <v>32689</v>
      </c>
      <c r="C124" s="34">
        <v>694.76200000000006</v>
      </c>
      <c r="D124" s="34">
        <v>187.34399999999999</v>
      </c>
      <c r="E124" s="34">
        <v>220.62</v>
      </c>
      <c r="F124" s="34">
        <f t="shared" si="16"/>
        <v>312.91839085074884</v>
      </c>
      <c r="G124" s="34">
        <v>211.40100000000001</v>
      </c>
      <c r="H124" s="34">
        <v>190.37800000000001</v>
      </c>
      <c r="I124" s="34">
        <v>38489</v>
      </c>
      <c r="J124" s="34">
        <v>84.313100000000006</v>
      </c>
      <c r="N124" s="4" t="str">
        <f t="shared" si="12"/>
        <v>Q2/1989</v>
      </c>
      <c r="O124" s="5">
        <v>76.97</v>
      </c>
      <c r="P124" s="5" t="e">
        <v>#N/A</v>
      </c>
      <c r="Q124" s="5" t="e">
        <f t="shared" si="13"/>
        <v>#N/A</v>
      </c>
      <c r="R124" s="28">
        <f t="shared" si="19"/>
        <v>225.58616647127786</v>
      </c>
      <c r="S124" s="28" t="e">
        <f t="shared" si="20"/>
        <v>#N/A</v>
      </c>
      <c r="T124" s="29" t="e">
        <f t="shared" si="18"/>
        <v>#N/A</v>
      </c>
      <c r="U124" s="4" t="s">
        <v>124</v>
      </c>
      <c r="V124" s="5" t="e">
        <v>#N/A</v>
      </c>
      <c r="W124" s="30" t="e">
        <f t="shared" si="14"/>
        <v>#N/A</v>
      </c>
      <c r="X124" s="30" t="e">
        <f t="shared" si="15"/>
        <v>#N/A</v>
      </c>
      <c r="Z124" s="31">
        <f t="shared" si="17"/>
        <v>312.91839085074884</v>
      </c>
      <c r="AA124" s="5">
        <v>9.5975000000000001</v>
      </c>
    </row>
    <row r="125" spans="1:27" x14ac:dyDescent="0.25">
      <c r="A125" s="4" t="s">
        <v>125</v>
      </c>
      <c r="B125" s="1">
        <v>32781</v>
      </c>
      <c r="C125" s="34">
        <v>693.81600000000003</v>
      </c>
      <c r="D125" s="34">
        <v>191.732</v>
      </c>
      <c r="E125" s="34">
        <v>220.95600000000002</v>
      </c>
      <c r="F125" s="34">
        <f t="shared" si="16"/>
        <v>317.42163166083179</v>
      </c>
      <c r="G125" s="34">
        <v>208.489</v>
      </c>
      <c r="H125" s="34">
        <v>189.14600000000002</v>
      </c>
      <c r="I125" s="34">
        <v>39704</v>
      </c>
      <c r="J125" s="34">
        <v>86.930199999999999</v>
      </c>
      <c r="N125" s="4" t="str">
        <f t="shared" si="12"/>
        <v>Q3/1989</v>
      </c>
      <c r="O125" s="5">
        <v>78.09</v>
      </c>
      <c r="P125" s="5" t="e">
        <v>#N/A</v>
      </c>
      <c r="Q125" s="5" t="e">
        <f t="shared" si="13"/>
        <v>#N/A</v>
      </c>
      <c r="R125" s="28">
        <f t="shared" si="19"/>
        <v>228.86869871043379</v>
      </c>
      <c r="S125" s="28" t="e">
        <f t="shared" si="20"/>
        <v>#N/A</v>
      </c>
      <c r="T125" s="29" t="e">
        <f t="shared" si="18"/>
        <v>#N/A</v>
      </c>
      <c r="U125" s="4" t="s">
        <v>125</v>
      </c>
      <c r="V125" s="5" t="e">
        <v>#N/A</v>
      </c>
      <c r="W125" s="30" t="e">
        <f t="shared" si="14"/>
        <v>#N/A</v>
      </c>
      <c r="X125" s="30" t="e">
        <f t="shared" si="15"/>
        <v>#N/A</v>
      </c>
      <c r="Z125" s="31">
        <f t="shared" si="17"/>
        <v>317.42163166083179</v>
      </c>
      <c r="AA125" s="5">
        <v>5.8818999999999999</v>
      </c>
    </row>
    <row r="126" spans="1:27" x14ac:dyDescent="0.25">
      <c r="A126" s="4" t="s">
        <v>126</v>
      </c>
      <c r="B126" s="1">
        <v>32873</v>
      </c>
      <c r="C126" s="34">
        <v>706.36900000000003</v>
      </c>
      <c r="D126" s="34">
        <v>188.66</v>
      </c>
      <c r="E126" s="34">
        <v>229.61600000000001</v>
      </c>
      <c r="F126" s="34">
        <f t="shared" si="16"/>
        <v>327.6812304746519</v>
      </c>
      <c r="G126" s="34">
        <v>212.61500000000001</v>
      </c>
      <c r="H126" s="34">
        <v>195.697</v>
      </c>
      <c r="I126" s="34">
        <v>40801</v>
      </c>
      <c r="J126" s="34">
        <v>88.969700000000003</v>
      </c>
      <c r="N126" s="4" t="str">
        <f t="shared" si="12"/>
        <v>Q4/1989</v>
      </c>
      <c r="O126" s="5">
        <v>80.59</v>
      </c>
      <c r="P126" s="5" t="e">
        <v>#N/A</v>
      </c>
      <c r="Q126" s="5" t="e">
        <f t="shared" si="13"/>
        <v>#N/A</v>
      </c>
      <c r="R126" s="28">
        <f t="shared" si="19"/>
        <v>236.19577960140683</v>
      </c>
      <c r="S126" s="28" t="e">
        <f t="shared" si="20"/>
        <v>#N/A</v>
      </c>
      <c r="T126" s="29" t="e">
        <f t="shared" si="18"/>
        <v>#N/A</v>
      </c>
      <c r="U126" s="4" t="s">
        <v>126</v>
      </c>
      <c r="V126" s="5" t="e">
        <v>#N/A</v>
      </c>
      <c r="W126" s="30" t="e">
        <f t="shared" si="14"/>
        <v>#N/A</v>
      </c>
      <c r="X126" s="30" t="e">
        <f t="shared" si="15"/>
        <v>#N/A</v>
      </c>
      <c r="Z126" s="31">
        <f t="shared" si="17"/>
        <v>327.6812304746519</v>
      </c>
      <c r="AA126" s="5">
        <v>13.569100000000001</v>
      </c>
    </row>
    <row r="127" spans="1:27" x14ac:dyDescent="0.25">
      <c r="A127" s="4" t="s">
        <v>127</v>
      </c>
      <c r="B127" s="1">
        <v>32963</v>
      </c>
      <c r="C127" s="34">
        <v>728.77100000000007</v>
      </c>
      <c r="D127" s="34">
        <v>193.78800000000001</v>
      </c>
      <c r="E127" s="34">
        <v>230.36799999999999</v>
      </c>
      <c r="F127" s="34">
        <f t="shared" si="16"/>
        <v>332.86158887929599</v>
      </c>
      <c r="G127" s="34">
        <v>222.559</v>
      </c>
      <c r="H127" s="34">
        <v>196.93600000000001</v>
      </c>
      <c r="I127" s="34">
        <v>41796</v>
      </c>
      <c r="J127" s="34">
        <v>91.493100000000013</v>
      </c>
      <c r="N127" s="4" t="str">
        <f t="shared" si="12"/>
        <v>Q1/1990</v>
      </c>
      <c r="O127" s="5">
        <v>81.900000000000006</v>
      </c>
      <c r="P127" s="5" t="e">
        <v>#N/A</v>
      </c>
      <c r="Q127" s="5" t="e">
        <f t="shared" si="13"/>
        <v>#N/A</v>
      </c>
      <c r="R127" s="28">
        <f t="shared" si="19"/>
        <v>240.03516998827672</v>
      </c>
      <c r="S127" s="28" t="e">
        <f t="shared" si="20"/>
        <v>#N/A</v>
      </c>
      <c r="T127" s="29" t="e">
        <f t="shared" si="18"/>
        <v>#N/A</v>
      </c>
      <c r="U127" s="4" t="s">
        <v>127</v>
      </c>
      <c r="V127" s="5" t="e">
        <v>#N/A</v>
      </c>
      <c r="W127" s="30" t="e">
        <f t="shared" si="14"/>
        <v>#N/A</v>
      </c>
      <c r="X127" s="30" t="e">
        <f t="shared" si="15"/>
        <v>#N/A</v>
      </c>
      <c r="Z127" s="31">
        <f t="shared" si="17"/>
        <v>332.86158887929599</v>
      </c>
      <c r="AA127" s="5">
        <v>6.4752000000000001</v>
      </c>
    </row>
    <row r="128" spans="1:27" x14ac:dyDescent="0.25">
      <c r="A128" s="4" t="s">
        <v>128</v>
      </c>
      <c r="B128" s="1">
        <v>33054</v>
      </c>
      <c r="C128" s="34">
        <v>727.55000000000007</v>
      </c>
      <c r="D128" s="34">
        <v>193.27199999999999</v>
      </c>
      <c r="E128" s="34">
        <v>233.19200000000001</v>
      </c>
      <c r="F128" s="34">
        <f t="shared" si="16"/>
        <v>336.46431834517205</v>
      </c>
      <c r="G128" s="34">
        <v>227.34200000000001</v>
      </c>
      <c r="H128" s="34">
        <v>197.47</v>
      </c>
      <c r="I128" s="34">
        <v>42249</v>
      </c>
      <c r="J128" s="34">
        <v>94.526399999999995</v>
      </c>
      <c r="N128" s="4" t="str">
        <f t="shared" si="12"/>
        <v>Q2/1990</v>
      </c>
      <c r="O128" s="5">
        <v>82.75</v>
      </c>
      <c r="P128" s="5" t="e">
        <v>#N/A</v>
      </c>
      <c r="Q128" s="5" t="e">
        <f t="shared" si="13"/>
        <v>#N/A</v>
      </c>
      <c r="R128" s="28">
        <f t="shared" si="19"/>
        <v>242.52637749120751</v>
      </c>
      <c r="S128" s="28" t="e">
        <f t="shared" si="20"/>
        <v>#N/A</v>
      </c>
      <c r="T128" s="29" t="e">
        <f t="shared" si="18"/>
        <v>#N/A</v>
      </c>
      <c r="U128" s="4" t="s">
        <v>128</v>
      </c>
      <c r="V128" s="5" t="e">
        <v>#N/A</v>
      </c>
      <c r="W128" s="30" t="e">
        <f t="shared" si="14"/>
        <v>#N/A</v>
      </c>
      <c r="X128" s="30" t="e">
        <f t="shared" si="15"/>
        <v>#N/A</v>
      </c>
      <c r="Z128" s="31">
        <f t="shared" si="17"/>
        <v>336.46431834517205</v>
      </c>
      <c r="AA128" s="5">
        <v>4.4001999999999999</v>
      </c>
    </row>
    <row r="129" spans="1:27" x14ac:dyDescent="0.25">
      <c r="A129" s="4" t="s">
        <v>129</v>
      </c>
      <c r="B129" s="1">
        <v>33146</v>
      </c>
      <c r="C129" s="34">
        <v>724.61300000000006</v>
      </c>
      <c r="D129" s="34">
        <v>189.876</v>
      </c>
      <c r="E129" s="34">
        <v>233.56800000000001</v>
      </c>
      <c r="F129" s="34">
        <f t="shared" si="16"/>
        <v>362.34922340968052</v>
      </c>
      <c r="G129" s="34">
        <v>226.24800000000002</v>
      </c>
      <c r="H129" s="34">
        <v>193.685</v>
      </c>
      <c r="I129" s="34">
        <v>41747</v>
      </c>
      <c r="J129" s="34">
        <v>94.536799999999999</v>
      </c>
      <c r="N129" s="4" t="str">
        <f t="shared" si="12"/>
        <v>Q3/1990</v>
      </c>
      <c r="O129" s="5">
        <v>89.11</v>
      </c>
      <c r="P129" s="5" t="e">
        <v>#N/A</v>
      </c>
      <c r="Q129" s="5" t="e">
        <f t="shared" si="13"/>
        <v>#N/A</v>
      </c>
      <c r="R129" s="28">
        <f t="shared" si="19"/>
        <v>261.1664712778429</v>
      </c>
      <c r="S129" s="28" t="e">
        <f t="shared" si="20"/>
        <v>#N/A</v>
      </c>
      <c r="T129" s="29" t="e">
        <f t="shared" si="18"/>
        <v>#N/A</v>
      </c>
      <c r="U129" s="4" t="s">
        <v>129</v>
      </c>
      <c r="V129" s="5" t="e">
        <v>#N/A</v>
      </c>
      <c r="W129" s="30" t="e">
        <f t="shared" si="14"/>
        <v>#N/A</v>
      </c>
      <c r="X129" s="30" t="e">
        <f t="shared" si="15"/>
        <v>#N/A</v>
      </c>
      <c r="Z129" s="31">
        <f t="shared" si="17"/>
        <v>362.34922340968052</v>
      </c>
      <c r="AA129" s="5">
        <v>34.509599999999999</v>
      </c>
    </row>
    <row r="130" spans="1:27" x14ac:dyDescent="0.25">
      <c r="A130" s="4" t="s">
        <v>130</v>
      </c>
      <c r="B130" s="1">
        <v>33238</v>
      </c>
      <c r="C130" s="34">
        <v>705.18000000000006</v>
      </c>
      <c r="D130" s="34">
        <v>186.58</v>
      </c>
      <c r="E130" s="34">
        <v>234.43600000000001</v>
      </c>
      <c r="F130" s="34">
        <f t="shared" si="16"/>
        <v>381.34194860105242</v>
      </c>
      <c r="G130" s="34">
        <v>241.798</v>
      </c>
      <c r="H130" s="34">
        <v>191.13200000000001</v>
      </c>
      <c r="I130" s="34">
        <v>44037</v>
      </c>
      <c r="J130" s="34">
        <v>94.869799999999998</v>
      </c>
      <c r="N130" s="4" t="str">
        <f t="shared" si="12"/>
        <v>Q4/1990</v>
      </c>
      <c r="O130" s="5">
        <v>93.8</v>
      </c>
      <c r="P130" s="5" t="e">
        <v>#N/A</v>
      </c>
      <c r="Q130" s="5" t="e">
        <f>Q131*((1+V131/100)^-(1/4))</f>
        <v>#N/A</v>
      </c>
      <c r="R130" s="28">
        <f t="shared" si="19"/>
        <v>274.91207502930837</v>
      </c>
      <c r="S130" s="28" t="e">
        <f t="shared" si="20"/>
        <v>#N/A</v>
      </c>
      <c r="T130" s="29" t="e">
        <f t="shared" si="18"/>
        <v>#N/A</v>
      </c>
      <c r="U130" s="4" t="s">
        <v>130</v>
      </c>
      <c r="V130" s="5" t="e">
        <v>#N/A</v>
      </c>
      <c r="W130" s="30" t="e">
        <f t="shared" si="14"/>
        <v>#N/A</v>
      </c>
      <c r="X130" s="30" t="e">
        <f t="shared" si="15"/>
        <v>#N/A</v>
      </c>
      <c r="Z130" s="31">
        <f t="shared" si="17"/>
        <v>381.34194860105242</v>
      </c>
      <c r="AA130" s="5">
        <v>22.672999999999998</v>
      </c>
    </row>
    <row r="131" spans="1:27" x14ac:dyDescent="0.25">
      <c r="A131" s="4" t="s">
        <v>131</v>
      </c>
      <c r="B131" s="1">
        <v>33328</v>
      </c>
      <c r="C131" s="34">
        <v>697.14300000000003</v>
      </c>
      <c r="D131" s="34">
        <v>180.94400000000002</v>
      </c>
      <c r="E131" s="34">
        <v>237.988</v>
      </c>
      <c r="F131" s="34">
        <f t="shared" si="16"/>
        <v>388.96500000000003</v>
      </c>
      <c r="G131" s="34">
        <v>231.28</v>
      </c>
      <c r="H131" s="34">
        <v>191.48099999999999</v>
      </c>
      <c r="I131" s="34">
        <v>41450</v>
      </c>
      <c r="J131" s="34">
        <v>100.2548</v>
      </c>
      <c r="N131" s="4" t="str">
        <f t="shared" ref="N131:N194" si="21">A131</f>
        <v>Q1/1991</v>
      </c>
      <c r="O131" s="5">
        <v>96.87</v>
      </c>
      <c r="P131" s="5">
        <v>388.96500000000003</v>
      </c>
      <c r="Q131" s="5">
        <f>P131</f>
        <v>388.96500000000003</v>
      </c>
      <c r="R131" s="28">
        <f t="shared" si="19"/>
        <v>283.90973036342325</v>
      </c>
      <c r="S131" s="28" t="e">
        <f t="shared" si="20"/>
        <v>#N/A</v>
      </c>
      <c r="T131" s="29" t="e">
        <f t="shared" si="18"/>
        <v>#N/A</v>
      </c>
      <c r="U131" s="4" t="s">
        <v>131</v>
      </c>
      <c r="V131" s="5" t="e">
        <v>#N/A</v>
      </c>
      <c r="W131" s="30" t="e">
        <f t="shared" si="14"/>
        <v>#N/A</v>
      </c>
      <c r="X131" s="30" t="e">
        <f t="shared" si="15"/>
        <v>#N/A</v>
      </c>
      <c r="Z131" s="31">
        <f t="shared" si="17"/>
        <v>388.96500000000003</v>
      </c>
      <c r="AA131" s="5">
        <v>8.2390000000000008</v>
      </c>
    </row>
    <row r="132" spans="1:27" x14ac:dyDescent="0.25">
      <c r="A132" s="4" t="s">
        <v>132</v>
      </c>
      <c r="B132" s="1">
        <v>33419</v>
      </c>
      <c r="C132" s="34">
        <v>709.53399999999999</v>
      </c>
      <c r="D132" s="34">
        <v>181.58</v>
      </c>
      <c r="E132" s="34">
        <v>238.21200000000002</v>
      </c>
      <c r="F132" s="34">
        <f t="shared" si="16"/>
        <v>392.12</v>
      </c>
      <c r="G132" s="34">
        <v>237.02600000000001</v>
      </c>
      <c r="H132" s="34">
        <v>195.321</v>
      </c>
      <c r="I132" s="34">
        <v>41481</v>
      </c>
      <c r="J132" s="34">
        <v>103.5378</v>
      </c>
      <c r="N132" s="4" t="str">
        <f t="shared" si="21"/>
        <v>Q2/1991</v>
      </c>
      <c r="O132" s="5">
        <v>97.66</v>
      </c>
      <c r="P132" s="5">
        <v>392.12</v>
      </c>
      <c r="Q132" s="5">
        <f t="shared" ref="Q132:Q195" si="22">P132</f>
        <v>392.12</v>
      </c>
      <c r="R132" s="28">
        <f t="shared" si="19"/>
        <v>286.22508792497069</v>
      </c>
      <c r="S132" s="28" t="e">
        <f t="shared" si="20"/>
        <v>#N/A</v>
      </c>
      <c r="T132" s="29">
        <f t="shared" si="18"/>
        <v>3.2841973756053022</v>
      </c>
      <c r="U132" s="4" t="s">
        <v>132</v>
      </c>
      <c r="V132" s="5">
        <v>3.2837000000000001</v>
      </c>
      <c r="W132" s="30">
        <f>100*((P132/P131)^4-1)</f>
        <v>3.2841973756053022</v>
      </c>
      <c r="X132" s="30">
        <f>V132-W132</f>
        <v>-4.9737560530216385E-4</v>
      </c>
      <c r="Z132" s="31">
        <f t="shared" si="17"/>
        <v>392.12</v>
      </c>
      <c r="AA132" s="5">
        <v>0.56589999999999996</v>
      </c>
    </row>
    <row r="133" spans="1:27" x14ac:dyDescent="0.25">
      <c r="A133" s="4" t="s">
        <v>133</v>
      </c>
      <c r="B133" s="1">
        <v>33511</v>
      </c>
      <c r="C133" s="34">
        <v>729.50099999999998</v>
      </c>
      <c r="D133" s="34">
        <v>182.76400000000001</v>
      </c>
      <c r="E133" s="34">
        <v>240.72</v>
      </c>
      <c r="F133" s="34">
        <f t="shared" si="16"/>
        <v>395.37</v>
      </c>
      <c r="G133" s="34">
        <v>233.27700000000002</v>
      </c>
      <c r="H133" s="34">
        <v>204.36500000000001</v>
      </c>
      <c r="I133" s="34">
        <v>42484</v>
      </c>
      <c r="J133" s="34">
        <v>102.4764</v>
      </c>
      <c r="N133" s="4" t="str">
        <f t="shared" si="21"/>
        <v>Q3/1991</v>
      </c>
      <c r="O133" s="5">
        <v>98.47</v>
      </c>
      <c r="P133" s="5">
        <v>395.37</v>
      </c>
      <c r="Q133" s="5">
        <f t="shared" si="22"/>
        <v>395.37</v>
      </c>
      <c r="R133" s="28">
        <f t="shared" si="19"/>
        <v>288.59906213364599</v>
      </c>
      <c r="S133" s="28" t="e">
        <f t="shared" si="20"/>
        <v>#N/A</v>
      </c>
      <c r="T133" s="29">
        <f t="shared" si="18"/>
        <v>3.3567572006725666</v>
      </c>
      <c r="U133" s="4" t="s">
        <v>133</v>
      </c>
      <c r="V133" s="5">
        <v>3.3569</v>
      </c>
      <c r="W133" s="30">
        <f t="shared" ref="W133:W196" si="23">100*((P133/P132)^4-1)</f>
        <v>3.3567572006725666</v>
      </c>
      <c r="X133" s="30">
        <f t="shared" ref="X133:X196" si="24">V133-W133</f>
        <v>1.4279932743344048E-4</v>
      </c>
      <c r="Z133" s="31">
        <f t="shared" si="17"/>
        <v>395.37</v>
      </c>
      <c r="AA133" s="5">
        <v>2.8498000000000001</v>
      </c>
    </row>
    <row r="134" spans="1:27" x14ac:dyDescent="0.25">
      <c r="A134" s="4" t="s">
        <v>134</v>
      </c>
      <c r="B134" s="1">
        <v>33603</v>
      </c>
      <c r="C134" s="34">
        <v>745.61599999999999</v>
      </c>
      <c r="D134" s="34">
        <v>185.39600000000002</v>
      </c>
      <c r="E134" s="34">
        <v>238.55600000000001</v>
      </c>
      <c r="F134" s="34">
        <f t="shared" si="16"/>
        <v>395.37</v>
      </c>
      <c r="G134" s="34">
        <v>236.755</v>
      </c>
      <c r="H134" s="34">
        <v>208.24</v>
      </c>
      <c r="I134" s="34">
        <v>42525</v>
      </c>
      <c r="J134" s="34">
        <v>107.97069999999999</v>
      </c>
      <c r="N134" s="4" t="str">
        <f t="shared" si="21"/>
        <v>Q4/1991</v>
      </c>
      <c r="O134" s="5">
        <v>98.47</v>
      </c>
      <c r="P134" s="5">
        <v>395.37</v>
      </c>
      <c r="Q134" s="5">
        <f t="shared" si="22"/>
        <v>395.37</v>
      </c>
      <c r="R134" s="28">
        <f t="shared" si="19"/>
        <v>288.59906213364599</v>
      </c>
      <c r="S134" s="28" t="e">
        <f t="shared" si="20"/>
        <v>#N/A</v>
      </c>
      <c r="T134" s="29">
        <f t="shared" si="18"/>
        <v>0</v>
      </c>
      <c r="U134" s="4" t="s">
        <v>134</v>
      </c>
      <c r="V134" s="5">
        <v>0</v>
      </c>
      <c r="W134" s="30">
        <f t="shared" si="23"/>
        <v>0</v>
      </c>
      <c r="X134" s="30">
        <f t="shared" si="24"/>
        <v>0</v>
      </c>
      <c r="Z134" s="31">
        <f t="shared" si="17"/>
        <v>395.37</v>
      </c>
      <c r="AA134" s="5">
        <v>3.5667</v>
      </c>
    </row>
    <row r="135" spans="1:27" x14ac:dyDescent="0.25">
      <c r="A135" s="4" t="s">
        <v>135</v>
      </c>
      <c r="B135" s="1">
        <v>33694</v>
      </c>
      <c r="C135" s="34">
        <v>751.03300000000002</v>
      </c>
      <c r="D135" s="34">
        <v>189.00399999999999</v>
      </c>
      <c r="E135" s="34">
        <v>247.708</v>
      </c>
      <c r="F135" s="34">
        <f t="shared" si="16"/>
        <v>409.83</v>
      </c>
      <c r="G135" s="34">
        <v>253.55799999999999</v>
      </c>
      <c r="H135" s="34">
        <v>207.839</v>
      </c>
      <c r="I135" s="34">
        <v>42038</v>
      </c>
      <c r="J135" s="34">
        <v>111.99260000000001</v>
      </c>
      <c r="N135" s="4" t="str">
        <f t="shared" si="21"/>
        <v>Q1/1992</v>
      </c>
      <c r="O135" s="5">
        <v>102.06</v>
      </c>
      <c r="P135" s="5">
        <v>409.83</v>
      </c>
      <c r="Q135" s="5">
        <f t="shared" si="22"/>
        <v>409.83</v>
      </c>
      <c r="R135" s="28">
        <f t="shared" si="19"/>
        <v>299.12075029308323</v>
      </c>
      <c r="S135" s="28" t="e">
        <f t="shared" si="20"/>
        <v>#N/A</v>
      </c>
      <c r="T135" s="29">
        <f t="shared" si="18"/>
        <v>15.451647155600456</v>
      </c>
      <c r="U135" s="4" t="s">
        <v>135</v>
      </c>
      <c r="V135" s="5">
        <v>15.451000000000001</v>
      </c>
      <c r="W135" s="30">
        <f t="shared" si="23"/>
        <v>15.451647155600456</v>
      </c>
      <c r="X135" s="30">
        <f t="shared" si="24"/>
        <v>-6.4715560045591758E-4</v>
      </c>
      <c r="Z135" s="31">
        <f t="shared" si="17"/>
        <v>409.83</v>
      </c>
      <c r="AA135" s="5">
        <v>11.1214</v>
      </c>
    </row>
    <row r="136" spans="1:27" x14ac:dyDescent="0.25">
      <c r="A136" s="4" t="s">
        <v>136</v>
      </c>
      <c r="B136" s="1">
        <v>33785</v>
      </c>
      <c r="C136" s="34">
        <v>763.38</v>
      </c>
      <c r="D136" s="34">
        <v>197.63200000000001</v>
      </c>
      <c r="E136" s="34">
        <v>243.82400000000001</v>
      </c>
      <c r="F136" s="34">
        <f t="shared" ref="F136:F199" si="25">IF(ISNUMBER(Q136),Q136,F137/(Z137/Z136))</f>
        <v>398.93099999999998</v>
      </c>
      <c r="G136" s="34">
        <v>252.13</v>
      </c>
      <c r="H136" s="34">
        <v>210.05</v>
      </c>
      <c r="I136" s="34">
        <v>42027</v>
      </c>
      <c r="J136" s="34">
        <v>112.18510000000001</v>
      </c>
      <c r="N136" s="4" t="str">
        <f t="shared" si="21"/>
        <v>Q2/1992</v>
      </c>
      <c r="O136" s="5">
        <v>99.35</v>
      </c>
      <c r="P136" s="5">
        <v>398.93099999999998</v>
      </c>
      <c r="Q136" s="5">
        <f t="shared" si="22"/>
        <v>398.93099999999998</v>
      </c>
      <c r="R136" s="28">
        <f t="shared" si="19"/>
        <v>291.17819460726849</v>
      </c>
      <c r="S136" s="28" t="e">
        <f t="shared" si="20"/>
        <v>#N/A</v>
      </c>
      <c r="T136" s="29">
        <f t="shared" si="18"/>
        <v>-10.220711702779683</v>
      </c>
      <c r="U136" s="4" t="s">
        <v>136</v>
      </c>
      <c r="V136" s="5">
        <v>-10.220000000000001</v>
      </c>
      <c r="W136" s="30">
        <f t="shared" si="23"/>
        <v>-10.220711702779683</v>
      </c>
      <c r="X136" s="30">
        <f t="shared" si="24"/>
        <v>7.1170277968235496E-4</v>
      </c>
      <c r="Z136" s="31">
        <f t="shared" ref="Z136:Z199" si="26">IF(ISNUMBER(P136),P136,Z137*((1+AA137/100)^-(1/4)))</f>
        <v>398.93099999999998</v>
      </c>
      <c r="AA136" s="5">
        <v>-10.0261</v>
      </c>
    </row>
    <row r="137" spans="1:27" x14ac:dyDescent="0.25">
      <c r="A137" s="4" t="s">
        <v>137</v>
      </c>
      <c r="B137" s="1">
        <v>33877</v>
      </c>
      <c r="C137" s="34">
        <v>775.41399999999999</v>
      </c>
      <c r="D137" s="34">
        <v>195.696</v>
      </c>
      <c r="E137" s="34">
        <v>241.63200000000001</v>
      </c>
      <c r="F137" s="34">
        <f t="shared" si="25"/>
        <v>398.74</v>
      </c>
      <c r="G137" s="34">
        <v>249.953</v>
      </c>
      <c r="H137" s="34">
        <v>213.542</v>
      </c>
      <c r="I137" s="34">
        <v>41253</v>
      </c>
      <c r="J137" s="34">
        <v>112.02380000000001</v>
      </c>
      <c r="N137" s="4" t="str">
        <f t="shared" si="21"/>
        <v>Q3/1992</v>
      </c>
      <c r="O137" s="5">
        <v>99.3</v>
      </c>
      <c r="P137" s="5">
        <v>398.74</v>
      </c>
      <c r="Q137" s="5">
        <f t="shared" si="22"/>
        <v>398.74</v>
      </c>
      <c r="R137" s="28">
        <f t="shared" si="19"/>
        <v>291.03165298944901</v>
      </c>
      <c r="S137" s="28" t="e">
        <f t="shared" si="20"/>
        <v>#N/A</v>
      </c>
      <c r="T137" s="29">
        <f t="shared" si="18"/>
        <v>-0.19137432131361987</v>
      </c>
      <c r="U137" s="4" t="s">
        <v>137</v>
      </c>
      <c r="V137" s="5">
        <v>-0.19159999999999999</v>
      </c>
      <c r="W137" s="30">
        <f t="shared" si="23"/>
        <v>-0.19137432131361987</v>
      </c>
      <c r="X137" s="30">
        <f t="shared" si="24"/>
        <v>-2.2567868638012634E-4</v>
      </c>
      <c r="Z137" s="31">
        <f t="shared" si="26"/>
        <v>398.74</v>
      </c>
      <c r="AA137" s="5">
        <v>-2.1240000000000001</v>
      </c>
    </row>
    <row r="138" spans="1:27" x14ac:dyDescent="0.25">
      <c r="A138" s="4" t="s">
        <v>138</v>
      </c>
      <c r="B138" s="1">
        <v>33969</v>
      </c>
      <c r="C138" s="34">
        <v>793.976</v>
      </c>
      <c r="D138" s="34">
        <v>198.05199999999999</v>
      </c>
      <c r="E138" s="34">
        <v>238.84800000000001</v>
      </c>
      <c r="F138" s="34">
        <f t="shared" si="25"/>
        <v>403.71100000000001</v>
      </c>
      <c r="G138" s="34">
        <v>244.75700000000001</v>
      </c>
      <c r="H138" s="34">
        <v>209.06399999999999</v>
      </c>
      <c r="I138" s="34">
        <v>40796</v>
      </c>
      <c r="J138" s="34">
        <v>106.3006</v>
      </c>
      <c r="N138" s="4" t="str">
        <f t="shared" si="21"/>
        <v>Q4/1992</v>
      </c>
      <c r="O138" s="5">
        <v>100.54</v>
      </c>
      <c r="P138" s="5">
        <v>403.71100000000001</v>
      </c>
      <c r="Q138" s="5">
        <f t="shared" si="22"/>
        <v>403.71100000000001</v>
      </c>
      <c r="R138" s="28">
        <f t="shared" si="19"/>
        <v>294.66588511137167</v>
      </c>
      <c r="S138" s="28" t="e">
        <f t="shared" si="20"/>
        <v>#N/A</v>
      </c>
      <c r="T138" s="29">
        <f t="shared" si="18"/>
        <v>5.0807377995697234</v>
      </c>
      <c r="U138" s="4" t="s">
        <v>138</v>
      </c>
      <c r="V138" s="5">
        <v>5.0808999999999997</v>
      </c>
      <c r="W138" s="30">
        <f t="shared" si="23"/>
        <v>5.0807377995697234</v>
      </c>
      <c r="X138" s="30">
        <f t="shared" si="24"/>
        <v>1.6220043027637132E-4</v>
      </c>
      <c r="Z138" s="31">
        <f t="shared" si="26"/>
        <v>403.71100000000001</v>
      </c>
      <c r="AA138" s="5">
        <v>4.7050999999999998</v>
      </c>
    </row>
    <row r="139" spans="1:27" x14ac:dyDescent="0.25">
      <c r="A139" s="4" t="s">
        <v>139</v>
      </c>
      <c r="B139" s="1">
        <v>34059</v>
      </c>
      <c r="C139" s="34">
        <v>811.16600000000005</v>
      </c>
      <c r="D139" s="34">
        <v>200.108</v>
      </c>
      <c r="E139" s="34">
        <v>237.00400000000002</v>
      </c>
      <c r="F139" s="34">
        <f t="shared" si="25"/>
        <v>370.73</v>
      </c>
      <c r="G139" s="34">
        <v>227.55</v>
      </c>
      <c r="H139" s="34">
        <v>218.58199999999999</v>
      </c>
      <c r="I139" s="34">
        <v>41027</v>
      </c>
      <c r="J139" s="34">
        <v>104.65650000000001</v>
      </c>
      <c r="N139" s="4" t="str">
        <f t="shared" si="21"/>
        <v>Q1/1993</v>
      </c>
      <c r="O139" s="5">
        <v>92.32</v>
      </c>
      <c r="P139" s="5">
        <v>370.73</v>
      </c>
      <c r="Q139" s="5">
        <f t="shared" si="22"/>
        <v>370.73</v>
      </c>
      <c r="R139" s="28">
        <f t="shared" si="19"/>
        <v>270.57444314185233</v>
      </c>
      <c r="S139" s="28" t="e">
        <f t="shared" si="20"/>
        <v>#N/A</v>
      </c>
      <c r="T139" s="29">
        <f t="shared" si="18"/>
        <v>-28.887066670380111</v>
      </c>
      <c r="U139" s="4" t="s">
        <v>139</v>
      </c>
      <c r="V139" s="5">
        <v>-28.8874</v>
      </c>
      <c r="W139" s="30">
        <f t="shared" si="23"/>
        <v>-28.887066670380111</v>
      </c>
      <c r="X139" s="30">
        <f t="shared" si="24"/>
        <v>-3.3332961988818965E-4</v>
      </c>
      <c r="Z139" s="31">
        <f t="shared" si="26"/>
        <v>370.73</v>
      </c>
      <c r="AA139" s="5">
        <v>-28.4693</v>
      </c>
    </row>
    <row r="140" spans="1:27" x14ac:dyDescent="0.25">
      <c r="A140" s="4" t="s">
        <v>140</v>
      </c>
      <c r="B140" s="1">
        <v>34150</v>
      </c>
      <c r="C140" s="34">
        <v>827.92500000000007</v>
      </c>
      <c r="D140" s="34">
        <v>198.364</v>
      </c>
      <c r="E140" s="34">
        <v>231.756</v>
      </c>
      <c r="F140" s="34">
        <f t="shared" si="25"/>
        <v>373.98</v>
      </c>
      <c r="G140" s="34">
        <v>221.67600000000002</v>
      </c>
      <c r="H140" s="34">
        <v>225.46899999999999</v>
      </c>
      <c r="I140" s="34">
        <v>40508</v>
      </c>
      <c r="J140" s="34">
        <v>102.1955</v>
      </c>
      <c r="N140" s="4" t="str">
        <f t="shared" si="21"/>
        <v>Q2/1993</v>
      </c>
      <c r="O140" s="5">
        <v>93.13</v>
      </c>
      <c r="P140" s="5">
        <v>373.98</v>
      </c>
      <c r="Q140" s="5">
        <f t="shared" si="22"/>
        <v>373.98</v>
      </c>
      <c r="R140" s="28">
        <f t="shared" si="19"/>
        <v>272.94841735052756</v>
      </c>
      <c r="S140" s="28" t="e">
        <f t="shared" si="20"/>
        <v>#N/A</v>
      </c>
      <c r="T140" s="29">
        <f t="shared" si="18"/>
        <v>3.5529759575728903</v>
      </c>
      <c r="U140" s="4" t="s">
        <v>140</v>
      </c>
      <c r="V140" s="5">
        <v>3.5533000000000001</v>
      </c>
      <c r="W140" s="30">
        <f t="shared" si="23"/>
        <v>3.5529759575728903</v>
      </c>
      <c r="X140" s="30">
        <f t="shared" si="24"/>
        <v>3.2404242710981634E-4</v>
      </c>
      <c r="Z140" s="31">
        <f t="shared" si="26"/>
        <v>373.98</v>
      </c>
      <c r="AA140" s="5">
        <v>5.2424999999999997</v>
      </c>
    </row>
    <row r="141" spans="1:27" x14ac:dyDescent="0.25">
      <c r="A141" s="4" t="s">
        <v>141</v>
      </c>
      <c r="B141" s="1">
        <v>34242</v>
      </c>
      <c r="C141" s="34">
        <v>838.82799999999997</v>
      </c>
      <c r="D141" s="34">
        <v>202.66</v>
      </c>
      <c r="E141" s="34">
        <v>233.06</v>
      </c>
      <c r="F141" s="34">
        <f t="shared" si="25"/>
        <v>380.19400000000002</v>
      </c>
      <c r="G141" s="34">
        <v>218.625</v>
      </c>
      <c r="H141" s="34">
        <v>226.744</v>
      </c>
      <c r="I141" s="34">
        <v>40915</v>
      </c>
      <c r="J141" s="34">
        <v>103.5847</v>
      </c>
      <c r="N141" s="4" t="str">
        <f t="shared" si="21"/>
        <v>Q3/1993</v>
      </c>
      <c r="O141" s="5">
        <v>94.68</v>
      </c>
      <c r="P141" s="5">
        <v>380.19400000000002</v>
      </c>
      <c r="Q141" s="5">
        <f t="shared" si="22"/>
        <v>380.19400000000002</v>
      </c>
      <c r="R141" s="28">
        <f t="shared" si="19"/>
        <v>277.49120750293088</v>
      </c>
      <c r="S141" s="28" t="e">
        <f t="shared" si="20"/>
        <v>#N/A</v>
      </c>
      <c r="T141" s="29">
        <f t="shared" si="18"/>
        <v>6.8138394334117836</v>
      </c>
      <c r="U141" s="4" t="s">
        <v>141</v>
      </c>
      <c r="V141" s="5">
        <v>6.8136999999999999</v>
      </c>
      <c r="W141" s="30">
        <f t="shared" si="23"/>
        <v>6.8138394334117836</v>
      </c>
      <c r="X141" s="30">
        <f t="shared" si="24"/>
        <v>-1.3943341178368485E-4</v>
      </c>
      <c r="Z141" s="31">
        <f t="shared" si="26"/>
        <v>380.19400000000002</v>
      </c>
      <c r="AA141" s="5">
        <v>6.7656000000000001</v>
      </c>
    </row>
    <row r="142" spans="1:27" x14ac:dyDescent="0.25">
      <c r="A142" s="4" t="s">
        <v>142</v>
      </c>
      <c r="B142" s="1">
        <v>34334</v>
      </c>
      <c r="C142" s="34">
        <v>872.52700000000004</v>
      </c>
      <c r="D142" s="34">
        <v>205.28</v>
      </c>
      <c r="E142" s="34">
        <v>239.20000000000002</v>
      </c>
      <c r="F142" s="34">
        <f t="shared" si="25"/>
        <v>380.57600000000002</v>
      </c>
      <c r="G142" s="34">
        <v>219.227</v>
      </c>
      <c r="H142" s="34">
        <v>232.678</v>
      </c>
      <c r="I142" s="34">
        <v>41529</v>
      </c>
      <c r="J142" s="34">
        <v>108.94889999999999</v>
      </c>
      <c r="N142" s="4" t="str">
        <f t="shared" si="21"/>
        <v>Q4/1993</v>
      </c>
      <c r="O142" s="5">
        <v>94.77</v>
      </c>
      <c r="P142" s="5">
        <v>380.57600000000002</v>
      </c>
      <c r="Q142" s="5">
        <f t="shared" si="22"/>
        <v>380.57600000000002</v>
      </c>
      <c r="R142" s="28">
        <f t="shared" si="19"/>
        <v>277.75498241500588</v>
      </c>
      <c r="S142" s="28" t="e">
        <f t="shared" si="20"/>
        <v>#N/A</v>
      </c>
      <c r="T142" s="29">
        <f t="shared" si="18"/>
        <v>0.4025062022051884</v>
      </c>
      <c r="U142" s="4" t="s">
        <v>142</v>
      </c>
      <c r="V142" s="5">
        <v>0.40289999999999998</v>
      </c>
      <c r="W142" s="30">
        <f t="shared" si="23"/>
        <v>0.4025062022051884</v>
      </c>
      <c r="X142" s="30">
        <f t="shared" si="24"/>
        <v>3.9379779481157895E-4</v>
      </c>
      <c r="Z142" s="31">
        <f t="shared" si="26"/>
        <v>380.57600000000002</v>
      </c>
      <c r="AA142" s="5">
        <v>1.0026999999999999</v>
      </c>
    </row>
    <row r="143" spans="1:27" x14ac:dyDescent="0.25">
      <c r="A143" s="4" t="s">
        <v>143</v>
      </c>
      <c r="B143" s="1">
        <v>34424</v>
      </c>
      <c r="C143" s="34">
        <v>892.85500000000002</v>
      </c>
      <c r="D143" s="34">
        <v>210.624</v>
      </c>
      <c r="E143" s="34">
        <v>244.512</v>
      </c>
      <c r="F143" s="34">
        <f t="shared" si="25"/>
        <v>387.69600000000003</v>
      </c>
      <c r="G143" s="34">
        <v>230.29400000000001</v>
      </c>
      <c r="H143" s="34">
        <v>232.553</v>
      </c>
      <c r="I143" s="34">
        <v>43068</v>
      </c>
      <c r="J143" s="34">
        <v>112.0498</v>
      </c>
      <c r="N143" s="4" t="str">
        <f t="shared" si="21"/>
        <v>Q1/1994</v>
      </c>
      <c r="O143" s="5">
        <v>96.54</v>
      </c>
      <c r="P143" s="5">
        <v>387.69600000000003</v>
      </c>
      <c r="Q143" s="5">
        <f t="shared" si="22"/>
        <v>387.69600000000003</v>
      </c>
      <c r="R143" s="28">
        <f t="shared" si="19"/>
        <v>282.9425556858148</v>
      </c>
      <c r="S143" s="28" t="e">
        <f t="shared" si="20"/>
        <v>#N/A</v>
      </c>
      <c r="T143" s="29">
        <f t="shared" si="18"/>
        <v>7.6960295100645837</v>
      </c>
      <c r="U143" s="4" t="s">
        <v>143</v>
      </c>
      <c r="V143" s="5">
        <v>7.6958000000000002</v>
      </c>
      <c r="W143" s="30">
        <f t="shared" si="23"/>
        <v>7.6960295100645837</v>
      </c>
      <c r="X143" s="30">
        <f t="shared" si="24"/>
        <v>-2.2951006458349354E-4</v>
      </c>
      <c r="Z143" s="31">
        <f t="shared" si="26"/>
        <v>387.69600000000003</v>
      </c>
      <c r="AA143" s="5">
        <v>7.5101000000000004</v>
      </c>
    </row>
    <row r="144" spans="1:27" x14ac:dyDescent="0.25">
      <c r="A144" s="4" t="s">
        <v>144</v>
      </c>
      <c r="B144" s="1">
        <v>34515</v>
      </c>
      <c r="C144" s="34">
        <v>926.12300000000005</v>
      </c>
      <c r="D144" s="34">
        <v>212.5</v>
      </c>
      <c r="E144" s="34">
        <v>253.02</v>
      </c>
      <c r="F144" s="34">
        <f t="shared" si="25"/>
        <v>405.09700000000004</v>
      </c>
      <c r="G144" s="34">
        <v>236.73699999999999</v>
      </c>
      <c r="H144" s="34">
        <v>243.273</v>
      </c>
      <c r="I144" s="34">
        <v>43764</v>
      </c>
      <c r="J144" s="34">
        <v>113.80839999999999</v>
      </c>
      <c r="N144" s="4" t="str">
        <f t="shared" si="21"/>
        <v>Q2/1994</v>
      </c>
      <c r="O144" s="5">
        <v>100.87</v>
      </c>
      <c r="P144" s="5">
        <v>405.09700000000004</v>
      </c>
      <c r="Q144" s="5">
        <f t="shared" si="22"/>
        <v>405.09700000000004</v>
      </c>
      <c r="R144" s="28">
        <f t="shared" si="19"/>
        <v>295.63305978898012</v>
      </c>
      <c r="S144" s="28" t="e">
        <f t="shared" si="20"/>
        <v>#N/A</v>
      </c>
      <c r="T144" s="29">
        <f t="shared" si="18"/>
        <v>19.198510044363658</v>
      </c>
      <c r="U144" s="4" t="s">
        <v>144</v>
      </c>
      <c r="V144" s="5">
        <v>19.198399999999999</v>
      </c>
      <c r="W144" s="30">
        <f t="shared" si="23"/>
        <v>19.198510044363658</v>
      </c>
      <c r="X144" s="30">
        <f t="shared" si="24"/>
        <v>-1.100443636588011E-4</v>
      </c>
      <c r="Z144" s="31">
        <f t="shared" si="26"/>
        <v>405.09700000000004</v>
      </c>
      <c r="AA144" s="5">
        <v>18.534600000000001</v>
      </c>
    </row>
    <row r="145" spans="1:27" x14ac:dyDescent="0.25">
      <c r="A145" s="4" t="s">
        <v>145</v>
      </c>
      <c r="B145" s="1">
        <v>34607</v>
      </c>
      <c r="C145" s="34">
        <v>952.16600000000005</v>
      </c>
      <c r="D145" s="34">
        <v>211.392</v>
      </c>
      <c r="E145" s="34">
        <v>259.12799999999999</v>
      </c>
      <c r="F145" s="34">
        <f t="shared" si="25"/>
        <v>414.94499999999999</v>
      </c>
      <c r="G145" s="34">
        <v>240.62700000000001</v>
      </c>
      <c r="H145" s="34">
        <v>245.49</v>
      </c>
      <c r="I145" s="34">
        <v>45079</v>
      </c>
      <c r="J145" s="34">
        <v>117.9915</v>
      </c>
      <c r="N145" s="4" t="str">
        <f t="shared" si="21"/>
        <v>Q3/1994</v>
      </c>
      <c r="O145" s="5">
        <v>103.32</v>
      </c>
      <c r="P145" s="5">
        <v>414.94499999999999</v>
      </c>
      <c r="Q145" s="5">
        <f t="shared" si="22"/>
        <v>414.94499999999999</v>
      </c>
      <c r="R145" s="28">
        <f t="shared" si="19"/>
        <v>302.81359906213368</v>
      </c>
      <c r="S145" s="28" t="e">
        <f t="shared" si="20"/>
        <v>#N/A</v>
      </c>
      <c r="T145" s="29">
        <f t="shared" si="18"/>
        <v>10.084464792561754</v>
      </c>
      <c r="U145" s="4" t="s">
        <v>145</v>
      </c>
      <c r="V145" s="5">
        <v>10.084300000000001</v>
      </c>
      <c r="W145" s="30">
        <f t="shared" si="23"/>
        <v>10.084464792561754</v>
      </c>
      <c r="X145" s="30">
        <f t="shared" si="24"/>
        <v>-1.6479256175294665E-4</v>
      </c>
      <c r="Z145" s="31">
        <f t="shared" si="26"/>
        <v>414.94499999999999</v>
      </c>
      <c r="AA145" s="5">
        <v>11.4838</v>
      </c>
    </row>
    <row r="146" spans="1:27" x14ac:dyDescent="0.25">
      <c r="A146" s="4" t="s">
        <v>146</v>
      </c>
      <c r="B146" s="1">
        <v>34699</v>
      </c>
      <c r="C146" s="34">
        <v>978.95600000000002</v>
      </c>
      <c r="D146" s="34">
        <v>220.10400000000001</v>
      </c>
      <c r="E146" s="34">
        <v>269.62400000000002</v>
      </c>
      <c r="F146" s="34">
        <f t="shared" si="25"/>
        <v>422.11599999999999</v>
      </c>
      <c r="G146" s="34">
        <v>256.55200000000002</v>
      </c>
      <c r="H146" s="34">
        <v>257.20300000000003</v>
      </c>
      <c r="I146" s="34">
        <v>45506</v>
      </c>
      <c r="J146" s="34">
        <v>123.54300000000001</v>
      </c>
      <c r="N146" s="4" t="str">
        <f t="shared" si="21"/>
        <v>Q4/1994</v>
      </c>
      <c r="O146" s="5">
        <v>105.11</v>
      </c>
      <c r="P146" s="5">
        <v>422.11599999999999</v>
      </c>
      <c r="Q146" s="5">
        <f t="shared" si="22"/>
        <v>422.11599999999999</v>
      </c>
      <c r="R146" s="28">
        <f t="shared" si="19"/>
        <v>308.05978898007038</v>
      </c>
      <c r="S146" s="28" t="e">
        <f t="shared" si="20"/>
        <v>#N/A</v>
      </c>
      <c r="T146" s="29">
        <f t="shared" si="18"/>
        <v>7.0939933946306599</v>
      </c>
      <c r="U146" s="4" t="s">
        <v>146</v>
      </c>
      <c r="V146" s="5">
        <v>7.0937000000000001</v>
      </c>
      <c r="W146" s="30">
        <f t="shared" si="23"/>
        <v>7.0939933946306599</v>
      </c>
      <c r="X146" s="30">
        <f t="shared" si="24"/>
        <v>-2.9339463065980453E-4</v>
      </c>
      <c r="Z146" s="31">
        <f t="shared" si="26"/>
        <v>422.11599999999999</v>
      </c>
      <c r="AA146" s="5">
        <v>7.5041000000000002</v>
      </c>
    </row>
    <row r="147" spans="1:27" x14ac:dyDescent="0.25">
      <c r="A147" s="4" t="s">
        <v>147</v>
      </c>
      <c r="B147" s="1">
        <v>34789</v>
      </c>
      <c r="C147" s="34">
        <v>1000.4350000000001</v>
      </c>
      <c r="D147" s="34">
        <v>216.70400000000001</v>
      </c>
      <c r="E147" s="34">
        <v>270.75600000000003</v>
      </c>
      <c r="F147" s="34">
        <f t="shared" si="25"/>
        <v>424.86200000000002</v>
      </c>
      <c r="G147" s="34">
        <v>259.101</v>
      </c>
      <c r="H147" s="34">
        <v>257.26100000000002</v>
      </c>
      <c r="I147" s="34">
        <v>47129</v>
      </c>
      <c r="J147" s="34">
        <v>128.012</v>
      </c>
      <c r="N147" s="4" t="str">
        <f t="shared" si="21"/>
        <v>Q1/1995</v>
      </c>
      <c r="O147" s="5">
        <v>105.8</v>
      </c>
      <c r="P147" s="5">
        <v>424.86200000000002</v>
      </c>
      <c r="Q147" s="5">
        <f t="shared" si="22"/>
        <v>424.86200000000002</v>
      </c>
      <c r="R147" s="28">
        <f t="shared" si="19"/>
        <v>310.08206330597892</v>
      </c>
      <c r="S147" s="28" t="e">
        <f t="shared" si="20"/>
        <v>#N/A</v>
      </c>
      <c r="T147" s="29">
        <f t="shared" si="18"/>
        <v>2.6276301433154847</v>
      </c>
      <c r="U147" s="4" t="s">
        <v>147</v>
      </c>
      <c r="V147" s="5">
        <v>2.6276999999999999</v>
      </c>
      <c r="W147" s="30">
        <f t="shared" si="23"/>
        <v>2.6276301433154847</v>
      </c>
      <c r="X147" s="30">
        <f t="shared" si="24"/>
        <v>6.985668451520155E-5</v>
      </c>
      <c r="Z147" s="31">
        <f t="shared" si="26"/>
        <v>424.86200000000002</v>
      </c>
      <c r="AA147" s="5">
        <v>0.91759999999999997</v>
      </c>
    </row>
    <row r="148" spans="1:27" x14ac:dyDescent="0.25">
      <c r="A148" s="4" t="s">
        <v>148</v>
      </c>
      <c r="B148" s="1">
        <v>34880</v>
      </c>
      <c r="C148" s="34">
        <v>1009.936</v>
      </c>
      <c r="D148" s="34">
        <v>224.54</v>
      </c>
      <c r="E148" s="34">
        <v>276.60000000000002</v>
      </c>
      <c r="F148" s="34">
        <f t="shared" si="25"/>
        <v>437.38600000000002</v>
      </c>
      <c r="G148" s="34">
        <v>267.73700000000002</v>
      </c>
      <c r="H148" s="34">
        <v>259.36900000000003</v>
      </c>
      <c r="I148" s="34">
        <v>48479</v>
      </c>
      <c r="J148" s="34">
        <v>129.66</v>
      </c>
      <c r="N148" s="4" t="str">
        <f t="shared" si="21"/>
        <v>Q2/1995</v>
      </c>
      <c r="O148" s="5">
        <v>108.92</v>
      </c>
      <c r="P148" s="5">
        <v>437.38600000000002</v>
      </c>
      <c r="Q148" s="5">
        <f t="shared" si="22"/>
        <v>437.38600000000002</v>
      </c>
      <c r="R148" s="28">
        <f t="shared" si="19"/>
        <v>319.22626025791328</v>
      </c>
      <c r="S148" s="28" t="e">
        <f t="shared" si="20"/>
        <v>#N/A</v>
      </c>
      <c r="T148" s="29">
        <f t="shared" si="18"/>
        <v>12.322808721804869</v>
      </c>
      <c r="U148" s="4" t="s">
        <v>148</v>
      </c>
      <c r="V148" s="5">
        <v>12.322900000000001</v>
      </c>
      <c r="W148" s="30">
        <f t="shared" si="23"/>
        <v>12.322808721804869</v>
      </c>
      <c r="X148" s="30">
        <f t="shared" si="24"/>
        <v>9.1278195132105111E-5</v>
      </c>
      <c r="Z148" s="31">
        <f t="shared" si="26"/>
        <v>437.38600000000002</v>
      </c>
      <c r="AA148" s="5">
        <v>14.6</v>
      </c>
    </row>
    <row r="149" spans="1:27" x14ac:dyDescent="0.25">
      <c r="A149" s="4" t="s">
        <v>149</v>
      </c>
      <c r="B149" s="1">
        <v>34972</v>
      </c>
      <c r="C149" s="34">
        <v>1013.407</v>
      </c>
      <c r="D149" s="34">
        <v>229.49200000000002</v>
      </c>
      <c r="E149" s="34">
        <v>278.30400000000003</v>
      </c>
      <c r="F149" s="34">
        <f t="shared" si="25"/>
        <v>441.59199999999998</v>
      </c>
      <c r="G149" s="34">
        <v>265.25700000000001</v>
      </c>
      <c r="H149" s="34">
        <v>258.06200000000001</v>
      </c>
      <c r="I149" s="34">
        <v>51158</v>
      </c>
      <c r="J149" s="34">
        <v>128.00399999999999</v>
      </c>
      <c r="N149" s="4" t="str">
        <f t="shared" si="21"/>
        <v>Q3/1995</v>
      </c>
      <c r="O149" s="5">
        <v>109.96</v>
      </c>
      <c r="P149" s="5">
        <v>441.59199999999998</v>
      </c>
      <c r="Q149" s="5">
        <f t="shared" si="22"/>
        <v>441.59199999999998</v>
      </c>
      <c r="R149" s="28">
        <f t="shared" si="19"/>
        <v>322.27432590855807</v>
      </c>
      <c r="S149" s="28" t="e">
        <f t="shared" si="20"/>
        <v>#N/A</v>
      </c>
      <c r="T149" s="29">
        <f t="shared" si="18"/>
        <v>3.9023275577230843</v>
      </c>
      <c r="U149" s="4" t="s">
        <v>149</v>
      </c>
      <c r="V149" s="5">
        <v>3.9028</v>
      </c>
      <c r="W149" s="30">
        <f t="shared" si="23"/>
        <v>3.9023275577230843</v>
      </c>
      <c r="X149" s="30">
        <f t="shared" si="24"/>
        <v>4.7244227691578544E-4</v>
      </c>
      <c r="Z149" s="31">
        <f t="shared" si="26"/>
        <v>441.59199999999998</v>
      </c>
      <c r="AA149" s="5">
        <v>2.7654999999999998</v>
      </c>
    </row>
    <row r="150" spans="1:27" x14ac:dyDescent="0.25">
      <c r="A150" s="4" t="s">
        <v>150</v>
      </c>
      <c r="B150" s="1">
        <v>35064</v>
      </c>
      <c r="C150" s="34">
        <v>1026.3610000000001</v>
      </c>
      <c r="D150" s="34">
        <v>231.392</v>
      </c>
      <c r="E150" s="34">
        <v>278.40000000000003</v>
      </c>
      <c r="F150" s="34">
        <f t="shared" si="25"/>
        <v>444.36500000000001</v>
      </c>
      <c r="G150" s="34">
        <v>268.19499999999999</v>
      </c>
      <c r="H150" s="34">
        <v>260.85899999999998</v>
      </c>
      <c r="I150" s="34">
        <v>53575</v>
      </c>
      <c r="J150" s="34">
        <v>133.44400000000002</v>
      </c>
      <c r="N150" s="4" t="str">
        <f t="shared" si="21"/>
        <v>Q4/1995</v>
      </c>
      <c r="O150" s="5">
        <v>110.65</v>
      </c>
      <c r="P150" s="5">
        <v>444.36500000000001</v>
      </c>
      <c r="Q150" s="5">
        <f t="shared" si="22"/>
        <v>444.36500000000001</v>
      </c>
      <c r="R150" s="28">
        <f t="shared" si="19"/>
        <v>324.29660023446661</v>
      </c>
      <c r="S150" s="28" t="e">
        <f t="shared" si="20"/>
        <v>#N/A</v>
      </c>
      <c r="T150" s="29">
        <f t="shared" si="18"/>
        <v>2.5355797351243048</v>
      </c>
      <c r="U150" s="4" t="s">
        <v>150</v>
      </c>
      <c r="V150" s="5">
        <v>2.5350999999999999</v>
      </c>
      <c r="W150" s="30">
        <f t="shared" si="23"/>
        <v>2.5355797351243048</v>
      </c>
      <c r="X150" s="30">
        <f t="shared" si="24"/>
        <v>-4.7973512430488086E-4</v>
      </c>
      <c r="Z150" s="31">
        <f t="shared" si="26"/>
        <v>444.36500000000001</v>
      </c>
      <c r="AA150" s="5">
        <v>2.9657</v>
      </c>
    </row>
    <row r="151" spans="1:27" x14ac:dyDescent="0.25">
      <c r="A151" s="4" t="s">
        <v>151</v>
      </c>
      <c r="B151" s="1">
        <v>35155</v>
      </c>
      <c r="C151" s="34">
        <v>1059.7270000000001</v>
      </c>
      <c r="D151" s="34">
        <v>241.15600000000001</v>
      </c>
      <c r="E151" s="34">
        <v>280.87600000000003</v>
      </c>
      <c r="F151" s="34">
        <f t="shared" si="25"/>
        <v>446.70699999999999</v>
      </c>
      <c r="G151" s="34">
        <v>265.99299999999999</v>
      </c>
      <c r="H151" s="34">
        <v>266.47000000000003</v>
      </c>
      <c r="I151" s="34">
        <v>54302</v>
      </c>
      <c r="J151" s="34">
        <v>134.376</v>
      </c>
      <c r="N151" s="4" t="str">
        <f t="shared" si="21"/>
        <v>Q1/1996</v>
      </c>
      <c r="O151" s="5">
        <v>111.25</v>
      </c>
      <c r="P151" s="5">
        <v>446.70699999999999</v>
      </c>
      <c r="Q151" s="5">
        <f t="shared" si="22"/>
        <v>446.70699999999999</v>
      </c>
      <c r="R151" s="28">
        <f t="shared" si="19"/>
        <v>326.05509964830014</v>
      </c>
      <c r="S151" s="28" t="e">
        <f t="shared" si="20"/>
        <v>#N/A</v>
      </c>
      <c r="T151" s="29">
        <f t="shared" si="18"/>
        <v>2.1249020096810511</v>
      </c>
      <c r="U151" s="4" t="s">
        <v>151</v>
      </c>
      <c r="V151" s="5">
        <v>2.1251000000000002</v>
      </c>
      <c r="W151" s="30">
        <f t="shared" si="23"/>
        <v>2.1249020096810511</v>
      </c>
      <c r="X151" s="30">
        <f t="shared" si="24"/>
        <v>1.979903189490706E-4</v>
      </c>
      <c r="Z151" s="31">
        <f t="shared" si="26"/>
        <v>446.70699999999999</v>
      </c>
      <c r="AA151" s="5">
        <v>3.1431</v>
      </c>
    </row>
    <row r="152" spans="1:27" x14ac:dyDescent="0.25">
      <c r="A152" s="4" t="s">
        <v>152</v>
      </c>
      <c r="B152" s="1">
        <v>35246</v>
      </c>
      <c r="C152" s="34">
        <v>1083.443</v>
      </c>
      <c r="D152" s="34">
        <v>243.976</v>
      </c>
      <c r="E152" s="34">
        <v>280.63600000000002</v>
      </c>
      <c r="F152" s="34">
        <f t="shared" si="25"/>
        <v>449.47899999999998</v>
      </c>
      <c r="G152" s="34">
        <v>255.554</v>
      </c>
      <c r="H152" s="34">
        <v>266.14699999999999</v>
      </c>
      <c r="I152" s="34">
        <v>55922</v>
      </c>
      <c r="J152" s="34">
        <v>138.55600000000001</v>
      </c>
      <c r="N152" s="4" t="str">
        <f t="shared" si="21"/>
        <v>Q2/1996</v>
      </c>
      <c r="O152" s="5">
        <v>111.94</v>
      </c>
      <c r="P152" s="5">
        <v>449.47899999999998</v>
      </c>
      <c r="Q152" s="5">
        <f t="shared" si="22"/>
        <v>449.47899999999998</v>
      </c>
      <c r="R152" s="28">
        <f t="shared" si="19"/>
        <v>328.07737397420868</v>
      </c>
      <c r="S152" s="28" t="e">
        <f t="shared" si="20"/>
        <v>#N/A</v>
      </c>
      <c r="T152" s="29">
        <f t="shared" si="18"/>
        <v>2.5053639197912592</v>
      </c>
      <c r="U152" s="4" t="s">
        <v>152</v>
      </c>
      <c r="V152" s="5">
        <v>2.5055999999999998</v>
      </c>
      <c r="W152" s="30">
        <f t="shared" si="23"/>
        <v>2.5053639197912592</v>
      </c>
      <c r="X152" s="30">
        <f t="shared" si="24"/>
        <v>2.3608020874066327E-4</v>
      </c>
      <c r="Z152" s="31">
        <f t="shared" si="26"/>
        <v>449.47899999999998</v>
      </c>
      <c r="AA152" s="5">
        <v>2.1309</v>
      </c>
    </row>
    <row r="153" spans="1:27" x14ac:dyDescent="0.25">
      <c r="A153" s="4" t="s">
        <v>153</v>
      </c>
      <c r="B153" s="1">
        <v>35338</v>
      </c>
      <c r="C153" s="34">
        <v>1118.57</v>
      </c>
      <c r="D153" s="34">
        <v>248.79599999999999</v>
      </c>
      <c r="E153" s="34">
        <v>281.44400000000002</v>
      </c>
      <c r="F153" s="34">
        <f t="shared" si="25"/>
        <v>454.25900000000001</v>
      </c>
      <c r="G153" s="34">
        <v>259.072</v>
      </c>
      <c r="H153" s="34">
        <v>276.22899999999998</v>
      </c>
      <c r="I153" s="34">
        <v>55814</v>
      </c>
      <c r="J153" s="34">
        <v>140.89600000000002</v>
      </c>
      <c r="N153" s="4" t="str">
        <f t="shared" si="21"/>
        <v>Q3/1996</v>
      </c>
      <c r="O153" s="5">
        <v>113.13</v>
      </c>
      <c r="P153" s="5">
        <v>454.25900000000001</v>
      </c>
      <c r="Q153" s="5">
        <f t="shared" si="22"/>
        <v>454.25900000000001</v>
      </c>
      <c r="R153" s="28">
        <f t="shared" si="19"/>
        <v>331.56506447831185</v>
      </c>
      <c r="S153" s="28" t="e">
        <f t="shared" si="20"/>
        <v>#N/A</v>
      </c>
      <c r="T153" s="29">
        <f t="shared" si="18"/>
        <v>4.3221522133544799</v>
      </c>
      <c r="U153" s="4" t="s">
        <v>153</v>
      </c>
      <c r="V153" s="5">
        <v>4.3217999999999996</v>
      </c>
      <c r="W153" s="30">
        <f t="shared" si="23"/>
        <v>4.3221522133544799</v>
      </c>
      <c r="X153" s="30">
        <f t="shared" si="24"/>
        <v>-3.5221335448021307E-4</v>
      </c>
      <c r="Z153" s="31">
        <f t="shared" si="26"/>
        <v>454.25900000000001</v>
      </c>
      <c r="AA153" s="5">
        <v>5.2164999999999999</v>
      </c>
    </row>
    <row r="154" spans="1:27" x14ac:dyDescent="0.25">
      <c r="A154" s="4" t="s">
        <v>154</v>
      </c>
      <c r="B154" s="1">
        <v>35430</v>
      </c>
      <c r="C154" s="34">
        <v>1140.6279999999999</v>
      </c>
      <c r="D154" s="34">
        <v>254.10400000000001</v>
      </c>
      <c r="E154" s="34">
        <v>285.70800000000003</v>
      </c>
      <c r="F154" s="34">
        <f t="shared" si="25"/>
        <v>470.12700000000001</v>
      </c>
      <c r="G154" s="34">
        <v>266.92</v>
      </c>
      <c r="H154" s="34">
        <v>282.21800000000002</v>
      </c>
      <c r="I154" s="34">
        <v>56398</v>
      </c>
      <c r="J154" s="34">
        <v>143.71600000000001</v>
      </c>
      <c r="N154" s="4" t="str">
        <f t="shared" si="21"/>
        <v>Q4/1996</v>
      </c>
      <c r="O154" s="5">
        <v>117.08</v>
      </c>
      <c r="P154" s="5">
        <v>470.12700000000001</v>
      </c>
      <c r="Q154" s="5">
        <f t="shared" si="22"/>
        <v>470.12700000000001</v>
      </c>
      <c r="R154" s="28">
        <f t="shared" si="19"/>
        <v>343.14185228604924</v>
      </c>
      <c r="S154" s="28" t="e">
        <f t="shared" si="20"/>
        <v>#N/A</v>
      </c>
      <c r="T154" s="29">
        <f t="shared" si="18"/>
        <v>14.721974712997632</v>
      </c>
      <c r="U154" s="4" t="s">
        <v>154</v>
      </c>
      <c r="V154" s="5">
        <v>14.7225</v>
      </c>
      <c r="W154" s="30">
        <f t="shared" si="23"/>
        <v>14.721974712997632</v>
      </c>
      <c r="X154" s="30">
        <f t="shared" si="24"/>
        <v>5.2528700236820214E-4</v>
      </c>
      <c r="Z154" s="31">
        <f t="shared" si="26"/>
        <v>470.12700000000001</v>
      </c>
      <c r="AA154" s="5">
        <v>16.119399999999999</v>
      </c>
    </row>
    <row r="155" spans="1:27" x14ac:dyDescent="0.25">
      <c r="A155" s="4" t="s">
        <v>155</v>
      </c>
      <c r="B155" s="1">
        <v>35520</v>
      </c>
      <c r="C155" s="34">
        <v>1189.3430000000001</v>
      </c>
      <c r="D155" s="34">
        <v>254.44800000000001</v>
      </c>
      <c r="E155" s="34">
        <v>289.54000000000002</v>
      </c>
      <c r="F155" s="34">
        <f t="shared" si="25"/>
        <v>484.37299999999999</v>
      </c>
      <c r="G155" s="34">
        <v>273.01</v>
      </c>
      <c r="H155" s="34">
        <v>299.392</v>
      </c>
      <c r="I155" s="34">
        <v>57018</v>
      </c>
      <c r="J155" s="34">
        <v>145.376</v>
      </c>
      <c r="N155" s="4" t="str">
        <f t="shared" si="21"/>
        <v>Q1/1997</v>
      </c>
      <c r="O155" s="5">
        <v>120.63</v>
      </c>
      <c r="P155" s="5">
        <v>484.37299999999999</v>
      </c>
      <c r="Q155" s="5">
        <f t="shared" si="22"/>
        <v>484.37299999999999</v>
      </c>
      <c r="R155" s="28">
        <f t="shared" si="19"/>
        <v>353.54630715123096</v>
      </c>
      <c r="S155" s="28" t="e">
        <f t="shared" si="20"/>
        <v>#N/A</v>
      </c>
      <c r="T155" s="29">
        <f t="shared" si="18"/>
        <v>12.683137434673441</v>
      </c>
      <c r="U155" s="4" t="s">
        <v>155</v>
      </c>
      <c r="V155" s="5">
        <v>12.682600000000001</v>
      </c>
      <c r="W155" s="30">
        <f t="shared" si="23"/>
        <v>12.683137434673441</v>
      </c>
      <c r="X155" s="30">
        <f t="shared" si="24"/>
        <v>-5.3743467343991824E-4</v>
      </c>
      <c r="Z155" s="31">
        <f t="shared" si="26"/>
        <v>484.37299999999999</v>
      </c>
      <c r="AA155" s="5">
        <v>9.5413999999999994</v>
      </c>
    </row>
    <row r="156" spans="1:27" x14ac:dyDescent="0.25">
      <c r="A156" s="4" t="s">
        <v>156</v>
      </c>
      <c r="B156" s="1">
        <v>35611</v>
      </c>
      <c r="C156" s="34">
        <v>1229.2670000000001</v>
      </c>
      <c r="D156" s="34">
        <v>266.60399999999998</v>
      </c>
      <c r="E156" s="34">
        <v>298.16000000000003</v>
      </c>
      <c r="F156" s="34">
        <f t="shared" si="25"/>
        <v>488.57900000000001</v>
      </c>
      <c r="G156" s="34">
        <v>286.49400000000003</v>
      </c>
      <c r="H156" s="34">
        <v>306.10899999999998</v>
      </c>
      <c r="I156" s="34">
        <v>55924</v>
      </c>
      <c r="J156" s="34">
        <v>155.44</v>
      </c>
      <c r="N156" s="4" t="str">
        <f t="shared" si="21"/>
        <v>Q2/1997</v>
      </c>
      <c r="O156" s="5">
        <v>121.68</v>
      </c>
      <c r="P156" s="5">
        <v>488.57900000000001</v>
      </c>
      <c r="Q156" s="5">
        <f t="shared" si="22"/>
        <v>488.57900000000001</v>
      </c>
      <c r="R156" s="28">
        <f t="shared" si="19"/>
        <v>356.62368112543965</v>
      </c>
      <c r="S156" s="28" t="e">
        <f t="shared" si="20"/>
        <v>#N/A</v>
      </c>
      <c r="T156" s="29">
        <f t="shared" si="18"/>
        <v>3.5188595054606031</v>
      </c>
      <c r="U156" s="4" t="s">
        <v>156</v>
      </c>
      <c r="V156" s="5">
        <v>3.5190000000000001</v>
      </c>
      <c r="W156" s="30">
        <f t="shared" si="23"/>
        <v>3.5188595054606031</v>
      </c>
      <c r="X156" s="30">
        <f t="shared" si="24"/>
        <v>1.4049453939701806E-4</v>
      </c>
      <c r="Z156" s="31">
        <f t="shared" si="26"/>
        <v>488.57900000000001</v>
      </c>
      <c r="AA156" s="5">
        <v>3.7671999999999999</v>
      </c>
    </row>
    <row r="157" spans="1:27" x14ac:dyDescent="0.25">
      <c r="A157" s="4" t="s">
        <v>157</v>
      </c>
      <c r="B157" s="1">
        <v>35703</v>
      </c>
      <c r="C157" s="34">
        <v>1274.579</v>
      </c>
      <c r="D157" s="34">
        <v>270.65600000000001</v>
      </c>
      <c r="E157" s="34">
        <v>310.78000000000003</v>
      </c>
      <c r="F157" s="34">
        <f t="shared" si="25"/>
        <v>504.73400000000004</v>
      </c>
      <c r="G157" s="34">
        <v>293.971</v>
      </c>
      <c r="H157" s="34">
        <v>318.84699999999998</v>
      </c>
      <c r="I157" s="34">
        <v>55715</v>
      </c>
      <c r="J157" s="34">
        <v>160.78</v>
      </c>
      <c r="N157" s="4" t="str">
        <f t="shared" si="21"/>
        <v>Q3/1997</v>
      </c>
      <c r="O157" s="5">
        <v>125.7</v>
      </c>
      <c r="P157" s="5">
        <v>504.73400000000004</v>
      </c>
      <c r="Q157" s="5">
        <f t="shared" si="22"/>
        <v>504.73400000000004</v>
      </c>
      <c r="R157" s="28">
        <f t="shared" si="19"/>
        <v>368.40562719812431</v>
      </c>
      <c r="S157" s="28" t="e">
        <f t="shared" si="20"/>
        <v>#N/A</v>
      </c>
      <c r="T157" s="29">
        <f t="shared" si="18"/>
        <v>13.896678157748132</v>
      </c>
      <c r="U157" s="4" t="s">
        <v>157</v>
      </c>
      <c r="V157" s="5">
        <v>13.897</v>
      </c>
      <c r="W157" s="30">
        <f t="shared" si="23"/>
        <v>13.896678157748132</v>
      </c>
      <c r="X157" s="30">
        <f t="shared" si="24"/>
        <v>3.2184225186782101E-4</v>
      </c>
      <c r="Z157" s="31">
        <f t="shared" si="26"/>
        <v>504.73400000000004</v>
      </c>
      <c r="AA157" s="5">
        <v>12.9169</v>
      </c>
    </row>
    <row r="158" spans="1:27" x14ac:dyDescent="0.25">
      <c r="A158" s="4" t="s">
        <v>158</v>
      </c>
      <c r="B158" s="1">
        <v>35795</v>
      </c>
      <c r="C158" s="34">
        <v>1302.1089999999999</v>
      </c>
      <c r="D158" s="34">
        <v>278.16399999999999</v>
      </c>
      <c r="E158" s="34">
        <v>320.36</v>
      </c>
      <c r="F158" s="34">
        <f t="shared" si="25"/>
        <v>510.18299999999999</v>
      </c>
      <c r="G158" s="34">
        <v>300.089</v>
      </c>
      <c r="H158" s="34">
        <v>323.62700000000001</v>
      </c>
      <c r="I158" s="34">
        <v>54553</v>
      </c>
      <c r="J158" s="34">
        <v>167.904</v>
      </c>
      <c r="N158" s="4" t="str">
        <f t="shared" si="21"/>
        <v>Q4/1997</v>
      </c>
      <c r="O158" s="5">
        <v>127.06</v>
      </c>
      <c r="P158" s="5">
        <v>510.18299999999999</v>
      </c>
      <c r="Q158" s="5">
        <f t="shared" si="22"/>
        <v>510.18299999999999</v>
      </c>
      <c r="R158" s="28">
        <f t="shared" si="19"/>
        <v>372.39155920281365</v>
      </c>
      <c r="S158" s="28" t="e">
        <f t="shared" si="20"/>
        <v>#N/A</v>
      </c>
      <c r="T158" s="29">
        <f t="shared" si="18"/>
        <v>4.3887482454198157</v>
      </c>
      <c r="U158" s="4" t="s">
        <v>158</v>
      </c>
      <c r="V158" s="5">
        <v>4.3886000000000003</v>
      </c>
      <c r="W158" s="30">
        <f t="shared" si="23"/>
        <v>4.3887482454198157</v>
      </c>
      <c r="X158" s="30">
        <f t="shared" si="24"/>
        <v>-1.4824541981539596E-4</v>
      </c>
      <c r="Z158" s="31">
        <f t="shared" si="26"/>
        <v>510.18299999999999</v>
      </c>
      <c r="AA158" s="5">
        <v>5.1718000000000002</v>
      </c>
    </row>
    <row r="159" spans="1:27" x14ac:dyDescent="0.25">
      <c r="A159" s="4" t="s">
        <v>159</v>
      </c>
      <c r="B159" s="1">
        <v>35885</v>
      </c>
      <c r="C159" s="34">
        <v>1350.982</v>
      </c>
      <c r="D159" s="34">
        <v>284.47199999999998</v>
      </c>
      <c r="E159" s="34">
        <v>333</v>
      </c>
      <c r="F159" s="34">
        <f t="shared" si="25"/>
        <v>530.83299999999997</v>
      </c>
      <c r="G159" s="34">
        <v>313.13200000000001</v>
      </c>
      <c r="H159" s="34">
        <v>327.84199999999998</v>
      </c>
      <c r="I159" s="34">
        <v>54153</v>
      </c>
      <c r="J159" s="34">
        <v>170.50800000000001</v>
      </c>
      <c r="N159" s="4" t="str">
        <f t="shared" si="21"/>
        <v>Q1/1998</v>
      </c>
      <c r="O159" s="5">
        <v>132.19999999999999</v>
      </c>
      <c r="P159" s="5">
        <v>530.83299999999997</v>
      </c>
      <c r="Q159" s="5">
        <f t="shared" si="22"/>
        <v>530.83299999999997</v>
      </c>
      <c r="R159" s="28">
        <f t="shared" si="19"/>
        <v>387.45603751465416</v>
      </c>
      <c r="S159" s="28" t="e">
        <f t="shared" si="20"/>
        <v>#N/A</v>
      </c>
      <c r="T159" s="29">
        <f t="shared" si="18"/>
        <v>17.200029609320254</v>
      </c>
      <c r="U159" s="4" t="s">
        <v>159</v>
      </c>
      <c r="V159" s="5">
        <v>17.200399999999998</v>
      </c>
      <c r="W159" s="30">
        <f t="shared" si="23"/>
        <v>17.200029609320254</v>
      </c>
      <c r="X159" s="30">
        <f t="shared" si="24"/>
        <v>3.703906797447587E-4</v>
      </c>
      <c r="Z159" s="31">
        <f t="shared" si="26"/>
        <v>530.83299999999997</v>
      </c>
      <c r="AA159" s="5">
        <v>17.044899999999998</v>
      </c>
    </row>
    <row r="160" spans="1:27" x14ac:dyDescent="0.25">
      <c r="A160" s="4" t="s">
        <v>160</v>
      </c>
      <c r="B160" s="1">
        <v>35976</v>
      </c>
      <c r="C160" s="34">
        <v>1381.933</v>
      </c>
      <c r="D160" s="34">
        <v>294.97199999999998</v>
      </c>
      <c r="E160" s="34">
        <v>339.24400000000003</v>
      </c>
      <c r="F160" s="34">
        <f t="shared" si="25"/>
        <v>542.68700000000001</v>
      </c>
      <c r="G160" s="34">
        <v>311.24599999999998</v>
      </c>
      <c r="H160" s="34">
        <v>329.67099999999999</v>
      </c>
      <c r="I160" s="34">
        <v>51746</v>
      </c>
      <c r="J160" s="34">
        <v>176.73599999999999</v>
      </c>
      <c r="N160" s="4" t="str">
        <f t="shared" si="21"/>
        <v>Q2/1998</v>
      </c>
      <c r="O160" s="5">
        <v>135.15</v>
      </c>
      <c r="P160" s="5">
        <v>542.68700000000001</v>
      </c>
      <c r="Q160" s="5">
        <f t="shared" si="22"/>
        <v>542.68700000000001</v>
      </c>
      <c r="R160" s="28">
        <f t="shared" si="19"/>
        <v>396.1019929660024</v>
      </c>
      <c r="S160" s="28" t="e">
        <f t="shared" si="20"/>
        <v>#N/A</v>
      </c>
      <c r="T160" s="29">
        <f t="shared" si="18"/>
        <v>9.2360578140848091</v>
      </c>
      <c r="U160" s="4" t="s">
        <v>160</v>
      </c>
      <c r="V160" s="5">
        <v>9.2356999999999996</v>
      </c>
      <c r="W160" s="30">
        <f t="shared" si="23"/>
        <v>9.2360578140848091</v>
      </c>
      <c r="X160" s="30">
        <f t="shared" si="24"/>
        <v>-3.5781408480950461E-4</v>
      </c>
      <c r="Z160" s="31">
        <f t="shared" si="26"/>
        <v>542.68700000000001</v>
      </c>
      <c r="AA160" s="5">
        <v>9.3506</v>
      </c>
    </row>
    <row r="161" spans="1:27" x14ac:dyDescent="0.25">
      <c r="A161" s="4" t="s">
        <v>161</v>
      </c>
      <c r="B161" s="1">
        <v>36068</v>
      </c>
      <c r="C161" s="34">
        <v>1400.5250000000001</v>
      </c>
      <c r="D161" s="34">
        <v>292.26400000000001</v>
      </c>
      <c r="E161" s="34">
        <v>344.26800000000003</v>
      </c>
      <c r="F161" s="34">
        <f t="shared" si="25"/>
        <v>546.798</v>
      </c>
      <c r="G161" s="34">
        <v>310.786</v>
      </c>
      <c r="H161" s="34">
        <v>321.947</v>
      </c>
      <c r="I161" s="34">
        <v>51812</v>
      </c>
      <c r="J161" s="34">
        <v>181.49600000000001</v>
      </c>
      <c r="N161" s="4" t="str">
        <f t="shared" si="21"/>
        <v>Q3/1998</v>
      </c>
      <c r="O161" s="5">
        <v>136.18</v>
      </c>
      <c r="P161" s="5">
        <v>546.798</v>
      </c>
      <c r="Q161" s="5">
        <f t="shared" si="22"/>
        <v>546.798</v>
      </c>
      <c r="R161" s="28">
        <f t="shared" si="19"/>
        <v>399.12075029308329</v>
      </c>
      <c r="S161" s="28" t="e">
        <f t="shared" si="20"/>
        <v>#N/A</v>
      </c>
      <c r="T161" s="29">
        <f t="shared" si="18"/>
        <v>3.0647126254875534</v>
      </c>
      <c r="U161" s="4" t="s">
        <v>161</v>
      </c>
      <c r="V161" s="5">
        <v>3.0644</v>
      </c>
      <c r="W161" s="30">
        <f t="shared" si="23"/>
        <v>3.0647126254875534</v>
      </c>
      <c r="X161" s="30">
        <f t="shared" si="24"/>
        <v>-3.1262548755339736E-4</v>
      </c>
      <c r="Z161" s="31">
        <f t="shared" si="26"/>
        <v>546.798</v>
      </c>
      <c r="AA161" s="5">
        <v>2.5243000000000002</v>
      </c>
    </row>
    <row r="162" spans="1:27" x14ac:dyDescent="0.25">
      <c r="A162" s="4" t="s">
        <v>162</v>
      </c>
      <c r="B162" s="1">
        <v>36160</v>
      </c>
      <c r="C162" s="34">
        <v>1445.749</v>
      </c>
      <c r="D162" s="34">
        <v>297.07600000000002</v>
      </c>
      <c r="E162" s="34">
        <v>347.67599999999999</v>
      </c>
      <c r="F162" s="34">
        <f t="shared" si="25"/>
        <v>544.50300000000004</v>
      </c>
      <c r="G162" s="34">
        <v>317.80500000000001</v>
      </c>
      <c r="H162" s="34">
        <v>335.15300000000002</v>
      </c>
      <c r="I162" s="34">
        <v>50525</v>
      </c>
      <c r="J162" s="34">
        <v>189.55600000000001</v>
      </c>
      <c r="N162" s="4" t="str">
        <f t="shared" si="21"/>
        <v>Q4/1998</v>
      </c>
      <c r="O162" s="5">
        <v>135.6</v>
      </c>
      <c r="P162" s="5">
        <v>544.50300000000004</v>
      </c>
      <c r="Q162" s="5">
        <f t="shared" si="22"/>
        <v>544.50300000000004</v>
      </c>
      <c r="R162" s="28">
        <f t="shared" si="19"/>
        <v>397.42086752637755</v>
      </c>
      <c r="S162" s="28" t="e">
        <f t="shared" si="20"/>
        <v>#N/A</v>
      </c>
      <c r="T162" s="29">
        <f t="shared" si="18"/>
        <v>-1.6683247964834225</v>
      </c>
      <c r="U162" s="4" t="s">
        <v>162</v>
      </c>
      <c r="V162" s="5">
        <v>-1.6677999999999999</v>
      </c>
      <c r="W162" s="30">
        <f t="shared" si="23"/>
        <v>-1.6683247964834225</v>
      </c>
      <c r="X162" s="30">
        <f t="shared" si="24"/>
        <v>5.2479648342251828E-4</v>
      </c>
      <c r="Z162" s="31">
        <f t="shared" si="26"/>
        <v>544.50300000000004</v>
      </c>
      <c r="AA162" s="5">
        <v>-0.40389999999999998</v>
      </c>
    </row>
    <row r="163" spans="1:27" x14ac:dyDescent="0.25">
      <c r="A163" s="4" t="s">
        <v>163</v>
      </c>
      <c r="B163" s="1">
        <v>36250</v>
      </c>
      <c r="C163" s="34">
        <v>1466.883</v>
      </c>
      <c r="D163" s="34">
        <v>302.476</v>
      </c>
      <c r="E163" s="34">
        <v>349.572</v>
      </c>
      <c r="F163" s="34">
        <f t="shared" si="25"/>
        <v>568.25900000000001</v>
      </c>
      <c r="G163" s="34">
        <v>320.57499999999999</v>
      </c>
      <c r="H163" s="34">
        <v>341.62799999999999</v>
      </c>
      <c r="I163" s="34">
        <v>52060</v>
      </c>
      <c r="J163" s="34">
        <v>195.684</v>
      </c>
      <c r="N163" s="4" t="str">
        <f t="shared" si="21"/>
        <v>Q1/1999</v>
      </c>
      <c r="O163" s="5">
        <v>141.51</v>
      </c>
      <c r="P163" s="5">
        <v>568.25900000000001</v>
      </c>
      <c r="Q163" s="5">
        <f t="shared" si="22"/>
        <v>568.25900000000001</v>
      </c>
      <c r="R163" s="28">
        <f t="shared" si="19"/>
        <v>414.74208675263776</v>
      </c>
      <c r="S163" s="28" t="e">
        <f t="shared" si="20"/>
        <v>#N/A</v>
      </c>
      <c r="T163" s="29">
        <f t="shared" si="18"/>
        <v>18.627173690867572</v>
      </c>
      <c r="U163" s="4" t="s">
        <v>163</v>
      </c>
      <c r="V163" s="5">
        <v>18.6267</v>
      </c>
      <c r="W163" s="30">
        <f t="shared" si="23"/>
        <v>18.627173690867572</v>
      </c>
      <c r="X163" s="30">
        <f t="shared" si="24"/>
        <v>-4.736908675724294E-4</v>
      </c>
      <c r="Z163" s="31">
        <f t="shared" si="26"/>
        <v>568.25900000000001</v>
      </c>
      <c r="AA163" s="5">
        <v>13.0625</v>
      </c>
    </row>
    <row r="164" spans="1:27" x14ac:dyDescent="0.25">
      <c r="A164" s="4" t="s">
        <v>164</v>
      </c>
      <c r="B164" s="1">
        <v>36341</v>
      </c>
      <c r="C164" s="34">
        <v>1509.0240000000001</v>
      </c>
      <c r="D164" s="34">
        <v>305.79599999999999</v>
      </c>
      <c r="E164" s="34">
        <v>357.63600000000002</v>
      </c>
      <c r="F164" s="34">
        <f t="shared" si="25"/>
        <v>584.32000000000005</v>
      </c>
      <c r="G164" s="34">
        <v>317.8</v>
      </c>
      <c r="H164" s="34">
        <v>347.89499999999998</v>
      </c>
      <c r="I164" s="34">
        <v>53081</v>
      </c>
      <c r="J164" s="34">
        <v>200.78800000000001</v>
      </c>
      <c r="N164" s="4" t="str">
        <f t="shared" si="21"/>
        <v>Q2/1999</v>
      </c>
      <c r="O164" s="5">
        <v>145.51</v>
      </c>
      <c r="P164" s="5">
        <v>584.32000000000005</v>
      </c>
      <c r="Q164" s="5">
        <f t="shared" si="22"/>
        <v>584.32000000000005</v>
      </c>
      <c r="R164" s="28">
        <f t="shared" si="19"/>
        <v>426.46541617819463</v>
      </c>
      <c r="S164" s="28" t="e">
        <f t="shared" si="20"/>
        <v>#N/A</v>
      </c>
      <c r="T164" s="29">
        <f t="shared" si="18"/>
        <v>11.793799107453617</v>
      </c>
      <c r="U164" s="4" t="s">
        <v>164</v>
      </c>
      <c r="V164" s="5">
        <v>11.794</v>
      </c>
      <c r="W164" s="30">
        <f t="shared" si="23"/>
        <v>11.793799107453617</v>
      </c>
      <c r="X164" s="30">
        <f t="shared" si="24"/>
        <v>2.0089254638300247E-4</v>
      </c>
      <c r="Z164" s="31">
        <f t="shared" si="26"/>
        <v>584.32000000000005</v>
      </c>
      <c r="AA164" s="5">
        <v>16.9758</v>
      </c>
    </row>
    <row r="165" spans="1:27" x14ac:dyDescent="0.25">
      <c r="A165" s="4" t="s">
        <v>165</v>
      </c>
      <c r="B165" s="1">
        <v>36433</v>
      </c>
      <c r="C165" s="34">
        <v>1565.2429999999999</v>
      </c>
      <c r="D165" s="34">
        <v>318.05599999999998</v>
      </c>
      <c r="E165" s="34">
        <v>367.012</v>
      </c>
      <c r="F165" s="34">
        <f t="shared" si="25"/>
        <v>599.33000000000004</v>
      </c>
      <c r="G165" s="34">
        <v>327.06200000000001</v>
      </c>
      <c r="H165" s="34">
        <v>356.529</v>
      </c>
      <c r="I165" s="34">
        <v>54483</v>
      </c>
      <c r="J165" s="34">
        <v>207.14400000000001</v>
      </c>
      <c r="N165" s="4" t="str">
        <f t="shared" si="21"/>
        <v>Q3/1999</v>
      </c>
      <c r="O165" s="5">
        <v>149.24</v>
      </c>
      <c r="P165" s="5">
        <v>599.33000000000004</v>
      </c>
      <c r="Q165" s="5">
        <f t="shared" si="22"/>
        <v>599.33000000000004</v>
      </c>
      <c r="R165" s="28">
        <f t="shared" si="19"/>
        <v>437.39742086752642</v>
      </c>
      <c r="S165" s="28" t="e">
        <f t="shared" si="20"/>
        <v>#N/A</v>
      </c>
      <c r="T165" s="29">
        <f t="shared" si="18"/>
        <v>10.677938897945193</v>
      </c>
      <c r="U165" s="4" t="s">
        <v>165</v>
      </c>
      <c r="V165" s="5">
        <v>10.6776</v>
      </c>
      <c r="W165" s="30">
        <f t="shared" si="23"/>
        <v>10.677938897945193</v>
      </c>
      <c r="X165" s="30">
        <f t="shared" si="24"/>
        <v>-3.3889794519303962E-4</v>
      </c>
      <c r="Z165" s="31">
        <f t="shared" si="26"/>
        <v>599.33000000000004</v>
      </c>
      <c r="AA165" s="5">
        <v>8.6283999999999992</v>
      </c>
    </row>
    <row r="166" spans="1:27" x14ac:dyDescent="0.25">
      <c r="A166" s="4" t="s">
        <v>166</v>
      </c>
      <c r="B166" s="1">
        <v>36525</v>
      </c>
      <c r="C166" s="34">
        <v>1603.779</v>
      </c>
      <c r="D166" s="34">
        <v>328.072</v>
      </c>
      <c r="E166" s="34">
        <v>380.36</v>
      </c>
      <c r="F166" s="34">
        <f t="shared" si="25"/>
        <v>599.13800000000003</v>
      </c>
      <c r="G166" s="34">
        <v>338.88200000000001</v>
      </c>
      <c r="H166" s="34">
        <v>374.57600000000002</v>
      </c>
      <c r="I166" s="34">
        <v>56121</v>
      </c>
      <c r="J166" s="34">
        <v>214.44</v>
      </c>
      <c r="N166" s="4" t="str">
        <f t="shared" si="21"/>
        <v>Q4/1999</v>
      </c>
      <c r="O166" s="5">
        <v>149.19999999999999</v>
      </c>
      <c r="P166" s="5">
        <v>599.13800000000003</v>
      </c>
      <c r="Q166" s="5">
        <f t="shared" si="22"/>
        <v>599.13800000000003</v>
      </c>
      <c r="R166" s="28">
        <f t="shared" si="19"/>
        <v>437.28018757327078</v>
      </c>
      <c r="S166" s="28" t="e">
        <f t="shared" si="20"/>
        <v>#N/A</v>
      </c>
      <c r="T166" s="29">
        <f t="shared" si="18"/>
        <v>-0.12808152882459733</v>
      </c>
      <c r="U166" s="4" t="s">
        <v>166</v>
      </c>
      <c r="V166" s="5">
        <v>-0.12759999999999999</v>
      </c>
      <c r="W166" s="30">
        <f t="shared" si="23"/>
        <v>-0.12808152882459733</v>
      </c>
      <c r="X166" s="30">
        <f t="shared" si="24"/>
        <v>4.815288245973437E-4</v>
      </c>
      <c r="Z166" s="31">
        <f t="shared" si="26"/>
        <v>599.13800000000003</v>
      </c>
      <c r="AA166" s="5">
        <v>1.8625</v>
      </c>
    </row>
    <row r="167" spans="1:27" x14ac:dyDescent="0.25">
      <c r="A167" s="4" t="s">
        <v>167</v>
      </c>
      <c r="B167" s="1">
        <v>36616</v>
      </c>
      <c r="C167" s="34">
        <v>1668.146</v>
      </c>
      <c r="D167" s="34">
        <v>329.98399999999998</v>
      </c>
      <c r="E167" s="34">
        <v>398.048</v>
      </c>
      <c r="F167" s="34">
        <f t="shared" si="25"/>
        <v>621.36599999999999</v>
      </c>
      <c r="G167" s="34">
        <v>345.34399999999999</v>
      </c>
      <c r="H167" s="34">
        <v>382.774</v>
      </c>
      <c r="I167" s="34">
        <v>56001</v>
      </c>
      <c r="J167" s="34">
        <v>220.23600000000002</v>
      </c>
      <c r="N167" s="4" t="str">
        <f t="shared" si="21"/>
        <v>Q1/2000</v>
      </c>
      <c r="O167" s="5">
        <v>154.74</v>
      </c>
      <c r="P167" s="5">
        <v>621.36599999999999</v>
      </c>
      <c r="Q167" s="5">
        <f t="shared" si="22"/>
        <v>621.36599999999999</v>
      </c>
      <c r="R167" s="28">
        <f t="shared" si="19"/>
        <v>453.51699882766707</v>
      </c>
      <c r="S167" s="28" t="e">
        <f t="shared" si="20"/>
        <v>#N/A</v>
      </c>
      <c r="T167" s="29">
        <f t="shared" si="18"/>
        <v>15.686446629325124</v>
      </c>
      <c r="U167" s="4" t="s">
        <v>167</v>
      </c>
      <c r="V167" s="5">
        <v>15.6859</v>
      </c>
      <c r="W167" s="30">
        <f t="shared" si="23"/>
        <v>15.686446629325124</v>
      </c>
      <c r="X167" s="30">
        <f t="shared" si="24"/>
        <v>-5.4662932512350437E-4</v>
      </c>
      <c r="Z167" s="31">
        <f t="shared" si="26"/>
        <v>621.36599999999999</v>
      </c>
      <c r="AA167" s="5">
        <v>14.191000000000001</v>
      </c>
    </row>
    <row r="168" spans="1:27" x14ac:dyDescent="0.25">
      <c r="A168" s="4" t="s">
        <v>168</v>
      </c>
      <c r="B168" s="1">
        <v>36707</v>
      </c>
      <c r="C168" s="34">
        <v>1719.607</v>
      </c>
      <c r="D168" s="34">
        <v>341.70800000000003</v>
      </c>
      <c r="E168" s="34">
        <v>414.88800000000003</v>
      </c>
      <c r="F168" s="34">
        <f t="shared" si="25"/>
        <v>640.19799999999998</v>
      </c>
      <c r="G168" s="34">
        <v>357.411</v>
      </c>
      <c r="H168" s="34">
        <v>384.89800000000002</v>
      </c>
      <c r="I168" s="34">
        <v>58204</v>
      </c>
      <c r="J168" s="34">
        <v>221.58799999999999</v>
      </c>
      <c r="N168" s="4" t="str">
        <f t="shared" si="21"/>
        <v>Q2/2000</v>
      </c>
      <c r="O168" s="5">
        <v>159.43</v>
      </c>
      <c r="P168" s="5">
        <v>640.19799999999998</v>
      </c>
      <c r="Q168" s="5">
        <f t="shared" si="22"/>
        <v>640.19799999999998</v>
      </c>
      <c r="R168" s="28">
        <f t="shared" si="19"/>
        <v>467.26260257913253</v>
      </c>
      <c r="S168" s="28" t="e">
        <f t="shared" si="20"/>
        <v>#N/A</v>
      </c>
      <c r="T168" s="29">
        <f t="shared" si="18"/>
        <v>12.685311386859755</v>
      </c>
      <c r="U168" s="4" t="s">
        <v>168</v>
      </c>
      <c r="V168" s="5">
        <v>12.6854</v>
      </c>
      <c r="W168" s="30">
        <f t="shared" si="23"/>
        <v>12.685311386859755</v>
      </c>
      <c r="X168" s="30">
        <f t="shared" si="24"/>
        <v>8.861314024422029E-5</v>
      </c>
      <c r="Z168" s="31">
        <f t="shared" si="26"/>
        <v>640.19799999999998</v>
      </c>
      <c r="AA168" s="5">
        <v>10.5718</v>
      </c>
    </row>
    <row r="169" spans="1:27" x14ac:dyDescent="0.25">
      <c r="A169" s="4" t="s">
        <v>169</v>
      </c>
      <c r="B169" s="1">
        <v>36799</v>
      </c>
      <c r="C169" s="34">
        <v>1779.038</v>
      </c>
      <c r="D169" s="34">
        <v>344.26800000000003</v>
      </c>
      <c r="E169" s="34">
        <v>430.536</v>
      </c>
      <c r="F169" s="34">
        <f t="shared" si="25"/>
        <v>660.846</v>
      </c>
      <c r="G169" s="34">
        <v>372.63800000000003</v>
      </c>
      <c r="H169" s="34">
        <v>388.625</v>
      </c>
      <c r="I169" s="34">
        <v>59675</v>
      </c>
      <c r="J169" s="34">
        <v>226.99200000000002</v>
      </c>
      <c r="N169" s="4" t="str">
        <f t="shared" si="21"/>
        <v>Q3/2000</v>
      </c>
      <c r="O169" s="5">
        <v>164.58</v>
      </c>
      <c r="P169" s="5">
        <v>660.846</v>
      </c>
      <c r="Q169" s="5">
        <f t="shared" si="22"/>
        <v>660.846</v>
      </c>
      <c r="R169" s="28">
        <f t="shared" si="19"/>
        <v>482.35638921453699</v>
      </c>
      <c r="S169" s="28" t="e">
        <f t="shared" si="20"/>
        <v>#N/A</v>
      </c>
      <c r="T169" s="29">
        <f t="shared" ref="T169:T232" si="27">100*((Q169/Q168)^4-1)</f>
        <v>13.538672011663099</v>
      </c>
      <c r="U169" s="4" t="s">
        <v>169</v>
      </c>
      <c r="V169" s="5">
        <v>13.539</v>
      </c>
      <c r="W169" s="30">
        <f t="shared" si="23"/>
        <v>13.538672011663099</v>
      </c>
      <c r="X169" s="30">
        <f t="shared" si="24"/>
        <v>3.2798833690073081E-4</v>
      </c>
      <c r="Z169" s="31">
        <f t="shared" si="26"/>
        <v>660.846</v>
      </c>
      <c r="AA169" s="5">
        <v>13.976599999999999</v>
      </c>
    </row>
    <row r="170" spans="1:27" x14ac:dyDescent="0.25">
      <c r="A170" s="4" t="s">
        <v>170</v>
      </c>
      <c r="B170" s="1">
        <v>36891</v>
      </c>
      <c r="C170" s="34">
        <v>1778.0710000000001</v>
      </c>
      <c r="D170" s="34">
        <v>357.00799999999998</v>
      </c>
      <c r="E170" s="34">
        <v>443.85599999999999</v>
      </c>
      <c r="F170" s="34">
        <f t="shared" si="25"/>
        <v>694.68700000000001</v>
      </c>
      <c r="G170" s="34">
        <v>376.065</v>
      </c>
      <c r="H170" s="34">
        <v>385.08600000000001</v>
      </c>
      <c r="I170" s="34">
        <v>61856</v>
      </c>
      <c r="J170" s="34">
        <v>226.88400000000001</v>
      </c>
      <c r="N170" s="4" t="str">
        <f t="shared" si="21"/>
        <v>Q4/2000</v>
      </c>
      <c r="O170" s="5">
        <v>173</v>
      </c>
      <c r="P170" s="5">
        <v>694.68700000000001</v>
      </c>
      <c r="Q170" s="5">
        <f t="shared" si="22"/>
        <v>694.68700000000001</v>
      </c>
      <c r="R170" s="28">
        <f t="shared" si="19"/>
        <v>507.03399765533413</v>
      </c>
      <c r="S170" s="28" t="e">
        <f t="shared" si="20"/>
        <v>#N/A</v>
      </c>
      <c r="T170" s="29">
        <f t="shared" si="27"/>
        <v>22.111235305802566</v>
      </c>
      <c r="U170" s="4" t="s">
        <v>170</v>
      </c>
      <c r="V170" s="5">
        <v>22.110900000000001</v>
      </c>
      <c r="W170" s="30">
        <f t="shared" si="23"/>
        <v>22.111235305802566</v>
      </c>
      <c r="X170" s="30">
        <f t="shared" si="24"/>
        <v>-3.3530580256524445E-4</v>
      </c>
      <c r="Z170" s="31">
        <f t="shared" si="26"/>
        <v>694.68700000000001</v>
      </c>
      <c r="AA170" s="5">
        <v>20.915299999999998</v>
      </c>
    </row>
    <row r="171" spans="1:27" x14ac:dyDescent="0.25">
      <c r="A171" s="4" t="s">
        <v>171</v>
      </c>
      <c r="B171" s="1">
        <v>36981</v>
      </c>
      <c r="C171" s="34">
        <v>1748.4670000000001</v>
      </c>
      <c r="D171" s="34">
        <v>362.12</v>
      </c>
      <c r="E171" s="34">
        <v>437.93200000000002</v>
      </c>
      <c r="F171" s="34">
        <f t="shared" si="25"/>
        <v>670.40600000000006</v>
      </c>
      <c r="G171" s="34">
        <v>366.87900000000002</v>
      </c>
      <c r="H171" s="34">
        <v>374.65800000000002</v>
      </c>
      <c r="I171" s="34">
        <v>61931</v>
      </c>
      <c r="J171" s="34">
        <v>233.15600000000001</v>
      </c>
      <c r="N171" s="4" t="str">
        <f t="shared" si="21"/>
        <v>Q1/2001</v>
      </c>
      <c r="O171" s="5">
        <v>166.96</v>
      </c>
      <c r="P171" s="5">
        <v>670.40600000000006</v>
      </c>
      <c r="Q171" s="5">
        <f t="shared" si="22"/>
        <v>670.40600000000006</v>
      </c>
      <c r="R171" s="28">
        <f t="shared" si="19"/>
        <v>489.33177022274327</v>
      </c>
      <c r="S171" s="28" t="e">
        <f t="shared" si="20"/>
        <v>#N/A</v>
      </c>
      <c r="T171" s="29">
        <f t="shared" si="27"/>
        <v>-13.264900153385039</v>
      </c>
      <c r="U171" s="4" t="s">
        <v>171</v>
      </c>
      <c r="V171" s="5">
        <v>-13.264799999999999</v>
      </c>
      <c r="W171" s="30">
        <f t="shared" si="23"/>
        <v>-13.264900153385039</v>
      </c>
      <c r="X171" s="30">
        <f t="shared" si="24"/>
        <v>1.0015338503954752E-4</v>
      </c>
      <c r="Z171" s="31">
        <f t="shared" si="26"/>
        <v>670.40600000000006</v>
      </c>
      <c r="AA171" s="5">
        <v>-11.396599999999999</v>
      </c>
    </row>
    <row r="172" spans="1:27" x14ac:dyDescent="0.25">
      <c r="A172" s="4" t="s">
        <v>172</v>
      </c>
      <c r="B172" s="1">
        <v>37072</v>
      </c>
      <c r="C172" s="34">
        <v>1696.8120000000001</v>
      </c>
      <c r="D172" s="34">
        <v>364.65199999999999</v>
      </c>
      <c r="E172" s="34">
        <v>435.012</v>
      </c>
      <c r="F172" s="34">
        <f t="shared" si="25"/>
        <v>670.78800000000001</v>
      </c>
      <c r="G172" s="34">
        <v>373.5</v>
      </c>
      <c r="H172" s="34">
        <v>372.22399999999999</v>
      </c>
      <c r="I172" s="34">
        <v>60496</v>
      </c>
      <c r="J172" s="34">
        <v>232.28399999999999</v>
      </c>
      <c r="N172" s="4" t="str">
        <f t="shared" si="21"/>
        <v>Q2/2001</v>
      </c>
      <c r="O172" s="5">
        <v>167.05</v>
      </c>
      <c r="P172" s="5">
        <v>670.78800000000001</v>
      </c>
      <c r="Q172" s="5">
        <f t="shared" si="22"/>
        <v>670.78800000000001</v>
      </c>
      <c r="R172" s="28">
        <f t="shared" si="19"/>
        <v>489.59554513481834</v>
      </c>
      <c r="S172" s="28" t="e">
        <f t="shared" si="20"/>
        <v>#N/A</v>
      </c>
      <c r="T172" s="29">
        <f t="shared" si="27"/>
        <v>0.22811646776346173</v>
      </c>
      <c r="U172" s="4" t="s">
        <v>172</v>
      </c>
      <c r="V172" s="5">
        <v>0.2283</v>
      </c>
      <c r="W172" s="30">
        <f t="shared" si="23"/>
        <v>0.22811646776346173</v>
      </c>
      <c r="X172" s="30">
        <f t="shared" si="24"/>
        <v>1.8353223653827522E-4</v>
      </c>
      <c r="Z172" s="31">
        <f t="shared" si="26"/>
        <v>670.78800000000001</v>
      </c>
      <c r="AA172" s="5">
        <v>-0.75309999999999999</v>
      </c>
    </row>
    <row r="173" spans="1:27" x14ac:dyDescent="0.25">
      <c r="A173" s="4" t="s">
        <v>173</v>
      </c>
      <c r="B173" s="1">
        <v>37164</v>
      </c>
      <c r="C173" s="34">
        <v>1662.797</v>
      </c>
      <c r="D173" s="34">
        <v>359.30400000000003</v>
      </c>
      <c r="E173" s="34">
        <v>428.98</v>
      </c>
      <c r="F173" s="34">
        <f t="shared" si="25"/>
        <v>656.35400000000004</v>
      </c>
      <c r="G173" s="34">
        <v>371.642</v>
      </c>
      <c r="H173" s="34">
        <v>363.88200000000001</v>
      </c>
      <c r="I173" s="34">
        <v>58749</v>
      </c>
      <c r="J173" s="34">
        <v>232.70400000000001</v>
      </c>
      <c r="N173" s="4" t="str">
        <f t="shared" si="21"/>
        <v>Q3/2001</v>
      </c>
      <c r="O173" s="5">
        <v>163.46</v>
      </c>
      <c r="P173" s="5">
        <v>656.35400000000004</v>
      </c>
      <c r="Q173" s="5">
        <f t="shared" si="22"/>
        <v>656.35400000000004</v>
      </c>
      <c r="R173" s="28">
        <f t="shared" si="19"/>
        <v>479.07385697538103</v>
      </c>
      <c r="S173" s="28" t="e">
        <f t="shared" si="20"/>
        <v>#N/A</v>
      </c>
      <c r="T173" s="29">
        <f t="shared" si="27"/>
        <v>-8.3333402683539504</v>
      </c>
      <c r="U173" s="4" t="s">
        <v>173</v>
      </c>
      <c r="V173" s="5">
        <v>-8.3337000000000003</v>
      </c>
      <c r="W173" s="30">
        <f t="shared" si="23"/>
        <v>-8.3333402683539504</v>
      </c>
      <c r="X173" s="30">
        <f t="shared" si="24"/>
        <v>-3.5973164604996555E-4</v>
      </c>
      <c r="Z173" s="31">
        <f t="shared" si="26"/>
        <v>656.35400000000004</v>
      </c>
      <c r="AA173" s="5">
        <v>-5.4648000000000003</v>
      </c>
    </row>
    <row r="174" spans="1:27" x14ac:dyDescent="0.25">
      <c r="A174" s="4" t="s">
        <v>174</v>
      </c>
      <c r="B174" s="1">
        <v>37256</v>
      </c>
      <c r="C174" s="34">
        <v>1639.787</v>
      </c>
      <c r="D174" s="34">
        <v>356.536</v>
      </c>
      <c r="E174" s="34">
        <v>424.70800000000003</v>
      </c>
      <c r="F174" s="34">
        <f t="shared" si="25"/>
        <v>649.66200000000003</v>
      </c>
      <c r="G174" s="34">
        <v>363.86200000000002</v>
      </c>
      <c r="H174" s="34">
        <v>354.96199999999999</v>
      </c>
      <c r="I174" s="34">
        <v>56987</v>
      </c>
      <c r="J174" s="34">
        <v>228.95600000000002</v>
      </c>
      <c r="N174" s="4" t="str">
        <f t="shared" si="21"/>
        <v>Q4/2001</v>
      </c>
      <c r="O174" s="5">
        <v>161.79</v>
      </c>
      <c r="P174" s="5">
        <v>649.66200000000003</v>
      </c>
      <c r="Q174" s="5">
        <f t="shared" si="22"/>
        <v>649.66200000000003</v>
      </c>
      <c r="R174" s="28">
        <f t="shared" si="19"/>
        <v>474.17936694021108</v>
      </c>
      <c r="S174" s="28" t="e">
        <f t="shared" si="20"/>
        <v>#N/A</v>
      </c>
      <c r="T174" s="29">
        <f t="shared" si="27"/>
        <v>-4.0163382962216438</v>
      </c>
      <c r="U174" s="4" t="s">
        <v>174</v>
      </c>
      <c r="V174" s="5">
        <v>-4.0162000000000004</v>
      </c>
      <c r="W174" s="30">
        <f t="shared" si="23"/>
        <v>-4.0163382962216438</v>
      </c>
      <c r="X174" s="30">
        <f t="shared" si="24"/>
        <v>1.3829622164340805E-4</v>
      </c>
      <c r="Z174" s="31">
        <f t="shared" si="26"/>
        <v>649.66200000000003</v>
      </c>
      <c r="AA174" s="5">
        <v>-5.3105000000000002</v>
      </c>
    </row>
    <row r="175" spans="1:27" x14ac:dyDescent="0.25">
      <c r="A175" s="4" t="s">
        <v>175</v>
      </c>
      <c r="B175" s="1">
        <v>37346</v>
      </c>
      <c r="C175" s="34">
        <v>1686.9010000000001</v>
      </c>
      <c r="D175" s="34">
        <v>371.67200000000003</v>
      </c>
      <c r="E175" s="34">
        <v>434.80400000000003</v>
      </c>
      <c r="F175" s="34">
        <f t="shared" si="25"/>
        <v>628.17600000000004</v>
      </c>
      <c r="G175" s="34">
        <v>367.84199999999998</v>
      </c>
      <c r="H175" s="34">
        <v>357.01600000000002</v>
      </c>
      <c r="I175" s="34">
        <v>57526</v>
      </c>
      <c r="J175" s="34">
        <v>232.3</v>
      </c>
      <c r="N175" s="4" t="str">
        <f t="shared" si="21"/>
        <v>Q1/2002</v>
      </c>
      <c r="O175" s="5">
        <v>156.43</v>
      </c>
      <c r="P175" s="5">
        <v>628.17600000000004</v>
      </c>
      <c r="Q175" s="5">
        <f t="shared" si="22"/>
        <v>628.17600000000004</v>
      </c>
      <c r="R175" s="28">
        <f t="shared" si="19"/>
        <v>458.47010550996487</v>
      </c>
      <c r="S175" s="28" t="e">
        <f t="shared" si="20"/>
        <v>#N/A</v>
      </c>
      <c r="T175" s="29">
        <f t="shared" si="27"/>
        <v>-12.587105741475124</v>
      </c>
      <c r="U175" s="4" t="s">
        <v>175</v>
      </c>
      <c r="V175" s="5">
        <v>-12.587199999999999</v>
      </c>
      <c r="W175" s="30">
        <f t="shared" si="23"/>
        <v>-12.587105741475124</v>
      </c>
      <c r="X175" s="30">
        <f t="shared" si="24"/>
        <v>-9.4258524875101557E-5</v>
      </c>
      <c r="Z175" s="31">
        <f t="shared" si="26"/>
        <v>628.17600000000004</v>
      </c>
      <c r="AA175" s="5">
        <v>-7.2690000000000001</v>
      </c>
    </row>
    <row r="176" spans="1:27" x14ac:dyDescent="0.25">
      <c r="A176" s="4" t="s">
        <v>176</v>
      </c>
      <c r="B176" s="1">
        <v>37437</v>
      </c>
      <c r="C176" s="34">
        <v>1739.799</v>
      </c>
      <c r="D176" s="34">
        <v>386.55599999999998</v>
      </c>
      <c r="E176" s="34">
        <v>438.28399999999999</v>
      </c>
      <c r="F176" s="34">
        <f t="shared" si="25"/>
        <v>643.37599999999998</v>
      </c>
      <c r="G176" s="34">
        <v>367.05099999999999</v>
      </c>
      <c r="H176" s="34">
        <v>374.125</v>
      </c>
      <c r="I176" s="34">
        <v>59235</v>
      </c>
      <c r="J176" s="34">
        <v>238.732</v>
      </c>
      <c r="N176" s="4" t="str">
        <f t="shared" si="21"/>
        <v>Q2/2002</v>
      </c>
      <c r="O176" s="5">
        <v>160.22</v>
      </c>
      <c r="P176" s="5">
        <v>643.37599999999998</v>
      </c>
      <c r="Q176" s="5">
        <f t="shared" si="22"/>
        <v>643.37599999999998</v>
      </c>
      <c r="R176" s="28">
        <f t="shared" ref="R176:R239" si="28">100*O176/$O$47</f>
        <v>469.57796014067998</v>
      </c>
      <c r="S176" s="28" t="e">
        <f t="shared" ref="S176:S239" si="29">100*Q176/$Q$47</f>
        <v>#N/A</v>
      </c>
      <c r="T176" s="29">
        <f t="shared" si="27"/>
        <v>10.035815380241697</v>
      </c>
      <c r="U176" s="4" t="s">
        <v>176</v>
      </c>
      <c r="V176" s="5">
        <v>10.0359</v>
      </c>
      <c r="W176" s="30">
        <f t="shared" si="23"/>
        <v>10.035815380241697</v>
      </c>
      <c r="X176" s="30">
        <f t="shared" si="24"/>
        <v>8.4619758302650894E-5</v>
      </c>
      <c r="Z176" s="31">
        <f t="shared" si="26"/>
        <v>643.37599999999998</v>
      </c>
      <c r="AA176" s="5">
        <v>7.9039000000000001</v>
      </c>
    </row>
    <row r="177" spans="1:27" x14ac:dyDescent="0.25">
      <c r="A177" s="4" t="s">
        <v>177</v>
      </c>
      <c r="B177" s="1">
        <v>37529</v>
      </c>
      <c r="C177" s="34">
        <v>1765.579</v>
      </c>
      <c r="D177" s="34">
        <v>383.72</v>
      </c>
      <c r="E177" s="34">
        <v>442.44400000000002</v>
      </c>
      <c r="F177" s="34">
        <f t="shared" si="25"/>
        <v>647.39099999999996</v>
      </c>
      <c r="G177" s="34">
        <v>369.35399999999998</v>
      </c>
      <c r="H177" s="34">
        <v>381.065</v>
      </c>
      <c r="I177" s="34">
        <v>61040</v>
      </c>
      <c r="J177" s="34">
        <v>239.46800000000002</v>
      </c>
      <c r="N177" s="4" t="str">
        <f t="shared" si="21"/>
        <v>Q3/2002</v>
      </c>
      <c r="O177" s="5">
        <v>161.22</v>
      </c>
      <c r="P177" s="5">
        <v>647.39099999999996</v>
      </c>
      <c r="Q177" s="5">
        <f t="shared" si="22"/>
        <v>647.39099999999996</v>
      </c>
      <c r="R177" s="28">
        <f t="shared" si="28"/>
        <v>472.50879249706918</v>
      </c>
      <c r="S177" s="28" t="e">
        <f t="shared" si="29"/>
        <v>#N/A</v>
      </c>
      <c r="T177" s="29">
        <f t="shared" si="27"/>
        <v>2.5196713142266791</v>
      </c>
      <c r="U177" s="4" t="s">
        <v>177</v>
      </c>
      <c r="V177" s="5">
        <v>2.5196999999999998</v>
      </c>
      <c r="W177" s="30">
        <f t="shared" si="23"/>
        <v>2.5196713142266791</v>
      </c>
      <c r="X177" s="30">
        <f t="shared" si="24"/>
        <v>2.8685773320713537E-5</v>
      </c>
      <c r="Z177" s="31">
        <f t="shared" si="26"/>
        <v>647.39099999999996</v>
      </c>
      <c r="AA177" s="5">
        <v>4.7996999999999996</v>
      </c>
    </row>
    <row r="178" spans="1:27" x14ac:dyDescent="0.25">
      <c r="A178" s="4" t="s">
        <v>178</v>
      </c>
      <c r="B178" s="1">
        <v>37621</v>
      </c>
      <c r="C178" s="34">
        <v>1802.902</v>
      </c>
      <c r="D178" s="34">
        <v>378.904</v>
      </c>
      <c r="E178" s="34">
        <v>442.99599999999998</v>
      </c>
      <c r="F178" s="34">
        <f t="shared" si="25"/>
        <v>661.73099999999999</v>
      </c>
      <c r="G178" s="34">
        <v>384.661</v>
      </c>
      <c r="H178" s="34">
        <v>380.19200000000001</v>
      </c>
      <c r="I178" s="34">
        <v>61997</v>
      </c>
      <c r="J178" s="34">
        <v>249.732</v>
      </c>
      <c r="N178" s="4" t="str">
        <f t="shared" si="21"/>
        <v>Q4/2002</v>
      </c>
      <c r="O178" s="5">
        <v>164.79</v>
      </c>
      <c r="P178" s="5">
        <v>661.73099999999999</v>
      </c>
      <c r="Q178" s="5">
        <f t="shared" si="22"/>
        <v>661.73099999999999</v>
      </c>
      <c r="R178" s="28">
        <f t="shared" si="28"/>
        <v>482.97186400937869</v>
      </c>
      <c r="S178" s="28" t="e">
        <f t="shared" si="29"/>
        <v>#N/A</v>
      </c>
      <c r="T178" s="29">
        <f t="shared" si="27"/>
        <v>9.1589354106046184</v>
      </c>
      <c r="U178" s="4" t="s">
        <v>178</v>
      </c>
      <c r="V178" s="5">
        <v>9.1586999999999996</v>
      </c>
      <c r="W178" s="30">
        <f t="shared" si="23"/>
        <v>9.1589354106046184</v>
      </c>
      <c r="X178" s="30">
        <f t="shared" si="24"/>
        <v>-2.3541060461873542E-4</v>
      </c>
      <c r="Z178" s="31">
        <f t="shared" si="26"/>
        <v>661.73099999999999</v>
      </c>
      <c r="AA178" s="5">
        <v>7.6071999999999997</v>
      </c>
    </row>
    <row r="179" spans="1:27" x14ac:dyDescent="0.25">
      <c r="A179" s="4" t="s">
        <v>179</v>
      </c>
      <c r="B179" s="1">
        <v>37711</v>
      </c>
      <c r="C179" s="34">
        <v>1777.883</v>
      </c>
      <c r="D179" s="34">
        <v>390.40000000000003</v>
      </c>
      <c r="E179" s="34">
        <v>442.16</v>
      </c>
      <c r="F179" s="34">
        <f t="shared" si="25"/>
        <v>678.43700000000001</v>
      </c>
      <c r="G179" s="34">
        <v>383.61400000000003</v>
      </c>
      <c r="H179" s="34">
        <v>383.61700000000002</v>
      </c>
      <c r="I179" s="34">
        <v>62542</v>
      </c>
      <c r="J179" s="34">
        <v>247.16400000000002</v>
      </c>
      <c r="N179" s="4" t="str">
        <f t="shared" si="21"/>
        <v>Q1/2003</v>
      </c>
      <c r="O179" s="5">
        <v>168.96</v>
      </c>
      <c r="P179" s="5">
        <v>678.43700000000001</v>
      </c>
      <c r="Q179" s="5">
        <f t="shared" si="22"/>
        <v>678.43700000000001</v>
      </c>
      <c r="R179" s="28">
        <f t="shared" si="28"/>
        <v>495.19343493552174</v>
      </c>
      <c r="S179" s="28" t="e">
        <f t="shared" si="29"/>
        <v>#N/A</v>
      </c>
      <c r="T179" s="29">
        <f t="shared" si="27"/>
        <v>10.487253630457305</v>
      </c>
      <c r="U179" s="4" t="s">
        <v>179</v>
      </c>
      <c r="V179" s="5">
        <v>10.4872</v>
      </c>
      <c r="W179" s="30">
        <f t="shared" si="23"/>
        <v>10.487253630457305</v>
      </c>
      <c r="X179" s="30">
        <f t="shared" si="24"/>
        <v>-5.3630457305331447E-5</v>
      </c>
      <c r="Z179" s="31">
        <f t="shared" si="26"/>
        <v>678.43700000000001</v>
      </c>
      <c r="AA179" s="5">
        <v>13.774800000000001</v>
      </c>
    </row>
    <row r="180" spans="1:27" x14ac:dyDescent="0.25">
      <c r="A180" s="4" t="s">
        <v>180</v>
      </c>
      <c r="B180" s="1">
        <v>37802</v>
      </c>
      <c r="C180" s="34">
        <v>1805.9290000000001</v>
      </c>
      <c r="D180" s="34">
        <v>385.05599999999998</v>
      </c>
      <c r="E180" s="34">
        <v>439.91200000000003</v>
      </c>
      <c r="F180" s="34">
        <f t="shared" si="25"/>
        <v>672.22300000000007</v>
      </c>
      <c r="G180" s="34">
        <v>375.84399999999999</v>
      </c>
      <c r="H180" s="34">
        <v>384.30700000000002</v>
      </c>
      <c r="I180" s="34">
        <v>60430</v>
      </c>
      <c r="J180" s="34">
        <v>252.36</v>
      </c>
      <c r="N180" s="4" t="str">
        <f t="shared" si="21"/>
        <v>Q2/2003</v>
      </c>
      <c r="O180" s="5">
        <v>167.41</v>
      </c>
      <c r="P180" s="5">
        <v>672.22300000000007</v>
      </c>
      <c r="Q180" s="5">
        <f t="shared" si="22"/>
        <v>672.22300000000007</v>
      </c>
      <c r="R180" s="28">
        <f t="shared" si="28"/>
        <v>490.65064478311842</v>
      </c>
      <c r="S180" s="28" t="e">
        <f t="shared" si="29"/>
        <v>#N/A</v>
      </c>
      <c r="T180" s="29">
        <f t="shared" si="27"/>
        <v>-3.6136863935606112</v>
      </c>
      <c r="U180" s="4" t="s">
        <v>180</v>
      </c>
      <c r="V180" s="5">
        <v>-3.6135000000000002</v>
      </c>
      <c r="W180" s="30">
        <f t="shared" si="23"/>
        <v>-3.6136863935606112</v>
      </c>
      <c r="X180" s="30">
        <f t="shared" si="24"/>
        <v>1.8639356061100898E-4</v>
      </c>
      <c r="Z180" s="31">
        <f t="shared" si="26"/>
        <v>672.22300000000007</v>
      </c>
      <c r="AA180" s="5">
        <v>-6.2438000000000002</v>
      </c>
    </row>
    <row r="181" spans="1:27" x14ac:dyDescent="0.25">
      <c r="A181" s="4" t="s">
        <v>181</v>
      </c>
      <c r="B181" s="1">
        <v>37894</v>
      </c>
      <c r="C181" s="34">
        <v>1829.1110000000001</v>
      </c>
      <c r="D181" s="34">
        <v>386.428</v>
      </c>
      <c r="E181" s="34">
        <v>441.488</v>
      </c>
      <c r="F181" s="34">
        <f t="shared" si="25"/>
        <v>677.76800000000003</v>
      </c>
      <c r="G181" s="34">
        <v>370.65199999999999</v>
      </c>
      <c r="H181" s="34">
        <v>384.69200000000001</v>
      </c>
      <c r="I181" s="34">
        <v>61846</v>
      </c>
      <c r="J181" s="34">
        <v>254.84</v>
      </c>
      <c r="N181" s="4" t="str">
        <f t="shared" si="21"/>
        <v>Q3/2003</v>
      </c>
      <c r="O181" s="5">
        <v>168.79</v>
      </c>
      <c r="P181" s="5">
        <v>677.76800000000003</v>
      </c>
      <c r="Q181" s="5">
        <f t="shared" si="22"/>
        <v>677.76800000000003</v>
      </c>
      <c r="R181" s="28">
        <f t="shared" si="28"/>
        <v>494.69519343493556</v>
      </c>
      <c r="S181" s="28" t="e">
        <f t="shared" si="29"/>
        <v>#N/A</v>
      </c>
      <c r="T181" s="29">
        <f t="shared" si="27"/>
        <v>3.3405504155568311</v>
      </c>
      <c r="U181" s="4" t="s">
        <v>181</v>
      </c>
      <c r="V181" s="5">
        <v>3.3403</v>
      </c>
      <c r="W181" s="30">
        <f t="shared" si="23"/>
        <v>3.3405504155568311</v>
      </c>
      <c r="X181" s="30">
        <f t="shared" si="24"/>
        <v>-2.5041555683102956E-4</v>
      </c>
      <c r="Z181" s="31">
        <f t="shared" si="26"/>
        <v>677.76800000000003</v>
      </c>
      <c r="AA181" s="5">
        <v>1.7759</v>
      </c>
    </row>
    <row r="182" spans="1:27" x14ac:dyDescent="0.25">
      <c r="A182" s="4" t="s">
        <v>182</v>
      </c>
      <c r="B182" s="1">
        <v>37986</v>
      </c>
      <c r="C182" s="34">
        <v>1894.6000000000001</v>
      </c>
      <c r="D182" s="34">
        <v>398.58800000000002</v>
      </c>
      <c r="E182" s="34">
        <v>451.37200000000001</v>
      </c>
      <c r="F182" s="34">
        <f t="shared" si="25"/>
        <v>699.18100000000004</v>
      </c>
      <c r="G182" s="34">
        <v>378.06799999999998</v>
      </c>
      <c r="H182" s="34">
        <v>402.89699999999999</v>
      </c>
      <c r="I182" s="34">
        <v>63126</v>
      </c>
      <c r="J182" s="34">
        <v>262.65199999999999</v>
      </c>
      <c r="N182" s="4" t="str">
        <f t="shared" si="21"/>
        <v>Q4/2003</v>
      </c>
      <c r="O182" s="5">
        <v>174.12</v>
      </c>
      <c r="P182" s="5">
        <v>699.18100000000004</v>
      </c>
      <c r="Q182" s="5">
        <f t="shared" si="22"/>
        <v>699.18100000000004</v>
      </c>
      <c r="R182" s="28">
        <f t="shared" si="28"/>
        <v>510.31652989449009</v>
      </c>
      <c r="S182" s="28" t="e">
        <f t="shared" si="29"/>
        <v>#N/A</v>
      </c>
      <c r="T182" s="29">
        <f t="shared" si="27"/>
        <v>13.248962169835089</v>
      </c>
      <c r="U182" s="4" t="s">
        <v>182</v>
      </c>
      <c r="V182" s="5">
        <v>13.2491</v>
      </c>
      <c r="W182" s="30">
        <f t="shared" si="23"/>
        <v>13.248962169835089</v>
      </c>
      <c r="X182" s="30">
        <f t="shared" si="24"/>
        <v>1.3783016491153433E-4</v>
      </c>
      <c r="Z182" s="31">
        <f t="shared" si="26"/>
        <v>699.18100000000004</v>
      </c>
      <c r="AA182" s="5">
        <v>10.214600000000001</v>
      </c>
    </row>
    <row r="183" spans="1:27" x14ac:dyDescent="0.25">
      <c r="A183" s="4" t="s">
        <v>183</v>
      </c>
      <c r="B183" s="1">
        <v>38077</v>
      </c>
      <c r="C183" s="34">
        <v>1952.748</v>
      </c>
      <c r="D183" s="34">
        <v>401.36</v>
      </c>
      <c r="E183" s="34">
        <v>455.06799999999998</v>
      </c>
      <c r="F183" s="34">
        <f t="shared" si="25"/>
        <v>710.822</v>
      </c>
      <c r="G183" s="34">
        <v>387.476</v>
      </c>
      <c r="H183" s="34">
        <v>406.41</v>
      </c>
      <c r="I183" s="34">
        <v>64993</v>
      </c>
      <c r="J183" s="34">
        <v>270.67200000000003</v>
      </c>
      <c r="N183" s="4" t="str">
        <f t="shared" si="21"/>
        <v>Q1/2004</v>
      </c>
      <c r="O183" s="5">
        <v>177.03</v>
      </c>
      <c r="P183" s="5">
        <v>710.822</v>
      </c>
      <c r="Q183" s="5">
        <f t="shared" si="22"/>
        <v>710.822</v>
      </c>
      <c r="R183" s="28">
        <f t="shared" si="28"/>
        <v>518.84525205158263</v>
      </c>
      <c r="S183" s="28" t="e">
        <f t="shared" si="29"/>
        <v>#N/A</v>
      </c>
      <c r="T183" s="29">
        <f t="shared" si="27"/>
        <v>6.8279688780867875</v>
      </c>
      <c r="U183" s="4" t="s">
        <v>183</v>
      </c>
      <c r="V183" s="5">
        <v>6.8278999999999996</v>
      </c>
      <c r="W183" s="30">
        <f t="shared" si="23"/>
        <v>6.8279688780867875</v>
      </c>
      <c r="X183" s="30">
        <f t="shared" si="24"/>
        <v>-6.8878086787904635E-5</v>
      </c>
      <c r="Z183" s="31">
        <f t="shared" si="26"/>
        <v>710.822</v>
      </c>
      <c r="AA183" s="5">
        <v>9.0170999999999992</v>
      </c>
    </row>
    <row r="184" spans="1:27" x14ac:dyDescent="0.25">
      <c r="A184" s="4" t="s">
        <v>184</v>
      </c>
      <c r="B184" s="1">
        <v>38168</v>
      </c>
      <c r="C184" s="34">
        <v>2033.04</v>
      </c>
      <c r="D184" s="34">
        <v>412.73200000000003</v>
      </c>
      <c r="E184" s="34">
        <v>465.512</v>
      </c>
      <c r="F184" s="34">
        <f t="shared" si="25"/>
        <v>725.447</v>
      </c>
      <c r="G184" s="34">
        <v>390.94200000000001</v>
      </c>
      <c r="H184" s="34">
        <v>417.56</v>
      </c>
      <c r="I184" s="34">
        <v>66066</v>
      </c>
      <c r="J184" s="34">
        <v>278.63200000000001</v>
      </c>
      <c r="N184" s="4" t="str">
        <f t="shared" si="21"/>
        <v>Q2/2004</v>
      </c>
      <c r="O184" s="5">
        <v>180.67</v>
      </c>
      <c r="P184" s="5">
        <v>725.447</v>
      </c>
      <c r="Q184" s="5">
        <f t="shared" si="22"/>
        <v>725.447</v>
      </c>
      <c r="R184" s="28">
        <f t="shared" si="28"/>
        <v>529.51348182883942</v>
      </c>
      <c r="S184" s="28" t="e">
        <f t="shared" si="29"/>
        <v>#N/A</v>
      </c>
      <c r="T184" s="29">
        <f t="shared" si="27"/>
        <v>8.4874030125289721</v>
      </c>
      <c r="U184" s="4" t="s">
        <v>184</v>
      </c>
      <c r="V184" s="5">
        <v>8.4878</v>
      </c>
      <c r="W184" s="30">
        <f t="shared" si="23"/>
        <v>8.4874030125289721</v>
      </c>
      <c r="X184" s="30">
        <f t="shared" si="24"/>
        <v>3.9698747102789866E-4</v>
      </c>
      <c r="Z184" s="31">
        <f t="shared" si="26"/>
        <v>725.447</v>
      </c>
      <c r="AA184" s="5">
        <v>10.499000000000001</v>
      </c>
    </row>
    <row r="185" spans="1:27" x14ac:dyDescent="0.25">
      <c r="A185" s="4" t="s">
        <v>185</v>
      </c>
      <c r="B185" s="1">
        <v>38260</v>
      </c>
      <c r="C185" s="34">
        <v>2053.5749999999998</v>
      </c>
      <c r="D185" s="34">
        <v>422.16</v>
      </c>
      <c r="E185" s="34">
        <v>472.61599999999999</v>
      </c>
      <c r="F185" s="34">
        <f t="shared" si="25"/>
        <v>740.74199999999996</v>
      </c>
      <c r="G185" s="34">
        <v>394.30099999999999</v>
      </c>
      <c r="H185" s="34">
        <v>429.34199999999998</v>
      </c>
      <c r="I185" s="34">
        <v>67541</v>
      </c>
      <c r="J185" s="34">
        <v>280.78800000000001</v>
      </c>
      <c r="N185" s="4" t="str">
        <f t="shared" si="21"/>
        <v>Q3/2004</v>
      </c>
      <c r="O185" s="5">
        <v>184.48</v>
      </c>
      <c r="P185" s="5">
        <v>740.74199999999996</v>
      </c>
      <c r="Q185" s="5">
        <f t="shared" si="22"/>
        <v>740.74199999999996</v>
      </c>
      <c r="R185" s="28">
        <f t="shared" si="28"/>
        <v>540.67995310668232</v>
      </c>
      <c r="S185" s="28" t="e">
        <f t="shared" si="29"/>
        <v>#N/A</v>
      </c>
      <c r="T185" s="29">
        <f t="shared" si="27"/>
        <v>8.7038993157696929</v>
      </c>
      <c r="U185" s="4" t="s">
        <v>185</v>
      </c>
      <c r="V185" s="5">
        <v>8.7036999999999995</v>
      </c>
      <c r="W185" s="30">
        <f t="shared" si="23"/>
        <v>8.7038993157696929</v>
      </c>
      <c r="X185" s="30">
        <f t="shared" si="24"/>
        <v>-1.993157696933423E-4</v>
      </c>
      <c r="Z185" s="31">
        <f t="shared" si="26"/>
        <v>740.74199999999996</v>
      </c>
      <c r="AA185" s="5">
        <v>9.5836000000000006</v>
      </c>
    </row>
    <row r="186" spans="1:27" x14ac:dyDescent="0.25">
      <c r="A186" s="4" t="s">
        <v>186</v>
      </c>
      <c r="B186" s="1">
        <v>38352</v>
      </c>
      <c r="C186" s="34">
        <v>2101.9990000000003</v>
      </c>
      <c r="D186" s="34">
        <v>431.28399999999999</v>
      </c>
      <c r="E186" s="34">
        <v>483.54399999999998</v>
      </c>
      <c r="F186" s="34">
        <f t="shared" si="25"/>
        <v>743.22699999999998</v>
      </c>
      <c r="G186" s="34">
        <v>399.096</v>
      </c>
      <c r="H186" s="34">
        <v>434.10300000000001</v>
      </c>
      <c r="I186" s="34">
        <v>69478</v>
      </c>
      <c r="J186" s="34">
        <v>289.416</v>
      </c>
      <c r="N186" s="4" t="str">
        <f t="shared" si="21"/>
        <v>Q4/2004</v>
      </c>
      <c r="O186" s="5">
        <v>185.1</v>
      </c>
      <c r="P186" s="5">
        <v>743.22699999999998</v>
      </c>
      <c r="Q186" s="5">
        <f t="shared" si="22"/>
        <v>743.22699999999998</v>
      </c>
      <c r="R186" s="28">
        <f t="shared" si="28"/>
        <v>542.49706916764364</v>
      </c>
      <c r="S186" s="28" t="e">
        <f t="shared" si="29"/>
        <v>#N/A</v>
      </c>
      <c r="T186" s="29">
        <f t="shared" si="27"/>
        <v>1.3486654191504632</v>
      </c>
      <c r="U186" s="4" t="s">
        <v>186</v>
      </c>
      <c r="V186" s="5">
        <v>1.3489</v>
      </c>
      <c r="W186" s="30">
        <f t="shared" si="23"/>
        <v>1.3486654191504632</v>
      </c>
      <c r="X186" s="30">
        <f t="shared" si="24"/>
        <v>2.3458084953675851E-4</v>
      </c>
      <c r="Z186" s="31">
        <f t="shared" si="26"/>
        <v>743.22699999999998</v>
      </c>
      <c r="AA186" s="5">
        <v>5.4526000000000003</v>
      </c>
    </row>
    <row r="187" spans="1:27" x14ac:dyDescent="0.25">
      <c r="A187" s="4" t="s">
        <v>187</v>
      </c>
      <c r="B187" s="1">
        <v>38442</v>
      </c>
      <c r="C187" s="34">
        <v>2126.7950000000001</v>
      </c>
      <c r="D187" s="34">
        <v>426.976</v>
      </c>
      <c r="E187" s="34">
        <v>486.87600000000003</v>
      </c>
      <c r="F187" s="34">
        <f t="shared" si="25"/>
        <v>730.39300000000003</v>
      </c>
      <c r="G187" s="34">
        <v>400.858</v>
      </c>
      <c r="H187" s="34">
        <v>448.79500000000002</v>
      </c>
      <c r="I187" s="34">
        <v>69174</v>
      </c>
      <c r="J187" s="34">
        <v>288.09199999999998</v>
      </c>
      <c r="N187" s="4" t="str">
        <f t="shared" si="21"/>
        <v>Q1/2005</v>
      </c>
      <c r="O187" s="5">
        <v>181.88</v>
      </c>
      <c r="P187" s="5">
        <v>730.39300000000003</v>
      </c>
      <c r="Q187" s="5">
        <f t="shared" si="22"/>
        <v>730.39300000000003</v>
      </c>
      <c r="R187" s="28">
        <f t="shared" si="28"/>
        <v>533.05978898007038</v>
      </c>
      <c r="S187" s="28" t="e">
        <f t="shared" si="29"/>
        <v>#N/A</v>
      </c>
      <c r="T187" s="29">
        <f t="shared" si="27"/>
        <v>-6.7303180384841177</v>
      </c>
      <c r="U187" s="4" t="s">
        <v>187</v>
      </c>
      <c r="V187" s="5">
        <v>-6.7305999999999999</v>
      </c>
      <c r="W187" s="30">
        <f t="shared" si="23"/>
        <v>-6.7303180384841177</v>
      </c>
      <c r="X187" s="30">
        <f t="shared" si="24"/>
        <v>-2.8196151588222307E-4</v>
      </c>
      <c r="Z187" s="31">
        <f t="shared" si="26"/>
        <v>730.39300000000003</v>
      </c>
      <c r="AA187" s="5">
        <v>-9.2243999999999993</v>
      </c>
    </row>
    <row r="188" spans="1:27" x14ac:dyDescent="0.25">
      <c r="A188" s="4" t="s">
        <v>188</v>
      </c>
      <c r="B188" s="1">
        <v>38533</v>
      </c>
      <c r="C188" s="34">
        <v>2151.1770000000001</v>
      </c>
      <c r="D188" s="34">
        <v>444.24799999999999</v>
      </c>
      <c r="E188" s="34">
        <v>491.17200000000003</v>
      </c>
      <c r="F188" s="34">
        <f t="shared" si="25"/>
        <v>765</v>
      </c>
      <c r="G188" s="34">
        <v>406.476</v>
      </c>
      <c r="H188" s="34">
        <v>445.49</v>
      </c>
      <c r="I188" s="34">
        <v>70379</v>
      </c>
      <c r="J188" s="34">
        <v>304.75200000000001</v>
      </c>
      <c r="N188" s="4" t="str">
        <f t="shared" si="21"/>
        <v>Q2/2005</v>
      </c>
      <c r="O188" s="5">
        <v>190.5</v>
      </c>
      <c r="P188" s="5">
        <v>765</v>
      </c>
      <c r="Q188" s="5">
        <f t="shared" si="22"/>
        <v>765</v>
      </c>
      <c r="R188" s="28">
        <f t="shared" si="28"/>
        <v>558.32356389214544</v>
      </c>
      <c r="S188" s="28" t="e">
        <f t="shared" si="29"/>
        <v>#N/A</v>
      </c>
      <c r="T188" s="29">
        <f t="shared" si="27"/>
        <v>20.342583694022064</v>
      </c>
      <c r="U188" s="4" t="s">
        <v>188</v>
      </c>
      <c r="V188" s="5">
        <v>20.343</v>
      </c>
      <c r="W188" s="30">
        <f t="shared" si="23"/>
        <v>20.342583694022064</v>
      </c>
      <c r="X188" s="30">
        <f t="shared" si="24"/>
        <v>4.1630597793584911E-4</v>
      </c>
      <c r="Z188" s="31">
        <f t="shared" si="26"/>
        <v>765</v>
      </c>
      <c r="AA188" s="5">
        <v>19.539000000000001</v>
      </c>
    </row>
    <row r="189" spans="1:27" x14ac:dyDescent="0.25">
      <c r="A189" s="4" t="s">
        <v>189</v>
      </c>
      <c r="B189" s="1">
        <v>38625</v>
      </c>
      <c r="C189" s="34">
        <v>2156.8870000000002</v>
      </c>
      <c r="D189" s="34">
        <v>450.488</v>
      </c>
      <c r="E189" s="34">
        <v>500.08</v>
      </c>
      <c r="F189" s="34">
        <f t="shared" si="25"/>
        <v>783.83400000000006</v>
      </c>
      <c r="G189" s="34">
        <v>406.78800000000001</v>
      </c>
      <c r="H189" s="34">
        <v>453.07800000000003</v>
      </c>
      <c r="I189" s="34">
        <v>72426</v>
      </c>
      <c r="J189" s="34">
        <v>301.38800000000003</v>
      </c>
      <c r="N189" s="4" t="str">
        <f t="shared" si="21"/>
        <v>Q3/2005</v>
      </c>
      <c r="O189" s="5">
        <v>195.19</v>
      </c>
      <c r="P189" s="5">
        <v>783.83400000000006</v>
      </c>
      <c r="Q189" s="5">
        <f t="shared" si="22"/>
        <v>783.83400000000006</v>
      </c>
      <c r="R189" s="28">
        <f t="shared" si="28"/>
        <v>572.06916764361085</v>
      </c>
      <c r="S189" s="28" t="e">
        <f t="shared" si="29"/>
        <v>#N/A</v>
      </c>
      <c r="T189" s="29">
        <f t="shared" si="27"/>
        <v>10.217523955038699</v>
      </c>
      <c r="U189" s="4" t="s">
        <v>189</v>
      </c>
      <c r="V189" s="5">
        <v>10.2172</v>
      </c>
      <c r="W189" s="30">
        <f t="shared" si="23"/>
        <v>10.217523955038699</v>
      </c>
      <c r="X189" s="30">
        <f t="shared" si="24"/>
        <v>-3.2395503869864228E-4</v>
      </c>
      <c r="Z189" s="31">
        <f t="shared" si="26"/>
        <v>783.83400000000006</v>
      </c>
      <c r="AA189" s="5">
        <v>12.6874</v>
      </c>
    </row>
    <row r="190" spans="1:27" x14ac:dyDescent="0.25">
      <c r="A190" s="4" t="s">
        <v>190</v>
      </c>
      <c r="B190" s="1">
        <v>38717</v>
      </c>
      <c r="C190" s="34">
        <v>2222.0030000000002</v>
      </c>
      <c r="D190" s="34">
        <v>460.93200000000002</v>
      </c>
      <c r="E190" s="34">
        <v>519.32399999999996</v>
      </c>
      <c r="F190" s="34">
        <f t="shared" si="25"/>
        <v>817.00700000000006</v>
      </c>
      <c r="G190" s="34">
        <v>415.66</v>
      </c>
      <c r="H190" s="34">
        <v>463.47899999999998</v>
      </c>
      <c r="I190" s="34">
        <v>72451</v>
      </c>
      <c r="J190" s="34">
        <v>303.952</v>
      </c>
      <c r="N190" s="4" t="str">
        <f t="shared" si="21"/>
        <v>Q4/2005</v>
      </c>
      <c r="O190" s="5">
        <v>203.45</v>
      </c>
      <c r="P190" s="5">
        <v>817.00700000000006</v>
      </c>
      <c r="Q190" s="5">
        <f t="shared" si="22"/>
        <v>817.00700000000006</v>
      </c>
      <c r="R190" s="28">
        <f t="shared" si="28"/>
        <v>596.27784290738578</v>
      </c>
      <c r="S190" s="28" t="e">
        <f t="shared" si="29"/>
        <v>#N/A</v>
      </c>
      <c r="T190" s="29">
        <f t="shared" si="27"/>
        <v>18.033889697398052</v>
      </c>
      <c r="U190" s="4" t="s">
        <v>190</v>
      </c>
      <c r="V190" s="5">
        <v>18.034199999999998</v>
      </c>
      <c r="W190" s="30">
        <f t="shared" si="23"/>
        <v>18.033889697398052</v>
      </c>
      <c r="X190" s="30">
        <f t="shared" si="24"/>
        <v>3.1030260194597759E-4</v>
      </c>
      <c r="Z190" s="31">
        <f t="shared" si="26"/>
        <v>817.00700000000006</v>
      </c>
      <c r="AA190" s="5">
        <v>16.9788</v>
      </c>
    </row>
    <row r="191" spans="1:27" x14ac:dyDescent="0.25">
      <c r="A191" s="4" t="s">
        <v>191</v>
      </c>
      <c r="B191" s="1">
        <v>38807</v>
      </c>
      <c r="C191" s="34">
        <v>2269.94</v>
      </c>
      <c r="D191" s="34">
        <v>506.30799999999999</v>
      </c>
      <c r="E191" s="34">
        <v>522.80799999999999</v>
      </c>
      <c r="F191" s="34">
        <f t="shared" si="25"/>
        <v>837.72699999999998</v>
      </c>
      <c r="G191" s="34">
        <v>431.47500000000002</v>
      </c>
      <c r="H191" s="34">
        <v>467.72899999999998</v>
      </c>
      <c r="I191" s="34">
        <v>73750</v>
      </c>
      <c r="J191" s="34">
        <v>316.048</v>
      </c>
      <c r="N191" s="4" t="str">
        <f t="shared" si="21"/>
        <v>Q1/2006</v>
      </c>
      <c r="O191" s="5">
        <v>208.62</v>
      </c>
      <c r="P191" s="5">
        <v>837.72699999999998</v>
      </c>
      <c r="Q191" s="5">
        <f t="shared" si="22"/>
        <v>837.72699999999998</v>
      </c>
      <c r="R191" s="28">
        <f t="shared" si="28"/>
        <v>611.43024618991797</v>
      </c>
      <c r="S191" s="28" t="e">
        <f t="shared" si="29"/>
        <v>#N/A</v>
      </c>
      <c r="T191" s="29">
        <f t="shared" si="27"/>
        <v>10.536813792469001</v>
      </c>
      <c r="U191" s="4" t="s">
        <v>191</v>
      </c>
      <c r="V191" s="5">
        <v>10.5366</v>
      </c>
      <c r="W191" s="30">
        <f t="shared" si="23"/>
        <v>10.536813792469001</v>
      </c>
      <c r="X191" s="30">
        <f t="shared" si="24"/>
        <v>-2.1379246900110616E-4</v>
      </c>
      <c r="Z191" s="31">
        <f t="shared" si="26"/>
        <v>837.72699999999998</v>
      </c>
      <c r="AA191" s="5">
        <v>11.3104</v>
      </c>
    </row>
    <row r="192" spans="1:27" x14ac:dyDescent="0.25">
      <c r="A192" s="4" t="s">
        <v>192</v>
      </c>
      <c r="B192" s="1">
        <v>38898</v>
      </c>
      <c r="C192" s="34">
        <v>2297.607</v>
      </c>
      <c r="D192" s="34">
        <v>527.18799999999999</v>
      </c>
      <c r="E192" s="34">
        <v>528.476</v>
      </c>
      <c r="F192" s="34">
        <f t="shared" si="25"/>
        <v>851.01499999999999</v>
      </c>
      <c r="G192" s="34">
        <v>434.92400000000004</v>
      </c>
      <c r="H192" s="34">
        <v>480.26300000000003</v>
      </c>
      <c r="I192" s="34">
        <v>74730</v>
      </c>
      <c r="J192" s="34">
        <v>322.572</v>
      </c>
      <c r="N192" s="4" t="str">
        <f t="shared" si="21"/>
        <v>Q2/2006</v>
      </c>
      <c r="O192" s="5">
        <v>211.93</v>
      </c>
      <c r="P192" s="5">
        <v>851.01499999999999</v>
      </c>
      <c r="Q192" s="5">
        <f t="shared" si="22"/>
        <v>851.01499999999999</v>
      </c>
      <c r="R192" s="28">
        <f t="shared" si="28"/>
        <v>621.1313012895663</v>
      </c>
      <c r="S192" s="28" t="e">
        <f t="shared" si="29"/>
        <v>#N/A</v>
      </c>
      <c r="T192" s="29">
        <f t="shared" si="27"/>
        <v>6.4973516762636851</v>
      </c>
      <c r="U192" s="4" t="s">
        <v>192</v>
      </c>
      <c r="V192" s="5">
        <v>6.4974999999999996</v>
      </c>
      <c r="W192" s="30">
        <f t="shared" si="23"/>
        <v>6.4973516762636851</v>
      </c>
      <c r="X192" s="30">
        <f t="shared" si="24"/>
        <v>1.4832373631445961E-4</v>
      </c>
      <c r="Z192" s="31">
        <f t="shared" si="26"/>
        <v>851.01499999999999</v>
      </c>
      <c r="AA192" s="5">
        <v>7.6794000000000002</v>
      </c>
    </row>
    <row r="193" spans="1:27" x14ac:dyDescent="0.25">
      <c r="A193" s="4" t="s">
        <v>193</v>
      </c>
      <c r="B193" s="1">
        <v>38990</v>
      </c>
      <c r="C193" s="34">
        <v>2315.2260000000001</v>
      </c>
      <c r="D193" s="34">
        <v>465.572</v>
      </c>
      <c r="E193" s="34">
        <v>524.87199999999996</v>
      </c>
      <c r="F193" s="34">
        <f t="shared" si="25"/>
        <v>866.69299999999998</v>
      </c>
      <c r="G193" s="34">
        <v>439.65300000000002</v>
      </c>
      <c r="H193" s="34">
        <v>479.334</v>
      </c>
      <c r="I193" s="34">
        <v>74680</v>
      </c>
      <c r="J193" s="34">
        <v>320.44</v>
      </c>
      <c r="N193" s="4" t="str">
        <f t="shared" si="21"/>
        <v>Q3/2006</v>
      </c>
      <c r="O193" s="5">
        <v>215.83</v>
      </c>
      <c r="P193" s="5">
        <v>866.69299999999998</v>
      </c>
      <c r="Q193" s="5">
        <f t="shared" si="22"/>
        <v>866.69299999999998</v>
      </c>
      <c r="R193" s="28">
        <f t="shared" si="28"/>
        <v>632.56154747948426</v>
      </c>
      <c r="S193" s="28" t="e">
        <f t="shared" si="29"/>
        <v>#N/A</v>
      </c>
      <c r="T193" s="29">
        <f t="shared" si="27"/>
        <v>7.575233038294904</v>
      </c>
      <c r="U193" s="4" t="s">
        <v>193</v>
      </c>
      <c r="V193" s="5">
        <v>7.5753000000000004</v>
      </c>
      <c r="W193" s="30">
        <f t="shared" si="23"/>
        <v>7.575233038294904</v>
      </c>
      <c r="X193" s="30">
        <f t="shared" si="24"/>
        <v>6.6961705096346691E-5</v>
      </c>
      <c r="Z193" s="31">
        <f t="shared" si="26"/>
        <v>866.69299999999998</v>
      </c>
      <c r="AA193" s="5">
        <v>8.9209999999999994</v>
      </c>
    </row>
    <row r="194" spans="1:27" x14ac:dyDescent="0.25">
      <c r="A194" s="4" t="s">
        <v>194</v>
      </c>
      <c r="B194" s="1">
        <v>39082</v>
      </c>
      <c r="C194" s="34">
        <v>2321.39</v>
      </c>
      <c r="D194" s="34">
        <v>469.084</v>
      </c>
      <c r="E194" s="34">
        <v>539.928</v>
      </c>
      <c r="F194" s="34">
        <f t="shared" si="25"/>
        <v>896.80700000000002</v>
      </c>
      <c r="G194" s="34">
        <v>457.17700000000002</v>
      </c>
      <c r="H194" s="34">
        <v>479.57600000000002</v>
      </c>
      <c r="I194" s="34">
        <v>74658</v>
      </c>
      <c r="J194" s="34">
        <v>336.94799999999998</v>
      </c>
      <c r="N194" s="4" t="str">
        <f t="shared" si="21"/>
        <v>Q4/2006</v>
      </c>
      <c r="O194" s="5">
        <v>223.33</v>
      </c>
      <c r="P194" s="5">
        <v>896.80700000000002</v>
      </c>
      <c r="Q194" s="5">
        <f t="shared" si="22"/>
        <v>896.80700000000002</v>
      </c>
      <c r="R194" s="28">
        <f t="shared" si="28"/>
        <v>654.54279015240331</v>
      </c>
      <c r="S194" s="28" t="e">
        <f t="shared" si="29"/>
        <v>#N/A</v>
      </c>
      <c r="T194" s="29">
        <f t="shared" si="27"/>
        <v>14.639636995335859</v>
      </c>
      <c r="U194" s="4" t="s">
        <v>194</v>
      </c>
      <c r="V194" s="5">
        <v>14.6393</v>
      </c>
      <c r="W194" s="30">
        <f t="shared" si="23"/>
        <v>14.639636995335859</v>
      </c>
      <c r="X194" s="30">
        <f t="shared" si="24"/>
        <v>-3.3699533585895836E-4</v>
      </c>
      <c r="Z194" s="31">
        <f t="shared" si="26"/>
        <v>896.80700000000002</v>
      </c>
      <c r="AA194" s="5">
        <v>14.827199999999999</v>
      </c>
    </row>
    <row r="195" spans="1:27" x14ac:dyDescent="0.25">
      <c r="A195" s="4" t="s">
        <v>195</v>
      </c>
      <c r="B195" s="1">
        <v>39172</v>
      </c>
      <c r="C195" s="34">
        <v>2358.6840000000002</v>
      </c>
      <c r="D195" s="34">
        <v>481.41200000000003</v>
      </c>
      <c r="E195" s="34">
        <v>545.10400000000004</v>
      </c>
      <c r="F195" s="34">
        <f t="shared" si="25"/>
        <v>906.55799999999999</v>
      </c>
      <c r="G195" s="34">
        <v>460.83699999999999</v>
      </c>
      <c r="H195" s="34">
        <v>489.88600000000002</v>
      </c>
      <c r="I195" s="34">
        <v>75371</v>
      </c>
      <c r="J195" s="34">
        <v>345.91200000000003</v>
      </c>
      <c r="N195" s="4" t="str">
        <f t="shared" ref="N195:N246" si="30">A195</f>
        <v>Q1/2007</v>
      </c>
      <c r="O195" s="5">
        <v>225.76</v>
      </c>
      <c r="P195" s="5">
        <v>906.55799999999999</v>
      </c>
      <c r="Q195" s="5">
        <f t="shared" si="22"/>
        <v>906.55799999999999</v>
      </c>
      <c r="R195" s="28">
        <f t="shared" si="28"/>
        <v>661.66471277842913</v>
      </c>
      <c r="S195" s="28" t="e">
        <f t="shared" si="29"/>
        <v>#N/A</v>
      </c>
      <c r="T195" s="29">
        <f t="shared" si="27"/>
        <v>4.4206569045176058</v>
      </c>
      <c r="U195" s="4" t="s">
        <v>195</v>
      </c>
      <c r="V195" s="5">
        <v>4.4207000000000001</v>
      </c>
      <c r="W195" s="30">
        <f t="shared" si="23"/>
        <v>4.4206569045176058</v>
      </c>
      <c r="X195" s="30">
        <f t="shared" si="24"/>
        <v>4.3095482394228668E-5</v>
      </c>
      <c r="Z195" s="31">
        <f t="shared" si="26"/>
        <v>906.55799999999999</v>
      </c>
      <c r="AA195" s="5">
        <v>0.79159999999999997</v>
      </c>
    </row>
    <row r="196" spans="1:27" x14ac:dyDescent="0.25">
      <c r="A196" s="4" t="s">
        <v>196</v>
      </c>
      <c r="B196" s="1">
        <v>39263</v>
      </c>
      <c r="C196" s="34">
        <v>2369.3760000000002</v>
      </c>
      <c r="D196" s="34">
        <v>477.012</v>
      </c>
      <c r="E196" s="34">
        <v>559.44799999999998</v>
      </c>
      <c r="F196" s="34">
        <f t="shared" si="25"/>
        <v>910.47699999999998</v>
      </c>
      <c r="G196" s="34">
        <v>459.70499999999998</v>
      </c>
      <c r="H196" s="34">
        <v>497.80799999999999</v>
      </c>
      <c r="I196" s="34">
        <v>76470</v>
      </c>
      <c r="J196" s="34">
        <v>350.64</v>
      </c>
      <c r="N196" s="4" t="str">
        <f t="shared" si="30"/>
        <v>Q2/2007</v>
      </c>
      <c r="O196" s="5">
        <v>226.74</v>
      </c>
      <c r="P196" s="5">
        <v>910.47699999999998</v>
      </c>
      <c r="Q196" s="5">
        <f t="shared" ref="Q196:Q246" si="31">P196</f>
        <v>910.47699999999998</v>
      </c>
      <c r="R196" s="28">
        <f t="shared" si="28"/>
        <v>664.5369284876906</v>
      </c>
      <c r="S196" s="28" t="e">
        <f t="shared" si="29"/>
        <v>#N/A</v>
      </c>
      <c r="T196" s="29">
        <f t="shared" si="27"/>
        <v>1.7404228947716982</v>
      </c>
      <c r="U196" s="4" t="s">
        <v>196</v>
      </c>
      <c r="V196" s="5">
        <v>1.7406999999999999</v>
      </c>
      <c r="W196" s="30">
        <f t="shared" si="23"/>
        <v>1.7404228947716982</v>
      </c>
      <c r="X196" s="30">
        <f t="shared" si="24"/>
        <v>2.7710522830171058E-4</v>
      </c>
      <c r="Z196" s="31">
        <f t="shared" si="26"/>
        <v>910.47699999999998</v>
      </c>
      <c r="AA196" s="5">
        <v>-0.75129999999999997</v>
      </c>
    </row>
    <row r="197" spans="1:27" x14ac:dyDescent="0.25">
      <c r="A197" s="4" t="s">
        <v>197</v>
      </c>
      <c r="B197" s="1">
        <v>39355</v>
      </c>
      <c r="C197" s="34">
        <v>2368.712</v>
      </c>
      <c r="D197" s="34">
        <v>495.20800000000003</v>
      </c>
      <c r="E197" s="34">
        <v>565.86400000000003</v>
      </c>
      <c r="F197" s="34">
        <f t="shared" si="25"/>
        <v>928.73699999999997</v>
      </c>
      <c r="G197" s="34">
        <v>465.11400000000003</v>
      </c>
      <c r="H197" s="34">
        <v>509.75200000000001</v>
      </c>
      <c r="I197" s="34">
        <v>75828</v>
      </c>
      <c r="J197" s="34">
        <v>353.012</v>
      </c>
      <c r="N197" s="4" t="str">
        <f t="shared" si="30"/>
        <v>Q3/2007</v>
      </c>
      <c r="O197" s="5">
        <v>231.28</v>
      </c>
      <c r="P197" s="5">
        <v>928.73699999999997</v>
      </c>
      <c r="Q197" s="5">
        <f t="shared" si="31"/>
        <v>928.73699999999997</v>
      </c>
      <c r="R197" s="28">
        <f t="shared" si="28"/>
        <v>677.84290738569757</v>
      </c>
      <c r="S197" s="28" t="e">
        <f t="shared" si="29"/>
        <v>#N/A</v>
      </c>
      <c r="T197" s="29">
        <f t="shared" si="27"/>
        <v>8.2667434126258321</v>
      </c>
      <c r="U197" s="4" t="s">
        <v>197</v>
      </c>
      <c r="V197" s="5">
        <v>8.2664000000000009</v>
      </c>
      <c r="W197" s="30">
        <f t="shared" ref="W197:W246" si="32">100*((P197/P196)^4-1)</f>
        <v>8.2667434126258321</v>
      </c>
      <c r="X197" s="30">
        <f t="shared" ref="X197:X246" si="33">V197-W197</f>
        <v>-3.4341262583126309E-4</v>
      </c>
      <c r="Z197" s="31">
        <f t="shared" si="26"/>
        <v>928.73699999999997</v>
      </c>
      <c r="AA197" s="5">
        <v>8.7123000000000008</v>
      </c>
    </row>
    <row r="198" spans="1:27" x14ac:dyDescent="0.25">
      <c r="A198" s="4" t="s">
        <v>198</v>
      </c>
      <c r="B198" s="1">
        <v>39447</v>
      </c>
      <c r="C198" s="34">
        <v>2339.2739999999999</v>
      </c>
      <c r="D198" s="34">
        <v>489.6</v>
      </c>
      <c r="E198" s="34">
        <v>567.20799999999997</v>
      </c>
      <c r="F198" s="34">
        <f t="shared" si="25"/>
        <v>931.31799999999998</v>
      </c>
      <c r="G198" s="34">
        <v>461.56400000000002</v>
      </c>
      <c r="H198" s="34">
        <v>519.12199999999996</v>
      </c>
      <c r="I198" s="34">
        <v>76656</v>
      </c>
      <c r="J198" s="34">
        <v>357.42400000000004</v>
      </c>
      <c r="N198" s="4" t="str">
        <f t="shared" si="30"/>
        <v>Q4/2007</v>
      </c>
      <c r="O198" s="5">
        <v>231.93</v>
      </c>
      <c r="P198" s="5">
        <v>931.31799999999998</v>
      </c>
      <c r="Q198" s="5">
        <f t="shared" si="31"/>
        <v>931.31799999999998</v>
      </c>
      <c r="R198" s="28">
        <f t="shared" si="28"/>
        <v>679.74794841735059</v>
      </c>
      <c r="S198" s="28" t="e">
        <f t="shared" si="29"/>
        <v>#N/A</v>
      </c>
      <c r="T198" s="29">
        <f t="shared" si="27"/>
        <v>1.1162596135815717</v>
      </c>
      <c r="U198" s="4" t="s">
        <v>198</v>
      </c>
      <c r="V198" s="5">
        <v>1.1163000000000001</v>
      </c>
      <c r="W198" s="30">
        <f t="shared" si="32"/>
        <v>1.1162596135815717</v>
      </c>
      <c r="X198" s="30">
        <f t="shared" si="33"/>
        <v>4.0386418428406401E-5</v>
      </c>
      <c r="Z198" s="31">
        <f t="shared" si="26"/>
        <v>931.31799999999998</v>
      </c>
      <c r="AA198" s="5">
        <v>4.5796999999999999</v>
      </c>
    </row>
    <row r="199" spans="1:27" x14ac:dyDescent="0.25">
      <c r="A199" s="4" t="s">
        <v>199</v>
      </c>
      <c r="B199" s="1">
        <v>39538</v>
      </c>
      <c r="C199" s="34">
        <v>2361.6330000000003</v>
      </c>
      <c r="D199" s="34">
        <v>489.108</v>
      </c>
      <c r="E199" s="34">
        <v>573.76400000000001</v>
      </c>
      <c r="F199" s="34">
        <f t="shared" si="25"/>
        <v>943.07600000000002</v>
      </c>
      <c r="G199" s="34">
        <v>462.15199999999999</v>
      </c>
      <c r="H199" s="34">
        <v>520.72299999999996</v>
      </c>
      <c r="I199" s="34">
        <v>77867</v>
      </c>
      <c r="J199" s="34">
        <v>352.66</v>
      </c>
      <c r="N199" s="4" t="str">
        <f t="shared" si="30"/>
        <v>Q1/2008</v>
      </c>
      <c r="O199" s="5">
        <v>234.85</v>
      </c>
      <c r="P199" s="5">
        <v>943.07600000000002</v>
      </c>
      <c r="Q199" s="5">
        <f t="shared" si="31"/>
        <v>943.07600000000002</v>
      </c>
      <c r="R199" s="28">
        <f t="shared" si="28"/>
        <v>688.30597889800708</v>
      </c>
      <c r="S199" s="28" t="e">
        <f t="shared" si="29"/>
        <v>#N/A</v>
      </c>
      <c r="T199" s="29">
        <f t="shared" si="27"/>
        <v>5.146491006653231</v>
      </c>
      <c r="U199" s="4" t="s">
        <v>199</v>
      </c>
      <c r="V199" s="5">
        <v>5.1467999999999998</v>
      </c>
      <c r="W199" s="30">
        <f t="shared" si="32"/>
        <v>5.146491006653231</v>
      </c>
      <c r="X199" s="30">
        <f t="shared" si="33"/>
        <v>3.0899334676881551E-4</v>
      </c>
      <c r="Z199" s="31">
        <f t="shared" si="26"/>
        <v>943.07600000000002</v>
      </c>
      <c r="AA199" s="5">
        <v>7.8297999999999996</v>
      </c>
    </row>
    <row r="200" spans="1:27" x14ac:dyDescent="0.25">
      <c r="A200" s="4" t="s">
        <v>200</v>
      </c>
      <c r="B200" s="1">
        <v>39629</v>
      </c>
      <c r="C200" s="34">
        <v>2340.3969999999999</v>
      </c>
      <c r="D200" s="34">
        <v>489.32</v>
      </c>
      <c r="E200" s="34">
        <v>568.99599999999998</v>
      </c>
      <c r="F200" s="34">
        <f t="shared" ref="F200:F246" si="34">IF(ISNUMBER(Q200),Q200,F201/(Z201/Z200))</f>
        <v>932.56000000000006</v>
      </c>
      <c r="G200" s="34">
        <v>455.93799999999999</v>
      </c>
      <c r="H200" s="34">
        <v>524.6</v>
      </c>
      <c r="I200" s="34">
        <v>75576</v>
      </c>
      <c r="J200" s="34">
        <v>346.88400000000001</v>
      </c>
      <c r="N200" s="4" t="str">
        <f t="shared" si="30"/>
        <v>Q2/2008</v>
      </c>
      <c r="O200" s="5">
        <v>232.24</v>
      </c>
      <c r="P200" s="5">
        <v>932.56000000000006</v>
      </c>
      <c r="Q200" s="5">
        <f t="shared" si="31"/>
        <v>932.56000000000006</v>
      </c>
      <c r="R200" s="28">
        <f t="shared" si="28"/>
        <v>680.65650644783125</v>
      </c>
      <c r="S200" s="28" t="e">
        <f t="shared" si="29"/>
        <v>#N/A</v>
      </c>
      <c r="T200" s="29">
        <f t="shared" si="27"/>
        <v>-4.3862475784839265</v>
      </c>
      <c r="U200" s="4" t="s">
        <v>200</v>
      </c>
      <c r="V200" s="5">
        <v>-4.3861999999999997</v>
      </c>
      <c r="W200" s="30">
        <f t="shared" si="32"/>
        <v>-4.3862475784839265</v>
      </c>
      <c r="X200" s="30">
        <f t="shared" si="33"/>
        <v>4.7578483926891124E-5</v>
      </c>
      <c r="Z200" s="31">
        <f t="shared" ref="Z200:Z246" si="35">IF(ISNUMBER(P200),P200,Z201*((1+AA201/100)^-(1/4)))</f>
        <v>932.56000000000006</v>
      </c>
      <c r="AA200" s="5">
        <v>-4.8339999999999996</v>
      </c>
    </row>
    <row r="201" spans="1:27" x14ac:dyDescent="0.25">
      <c r="A201" s="4" t="s">
        <v>201</v>
      </c>
      <c r="B201" s="1">
        <v>39721</v>
      </c>
      <c r="C201" s="34">
        <v>2293.0360000000001</v>
      </c>
      <c r="D201" s="34">
        <v>476.26400000000001</v>
      </c>
      <c r="E201" s="34">
        <v>566.88400000000001</v>
      </c>
      <c r="F201" s="34">
        <f t="shared" si="34"/>
        <v>949.00300000000004</v>
      </c>
      <c r="G201" s="34">
        <v>438.97200000000004</v>
      </c>
      <c r="H201" s="34">
        <v>510.12100000000004</v>
      </c>
      <c r="I201" s="34">
        <v>75888</v>
      </c>
      <c r="J201" s="34">
        <v>329.19200000000001</v>
      </c>
      <c r="N201" s="4" t="str">
        <f t="shared" si="30"/>
        <v>Q3/2008</v>
      </c>
      <c r="O201" s="5">
        <v>236.33</v>
      </c>
      <c r="P201" s="5">
        <v>949.00300000000004</v>
      </c>
      <c r="Q201" s="5">
        <f t="shared" si="31"/>
        <v>949.00300000000004</v>
      </c>
      <c r="R201" s="28">
        <f t="shared" si="28"/>
        <v>692.64361078546312</v>
      </c>
      <c r="S201" s="28" t="e">
        <f t="shared" si="29"/>
        <v>#N/A</v>
      </c>
      <c r="T201" s="29">
        <f t="shared" si="27"/>
        <v>7.2415808883006694</v>
      </c>
      <c r="U201" s="4" t="s">
        <v>201</v>
      </c>
      <c r="V201" s="5">
        <v>7.2415000000000003</v>
      </c>
      <c r="W201" s="30">
        <f t="shared" si="32"/>
        <v>7.2415808883006694</v>
      </c>
      <c r="X201" s="30">
        <f t="shared" si="33"/>
        <v>-8.0888300669101909E-5</v>
      </c>
      <c r="Z201" s="31">
        <f t="shared" si="35"/>
        <v>949.00300000000004</v>
      </c>
      <c r="AA201" s="5">
        <v>8.4079999999999995</v>
      </c>
    </row>
    <row r="202" spans="1:27" x14ac:dyDescent="0.25">
      <c r="A202" s="4" t="s">
        <v>202</v>
      </c>
      <c r="B202" s="1">
        <v>39813</v>
      </c>
      <c r="C202" s="34">
        <v>2199.5140000000001</v>
      </c>
      <c r="D202" s="34">
        <v>456.084</v>
      </c>
      <c r="E202" s="34">
        <v>549.83199999999999</v>
      </c>
      <c r="F202" s="34">
        <f t="shared" si="34"/>
        <v>918.50800000000004</v>
      </c>
      <c r="G202" s="34">
        <v>418.274</v>
      </c>
      <c r="H202" s="34">
        <v>478.43799999999999</v>
      </c>
      <c r="I202" s="34">
        <v>77114</v>
      </c>
      <c r="J202" s="34">
        <v>299.19200000000001</v>
      </c>
      <c r="N202" s="4" t="str">
        <f t="shared" si="30"/>
        <v>Q4/2008</v>
      </c>
      <c r="O202" s="5">
        <v>228.74</v>
      </c>
      <c r="P202" s="5">
        <v>918.50800000000004</v>
      </c>
      <c r="Q202" s="5">
        <f t="shared" si="31"/>
        <v>918.50800000000004</v>
      </c>
      <c r="R202" s="28">
        <f t="shared" si="28"/>
        <v>670.39859320046901</v>
      </c>
      <c r="S202" s="28" t="e">
        <f t="shared" si="29"/>
        <v>#N/A</v>
      </c>
      <c r="T202" s="29">
        <f t="shared" si="27"/>
        <v>-12.247109273097934</v>
      </c>
      <c r="U202" s="4" t="s">
        <v>202</v>
      </c>
      <c r="V202" s="5">
        <v>-12.247400000000001</v>
      </c>
      <c r="W202" s="30">
        <f t="shared" si="32"/>
        <v>-12.247109273097934</v>
      </c>
      <c r="X202" s="30">
        <f t="shared" si="33"/>
        <v>-2.9072690206710661E-4</v>
      </c>
      <c r="Z202" s="31">
        <f t="shared" si="35"/>
        <v>918.50800000000004</v>
      </c>
      <c r="AA202" s="5">
        <v>-12.9422</v>
      </c>
    </row>
    <row r="203" spans="1:27" x14ac:dyDescent="0.25">
      <c r="A203" s="4" t="s">
        <v>203</v>
      </c>
      <c r="B203" s="1">
        <v>39903</v>
      </c>
      <c r="C203" s="34">
        <v>1986.6680000000001</v>
      </c>
      <c r="D203" s="34">
        <v>429.45600000000002</v>
      </c>
      <c r="E203" s="34">
        <v>515.27200000000005</v>
      </c>
      <c r="F203" s="34">
        <f t="shared" si="34"/>
        <v>863.63400000000001</v>
      </c>
      <c r="G203" s="34">
        <v>389.59699999999998</v>
      </c>
      <c r="H203" s="34">
        <v>432.41300000000001</v>
      </c>
      <c r="I203" s="34">
        <v>64773</v>
      </c>
      <c r="J203" s="34">
        <v>258.65600000000001</v>
      </c>
      <c r="N203" s="4" t="str">
        <f t="shared" si="30"/>
        <v>Q1/2009</v>
      </c>
      <c r="O203" s="5">
        <v>215.07</v>
      </c>
      <c r="P203" s="5">
        <v>863.63400000000001</v>
      </c>
      <c r="Q203" s="5">
        <f t="shared" si="31"/>
        <v>863.63400000000001</v>
      </c>
      <c r="R203" s="28">
        <f t="shared" si="28"/>
        <v>630.33411488862839</v>
      </c>
      <c r="S203" s="28" t="e">
        <f t="shared" si="29"/>
        <v>#N/A</v>
      </c>
      <c r="T203" s="29">
        <f t="shared" si="27"/>
        <v>-21.83953165214303</v>
      </c>
      <c r="U203" s="4" t="s">
        <v>203</v>
      </c>
      <c r="V203" s="5">
        <v>-21.839300000000001</v>
      </c>
      <c r="W203" s="30">
        <f t="shared" si="32"/>
        <v>-21.83953165214303</v>
      </c>
      <c r="X203" s="30">
        <f t="shared" si="33"/>
        <v>2.3165214302878212E-4</v>
      </c>
      <c r="Z203" s="31">
        <f t="shared" si="35"/>
        <v>863.63400000000001</v>
      </c>
      <c r="AA203" s="5">
        <v>-15.5197</v>
      </c>
    </row>
    <row r="204" spans="1:27" x14ac:dyDescent="0.25">
      <c r="A204" s="4" t="s">
        <v>204</v>
      </c>
      <c r="B204" s="1">
        <v>39994</v>
      </c>
      <c r="C204" s="34">
        <v>1905.7070000000001</v>
      </c>
      <c r="D204" s="34">
        <v>424.92400000000004</v>
      </c>
      <c r="E204" s="34">
        <v>504.11200000000002</v>
      </c>
      <c r="F204" s="34">
        <f t="shared" si="34"/>
        <v>820.13700000000006</v>
      </c>
      <c r="G204" s="34">
        <v>376.08600000000001</v>
      </c>
      <c r="H204" s="34">
        <v>425.815</v>
      </c>
      <c r="I204" s="34">
        <v>61866</v>
      </c>
      <c r="J204" s="34">
        <v>264.108</v>
      </c>
      <c r="N204" s="4" t="str">
        <f t="shared" si="30"/>
        <v>Q2/2009</v>
      </c>
      <c r="O204" s="5">
        <v>204.24</v>
      </c>
      <c r="P204" s="5">
        <v>820.13700000000006</v>
      </c>
      <c r="Q204" s="5">
        <f t="shared" si="31"/>
        <v>820.13700000000006</v>
      </c>
      <c r="R204" s="28">
        <f t="shared" si="28"/>
        <v>598.59320046893322</v>
      </c>
      <c r="S204" s="28" t="e">
        <f t="shared" si="29"/>
        <v>#N/A</v>
      </c>
      <c r="T204" s="29">
        <f t="shared" si="27"/>
        <v>-18.67450881613404</v>
      </c>
      <c r="U204" s="4" t="s">
        <v>204</v>
      </c>
      <c r="V204" s="5">
        <v>-18.674600000000002</v>
      </c>
      <c r="W204" s="30">
        <f t="shared" si="32"/>
        <v>-18.67450881613404</v>
      </c>
      <c r="X204" s="30">
        <f t="shared" si="33"/>
        <v>-9.1183865961852462E-5</v>
      </c>
      <c r="Z204" s="31">
        <f t="shared" si="35"/>
        <v>820.13700000000006</v>
      </c>
      <c r="AA204" s="5">
        <v>-18.716999999999999</v>
      </c>
    </row>
    <row r="205" spans="1:27" x14ac:dyDescent="0.25">
      <c r="A205" s="4" t="s">
        <v>205</v>
      </c>
      <c r="B205" s="1">
        <v>40086</v>
      </c>
      <c r="C205" s="34">
        <v>1976.9840000000002</v>
      </c>
      <c r="D205" s="34">
        <v>427.87200000000001</v>
      </c>
      <c r="E205" s="34">
        <v>502.74400000000003</v>
      </c>
      <c r="F205" s="34">
        <f t="shared" si="34"/>
        <v>851.39800000000002</v>
      </c>
      <c r="G205" s="34">
        <v>385.28399999999999</v>
      </c>
      <c r="H205" s="34">
        <v>452.54399999999998</v>
      </c>
      <c r="I205" s="34">
        <v>65271</v>
      </c>
      <c r="J205" s="34">
        <v>281.00400000000002</v>
      </c>
      <c r="N205" s="4" t="str">
        <f t="shared" si="30"/>
        <v>Q3/2009</v>
      </c>
      <c r="O205" s="5">
        <v>212.02</v>
      </c>
      <c r="P205" s="5">
        <v>851.39800000000002</v>
      </c>
      <c r="Q205" s="5">
        <f t="shared" si="31"/>
        <v>851.39800000000002</v>
      </c>
      <c r="R205" s="28">
        <f t="shared" si="28"/>
        <v>621.39507620164136</v>
      </c>
      <c r="S205" s="28" t="e">
        <f t="shared" si="29"/>
        <v>#N/A</v>
      </c>
      <c r="T205" s="29">
        <f t="shared" si="27"/>
        <v>16.14081825859337</v>
      </c>
      <c r="U205" s="4" t="s">
        <v>205</v>
      </c>
      <c r="V205" s="5">
        <v>16.140599999999999</v>
      </c>
      <c r="W205" s="30">
        <f t="shared" si="32"/>
        <v>16.14081825859337</v>
      </c>
      <c r="X205" s="30">
        <f t="shared" si="33"/>
        <v>-2.1825859337099018E-4</v>
      </c>
      <c r="Z205" s="31">
        <f t="shared" si="35"/>
        <v>851.39800000000002</v>
      </c>
      <c r="AA205" s="5">
        <v>16.5807</v>
      </c>
    </row>
    <row r="206" spans="1:27" x14ac:dyDescent="0.25">
      <c r="A206" s="4" t="s">
        <v>206</v>
      </c>
      <c r="B206" s="1">
        <v>40178</v>
      </c>
      <c r="C206" s="34">
        <v>2063.35</v>
      </c>
      <c r="D206" s="34">
        <v>442.99599999999998</v>
      </c>
      <c r="E206" s="34">
        <v>527.95600000000002</v>
      </c>
      <c r="F206" s="34">
        <f t="shared" si="34"/>
        <v>847.19100000000003</v>
      </c>
      <c r="G206" s="34">
        <v>397.82100000000003</v>
      </c>
      <c r="H206" s="34">
        <v>469.90600000000001</v>
      </c>
      <c r="I206" s="34">
        <v>66575</v>
      </c>
      <c r="J206" s="34">
        <v>280.952</v>
      </c>
      <c r="N206" s="4" t="str">
        <f t="shared" si="30"/>
        <v>Q4/2009</v>
      </c>
      <c r="O206" s="5">
        <v>210.98</v>
      </c>
      <c r="P206" s="5">
        <v>847.19100000000003</v>
      </c>
      <c r="Q206" s="5">
        <f t="shared" si="31"/>
        <v>847.19100000000003</v>
      </c>
      <c r="R206" s="28">
        <f t="shared" si="28"/>
        <v>618.34701055099652</v>
      </c>
      <c r="S206" s="28" t="e">
        <f t="shared" si="29"/>
        <v>#N/A</v>
      </c>
      <c r="T206" s="29">
        <f t="shared" si="27"/>
        <v>-1.9619123440294262</v>
      </c>
      <c r="U206" s="4" t="s">
        <v>206</v>
      </c>
      <c r="V206" s="5">
        <v>-1.9616</v>
      </c>
      <c r="W206" s="30">
        <f t="shared" si="32"/>
        <v>-1.9619123440294262</v>
      </c>
      <c r="X206" s="30">
        <f t="shared" si="33"/>
        <v>3.1234402942614814E-4</v>
      </c>
      <c r="Z206" s="31">
        <f t="shared" si="35"/>
        <v>847.19100000000003</v>
      </c>
      <c r="AA206" s="5">
        <v>-0.42430000000000001</v>
      </c>
    </row>
    <row r="207" spans="1:27" x14ac:dyDescent="0.25">
      <c r="A207" s="4" t="s">
        <v>207</v>
      </c>
      <c r="B207" s="1">
        <v>40268</v>
      </c>
      <c r="C207" s="34">
        <v>2116.9380000000001</v>
      </c>
      <c r="D207" s="34">
        <v>448.25200000000001</v>
      </c>
      <c r="E207" s="34">
        <v>529.07600000000002</v>
      </c>
      <c r="F207" s="34">
        <f t="shared" si="34"/>
        <v>901.22699999999998</v>
      </c>
      <c r="G207" s="34">
        <v>416.29599999999999</v>
      </c>
      <c r="H207" s="34">
        <v>491.07400000000001</v>
      </c>
      <c r="I207" s="34">
        <v>68431</v>
      </c>
      <c r="J207" s="34">
        <v>284.20400000000001</v>
      </c>
      <c r="N207" s="4" t="str">
        <f t="shared" si="30"/>
        <v>Q1/2010</v>
      </c>
      <c r="O207" s="5">
        <v>224.43</v>
      </c>
      <c r="P207" s="5">
        <v>901.22699999999998</v>
      </c>
      <c r="Q207" s="5">
        <f t="shared" si="31"/>
        <v>901.22699999999998</v>
      </c>
      <c r="R207" s="28">
        <f t="shared" si="28"/>
        <v>657.76670574443142</v>
      </c>
      <c r="S207" s="28" t="e">
        <f t="shared" si="29"/>
        <v>#N/A</v>
      </c>
      <c r="T207" s="29">
        <f t="shared" si="27"/>
        <v>28.0593943470965</v>
      </c>
      <c r="U207" s="4" t="s">
        <v>207</v>
      </c>
      <c r="V207" s="5">
        <v>28.059200000000001</v>
      </c>
      <c r="W207" s="30">
        <f t="shared" si="32"/>
        <v>28.0593943470965</v>
      </c>
      <c r="X207" s="30">
        <f t="shared" si="33"/>
        <v>-1.9434709649956972E-4</v>
      </c>
      <c r="Z207" s="31">
        <f t="shared" si="35"/>
        <v>901.22699999999998</v>
      </c>
      <c r="AA207" s="5">
        <v>28.801100000000002</v>
      </c>
    </row>
    <row r="208" spans="1:27" x14ac:dyDescent="0.25">
      <c r="A208" s="4" t="s">
        <v>208</v>
      </c>
      <c r="B208" s="1">
        <v>40359</v>
      </c>
      <c r="C208" s="34">
        <v>2217.7739999999999</v>
      </c>
      <c r="D208" s="34">
        <v>464.54399999999998</v>
      </c>
      <c r="E208" s="34">
        <v>552.25200000000007</v>
      </c>
      <c r="F208" s="34">
        <f t="shared" si="34"/>
        <v>964.99200000000008</v>
      </c>
      <c r="G208" s="34">
        <v>427.267</v>
      </c>
      <c r="H208" s="34">
        <v>504.86200000000002</v>
      </c>
      <c r="I208" s="34">
        <v>71867</v>
      </c>
      <c r="J208" s="34">
        <v>291.76800000000003</v>
      </c>
      <c r="N208" s="4" t="str">
        <f t="shared" si="30"/>
        <v>Q2/2010</v>
      </c>
      <c r="O208" s="5">
        <v>240.31</v>
      </c>
      <c r="P208" s="5">
        <v>964.99200000000008</v>
      </c>
      <c r="Q208" s="5">
        <f t="shared" si="31"/>
        <v>964.99200000000008</v>
      </c>
      <c r="R208" s="28">
        <f t="shared" si="28"/>
        <v>704.30832356389215</v>
      </c>
      <c r="S208" s="28" t="e">
        <f t="shared" si="29"/>
        <v>#N/A</v>
      </c>
      <c r="T208" s="29">
        <f t="shared" si="27"/>
        <v>31.449238480636499</v>
      </c>
      <c r="U208" s="4" t="s">
        <v>208</v>
      </c>
      <c r="V208" s="5">
        <v>31.4495</v>
      </c>
      <c r="W208" s="30">
        <f t="shared" si="32"/>
        <v>31.449238480636499</v>
      </c>
      <c r="X208" s="30">
        <f t="shared" si="33"/>
        <v>2.6151936350160554E-4</v>
      </c>
      <c r="Z208" s="31">
        <f t="shared" si="35"/>
        <v>964.99200000000008</v>
      </c>
      <c r="AA208" s="5">
        <v>24.504899999999999</v>
      </c>
    </row>
    <row r="209" spans="1:27" x14ac:dyDescent="0.25">
      <c r="A209" s="4" t="s">
        <v>209</v>
      </c>
      <c r="B209" s="1">
        <v>40451</v>
      </c>
      <c r="C209" s="34">
        <v>2295.953</v>
      </c>
      <c r="D209" s="34">
        <v>476.44</v>
      </c>
      <c r="E209" s="34">
        <v>569.35199999999998</v>
      </c>
      <c r="F209" s="34">
        <f t="shared" si="34"/>
        <v>964.61</v>
      </c>
      <c r="G209" s="34">
        <v>436.16</v>
      </c>
      <c r="H209" s="34">
        <v>514.11800000000005</v>
      </c>
      <c r="I209" s="34">
        <v>73369</v>
      </c>
      <c r="J209" s="34">
        <v>288.68799999999999</v>
      </c>
      <c r="N209" s="4" t="str">
        <f t="shared" si="30"/>
        <v>Q3/2010</v>
      </c>
      <c r="O209" s="5">
        <v>240.21</v>
      </c>
      <c r="P209" s="5">
        <v>964.61</v>
      </c>
      <c r="Q209" s="5">
        <f t="shared" si="31"/>
        <v>964.61</v>
      </c>
      <c r="R209" s="28">
        <f t="shared" si="28"/>
        <v>704.0152403282533</v>
      </c>
      <c r="S209" s="28" t="e">
        <f t="shared" si="29"/>
        <v>#N/A</v>
      </c>
      <c r="T209" s="29">
        <f t="shared" si="27"/>
        <v>-0.15824928418227691</v>
      </c>
      <c r="U209" s="4" t="s">
        <v>209</v>
      </c>
      <c r="V209" s="5">
        <v>-0.15840000000000001</v>
      </c>
      <c r="W209" s="30">
        <f t="shared" si="32"/>
        <v>-0.15824928418227691</v>
      </c>
      <c r="X209" s="30">
        <f t="shared" si="33"/>
        <v>-1.5071581772310716E-4</v>
      </c>
      <c r="Z209" s="31">
        <f t="shared" si="35"/>
        <v>964.61</v>
      </c>
      <c r="AA209" s="5">
        <v>0.94850000000000001</v>
      </c>
    </row>
    <row r="210" spans="1:27" x14ac:dyDescent="0.25">
      <c r="A210" s="4" t="s">
        <v>210</v>
      </c>
      <c r="B210" s="1">
        <v>40543</v>
      </c>
      <c r="C210" s="34">
        <v>2310.7350000000001</v>
      </c>
      <c r="D210" s="34">
        <v>483.488</v>
      </c>
      <c r="E210" s="34">
        <v>572.66399999999999</v>
      </c>
      <c r="F210" s="34">
        <f t="shared" si="34"/>
        <v>978.66300000000001</v>
      </c>
      <c r="G210" s="34">
        <v>456.37400000000002</v>
      </c>
      <c r="H210" s="34">
        <v>515.90300000000002</v>
      </c>
      <c r="I210" s="34">
        <v>73699</v>
      </c>
      <c r="J210" s="34">
        <v>295.15199999999999</v>
      </c>
      <c r="N210" s="4" t="str">
        <f t="shared" si="30"/>
        <v>Q4/2010</v>
      </c>
      <c r="O210" s="5">
        <v>243.71</v>
      </c>
      <c r="P210" s="5">
        <v>978.66300000000001</v>
      </c>
      <c r="Q210" s="5">
        <f t="shared" si="31"/>
        <v>978.66300000000001</v>
      </c>
      <c r="R210" s="28">
        <f t="shared" si="28"/>
        <v>714.27315357561554</v>
      </c>
      <c r="S210" s="28" t="e">
        <f t="shared" si="29"/>
        <v>#N/A</v>
      </c>
      <c r="T210" s="29">
        <f t="shared" si="27"/>
        <v>5.9560203394964484</v>
      </c>
      <c r="U210" s="4" t="s">
        <v>210</v>
      </c>
      <c r="V210" s="5">
        <v>5.9561000000000002</v>
      </c>
      <c r="W210" s="30">
        <f t="shared" si="32"/>
        <v>5.9560203394964484</v>
      </c>
      <c r="X210" s="30">
        <f t="shared" si="33"/>
        <v>7.9660503551792772E-5</v>
      </c>
      <c r="Z210" s="31">
        <f t="shared" si="35"/>
        <v>978.66300000000001</v>
      </c>
      <c r="AA210" s="5">
        <v>7.6925999999999997</v>
      </c>
    </row>
    <row r="211" spans="1:27" x14ac:dyDescent="0.25">
      <c r="A211" s="4" t="s">
        <v>211</v>
      </c>
      <c r="B211" s="1">
        <v>40633</v>
      </c>
      <c r="C211" s="34">
        <v>2328.482</v>
      </c>
      <c r="D211" s="34">
        <v>465.99600000000004</v>
      </c>
      <c r="E211" s="34">
        <v>596.72</v>
      </c>
      <c r="F211" s="34">
        <f t="shared" si="34"/>
        <v>1002.706</v>
      </c>
      <c r="G211" s="34">
        <v>449.81</v>
      </c>
      <c r="H211" s="34">
        <v>527.71600000000001</v>
      </c>
      <c r="I211" s="34">
        <v>74758</v>
      </c>
      <c r="J211" s="34">
        <v>296.928</v>
      </c>
      <c r="N211" s="4" t="str">
        <f t="shared" si="30"/>
        <v>Q1/2011</v>
      </c>
      <c r="O211" s="5">
        <v>249.71</v>
      </c>
      <c r="P211" s="5">
        <v>1002.706</v>
      </c>
      <c r="Q211" s="5">
        <f t="shared" si="31"/>
        <v>1002.706</v>
      </c>
      <c r="R211" s="28">
        <f t="shared" si="28"/>
        <v>731.85814771395087</v>
      </c>
      <c r="S211" s="28" t="e">
        <f t="shared" si="29"/>
        <v>#N/A</v>
      </c>
      <c r="T211" s="29">
        <f t="shared" si="27"/>
        <v>10.194971559857802</v>
      </c>
      <c r="U211" s="4" t="s">
        <v>211</v>
      </c>
      <c r="V211" s="5">
        <v>10.194800000000001</v>
      </c>
      <c r="W211" s="30">
        <f t="shared" si="32"/>
        <v>10.194971559857802</v>
      </c>
      <c r="X211" s="30">
        <f t="shared" si="33"/>
        <v>-1.7155985780092919E-4</v>
      </c>
      <c r="Z211" s="31">
        <f t="shared" si="35"/>
        <v>1002.706</v>
      </c>
      <c r="AA211" s="5">
        <v>10.111599999999999</v>
      </c>
    </row>
    <row r="212" spans="1:27" x14ac:dyDescent="0.25">
      <c r="A212" s="4" t="s">
        <v>212</v>
      </c>
      <c r="B212" s="1">
        <v>40724</v>
      </c>
      <c r="C212" s="34">
        <v>2345.931</v>
      </c>
      <c r="D212" s="34">
        <v>466.61200000000002</v>
      </c>
      <c r="E212" s="34">
        <v>591.56799999999998</v>
      </c>
      <c r="F212" s="34">
        <f t="shared" si="34"/>
        <v>1027.6569999999999</v>
      </c>
      <c r="G212" s="34">
        <v>443.90600000000001</v>
      </c>
      <c r="H212" s="34">
        <v>532.63099999999997</v>
      </c>
      <c r="I212" s="34">
        <v>74344</v>
      </c>
      <c r="J212" s="34">
        <v>288.01600000000002</v>
      </c>
      <c r="N212" s="4" t="str">
        <f t="shared" si="30"/>
        <v>Q2/2011</v>
      </c>
      <c r="O212" s="5">
        <v>255.92</v>
      </c>
      <c r="P212" s="5">
        <v>1027.6569999999999</v>
      </c>
      <c r="Q212" s="5">
        <f t="shared" si="31"/>
        <v>1027.6569999999999</v>
      </c>
      <c r="R212" s="28">
        <f t="shared" si="28"/>
        <v>750.05861664712779</v>
      </c>
      <c r="S212" s="28" t="e">
        <f t="shared" si="29"/>
        <v>#N/A</v>
      </c>
      <c r="T212" s="29">
        <f t="shared" si="27"/>
        <v>10.331185480088557</v>
      </c>
      <c r="U212" s="4" t="s">
        <v>212</v>
      </c>
      <c r="V212" s="5">
        <v>10.331</v>
      </c>
      <c r="W212" s="30">
        <f t="shared" si="32"/>
        <v>10.331185480088557</v>
      </c>
      <c r="X212" s="30">
        <f t="shared" si="33"/>
        <v>-1.8548008855745479E-4</v>
      </c>
      <c r="Z212" s="31">
        <f t="shared" si="35"/>
        <v>1027.6569999999999</v>
      </c>
      <c r="AA212" s="5">
        <v>6.4132999999999996</v>
      </c>
    </row>
    <row r="213" spans="1:27" x14ac:dyDescent="0.25">
      <c r="A213" s="4" t="s">
        <v>213</v>
      </c>
      <c r="B213" s="1">
        <v>40816</v>
      </c>
      <c r="C213" s="34">
        <v>2364.9180000000001</v>
      </c>
      <c r="D213" s="34">
        <v>475.76</v>
      </c>
      <c r="E213" s="34">
        <v>593.04</v>
      </c>
      <c r="F213" s="34">
        <f t="shared" si="34"/>
        <v>1029.1859999999999</v>
      </c>
      <c r="G213" s="34">
        <v>438.04700000000003</v>
      </c>
      <c r="H213" s="34">
        <v>536.68100000000004</v>
      </c>
      <c r="I213" s="34">
        <v>76826</v>
      </c>
      <c r="J213" s="34">
        <v>286.60000000000002</v>
      </c>
      <c r="N213" s="4" t="str">
        <f t="shared" si="30"/>
        <v>Q3/2011</v>
      </c>
      <c r="O213" s="5">
        <v>256.3</v>
      </c>
      <c r="P213" s="5">
        <v>1029.1859999999999</v>
      </c>
      <c r="Q213" s="5">
        <f t="shared" si="31"/>
        <v>1029.1859999999999</v>
      </c>
      <c r="R213" s="28">
        <f t="shared" si="28"/>
        <v>751.17233294255573</v>
      </c>
      <c r="S213" s="28" t="e">
        <f t="shared" si="29"/>
        <v>#N/A</v>
      </c>
      <c r="T213" s="29">
        <f t="shared" si="27"/>
        <v>0.59646974473723802</v>
      </c>
      <c r="U213" s="4" t="s">
        <v>213</v>
      </c>
      <c r="V213" s="5">
        <v>0.59670000000000001</v>
      </c>
      <c r="W213" s="30">
        <f t="shared" si="32"/>
        <v>0.59646974473723802</v>
      </c>
      <c r="X213" s="30">
        <f t="shared" si="33"/>
        <v>2.3025526276199137E-4</v>
      </c>
      <c r="Z213" s="31">
        <f t="shared" si="35"/>
        <v>1029.1859999999999</v>
      </c>
      <c r="AA213" s="5">
        <v>6.3742000000000001</v>
      </c>
    </row>
    <row r="214" spans="1:27" x14ac:dyDescent="0.25">
      <c r="A214" s="4" t="s">
        <v>214</v>
      </c>
      <c r="B214" s="1">
        <v>40908</v>
      </c>
      <c r="C214" s="34">
        <v>2391.348</v>
      </c>
      <c r="D214" s="34">
        <v>480.69200000000001</v>
      </c>
      <c r="E214" s="34">
        <v>588.96400000000006</v>
      </c>
      <c r="F214" s="34">
        <f t="shared" si="34"/>
        <v>1022.208</v>
      </c>
      <c r="G214" s="34">
        <v>424.16200000000003</v>
      </c>
      <c r="H214" s="34">
        <v>541.86300000000006</v>
      </c>
      <c r="I214" s="34">
        <v>78117</v>
      </c>
      <c r="J214" s="34">
        <v>278.94400000000002</v>
      </c>
      <c r="N214" s="4" t="str">
        <f t="shared" si="30"/>
        <v>Q4/2011</v>
      </c>
      <c r="O214" s="5">
        <v>254.57</v>
      </c>
      <c r="P214" s="5">
        <v>1022.208</v>
      </c>
      <c r="Q214" s="5">
        <f t="shared" si="31"/>
        <v>1022.208</v>
      </c>
      <c r="R214" s="28">
        <f t="shared" si="28"/>
        <v>746.1019929660024</v>
      </c>
      <c r="S214" s="28" t="e">
        <f t="shared" si="29"/>
        <v>#N/A</v>
      </c>
      <c r="T214" s="29">
        <f t="shared" si="27"/>
        <v>-2.6845887002982405</v>
      </c>
      <c r="U214" s="4" t="s">
        <v>214</v>
      </c>
      <c r="V214" s="5">
        <v>-2.6848000000000001</v>
      </c>
      <c r="W214" s="30">
        <f t="shared" si="32"/>
        <v>-2.6845887002982405</v>
      </c>
      <c r="X214" s="30">
        <f t="shared" si="33"/>
        <v>-2.1129970175959301E-4</v>
      </c>
      <c r="Z214" s="31">
        <f t="shared" si="35"/>
        <v>1022.208</v>
      </c>
      <c r="AA214" s="5">
        <v>0.84950000000000003</v>
      </c>
    </row>
    <row r="215" spans="1:27" x14ac:dyDescent="0.25">
      <c r="A215" s="4" t="s">
        <v>215</v>
      </c>
      <c r="B215" s="1">
        <v>40999</v>
      </c>
      <c r="C215" s="34">
        <v>2405.2919999999999</v>
      </c>
      <c r="D215" s="34">
        <v>477.73599999999999</v>
      </c>
      <c r="E215" s="34">
        <v>595.19600000000003</v>
      </c>
      <c r="F215" s="34">
        <f t="shared" si="34"/>
        <v>1021.73</v>
      </c>
      <c r="G215" s="34">
        <v>412.40899999999999</v>
      </c>
      <c r="H215" s="34">
        <v>552.10300000000007</v>
      </c>
      <c r="I215" s="34">
        <v>79428</v>
      </c>
      <c r="J215" s="34">
        <v>275.08</v>
      </c>
      <c r="N215" s="4" t="str">
        <f t="shared" si="30"/>
        <v>Q1/2012</v>
      </c>
      <c r="O215" s="5">
        <v>254.45</v>
      </c>
      <c r="P215" s="5">
        <v>1021.73</v>
      </c>
      <c r="Q215" s="5">
        <f t="shared" si="31"/>
        <v>1021.73</v>
      </c>
      <c r="R215" s="28">
        <f t="shared" si="28"/>
        <v>745.75029308323565</v>
      </c>
      <c r="S215" s="28" t="e">
        <f t="shared" si="29"/>
        <v>#N/A</v>
      </c>
      <c r="T215" s="29">
        <f t="shared" si="27"/>
        <v>-0.18691492315049407</v>
      </c>
      <c r="U215" s="4" t="s">
        <v>215</v>
      </c>
      <c r="V215" s="5">
        <v>-0.18690000000000001</v>
      </c>
      <c r="W215" s="30">
        <f t="shared" si="32"/>
        <v>-0.18691492315049407</v>
      </c>
      <c r="X215" s="30">
        <f t="shared" si="33"/>
        <v>1.4923150494061677E-5</v>
      </c>
      <c r="Z215" s="31">
        <f t="shared" si="35"/>
        <v>1021.73</v>
      </c>
      <c r="AA215" s="5">
        <v>0.58399999999999996</v>
      </c>
    </row>
    <row r="216" spans="1:27" x14ac:dyDescent="0.25">
      <c r="A216" s="4" t="s">
        <v>216</v>
      </c>
      <c r="B216" s="1">
        <v>41090</v>
      </c>
      <c r="C216" s="34">
        <v>2417.038</v>
      </c>
      <c r="D216" s="34">
        <v>489.584</v>
      </c>
      <c r="E216" s="34">
        <v>598.03200000000004</v>
      </c>
      <c r="F216" s="34">
        <f t="shared" si="34"/>
        <v>1025.171</v>
      </c>
      <c r="G216" s="34">
        <v>404.92700000000002</v>
      </c>
      <c r="H216" s="34">
        <v>551.38200000000006</v>
      </c>
      <c r="I216" s="34">
        <v>81226</v>
      </c>
      <c r="J216" s="34">
        <v>268.66800000000001</v>
      </c>
      <c r="N216" s="4" t="str">
        <f t="shared" si="30"/>
        <v>Q2/2012</v>
      </c>
      <c r="O216" s="5">
        <v>255.3</v>
      </c>
      <c r="P216" s="5">
        <v>1025.171</v>
      </c>
      <c r="Q216" s="5">
        <f t="shared" si="31"/>
        <v>1025.171</v>
      </c>
      <c r="R216" s="28">
        <f t="shared" si="28"/>
        <v>748.24150058616658</v>
      </c>
      <c r="S216" s="28" t="e">
        <f t="shared" si="29"/>
        <v>#N/A</v>
      </c>
      <c r="T216" s="29">
        <f t="shared" si="27"/>
        <v>1.3539475401502354</v>
      </c>
      <c r="U216" s="4" t="s">
        <v>216</v>
      </c>
      <c r="V216" s="5">
        <v>1.3541000000000001</v>
      </c>
      <c r="W216" s="30">
        <f t="shared" si="32"/>
        <v>1.3539475401502354</v>
      </c>
      <c r="X216" s="30">
        <f t="shared" si="33"/>
        <v>1.5245984976464122E-4</v>
      </c>
      <c r="Z216" s="31">
        <f t="shared" si="35"/>
        <v>1025.171</v>
      </c>
      <c r="AA216" s="5">
        <v>2.8818999999999999</v>
      </c>
    </row>
    <row r="217" spans="1:27" x14ac:dyDescent="0.25">
      <c r="A217" s="4" t="s">
        <v>217</v>
      </c>
      <c r="B217" s="1">
        <v>41182</v>
      </c>
      <c r="C217" s="34">
        <v>2420.8519999999999</v>
      </c>
      <c r="D217" s="34">
        <v>488.16800000000001</v>
      </c>
      <c r="E217" s="34">
        <v>600.09199999999998</v>
      </c>
      <c r="F217" s="34">
        <f t="shared" si="34"/>
        <v>1028.421</v>
      </c>
      <c r="G217" s="34">
        <v>402.62900000000002</v>
      </c>
      <c r="H217" s="34">
        <v>557.59400000000005</v>
      </c>
      <c r="I217" s="34">
        <v>80937</v>
      </c>
      <c r="J217" s="34">
        <v>269.90800000000002</v>
      </c>
      <c r="N217" s="4" t="str">
        <f t="shared" si="30"/>
        <v>Q3/2012</v>
      </c>
      <c r="O217" s="5">
        <v>256.11</v>
      </c>
      <c r="P217" s="5">
        <v>1028.421</v>
      </c>
      <c r="Q217" s="5">
        <f t="shared" si="31"/>
        <v>1028.421</v>
      </c>
      <c r="R217" s="28">
        <f t="shared" si="28"/>
        <v>750.61547479484182</v>
      </c>
      <c r="S217" s="28" t="e">
        <f t="shared" si="29"/>
        <v>#N/A</v>
      </c>
      <c r="T217" s="29">
        <f t="shared" si="27"/>
        <v>1.2741239960014417</v>
      </c>
      <c r="U217" s="4" t="s">
        <v>217</v>
      </c>
      <c r="V217" s="5">
        <v>1.2742</v>
      </c>
      <c r="W217" s="30">
        <f t="shared" si="32"/>
        <v>1.2741239960014417</v>
      </c>
      <c r="X217" s="30">
        <f t="shared" si="33"/>
        <v>7.6003998558338282E-5</v>
      </c>
      <c r="Z217" s="31">
        <f t="shared" si="35"/>
        <v>1028.421</v>
      </c>
      <c r="AA217" s="5">
        <v>0.23130000000000001</v>
      </c>
    </row>
    <row r="218" spans="1:27" x14ac:dyDescent="0.25">
      <c r="A218" s="4" t="s">
        <v>218</v>
      </c>
      <c r="B218" s="1">
        <v>41274</v>
      </c>
      <c r="C218" s="34">
        <v>2397.7809999999999</v>
      </c>
      <c r="D218" s="34">
        <v>485.23599999999999</v>
      </c>
      <c r="E218" s="34">
        <v>597.22</v>
      </c>
      <c r="F218" s="34">
        <f t="shared" si="34"/>
        <v>1021.347</v>
      </c>
      <c r="G218" s="34">
        <v>392.32400000000001</v>
      </c>
      <c r="H218" s="34">
        <v>554.68600000000004</v>
      </c>
      <c r="I218" s="34">
        <v>78901</v>
      </c>
      <c r="J218" s="34">
        <v>263.73599999999999</v>
      </c>
      <c r="N218" s="4" t="str">
        <f t="shared" si="30"/>
        <v>Q4/2012</v>
      </c>
      <c r="O218" s="5">
        <v>254.35</v>
      </c>
      <c r="P218" s="5">
        <v>1021.347</v>
      </c>
      <c r="Q218" s="5">
        <f t="shared" si="31"/>
        <v>1021.347</v>
      </c>
      <c r="R218" s="28">
        <f t="shared" si="28"/>
        <v>745.4572098475968</v>
      </c>
      <c r="S218" s="28" t="e">
        <f t="shared" si="29"/>
        <v>#N/A</v>
      </c>
      <c r="T218" s="29">
        <f t="shared" si="27"/>
        <v>-2.7231440414425045</v>
      </c>
      <c r="U218" s="4" t="s">
        <v>218</v>
      </c>
      <c r="V218" s="5">
        <v>-2.7231999999999998</v>
      </c>
      <c r="W218" s="30">
        <f t="shared" si="32"/>
        <v>-2.7231440414425045</v>
      </c>
      <c r="X218" s="30">
        <f t="shared" si="33"/>
        <v>-5.595855749529477E-5</v>
      </c>
      <c r="Z218" s="31">
        <f t="shared" si="35"/>
        <v>1021.347</v>
      </c>
      <c r="AA218" s="5">
        <v>-3.4199000000000002</v>
      </c>
    </row>
    <row r="219" spans="1:27" x14ac:dyDescent="0.25">
      <c r="A219" s="4" t="s">
        <v>219</v>
      </c>
      <c r="B219" s="1">
        <v>41364</v>
      </c>
      <c r="C219" s="34">
        <v>2405.489</v>
      </c>
      <c r="D219" s="34">
        <v>477.76800000000003</v>
      </c>
      <c r="E219" s="34">
        <v>596.51599999999996</v>
      </c>
      <c r="F219" s="34">
        <f t="shared" si="34"/>
        <v>1034.3720000000001</v>
      </c>
      <c r="G219" s="34">
        <v>391.95</v>
      </c>
      <c r="H219" s="34">
        <v>561.85599999999999</v>
      </c>
      <c r="I219" s="34">
        <v>79219</v>
      </c>
      <c r="J219" s="34">
        <v>262.58</v>
      </c>
      <c r="N219" s="4" t="str">
        <f t="shared" si="30"/>
        <v>Q1/2013</v>
      </c>
      <c r="O219" s="5">
        <v>257.58999999999997</v>
      </c>
      <c r="P219" s="5">
        <v>1034.3720000000001</v>
      </c>
      <c r="Q219" s="5">
        <f t="shared" si="31"/>
        <v>1034.3720000000001</v>
      </c>
      <c r="R219" s="28">
        <f t="shared" si="28"/>
        <v>754.95310668229774</v>
      </c>
      <c r="S219" s="28" t="e">
        <f t="shared" si="29"/>
        <v>#N/A</v>
      </c>
      <c r="T219" s="29">
        <f t="shared" si="27"/>
        <v>5.1995187642639218</v>
      </c>
      <c r="U219" s="4" t="s">
        <v>219</v>
      </c>
      <c r="V219" s="5">
        <v>5.1996000000000002</v>
      </c>
      <c r="W219" s="30">
        <f t="shared" si="32"/>
        <v>5.1995187642639218</v>
      </c>
      <c r="X219" s="30">
        <f t="shared" si="33"/>
        <v>8.1235736078433263E-5</v>
      </c>
      <c r="Z219" s="31">
        <f t="shared" si="35"/>
        <v>1034.3720000000001</v>
      </c>
      <c r="AA219" s="5">
        <v>-2.1448999999999998</v>
      </c>
    </row>
    <row r="220" spans="1:27" x14ac:dyDescent="0.25">
      <c r="A220" s="4" t="s">
        <v>220</v>
      </c>
      <c r="B220" s="1">
        <v>41455</v>
      </c>
      <c r="C220" s="34">
        <v>2436.5650000000001</v>
      </c>
      <c r="D220" s="34">
        <v>503.77199999999999</v>
      </c>
      <c r="E220" s="34">
        <v>609.08799999999997</v>
      </c>
      <c r="F220" s="34">
        <f t="shared" si="34"/>
        <v>1050.433</v>
      </c>
      <c r="G220" s="34">
        <v>388.899</v>
      </c>
      <c r="H220" s="34">
        <v>562.23</v>
      </c>
      <c r="I220" s="34">
        <v>82020</v>
      </c>
      <c r="J220" s="34">
        <v>267.54399999999998</v>
      </c>
      <c r="N220" s="4" t="str">
        <f t="shared" si="30"/>
        <v>Q2/2013</v>
      </c>
      <c r="O220" s="5">
        <v>261.58999999999997</v>
      </c>
      <c r="P220" s="5">
        <v>1050.433</v>
      </c>
      <c r="Q220" s="5">
        <f t="shared" si="31"/>
        <v>1050.433</v>
      </c>
      <c r="R220" s="28">
        <f t="shared" si="28"/>
        <v>766.67643610785456</v>
      </c>
      <c r="S220" s="28" t="e">
        <f t="shared" si="29"/>
        <v>#N/A</v>
      </c>
      <c r="T220" s="29">
        <f t="shared" si="27"/>
        <v>6.3570797103827292</v>
      </c>
      <c r="U220" s="4" t="s">
        <v>220</v>
      </c>
      <c r="V220" s="5">
        <v>6.3569000000000004</v>
      </c>
      <c r="W220" s="30">
        <f t="shared" si="32"/>
        <v>6.3570797103827292</v>
      </c>
      <c r="X220" s="30">
        <f t="shared" si="33"/>
        <v>-1.7971038272879269E-4</v>
      </c>
      <c r="Z220" s="31">
        <f t="shared" si="35"/>
        <v>1050.433</v>
      </c>
      <c r="AA220" s="5">
        <v>7.9576000000000002</v>
      </c>
    </row>
    <row r="221" spans="1:27" x14ac:dyDescent="0.25">
      <c r="A221" s="4" t="s">
        <v>221</v>
      </c>
      <c r="B221" s="1">
        <v>41547</v>
      </c>
      <c r="C221" s="34">
        <v>2447.0619999999999</v>
      </c>
      <c r="D221" s="34">
        <v>504.38</v>
      </c>
      <c r="E221" s="34">
        <v>614.404</v>
      </c>
      <c r="F221" s="34">
        <f t="shared" si="34"/>
        <v>1068.405</v>
      </c>
      <c r="G221" s="34">
        <v>396.39</v>
      </c>
      <c r="H221" s="34">
        <v>562.92399999999998</v>
      </c>
      <c r="I221" s="34">
        <v>83611</v>
      </c>
      <c r="J221" s="34">
        <v>269.37600000000003</v>
      </c>
      <c r="N221" s="4" t="str">
        <f t="shared" si="30"/>
        <v>Q3/2013</v>
      </c>
      <c r="O221" s="5">
        <v>266.07</v>
      </c>
      <c r="P221" s="5">
        <v>1068.405</v>
      </c>
      <c r="Q221" s="5">
        <f t="shared" si="31"/>
        <v>1068.405</v>
      </c>
      <c r="R221" s="28">
        <f t="shared" si="28"/>
        <v>779.80656506447838</v>
      </c>
      <c r="S221" s="28" t="e">
        <f t="shared" si="29"/>
        <v>#N/A</v>
      </c>
      <c r="T221" s="29">
        <f t="shared" si="27"/>
        <v>7.0212993582405403</v>
      </c>
      <c r="U221" s="4" t="s">
        <v>221</v>
      </c>
      <c r="V221" s="5">
        <v>7.0214999999999996</v>
      </c>
      <c r="W221" s="30">
        <f t="shared" si="32"/>
        <v>7.0212993582405403</v>
      </c>
      <c r="X221" s="30">
        <f t="shared" si="33"/>
        <v>2.0064175945933016E-4</v>
      </c>
      <c r="Z221" s="31">
        <f t="shared" si="35"/>
        <v>1068.405</v>
      </c>
      <c r="AA221" s="5">
        <v>3.3742000000000001</v>
      </c>
    </row>
    <row r="222" spans="1:27" x14ac:dyDescent="0.25">
      <c r="A222" s="4" t="s">
        <v>222</v>
      </c>
      <c r="B222" s="1">
        <v>41639</v>
      </c>
      <c r="C222" s="34">
        <v>2456.623</v>
      </c>
      <c r="D222" s="34">
        <v>515.88</v>
      </c>
      <c r="E222" s="34">
        <v>622.60800000000006</v>
      </c>
      <c r="F222" s="34">
        <f t="shared" si="34"/>
        <v>1070.317</v>
      </c>
      <c r="G222" s="34">
        <v>397.58199999999999</v>
      </c>
      <c r="H222" s="34">
        <v>565.31100000000004</v>
      </c>
      <c r="I222" s="34">
        <v>86134</v>
      </c>
      <c r="J222" s="34">
        <v>272.39999999999998</v>
      </c>
      <c r="N222" s="4" t="str">
        <f t="shared" si="30"/>
        <v>Q4/2013</v>
      </c>
      <c r="O222" s="5">
        <v>266.54000000000002</v>
      </c>
      <c r="P222" s="5">
        <v>1070.317</v>
      </c>
      <c r="Q222" s="5">
        <f t="shared" si="31"/>
        <v>1070.317</v>
      </c>
      <c r="R222" s="28">
        <f t="shared" si="28"/>
        <v>781.18405627198138</v>
      </c>
      <c r="S222" s="28" t="e">
        <f t="shared" si="29"/>
        <v>#N/A</v>
      </c>
      <c r="T222" s="29">
        <f t="shared" si="27"/>
        <v>0.71775727433540659</v>
      </c>
      <c r="U222" s="4" t="s">
        <v>222</v>
      </c>
      <c r="V222" s="5">
        <v>0.71779999999999999</v>
      </c>
      <c r="W222" s="30">
        <f t="shared" si="32"/>
        <v>0.71775727433540659</v>
      </c>
      <c r="X222" s="30">
        <f t="shared" si="33"/>
        <v>4.2725664593401547E-5</v>
      </c>
      <c r="Z222" s="31">
        <f t="shared" si="35"/>
        <v>1070.317</v>
      </c>
      <c r="AA222" s="5">
        <v>2.5598000000000001</v>
      </c>
    </row>
    <row r="223" spans="1:27" x14ac:dyDescent="0.25">
      <c r="A223" s="4" t="s">
        <v>223</v>
      </c>
      <c r="B223" s="1">
        <v>41729</v>
      </c>
      <c r="C223" s="34">
        <v>2486.7570000000001</v>
      </c>
      <c r="D223" s="34">
        <v>513.17600000000004</v>
      </c>
      <c r="E223" s="34">
        <v>628.01599999999996</v>
      </c>
      <c r="F223" s="34">
        <f t="shared" si="34"/>
        <v>1073.162</v>
      </c>
      <c r="G223" s="34">
        <v>397.60200000000003</v>
      </c>
      <c r="H223" s="34">
        <v>560.11199999999997</v>
      </c>
      <c r="I223" s="34">
        <v>91280</v>
      </c>
      <c r="J223" s="34">
        <v>280.31200000000001</v>
      </c>
      <c r="N223" s="4" t="str">
        <f t="shared" si="30"/>
        <v>Q1/2014</v>
      </c>
      <c r="O223" s="5">
        <v>267.26</v>
      </c>
      <c r="P223" s="5">
        <v>1073.162</v>
      </c>
      <c r="Q223" s="5">
        <f t="shared" si="31"/>
        <v>1073.162</v>
      </c>
      <c r="R223" s="28">
        <f t="shared" si="28"/>
        <v>783.29425556858155</v>
      </c>
      <c r="S223" s="28" t="e">
        <f t="shared" si="29"/>
        <v>#N/A</v>
      </c>
      <c r="T223" s="29">
        <f t="shared" si="27"/>
        <v>1.0674831916001715</v>
      </c>
      <c r="U223" s="4" t="s">
        <v>223</v>
      </c>
      <c r="V223" s="5">
        <v>1.0672999999999999</v>
      </c>
      <c r="W223" s="30">
        <f t="shared" si="32"/>
        <v>1.0674831916001715</v>
      </c>
      <c r="X223" s="30">
        <f t="shared" si="33"/>
        <v>-1.8319160017155056E-4</v>
      </c>
      <c r="Z223" s="31">
        <f t="shared" si="35"/>
        <v>1073.162</v>
      </c>
      <c r="AA223" s="5">
        <v>5.4</v>
      </c>
    </row>
    <row r="224" spans="1:27" x14ac:dyDescent="0.25">
      <c r="A224" s="4" t="s">
        <v>224</v>
      </c>
      <c r="B224" s="1">
        <v>41820</v>
      </c>
      <c r="C224" s="34">
        <v>2547.962</v>
      </c>
      <c r="D224" s="34">
        <v>513.404</v>
      </c>
      <c r="E224" s="34">
        <v>635.39599999999996</v>
      </c>
      <c r="F224" s="34">
        <f t="shared" si="34"/>
        <v>1088.4570000000001</v>
      </c>
      <c r="G224" s="34">
        <v>404.952</v>
      </c>
      <c r="H224" s="34">
        <v>576.97400000000005</v>
      </c>
      <c r="I224" s="34">
        <v>87892</v>
      </c>
      <c r="J224" s="34">
        <v>284.22399999999999</v>
      </c>
      <c r="N224" s="4" t="str">
        <f t="shared" si="30"/>
        <v>Q2/2014</v>
      </c>
      <c r="O224" s="5">
        <v>271.06</v>
      </c>
      <c r="P224" s="5">
        <v>1088.4570000000001</v>
      </c>
      <c r="Q224" s="5">
        <f t="shared" si="31"/>
        <v>1088.4570000000001</v>
      </c>
      <c r="R224" s="28">
        <f t="shared" si="28"/>
        <v>794.43141852286055</v>
      </c>
      <c r="S224" s="28" t="e">
        <f t="shared" si="29"/>
        <v>#N/A</v>
      </c>
      <c r="T224" s="29">
        <f t="shared" si="27"/>
        <v>5.8239485643294397</v>
      </c>
      <c r="U224" s="4" t="s">
        <v>224</v>
      </c>
      <c r="V224" s="5">
        <v>5.8240999999999996</v>
      </c>
      <c r="W224" s="30">
        <f t="shared" si="32"/>
        <v>5.8239485643294397</v>
      </c>
      <c r="X224" s="30">
        <f t="shared" si="33"/>
        <v>1.5143567055986296E-4</v>
      </c>
      <c r="Z224" s="31">
        <f t="shared" si="35"/>
        <v>1088.4570000000001</v>
      </c>
      <c r="AA224" s="5">
        <v>5.5</v>
      </c>
    </row>
    <row r="225" spans="1:27" x14ac:dyDescent="0.25">
      <c r="A225" s="4" t="s">
        <v>225</v>
      </c>
      <c r="B225" s="1">
        <v>41912</v>
      </c>
      <c r="C225" s="34">
        <v>2541.77</v>
      </c>
      <c r="D225" s="34">
        <v>522.27200000000005</v>
      </c>
      <c r="E225" s="34">
        <v>644.21199999999999</v>
      </c>
      <c r="F225" s="34">
        <f t="shared" si="34"/>
        <v>1095.5309999999999</v>
      </c>
      <c r="G225" s="34">
        <v>408.92500000000001</v>
      </c>
      <c r="H225" s="34">
        <v>580.07299999999998</v>
      </c>
      <c r="I225" s="34">
        <v>89207</v>
      </c>
      <c r="J225" s="34">
        <v>288.76400000000001</v>
      </c>
      <c r="N225" s="4" t="str">
        <f t="shared" si="30"/>
        <v>Q3/2014</v>
      </c>
      <c r="O225" s="5">
        <v>272.83</v>
      </c>
      <c r="P225" s="5">
        <v>1095.5309999999999</v>
      </c>
      <c r="Q225" s="5">
        <f t="shared" si="31"/>
        <v>1095.5309999999999</v>
      </c>
      <c r="R225" s="28">
        <f t="shared" si="28"/>
        <v>799.61899179366947</v>
      </c>
      <c r="S225" s="28" t="e">
        <f t="shared" si="29"/>
        <v>#N/A</v>
      </c>
      <c r="T225" s="29">
        <f t="shared" si="27"/>
        <v>2.6250963773146063</v>
      </c>
      <c r="U225" s="4" t="s">
        <v>225</v>
      </c>
      <c r="V225" s="5">
        <v>2.6252</v>
      </c>
      <c r="W225" s="30">
        <f t="shared" si="32"/>
        <v>2.6250963773146063</v>
      </c>
      <c r="X225" s="30">
        <f t="shared" si="33"/>
        <v>1.0362268539365616E-4</v>
      </c>
      <c r="Z225" s="31">
        <f t="shared" si="35"/>
        <v>1095.5309999999999</v>
      </c>
      <c r="AA225" s="5">
        <v>5.7</v>
      </c>
    </row>
    <row r="226" spans="1:27" x14ac:dyDescent="0.25">
      <c r="A226" s="4" t="s">
        <v>226</v>
      </c>
      <c r="B226" s="1">
        <v>42004</v>
      </c>
      <c r="C226" s="34">
        <v>2607.7249999999999</v>
      </c>
      <c r="D226" s="34">
        <v>542.33199999999999</v>
      </c>
      <c r="E226" s="34">
        <v>652.78</v>
      </c>
      <c r="F226" s="34">
        <f t="shared" si="34"/>
        <v>1115.2239999999999</v>
      </c>
      <c r="G226" s="34">
        <v>410.88900000000001</v>
      </c>
      <c r="H226" s="34">
        <v>586.14200000000005</v>
      </c>
      <c r="I226" s="34">
        <v>89969</v>
      </c>
      <c r="J226" s="34">
        <v>289.25200000000001</v>
      </c>
      <c r="N226" s="4" t="str">
        <f t="shared" si="30"/>
        <v>Q4/2014</v>
      </c>
      <c r="O226" s="5">
        <v>277.73</v>
      </c>
      <c r="P226" s="5">
        <v>1115.2239999999999</v>
      </c>
      <c r="Q226" s="5">
        <f t="shared" si="31"/>
        <v>1115.2239999999999</v>
      </c>
      <c r="R226" s="28">
        <f t="shared" si="28"/>
        <v>813.98007033997658</v>
      </c>
      <c r="S226" s="28" t="e">
        <f t="shared" si="29"/>
        <v>#N/A</v>
      </c>
      <c r="T226" s="29">
        <f t="shared" si="27"/>
        <v>7.3865137010060922</v>
      </c>
      <c r="U226" s="4" t="s">
        <v>226</v>
      </c>
      <c r="V226" s="5">
        <v>7.3864000000000001</v>
      </c>
      <c r="W226" s="30">
        <f t="shared" si="32"/>
        <v>7.3865137010060922</v>
      </c>
      <c r="X226" s="30">
        <f t="shared" si="33"/>
        <v>-1.1370100609209288E-4</v>
      </c>
      <c r="Z226" s="31">
        <f t="shared" si="35"/>
        <v>1115.2239999999999</v>
      </c>
      <c r="AA226" s="5">
        <v>5.8</v>
      </c>
    </row>
    <row r="227" spans="1:27" x14ac:dyDescent="0.25">
      <c r="A227" s="4" t="s">
        <v>227</v>
      </c>
      <c r="B227" s="1">
        <v>42094</v>
      </c>
      <c r="C227" s="34">
        <v>2650.5210000000002</v>
      </c>
      <c r="D227" s="34">
        <v>549.39599999999996</v>
      </c>
      <c r="E227" s="34">
        <v>664.36</v>
      </c>
      <c r="F227" s="34">
        <f t="shared" si="34"/>
        <v>1137.7860000000001</v>
      </c>
      <c r="G227" s="34">
        <v>425.86799999999999</v>
      </c>
      <c r="H227" s="34">
        <v>585.22800000000007</v>
      </c>
      <c r="I227" s="34">
        <v>90761</v>
      </c>
      <c r="J227" s="34">
        <v>297.928</v>
      </c>
      <c r="N227" s="4" t="str">
        <f t="shared" si="30"/>
        <v>Q1/2015</v>
      </c>
      <c r="O227" s="5">
        <v>283.35000000000002</v>
      </c>
      <c r="P227" s="5">
        <v>1137.7860000000001</v>
      </c>
      <c r="Q227" s="5">
        <f t="shared" si="31"/>
        <v>1137.7860000000001</v>
      </c>
      <c r="R227" s="28">
        <f t="shared" si="28"/>
        <v>830.45134818288409</v>
      </c>
      <c r="S227" s="28" t="e">
        <f t="shared" si="29"/>
        <v>#N/A</v>
      </c>
      <c r="T227" s="29">
        <f t="shared" si="27"/>
        <v>8.3412680860036161</v>
      </c>
      <c r="U227" s="4" t="s">
        <v>227</v>
      </c>
      <c r="V227" s="5">
        <v>8.3412000000000006</v>
      </c>
      <c r="W227" s="30">
        <f t="shared" si="32"/>
        <v>8.3412680860036161</v>
      </c>
      <c r="X227" s="30">
        <f t="shared" si="33"/>
        <v>-6.808600361551953E-5</v>
      </c>
      <c r="Z227" s="31">
        <f t="shared" si="35"/>
        <v>1137.7860000000001</v>
      </c>
      <c r="AA227" s="5">
        <v>6</v>
      </c>
    </row>
    <row r="228" spans="1:27" x14ac:dyDescent="0.25">
      <c r="A228" s="4" t="s">
        <v>228</v>
      </c>
      <c r="B228" s="1">
        <v>42185</v>
      </c>
      <c r="C228" s="34">
        <v>2671.9949999999999</v>
      </c>
      <c r="D228" s="34">
        <v>540.976</v>
      </c>
      <c r="E228" s="34">
        <v>665.9</v>
      </c>
      <c r="F228" s="34">
        <f t="shared" si="34"/>
        <v>1141.992</v>
      </c>
      <c r="G228" s="34">
        <v>432.61</v>
      </c>
      <c r="H228" s="34">
        <v>583.90899999999999</v>
      </c>
      <c r="I228" s="34">
        <v>88763</v>
      </c>
      <c r="J228" s="34">
        <v>299.904</v>
      </c>
      <c r="N228" s="4" t="str">
        <f t="shared" si="30"/>
        <v>Q2/2015</v>
      </c>
      <c r="O228" s="5">
        <v>284.39999999999998</v>
      </c>
      <c r="P228" s="5">
        <v>1141.992</v>
      </c>
      <c r="Q228" s="5">
        <f t="shared" si="31"/>
        <v>1141.992</v>
      </c>
      <c r="R228" s="28">
        <f t="shared" si="28"/>
        <v>833.5287221570926</v>
      </c>
      <c r="S228" s="28" t="e">
        <f t="shared" si="29"/>
        <v>#N/A</v>
      </c>
      <c r="T228" s="29">
        <f t="shared" si="27"/>
        <v>1.4868805602246127</v>
      </c>
      <c r="U228" s="4" t="s">
        <v>228</v>
      </c>
      <c r="V228" s="5">
        <v>1.4870000000000001</v>
      </c>
      <c r="W228" s="30">
        <f t="shared" si="32"/>
        <v>1.4868805602246127</v>
      </c>
      <c r="X228" s="30">
        <f t="shared" si="33"/>
        <v>1.194397753874199E-4</v>
      </c>
      <c r="Z228" s="31">
        <f t="shared" si="35"/>
        <v>1141.992</v>
      </c>
      <c r="AA228" s="5">
        <v>6.1</v>
      </c>
    </row>
    <row r="229" spans="1:27" x14ac:dyDescent="0.25">
      <c r="A229" s="4" t="s">
        <v>229</v>
      </c>
      <c r="B229" s="1">
        <v>42277</v>
      </c>
      <c r="C229" s="34">
        <v>2683.4349999999999</v>
      </c>
      <c r="D229" s="34">
        <v>545.21199999999999</v>
      </c>
      <c r="E229" s="34">
        <v>677.21199999999999</v>
      </c>
      <c r="F229" s="34">
        <f t="shared" si="34"/>
        <v>1155.0889999999999</v>
      </c>
      <c r="G229" s="34">
        <v>430.94</v>
      </c>
      <c r="H229" s="34">
        <v>575.63800000000003</v>
      </c>
      <c r="I229" s="34">
        <v>91095</v>
      </c>
      <c r="J229" s="34">
        <v>306.56400000000002</v>
      </c>
      <c r="N229" s="4" t="str">
        <f t="shared" si="30"/>
        <v>Q3/2015</v>
      </c>
      <c r="O229" s="5">
        <v>287.66000000000003</v>
      </c>
      <c r="P229" s="5">
        <v>1155.0889999999999</v>
      </c>
      <c r="Q229" s="5">
        <f t="shared" si="31"/>
        <v>1155.0889999999999</v>
      </c>
      <c r="R229" s="28">
        <f t="shared" si="28"/>
        <v>843.08323563892168</v>
      </c>
      <c r="S229" s="28" t="e">
        <f t="shared" si="29"/>
        <v>#N/A</v>
      </c>
      <c r="T229" s="29">
        <f t="shared" si="27"/>
        <v>4.6669444581364017</v>
      </c>
      <c r="U229" s="4" t="s">
        <v>229</v>
      </c>
      <c r="V229" s="5">
        <v>4.6668000000000003</v>
      </c>
      <c r="W229" s="30">
        <f t="shared" si="32"/>
        <v>4.6669444581364017</v>
      </c>
      <c r="X229" s="30">
        <f t="shared" si="33"/>
        <v>-1.4445813640140415E-4</v>
      </c>
      <c r="Z229" s="31">
        <f t="shared" si="35"/>
        <v>1155.0889999999999</v>
      </c>
      <c r="AA229" s="5">
        <v>6.2</v>
      </c>
    </row>
    <row r="230" spans="1:27" x14ac:dyDescent="0.25">
      <c r="A230" s="4" t="s">
        <v>230</v>
      </c>
      <c r="B230" s="1">
        <v>42369</v>
      </c>
      <c r="C230" s="34">
        <v>2683.4500000000003</v>
      </c>
      <c r="D230" s="34">
        <v>562.54</v>
      </c>
      <c r="E230" s="34">
        <v>694.94799999999998</v>
      </c>
      <c r="F230" s="34">
        <f t="shared" si="34"/>
        <v>1163.0229999999999</v>
      </c>
      <c r="G230" s="34">
        <v>440.75799999999998</v>
      </c>
      <c r="H230" s="34">
        <v>575.32299999999998</v>
      </c>
      <c r="I230" s="34">
        <v>90423</v>
      </c>
      <c r="J230" s="34">
        <v>306.096</v>
      </c>
      <c r="N230" s="4" t="str">
        <f t="shared" si="30"/>
        <v>Q4/2015</v>
      </c>
      <c r="O230" s="5">
        <v>289.63</v>
      </c>
      <c r="P230" s="5">
        <v>1163.0229999999999</v>
      </c>
      <c r="Q230" s="5">
        <f t="shared" si="31"/>
        <v>1163.0229999999999</v>
      </c>
      <c r="R230" s="28">
        <f t="shared" si="28"/>
        <v>848.85697538100828</v>
      </c>
      <c r="S230" s="28" t="e">
        <f t="shared" si="29"/>
        <v>#N/A</v>
      </c>
      <c r="T230" s="29">
        <f t="shared" si="27"/>
        <v>2.7759314746518271</v>
      </c>
      <c r="U230" s="4" t="s">
        <v>230</v>
      </c>
      <c r="V230" s="5">
        <v>2.7761</v>
      </c>
      <c r="W230" s="30">
        <f t="shared" si="32"/>
        <v>2.7759314746518271</v>
      </c>
      <c r="X230" s="30">
        <f t="shared" si="33"/>
        <v>1.6852534817290987E-4</v>
      </c>
      <c r="Z230" s="31">
        <f t="shared" si="35"/>
        <v>1163.0229999999999</v>
      </c>
      <c r="AA230" s="5">
        <v>6.2</v>
      </c>
    </row>
    <row r="231" spans="1:27" x14ac:dyDescent="0.25">
      <c r="A231" s="4" t="s">
        <v>295</v>
      </c>
      <c r="B231" s="1">
        <v>42460</v>
      </c>
      <c r="C231" s="34">
        <v>2682.2980000000002</v>
      </c>
      <c r="D231" s="34">
        <v>563.84</v>
      </c>
      <c r="E231" s="34">
        <v>699.11599999999999</v>
      </c>
      <c r="F231" s="34">
        <f t="shared" si="34"/>
        <v>1182.836</v>
      </c>
      <c r="G231" s="34">
        <v>437.45800000000003</v>
      </c>
      <c r="H231" s="34">
        <v>575.58799999999997</v>
      </c>
      <c r="I231" s="34">
        <v>89205</v>
      </c>
      <c r="J231" s="34">
        <v>308.54399999999998</v>
      </c>
      <c r="N231" s="4" t="str">
        <f t="shared" si="30"/>
        <v>Q1/2016</v>
      </c>
      <c r="O231" s="5">
        <v>294.56</v>
      </c>
      <c r="P231" s="5">
        <v>1182.836</v>
      </c>
      <c r="Q231" s="5">
        <f t="shared" si="31"/>
        <v>1182.836</v>
      </c>
      <c r="R231" s="28">
        <f t="shared" si="28"/>
        <v>863.30597889800708</v>
      </c>
      <c r="S231" s="28" t="e">
        <f t="shared" si="29"/>
        <v>#N/A</v>
      </c>
      <c r="T231" s="29">
        <f t="shared" si="27"/>
        <v>6.9904273035700681</v>
      </c>
      <c r="U231" s="4" t="s">
        <v>295</v>
      </c>
      <c r="V231" s="5">
        <v>6.9904000000000002</v>
      </c>
      <c r="W231" s="30">
        <f t="shared" si="32"/>
        <v>6.9904273035700681</v>
      </c>
      <c r="X231" s="30">
        <f t="shared" si="33"/>
        <v>-2.730357006797135E-5</v>
      </c>
      <c r="Z231" s="31">
        <f t="shared" si="35"/>
        <v>1182.836</v>
      </c>
    </row>
    <row r="232" spans="1:27" x14ac:dyDescent="0.25">
      <c r="A232" s="4" t="s">
        <v>296</v>
      </c>
      <c r="B232" s="1">
        <v>42551</v>
      </c>
      <c r="C232" s="34">
        <v>2684.9050000000002</v>
      </c>
      <c r="D232" s="34">
        <v>569.55600000000004</v>
      </c>
      <c r="E232" s="34">
        <v>691.35199999999998</v>
      </c>
      <c r="F232" s="34">
        <f t="shared" si="34"/>
        <v>1181.02</v>
      </c>
      <c r="G232" s="34">
        <v>446.41300000000001</v>
      </c>
      <c r="H232" s="34">
        <v>574.07500000000005</v>
      </c>
      <c r="I232" s="34">
        <v>88382</v>
      </c>
      <c r="J232" s="34">
        <v>314.33600000000001</v>
      </c>
      <c r="N232" s="4" t="str">
        <f t="shared" si="30"/>
        <v>Q2/2016</v>
      </c>
      <c r="O232" s="5">
        <v>294.11</v>
      </c>
      <c r="P232" s="5">
        <v>1181.02</v>
      </c>
      <c r="Q232" s="5">
        <f t="shared" si="31"/>
        <v>1181.02</v>
      </c>
      <c r="R232" s="28">
        <f t="shared" si="28"/>
        <v>861.98710433763199</v>
      </c>
      <c r="S232" s="28" t="e">
        <f t="shared" si="29"/>
        <v>#N/A</v>
      </c>
      <c r="T232" s="29">
        <f t="shared" si="27"/>
        <v>-0.61270442914309609</v>
      </c>
      <c r="U232" s="4" t="s">
        <v>296</v>
      </c>
      <c r="V232" s="5">
        <v>-0.61280000000000001</v>
      </c>
      <c r="W232" s="30">
        <f t="shared" si="32"/>
        <v>-0.61270442914309609</v>
      </c>
      <c r="X232" s="30">
        <f t="shared" si="33"/>
        <v>-9.5570856903925971E-5</v>
      </c>
      <c r="Z232" s="31">
        <f t="shared" si="35"/>
        <v>1181.02</v>
      </c>
    </row>
    <row r="233" spans="1:27" x14ac:dyDescent="0.25">
      <c r="A233" s="4" t="s">
        <v>297</v>
      </c>
      <c r="B233" s="1">
        <v>42643</v>
      </c>
      <c r="C233" s="34">
        <v>2702.569</v>
      </c>
      <c r="D233" s="34">
        <v>588.35599999999999</v>
      </c>
      <c r="E233" s="34">
        <v>709.70799999999997</v>
      </c>
      <c r="F233" s="34">
        <f t="shared" si="34"/>
        <v>1189.72</v>
      </c>
      <c r="G233" s="34">
        <v>450.79500000000002</v>
      </c>
      <c r="H233" s="34">
        <v>580.57600000000002</v>
      </c>
      <c r="I233" s="34">
        <v>88442</v>
      </c>
      <c r="J233" s="34">
        <v>309.14</v>
      </c>
      <c r="N233" s="4" t="str">
        <f t="shared" si="30"/>
        <v>Q3/2016</v>
      </c>
      <c r="O233" s="5">
        <v>296.27999999999997</v>
      </c>
      <c r="P233" s="5">
        <v>1189.72</v>
      </c>
      <c r="Q233" s="5">
        <f t="shared" si="31"/>
        <v>1189.72</v>
      </c>
      <c r="R233" s="28">
        <f t="shared" si="28"/>
        <v>868.3470105509964</v>
      </c>
      <c r="S233" s="28" t="e">
        <f t="shared" si="29"/>
        <v>#N/A</v>
      </c>
      <c r="T233" s="29">
        <f t="shared" ref="T233:T246" si="36">100*((Q233/Q232)^4-1)</f>
        <v>2.9793249845674774</v>
      </c>
      <c r="U233" s="4" t="s">
        <v>297</v>
      </c>
      <c r="V233" s="5">
        <v>2.9792000000000001</v>
      </c>
      <c r="W233" s="30">
        <f t="shared" si="32"/>
        <v>2.9793249845674774</v>
      </c>
      <c r="X233" s="30">
        <f t="shared" si="33"/>
        <v>-1.2498456747733755E-4</v>
      </c>
      <c r="Z233" s="31">
        <f t="shared" si="35"/>
        <v>1189.72</v>
      </c>
    </row>
    <row r="234" spans="1:27" x14ac:dyDescent="0.25">
      <c r="A234" s="4" t="s">
        <v>298</v>
      </c>
      <c r="B234" s="1">
        <v>42735</v>
      </c>
      <c r="C234" s="34">
        <v>2755.4639999999999</v>
      </c>
      <c r="D234" s="34">
        <v>582.58400000000006</v>
      </c>
      <c r="E234" s="34">
        <v>716.13200000000006</v>
      </c>
      <c r="F234" s="34">
        <f t="shared" si="34"/>
        <v>1219.6420000000001</v>
      </c>
      <c r="G234" s="34">
        <v>461.30099999999999</v>
      </c>
      <c r="H234" s="34">
        <v>566.97</v>
      </c>
      <c r="I234" s="34">
        <v>89167</v>
      </c>
      <c r="J234" s="34">
        <v>310.98</v>
      </c>
      <c r="N234" s="4" t="str">
        <f t="shared" si="30"/>
        <v>Q4/2016</v>
      </c>
      <c r="O234" s="5">
        <v>303.73</v>
      </c>
      <c r="P234" s="5">
        <v>1219.6420000000001</v>
      </c>
      <c r="Q234" s="5">
        <f t="shared" si="31"/>
        <v>1219.6420000000001</v>
      </c>
      <c r="R234" s="28">
        <f t="shared" si="28"/>
        <v>890.1817116060962</v>
      </c>
      <c r="S234" s="28" t="e">
        <f t="shared" si="29"/>
        <v>#N/A</v>
      </c>
      <c r="T234" s="29">
        <f t="shared" si="36"/>
        <v>10.446113010475443</v>
      </c>
      <c r="U234" s="4" t="s">
        <v>298</v>
      </c>
      <c r="V234" s="5">
        <v>10.446199999999999</v>
      </c>
      <c r="W234" s="30">
        <f t="shared" si="32"/>
        <v>10.446113010475443</v>
      </c>
      <c r="X234" s="30">
        <f t="shared" si="33"/>
        <v>8.6989524556102538E-5</v>
      </c>
      <c r="Z234" s="31">
        <f t="shared" si="35"/>
        <v>1219.6420000000001</v>
      </c>
    </row>
    <row r="235" spans="1:27" x14ac:dyDescent="0.25">
      <c r="A235" s="4" t="s">
        <v>299</v>
      </c>
      <c r="B235" s="1">
        <v>42825</v>
      </c>
      <c r="C235" s="34">
        <v>2784.5149999999999</v>
      </c>
      <c r="D235" s="34">
        <v>587.89599999999996</v>
      </c>
      <c r="E235" s="34">
        <v>726.73199999999997</v>
      </c>
      <c r="F235" s="34">
        <f t="shared" si="34"/>
        <v>1224.662</v>
      </c>
      <c r="G235" s="34">
        <v>462.05500000000001</v>
      </c>
      <c r="H235" s="34">
        <v>585.74699999999996</v>
      </c>
      <c r="I235" s="34">
        <v>90579</v>
      </c>
      <c r="J235" s="34">
        <v>322.50400000000002</v>
      </c>
      <c r="N235" s="4" t="str">
        <f t="shared" si="30"/>
        <v>Q1/2017</v>
      </c>
      <c r="O235" s="5">
        <v>305.37</v>
      </c>
      <c r="P235" s="5">
        <v>1224.662</v>
      </c>
      <c r="Q235" s="5">
        <f t="shared" si="31"/>
        <v>1224.662</v>
      </c>
      <c r="R235" s="28">
        <f t="shared" si="28"/>
        <v>894.98827667057446</v>
      </c>
      <c r="S235" s="28" t="e">
        <f t="shared" si="29"/>
        <v>#N/A</v>
      </c>
      <c r="T235" s="29">
        <f t="shared" si="36"/>
        <v>1.6565773645476511</v>
      </c>
      <c r="U235" s="4" t="s">
        <v>299</v>
      </c>
      <c r="V235" s="5">
        <v>1.6567000000000001</v>
      </c>
      <c r="W235" s="30">
        <f t="shared" si="32"/>
        <v>1.6565773645476511</v>
      </c>
      <c r="X235" s="30">
        <f t="shared" si="33"/>
        <v>1.2263545234891815E-4</v>
      </c>
      <c r="Z235" s="31">
        <f t="shared" si="35"/>
        <v>1224.662</v>
      </c>
    </row>
    <row r="236" spans="1:27" x14ac:dyDescent="0.25">
      <c r="A236" s="4" t="s">
        <v>300</v>
      </c>
      <c r="B236" s="1">
        <v>42916</v>
      </c>
      <c r="C236" s="34">
        <v>2794.7809999999999</v>
      </c>
      <c r="D236" s="34">
        <v>591.46</v>
      </c>
      <c r="E236" s="34">
        <v>724.86400000000003</v>
      </c>
      <c r="F236" s="34">
        <f t="shared" si="34"/>
        <v>1254.3920000000001</v>
      </c>
      <c r="G236" s="34">
        <v>471.17900000000003</v>
      </c>
      <c r="H236" s="34">
        <v>594.62700000000007</v>
      </c>
      <c r="I236" s="34">
        <v>92162</v>
      </c>
      <c r="J236" s="34">
        <v>323.964</v>
      </c>
      <c r="N236" s="4" t="str">
        <f t="shared" si="30"/>
        <v>Q2/2017</v>
      </c>
      <c r="O236" s="5">
        <v>312.7</v>
      </c>
      <c r="P236" s="5">
        <v>1254.3920000000001</v>
      </c>
      <c r="Q236" s="5">
        <f t="shared" si="31"/>
        <v>1254.3920000000001</v>
      </c>
      <c r="R236" s="28">
        <f t="shared" si="28"/>
        <v>916.4712778429074</v>
      </c>
      <c r="S236" s="28" t="e">
        <f t="shared" si="29"/>
        <v>#N/A</v>
      </c>
      <c r="T236" s="29">
        <f t="shared" si="36"/>
        <v>10.06978876441651</v>
      </c>
      <c r="U236" s="4" t="s">
        <v>300</v>
      </c>
      <c r="V236" s="5">
        <v>10.069800000000001</v>
      </c>
      <c r="W236" s="30">
        <f t="shared" si="32"/>
        <v>10.06978876441651</v>
      </c>
      <c r="X236" s="30">
        <f t="shared" si="33"/>
        <v>1.123558349114262E-5</v>
      </c>
      <c r="Z236" s="31">
        <f t="shared" si="35"/>
        <v>1254.3920000000001</v>
      </c>
    </row>
    <row r="237" spans="1:27" x14ac:dyDescent="0.25">
      <c r="A237" s="4" t="s">
        <v>301</v>
      </c>
      <c r="B237" s="1">
        <v>43008</v>
      </c>
      <c r="C237" s="34">
        <v>2789.9659999999999</v>
      </c>
      <c r="D237" s="34">
        <v>598.52</v>
      </c>
      <c r="E237" s="34">
        <v>739.23199999999997</v>
      </c>
      <c r="F237" s="34">
        <f t="shared" si="34"/>
        <v>1268.636</v>
      </c>
      <c r="G237" s="34">
        <v>480.22</v>
      </c>
      <c r="H237" s="34">
        <v>595.10400000000004</v>
      </c>
      <c r="I237" s="34">
        <v>90944</v>
      </c>
      <c r="J237" s="34">
        <v>327.23599999999999</v>
      </c>
      <c r="N237" s="4" t="str">
        <f t="shared" si="30"/>
        <v>Q3/2017</v>
      </c>
      <c r="O237" s="5">
        <v>315.95999999999998</v>
      </c>
      <c r="P237" s="5">
        <v>1268.636</v>
      </c>
      <c r="Q237" s="5">
        <f t="shared" si="31"/>
        <v>1268.636</v>
      </c>
      <c r="R237" s="28">
        <f t="shared" si="28"/>
        <v>926.02579132473613</v>
      </c>
      <c r="S237" s="28" t="e">
        <f t="shared" si="29"/>
        <v>#N/A</v>
      </c>
      <c r="T237" s="29">
        <f t="shared" si="36"/>
        <v>4.6200738713780609</v>
      </c>
      <c r="U237" s="4" t="s">
        <v>301</v>
      </c>
      <c r="V237" s="5">
        <v>4.62</v>
      </c>
      <c r="W237" s="30">
        <f t="shared" si="32"/>
        <v>4.6200738713780609</v>
      </c>
      <c r="X237" s="30">
        <f t="shared" si="33"/>
        <v>-7.3871378060808013E-5</v>
      </c>
      <c r="Z237" s="31">
        <f t="shared" si="35"/>
        <v>1268.636</v>
      </c>
    </row>
    <row r="238" spans="1:27" x14ac:dyDescent="0.25">
      <c r="A238" s="4" t="s">
        <v>302</v>
      </c>
      <c r="B238" s="1">
        <v>43100</v>
      </c>
      <c r="C238" s="34">
        <v>2883.7040000000002</v>
      </c>
      <c r="D238" s="34">
        <v>600.62800000000004</v>
      </c>
      <c r="E238" s="34">
        <v>742.16</v>
      </c>
      <c r="F238" s="34">
        <f t="shared" si="34"/>
        <v>1293.873</v>
      </c>
      <c r="G238" s="34">
        <v>485.21800000000002</v>
      </c>
      <c r="H238" s="34">
        <v>604.30399999999997</v>
      </c>
      <c r="I238" s="34">
        <v>93732</v>
      </c>
      <c r="J238" s="34">
        <v>327.26</v>
      </c>
      <c r="N238" s="4" t="str">
        <f t="shared" si="30"/>
        <v>Q4/2017</v>
      </c>
      <c r="O238" s="5">
        <v>321.75</v>
      </c>
      <c r="P238" s="5">
        <v>1293.873</v>
      </c>
      <c r="Q238" s="5">
        <f t="shared" si="31"/>
        <v>1293.873</v>
      </c>
      <c r="R238" s="28">
        <f t="shared" si="28"/>
        <v>942.99531066822988</v>
      </c>
      <c r="S238" s="28" t="e">
        <f t="shared" si="29"/>
        <v>#N/A</v>
      </c>
      <c r="T238" s="29">
        <f t="shared" si="36"/>
        <v>8.1978114892454315</v>
      </c>
      <c r="U238" s="4" t="s">
        <v>302</v>
      </c>
      <c r="V238" s="5">
        <v>8.1978000000000009</v>
      </c>
      <c r="W238" s="30">
        <f t="shared" si="32"/>
        <v>8.1978114892454315</v>
      </c>
      <c r="X238" s="30">
        <f t="shared" si="33"/>
        <v>-1.1489245430595929E-5</v>
      </c>
      <c r="Z238" s="31">
        <f t="shared" si="35"/>
        <v>1293.873</v>
      </c>
    </row>
    <row r="239" spans="1:27" x14ac:dyDescent="0.25">
      <c r="A239" s="4" t="s">
        <v>303</v>
      </c>
      <c r="B239" s="1">
        <v>43190</v>
      </c>
      <c r="C239" s="22">
        <v>2902.172</v>
      </c>
      <c r="D239" s="22">
        <v>597.15200000000004</v>
      </c>
      <c r="E239" s="22">
        <v>741.79600000000005</v>
      </c>
      <c r="F239" s="22">
        <f t="shared" si="34"/>
        <v>1290.626</v>
      </c>
      <c r="G239" s="22">
        <v>492.01100000000002</v>
      </c>
      <c r="H239" s="22">
        <v>607.89800000000002</v>
      </c>
      <c r="I239" s="22">
        <v>94009</v>
      </c>
      <c r="J239" s="22">
        <v>332.82340000000005</v>
      </c>
      <c r="N239" s="4" t="str">
        <f t="shared" si="30"/>
        <v>Q1/2018</v>
      </c>
      <c r="O239" s="5">
        <v>318.23</v>
      </c>
      <c r="P239" s="5">
        <v>1290.626</v>
      </c>
      <c r="Q239" s="5">
        <f t="shared" si="31"/>
        <v>1290.626</v>
      </c>
      <c r="R239" s="28">
        <f t="shared" si="28"/>
        <v>932.67878077373985</v>
      </c>
      <c r="S239" s="28" t="e">
        <f t="shared" si="29"/>
        <v>#N/A</v>
      </c>
      <c r="T239" s="29">
        <f t="shared" si="36"/>
        <v>-1.000035650872666</v>
      </c>
      <c r="U239" s="4" t="s">
        <v>303</v>
      </c>
      <c r="V239" s="5">
        <v>-1</v>
      </c>
      <c r="W239" s="30">
        <f t="shared" si="32"/>
        <v>-1.000035650872666</v>
      </c>
      <c r="X239" s="30">
        <f t="shared" si="33"/>
        <v>3.5650872665993205E-5</v>
      </c>
      <c r="Z239" s="31">
        <f t="shared" si="35"/>
        <v>1290.626</v>
      </c>
    </row>
    <row r="240" spans="1:27" x14ac:dyDescent="0.25">
      <c r="A240" s="4" t="s">
        <v>336</v>
      </c>
      <c r="B240" s="1">
        <v>43281</v>
      </c>
      <c r="C240" s="22">
        <v>2943.3679999999999</v>
      </c>
      <c r="D240" s="22">
        <v>599.66</v>
      </c>
      <c r="E240" s="22">
        <v>748.82799999999997</v>
      </c>
      <c r="F240" s="22">
        <f t="shared" si="34"/>
        <v>1306.4639999999999</v>
      </c>
      <c r="G240" s="22">
        <v>498.04900000000004</v>
      </c>
      <c r="H240" s="22">
        <v>613.44399999999996</v>
      </c>
      <c r="I240" s="22">
        <v>94591</v>
      </c>
      <c r="J240" s="22">
        <v>337.15010000000001</v>
      </c>
      <c r="N240" s="4" t="str">
        <f t="shared" si="30"/>
        <v>Q2/2018</v>
      </c>
      <c r="P240" s="5">
        <v>1306.4639999999999</v>
      </c>
      <c r="Q240" s="5">
        <f t="shared" si="31"/>
        <v>1306.4639999999999</v>
      </c>
      <c r="R240" s="28">
        <f t="shared" ref="R240:R246" si="37">100*O240/$O$47</f>
        <v>0</v>
      </c>
      <c r="S240" s="28" t="e">
        <f t="shared" ref="S240:S246" si="38">100*Q240/$Q$47</f>
        <v>#N/A</v>
      </c>
      <c r="T240" s="29">
        <f t="shared" si="36"/>
        <v>4.9997219755550493</v>
      </c>
      <c r="U240" s="4" t="s">
        <v>336</v>
      </c>
      <c r="V240" s="5">
        <v>5</v>
      </c>
      <c r="W240" s="30">
        <f t="shared" si="32"/>
        <v>4.9997219755550493</v>
      </c>
      <c r="X240" s="30">
        <f t="shared" si="33"/>
        <v>2.7802444495073075E-4</v>
      </c>
      <c r="Z240" s="31">
        <f t="shared" si="35"/>
        <v>1306.4639999999999</v>
      </c>
    </row>
    <row r="241" spans="1:26" x14ac:dyDescent="0.25">
      <c r="A241" s="4" t="s">
        <v>337</v>
      </c>
      <c r="B241" s="1">
        <v>43373</v>
      </c>
      <c r="C241" s="22">
        <v>2982.3229999999999</v>
      </c>
      <c r="D241" s="22">
        <v>602.05899999999997</v>
      </c>
      <c r="E241" s="22">
        <v>756.09699999999998</v>
      </c>
      <c r="F241" s="22">
        <f t="shared" si="34"/>
        <v>1322.8130000000001</v>
      </c>
      <c r="G241" s="22">
        <v>504.02500000000003</v>
      </c>
      <c r="H241" s="22">
        <v>620.23199999999997</v>
      </c>
      <c r="I241" s="22">
        <v>95246</v>
      </c>
      <c r="J241" s="22">
        <v>340.8073</v>
      </c>
      <c r="N241" s="4" t="str">
        <f t="shared" si="30"/>
        <v>Q3/2018</v>
      </c>
      <c r="P241" s="5">
        <v>1322.8130000000001</v>
      </c>
      <c r="Q241" s="5">
        <f t="shared" si="31"/>
        <v>1322.8130000000001</v>
      </c>
      <c r="R241" s="28">
        <f t="shared" si="37"/>
        <v>0</v>
      </c>
      <c r="S241" s="28" t="e">
        <f t="shared" si="38"/>
        <v>#N/A</v>
      </c>
      <c r="T241" s="29">
        <f t="shared" si="36"/>
        <v>5.1003176874985012</v>
      </c>
      <c r="U241" s="4" t="s">
        <v>337</v>
      </c>
      <c r="V241" s="5">
        <v>5.0999999999999996</v>
      </c>
      <c r="W241" s="30">
        <f t="shared" si="32"/>
        <v>5.1003176874985012</v>
      </c>
      <c r="X241" s="30">
        <f t="shared" si="33"/>
        <v>-3.1768749850158429E-4</v>
      </c>
      <c r="Z241" s="31">
        <f t="shared" si="35"/>
        <v>1322.8130000000001</v>
      </c>
    </row>
    <row r="242" spans="1:26" x14ac:dyDescent="0.25">
      <c r="A242" s="4" t="s">
        <v>338</v>
      </c>
      <c r="B242" s="1">
        <v>43465</v>
      </c>
      <c r="C242" s="22">
        <v>3021.7939999999999</v>
      </c>
      <c r="D242" s="22">
        <v>604.46699999999998</v>
      </c>
      <c r="E242" s="22">
        <v>763.08799999999997</v>
      </c>
      <c r="F242" s="22">
        <f t="shared" si="34"/>
        <v>1339.684</v>
      </c>
      <c r="G242" s="22">
        <v>509.57</v>
      </c>
      <c r="H242" s="22">
        <v>626.79499999999996</v>
      </c>
      <c r="I242" s="22">
        <v>95766</v>
      </c>
      <c r="J242" s="22">
        <v>344.41329999999999</v>
      </c>
      <c r="N242" s="4" t="str">
        <f t="shared" si="30"/>
        <v>Q4/2018</v>
      </c>
      <c r="P242" s="5">
        <v>1339.684</v>
      </c>
      <c r="Q242" s="5">
        <f t="shared" si="31"/>
        <v>1339.684</v>
      </c>
      <c r="R242" s="28">
        <f t="shared" si="37"/>
        <v>0</v>
      </c>
      <c r="S242" s="28" t="e">
        <f t="shared" si="38"/>
        <v>#N/A</v>
      </c>
      <c r="T242" s="29">
        <f t="shared" si="36"/>
        <v>5.1999818899249206</v>
      </c>
      <c r="U242" s="4" t="s">
        <v>338</v>
      </c>
      <c r="V242" s="5">
        <v>5.2</v>
      </c>
      <c r="W242" s="30">
        <f t="shared" si="32"/>
        <v>5.1999818899249206</v>
      </c>
      <c r="X242" s="30">
        <f t="shared" si="33"/>
        <v>1.8110075079569299E-5</v>
      </c>
      <c r="Z242" s="31">
        <f t="shared" si="35"/>
        <v>1339.684</v>
      </c>
    </row>
    <row r="243" spans="1:26" x14ac:dyDescent="0.25">
      <c r="A243" s="4" t="s">
        <v>339</v>
      </c>
      <c r="B243" s="1">
        <v>43555</v>
      </c>
      <c r="C243" s="22">
        <v>3061.7870000000003</v>
      </c>
      <c r="D243" s="22">
        <v>606.76400000000001</v>
      </c>
      <c r="E243" s="22">
        <v>770.51599999999996</v>
      </c>
      <c r="F243" s="22">
        <f t="shared" si="34"/>
        <v>1356.77</v>
      </c>
      <c r="G243" s="22">
        <v>514.59100000000001</v>
      </c>
      <c r="H243" s="22">
        <v>632.66600000000005</v>
      </c>
      <c r="I243" s="22">
        <v>96297</v>
      </c>
      <c r="J243" s="22">
        <v>347.80700000000002</v>
      </c>
      <c r="N243" s="4" t="str">
        <f t="shared" si="30"/>
        <v>Q1/2019</v>
      </c>
      <c r="P243" s="5">
        <v>1356.77</v>
      </c>
      <c r="Q243" s="5">
        <f t="shared" si="31"/>
        <v>1356.77</v>
      </c>
      <c r="R243" s="28">
        <f t="shared" si="37"/>
        <v>0</v>
      </c>
      <c r="S243" s="28" t="e">
        <f t="shared" si="38"/>
        <v>#N/A</v>
      </c>
      <c r="T243" s="29">
        <f t="shared" si="36"/>
        <v>5.1999289378191316</v>
      </c>
      <c r="U243" s="4" t="s">
        <v>339</v>
      </c>
      <c r="V243" s="5">
        <v>5.2</v>
      </c>
      <c r="W243" s="30">
        <f t="shared" si="32"/>
        <v>5.1999289378191316</v>
      </c>
      <c r="X243" s="30">
        <f t="shared" si="33"/>
        <v>7.1062180868608493E-5</v>
      </c>
      <c r="Z243" s="31">
        <f t="shared" si="35"/>
        <v>1356.77</v>
      </c>
    </row>
    <row r="244" spans="1:26" x14ac:dyDescent="0.25">
      <c r="A244" s="4" t="s">
        <v>340</v>
      </c>
      <c r="B244" s="1">
        <v>43646</v>
      </c>
      <c r="C244" s="22">
        <v>3102.31</v>
      </c>
      <c r="D244" s="22">
        <v>609.00900000000001</v>
      </c>
      <c r="E244" s="22">
        <v>778.03899999999999</v>
      </c>
      <c r="F244" s="22">
        <f t="shared" si="34"/>
        <v>1374.0740000000001</v>
      </c>
      <c r="G244" s="22">
        <v>519.53600000000006</v>
      </c>
      <c r="H244" s="22">
        <v>638.36</v>
      </c>
      <c r="I244" s="22">
        <v>96846</v>
      </c>
      <c r="J244" s="22">
        <v>351.23399999999998</v>
      </c>
      <c r="N244" s="4" t="str">
        <f t="shared" si="30"/>
        <v>Q2/2019</v>
      </c>
      <c r="P244" s="5">
        <v>1374.0740000000001</v>
      </c>
      <c r="Q244" s="5">
        <f t="shared" si="31"/>
        <v>1374.0740000000001</v>
      </c>
      <c r="R244" s="28">
        <f t="shared" si="37"/>
        <v>0</v>
      </c>
      <c r="S244" s="28" t="e">
        <f t="shared" si="38"/>
        <v>#N/A</v>
      </c>
      <c r="T244" s="29">
        <f t="shared" si="36"/>
        <v>5.1999563040643126</v>
      </c>
      <c r="U244" s="4" t="s">
        <v>340</v>
      </c>
      <c r="V244" s="5">
        <v>5.2</v>
      </c>
      <c r="W244" s="30">
        <f t="shared" si="32"/>
        <v>5.1999563040643126</v>
      </c>
      <c r="X244" s="30">
        <f t="shared" si="33"/>
        <v>4.3695935687537713E-5</v>
      </c>
      <c r="Z244" s="31">
        <f t="shared" si="35"/>
        <v>1374.0740000000001</v>
      </c>
    </row>
    <row r="245" spans="1:26" x14ac:dyDescent="0.25">
      <c r="A245" s="4" t="s">
        <v>341</v>
      </c>
      <c r="B245" s="1">
        <v>43738</v>
      </c>
      <c r="C245" s="22">
        <v>3140.3820000000001</v>
      </c>
      <c r="D245" s="22">
        <v>611.20100000000002</v>
      </c>
      <c r="E245" s="22">
        <v>785.63599999999997</v>
      </c>
      <c r="F245" s="22">
        <f t="shared" si="34"/>
        <v>1390.9370000000001</v>
      </c>
      <c r="G245" s="22">
        <v>524.529</v>
      </c>
      <c r="H245" s="22">
        <v>644.10500000000002</v>
      </c>
      <c r="I245" s="22">
        <v>97871</v>
      </c>
      <c r="J245" s="22">
        <v>354.6096</v>
      </c>
      <c r="N245" s="4" t="str">
        <f t="shared" si="30"/>
        <v>Q3/2019</v>
      </c>
      <c r="P245" s="5">
        <v>1390.9370000000001</v>
      </c>
      <c r="Q245" s="5">
        <f t="shared" si="31"/>
        <v>1390.9370000000001</v>
      </c>
      <c r="R245" s="28">
        <f t="shared" si="37"/>
        <v>0</v>
      </c>
      <c r="S245" s="28" t="e">
        <f t="shared" si="38"/>
        <v>#N/A</v>
      </c>
      <c r="T245" s="29">
        <f t="shared" si="36"/>
        <v>5.0000126063548089</v>
      </c>
      <c r="U245" s="4" t="s">
        <v>341</v>
      </c>
      <c r="V245" s="5">
        <v>5</v>
      </c>
      <c r="W245" s="30">
        <f t="shared" si="32"/>
        <v>5.0000126063548089</v>
      </c>
      <c r="X245" s="30">
        <f t="shared" si="33"/>
        <v>-1.2606354808930575E-5</v>
      </c>
      <c r="Z245" s="31">
        <f t="shared" si="35"/>
        <v>1390.9370000000001</v>
      </c>
    </row>
    <row r="246" spans="1:26" x14ac:dyDescent="0.25">
      <c r="A246" s="4" t="s">
        <v>342</v>
      </c>
      <c r="B246" s="1">
        <v>43830</v>
      </c>
      <c r="C246" s="22">
        <v>3177.4070000000002</v>
      </c>
      <c r="D246" s="22">
        <v>613.40200000000004</v>
      </c>
      <c r="E246" s="22">
        <v>793.30600000000004</v>
      </c>
      <c r="F246" s="22">
        <f t="shared" si="34"/>
        <v>1407.6279999999999</v>
      </c>
      <c r="G246" s="22">
        <v>529.57000000000005</v>
      </c>
      <c r="H246" s="22">
        <v>649.90200000000004</v>
      </c>
      <c r="I246" s="22">
        <v>97303</v>
      </c>
      <c r="J246" s="22">
        <v>357.93140000000005</v>
      </c>
      <c r="N246" s="4" t="str">
        <f t="shared" si="30"/>
        <v>Q4/2019</v>
      </c>
      <c r="P246" s="5">
        <v>1407.6279999999999</v>
      </c>
      <c r="Q246" s="5">
        <f t="shared" si="31"/>
        <v>1407.6279999999999</v>
      </c>
      <c r="R246" s="28">
        <f t="shared" si="37"/>
        <v>0</v>
      </c>
      <c r="S246" s="28" t="e">
        <f t="shared" si="38"/>
        <v>#N/A</v>
      </c>
      <c r="T246" s="29">
        <f t="shared" si="36"/>
        <v>4.8870205485911811</v>
      </c>
      <c r="U246" s="4" t="s">
        <v>342</v>
      </c>
      <c r="V246" s="5">
        <v>4.8871000000000002</v>
      </c>
      <c r="W246" s="30">
        <f t="shared" si="32"/>
        <v>4.8870205485911811</v>
      </c>
      <c r="X246" s="30">
        <f t="shared" si="33"/>
        <v>7.9451408819153357E-5</v>
      </c>
      <c r="Z246" s="31">
        <f t="shared" si="35"/>
        <v>1407.6279999999999</v>
      </c>
    </row>
  </sheetData>
  <mergeCells count="2">
    <mergeCell ref="R2:S2"/>
    <mergeCell ref="W2:X2"/>
  </mergeCells>
  <pageMargins left="0.7" right="0.7" top="0.75" bottom="0.75" header="0.3" footer="0.3"/>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7236F4-1375-47E0-994A-E0413E038089}">
  <sheetPr>
    <tabColor rgb="FF00B050"/>
  </sheetPr>
  <dimension ref="A1:AJ246"/>
  <sheetViews>
    <sheetView topLeftCell="I1" workbookViewId="0">
      <selection activeCell="Y1" sqref="Y1:Z1048576"/>
    </sheetView>
  </sheetViews>
  <sheetFormatPr defaultColWidth="9.140625" defaultRowHeight="15" x14ac:dyDescent="0.25"/>
  <cols>
    <col min="1" max="2" width="9.140625" style="4"/>
    <col min="3" max="3" width="23.5703125" style="5" customWidth="1"/>
    <col min="4" max="4" width="14.42578125" style="39" hidden="1" customWidth="1"/>
    <col min="5" max="5" width="12" style="39" hidden="1" customWidth="1"/>
    <col min="6" max="6" width="16.140625" style="5" customWidth="1"/>
    <col min="7" max="7" width="14.5703125" style="39" hidden="1" customWidth="1"/>
    <col min="8" max="8" width="13.5703125" style="39" hidden="1" customWidth="1"/>
    <col min="9" max="9" width="20.7109375" style="5" customWidth="1"/>
    <col min="10" max="10" width="14.5703125" style="39" hidden="1" customWidth="1"/>
    <col min="11" max="11" width="13.5703125" style="39" hidden="1" customWidth="1"/>
    <col min="12" max="12" width="21.85546875" style="5" customWidth="1"/>
    <col min="13" max="13" width="14.5703125" style="39" hidden="1" customWidth="1"/>
    <col min="14" max="14" width="13.5703125" style="39" hidden="1" customWidth="1"/>
    <col min="15" max="15" width="15.42578125" style="5" customWidth="1"/>
    <col min="16" max="16" width="14.5703125" style="39" hidden="1" customWidth="1"/>
    <col min="17" max="17" width="13.5703125" style="39" hidden="1" customWidth="1"/>
    <col min="18" max="18" width="19.42578125" style="5" customWidth="1"/>
    <col min="19" max="19" width="14.5703125" style="39" hidden="1" customWidth="1"/>
    <col min="20" max="20" width="13.5703125" style="39" hidden="1" customWidth="1"/>
    <col min="21" max="21" width="21.28515625" style="5" customWidth="1"/>
    <col min="22" max="22" width="14.5703125" style="39" hidden="1" customWidth="1"/>
    <col min="23" max="23" width="13.5703125" style="39" hidden="1" customWidth="1"/>
    <col min="24" max="24" width="18.28515625" style="5" customWidth="1"/>
    <col min="25" max="25" width="14.5703125" style="39" hidden="1" customWidth="1"/>
    <col min="26" max="26" width="13.5703125" style="39" hidden="1" customWidth="1"/>
    <col min="27" max="28" width="9.140625" style="4"/>
    <col min="29" max="29" width="9.140625" style="5"/>
    <col min="30" max="30" width="9.140625" style="35"/>
    <col min="31" max="31" width="9.140625" style="5"/>
    <col min="32" max="33" width="9.140625" style="28"/>
    <col min="34" max="34" width="9.140625" style="5"/>
    <col min="35" max="35" width="24.140625" style="31" bestFit="1" customWidth="1"/>
    <col min="36" max="36" width="9.140625" style="5"/>
    <col min="37" max="16384" width="9.140625" style="4"/>
  </cols>
  <sheetData>
    <row r="1" spans="1:36" x14ac:dyDescent="0.25">
      <c r="A1" s="2" t="s">
        <v>231</v>
      </c>
      <c r="B1" s="2" t="s">
        <v>0</v>
      </c>
      <c r="C1" s="5" t="s">
        <v>385</v>
      </c>
      <c r="D1" s="40" t="s">
        <v>438</v>
      </c>
      <c r="F1" s="5" t="s">
        <v>386</v>
      </c>
      <c r="G1" s="40" t="s">
        <v>438</v>
      </c>
      <c r="I1" s="5" t="s">
        <v>387</v>
      </c>
      <c r="J1" s="40" t="s">
        <v>438</v>
      </c>
      <c r="M1" s="40" t="s">
        <v>438</v>
      </c>
      <c r="O1" s="5" t="s">
        <v>388</v>
      </c>
      <c r="P1" s="40" t="s">
        <v>438</v>
      </c>
      <c r="R1" s="5" t="s">
        <v>389</v>
      </c>
      <c r="S1" s="40" t="s">
        <v>438</v>
      </c>
      <c r="U1" s="5" t="s">
        <v>390</v>
      </c>
      <c r="V1" s="40" t="s">
        <v>438</v>
      </c>
      <c r="X1" s="5" t="s">
        <v>391</v>
      </c>
      <c r="Y1" s="40" t="s">
        <v>438</v>
      </c>
      <c r="AC1" s="5" t="s">
        <v>392</v>
      </c>
      <c r="AE1" s="36" t="s">
        <v>393</v>
      </c>
      <c r="AF1" s="67" t="s">
        <v>370</v>
      </c>
      <c r="AG1" s="67"/>
      <c r="AJ1" s="36" t="s">
        <v>394</v>
      </c>
    </row>
    <row r="2" spans="1:36" x14ac:dyDescent="0.25">
      <c r="A2" s="5" t="s">
        <v>1</v>
      </c>
      <c r="B2" s="5"/>
      <c r="C2" s="10" t="s">
        <v>395</v>
      </c>
      <c r="D2" s="41" t="s">
        <v>439</v>
      </c>
      <c r="E2" s="40"/>
      <c r="F2" s="10" t="s">
        <v>396</v>
      </c>
      <c r="G2" s="41" t="s">
        <v>439</v>
      </c>
      <c r="H2" s="40"/>
      <c r="I2" s="10" t="s">
        <v>397</v>
      </c>
      <c r="J2" s="41" t="s">
        <v>439</v>
      </c>
      <c r="K2" s="40"/>
      <c r="L2" s="32" t="s">
        <v>398</v>
      </c>
      <c r="M2" s="41" t="s">
        <v>439</v>
      </c>
      <c r="N2" s="40"/>
      <c r="O2" s="10" t="s">
        <v>399</v>
      </c>
      <c r="P2" s="41" t="s">
        <v>439</v>
      </c>
      <c r="Q2" s="40"/>
      <c r="R2" s="10" t="s">
        <v>400</v>
      </c>
      <c r="S2" s="41" t="s">
        <v>439</v>
      </c>
      <c r="T2" s="40"/>
      <c r="U2" s="10" t="s">
        <v>401</v>
      </c>
      <c r="V2" s="41" t="s">
        <v>439</v>
      </c>
      <c r="W2" s="40"/>
      <c r="X2" s="10" t="s">
        <v>402</v>
      </c>
      <c r="Y2" s="41" t="s">
        <v>439</v>
      </c>
      <c r="Z2" s="40"/>
      <c r="AC2" s="5" t="s">
        <v>403</v>
      </c>
      <c r="AE2" s="5" t="s">
        <v>404</v>
      </c>
      <c r="AJ2" s="5" t="s">
        <v>405</v>
      </c>
    </row>
    <row r="3" spans="1:36" x14ac:dyDescent="0.25">
      <c r="A3" s="5" t="s">
        <v>2</v>
      </c>
      <c r="B3" s="5"/>
      <c r="C3" s="5" t="s">
        <v>287</v>
      </c>
      <c r="D3" s="41" t="s">
        <v>440</v>
      </c>
      <c r="F3" s="5" t="s">
        <v>287</v>
      </c>
      <c r="G3" s="41" t="s">
        <v>440</v>
      </c>
      <c r="I3" s="5" t="s">
        <v>287</v>
      </c>
      <c r="J3" s="41" t="s">
        <v>440</v>
      </c>
      <c r="L3" s="5" t="s">
        <v>287</v>
      </c>
      <c r="M3" s="41" t="s">
        <v>440</v>
      </c>
      <c r="O3" s="5" t="s">
        <v>287</v>
      </c>
      <c r="P3" s="41" t="s">
        <v>440</v>
      </c>
      <c r="R3" s="5" t="s">
        <v>287</v>
      </c>
      <c r="S3" s="41" t="s">
        <v>440</v>
      </c>
      <c r="U3" s="5" t="s">
        <v>287</v>
      </c>
      <c r="V3" s="41" t="s">
        <v>440</v>
      </c>
      <c r="X3" s="5" t="s">
        <v>287</v>
      </c>
      <c r="Y3" s="41" t="s">
        <v>440</v>
      </c>
      <c r="AC3" s="5" t="s">
        <v>335</v>
      </c>
      <c r="AE3" s="5" t="s">
        <v>376</v>
      </c>
      <c r="AJ3" s="5" t="s">
        <v>406</v>
      </c>
    </row>
    <row r="4" spans="1:36" x14ac:dyDescent="0.25">
      <c r="A4" s="5" t="s">
        <v>3</v>
      </c>
      <c r="B4" s="5"/>
      <c r="C4" s="5" t="s">
        <v>334</v>
      </c>
      <c r="F4" s="5" t="s">
        <v>334</v>
      </c>
      <c r="I4" s="5" t="s">
        <v>334</v>
      </c>
      <c r="L4" s="5" t="s">
        <v>334</v>
      </c>
      <c r="O4" s="5" t="s">
        <v>334</v>
      </c>
      <c r="R4" s="5" t="s">
        <v>334</v>
      </c>
      <c r="U4" s="5" t="s">
        <v>334</v>
      </c>
      <c r="X4" s="5" t="s">
        <v>334</v>
      </c>
      <c r="AC4" s="5" t="s">
        <v>334</v>
      </c>
      <c r="AE4" s="5" t="s">
        <v>334</v>
      </c>
      <c r="AJ4" s="5" t="s">
        <v>378</v>
      </c>
    </row>
    <row r="5" spans="1:36" x14ac:dyDescent="0.25">
      <c r="A5" s="5" t="s">
        <v>4</v>
      </c>
      <c r="B5" s="5"/>
      <c r="C5" s="5" t="s">
        <v>289</v>
      </c>
      <c r="F5" s="5" t="s">
        <v>289</v>
      </c>
      <c r="I5" s="5" t="s">
        <v>289</v>
      </c>
      <c r="L5" s="5" t="s">
        <v>379</v>
      </c>
      <c r="O5" s="5" t="s">
        <v>289</v>
      </c>
      <c r="R5" s="5" t="s">
        <v>289</v>
      </c>
      <c r="U5" s="5" t="s">
        <v>289</v>
      </c>
      <c r="X5" s="5" t="s">
        <v>289</v>
      </c>
      <c r="AC5" s="5" t="s">
        <v>289</v>
      </c>
      <c r="AE5" s="5" t="s">
        <v>289</v>
      </c>
      <c r="AI5" s="33" t="s">
        <v>381</v>
      </c>
      <c r="AJ5" s="5" t="s">
        <v>379</v>
      </c>
    </row>
    <row r="6" spans="1:36" x14ac:dyDescent="0.25">
      <c r="A6" s="5" t="s">
        <v>5</v>
      </c>
      <c r="B6" s="5"/>
      <c r="C6" s="5" t="s">
        <v>333</v>
      </c>
      <c r="F6" s="5" t="s">
        <v>333</v>
      </c>
      <c r="I6" s="5" t="s">
        <v>333</v>
      </c>
      <c r="O6" s="5" t="s">
        <v>333</v>
      </c>
      <c r="R6" s="5" t="s">
        <v>333</v>
      </c>
      <c r="U6" s="5" t="s">
        <v>333</v>
      </c>
      <c r="X6" s="5" t="s">
        <v>333</v>
      </c>
      <c r="AC6" s="5" t="s">
        <v>333</v>
      </c>
      <c r="AE6" s="5" t="s">
        <v>333</v>
      </c>
      <c r="AJ6" s="5" t="s">
        <v>384</v>
      </c>
    </row>
    <row r="7" spans="1:36" x14ac:dyDescent="0.25">
      <c r="A7" s="4" t="s">
        <v>7</v>
      </c>
      <c r="B7" s="1">
        <v>22006</v>
      </c>
      <c r="C7" s="34">
        <v>3123.1620000000003</v>
      </c>
      <c r="D7" s="39">
        <f>'Real GDP'!C7</f>
        <v>3161.3090000000002</v>
      </c>
      <c r="E7" s="39">
        <f>(100*C7/C$7)-(100*D7/D$7)</f>
        <v>0</v>
      </c>
      <c r="F7" s="34">
        <v>513.548</v>
      </c>
      <c r="G7" s="39">
        <f>'Real GDP'!D7</f>
        <v>674.92525000000001</v>
      </c>
      <c r="H7" s="39">
        <f>(100*F7/F$7)-(100*G7/G$7)</f>
        <v>0</v>
      </c>
      <c r="I7" s="34">
        <v>439.358</v>
      </c>
      <c r="J7" s="39">
        <f>'Real GDP'!E7</f>
        <v>544.54455000000007</v>
      </c>
      <c r="K7" s="39">
        <f>(100*I7/I$7)-(100*J7/J$7)</f>
        <v>0</v>
      </c>
      <c r="L7" s="34">
        <f>IF(ISNUMBER(AD7),AD7, L8/(AI8/AI7))</f>
        <v>743.89289662382862</v>
      </c>
      <c r="M7" s="39">
        <f>'Real GDP'!F7</f>
        <v>901.67792000000009</v>
      </c>
      <c r="N7" s="39">
        <f>(100*L7/L$7)-(100*M7/M$7)</f>
        <v>0</v>
      </c>
      <c r="O7" s="34">
        <v>412.15500000000003</v>
      </c>
      <c r="P7" s="39">
        <f>'Real GDP'!G7</f>
        <v>527.49618999999996</v>
      </c>
      <c r="Q7" s="39">
        <f>(100*O7/O$7)-(100*P7/P$7)</f>
        <v>0</v>
      </c>
      <c r="R7" s="34" t="e">
        <v>#N/A</v>
      </c>
      <c r="S7" s="39">
        <f>'Real GDP'!H7</f>
        <v>271.92134999999996</v>
      </c>
      <c r="T7" s="39" t="e">
        <f t="shared" ref="T7:T10" si="0">(100*R7/R$11)-(100*S7/S$11)</f>
        <v>#N/A</v>
      </c>
      <c r="U7" s="34">
        <v>61627</v>
      </c>
      <c r="V7" s="39">
        <f>'Real GDP'!I7</f>
        <v>559.91999999999996</v>
      </c>
      <c r="W7" s="39">
        <f>(100*U7/U$7)-(100*V7/V$7)</f>
        <v>0</v>
      </c>
      <c r="X7" s="34">
        <v>166.44900000000001</v>
      </c>
      <c r="Y7" s="39">
        <f>'Real GDP'!J7</f>
        <v>227.41888</v>
      </c>
      <c r="Z7" s="39">
        <f>(100*X7/X$7)-(100*Y7/Y$7)</f>
        <v>0</v>
      </c>
      <c r="AC7" s="5" t="e">
        <v>#N/A</v>
      </c>
      <c r="AD7" s="35" t="e">
        <f t="shared" ref="AD7:AD70" si="1">AD8*(1+AE8/100)^-(1/4)</f>
        <v>#N/A</v>
      </c>
      <c r="AE7" s="5" t="e">
        <v>#N/A</v>
      </c>
      <c r="AI7" s="31">
        <f t="shared" ref="AI7:AI70" si="2">AI8*(1+AJ8/100)^-(1/4)</f>
        <v>743.89289662382851</v>
      </c>
      <c r="AJ7" s="5" t="e">
        <v>#N/A</v>
      </c>
    </row>
    <row r="8" spans="1:36" x14ac:dyDescent="0.25">
      <c r="A8" s="4" t="s">
        <v>8</v>
      </c>
      <c r="B8" s="1">
        <v>22097</v>
      </c>
      <c r="C8" s="34">
        <v>3111.31</v>
      </c>
      <c r="D8" s="39">
        <f>'Real GDP'!C8</f>
        <v>3149.3119999999999</v>
      </c>
      <c r="E8" s="39">
        <f t="shared" ref="E8:E71" si="3">(100*C8/C$7)-(100*D8/D$7)</f>
        <v>7.4974677914951826E-6</v>
      </c>
      <c r="F8" s="34">
        <v>509.74</v>
      </c>
      <c r="G8" s="39">
        <f>'Real GDP'!D8</f>
        <v>670.08676000000003</v>
      </c>
      <c r="H8" s="39">
        <f t="shared" ref="H8:H71" si="4">(100*F8/F$7)-(100*G8/G$7)</f>
        <v>-2.4615374049687944E-2</v>
      </c>
      <c r="I8" s="34">
        <v>450.36400000000003</v>
      </c>
      <c r="J8" s="39">
        <f>'Real GDP'!E8</f>
        <v>546.59046000000001</v>
      </c>
      <c r="K8" s="39">
        <f t="shared" ref="K8:K71" si="5">(100*I8/I$7)-(100*J8/J$7)</f>
        <v>2.1293083794582657</v>
      </c>
      <c r="L8" s="34">
        <f>IF(ISNUMBER(AD8),AD8, L9/(AI9/AI8))</f>
        <v>746.35409904638107</v>
      </c>
      <c r="M8" s="39">
        <f>'Real GDP'!F8</f>
        <v>917.72467000000006</v>
      </c>
      <c r="N8" s="39">
        <f t="shared" ref="N8:N71" si="6">(100*L8/L$7)-(100*M8/M$7)</f>
        <v>-1.4487999080637906</v>
      </c>
      <c r="O8" s="34">
        <v>418.20400000000001</v>
      </c>
      <c r="P8" s="39">
        <f>'Real GDP'!G8</f>
        <v>535.23774000000003</v>
      </c>
      <c r="Q8" s="39">
        <f t="shared" ref="Q8:Q71" si="7">(100*O8/O$7)-(100*P8/P$7)</f>
        <v>4.8715774951801905E-5</v>
      </c>
      <c r="R8" s="34" t="e">
        <v>#N/A</v>
      </c>
      <c r="S8" s="39">
        <f>'Real GDP'!H8</f>
        <v>266.69159000000002</v>
      </c>
      <c r="T8" s="39" t="e">
        <f t="shared" si="0"/>
        <v>#N/A</v>
      </c>
      <c r="U8" s="34">
        <v>61745</v>
      </c>
      <c r="V8" s="39">
        <f>'Real GDP'!I8</f>
        <v>560.95000000000005</v>
      </c>
      <c r="W8" s="39">
        <f t="shared" ref="W8:W71" si="8">(100*U8/U$7)-(100*V8/V$7)</f>
        <v>7.5196653470754882E-3</v>
      </c>
      <c r="X8" s="34">
        <v>167.47300000000001</v>
      </c>
      <c r="Y8" s="39">
        <f>'Real GDP'!J8</f>
        <v>232.09431000000001</v>
      </c>
      <c r="Z8" s="39">
        <f t="shared" ref="Z8:Z71" si="9">(100*X8/X$7)-(100*Y8/Y$7)</f>
        <v>-1.4406636737001861</v>
      </c>
      <c r="AC8" s="5" t="e">
        <v>#N/A</v>
      </c>
      <c r="AD8" s="35" t="e">
        <f t="shared" si="1"/>
        <v>#N/A</v>
      </c>
      <c r="AE8" s="5" t="e">
        <v>#N/A</v>
      </c>
      <c r="AF8" s="28" t="e">
        <f>100*((AD8/AD7)^4-1)</f>
        <v>#N/A</v>
      </c>
      <c r="AG8" s="28" t="e">
        <f>AE8-AF8</f>
        <v>#N/A</v>
      </c>
      <c r="AI8" s="31">
        <f t="shared" si="2"/>
        <v>746.35409904638107</v>
      </c>
      <c r="AJ8" s="5">
        <v>1.33</v>
      </c>
    </row>
    <row r="9" spans="1:36" x14ac:dyDescent="0.25">
      <c r="A9" s="4" t="s">
        <v>9</v>
      </c>
      <c r="B9" s="1">
        <v>22189</v>
      </c>
      <c r="C9" s="34">
        <v>3119.0570000000002</v>
      </c>
      <c r="D9" s="39">
        <f>'Real GDP'!C9</f>
        <v>3157.154</v>
      </c>
      <c r="E9" s="39">
        <f t="shared" si="3"/>
        <v>-4.4092236208825852E-6</v>
      </c>
      <c r="F9" s="34">
        <v>517.50800000000004</v>
      </c>
      <c r="G9" s="39">
        <f>'Real GDP'!D9</f>
        <v>680.25121999999999</v>
      </c>
      <c r="H9" s="39">
        <f t="shared" si="4"/>
        <v>-1.8013871449795715E-2</v>
      </c>
      <c r="I9" s="34">
        <v>457.95800000000003</v>
      </c>
      <c r="J9" s="39">
        <f>'Real GDP'!E9</f>
        <v>550.68202000000008</v>
      </c>
      <c r="K9" s="39">
        <f t="shared" si="5"/>
        <v>3.1063665408961612</v>
      </c>
      <c r="L9" s="34">
        <f t="shared" ref="L9:L72" si="10">IF(ISNUMBER(AD9),AD9, L10/(AI10/AI9))</f>
        <v>751.2685997711086</v>
      </c>
      <c r="M9" s="39">
        <f>'Real GDP'!F9</f>
        <v>949.44754</v>
      </c>
      <c r="N9" s="39">
        <f t="shared" si="6"/>
        <v>-4.3063577811712435</v>
      </c>
      <c r="O9" s="34">
        <v>424.34500000000003</v>
      </c>
      <c r="P9" s="39">
        <f>'Real GDP'!G9</f>
        <v>543.09843000000001</v>
      </c>
      <c r="Q9" s="39">
        <f t="shared" si="7"/>
        <v>-1.6681421251973916E-4</v>
      </c>
      <c r="R9" s="34" t="e">
        <v>#N/A</v>
      </c>
      <c r="S9" s="39">
        <f>'Real GDP'!H9</f>
        <v>270.76211000000001</v>
      </c>
      <c r="T9" s="39" t="e">
        <f t="shared" si="0"/>
        <v>#N/A</v>
      </c>
      <c r="U9" s="34">
        <v>63868</v>
      </c>
      <c r="V9" s="39">
        <f>'Real GDP'!I9</f>
        <v>580.22</v>
      </c>
      <c r="W9" s="39">
        <f t="shared" si="8"/>
        <v>1.0875208237692391E-2</v>
      </c>
      <c r="X9" s="34">
        <v>170.44400000000002</v>
      </c>
      <c r="Y9" s="39">
        <f>'Real GDP'!J9</f>
        <v>238.58684</v>
      </c>
      <c r="Z9" s="39">
        <f t="shared" si="9"/>
        <v>-2.5106098619969828</v>
      </c>
      <c r="AC9" s="5" t="e">
        <v>#N/A</v>
      </c>
      <c r="AD9" s="35" t="e">
        <f t="shared" si="1"/>
        <v>#N/A</v>
      </c>
      <c r="AE9" s="5" t="e">
        <v>#N/A</v>
      </c>
      <c r="AF9" s="28" t="e">
        <f t="shared" ref="AF9:AF72" si="11">100*((AD9/AD8)^4-1)</f>
        <v>#N/A</v>
      </c>
      <c r="AG9" s="28" t="e">
        <f t="shared" ref="AG9:AG72" si="12">AE9-AF9</f>
        <v>#N/A</v>
      </c>
      <c r="AI9" s="31">
        <f t="shared" si="2"/>
        <v>751.2685997711086</v>
      </c>
      <c r="AJ9" s="5">
        <v>2.66</v>
      </c>
    </row>
    <row r="10" spans="1:36" x14ac:dyDescent="0.25">
      <c r="A10" s="4" t="s">
        <v>10</v>
      </c>
      <c r="B10" s="1">
        <v>22281</v>
      </c>
      <c r="C10" s="34">
        <v>3081.3</v>
      </c>
      <c r="D10" s="39">
        <f>'Real GDP'!C10</f>
        <v>3118.9360000000001</v>
      </c>
      <c r="E10" s="39">
        <f t="shared" si="3"/>
        <v>-9.8643205461712569E-6</v>
      </c>
      <c r="F10" s="34">
        <v>520.70000000000005</v>
      </c>
      <c r="G10" s="39">
        <f>'Real GDP'!D10</f>
        <v>684.40516000000002</v>
      </c>
      <c r="H10" s="39">
        <f t="shared" si="4"/>
        <v>-1.192228974790055E-2</v>
      </c>
      <c r="I10" s="34">
        <v>462.815</v>
      </c>
      <c r="J10" s="39">
        <f>'Real GDP'!E10</f>
        <v>557.20880000000011</v>
      </c>
      <c r="K10" s="39">
        <f t="shared" si="5"/>
        <v>3.0132672206057975</v>
      </c>
      <c r="L10" s="34">
        <f t="shared" si="10"/>
        <v>759.23587976894976</v>
      </c>
      <c r="M10" s="39">
        <f>'Real GDP'!F10</f>
        <v>959.15154000000007</v>
      </c>
      <c r="N10" s="39">
        <f t="shared" si="6"/>
        <v>-4.3115484064279457</v>
      </c>
      <c r="O10" s="34">
        <v>424.67099999999999</v>
      </c>
      <c r="P10" s="39">
        <f>'Real GDP'!G10</f>
        <v>543.51528000000008</v>
      </c>
      <c r="Q10" s="39">
        <f t="shared" si="7"/>
        <v>-9.4625237196055423E-5</v>
      </c>
      <c r="R10" s="34" t="e">
        <v>#N/A</v>
      </c>
      <c r="S10" s="39">
        <f>'Real GDP'!H10</f>
        <v>271.65789000000001</v>
      </c>
      <c r="T10" s="39" t="e">
        <f t="shared" si="0"/>
        <v>#N/A</v>
      </c>
      <c r="U10" s="34">
        <v>66324</v>
      </c>
      <c r="V10" s="39">
        <f>'Real GDP'!I10</f>
        <v>602.52</v>
      </c>
      <c r="W10" s="39">
        <f t="shared" si="8"/>
        <v>1.3429590521255363E-2</v>
      </c>
      <c r="X10" s="34">
        <v>175.53100000000001</v>
      </c>
      <c r="Y10" s="39">
        <f>'Real GDP'!J10</f>
        <v>243.38964000000001</v>
      </c>
      <c r="Z10" s="39">
        <f t="shared" si="9"/>
        <v>-1.5662923890659357</v>
      </c>
      <c r="AC10" s="5" t="e">
        <v>#N/A</v>
      </c>
      <c r="AD10" s="35" t="e">
        <f t="shared" si="1"/>
        <v>#N/A</v>
      </c>
      <c r="AE10" s="5" t="e">
        <v>#N/A</v>
      </c>
      <c r="AF10" s="28" t="e">
        <f t="shared" si="11"/>
        <v>#N/A</v>
      </c>
      <c r="AG10" s="28" t="e">
        <f t="shared" si="12"/>
        <v>#N/A</v>
      </c>
      <c r="AI10" s="31">
        <f t="shared" si="2"/>
        <v>759.23587976894976</v>
      </c>
      <c r="AJ10" s="5">
        <v>4.3099999999999996</v>
      </c>
    </row>
    <row r="11" spans="1:36" x14ac:dyDescent="0.25">
      <c r="A11" s="4" t="s">
        <v>11</v>
      </c>
      <c r="B11" s="1">
        <v>22371</v>
      </c>
      <c r="C11" s="34">
        <v>3102.2510000000002</v>
      </c>
      <c r="D11" s="39">
        <f>'Real GDP'!C11</f>
        <v>3140.143</v>
      </c>
      <c r="E11" s="39">
        <f t="shared" si="3"/>
        <v>-1.3021072845731396E-5</v>
      </c>
      <c r="F11" s="34">
        <v>529.05600000000004</v>
      </c>
      <c r="G11" s="39">
        <f>'Real GDP'!D11</f>
        <v>695.55494999999996</v>
      </c>
      <c r="H11" s="39">
        <f t="shared" si="4"/>
        <v>-3.6814195370425296E-2</v>
      </c>
      <c r="I11" s="34">
        <v>469.24099999999999</v>
      </c>
      <c r="J11" s="39">
        <f>'Real GDP'!E11</f>
        <v>566.1708000000001</v>
      </c>
      <c r="K11" s="39">
        <f t="shared" si="5"/>
        <v>2.8300767881537041</v>
      </c>
      <c r="L11" s="34">
        <f t="shared" si="10"/>
        <v>770.2677515431327</v>
      </c>
      <c r="M11" s="39">
        <f>'Real GDP'!F11</f>
        <v>968.85554000000002</v>
      </c>
      <c r="N11" s="39">
        <f t="shared" si="6"/>
        <v>-3.9047722297094509</v>
      </c>
      <c r="O11" s="34">
        <v>439.88600000000002</v>
      </c>
      <c r="P11" s="39">
        <f>'Real GDP'!G11</f>
        <v>562.98823000000004</v>
      </c>
      <c r="Q11" s="39">
        <f t="shared" si="7"/>
        <v>-1.0344561482611425E-4</v>
      </c>
      <c r="R11" s="34">
        <v>316.04200000000003</v>
      </c>
      <c r="S11" s="39">
        <f>'Real GDP'!H11</f>
        <v>270.55862000000002</v>
      </c>
      <c r="T11" s="39">
        <f>(100*R11/R$11)-(100*S11/S$11)</f>
        <v>0</v>
      </c>
      <c r="U11" s="34">
        <v>68340</v>
      </c>
      <c r="V11" s="39">
        <f>'Real GDP'!I11</f>
        <v>620.83000000000004</v>
      </c>
      <c r="W11" s="39">
        <f t="shared" si="8"/>
        <v>1.4613001387203894E-2</v>
      </c>
      <c r="X11" s="34">
        <v>182.73500000000001</v>
      </c>
      <c r="Y11" s="39">
        <f>'Real GDP'!J11</f>
        <v>250.34647000000001</v>
      </c>
      <c r="Z11" s="39">
        <f t="shared" si="9"/>
        <v>-0.29727797088740715</v>
      </c>
      <c r="AC11" s="5" t="e">
        <v>#N/A</v>
      </c>
      <c r="AD11" s="35" t="e">
        <f t="shared" si="1"/>
        <v>#N/A</v>
      </c>
      <c r="AE11" s="5" t="e">
        <v>#N/A</v>
      </c>
      <c r="AF11" s="28" t="e">
        <f t="shared" si="11"/>
        <v>#N/A</v>
      </c>
      <c r="AG11" s="28" t="e">
        <f t="shared" si="12"/>
        <v>#N/A</v>
      </c>
      <c r="AI11" s="31">
        <f t="shared" si="2"/>
        <v>770.2677515431327</v>
      </c>
      <c r="AJ11" s="5">
        <v>5.94</v>
      </c>
    </row>
    <row r="12" spans="1:36" x14ac:dyDescent="0.25">
      <c r="A12" s="4" t="s">
        <v>12</v>
      </c>
      <c r="B12" s="1">
        <v>22462</v>
      </c>
      <c r="C12" s="34">
        <v>3159.9180000000001</v>
      </c>
      <c r="D12" s="39">
        <f>'Real GDP'!C12</f>
        <v>3198.5140000000001</v>
      </c>
      <c r="E12" s="39">
        <f t="shared" si="3"/>
        <v>-1.7076999654364045E-6</v>
      </c>
      <c r="F12" s="34">
        <v>531.30799999999999</v>
      </c>
      <c r="G12" s="39">
        <f>'Real GDP'!D12</f>
        <v>698.35536000000002</v>
      </c>
      <c r="H12" s="39">
        <f t="shared" si="4"/>
        <v>-1.3217781159895026E-2</v>
      </c>
      <c r="I12" s="34">
        <v>472.22899999999998</v>
      </c>
      <c r="J12" s="39">
        <f>'Real GDP'!E12</f>
        <v>575.23140000000001</v>
      </c>
      <c r="K12" s="39">
        <f t="shared" si="5"/>
        <v>1.8462740980289567</v>
      </c>
      <c r="L12" s="34">
        <f t="shared" si="10"/>
        <v>780.70273419433852</v>
      </c>
      <c r="M12" s="39">
        <f>'Real GDP'!F12</f>
        <v>963.63017000000002</v>
      </c>
      <c r="N12" s="39">
        <f t="shared" si="6"/>
        <v>-1.9225026207799232</v>
      </c>
      <c r="O12" s="34">
        <v>449.19200000000001</v>
      </c>
      <c r="P12" s="39">
        <f>'Real GDP'!G12</f>
        <v>574.89820999999995</v>
      </c>
      <c r="Q12" s="39">
        <f t="shared" si="7"/>
        <v>-4.7451349445282176E-5</v>
      </c>
      <c r="R12" s="34">
        <v>323.99</v>
      </c>
      <c r="S12" s="39">
        <f>'Real GDP'!H12</f>
        <v>277.36277000000001</v>
      </c>
      <c r="T12" s="39">
        <f t="shared" ref="T12:T75" si="13">(100*R12/R$11)-(100*S12/S$11)</f>
        <v>3.2014122695045444E-6</v>
      </c>
      <c r="U12" s="34">
        <v>69792</v>
      </c>
      <c r="V12" s="39">
        <f>'Real GDP'!I12</f>
        <v>634.07000000000005</v>
      </c>
      <c r="W12" s="39">
        <f t="shared" si="8"/>
        <v>6.0996302685225601E-3</v>
      </c>
      <c r="X12" s="34">
        <v>189.00200000000001</v>
      </c>
      <c r="Y12" s="39">
        <f>'Real GDP'!J12</f>
        <v>261.46467999999999</v>
      </c>
      <c r="Z12" s="39">
        <f t="shared" si="9"/>
        <v>-1.4210292333202688</v>
      </c>
      <c r="AC12" s="5" t="e">
        <v>#N/A</v>
      </c>
      <c r="AD12" s="35" t="e">
        <f t="shared" si="1"/>
        <v>#N/A</v>
      </c>
      <c r="AE12" s="5" t="e">
        <v>#N/A</v>
      </c>
      <c r="AF12" s="28" t="e">
        <f t="shared" si="11"/>
        <v>#N/A</v>
      </c>
      <c r="AG12" s="28" t="e">
        <f t="shared" si="12"/>
        <v>#N/A</v>
      </c>
      <c r="AI12" s="31">
        <f t="shared" si="2"/>
        <v>780.70273419433852</v>
      </c>
      <c r="AJ12" s="5">
        <v>5.53</v>
      </c>
    </row>
    <row r="13" spans="1:36" x14ac:dyDescent="0.25">
      <c r="A13" s="4" t="s">
        <v>13</v>
      </c>
      <c r="B13" s="1">
        <v>22554</v>
      </c>
      <c r="C13" s="34">
        <v>3212.6060000000002</v>
      </c>
      <c r="D13" s="39">
        <f>'Real GDP'!C13</f>
        <v>3251.846</v>
      </c>
      <c r="E13" s="39">
        <f t="shared" si="3"/>
        <v>-1.6162794693741489E-5</v>
      </c>
      <c r="F13" s="34">
        <v>528.58400000000006</v>
      </c>
      <c r="G13" s="39">
        <f>'Real GDP'!D13</f>
        <v>694.70445999999993</v>
      </c>
      <c r="H13" s="39">
        <f t="shared" si="4"/>
        <v>-2.7113391545725563E-3</v>
      </c>
      <c r="I13" s="34">
        <v>476.69200000000001</v>
      </c>
      <c r="J13" s="39">
        <f>'Real GDP'!E13</f>
        <v>584.39033999999992</v>
      </c>
      <c r="K13" s="39">
        <f t="shared" si="5"/>
        <v>1.1801293939257391</v>
      </c>
      <c r="L13" s="34">
        <f t="shared" si="10"/>
        <v>790.52819930182466</v>
      </c>
      <c r="M13" s="39">
        <f>'Real GDP'!F13</f>
        <v>983.40880000000004</v>
      </c>
      <c r="N13" s="39">
        <f t="shared" si="6"/>
        <v>-2.7952214749301305</v>
      </c>
      <c r="O13" s="34">
        <v>459.661</v>
      </c>
      <c r="P13" s="39">
        <f>'Real GDP'!G13</f>
        <v>588.29703000000006</v>
      </c>
      <c r="Q13" s="39">
        <f t="shared" si="7"/>
        <v>-6.2650264325725402E-5</v>
      </c>
      <c r="R13" s="34">
        <v>331.81600000000003</v>
      </c>
      <c r="S13" s="39">
        <f>'Real GDP'!H13</f>
        <v>284.06248999999997</v>
      </c>
      <c r="T13" s="39">
        <f t="shared" si="13"/>
        <v>1.8587057581953559E-6</v>
      </c>
      <c r="U13" s="34">
        <v>71121</v>
      </c>
      <c r="V13" s="39">
        <f>'Real GDP'!I13</f>
        <v>646.23</v>
      </c>
      <c r="W13" s="39">
        <f t="shared" si="8"/>
        <v>-9.1168860270869345E-3</v>
      </c>
      <c r="X13" s="34">
        <v>194.33199999999999</v>
      </c>
      <c r="Y13" s="39">
        <f>'Real GDP'!J13</f>
        <v>266.80503000000004</v>
      </c>
      <c r="Z13" s="39">
        <f t="shared" si="9"/>
        <v>-0.56709109365556287</v>
      </c>
      <c r="AC13" s="5" t="e">
        <v>#N/A</v>
      </c>
      <c r="AD13" s="35" t="e">
        <f t="shared" si="1"/>
        <v>#N/A</v>
      </c>
      <c r="AE13" s="5" t="e">
        <v>#N/A</v>
      </c>
      <c r="AF13" s="28" t="e">
        <f t="shared" si="11"/>
        <v>#N/A</v>
      </c>
      <c r="AG13" s="28" t="e">
        <f t="shared" si="12"/>
        <v>#N/A</v>
      </c>
      <c r="AI13" s="31">
        <f t="shared" si="2"/>
        <v>790.52819930182466</v>
      </c>
      <c r="AJ13" s="5">
        <v>5.13</v>
      </c>
    </row>
    <row r="14" spans="1:36" x14ac:dyDescent="0.25">
      <c r="A14" s="4" t="s">
        <v>14</v>
      </c>
      <c r="B14" s="1">
        <v>22646</v>
      </c>
      <c r="C14" s="34">
        <v>3277.7170000000001</v>
      </c>
      <c r="D14" s="39">
        <f>'Real GDP'!C14</f>
        <v>3317.752</v>
      </c>
      <c r="E14" s="39">
        <f t="shared" si="3"/>
        <v>-7.2951540914800717E-6</v>
      </c>
      <c r="F14" s="34">
        <v>527.66</v>
      </c>
      <c r="G14" s="39">
        <f>'Real GDP'!D14</f>
        <v>693.59466000000009</v>
      </c>
      <c r="H14" s="39">
        <f t="shared" si="4"/>
        <v>-1.8203073642155232E-2</v>
      </c>
      <c r="I14" s="34">
        <v>485.06100000000004</v>
      </c>
      <c r="J14" s="39">
        <f>'Real GDP'!E14</f>
        <v>594.31925999999999</v>
      </c>
      <c r="K14" s="39">
        <f t="shared" si="5"/>
        <v>1.2616102307097634</v>
      </c>
      <c r="L14" s="34">
        <f t="shared" si="10"/>
        <v>800.72466767309902</v>
      </c>
      <c r="M14" s="39">
        <f>'Real GDP'!F14</f>
        <v>987.88926000000004</v>
      </c>
      <c r="N14" s="39">
        <f t="shared" si="6"/>
        <v>-1.9214335809425478</v>
      </c>
      <c r="O14" s="34">
        <v>468.45499999999998</v>
      </c>
      <c r="P14" s="39">
        <f>'Real GDP'!G14</f>
        <v>599.55200000000002</v>
      </c>
      <c r="Q14" s="39">
        <f t="shared" si="7"/>
        <v>-5.8356762750122471E-5</v>
      </c>
      <c r="R14" s="34">
        <v>336.46100000000001</v>
      </c>
      <c r="S14" s="39">
        <f>'Real GDP'!H14</f>
        <v>288.03899999999999</v>
      </c>
      <c r="T14" s="39">
        <f t="shared" si="13"/>
        <v>2.5796684610668308E-6</v>
      </c>
      <c r="U14" s="34">
        <v>74367</v>
      </c>
      <c r="V14" s="39">
        <f>'Real GDP'!I14</f>
        <v>675.88</v>
      </c>
      <c r="W14" s="39">
        <f t="shared" si="8"/>
        <v>-3.7344372298875328E-2</v>
      </c>
      <c r="X14" s="34">
        <v>199.072</v>
      </c>
      <c r="Y14" s="39">
        <f>'Real GDP'!J14</f>
        <v>274.33348999999998</v>
      </c>
      <c r="Z14" s="39">
        <f t="shared" si="9"/>
        <v>-1.0297655510639174</v>
      </c>
      <c r="AC14" s="5" t="e">
        <v>#N/A</v>
      </c>
      <c r="AD14" s="35" t="e">
        <f t="shared" si="1"/>
        <v>#N/A</v>
      </c>
      <c r="AE14" s="5" t="e">
        <v>#N/A</v>
      </c>
      <c r="AF14" s="28" t="e">
        <f t="shared" si="11"/>
        <v>#N/A</v>
      </c>
      <c r="AG14" s="28" t="e">
        <f t="shared" si="12"/>
        <v>#N/A</v>
      </c>
      <c r="AI14" s="31">
        <f t="shared" si="2"/>
        <v>800.72466767309902</v>
      </c>
      <c r="AJ14" s="5">
        <v>5.26</v>
      </c>
    </row>
    <row r="15" spans="1:36" x14ac:dyDescent="0.25">
      <c r="A15" s="4" t="s">
        <v>15</v>
      </c>
      <c r="B15" s="1">
        <v>22736</v>
      </c>
      <c r="C15" s="34">
        <v>3336.7530000000002</v>
      </c>
      <c r="D15" s="39">
        <f>'Real GDP'!C15</f>
        <v>3377.509</v>
      </c>
      <c r="E15" s="39">
        <f t="shared" si="3"/>
        <v>-4.7986180362613595E-6</v>
      </c>
      <c r="F15" s="34">
        <v>530.072</v>
      </c>
      <c r="G15" s="39">
        <f>'Real GDP'!D15</f>
        <v>696.86699999999996</v>
      </c>
      <c r="H15" s="39">
        <f t="shared" si="4"/>
        <v>-3.3374155966299668E-2</v>
      </c>
      <c r="I15" s="34">
        <v>495.077</v>
      </c>
      <c r="J15" s="39">
        <f>'Real GDP'!E15</f>
        <v>605.01867000000004</v>
      </c>
      <c r="K15" s="39">
        <f t="shared" si="5"/>
        <v>1.5764636560680998</v>
      </c>
      <c r="L15" s="34">
        <f t="shared" si="10"/>
        <v>811.28371131695792</v>
      </c>
      <c r="M15" s="39">
        <f>'Real GDP'!F15</f>
        <v>1002.44435</v>
      </c>
      <c r="N15" s="39">
        <f t="shared" si="6"/>
        <v>-2.1162256860493045</v>
      </c>
      <c r="O15" s="34">
        <v>475.38800000000003</v>
      </c>
      <c r="P15" s="39">
        <f>'Real GDP'!G15</f>
        <v>608.42498000000001</v>
      </c>
      <c r="Q15" s="39">
        <f t="shared" si="7"/>
        <v>-1.7874129824235752E-5</v>
      </c>
      <c r="R15" s="34">
        <v>345.37</v>
      </c>
      <c r="S15" s="39">
        <f>'Real GDP'!H15</f>
        <v>295.66586000000001</v>
      </c>
      <c r="T15" s="39">
        <f t="shared" si="13"/>
        <v>1.0095910738527891E-6</v>
      </c>
      <c r="U15" s="34">
        <v>75343</v>
      </c>
      <c r="V15" s="39">
        <f>'Real GDP'!I15</f>
        <v>684.96</v>
      </c>
      <c r="W15" s="39">
        <f t="shared" si="8"/>
        <v>-7.5283188669800438E-2</v>
      </c>
      <c r="X15" s="34">
        <v>203.221</v>
      </c>
      <c r="Y15" s="39">
        <f>'Real GDP'!J15</f>
        <v>280.82310999999999</v>
      </c>
      <c r="Z15" s="39">
        <f t="shared" si="9"/>
        <v>-1.3907078743009436</v>
      </c>
      <c r="AC15" s="5" t="e">
        <v>#N/A</v>
      </c>
      <c r="AD15" s="35" t="e">
        <f t="shared" si="1"/>
        <v>#N/A</v>
      </c>
      <c r="AE15" s="5" t="e">
        <v>#N/A</v>
      </c>
      <c r="AF15" s="28" t="e">
        <f t="shared" si="11"/>
        <v>#N/A</v>
      </c>
      <c r="AG15" s="28" t="e">
        <f t="shared" si="12"/>
        <v>#N/A</v>
      </c>
      <c r="AI15" s="31">
        <f t="shared" si="2"/>
        <v>811.28371131695792</v>
      </c>
      <c r="AJ15" s="5">
        <v>5.38</v>
      </c>
    </row>
    <row r="16" spans="1:36" x14ac:dyDescent="0.25">
      <c r="A16" s="4" t="s">
        <v>16</v>
      </c>
      <c r="B16" s="1">
        <v>22827</v>
      </c>
      <c r="C16" s="34">
        <v>3372.7060000000001</v>
      </c>
      <c r="D16" s="39">
        <f>'Real GDP'!C16</f>
        <v>3413.9010000000003</v>
      </c>
      <c r="E16" s="39">
        <f t="shared" si="3"/>
        <v>-4.3357424317491677E-7</v>
      </c>
      <c r="F16" s="34">
        <v>535.08400000000006</v>
      </c>
      <c r="G16" s="39">
        <f>'Real GDP'!D16</f>
        <v>703.34424999999999</v>
      </c>
      <c r="H16" s="39">
        <f t="shared" si="4"/>
        <v>-1.7117516808468736E-2</v>
      </c>
      <c r="I16" s="34">
        <v>502.58199999999999</v>
      </c>
      <c r="J16" s="39">
        <f>'Real GDP'!E16</f>
        <v>614.79383999999993</v>
      </c>
      <c r="K16" s="39">
        <f t="shared" si="5"/>
        <v>1.4895285299298564</v>
      </c>
      <c r="L16" s="34">
        <f t="shared" si="10"/>
        <v>820.10352511984888</v>
      </c>
      <c r="M16" s="39">
        <f>'Real GDP'!F16</f>
        <v>1012.89327</v>
      </c>
      <c r="N16" s="39">
        <f t="shared" si="6"/>
        <v>-2.0894268016840982</v>
      </c>
      <c r="O16" s="34">
        <v>480.50600000000003</v>
      </c>
      <c r="P16" s="39">
        <f>'Real GDP'!G16</f>
        <v>614.97553000000005</v>
      </c>
      <c r="Q16" s="39">
        <f t="shared" si="7"/>
        <v>-7.1429498532893376E-5</v>
      </c>
      <c r="R16" s="34">
        <v>347.88</v>
      </c>
      <c r="S16" s="39">
        <f>'Real GDP'!H16</f>
        <v>297.81463000000002</v>
      </c>
      <c r="T16" s="39">
        <f t="shared" si="13"/>
        <v>1.6736935322114732E-6</v>
      </c>
      <c r="U16" s="34">
        <v>76387</v>
      </c>
      <c r="V16" s="39">
        <f>'Real GDP'!I16</f>
        <v>694.53</v>
      </c>
      <c r="W16" s="39">
        <f t="shared" si="8"/>
        <v>-9.0393260295130062E-2</v>
      </c>
      <c r="X16" s="34">
        <v>207.756</v>
      </c>
      <c r="Y16" s="39">
        <f>'Real GDP'!J16</f>
        <v>287.35554999999999</v>
      </c>
      <c r="Z16" s="39">
        <f t="shared" si="9"/>
        <v>-1.5385760241915847</v>
      </c>
      <c r="AC16" s="5" t="e">
        <v>#N/A</v>
      </c>
      <c r="AD16" s="35" t="e">
        <f t="shared" si="1"/>
        <v>#N/A</v>
      </c>
      <c r="AE16" s="5" t="e">
        <v>#N/A</v>
      </c>
      <c r="AF16" s="28" t="e">
        <f t="shared" si="11"/>
        <v>#N/A</v>
      </c>
      <c r="AG16" s="28" t="e">
        <f t="shared" si="12"/>
        <v>#N/A</v>
      </c>
      <c r="AI16" s="31">
        <f t="shared" si="2"/>
        <v>820.10352511984888</v>
      </c>
      <c r="AJ16" s="5">
        <v>4.42</v>
      </c>
    </row>
    <row r="17" spans="1:36" x14ac:dyDescent="0.25">
      <c r="A17" s="4" t="s">
        <v>17</v>
      </c>
      <c r="B17" s="1">
        <v>22919</v>
      </c>
      <c r="C17" s="34">
        <v>3404.8330000000001</v>
      </c>
      <c r="D17" s="39">
        <f>'Real GDP'!C17</f>
        <v>3446.4210000000003</v>
      </c>
      <c r="E17" s="39">
        <f t="shared" si="3"/>
        <v>-1.9211497843230063E-5</v>
      </c>
      <c r="F17" s="34">
        <v>538.33199999999999</v>
      </c>
      <c r="G17" s="39">
        <f>'Real GDP'!D17</f>
        <v>707.61747000000003</v>
      </c>
      <c r="H17" s="39">
        <f t="shared" si="4"/>
        <v>-1.7794472513827486E-2</v>
      </c>
      <c r="I17" s="34">
        <v>512.30200000000002</v>
      </c>
      <c r="J17" s="39">
        <f>'Real GDP'!E17</f>
        <v>623.64556000000005</v>
      </c>
      <c r="K17" s="39">
        <f t="shared" si="5"/>
        <v>2.0763201723238467</v>
      </c>
      <c r="L17" s="34">
        <f t="shared" si="10"/>
        <v>827.16714394129997</v>
      </c>
      <c r="M17" s="39">
        <f>'Real GDP'!F17</f>
        <v>1037.15418</v>
      </c>
      <c r="N17" s="39">
        <f t="shared" si="6"/>
        <v>-3.8305193328890113</v>
      </c>
      <c r="O17" s="34">
        <v>483.39100000000002</v>
      </c>
      <c r="P17" s="39">
        <f>'Real GDP'!G17</f>
        <v>618.66766000000007</v>
      </c>
      <c r="Q17" s="39">
        <f t="shared" si="7"/>
        <v>-2.6966081705381839E-5</v>
      </c>
      <c r="R17" s="34">
        <v>352.44499999999999</v>
      </c>
      <c r="S17" s="39">
        <f>'Real GDP'!H17</f>
        <v>301.72265999999996</v>
      </c>
      <c r="T17" s="39">
        <f t="shared" si="13"/>
        <v>-1.0036499986654235E-7</v>
      </c>
      <c r="U17" s="34">
        <v>77321</v>
      </c>
      <c r="V17" s="39">
        <f>'Real GDP'!I17</f>
        <v>703.02</v>
      </c>
      <c r="W17" s="39">
        <f t="shared" si="8"/>
        <v>-9.1111827025187608E-2</v>
      </c>
      <c r="X17" s="34">
        <v>212.67699999999999</v>
      </c>
      <c r="Y17" s="39">
        <f>'Real GDP'!J17</f>
        <v>294.39292</v>
      </c>
      <c r="Z17" s="39">
        <f t="shared" si="9"/>
        <v>-1.6765677299657114</v>
      </c>
      <c r="AC17" s="5" t="e">
        <v>#N/A</v>
      </c>
      <c r="AD17" s="35" t="e">
        <f t="shared" si="1"/>
        <v>#N/A</v>
      </c>
      <c r="AE17" s="5" t="e">
        <v>#N/A</v>
      </c>
      <c r="AF17" s="28" t="e">
        <f t="shared" si="11"/>
        <v>#N/A</v>
      </c>
      <c r="AG17" s="28" t="e">
        <f t="shared" si="12"/>
        <v>#N/A</v>
      </c>
      <c r="AI17" s="31">
        <f t="shared" si="2"/>
        <v>827.16714394129997</v>
      </c>
      <c r="AJ17" s="5">
        <v>3.49</v>
      </c>
    </row>
    <row r="18" spans="1:36" x14ac:dyDescent="0.25">
      <c r="A18" s="4" t="s">
        <v>18</v>
      </c>
      <c r="B18" s="1">
        <v>23011</v>
      </c>
      <c r="C18" s="34">
        <v>3418.0460000000003</v>
      </c>
      <c r="D18" s="39">
        <f>'Real GDP'!C18</f>
        <v>3459.7950000000001</v>
      </c>
      <c r="E18" s="39">
        <f t="shared" si="3"/>
        <v>-6.9842644876416671E-6</v>
      </c>
      <c r="F18" s="34">
        <v>536.46400000000006</v>
      </c>
      <c r="G18" s="39">
        <f>'Real GDP'!D18</f>
        <v>705.06597999999997</v>
      </c>
      <c r="H18" s="39">
        <f t="shared" si="4"/>
        <v>-3.4980822950956281E-3</v>
      </c>
      <c r="I18" s="34">
        <v>517.79100000000005</v>
      </c>
      <c r="J18" s="39">
        <f>'Real GDP'!E18</f>
        <v>631.45232999999996</v>
      </c>
      <c r="K18" s="39">
        <f t="shared" si="5"/>
        <v>1.8920101156457463</v>
      </c>
      <c r="L18" s="34">
        <f t="shared" si="10"/>
        <v>831.82187933710384</v>
      </c>
      <c r="M18" s="39">
        <f>'Real GDP'!F18</f>
        <v>1034.9121299999999</v>
      </c>
      <c r="N18" s="39">
        <f t="shared" si="6"/>
        <v>-2.9561396888730798</v>
      </c>
      <c r="O18" s="34">
        <v>490.649</v>
      </c>
      <c r="P18" s="39">
        <f>'Real GDP'!G18</f>
        <v>627.95749000000001</v>
      </c>
      <c r="Q18" s="39">
        <f t="shared" si="7"/>
        <v>-1.5692164042491186E-4</v>
      </c>
      <c r="R18" s="34">
        <v>359.61</v>
      </c>
      <c r="S18" s="39">
        <f>'Real GDP'!H18</f>
        <v>307.85649999999998</v>
      </c>
      <c r="T18" s="39">
        <f t="shared" si="13"/>
        <v>1.5965778601412239E-6</v>
      </c>
      <c r="U18" s="34">
        <v>78951</v>
      </c>
      <c r="V18" s="39">
        <f>'Real GDP'!I18</f>
        <v>717.71</v>
      </c>
      <c r="W18" s="39">
        <f t="shared" si="8"/>
        <v>-6.9756325203115921E-2</v>
      </c>
      <c r="X18" s="34">
        <v>218.048</v>
      </c>
      <c r="Y18" s="39">
        <f>'Real GDP'!J18</f>
        <v>295.18266999999997</v>
      </c>
      <c r="Z18" s="39">
        <f t="shared" si="9"/>
        <v>1.202979806884855</v>
      </c>
      <c r="AC18" s="5" t="e">
        <v>#N/A</v>
      </c>
      <c r="AD18" s="35" t="e">
        <f t="shared" si="1"/>
        <v>#N/A</v>
      </c>
      <c r="AE18" s="5" t="e">
        <v>#N/A</v>
      </c>
      <c r="AF18" s="28" t="e">
        <f t="shared" si="11"/>
        <v>#N/A</v>
      </c>
      <c r="AG18" s="28" t="e">
        <f t="shared" si="12"/>
        <v>#N/A</v>
      </c>
      <c r="AI18" s="31">
        <f t="shared" si="2"/>
        <v>831.82187933710395</v>
      </c>
      <c r="AJ18" s="5">
        <v>2.27</v>
      </c>
    </row>
    <row r="19" spans="1:36" x14ac:dyDescent="0.25">
      <c r="A19" s="4" t="s">
        <v>19</v>
      </c>
      <c r="B19" s="1">
        <v>23101</v>
      </c>
      <c r="C19" s="34">
        <v>3456.08</v>
      </c>
      <c r="D19" s="39">
        <f>'Real GDP'!C19</f>
        <v>3498.2939999999999</v>
      </c>
      <c r="E19" s="39">
        <f t="shared" si="3"/>
        <v>-2.1035643371192236E-5</v>
      </c>
      <c r="F19" s="34">
        <v>539.22400000000005</v>
      </c>
      <c r="G19" s="39">
        <f>'Real GDP'!D19</f>
        <v>708.70132999999998</v>
      </c>
      <c r="H19" s="39">
        <f t="shared" si="4"/>
        <v>-4.6905099193708111E-3</v>
      </c>
      <c r="I19" s="34">
        <v>514.90499999999997</v>
      </c>
      <c r="J19" s="39">
        <f>'Real GDP'!E19</f>
        <v>620.93359999999996</v>
      </c>
      <c r="K19" s="39">
        <f t="shared" si="5"/>
        <v>3.1667990594130515</v>
      </c>
      <c r="L19" s="34">
        <f t="shared" si="10"/>
        <v>834.07938723560017</v>
      </c>
      <c r="M19" s="39">
        <f>'Real GDP'!F19</f>
        <v>998.71064000000001</v>
      </c>
      <c r="N19" s="39">
        <f t="shared" si="6"/>
        <v>1.3622350506556131</v>
      </c>
      <c r="O19" s="34">
        <v>493.90699999999998</v>
      </c>
      <c r="P19" s="39">
        <f>'Real GDP'!G19</f>
        <v>632.12605000000008</v>
      </c>
      <c r="Q19" s="39">
        <f t="shared" si="7"/>
        <v>6.8339289157393068E-5</v>
      </c>
      <c r="R19" s="34">
        <v>361.767</v>
      </c>
      <c r="S19" s="39">
        <f>'Real GDP'!H19</f>
        <v>309.70307000000003</v>
      </c>
      <c r="T19" s="39">
        <f t="shared" si="13"/>
        <v>3.0787802955956067E-6</v>
      </c>
      <c r="U19" s="34">
        <v>80056</v>
      </c>
      <c r="V19" s="39">
        <f>'Real GDP'!I19</f>
        <v>727.52</v>
      </c>
      <c r="W19" s="39">
        <f t="shared" si="8"/>
        <v>-2.8747074208979484E-2</v>
      </c>
      <c r="X19" s="34">
        <v>223.87</v>
      </c>
      <c r="Y19" s="39">
        <f>'Real GDP'!J19</f>
        <v>312.16439000000003</v>
      </c>
      <c r="Z19" s="39">
        <f t="shared" si="9"/>
        <v>-2.7664069897718662</v>
      </c>
      <c r="AC19" s="5" t="e">
        <v>#N/A</v>
      </c>
      <c r="AD19" s="35" t="e">
        <f t="shared" si="1"/>
        <v>#N/A</v>
      </c>
      <c r="AE19" s="5" t="e">
        <v>#N/A</v>
      </c>
      <c r="AF19" s="28" t="e">
        <f t="shared" si="11"/>
        <v>#N/A</v>
      </c>
      <c r="AG19" s="28" t="e">
        <f t="shared" si="12"/>
        <v>#N/A</v>
      </c>
      <c r="AI19" s="31">
        <f t="shared" si="2"/>
        <v>834.07938723560028</v>
      </c>
      <c r="AJ19" s="5">
        <v>1.0900000000000001</v>
      </c>
    </row>
    <row r="20" spans="1:36" x14ac:dyDescent="0.25">
      <c r="A20" s="4" t="s">
        <v>20</v>
      </c>
      <c r="B20" s="1">
        <v>23192</v>
      </c>
      <c r="C20" s="34">
        <v>3501.134</v>
      </c>
      <c r="D20" s="39">
        <f>'Real GDP'!C20</f>
        <v>3543.8980000000001</v>
      </c>
      <c r="E20" s="39">
        <f t="shared" si="3"/>
        <v>-1.1557152063801368E-5</v>
      </c>
      <c r="F20" s="34">
        <v>562.41200000000003</v>
      </c>
      <c r="G20" s="39">
        <f>'Real GDP'!D20</f>
        <v>739.09617000000003</v>
      </c>
      <c r="H20" s="39">
        <f t="shared" si="4"/>
        <v>7.1261765040304681E-3</v>
      </c>
      <c r="I20" s="34">
        <v>536.19200000000001</v>
      </c>
      <c r="J20" s="39">
        <f>'Real GDP'!E20</f>
        <v>648.66124000000002</v>
      </c>
      <c r="K20" s="39">
        <f t="shared" si="5"/>
        <v>2.9199273317597942</v>
      </c>
      <c r="L20" s="34">
        <f t="shared" si="10"/>
        <v>840.04138120261507</v>
      </c>
      <c r="M20" s="39">
        <f>'Real GDP'!F20</f>
        <v>1043.49693</v>
      </c>
      <c r="N20" s="39">
        <f t="shared" si="6"/>
        <v>-2.8033005005167269</v>
      </c>
      <c r="O20" s="34">
        <v>507.44600000000003</v>
      </c>
      <c r="P20" s="39">
        <f>'Real GDP'!G20</f>
        <v>649.45515</v>
      </c>
      <c r="Q20" s="39">
        <f t="shared" si="7"/>
        <v>-1.6361583898572007E-4</v>
      </c>
      <c r="R20" s="34">
        <v>367.07100000000003</v>
      </c>
      <c r="S20" s="39">
        <f>'Real GDP'!H20</f>
        <v>314.24375000000003</v>
      </c>
      <c r="T20" s="39">
        <f t="shared" si="13"/>
        <v>-4.1493251501378836E-8</v>
      </c>
      <c r="U20" s="34">
        <v>82425</v>
      </c>
      <c r="V20" s="39">
        <f>'Real GDP'!I20</f>
        <v>748.93</v>
      </c>
      <c r="W20" s="39">
        <f t="shared" si="8"/>
        <v>-8.4133021161392207E-3</v>
      </c>
      <c r="X20" s="34">
        <v>228.77799999999999</v>
      </c>
      <c r="Y20" s="39">
        <f>'Real GDP'!J20</f>
        <v>312.42314000000005</v>
      </c>
      <c r="Z20" s="39">
        <f t="shared" si="9"/>
        <v>6.846711504903169E-2</v>
      </c>
      <c r="AC20" s="5" t="e">
        <v>#N/A</v>
      </c>
      <c r="AD20" s="35" t="e">
        <f t="shared" si="1"/>
        <v>#N/A</v>
      </c>
      <c r="AE20" s="5" t="e">
        <v>#N/A</v>
      </c>
      <c r="AF20" s="28" t="e">
        <f t="shared" si="11"/>
        <v>#N/A</v>
      </c>
      <c r="AG20" s="28" t="e">
        <f t="shared" si="12"/>
        <v>#N/A</v>
      </c>
      <c r="AI20" s="31">
        <f t="shared" si="2"/>
        <v>840.04138120261518</v>
      </c>
      <c r="AJ20" s="5">
        <v>2.89</v>
      </c>
    </row>
    <row r="21" spans="1:36" x14ac:dyDescent="0.25">
      <c r="A21" s="4" t="s">
        <v>21</v>
      </c>
      <c r="B21" s="1">
        <v>23284</v>
      </c>
      <c r="C21" s="34">
        <v>3569.4790000000003</v>
      </c>
      <c r="D21" s="39">
        <f>'Real GDP'!C21</f>
        <v>3613.078</v>
      </c>
      <c r="E21" s="39">
        <f t="shared" si="3"/>
        <v>-1.8480433794820783E-5</v>
      </c>
      <c r="F21" s="34">
        <v>564.99199999999996</v>
      </c>
      <c r="G21" s="39">
        <f>'Real GDP'!D21</f>
        <v>742.85599000000002</v>
      </c>
      <c r="H21" s="39">
        <f t="shared" si="4"/>
        <v>-4.7558571081765422E-2</v>
      </c>
      <c r="I21" s="34">
        <v>553.40300000000002</v>
      </c>
      <c r="J21" s="39">
        <f>'Real GDP'!E21</f>
        <v>670.05929000000003</v>
      </c>
      <c r="K21" s="39">
        <f t="shared" si="5"/>
        <v>2.9077023782332816</v>
      </c>
      <c r="L21" s="34">
        <f t="shared" si="10"/>
        <v>849.72223017338024</v>
      </c>
      <c r="M21" s="39">
        <f>'Real GDP'!F21</f>
        <v>1079.6984199999999</v>
      </c>
      <c r="N21" s="39">
        <f t="shared" si="6"/>
        <v>-5.5168263534054347</v>
      </c>
      <c r="O21" s="34">
        <v>515.77499999999998</v>
      </c>
      <c r="P21" s="39">
        <f>'Real GDP'!G21</f>
        <v>660.11469</v>
      </c>
      <c r="Q21" s="39">
        <f t="shared" si="7"/>
        <v>-1.0241456381265834E-4</v>
      </c>
      <c r="R21" s="34">
        <v>369.892</v>
      </c>
      <c r="S21" s="39">
        <f>'Real GDP'!H21</f>
        <v>316.65876000000003</v>
      </c>
      <c r="T21" s="39">
        <f t="shared" si="13"/>
        <v>1.4514684210098494E-6</v>
      </c>
      <c r="U21" s="34">
        <v>84840</v>
      </c>
      <c r="V21" s="39">
        <f>'Real GDP'!I21</f>
        <v>770.89</v>
      </c>
      <c r="W21" s="39">
        <f t="shared" si="8"/>
        <v>-1.1665240406642852E-2</v>
      </c>
      <c r="X21" s="34">
        <v>232.77500000000001</v>
      </c>
      <c r="Y21" s="39">
        <f>'Real GDP'!J21</f>
        <v>319.16440999999998</v>
      </c>
      <c r="Z21" s="39">
        <f t="shared" si="9"/>
        <v>-0.4944493121154494</v>
      </c>
      <c r="AC21" s="5" t="e">
        <v>#N/A</v>
      </c>
      <c r="AD21" s="35" t="e">
        <f t="shared" si="1"/>
        <v>#N/A</v>
      </c>
      <c r="AE21" s="5" t="e">
        <v>#N/A</v>
      </c>
      <c r="AF21" s="28" t="e">
        <f t="shared" si="11"/>
        <v>#N/A</v>
      </c>
      <c r="AG21" s="28" t="e">
        <f t="shared" si="12"/>
        <v>#N/A</v>
      </c>
      <c r="AI21" s="31">
        <f t="shared" si="2"/>
        <v>849.72223017338035</v>
      </c>
      <c r="AJ21" s="5">
        <v>4.6900000000000004</v>
      </c>
    </row>
    <row r="22" spans="1:36" x14ac:dyDescent="0.25">
      <c r="A22" s="4" t="s">
        <v>22</v>
      </c>
      <c r="B22" s="1">
        <v>23376</v>
      </c>
      <c r="C22" s="34">
        <v>3594.9540000000002</v>
      </c>
      <c r="D22" s="39">
        <f>'Real GDP'!C22</f>
        <v>3638.864</v>
      </c>
      <c r="E22" s="39">
        <f t="shared" si="3"/>
        <v>-1.3502928922548563E-5</v>
      </c>
      <c r="F22" s="34">
        <v>577.62800000000004</v>
      </c>
      <c r="G22" s="39">
        <f>'Real GDP'!D22</f>
        <v>759.35248999999999</v>
      </c>
      <c r="H22" s="39">
        <f t="shared" si="4"/>
        <v>-3.1225676288016757E-2</v>
      </c>
      <c r="I22" s="34">
        <v>553.60400000000004</v>
      </c>
      <c r="J22" s="39">
        <f>'Real GDP'!E22</f>
        <v>672.14509999999996</v>
      </c>
      <c r="K22" s="39">
        <f t="shared" si="5"/>
        <v>2.5704134166479236</v>
      </c>
      <c r="L22" s="34">
        <f t="shared" si="10"/>
        <v>862.98288459088985</v>
      </c>
      <c r="M22" s="39">
        <f>'Real GDP'!F22</f>
        <v>1084.9238</v>
      </c>
      <c r="N22" s="39">
        <f t="shared" si="6"/>
        <v>-4.3137410643163463</v>
      </c>
      <c r="O22" s="34">
        <v>521.08000000000004</v>
      </c>
      <c r="P22" s="39">
        <f>'Real GDP'!G22</f>
        <v>666.90339000000006</v>
      </c>
      <c r="Q22" s="39">
        <f t="shared" si="7"/>
        <v>6.8064771241438393E-5</v>
      </c>
      <c r="R22" s="34">
        <v>381.51</v>
      </c>
      <c r="S22" s="39">
        <f>'Real GDP'!H22</f>
        <v>326.60475000000002</v>
      </c>
      <c r="T22" s="39">
        <f t="shared" si="13"/>
        <v>8.3816827611826739E-7</v>
      </c>
      <c r="U22" s="34">
        <v>87747</v>
      </c>
      <c r="V22" s="39">
        <f>'Real GDP'!I22</f>
        <v>797.45</v>
      </c>
      <c r="W22" s="39">
        <f t="shared" si="8"/>
        <v>-3.8111741867140836E-2</v>
      </c>
      <c r="X22" s="34">
        <v>235.84300000000002</v>
      </c>
      <c r="Y22" s="39">
        <f>'Real GDP'!J22</f>
        <v>325.10609000000005</v>
      </c>
      <c r="Z22" s="39">
        <f t="shared" si="9"/>
        <v>-1.2639011555800153</v>
      </c>
      <c r="AC22" s="5" t="e">
        <v>#N/A</v>
      </c>
      <c r="AD22" s="35" t="e">
        <f t="shared" si="1"/>
        <v>#N/A</v>
      </c>
      <c r="AE22" s="5" t="e">
        <v>#N/A</v>
      </c>
      <c r="AF22" s="28" t="e">
        <f t="shared" si="11"/>
        <v>#N/A</v>
      </c>
      <c r="AG22" s="28" t="e">
        <f t="shared" si="12"/>
        <v>#N/A</v>
      </c>
      <c r="AI22" s="31">
        <f t="shared" si="2"/>
        <v>862.98288459088997</v>
      </c>
      <c r="AJ22" s="5">
        <v>6.39</v>
      </c>
    </row>
    <row r="23" spans="1:36" x14ac:dyDescent="0.25">
      <c r="A23" s="4" t="s">
        <v>23</v>
      </c>
      <c r="B23" s="1">
        <v>23467</v>
      </c>
      <c r="C23" s="34">
        <v>3672.7080000000001</v>
      </c>
      <c r="D23" s="39">
        <f>'Real GDP'!C23</f>
        <v>3717.567</v>
      </c>
      <c r="E23" s="39">
        <f t="shared" si="3"/>
        <v>8.7905740144833544E-6</v>
      </c>
      <c r="F23" s="34">
        <v>581.13200000000006</v>
      </c>
      <c r="G23" s="39">
        <f>'Real GDP'!D23</f>
        <v>763.92131000000006</v>
      </c>
      <c r="H23" s="39">
        <f t="shared" si="4"/>
        <v>-2.5850790941234436E-2</v>
      </c>
      <c r="I23" s="34">
        <v>565.42399999999998</v>
      </c>
      <c r="J23" s="39">
        <f>'Real GDP'!E23</f>
        <v>684.79893000000004</v>
      </c>
      <c r="K23" s="39">
        <f t="shared" si="5"/>
        <v>2.9369568330475033</v>
      </c>
      <c r="L23" s="34">
        <f t="shared" si="10"/>
        <v>879.80874930419202</v>
      </c>
      <c r="M23" s="39">
        <f>'Real GDP'!F23</f>
        <v>1099.8513400000002</v>
      </c>
      <c r="N23" s="39">
        <f t="shared" si="6"/>
        <v>-3.7074035593767718</v>
      </c>
      <c r="O23" s="34">
        <v>528.803</v>
      </c>
      <c r="P23" s="39">
        <f>'Real GDP'!G23</f>
        <v>676.78879000000006</v>
      </c>
      <c r="Q23" s="39">
        <f t="shared" si="7"/>
        <v>-1.4533903717506291E-4</v>
      </c>
      <c r="R23" s="34">
        <v>390.96600000000001</v>
      </c>
      <c r="S23" s="39">
        <f>'Real GDP'!H23</f>
        <v>334.69988000000001</v>
      </c>
      <c r="T23" s="39">
        <f t="shared" si="13"/>
        <v>2.2827835692851295E-6</v>
      </c>
      <c r="U23" s="34">
        <v>90514</v>
      </c>
      <c r="V23" s="39">
        <f>'Real GDP'!I23</f>
        <v>822.89</v>
      </c>
      <c r="W23" s="39">
        <f t="shared" si="8"/>
        <v>-9.1702822440623777E-2</v>
      </c>
      <c r="X23" s="34">
        <v>237.982</v>
      </c>
      <c r="Y23" s="39">
        <f>'Real GDP'!J23</f>
        <v>326.94451000000004</v>
      </c>
      <c r="Z23" s="39">
        <f t="shared" si="9"/>
        <v>-0.78720779357749393</v>
      </c>
      <c r="AC23" s="5" t="e">
        <v>#N/A</v>
      </c>
      <c r="AD23" s="35" t="e">
        <f t="shared" si="1"/>
        <v>#N/A</v>
      </c>
      <c r="AE23" s="5" t="e">
        <v>#N/A</v>
      </c>
      <c r="AF23" s="28" t="e">
        <f t="shared" si="11"/>
        <v>#N/A</v>
      </c>
      <c r="AG23" s="28" t="e">
        <f t="shared" si="12"/>
        <v>#N/A</v>
      </c>
      <c r="AI23" s="31">
        <f t="shared" si="2"/>
        <v>879.80874930419225</v>
      </c>
      <c r="AJ23" s="5">
        <v>8.0299999999999994</v>
      </c>
    </row>
    <row r="24" spans="1:36" x14ac:dyDescent="0.25">
      <c r="A24" s="4" t="s">
        <v>24</v>
      </c>
      <c r="B24" s="1">
        <v>23558</v>
      </c>
      <c r="C24" s="34">
        <v>3716.3820000000001</v>
      </c>
      <c r="D24" s="39">
        <f>'Real GDP'!C24</f>
        <v>3761.7750000000001</v>
      </c>
      <c r="E24" s="39">
        <f t="shared" si="3"/>
        <v>-8.7965902650921635E-6</v>
      </c>
      <c r="F24" s="34">
        <v>591.26</v>
      </c>
      <c r="G24" s="39">
        <f>'Real GDP'!D24</f>
        <v>777.10918000000004</v>
      </c>
      <c r="H24" s="39">
        <f t="shared" si="4"/>
        <v>-7.663403513333833E-3</v>
      </c>
      <c r="I24" s="34">
        <v>571.923</v>
      </c>
      <c r="J24" s="39">
        <f>'Real GDP'!E24</f>
        <v>691.36560999999995</v>
      </c>
      <c r="K24" s="39">
        <f t="shared" si="5"/>
        <v>3.2102574085910192</v>
      </c>
      <c r="L24" s="34">
        <f t="shared" si="10"/>
        <v>894.96330153437668</v>
      </c>
      <c r="M24" s="39">
        <f>'Real GDP'!F24</f>
        <v>1113.2890600000001</v>
      </c>
      <c r="N24" s="39">
        <f t="shared" si="6"/>
        <v>-3.1605096591147088</v>
      </c>
      <c r="O24" s="34">
        <v>523.452</v>
      </c>
      <c r="P24" s="39">
        <f>'Real GDP'!G24</f>
        <v>669.94051999999999</v>
      </c>
      <c r="Q24" s="39">
        <f t="shared" si="7"/>
        <v>-1.8369549100327731E-4</v>
      </c>
      <c r="R24" s="34">
        <v>392.31200000000001</v>
      </c>
      <c r="S24" s="39">
        <f>'Real GDP'!H24</f>
        <v>335.85217</v>
      </c>
      <c r="T24" s="39">
        <f t="shared" si="13"/>
        <v>2.1264705196699651E-6</v>
      </c>
      <c r="U24" s="34">
        <v>92674</v>
      </c>
      <c r="V24" s="39">
        <f>'Real GDP'!I24</f>
        <v>842.74</v>
      </c>
      <c r="W24" s="39">
        <f t="shared" si="8"/>
        <v>-0.13189488671753224</v>
      </c>
      <c r="X24" s="34">
        <v>240.65100000000001</v>
      </c>
      <c r="Y24" s="39">
        <f>'Real GDP'!J24</f>
        <v>332.33260999999999</v>
      </c>
      <c r="Z24" s="39">
        <f t="shared" si="9"/>
        <v>-1.5529540380325386</v>
      </c>
      <c r="AC24" s="5" t="e">
        <v>#N/A</v>
      </c>
      <c r="AD24" s="35" t="e">
        <f t="shared" si="1"/>
        <v>#N/A</v>
      </c>
      <c r="AE24" s="5" t="e">
        <v>#N/A</v>
      </c>
      <c r="AF24" s="28" t="e">
        <f t="shared" si="11"/>
        <v>#N/A</v>
      </c>
      <c r="AG24" s="28" t="e">
        <f t="shared" si="12"/>
        <v>#N/A</v>
      </c>
      <c r="AI24" s="31">
        <f t="shared" si="2"/>
        <v>894.96330153437691</v>
      </c>
      <c r="AJ24" s="5">
        <v>7.07</v>
      </c>
    </row>
    <row r="25" spans="1:36" x14ac:dyDescent="0.25">
      <c r="A25" s="4" t="s">
        <v>25</v>
      </c>
      <c r="B25" s="1">
        <v>23650</v>
      </c>
      <c r="C25" s="34">
        <v>3766.8620000000001</v>
      </c>
      <c r="D25" s="39">
        <f>'Real GDP'!C25</f>
        <v>3812.8710000000001</v>
      </c>
      <c r="E25" s="39">
        <f t="shared" si="3"/>
        <v>9.3611847944430338E-6</v>
      </c>
      <c r="F25" s="34">
        <v>593.60800000000006</v>
      </c>
      <c r="G25" s="39">
        <f>'Real GDP'!D25</f>
        <v>780.17406999999992</v>
      </c>
      <c r="H25" s="39">
        <f t="shared" si="4"/>
        <v>-4.5600696465868396E-3</v>
      </c>
      <c r="I25" s="34">
        <v>577.19899999999996</v>
      </c>
      <c r="J25" s="39">
        <f>'Real GDP'!E25</f>
        <v>699.84351000000004</v>
      </c>
      <c r="K25" s="39">
        <f t="shared" si="5"/>
        <v>2.854221409954306</v>
      </c>
      <c r="L25" s="34">
        <f t="shared" si="10"/>
        <v>908.4383392310649</v>
      </c>
      <c r="M25" s="39">
        <f>'Real GDP'!F25</f>
        <v>1124.85718</v>
      </c>
      <c r="N25" s="39">
        <f t="shared" si="6"/>
        <v>-2.6320426958648966</v>
      </c>
      <c r="O25" s="34">
        <v>522.56799999999998</v>
      </c>
      <c r="P25" s="39">
        <f>'Real GDP'!G25</f>
        <v>668.80895999999996</v>
      </c>
      <c r="Q25" s="39">
        <f t="shared" si="7"/>
        <v>-1.5081762116153641E-4</v>
      </c>
      <c r="R25" s="34">
        <v>396.43700000000001</v>
      </c>
      <c r="S25" s="39">
        <f>'Real GDP'!H25</f>
        <v>339.38352000000003</v>
      </c>
      <c r="T25" s="39">
        <f t="shared" si="13"/>
        <v>1.4140215967017866E-6</v>
      </c>
      <c r="U25" s="34">
        <v>94093</v>
      </c>
      <c r="V25" s="39">
        <f>'Real GDP'!I25</f>
        <v>855.76</v>
      </c>
      <c r="W25" s="39">
        <f t="shared" si="8"/>
        <v>-0.15466488837932957</v>
      </c>
      <c r="X25" s="34">
        <v>243.851</v>
      </c>
      <c r="Y25" s="39">
        <f>'Real GDP'!J25</f>
        <v>334.82940000000002</v>
      </c>
      <c r="Z25" s="39">
        <f t="shared" si="9"/>
        <v>-0.72832482202355209</v>
      </c>
      <c r="AC25" s="5" t="e">
        <v>#N/A</v>
      </c>
      <c r="AD25" s="35" t="e">
        <f t="shared" si="1"/>
        <v>#N/A</v>
      </c>
      <c r="AE25" s="5" t="e">
        <v>#N/A</v>
      </c>
      <c r="AF25" s="28" t="e">
        <f t="shared" si="11"/>
        <v>#N/A</v>
      </c>
      <c r="AG25" s="28" t="e">
        <f t="shared" si="12"/>
        <v>#N/A</v>
      </c>
      <c r="AI25" s="31">
        <f t="shared" si="2"/>
        <v>908.43833923106513</v>
      </c>
      <c r="AJ25" s="5">
        <v>6.16</v>
      </c>
    </row>
    <row r="26" spans="1:36" x14ac:dyDescent="0.25">
      <c r="A26" s="4" t="s">
        <v>26</v>
      </c>
      <c r="B26" s="1">
        <v>23742</v>
      </c>
      <c r="C26" s="34">
        <v>3780.2190000000001</v>
      </c>
      <c r="D26" s="39">
        <f>'Real GDP'!C26</f>
        <v>3826.3920000000003</v>
      </c>
      <c r="E26" s="39">
        <f t="shared" si="3"/>
        <v>-1.7672272804247768E-5</v>
      </c>
      <c r="F26" s="34">
        <v>602.51599999999996</v>
      </c>
      <c r="G26" s="39">
        <f>'Real GDP'!D26</f>
        <v>792.04471000000001</v>
      </c>
      <c r="H26" s="39">
        <f t="shared" si="4"/>
        <v>-2.876887725567201E-2</v>
      </c>
      <c r="I26" s="34">
        <v>585.36699999999996</v>
      </c>
      <c r="J26" s="39">
        <f>'Real GDP'!E26</f>
        <v>706.16827000000001</v>
      </c>
      <c r="K26" s="39">
        <f t="shared" si="5"/>
        <v>3.551820552956741</v>
      </c>
      <c r="L26" s="34">
        <f t="shared" si="10"/>
        <v>921.15930464247958</v>
      </c>
      <c r="M26" s="39">
        <f>'Real GDP'!F26</f>
        <v>1140.1590100000001</v>
      </c>
      <c r="N26" s="39">
        <f t="shared" si="6"/>
        <v>-2.6190287926229132</v>
      </c>
      <c r="O26" s="34">
        <v>520.38200000000006</v>
      </c>
      <c r="P26" s="39">
        <f>'Real GDP'!G26</f>
        <v>666.01011000000005</v>
      </c>
      <c r="Q26" s="39">
        <f t="shared" si="7"/>
        <v>5.7705450117850887E-5</v>
      </c>
      <c r="R26" s="34">
        <v>398.529</v>
      </c>
      <c r="S26" s="39">
        <f>'Real GDP'!H26</f>
        <v>341.17445000000004</v>
      </c>
      <c r="T26" s="39">
        <f t="shared" si="13"/>
        <v>8.6901923168625217E-7</v>
      </c>
      <c r="U26" s="34">
        <v>95267</v>
      </c>
      <c r="V26" s="39">
        <f>'Real GDP'!I26</f>
        <v>866.46</v>
      </c>
      <c r="W26" s="39">
        <f t="shared" si="8"/>
        <v>-0.16064300421757594</v>
      </c>
      <c r="X26" s="34">
        <v>247.32900000000001</v>
      </c>
      <c r="Y26" s="39">
        <f>'Real GDP'!J26</f>
        <v>342.10912999999999</v>
      </c>
      <c r="Z26" s="39">
        <f t="shared" si="9"/>
        <v>-1.8398186091703508</v>
      </c>
      <c r="AC26" s="5" t="e">
        <v>#N/A</v>
      </c>
      <c r="AD26" s="35" t="e">
        <f t="shared" si="1"/>
        <v>#N/A</v>
      </c>
      <c r="AE26" s="5" t="e">
        <v>#N/A</v>
      </c>
      <c r="AF26" s="28" t="e">
        <f t="shared" si="11"/>
        <v>#N/A</v>
      </c>
      <c r="AG26" s="28" t="e">
        <f t="shared" si="12"/>
        <v>#N/A</v>
      </c>
      <c r="AI26" s="31">
        <f t="shared" si="2"/>
        <v>921.15930464247981</v>
      </c>
      <c r="AJ26" s="5">
        <v>5.72</v>
      </c>
    </row>
    <row r="27" spans="1:36" x14ac:dyDescent="0.25">
      <c r="A27" s="4" t="s">
        <v>27</v>
      </c>
      <c r="B27" s="1">
        <v>23832</v>
      </c>
      <c r="C27" s="34">
        <v>3873.4520000000002</v>
      </c>
      <c r="D27" s="39">
        <f>'Real GDP'!C27</f>
        <v>3920.7629999999999</v>
      </c>
      <c r="E27" s="39">
        <f t="shared" si="3"/>
        <v>6.644823116630505E-6</v>
      </c>
      <c r="F27" s="34">
        <v>600.85199999999998</v>
      </c>
      <c r="G27" s="39">
        <f>'Real GDP'!D27</f>
        <v>789.83549000000005</v>
      </c>
      <c r="H27" s="39">
        <f t="shared" si="4"/>
        <v>-2.5461121586459967E-2</v>
      </c>
      <c r="I27" s="34">
        <v>588.83199999999999</v>
      </c>
      <c r="J27" s="39">
        <f>'Real GDP'!E27</f>
        <v>707.73593000000005</v>
      </c>
      <c r="K27" s="39">
        <f t="shared" si="5"/>
        <v>4.0525866476032206</v>
      </c>
      <c r="L27" s="34">
        <f t="shared" si="10"/>
        <v>933.12932084759143</v>
      </c>
      <c r="M27" s="39">
        <f>'Real GDP'!F27</f>
        <v>1158.81844</v>
      </c>
      <c r="N27" s="39">
        <f t="shared" si="6"/>
        <v>-3.0793358867072129</v>
      </c>
      <c r="O27" s="34">
        <v>527.40700000000004</v>
      </c>
      <c r="P27" s="39">
        <f>'Real GDP'!G27</f>
        <v>675.00221999999997</v>
      </c>
      <c r="Q27" s="39">
        <f t="shared" si="7"/>
        <v>-1.6416193115276201E-4</v>
      </c>
      <c r="R27" s="34">
        <v>411.048</v>
      </c>
      <c r="S27" s="39">
        <f>'Real GDP'!H27</f>
        <v>351.89177000000001</v>
      </c>
      <c r="T27" s="39">
        <f t="shared" si="13"/>
        <v>1.0050768821656675E-6</v>
      </c>
      <c r="U27" s="34">
        <v>96049</v>
      </c>
      <c r="V27" s="39">
        <f>'Real GDP'!I27</f>
        <v>873.5</v>
      </c>
      <c r="W27" s="39">
        <f t="shared" si="8"/>
        <v>-0.14904114374397182</v>
      </c>
      <c r="X27" s="34">
        <v>251.084</v>
      </c>
      <c r="Y27" s="39">
        <f>'Real GDP'!J27</f>
        <v>349.38977</v>
      </c>
      <c r="Z27" s="39">
        <f t="shared" si="9"/>
        <v>-2.7852951979492104</v>
      </c>
      <c r="AC27" s="5" t="e">
        <v>#N/A</v>
      </c>
      <c r="AD27" s="35" t="e">
        <f t="shared" si="1"/>
        <v>#N/A</v>
      </c>
      <c r="AE27" s="5" t="e">
        <v>#N/A</v>
      </c>
      <c r="AF27" s="28" t="e">
        <f t="shared" si="11"/>
        <v>#N/A</v>
      </c>
      <c r="AG27" s="28" t="e">
        <f t="shared" si="12"/>
        <v>#N/A</v>
      </c>
      <c r="AI27" s="31">
        <f t="shared" si="2"/>
        <v>933.12932084759166</v>
      </c>
      <c r="AJ27" s="5">
        <v>5.3</v>
      </c>
    </row>
    <row r="28" spans="1:36" x14ac:dyDescent="0.25">
      <c r="A28" s="4" t="s">
        <v>28</v>
      </c>
      <c r="B28" s="1">
        <v>23923</v>
      </c>
      <c r="C28" s="34">
        <v>3926.4059999999999</v>
      </c>
      <c r="D28" s="39">
        <f>'Real GDP'!C28</f>
        <v>3974.364</v>
      </c>
      <c r="E28" s="39">
        <f t="shared" si="3"/>
        <v>6.5692432826836011E-8</v>
      </c>
      <c r="F28" s="34">
        <v>601.57600000000002</v>
      </c>
      <c r="G28" s="39">
        <f>'Real GDP'!D28</f>
        <v>790.67561999999998</v>
      </c>
      <c r="H28" s="39">
        <f t="shared" si="4"/>
        <v>-8.9586042556106804E-3</v>
      </c>
      <c r="I28" s="34">
        <v>598.82500000000005</v>
      </c>
      <c r="J28" s="39">
        <f>'Real GDP'!E28</f>
        <v>725.34506999999996</v>
      </c>
      <c r="K28" s="39">
        <f t="shared" si="5"/>
        <v>3.0933043898092762</v>
      </c>
      <c r="L28" s="34">
        <f t="shared" si="10"/>
        <v>944.01814938057919</v>
      </c>
      <c r="M28" s="39">
        <f>'Real GDP'!F28</f>
        <v>1177.1054199999999</v>
      </c>
      <c r="N28" s="39">
        <f t="shared" si="6"/>
        <v>-3.6436785036575685</v>
      </c>
      <c r="O28" s="34">
        <v>537.923</v>
      </c>
      <c r="P28" s="39">
        <f>'Real GDP'!G28</f>
        <v>688.46060999999997</v>
      </c>
      <c r="Q28" s="39">
        <f t="shared" si="7"/>
        <v>-6.8856560261565392E-5</v>
      </c>
      <c r="R28" s="34">
        <v>414.904</v>
      </c>
      <c r="S28" s="39">
        <f>'Real GDP'!H28</f>
        <v>355.19283000000001</v>
      </c>
      <c r="T28" s="39">
        <f t="shared" si="13"/>
        <v>1.5128662766983325E-6</v>
      </c>
      <c r="U28" s="34">
        <v>97245</v>
      </c>
      <c r="V28" s="39">
        <f>'Real GDP'!I28</f>
        <v>884.41</v>
      </c>
      <c r="W28" s="39">
        <f t="shared" si="8"/>
        <v>-0.15682597890676675</v>
      </c>
      <c r="X28" s="34">
        <v>255.17500000000001</v>
      </c>
      <c r="Y28" s="39">
        <f>'Real GDP'!J28</f>
        <v>350.88033000000001</v>
      </c>
      <c r="Z28" s="39">
        <f t="shared" si="9"/>
        <v>-0.98291021280951441</v>
      </c>
      <c r="AC28" s="5" t="e">
        <v>#N/A</v>
      </c>
      <c r="AD28" s="35" t="e">
        <f t="shared" si="1"/>
        <v>#N/A</v>
      </c>
      <c r="AE28" s="5" t="e">
        <v>#N/A</v>
      </c>
      <c r="AF28" s="28" t="e">
        <f t="shared" si="11"/>
        <v>#N/A</v>
      </c>
      <c r="AG28" s="28" t="e">
        <f t="shared" si="12"/>
        <v>#N/A</v>
      </c>
      <c r="AI28" s="31">
        <f t="shared" si="2"/>
        <v>944.01814938057942</v>
      </c>
      <c r="AJ28" s="5">
        <v>4.75</v>
      </c>
    </row>
    <row r="29" spans="1:36" x14ac:dyDescent="0.25">
      <c r="A29" s="4" t="s">
        <v>29</v>
      </c>
      <c r="B29" s="1">
        <v>24015</v>
      </c>
      <c r="C29" s="34">
        <v>4006.152</v>
      </c>
      <c r="D29" s="39">
        <f>'Real GDP'!C29</f>
        <v>4055.0840000000003</v>
      </c>
      <c r="E29" s="39">
        <f t="shared" si="3"/>
        <v>1.1886627078183665E-6</v>
      </c>
      <c r="F29" s="34">
        <v>606.524</v>
      </c>
      <c r="G29" s="39">
        <f>'Real GDP'!D29</f>
        <v>797.24621000000002</v>
      </c>
      <c r="H29" s="39">
        <f t="shared" si="4"/>
        <v>-1.8993965706414428E-2</v>
      </c>
      <c r="I29" s="34">
        <v>607.49099999999999</v>
      </c>
      <c r="J29" s="39">
        <f>'Real GDP'!E29</f>
        <v>735.82645000000002</v>
      </c>
      <c r="K29" s="39">
        <f t="shared" si="5"/>
        <v>3.1409302682480984</v>
      </c>
      <c r="L29" s="34">
        <f t="shared" si="10"/>
        <v>953.80082326268553</v>
      </c>
      <c r="M29" s="39">
        <f>'Real GDP'!F29</f>
        <v>1184.9434799999999</v>
      </c>
      <c r="N29" s="39">
        <f t="shared" si="6"/>
        <v>-3.1978885882304553</v>
      </c>
      <c r="O29" s="34">
        <v>545.08900000000006</v>
      </c>
      <c r="P29" s="39">
        <f>'Real GDP'!G29</f>
        <v>697.6313100000001</v>
      </c>
      <c r="Q29" s="39">
        <f t="shared" si="7"/>
        <v>6.3537895130139077E-5</v>
      </c>
      <c r="R29" s="34">
        <v>420.50900000000001</v>
      </c>
      <c r="S29" s="39">
        <f>'Real GDP'!H29</f>
        <v>359.99117999999999</v>
      </c>
      <c r="T29" s="39">
        <f t="shared" si="13"/>
        <v>2.6056309536670597E-6</v>
      </c>
      <c r="U29" s="34">
        <v>99434</v>
      </c>
      <c r="V29" s="39">
        <f>'Real GDP'!I29</f>
        <v>904.45</v>
      </c>
      <c r="W29" s="39">
        <f t="shared" si="8"/>
        <v>-0.1838941659285922</v>
      </c>
      <c r="X29" s="34">
        <v>259.60200000000003</v>
      </c>
      <c r="Y29" s="39">
        <f>'Real GDP'!J29</f>
        <v>354.45240999999999</v>
      </c>
      <c r="Z29" s="39">
        <f t="shared" si="9"/>
        <v>0.10605819731063093</v>
      </c>
      <c r="AC29" s="5" t="e">
        <v>#N/A</v>
      </c>
      <c r="AD29" s="35" t="e">
        <f t="shared" si="1"/>
        <v>#N/A</v>
      </c>
      <c r="AE29" s="5" t="e">
        <v>#N/A</v>
      </c>
      <c r="AF29" s="28" t="e">
        <f t="shared" si="11"/>
        <v>#N/A</v>
      </c>
      <c r="AG29" s="28" t="e">
        <f t="shared" si="12"/>
        <v>#N/A</v>
      </c>
      <c r="AI29" s="31">
        <f t="shared" si="2"/>
        <v>953.80082326268575</v>
      </c>
      <c r="AJ29" s="5">
        <v>4.21</v>
      </c>
    </row>
    <row r="30" spans="1:36" x14ac:dyDescent="0.25">
      <c r="A30" s="4" t="s">
        <v>30</v>
      </c>
      <c r="B30" s="1">
        <v>24107</v>
      </c>
      <c r="C30" s="34">
        <v>4100.6310000000003</v>
      </c>
      <c r="D30" s="39">
        <f>'Real GDP'!C30</f>
        <v>4150.7169999999996</v>
      </c>
      <c r="E30" s="39">
        <f t="shared" si="3"/>
        <v>7.9836692634671635E-7</v>
      </c>
      <c r="F30" s="34">
        <v>610.22800000000007</v>
      </c>
      <c r="G30" s="39">
        <f>'Real GDP'!D30</f>
        <v>802.18323999999996</v>
      </c>
      <c r="H30" s="39">
        <f t="shared" si="4"/>
        <v>-2.9229998551215886E-2</v>
      </c>
      <c r="I30" s="34">
        <v>616.577</v>
      </c>
      <c r="J30" s="39">
        <f>'Real GDP'!E30</f>
        <v>746.07073000000003</v>
      </c>
      <c r="K30" s="39">
        <f t="shared" si="5"/>
        <v>3.3276911463440797</v>
      </c>
      <c r="L30" s="34">
        <f t="shared" si="10"/>
        <v>963.01372650619737</v>
      </c>
      <c r="M30" s="39">
        <f>'Real GDP'!F30</f>
        <v>1192.0347900000002</v>
      </c>
      <c r="N30" s="39">
        <f t="shared" si="6"/>
        <v>-2.745873953572584</v>
      </c>
      <c r="O30" s="34">
        <v>553.27800000000002</v>
      </c>
      <c r="P30" s="39">
        <f>'Real GDP'!G30</f>
        <v>708.11214000000007</v>
      </c>
      <c r="Q30" s="39">
        <f t="shared" si="7"/>
        <v>3.5853480085279443E-5</v>
      </c>
      <c r="R30" s="34">
        <v>430.85</v>
      </c>
      <c r="S30" s="39">
        <f>'Real GDP'!H30</f>
        <v>368.84395000000001</v>
      </c>
      <c r="T30" s="39">
        <f t="shared" si="13"/>
        <v>2.0829657216836495E-6</v>
      </c>
      <c r="U30" s="34">
        <v>100954</v>
      </c>
      <c r="V30" s="39">
        <f>'Real GDP'!I30</f>
        <v>918.51</v>
      </c>
      <c r="W30" s="39">
        <f t="shared" si="8"/>
        <v>-0.22851578330042344</v>
      </c>
      <c r="X30" s="34">
        <v>264.59800000000001</v>
      </c>
      <c r="Y30" s="39">
        <f>'Real GDP'!J30</f>
        <v>365.04838000000001</v>
      </c>
      <c r="Z30" s="39">
        <f t="shared" si="9"/>
        <v>-1.5516523968617832</v>
      </c>
      <c r="AC30" s="5" t="e">
        <v>#N/A</v>
      </c>
      <c r="AD30" s="35" t="e">
        <f t="shared" si="1"/>
        <v>#N/A</v>
      </c>
      <c r="AE30" s="5" t="e">
        <v>#N/A</v>
      </c>
      <c r="AF30" s="28" t="e">
        <f t="shared" si="11"/>
        <v>#N/A</v>
      </c>
      <c r="AG30" s="28" t="e">
        <f t="shared" si="12"/>
        <v>#N/A</v>
      </c>
      <c r="AI30" s="31">
        <f t="shared" si="2"/>
        <v>963.0137265061976</v>
      </c>
      <c r="AJ30" s="5">
        <v>3.92</v>
      </c>
    </row>
    <row r="31" spans="1:36" x14ac:dyDescent="0.25">
      <c r="A31" s="4" t="s">
        <v>31</v>
      </c>
      <c r="B31" s="1">
        <v>24197</v>
      </c>
      <c r="C31" s="34">
        <v>4201.8910000000005</v>
      </c>
      <c r="D31" s="39">
        <f>'Real GDP'!C31</f>
        <v>4253.2139999999999</v>
      </c>
      <c r="E31" s="39">
        <f t="shared" si="3"/>
        <v>-5.1386063546488003E-6</v>
      </c>
      <c r="F31" s="34">
        <v>611.26400000000001</v>
      </c>
      <c r="G31" s="39">
        <f>'Real GDP'!D31</f>
        <v>803.50565000000006</v>
      </c>
      <c r="H31" s="39">
        <f t="shared" si="4"/>
        <v>-2.3430468649920044E-2</v>
      </c>
      <c r="I31" s="34">
        <v>622.30600000000004</v>
      </c>
      <c r="J31" s="39">
        <f>'Real GDP'!E31</f>
        <v>752.80182000000002</v>
      </c>
      <c r="K31" s="39">
        <f t="shared" si="5"/>
        <v>3.3955438041268451</v>
      </c>
      <c r="L31" s="34">
        <f t="shared" si="10"/>
        <v>971.63656954654357</v>
      </c>
      <c r="M31" s="39">
        <f>'Real GDP'!F31</f>
        <v>1213.6812</v>
      </c>
      <c r="N31" s="39">
        <f t="shared" si="6"/>
        <v>-3.9874037508308504</v>
      </c>
      <c r="O31" s="34">
        <v>558.62900000000002</v>
      </c>
      <c r="P31" s="39">
        <f>'Real GDP'!G31</f>
        <v>714.96041000000002</v>
      </c>
      <c r="Q31" s="39">
        <f t="shared" si="7"/>
        <v>7.4209933927704697E-5</v>
      </c>
      <c r="R31" s="34">
        <v>439.089</v>
      </c>
      <c r="S31" s="39">
        <f>'Real GDP'!H31</f>
        <v>375.89722999999998</v>
      </c>
      <c r="T31" s="39">
        <f t="shared" si="13"/>
        <v>1.7934251843598759E-6</v>
      </c>
      <c r="U31" s="34">
        <v>103617</v>
      </c>
      <c r="V31" s="39">
        <f>'Real GDP'!I31</f>
        <v>943.09</v>
      </c>
      <c r="W31" s="39">
        <f t="shared" si="8"/>
        <v>-0.29727069397009132</v>
      </c>
      <c r="X31" s="34">
        <v>270.16199999999998</v>
      </c>
      <c r="Y31" s="39">
        <f>'Real GDP'!J31</f>
        <v>362.56415999999996</v>
      </c>
      <c r="Z31" s="39">
        <f t="shared" si="9"/>
        <v>2.8834675925911313</v>
      </c>
      <c r="AC31" s="5" t="e">
        <v>#N/A</v>
      </c>
      <c r="AD31" s="35" t="e">
        <f t="shared" si="1"/>
        <v>#N/A</v>
      </c>
      <c r="AE31" s="5" t="e">
        <v>#N/A</v>
      </c>
      <c r="AF31" s="28" t="e">
        <f t="shared" si="11"/>
        <v>#N/A</v>
      </c>
      <c r="AG31" s="28" t="e">
        <f t="shared" si="12"/>
        <v>#N/A</v>
      </c>
      <c r="AI31" s="31">
        <f t="shared" si="2"/>
        <v>971.6365695465438</v>
      </c>
      <c r="AJ31" s="5">
        <v>3.63</v>
      </c>
    </row>
    <row r="32" spans="1:36" x14ac:dyDescent="0.25">
      <c r="A32" s="4" t="s">
        <v>32</v>
      </c>
      <c r="B32" s="1">
        <v>24288</v>
      </c>
      <c r="C32" s="34">
        <v>4219.0969999999998</v>
      </c>
      <c r="D32" s="39">
        <f>'Real GDP'!C32</f>
        <v>4270.63</v>
      </c>
      <c r="E32" s="39">
        <f t="shared" si="3"/>
        <v>-1.4267803294387704E-7</v>
      </c>
      <c r="F32" s="34">
        <v>614.83199999999999</v>
      </c>
      <c r="G32" s="39">
        <f>'Real GDP'!D32</f>
        <v>808.17300999999998</v>
      </c>
      <c r="H32" s="39">
        <f t="shared" si="4"/>
        <v>-2.0193397699927118E-2</v>
      </c>
      <c r="I32" s="34">
        <v>631.75300000000004</v>
      </c>
      <c r="J32" s="39">
        <f>'Real GDP'!E32</f>
        <v>764.18811000000005</v>
      </c>
      <c r="K32" s="39">
        <f t="shared" si="5"/>
        <v>3.4547516450570583</v>
      </c>
      <c r="L32" s="34">
        <f t="shared" si="10"/>
        <v>976.93704004694575</v>
      </c>
      <c r="M32" s="39">
        <f>'Real GDP'!F32</f>
        <v>1217.41309</v>
      </c>
      <c r="N32" s="39">
        <f t="shared" si="6"/>
        <v>-3.6887551665635954</v>
      </c>
      <c r="O32" s="34">
        <v>566.58500000000004</v>
      </c>
      <c r="P32" s="39">
        <f>'Real GDP'!G32</f>
        <v>725.14352000000008</v>
      </c>
      <c r="Q32" s="39">
        <f t="shared" si="7"/>
        <v>-4.5386303696659525E-5</v>
      </c>
      <c r="R32" s="34">
        <v>448.33600000000001</v>
      </c>
      <c r="S32" s="39">
        <f>'Real GDP'!H32</f>
        <v>383.81344000000001</v>
      </c>
      <c r="T32" s="39">
        <f t="shared" si="13"/>
        <v>2.6334880374179193E-6</v>
      </c>
      <c r="U32" s="34">
        <v>107651</v>
      </c>
      <c r="V32" s="39">
        <f>'Real GDP'!I32</f>
        <v>979.99</v>
      </c>
      <c r="W32" s="39">
        <f t="shared" si="8"/>
        <v>-0.34166568533549935</v>
      </c>
      <c r="X32" s="34">
        <v>274.84100000000001</v>
      </c>
      <c r="Y32" s="39">
        <f>'Real GDP'!J32</f>
        <v>381.29975999999999</v>
      </c>
      <c r="Z32" s="39">
        <f t="shared" si="9"/>
        <v>-2.5438272857558104</v>
      </c>
      <c r="AC32" s="5" t="e">
        <v>#N/A</v>
      </c>
      <c r="AD32" s="35" t="e">
        <f t="shared" si="1"/>
        <v>#N/A</v>
      </c>
      <c r="AE32" s="5" t="e">
        <v>#N/A</v>
      </c>
      <c r="AF32" s="28" t="e">
        <f t="shared" si="11"/>
        <v>#N/A</v>
      </c>
      <c r="AG32" s="28" t="e">
        <f t="shared" si="12"/>
        <v>#N/A</v>
      </c>
      <c r="AI32" s="31">
        <f t="shared" si="2"/>
        <v>976.93704004694598</v>
      </c>
      <c r="AJ32" s="5">
        <v>2.2000000000000002</v>
      </c>
    </row>
    <row r="33" spans="1:36" x14ac:dyDescent="0.25">
      <c r="A33" s="4" t="s">
        <v>33</v>
      </c>
      <c r="B33" s="1">
        <v>24380</v>
      </c>
      <c r="C33" s="34">
        <v>4249.152</v>
      </c>
      <c r="D33" s="39">
        <f>'Real GDP'!C33</f>
        <v>4301.0519999999997</v>
      </c>
      <c r="E33" s="39">
        <f t="shared" si="3"/>
        <v>2.9731153006196109E-6</v>
      </c>
      <c r="F33" s="34">
        <v>616.86400000000003</v>
      </c>
      <c r="G33" s="39">
        <f>'Real GDP'!D33</f>
        <v>810.83857999999998</v>
      </c>
      <c r="H33" s="39">
        <f t="shared" si="4"/>
        <v>-1.9457703028990636E-2</v>
      </c>
      <c r="I33" s="34">
        <v>639.66</v>
      </c>
      <c r="J33" s="39">
        <f>'Real GDP'!E33</f>
        <v>772.90310999999997</v>
      </c>
      <c r="K33" s="39">
        <f t="shared" si="5"/>
        <v>3.6540029629609592</v>
      </c>
      <c r="L33" s="34">
        <f t="shared" si="10"/>
        <v>978.93363190464527</v>
      </c>
      <c r="M33" s="39">
        <f>'Real GDP'!F33</f>
        <v>1218.9065700000001</v>
      </c>
      <c r="N33" s="39">
        <f t="shared" si="6"/>
        <v>-3.5859908310274875</v>
      </c>
      <c r="O33" s="34">
        <v>582.59100000000001</v>
      </c>
      <c r="P33" s="39">
        <f>'Real GDP'!G33</f>
        <v>745.62889000000007</v>
      </c>
      <c r="Q33" s="39">
        <f t="shared" si="7"/>
        <v>-6.5465955685795052E-5</v>
      </c>
      <c r="R33" s="34">
        <v>448.16399999999999</v>
      </c>
      <c r="S33" s="39">
        <f>'Real GDP'!H33</f>
        <v>383.6662</v>
      </c>
      <c r="T33" s="39">
        <f t="shared" si="13"/>
        <v>2.2603762772632763E-7</v>
      </c>
      <c r="U33" s="34">
        <v>110268</v>
      </c>
      <c r="V33" s="39">
        <f>'Real GDP'!I33</f>
        <v>1003.82</v>
      </c>
      <c r="W33" s="39">
        <f t="shared" si="8"/>
        <v>-0.35111549713772661</v>
      </c>
      <c r="X33" s="34">
        <v>278.63400000000001</v>
      </c>
      <c r="Y33" s="39">
        <f>'Real GDP'!J33</f>
        <v>388.86357000000004</v>
      </c>
      <c r="Z33" s="39">
        <f t="shared" si="9"/>
        <v>-3.5909887868601515</v>
      </c>
      <c r="AC33" s="5" t="e">
        <v>#N/A</v>
      </c>
      <c r="AD33" s="35" t="e">
        <f t="shared" si="1"/>
        <v>#N/A</v>
      </c>
      <c r="AE33" s="5" t="e">
        <v>#N/A</v>
      </c>
      <c r="AF33" s="28" t="e">
        <f t="shared" si="11"/>
        <v>#N/A</v>
      </c>
      <c r="AG33" s="28" t="e">
        <f t="shared" si="12"/>
        <v>#N/A</v>
      </c>
      <c r="AI33" s="31">
        <f t="shared" si="2"/>
        <v>978.93363190464549</v>
      </c>
      <c r="AJ33" s="5">
        <v>0.82</v>
      </c>
    </row>
    <row r="34" spans="1:36" x14ac:dyDescent="0.25">
      <c r="A34" s="4" t="s">
        <v>34</v>
      </c>
      <c r="B34" s="1">
        <v>24472</v>
      </c>
      <c r="C34" s="34">
        <v>4285.5820000000003</v>
      </c>
      <c r="D34" s="39">
        <f>'Real GDP'!C34</f>
        <v>4337.9269999999997</v>
      </c>
      <c r="E34" s="39">
        <f t="shared" si="3"/>
        <v>1.8399559280624089E-6</v>
      </c>
      <c r="F34" s="34">
        <v>614.28800000000001</v>
      </c>
      <c r="G34" s="39">
        <f>'Real GDP'!D34</f>
        <v>807.44696999999996</v>
      </c>
      <c r="H34" s="39">
        <f t="shared" si="4"/>
        <v>-1.854973154883055E-2</v>
      </c>
      <c r="I34" s="34">
        <v>644.25800000000004</v>
      </c>
      <c r="J34" s="39">
        <f>'Real GDP'!E34</f>
        <v>777.12274000000002</v>
      </c>
      <c r="K34" s="39">
        <f t="shared" si="5"/>
        <v>3.9256383365914758</v>
      </c>
      <c r="L34" s="34">
        <f t="shared" si="10"/>
        <v>976.18102967832044</v>
      </c>
      <c r="M34" s="39">
        <f>'Real GDP'!F34</f>
        <v>1199.8728500000002</v>
      </c>
      <c r="N34" s="39">
        <f t="shared" si="6"/>
        <v>-1.8450952480416731</v>
      </c>
      <c r="O34" s="34">
        <v>585.38300000000004</v>
      </c>
      <c r="P34" s="39">
        <f>'Real GDP'!G34</f>
        <v>749.20188000000007</v>
      </c>
      <c r="Q34" s="39">
        <f t="shared" si="7"/>
        <v>6.1605663859154447E-7</v>
      </c>
      <c r="R34" s="34">
        <v>453.57100000000003</v>
      </c>
      <c r="S34" s="39">
        <f>'Real GDP'!H34</f>
        <v>388.29503999999997</v>
      </c>
      <c r="T34" s="39">
        <f t="shared" si="13"/>
        <v>3.2749493641404115E-6</v>
      </c>
      <c r="U34" s="34">
        <v>112492</v>
      </c>
      <c r="V34" s="39">
        <f>'Real GDP'!I34</f>
        <v>1023.88</v>
      </c>
      <c r="W34" s="39">
        <f t="shared" si="8"/>
        <v>-0.32496233435202271</v>
      </c>
      <c r="X34" s="34">
        <v>281.488</v>
      </c>
      <c r="Y34" s="39">
        <f>'Real GDP'!J34</f>
        <v>389.91699</v>
      </c>
      <c r="Z34" s="39">
        <f t="shared" si="9"/>
        <v>-2.3395563925061822</v>
      </c>
      <c r="AC34" s="5" t="e">
        <v>#N/A</v>
      </c>
      <c r="AD34" s="35" t="e">
        <f t="shared" si="1"/>
        <v>#N/A</v>
      </c>
      <c r="AE34" s="5" t="e">
        <v>#N/A</v>
      </c>
      <c r="AF34" s="28" t="e">
        <f t="shared" si="11"/>
        <v>#N/A</v>
      </c>
      <c r="AG34" s="28" t="e">
        <f t="shared" si="12"/>
        <v>#N/A</v>
      </c>
      <c r="AI34" s="31">
        <f t="shared" si="2"/>
        <v>976.18102967832067</v>
      </c>
      <c r="AJ34" s="5">
        <v>-1.1200000000000001</v>
      </c>
    </row>
    <row r="35" spans="1:36" x14ac:dyDescent="0.25">
      <c r="A35" s="4" t="s">
        <v>35</v>
      </c>
      <c r="B35" s="1">
        <v>24562</v>
      </c>
      <c r="C35" s="34">
        <v>4324.9260000000004</v>
      </c>
      <c r="D35" s="39">
        <f>'Real GDP'!C35</f>
        <v>4377.7520000000004</v>
      </c>
      <c r="E35" s="39">
        <f t="shared" si="3"/>
        <v>-1.2191389146209985E-5</v>
      </c>
      <c r="F35" s="34">
        <v>622.64400000000001</v>
      </c>
      <c r="G35" s="39">
        <f>'Real GDP'!D35</f>
        <v>818.44118000000003</v>
      </c>
      <c r="H35" s="39">
        <f t="shared" si="4"/>
        <v>-2.039019554874244E-2</v>
      </c>
      <c r="I35" s="34">
        <v>654.67500000000007</v>
      </c>
      <c r="J35" s="39">
        <f>'Real GDP'!E35</f>
        <v>790.43983000000003</v>
      </c>
      <c r="K35" s="39">
        <f t="shared" si="5"/>
        <v>3.8510513156556669</v>
      </c>
      <c r="L35" s="34">
        <f t="shared" si="10"/>
        <v>968.67594562962438</v>
      </c>
      <c r="M35" s="39">
        <f>'Real GDP'!F35</f>
        <v>1193.90074</v>
      </c>
      <c r="N35" s="39">
        <f t="shared" si="6"/>
        <v>-2.1916553867593223</v>
      </c>
      <c r="O35" s="34">
        <v>597.06200000000001</v>
      </c>
      <c r="P35" s="39">
        <f>'Real GDP'!G35</f>
        <v>764.14899000000003</v>
      </c>
      <c r="Q35" s="39">
        <f t="shared" si="7"/>
        <v>4.7477226758019242E-5</v>
      </c>
      <c r="R35" s="34">
        <v>452.51900000000001</v>
      </c>
      <c r="S35" s="39">
        <f>'Real GDP'!H35</f>
        <v>387.39444000000003</v>
      </c>
      <c r="T35" s="39">
        <f t="shared" si="13"/>
        <v>2.9907182295119128E-6</v>
      </c>
      <c r="U35" s="34">
        <v>115515</v>
      </c>
      <c r="V35" s="39">
        <f>'Real GDP'!I35</f>
        <v>1051.01</v>
      </c>
      <c r="W35" s="39">
        <f t="shared" si="8"/>
        <v>-0.26497990773242464</v>
      </c>
      <c r="X35" s="34">
        <v>283.40300000000002</v>
      </c>
      <c r="Y35" s="39">
        <f>'Real GDP'!J35</f>
        <v>390.99117999999999</v>
      </c>
      <c r="Z35" s="39">
        <f t="shared" si="9"/>
        <v>-1.6613936876346145</v>
      </c>
      <c r="AC35" s="5" t="e">
        <v>#N/A</v>
      </c>
      <c r="AD35" s="35" t="e">
        <f t="shared" si="1"/>
        <v>#N/A</v>
      </c>
      <c r="AE35" s="5" t="e">
        <v>#N/A</v>
      </c>
      <c r="AF35" s="28" t="e">
        <f t="shared" si="11"/>
        <v>#N/A</v>
      </c>
      <c r="AG35" s="28" t="e">
        <f t="shared" si="12"/>
        <v>#N/A</v>
      </c>
      <c r="AI35" s="31">
        <f t="shared" si="2"/>
        <v>968.67594562962461</v>
      </c>
      <c r="AJ35" s="5">
        <v>-3.04</v>
      </c>
    </row>
    <row r="36" spans="1:36" x14ac:dyDescent="0.25">
      <c r="A36" s="4" t="s">
        <v>36</v>
      </c>
      <c r="B36" s="1">
        <v>24653</v>
      </c>
      <c r="C36" s="34">
        <v>4328.72</v>
      </c>
      <c r="D36" s="39">
        <f>'Real GDP'!C36</f>
        <v>4381.5919999999996</v>
      </c>
      <c r="E36" s="39">
        <f t="shared" si="3"/>
        <v>-1.4121345373041549E-6</v>
      </c>
      <c r="F36" s="34">
        <v>631.37599999999998</v>
      </c>
      <c r="G36" s="39">
        <f>'Real GDP'!D36</f>
        <v>829.92806000000007</v>
      </c>
      <c r="H36" s="39">
        <f t="shared" si="4"/>
        <v>-2.2010755763560041E-2</v>
      </c>
      <c r="I36" s="34">
        <v>662.00900000000001</v>
      </c>
      <c r="J36" s="39">
        <f>'Real GDP'!E36</f>
        <v>799.09180000000003</v>
      </c>
      <c r="K36" s="39">
        <f t="shared" si="5"/>
        <v>3.9314598802963303</v>
      </c>
      <c r="L36" s="34">
        <f t="shared" si="10"/>
        <v>967.70581327035893</v>
      </c>
      <c r="M36" s="39">
        <f>'Real GDP'!F36</f>
        <v>1190.16885</v>
      </c>
      <c r="N36" s="39">
        <f t="shared" si="6"/>
        <v>-1.9081854750992591</v>
      </c>
      <c r="O36" s="34">
        <v>609.904</v>
      </c>
      <c r="P36" s="39">
        <f>'Real GDP'!G36</f>
        <v>780.58481000000006</v>
      </c>
      <c r="Q36" s="39">
        <f t="shared" si="7"/>
        <v>4.7789944375153937E-5</v>
      </c>
      <c r="R36" s="34">
        <v>462.01300000000003</v>
      </c>
      <c r="S36" s="39">
        <f>'Real GDP'!H36</f>
        <v>395.52211</v>
      </c>
      <c r="T36" s="39">
        <f t="shared" si="13"/>
        <v>1.1852006025492301E-6</v>
      </c>
      <c r="U36" s="34">
        <v>118655</v>
      </c>
      <c r="V36" s="39">
        <f>'Real GDP'!I36</f>
        <v>1079.29</v>
      </c>
      <c r="W36" s="39">
        <f t="shared" si="8"/>
        <v>-0.22053211424633901</v>
      </c>
      <c r="X36" s="34">
        <v>286.15199999999999</v>
      </c>
      <c r="Y36" s="39">
        <f>'Real GDP'!J36</f>
        <v>395.68865000000005</v>
      </c>
      <c r="Z36" s="39">
        <f t="shared" si="9"/>
        <v>-2.0753952514458263</v>
      </c>
      <c r="AC36" s="5" t="e">
        <v>#N/A</v>
      </c>
      <c r="AD36" s="35" t="e">
        <f t="shared" si="1"/>
        <v>#N/A</v>
      </c>
      <c r="AE36" s="5" t="e">
        <v>#N/A</v>
      </c>
      <c r="AF36" s="28" t="e">
        <f t="shared" si="11"/>
        <v>#N/A</v>
      </c>
      <c r="AG36" s="28" t="e">
        <f t="shared" si="12"/>
        <v>#N/A</v>
      </c>
      <c r="AI36" s="31">
        <f t="shared" si="2"/>
        <v>967.70581327035916</v>
      </c>
      <c r="AJ36" s="5">
        <v>-0.4</v>
      </c>
    </row>
    <row r="37" spans="1:36" x14ac:dyDescent="0.25">
      <c r="A37" s="4" t="s">
        <v>37</v>
      </c>
      <c r="B37" s="1">
        <v>24745</v>
      </c>
      <c r="C37" s="34">
        <v>4366.0879999999997</v>
      </c>
      <c r="D37" s="39">
        <f>'Real GDP'!C37</f>
        <v>4419.4170000000004</v>
      </c>
      <c r="E37" s="39">
        <f t="shared" si="3"/>
        <v>-1.972355664747738E-5</v>
      </c>
      <c r="F37" s="34">
        <v>634.15600000000006</v>
      </c>
      <c r="G37" s="39">
        <f>'Real GDP'!D37</f>
        <v>833.57897000000003</v>
      </c>
      <c r="H37" s="39">
        <f t="shared" si="4"/>
        <v>-2.1614148581804216E-2</v>
      </c>
      <c r="I37" s="34">
        <v>670.11300000000006</v>
      </c>
      <c r="J37" s="39">
        <f>'Real GDP'!E37</f>
        <v>806.73264000000006</v>
      </c>
      <c r="K37" s="39">
        <f t="shared" si="5"/>
        <v>4.3728077729047357</v>
      </c>
      <c r="L37" s="34">
        <f t="shared" si="10"/>
        <v>973.29410621955253</v>
      </c>
      <c r="M37" s="39">
        <f>'Real GDP'!F37</f>
        <v>1218.9065700000001</v>
      </c>
      <c r="N37" s="39">
        <f t="shared" si="6"/>
        <v>-4.344100729735743</v>
      </c>
      <c r="O37" s="34">
        <v>619.30200000000002</v>
      </c>
      <c r="P37" s="39">
        <f>'Real GDP'!G37</f>
        <v>792.61405000000002</v>
      </c>
      <c r="Q37" s="39">
        <f t="shared" si="7"/>
        <v>-1.8321053212844163E-4</v>
      </c>
      <c r="R37" s="34">
        <v>463.55200000000002</v>
      </c>
      <c r="S37" s="39">
        <f>'Real GDP'!H37</f>
        <v>396.83962000000002</v>
      </c>
      <c r="T37" s="39">
        <f t="shared" si="13"/>
        <v>2.6128583954232454E-6</v>
      </c>
      <c r="U37" s="34">
        <v>122791</v>
      </c>
      <c r="V37" s="39">
        <f>'Real GDP'!I37</f>
        <v>1116.71</v>
      </c>
      <c r="W37" s="39">
        <f t="shared" si="8"/>
        <v>-0.19228564587299957</v>
      </c>
      <c r="X37" s="34">
        <v>289.73399999999998</v>
      </c>
      <c r="Y37" s="39">
        <f>'Real GDP'!J37</f>
        <v>402.47565000000003</v>
      </c>
      <c r="Z37" s="39">
        <f t="shared" si="9"/>
        <v>-2.9077455668043797</v>
      </c>
      <c r="AC37" s="5" t="e">
        <v>#N/A</v>
      </c>
      <c r="AD37" s="35" t="e">
        <f t="shared" si="1"/>
        <v>#N/A</v>
      </c>
      <c r="AE37" s="5" t="e">
        <v>#N/A</v>
      </c>
      <c r="AF37" s="28" t="e">
        <f t="shared" si="11"/>
        <v>#N/A</v>
      </c>
      <c r="AG37" s="28" t="e">
        <f t="shared" si="12"/>
        <v>#N/A</v>
      </c>
      <c r="AI37" s="31">
        <f t="shared" si="2"/>
        <v>973.29410621955276</v>
      </c>
      <c r="AJ37" s="5">
        <v>2.33</v>
      </c>
    </row>
    <row r="38" spans="1:36" x14ac:dyDescent="0.25">
      <c r="A38" s="4" t="s">
        <v>38</v>
      </c>
      <c r="B38" s="1">
        <v>24837</v>
      </c>
      <c r="C38" s="34">
        <v>4401.2330000000002</v>
      </c>
      <c r="D38" s="39">
        <f>'Real GDP'!C38</f>
        <v>4454.991</v>
      </c>
      <c r="E38" s="39">
        <f t="shared" si="3"/>
        <v>-1.1217599251267529E-5</v>
      </c>
      <c r="F38" s="34">
        <v>637.54</v>
      </c>
      <c r="G38" s="39">
        <f>'Real GDP'!D38</f>
        <v>838.01814000000002</v>
      </c>
      <c r="H38" s="39">
        <f t="shared" si="4"/>
        <v>-2.0396580333567726E-2</v>
      </c>
      <c r="I38" s="34">
        <v>676.85</v>
      </c>
      <c r="J38" s="39">
        <f>'Real GDP'!E38</f>
        <v>814.59608000000003</v>
      </c>
      <c r="K38" s="39">
        <f t="shared" si="5"/>
        <v>4.4621416738035009</v>
      </c>
      <c r="L38" s="34">
        <f t="shared" si="10"/>
        <v>984.34598098132301</v>
      </c>
      <c r="M38" s="39">
        <f>'Real GDP'!F38</f>
        <v>1234.58086</v>
      </c>
      <c r="N38" s="39">
        <f t="shared" si="6"/>
        <v>-4.596766700070674</v>
      </c>
      <c r="O38" s="34">
        <v>631.54</v>
      </c>
      <c r="P38" s="39">
        <f>'Real GDP'!G38</f>
        <v>808.27572999999995</v>
      </c>
      <c r="Q38" s="39">
        <f t="shared" si="7"/>
        <v>2.7751435851541828E-5</v>
      </c>
      <c r="R38" s="34">
        <v>465.30599999999998</v>
      </c>
      <c r="S38" s="39">
        <f>'Real GDP'!H38</f>
        <v>398.34118999999998</v>
      </c>
      <c r="T38" s="39">
        <f t="shared" si="13"/>
        <v>3.3537724561938376E-6</v>
      </c>
      <c r="U38" s="34">
        <v>125175</v>
      </c>
      <c r="V38" s="39">
        <f>'Real GDP'!I38</f>
        <v>1138.3</v>
      </c>
      <c r="W38" s="39">
        <f t="shared" si="8"/>
        <v>-0.17975934256324422</v>
      </c>
      <c r="X38" s="34">
        <v>293.80200000000002</v>
      </c>
      <c r="Y38" s="39">
        <f>'Real GDP'!J38</f>
        <v>399.58143999999999</v>
      </c>
      <c r="Z38" s="39">
        <f t="shared" si="9"/>
        <v>0.80888029126148808</v>
      </c>
      <c r="AC38" s="5" t="e">
        <v>#N/A</v>
      </c>
      <c r="AD38" s="35" t="e">
        <f t="shared" si="1"/>
        <v>#N/A</v>
      </c>
      <c r="AE38" s="5" t="e">
        <v>#N/A</v>
      </c>
      <c r="AF38" s="28" t="e">
        <f t="shared" si="11"/>
        <v>#N/A</v>
      </c>
      <c r="AG38" s="28" t="e">
        <f t="shared" si="12"/>
        <v>#N/A</v>
      </c>
      <c r="AI38" s="31">
        <f t="shared" si="2"/>
        <v>984.34598098132324</v>
      </c>
      <c r="AJ38" s="5">
        <v>4.62</v>
      </c>
    </row>
    <row r="39" spans="1:36" x14ac:dyDescent="0.25">
      <c r="A39" s="4" t="s">
        <v>39</v>
      </c>
      <c r="B39" s="1">
        <v>24928</v>
      </c>
      <c r="C39" s="34">
        <v>4490.6090000000004</v>
      </c>
      <c r="D39" s="39">
        <f>'Real GDP'!C39</f>
        <v>4545.4589999999998</v>
      </c>
      <c r="E39" s="39">
        <f t="shared" si="3"/>
        <v>-2.2020817482371058E-5</v>
      </c>
      <c r="F39" s="34">
        <v>660.72400000000005</v>
      </c>
      <c r="G39" s="39">
        <f>'Real GDP'!D39</f>
        <v>868.48559</v>
      </c>
      <c r="H39" s="39">
        <f t="shared" si="4"/>
        <v>-2.0117017380840707E-2</v>
      </c>
      <c r="I39" s="34">
        <v>693.73599999999999</v>
      </c>
      <c r="J39" s="39">
        <f>'Real GDP'!E39</f>
        <v>838.29772000000003</v>
      </c>
      <c r="K39" s="39">
        <f t="shared" si="5"/>
        <v>3.9529145668360854</v>
      </c>
      <c r="L39" s="34">
        <f t="shared" si="10"/>
        <v>1006.6817096774461</v>
      </c>
      <c r="M39" s="39">
        <f>'Real GDP'!F39</f>
        <v>1249.0292099999999</v>
      </c>
      <c r="N39" s="39">
        <f t="shared" si="6"/>
        <v>-3.1966052002069887</v>
      </c>
      <c r="O39" s="34">
        <v>633.07500000000005</v>
      </c>
      <c r="P39" s="39">
        <f>'Real GDP'!G39</f>
        <v>810.24086999999997</v>
      </c>
      <c r="Q39" s="39">
        <f t="shared" si="7"/>
        <v>-8.0626670836636549E-5</v>
      </c>
      <c r="R39" s="34">
        <v>469.08199999999999</v>
      </c>
      <c r="S39" s="39">
        <f>'Real GDP'!H39</f>
        <v>401.57377000000002</v>
      </c>
      <c r="T39" s="39">
        <f t="shared" si="13"/>
        <v>1.3665406015661574E-6</v>
      </c>
      <c r="U39" s="34">
        <v>128160</v>
      </c>
      <c r="V39" s="39">
        <f>'Real GDP'!I39</f>
        <v>1165.46</v>
      </c>
      <c r="W39" s="39">
        <f t="shared" si="8"/>
        <v>-0.18679610904268884</v>
      </c>
      <c r="X39" s="34">
        <v>298.35700000000003</v>
      </c>
      <c r="Y39" s="39">
        <f>'Real GDP'!J39</f>
        <v>408.10829000000001</v>
      </c>
      <c r="Z39" s="39">
        <f t="shared" si="9"/>
        <v>-0.20394860714085894</v>
      </c>
      <c r="AC39" s="5" t="e">
        <v>#N/A</v>
      </c>
      <c r="AD39" s="35" t="e">
        <f t="shared" si="1"/>
        <v>#N/A</v>
      </c>
      <c r="AE39" s="5" t="e">
        <v>#N/A</v>
      </c>
      <c r="AF39" s="28" t="e">
        <f t="shared" si="11"/>
        <v>#N/A</v>
      </c>
      <c r="AG39" s="28" t="e">
        <f t="shared" si="12"/>
        <v>#N/A</v>
      </c>
      <c r="AI39" s="31">
        <f t="shared" si="2"/>
        <v>1006.6817096774462</v>
      </c>
      <c r="AJ39" s="5">
        <v>9.39</v>
      </c>
    </row>
    <row r="40" spans="1:36" x14ac:dyDescent="0.25">
      <c r="A40" s="4" t="s">
        <v>40</v>
      </c>
      <c r="B40" s="1">
        <v>25019</v>
      </c>
      <c r="C40" s="34">
        <v>4566.442</v>
      </c>
      <c r="D40" s="39">
        <f>'Real GDP'!C40</f>
        <v>4622.2179999999998</v>
      </c>
      <c r="E40" s="39">
        <f t="shared" si="3"/>
        <v>-1.4389726402441738E-5</v>
      </c>
      <c r="F40" s="34">
        <v>657.93200000000002</v>
      </c>
      <c r="G40" s="39">
        <f>'Real GDP'!D40</f>
        <v>864.72577000000001</v>
      </c>
      <c r="H40" s="39">
        <f t="shared" si="4"/>
        <v>-6.7137079469432592E-3</v>
      </c>
      <c r="I40" s="34">
        <v>658.80700000000002</v>
      </c>
      <c r="J40" s="39">
        <f>'Real GDP'!E40</f>
        <v>774.74674000000005</v>
      </c>
      <c r="K40" s="39">
        <f t="shared" si="5"/>
        <v>7.6733888490638833</v>
      </c>
      <c r="L40" s="34">
        <f t="shared" si="10"/>
        <v>1014.4435942239601</v>
      </c>
      <c r="M40" s="39">
        <f>'Real GDP'!F40</f>
        <v>1258.73766</v>
      </c>
      <c r="N40" s="39">
        <f t="shared" si="6"/>
        <v>-3.2299002400617383</v>
      </c>
      <c r="O40" s="34">
        <v>646.33600000000001</v>
      </c>
      <c r="P40" s="39">
        <f>'Real GDP'!G40</f>
        <v>827.21268000000009</v>
      </c>
      <c r="Q40" s="39">
        <f t="shared" si="7"/>
        <v>-2.9743573406904034E-5</v>
      </c>
      <c r="R40" s="34">
        <v>481.82100000000003</v>
      </c>
      <c r="S40" s="39">
        <f>'Real GDP'!H40</f>
        <v>412.47942999999998</v>
      </c>
      <c r="T40" s="39">
        <f t="shared" si="13"/>
        <v>9.7179341196351743E-7</v>
      </c>
      <c r="U40" s="34">
        <v>132539</v>
      </c>
      <c r="V40" s="39">
        <f>'Real GDP'!I40</f>
        <v>1205.22</v>
      </c>
      <c r="W40" s="39">
        <f t="shared" si="8"/>
        <v>-0.18215879612165509</v>
      </c>
      <c r="X40" s="34">
        <v>303.709</v>
      </c>
      <c r="Y40" s="39">
        <f>'Real GDP'!J40</f>
        <v>420.49038000000002</v>
      </c>
      <c r="Z40" s="39">
        <f t="shared" si="9"/>
        <v>-2.4331676140488128</v>
      </c>
      <c r="AC40" s="5" t="e">
        <v>#N/A</v>
      </c>
      <c r="AD40" s="35" t="e">
        <f t="shared" si="1"/>
        <v>#N/A</v>
      </c>
      <c r="AE40" s="5" t="e">
        <v>#N/A</v>
      </c>
      <c r="AF40" s="28" t="e">
        <f t="shared" si="11"/>
        <v>#N/A</v>
      </c>
      <c r="AG40" s="28" t="e">
        <f t="shared" si="12"/>
        <v>#N/A</v>
      </c>
      <c r="AI40" s="31">
        <f t="shared" si="2"/>
        <v>1014.4435942239601</v>
      </c>
      <c r="AJ40" s="5">
        <v>3.12</v>
      </c>
    </row>
    <row r="41" spans="1:36" x14ac:dyDescent="0.25">
      <c r="A41" s="4" t="s">
        <v>41</v>
      </c>
      <c r="B41" s="1">
        <v>25111</v>
      </c>
      <c r="C41" s="34">
        <v>4599.3320000000003</v>
      </c>
      <c r="D41" s="39">
        <f>'Real GDP'!C41</f>
        <v>4655.51</v>
      </c>
      <c r="E41" s="39">
        <f t="shared" si="3"/>
        <v>-2.3062568544673923E-5</v>
      </c>
      <c r="F41" s="34">
        <v>670.94</v>
      </c>
      <c r="G41" s="39">
        <f>'Real GDP'!D41</f>
        <v>881.93275000000006</v>
      </c>
      <c r="H41" s="39">
        <f t="shared" si="4"/>
        <v>-2.3211526370118918E-2</v>
      </c>
      <c r="I41" s="34">
        <v>709.78499999999997</v>
      </c>
      <c r="J41" s="39">
        <f>'Real GDP'!E41</f>
        <v>862.86056000000008</v>
      </c>
      <c r="K41" s="39">
        <f t="shared" si="5"/>
        <v>3.0950317095601463</v>
      </c>
      <c r="L41" s="34">
        <f t="shared" si="10"/>
        <v>1036.5601032471284</v>
      </c>
      <c r="M41" s="39">
        <f>'Real GDP'!F41</f>
        <v>1286.3694</v>
      </c>
      <c r="N41" s="39">
        <f t="shared" si="6"/>
        <v>-3.3213032380009508</v>
      </c>
      <c r="O41" s="34">
        <v>661.87700000000007</v>
      </c>
      <c r="P41" s="39">
        <f>'Real GDP'!G41</f>
        <v>847.10248999999999</v>
      </c>
      <c r="Q41" s="39">
        <f t="shared" si="7"/>
        <v>3.1729276031455811E-5</v>
      </c>
      <c r="R41" s="34">
        <v>488.327</v>
      </c>
      <c r="S41" s="39">
        <f>'Real GDP'!H41</f>
        <v>418.04910999999998</v>
      </c>
      <c r="T41" s="39">
        <f t="shared" si="13"/>
        <v>2.8139158416706778E-6</v>
      </c>
      <c r="U41" s="34">
        <v>135554</v>
      </c>
      <c r="V41" s="39">
        <f>'Real GDP'!I41</f>
        <v>1232.51</v>
      </c>
      <c r="W41" s="39">
        <f t="shared" si="8"/>
        <v>-0.16373320341071462</v>
      </c>
      <c r="X41" s="34">
        <v>309.86</v>
      </c>
      <c r="Y41" s="39">
        <f>'Real GDP'!J41</f>
        <v>423.88078999999999</v>
      </c>
      <c r="Z41" s="39">
        <f t="shared" si="9"/>
        <v>-0.22856308170821649</v>
      </c>
      <c r="AC41" s="5" t="e">
        <v>#N/A</v>
      </c>
      <c r="AD41" s="35" t="e">
        <f t="shared" si="1"/>
        <v>#N/A</v>
      </c>
      <c r="AE41" s="5" t="e">
        <v>#N/A</v>
      </c>
      <c r="AF41" s="28" t="e">
        <f t="shared" si="11"/>
        <v>#N/A</v>
      </c>
      <c r="AG41" s="28" t="e">
        <f t="shared" si="12"/>
        <v>#N/A</v>
      </c>
      <c r="AI41" s="31">
        <f t="shared" si="2"/>
        <v>1036.5601032471284</v>
      </c>
      <c r="AJ41" s="5">
        <v>9.01</v>
      </c>
    </row>
    <row r="42" spans="1:36" x14ac:dyDescent="0.25">
      <c r="A42" s="4" t="s">
        <v>42</v>
      </c>
      <c r="B42" s="1">
        <v>25203</v>
      </c>
      <c r="C42" s="34">
        <v>4619.8029999999999</v>
      </c>
      <c r="D42" s="39">
        <f>'Real GDP'!C42</f>
        <v>4676.2309999999998</v>
      </c>
      <c r="E42" s="39">
        <f t="shared" si="3"/>
        <v>-2.1880215797409619E-5</v>
      </c>
      <c r="F42" s="34">
        <v>673.54</v>
      </c>
      <c r="G42" s="39">
        <f>'Real GDP'!D42</f>
        <v>885.46438000000001</v>
      </c>
      <c r="H42" s="39">
        <f t="shared" si="4"/>
        <v>-4.0192128624710222E-2</v>
      </c>
      <c r="I42" s="34">
        <v>718.94399999999996</v>
      </c>
      <c r="J42" s="39">
        <f>'Real GDP'!E42</f>
        <v>871.70135000000005</v>
      </c>
      <c r="K42" s="39">
        <f t="shared" si="5"/>
        <v>3.5561442279910978</v>
      </c>
      <c r="L42" s="34">
        <f t="shared" si="10"/>
        <v>1051.9936088555901</v>
      </c>
      <c r="M42" s="39">
        <f>'Real GDP'!F42</f>
        <v>1305.78629</v>
      </c>
      <c r="N42" s="39">
        <f t="shared" si="6"/>
        <v>-3.4000261442074304</v>
      </c>
      <c r="O42" s="34">
        <v>677.37099999999998</v>
      </c>
      <c r="P42" s="39">
        <f>'Real GDP'!G42</f>
        <v>866.93272000000002</v>
      </c>
      <c r="Q42" s="39">
        <f t="shared" si="7"/>
        <v>-1.5406412074980835E-5</v>
      </c>
      <c r="R42" s="34">
        <v>495.05799999999999</v>
      </c>
      <c r="S42" s="39">
        <f>'Real GDP'!H42</f>
        <v>423.81142</v>
      </c>
      <c r="T42" s="39">
        <f t="shared" si="13"/>
        <v>5.8511562883722945E-7</v>
      </c>
      <c r="U42" s="34">
        <v>143300</v>
      </c>
      <c r="V42" s="39">
        <f>'Real GDP'!I42</f>
        <v>1302.73</v>
      </c>
      <c r="W42" s="39">
        <f t="shared" si="8"/>
        <v>-0.135644387911384</v>
      </c>
      <c r="X42" s="34">
        <v>317.23399999999998</v>
      </c>
      <c r="Y42" s="39">
        <f>'Real GDP'!J42</f>
        <v>441.06240000000003</v>
      </c>
      <c r="Z42" s="39">
        <f t="shared" si="9"/>
        <v>-3.3534272179366553</v>
      </c>
      <c r="AC42" s="5" t="e">
        <v>#N/A</v>
      </c>
      <c r="AD42" s="35" t="e">
        <f t="shared" si="1"/>
        <v>#N/A</v>
      </c>
      <c r="AE42" s="5" t="e">
        <v>#N/A</v>
      </c>
      <c r="AF42" s="28" t="e">
        <f t="shared" si="11"/>
        <v>#N/A</v>
      </c>
      <c r="AG42" s="28" t="e">
        <f t="shared" si="12"/>
        <v>#N/A</v>
      </c>
      <c r="AI42" s="31">
        <f t="shared" si="2"/>
        <v>1051.9936088555901</v>
      </c>
      <c r="AJ42" s="5">
        <v>6.09</v>
      </c>
    </row>
    <row r="43" spans="1:36" x14ac:dyDescent="0.25">
      <c r="A43" s="4" t="s">
        <v>43</v>
      </c>
      <c r="B43" s="1">
        <v>25293</v>
      </c>
      <c r="C43" s="34">
        <v>4691.6369999999997</v>
      </c>
      <c r="D43" s="39">
        <f>'Real GDP'!C43</f>
        <v>4748.942</v>
      </c>
      <c r="E43" s="39">
        <f t="shared" si="3"/>
        <v>-9.3360158928135206E-6</v>
      </c>
      <c r="F43" s="34">
        <v>672.13599999999997</v>
      </c>
      <c r="G43" s="39">
        <f>'Real GDP'!D43</f>
        <v>883.49371999999994</v>
      </c>
      <c r="H43" s="39">
        <f t="shared" si="4"/>
        <v>-2.160233056960692E-2</v>
      </c>
      <c r="I43" s="34">
        <v>726.06700000000001</v>
      </c>
      <c r="J43" s="39">
        <f>'Real GDP'!E43</f>
        <v>873.30306000000007</v>
      </c>
      <c r="K43" s="39">
        <f t="shared" si="5"/>
        <v>4.8832358347173965</v>
      </c>
      <c r="L43" s="34">
        <f t="shared" si="10"/>
        <v>1078.1925987143354</v>
      </c>
      <c r="M43" s="39">
        <f>'Real GDP'!F43</f>
        <v>1338.6456499999999</v>
      </c>
      <c r="N43" s="39">
        <f t="shared" si="6"/>
        <v>-3.5223953737794318</v>
      </c>
      <c r="O43" s="34">
        <v>687.97900000000004</v>
      </c>
      <c r="P43" s="39">
        <f>'Real GDP'!G43</f>
        <v>880.51025000000004</v>
      </c>
      <c r="Q43" s="39">
        <f t="shared" si="7"/>
        <v>-1.8434680362133804E-4</v>
      </c>
      <c r="R43" s="34">
        <v>501.47300000000001</v>
      </c>
      <c r="S43" s="39">
        <f>'Real GDP'!H43</f>
        <v>429.3032</v>
      </c>
      <c r="T43" s="39">
        <f t="shared" si="13"/>
        <v>1.0675740327314998E-6</v>
      </c>
      <c r="U43" s="34">
        <v>144595</v>
      </c>
      <c r="V43" s="39">
        <f>'Real GDP'!I43</f>
        <v>1314.19</v>
      </c>
      <c r="W43" s="39">
        <f t="shared" si="8"/>
        <v>-8.1013667778506715E-2</v>
      </c>
      <c r="X43" s="34">
        <v>325.83100000000002</v>
      </c>
      <c r="Y43" s="39">
        <f>'Real GDP'!J43</f>
        <v>456.71136000000001</v>
      </c>
      <c r="Z43" s="39">
        <f t="shared" si="9"/>
        <v>-5.0695991453257534</v>
      </c>
      <c r="AC43" s="5" t="e">
        <v>#N/A</v>
      </c>
      <c r="AD43" s="35" t="e">
        <f t="shared" si="1"/>
        <v>#N/A</v>
      </c>
      <c r="AE43" s="5" t="e">
        <v>#N/A</v>
      </c>
      <c r="AF43" s="28" t="e">
        <f t="shared" si="11"/>
        <v>#N/A</v>
      </c>
      <c r="AG43" s="28" t="e">
        <f t="shared" si="12"/>
        <v>#N/A</v>
      </c>
      <c r="AI43" s="31">
        <f t="shared" si="2"/>
        <v>1078.1925987143354</v>
      </c>
      <c r="AJ43" s="5">
        <v>10.34</v>
      </c>
    </row>
    <row r="44" spans="1:36" x14ac:dyDescent="0.25">
      <c r="A44" s="4" t="s">
        <v>44</v>
      </c>
      <c r="B44" s="1">
        <v>25384</v>
      </c>
      <c r="C44" s="34">
        <v>4706.6840000000002</v>
      </c>
      <c r="D44" s="39">
        <f>'Real GDP'!C44</f>
        <v>4764.1729999999998</v>
      </c>
      <c r="E44" s="39">
        <f t="shared" si="3"/>
        <v>-1.6060214818480745E-5</v>
      </c>
      <c r="F44" s="34">
        <v>677.08799999999997</v>
      </c>
      <c r="G44" s="39">
        <f>'Real GDP'!D44</f>
        <v>889.95023000000003</v>
      </c>
      <c r="H44" s="39">
        <f t="shared" si="4"/>
        <v>-1.395618441233637E-2</v>
      </c>
      <c r="I44" s="34">
        <v>741.19299999999998</v>
      </c>
      <c r="J44" s="39">
        <f>'Real GDP'!E44</f>
        <v>894.72550999999999</v>
      </c>
      <c r="K44" s="39">
        <f t="shared" si="5"/>
        <v>4.391974015620292</v>
      </c>
      <c r="L44" s="34">
        <f t="shared" si="10"/>
        <v>1091.7101680718179</v>
      </c>
      <c r="M44" s="39">
        <f>'Real GDP'!F44</f>
        <v>1355.8216599999998</v>
      </c>
      <c r="N44" s="39">
        <f t="shared" si="6"/>
        <v>-3.6101503391579399</v>
      </c>
      <c r="O44" s="34">
        <v>700.40300000000002</v>
      </c>
      <c r="P44" s="39">
        <f>'Real GDP'!G44</f>
        <v>896.41007000000002</v>
      </c>
      <c r="Q44" s="39">
        <f t="shared" si="7"/>
        <v>9.9184494217752217E-6</v>
      </c>
      <c r="R44" s="34">
        <v>503.88200000000001</v>
      </c>
      <c r="S44" s="39">
        <f>'Real GDP'!H44</f>
        <v>431.3655</v>
      </c>
      <c r="T44" s="39">
        <f t="shared" si="13"/>
        <v>3.7561914894013171E-6</v>
      </c>
      <c r="U44" s="34">
        <v>148815</v>
      </c>
      <c r="V44" s="39">
        <f>'Real GDP'!I44</f>
        <v>1352.45</v>
      </c>
      <c r="W44" s="39">
        <f t="shared" si="8"/>
        <v>-6.6484738264023235E-2</v>
      </c>
      <c r="X44" s="34">
        <v>332.78800000000001</v>
      </c>
      <c r="Y44" s="39">
        <f>'Real GDP'!J44</f>
        <v>455.16831000000002</v>
      </c>
      <c r="Z44" s="39">
        <f t="shared" si="9"/>
        <v>-0.21143483914903527</v>
      </c>
      <c r="AC44" s="5" t="e">
        <v>#N/A</v>
      </c>
      <c r="AD44" s="35" t="e">
        <f t="shared" si="1"/>
        <v>#N/A</v>
      </c>
      <c r="AE44" s="5" t="e">
        <v>#N/A</v>
      </c>
      <c r="AF44" s="28" t="e">
        <f t="shared" si="11"/>
        <v>#N/A</v>
      </c>
      <c r="AG44" s="28" t="e">
        <f t="shared" si="12"/>
        <v>#N/A</v>
      </c>
      <c r="AI44" s="31">
        <f t="shared" si="2"/>
        <v>1091.7101680718179</v>
      </c>
      <c r="AJ44" s="5">
        <v>5.1100000000000003</v>
      </c>
    </row>
    <row r="45" spans="1:36" x14ac:dyDescent="0.25">
      <c r="A45" s="4" t="s">
        <v>45</v>
      </c>
      <c r="B45" s="1">
        <v>25476</v>
      </c>
      <c r="C45" s="34">
        <v>4736.143</v>
      </c>
      <c r="D45" s="39">
        <f>'Real GDP'!C45</f>
        <v>4793.9920000000002</v>
      </c>
      <c r="E45" s="39">
        <f t="shared" si="3"/>
        <v>-2.1791309166019346E-5</v>
      </c>
      <c r="F45" s="34">
        <v>680.85599999999999</v>
      </c>
      <c r="G45" s="39">
        <f>'Real GDP'!D45</f>
        <v>894.97022000000004</v>
      </c>
      <c r="H45" s="39">
        <f t="shared" si="4"/>
        <v>-2.4021627871519513E-2</v>
      </c>
      <c r="I45" s="34">
        <v>751.28200000000004</v>
      </c>
      <c r="J45" s="39">
        <f>'Real GDP'!E45</f>
        <v>903.18409999999994</v>
      </c>
      <c r="K45" s="39">
        <f t="shared" si="5"/>
        <v>5.1349461146996589</v>
      </c>
      <c r="L45" s="34">
        <f t="shared" si="10"/>
        <v>1114.8198358656455</v>
      </c>
      <c r="M45" s="39">
        <f>'Real GDP'!F45</f>
        <v>1384.9482399999999</v>
      </c>
      <c r="N45" s="39">
        <f t="shared" si="6"/>
        <v>-3.7338292882191979</v>
      </c>
      <c r="O45" s="34">
        <v>702.07799999999997</v>
      </c>
      <c r="P45" s="39">
        <f>'Real GDP'!G45</f>
        <v>898.55392000000006</v>
      </c>
      <c r="Q45" s="39">
        <f t="shared" si="7"/>
        <v>-9.5739670200600813E-6</v>
      </c>
      <c r="R45" s="34">
        <v>509.197</v>
      </c>
      <c r="S45" s="39">
        <f>'Real GDP'!H45</f>
        <v>435.91559000000001</v>
      </c>
      <c r="T45" s="39">
        <f t="shared" si="13"/>
        <v>3.1966173708042334E-6</v>
      </c>
      <c r="U45" s="34">
        <v>152365</v>
      </c>
      <c r="V45" s="39">
        <f>'Real GDP'!I45</f>
        <v>1384.85</v>
      </c>
      <c r="W45" s="39">
        <f t="shared" si="8"/>
        <v>-9.2563537580105049E-2</v>
      </c>
      <c r="X45" s="34">
        <v>338.10500000000002</v>
      </c>
      <c r="Y45" s="39">
        <f>'Real GDP'!J45</f>
        <v>463.65926000000002</v>
      </c>
      <c r="Z45" s="39">
        <f t="shared" si="9"/>
        <v>-0.75068000495207343</v>
      </c>
      <c r="AC45" s="5" t="e">
        <v>#N/A</v>
      </c>
      <c r="AD45" s="35" t="e">
        <f t="shared" si="1"/>
        <v>#N/A</v>
      </c>
      <c r="AE45" s="5" t="e">
        <v>#N/A</v>
      </c>
      <c r="AF45" s="28" t="e">
        <f t="shared" si="11"/>
        <v>#N/A</v>
      </c>
      <c r="AG45" s="28" t="e">
        <f t="shared" si="12"/>
        <v>#N/A</v>
      </c>
      <c r="AI45" s="31">
        <f t="shared" si="2"/>
        <v>1114.8198358656455</v>
      </c>
      <c r="AJ45" s="5">
        <v>8.74</v>
      </c>
    </row>
    <row r="46" spans="1:36" x14ac:dyDescent="0.25">
      <c r="A46" s="4" t="s">
        <v>46</v>
      </c>
      <c r="B46" s="1">
        <v>25568</v>
      </c>
      <c r="C46" s="34">
        <v>4715.4690000000001</v>
      </c>
      <c r="D46" s="39">
        <f>'Real GDP'!C46</f>
        <v>4773.0650000000005</v>
      </c>
      <c r="E46" s="39">
        <f t="shared" si="3"/>
        <v>-6.5085664857633674E-6</v>
      </c>
      <c r="F46" s="34">
        <v>684.29600000000005</v>
      </c>
      <c r="G46" s="39">
        <f>'Real GDP'!D46</f>
        <v>899.54942000000005</v>
      </c>
      <c r="H46" s="39">
        <f t="shared" si="4"/>
        <v>-3.2647011567490836E-2</v>
      </c>
      <c r="I46" s="34">
        <v>762.62</v>
      </c>
      <c r="J46" s="39">
        <f>'Real GDP'!E46</f>
        <v>910.32152000000008</v>
      </c>
      <c r="K46" s="39">
        <f t="shared" si="5"/>
        <v>6.4048159059973102</v>
      </c>
      <c r="L46" s="34">
        <f t="shared" si="10"/>
        <v>1131.5518481409565</v>
      </c>
      <c r="M46" s="39">
        <f>'Real GDP'!F46</f>
        <v>1406.23134</v>
      </c>
      <c r="N46" s="39">
        <f t="shared" si="6"/>
        <v>-3.8449673996065883</v>
      </c>
      <c r="O46" s="34">
        <v>687.88599999999997</v>
      </c>
      <c r="P46" s="39">
        <f>'Real GDP'!G46</f>
        <v>880.39111000000003</v>
      </c>
      <c r="Q46" s="39">
        <f t="shared" si="7"/>
        <v>-1.627282081813064E-4</v>
      </c>
      <c r="R46" s="34">
        <v>516.36800000000005</v>
      </c>
      <c r="S46" s="39">
        <f>'Real GDP'!H46</f>
        <v>442.05457000000001</v>
      </c>
      <c r="T46" s="39">
        <f t="shared" si="13"/>
        <v>3.602264200708305E-6</v>
      </c>
      <c r="U46" s="34">
        <v>158270</v>
      </c>
      <c r="V46" s="39">
        <f>'Real GDP'!I46</f>
        <v>1438.9</v>
      </c>
      <c r="W46" s="39">
        <f t="shared" si="8"/>
        <v>-0.16388914644653596</v>
      </c>
      <c r="X46" s="34">
        <v>341.923</v>
      </c>
      <c r="Y46" s="39">
        <f>'Real GDP'!J46</f>
        <v>468.84983000000005</v>
      </c>
      <c r="Z46" s="39">
        <f t="shared" si="9"/>
        <v>-0.73926737113023933</v>
      </c>
      <c r="AC46" s="5" t="e">
        <v>#N/A</v>
      </c>
      <c r="AD46" s="35" t="e">
        <f t="shared" si="1"/>
        <v>#N/A</v>
      </c>
      <c r="AE46" s="5" t="e">
        <v>#N/A</v>
      </c>
      <c r="AF46" s="28" t="e">
        <f t="shared" si="11"/>
        <v>#N/A</v>
      </c>
      <c r="AG46" s="28" t="e">
        <f t="shared" si="12"/>
        <v>#N/A</v>
      </c>
      <c r="AI46" s="31">
        <f t="shared" si="2"/>
        <v>1131.5518481409565</v>
      </c>
      <c r="AJ46" s="5">
        <v>6.14</v>
      </c>
    </row>
    <row r="47" spans="1:36" x14ac:dyDescent="0.25">
      <c r="A47" s="4" t="s">
        <v>47</v>
      </c>
      <c r="B47" s="1">
        <v>25658</v>
      </c>
      <c r="C47" s="34">
        <v>4707.1120000000001</v>
      </c>
      <c r="D47" s="39">
        <f>'Real GDP'!C47</f>
        <v>4764.6059999999998</v>
      </c>
      <c r="E47" s="39">
        <f t="shared" si="3"/>
        <v>-8.8578870247602026E-6</v>
      </c>
      <c r="F47" s="34">
        <v>680.06000000000006</v>
      </c>
      <c r="G47" s="39">
        <f>'Real GDP'!D47</f>
        <v>893.80339000000004</v>
      </c>
      <c r="H47" s="39">
        <f t="shared" si="4"/>
        <v>-6.1388958273198568E-3</v>
      </c>
      <c r="I47" s="34">
        <v>774.42700000000002</v>
      </c>
      <c r="J47" s="39">
        <f>'Real GDP'!E47</f>
        <v>927.72118000000012</v>
      </c>
      <c r="K47" s="39">
        <f t="shared" si="5"/>
        <v>5.8968776430563139</v>
      </c>
      <c r="L47" s="34">
        <f t="shared" si="10"/>
        <v>1113.1738526841725</v>
      </c>
      <c r="M47" s="39">
        <f>'Real GDP'!F47</f>
        <v>1383.7926399999999</v>
      </c>
      <c r="N47" s="39">
        <f t="shared" si="6"/>
        <v>-3.8269343772160767</v>
      </c>
      <c r="O47" s="34">
        <v>720.04700000000003</v>
      </c>
      <c r="P47" s="39">
        <f>'Real GDP'!G47</f>
        <v>933.18339000000003</v>
      </c>
      <c r="Q47" s="39">
        <f t="shared" si="7"/>
        <v>-2.2051178632611936</v>
      </c>
      <c r="R47" s="34">
        <v>519.62900000000002</v>
      </c>
      <c r="S47" s="39">
        <f>'Real GDP'!H47</f>
        <v>444.84626000000003</v>
      </c>
      <c r="T47" s="39">
        <f t="shared" si="13"/>
        <v>4.0336161930554226E-6</v>
      </c>
      <c r="U47" s="34">
        <v>163051</v>
      </c>
      <c r="V47" s="39">
        <f>'Real GDP'!I47</f>
        <v>1482.99</v>
      </c>
      <c r="W47" s="39">
        <f t="shared" si="8"/>
        <v>-0.28026510735730881</v>
      </c>
      <c r="X47" s="34">
        <v>346.88</v>
      </c>
      <c r="Y47" s="39">
        <f>'Real GDP'!J47</f>
        <v>477.61574999999999</v>
      </c>
      <c r="Z47" s="39">
        <f t="shared" si="9"/>
        <v>-1.6157040486098708</v>
      </c>
      <c r="AC47" s="5" t="e">
        <v>#N/A</v>
      </c>
      <c r="AD47" s="35" t="e">
        <f t="shared" si="1"/>
        <v>#N/A</v>
      </c>
      <c r="AE47" s="5" t="e">
        <v>#N/A</v>
      </c>
      <c r="AF47" s="28" t="e">
        <f t="shared" si="11"/>
        <v>#N/A</v>
      </c>
      <c r="AG47" s="28" t="e">
        <f t="shared" si="12"/>
        <v>#N/A</v>
      </c>
      <c r="AI47" s="31">
        <f t="shared" si="2"/>
        <v>1113.1738526841725</v>
      </c>
      <c r="AJ47" s="5">
        <v>-6.34</v>
      </c>
    </row>
    <row r="48" spans="1:36" x14ac:dyDescent="0.25">
      <c r="A48" s="4" t="s">
        <v>48</v>
      </c>
      <c r="B48" s="1">
        <v>25749</v>
      </c>
      <c r="C48" s="34">
        <v>4715.4409999999998</v>
      </c>
      <c r="D48" s="39">
        <f>'Real GDP'!C48</f>
        <v>4773.0370000000003</v>
      </c>
      <c r="E48" s="39">
        <f t="shared" si="3"/>
        <v>-1.7326815168416942E-5</v>
      </c>
      <c r="F48" s="34">
        <v>695.94799999999998</v>
      </c>
      <c r="G48" s="39">
        <f>'Real GDP'!D48</f>
        <v>914.87907999999993</v>
      </c>
      <c r="H48" s="39">
        <f t="shared" si="4"/>
        <v>-3.5037970879045588E-2</v>
      </c>
      <c r="I48" s="34">
        <v>787.197</v>
      </c>
      <c r="J48" s="39">
        <f>'Real GDP'!E48</f>
        <v>939.42938000000004</v>
      </c>
      <c r="K48" s="39">
        <f t="shared" si="5"/>
        <v>6.6533008550210866</v>
      </c>
      <c r="L48" s="34">
        <f t="shared" si="10"/>
        <v>1157.4388281501522</v>
      </c>
      <c r="M48" s="39">
        <f>'Real GDP'!F48</f>
        <v>1438.80971</v>
      </c>
      <c r="N48" s="39">
        <f t="shared" si="6"/>
        <v>-3.9781164626681687</v>
      </c>
      <c r="O48" s="34">
        <v>725.30399999999997</v>
      </c>
      <c r="P48" s="39">
        <f>'Real GDP'!G48</f>
        <v>939.99551000000008</v>
      </c>
      <c r="Q48" s="39">
        <f t="shared" si="7"/>
        <v>-2.2210333304348353</v>
      </c>
      <c r="R48" s="34">
        <v>519.41499999999996</v>
      </c>
      <c r="S48" s="39">
        <f>'Real GDP'!H48</f>
        <v>444.66306000000003</v>
      </c>
      <c r="T48" s="39">
        <f t="shared" si="13"/>
        <v>3.2731249461903644E-6</v>
      </c>
      <c r="U48" s="34">
        <v>164973</v>
      </c>
      <c r="V48" s="39">
        <f>'Real GDP'!I48</f>
        <v>1500.98</v>
      </c>
      <c r="W48" s="39">
        <f t="shared" si="8"/>
        <v>-0.37446122159281003</v>
      </c>
      <c r="X48" s="34">
        <v>347.43099999999998</v>
      </c>
      <c r="Y48" s="39">
        <f>'Real GDP'!J48</f>
        <v>478.37451000000004</v>
      </c>
      <c r="Z48" s="39">
        <f t="shared" si="9"/>
        <v>-1.6183115659464704</v>
      </c>
      <c r="AC48" s="5" t="e">
        <v>#N/A</v>
      </c>
      <c r="AD48" s="35" t="e">
        <f t="shared" si="1"/>
        <v>#N/A</v>
      </c>
      <c r="AE48" s="5" t="e">
        <v>#N/A</v>
      </c>
      <c r="AF48" s="28" t="e">
        <f t="shared" si="11"/>
        <v>#N/A</v>
      </c>
      <c r="AG48" s="28" t="e">
        <f t="shared" si="12"/>
        <v>#N/A</v>
      </c>
      <c r="AI48" s="31">
        <f t="shared" si="2"/>
        <v>1157.4388281501522</v>
      </c>
      <c r="AJ48" s="5">
        <v>16.88</v>
      </c>
    </row>
    <row r="49" spans="1:36" x14ac:dyDescent="0.25">
      <c r="A49" s="4" t="s">
        <v>49</v>
      </c>
      <c r="B49" s="1">
        <v>25841</v>
      </c>
      <c r="C49" s="34">
        <v>4757.2129999999997</v>
      </c>
      <c r="D49" s="39">
        <f>'Real GDP'!C49</f>
        <v>4815.3190000000004</v>
      </c>
      <c r="E49" s="39">
        <f t="shared" si="3"/>
        <v>-1.0602970689888025E-5</v>
      </c>
      <c r="F49" s="34">
        <v>702.904</v>
      </c>
      <c r="G49" s="39">
        <f>'Real GDP'!D49</f>
        <v>923.94930000000011</v>
      </c>
      <c r="H49" s="39">
        <f t="shared" si="4"/>
        <v>-2.4424581592967343E-2</v>
      </c>
      <c r="I49" s="34">
        <v>795.25</v>
      </c>
      <c r="J49" s="39">
        <f>'Real GDP'!E49</f>
        <v>952.36756000000003</v>
      </c>
      <c r="K49" s="39">
        <f t="shared" si="5"/>
        <v>6.110238951823078</v>
      </c>
      <c r="L49" s="34">
        <f t="shared" si="10"/>
        <v>1179.0488773461079</v>
      </c>
      <c r="M49" s="39">
        <f>'Real GDP'!F49</f>
        <v>1465.6843200000001</v>
      </c>
      <c r="N49" s="39">
        <f t="shared" si="6"/>
        <v>-4.0536328114326636</v>
      </c>
      <c r="O49" s="34">
        <v>739.85599999999999</v>
      </c>
      <c r="P49" s="39">
        <f>'Real GDP'!G49</f>
        <v>958.85500000000002</v>
      </c>
      <c r="Q49" s="39">
        <f t="shared" si="7"/>
        <v>-2.2656073879313965</v>
      </c>
      <c r="R49" s="34">
        <v>524.71400000000006</v>
      </c>
      <c r="S49" s="39">
        <f>'Real GDP'!H49</f>
        <v>449.19945000000001</v>
      </c>
      <c r="T49" s="39">
        <f t="shared" si="13"/>
        <v>3.6929692726062058E-6</v>
      </c>
      <c r="U49" s="34">
        <v>169353</v>
      </c>
      <c r="V49" s="39">
        <f>'Real GDP'!I49</f>
        <v>1541.21</v>
      </c>
      <c r="W49" s="39">
        <f t="shared" si="8"/>
        <v>-0.45214180621923106</v>
      </c>
      <c r="X49" s="34">
        <v>349.20699999999999</v>
      </c>
      <c r="Y49" s="39">
        <f>'Real GDP'!J49</f>
        <v>480.81940000000003</v>
      </c>
      <c r="Z49" s="39">
        <f t="shared" si="9"/>
        <v>-1.6263783312931821</v>
      </c>
      <c r="AC49" s="5" t="e">
        <v>#N/A</v>
      </c>
      <c r="AD49" s="35" t="e">
        <f t="shared" si="1"/>
        <v>#N/A</v>
      </c>
      <c r="AE49" s="5" t="e">
        <v>#N/A</v>
      </c>
      <c r="AF49" s="28" t="e">
        <f t="shared" si="11"/>
        <v>#N/A</v>
      </c>
      <c r="AG49" s="28" t="e">
        <f t="shared" si="12"/>
        <v>#N/A</v>
      </c>
      <c r="AI49" s="31">
        <f t="shared" si="2"/>
        <v>1179.0488773461079</v>
      </c>
      <c r="AJ49" s="5">
        <v>7.68</v>
      </c>
    </row>
    <row r="50" spans="1:36" x14ac:dyDescent="0.25">
      <c r="A50" s="4" t="s">
        <v>50</v>
      </c>
      <c r="B50" s="1">
        <v>25933</v>
      </c>
      <c r="C50" s="34">
        <v>4708.2809999999999</v>
      </c>
      <c r="D50" s="39">
        <f>'Real GDP'!C50</f>
        <v>4765.7889999999998</v>
      </c>
      <c r="E50" s="39">
        <f t="shared" si="3"/>
        <v>-5.0530303496998386E-8</v>
      </c>
      <c r="F50" s="34">
        <v>708.96799999999996</v>
      </c>
      <c r="G50" s="39">
        <f>'Real GDP'!D50</f>
        <v>932.02382999999998</v>
      </c>
      <c r="H50" s="39">
        <f t="shared" si="4"/>
        <v>-3.9978823803863861E-2</v>
      </c>
      <c r="I50" s="34">
        <v>805.75800000000004</v>
      </c>
      <c r="J50" s="39">
        <f>'Real GDP'!E50</f>
        <v>967.32150000000001</v>
      </c>
      <c r="K50" s="39">
        <f t="shared" si="5"/>
        <v>5.7557733202546899</v>
      </c>
      <c r="L50" s="34">
        <f t="shared" si="10"/>
        <v>1189.0317193168346</v>
      </c>
      <c r="M50" s="39">
        <f>'Real GDP'!F50</f>
        <v>1478.1075600000001</v>
      </c>
      <c r="N50" s="39">
        <f t="shared" si="6"/>
        <v>-4.0894510985093859</v>
      </c>
      <c r="O50" s="34">
        <v>740.68299999999999</v>
      </c>
      <c r="P50" s="39">
        <f>'Real GDP'!G50</f>
        <v>959.92719999999997</v>
      </c>
      <c r="Q50" s="39">
        <f t="shared" si="7"/>
        <v>-2.2682168524707151</v>
      </c>
      <c r="R50" s="34">
        <v>525.59900000000005</v>
      </c>
      <c r="S50" s="39">
        <f>'Real GDP'!H50</f>
        <v>449.95709000000005</v>
      </c>
      <c r="T50" s="39">
        <f t="shared" si="13"/>
        <v>1.7256887474559335E-6</v>
      </c>
      <c r="U50" s="34">
        <v>168780</v>
      </c>
      <c r="V50" s="39">
        <f>'Real GDP'!I50</f>
        <v>1536.25</v>
      </c>
      <c r="W50" s="39">
        <f t="shared" si="8"/>
        <v>-0.49608824038165267</v>
      </c>
      <c r="X50" s="34">
        <v>351.96199999999999</v>
      </c>
      <c r="Y50" s="39">
        <f>'Real GDP'!J50</f>
        <v>484.61320000000001</v>
      </c>
      <c r="Z50" s="39">
        <f t="shared" si="9"/>
        <v>-1.6394159179760948</v>
      </c>
      <c r="AC50" s="5" t="e">
        <v>#N/A</v>
      </c>
      <c r="AD50" s="35" t="e">
        <f t="shared" si="1"/>
        <v>#N/A</v>
      </c>
      <c r="AE50" s="5" t="e">
        <v>#N/A</v>
      </c>
      <c r="AF50" s="28" t="e">
        <f t="shared" si="11"/>
        <v>#N/A</v>
      </c>
      <c r="AG50" s="28" t="e">
        <f t="shared" si="12"/>
        <v>#N/A</v>
      </c>
      <c r="AI50" s="31">
        <f t="shared" si="2"/>
        <v>1189.0317193168346</v>
      </c>
      <c r="AJ50" s="5">
        <v>3.43</v>
      </c>
    </row>
    <row r="51" spans="1:36" x14ac:dyDescent="0.25">
      <c r="A51" s="4" t="s">
        <v>51</v>
      </c>
      <c r="B51" s="1">
        <v>26023</v>
      </c>
      <c r="C51" s="34">
        <v>4834.3490000000002</v>
      </c>
      <c r="D51" s="39">
        <f>'Real GDP'!C51</f>
        <v>4893.3969999999999</v>
      </c>
      <c r="E51" s="39">
        <f t="shared" si="3"/>
        <v>-5.6564079216059326E-6</v>
      </c>
      <c r="F51" s="34">
        <v>704.91200000000003</v>
      </c>
      <c r="G51" s="39">
        <f>'Real GDP'!D51</f>
        <v>926.5215300000001</v>
      </c>
      <c r="H51" s="39">
        <f t="shared" si="4"/>
        <v>-1.4532577621707787E-2</v>
      </c>
      <c r="I51" s="34">
        <v>818.62</v>
      </c>
      <c r="J51" s="39">
        <f>'Real GDP'!E51</f>
        <v>968.57015000000001</v>
      </c>
      <c r="K51" s="39">
        <f t="shared" si="5"/>
        <v>8.4539248423909612</v>
      </c>
      <c r="L51" s="34">
        <f t="shared" si="10"/>
        <v>1166.1759501964789</v>
      </c>
      <c r="M51" s="39">
        <f>'Real GDP'!F51</f>
        <v>1449.7115900000001</v>
      </c>
      <c r="N51" s="39">
        <f t="shared" si="6"/>
        <v>-4.0126688944947944</v>
      </c>
      <c r="O51" s="34">
        <v>736.80899999999997</v>
      </c>
      <c r="P51" s="39">
        <f>'Real GDP'!G51</f>
        <v>954.90638999999999</v>
      </c>
      <c r="Q51" s="39">
        <f t="shared" si="7"/>
        <v>-2.2563353002629469</v>
      </c>
      <c r="R51" s="34">
        <v>522.45000000000005</v>
      </c>
      <c r="S51" s="39">
        <f>'Real GDP'!H51</f>
        <v>447.26128000000006</v>
      </c>
      <c r="T51" s="39">
        <f t="shared" si="13"/>
        <v>1.8305211995084392E-6</v>
      </c>
      <c r="U51" s="34">
        <v>170303</v>
      </c>
      <c r="V51" s="39">
        <f>'Real GDP'!I51</f>
        <v>1550.25</v>
      </c>
      <c r="W51" s="39">
        <f t="shared" si="8"/>
        <v>-0.52512604503777993</v>
      </c>
      <c r="X51" s="34">
        <v>354.71100000000001</v>
      </c>
      <c r="Y51" s="39">
        <f>'Real GDP'!J51</f>
        <v>488.39762999999999</v>
      </c>
      <c r="Z51" s="39">
        <f t="shared" si="9"/>
        <v>-1.651938061960692</v>
      </c>
      <c r="AC51" s="5" t="e">
        <v>#N/A</v>
      </c>
      <c r="AD51" s="35" t="e">
        <f t="shared" si="1"/>
        <v>#N/A</v>
      </c>
      <c r="AE51" s="5" t="e">
        <v>#N/A</v>
      </c>
      <c r="AF51" s="28" t="e">
        <f t="shared" si="11"/>
        <v>#N/A</v>
      </c>
      <c r="AG51" s="28" t="e">
        <f t="shared" si="12"/>
        <v>#N/A</v>
      </c>
      <c r="AI51" s="31">
        <f t="shared" si="2"/>
        <v>1166.1759501964789</v>
      </c>
      <c r="AJ51" s="5">
        <v>-7.47</v>
      </c>
    </row>
    <row r="52" spans="1:36" x14ac:dyDescent="0.25">
      <c r="A52" s="4" t="s">
        <v>52</v>
      </c>
      <c r="B52" s="1">
        <v>26114</v>
      </c>
      <c r="C52" s="34">
        <v>4861.9380000000001</v>
      </c>
      <c r="D52" s="39">
        <f>'Real GDP'!C52</f>
        <v>4921.3230000000003</v>
      </c>
      <c r="E52" s="39">
        <f t="shared" si="3"/>
        <v>-6.3452469021285651E-6</v>
      </c>
      <c r="F52" s="34">
        <v>717.476</v>
      </c>
      <c r="G52" s="39">
        <f>'Real GDP'!D52</f>
        <v>943.06990000000008</v>
      </c>
      <c r="H52" s="39">
        <f t="shared" si="4"/>
        <v>-1.9905089418188027E-2</v>
      </c>
      <c r="I52" s="34">
        <v>827.23099999999999</v>
      </c>
      <c r="J52" s="39">
        <f>'Real GDP'!E52</f>
        <v>986.21736999999996</v>
      </c>
      <c r="K52" s="39">
        <f t="shared" si="5"/>
        <v>7.1730997187262915</v>
      </c>
      <c r="L52" s="34">
        <f t="shared" si="10"/>
        <v>1190.6428436471031</v>
      </c>
      <c r="M52" s="39">
        <f>'Real GDP'!F52</f>
        <v>1480.1358300000002</v>
      </c>
      <c r="N52" s="39">
        <f t="shared" si="6"/>
        <v>-4.0978149091588421</v>
      </c>
      <c r="O52" s="34">
        <v>739.91800000000001</v>
      </c>
      <c r="P52" s="39">
        <f>'Real GDP'!G52</f>
        <v>958.93601999999998</v>
      </c>
      <c r="Q52" s="39">
        <f t="shared" si="7"/>
        <v>-2.2659238562225426</v>
      </c>
      <c r="R52" s="34">
        <v>537.726</v>
      </c>
      <c r="S52" s="39">
        <f>'Real GDP'!H52</f>
        <v>460.33882</v>
      </c>
      <c r="T52" s="39">
        <f t="shared" si="13"/>
        <v>3.6811574659623147E-6</v>
      </c>
      <c r="U52" s="34">
        <v>173057</v>
      </c>
      <c r="V52" s="39">
        <f>'Real GDP'!I52</f>
        <v>1575.25</v>
      </c>
      <c r="W52" s="39">
        <f t="shared" si="8"/>
        <v>-0.52122912101850716</v>
      </c>
      <c r="X52" s="34">
        <v>361.63</v>
      </c>
      <c r="Y52" s="39">
        <f>'Real GDP'!J52</f>
        <v>497.92428000000001</v>
      </c>
      <c r="Z52" s="39">
        <f t="shared" si="9"/>
        <v>-1.6841413942405836</v>
      </c>
      <c r="AC52" s="5" t="e">
        <v>#N/A</v>
      </c>
      <c r="AD52" s="35" t="e">
        <f t="shared" si="1"/>
        <v>#N/A</v>
      </c>
      <c r="AE52" s="5" t="e">
        <v>#N/A</v>
      </c>
      <c r="AF52" s="28" t="e">
        <f t="shared" si="11"/>
        <v>#N/A</v>
      </c>
      <c r="AG52" s="28" t="e">
        <f t="shared" si="12"/>
        <v>#N/A</v>
      </c>
      <c r="AI52" s="31">
        <f t="shared" si="2"/>
        <v>1190.6428436471031</v>
      </c>
      <c r="AJ52" s="5">
        <v>8.66</v>
      </c>
    </row>
    <row r="53" spans="1:36" x14ac:dyDescent="0.25">
      <c r="A53" s="4" t="s">
        <v>53</v>
      </c>
      <c r="B53" s="1">
        <v>26206</v>
      </c>
      <c r="C53" s="34">
        <v>4899.95</v>
      </c>
      <c r="D53" s="39">
        <f>'Real GDP'!C53</f>
        <v>4959.799</v>
      </c>
      <c r="E53" s="39">
        <f t="shared" si="3"/>
        <v>2.7357878593647911E-6</v>
      </c>
      <c r="F53" s="34">
        <v>729.86</v>
      </c>
      <c r="G53" s="39">
        <f>'Real GDP'!D53</f>
        <v>959.47824000000003</v>
      </c>
      <c r="H53" s="39">
        <f t="shared" si="4"/>
        <v>-3.9580396113962024E-2</v>
      </c>
      <c r="I53" s="34">
        <v>838.553</v>
      </c>
      <c r="J53" s="39">
        <f>'Real GDP'!E53</f>
        <v>1002.2986500000001</v>
      </c>
      <c r="K53" s="39">
        <f t="shared" si="5"/>
        <v>6.7968800294512448</v>
      </c>
      <c r="L53" s="34">
        <f t="shared" si="10"/>
        <v>1211.2362883090143</v>
      </c>
      <c r="M53" s="39">
        <f>'Real GDP'!F53</f>
        <v>1505.7427299999999</v>
      </c>
      <c r="N53" s="39">
        <f t="shared" si="6"/>
        <v>-4.1693967769022038</v>
      </c>
      <c r="O53" s="34">
        <v>750.75599999999997</v>
      </c>
      <c r="P53" s="39">
        <f>'Real GDP'!G53</f>
        <v>972.98228000000006</v>
      </c>
      <c r="Q53" s="39">
        <f t="shared" si="7"/>
        <v>-2.2991479577941902</v>
      </c>
      <c r="R53" s="34">
        <v>552.54600000000005</v>
      </c>
      <c r="S53" s="39">
        <f>'Real GDP'!H53</f>
        <v>473.02598999999998</v>
      </c>
      <c r="T53" s="39">
        <f t="shared" si="13"/>
        <v>3.8767651915350143E-6</v>
      </c>
      <c r="U53" s="34">
        <v>175194</v>
      </c>
      <c r="V53" s="39">
        <f>'Real GDP'!I53</f>
        <v>1594.45</v>
      </c>
      <c r="W53" s="39">
        <f t="shared" si="8"/>
        <v>-0.48265447669609784</v>
      </c>
      <c r="X53" s="34">
        <v>368.28399999999999</v>
      </c>
      <c r="Y53" s="39">
        <f>'Real GDP'!J53</f>
        <v>507.0856</v>
      </c>
      <c r="Z53" s="39">
        <f t="shared" si="9"/>
        <v>-1.7149107563763835</v>
      </c>
      <c r="AC53" s="5" t="e">
        <v>#N/A</v>
      </c>
      <c r="AD53" s="35" t="e">
        <f t="shared" si="1"/>
        <v>#N/A</v>
      </c>
      <c r="AE53" s="5" t="e">
        <v>#N/A</v>
      </c>
      <c r="AF53" s="28" t="e">
        <f t="shared" si="11"/>
        <v>#N/A</v>
      </c>
      <c r="AG53" s="28" t="e">
        <f t="shared" si="12"/>
        <v>#N/A</v>
      </c>
      <c r="AI53" s="31">
        <f t="shared" si="2"/>
        <v>1211.2362883090143</v>
      </c>
      <c r="AJ53" s="5">
        <v>7.1</v>
      </c>
    </row>
    <row r="54" spans="1:36" x14ac:dyDescent="0.25">
      <c r="A54" s="4" t="s">
        <v>54</v>
      </c>
      <c r="B54" s="1">
        <v>26298</v>
      </c>
      <c r="C54" s="34">
        <v>4914.2610000000004</v>
      </c>
      <c r="D54" s="39">
        <f>'Real GDP'!C54</f>
        <v>4974.2849999999999</v>
      </c>
      <c r="E54" s="39">
        <f t="shared" si="3"/>
        <v>-3.6616098668673658E-6</v>
      </c>
      <c r="F54" s="34">
        <v>732.77200000000005</v>
      </c>
      <c r="G54" s="39">
        <f>'Real GDP'!D54</f>
        <v>963.27435000000003</v>
      </c>
      <c r="H54" s="39">
        <f t="shared" si="4"/>
        <v>-3.499374550108314E-2</v>
      </c>
      <c r="I54" s="34">
        <v>846.54</v>
      </c>
      <c r="J54" s="39">
        <f>'Real GDP'!E54</f>
        <v>1010.88615</v>
      </c>
      <c r="K54" s="39">
        <f t="shared" si="5"/>
        <v>7.037753795492705</v>
      </c>
      <c r="L54" s="34">
        <f t="shared" si="10"/>
        <v>1210.2054221770463</v>
      </c>
      <c r="M54" s="39">
        <f>'Real GDP'!F54</f>
        <v>1504.4751699999999</v>
      </c>
      <c r="N54" s="39">
        <f t="shared" si="6"/>
        <v>-4.1673960889609134</v>
      </c>
      <c r="O54" s="34">
        <v>754.995</v>
      </c>
      <c r="P54" s="39">
        <f>'Real GDP'!G54</f>
        <v>978.4751</v>
      </c>
      <c r="Q54" s="39">
        <f t="shared" si="7"/>
        <v>-2.3119518090807958</v>
      </c>
      <c r="R54" s="34">
        <v>558.82100000000003</v>
      </c>
      <c r="S54" s="39">
        <f>'Real GDP'!H54</f>
        <v>478.39792</v>
      </c>
      <c r="T54" s="39">
        <f t="shared" si="13"/>
        <v>3.6889930470351828E-6</v>
      </c>
      <c r="U54" s="34">
        <v>176842</v>
      </c>
      <c r="V54" s="39">
        <f>'Real GDP'!I54</f>
        <v>1608.97</v>
      </c>
      <c r="W54" s="39">
        <f t="shared" si="8"/>
        <v>-0.40172951763952369</v>
      </c>
      <c r="X54" s="34">
        <v>375.69900000000001</v>
      </c>
      <c r="Y54" s="39">
        <f>'Real GDP'!J54</f>
        <v>517.29606999999999</v>
      </c>
      <c r="Z54" s="39">
        <f t="shared" si="9"/>
        <v>-1.7498123511241772</v>
      </c>
      <c r="AC54" s="5" t="e">
        <v>#N/A</v>
      </c>
      <c r="AD54" s="35" t="e">
        <f t="shared" si="1"/>
        <v>#N/A</v>
      </c>
      <c r="AE54" s="5" t="e">
        <v>#N/A</v>
      </c>
      <c r="AF54" s="28" t="e">
        <f t="shared" si="11"/>
        <v>#N/A</v>
      </c>
      <c r="AG54" s="28" t="e">
        <f t="shared" si="12"/>
        <v>#N/A</v>
      </c>
      <c r="AI54" s="31">
        <f t="shared" si="2"/>
        <v>1210.2054221770463</v>
      </c>
      <c r="AJ54" s="5">
        <v>-0.34</v>
      </c>
    </row>
    <row r="55" spans="1:36" x14ac:dyDescent="0.25">
      <c r="A55" s="4" t="s">
        <v>55</v>
      </c>
      <c r="B55" s="1">
        <v>26389</v>
      </c>
      <c r="C55" s="34">
        <v>5002.4359999999997</v>
      </c>
      <c r="D55" s="39">
        <f>'Real GDP'!C55</f>
        <v>5063.5370000000003</v>
      </c>
      <c r="E55" s="39">
        <f t="shared" si="3"/>
        <v>-4.0034314565673412E-6</v>
      </c>
      <c r="F55" s="34">
        <v>733.62800000000004</v>
      </c>
      <c r="G55" s="39">
        <f>'Real GDP'!D55</f>
        <v>964.28561000000002</v>
      </c>
      <c r="H55" s="39">
        <f t="shared" si="4"/>
        <v>-1.8143091676222411E-2</v>
      </c>
      <c r="I55" s="34">
        <v>855.93100000000004</v>
      </c>
      <c r="J55" s="39">
        <f>'Real GDP'!E55</f>
        <v>1024.1267</v>
      </c>
      <c r="K55" s="39">
        <f t="shared" si="5"/>
        <v>6.7437000086944465</v>
      </c>
      <c r="L55" s="34">
        <f t="shared" si="10"/>
        <v>1211.4439800752582</v>
      </c>
      <c r="M55" s="39">
        <f>'Real GDP'!F55</f>
        <v>1505.99623</v>
      </c>
      <c r="N55" s="39">
        <f t="shared" si="6"/>
        <v>-4.1695914494333692</v>
      </c>
      <c r="O55" s="34">
        <v>763.33600000000001</v>
      </c>
      <c r="P55" s="39">
        <f>'Real GDP'!G55</f>
        <v>989.28541000000007</v>
      </c>
      <c r="Q55" s="39">
        <f t="shared" si="7"/>
        <v>-2.3375612787654347</v>
      </c>
      <c r="R55" s="34">
        <v>556.64400000000001</v>
      </c>
      <c r="S55" s="39">
        <f>'Real GDP'!H55</f>
        <v>476.53422999999998</v>
      </c>
      <c r="T55" s="39">
        <f t="shared" si="13"/>
        <v>1.5830352708690043E-6</v>
      </c>
      <c r="U55" s="34">
        <v>182677</v>
      </c>
      <c r="V55" s="39">
        <f>'Real GDP'!I55</f>
        <v>1661.39</v>
      </c>
      <c r="W55" s="39">
        <f t="shared" si="8"/>
        <v>-0.29552868767274276</v>
      </c>
      <c r="X55" s="34">
        <v>381.79500000000002</v>
      </c>
      <c r="Y55" s="39">
        <f>'Real GDP'!J55</f>
        <v>525.68925999999999</v>
      </c>
      <c r="Z55" s="39">
        <f t="shared" si="9"/>
        <v>-1.7780595378498276</v>
      </c>
      <c r="AC55" s="5" t="e">
        <v>#N/A</v>
      </c>
      <c r="AD55" s="35" t="e">
        <f t="shared" si="1"/>
        <v>#N/A</v>
      </c>
      <c r="AE55" s="5" t="e">
        <v>#N/A</v>
      </c>
      <c r="AF55" s="28" t="e">
        <f t="shared" si="11"/>
        <v>#N/A</v>
      </c>
      <c r="AG55" s="28" t="e">
        <f t="shared" si="12"/>
        <v>#N/A</v>
      </c>
      <c r="AI55" s="31">
        <f t="shared" si="2"/>
        <v>1211.4439800752582</v>
      </c>
      <c r="AJ55" s="5">
        <v>0.41</v>
      </c>
    </row>
    <row r="56" spans="1:36" x14ac:dyDescent="0.25">
      <c r="A56" s="4" t="s">
        <v>56</v>
      </c>
      <c r="B56" s="1">
        <v>26480</v>
      </c>
      <c r="C56" s="34">
        <v>5118.2780000000002</v>
      </c>
      <c r="D56" s="39">
        <f>'Real GDP'!C56</f>
        <v>5180.7939999999999</v>
      </c>
      <c r="E56" s="39">
        <f t="shared" si="3"/>
        <v>-6.5300081359964679E-6</v>
      </c>
      <c r="F56" s="34">
        <v>753.16399999999999</v>
      </c>
      <c r="G56" s="39">
        <f>'Real GDP'!D56</f>
        <v>990.09608000000003</v>
      </c>
      <c r="H56" s="39">
        <f t="shared" si="4"/>
        <v>-3.8216448954187854E-2</v>
      </c>
      <c r="I56" s="34">
        <v>863.24300000000005</v>
      </c>
      <c r="J56" s="39">
        <f>'Real GDP'!E56</f>
        <v>1028.06116</v>
      </c>
      <c r="K56" s="39">
        <f t="shared" si="5"/>
        <v>7.6854234074382362</v>
      </c>
      <c r="L56" s="34">
        <f t="shared" si="10"/>
        <v>1231.2160405851757</v>
      </c>
      <c r="M56" s="39">
        <f>'Real GDP'!F56</f>
        <v>1530.58914</v>
      </c>
      <c r="N56" s="39">
        <f t="shared" si="6"/>
        <v>-4.2391344103020003</v>
      </c>
      <c r="O56" s="34">
        <v>762.99</v>
      </c>
      <c r="P56" s="39">
        <f>'Real GDP'!G56</f>
        <v>988.8371800000001</v>
      </c>
      <c r="Q56" s="39">
        <f t="shared" si="7"/>
        <v>-2.3365371529470451</v>
      </c>
      <c r="R56" s="34">
        <v>572.47199999999998</v>
      </c>
      <c r="S56" s="39">
        <f>'Real GDP'!H56</f>
        <v>490.08433000000002</v>
      </c>
      <c r="T56" s="39">
        <f t="shared" si="13"/>
        <v>2.9082463015583926E-6</v>
      </c>
      <c r="U56" s="34">
        <v>186161</v>
      </c>
      <c r="V56" s="39">
        <f>'Real GDP'!I56</f>
        <v>1692.66</v>
      </c>
      <c r="W56" s="39">
        <f t="shared" si="8"/>
        <v>-0.22688885780502233</v>
      </c>
      <c r="X56" s="34">
        <v>390.81600000000003</v>
      </c>
      <c r="Y56" s="39">
        <f>'Real GDP'!J56</f>
        <v>538.11043000000006</v>
      </c>
      <c r="Z56" s="39">
        <f t="shared" si="9"/>
        <v>-1.8201839060151883</v>
      </c>
      <c r="AC56" s="5" t="e">
        <v>#N/A</v>
      </c>
      <c r="AD56" s="35" t="e">
        <f t="shared" si="1"/>
        <v>#N/A</v>
      </c>
      <c r="AE56" s="5" t="e">
        <v>#N/A</v>
      </c>
      <c r="AF56" s="28" t="e">
        <f t="shared" si="11"/>
        <v>#N/A</v>
      </c>
      <c r="AG56" s="28" t="e">
        <f t="shared" si="12"/>
        <v>#N/A</v>
      </c>
      <c r="AI56" s="31">
        <f t="shared" si="2"/>
        <v>1231.2160405851757</v>
      </c>
      <c r="AJ56" s="5">
        <v>6.69</v>
      </c>
    </row>
    <row r="57" spans="1:36" x14ac:dyDescent="0.25">
      <c r="A57" s="4" t="s">
        <v>57</v>
      </c>
      <c r="B57" s="1">
        <v>26572</v>
      </c>
      <c r="C57" s="34">
        <v>5165.4480000000003</v>
      </c>
      <c r="D57" s="39">
        <f>'Real GDP'!C57</f>
        <v>5228.54</v>
      </c>
      <c r="E57" s="39">
        <f t="shared" si="3"/>
        <v>-1.9451286448202154E-6</v>
      </c>
      <c r="F57" s="34">
        <v>755.23599999999999</v>
      </c>
      <c r="G57" s="39">
        <f>'Real GDP'!D57</f>
        <v>992.78757999999993</v>
      </c>
      <c r="H57" s="39">
        <f t="shared" si="4"/>
        <v>-3.3533710625619051E-2</v>
      </c>
      <c r="I57" s="34">
        <v>875.63499999999999</v>
      </c>
      <c r="J57" s="39">
        <f>'Real GDP'!E57</f>
        <v>1037.18994</v>
      </c>
      <c r="K57" s="39">
        <f t="shared" si="5"/>
        <v>8.829495921558788</v>
      </c>
      <c r="L57" s="34">
        <f t="shared" si="10"/>
        <v>1259.9871773303578</v>
      </c>
      <c r="M57" s="39">
        <f>'Real GDP'!F57</f>
        <v>1566.33764</v>
      </c>
      <c r="N57" s="39">
        <f t="shared" si="6"/>
        <v>-4.3361533789856708</v>
      </c>
      <c r="O57" s="34">
        <v>773.27700000000004</v>
      </c>
      <c r="P57" s="39">
        <f>'Real GDP'!G57</f>
        <v>1002.16837</v>
      </c>
      <c r="Q57" s="39">
        <f t="shared" si="7"/>
        <v>-2.3678895505662467</v>
      </c>
      <c r="R57" s="34">
        <v>573.77499999999998</v>
      </c>
      <c r="S57" s="39">
        <f>'Real GDP'!H57</f>
        <v>491.19981000000001</v>
      </c>
      <c r="T57" s="39">
        <f t="shared" si="13"/>
        <v>2.1500706566257577E-6</v>
      </c>
      <c r="U57" s="34">
        <v>190149</v>
      </c>
      <c r="V57" s="39">
        <f>'Real GDP'!I57</f>
        <v>1728.79</v>
      </c>
      <c r="W57" s="39">
        <f t="shared" si="8"/>
        <v>-0.20840681145455164</v>
      </c>
      <c r="X57" s="34">
        <v>399.40199999999999</v>
      </c>
      <c r="Y57" s="39">
        <f>'Real GDP'!J57</f>
        <v>549.93209999999999</v>
      </c>
      <c r="Z57" s="39">
        <f t="shared" si="9"/>
        <v>-1.8600391064520352</v>
      </c>
      <c r="AC57" s="5" t="e">
        <v>#N/A</v>
      </c>
      <c r="AD57" s="35" t="e">
        <f t="shared" si="1"/>
        <v>#N/A</v>
      </c>
      <c r="AE57" s="5" t="e">
        <v>#N/A</v>
      </c>
      <c r="AF57" s="28" t="e">
        <f t="shared" si="11"/>
        <v>#N/A</v>
      </c>
      <c r="AG57" s="28" t="e">
        <f t="shared" si="12"/>
        <v>#N/A</v>
      </c>
      <c r="AI57" s="31">
        <f t="shared" si="2"/>
        <v>1259.9871773303578</v>
      </c>
      <c r="AJ57" s="5">
        <v>9.68</v>
      </c>
    </row>
    <row r="58" spans="1:36" x14ac:dyDescent="0.25">
      <c r="A58" s="4" t="s">
        <v>58</v>
      </c>
      <c r="B58" s="1">
        <v>26664</v>
      </c>
      <c r="C58" s="34">
        <v>5251.2259999999997</v>
      </c>
      <c r="D58" s="39">
        <f>'Real GDP'!C58</f>
        <v>5315.366</v>
      </c>
      <c r="E58" s="39">
        <f t="shared" si="3"/>
        <v>-1.1064792914794452E-5</v>
      </c>
      <c r="F58" s="34">
        <v>767.10400000000004</v>
      </c>
      <c r="G58" s="39">
        <f>'Real GDP'!D58</f>
        <v>1008.3195000000001</v>
      </c>
      <c r="H58" s="39">
        <f t="shared" si="4"/>
        <v>-2.3832099822641339E-2</v>
      </c>
      <c r="I58" s="34">
        <v>889.38200000000006</v>
      </c>
      <c r="J58" s="39">
        <f>'Real GDP'!E58</f>
        <v>1054.4097400000001</v>
      </c>
      <c r="K58" s="39">
        <f t="shared" si="5"/>
        <v>8.7961404531856431</v>
      </c>
      <c r="L58" s="34">
        <f t="shared" si="10"/>
        <v>1279.5601541235176</v>
      </c>
      <c r="M58" s="39">
        <f>'Real GDP'!F58</f>
        <v>1590.6768999999999</v>
      </c>
      <c r="N58" s="39">
        <f t="shared" si="6"/>
        <v>-4.4043278691919738</v>
      </c>
      <c r="O58" s="34">
        <v>776.952</v>
      </c>
      <c r="P58" s="39">
        <f>'Real GDP'!G58</f>
        <v>1006.93121</v>
      </c>
      <c r="Q58" s="39">
        <f t="shared" si="7"/>
        <v>-2.379149290371231</v>
      </c>
      <c r="R58" s="34">
        <v>587.50099999999998</v>
      </c>
      <c r="S58" s="39">
        <f>'Real GDP'!H58</f>
        <v>502.95042000000001</v>
      </c>
      <c r="T58" s="39">
        <f t="shared" si="13"/>
        <v>3.708406410396492E-6</v>
      </c>
      <c r="U58" s="34">
        <v>194915</v>
      </c>
      <c r="V58" s="39">
        <f>'Real GDP'!I58</f>
        <v>1772.28</v>
      </c>
      <c r="W58" s="39">
        <f t="shared" si="8"/>
        <v>-0.24196458776572172</v>
      </c>
      <c r="X58" s="34">
        <v>407.31400000000002</v>
      </c>
      <c r="Y58" s="39">
        <f>'Real GDP'!J58</f>
        <v>560.82637999999997</v>
      </c>
      <c r="Z58" s="39">
        <f t="shared" si="9"/>
        <v>-1.8970337818706469</v>
      </c>
      <c r="AC58" s="5" t="e">
        <v>#N/A</v>
      </c>
      <c r="AD58" s="35" t="e">
        <f t="shared" si="1"/>
        <v>#N/A</v>
      </c>
      <c r="AE58" s="5" t="e">
        <v>#N/A</v>
      </c>
      <c r="AF58" s="28" t="e">
        <f t="shared" si="11"/>
        <v>#N/A</v>
      </c>
      <c r="AG58" s="28" t="e">
        <f t="shared" si="12"/>
        <v>#N/A</v>
      </c>
      <c r="AI58" s="31">
        <f t="shared" si="2"/>
        <v>1279.5601541235173</v>
      </c>
      <c r="AJ58" s="5">
        <v>6.36</v>
      </c>
    </row>
    <row r="59" spans="1:36" x14ac:dyDescent="0.25">
      <c r="A59" s="4" t="s">
        <v>59</v>
      </c>
      <c r="B59" s="1">
        <v>26754</v>
      </c>
      <c r="C59" s="34">
        <v>5380.5020000000004</v>
      </c>
      <c r="D59" s="39">
        <f>'Real GDP'!C59</f>
        <v>5446.2210000000005</v>
      </c>
      <c r="E59" s="39">
        <f t="shared" si="3"/>
        <v>-1.0874643322722477E-5</v>
      </c>
      <c r="F59" s="34">
        <v>805.11199999999997</v>
      </c>
      <c r="G59" s="39">
        <f>'Real GDP'!D59</f>
        <v>1058.2861100000002</v>
      </c>
      <c r="H59" s="39">
        <f t="shared" si="4"/>
        <v>-2.605183026835789E-2</v>
      </c>
      <c r="I59" s="34">
        <v>904.92000000000007</v>
      </c>
      <c r="J59" s="39">
        <f>'Real GDP'!E59</f>
        <v>1075.4165600000001</v>
      </c>
      <c r="K59" s="39">
        <f t="shared" si="5"/>
        <v>8.4749779915210581</v>
      </c>
      <c r="L59" s="34">
        <f t="shared" si="10"/>
        <v>1297.2631535838204</v>
      </c>
      <c r="M59" s="39">
        <f>'Real GDP'!F59</f>
        <v>1612.6715700000002</v>
      </c>
      <c r="N59" s="39">
        <f t="shared" si="6"/>
        <v>-4.4638543655232183</v>
      </c>
      <c r="O59" s="34">
        <v>783.95600000000002</v>
      </c>
      <c r="P59" s="39">
        <f>'Real GDP'!G59</f>
        <v>1016.0086600000001</v>
      </c>
      <c r="Q59" s="39">
        <f t="shared" si="7"/>
        <v>-2.40064464416281</v>
      </c>
      <c r="R59" s="34">
        <v>602.99099999999999</v>
      </c>
      <c r="S59" s="39">
        <f>'Real GDP'!H59</f>
        <v>516.21117000000004</v>
      </c>
      <c r="T59" s="39">
        <f t="shared" si="13"/>
        <v>2.6234772576572141E-6</v>
      </c>
      <c r="U59" s="34">
        <v>201382</v>
      </c>
      <c r="V59" s="39">
        <f>'Real GDP'!I59</f>
        <v>1831.56</v>
      </c>
      <c r="W59" s="39">
        <f t="shared" si="8"/>
        <v>-0.33541425621507415</v>
      </c>
      <c r="X59" s="34">
        <v>414.81100000000004</v>
      </c>
      <c r="Y59" s="39">
        <f>'Real GDP'!J59</f>
        <v>571.14926000000003</v>
      </c>
      <c r="Z59" s="39">
        <f t="shared" si="9"/>
        <v>-1.9320996512337842</v>
      </c>
      <c r="AC59" s="5" t="e">
        <v>#N/A</v>
      </c>
      <c r="AD59" s="35" t="e">
        <f t="shared" si="1"/>
        <v>#N/A</v>
      </c>
      <c r="AE59" s="5" t="e">
        <v>#N/A</v>
      </c>
      <c r="AF59" s="28" t="e">
        <f t="shared" si="11"/>
        <v>#N/A</v>
      </c>
      <c r="AG59" s="28" t="e">
        <f t="shared" si="12"/>
        <v>#N/A</v>
      </c>
      <c r="AI59" s="31">
        <f t="shared" si="2"/>
        <v>1297.2631535838202</v>
      </c>
      <c r="AJ59" s="5">
        <v>5.65</v>
      </c>
    </row>
    <row r="60" spans="1:36" x14ac:dyDescent="0.25">
      <c r="A60" s="4" t="s">
        <v>60</v>
      </c>
      <c r="B60" s="1">
        <v>26845</v>
      </c>
      <c r="C60" s="34">
        <v>5441.5039999999999</v>
      </c>
      <c r="D60" s="39">
        <f>'Real GDP'!C60</f>
        <v>5507.9679999999998</v>
      </c>
      <c r="E60" s="39">
        <f t="shared" si="3"/>
        <v>-7.9616903860824095E-6</v>
      </c>
      <c r="F60" s="34">
        <v>806.11599999999999</v>
      </c>
      <c r="G60" s="39">
        <f>'Real GDP'!D60</f>
        <v>1059.79522</v>
      </c>
      <c r="H60" s="39">
        <f t="shared" si="4"/>
        <v>-5.4145783448092288E-2</v>
      </c>
      <c r="I60" s="34">
        <v>919.471</v>
      </c>
      <c r="J60" s="39">
        <f>'Real GDP'!E60</f>
        <v>1087.0351699999999</v>
      </c>
      <c r="K60" s="39">
        <f t="shared" si="5"/>
        <v>9.6532176750489782</v>
      </c>
      <c r="L60" s="34">
        <f t="shared" si="10"/>
        <v>1306.8533258427597</v>
      </c>
      <c r="M60" s="39">
        <f>'Real GDP'!F60</f>
        <v>1624.5872400000001</v>
      </c>
      <c r="N60" s="39">
        <f t="shared" si="6"/>
        <v>-4.4961667196188273</v>
      </c>
      <c r="O60" s="34">
        <v>807.44799999999998</v>
      </c>
      <c r="P60" s="39">
        <f>'Real GDP'!G60</f>
        <v>1046.4551899999999</v>
      </c>
      <c r="Q60" s="39">
        <f t="shared" si="7"/>
        <v>-2.4727429552361571</v>
      </c>
      <c r="R60" s="34">
        <v>609.572</v>
      </c>
      <c r="S60" s="39">
        <f>'Real GDP'!H60</f>
        <v>521.84505999999999</v>
      </c>
      <c r="T60" s="39">
        <f t="shared" si="13"/>
        <v>3.1086254921319778E-6</v>
      </c>
      <c r="U60" s="34">
        <v>203174</v>
      </c>
      <c r="V60" s="39">
        <f>'Real GDP'!I60</f>
        <v>1848.31</v>
      </c>
      <c r="W60" s="39">
        <f t="shared" si="8"/>
        <v>-0.41909666257140543</v>
      </c>
      <c r="X60" s="34">
        <v>422.20699999999999</v>
      </c>
      <c r="Y60" s="39">
        <f>'Real GDP'!J60</f>
        <v>581.33163000000002</v>
      </c>
      <c r="Z60" s="39">
        <f t="shared" si="9"/>
        <v>-1.9660600996837729</v>
      </c>
      <c r="AC60" s="5" t="e">
        <v>#N/A</v>
      </c>
      <c r="AD60" s="35" t="e">
        <f t="shared" si="1"/>
        <v>#N/A</v>
      </c>
      <c r="AE60" s="5" t="e">
        <v>#N/A</v>
      </c>
      <c r="AF60" s="28" t="e">
        <f t="shared" si="11"/>
        <v>#N/A</v>
      </c>
      <c r="AG60" s="28" t="e">
        <f t="shared" si="12"/>
        <v>#N/A</v>
      </c>
      <c r="AI60" s="31">
        <f t="shared" si="2"/>
        <v>1306.8533258427594</v>
      </c>
      <c r="AJ60" s="5">
        <v>2.99</v>
      </c>
    </row>
    <row r="61" spans="1:36" x14ac:dyDescent="0.25">
      <c r="A61" s="4" t="s">
        <v>61</v>
      </c>
      <c r="B61" s="1">
        <v>26937</v>
      </c>
      <c r="C61" s="34">
        <v>5411.9350000000004</v>
      </c>
      <c r="D61" s="39">
        <f>'Real GDP'!C61</f>
        <v>5478.0380000000005</v>
      </c>
      <c r="E61" s="39">
        <f t="shared" si="3"/>
        <v>-1.3098392685151339E-5</v>
      </c>
      <c r="F61" s="34">
        <v>798.60400000000004</v>
      </c>
      <c r="G61" s="39">
        <f>'Real GDP'!D61</f>
        <v>1049.65669</v>
      </c>
      <c r="H61" s="39">
        <f t="shared" si="4"/>
        <v>-1.4739909179098731E-2</v>
      </c>
      <c r="I61" s="34">
        <v>933.91899999999998</v>
      </c>
      <c r="J61" s="39">
        <f>'Real GDP'!E61</f>
        <v>1096.3711200000002</v>
      </c>
      <c r="K61" s="39">
        <f t="shared" si="5"/>
        <v>11.227201068596287</v>
      </c>
      <c r="L61" s="34">
        <f t="shared" si="10"/>
        <v>1311.1447572672298</v>
      </c>
      <c r="M61" s="39">
        <f>'Real GDP'!F61</f>
        <v>1629.91122</v>
      </c>
      <c r="N61" s="39">
        <f t="shared" si="6"/>
        <v>-4.5097308939027982</v>
      </c>
      <c r="O61" s="34">
        <v>833.14</v>
      </c>
      <c r="P61" s="39">
        <f>'Real GDP'!G61</f>
        <v>1079.7511200000001</v>
      </c>
      <c r="Q61" s="39">
        <f t="shared" si="7"/>
        <v>-2.5512360166476356</v>
      </c>
      <c r="R61" s="34">
        <v>611.63700000000006</v>
      </c>
      <c r="S61" s="39">
        <f>'Real GDP'!H61</f>
        <v>523.61288000000002</v>
      </c>
      <c r="T61" s="39">
        <f t="shared" si="13"/>
        <v>9.8234212941861188E-7</v>
      </c>
      <c r="U61" s="34">
        <v>203718</v>
      </c>
      <c r="V61" s="39">
        <f>'Real GDP'!I61</f>
        <v>1853.7</v>
      </c>
      <c r="W61" s="39">
        <f t="shared" si="8"/>
        <v>-0.49900420996470984</v>
      </c>
      <c r="X61" s="34">
        <v>429.18</v>
      </c>
      <c r="Y61" s="39">
        <f>'Real GDP'!J61</f>
        <v>590.93322000000001</v>
      </c>
      <c r="Z61" s="39">
        <f t="shared" si="9"/>
        <v>-1.9987734714570706</v>
      </c>
      <c r="AC61" s="5" t="e">
        <v>#N/A</v>
      </c>
      <c r="AD61" s="35" t="e">
        <f t="shared" si="1"/>
        <v>#N/A</v>
      </c>
      <c r="AE61" s="5" t="e">
        <v>#N/A</v>
      </c>
      <c r="AF61" s="28" t="e">
        <f t="shared" si="11"/>
        <v>#N/A</v>
      </c>
      <c r="AG61" s="28" t="e">
        <f t="shared" si="12"/>
        <v>#N/A</v>
      </c>
      <c r="AI61" s="31">
        <f t="shared" si="2"/>
        <v>1311.1447572672296</v>
      </c>
      <c r="AJ61" s="5">
        <v>1.32</v>
      </c>
    </row>
    <row r="62" spans="1:36" x14ac:dyDescent="0.25">
      <c r="A62" s="4" t="s">
        <v>62</v>
      </c>
      <c r="B62" s="1">
        <v>27029</v>
      </c>
      <c r="C62" s="34">
        <v>5462.3969999999999</v>
      </c>
      <c r="D62" s="39">
        <f>'Real GDP'!C62</f>
        <v>5529.116</v>
      </c>
      <c r="E62" s="39">
        <f t="shared" si="3"/>
        <v>-1.8952060258925485E-6</v>
      </c>
      <c r="F62" s="34">
        <v>795.15600000000006</v>
      </c>
      <c r="G62" s="39">
        <f>'Real GDP'!D62</f>
        <v>1045.19678</v>
      </c>
      <c r="H62" s="39">
        <f t="shared" si="4"/>
        <v>-2.5346865487392733E-2</v>
      </c>
      <c r="I62" s="34">
        <v>944.2</v>
      </c>
      <c r="J62" s="39">
        <f>'Real GDP'!E62</f>
        <v>1110.38624</v>
      </c>
      <c r="K62" s="39">
        <f t="shared" si="5"/>
        <v>10.993473769065048</v>
      </c>
      <c r="L62" s="34">
        <f t="shared" si="10"/>
        <v>1314.4103983922359</v>
      </c>
      <c r="M62" s="39">
        <f>'Real GDP'!F62</f>
        <v>1633.96756</v>
      </c>
      <c r="N62" s="39">
        <f t="shared" si="6"/>
        <v>-4.5206031741200547</v>
      </c>
      <c r="O62" s="34">
        <v>853.49</v>
      </c>
      <c r="P62" s="39">
        <f>'Real GDP'!G62</f>
        <v>1106.1253000000002</v>
      </c>
      <c r="Q62" s="39">
        <f t="shared" si="7"/>
        <v>-2.61365383157775</v>
      </c>
      <c r="R62" s="34">
        <v>623.15800000000002</v>
      </c>
      <c r="S62" s="39">
        <f>'Real GDP'!H62</f>
        <v>533.47582</v>
      </c>
      <c r="T62" s="39">
        <f t="shared" si="13"/>
        <v>3.9967307259303197E-6</v>
      </c>
      <c r="U62" s="34">
        <v>206187</v>
      </c>
      <c r="V62" s="39">
        <f>'Real GDP'!I62</f>
        <v>1876.61</v>
      </c>
      <c r="W62" s="39">
        <f t="shared" si="8"/>
        <v>-0.58429931248531375</v>
      </c>
      <c r="X62" s="34">
        <v>436.24200000000002</v>
      </c>
      <c r="Y62" s="39">
        <f>'Real GDP'!J62</f>
        <v>600.65657999999996</v>
      </c>
      <c r="Z62" s="39">
        <f t="shared" si="9"/>
        <v>-2.0315613787470284</v>
      </c>
      <c r="AC62" s="5" t="e">
        <v>#N/A</v>
      </c>
      <c r="AD62" s="35" t="e">
        <f t="shared" si="1"/>
        <v>#N/A</v>
      </c>
      <c r="AE62" s="5" t="e">
        <v>#N/A</v>
      </c>
      <c r="AF62" s="28" t="e">
        <f t="shared" si="11"/>
        <v>#N/A</v>
      </c>
      <c r="AG62" s="28" t="e">
        <f t="shared" si="12"/>
        <v>#N/A</v>
      </c>
      <c r="AI62" s="31">
        <f t="shared" si="2"/>
        <v>1314.4103983922357</v>
      </c>
      <c r="AJ62" s="5">
        <v>1</v>
      </c>
    </row>
    <row r="63" spans="1:36" x14ac:dyDescent="0.25">
      <c r="A63" s="4" t="s">
        <v>63</v>
      </c>
      <c r="B63" s="1">
        <v>27119</v>
      </c>
      <c r="C63" s="34">
        <v>5417.0240000000003</v>
      </c>
      <c r="D63" s="39">
        <f>'Real GDP'!C63</f>
        <v>5483.1890000000003</v>
      </c>
      <c r="E63" s="39">
        <f t="shared" si="3"/>
        <v>-8.0945945910571027E-6</v>
      </c>
      <c r="F63" s="34">
        <v>773.43200000000002</v>
      </c>
      <c r="G63" s="39">
        <f>'Real GDP'!D63</f>
        <v>1016.71036</v>
      </c>
      <c r="H63" s="39">
        <f t="shared" si="4"/>
        <v>-3.4848162108403358E-2</v>
      </c>
      <c r="I63" s="34">
        <v>960.11199999999997</v>
      </c>
      <c r="J63" s="39">
        <f>'Real GDP'!E63</f>
        <v>1121.0380300000002</v>
      </c>
      <c r="K63" s="39">
        <f t="shared" si="5"/>
        <v>12.659030155904674</v>
      </c>
      <c r="L63" s="34">
        <f t="shared" si="10"/>
        <v>1325.5393274332141</v>
      </c>
      <c r="M63" s="39">
        <f>'Real GDP'!F63</f>
        <v>1647.7858600000002</v>
      </c>
      <c r="N63" s="39">
        <f t="shared" si="6"/>
        <v>-4.5570735382724763</v>
      </c>
      <c r="O63" s="34">
        <v>860.41200000000003</v>
      </c>
      <c r="P63" s="39">
        <f>'Real GDP'!G63</f>
        <v>1115.09593</v>
      </c>
      <c r="Q63" s="39">
        <f t="shared" si="7"/>
        <v>-2.6347942298300495</v>
      </c>
      <c r="R63" s="34">
        <v>627.69600000000003</v>
      </c>
      <c r="S63" s="39">
        <f>'Real GDP'!H63</f>
        <v>537.36072999999999</v>
      </c>
      <c r="T63" s="39">
        <f t="shared" si="13"/>
        <v>4.3374478480018297E-6</v>
      </c>
      <c r="U63" s="34">
        <v>199060</v>
      </c>
      <c r="V63" s="39">
        <f>'Real GDP'!I63</f>
        <v>1812.13</v>
      </c>
      <c r="W63" s="39">
        <f t="shared" si="8"/>
        <v>-0.6331047009622921</v>
      </c>
      <c r="X63" s="34">
        <v>443.65100000000001</v>
      </c>
      <c r="Y63" s="39">
        <f>'Real GDP'!J63</f>
        <v>610.85768000000007</v>
      </c>
      <c r="Z63" s="39">
        <f t="shared" si="9"/>
        <v>-2.0659475307965636</v>
      </c>
      <c r="AC63" s="5" t="e">
        <v>#N/A</v>
      </c>
      <c r="AD63" s="35" t="e">
        <f t="shared" si="1"/>
        <v>#N/A</v>
      </c>
      <c r="AE63" s="5" t="e">
        <v>#N/A</v>
      </c>
      <c r="AF63" s="28" t="e">
        <f t="shared" si="11"/>
        <v>#N/A</v>
      </c>
      <c r="AG63" s="28" t="e">
        <f t="shared" si="12"/>
        <v>#N/A</v>
      </c>
      <c r="AI63" s="31">
        <f t="shared" si="2"/>
        <v>1325.5393274332139</v>
      </c>
      <c r="AJ63" s="5">
        <v>3.43</v>
      </c>
    </row>
    <row r="64" spans="1:36" x14ac:dyDescent="0.25">
      <c r="A64" s="4" t="s">
        <v>64</v>
      </c>
      <c r="B64" s="1">
        <v>27210</v>
      </c>
      <c r="C64" s="34">
        <v>5431.2650000000003</v>
      </c>
      <c r="D64" s="39">
        <f>'Real GDP'!C64</f>
        <v>5497.6040000000003</v>
      </c>
      <c r="E64" s="39">
        <f t="shared" si="3"/>
        <v>-9.9051478912315361E-6</v>
      </c>
      <c r="F64" s="34">
        <v>784.62400000000002</v>
      </c>
      <c r="G64" s="39">
        <f>'Real GDP'!D64</f>
        <v>1031.38141</v>
      </c>
      <c r="H64" s="39">
        <f t="shared" si="4"/>
        <v>-2.9229395031137528E-2</v>
      </c>
      <c r="I64" s="34">
        <v>966.85199999999998</v>
      </c>
      <c r="J64" s="39">
        <f>'Real GDP'!E64</f>
        <v>1126.6504199999999</v>
      </c>
      <c r="K64" s="39">
        <f t="shared" si="5"/>
        <v>13.162429027058721</v>
      </c>
      <c r="L64" s="34">
        <f t="shared" si="10"/>
        <v>1324.5108380621898</v>
      </c>
      <c r="M64" s="39">
        <f>'Real GDP'!F64</f>
        <v>1646.5180800000001</v>
      </c>
      <c r="N64" s="39">
        <f t="shared" si="6"/>
        <v>-4.5547289482645397</v>
      </c>
      <c r="O64" s="34">
        <v>868.62900000000002</v>
      </c>
      <c r="P64" s="39">
        <f>'Real GDP'!G64</f>
        <v>1125.7458100000001</v>
      </c>
      <c r="Q64" s="39">
        <f t="shared" si="7"/>
        <v>-2.6600759784070078</v>
      </c>
      <c r="R64" s="34">
        <v>634.64200000000005</v>
      </c>
      <c r="S64" s="39">
        <f>'Real GDP'!H64</f>
        <v>543.30709999999999</v>
      </c>
      <c r="T64" s="39">
        <f t="shared" si="13"/>
        <v>1.4219039314866677E-6</v>
      </c>
      <c r="U64" s="34">
        <v>200467</v>
      </c>
      <c r="V64" s="39">
        <f>'Real GDP'!I64</f>
        <v>1825.18</v>
      </c>
      <c r="W64" s="39">
        <f t="shared" si="8"/>
        <v>-0.68070459557873164</v>
      </c>
      <c r="X64" s="34">
        <v>449.25700000000001</v>
      </c>
      <c r="Y64" s="39">
        <f>'Real GDP'!J64</f>
        <v>618.5764200000001</v>
      </c>
      <c r="Z64" s="39">
        <f t="shared" si="9"/>
        <v>-2.092011897752684</v>
      </c>
      <c r="AC64" s="5" t="e">
        <v>#N/A</v>
      </c>
      <c r="AD64" s="35" t="e">
        <f t="shared" si="1"/>
        <v>#N/A</v>
      </c>
      <c r="AE64" s="5" t="e">
        <v>#N/A</v>
      </c>
      <c r="AF64" s="28" t="e">
        <f t="shared" si="11"/>
        <v>#N/A</v>
      </c>
      <c r="AG64" s="28" t="e">
        <f t="shared" si="12"/>
        <v>#N/A</v>
      </c>
      <c r="AI64" s="31">
        <f t="shared" si="2"/>
        <v>1324.5108380621896</v>
      </c>
      <c r="AJ64" s="5">
        <v>-0.31</v>
      </c>
    </row>
    <row r="65" spans="1:36" x14ac:dyDescent="0.25">
      <c r="A65" s="4" t="s">
        <v>65</v>
      </c>
      <c r="B65" s="1">
        <v>27302</v>
      </c>
      <c r="C65" s="34">
        <v>5378.6790000000001</v>
      </c>
      <c r="D65" s="39">
        <f>'Real GDP'!C65</f>
        <v>5444.3760000000002</v>
      </c>
      <c r="E65" s="39">
        <f t="shared" si="3"/>
        <v>-1.9305650937440078E-5</v>
      </c>
      <c r="F65" s="34">
        <v>789.70799999999997</v>
      </c>
      <c r="G65" s="39">
        <f>'Real GDP'!D65</f>
        <v>1038.0661</v>
      </c>
      <c r="H65" s="39">
        <f t="shared" si="4"/>
        <v>-2.9687900299677494E-2</v>
      </c>
      <c r="I65" s="34">
        <v>975.88300000000004</v>
      </c>
      <c r="J65" s="39">
        <f>'Real GDP'!E65</f>
        <v>1137.2798200000002</v>
      </c>
      <c r="K65" s="39">
        <f t="shared" si="5"/>
        <v>13.265948317046679</v>
      </c>
      <c r="L65" s="34">
        <f t="shared" si="10"/>
        <v>1324.5108380621898</v>
      </c>
      <c r="M65" s="39">
        <f>'Real GDP'!F65</f>
        <v>1646.5181499999999</v>
      </c>
      <c r="N65" s="39">
        <f t="shared" si="6"/>
        <v>-4.5547367115687223</v>
      </c>
      <c r="O65" s="34">
        <v>870.077</v>
      </c>
      <c r="P65" s="39">
        <f>'Real GDP'!G65</f>
        <v>1127.62257</v>
      </c>
      <c r="Q65" s="39">
        <f t="shared" si="7"/>
        <v>-2.6645382966554507</v>
      </c>
      <c r="R65" s="34">
        <v>633.89599999999996</v>
      </c>
      <c r="S65" s="39">
        <f>'Real GDP'!H65</f>
        <v>542.66845999999998</v>
      </c>
      <c r="T65" s="39">
        <f t="shared" si="13"/>
        <v>1.8105932042544737E-6</v>
      </c>
      <c r="U65" s="34">
        <v>203023</v>
      </c>
      <c r="V65" s="39">
        <f>'Real GDP'!I65</f>
        <v>1848.53</v>
      </c>
      <c r="W65" s="39">
        <f t="shared" si="8"/>
        <v>-0.70341046381957995</v>
      </c>
      <c r="X65" s="34">
        <v>452.42700000000002</v>
      </c>
      <c r="Y65" s="39">
        <f>'Real GDP'!J65</f>
        <v>622.94163000000003</v>
      </c>
      <c r="Z65" s="39">
        <f t="shared" si="9"/>
        <v>-2.1069826876632192</v>
      </c>
      <c r="AC65" s="5" t="e">
        <v>#N/A</v>
      </c>
      <c r="AD65" s="35" t="e">
        <f t="shared" si="1"/>
        <v>#N/A</v>
      </c>
      <c r="AE65" s="5" t="e">
        <v>#N/A</v>
      </c>
      <c r="AF65" s="28" t="e">
        <f t="shared" si="11"/>
        <v>#N/A</v>
      </c>
      <c r="AG65" s="28" t="e">
        <f t="shared" si="12"/>
        <v>#N/A</v>
      </c>
      <c r="AI65" s="31">
        <f t="shared" si="2"/>
        <v>1324.5108380621896</v>
      </c>
      <c r="AJ65" s="5">
        <v>0</v>
      </c>
    </row>
    <row r="66" spans="1:36" x14ac:dyDescent="0.25">
      <c r="A66" s="4" t="s">
        <v>66</v>
      </c>
      <c r="B66" s="1">
        <v>27394</v>
      </c>
      <c r="C66" s="34">
        <v>5357.1660000000002</v>
      </c>
      <c r="D66" s="39">
        <f>'Real GDP'!C66</f>
        <v>5422.6</v>
      </c>
      <c r="E66" s="39">
        <f t="shared" si="3"/>
        <v>-1.1859341412900903E-5</v>
      </c>
      <c r="F66" s="34">
        <v>778.27200000000005</v>
      </c>
      <c r="G66" s="39">
        <f>'Real GDP'!D66</f>
        <v>1022.99573</v>
      </c>
      <c r="H66" s="39">
        <f t="shared" si="4"/>
        <v>-2.3654195502246012E-2</v>
      </c>
      <c r="I66" s="34">
        <v>958.96500000000003</v>
      </c>
      <c r="J66" s="39">
        <f>'Real GDP'!E66</f>
        <v>1120.10481</v>
      </c>
      <c r="K66" s="39">
        <f t="shared" si="5"/>
        <v>12.569343668069877</v>
      </c>
      <c r="L66" s="34">
        <f t="shared" si="10"/>
        <v>1307.7722667151152</v>
      </c>
      <c r="M66" s="39">
        <f>'Real GDP'!F66</f>
        <v>1625.7274500000001</v>
      </c>
      <c r="N66" s="39">
        <f t="shared" si="6"/>
        <v>-4.4990896227371877</v>
      </c>
      <c r="O66" s="34">
        <v>851.89</v>
      </c>
      <c r="P66" s="39">
        <f>'Real GDP'!G66</f>
        <v>1104.0510300000001</v>
      </c>
      <c r="Q66" s="39">
        <f t="shared" si="7"/>
        <v>-2.6086279182385681</v>
      </c>
      <c r="R66" s="34">
        <v>630.93500000000006</v>
      </c>
      <c r="S66" s="39">
        <f>'Real GDP'!H66</f>
        <v>540.13359000000003</v>
      </c>
      <c r="T66" s="39">
        <f t="shared" si="13"/>
        <v>3.3434576494073553E-6</v>
      </c>
      <c r="U66" s="34">
        <v>201933</v>
      </c>
      <c r="V66" s="39">
        <f>'Real GDP'!I66</f>
        <v>1838.51</v>
      </c>
      <c r="W66" s="39">
        <f t="shared" si="8"/>
        <v>-0.68257437605291216</v>
      </c>
      <c r="X66" s="34">
        <v>452.726</v>
      </c>
      <c r="Y66" s="39">
        <f>'Real GDP'!J66</f>
        <v>623.35380000000009</v>
      </c>
      <c r="Z66" s="39">
        <f t="shared" si="9"/>
        <v>-2.1085863356277059</v>
      </c>
      <c r="AC66" s="5" t="e">
        <v>#N/A</v>
      </c>
      <c r="AD66" s="35" t="e">
        <f t="shared" si="1"/>
        <v>#N/A</v>
      </c>
      <c r="AE66" s="5" t="e">
        <v>#N/A</v>
      </c>
      <c r="AF66" s="28" t="e">
        <f t="shared" si="11"/>
        <v>#N/A</v>
      </c>
      <c r="AG66" s="28" t="e">
        <f t="shared" si="12"/>
        <v>#N/A</v>
      </c>
      <c r="AI66" s="31">
        <f t="shared" si="2"/>
        <v>1307.7722667151149</v>
      </c>
      <c r="AJ66" s="5">
        <v>-4.96</v>
      </c>
    </row>
    <row r="67" spans="1:36" x14ac:dyDescent="0.25">
      <c r="A67" s="4" t="s">
        <v>67</v>
      </c>
      <c r="B67" s="1">
        <v>27484</v>
      </c>
      <c r="C67" s="34">
        <v>5292.4440000000004</v>
      </c>
      <c r="D67" s="39">
        <f>'Real GDP'!C67</f>
        <v>5357.0870000000004</v>
      </c>
      <c r="E67" s="39">
        <f t="shared" si="3"/>
        <v>3.0395369492453028E-6</v>
      </c>
      <c r="F67" s="34">
        <v>778.62800000000004</v>
      </c>
      <c r="G67" s="39">
        <f>'Real GDP'!D67</f>
        <v>1023.49877</v>
      </c>
      <c r="H67" s="39">
        <f t="shared" si="4"/>
        <v>-2.8865233460237505E-2</v>
      </c>
      <c r="I67" s="34">
        <v>952.71600000000001</v>
      </c>
      <c r="J67" s="39">
        <f>'Real GDP'!E67</f>
        <v>1115.0654099999999</v>
      </c>
      <c r="K67" s="39">
        <f t="shared" si="5"/>
        <v>12.072475051186615</v>
      </c>
      <c r="L67" s="34">
        <f t="shared" si="10"/>
        <v>1300.2201032813018</v>
      </c>
      <c r="M67" s="39">
        <f>'Real GDP'!F67</f>
        <v>1616.34691</v>
      </c>
      <c r="N67" s="39">
        <f t="shared" si="6"/>
        <v>-4.4739688469058763</v>
      </c>
      <c r="O67" s="34">
        <v>837.07</v>
      </c>
      <c r="P67" s="39">
        <f>'Real GDP'!G67</f>
        <v>1084.8448899999999</v>
      </c>
      <c r="Q67" s="39">
        <f t="shared" si="7"/>
        <v>-2.5633618270268244</v>
      </c>
      <c r="R67" s="34">
        <v>626.66600000000005</v>
      </c>
      <c r="S67" s="39">
        <f>'Real GDP'!H67</f>
        <v>536.47897</v>
      </c>
      <c r="T67" s="39">
        <f t="shared" si="13"/>
        <v>1.7825022666784207E-6</v>
      </c>
      <c r="U67" s="34">
        <v>202226</v>
      </c>
      <c r="V67" s="39">
        <f>'Real GDP'!I67</f>
        <v>1840.92</v>
      </c>
      <c r="W67" s="39">
        <f t="shared" si="8"/>
        <v>-0.63755204796615317</v>
      </c>
      <c r="X67" s="34">
        <v>450.45400000000001</v>
      </c>
      <c r="Y67" s="39">
        <f>'Real GDP'!J67</f>
        <v>620.22507999999993</v>
      </c>
      <c r="Z67" s="39">
        <f t="shared" si="9"/>
        <v>-2.0978169106406881</v>
      </c>
      <c r="AC67" s="5" t="e">
        <v>#N/A</v>
      </c>
      <c r="AD67" s="35" t="e">
        <f t="shared" si="1"/>
        <v>#N/A</v>
      </c>
      <c r="AE67" s="5" t="e">
        <v>#N/A</v>
      </c>
      <c r="AF67" s="28" t="e">
        <f t="shared" si="11"/>
        <v>#N/A</v>
      </c>
      <c r="AG67" s="28" t="e">
        <f t="shared" si="12"/>
        <v>#N/A</v>
      </c>
      <c r="AI67" s="31">
        <f t="shared" si="2"/>
        <v>1300.2201032813016</v>
      </c>
      <c r="AJ67" s="5">
        <v>-2.29</v>
      </c>
    </row>
    <row r="68" spans="1:36" x14ac:dyDescent="0.25">
      <c r="A68" s="4" t="s">
        <v>68</v>
      </c>
      <c r="B68" s="1">
        <v>27575</v>
      </c>
      <c r="C68" s="34">
        <v>5333.22</v>
      </c>
      <c r="D68" s="39">
        <f>'Real GDP'!C68</f>
        <v>5398.3609999999999</v>
      </c>
      <c r="E68" s="39">
        <f t="shared" si="3"/>
        <v>4.5324147208702925E-6</v>
      </c>
      <c r="F68" s="34">
        <v>765.83199999999999</v>
      </c>
      <c r="G68" s="39">
        <f>'Real GDP'!D68</f>
        <v>1006.7637099999999</v>
      </c>
      <c r="H68" s="39">
        <f t="shared" si="4"/>
        <v>-4.1007794153131272E-2</v>
      </c>
      <c r="I68" s="34">
        <v>950.10800000000006</v>
      </c>
      <c r="J68" s="39">
        <f>'Real GDP'!E68</f>
        <v>1117.88374</v>
      </c>
      <c r="K68" s="39">
        <f t="shared" si="5"/>
        <v>10.961324384661395</v>
      </c>
      <c r="L68" s="34">
        <f t="shared" si="10"/>
        <v>1293.7026682383671</v>
      </c>
      <c r="M68" s="39">
        <f>'Real GDP'!F68</f>
        <v>1608.23359</v>
      </c>
      <c r="N68" s="39">
        <f t="shared" si="6"/>
        <v>-4.4502918559755074</v>
      </c>
      <c r="O68" s="34">
        <v>836.63800000000003</v>
      </c>
      <c r="P68" s="39">
        <f>'Real GDP'!G68</f>
        <v>1084.2850100000001</v>
      </c>
      <c r="Q68" s="39">
        <f t="shared" si="7"/>
        <v>-2.5620376079131972</v>
      </c>
      <c r="R68" s="34">
        <v>634.86199999999997</v>
      </c>
      <c r="S68" s="39">
        <f>'Real GDP'!H68</f>
        <v>543.49543000000006</v>
      </c>
      <c r="T68" s="39">
        <f t="shared" si="13"/>
        <v>4.5871557574628241E-6</v>
      </c>
      <c r="U68" s="34">
        <v>206735</v>
      </c>
      <c r="V68" s="39">
        <f>'Real GDP'!I68</f>
        <v>1881.79</v>
      </c>
      <c r="W68" s="39">
        <f t="shared" si="8"/>
        <v>-0.6202108404096407</v>
      </c>
      <c r="X68" s="34">
        <v>450.08</v>
      </c>
      <c r="Y68" s="39">
        <f>'Real GDP'!J68</f>
        <v>619.70988</v>
      </c>
      <c r="Z68" s="39">
        <f t="shared" si="9"/>
        <v>-2.0959680433068115</v>
      </c>
      <c r="AC68" s="5" t="e">
        <v>#N/A</v>
      </c>
      <c r="AD68" s="35" t="e">
        <f t="shared" si="1"/>
        <v>#N/A</v>
      </c>
      <c r="AE68" s="5" t="e">
        <v>#N/A</v>
      </c>
      <c r="AF68" s="28" t="e">
        <f t="shared" si="11"/>
        <v>#N/A</v>
      </c>
      <c r="AG68" s="28" t="e">
        <f t="shared" si="12"/>
        <v>#N/A</v>
      </c>
      <c r="AI68" s="31">
        <f t="shared" si="2"/>
        <v>1293.7026682383669</v>
      </c>
      <c r="AJ68" s="5">
        <v>-1.99</v>
      </c>
    </row>
    <row r="69" spans="1:36" x14ac:dyDescent="0.25">
      <c r="A69" s="4" t="s">
        <v>69</v>
      </c>
      <c r="B69" s="1">
        <v>27667</v>
      </c>
      <c r="C69" s="34">
        <v>5421.357</v>
      </c>
      <c r="D69" s="39">
        <f>'Real GDP'!C69</f>
        <v>5487.5749999999998</v>
      </c>
      <c r="E69" s="39">
        <f t="shared" si="3"/>
        <v>-1.0491315833860426E-5</v>
      </c>
      <c r="F69" s="34">
        <v>763.31200000000001</v>
      </c>
      <c r="G69" s="39">
        <f>'Real GDP'!D69</f>
        <v>1003.3669200000001</v>
      </c>
      <c r="H69" s="39">
        <f t="shared" si="4"/>
        <v>-2.8427799440322588E-2</v>
      </c>
      <c r="I69" s="34">
        <v>950.45100000000002</v>
      </c>
      <c r="J69" s="39">
        <f>'Real GDP'!E69</f>
        <v>1122.21389</v>
      </c>
      <c r="K69" s="39">
        <f t="shared" si="5"/>
        <v>10.244205374628109</v>
      </c>
      <c r="L69" s="34">
        <f t="shared" si="10"/>
        <v>1307.7670657986773</v>
      </c>
      <c r="M69" s="39">
        <f>'Real GDP'!F69</f>
        <v>1625.7280900000001</v>
      </c>
      <c r="N69" s="39">
        <f t="shared" si="6"/>
        <v>-4.4998597500736821</v>
      </c>
      <c r="O69" s="34">
        <v>848.53</v>
      </c>
      <c r="P69" s="39">
        <f>'Real GDP'!G69</f>
        <v>1099.69732</v>
      </c>
      <c r="Q69" s="39">
        <f t="shared" si="7"/>
        <v>-2.5985013706152529</v>
      </c>
      <c r="R69" s="34">
        <v>646.71500000000003</v>
      </c>
      <c r="S69" s="39">
        <f>'Real GDP'!H69</f>
        <v>553.64260000000002</v>
      </c>
      <c r="T69" s="39">
        <f t="shared" si="13"/>
        <v>3.9108672922338883E-6</v>
      </c>
      <c r="U69" s="34">
        <v>209097</v>
      </c>
      <c r="V69" s="39">
        <f>'Real GDP'!I69</f>
        <v>1903.2</v>
      </c>
      <c r="W69" s="39">
        <f t="shared" si="8"/>
        <v>-0.61123572604799392</v>
      </c>
      <c r="X69" s="34">
        <v>452.04599999999999</v>
      </c>
      <c r="Y69" s="39">
        <f>'Real GDP'!J69</f>
        <v>622.41706000000011</v>
      </c>
      <c r="Z69" s="39">
        <f t="shared" si="9"/>
        <v>-2.105219162255878</v>
      </c>
      <c r="AC69" s="5" t="e">
        <v>#N/A</v>
      </c>
      <c r="AD69" s="35" t="e">
        <f t="shared" si="1"/>
        <v>#N/A</v>
      </c>
      <c r="AE69" s="5" t="e">
        <v>#N/A</v>
      </c>
      <c r="AF69" s="28" t="e">
        <f t="shared" si="11"/>
        <v>#N/A</v>
      </c>
      <c r="AG69" s="28" t="e">
        <f t="shared" si="12"/>
        <v>#N/A</v>
      </c>
      <c r="AI69" s="31">
        <f t="shared" si="2"/>
        <v>1307.7670657986771</v>
      </c>
      <c r="AJ69" s="5">
        <v>4.42</v>
      </c>
    </row>
    <row r="70" spans="1:36" x14ac:dyDescent="0.25">
      <c r="A70" s="4" t="s">
        <v>70</v>
      </c>
      <c r="B70" s="1">
        <v>27759</v>
      </c>
      <c r="C70" s="34">
        <v>5494.4459999999999</v>
      </c>
      <c r="D70" s="39">
        <f>'Real GDP'!C70</f>
        <v>5561.5569999999998</v>
      </c>
      <c r="E70" s="39">
        <f t="shared" si="3"/>
        <v>-1.9177213403054338E-5</v>
      </c>
      <c r="F70" s="34">
        <v>772.02800000000002</v>
      </c>
      <c r="G70" s="39">
        <f>'Real GDP'!D70</f>
        <v>1014.69821</v>
      </c>
      <c r="H70" s="39">
        <f t="shared" si="4"/>
        <v>-1.0111016624790636E-2</v>
      </c>
      <c r="I70" s="34">
        <v>970.08400000000006</v>
      </c>
      <c r="J70" s="39">
        <f>'Real GDP'!E70</f>
        <v>1137.36754</v>
      </c>
      <c r="K70" s="39">
        <f t="shared" si="5"/>
        <v>11.929959071303301</v>
      </c>
      <c r="L70" s="34">
        <f t="shared" si="10"/>
        <v>1333.4809616879759</v>
      </c>
      <c r="M70" s="39">
        <f>'Real GDP'!F70</f>
        <v>1657.67454</v>
      </c>
      <c r="N70" s="39">
        <f t="shared" si="6"/>
        <v>-4.586193482912222</v>
      </c>
      <c r="O70" s="34">
        <v>858.03700000000003</v>
      </c>
      <c r="P70" s="39">
        <f>'Real GDP'!G70</f>
        <v>1112.0175800000002</v>
      </c>
      <c r="Q70" s="39">
        <f t="shared" si="7"/>
        <v>-2.6274560766187278</v>
      </c>
      <c r="R70" s="34">
        <v>654.17600000000004</v>
      </c>
      <c r="S70" s="39">
        <f>'Real GDP'!H70</f>
        <v>560.02985000000001</v>
      </c>
      <c r="T70" s="39">
        <f t="shared" si="13"/>
        <v>2.2727961948021402E-6</v>
      </c>
      <c r="U70" s="34">
        <v>211295</v>
      </c>
      <c r="V70" s="39">
        <f>'Real GDP'!I70</f>
        <v>1923.22</v>
      </c>
      <c r="W70" s="39">
        <f t="shared" si="8"/>
        <v>-0.62012798570981431</v>
      </c>
      <c r="X70" s="34">
        <v>455.22300000000001</v>
      </c>
      <c r="Y70" s="39">
        <f>'Real GDP'!J70</f>
        <v>626.79163000000005</v>
      </c>
      <c r="Z70" s="39">
        <f t="shared" si="9"/>
        <v>-2.120100213067758</v>
      </c>
      <c r="AC70" s="5" t="e">
        <v>#N/A</v>
      </c>
      <c r="AD70" s="35" t="e">
        <f t="shared" si="1"/>
        <v>#N/A</v>
      </c>
      <c r="AE70" s="5" t="e">
        <v>#N/A</v>
      </c>
      <c r="AF70" s="28" t="e">
        <f t="shared" si="11"/>
        <v>#N/A</v>
      </c>
      <c r="AG70" s="28" t="e">
        <f t="shared" si="12"/>
        <v>#N/A</v>
      </c>
      <c r="AI70" s="31">
        <f t="shared" si="2"/>
        <v>1333.4809616879757</v>
      </c>
      <c r="AJ70" s="5">
        <v>8.1</v>
      </c>
    </row>
    <row r="71" spans="1:36" x14ac:dyDescent="0.25">
      <c r="A71" s="4" t="s">
        <v>71</v>
      </c>
      <c r="B71" s="1">
        <v>27850</v>
      </c>
      <c r="C71" s="34">
        <v>5618.52</v>
      </c>
      <c r="D71" s="39">
        <f>'Real GDP'!C71</f>
        <v>5687.1459999999997</v>
      </c>
      <c r="E71" s="39">
        <f t="shared" si="3"/>
        <v>-4.3852903388597042E-6</v>
      </c>
      <c r="F71" s="34">
        <v>784.31200000000001</v>
      </c>
      <c r="G71" s="39">
        <f>'Real GDP'!D71</f>
        <v>1030.99765</v>
      </c>
      <c r="H71" s="39">
        <f t="shared" si="4"/>
        <v>-3.3123579658791868E-2</v>
      </c>
      <c r="I71" s="34">
        <v>979.60500000000002</v>
      </c>
      <c r="J71" s="39">
        <f>'Real GDP'!E71</f>
        <v>1154.0610100000001</v>
      </c>
      <c r="K71" s="39">
        <f t="shared" si="5"/>
        <v>11.031400704664463</v>
      </c>
      <c r="L71" s="34">
        <f t="shared" si="10"/>
        <v>1345.4534314769974</v>
      </c>
      <c r="M71" s="39">
        <f>'Real GDP'!F71</f>
        <v>1672.5688</v>
      </c>
      <c r="N71" s="39">
        <f t="shared" si="6"/>
        <v>-4.6285970303875672</v>
      </c>
      <c r="O71" s="34">
        <v>873.154</v>
      </c>
      <c r="P71" s="39">
        <f>'Real GDP'!G71</f>
        <v>1131.6094700000001</v>
      </c>
      <c r="Q71" s="39">
        <f t="shared" si="7"/>
        <v>-2.6737903895161708</v>
      </c>
      <c r="R71" s="34">
        <v>665.54700000000003</v>
      </c>
      <c r="S71" s="39">
        <f>'Real GDP'!H71</f>
        <v>569.76437999999996</v>
      </c>
      <c r="T71" s="39">
        <f t="shared" si="13"/>
        <v>4.305076544142139E-6</v>
      </c>
      <c r="U71" s="34">
        <v>213074</v>
      </c>
      <c r="V71" s="39">
        <f>'Real GDP'!I71</f>
        <v>1939.51</v>
      </c>
      <c r="W71" s="39">
        <f t="shared" si="8"/>
        <v>-0.64275044862500863</v>
      </c>
      <c r="X71" s="34">
        <v>459.74700000000001</v>
      </c>
      <c r="Y71" s="39">
        <f>'Real GDP'!J71</f>
        <v>633.02095999999995</v>
      </c>
      <c r="Z71" s="39">
        <f t="shared" si="9"/>
        <v>-2.1412943041960375</v>
      </c>
      <c r="AC71" s="5" t="e">
        <v>#N/A</v>
      </c>
      <c r="AD71" s="35" t="e">
        <f t="shared" ref="AD71:AD129" si="14">AD72*(1+AE72/100)^-(1/4)</f>
        <v>#N/A</v>
      </c>
      <c r="AE71" s="5" t="e">
        <v>#N/A</v>
      </c>
      <c r="AF71" s="28" t="e">
        <f t="shared" si="11"/>
        <v>#N/A</v>
      </c>
      <c r="AG71" s="28" t="e">
        <f t="shared" si="12"/>
        <v>#N/A</v>
      </c>
      <c r="AI71" s="31">
        <f t="shared" ref="AI71:AI129" si="15">AI72*(1+AJ72/100)^-(1/4)</f>
        <v>1345.4534314769971</v>
      </c>
      <c r="AJ71" s="5">
        <v>3.64</v>
      </c>
    </row>
    <row r="72" spans="1:36" x14ac:dyDescent="0.25">
      <c r="A72" s="4" t="s">
        <v>72</v>
      </c>
      <c r="B72" s="1">
        <v>27941</v>
      </c>
      <c r="C72" s="34">
        <v>5660.9719999999998</v>
      </c>
      <c r="D72" s="39">
        <f>'Real GDP'!C72</f>
        <v>5730.1170000000002</v>
      </c>
      <c r="E72" s="39">
        <f t="shared" ref="E72:E135" si="16">(100*C72/C$7)-(100*D72/D$7)</f>
        <v>-1.9624744510338132E-5</v>
      </c>
      <c r="F72" s="34">
        <v>782.94799999999998</v>
      </c>
      <c r="G72" s="39">
        <f>'Real GDP'!D72</f>
        <v>1029.1722</v>
      </c>
      <c r="H72" s="39">
        <f t="shared" ref="H72:H135" si="17">(100*F72/F$7)-(100*G72/G$7)</f>
        <v>-2.8259806185900516E-2</v>
      </c>
      <c r="I72" s="34">
        <v>993.12700000000007</v>
      </c>
      <c r="J72" s="39">
        <f>'Real GDP'!E72</f>
        <v>1167.82043</v>
      </c>
      <c r="K72" s="39">
        <f t="shared" ref="K72:K135" si="18">(100*I72/I$7)-(100*J72/J$7)</f>
        <v>11.582297310100898</v>
      </c>
      <c r="L72" s="34">
        <f t="shared" si="10"/>
        <v>1365.4539195164214</v>
      </c>
      <c r="M72" s="39">
        <f>'Real GDP'!F72</f>
        <v>1697.41506</v>
      </c>
      <c r="N72" s="39">
        <f t="shared" ref="N72:N135" si="19">(100*L72/L$7)-(100*M72/M$7)</f>
        <v>-4.6955305619079297</v>
      </c>
      <c r="O72" s="34">
        <v>888.93600000000004</v>
      </c>
      <c r="P72" s="39">
        <f>'Real GDP'!G72</f>
        <v>1152.0627500000001</v>
      </c>
      <c r="Q72" s="39">
        <f t="shared" ref="Q72:Q135" si="20">(100*O72/O$7)-(100*P72/P$7)</f>
        <v>-2.7220754983064808</v>
      </c>
      <c r="R72" s="34">
        <v>679.93200000000002</v>
      </c>
      <c r="S72" s="39">
        <f>'Real GDP'!H72</f>
        <v>582.07916</v>
      </c>
      <c r="T72" s="39">
        <f t="shared" si="13"/>
        <v>2.0221760337335581E-6</v>
      </c>
      <c r="U72" s="34">
        <v>214325</v>
      </c>
      <c r="V72" s="39">
        <f>'Real GDP'!I72</f>
        <v>1950.97</v>
      </c>
      <c r="W72" s="39">
        <f t="shared" ref="W72:W135" si="21">(100*U72/U$7)-(100*V72/V$7)</f>
        <v>-0.65951700565966576</v>
      </c>
      <c r="X72" s="34">
        <v>465.05400000000003</v>
      </c>
      <c r="Y72" s="39">
        <f>'Real GDP'!J72</f>
        <v>640.32753000000002</v>
      </c>
      <c r="Z72" s="39">
        <f t="shared" ref="Z72:Z135" si="22">(100*X72/X$7)-(100*Y72/Y$7)</f>
        <v>-2.1657550231877849</v>
      </c>
      <c r="AC72" s="5" t="e">
        <v>#N/A</v>
      </c>
      <c r="AD72" s="35" t="e">
        <f t="shared" si="14"/>
        <v>#N/A</v>
      </c>
      <c r="AE72" s="5" t="e">
        <v>#N/A</v>
      </c>
      <c r="AF72" s="28" t="e">
        <f t="shared" si="11"/>
        <v>#N/A</v>
      </c>
      <c r="AG72" s="28" t="e">
        <f t="shared" si="12"/>
        <v>#N/A</v>
      </c>
      <c r="AI72" s="31">
        <f t="shared" si="15"/>
        <v>1365.4539195164211</v>
      </c>
      <c r="AJ72" s="5">
        <v>6.08</v>
      </c>
    </row>
    <row r="73" spans="1:36" x14ac:dyDescent="0.25">
      <c r="A73" s="4" t="s">
        <v>73</v>
      </c>
      <c r="B73" s="1">
        <v>28033</v>
      </c>
      <c r="C73" s="34">
        <v>5689.7560000000003</v>
      </c>
      <c r="D73" s="39">
        <f>'Real GDP'!C73</f>
        <v>5759.2520000000004</v>
      </c>
      <c r="E73" s="39">
        <f t="shared" si="16"/>
        <v>-1.4607101377350773E-6</v>
      </c>
      <c r="F73" s="34">
        <v>792.72</v>
      </c>
      <c r="G73" s="39">
        <f>'Real GDP'!D73</f>
        <v>1041.9763</v>
      </c>
      <c r="H73" s="39">
        <f t="shared" si="17"/>
        <v>-2.2532967394255365E-2</v>
      </c>
      <c r="I73" s="34">
        <v>1004.104</v>
      </c>
      <c r="J73" s="39">
        <f>'Real GDP'!E73</f>
        <v>1173.3432299999999</v>
      </c>
      <c r="K73" s="39">
        <f t="shared" si="18"/>
        <v>13.066510099091914</v>
      </c>
      <c r="L73" s="34">
        <f t="shared" ref="L73:L136" si="23">IF(ISNUMBER(AD73),AD73, L74/(AI74/AI73))</f>
        <v>1365.8633714849263</v>
      </c>
      <c r="M73" s="39">
        <f>'Real GDP'!F73</f>
        <v>1697.9220600000001</v>
      </c>
      <c r="N73" s="39">
        <f t="shared" si="19"/>
        <v>-4.6967172749797612</v>
      </c>
      <c r="O73" s="34">
        <v>911.52700000000004</v>
      </c>
      <c r="P73" s="39">
        <f>'Real GDP'!G73</f>
        <v>1181.34195</v>
      </c>
      <c r="Q73" s="39">
        <f t="shared" si="20"/>
        <v>-2.7914845017162691</v>
      </c>
      <c r="R73" s="34">
        <v>682.89300000000003</v>
      </c>
      <c r="S73" s="39">
        <f>'Real GDP'!H73</f>
        <v>584.61401999999998</v>
      </c>
      <c r="T73" s="39">
        <f t="shared" si="13"/>
        <v>4.1853682830605976E-6</v>
      </c>
      <c r="U73" s="34">
        <v>217332</v>
      </c>
      <c r="V73" s="39">
        <f>'Real GDP'!I73</f>
        <v>1978.4</v>
      </c>
      <c r="W73" s="39">
        <f t="shared" si="21"/>
        <v>-0.67907630800885954</v>
      </c>
      <c r="X73" s="34">
        <v>469.565</v>
      </c>
      <c r="Y73" s="39">
        <f>'Real GDP'!J73</f>
        <v>646.53812000000005</v>
      </c>
      <c r="Z73" s="39">
        <f t="shared" si="22"/>
        <v>-2.1865190135442845</v>
      </c>
      <c r="AC73" s="5" t="e">
        <v>#N/A</v>
      </c>
      <c r="AD73" s="35" t="e">
        <f t="shared" si="14"/>
        <v>#N/A</v>
      </c>
      <c r="AE73" s="5" t="e">
        <v>#N/A</v>
      </c>
      <c r="AF73" s="28" t="e">
        <f t="shared" ref="AF73:AF136" si="24">100*((AD73/AD72)^4-1)</f>
        <v>#N/A</v>
      </c>
      <c r="AG73" s="28" t="e">
        <f t="shared" ref="AG73:AG136" si="25">AE73-AF73</f>
        <v>#N/A</v>
      </c>
      <c r="AI73" s="31">
        <f t="shared" si="15"/>
        <v>1365.8633714849261</v>
      </c>
      <c r="AJ73" s="5">
        <v>0.12</v>
      </c>
    </row>
    <row r="74" spans="1:36" x14ac:dyDescent="0.25">
      <c r="A74" s="4" t="s">
        <v>74</v>
      </c>
      <c r="B74" s="1">
        <v>28125</v>
      </c>
      <c r="C74" s="34">
        <v>5732.4620000000004</v>
      </c>
      <c r="D74" s="39">
        <f>'Real GDP'!C74</f>
        <v>5802.4800000000005</v>
      </c>
      <c r="E74" s="39">
        <f t="shared" si="16"/>
        <v>-1.3460592413139238E-5</v>
      </c>
      <c r="F74" s="34">
        <v>809.44399999999996</v>
      </c>
      <c r="G74" s="39">
        <f>'Real GDP'!D74</f>
        <v>1063.9595400000001</v>
      </c>
      <c r="H74" s="39">
        <f t="shared" si="17"/>
        <v>-2.3109717815628983E-2</v>
      </c>
      <c r="I74" s="34">
        <v>1010.8630000000001</v>
      </c>
      <c r="J74" s="39">
        <f>'Real GDP'!E74</f>
        <v>1187.9612199999999</v>
      </c>
      <c r="K74" s="39">
        <f t="shared" si="18"/>
        <v>11.920447743164715</v>
      </c>
      <c r="L74" s="34">
        <f t="shared" si="23"/>
        <v>1391.1709669768431</v>
      </c>
      <c r="M74" s="39">
        <f>'Real GDP'!F74</f>
        <v>1729.3604399999999</v>
      </c>
      <c r="N74" s="39">
        <f t="shared" si="19"/>
        <v>-4.7813219678386645</v>
      </c>
      <c r="O74" s="34">
        <v>927.33900000000006</v>
      </c>
      <c r="P74" s="39">
        <f>'Real GDP'!G74</f>
        <v>1201.8343300000001</v>
      </c>
      <c r="Q74" s="39">
        <f t="shared" si="20"/>
        <v>-2.8399031713103682</v>
      </c>
      <c r="R74" s="34">
        <v>684.33600000000001</v>
      </c>
      <c r="S74" s="39">
        <f>'Real GDP'!H74</f>
        <v>585.84934999999996</v>
      </c>
      <c r="T74" s="39">
        <f t="shared" si="13"/>
        <v>4.0974231865220645E-6</v>
      </c>
      <c r="U74" s="34">
        <v>217588</v>
      </c>
      <c r="V74" s="39">
        <f>'Real GDP'!I74</f>
        <v>1980.75</v>
      </c>
      <c r="W74" s="39">
        <f t="shared" si="21"/>
        <v>-0.68337678281318404</v>
      </c>
      <c r="X74" s="34">
        <v>473.17</v>
      </c>
      <c r="Y74" s="39">
        <f>'Real GDP'!J74</f>
        <v>651.50283999999999</v>
      </c>
      <c r="Z74" s="39">
        <f t="shared" si="22"/>
        <v>-2.2037633683558511</v>
      </c>
      <c r="AC74" s="5" t="e">
        <v>#N/A</v>
      </c>
      <c r="AD74" s="35" t="e">
        <f t="shared" si="14"/>
        <v>#N/A</v>
      </c>
      <c r="AE74" s="5" t="e">
        <v>#N/A</v>
      </c>
      <c r="AF74" s="28" t="e">
        <f t="shared" si="24"/>
        <v>#N/A</v>
      </c>
      <c r="AG74" s="28" t="e">
        <f t="shared" si="25"/>
        <v>#N/A</v>
      </c>
      <c r="AI74" s="31">
        <f t="shared" si="15"/>
        <v>1391.1709669768429</v>
      </c>
      <c r="AJ74" s="5">
        <v>7.62</v>
      </c>
    </row>
    <row r="75" spans="1:36" x14ac:dyDescent="0.25">
      <c r="A75" s="4" t="s">
        <v>75</v>
      </c>
      <c r="B75" s="1">
        <v>28215</v>
      </c>
      <c r="C75" s="34">
        <v>5799.16</v>
      </c>
      <c r="D75" s="39">
        <f>'Real GDP'!C75</f>
        <v>5869.9930000000004</v>
      </c>
      <c r="E75" s="39">
        <f t="shared" si="16"/>
        <v>-2.4079393767806323E-5</v>
      </c>
      <c r="F75" s="34">
        <v>809.9</v>
      </c>
      <c r="G75" s="39">
        <f>'Real GDP'!D75</f>
        <v>1064.4885100000001</v>
      </c>
      <c r="H75" s="39">
        <f t="shared" si="17"/>
        <v>-1.2690286223943303E-2</v>
      </c>
      <c r="I75" s="34">
        <v>1022.501</v>
      </c>
      <c r="J75" s="39">
        <f>'Real GDP'!E75</f>
        <v>1201.0935099999999</v>
      </c>
      <c r="K75" s="39">
        <f t="shared" si="18"/>
        <v>12.157702828909009</v>
      </c>
      <c r="L75" s="34">
        <f t="shared" si="23"/>
        <v>1403.0515377890558</v>
      </c>
      <c r="M75" s="39">
        <f>'Real GDP'!F75</f>
        <v>1744.1281999999999</v>
      </c>
      <c r="N75" s="39">
        <f t="shared" si="19"/>
        <v>-4.8220499069640823</v>
      </c>
      <c r="O75" s="34">
        <v>927.70699999999999</v>
      </c>
      <c r="P75" s="39">
        <f>'Real GDP'!G75</f>
        <v>1202.3103700000001</v>
      </c>
      <c r="Q75" s="39">
        <f t="shared" si="20"/>
        <v>-2.8408615754491109</v>
      </c>
      <c r="R75" s="34">
        <v>693.79200000000003</v>
      </c>
      <c r="S75" s="39">
        <f>'Real GDP'!H75</f>
        <v>593.94448999999997</v>
      </c>
      <c r="T75" s="39">
        <f t="shared" si="13"/>
        <v>1.845981756787296E-6</v>
      </c>
      <c r="U75" s="34">
        <v>222345</v>
      </c>
      <c r="V75" s="39">
        <f>'Real GDP'!I75</f>
        <v>2024.08</v>
      </c>
      <c r="W75" s="39">
        <f t="shared" si="21"/>
        <v>-0.70296303684858685</v>
      </c>
      <c r="X75" s="34">
        <v>476.91899999999998</v>
      </c>
      <c r="Y75" s="39">
        <f>'Real GDP'!J75</f>
        <v>656.66428000000008</v>
      </c>
      <c r="Z75" s="39">
        <f t="shared" si="22"/>
        <v>-2.2209959107250938</v>
      </c>
      <c r="AC75" s="5" t="e">
        <v>#N/A</v>
      </c>
      <c r="AD75" s="35" t="e">
        <f t="shared" si="14"/>
        <v>#N/A</v>
      </c>
      <c r="AE75" s="5" t="e">
        <v>#N/A</v>
      </c>
      <c r="AF75" s="28" t="e">
        <f t="shared" si="24"/>
        <v>#N/A</v>
      </c>
      <c r="AG75" s="28" t="e">
        <f t="shared" si="25"/>
        <v>#N/A</v>
      </c>
      <c r="AI75" s="31">
        <f t="shared" si="15"/>
        <v>1403.0515377890556</v>
      </c>
      <c r="AJ75" s="5">
        <v>3.46</v>
      </c>
    </row>
    <row r="76" spans="1:36" x14ac:dyDescent="0.25">
      <c r="A76" s="4" t="s">
        <v>76</v>
      </c>
      <c r="B76" s="1">
        <v>28306</v>
      </c>
      <c r="C76" s="34">
        <v>5912.9769999999999</v>
      </c>
      <c r="D76" s="39">
        <f>'Real GDP'!C76</f>
        <v>5985.2</v>
      </c>
      <c r="E76" s="39">
        <f t="shared" si="16"/>
        <v>-1.8185516609037222E-5</v>
      </c>
      <c r="F76" s="34">
        <v>803.928</v>
      </c>
      <c r="G76" s="39">
        <f>'Real GDP'!D76</f>
        <v>1056.7666299999999</v>
      </c>
      <c r="H76" s="39">
        <f t="shared" si="17"/>
        <v>-3.1471688318873703E-2</v>
      </c>
      <c r="I76" s="34">
        <v>1025.796</v>
      </c>
      <c r="J76" s="39">
        <f>'Real GDP'!E76</f>
        <v>1206.31582</v>
      </c>
      <c r="K76" s="39">
        <f t="shared" si="18"/>
        <v>11.94863725919808</v>
      </c>
      <c r="L76" s="34">
        <f t="shared" si="23"/>
        <v>1411.0159361863693</v>
      </c>
      <c r="M76" s="39">
        <f>'Real GDP'!F76</f>
        <v>1754.0165200000001</v>
      </c>
      <c r="N76" s="39">
        <f t="shared" si="19"/>
        <v>-4.8480697889342252</v>
      </c>
      <c r="O76" s="34">
        <v>922.54100000000005</v>
      </c>
      <c r="P76" s="39">
        <f>'Real GDP'!G76</f>
        <v>1195.6151499999999</v>
      </c>
      <c r="Q76" s="39">
        <f t="shared" si="20"/>
        <v>-2.8250283335879374</v>
      </c>
      <c r="R76" s="34">
        <v>697.73400000000004</v>
      </c>
      <c r="S76" s="39">
        <f>'Real GDP'!H76</f>
        <v>597.3191700000001</v>
      </c>
      <c r="T76" s="39">
        <f t="shared" ref="T76:T139" si="26">(100*R76/R$11)-(100*S76/S$11)</f>
        <v>3.557496398798321E-6</v>
      </c>
      <c r="U76" s="34">
        <v>223909</v>
      </c>
      <c r="V76" s="39">
        <f>'Real GDP'!I76</f>
        <v>2038.32</v>
      </c>
      <c r="W76" s="39">
        <f t="shared" si="21"/>
        <v>-0.70833482668859915</v>
      </c>
      <c r="X76" s="34">
        <v>479.08199999999999</v>
      </c>
      <c r="Y76" s="39">
        <f>'Real GDP'!J76</f>
        <v>659.64310999999998</v>
      </c>
      <c r="Z76" s="39">
        <f t="shared" si="22"/>
        <v>-2.2313416441775189</v>
      </c>
      <c r="AC76" s="5" t="e">
        <v>#N/A</v>
      </c>
      <c r="AD76" s="35" t="e">
        <f t="shared" si="14"/>
        <v>#N/A</v>
      </c>
      <c r="AE76" s="5" t="e">
        <v>#N/A</v>
      </c>
      <c r="AF76" s="28" t="e">
        <f t="shared" si="24"/>
        <v>#N/A</v>
      </c>
      <c r="AG76" s="28" t="e">
        <f t="shared" si="25"/>
        <v>#N/A</v>
      </c>
      <c r="AI76" s="31">
        <f t="shared" si="15"/>
        <v>1411.0159361863691</v>
      </c>
      <c r="AJ76" s="5">
        <v>2.29</v>
      </c>
    </row>
    <row r="77" spans="1:36" x14ac:dyDescent="0.25">
      <c r="A77" s="4" t="s">
        <v>77</v>
      </c>
      <c r="B77" s="1">
        <v>28398</v>
      </c>
      <c r="C77" s="34">
        <v>6017.5860000000002</v>
      </c>
      <c r="D77" s="39">
        <f>'Real GDP'!C77</f>
        <v>6091.0860000000002</v>
      </c>
      <c r="E77" s="39">
        <f t="shared" si="16"/>
        <v>4.518680668752495E-6</v>
      </c>
      <c r="F77" s="34">
        <v>809.54399999999998</v>
      </c>
      <c r="G77" s="39">
        <f>'Real GDP'!D77</f>
        <v>1064.0891899999999</v>
      </c>
      <c r="H77" s="39">
        <f t="shared" si="17"/>
        <v>-2.2846876014369855E-2</v>
      </c>
      <c r="I77" s="34">
        <v>1035.1179999999999</v>
      </c>
      <c r="J77" s="39">
        <f>'Real GDP'!E77</f>
        <v>1211.84609</v>
      </c>
      <c r="K77" s="39">
        <f t="shared" si="18"/>
        <v>13.054792276870529</v>
      </c>
      <c r="L77" s="34">
        <f t="shared" si="23"/>
        <v>1410.5924407849111</v>
      </c>
      <c r="M77" s="39">
        <f>'Real GDP'!F77</f>
        <v>1753.5095200000001</v>
      </c>
      <c r="N77" s="39">
        <f t="shared" si="19"/>
        <v>-4.848770905819805</v>
      </c>
      <c r="O77" s="34">
        <v>913.91200000000003</v>
      </c>
      <c r="P77" s="39">
        <f>'Real GDP'!G77</f>
        <v>1184.43199</v>
      </c>
      <c r="Q77" s="39">
        <f t="shared" si="20"/>
        <v>-2.7986125130086634</v>
      </c>
      <c r="R77" s="34">
        <v>701.09199999999998</v>
      </c>
      <c r="S77" s="39">
        <f>'Real GDP'!H77</f>
        <v>600.19389999999999</v>
      </c>
      <c r="T77" s="39">
        <f t="shared" si="26"/>
        <v>4.0572163584329246E-6</v>
      </c>
      <c r="U77" s="34">
        <v>225434</v>
      </c>
      <c r="V77" s="39">
        <f>'Real GDP'!I77</f>
        <v>2052.2199999999998</v>
      </c>
      <c r="W77" s="39">
        <f t="shared" si="21"/>
        <v>-0.71626760632227615</v>
      </c>
      <c r="X77" s="34">
        <v>480.67400000000004</v>
      </c>
      <c r="Y77" s="39">
        <f>'Real GDP'!J77</f>
        <v>661.83509000000004</v>
      </c>
      <c r="Z77" s="39">
        <f t="shared" si="22"/>
        <v>-2.2387438957925951</v>
      </c>
      <c r="AC77" s="5" t="e">
        <v>#N/A</v>
      </c>
      <c r="AD77" s="35" t="e">
        <f t="shared" si="14"/>
        <v>#N/A</v>
      </c>
      <c r="AE77" s="5" t="e">
        <v>#N/A</v>
      </c>
      <c r="AF77" s="28" t="e">
        <f t="shared" si="24"/>
        <v>#N/A</v>
      </c>
      <c r="AG77" s="28" t="e">
        <f t="shared" si="25"/>
        <v>#N/A</v>
      </c>
      <c r="AI77" s="31">
        <f t="shared" si="15"/>
        <v>1410.5924407849109</v>
      </c>
      <c r="AJ77" s="5">
        <v>-0.12</v>
      </c>
    </row>
    <row r="78" spans="1:36" x14ac:dyDescent="0.25">
      <c r="A78" s="4" t="s">
        <v>78</v>
      </c>
      <c r="B78" s="1">
        <v>28490</v>
      </c>
      <c r="C78" s="34">
        <v>6018.2179999999998</v>
      </c>
      <c r="D78" s="39">
        <f>'Real GDP'!C78</f>
        <v>6091.7260000000006</v>
      </c>
      <c r="E78" s="39">
        <f t="shared" si="16"/>
        <v>-4.3577210249168274E-6</v>
      </c>
      <c r="F78" s="34">
        <v>823.48400000000004</v>
      </c>
      <c r="G78" s="39">
        <f>'Real GDP'!D78</f>
        <v>1082.5356100000001</v>
      </c>
      <c r="H78" s="39">
        <f t="shared" si="17"/>
        <v>-4.1503222871057233E-2</v>
      </c>
      <c r="I78" s="34">
        <v>1043.5450000000001</v>
      </c>
      <c r="J78" s="39">
        <f>'Real GDP'!E78</f>
        <v>1214.6121599999999</v>
      </c>
      <c r="K78" s="39">
        <f t="shared" si="18"/>
        <v>14.464857847513287</v>
      </c>
      <c r="L78" s="34">
        <f t="shared" si="23"/>
        <v>1434.8561447949078</v>
      </c>
      <c r="M78" s="39">
        <f>'Real GDP'!F78</f>
        <v>1783.6810500000001</v>
      </c>
      <c r="N78" s="39">
        <f t="shared" si="19"/>
        <v>-4.9332046239657359</v>
      </c>
      <c r="O78" s="34">
        <v>921.74300000000005</v>
      </c>
      <c r="P78" s="39">
        <f>'Real GDP'!G78</f>
        <v>1194.5808400000001</v>
      </c>
      <c r="Q78" s="39">
        <f t="shared" si="20"/>
        <v>-2.8225656714762977</v>
      </c>
      <c r="R78" s="34">
        <v>712.25900000000001</v>
      </c>
      <c r="S78" s="39">
        <f>'Real GDP'!H78</f>
        <v>609.75380000000007</v>
      </c>
      <c r="T78" s="39">
        <f t="shared" si="26"/>
        <v>1.9448264083621325E-6</v>
      </c>
      <c r="U78" s="34">
        <v>228490</v>
      </c>
      <c r="V78" s="39">
        <f>'Real GDP'!I78</f>
        <v>2080.06</v>
      </c>
      <c r="W78" s="39">
        <f t="shared" si="21"/>
        <v>-0.72954105094555644</v>
      </c>
      <c r="X78" s="34">
        <v>483.88600000000002</v>
      </c>
      <c r="Y78" s="39">
        <f>'Real GDP'!J78</f>
        <v>666.25649999999996</v>
      </c>
      <c r="Z78" s="39">
        <f t="shared" si="22"/>
        <v>-2.2531938398000193</v>
      </c>
      <c r="AC78" s="5" t="e">
        <v>#N/A</v>
      </c>
      <c r="AD78" s="35" t="e">
        <f t="shared" si="14"/>
        <v>#N/A</v>
      </c>
      <c r="AE78" s="5" t="e">
        <v>#N/A</v>
      </c>
      <c r="AF78" s="28" t="e">
        <f t="shared" si="24"/>
        <v>#N/A</v>
      </c>
      <c r="AG78" s="28" t="e">
        <f t="shared" si="25"/>
        <v>#N/A</v>
      </c>
      <c r="AI78" s="31">
        <f t="shared" si="15"/>
        <v>1434.8561447949076</v>
      </c>
      <c r="AJ78" s="5">
        <v>7.06</v>
      </c>
    </row>
    <row r="79" spans="1:36" x14ac:dyDescent="0.25">
      <c r="A79" s="4" t="s">
        <v>79</v>
      </c>
      <c r="B79" s="1">
        <v>28580</v>
      </c>
      <c r="C79" s="34">
        <v>6039.1580000000004</v>
      </c>
      <c r="D79" s="39">
        <f>'Real GDP'!C79</f>
        <v>6112.9220000000005</v>
      </c>
      <c r="E79" s="39">
        <f t="shared" si="16"/>
        <v>-1.1764499561195407E-5</v>
      </c>
      <c r="F79" s="34">
        <v>830.61599999999999</v>
      </c>
      <c r="G79" s="39">
        <f>'Real GDP'!D79</f>
        <v>1091.8755000000001</v>
      </c>
      <c r="H79" s="39">
        <f t="shared" si="17"/>
        <v>-3.6573986785072066E-2</v>
      </c>
      <c r="I79" s="34">
        <v>1057.3050000000001</v>
      </c>
      <c r="J79" s="39">
        <f>'Real GDP'!E79</f>
        <v>1231.4848000000002</v>
      </c>
      <c r="K79" s="39">
        <f t="shared" si="18"/>
        <v>14.498213601499742</v>
      </c>
      <c r="L79" s="34">
        <f t="shared" si="23"/>
        <v>1440.7740849738625</v>
      </c>
      <c r="M79" s="39">
        <f>'Real GDP'!F79</f>
        <v>1791.03188</v>
      </c>
      <c r="N79" s="39">
        <f t="shared" si="19"/>
        <v>-4.9529070280588599</v>
      </c>
      <c r="O79" s="34">
        <v>936.80700000000002</v>
      </c>
      <c r="P79" s="39">
        <f>'Real GDP'!G79</f>
        <v>1214.1038000000001</v>
      </c>
      <c r="Q79" s="39">
        <f t="shared" si="20"/>
        <v>-2.8686918312621685</v>
      </c>
      <c r="R79" s="34">
        <v>718.35199999999998</v>
      </c>
      <c r="S79" s="39">
        <f>'Real GDP'!H79</f>
        <v>614.96992</v>
      </c>
      <c r="T79" s="39">
        <f t="shared" si="26"/>
        <v>2.7337829067164421E-6</v>
      </c>
      <c r="U79" s="34">
        <v>232804</v>
      </c>
      <c r="V79" s="39">
        <f>'Real GDP'!I79</f>
        <v>2119.35</v>
      </c>
      <c r="W79" s="39">
        <f t="shared" si="21"/>
        <v>-0.74643642544805289</v>
      </c>
      <c r="X79" s="34">
        <v>486.90600000000001</v>
      </c>
      <c r="Y79" s="39">
        <f>'Real GDP'!J79</f>
        <v>670.41562999999996</v>
      </c>
      <c r="Z79" s="39">
        <f t="shared" si="22"/>
        <v>-2.2676653966270237</v>
      </c>
      <c r="AC79" s="5" t="e">
        <v>#N/A</v>
      </c>
      <c r="AD79" s="35" t="e">
        <f t="shared" si="14"/>
        <v>#N/A</v>
      </c>
      <c r="AE79" s="5" t="e">
        <v>#N/A</v>
      </c>
      <c r="AF79" s="28" t="e">
        <f t="shared" si="24"/>
        <v>#N/A</v>
      </c>
      <c r="AG79" s="28" t="e">
        <f t="shared" si="25"/>
        <v>#N/A</v>
      </c>
      <c r="AI79" s="31">
        <f t="shared" si="15"/>
        <v>1440.7740849738625</v>
      </c>
      <c r="AJ79" s="5">
        <v>1.66</v>
      </c>
    </row>
    <row r="80" spans="1:36" x14ac:dyDescent="0.25">
      <c r="A80" s="4" t="s">
        <v>80</v>
      </c>
      <c r="B80" s="1">
        <v>28671</v>
      </c>
      <c r="C80" s="34">
        <v>6273.9629999999997</v>
      </c>
      <c r="D80" s="39">
        <f>'Real GDP'!C80</f>
        <v>6350.5950000000003</v>
      </c>
      <c r="E80" s="39">
        <f t="shared" si="16"/>
        <v>-1.3003003914491273E-5</v>
      </c>
      <c r="F80" s="34">
        <v>840.72</v>
      </c>
      <c r="G80" s="39">
        <f>'Real GDP'!D80</f>
        <v>1105.0789199999999</v>
      </c>
      <c r="H80" s="39">
        <f t="shared" si="17"/>
        <v>-2.5363928559784199E-2</v>
      </c>
      <c r="I80" s="34">
        <v>1068.5709999999999</v>
      </c>
      <c r="J80" s="39">
        <f>'Real GDP'!E80</f>
        <v>1251.9596899999999</v>
      </c>
      <c r="K80" s="39">
        <f t="shared" si="18"/>
        <v>13.302406802035705</v>
      </c>
      <c r="L80" s="34">
        <f t="shared" si="23"/>
        <v>1446.5029219611145</v>
      </c>
      <c r="M80" s="39">
        <f>'Real GDP'!F80</f>
        <v>1798.13121</v>
      </c>
      <c r="N80" s="39">
        <f t="shared" si="19"/>
        <v>-4.9701377442717387</v>
      </c>
      <c r="O80" s="34">
        <v>953.01099999999997</v>
      </c>
      <c r="P80" s="39">
        <f>'Real GDP'!G80</f>
        <v>1235.1048700000001</v>
      </c>
      <c r="Q80" s="39">
        <f t="shared" si="20"/>
        <v>-2.9184354711536002</v>
      </c>
      <c r="R80" s="34">
        <v>724.94399999999996</v>
      </c>
      <c r="S80" s="39">
        <f>'Real GDP'!H80</f>
        <v>620.61323000000004</v>
      </c>
      <c r="T80" s="39">
        <f t="shared" si="26"/>
        <v>2.0835738325786224E-6</v>
      </c>
      <c r="U80" s="34">
        <v>235077</v>
      </c>
      <c r="V80" s="39">
        <f>'Real GDP'!I80</f>
        <v>2139.9499999999998</v>
      </c>
      <c r="W80" s="39">
        <f t="shared" si="21"/>
        <v>-0.73721500745091362</v>
      </c>
      <c r="X80" s="34">
        <v>487.89300000000003</v>
      </c>
      <c r="Y80" s="39">
        <f>'Real GDP'!J80</f>
        <v>671.77390000000003</v>
      </c>
      <c r="Z80" s="39">
        <f t="shared" si="22"/>
        <v>-2.2719456942398324</v>
      </c>
      <c r="AC80" s="5" t="e">
        <v>#N/A</v>
      </c>
      <c r="AD80" s="35" t="e">
        <f t="shared" si="14"/>
        <v>#N/A</v>
      </c>
      <c r="AE80" s="5" t="e">
        <v>#N/A</v>
      </c>
      <c r="AF80" s="28" t="e">
        <f t="shared" si="24"/>
        <v>#N/A</v>
      </c>
      <c r="AG80" s="28" t="e">
        <f t="shared" si="25"/>
        <v>#N/A</v>
      </c>
      <c r="AI80" s="31">
        <f t="shared" si="15"/>
        <v>1446.5029219611145</v>
      </c>
      <c r="AJ80" s="5">
        <v>1.6</v>
      </c>
    </row>
    <row r="81" spans="1:36" x14ac:dyDescent="0.25">
      <c r="A81" s="4" t="s">
        <v>81</v>
      </c>
      <c r="B81" s="1">
        <v>28763</v>
      </c>
      <c r="C81" s="34">
        <v>6335.317</v>
      </c>
      <c r="D81" s="39">
        <f>'Real GDP'!C81</f>
        <v>6412.6980000000003</v>
      </c>
      <c r="E81" s="39">
        <f t="shared" si="16"/>
        <v>-6.1907493886792508E-7</v>
      </c>
      <c r="F81" s="34">
        <v>852.08</v>
      </c>
      <c r="G81" s="39">
        <f>'Real GDP'!D81</f>
        <v>1120.0300099999999</v>
      </c>
      <c r="H81" s="39">
        <f t="shared" si="17"/>
        <v>-2.8523571247291102E-2</v>
      </c>
      <c r="I81" s="34">
        <v>1077.1130000000001</v>
      </c>
      <c r="J81" s="39">
        <f>'Real GDP'!E81</f>
        <v>1250.8584800000001</v>
      </c>
      <c r="K81" s="39">
        <f t="shared" si="18"/>
        <v>15.448833082019377</v>
      </c>
      <c r="L81" s="34">
        <f t="shared" si="23"/>
        <v>1465.4734349028013</v>
      </c>
      <c r="M81" s="39">
        <f>'Real GDP'!F81</f>
        <v>1821.7108300000002</v>
      </c>
      <c r="N81" s="39">
        <f t="shared" si="19"/>
        <v>-5.0350528399406187</v>
      </c>
      <c r="O81" s="34">
        <v>958.02600000000007</v>
      </c>
      <c r="P81" s="39">
        <f>'Real GDP'!G81</f>
        <v>1241.60419</v>
      </c>
      <c r="Q81" s="39">
        <f t="shared" si="20"/>
        <v>-2.9337677062315493</v>
      </c>
      <c r="R81" s="34">
        <v>730.16800000000001</v>
      </c>
      <c r="S81" s="39">
        <f>'Real GDP'!H81</f>
        <v>625.08541000000002</v>
      </c>
      <c r="T81" s="39">
        <f t="shared" si="26"/>
        <v>3.8603924110702792E-6</v>
      </c>
      <c r="U81" s="34">
        <v>238141</v>
      </c>
      <c r="V81" s="39">
        <f>'Real GDP'!I81</f>
        <v>2167.63</v>
      </c>
      <c r="W81" s="39">
        <f t="shared" si="21"/>
        <v>-0.70893161816559314</v>
      </c>
      <c r="X81" s="34">
        <v>487.29399999999998</v>
      </c>
      <c r="Y81" s="39">
        <f>'Real GDP'!J81</f>
        <v>670.94956999999999</v>
      </c>
      <c r="Z81" s="39">
        <f t="shared" si="22"/>
        <v>-2.2693435801080568</v>
      </c>
      <c r="AC81" s="5" t="e">
        <v>#N/A</v>
      </c>
      <c r="AD81" s="35" t="e">
        <f t="shared" si="14"/>
        <v>#N/A</v>
      </c>
      <c r="AE81" s="5" t="e">
        <v>#N/A</v>
      </c>
      <c r="AF81" s="28" t="e">
        <f t="shared" si="24"/>
        <v>#N/A</v>
      </c>
      <c r="AG81" s="28" t="e">
        <f t="shared" si="25"/>
        <v>#N/A</v>
      </c>
      <c r="AI81" s="31">
        <f t="shared" si="15"/>
        <v>1465.4734349028013</v>
      </c>
      <c r="AJ81" s="5">
        <v>5.35</v>
      </c>
    </row>
    <row r="82" spans="1:36" x14ac:dyDescent="0.25">
      <c r="A82" s="4" t="s">
        <v>82</v>
      </c>
      <c r="B82" s="1">
        <v>28855</v>
      </c>
      <c r="C82" s="34">
        <v>6420.2880000000005</v>
      </c>
      <c r="D82" s="39">
        <f>'Real GDP'!C82</f>
        <v>6498.7070000000003</v>
      </c>
      <c r="E82" s="39">
        <f t="shared" si="16"/>
        <v>-5.2114595519014983E-6</v>
      </c>
      <c r="F82" s="34">
        <v>859.86800000000005</v>
      </c>
      <c r="G82" s="39">
        <f>'Real GDP'!D82</f>
        <v>1130.2411399999999</v>
      </c>
      <c r="H82" s="39">
        <f t="shared" si="17"/>
        <v>-2.4942433178608781E-2</v>
      </c>
      <c r="I82" s="34">
        <v>1088.7840000000001</v>
      </c>
      <c r="J82" s="39">
        <f>'Real GDP'!E82</f>
        <v>1261.50468</v>
      </c>
      <c r="K82" s="39">
        <f t="shared" si="18"/>
        <v>16.15014395875923</v>
      </c>
      <c r="L82" s="34">
        <f t="shared" si="23"/>
        <v>1482.6096505586111</v>
      </c>
      <c r="M82" s="39">
        <f>'Real GDP'!F82</f>
        <v>1843.00854</v>
      </c>
      <c r="N82" s="39">
        <f t="shared" si="19"/>
        <v>-5.0934750304303975</v>
      </c>
      <c r="O82" s="34">
        <v>972.625</v>
      </c>
      <c r="P82" s="39">
        <f>'Real GDP'!G82</f>
        <v>1260.52414</v>
      </c>
      <c r="Q82" s="39">
        <f t="shared" si="20"/>
        <v>-2.9783999810402406</v>
      </c>
      <c r="R82" s="34">
        <v>736.37400000000002</v>
      </c>
      <c r="S82" s="39">
        <f>'Real GDP'!H82</f>
        <v>630.39827000000002</v>
      </c>
      <c r="T82" s="39">
        <f t="shared" si="26"/>
        <v>3.7382984316991497E-6</v>
      </c>
      <c r="U82" s="34">
        <v>241614</v>
      </c>
      <c r="V82" s="39">
        <f>'Real GDP'!I82</f>
        <v>2198.91</v>
      </c>
      <c r="W82" s="39">
        <f t="shared" si="21"/>
        <v>-0.65992707701400377</v>
      </c>
      <c r="X82" s="34">
        <v>486.57300000000004</v>
      </c>
      <c r="Y82" s="39">
        <f>'Real GDP'!J82</f>
        <v>669.95662000000004</v>
      </c>
      <c r="Z82" s="39">
        <f t="shared" si="22"/>
        <v>-2.265892070842483</v>
      </c>
      <c r="AC82" s="5" t="e">
        <v>#N/A</v>
      </c>
      <c r="AD82" s="35" t="e">
        <f t="shared" si="14"/>
        <v>#N/A</v>
      </c>
      <c r="AE82" s="5" t="e">
        <v>#N/A</v>
      </c>
      <c r="AF82" s="28" t="e">
        <f t="shared" si="24"/>
        <v>#N/A</v>
      </c>
      <c r="AG82" s="28" t="e">
        <f t="shared" si="25"/>
        <v>#N/A</v>
      </c>
      <c r="AI82" s="31">
        <f t="shared" si="15"/>
        <v>1482.6096505586111</v>
      </c>
      <c r="AJ82" s="5">
        <v>4.76</v>
      </c>
    </row>
    <row r="83" spans="1:36" x14ac:dyDescent="0.25">
      <c r="A83" s="4" t="s">
        <v>83</v>
      </c>
      <c r="B83" s="1">
        <v>28945</v>
      </c>
      <c r="C83" s="34">
        <v>6433.0439999999999</v>
      </c>
      <c r="D83" s="39">
        <f>'Real GDP'!C83</f>
        <v>6511.6189999999997</v>
      </c>
      <c r="E83" s="39">
        <f t="shared" si="16"/>
        <v>-1.1391168754926184E-5</v>
      </c>
      <c r="F83" s="34">
        <v>856.51599999999996</v>
      </c>
      <c r="G83" s="39">
        <f>'Real GDP'!D83</f>
        <v>1125.8071599999998</v>
      </c>
      <c r="H83" s="39">
        <f t="shared" si="17"/>
        <v>-2.0697814996793795E-2</v>
      </c>
      <c r="I83" s="34">
        <v>1098.3020000000001</v>
      </c>
      <c r="J83" s="39">
        <f>'Real GDP'!E83</f>
        <v>1272.3543100000002</v>
      </c>
      <c r="K83" s="39">
        <f t="shared" si="18"/>
        <v>16.324063825722391</v>
      </c>
      <c r="L83" s="34">
        <f t="shared" si="23"/>
        <v>1484.4594478557585</v>
      </c>
      <c r="M83" s="39">
        <f>'Real GDP'!F83</f>
        <v>1845.2875200000001</v>
      </c>
      <c r="N83" s="39">
        <f t="shared" si="19"/>
        <v>-5.0975593510755743</v>
      </c>
      <c r="O83" s="34">
        <v>987.99200000000008</v>
      </c>
      <c r="P83" s="39">
        <f>'Real GDP'!G83</f>
        <v>1280.4401100000002</v>
      </c>
      <c r="Q83" s="39">
        <f t="shared" si="20"/>
        <v>-3.025514912768358</v>
      </c>
      <c r="R83" s="34">
        <v>742.70799999999997</v>
      </c>
      <c r="S83" s="39">
        <f>'Real GDP'!H83</f>
        <v>635.82070999999996</v>
      </c>
      <c r="T83" s="39">
        <f t="shared" si="26"/>
        <v>3.1729704517147184E-6</v>
      </c>
      <c r="U83" s="34">
        <v>245278</v>
      </c>
      <c r="V83" s="39">
        <f>'Real GDP'!I83</f>
        <v>2231.79</v>
      </c>
      <c r="W83" s="39">
        <f t="shared" si="21"/>
        <v>-0.58674855421242</v>
      </c>
      <c r="X83" s="34">
        <v>485.79700000000003</v>
      </c>
      <c r="Y83" s="39">
        <f>'Real GDP'!J83</f>
        <v>668.88873999999998</v>
      </c>
      <c r="Z83" s="39">
        <f t="shared" si="22"/>
        <v>-2.2625357038802463</v>
      </c>
      <c r="AC83" s="5" t="e">
        <v>#N/A</v>
      </c>
      <c r="AD83" s="35" t="e">
        <f t="shared" si="14"/>
        <v>#N/A</v>
      </c>
      <c r="AE83" s="5" t="e">
        <v>#N/A</v>
      </c>
      <c r="AF83" s="28" t="e">
        <f t="shared" si="24"/>
        <v>#N/A</v>
      </c>
      <c r="AG83" s="28" t="e">
        <f t="shared" si="25"/>
        <v>#N/A</v>
      </c>
      <c r="AI83" s="31">
        <f t="shared" si="15"/>
        <v>1484.4594478557585</v>
      </c>
      <c r="AJ83" s="5">
        <v>0.5</v>
      </c>
    </row>
    <row r="84" spans="1:36" x14ac:dyDescent="0.25">
      <c r="A84" s="4" t="s">
        <v>84</v>
      </c>
      <c r="B84" s="1">
        <v>29036</v>
      </c>
      <c r="C84" s="34">
        <v>6440.8320000000003</v>
      </c>
      <c r="D84" s="39">
        <f>'Real GDP'!C84</f>
        <v>6519.5020000000004</v>
      </c>
      <c r="E84" s="39">
        <f t="shared" si="16"/>
        <v>-7.4568531545082806E-6</v>
      </c>
      <c r="F84" s="34">
        <v>894.49599999999998</v>
      </c>
      <c r="G84" s="39">
        <f>'Real GDP'!D84</f>
        <v>1175.7167300000001</v>
      </c>
      <c r="H84" s="39">
        <f t="shared" si="17"/>
        <v>-1.9918504584524044E-2</v>
      </c>
      <c r="I84" s="34">
        <v>1104.19</v>
      </c>
      <c r="J84" s="39">
        <f>'Real GDP'!E84</f>
        <v>1284.51792</v>
      </c>
      <c r="K84" s="39">
        <f t="shared" si="18"/>
        <v>15.430479285420574</v>
      </c>
      <c r="L84" s="34">
        <f t="shared" si="23"/>
        <v>1530.5501239340724</v>
      </c>
      <c r="M84" s="39">
        <f>'Real GDP'!F84</f>
        <v>1902.5883799999999</v>
      </c>
      <c r="N84" s="39">
        <f t="shared" si="19"/>
        <v>-5.2565984751117867</v>
      </c>
      <c r="O84" s="34">
        <v>995.17600000000004</v>
      </c>
      <c r="P84" s="39">
        <f>'Real GDP'!G84</f>
        <v>1289.7501399999999</v>
      </c>
      <c r="Q84" s="39">
        <f t="shared" si="20"/>
        <v>-3.0474286902274628</v>
      </c>
      <c r="R84" s="34">
        <v>752.78600000000006</v>
      </c>
      <c r="S84" s="39">
        <f>'Real GDP'!H84</f>
        <v>644.44832999999994</v>
      </c>
      <c r="T84" s="39">
        <f t="shared" si="26"/>
        <v>2.5792475071284571E-6</v>
      </c>
      <c r="U84" s="34">
        <v>249794</v>
      </c>
      <c r="V84" s="39">
        <f>'Real GDP'!I84</f>
        <v>2272.5700000000002</v>
      </c>
      <c r="W84" s="39">
        <f t="shared" si="21"/>
        <v>-0.54197496410699841</v>
      </c>
      <c r="X84" s="34">
        <v>486.55200000000002</v>
      </c>
      <c r="Y84" s="39">
        <f>'Real GDP'!J84</f>
        <v>669.92852000000005</v>
      </c>
      <c r="Z84" s="39">
        <f t="shared" si="22"/>
        <v>-2.2661524937939816</v>
      </c>
      <c r="AC84" s="5" t="e">
        <v>#N/A</v>
      </c>
      <c r="AD84" s="35" t="e">
        <f t="shared" si="14"/>
        <v>#N/A</v>
      </c>
      <c r="AE84" s="5" t="e">
        <v>#N/A</v>
      </c>
      <c r="AF84" s="28" t="e">
        <f t="shared" si="24"/>
        <v>#N/A</v>
      </c>
      <c r="AG84" s="28" t="e">
        <f t="shared" si="25"/>
        <v>#N/A</v>
      </c>
      <c r="AI84" s="31">
        <f t="shared" si="15"/>
        <v>1530.5501239340724</v>
      </c>
      <c r="AJ84" s="5">
        <v>13.01</v>
      </c>
    </row>
    <row r="85" spans="1:36" x14ac:dyDescent="0.25">
      <c r="A85" s="4" t="s">
        <v>85</v>
      </c>
      <c r="B85" s="1">
        <v>29128</v>
      </c>
      <c r="C85" s="34">
        <v>6487.08</v>
      </c>
      <c r="D85" s="39">
        <f>'Real GDP'!C85</f>
        <v>6566.3150000000005</v>
      </c>
      <c r="E85" s="39">
        <f t="shared" si="16"/>
        <v>-1.1144320694711496E-5</v>
      </c>
      <c r="F85" s="34">
        <v>874.83600000000001</v>
      </c>
      <c r="G85" s="39">
        <f>'Real GDP'!D85</f>
        <v>1150.0151699999999</v>
      </c>
      <c r="H85" s="39">
        <f t="shared" si="17"/>
        <v>-4.0127495944091152E-2</v>
      </c>
      <c r="I85" s="34">
        <v>1118.74</v>
      </c>
      <c r="J85" s="39">
        <f>'Real GDP'!E85</f>
        <v>1299.2012299999999</v>
      </c>
      <c r="K85" s="39">
        <f t="shared" si="18"/>
        <v>16.045690763145728</v>
      </c>
      <c r="L85" s="34">
        <f t="shared" si="23"/>
        <v>1530.5501239340724</v>
      </c>
      <c r="M85" s="39">
        <f>'Real GDP'!F85</f>
        <v>1902.58852</v>
      </c>
      <c r="N85" s="39">
        <f t="shared" si="19"/>
        <v>-5.2566140017202372</v>
      </c>
      <c r="O85" s="34">
        <v>1012.3960000000001</v>
      </c>
      <c r="P85" s="39">
        <f>'Real GDP'!G85</f>
        <v>1312.06808</v>
      </c>
      <c r="Q85" s="39">
        <f t="shared" si="20"/>
        <v>-3.1003085335053981</v>
      </c>
      <c r="R85" s="34">
        <v>757.65700000000004</v>
      </c>
      <c r="S85" s="39">
        <f>'Real GDP'!H85</f>
        <v>648.61831999999993</v>
      </c>
      <c r="T85" s="39">
        <f t="shared" si="26"/>
        <v>1.4781092545490537E-6</v>
      </c>
      <c r="U85" s="34">
        <v>251718</v>
      </c>
      <c r="V85" s="39">
        <f>'Real GDP'!I85</f>
        <v>2289.9</v>
      </c>
      <c r="W85" s="39">
        <f t="shared" si="21"/>
        <v>-0.51505176556463539</v>
      </c>
      <c r="X85" s="34">
        <v>487.72300000000001</v>
      </c>
      <c r="Y85" s="39">
        <f>'Real GDP'!J85</f>
        <v>671.53971000000001</v>
      </c>
      <c r="Z85" s="39">
        <f t="shared" si="22"/>
        <v>-2.2711017023107161</v>
      </c>
      <c r="AC85" s="5" t="e">
        <v>#N/A</v>
      </c>
      <c r="AD85" s="35" t="e">
        <f t="shared" si="14"/>
        <v>#N/A</v>
      </c>
      <c r="AE85" s="5" t="e">
        <v>#N/A</v>
      </c>
      <c r="AF85" s="28" t="e">
        <f t="shared" si="24"/>
        <v>#N/A</v>
      </c>
      <c r="AG85" s="28" t="e">
        <f t="shared" si="25"/>
        <v>#N/A</v>
      </c>
      <c r="AI85" s="31">
        <f t="shared" si="15"/>
        <v>1530.5501239340724</v>
      </c>
      <c r="AJ85" s="5">
        <v>0</v>
      </c>
    </row>
    <row r="86" spans="1:36" x14ac:dyDescent="0.25">
      <c r="A86" s="4" t="s">
        <v>86</v>
      </c>
      <c r="B86" s="1">
        <v>29220</v>
      </c>
      <c r="C86" s="34">
        <v>6503.8739999999998</v>
      </c>
      <c r="D86" s="39">
        <f>'Real GDP'!C86</f>
        <v>6583.3140000000003</v>
      </c>
      <c r="E86" s="39">
        <f t="shared" si="16"/>
        <v>-7.1688637603983807E-6</v>
      </c>
      <c r="F86" s="34">
        <v>884.02</v>
      </c>
      <c r="G86" s="39">
        <f>'Real GDP'!D86</f>
        <v>1162.0880500000001</v>
      </c>
      <c r="H86" s="39">
        <f t="shared" si="17"/>
        <v>-4.0557344255432781E-2</v>
      </c>
      <c r="I86" s="34">
        <v>1121.6759999999999</v>
      </c>
      <c r="J86" s="39">
        <f>'Real GDP'!E86</f>
        <v>1301.6723999999999</v>
      </c>
      <c r="K86" s="39">
        <f t="shared" si="18"/>
        <v>16.260133597213411</v>
      </c>
      <c r="L86" s="34">
        <f t="shared" si="23"/>
        <v>1539.9525385169081</v>
      </c>
      <c r="M86" s="39">
        <f>'Real GDP'!F86</f>
        <v>1914.25126</v>
      </c>
      <c r="N86" s="39">
        <f t="shared" si="19"/>
        <v>-5.2861151998118032</v>
      </c>
      <c r="O86" s="34">
        <v>1036.2270000000001</v>
      </c>
      <c r="P86" s="39">
        <f>'Real GDP'!G86</f>
        <v>1342.9527700000001</v>
      </c>
      <c r="Q86" s="39">
        <f t="shared" si="20"/>
        <v>-3.1732203420382348</v>
      </c>
      <c r="R86" s="34">
        <v>762.75200000000007</v>
      </c>
      <c r="S86" s="39">
        <f>'Real GDP'!H86</f>
        <v>652.98006000000009</v>
      </c>
      <c r="T86" s="39">
        <f t="shared" si="26"/>
        <v>5.1453966989356559E-6</v>
      </c>
      <c r="U86" s="34">
        <v>252814</v>
      </c>
      <c r="V86" s="39">
        <f>'Real GDP'!I86</f>
        <v>2299.86</v>
      </c>
      <c r="W86" s="39">
        <f t="shared" si="21"/>
        <v>-0.51543604444509583</v>
      </c>
      <c r="X86" s="34">
        <v>489.43700000000001</v>
      </c>
      <c r="Y86" s="39">
        <f>'Real GDP'!J86</f>
        <v>673.90030000000002</v>
      </c>
      <c r="Z86" s="39">
        <f t="shared" si="22"/>
        <v>-2.2793489518874139</v>
      </c>
      <c r="AC86" s="5" t="e">
        <v>#N/A</v>
      </c>
      <c r="AD86" s="35" t="e">
        <f t="shared" si="14"/>
        <v>#N/A</v>
      </c>
      <c r="AE86" s="5" t="e">
        <v>#N/A</v>
      </c>
      <c r="AF86" s="28" t="e">
        <f t="shared" si="24"/>
        <v>#N/A</v>
      </c>
      <c r="AG86" s="28" t="e">
        <f t="shared" si="25"/>
        <v>#N/A</v>
      </c>
      <c r="AI86" s="31">
        <f t="shared" si="15"/>
        <v>1539.9525385169079</v>
      </c>
      <c r="AJ86" s="5">
        <v>2.48</v>
      </c>
    </row>
    <row r="87" spans="1:36" x14ac:dyDescent="0.25">
      <c r="A87" s="4" t="s">
        <v>87</v>
      </c>
      <c r="B87" s="1">
        <v>29311</v>
      </c>
      <c r="C87" s="34">
        <v>6524.9120000000003</v>
      </c>
      <c r="D87" s="39">
        <f>'Real GDP'!C87</f>
        <v>6604.6090000000004</v>
      </c>
      <c r="E87" s="39">
        <f t="shared" si="16"/>
        <v>-8.3442380685028184E-6</v>
      </c>
      <c r="F87" s="34">
        <v>875.38</v>
      </c>
      <c r="G87" s="39">
        <f>'Real GDP'!D87</f>
        <v>1150.79306</v>
      </c>
      <c r="H87" s="39">
        <f t="shared" si="17"/>
        <v>-4.9453494323870473E-2</v>
      </c>
      <c r="I87" s="34">
        <v>1132.787</v>
      </c>
      <c r="J87" s="39">
        <f>'Real GDP'!E87</f>
        <v>1316.23371</v>
      </c>
      <c r="K87" s="39">
        <f t="shared" si="18"/>
        <v>16.115016131154334</v>
      </c>
      <c r="L87" s="34">
        <f t="shared" si="23"/>
        <v>1552.2774017361905</v>
      </c>
      <c r="M87" s="39">
        <f>'Real GDP'!F87</f>
        <v>1929.5889099999999</v>
      </c>
      <c r="N87" s="39">
        <f t="shared" si="19"/>
        <v>-5.3303210974589774</v>
      </c>
      <c r="O87" s="34">
        <v>1040.4850000000001</v>
      </c>
      <c r="P87" s="39">
        <f>'Real GDP'!G87</f>
        <v>1340.48711</v>
      </c>
      <c r="Q87" s="39">
        <f t="shared" si="20"/>
        <v>-1.6726867923152042</v>
      </c>
      <c r="R87" s="34">
        <v>768.14300000000003</v>
      </c>
      <c r="S87" s="39">
        <f>'Real GDP'!H87</f>
        <v>657.59522000000004</v>
      </c>
      <c r="T87" s="39">
        <f t="shared" si="26"/>
        <v>1.7816134345594037E-6</v>
      </c>
      <c r="U87" s="34">
        <v>253773</v>
      </c>
      <c r="V87" s="39">
        <f>'Real GDP'!I87</f>
        <v>2308.66</v>
      </c>
      <c r="W87" s="39">
        <f t="shared" si="21"/>
        <v>-0.53095302857121851</v>
      </c>
      <c r="X87" s="34">
        <v>492.714</v>
      </c>
      <c r="Y87" s="39">
        <f>'Real GDP'!J87</f>
        <v>678.41299000000004</v>
      </c>
      <c r="Z87" s="39">
        <f t="shared" si="22"/>
        <v>-2.2948852840572158</v>
      </c>
      <c r="AC87" s="5" t="e">
        <v>#N/A</v>
      </c>
      <c r="AD87" s="35" t="e">
        <f t="shared" si="14"/>
        <v>#N/A</v>
      </c>
      <c r="AE87" s="5" t="e">
        <v>#N/A</v>
      </c>
      <c r="AF87" s="28" t="e">
        <f t="shared" si="24"/>
        <v>#N/A</v>
      </c>
      <c r="AG87" s="28" t="e">
        <f t="shared" si="25"/>
        <v>#N/A</v>
      </c>
      <c r="AI87" s="31">
        <f t="shared" si="15"/>
        <v>1552.2774017361903</v>
      </c>
      <c r="AJ87" s="5">
        <v>3.24</v>
      </c>
    </row>
    <row r="88" spans="1:36" x14ac:dyDescent="0.25">
      <c r="A88" s="4" t="s">
        <v>88</v>
      </c>
      <c r="B88" s="1">
        <v>29402</v>
      </c>
      <c r="C88" s="34">
        <v>6392.5780000000004</v>
      </c>
      <c r="D88" s="39">
        <f>'Real GDP'!C88</f>
        <v>6470.6590000000006</v>
      </c>
      <c r="E88" s="39">
        <f t="shared" si="16"/>
        <v>-1.9640443412072273E-5</v>
      </c>
      <c r="F88" s="34">
        <v>858.11599999999999</v>
      </c>
      <c r="G88" s="39">
        <f>'Real GDP'!D88</f>
        <v>1128.0111899999999</v>
      </c>
      <c r="H88" s="39">
        <f t="shared" si="17"/>
        <v>-3.5698917571835409E-2</v>
      </c>
      <c r="I88" s="34">
        <v>1126.259</v>
      </c>
      <c r="J88" s="39">
        <f>'Real GDP'!E88</f>
        <v>1308.6983</v>
      </c>
      <c r="K88" s="39">
        <f t="shared" si="18"/>
        <v>16.013012306229342</v>
      </c>
      <c r="L88" s="34">
        <f t="shared" si="23"/>
        <v>1542.2855722601128</v>
      </c>
      <c r="M88" s="39">
        <f>'Real GDP'!F88</f>
        <v>1917.16617</v>
      </c>
      <c r="N88" s="39">
        <f t="shared" si="19"/>
        <v>-5.2957664345101705</v>
      </c>
      <c r="O88" s="34">
        <v>1042.675</v>
      </c>
      <c r="P88" s="39">
        <f>'Real GDP'!G88</f>
        <v>1350.88995</v>
      </c>
      <c r="Q88" s="39">
        <f t="shared" si="20"/>
        <v>-3.1134499104354632</v>
      </c>
      <c r="R88" s="34">
        <v>767.89</v>
      </c>
      <c r="S88" s="39">
        <f>'Real GDP'!H88</f>
        <v>657.37863000000004</v>
      </c>
      <c r="T88" s="39">
        <f t="shared" si="26"/>
        <v>2.0224333354690316E-6</v>
      </c>
      <c r="U88" s="34">
        <v>252435</v>
      </c>
      <c r="V88" s="39">
        <f>'Real GDP'!I88</f>
        <v>2296.4899999999998</v>
      </c>
      <c r="W88" s="39">
        <f t="shared" si="21"/>
        <v>-0.52855453136288588</v>
      </c>
      <c r="X88" s="34">
        <v>494.38900000000001</v>
      </c>
      <c r="Y88" s="39">
        <f>'Real GDP'!J88</f>
        <v>680.71893999999998</v>
      </c>
      <c r="Z88" s="39">
        <f t="shared" si="22"/>
        <v>-2.30253698454203</v>
      </c>
      <c r="AC88" s="5" t="e">
        <v>#N/A</v>
      </c>
      <c r="AD88" s="35" t="e">
        <f t="shared" si="14"/>
        <v>#N/A</v>
      </c>
      <c r="AE88" s="5" t="e">
        <v>#N/A</v>
      </c>
      <c r="AF88" s="28" t="e">
        <f t="shared" si="24"/>
        <v>#N/A</v>
      </c>
      <c r="AG88" s="28" t="e">
        <f t="shared" si="25"/>
        <v>#N/A</v>
      </c>
      <c r="AI88" s="31">
        <f t="shared" si="15"/>
        <v>1542.2855722601125</v>
      </c>
      <c r="AJ88" s="5">
        <v>-2.5499999999999998</v>
      </c>
    </row>
    <row r="89" spans="1:36" x14ac:dyDescent="0.25">
      <c r="A89" s="4" t="s">
        <v>89</v>
      </c>
      <c r="B89" s="1">
        <v>29494</v>
      </c>
      <c r="C89" s="34">
        <v>6382.8919999999998</v>
      </c>
      <c r="D89" s="39">
        <f>'Real GDP'!C89</f>
        <v>6460.8540000000003</v>
      </c>
      <c r="E89" s="39">
        <f t="shared" si="16"/>
        <v>2.2817138187747332E-6</v>
      </c>
      <c r="F89" s="34">
        <v>857.12</v>
      </c>
      <c r="G89" s="39">
        <f>'Real GDP'!D89</f>
        <v>1126.6109799999999</v>
      </c>
      <c r="H89" s="39">
        <f t="shared" si="17"/>
        <v>-2.2182294421611459E-2</v>
      </c>
      <c r="I89" s="34">
        <v>1127.624</v>
      </c>
      <c r="J89" s="39">
        <f>'Real GDP'!E89</f>
        <v>1308.6892500000001</v>
      </c>
      <c r="K89" s="39">
        <f t="shared" si="18"/>
        <v>16.325354829493818</v>
      </c>
      <c r="L89" s="34">
        <f t="shared" si="23"/>
        <v>1536.1571126486085</v>
      </c>
      <c r="M89" s="39">
        <f>'Real GDP'!F89</f>
        <v>1909.5603500000002</v>
      </c>
      <c r="N89" s="39">
        <f t="shared" si="19"/>
        <v>-5.2760842278061375</v>
      </c>
      <c r="O89" s="34">
        <v>1041.009</v>
      </c>
      <c r="P89" s="39">
        <f>'Real GDP'!G89</f>
        <v>1352.0203300000001</v>
      </c>
      <c r="Q89" s="39">
        <f t="shared" si="20"/>
        <v>-3.731958365765081</v>
      </c>
      <c r="R89" s="34">
        <v>766.85</v>
      </c>
      <c r="S89" s="39">
        <f>'Real GDP'!H89</f>
        <v>656.48830000000009</v>
      </c>
      <c r="T89" s="39">
        <f t="shared" si="26"/>
        <v>2.8516666930045176E-6</v>
      </c>
      <c r="U89" s="34">
        <v>258056</v>
      </c>
      <c r="V89" s="39">
        <f>'Real GDP'!I89</f>
        <v>2347.9299999999998</v>
      </c>
      <c r="W89" s="39">
        <f t="shared" si="21"/>
        <v>-0.59457909132044051</v>
      </c>
      <c r="X89" s="34">
        <v>492.42900000000003</v>
      </c>
      <c r="Y89" s="39">
        <f>'Real GDP'!J89</f>
        <v>678.01972999999998</v>
      </c>
      <c r="Z89" s="39">
        <f t="shared" si="22"/>
        <v>-2.2931857041691615</v>
      </c>
      <c r="AC89" s="5" t="e">
        <v>#N/A</v>
      </c>
      <c r="AD89" s="35" t="e">
        <f t="shared" si="14"/>
        <v>#N/A</v>
      </c>
      <c r="AE89" s="5" t="e">
        <v>#N/A</v>
      </c>
      <c r="AF89" s="28" t="e">
        <f t="shared" si="24"/>
        <v>#N/A</v>
      </c>
      <c r="AG89" s="28" t="e">
        <f t="shared" si="25"/>
        <v>#N/A</v>
      </c>
      <c r="AI89" s="31">
        <f t="shared" si="15"/>
        <v>1536.1571126486083</v>
      </c>
      <c r="AJ89" s="5">
        <v>-1.58</v>
      </c>
    </row>
    <row r="90" spans="1:36" x14ac:dyDescent="0.25">
      <c r="A90" s="4" t="s">
        <v>90</v>
      </c>
      <c r="B90" s="1">
        <v>29586</v>
      </c>
      <c r="C90" s="34">
        <v>6501.1840000000002</v>
      </c>
      <c r="D90" s="39">
        <f>'Real GDP'!C90</f>
        <v>6580.5910000000003</v>
      </c>
      <c r="E90" s="39">
        <f t="shared" si="16"/>
        <v>-2.6220870665838447E-6</v>
      </c>
      <c r="F90" s="34">
        <v>848.08</v>
      </c>
      <c r="G90" s="39">
        <f>'Real GDP'!D90</f>
        <v>1114.6469999999999</v>
      </c>
      <c r="H90" s="39">
        <f t="shared" si="17"/>
        <v>-9.8473441179010024E-3</v>
      </c>
      <c r="I90" s="34">
        <v>1126.2429999999999</v>
      </c>
      <c r="J90" s="39">
        <f>'Real GDP'!E90</f>
        <v>1307.9017699999999</v>
      </c>
      <c r="K90" s="39">
        <f t="shared" si="18"/>
        <v>16.155645162515896</v>
      </c>
      <c r="L90" s="34">
        <f t="shared" si="23"/>
        <v>1534.1176465479018</v>
      </c>
      <c r="M90" s="39">
        <f>'Real GDP'!F90</f>
        <v>1907.02522</v>
      </c>
      <c r="N90" s="39">
        <f t="shared" si="19"/>
        <v>-5.2690885481163434</v>
      </c>
      <c r="O90" s="34">
        <v>1047.8440000000001</v>
      </c>
      <c r="P90" s="39">
        <f>'Real GDP'!G90</f>
        <v>1363.5436499999998</v>
      </c>
      <c r="Q90" s="39">
        <f t="shared" si="20"/>
        <v>-4.2581330976990159</v>
      </c>
      <c r="R90" s="34">
        <v>777.55000000000007</v>
      </c>
      <c r="S90" s="39">
        <f>'Real GDP'!H90</f>
        <v>665.64840000000004</v>
      </c>
      <c r="T90" s="39">
        <f t="shared" si="26"/>
        <v>3.9156621767233446E-6</v>
      </c>
      <c r="U90" s="34">
        <v>263503</v>
      </c>
      <c r="V90" s="39">
        <f>'Real GDP'!I90</f>
        <v>2397.83</v>
      </c>
      <c r="W90" s="39">
        <f t="shared" si="21"/>
        <v>-0.66790813784041347</v>
      </c>
      <c r="X90" s="34">
        <v>495.28500000000003</v>
      </c>
      <c r="Y90" s="39">
        <f>'Real GDP'!J90</f>
        <v>681.95235000000002</v>
      </c>
      <c r="Z90" s="39">
        <f t="shared" si="22"/>
        <v>-2.3065855896463745</v>
      </c>
      <c r="AC90" s="5" t="e">
        <v>#N/A</v>
      </c>
      <c r="AD90" s="35" t="e">
        <f t="shared" si="14"/>
        <v>#N/A</v>
      </c>
      <c r="AE90" s="5" t="e">
        <v>#N/A</v>
      </c>
      <c r="AF90" s="28" t="e">
        <f t="shared" si="24"/>
        <v>#N/A</v>
      </c>
      <c r="AG90" s="28" t="e">
        <f t="shared" si="25"/>
        <v>#N/A</v>
      </c>
      <c r="AI90" s="31">
        <f t="shared" si="15"/>
        <v>1534.1176465479016</v>
      </c>
      <c r="AJ90" s="5">
        <v>-0.53</v>
      </c>
    </row>
    <row r="91" spans="1:36" x14ac:dyDescent="0.25">
      <c r="A91" s="4" t="s">
        <v>91</v>
      </c>
      <c r="B91" s="1">
        <v>29676</v>
      </c>
      <c r="C91" s="34">
        <v>6635.7260000000006</v>
      </c>
      <c r="D91" s="39">
        <f>'Real GDP'!C91</f>
        <v>6716.777</v>
      </c>
      <c r="E91" s="39">
        <f t="shared" si="16"/>
        <v>-2.3938751468222108E-5</v>
      </c>
      <c r="F91" s="34">
        <v>846.67600000000004</v>
      </c>
      <c r="G91" s="39">
        <f>'Real GDP'!D91</f>
        <v>1112.8837800000001</v>
      </c>
      <c r="H91" s="39">
        <f t="shared" si="17"/>
        <v>-2.1992801559605368E-2</v>
      </c>
      <c r="I91" s="34">
        <v>1130.6580000000001</v>
      </c>
      <c r="J91" s="39">
        <f>'Real GDP'!E91</f>
        <v>1312.40491</v>
      </c>
      <c r="K91" s="39">
        <f t="shared" si="18"/>
        <v>16.33356516097092</v>
      </c>
      <c r="L91" s="34">
        <f t="shared" si="23"/>
        <v>1552.3897774742893</v>
      </c>
      <c r="M91" s="39">
        <f>'Real GDP'!F91</f>
        <v>1929.7162700000001</v>
      </c>
      <c r="N91" s="39">
        <f t="shared" si="19"/>
        <v>-5.3293394344241847</v>
      </c>
      <c r="O91" s="34">
        <v>1047.2429999999999</v>
      </c>
      <c r="P91" s="39">
        <f>'Real GDP'!G91</f>
        <v>1355.7646999999999</v>
      </c>
      <c r="Q91" s="39">
        <f t="shared" si="20"/>
        <v>-2.9292589092514447</v>
      </c>
      <c r="R91" s="34">
        <v>794.83199999999999</v>
      </c>
      <c r="S91" s="39">
        <f>'Real GDP'!H91</f>
        <v>680.44325000000003</v>
      </c>
      <c r="T91" s="39">
        <f t="shared" si="26"/>
        <v>4.0175708875267446E-6</v>
      </c>
      <c r="U91" s="34">
        <v>265089</v>
      </c>
      <c r="V91" s="39">
        <f>'Real GDP'!I91</f>
        <v>2412.5300000000002</v>
      </c>
      <c r="W91" s="39">
        <f t="shared" si="21"/>
        <v>-0.71973588261005261</v>
      </c>
      <c r="X91" s="34">
        <v>492.48099999999999</v>
      </c>
      <c r="Y91" s="39">
        <f>'Real GDP'!J91</f>
        <v>678.09123</v>
      </c>
      <c r="Z91" s="39">
        <f t="shared" si="22"/>
        <v>-2.2933846856402624</v>
      </c>
      <c r="AC91" s="5" t="e">
        <v>#N/A</v>
      </c>
      <c r="AD91" s="35" t="e">
        <f t="shared" si="14"/>
        <v>#N/A</v>
      </c>
      <c r="AE91" s="5" t="e">
        <v>#N/A</v>
      </c>
      <c r="AF91" s="28" t="e">
        <f t="shared" si="24"/>
        <v>#N/A</v>
      </c>
      <c r="AG91" s="28" t="e">
        <f t="shared" si="25"/>
        <v>#N/A</v>
      </c>
      <c r="AI91" s="31">
        <f t="shared" si="15"/>
        <v>1552.3897774742891</v>
      </c>
      <c r="AJ91" s="5">
        <v>4.8499999999999996</v>
      </c>
    </row>
    <row r="92" spans="1:36" x14ac:dyDescent="0.25">
      <c r="A92" s="4" t="s">
        <v>92</v>
      </c>
      <c r="B92" s="1">
        <v>29767</v>
      </c>
      <c r="C92" s="34">
        <v>6587.2690000000002</v>
      </c>
      <c r="D92" s="39">
        <f>'Real GDP'!C92</f>
        <v>6667.7280000000001</v>
      </c>
      <c r="E92" s="39">
        <f t="shared" si="16"/>
        <v>-1.9657246383530946E-5</v>
      </c>
      <c r="F92" s="34">
        <v>848.68799999999999</v>
      </c>
      <c r="G92" s="39">
        <f>'Real GDP'!D92</f>
        <v>1115.58565</v>
      </c>
      <c r="H92" s="39">
        <f t="shared" si="17"/>
        <v>-3.0529955568852074E-2</v>
      </c>
      <c r="I92" s="34">
        <v>1136.354</v>
      </c>
      <c r="J92" s="39">
        <f>'Real GDP'!E92</f>
        <v>1318.8631800000001</v>
      </c>
      <c r="K92" s="39">
        <f t="shared" si="18"/>
        <v>16.444007443638327</v>
      </c>
      <c r="L92" s="34">
        <f t="shared" si="23"/>
        <v>1548.4941638920493</v>
      </c>
      <c r="M92" s="39">
        <f>'Real GDP'!F92</f>
        <v>1924.8990700000002</v>
      </c>
      <c r="N92" s="39">
        <f t="shared" si="19"/>
        <v>-5.3187703819539536</v>
      </c>
      <c r="O92" s="34">
        <v>1049.2850000000001</v>
      </c>
      <c r="P92" s="39">
        <f>'Real GDP'!G92</f>
        <v>1358.4084</v>
      </c>
      <c r="Q92" s="39">
        <f t="shared" si="20"/>
        <v>-2.9349932096511964</v>
      </c>
      <c r="R92" s="34">
        <v>803.60199999999998</v>
      </c>
      <c r="S92" s="39">
        <f>'Real GDP'!H92</f>
        <v>687.95110999999997</v>
      </c>
      <c r="T92" s="39">
        <f t="shared" si="26"/>
        <v>4.0260846958517504E-6</v>
      </c>
      <c r="U92" s="34">
        <v>268300</v>
      </c>
      <c r="V92" s="39">
        <f>'Real GDP'!I92</f>
        <v>2442.0500000000002</v>
      </c>
      <c r="W92" s="39">
        <f t="shared" si="21"/>
        <v>-0.78153905502313137</v>
      </c>
      <c r="X92" s="34">
        <v>491.93600000000004</v>
      </c>
      <c r="Y92" s="39">
        <f>'Real GDP'!J92</f>
        <v>677.34046000000001</v>
      </c>
      <c r="Z92" s="39">
        <f t="shared" si="22"/>
        <v>-2.2906858012243561</v>
      </c>
      <c r="AC92" s="5" t="e">
        <v>#N/A</v>
      </c>
      <c r="AD92" s="35" t="e">
        <f t="shared" si="14"/>
        <v>#N/A</v>
      </c>
      <c r="AE92" s="5" t="e">
        <v>#N/A</v>
      </c>
      <c r="AF92" s="28" t="e">
        <f t="shared" si="24"/>
        <v>#N/A</v>
      </c>
      <c r="AG92" s="28" t="e">
        <f t="shared" si="25"/>
        <v>#N/A</v>
      </c>
      <c r="AI92" s="31">
        <f t="shared" si="15"/>
        <v>1548.4941638920491</v>
      </c>
      <c r="AJ92" s="5">
        <v>-1</v>
      </c>
    </row>
    <row r="93" spans="1:36" x14ac:dyDescent="0.25">
      <c r="A93" s="4" t="s">
        <v>93</v>
      </c>
      <c r="B93" s="1">
        <v>29859</v>
      </c>
      <c r="C93" s="34">
        <v>6662.8580000000002</v>
      </c>
      <c r="D93" s="39">
        <f>'Real GDP'!C93</f>
        <v>6744.24</v>
      </c>
      <c r="E93" s="39">
        <f t="shared" si="16"/>
        <v>-1.1402066803611888E-5</v>
      </c>
      <c r="F93" s="34">
        <v>857.91200000000003</v>
      </c>
      <c r="G93" s="39">
        <f>'Real GDP'!D93</f>
        <v>1127.7207700000001</v>
      </c>
      <c r="H93" s="39">
        <f t="shared" si="17"/>
        <v>-3.2392615251040979E-2</v>
      </c>
      <c r="I93" s="34">
        <v>1143.7660000000001</v>
      </c>
      <c r="J93" s="39">
        <f>'Real GDP'!E93</f>
        <v>1329.4398999999999</v>
      </c>
      <c r="K93" s="39">
        <f t="shared" si="18"/>
        <v>16.188708664148407</v>
      </c>
      <c r="L93" s="34">
        <f t="shared" si="23"/>
        <v>1552.5814621058828</v>
      </c>
      <c r="M93" s="39">
        <f>'Real GDP'!F93</f>
        <v>1929.96991</v>
      </c>
      <c r="N93" s="39">
        <f t="shared" si="19"/>
        <v>-5.331701439922341</v>
      </c>
      <c r="O93" s="34">
        <v>1049.771</v>
      </c>
      <c r="P93" s="39">
        <f>'Real GDP'!G93</f>
        <v>1359.03748</v>
      </c>
      <c r="Q93" s="39">
        <f t="shared" si="20"/>
        <v>-2.9363341399133844</v>
      </c>
      <c r="R93" s="34">
        <v>796.40100000000007</v>
      </c>
      <c r="S93" s="39">
        <f>'Real GDP'!H93</f>
        <v>681.78644999999995</v>
      </c>
      <c r="T93" s="39">
        <f t="shared" si="26"/>
        <v>2.6848050254102418E-6</v>
      </c>
      <c r="U93" s="34">
        <v>267688</v>
      </c>
      <c r="V93" s="39">
        <f>'Real GDP'!I93</f>
        <v>2436.62</v>
      </c>
      <c r="W93" s="39">
        <f t="shared" si="21"/>
        <v>-0.80482887646456902</v>
      </c>
      <c r="X93" s="34">
        <v>494.12299999999999</v>
      </c>
      <c r="Y93" s="39">
        <f>'Real GDP'!J93</f>
        <v>680.35248999999999</v>
      </c>
      <c r="Z93" s="39">
        <f t="shared" si="22"/>
        <v>-2.3012113157249132</v>
      </c>
      <c r="AC93" s="5" t="e">
        <v>#N/A</v>
      </c>
      <c r="AD93" s="35" t="e">
        <f t="shared" si="14"/>
        <v>#N/A</v>
      </c>
      <c r="AE93" s="5" t="e">
        <v>#N/A</v>
      </c>
      <c r="AF93" s="28" t="e">
        <f t="shared" si="24"/>
        <v>#N/A</v>
      </c>
      <c r="AG93" s="28" t="e">
        <f t="shared" si="25"/>
        <v>#N/A</v>
      </c>
      <c r="AI93" s="31">
        <f t="shared" si="15"/>
        <v>1552.5814621058828</v>
      </c>
      <c r="AJ93" s="5">
        <v>1.06</v>
      </c>
    </row>
    <row r="94" spans="1:36" x14ac:dyDescent="0.25">
      <c r="A94" s="4" t="s">
        <v>94</v>
      </c>
      <c r="B94" s="1">
        <v>29951</v>
      </c>
      <c r="C94" s="34">
        <v>6585.1270000000004</v>
      </c>
      <c r="D94" s="39">
        <f>'Real GDP'!C94</f>
        <v>6665.56</v>
      </c>
      <c r="E94" s="39">
        <f t="shared" si="16"/>
        <v>-2.4809151199178814E-5</v>
      </c>
      <c r="F94" s="34">
        <v>858.90800000000002</v>
      </c>
      <c r="G94" s="39">
        <f>'Real GDP'!D94</f>
        <v>1129.0172600000001</v>
      </c>
      <c r="H94" s="39">
        <f t="shared" si="17"/>
        <v>-3.0541610652818463E-2</v>
      </c>
      <c r="I94" s="34">
        <v>1151.441</v>
      </c>
      <c r="J94" s="39">
        <f>'Real GDP'!E94</f>
        <v>1336.66302</v>
      </c>
      <c r="K94" s="39">
        <f t="shared" si="18"/>
        <v>16.609124064690235</v>
      </c>
      <c r="L94" s="34">
        <f t="shared" si="23"/>
        <v>1551.3379036696331</v>
      </c>
      <c r="M94" s="39">
        <f>'Real GDP'!F94</f>
        <v>1928.44849</v>
      </c>
      <c r="N94" s="39">
        <f t="shared" si="19"/>
        <v>-5.3301383659820374</v>
      </c>
      <c r="O94" s="34">
        <v>1058.2919999999999</v>
      </c>
      <c r="P94" s="39">
        <f>'Real GDP'!G94</f>
        <v>1370.06807</v>
      </c>
      <c r="Q94" s="39">
        <f t="shared" si="20"/>
        <v>-2.9600302628693385</v>
      </c>
      <c r="R94" s="34">
        <v>792.77200000000005</v>
      </c>
      <c r="S94" s="39">
        <f>'Real GDP'!H94</f>
        <v>678.67971999999997</v>
      </c>
      <c r="T94" s="39">
        <f t="shared" si="26"/>
        <v>2.6037364477815572E-6</v>
      </c>
      <c r="U94" s="34">
        <v>269620</v>
      </c>
      <c r="V94" s="39">
        <f>'Real GDP'!I94</f>
        <v>2454.41</v>
      </c>
      <c r="W94" s="39">
        <f t="shared" si="21"/>
        <v>-0.8470789483143335</v>
      </c>
      <c r="X94" s="34">
        <v>493.63</v>
      </c>
      <c r="Y94" s="39">
        <f>'Real GDP'!J94</f>
        <v>679.67322000000001</v>
      </c>
      <c r="Z94" s="39">
        <f t="shared" si="22"/>
        <v>-2.2987114127801078</v>
      </c>
      <c r="AC94" s="5" t="e">
        <v>#N/A</v>
      </c>
      <c r="AD94" s="35" t="e">
        <f t="shared" si="14"/>
        <v>#N/A</v>
      </c>
      <c r="AE94" s="5" t="e">
        <v>#N/A</v>
      </c>
      <c r="AF94" s="28" t="e">
        <f t="shared" si="24"/>
        <v>#N/A</v>
      </c>
      <c r="AG94" s="28" t="e">
        <f t="shared" si="25"/>
        <v>#N/A</v>
      </c>
      <c r="AI94" s="31">
        <f t="shared" si="15"/>
        <v>1551.3379036696331</v>
      </c>
      <c r="AJ94" s="5">
        <v>-0.32</v>
      </c>
    </row>
    <row r="95" spans="1:36" x14ac:dyDescent="0.25">
      <c r="A95" s="4" t="s">
        <v>95</v>
      </c>
      <c r="B95" s="1">
        <v>30041</v>
      </c>
      <c r="C95" s="34">
        <v>6474.973</v>
      </c>
      <c r="D95" s="39">
        <f>'Real GDP'!C95</f>
        <v>6554.06</v>
      </c>
      <c r="E95" s="39">
        <f t="shared" si="16"/>
        <v>-7.2727906967884337E-6</v>
      </c>
      <c r="F95" s="34">
        <v>860.32400000000007</v>
      </c>
      <c r="G95" s="39">
        <f>'Real GDP'!D95</f>
        <v>1130.7804799999999</v>
      </c>
      <c r="H95" s="39">
        <f t="shared" si="17"/>
        <v>-1.6059468032693758E-2</v>
      </c>
      <c r="I95" s="34">
        <v>1160.6179999999999</v>
      </c>
      <c r="J95" s="39">
        <f>'Real GDP'!E95</f>
        <v>1347.27595</v>
      </c>
      <c r="K95" s="39">
        <f t="shared" si="18"/>
        <v>16.748898204820364</v>
      </c>
      <c r="L95" s="34">
        <f t="shared" si="23"/>
        <v>1557.1613320513338</v>
      </c>
      <c r="M95" s="39">
        <f>'Real GDP'!F95</f>
        <v>1935.6738200000002</v>
      </c>
      <c r="N95" s="39">
        <f t="shared" si="19"/>
        <v>-5.3486273021775617</v>
      </c>
      <c r="O95" s="34">
        <v>1057.874</v>
      </c>
      <c r="P95" s="39">
        <f>'Real GDP'!G95</f>
        <v>1369.5265800000002</v>
      </c>
      <c r="Q95" s="39">
        <f t="shared" si="20"/>
        <v>-2.9587955445228999</v>
      </c>
      <c r="R95" s="34">
        <v>783.34199999999998</v>
      </c>
      <c r="S95" s="39">
        <f>'Real GDP'!H95</f>
        <v>670.60684000000003</v>
      </c>
      <c r="T95" s="39">
        <f t="shared" si="26"/>
        <v>4.1876370460158796E-6</v>
      </c>
      <c r="U95" s="34">
        <v>273723</v>
      </c>
      <c r="V95" s="39">
        <f>'Real GDP'!I95</f>
        <v>2492.02</v>
      </c>
      <c r="W95" s="39">
        <f t="shared" si="21"/>
        <v>-0.90631385687646571</v>
      </c>
      <c r="X95" s="34">
        <v>495.66200000000003</v>
      </c>
      <c r="Y95" s="39">
        <f>'Real GDP'!J95</f>
        <v>682.47073999999998</v>
      </c>
      <c r="Z95" s="39">
        <f t="shared" si="22"/>
        <v>-2.3080348010702778</v>
      </c>
      <c r="AC95" s="5" t="e">
        <v>#N/A</v>
      </c>
      <c r="AD95" s="35" t="e">
        <f t="shared" si="14"/>
        <v>#N/A</v>
      </c>
      <c r="AE95" s="5" t="e">
        <v>#N/A</v>
      </c>
      <c r="AF95" s="28" t="e">
        <f t="shared" si="24"/>
        <v>#N/A</v>
      </c>
      <c r="AG95" s="28" t="e">
        <f t="shared" si="25"/>
        <v>#N/A</v>
      </c>
      <c r="AI95" s="31">
        <f t="shared" si="15"/>
        <v>1557.1613320513338</v>
      </c>
      <c r="AJ95" s="5">
        <v>1.51</v>
      </c>
    </row>
    <row r="96" spans="1:36" x14ac:dyDescent="0.25">
      <c r="A96" s="4" t="s">
        <v>96</v>
      </c>
      <c r="B96" s="1">
        <v>30132</v>
      </c>
      <c r="C96" s="34">
        <v>6510.2470000000003</v>
      </c>
      <c r="D96" s="39">
        <f>'Real GDP'!C96</f>
        <v>6589.7650000000003</v>
      </c>
      <c r="E96" s="39">
        <f t="shared" si="16"/>
        <v>-1.2190548432045034E-5</v>
      </c>
      <c r="F96" s="34">
        <v>869.95600000000002</v>
      </c>
      <c r="G96" s="39">
        <f>'Real GDP'!D96</f>
        <v>1143.4912400000001</v>
      </c>
      <c r="H96" s="39">
        <f t="shared" si="17"/>
        <v>-2.376427666536074E-2</v>
      </c>
      <c r="I96" s="34">
        <v>1167.9680000000001</v>
      </c>
      <c r="J96" s="39">
        <f>'Real GDP'!E96</f>
        <v>1356.63977</v>
      </c>
      <c r="K96" s="39">
        <f t="shared" si="18"/>
        <v>16.702224523312822</v>
      </c>
      <c r="L96" s="34">
        <f t="shared" si="23"/>
        <v>1547.5744767660028</v>
      </c>
      <c r="M96" s="39">
        <f>'Real GDP'!F96</f>
        <v>1923.75793</v>
      </c>
      <c r="N96" s="39">
        <f t="shared" si="19"/>
        <v>-5.3158446551505847</v>
      </c>
      <c r="O96" s="34">
        <v>1054.867</v>
      </c>
      <c r="P96" s="39">
        <f>'Real GDP'!G96</f>
        <v>1365.6347499999999</v>
      </c>
      <c r="Q96" s="39">
        <f t="shared" si="20"/>
        <v>-2.9505824289646512</v>
      </c>
      <c r="R96" s="34">
        <v>774.31200000000001</v>
      </c>
      <c r="S96" s="39">
        <f>'Real GDP'!H96</f>
        <v>662.87639999999999</v>
      </c>
      <c r="T96" s="39">
        <f t="shared" si="26"/>
        <v>3.4624174247710471E-6</v>
      </c>
      <c r="U96" s="34">
        <v>275601</v>
      </c>
      <c r="V96" s="39">
        <f>'Real GDP'!I96</f>
        <v>2509.13</v>
      </c>
      <c r="W96" s="39">
        <f t="shared" si="21"/>
        <v>-0.91474193894947575</v>
      </c>
      <c r="X96" s="34">
        <v>497.54399999999998</v>
      </c>
      <c r="Y96" s="39">
        <f>'Real GDP'!J96</f>
        <v>685.06269999999995</v>
      </c>
      <c r="Z96" s="39">
        <f t="shared" si="22"/>
        <v>-2.3170876092365233</v>
      </c>
      <c r="AC96" s="5" t="e">
        <v>#N/A</v>
      </c>
      <c r="AD96" s="35" t="e">
        <f t="shared" si="14"/>
        <v>#N/A</v>
      </c>
      <c r="AE96" s="5" t="e">
        <v>#N/A</v>
      </c>
      <c r="AF96" s="28" t="e">
        <f t="shared" si="24"/>
        <v>#N/A</v>
      </c>
      <c r="AG96" s="28" t="e">
        <f t="shared" si="25"/>
        <v>#N/A</v>
      </c>
      <c r="AI96" s="31">
        <f t="shared" si="15"/>
        <v>1547.5744767660028</v>
      </c>
      <c r="AJ96" s="5">
        <v>-2.44</v>
      </c>
    </row>
    <row r="97" spans="1:36" x14ac:dyDescent="0.25">
      <c r="A97" s="4" t="s">
        <v>97</v>
      </c>
      <c r="B97" s="1">
        <v>30224</v>
      </c>
      <c r="C97" s="34">
        <v>6486.8</v>
      </c>
      <c r="D97" s="39">
        <f>'Real GDP'!C97</f>
        <v>6566.0320000000002</v>
      </c>
      <c r="E97" s="39">
        <f t="shared" si="16"/>
        <v>-2.4429409165804827E-5</v>
      </c>
      <c r="F97" s="34">
        <v>872.18399999999997</v>
      </c>
      <c r="G97" s="39">
        <f>'Real GDP'!D97</f>
        <v>1146.50946</v>
      </c>
      <c r="H97" s="39">
        <f t="shared" si="17"/>
        <v>-3.7112954754149996E-2</v>
      </c>
      <c r="I97" s="34">
        <v>1169.76</v>
      </c>
      <c r="J97" s="39">
        <f>'Real GDP'!E97</f>
        <v>1357.3774699999999</v>
      </c>
      <c r="K97" s="39">
        <f t="shared" si="18"/>
        <v>16.974621357175948</v>
      </c>
      <c r="L97" s="34">
        <f t="shared" si="23"/>
        <v>1532.2597921549559</v>
      </c>
      <c r="M97" s="39">
        <f>'Real GDP'!F97</f>
        <v>1904.74344</v>
      </c>
      <c r="N97" s="39">
        <f t="shared" si="19"/>
        <v>-5.2657767942048395</v>
      </c>
      <c r="O97" s="34">
        <v>1054.3030000000001</v>
      </c>
      <c r="P97" s="39">
        <f>'Real GDP'!G97</f>
        <v>1364.9043000000001</v>
      </c>
      <c r="Q97" s="39">
        <f t="shared" si="20"/>
        <v>-2.9489492173132987</v>
      </c>
      <c r="R97" s="34">
        <v>767.48500000000001</v>
      </c>
      <c r="S97" s="39">
        <f>'Real GDP'!H97</f>
        <v>657.03191000000004</v>
      </c>
      <c r="T97" s="39">
        <f t="shared" si="26"/>
        <v>4.1756147766136564E-6</v>
      </c>
      <c r="U97" s="34">
        <v>276825</v>
      </c>
      <c r="V97" s="39">
        <f>'Real GDP'!I97</f>
        <v>2520.1</v>
      </c>
      <c r="W97" s="39">
        <f t="shared" si="21"/>
        <v>-0.88780795973275417</v>
      </c>
      <c r="X97" s="34">
        <v>500.89300000000003</v>
      </c>
      <c r="Y97" s="39">
        <f>'Real GDP'!J97</f>
        <v>689.67458999999997</v>
      </c>
      <c r="Z97" s="39">
        <f t="shared" si="22"/>
        <v>-2.3329873976585986</v>
      </c>
      <c r="AC97" s="5" t="e">
        <v>#N/A</v>
      </c>
      <c r="AD97" s="35" t="e">
        <f t="shared" si="14"/>
        <v>#N/A</v>
      </c>
      <c r="AE97" s="5" t="e">
        <v>#N/A</v>
      </c>
      <c r="AF97" s="28" t="e">
        <f t="shared" si="24"/>
        <v>#N/A</v>
      </c>
      <c r="AG97" s="28" t="e">
        <f t="shared" si="25"/>
        <v>#N/A</v>
      </c>
      <c r="AI97" s="31">
        <f t="shared" si="15"/>
        <v>1532.2597921549559</v>
      </c>
      <c r="AJ97" s="5">
        <v>-3.9</v>
      </c>
    </row>
    <row r="98" spans="1:36" x14ac:dyDescent="0.25">
      <c r="A98" s="4" t="s">
        <v>98</v>
      </c>
      <c r="B98" s="1">
        <v>30316</v>
      </c>
      <c r="C98" s="34">
        <v>6493.1279999999997</v>
      </c>
      <c r="D98" s="39">
        <f>'Real GDP'!C98</f>
        <v>6572.4369999999999</v>
      </c>
      <c r="E98" s="39">
        <f t="shared" si="16"/>
        <v>-1.520509880492682E-5</v>
      </c>
      <c r="F98" s="34">
        <v>878.32400000000007</v>
      </c>
      <c r="G98" s="39">
        <f>'Real GDP'!D98</f>
        <v>1154.5943600000001</v>
      </c>
      <c r="H98" s="39">
        <f t="shared" si="17"/>
        <v>-3.9404657280897482E-2</v>
      </c>
      <c r="I98" s="34">
        <v>1175.521</v>
      </c>
      <c r="J98" s="39">
        <f>'Real GDP'!E98</f>
        <v>1365.4966899999999</v>
      </c>
      <c r="K98" s="39">
        <f t="shared" si="18"/>
        <v>16.794841586934893</v>
      </c>
      <c r="L98" s="34">
        <f t="shared" si="23"/>
        <v>1535.9240505825744</v>
      </c>
      <c r="M98" s="39">
        <f>'Real GDP'!F98</f>
        <v>1909.30699</v>
      </c>
      <c r="N98" s="39">
        <f t="shared" si="19"/>
        <v>-5.2793155593735435</v>
      </c>
      <c r="O98" s="34">
        <v>1051.2380000000001</v>
      </c>
      <c r="P98" s="39">
        <f>'Real GDP'!G98</f>
        <v>1360.9355800000001</v>
      </c>
      <c r="Q98" s="39">
        <f t="shared" si="20"/>
        <v>-2.9402320688396628</v>
      </c>
      <c r="R98" s="34">
        <v>760.40200000000004</v>
      </c>
      <c r="S98" s="39">
        <f>'Real GDP'!H98</f>
        <v>650.96827000000008</v>
      </c>
      <c r="T98" s="39">
        <f t="shared" si="26"/>
        <v>2.0792234067812387E-6</v>
      </c>
      <c r="U98" s="34">
        <v>280700</v>
      </c>
      <c r="V98" s="39">
        <f>'Real GDP'!I98</f>
        <v>2555.12</v>
      </c>
      <c r="W98" s="39">
        <f t="shared" si="21"/>
        <v>-0.8544444963849287</v>
      </c>
      <c r="X98" s="34">
        <v>502.65899999999999</v>
      </c>
      <c r="Y98" s="39">
        <f>'Real GDP'!J98</f>
        <v>692.10567000000003</v>
      </c>
      <c r="Z98" s="39">
        <f t="shared" si="22"/>
        <v>-2.3409895143039989</v>
      </c>
      <c r="AC98" s="5" t="e">
        <v>#N/A</v>
      </c>
      <c r="AD98" s="35" t="e">
        <f t="shared" si="14"/>
        <v>#N/A</v>
      </c>
      <c r="AE98" s="5" t="e">
        <v>#N/A</v>
      </c>
      <c r="AF98" s="28" t="e">
        <f t="shared" si="24"/>
        <v>#N/A</v>
      </c>
      <c r="AG98" s="28" t="e">
        <f t="shared" si="25"/>
        <v>#N/A</v>
      </c>
      <c r="AI98" s="31">
        <f t="shared" si="15"/>
        <v>1535.9240505825744</v>
      </c>
      <c r="AJ98" s="5">
        <v>0.96</v>
      </c>
    </row>
    <row r="99" spans="1:36" x14ac:dyDescent="0.25">
      <c r="A99" s="4" t="s">
        <v>99</v>
      </c>
      <c r="B99" s="1">
        <v>30406</v>
      </c>
      <c r="C99" s="34">
        <v>6578.1750000000002</v>
      </c>
      <c r="D99" s="39">
        <f>'Real GDP'!C99</f>
        <v>6658.5230000000001</v>
      </c>
      <c r="E99" s="39">
        <f t="shared" si="16"/>
        <v>-2.206613174848826E-5</v>
      </c>
      <c r="F99" s="34">
        <v>894.26</v>
      </c>
      <c r="G99" s="39">
        <f>'Real GDP'!D99</f>
        <v>1175.49892</v>
      </c>
      <c r="H99" s="39">
        <f t="shared" si="17"/>
        <v>-3.3601591150585364E-2</v>
      </c>
      <c r="I99" s="34">
        <v>1180.7529999999999</v>
      </c>
      <c r="J99" s="39">
        <f>'Real GDP'!E99</f>
        <v>1371.0045500000001</v>
      </c>
      <c r="K99" s="39">
        <f t="shared" si="18"/>
        <v>16.97420824266311</v>
      </c>
      <c r="L99" s="34">
        <f t="shared" si="23"/>
        <v>1549.8636338842223</v>
      </c>
      <c r="M99" s="39">
        <f>'Real GDP'!F99</f>
        <v>1926.6104600000001</v>
      </c>
      <c r="N99" s="39">
        <f t="shared" si="19"/>
        <v>-5.3244759216667887</v>
      </c>
      <c r="O99" s="34">
        <v>1054.1790000000001</v>
      </c>
      <c r="P99" s="39">
        <f>'Real GDP'!G99</f>
        <v>1364.74305</v>
      </c>
      <c r="Q99" s="39">
        <f t="shared" si="20"/>
        <v>-2.9484660448458442</v>
      </c>
      <c r="R99" s="34">
        <v>772.90800000000002</v>
      </c>
      <c r="S99" s="39">
        <f>'Real GDP'!H99</f>
        <v>661.67445999999995</v>
      </c>
      <c r="T99" s="39">
        <f t="shared" si="26"/>
        <v>2.5490514303783129E-6</v>
      </c>
      <c r="U99" s="34">
        <v>280940</v>
      </c>
      <c r="V99" s="39">
        <f>'Real GDP'!I99</f>
        <v>2556.73</v>
      </c>
      <c r="W99" s="39">
        <f t="shared" si="21"/>
        <v>-0.75254588004088419</v>
      </c>
      <c r="X99" s="34">
        <v>504.49600000000004</v>
      </c>
      <c r="Y99" s="39">
        <f>'Real GDP'!J99</f>
        <v>694.63506000000007</v>
      </c>
      <c r="Z99" s="39">
        <f t="shared" si="22"/>
        <v>-2.3495645234913809</v>
      </c>
      <c r="AC99" s="5" t="e">
        <v>#N/A</v>
      </c>
      <c r="AD99" s="35" t="e">
        <f t="shared" si="14"/>
        <v>#N/A</v>
      </c>
      <c r="AE99" s="5" t="e">
        <v>#N/A</v>
      </c>
      <c r="AF99" s="28" t="e">
        <f t="shared" si="24"/>
        <v>#N/A</v>
      </c>
      <c r="AG99" s="28" t="e">
        <f t="shared" si="25"/>
        <v>#N/A</v>
      </c>
      <c r="AI99" s="31">
        <f t="shared" si="15"/>
        <v>1549.8636338842223</v>
      </c>
      <c r="AJ99" s="5">
        <v>3.68</v>
      </c>
    </row>
    <row r="100" spans="1:36" x14ac:dyDescent="0.25">
      <c r="A100" s="4" t="s">
        <v>100</v>
      </c>
      <c r="B100" s="1">
        <v>30497</v>
      </c>
      <c r="C100" s="34">
        <v>6728.2870000000003</v>
      </c>
      <c r="D100" s="39">
        <f>'Real GDP'!C100</f>
        <v>6810.4679999999998</v>
      </c>
      <c r="E100" s="39">
        <f t="shared" si="16"/>
        <v>-6.1998949547614757E-6</v>
      </c>
      <c r="F100" s="34">
        <v>901.904</v>
      </c>
      <c r="G100" s="39">
        <f>'Real GDP'!D100</f>
        <v>1185.5233500000002</v>
      </c>
      <c r="H100" s="39">
        <f t="shared" si="17"/>
        <v>-3.0398352617481805E-2</v>
      </c>
      <c r="I100" s="34">
        <v>1181.2439999999999</v>
      </c>
      <c r="J100" s="39">
        <f>'Real GDP'!E100</f>
        <v>1371.15843</v>
      </c>
      <c r="K100" s="39">
        <f t="shared" si="18"/>
        <v>17.057703733295199</v>
      </c>
      <c r="L100" s="34">
        <f t="shared" si="23"/>
        <v>1566.1874647433108</v>
      </c>
      <c r="M100" s="39">
        <f>'Real GDP'!F100</f>
        <v>1946.89338</v>
      </c>
      <c r="N100" s="39">
        <f t="shared" si="19"/>
        <v>-5.3795607168895572</v>
      </c>
      <c r="O100" s="34">
        <v>1052.9090000000001</v>
      </c>
      <c r="P100" s="39">
        <f>'Real GDP'!G100</f>
        <v>1363.09978</v>
      </c>
      <c r="Q100" s="39">
        <f t="shared" si="20"/>
        <v>-2.9450799176933629</v>
      </c>
      <c r="R100" s="34">
        <v>788.26800000000003</v>
      </c>
      <c r="S100" s="39">
        <f>'Real GDP'!H100</f>
        <v>674.82391000000007</v>
      </c>
      <c r="T100" s="39">
        <f t="shared" si="26"/>
        <v>4.8018260372373334E-6</v>
      </c>
      <c r="U100" s="34">
        <v>283053</v>
      </c>
      <c r="V100" s="39">
        <f>'Real GDP'!I100</f>
        <v>2575.9499999999998</v>
      </c>
      <c r="W100" s="39">
        <f t="shared" si="21"/>
        <v>-0.75648714393093996</v>
      </c>
      <c r="X100" s="34">
        <v>507.61200000000002</v>
      </c>
      <c r="Y100" s="39">
        <f>'Real GDP'!J100</f>
        <v>698.92518999999993</v>
      </c>
      <c r="Z100" s="39">
        <f t="shared" si="22"/>
        <v>-2.3639637134963323</v>
      </c>
      <c r="AC100" s="5" t="e">
        <v>#N/A</v>
      </c>
      <c r="AD100" s="35" t="e">
        <f t="shared" si="14"/>
        <v>#N/A</v>
      </c>
      <c r="AE100" s="5" t="e">
        <v>#N/A</v>
      </c>
      <c r="AF100" s="28" t="e">
        <f t="shared" si="24"/>
        <v>#N/A</v>
      </c>
      <c r="AG100" s="28" t="e">
        <f t="shared" si="25"/>
        <v>#N/A</v>
      </c>
      <c r="AI100" s="31">
        <f t="shared" si="15"/>
        <v>1566.1874647433108</v>
      </c>
      <c r="AJ100" s="5">
        <v>4.28</v>
      </c>
    </row>
    <row r="101" spans="1:36" x14ac:dyDescent="0.25">
      <c r="A101" s="4" t="s">
        <v>101</v>
      </c>
      <c r="B101" s="1">
        <v>30589</v>
      </c>
      <c r="C101" s="34">
        <v>6860.0219999999999</v>
      </c>
      <c r="D101" s="39">
        <f>'Real GDP'!C101</f>
        <v>6943.8119999999999</v>
      </c>
      <c r="E101" s="39">
        <f t="shared" si="16"/>
        <v>-4.9096753400590387E-6</v>
      </c>
      <c r="F101" s="34">
        <v>911.84800000000007</v>
      </c>
      <c r="G101" s="39">
        <f>'Real GDP'!D101</f>
        <v>1198.5763899999999</v>
      </c>
      <c r="H101" s="39">
        <f t="shared" si="17"/>
        <v>-2.8063110839468663E-2</v>
      </c>
      <c r="I101" s="34">
        <v>1182.44</v>
      </c>
      <c r="J101" s="39">
        <f>'Real GDP'!E101</f>
        <v>1373.25839</v>
      </c>
      <c r="K101" s="39">
        <f t="shared" si="18"/>
        <v>16.944283069182006</v>
      </c>
      <c r="L101" s="34">
        <f t="shared" si="23"/>
        <v>1562.9274613748466</v>
      </c>
      <c r="M101" s="39">
        <f>'Real GDP'!F101</f>
        <v>1942.8366799999999</v>
      </c>
      <c r="N101" s="39">
        <f t="shared" si="19"/>
        <v>-5.3678906390312875</v>
      </c>
      <c r="O101" s="34">
        <v>1072.5170000000001</v>
      </c>
      <c r="P101" s="39">
        <f>'Real GDP'!G101</f>
        <v>1388.4838200000002</v>
      </c>
      <c r="Q101" s="39">
        <f t="shared" si="20"/>
        <v>-2.9998214693573004</v>
      </c>
      <c r="R101" s="34">
        <v>797.2</v>
      </c>
      <c r="S101" s="39">
        <f>'Real GDP'!H101</f>
        <v>682.47046</v>
      </c>
      <c r="T101" s="39">
        <f t="shared" si="26"/>
        <v>3.2098559472615307E-6</v>
      </c>
      <c r="U101" s="34">
        <v>287226</v>
      </c>
      <c r="V101" s="39">
        <f>'Real GDP'!I101</f>
        <v>2614.5</v>
      </c>
      <c r="W101" s="39">
        <f t="shared" si="21"/>
        <v>-0.87001660105630663</v>
      </c>
      <c r="X101" s="34">
        <v>508.358</v>
      </c>
      <c r="Y101" s="39">
        <f>'Real GDP'!J101</f>
        <v>699.95303000000001</v>
      </c>
      <c r="Z101" s="39">
        <f t="shared" si="22"/>
        <v>-2.3677373413044052</v>
      </c>
      <c r="AC101" s="5" t="e">
        <v>#N/A</v>
      </c>
      <c r="AD101" s="35" t="e">
        <f t="shared" si="14"/>
        <v>#N/A</v>
      </c>
      <c r="AE101" s="5" t="e">
        <v>#N/A</v>
      </c>
      <c r="AF101" s="28" t="e">
        <f t="shared" si="24"/>
        <v>#N/A</v>
      </c>
      <c r="AG101" s="28" t="e">
        <f t="shared" si="25"/>
        <v>#N/A</v>
      </c>
      <c r="AI101" s="31">
        <f t="shared" si="15"/>
        <v>1562.9274613748466</v>
      </c>
      <c r="AJ101" s="5">
        <v>-0.83</v>
      </c>
    </row>
    <row r="102" spans="1:36" x14ac:dyDescent="0.25">
      <c r="A102" s="4" t="s">
        <v>102</v>
      </c>
      <c r="B102" s="1">
        <v>30681</v>
      </c>
      <c r="C102" s="34">
        <v>7001.4890000000005</v>
      </c>
      <c r="D102" s="39">
        <f>'Real GDP'!C102</f>
        <v>7087.0070000000005</v>
      </c>
      <c r="E102" s="39">
        <f t="shared" si="16"/>
        <v>-7.7687758448519162E-6</v>
      </c>
      <c r="F102" s="34">
        <v>919.73199999999997</v>
      </c>
      <c r="G102" s="39">
        <f>'Real GDP'!D102</f>
        <v>1208.9431000000002</v>
      </c>
      <c r="H102" s="39">
        <f t="shared" si="17"/>
        <v>-2.8839932966207016E-2</v>
      </c>
      <c r="I102" s="34">
        <v>1189.038</v>
      </c>
      <c r="J102" s="39">
        <f>'Real GDP'!E102</f>
        <v>1379.7121299999999</v>
      </c>
      <c r="K102" s="39">
        <f t="shared" si="18"/>
        <v>17.260856790416824</v>
      </c>
      <c r="L102" s="34">
        <f t="shared" si="23"/>
        <v>1584.5509105859264</v>
      </c>
      <c r="M102" s="39">
        <f>'Real GDP'!F102</f>
        <v>1969.71144</v>
      </c>
      <c r="N102" s="39">
        <f t="shared" si="19"/>
        <v>-5.4416222868326258</v>
      </c>
      <c r="O102" s="34">
        <v>1096.2919999999999</v>
      </c>
      <c r="P102" s="39">
        <f>'Real GDP'!G102</f>
        <v>1419.2637199999999</v>
      </c>
      <c r="Q102" s="39">
        <f t="shared" si="20"/>
        <v>-3.0664548529126705</v>
      </c>
      <c r="R102" s="34">
        <v>807.34199999999998</v>
      </c>
      <c r="S102" s="39">
        <f>'Real GDP'!H102</f>
        <v>691.15287000000001</v>
      </c>
      <c r="T102" s="39">
        <f t="shared" si="26"/>
        <v>2.3945159455251996E-6</v>
      </c>
      <c r="U102" s="34">
        <v>289509</v>
      </c>
      <c r="V102" s="39">
        <f>'Real GDP'!I102</f>
        <v>2636.28</v>
      </c>
      <c r="W102" s="39">
        <f t="shared" si="21"/>
        <v>-1.0553129212136128</v>
      </c>
      <c r="X102" s="34">
        <v>511.64300000000003</v>
      </c>
      <c r="Y102" s="39">
        <f>'Real GDP'!J102</f>
        <v>704.47555000000011</v>
      </c>
      <c r="Z102" s="39">
        <f t="shared" si="22"/>
        <v>-2.3827898168490265</v>
      </c>
      <c r="AC102" s="5" t="e">
        <v>#N/A</v>
      </c>
      <c r="AD102" s="35" t="e">
        <f t="shared" si="14"/>
        <v>#N/A</v>
      </c>
      <c r="AE102" s="5" t="e">
        <v>#N/A</v>
      </c>
      <c r="AF102" s="28" t="e">
        <f t="shared" si="24"/>
        <v>#N/A</v>
      </c>
      <c r="AG102" s="28" t="e">
        <f t="shared" si="25"/>
        <v>#N/A</v>
      </c>
      <c r="AI102" s="31">
        <f t="shared" si="15"/>
        <v>1584.5509105859264</v>
      </c>
      <c r="AJ102" s="5">
        <v>5.65</v>
      </c>
    </row>
    <row r="103" spans="1:36" x14ac:dyDescent="0.25">
      <c r="A103" s="4" t="s">
        <v>103</v>
      </c>
      <c r="B103" s="1">
        <v>30772</v>
      </c>
      <c r="C103" s="34">
        <v>7140.5969999999998</v>
      </c>
      <c r="D103" s="39">
        <f>'Real GDP'!C103</f>
        <v>7227.8140000000003</v>
      </c>
      <c r="E103" s="39">
        <f t="shared" si="16"/>
        <v>-4.7238100648883119E-6</v>
      </c>
      <c r="F103" s="34">
        <v>926.05600000000004</v>
      </c>
      <c r="G103" s="39">
        <f>'Real GDP'!D103</f>
        <v>1217.27692</v>
      </c>
      <c r="H103" s="39">
        <f t="shared" si="17"/>
        <v>-3.2183584037085211E-2</v>
      </c>
      <c r="I103" s="34">
        <v>1196.2090000000001</v>
      </c>
      <c r="J103" s="39">
        <f>'Real GDP'!E103</f>
        <v>1388.9537500000001</v>
      </c>
      <c r="K103" s="39">
        <f t="shared" si="18"/>
        <v>17.195882617354414</v>
      </c>
      <c r="L103" s="34">
        <f t="shared" si="23"/>
        <v>1605.5223294400996</v>
      </c>
      <c r="M103" s="39">
        <f>'Real GDP'!F103</f>
        <v>1995.7623000000001</v>
      </c>
      <c r="N103" s="39">
        <f t="shared" si="19"/>
        <v>-5.5116309507304493</v>
      </c>
      <c r="O103" s="34">
        <v>1094.1420000000001</v>
      </c>
      <c r="P103" s="39">
        <f>'Real GDP'!G103</f>
        <v>1416.4803700000002</v>
      </c>
      <c r="Q103" s="39">
        <f t="shared" si="20"/>
        <v>-3.0604501616796824</v>
      </c>
      <c r="R103" s="34">
        <v>821.18799999999999</v>
      </c>
      <c r="S103" s="39">
        <f>'Real GDP'!H103</f>
        <v>703.00621000000001</v>
      </c>
      <c r="T103" s="39">
        <f t="shared" si="26"/>
        <v>3.9993269638216589E-6</v>
      </c>
      <c r="U103" s="34">
        <v>292671</v>
      </c>
      <c r="V103" s="39">
        <f>'Real GDP'!I103</f>
        <v>2666.64</v>
      </c>
      <c r="W103" s="39">
        <f t="shared" si="21"/>
        <v>-1.3466481293780816</v>
      </c>
      <c r="X103" s="34">
        <v>515.875</v>
      </c>
      <c r="Y103" s="39">
        <f>'Real GDP'!J103</f>
        <v>710.30298000000005</v>
      </c>
      <c r="Z103" s="39">
        <f t="shared" si="22"/>
        <v>-2.4026906635937166</v>
      </c>
      <c r="AC103" s="5" t="e">
        <v>#N/A</v>
      </c>
      <c r="AD103" s="35" t="e">
        <f t="shared" si="14"/>
        <v>#N/A</v>
      </c>
      <c r="AE103" s="5" t="e">
        <v>#N/A</v>
      </c>
      <c r="AF103" s="28" t="e">
        <f t="shared" si="24"/>
        <v>#N/A</v>
      </c>
      <c r="AG103" s="28" t="e">
        <f t="shared" si="25"/>
        <v>#N/A</v>
      </c>
      <c r="AI103" s="31">
        <f t="shared" si="15"/>
        <v>1605.5223294400996</v>
      </c>
      <c r="AJ103" s="5">
        <v>5.4</v>
      </c>
    </row>
    <row r="104" spans="1:36" x14ac:dyDescent="0.25">
      <c r="A104" s="4" t="s">
        <v>104</v>
      </c>
      <c r="B104" s="1">
        <v>30863</v>
      </c>
      <c r="C104" s="34">
        <v>7266.01</v>
      </c>
      <c r="D104" s="39">
        <f>'Real GDP'!C104</f>
        <v>7354.759</v>
      </c>
      <c r="E104" s="39">
        <f t="shared" si="16"/>
        <v>-1.0339704601847188E-5</v>
      </c>
      <c r="F104" s="34">
        <v>917.99200000000008</v>
      </c>
      <c r="G104" s="39">
        <f>'Real GDP'!D104</f>
        <v>1206.66128</v>
      </c>
      <c r="H104" s="39">
        <f t="shared" si="17"/>
        <v>-2.9574436661192749E-2</v>
      </c>
      <c r="I104" s="34">
        <v>1199.999</v>
      </c>
      <c r="J104" s="39">
        <f>'Real GDP'!E104</f>
        <v>1393.0088400000002</v>
      </c>
      <c r="K104" s="39">
        <f t="shared" si="18"/>
        <v>17.313829370579725</v>
      </c>
      <c r="L104" s="34">
        <f t="shared" si="23"/>
        <v>1580.2467991002788</v>
      </c>
      <c r="M104" s="39">
        <f>'Real GDP'!F104</f>
        <v>1964.32492</v>
      </c>
      <c r="N104" s="39">
        <f t="shared" si="19"/>
        <v>-5.4228267094303533</v>
      </c>
      <c r="O104" s="34">
        <v>1097.665</v>
      </c>
      <c r="P104" s="39">
        <f>'Real GDP'!G104</f>
        <v>1421.0409299999999</v>
      </c>
      <c r="Q104" s="39">
        <f t="shared" si="20"/>
        <v>-3.0702420344596817</v>
      </c>
      <c r="R104" s="34">
        <v>837.25099999999998</v>
      </c>
      <c r="S104" s="39">
        <f>'Real GDP'!H104</f>
        <v>716.75748999999996</v>
      </c>
      <c r="T104" s="39">
        <f t="shared" si="26"/>
        <v>5.2615496883845481E-6</v>
      </c>
      <c r="U104" s="34">
        <v>297019</v>
      </c>
      <c r="V104" s="39">
        <f>'Real GDP'!I104</f>
        <v>2707.02</v>
      </c>
      <c r="W104" s="39">
        <f t="shared" si="21"/>
        <v>-1.5030435478529967</v>
      </c>
      <c r="X104" s="34">
        <v>514.28499999999997</v>
      </c>
      <c r="Y104" s="39">
        <f>'Real GDP'!J104</f>
        <v>708.11321999999996</v>
      </c>
      <c r="Z104" s="39">
        <f t="shared" si="22"/>
        <v>-2.3950630149801668</v>
      </c>
      <c r="AC104" s="5" t="e">
        <v>#N/A</v>
      </c>
      <c r="AD104" s="35" t="e">
        <f t="shared" si="14"/>
        <v>#N/A</v>
      </c>
      <c r="AE104" s="5" t="e">
        <v>#N/A</v>
      </c>
      <c r="AF104" s="28" t="e">
        <f t="shared" si="24"/>
        <v>#N/A</v>
      </c>
      <c r="AG104" s="28" t="e">
        <f t="shared" si="25"/>
        <v>#N/A</v>
      </c>
      <c r="AI104" s="31">
        <f t="shared" si="15"/>
        <v>1580.2467991002788</v>
      </c>
      <c r="AJ104" s="5">
        <v>-6.15</v>
      </c>
    </row>
    <row r="105" spans="1:36" x14ac:dyDescent="0.25">
      <c r="A105" s="4" t="s">
        <v>105</v>
      </c>
      <c r="B105" s="1">
        <v>30955</v>
      </c>
      <c r="C105" s="34">
        <v>7337.4930000000004</v>
      </c>
      <c r="D105" s="39">
        <f>'Real GDP'!C105</f>
        <v>7427.1149999999998</v>
      </c>
      <c r="E105" s="39">
        <f t="shared" si="16"/>
        <v>-6.880114710838825E-6</v>
      </c>
      <c r="F105" s="34">
        <v>923.96400000000006</v>
      </c>
      <c r="G105" s="39">
        <f>'Real GDP'!D105</f>
        <v>1214.5128100000002</v>
      </c>
      <c r="H105" s="39">
        <f t="shared" si="17"/>
        <v>-3.0002569251763589E-2</v>
      </c>
      <c r="I105" s="34">
        <v>1207.098</v>
      </c>
      <c r="J105" s="39">
        <f>'Real GDP'!E105</f>
        <v>1400.87462</v>
      </c>
      <c r="K105" s="39">
        <f t="shared" si="18"/>
        <v>17.485126500642309</v>
      </c>
      <c r="L105" s="34">
        <f t="shared" si="23"/>
        <v>1623.295088546048</v>
      </c>
      <c r="M105" s="39">
        <f>'Real GDP'!F105</f>
        <v>2017.8191399999998</v>
      </c>
      <c r="N105" s="39">
        <f t="shared" si="19"/>
        <v>-5.5686747238234773</v>
      </c>
      <c r="O105" s="34">
        <v>1110.5899999999999</v>
      </c>
      <c r="P105" s="39">
        <f>'Real GDP'!G105</f>
        <v>1437.77323</v>
      </c>
      <c r="Q105" s="39">
        <f t="shared" si="20"/>
        <v>-3.1063088121762235</v>
      </c>
      <c r="R105" s="34">
        <v>840.80399999999997</v>
      </c>
      <c r="S105" s="39">
        <f>'Real GDP'!H105</f>
        <v>719.79916000000003</v>
      </c>
      <c r="T105" s="39">
        <f t="shared" si="26"/>
        <v>4.4507706888907705E-6</v>
      </c>
      <c r="U105" s="34">
        <v>300661</v>
      </c>
      <c r="V105" s="39">
        <f>'Real GDP'!I105</f>
        <v>2740.1</v>
      </c>
      <c r="W105" s="39">
        <f t="shared" si="21"/>
        <v>-1.50128305211922</v>
      </c>
      <c r="X105" s="34">
        <v>518.76400000000001</v>
      </c>
      <c r="Y105" s="39">
        <f>'Real GDP'!J105</f>
        <v>714.28029000000004</v>
      </c>
      <c r="Z105" s="39">
        <f t="shared" si="22"/>
        <v>-2.4159156194710931</v>
      </c>
      <c r="AC105" s="5" t="e">
        <v>#N/A</v>
      </c>
      <c r="AD105" s="35" t="e">
        <f t="shared" si="14"/>
        <v>#N/A</v>
      </c>
      <c r="AE105" s="5" t="e">
        <v>#N/A</v>
      </c>
      <c r="AF105" s="28" t="e">
        <f t="shared" si="24"/>
        <v>#N/A</v>
      </c>
      <c r="AG105" s="28" t="e">
        <f t="shared" si="25"/>
        <v>#N/A</v>
      </c>
      <c r="AI105" s="31">
        <f t="shared" si="15"/>
        <v>1623.295088546048</v>
      </c>
      <c r="AJ105" s="5">
        <v>11.35</v>
      </c>
    </row>
    <row r="106" spans="1:36" x14ac:dyDescent="0.25">
      <c r="A106" s="4" t="s">
        <v>106</v>
      </c>
      <c r="B106" s="1">
        <v>31047</v>
      </c>
      <c r="C106" s="34">
        <v>7396.0190000000002</v>
      </c>
      <c r="D106" s="39">
        <f>'Real GDP'!C106</f>
        <v>7486.3559999999998</v>
      </c>
      <c r="E106" s="39">
        <f t="shared" si="16"/>
        <v>-1.1635454313818627E-5</v>
      </c>
      <c r="F106" s="34">
        <v>942.30799999999999</v>
      </c>
      <c r="G106" s="39">
        <f>'Real GDP'!D106</f>
        <v>1238.6378400000001</v>
      </c>
      <c r="H106" s="39">
        <f t="shared" si="17"/>
        <v>-3.2464184985343536E-2</v>
      </c>
      <c r="I106" s="34">
        <v>1208.703</v>
      </c>
      <c r="J106" s="39">
        <f>'Real GDP'!E106</f>
        <v>1404.278</v>
      </c>
      <c r="K106" s="39">
        <f t="shared" si="18"/>
        <v>17.225436546257242</v>
      </c>
      <c r="L106" s="34">
        <f t="shared" si="23"/>
        <v>1636.9601577789663</v>
      </c>
      <c r="M106" s="39">
        <f>'Real GDP'!F106</f>
        <v>2034.8054299999999</v>
      </c>
      <c r="N106" s="39">
        <f t="shared" si="19"/>
        <v>-5.6155608102305337</v>
      </c>
      <c r="O106" s="34">
        <v>1110.768</v>
      </c>
      <c r="P106" s="39">
        <f>'Real GDP'!G106</f>
        <v>1438.0039099999999</v>
      </c>
      <c r="Q106" s="39">
        <f t="shared" si="20"/>
        <v>-3.1068522980027637</v>
      </c>
      <c r="R106" s="34">
        <v>854.05600000000004</v>
      </c>
      <c r="S106" s="39">
        <f>'Real GDP'!H106</f>
        <v>731.14399000000003</v>
      </c>
      <c r="T106" s="39">
        <f t="shared" si="26"/>
        <v>4.5319093828766199E-6</v>
      </c>
      <c r="U106" s="34">
        <v>301298</v>
      </c>
      <c r="V106" s="39">
        <f>'Real GDP'!I106</f>
        <v>2744.83</v>
      </c>
      <c r="W106" s="39">
        <f t="shared" si="21"/>
        <v>-1.3124087362292585</v>
      </c>
      <c r="X106" s="34">
        <v>519.42600000000004</v>
      </c>
      <c r="Y106" s="39">
        <f>'Real GDP'!J106</f>
        <v>715.19193999999993</v>
      </c>
      <c r="Z106" s="39">
        <f t="shared" si="22"/>
        <v>-2.4190644107830508</v>
      </c>
      <c r="AC106" s="5" t="e">
        <v>#N/A</v>
      </c>
      <c r="AD106" s="35" t="e">
        <f t="shared" si="14"/>
        <v>#N/A</v>
      </c>
      <c r="AE106" s="5" t="e">
        <v>#N/A</v>
      </c>
      <c r="AF106" s="28" t="e">
        <f t="shared" si="24"/>
        <v>#N/A</v>
      </c>
      <c r="AG106" s="28" t="e">
        <f t="shared" si="25"/>
        <v>#N/A</v>
      </c>
      <c r="AI106" s="31">
        <f t="shared" si="15"/>
        <v>1636.9601577789663</v>
      </c>
      <c r="AJ106" s="5">
        <v>3.41</v>
      </c>
    </row>
    <row r="107" spans="1:36" x14ac:dyDescent="0.25">
      <c r="A107" s="4" t="s">
        <v>107</v>
      </c>
      <c r="B107" s="1">
        <v>31137</v>
      </c>
      <c r="C107" s="34">
        <v>7469.5450000000001</v>
      </c>
      <c r="D107" s="39">
        <f>'Real GDP'!C107</f>
        <v>7560.78</v>
      </c>
      <c r="E107" s="39">
        <f t="shared" si="16"/>
        <v>-9.6417298607320845E-6</v>
      </c>
      <c r="F107" s="34">
        <v>950.24800000000005</v>
      </c>
      <c r="G107" s="39">
        <f>'Real GDP'!D107</f>
        <v>1249.08752</v>
      </c>
      <c r="H107" s="39">
        <f t="shared" si="17"/>
        <v>-3.4629689490827786E-2</v>
      </c>
      <c r="I107" s="34">
        <v>1210.721</v>
      </c>
      <c r="J107" s="39">
        <f>'Real GDP'!E107</f>
        <v>1406.8305400000002</v>
      </c>
      <c r="K107" s="39">
        <f t="shared" si="18"/>
        <v>17.215995389724412</v>
      </c>
      <c r="L107" s="34">
        <f t="shared" si="23"/>
        <v>1628.0480565036203</v>
      </c>
      <c r="M107" s="39">
        <f>'Real GDP'!F107</f>
        <v>2023.7143000000001</v>
      </c>
      <c r="N107" s="39">
        <f t="shared" si="19"/>
        <v>-5.5835418306565714</v>
      </c>
      <c r="O107" s="34">
        <v>1117.1189999999999</v>
      </c>
      <c r="P107" s="39">
        <f>'Real GDP'!G107</f>
        <v>1446.2253700000001</v>
      </c>
      <c r="Q107" s="39">
        <f t="shared" si="20"/>
        <v>-3.1245090339742774</v>
      </c>
      <c r="R107" s="34">
        <v>867.029</v>
      </c>
      <c r="S107" s="39">
        <f>'Real GDP'!H107</f>
        <v>742.24996999999996</v>
      </c>
      <c r="T107" s="39">
        <f t="shared" si="26"/>
        <v>5.5214086955857056E-6</v>
      </c>
      <c r="U107" s="34">
        <v>308872</v>
      </c>
      <c r="V107" s="39">
        <f>'Real GDP'!I107</f>
        <v>2812.1</v>
      </c>
      <c r="W107" s="39">
        <f t="shared" si="21"/>
        <v>-1.0365573876991334</v>
      </c>
      <c r="X107" s="34">
        <v>525.22299999999996</v>
      </c>
      <c r="Y107" s="39">
        <f>'Real GDP'!J107</f>
        <v>723.17338000000007</v>
      </c>
      <c r="Z107" s="39">
        <f t="shared" si="22"/>
        <v>-2.4458926307810884</v>
      </c>
      <c r="AC107" s="5" t="e">
        <v>#N/A</v>
      </c>
      <c r="AD107" s="35" t="e">
        <f t="shared" si="14"/>
        <v>#N/A</v>
      </c>
      <c r="AE107" s="5" t="e">
        <v>#N/A</v>
      </c>
      <c r="AF107" s="28" t="e">
        <f t="shared" si="24"/>
        <v>#N/A</v>
      </c>
      <c r="AG107" s="28" t="e">
        <f t="shared" si="25"/>
        <v>#N/A</v>
      </c>
      <c r="AI107" s="31">
        <f t="shared" si="15"/>
        <v>1628.0480565036203</v>
      </c>
      <c r="AJ107" s="5">
        <v>-2.16</v>
      </c>
    </row>
    <row r="108" spans="1:36" x14ac:dyDescent="0.25">
      <c r="A108" s="4" t="s">
        <v>108</v>
      </c>
      <c r="B108" s="1">
        <v>31228</v>
      </c>
      <c r="C108" s="34">
        <v>7537.9279999999999</v>
      </c>
      <c r="D108" s="39">
        <f>'Real GDP'!C108</f>
        <v>7629.9980000000005</v>
      </c>
      <c r="E108" s="39">
        <f t="shared" si="16"/>
        <v>-1.8831026693533204E-6</v>
      </c>
      <c r="F108" s="34">
        <v>970.51200000000006</v>
      </c>
      <c r="G108" s="39">
        <f>'Real GDP'!D108</f>
        <v>1275.70181</v>
      </c>
      <c r="H108" s="39">
        <f t="shared" si="17"/>
        <v>-3.204177935006669E-2</v>
      </c>
      <c r="I108" s="34">
        <v>1220.0219999999999</v>
      </c>
      <c r="J108" s="39">
        <f>'Real GDP'!E108</f>
        <v>1416.3120200000001</v>
      </c>
      <c r="K108" s="39">
        <f t="shared" si="18"/>
        <v>17.59177167109533</v>
      </c>
      <c r="L108" s="34">
        <f t="shared" si="23"/>
        <v>1644.3664558242854</v>
      </c>
      <c r="M108" s="39">
        <f>'Real GDP'!F108</f>
        <v>2043.99693</v>
      </c>
      <c r="N108" s="39">
        <f t="shared" si="19"/>
        <v>-5.6393246142156386</v>
      </c>
      <c r="O108" s="34">
        <v>1131.874</v>
      </c>
      <c r="P108" s="39">
        <f>'Real GDP'!G108</f>
        <v>1465.3283200000001</v>
      </c>
      <c r="Q108" s="39">
        <f t="shared" si="20"/>
        <v>-3.1659836644374764</v>
      </c>
      <c r="R108" s="34">
        <v>869.81399999999996</v>
      </c>
      <c r="S108" s="39">
        <f>'Real GDP'!H108</f>
        <v>744.63417000000004</v>
      </c>
      <c r="T108" s="39">
        <f t="shared" si="26"/>
        <v>3.6739768347615609E-6</v>
      </c>
      <c r="U108" s="34">
        <v>315242</v>
      </c>
      <c r="V108" s="39">
        <f>'Real GDP'!I108</f>
        <v>2869.04</v>
      </c>
      <c r="W108" s="39">
        <f t="shared" si="21"/>
        <v>-0.8694887537313889</v>
      </c>
      <c r="X108" s="34">
        <v>524.72900000000004</v>
      </c>
      <c r="Y108" s="39">
        <f>'Real GDP'!J108</f>
        <v>722.49410999999998</v>
      </c>
      <c r="Z108" s="39">
        <f t="shared" si="22"/>
        <v>-2.4439935124609633</v>
      </c>
      <c r="AC108" s="5" t="e">
        <v>#N/A</v>
      </c>
      <c r="AD108" s="35" t="e">
        <f t="shared" si="14"/>
        <v>#N/A</v>
      </c>
      <c r="AE108" s="5" t="e">
        <v>#N/A</v>
      </c>
      <c r="AF108" s="28" t="e">
        <f t="shared" si="24"/>
        <v>#N/A</v>
      </c>
      <c r="AG108" s="28" t="e">
        <f t="shared" si="25"/>
        <v>#N/A</v>
      </c>
      <c r="AI108" s="31">
        <f t="shared" si="15"/>
        <v>1644.3664558242854</v>
      </c>
      <c r="AJ108" s="5">
        <v>4.07</v>
      </c>
    </row>
    <row r="109" spans="1:36" x14ac:dyDescent="0.25">
      <c r="A109" s="4" t="s">
        <v>109</v>
      </c>
      <c r="B109" s="1">
        <v>31320</v>
      </c>
      <c r="C109" s="34">
        <v>7655.1959999999999</v>
      </c>
      <c r="D109" s="39">
        <f>'Real GDP'!C109</f>
        <v>7748.6990000000005</v>
      </c>
      <c r="E109" s="39">
        <f t="shared" si="16"/>
        <v>-2.283611900111282E-5</v>
      </c>
      <c r="F109" s="34">
        <v>971.42399999999998</v>
      </c>
      <c r="G109" s="39">
        <f>'Real GDP'!D109</f>
        <v>1276.91014</v>
      </c>
      <c r="H109" s="39">
        <f t="shared" si="17"/>
        <v>-3.3485383743709463E-2</v>
      </c>
      <c r="I109" s="34">
        <v>1227.798</v>
      </c>
      <c r="J109" s="39">
        <f>'Real GDP'!E109</f>
        <v>1425.4450200000001</v>
      </c>
      <c r="K109" s="39">
        <f t="shared" si="18"/>
        <v>17.684445360843881</v>
      </c>
      <c r="L109" s="34">
        <f t="shared" si="23"/>
        <v>1665.7737424163804</v>
      </c>
      <c r="M109" s="39">
        <f>'Real GDP'!F109</f>
        <v>2070.6181200000001</v>
      </c>
      <c r="N109" s="39">
        <f t="shared" si="19"/>
        <v>-5.7139925455831815</v>
      </c>
      <c r="O109" s="34">
        <v>1140.941</v>
      </c>
      <c r="P109" s="39">
        <f>'Real GDP'!G109</f>
        <v>1477.06583</v>
      </c>
      <c r="Q109" s="39">
        <f t="shared" si="20"/>
        <v>-3.1912195923245577</v>
      </c>
      <c r="R109" s="34">
        <v>880.82600000000002</v>
      </c>
      <c r="S109" s="39">
        <f>'Real GDP'!H109</f>
        <v>754.06137000000001</v>
      </c>
      <c r="T109" s="39">
        <f t="shared" si="26"/>
        <v>4.1195965536644508E-6</v>
      </c>
      <c r="U109" s="34">
        <v>319406</v>
      </c>
      <c r="V109" s="39">
        <f>'Real GDP'!I109</f>
        <v>2906.59</v>
      </c>
      <c r="W109" s="39">
        <f t="shared" si="21"/>
        <v>-0.81902525694795258</v>
      </c>
      <c r="X109" s="34">
        <v>530.16899999999998</v>
      </c>
      <c r="Y109" s="39">
        <f>'Real GDP'!J109</f>
        <v>729.98396000000002</v>
      </c>
      <c r="Z109" s="39">
        <f t="shared" si="22"/>
        <v>-2.4691412503089509</v>
      </c>
      <c r="AC109" s="5" t="e">
        <v>#N/A</v>
      </c>
      <c r="AD109" s="35" t="e">
        <f t="shared" si="14"/>
        <v>#N/A</v>
      </c>
      <c r="AE109" s="5" t="e">
        <v>#N/A</v>
      </c>
      <c r="AF109" s="28" t="e">
        <f t="shared" si="24"/>
        <v>#N/A</v>
      </c>
      <c r="AG109" s="28" t="e">
        <f t="shared" si="25"/>
        <v>#N/A</v>
      </c>
      <c r="AI109" s="31">
        <f t="shared" si="15"/>
        <v>1665.7737424163804</v>
      </c>
      <c r="AJ109" s="5">
        <v>5.31</v>
      </c>
    </row>
    <row r="110" spans="1:36" x14ac:dyDescent="0.25">
      <c r="A110" s="4" t="s">
        <v>110</v>
      </c>
      <c r="B110" s="1">
        <v>31412</v>
      </c>
      <c r="C110" s="34">
        <v>7712.6239999999998</v>
      </c>
      <c r="D110" s="39">
        <f>'Real GDP'!C110</f>
        <v>7806.8280000000004</v>
      </c>
      <c r="E110" s="39">
        <f t="shared" si="16"/>
        <v>-8.9668275222720695E-6</v>
      </c>
      <c r="F110" s="34">
        <v>973.79600000000005</v>
      </c>
      <c r="G110" s="39">
        <f>'Real GDP'!D110</f>
        <v>1280.01133</v>
      </c>
      <c r="H110" s="39">
        <f t="shared" si="17"/>
        <v>-3.1087052903018275E-2</v>
      </c>
      <c r="I110" s="34">
        <v>1232.566</v>
      </c>
      <c r="J110" s="39">
        <f>'Real GDP'!E110</f>
        <v>1431.1293799999999</v>
      </c>
      <c r="K110" s="39">
        <f t="shared" si="18"/>
        <v>17.725790970750381</v>
      </c>
      <c r="L110" s="34">
        <f t="shared" si="23"/>
        <v>1675.7614863063959</v>
      </c>
      <c r="M110" s="39">
        <f>'Real GDP'!F110</f>
        <v>2083.04135</v>
      </c>
      <c r="N110" s="39">
        <f t="shared" si="19"/>
        <v>-5.7491507686362979</v>
      </c>
      <c r="O110" s="34">
        <v>1148.549</v>
      </c>
      <c r="P110" s="39">
        <f>'Real GDP'!G110</f>
        <v>1486.9148500000001</v>
      </c>
      <c r="Q110" s="39">
        <f t="shared" si="20"/>
        <v>-3.2124383880560003</v>
      </c>
      <c r="R110" s="34">
        <v>894.37800000000004</v>
      </c>
      <c r="S110" s="39">
        <f>'Real GDP'!H110</f>
        <v>765.66303000000005</v>
      </c>
      <c r="T110" s="39">
        <f t="shared" si="26"/>
        <v>2.4688950475137972E-6</v>
      </c>
      <c r="U110" s="34">
        <v>323600</v>
      </c>
      <c r="V110" s="39">
        <f>'Real GDP'!I110</f>
        <v>2945.2</v>
      </c>
      <c r="W110" s="39">
        <f t="shared" si="21"/>
        <v>-0.90919455742505306</v>
      </c>
      <c r="X110" s="34">
        <v>536.25800000000004</v>
      </c>
      <c r="Y110" s="39">
        <f>'Real GDP'!J110</f>
        <v>738.36760000000004</v>
      </c>
      <c r="Z110" s="39">
        <f t="shared" si="22"/>
        <v>-2.4973946298596275</v>
      </c>
      <c r="AC110" s="5" t="e">
        <v>#N/A</v>
      </c>
      <c r="AD110" s="35" t="e">
        <f t="shared" si="14"/>
        <v>#N/A</v>
      </c>
      <c r="AE110" s="5" t="e">
        <v>#N/A</v>
      </c>
      <c r="AF110" s="28" t="e">
        <f t="shared" si="24"/>
        <v>#N/A</v>
      </c>
      <c r="AG110" s="28" t="e">
        <f t="shared" si="25"/>
        <v>#N/A</v>
      </c>
      <c r="AI110" s="31">
        <f t="shared" si="15"/>
        <v>1675.7614863063959</v>
      </c>
      <c r="AJ110" s="5">
        <v>2.42</v>
      </c>
    </row>
    <row r="111" spans="1:36" x14ac:dyDescent="0.25">
      <c r="A111" s="4" t="s">
        <v>111</v>
      </c>
      <c r="B111" s="1">
        <v>31502</v>
      </c>
      <c r="C111" s="34">
        <v>7784.1090000000004</v>
      </c>
      <c r="D111" s="39">
        <f>'Real GDP'!C111</f>
        <v>7879.1860000000006</v>
      </c>
      <c r="E111" s="39">
        <f t="shared" si="16"/>
        <v>-4.7345056088943238E-6</v>
      </c>
      <c r="F111" s="34">
        <v>984.72</v>
      </c>
      <c r="G111" s="39">
        <f>'Real GDP'!D111</f>
        <v>1294.59422</v>
      </c>
      <c r="H111" s="39">
        <f t="shared" si="17"/>
        <v>-6.4592067553121524E-2</v>
      </c>
      <c r="I111" s="34">
        <v>1237.096</v>
      </c>
      <c r="J111" s="39">
        <f>'Real GDP'!E111</f>
        <v>1436.40643</v>
      </c>
      <c r="K111" s="39">
        <f t="shared" si="18"/>
        <v>17.787764920540894</v>
      </c>
      <c r="L111" s="34">
        <f t="shared" si="23"/>
        <v>1666.1694974751119</v>
      </c>
      <c r="M111" s="39">
        <f>'Real GDP'!F111</f>
        <v>2071.1253300000003</v>
      </c>
      <c r="N111" s="39">
        <f t="shared" si="19"/>
        <v>-5.717043796123022</v>
      </c>
      <c r="O111" s="34">
        <v>1155.7060000000001</v>
      </c>
      <c r="P111" s="39">
        <f>'Real GDP'!G111</f>
        <v>1496.181</v>
      </c>
      <c r="Q111" s="39">
        <f t="shared" si="20"/>
        <v>-3.2325845555280921</v>
      </c>
      <c r="R111" s="34">
        <v>894.18000000000006</v>
      </c>
      <c r="S111" s="39">
        <f>'Real GDP'!H111</f>
        <v>765.49351999999999</v>
      </c>
      <c r="T111" s="39">
        <f t="shared" si="26"/>
        <v>4.4250421069591539E-6</v>
      </c>
      <c r="U111" s="34">
        <v>324762</v>
      </c>
      <c r="V111" s="39">
        <f>'Real GDP'!I111</f>
        <v>2956.91</v>
      </c>
      <c r="W111" s="39">
        <f t="shared" si="21"/>
        <v>-1.1150275697898451</v>
      </c>
      <c r="X111" s="34">
        <v>537.77</v>
      </c>
      <c r="Y111" s="39">
        <f>'Real GDP'!J111</f>
        <v>740.45010000000002</v>
      </c>
      <c r="Z111" s="39">
        <f t="shared" si="22"/>
        <v>-2.5047194090941503</v>
      </c>
      <c r="AC111" s="5" t="e">
        <v>#N/A</v>
      </c>
      <c r="AD111" s="35" t="e">
        <f t="shared" si="14"/>
        <v>#N/A</v>
      </c>
      <c r="AE111" s="5" t="e">
        <v>#N/A</v>
      </c>
      <c r="AF111" s="28" t="e">
        <f t="shared" si="24"/>
        <v>#N/A</v>
      </c>
      <c r="AG111" s="28" t="e">
        <f t="shared" si="25"/>
        <v>#N/A</v>
      </c>
      <c r="AI111" s="31">
        <f t="shared" si="15"/>
        <v>1666.1694974751119</v>
      </c>
      <c r="AJ111" s="5">
        <v>-2.27</v>
      </c>
    </row>
    <row r="112" spans="1:36" x14ac:dyDescent="0.25">
      <c r="A112" s="4" t="s">
        <v>112</v>
      </c>
      <c r="B112" s="1">
        <v>31593</v>
      </c>
      <c r="C112" s="34">
        <v>7819.8429999999998</v>
      </c>
      <c r="D112" s="39">
        <f>'Real GDP'!C112</f>
        <v>7915.357</v>
      </c>
      <c r="E112" s="39">
        <f t="shared" si="16"/>
        <v>-2.1718688941518849E-5</v>
      </c>
      <c r="F112" s="34">
        <v>991.904</v>
      </c>
      <c r="G112" s="39">
        <f>'Real GDP'!D112</f>
        <v>1304.0689500000001</v>
      </c>
      <c r="H112" s="39">
        <f t="shared" si="17"/>
        <v>-6.9515704425242575E-2</v>
      </c>
      <c r="I112" s="34">
        <v>1250.69</v>
      </c>
      <c r="J112" s="39">
        <f>'Real GDP'!E112</f>
        <v>1451.9071899999999</v>
      </c>
      <c r="K112" s="39">
        <f t="shared" si="18"/>
        <v>18.035269911024727</v>
      </c>
      <c r="L112" s="34">
        <f t="shared" si="23"/>
        <v>1685.3306072959413</v>
      </c>
      <c r="M112" s="39">
        <f>'Real GDP'!F112</f>
        <v>2094.9574499999999</v>
      </c>
      <c r="N112" s="39">
        <f t="shared" si="19"/>
        <v>-5.7843406906719395</v>
      </c>
      <c r="O112" s="34">
        <v>1163.181</v>
      </c>
      <c r="P112" s="39">
        <f>'Real GDP'!G112</f>
        <v>1505.8584900000001</v>
      </c>
      <c r="Q112" s="39">
        <f t="shared" si="20"/>
        <v>-3.2535549940530473</v>
      </c>
      <c r="R112" s="34">
        <v>899.32799999999997</v>
      </c>
      <c r="S112" s="39">
        <f>'Real GDP'!H112</f>
        <v>769.90064000000007</v>
      </c>
      <c r="T112" s="39">
        <f t="shared" si="26"/>
        <v>5.3100130230632203E-6</v>
      </c>
      <c r="U112" s="34">
        <v>323918</v>
      </c>
      <c r="V112" s="39">
        <f>'Real GDP'!I112</f>
        <v>2949.64</v>
      </c>
      <c r="W112" s="39">
        <f t="shared" si="21"/>
        <v>-1.1861573876973353</v>
      </c>
      <c r="X112" s="34">
        <v>550.57799999999997</v>
      </c>
      <c r="Y112" s="39">
        <f>'Real GDP'!J112</f>
        <v>758.08433000000002</v>
      </c>
      <c r="Z112" s="39">
        <f t="shared" si="22"/>
        <v>-2.5639447073103838</v>
      </c>
      <c r="AC112" s="5" t="e">
        <v>#N/A</v>
      </c>
      <c r="AD112" s="35" t="e">
        <f t="shared" si="14"/>
        <v>#N/A</v>
      </c>
      <c r="AE112" s="5" t="e">
        <v>#N/A</v>
      </c>
      <c r="AF112" s="28" t="e">
        <f t="shared" si="24"/>
        <v>#N/A</v>
      </c>
      <c r="AG112" s="28" t="e">
        <f t="shared" si="25"/>
        <v>#N/A</v>
      </c>
      <c r="AI112" s="31">
        <f t="shared" si="15"/>
        <v>1685.3306072959413</v>
      </c>
      <c r="AJ112" s="5">
        <v>4.68</v>
      </c>
    </row>
    <row r="113" spans="1:36" x14ac:dyDescent="0.25">
      <c r="A113" s="4" t="s">
        <v>113</v>
      </c>
      <c r="B113" s="1">
        <v>31685</v>
      </c>
      <c r="C113" s="34">
        <v>7898.5550000000003</v>
      </c>
      <c r="D113" s="39">
        <f>'Real GDP'!C113</f>
        <v>7995.03</v>
      </c>
      <c r="E113" s="39">
        <f t="shared" si="16"/>
        <v>-8.8761281631377642E-6</v>
      </c>
      <c r="F113" s="34">
        <v>996.29600000000005</v>
      </c>
      <c r="G113" s="39">
        <f>'Real GDP'!D113</f>
        <v>1309.7631200000001</v>
      </c>
      <c r="H113" s="39">
        <f t="shared" si="17"/>
        <v>-5.7963098971896443E-2</v>
      </c>
      <c r="I113" s="34">
        <v>1256.5730000000001</v>
      </c>
      <c r="J113" s="39">
        <f>'Real GDP'!E113</f>
        <v>1457.84952</v>
      </c>
      <c r="K113" s="39">
        <f t="shared" si="18"/>
        <v>18.283021364571937</v>
      </c>
      <c r="L113" s="34">
        <f t="shared" si="23"/>
        <v>1697.7896143929825</v>
      </c>
      <c r="M113" s="39">
        <f>'Real GDP'!F113</f>
        <v>2110.4232499999998</v>
      </c>
      <c r="N113" s="39">
        <f t="shared" si="19"/>
        <v>-5.8247262932432875</v>
      </c>
      <c r="O113" s="34">
        <v>1174.7909999999999</v>
      </c>
      <c r="P113" s="39">
        <f>'Real GDP'!G113</f>
        <v>1520.8888100000001</v>
      </c>
      <c r="Q113" s="39">
        <f t="shared" si="20"/>
        <v>-3.286023928921793</v>
      </c>
      <c r="R113" s="34">
        <v>900.47500000000002</v>
      </c>
      <c r="S113" s="39">
        <f>'Real GDP'!H113</f>
        <v>770.88256999999999</v>
      </c>
      <c r="T113" s="39">
        <f t="shared" si="26"/>
        <v>4.8610252747494087E-6</v>
      </c>
      <c r="U113" s="34">
        <v>325830</v>
      </c>
      <c r="V113" s="39">
        <f>'Real GDP'!I113</f>
        <v>2966.92</v>
      </c>
      <c r="W113" s="39">
        <f t="shared" si="21"/>
        <v>-1.1697763267160326</v>
      </c>
      <c r="X113" s="34">
        <v>546.69600000000003</v>
      </c>
      <c r="Y113" s="39">
        <f>'Real GDP'!J113</f>
        <v>752.73954000000003</v>
      </c>
      <c r="Z113" s="39">
        <f t="shared" si="22"/>
        <v>-2.5459943658786983</v>
      </c>
      <c r="AC113" s="5" t="e">
        <v>#N/A</v>
      </c>
      <c r="AD113" s="35" t="e">
        <f t="shared" si="14"/>
        <v>#N/A</v>
      </c>
      <c r="AE113" s="5" t="e">
        <v>#N/A</v>
      </c>
      <c r="AF113" s="28" t="e">
        <f t="shared" si="24"/>
        <v>#N/A</v>
      </c>
      <c r="AG113" s="28" t="e">
        <f t="shared" si="25"/>
        <v>#N/A</v>
      </c>
      <c r="AI113" s="31">
        <f t="shared" si="15"/>
        <v>1697.7896143929822</v>
      </c>
      <c r="AJ113" s="5">
        <v>2.99</v>
      </c>
    </row>
    <row r="114" spans="1:36" x14ac:dyDescent="0.25">
      <c r="A114" s="4" t="s">
        <v>114</v>
      </c>
      <c r="B114" s="1">
        <v>31777</v>
      </c>
      <c r="C114" s="34">
        <v>7939.45</v>
      </c>
      <c r="D114" s="39">
        <f>'Real GDP'!C114</f>
        <v>8036.4250000000002</v>
      </c>
      <c r="E114" s="39">
        <f t="shared" si="16"/>
        <v>-2.4670625833778104E-5</v>
      </c>
      <c r="F114" s="34">
        <v>1013.8440000000001</v>
      </c>
      <c r="G114" s="39">
        <f>'Real GDP'!D114</f>
        <v>1332.87689</v>
      </c>
      <c r="H114" s="39">
        <f t="shared" si="17"/>
        <v>-6.559194263834911E-2</v>
      </c>
      <c r="I114" s="34">
        <v>1258.7529999999999</v>
      </c>
      <c r="J114" s="39">
        <f>'Real GDP'!E114</f>
        <v>1461.35699</v>
      </c>
      <c r="K114" s="39">
        <f t="shared" si="18"/>
        <v>18.135089126848754</v>
      </c>
      <c r="L114" s="34">
        <f t="shared" si="23"/>
        <v>1714.7246605064388</v>
      </c>
      <c r="M114" s="39">
        <f>'Real GDP'!F114</f>
        <v>2131.4664500000003</v>
      </c>
      <c r="N114" s="39">
        <f t="shared" si="19"/>
        <v>-5.8819650286002059</v>
      </c>
      <c r="O114" s="34">
        <v>1179.615</v>
      </c>
      <c r="P114" s="39">
        <f>'Real GDP'!G114</f>
        <v>1527.1334299999999</v>
      </c>
      <c r="Q114" s="39">
        <f t="shared" si="20"/>
        <v>-3.2994132439519603</v>
      </c>
      <c r="R114" s="34">
        <v>893.98800000000006</v>
      </c>
      <c r="S114" s="39">
        <f>'Real GDP'!H114</f>
        <v>765.32915000000003</v>
      </c>
      <c r="T114" s="39">
        <f t="shared" si="26"/>
        <v>5.0898929657705594E-6</v>
      </c>
      <c r="U114" s="34">
        <v>328483</v>
      </c>
      <c r="V114" s="39">
        <f>'Real GDP'!I114</f>
        <v>2990.32</v>
      </c>
      <c r="W114" s="39">
        <f t="shared" si="21"/>
        <v>-1.0440134992313688</v>
      </c>
      <c r="X114" s="34">
        <v>550.18799999999999</v>
      </c>
      <c r="Y114" s="39">
        <f>'Real GDP'!J114</f>
        <v>757.54806999999994</v>
      </c>
      <c r="Z114" s="39">
        <f t="shared" si="22"/>
        <v>-2.5624479491047509</v>
      </c>
      <c r="AC114" s="5" t="e">
        <v>#N/A</v>
      </c>
      <c r="AD114" s="35" t="e">
        <f t="shared" si="14"/>
        <v>#N/A</v>
      </c>
      <c r="AE114" s="5" t="e">
        <v>#N/A</v>
      </c>
      <c r="AF114" s="28" t="e">
        <f t="shared" si="24"/>
        <v>#N/A</v>
      </c>
      <c r="AG114" s="28" t="e">
        <f t="shared" si="25"/>
        <v>#N/A</v>
      </c>
      <c r="AI114" s="31">
        <f t="shared" si="15"/>
        <v>1714.7246605064383</v>
      </c>
      <c r="AJ114" s="5">
        <v>4.05</v>
      </c>
    </row>
    <row r="115" spans="1:36" x14ac:dyDescent="0.25">
      <c r="A115" s="4" t="s">
        <v>115</v>
      </c>
      <c r="B115" s="1">
        <v>31867</v>
      </c>
      <c r="C115" s="34">
        <v>7994.9650000000001</v>
      </c>
      <c r="D115" s="39">
        <f>'Real GDP'!C115</f>
        <v>8092.6180000000004</v>
      </c>
      <c r="E115" s="39">
        <f t="shared" si="16"/>
        <v>-2.2372818051508148E-5</v>
      </c>
      <c r="F115" s="34">
        <v>1022.932</v>
      </c>
      <c r="G115" s="39">
        <f>'Real GDP'!D115</f>
        <v>1344.76827</v>
      </c>
      <c r="H115" s="39">
        <f t="shared" si="17"/>
        <v>-5.7823405462727351E-2</v>
      </c>
      <c r="I115" s="34">
        <v>1262.5550000000001</v>
      </c>
      <c r="J115" s="39">
        <f>'Real GDP'!E115</f>
        <v>1465.3170400000001</v>
      </c>
      <c r="K115" s="39">
        <f t="shared" si="18"/>
        <v>18.273220255427077</v>
      </c>
      <c r="L115" s="34">
        <f t="shared" si="23"/>
        <v>1671.6771120527897</v>
      </c>
      <c r="M115" s="39">
        <f>'Real GDP'!F115</f>
        <v>2077.9708000000001</v>
      </c>
      <c r="N115" s="39">
        <f t="shared" si="19"/>
        <v>-5.7358588109377422</v>
      </c>
      <c r="O115" s="34">
        <v>1184.4470000000001</v>
      </c>
      <c r="P115" s="39">
        <f>'Real GDP'!G115</f>
        <v>1533.38894</v>
      </c>
      <c r="Q115" s="39">
        <f t="shared" si="20"/>
        <v>-3.3129260115338752</v>
      </c>
      <c r="R115" s="34">
        <v>914.69200000000001</v>
      </c>
      <c r="S115" s="39">
        <f>'Real GDP'!H115</f>
        <v>783.05352000000005</v>
      </c>
      <c r="T115" s="39">
        <f t="shared" si="26"/>
        <v>5.4699047495887498E-6</v>
      </c>
      <c r="U115" s="34">
        <v>328414</v>
      </c>
      <c r="V115" s="39">
        <f>'Real GDP'!I115</f>
        <v>2988.18</v>
      </c>
      <c r="W115" s="39">
        <f t="shared" si="21"/>
        <v>-0.77377995437359459</v>
      </c>
      <c r="X115" s="34">
        <v>561.45699999999999</v>
      </c>
      <c r="Y115" s="39">
        <f>'Real GDP'!J115</f>
        <v>773.06405000000007</v>
      </c>
      <c r="Z115" s="39">
        <f t="shared" si="22"/>
        <v>-2.6148497619755631</v>
      </c>
      <c r="AC115" s="5" t="e">
        <v>#N/A</v>
      </c>
      <c r="AD115" s="35" t="e">
        <f t="shared" si="14"/>
        <v>#N/A</v>
      </c>
      <c r="AE115" s="5" t="e">
        <v>#N/A</v>
      </c>
      <c r="AF115" s="28" t="e">
        <f t="shared" si="24"/>
        <v>#N/A</v>
      </c>
      <c r="AG115" s="28" t="e">
        <f t="shared" si="25"/>
        <v>#N/A</v>
      </c>
      <c r="AI115" s="31">
        <f t="shared" si="15"/>
        <v>1671.6771120527892</v>
      </c>
      <c r="AJ115" s="5">
        <v>-9.67</v>
      </c>
    </row>
    <row r="116" spans="1:36" x14ac:dyDescent="0.25">
      <c r="A116" s="4" t="s">
        <v>116</v>
      </c>
      <c r="B116" s="1">
        <v>31958</v>
      </c>
      <c r="C116" s="34">
        <v>8084.71</v>
      </c>
      <c r="D116" s="39">
        <f>'Real GDP'!C116</f>
        <v>8183.4589999999998</v>
      </c>
      <c r="E116" s="39">
        <f t="shared" si="16"/>
        <v>-1.7136837811904115E-5</v>
      </c>
      <c r="F116" s="34">
        <v>1037.7280000000001</v>
      </c>
      <c r="G116" s="39">
        <f>'Real GDP'!D116</f>
        <v>1364.1948300000001</v>
      </c>
      <c r="H116" s="39">
        <f t="shared" si="17"/>
        <v>-5.5018217511786816E-2</v>
      </c>
      <c r="I116" s="34">
        <v>1277.4159999999999</v>
      </c>
      <c r="J116" s="39">
        <f>'Real GDP'!E116</f>
        <v>1482.0940600000001</v>
      </c>
      <c r="K116" s="39">
        <f t="shared" si="18"/>
        <v>18.574728548479072</v>
      </c>
      <c r="L116" s="34">
        <f t="shared" si="23"/>
        <v>1709.2181771820576</v>
      </c>
      <c r="M116" s="39">
        <f>'Real GDP'!F116</f>
        <v>2124.6211200000002</v>
      </c>
      <c r="N116" s="39">
        <f t="shared" si="19"/>
        <v>-5.8630134683278925</v>
      </c>
      <c r="O116" s="34">
        <v>1202.384</v>
      </c>
      <c r="P116" s="39">
        <f>'Real GDP'!G116</f>
        <v>1556.6103000000001</v>
      </c>
      <c r="Q116" s="39">
        <f t="shared" si="20"/>
        <v>-3.3631078680840574</v>
      </c>
      <c r="R116" s="34">
        <v>926.55200000000002</v>
      </c>
      <c r="S116" s="39">
        <f>'Real GDP'!H116</f>
        <v>793.20668000000012</v>
      </c>
      <c r="T116" s="39">
        <f t="shared" si="26"/>
        <v>5.7511419413458498E-6</v>
      </c>
      <c r="U116" s="34">
        <v>335353</v>
      </c>
      <c r="V116" s="39">
        <f>'Real GDP'!I116</f>
        <v>3050.8</v>
      </c>
      <c r="W116" s="39">
        <f t="shared" si="21"/>
        <v>-0.6978453463467531</v>
      </c>
      <c r="X116" s="34">
        <v>569.85699999999997</v>
      </c>
      <c r="Y116" s="39">
        <f>'Real GDP'!J116</f>
        <v>784.62953000000005</v>
      </c>
      <c r="Z116" s="39">
        <f t="shared" si="22"/>
        <v>-2.6537997454151991</v>
      </c>
      <c r="AC116" s="5" t="e">
        <v>#N/A</v>
      </c>
      <c r="AD116" s="35" t="e">
        <f t="shared" si="14"/>
        <v>#N/A</v>
      </c>
      <c r="AE116" s="5" t="e">
        <v>#N/A</v>
      </c>
      <c r="AF116" s="28" t="e">
        <f t="shared" si="24"/>
        <v>#N/A</v>
      </c>
      <c r="AG116" s="28" t="e">
        <f t="shared" si="25"/>
        <v>#N/A</v>
      </c>
      <c r="AI116" s="31">
        <f t="shared" si="15"/>
        <v>1709.2181771820574</v>
      </c>
      <c r="AJ116" s="5">
        <v>9.2899999999999991</v>
      </c>
    </row>
    <row r="117" spans="1:36" x14ac:dyDescent="0.25">
      <c r="A117" s="4" t="s">
        <v>117</v>
      </c>
      <c r="B117" s="1">
        <v>32050</v>
      </c>
      <c r="C117" s="34">
        <v>8158.0349999999999</v>
      </c>
      <c r="D117" s="39">
        <f>'Real GDP'!C117</f>
        <v>8257.6790000000001</v>
      </c>
      <c r="E117" s="39">
        <f t="shared" si="16"/>
        <v>2.0947142047589296E-6</v>
      </c>
      <c r="F117" s="34">
        <v>1062.808</v>
      </c>
      <c r="G117" s="39">
        <f>'Real GDP'!D117</f>
        <v>1397.1774599999999</v>
      </c>
      <c r="H117" s="39">
        <f t="shared" si="17"/>
        <v>-5.8202924333073724E-2</v>
      </c>
      <c r="I117" s="34">
        <v>1286.616</v>
      </c>
      <c r="J117" s="39">
        <f>'Real GDP'!E117</f>
        <v>1493.4039600000001</v>
      </c>
      <c r="K117" s="39">
        <f t="shared" si="18"/>
        <v>18.591746235020992</v>
      </c>
      <c r="L117" s="34">
        <f t="shared" si="23"/>
        <v>1721.059090114853</v>
      </c>
      <c r="M117" s="39">
        <f>'Real GDP'!F117</f>
        <v>2139.3260600000003</v>
      </c>
      <c r="N117" s="39">
        <f t="shared" si="19"/>
        <v>-5.9021055240243641</v>
      </c>
      <c r="O117" s="34">
        <v>1205.855</v>
      </c>
      <c r="P117" s="39">
        <f>'Real GDP'!G117</f>
        <v>1561.1033300000001</v>
      </c>
      <c r="Q117" s="39">
        <f t="shared" si="20"/>
        <v>-3.3727143653460985</v>
      </c>
      <c r="R117" s="34">
        <v>940.74599999999998</v>
      </c>
      <c r="S117" s="39">
        <f>'Real GDP'!H117</f>
        <v>805.35794999999996</v>
      </c>
      <c r="T117" s="39">
        <f t="shared" si="26"/>
        <v>2.6858574528887402E-6</v>
      </c>
      <c r="U117" s="34">
        <v>342032</v>
      </c>
      <c r="V117" s="39">
        <f>'Real GDP'!I117</f>
        <v>3111.82</v>
      </c>
      <c r="W117" s="39">
        <f t="shared" si="21"/>
        <v>-0.75804863189148364</v>
      </c>
      <c r="X117" s="34">
        <v>581.62599999999998</v>
      </c>
      <c r="Y117" s="39">
        <f>'Real GDP'!J117</f>
        <v>800.83371999999997</v>
      </c>
      <c r="Z117" s="39">
        <f t="shared" si="22"/>
        <v>-2.7084270408953444</v>
      </c>
      <c r="AC117" s="5" t="e">
        <v>#N/A</v>
      </c>
      <c r="AD117" s="35" t="e">
        <f t="shared" si="14"/>
        <v>#N/A</v>
      </c>
      <c r="AE117" s="5" t="e">
        <v>#N/A</v>
      </c>
      <c r="AF117" s="28" t="e">
        <f t="shared" si="24"/>
        <v>#N/A</v>
      </c>
      <c r="AG117" s="28" t="e">
        <f t="shared" si="25"/>
        <v>#N/A</v>
      </c>
      <c r="AI117" s="31">
        <f t="shared" si="15"/>
        <v>1721.0590901148528</v>
      </c>
      <c r="AJ117" s="5">
        <v>2.8</v>
      </c>
    </row>
    <row r="118" spans="1:36" x14ac:dyDescent="0.25">
      <c r="A118" s="4" t="s">
        <v>118</v>
      </c>
      <c r="B118" s="1">
        <v>32142</v>
      </c>
      <c r="C118" s="34">
        <v>8292.6869999999999</v>
      </c>
      <c r="D118" s="39">
        <f>'Real GDP'!C118</f>
        <v>8393.9760000000006</v>
      </c>
      <c r="E118" s="39">
        <f t="shared" si="16"/>
        <v>-8.3541538060671883E-6</v>
      </c>
      <c r="F118" s="34">
        <v>1074.856</v>
      </c>
      <c r="G118" s="39">
        <f>'Real GDP'!D118</f>
        <v>1412.9894199999999</v>
      </c>
      <c r="H118" s="39">
        <f t="shared" si="17"/>
        <v>-5.4943038116419984E-2</v>
      </c>
      <c r="I118" s="34">
        <v>1305.319</v>
      </c>
      <c r="J118" s="39">
        <f>'Real GDP'!E118</f>
        <v>1516.22288</v>
      </c>
      <c r="K118" s="39">
        <f t="shared" si="18"/>
        <v>18.658179531726375</v>
      </c>
      <c r="L118" s="34">
        <f t="shared" si="23"/>
        <v>1748.6155430810506</v>
      </c>
      <c r="M118" s="39">
        <f>'Real GDP'!F118</f>
        <v>2173.55314</v>
      </c>
      <c r="N118" s="39">
        <f t="shared" si="19"/>
        <v>-5.9936798576725323</v>
      </c>
      <c r="O118" s="34">
        <v>1218.83</v>
      </c>
      <c r="P118" s="39">
        <f>'Real GDP'!G118</f>
        <v>1577.9007200000001</v>
      </c>
      <c r="Q118" s="39">
        <f t="shared" si="20"/>
        <v>-3.4089892103319244</v>
      </c>
      <c r="R118" s="34">
        <v>952.96100000000001</v>
      </c>
      <c r="S118" s="39">
        <f>'Real GDP'!H118</f>
        <v>815.81502</v>
      </c>
      <c r="T118" s="39">
        <f t="shared" si="26"/>
        <v>2.9505815746233566E-6</v>
      </c>
      <c r="U118" s="34">
        <v>350713</v>
      </c>
      <c r="V118" s="39">
        <f>'Real GDP'!I118</f>
        <v>3191.95</v>
      </c>
      <c r="W118" s="39">
        <f t="shared" si="21"/>
        <v>-0.98266337596896847</v>
      </c>
      <c r="X118" s="34">
        <v>593.524</v>
      </c>
      <c r="Y118" s="39">
        <f>'Real GDP'!J118</f>
        <v>817.21666000000005</v>
      </c>
      <c r="Z118" s="39">
        <f t="shared" si="22"/>
        <v>-2.7641525746780076</v>
      </c>
      <c r="AC118" s="5" t="e">
        <v>#N/A</v>
      </c>
      <c r="AD118" s="35" t="e">
        <f t="shared" si="14"/>
        <v>#N/A</v>
      </c>
      <c r="AE118" s="5" t="e">
        <v>#N/A</v>
      </c>
      <c r="AF118" s="28" t="e">
        <f t="shared" si="24"/>
        <v>#N/A</v>
      </c>
      <c r="AG118" s="28" t="e">
        <f t="shared" si="25"/>
        <v>#N/A</v>
      </c>
      <c r="AI118" s="31">
        <f t="shared" si="15"/>
        <v>1748.6155430810504</v>
      </c>
      <c r="AJ118" s="5">
        <v>6.56</v>
      </c>
    </row>
    <row r="119" spans="1:36" x14ac:dyDescent="0.25">
      <c r="A119" s="4" t="s">
        <v>119</v>
      </c>
      <c r="B119" s="1">
        <v>32233</v>
      </c>
      <c r="C119" s="34">
        <v>8339.3240000000005</v>
      </c>
      <c r="D119" s="39">
        <f>'Real GDP'!C119</f>
        <v>8441.1830000000009</v>
      </c>
      <c r="E119" s="39">
        <f t="shared" si="16"/>
        <v>-1.9907568457711022E-5</v>
      </c>
      <c r="F119" s="34">
        <v>1094.172</v>
      </c>
      <c r="G119" s="39">
        <f>'Real GDP'!D119</f>
        <v>1438.5457699999999</v>
      </c>
      <c r="H119" s="39">
        <f t="shared" si="17"/>
        <v>-8.0204046694234421E-2</v>
      </c>
      <c r="I119" s="34">
        <v>1322.4760000000001</v>
      </c>
      <c r="J119" s="39">
        <f>'Real GDP'!E119</f>
        <v>1535.88282</v>
      </c>
      <c r="K119" s="39">
        <f t="shared" si="18"/>
        <v>18.952849923729616</v>
      </c>
      <c r="L119" s="34">
        <f t="shared" si="23"/>
        <v>1732.7508326354987</v>
      </c>
      <c r="M119" s="39">
        <f>'Real GDP'!F119</f>
        <v>2153.83961</v>
      </c>
      <c r="N119" s="39">
        <f t="shared" si="19"/>
        <v>-5.9400242702290598</v>
      </c>
      <c r="O119" s="34">
        <v>1236.7670000000001</v>
      </c>
      <c r="P119" s="39">
        <f>'Real GDP'!G119</f>
        <v>1601.1228400000002</v>
      </c>
      <c r="Q119" s="39">
        <f t="shared" si="20"/>
        <v>-3.4593151437520646</v>
      </c>
      <c r="R119" s="34">
        <v>966.9</v>
      </c>
      <c r="S119" s="39">
        <f>'Real GDP'!H119</f>
        <v>827.74797999999998</v>
      </c>
      <c r="T119" s="39">
        <f t="shared" si="26"/>
        <v>3.0205868597477092E-6</v>
      </c>
      <c r="U119" s="34">
        <v>358867</v>
      </c>
      <c r="V119" s="39">
        <f>'Real GDP'!I119</f>
        <v>3268.14</v>
      </c>
      <c r="W119" s="39">
        <f t="shared" si="21"/>
        <v>-1.3587508275298887</v>
      </c>
      <c r="X119" s="34">
        <v>595.43299999999999</v>
      </c>
      <c r="Y119" s="39">
        <f>'Real GDP'!J119</f>
        <v>819.84437000000003</v>
      </c>
      <c r="Z119" s="39">
        <f t="shared" si="22"/>
        <v>-2.7727040889550949</v>
      </c>
      <c r="AC119" s="5" t="e">
        <v>#N/A</v>
      </c>
      <c r="AD119" s="35" t="e">
        <f t="shared" si="14"/>
        <v>#N/A</v>
      </c>
      <c r="AE119" s="5" t="e">
        <v>#N/A</v>
      </c>
      <c r="AF119" s="28" t="e">
        <f t="shared" si="24"/>
        <v>#N/A</v>
      </c>
      <c r="AG119" s="28" t="e">
        <f t="shared" si="25"/>
        <v>#N/A</v>
      </c>
      <c r="AI119" s="31">
        <f t="shared" si="15"/>
        <v>1732.7508326354985</v>
      </c>
      <c r="AJ119" s="5">
        <v>-3.58</v>
      </c>
    </row>
    <row r="120" spans="1:36" x14ac:dyDescent="0.25">
      <c r="A120" s="4" t="s">
        <v>120</v>
      </c>
      <c r="B120" s="1">
        <v>32324</v>
      </c>
      <c r="C120" s="34">
        <v>8449.51</v>
      </c>
      <c r="D120" s="39">
        <f>'Real GDP'!C120</f>
        <v>8552.7150000000001</v>
      </c>
      <c r="E120" s="39">
        <f t="shared" si="16"/>
        <v>-2.5080216175865644E-5</v>
      </c>
      <c r="F120" s="34">
        <v>1100.712</v>
      </c>
      <c r="G120" s="39">
        <f>'Real GDP'!D120</f>
        <v>1447.15445</v>
      </c>
      <c r="H120" s="39">
        <f t="shared" si="17"/>
        <v>-8.2211874416287856E-2</v>
      </c>
      <c r="I120" s="34">
        <v>1332.4739999999999</v>
      </c>
      <c r="J120" s="39">
        <f>'Real GDP'!E120</f>
        <v>1546.10653</v>
      </c>
      <c r="K120" s="39">
        <f t="shared" si="18"/>
        <v>19.35096386947987</v>
      </c>
      <c r="L120" s="34">
        <f t="shared" si="23"/>
        <v>1764.1589859613298</v>
      </c>
      <c r="M120" s="39">
        <f>'Real GDP'!F120</f>
        <v>2192.8851099999997</v>
      </c>
      <c r="N120" s="39">
        <f t="shared" si="19"/>
        <v>-6.0482061243128271</v>
      </c>
      <c r="O120" s="34">
        <v>1244.624</v>
      </c>
      <c r="P120" s="39">
        <f>'Real GDP'!G120</f>
        <v>1611.29429</v>
      </c>
      <c r="Q120" s="39">
        <f t="shared" si="20"/>
        <v>-3.4812443870133052</v>
      </c>
      <c r="R120" s="34">
        <v>975.49099999999999</v>
      </c>
      <c r="S120" s="39">
        <f>'Real GDP'!H120</f>
        <v>835.10259999999994</v>
      </c>
      <c r="T120" s="39">
        <f t="shared" si="26"/>
        <v>3.3601813242967182E-6</v>
      </c>
      <c r="U120" s="34">
        <v>358250</v>
      </c>
      <c r="V120" s="39">
        <f>'Real GDP'!I120</f>
        <v>3263.37</v>
      </c>
      <c r="W120" s="39">
        <f t="shared" si="21"/>
        <v>-1.5080279579195803</v>
      </c>
      <c r="X120" s="34">
        <v>602.71600000000001</v>
      </c>
      <c r="Y120" s="39">
        <f>'Real GDP'!J120</f>
        <v>829.87255000000005</v>
      </c>
      <c r="Z120" s="39">
        <f t="shared" si="22"/>
        <v>-2.8067532002797861</v>
      </c>
      <c r="AC120" s="5" t="e">
        <v>#N/A</v>
      </c>
      <c r="AD120" s="35" t="e">
        <f t="shared" si="14"/>
        <v>#N/A</v>
      </c>
      <c r="AE120" s="5" t="e">
        <v>#N/A</v>
      </c>
      <c r="AF120" s="28" t="e">
        <f t="shared" si="24"/>
        <v>#N/A</v>
      </c>
      <c r="AG120" s="28" t="e">
        <f t="shared" si="25"/>
        <v>#N/A</v>
      </c>
      <c r="AI120" s="31">
        <f t="shared" si="15"/>
        <v>1764.1589859613296</v>
      </c>
      <c r="AJ120" s="5">
        <v>7.45</v>
      </c>
    </row>
    <row r="121" spans="1:36" x14ac:dyDescent="0.25">
      <c r="A121" s="4" t="s">
        <v>121</v>
      </c>
      <c r="B121" s="1">
        <v>32416</v>
      </c>
      <c r="C121" s="34">
        <v>8498.2820000000011</v>
      </c>
      <c r="D121" s="39">
        <f>'Real GDP'!C121</f>
        <v>8602.0820000000003</v>
      </c>
      <c r="E121" s="39">
        <f t="shared" si="16"/>
        <v>-2.5538219574627874E-6</v>
      </c>
      <c r="F121" s="34">
        <v>1117.5520000000001</v>
      </c>
      <c r="G121" s="39">
        <f>'Real GDP'!D121</f>
        <v>1469.28808</v>
      </c>
      <c r="H121" s="39">
        <f t="shared" si="17"/>
        <v>-8.2483135689926712E-2</v>
      </c>
      <c r="I121" s="34">
        <v>1349.711</v>
      </c>
      <c r="J121" s="39">
        <f>'Real GDP'!E121</f>
        <v>1566.55395</v>
      </c>
      <c r="K121" s="39">
        <f t="shared" si="18"/>
        <v>19.519230053215779</v>
      </c>
      <c r="L121" s="34">
        <f t="shared" si="23"/>
        <v>1784.1485925211455</v>
      </c>
      <c r="M121" s="39">
        <f>'Real GDP'!F121</f>
        <v>2217.7321499999998</v>
      </c>
      <c r="N121" s="39">
        <f t="shared" si="19"/>
        <v>-6.1166889362619941</v>
      </c>
      <c r="O121" s="34">
        <v>1260.9780000000001</v>
      </c>
      <c r="P121" s="39">
        <f>'Real GDP'!G121</f>
        <v>1632.46615</v>
      </c>
      <c r="Q121" s="39">
        <f t="shared" si="20"/>
        <v>-3.52697143689943</v>
      </c>
      <c r="R121" s="34">
        <v>975.57100000000003</v>
      </c>
      <c r="S121" s="39">
        <f>'Real GDP'!H121</f>
        <v>835.17107999999996</v>
      </c>
      <c r="T121" s="39">
        <f t="shared" si="26"/>
        <v>5.8552025734570634E-6</v>
      </c>
      <c r="U121" s="34">
        <v>366205</v>
      </c>
      <c r="V121" s="39">
        <f>'Real GDP'!I121</f>
        <v>3336.18</v>
      </c>
      <c r="W121" s="39">
        <f t="shared" si="21"/>
        <v>-1.6033681567434996</v>
      </c>
      <c r="X121" s="34">
        <v>613.58199999999999</v>
      </c>
      <c r="Y121" s="39">
        <f>'Real GDP'!J121</f>
        <v>844.83438999999998</v>
      </c>
      <c r="Z121" s="39">
        <f t="shared" si="22"/>
        <v>-2.8576063109910024</v>
      </c>
      <c r="AC121" s="5" t="e">
        <v>#N/A</v>
      </c>
      <c r="AD121" s="35" t="e">
        <f t="shared" si="14"/>
        <v>#N/A</v>
      </c>
      <c r="AE121" s="5" t="e">
        <v>#N/A</v>
      </c>
      <c r="AF121" s="28" t="e">
        <f t="shared" si="24"/>
        <v>#N/A</v>
      </c>
      <c r="AG121" s="28" t="e">
        <f t="shared" si="25"/>
        <v>#N/A</v>
      </c>
      <c r="AI121" s="31">
        <f t="shared" si="15"/>
        <v>1784.1485925211452</v>
      </c>
      <c r="AJ121" s="5">
        <v>4.6100000000000003</v>
      </c>
    </row>
    <row r="122" spans="1:36" x14ac:dyDescent="0.25">
      <c r="A122" s="4" t="s">
        <v>122</v>
      </c>
      <c r="B122" s="1">
        <v>32508</v>
      </c>
      <c r="C122" s="34">
        <v>8610.85</v>
      </c>
      <c r="D122" s="39">
        <f>'Real GDP'!C122</f>
        <v>8716.0249999999996</v>
      </c>
      <c r="E122" s="39">
        <f t="shared" si="16"/>
        <v>-4.744117404698045E-6</v>
      </c>
      <c r="F122" s="34">
        <v>1127.192</v>
      </c>
      <c r="G122" s="39">
        <f>'Real GDP'!D122</f>
        <v>1481.9469799999999</v>
      </c>
      <c r="H122" s="39">
        <f t="shared" si="17"/>
        <v>-8.0946340329489885E-2</v>
      </c>
      <c r="I122" s="34">
        <v>1364.346</v>
      </c>
      <c r="J122" s="39">
        <f>'Real GDP'!E122</f>
        <v>1581.95966</v>
      </c>
      <c r="K122" s="39">
        <f t="shared" si="18"/>
        <v>20.021126618729681</v>
      </c>
      <c r="L122" s="34">
        <f t="shared" si="23"/>
        <v>1805.1403822058896</v>
      </c>
      <c r="M122" s="39">
        <f>'Real GDP'!F122</f>
        <v>2243.8469799999998</v>
      </c>
      <c r="N122" s="39">
        <f t="shared" si="19"/>
        <v>-6.1910537420995411</v>
      </c>
      <c r="O122" s="34">
        <v>1276.0330000000001</v>
      </c>
      <c r="P122" s="39">
        <f>'Real GDP'!G122</f>
        <v>1651.9561200000001</v>
      </c>
      <c r="Q122" s="39">
        <f t="shared" si="20"/>
        <v>-3.5690271675802592</v>
      </c>
      <c r="R122" s="34">
        <v>982.42600000000004</v>
      </c>
      <c r="S122" s="39">
        <f>'Real GDP'!H122</f>
        <v>841.0395400000001</v>
      </c>
      <c r="T122" s="39">
        <f t="shared" si="26"/>
        <v>5.2760512403438042E-6</v>
      </c>
      <c r="U122" s="34">
        <v>370136</v>
      </c>
      <c r="V122" s="39">
        <f>'Real GDP'!I122</f>
        <v>3371.33</v>
      </c>
      <c r="W122" s="39">
        <f t="shared" si="21"/>
        <v>-1.5023530340607749</v>
      </c>
      <c r="X122" s="34">
        <v>612.20600000000002</v>
      </c>
      <c r="Y122" s="39">
        <f>'Real GDP'!J122</f>
        <v>842.93957999999998</v>
      </c>
      <c r="Z122" s="39">
        <f t="shared" si="22"/>
        <v>-2.8511053497235253</v>
      </c>
      <c r="AC122" s="5" t="e">
        <v>#N/A</v>
      </c>
      <c r="AD122" s="35" t="e">
        <f t="shared" si="14"/>
        <v>#N/A</v>
      </c>
      <c r="AE122" s="5" t="e">
        <v>#N/A</v>
      </c>
      <c r="AF122" s="28" t="e">
        <f t="shared" si="24"/>
        <v>#N/A</v>
      </c>
      <c r="AG122" s="28" t="e">
        <f t="shared" si="25"/>
        <v>#N/A</v>
      </c>
      <c r="AI122" s="31">
        <f t="shared" si="15"/>
        <v>1805.1403822058896</v>
      </c>
      <c r="AJ122" s="5">
        <v>4.79</v>
      </c>
    </row>
    <row r="123" spans="1:36" x14ac:dyDescent="0.25">
      <c r="A123" s="4" t="s">
        <v>123</v>
      </c>
      <c r="B123" s="1">
        <v>32598</v>
      </c>
      <c r="C123" s="34">
        <v>8697.7109999999993</v>
      </c>
      <c r="D123" s="39">
        <f>'Real GDP'!C123</f>
        <v>8803.9470000000001</v>
      </c>
      <c r="E123" s="39">
        <f t="shared" si="16"/>
        <v>-6.6514369336800883E-6</v>
      </c>
      <c r="F123" s="34">
        <v>1132.0920000000001</v>
      </c>
      <c r="G123" s="39">
        <f>'Real GDP'!D123</f>
        <v>1488.3983000000001</v>
      </c>
      <c r="H123" s="39">
        <f t="shared" si="17"/>
        <v>-8.2656855899699622E-2</v>
      </c>
      <c r="I123" s="34">
        <v>1384.6089999999999</v>
      </c>
      <c r="J123" s="39">
        <f>'Real GDP'!E123</f>
        <v>1603.3529699999999</v>
      </c>
      <c r="K123" s="39">
        <f t="shared" si="18"/>
        <v>20.704422038421455</v>
      </c>
      <c r="L123" s="34">
        <f t="shared" si="23"/>
        <v>1824.0216872270898</v>
      </c>
      <c r="M123" s="39">
        <f>'Real GDP'!F123</f>
        <v>2267.2983900000004</v>
      </c>
      <c r="N123" s="39">
        <f t="shared" si="19"/>
        <v>-6.2537418297917782</v>
      </c>
      <c r="O123" s="34">
        <v>1283.9590000000001</v>
      </c>
      <c r="P123" s="39">
        <f>'Real GDP'!G123</f>
        <v>1662.2181499999999</v>
      </c>
      <c r="Q123" s="39">
        <f t="shared" si="20"/>
        <v>-3.5913868243288789</v>
      </c>
      <c r="R123" s="34">
        <v>993.63099999999997</v>
      </c>
      <c r="S123" s="39">
        <f>'Real GDP'!H123</f>
        <v>850.63197000000002</v>
      </c>
      <c r="T123" s="39">
        <f t="shared" si="26"/>
        <v>3.6095850646233885E-6</v>
      </c>
      <c r="U123" s="34">
        <v>380266</v>
      </c>
      <c r="V123" s="39">
        <f>'Real GDP'!I123</f>
        <v>3462.29</v>
      </c>
      <c r="W123" s="39">
        <f t="shared" si="21"/>
        <v>-1.3099305141944342</v>
      </c>
      <c r="X123" s="34">
        <v>626.64300000000003</v>
      </c>
      <c r="Y123" s="39">
        <f>'Real GDP'!J123</f>
        <v>862.81719999999996</v>
      </c>
      <c r="Z123" s="39">
        <f t="shared" si="22"/>
        <v>-2.9181097312427369</v>
      </c>
      <c r="AC123" s="5" t="e">
        <v>#N/A</v>
      </c>
      <c r="AD123" s="35" t="e">
        <f t="shared" si="14"/>
        <v>#N/A</v>
      </c>
      <c r="AE123" s="5" t="e">
        <v>#N/A</v>
      </c>
      <c r="AF123" s="28" t="e">
        <f t="shared" si="24"/>
        <v>#N/A</v>
      </c>
      <c r="AG123" s="28" t="e">
        <f t="shared" si="25"/>
        <v>#N/A</v>
      </c>
      <c r="AI123" s="31">
        <f t="shared" si="15"/>
        <v>1824.0216872270898</v>
      </c>
      <c r="AJ123" s="5">
        <v>4.25</v>
      </c>
    </row>
    <row r="124" spans="1:36" x14ac:dyDescent="0.25">
      <c r="A124" s="4" t="s">
        <v>124</v>
      </c>
      <c r="B124" s="1">
        <v>32689</v>
      </c>
      <c r="C124" s="34">
        <v>8766.1049999999996</v>
      </c>
      <c r="D124" s="39">
        <f>'Real GDP'!C124</f>
        <v>8873.1769999999997</v>
      </c>
      <c r="E124" s="39">
        <f t="shared" si="16"/>
        <v>-2.6275249581431126E-5</v>
      </c>
      <c r="F124" s="34">
        <v>1139.4639999999999</v>
      </c>
      <c r="G124" s="39">
        <f>'Real GDP'!D124</f>
        <v>1498.1063899999999</v>
      </c>
      <c r="H124" s="39">
        <f t="shared" si="17"/>
        <v>-8.5548105765099081E-2</v>
      </c>
      <c r="I124" s="34">
        <v>1397.1110000000001</v>
      </c>
      <c r="J124" s="39">
        <f>'Real GDP'!E124</f>
        <v>1616.2287800000001</v>
      </c>
      <c r="K124" s="39">
        <f t="shared" si="18"/>
        <v>21.185427602877439</v>
      </c>
      <c r="L124" s="34">
        <f t="shared" si="23"/>
        <v>1831.3645167150376</v>
      </c>
      <c r="M124" s="39">
        <f>'Real GDP'!F124</f>
        <v>2276.42535</v>
      </c>
      <c r="N124" s="39">
        <f t="shared" si="19"/>
        <v>-6.278879815590642</v>
      </c>
      <c r="O124" s="34">
        <v>1289.511</v>
      </c>
      <c r="P124" s="39">
        <f>'Real GDP'!G124</f>
        <v>1669.40553</v>
      </c>
      <c r="Q124" s="39">
        <f t="shared" si="20"/>
        <v>-3.6068671275663746</v>
      </c>
      <c r="R124" s="34">
        <v>997.44799999999998</v>
      </c>
      <c r="S124" s="39">
        <f>'Real GDP'!H124</f>
        <v>853.89963999999998</v>
      </c>
      <c r="T124" s="39">
        <f t="shared" si="26"/>
        <v>5.1186856921958679E-6</v>
      </c>
      <c r="U124" s="34">
        <v>375433</v>
      </c>
      <c r="V124" s="39">
        <f>'Real GDP'!I124</f>
        <v>3417.09</v>
      </c>
      <c r="W124" s="39">
        <f t="shared" si="21"/>
        <v>-1.0796905474858249</v>
      </c>
      <c r="X124" s="34">
        <v>632.80899999999997</v>
      </c>
      <c r="Y124" s="39">
        <f>'Real GDP'!J124</f>
        <v>871.30808999999999</v>
      </c>
      <c r="Z124" s="39">
        <f t="shared" si="22"/>
        <v>-2.9472623676247736</v>
      </c>
      <c r="AC124" s="5" t="e">
        <v>#N/A</v>
      </c>
      <c r="AD124" s="35" t="e">
        <f t="shared" si="14"/>
        <v>#N/A</v>
      </c>
      <c r="AE124" s="5" t="e">
        <v>#N/A</v>
      </c>
      <c r="AF124" s="28" t="e">
        <f t="shared" si="24"/>
        <v>#N/A</v>
      </c>
      <c r="AG124" s="28" t="e">
        <f t="shared" si="25"/>
        <v>#N/A</v>
      </c>
      <c r="AI124" s="31">
        <f t="shared" si="15"/>
        <v>1831.3645167150376</v>
      </c>
      <c r="AJ124" s="5">
        <v>1.62</v>
      </c>
    </row>
    <row r="125" spans="1:36" x14ac:dyDescent="0.25">
      <c r="A125" s="4" t="s">
        <v>125</v>
      </c>
      <c r="B125" s="1">
        <v>32781</v>
      </c>
      <c r="C125" s="34">
        <v>8831.5439999999999</v>
      </c>
      <c r="D125" s="39">
        <f>'Real GDP'!C125</f>
        <v>8939.4150000000009</v>
      </c>
      <c r="E125" s="39">
        <f t="shared" si="16"/>
        <v>-1.7209417535468674E-5</v>
      </c>
      <c r="F125" s="34">
        <v>1140.556</v>
      </c>
      <c r="G125" s="39">
        <f>'Real GDP'!D125</f>
        <v>1499.5066000000002</v>
      </c>
      <c r="H125" s="39">
        <f t="shared" si="17"/>
        <v>-8.0371247488074005E-2</v>
      </c>
      <c r="I125" s="34">
        <v>1408.4870000000001</v>
      </c>
      <c r="J125" s="39">
        <f>'Real GDP'!E125</f>
        <v>1635.27774</v>
      </c>
      <c r="K125" s="39">
        <f t="shared" si="18"/>
        <v>20.276514697173013</v>
      </c>
      <c r="L125" s="34">
        <f t="shared" si="23"/>
        <v>1848.0745417758797</v>
      </c>
      <c r="M125" s="39">
        <f>'Real GDP'!F125</f>
        <v>2297.2147000000004</v>
      </c>
      <c r="N125" s="39">
        <f t="shared" si="19"/>
        <v>-6.3382146024043209</v>
      </c>
      <c r="O125" s="34">
        <v>1302.954</v>
      </c>
      <c r="P125" s="39">
        <f>'Real GDP'!G125</f>
        <v>1686.8080300000001</v>
      </c>
      <c r="Q125" s="39">
        <f t="shared" si="20"/>
        <v>-3.6443060831692833</v>
      </c>
      <c r="R125" s="34">
        <v>1001.048</v>
      </c>
      <c r="S125" s="39">
        <f>'Real GDP'!H125</f>
        <v>856.98155000000008</v>
      </c>
      <c r="T125" s="39">
        <f t="shared" si="26"/>
        <v>2.816886308210087E-6</v>
      </c>
      <c r="U125" s="34">
        <v>382023</v>
      </c>
      <c r="V125" s="39">
        <f>'Real GDP'!I125</f>
        <v>3476.87</v>
      </c>
      <c r="W125" s="39">
        <f t="shared" si="21"/>
        <v>-1.0628508441545819</v>
      </c>
      <c r="X125" s="34">
        <v>641.28700000000003</v>
      </c>
      <c r="Y125" s="39">
        <f>'Real GDP'!J125</f>
        <v>882.98081999999999</v>
      </c>
      <c r="Z125" s="39">
        <f t="shared" si="22"/>
        <v>-2.9865108232709758</v>
      </c>
      <c r="AC125" s="5" t="e">
        <v>#N/A</v>
      </c>
      <c r="AD125" s="35" t="e">
        <f t="shared" si="14"/>
        <v>#N/A</v>
      </c>
      <c r="AE125" s="5" t="e">
        <v>#N/A</v>
      </c>
      <c r="AF125" s="28" t="e">
        <f t="shared" si="24"/>
        <v>#N/A</v>
      </c>
      <c r="AG125" s="28" t="e">
        <f t="shared" si="25"/>
        <v>#N/A</v>
      </c>
      <c r="AI125" s="31">
        <f t="shared" si="15"/>
        <v>1848.0745417758797</v>
      </c>
      <c r="AJ125" s="5">
        <v>3.7</v>
      </c>
    </row>
    <row r="126" spans="1:36" x14ac:dyDescent="0.25">
      <c r="A126" s="4" t="s">
        <v>126</v>
      </c>
      <c r="B126" s="1">
        <v>32873</v>
      </c>
      <c r="C126" s="34">
        <v>8850.23</v>
      </c>
      <c r="D126" s="39">
        <f>'Real GDP'!C126</f>
        <v>8958.3289999999997</v>
      </c>
      <c r="E126" s="39">
        <f t="shared" si="16"/>
        <v>-9.7761634378912277E-6</v>
      </c>
      <c r="F126" s="34">
        <v>1141.588</v>
      </c>
      <c r="G126" s="39">
        <f>'Real GDP'!D126</f>
        <v>1500.86013</v>
      </c>
      <c r="H126" s="39">
        <f t="shared" si="17"/>
        <v>-7.9961493628957214E-2</v>
      </c>
      <c r="I126" s="34">
        <v>1419.519</v>
      </c>
      <c r="J126" s="39">
        <f>'Real GDP'!E126</f>
        <v>1654.72497</v>
      </c>
      <c r="K126" s="39">
        <f t="shared" si="18"/>
        <v>19.216167547289444</v>
      </c>
      <c r="L126" s="34">
        <f t="shared" si="23"/>
        <v>1869.5061269843929</v>
      </c>
      <c r="M126" s="39">
        <f>'Real GDP'!F126</f>
        <v>2323.8349500000004</v>
      </c>
      <c r="N126" s="39">
        <f t="shared" si="19"/>
        <v>-6.4095118703993421</v>
      </c>
      <c r="O126" s="34">
        <v>1316.3630000000001</v>
      </c>
      <c r="P126" s="39">
        <f>'Real GDP'!G126</f>
        <v>1704.1676399999999</v>
      </c>
      <c r="Q126" s="39">
        <f t="shared" si="20"/>
        <v>-3.6818634980344882</v>
      </c>
      <c r="R126" s="34">
        <v>998.90300000000002</v>
      </c>
      <c r="S126" s="39">
        <f>'Real GDP'!H126</f>
        <v>855.14524000000006</v>
      </c>
      <c r="T126" s="39">
        <f t="shared" si="26"/>
        <v>6.1442050878213195E-6</v>
      </c>
      <c r="U126" s="34">
        <v>393789</v>
      </c>
      <c r="V126" s="39">
        <f>'Real GDP'!I126</f>
        <v>3584.6</v>
      </c>
      <c r="W126" s="39">
        <f t="shared" si="21"/>
        <v>-1.2108184703594134</v>
      </c>
      <c r="X126" s="34">
        <v>640.22199999999998</v>
      </c>
      <c r="Y126" s="39">
        <f>'Real GDP'!J126</f>
        <v>881.51503000000002</v>
      </c>
      <c r="Z126" s="39">
        <f t="shared" si="22"/>
        <v>-2.9818133297995359</v>
      </c>
      <c r="AC126" s="5" t="e">
        <v>#N/A</v>
      </c>
      <c r="AD126" s="35" t="e">
        <f t="shared" si="14"/>
        <v>#N/A</v>
      </c>
      <c r="AE126" s="5" t="e">
        <v>#N/A</v>
      </c>
      <c r="AF126" s="28" t="e">
        <f t="shared" si="24"/>
        <v>#N/A</v>
      </c>
      <c r="AG126" s="28" t="e">
        <f t="shared" si="25"/>
        <v>#N/A</v>
      </c>
      <c r="AI126" s="31">
        <f t="shared" si="15"/>
        <v>1869.5061269843929</v>
      </c>
      <c r="AJ126" s="5">
        <v>4.72</v>
      </c>
    </row>
    <row r="127" spans="1:36" x14ac:dyDescent="0.25">
      <c r="A127" s="4" t="s">
        <v>127</v>
      </c>
      <c r="B127" s="1">
        <v>32963</v>
      </c>
      <c r="C127" s="34">
        <v>8947.1290000000008</v>
      </c>
      <c r="D127" s="39">
        <f>'Real GDP'!C127</f>
        <v>9056.4120000000003</v>
      </c>
      <c r="E127" s="39">
        <f t="shared" si="16"/>
        <v>-2.4134664101893577E-5</v>
      </c>
      <c r="F127" s="34">
        <v>1149.2719999999999</v>
      </c>
      <c r="G127" s="39">
        <f>'Real GDP'!D127</f>
        <v>1511.08682</v>
      </c>
      <c r="H127" s="39">
        <f t="shared" si="17"/>
        <v>-9.8937067597859141E-2</v>
      </c>
      <c r="I127" s="34">
        <v>1441.365</v>
      </c>
      <c r="J127" s="39">
        <f>'Real GDP'!E127</f>
        <v>1666.1525300000001</v>
      </c>
      <c r="K127" s="39">
        <f t="shared" si="18"/>
        <v>22.089868782988049</v>
      </c>
      <c r="L127" s="34">
        <f t="shared" si="23"/>
        <v>1908.3338429727498</v>
      </c>
      <c r="M127" s="39">
        <f>'Real GDP'!F127</f>
        <v>2372.0709500000003</v>
      </c>
      <c r="N127" s="39">
        <f t="shared" si="19"/>
        <v>-6.5395634887722167</v>
      </c>
      <c r="O127" s="34">
        <v>1321.6100000000001</v>
      </c>
      <c r="P127" s="39">
        <f>'Real GDP'!G127</f>
        <v>1710.96075</v>
      </c>
      <c r="Q127" s="39">
        <f t="shared" si="20"/>
        <v>-3.6966014193790784</v>
      </c>
      <c r="R127" s="34">
        <v>1008.279</v>
      </c>
      <c r="S127" s="39">
        <f>'Real GDP'!H127</f>
        <v>863.17189000000008</v>
      </c>
      <c r="T127" s="39">
        <f t="shared" si="26"/>
        <v>5.0937990181409987E-6</v>
      </c>
      <c r="U127" s="34">
        <v>391830</v>
      </c>
      <c r="V127" s="39">
        <f>'Real GDP'!I127</f>
        <v>3567.54</v>
      </c>
      <c r="W127" s="39">
        <f t="shared" si="21"/>
        <v>-1.3427561320111181</v>
      </c>
      <c r="X127" s="34">
        <v>645.83100000000002</v>
      </c>
      <c r="Y127" s="39">
        <f>'Real GDP'!J127</f>
        <v>889.23727000000008</v>
      </c>
      <c r="Z127" s="39">
        <f t="shared" si="22"/>
        <v>-3.007614353187023</v>
      </c>
      <c r="AC127" s="5" t="e">
        <v>#N/A</v>
      </c>
      <c r="AD127" s="35" t="e">
        <f t="shared" si="14"/>
        <v>#N/A</v>
      </c>
      <c r="AE127" s="5" t="e">
        <v>#N/A</v>
      </c>
      <c r="AF127" s="28" t="e">
        <f t="shared" si="24"/>
        <v>#N/A</v>
      </c>
      <c r="AG127" s="28" t="e">
        <f t="shared" si="25"/>
        <v>#N/A</v>
      </c>
      <c r="AI127" s="31">
        <f t="shared" si="15"/>
        <v>1908.3338429727498</v>
      </c>
      <c r="AJ127" s="5">
        <v>8.57</v>
      </c>
    </row>
    <row r="128" spans="1:36" x14ac:dyDescent="0.25">
      <c r="A128" s="4" t="s">
        <v>128</v>
      </c>
      <c r="B128" s="1">
        <v>33054</v>
      </c>
      <c r="C128" s="34">
        <v>8981.7270000000008</v>
      </c>
      <c r="D128" s="39">
        <f>'Real GDP'!C128</f>
        <v>9091.4320000000007</v>
      </c>
      <c r="E128" s="39">
        <f t="shared" si="16"/>
        <v>-5.543659199247486E-6</v>
      </c>
      <c r="F128" s="34">
        <v>1155.184</v>
      </c>
      <c r="G128" s="39">
        <f>'Real GDP'!D128</f>
        <v>1518.87093</v>
      </c>
      <c r="H128" s="39">
        <f t="shared" si="17"/>
        <v>-0.1010593717148538</v>
      </c>
      <c r="I128" s="34">
        <v>1442.34</v>
      </c>
      <c r="J128" s="39">
        <f>'Real GDP'!E128</f>
        <v>1674.05</v>
      </c>
      <c r="K128" s="39">
        <f t="shared" si="18"/>
        <v>20.861494432319262</v>
      </c>
      <c r="L128" s="34">
        <f t="shared" si="23"/>
        <v>1917.7107563030545</v>
      </c>
      <c r="M128" s="39">
        <f>'Real GDP'!F128</f>
        <v>2383.7334700000001</v>
      </c>
      <c r="N128" s="39">
        <f t="shared" si="19"/>
        <v>-6.5724683691067867</v>
      </c>
      <c r="O128" s="34">
        <v>1325.6379999999999</v>
      </c>
      <c r="P128" s="39">
        <f>'Real GDP'!G128</f>
        <v>1716.1754900000001</v>
      </c>
      <c r="Q128" s="39">
        <f t="shared" si="20"/>
        <v>-3.7078826344560412</v>
      </c>
      <c r="R128" s="34">
        <v>1004.087</v>
      </c>
      <c r="S128" s="39">
        <f>'Real GDP'!H128</f>
        <v>859.58318999999995</v>
      </c>
      <c r="T128" s="39">
        <f t="shared" si="26"/>
        <v>2.9774563472528826E-6</v>
      </c>
      <c r="U128" s="34">
        <v>404089</v>
      </c>
      <c r="V128" s="39">
        <f>'Real GDP'!I128</f>
        <v>3680.06</v>
      </c>
      <c r="W128" s="39">
        <f t="shared" si="21"/>
        <v>-1.5462290750557486</v>
      </c>
      <c r="X128" s="34">
        <v>656.80799999999999</v>
      </c>
      <c r="Y128" s="39">
        <f>'Real GDP'!J128</f>
        <v>904.3510500000001</v>
      </c>
      <c r="Z128" s="39">
        <f t="shared" si="22"/>
        <v>-3.0585910065050825</v>
      </c>
      <c r="AC128" s="5" t="e">
        <v>#N/A</v>
      </c>
      <c r="AD128" s="35" t="e">
        <f t="shared" si="14"/>
        <v>#N/A</v>
      </c>
      <c r="AE128" s="5" t="e">
        <v>#N/A</v>
      </c>
      <c r="AF128" s="28" t="e">
        <f t="shared" si="24"/>
        <v>#N/A</v>
      </c>
      <c r="AG128" s="28" t="e">
        <f t="shared" si="25"/>
        <v>#N/A</v>
      </c>
      <c r="AI128" s="31">
        <f t="shared" si="15"/>
        <v>1917.7107563030545</v>
      </c>
      <c r="AJ128" s="5">
        <v>1.98</v>
      </c>
    </row>
    <row r="129" spans="1:36" x14ac:dyDescent="0.25">
      <c r="A129" s="4" t="s">
        <v>129</v>
      </c>
      <c r="B129" s="1">
        <v>33146</v>
      </c>
      <c r="C129" s="34">
        <v>8983.9449999999997</v>
      </c>
      <c r="D129" s="39">
        <f>'Real GDP'!C129</f>
        <v>9093.6769999999997</v>
      </c>
      <c r="E129" s="39">
        <f t="shared" si="16"/>
        <v>-2.6604025720189384E-6</v>
      </c>
      <c r="F129" s="34">
        <v>1143.192</v>
      </c>
      <c r="G129" s="39">
        <f>'Real GDP'!D129</f>
        <v>1503.10565</v>
      </c>
      <c r="H129" s="39">
        <f t="shared" si="17"/>
        <v>-0.10033104857305375</v>
      </c>
      <c r="I129" s="34">
        <v>1443.751</v>
      </c>
      <c r="J129" s="39">
        <f>'Real GDP'!E129</f>
        <v>1680.1281000000001</v>
      </c>
      <c r="K129" s="39">
        <f t="shared" si="18"/>
        <v>20.0664643529974</v>
      </c>
      <c r="L129" s="34">
        <f t="shared" si="23"/>
        <v>1958.0803149504502</v>
      </c>
      <c r="M129" s="39">
        <f>'Real GDP'!F129</f>
        <v>2433.9333500000002</v>
      </c>
      <c r="N129" s="39">
        <f t="shared" si="19"/>
        <v>-6.713056060596557</v>
      </c>
      <c r="O129" s="34">
        <v>1327.7640000000001</v>
      </c>
      <c r="P129" s="39">
        <f>'Real GDP'!G129</f>
        <v>1718.9272800000001</v>
      </c>
      <c r="Q129" s="39">
        <f t="shared" si="20"/>
        <v>-3.7137273960938728</v>
      </c>
      <c r="R129" s="34">
        <v>996.88</v>
      </c>
      <c r="S129" s="39">
        <f>'Real GDP'!H129</f>
        <v>853.41339000000005</v>
      </c>
      <c r="T129" s="39">
        <f t="shared" si="26"/>
        <v>2.9274726216499403E-6</v>
      </c>
      <c r="U129" s="34">
        <v>410834</v>
      </c>
      <c r="V129" s="39">
        <f>'Real GDP'!I129</f>
        <v>3741.77</v>
      </c>
      <c r="W129" s="39">
        <f t="shared" si="21"/>
        <v>-1.6225683351193538</v>
      </c>
      <c r="X129" s="34">
        <v>654.84699999999998</v>
      </c>
      <c r="Y129" s="39">
        <f>'Real GDP'!J129</f>
        <v>901.65183999999999</v>
      </c>
      <c r="Z129" s="39">
        <f t="shared" si="22"/>
        <v>-3.0498405107568942</v>
      </c>
      <c r="AC129" s="5" t="e">
        <v>#N/A</v>
      </c>
      <c r="AD129" s="35" t="e">
        <f t="shared" si="14"/>
        <v>#N/A</v>
      </c>
      <c r="AE129" s="5" t="e">
        <v>#N/A</v>
      </c>
      <c r="AF129" s="28" t="e">
        <f t="shared" si="24"/>
        <v>#N/A</v>
      </c>
      <c r="AG129" s="28" t="e">
        <f t="shared" si="25"/>
        <v>#N/A</v>
      </c>
      <c r="AI129" s="31">
        <f t="shared" si="15"/>
        <v>1958.0803149504502</v>
      </c>
      <c r="AJ129" s="5">
        <v>8.69</v>
      </c>
    </row>
    <row r="130" spans="1:36" x14ac:dyDescent="0.25">
      <c r="A130" s="4" t="s">
        <v>130</v>
      </c>
      <c r="B130" s="1">
        <v>33238</v>
      </c>
      <c r="C130" s="34">
        <v>8907.3629999999994</v>
      </c>
      <c r="D130" s="39">
        <f>'Real GDP'!C130</f>
        <v>9016.16</v>
      </c>
      <c r="E130" s="39">
        <f t="shared" si="16"/>
        <v>-1.4987450811076997E-5</v>
      </c>
      <c r="F130" s="34">
        <v>1139.376</v>
      </c>
      <c r="G130" s="39">
        <f>'Real GDP'!D130</f>
        <v>1498.0700900000002</v>
      </c>
      <c r="H130" s="39">
        <f t="shared" si="17"/>
        <v>-9.7305423690613679E-2</v>
      </c>
      <c r="I130" s="34">
        <v>1447.47</v>
      </c>
      <c r="J130" s="39">
        <f>'Real GDP'!E130</f>
        <v>1684.9752000000001</v>
      </c>
      <c r="K130" s="39">
        <f t="shared" si="18"/>
        <v>20.022806681762518</v>
      </c>
      <c r="L130" s="34">
        <f>IF(ISNUMBER(AD130),AD130, L131/(AI131/AI130))</f>
        <v>1992.5516044603246</v>
      </c>
      <c r="M130" s="39">
        <f>'Real GDP'!F130</f>
        <v>2476.7808300000002</v>
      </c>
      <c r="N130" s="39">
        <f t="shared" si="19"/>
        <v>-6.8311228903193069</v>
      </c>
      <c r="O130" s="34">
        <v>1319.1390000000001</v>
      </c>
      <c r="P130" s="39">
        <f>'Real GDP'!G130</f>
        <v>1707.7613999999999</v>
      </c>
      <c r="Q130" s="39">
        <f t="shared" si="20"/>
        <v>-3.6896169198911934</v>
      </c>
      <c r="R130" s="34">
        <v>987.94400000000007</v>
      </c>
      <c r="S130" s="39">
        <f>'Real GDP'!H130</f>
        <v>845.76342000000011</v>
      </c>
      <c r="T130" s="39">
        <f t="shared" si="26"/>
        <v>2.9162689543227316E-6</v>
      </c>
      <c r="U130" s="34">
        <v>410099</v>
      </c>
      <c r="V130" s="39">
        <f>'Real GDP'!I130</f>
        <v>3734.66</v>
      </c>
      <c r="W130" s="39">
        <f t="shared" si="21"/>
        <v>-1.5454031362855858</v>
      </c>
      <c r="X130" s="34">
        <v>679.61199999999997</v>
      </c>
      <c r="Y130" s="39">
        <f>'Real GDP'!J130</f>
        <v>935.74945000000002</v>
      </c>
      <c r="Z130" s="39">
        <f t="shared" si="22"/>
        <v>-3.1647159038914765</v>
      </c>
      <c r="AC130" s="5" t="e">
        <v>#N/A</v>
      </c>
      <c r="AD130" s="35" t="e">
        <f>AD131*(1+AE131/100)^-(1/4)</f>
        <v>#N/A</v>
      </c>
      <c r="AE130" s="5" t="e">
        <v>#N/A</v>
      </c>
      <c r="AF130" s="28" t="e">
        <f t="shared" si="24"/>
        <v>#N/A</v>
      </c>
      <c r="AG130" s="28" t="e">
        <f t="shared" si="25"/>
        <v>#N/A</v>
      </c>
      <c r="AI130" s="31">
        <f>AI131*(1+AJ131/100)^-(1/4)</f>
        <v>1992.5516044603246</v>
      </c>
      <c r="AJ130" s="5">
        <v>7.23</v>
      </c>
    </row>
    <row r="131" spans="1:36" x14ac:dyDescent="0.25">
      <c r="A131" s="4" t="s">
        <v>131</v>
      </c>
      <c r="B131" s="1">
        <v>33328</v>
      </c>
      <c r="C131" s="34">
        <v>8865.5640000000003</v>
      </c>
      <c r="D131" s="39">
        <f>'Real GDP'!C131</f>
        <v>8973.85</v>
      </c>
      <c r="E131" s="39">
        <f t="shared" si="16"/>
        <v>-5.107117431180086E-7</v>
      </c>
      <c r="F131" s="34">
        <v>1136.1680000000001</v>
      </c>
      <c r="G131" s="39">
        <f>'Real GDP'!D131</f>
        <v>1493.8591000000001</v>
      </c>
      <c r="H131" s="39">
        <f t="shared" si="17"/>
        <v>-9.805979771047646E-2</v>
      </c>
      <c r="I131" s="34">
        <v>1445.7809999999999</v>
      </c>
      <c r="J131" s="39">
        <f>'Real GDP'!E131</f>
        <v>1682.2461599999999</v>
      </c>
      <c r="K131" s="39">
        <f t="shared" si="18"/>
        <v>20.139542232957979</v>
      </c>
      <c r="L131" s="34">
        <f>IF(ISNUMBER(AD131),AD131, L132/(AI132/AI131))</f>
        <v>2049.8580000000002</v>
      </c>
      <c r="M131" s="39">
        <f>'Real GDP'!F131</f>
        <v>2548.4944399999999</v>
      </c>
      <c r="N131" s="39">
        <f t="shared" si="19"/>
        <v>-7.0808924083455622</v>
      </c>
      <c r="O131" s="34">
        <v>1345.173</v>
      </c>
      <c r="P131" s="39">
        <f>'Real GDP'!G131</f>
        <v>1741.4650100000001</v>
      </c>
      <c r="Q131" s="39">
        <f t="shared" si="20"/>
        <v>-3.7624173564744297</v>
      </c>
      <c r="R131" s="34">
        <v>973.65</v>
      </c>
      <c r="S131" s="39">
        <f>'Real GDP'!H131</f>
        <v>833.52655000000004</v>
      </c>
      <c r="T131" s="39">
        <f t="shared" si="26"/>
        <v>2.8627768529077002E-6</v>
      </c>
      <c r="U131" s="34">
        <v>413748</v>
      </c>
      <c r="V131" s="39">
        <f>'Real GDP'!I131</f>
        <v>3767.2</v>
      </c>
      <c r="W131" s="39">
        <f t="shared" si="21"/>
        <v>-1.4358416339136966</v>
      </c>
      <c r="X131" s="34">
        <v>666.55100000000004</v>
      </c>
      <c r="Y131" s="39">
        <f>'Real GDP'!J131</f>
        <v>917.76665000000003</v>
      </c>
      <c r="Z131" s="39">
        <f t="shared" si="22"/>
        <v>-3.1042168808120323</v>
      </c>
      <c r="AC131" s="5">
        <v>2049.8580000000002</v>
      </c>
      <c r="AD131" s="35">
        <f>AC131</f>
        <v>2049.8580000000002</v>
      </c>
      <c r="AE131" s="5" t="e">
        <v>#N/A</v>
      </c>
      <c r="AF131" s="28" t="e">
        <f>100*((AD131/AD130)^4-1)</f>
        <v>#N/A</v>
      </c>
      <c r="AG131" s="28" t="e">
        <f t="shared" si="25"/>
        <v>#N/A</v>
      </c>
      <c r="AI131" s="31">
        <f>AC131</f>
        <v>2049.8580000000002</v>
      </c>
      <c r="AJ131" s="5">
        <v>12.01</v>
      </c>
    </row>
    <row r="132" spans="1:36" x14ac:dyDescent="0.25">
      <c r="A132" s="4" t="s">
        <v>132</v>
      </c>
      <c r="B132" s="1">
        <v>33419</v>
      </c>
      <c r="C132" s="34">
        <v>8934.366</v>
      </c>
      <c r="D132" s="39">
        <f>'Real GDP'!C132</f>
        <v>9043.4930000000004</v>
      </c>
      <c r="E132" s="39">
        <f t="shared" si="16"/>
        <v>-2.0659517133481131E-5</v>
      </c>
      <c r="F132" s="34">
        <v>1134.7919999999999</v>
      </c>
      <c r="G132" s="39">
        <f>'Real GDP'!D132</f>
        <v>1492.0388300000002</v>
      </c>
      <c r="H132" s="39">
        <f t="shared" si="17"/>
        <v>-9.6300201816120534E-2</v>
      </c>
      <c r="I132" s="34">
        <v>1456.356</v>
      </c>
      <c r="J132" s="39">
        <f>'Real GDP'!E132</f>
        <v>1691.81816</v>
      </c>
      <c r="K132" s="39">
        <f t="shared" si="18"/>
        <v>20.788663993332307</v>
      </c>
      <c r="L132" s="34">
        <f t="shared" si="23"/>
        <v>2041.3430000000001</v>
      </c>
      <c r="M132" s="39">
        <f>'Real GDP'!F132</f>
        <v>2537.9089800000002</v>
      </c>
      <c r="N132" s="39">
        <f t="shared" si="19"/>
        <v>-7.0515729174735498</v>
      </c>
      <c r="O132" s="34">
        <v>1337.8109999999999</v>
      </c>
      <c r="P132" s="39">
        <f>'Real GDP'!G132</f>
        <v>1731.9349999999999</v>
      </c>
      <c r="Q132" s="39">
        <f t="shared" si="20"/>
        <v>-3.7419885438585538</v>
      </c>
      <c r="R132" s="34">
        <v>978.10300000000007</v>
      </c>
      <c r="S132" s="39">
        <f>'Real GDP'!H132</f>
        <v>837.33868999999993</v>
      </c>
      <c r="T132" s="39">
        <f t="shared" si="26"/>
        <v>4.2485905282774183E-6</v>
      </c>
      <c r="U132" s="34">
        <v>418660</v>
      </c>
      <c r="V132" s="39">
        <f>'Real GDP'!I132</f>
        <v>3811.89</v>
      </c>
      <c r="W132" s="39">
        <f t="shared" si="21"/>
        <v>-1.4468065941643999</v>
      </c>
      <c r="X132" s="34">
        <v>674.678</v>
      </c>
      <c r="Y132" s="39">
        <f>'Real GDP'!J132</f>
        <v>928.95673999999997</v>
      </c>
      <c r="Z132" s="39">
        <f t="shared" si="22"/>
        <v>-3.1421156157699102</v>
      </c>
      <c r="AC132" s="5">
        <v>2041.3430000000001</v>
      </c>
      <c r="AD132" s="35">
        <f t="shared" ref="AD132:AD195" si="27">AC132</f>
        <v>2041.3430000000001</v>
      </c>
      <c r="AE132" s="5">
        <v>-1.6511</v>
      </c>
      <c r="AF132" s="28">
        <f>100*((AD132/AD131)^4-1)</f>
        <v>-1.651253988766288</v>
      </c>
      <c r="AG132" s="28">
        <f t="shared" si="25"/>
        <v>1.5398876628802682E-4</v>
      </c>
      <c r="AI132" s="31">
        <f t="shared" ref="AI132:AI195" si="28">AC132</f>
        <v>2041.3430000000001</v>
      </c>
      <c r="AJ132" s="5">
        <v>-1.64</v>
      </c>
    </row>
    <row r="133" spans="1:36" x14ac:dyDescent="0.25">
      <c r="A133" s="4" t="s">
        <v>133</v>
      </c>
      <c r="B133" s="1">
        <v>33511</v>
      </c>
      <c r="C133" s="34">
        <v>8977.2520000000004</v>
      </c>
      <c r="D133" s="39">
        <f>'Real GDP'!C133</f>
        <v>9086.9030000000002</v>
      </c>
      <c r="E133" s="39">
        <f t="shared" si="16"/>
        <v>-2.6378447273600614E-5</v>
      </c>
      <c r="F133" s="34">
        <v>1132.204</v>
      </c>
      <c r="G133" s="39">
        <f>'Real GDP'!D133</f>
        <v>1488.6264799999999</v>
      </c>
      <c r="H133" s="39">
        <f t="shared" si="17"/>
        <v>-9.4655982622811052E-2</v>
      </c>
      <c r="I133" s="34">
        <v>1461.3969999999999</v>
      </c>
      <c r="J133" s="39">
        <f>'Real GDP'!E133</f>
        <v>1695.0088300000002</v>
      </c>
      <c r="K133" s="39">
        <f t="shared" si="18"/>
        <v>21.350086213601173</v>
      </c>
      <c r="L133" s="34">
        <f t="shared" si="23"/>
        <v>2031.0230000000001</v>
      </c>
      <c r="M133" s="39">
        <f>'Real GDP'!F133</f>
        <v>2525.0783999999999</v>
      </c>
      <c r="N133" s="39">
        <f t="shared" si="19"/>
        <v>-7.0159023181162752</v>
      </c>
      <c r="O133" s="34">
        <v>1338.2909999999999</v>
      </c>
      <c r="P133" s="39">
        <f>'Real GDP'!G133</f>
        <v>1732.55539</v>
      </c>
      <c r="Q133" s="39">
        <f t="shared" si="20"/>
        <v>-3.7431378318586894</v>
      </c>
      <c r="R133" s="34">
        <v>979.35199999999998</v>
      </c>
      <c r="S133" s="39">
        <f>'Real GDP'!H133</f>
        <v>838.40793999999994</v>
      </c>
      <c r="T133" s="39">
        <f t="shared" si="26"/>
        <v>4.0239094687422039E-6</v>
      </c>
      <c r="U133" s="34">
        <v>417693</v>
      </c>
      <c r="V133" s="39">
        <f>'Real GDP'!I133</f>
        <v>3803.45</v>
      </c>
      <c r="W133" s="39">
        <f t="shared" si="21"/>
        <v>-1.5085658324310316</v>
      </c>
      <c r="X133" s="34">
        <v>679.774</v>
      </c>
      <c r="Y133" s="39">
        <f>'Real GDP'!J133</f>
        <v>935.9729000000001</v>
      </c>
      <c r="Z133" s="39">
        <f t="shared" si="22"/>
        <v>-3.1656436097664482</v>
      </c>
      <c r="AC133" s="5">
        <v>2031.0230000000001</v>
      </c>
      <c r="AD133" s="35">
        <f t="shared" si="27"/>
        <v>2031.0230000000001</v>
      </c>
      <c r="AE133" s="5">
        <v>-2.0068999999999999</v>
      </c>
      <c r="AF133" s="28">
        <f t="shared" si="24"/>
        <v>-2.0069149296047528</v>
      </c>
      <c r="AG133" s="28">
        <f t="shared" si="25"/>
        <v>1.4929604752911274E-5</v>
      </c>
      <c r="AI133" s="31">
        <f t="shared" si="28"/>
        <v>2031.0230000000001</v>
      </c>
      <c r="AJ133" s="5">
        <v>-2.12</v>
      </c>
    </row>
    <row r="134" spans="1:36" x14ac:dyDescent="0.25">
      <c r="A134" s="4" t="s">
        <v>134</v>
      </c>
      <c r="B134" s="1">
        <v>33603</v>
      </c>
      <c r="C134" s="34">
        <v>9016.4439999999995</v>
      </c>
      <c r="D134" s="39">
        <f>'Real GDP'!C134</f>
        <v>9126.5730000000003</v>
      </c>
      <c r="E134" s="39">
        <f t="shared" si="16"/>
        <v>-4.2400296820233052E-6</v>
      </c>
      <c r="F134" s="34">
        <v>1134.02</v>
      </c>
      <c r="G134" s="39">
        <f>'Real GDP'!D134</f>
        <v>1490.9964600000001</v>
      </c>
      <c r="H134" s="39">
        <f t="shared" si="17"/>
        <v>-9.2184660054925871E-2</v>
      </c>
      <c r="I134" s="34">
        <v>1470.328</v>
      </c>
      <c r="J134" s="39">
        <f>'Real GDP'!E134</f>
        <v>1704.15993</v>
      </c>
      <c r="K134" s="39">
        <f t="shared" si="18"/>
        <v>21.702319595735275</v>
      </c>
      <c r="L134" s="34">
        <f t="shared" si="23"/>
        <v>2057.34</v>
      </c>
      <c r="M134" s="39">
        <f>'Real GDP'!F134</f>
        <v>2557.7964700000002</v>
      </c>
      <c r="N134" s="39">
        <f t="shared" si="19"/>
        <v>-7.1067380108190719</v>
      </c>
      <c r="O134" s="34">
        <v>1353.9970000000001</v>
      </c>
      <c r="P134" s="39">
        <f>'Real GDP'!G134</f>
        <v>1752.8894600000001</v>
      </c>
      <c r="Q134" s="39">
        <f t="shared" si="20"/>
        <v>-3.7872633899771699</v>
      </c>
      <c r="R134" s="34">
        <v>981.11700000000008</v>
      </c>
      <c r="S134" s="39">
        <f>'Real GDP'!H134</f>
        <v>839.91893000000005</v>
      </c>
      <c r="T134" s="39">
        <f t="shared" si="26"/>
        <v>3.6294663345870504E-6</v>
      </c>
      <c r="U134" s="34">
        <v>420502</v>
      </c>
      <c r="V134" s="39">
        <f>'Real GDP'!I134</f>
        <v>3830.17</v>
      </c>
      <c r="W134" s="39">
        <f t="shared" si="21"/>
        <v>-1.722609052915459</v>
      </c>
      <c r="X134" s="34">
        <v>683.15600000000006</v>
      </c>
      <c r="Y134" s="39">
        <f>'Real GDP'!J134</f>
        <v>940.62948000000006</v>
      </c>
      <c r="Z134" s="39">
        <f t="shared" si="22"/>
        <v>-3.1813684685885733</v>
      </c>
      <c r="AC134" s="5">
        <v>2057.34</v>
      </c>
      <c r="AD134" s="35">
        <f t="shared" si="27"/>
        <v>2057.34</v>
      </c>
      <c r="AE134" s="5">
        <v>5.2845000000000004</v>
      </c>
      <c r="AF134" s="28">
        <f t="shared" si="24"/>
        <v>5.284615098883827</v>
      </c>
      <c r="AG134" s="28">
        <f t="shared" si="25"/>
        <v>-1.1509888382654765E-4</v>
      </c>
      <c r="AI134" s="31">
        <f t="shared" si="28"/>
        <v>2057.34</v>
      </c>
      <c r="AJ134" s="5">
        <v>5.8</v>
      </c>
    </row>
    <row r="135" spans="1:36" x14ac:dyDescent="0.25">
      <c r="A135" s="4" t="s">
        <v>135</v>
      </c>
      <c r="B135" s="1">
        <v>33694</v>
      </c>
      <c r="C135" s="34">
        <v>9122.9500000000007</v>
      </c>
      <c r="D135" s="39">
        <f>'Real GDP'!C135</f>
        <v>9234.380000000001</v>
      </c>
      <c r="E135" s="39">
        <f t="shared" si="16"/>
        <v>-7.7786712040506245E-6</v>
      </c>
      <c r="F135" s="34">
        <v>1133.9560000000001</v>
      </c>
      <c r="G135" s="39">
        <f>'Real GDP'!D135</f>
        <v>1490.87718</v>
      </c>
      <c r="H135" s="39">
        <f t="shared" si="17"/>
        <v>-8.6973912766609374E-2</v>
      </c>
      <c r="I135" s="34">
        <v>1482.597</v>
      </c>
      <c r="J135" s="39">
        <f>'Real GDP'!E135</f>
        <v>1719.4298700000002</v>
      </c>
      <c r="K135" s="39">
        <f t="shared" si="18"/>
        <v>21.690635911699303</v>
      </c>
      <c r="L135" s="34">
        <f t="shared" si="23"/>
        <v>2090.3000000000002</v>
      </c>
      <c r="M135" s="39">
        <f>'Real GDP'!F135</f>
        <v>2598.7741299999998</v>
      </c>
      <c r="N135" s="39">
        <f t="shared" si="19"/>
        <v>-7.2205932328806739</v>
      </c>
      <c r="O135" s="34">
        <v>1357.6390000000001</v>
      </c>
      <c r="P135" s="39">
        <f>'Real GDP'!G135</f>
        <v>1757.6037800000001</v>
      </c>
      <c r="Q135" s="39">
        <f t="shared" si="20"/>
        <v>-3.797331655590483</v>
      </c>
      <c r="R135" s="34">
        <v>981.76200000000006</v>
      </c>
      <c r="S135" s="39">
        <f>'Real GDP'!H135</f>
        <v>840.47109999999998</v>
      </c>
      <c r="T135" s="39">
        <f t="shared" si="26"/>
        <v>5.2652920885520871E-6</v>
      </c>
      <c r="U135" s="34">
        <v>420450</v>
      </c>
      <c r="V135" s="39">
        <f>'Real GDP'!I135</f>
        <v>3831.36</v>
      </c>
      <c r="W135" s="39">
        <f t="shared" si="21"/>
        <v>-2.0195180146844223</v>
      </c>
      <c r="X135" s="34">
        <v>689.97199999999998</v>
      </c>
      <c r="Y135" s="39">
        <f>'Real GDP'!J135</f>
        <v>950.01415000000009</v>
      </c>
      <c r="Z135" s="39">
        <f t="shared" si="22"/>
        <v>-3.2130215648763283</v>
      </c>
      <c r="AC135" s="5">
        <v>2090.3000000000002</v>
      </c>
      <c r="AD135" s="35">
        <f t="shared" si="27"/>
        <v>2090.3000000000002</v>
      </c>
      <c r="AE135" s="5">
        <v>6.5639000000000003</v>
      </c>
      <c r="AF135" s="28">
        <f t="shared" si="24"/>
        <v>6.5639235587260814</v>
      </c>
      <c r="AG135" s="28">
        <f t="shared" si="25"/>
        <v>-2.3558726081063242E-5</v>
      </c>
      <c r="AI135" s="31">
        <f t="shared" si="28"/>
        <v>2090.3000000000002</v>
      </c>
      <c r="AJ135" s="5">
        <v>6.42</v>
      </c>
    </row>
    <row r="136" spans="1:36" x14ac:dyDescent="0.25">
      <c r="A136" s="4" t="s">
        <v>136</v>
      </c>
      <c r="B136" s="1">
        <v>33785</v>
      </c>
      <c r="C136" s="34">
        <v>9223.5450000000001</v>
      </c>
      <c r="D136" s="39">
        <f>'Real GDP'!C136</f>
        <v>9336.2039999999997</v>
      </c>
      <c r="E136" s="39">
        <f t="shared" ref="E136:E199" si="29">(100*C136/C$7)-(100*D136/D$7)</f>
        <v>-1.7589321657851542E-5</v>
      </c>
      <c r="F136" s="34">
        <v>1132.56</v>
      </c>
      <c r="G136" s="39">
        <f>'Real GDP'!D136</f>
        <v>1489.0621000000001</v>
      </c>
      <c r="H136" s="39">
        <f t="shared" ref="H136:H199" si="30">(100*F136/F$7)-(100*G136/G$7)</f>
        <v>-8.9877766215238353E-2</v>
      </c>
      <c r="I136" s="34">
        <v>1480.556</v>
      </c>
      <c r="J136" s="39">
        <f>'Real GDP'!E136</f>
        <v>1719.5928000000001</v>
      </c>
      <c r="K136" s="39">
        <f t="shared" ref="K136:K199" si="31">(100*I136/I$7)-(100*J136/J$7)</f>
        <v>21.196174050157424</v>
      </c>
      <c r="L136" s="34">
        <f t="shared" si="23"/>
        <v>2076.6260000000002</v>
      </c>
      <c r="M136" s="39">
        <f>'Real GDP'!F136</f>
        <v>2581.7739700000002</v>
      </c>
      <c r="N136" s="39">
        <f t="shared" ref="N136:N199" si="32">(100*L136/L$7)-(100*M136/M$7)</f>
        <v>-7.173369447940388</v>
      </c>
      <c r="O136" s="34">
        <v>1356.8620000000001</v>
      </c>
      <c r="P136" s="39">
        <f>'Real GDP'!G136</f>
        <v>1756.59764</v>
      </c>
      <c r="Q136" s="39">
        <f t="shared" ref="Q136:Q199" si="33">(100*O136/O$7)-(100*P136/P$7)</f>
        <v>-3.7951141459045061</v>
      </c>
      <c r="R136" s="34">
        <v>982.94400000000007</v>
      </c>
      <c r="S136" s="39">
        <f>'Real GDP'!H136</f>
        <v>841.48298999999997</v>
      </c>
      <c r="T136" s="39">
        <f t="shared" si="26"/>
        <v>5.9078760727970803E-6</v>
      </c>
      <c r="U136" s="34">
        <v>421822</v>
      </c>
      <c r="V136" s="39">
        <f>'Real GDP'!I136</f>
        <v>3844.77</v>
      </c>
      <c r="W136" s="39">
        <f t="shared" ref="W136:W199" si="34">(100*U136/U$7)-(100*V136/V$7)</f>
        <v>-2.1882060972282034</v>
      </c>
      <c r="X136" s="34">
        <v>680.97500000000002</v>
      </c>
      <c r="Y136" s="39">
        <f>'Real GDP'!J136</f>
        <v>937.62639000000001</v>
      </c>
      <c r="Z136" s="39">
        <f t="shared" ref="Z136:Z199" si="35">(100*X136/X$7)-(100*Y136/Y$7)</f>
        <v>-3.1711693183772809</v>
      </c>
      <c r="AC136" s="5">
        <v>2076.6260000000002</v>
      </c>
      <c r="AD136" s="35">
        <f t="shared" si="27"/>
        <v>2076.6260000000002</v>
      </c>
      <c r="AE136" s="5">
        <v>-2.5911</v>
      </c>
      <c r="AF136" s="28">
        <f t="shared" si="24"/>
        <v>-2.5910938182727716</v>
      </c>
      <c r="AG136" s="28">
        <f t="shared" si="25"/>
        <v>-6.1817272283271052E-6</v>
      </c>
      <c r="AI136" s="31">
        <f t="shared" si="28"/>
        <v>2076.6260000000002</v>
      </c>
      <c r="AJ136" s="5">
        <v>-2.98</v>
      </c>
    </row>
    <row r="137" spans="1:36" x14ac:dyDescent="0.25">
      <c r="A137" s="4" t="s">
        <v>137</v>
      </c>
      <c r="B137" s="1">
        <v>33877</v>
      </c>
      <c r="C137" s="34">
        <v>9313.2080000000005</v>
      </c>
      <c r="D137" s="39">
        <f>'Real GDP'!C137</f>
        <v>9426.9619999999995</v>
      </c>
      <c r="E137" s="39">
        <f t="shared" si="29"/>
        <v>-1.2402889240092918E-5</v>
      </c>
      <c r="F137" s="34">
        <v>1139.808</v>
      </c>
      <c r="G137" s="39">
        <f>'Real GDP'!D137</f>
        <v>1498.59906</v>
      </c>
      <c r="H137" s="39">
        <f t="shared" si="30"/>
        <v>-9.1559362455711835E-2</v>
      </c>
      <c r="I137" s="34">
        <v>1479.825</v>
      </c>
      <c r="J137" s="39">
        <f>'Real GDP'!E137</f>
        <v>1719.17191</v>
      </c>
      <c r="K137" s="39">
        <f t="shared" si="31"/>
        <v>21.107087039285489</v>
      </c>
      <c r="L137" s="34">
        <f t="shared" ref="L137:L200" si="36">IF(ISNUMBER(AD137),AD137, L138/(AI138/AI137))</f>
        <v>2070.4340000000002</v>
      </c>
      <c r="M137" s="39">
        <f>'Real GDP'!F137</f>
        <v>2574.07564</v>
      </c>
      <c r="N137" s="39">
        <f t="shared" si="32"/>
        <v>-7.1519690846042181</v>
      </c>
      <c r="O137" s="34">
        <v>1353.8489999999999</v>
      </c>
      <c r="P137" s="39">
        <f>'Real GDP'!G137</f>
        <v>1752.6970100000001</v>
      </c>
      <c r="Q137" s="39">
        <f t="shared" si="33"/>
        <v>-3.7866885348531696</v>
      </c>
      <c r="R137" s="34">
        <v>988.23400000000004</v>
      </c>
      <c r="S137" s="39">
        <f>'Real GDP'!H137</f>
        <v>846.01168000000007</v>
      </c>
      <c r="T137" s="39">
        <f t="shared" si="26"/>
        <v>4.5686077783102519E-6</v>
      </c>
      <c r="U137" s="34">
        <v>422308</v>
      </c>
      <c r="V137" s="39">
        <f>'Real GDP'!I137</f>
        <v>3849.3</v>
      </c>
      <c r="W137" s="39">
        <f t="shared" si="34"/>
        <v>-2.2086348667697848</v>
      </c>
      <c r="X137" s="34">
        <v>681.41</v>
      </c>
      <c r="Y137" s="39">
        <f>'Real GDP'!J137</f>
        <v>938.22522000000004</v>
      </c>
      <c r="Z137" s="39">
        <f t="shared" si="35"/>
        <v>-3.1731438755616637</v>
      </c>
      <c r="AC137" s="5">
        <v>2070.4340000000002</v>
      </c>
      <c r="AD137" s="35">
        <f t="shared" si="27"/>
        <v>2070.4340000000002</v>
      </c>
      <c r="AE137" s="5">
        <v>-1.1874</v>
      </c>
      <c r="AF137" s="28">
        <f t="shared" ref="AF137:AF200" si="37">100*((AD137/AD136)^4-1)</f>
        <v>-1.1873799954371766</v>
      </c>
      <c r="AG137" s="28">
        <f t="shared" ref="AG137:AG200" si="38">AE137-AF137</f>
        <v>-2.0004562823361383E-5</v>
      </c>
      <c r="AI137" s="31">
        <f t="shared" si="28"/>
        <v>2070.4340000000002</v>
      </c>
      <c r="AJ137" s="5">
        <v>-1.35</v>
      </c>
    </row>
    <row r="138" spans="1:36" x14ac:dyDescent="0.25">
      <c r="A138" s="4" t="s">
        <v>138</v>
      </c>
      <c r="B138" s="1">
        <v>33969</v>
      </c>
      <c r="C138" s="34">
        <v>9406.5280000000002</v>
      </c>
      <c r="D138" s="39">
        <f>'Real GDP'!C138</f>
        <v>9521.4220000000005</v>
      </c>
      <c r="E138" s="39">
        <f t="shared" si="29"/>
        <v>-1.7736881488872314E-5</v>
      </c>
      <c r="F138" s="34">
        <v>1147.828</v>
      </c>
      <c r="G138" s="39">
        <f>'Real GDP'!D138</f>
        <v>1509.11616</v>
      </c>
      <c r="H138" s="39">
        <f t="shared" si="30"/>
        <v>-8.8136220137442933E-2</v>
      </c>
      <c r="I138" s="34">
        <v>1476.174</v>
      </c>
      <c r="J138" s="39">
        <f>'Real GDP'!E138</f>
        <v>1715.43815</v>
      </c>
      <c r="K138" s="39">
        <f t="shared" si="31"/>
        <v>20.961768410412844</v>
      </c>
      <c r="L138" s="34">
        <f t="shared" si="36"/>
        <v>2066.0480000000002</v>
      </c>
      <c r="M138" s="39">
        <f>'Real GDP'!F138</f>
        <v>2568.6230299999997</v>
      </c>
      <c r="N138" s="39">
        <f t="shared" si="32"/>
        <v>-7.1368519444070557</v>
      </c>
      <c r="O138" s="34">
        <v>1344.5170000000001</v>
      </c>
      <c r="P138" s="39">
        <f>'Real GDP'!G138</f>
        <v>1740.61555</v>
      </c>
      <c r="Q138" s="39">
        <f t="shared" si="33"/>
        <v>-3.760544543788285</v>
      </c>
      <c r="R138" s="34">
        <v>993.82600000000002</v>
      </c>
      <c r="S138" s="39">
        <f>'Real GDP'!H138</f>
        <v>850.7989</v>
      </c>
      <c r="T138" s="39">
        <f t="shared" si="26"/>
        <v>5.9951428852400568E-6</v>
      </c>
      <c r="U138" s="34">
        <v>419705</v>
      </c>
      <c r="V138" s="39">
        <f>'Real GDP'!I138</f>
        <v>3824.76</v>
      </c>
      <c r="W138" s="39">
        <f t="shared" si="34"/>
        <v>-2.0496639103868119</v>
      </c>
      <c r="X138" s="34">
        <v>676.97</v>
      </c>
      <c r="Y138" s="39">
        <f>'Real GDP'!J138</f>
        <v>932.11178000000007</v>
      </c>
      <c r="Z138" s="39">
        <f t="shared" si="35"/>
        <v>-3.1524427057602793</v>
      </c>
      <c r="AC138" s="5">
        <v>2066.0480000000002</v>
      </c>
      <c r="AD138" s="35">
        <f t="shared" si="27"/>
        <v>2066.0480000000002</v>
      </c>
      <c r="AE138" s="5">
        <v>-0.84460000000000002</v>
      </c>
      <c r="AF138" s="28">
        <f t="shared" si="37"/>
        <v>-0.84466981165750576</v>
      </c>
      <c r="AG138" s="28">
        <f t="shared" si="38"/>
        <v>6.9811657505747249E-5</v>
      </c>
      <c r="AI138" s="31">
        <f t="shared" si="28"/>
        <v>2066.0480000000002</v>
      </c>
      <c r="AJ138" s="5">
        <v>-0.19</v>
      </c>
    </row>
    <row r="139" spans="1:36" x14ac:dyDescent="0.25">
      <c r="A139" s="4" t="s">
        <v>139</v>
      </c>
      <c r="B139" s="1">
        <v>34059</v>
      </c>
      <c r="C139" s="34">
        <v>9424.0650000000005</v>
      </c>
      <c r="D139" s="39">
        <f>'Real GDP'!C139</f>
        <v>9539.1730000000007</v>
      </c>
      <c r="E139" s="39">
        <f t="shared" si="29"/>
        <v>-1.1383663604647154E-5</v>
      </c>
      <c r="F139" s="34">
        <v>1156.2280000000001</v>
      </c>
      <c r="G139" s="39">
        <f>'Real GDP'!D139</f>
        <v>1520.16742</v>
      </c>
      <c r="H139" s="39">
        <f t="shared" si="30"/>
        <v>-8.986162640306361E-2</v>
      </c>
      <c r="I139" s="34">
        <v>1465.796</v>
      </c>
      <c r="J139" s="39">
        <f>'Real GDP'!E139</f>
        <v>1703.6349399999999</v>
      </c>
      <c r="K139" s="39">
        <f t="shared" si="31"/>
        <v>20.767223544305409</v>
      </c>
      <c r="L139" s="34">
        <f t="shared" si="36"/>
        <v>2047.8579999999999</v>
      </c>
      <c r="M139" s="39">
        <f>'Real GDP'!F139</f>
        <v>2546.0081800000003</v>
      </c>
      <c r="N139" s="39">
        <f t="shared" si="32"/>
        <v>-7.0740112768781387</v>
      </c>
      <c r="O139" s="34">
        <v>1342.6410000000001</v>
      </c>
      <c r="P139" s="39">
        <f>'Real GDP'!G139</f>
        <v>1738.1879900000001</v>
      </c>
      <c r="Q139" s="39">
        <f t="shared" si="33"/>
        <v>-3.7555088372054115</v>
      </c>
      <c r="R139" s="34">
        <v>1000.152</v>
      </c>
      <c r="S139" s="39">
        <f>'Real GDP'!H139</f>
        <v>856.21448999999996</v>
      </c>
      <c r="T139" s="39">
        <f t="shared" si="26"/>
        <v>5.9195241419729427E-6</v>
      </c>
      <c r="U139" s="34">
        <v>424583</v>
      </c>
      <c r="V139" s="39">
        <f>'Real GDP'!I139</f>
        <v>3867.86</v>
      </c>
      <c r="W139" s="39">
        <f t="shared" si="34"/>
        <v>-1.8318303554548265</v>
      </c>
      <c r="X139" s="34">
        <v>670.654</v>
      </c>
      <c r="Y139" s="39">
        <f>'Real GDP'!J139</f>
        <v>923.41531999999995</v>
      </c>
      <c r="Z139" s="39">
        <f t="shared" si="35"/>
        <v>-3.123015092081971</v>
      </c>
      <c r="AC139" s="5">
        <v>2047.8579999999999</v>
      </c>
      <c r="AD139" s="35">
        <f t="shared" si="27"/>
        <v>2047.8579999999999</v>
      </c>
      <c r="AE139" s="5">
        <v>-3.4754999999999998</v>
      </c>
      <c r="AF139" s="28">
        <f t="shared" si="37"/>
        <v>-3.4754629070220089</v>
      </c>
      <c r="AG139" s="28">
        <f t="shared" si="38"/>
        <v>-3.7092977990926812E-5</v>
      </c>
      <c r="AI139" s="31">
        <f t="shared" si="28"/>
        <v>2047.8579999999999</v>
      </c>
      <c r="AJ139" s="5">
        <v>-3.82</v>
      </c>
    </row>
    <row r="140" spans="1:36" x14ac:dyDescent="0.25">
      <c r="A140" s="4" t="s">
        <v>140</v>
      </c>
      <c r="B140" s="1">
        <v>34150</v>
      </c>
      <c r="C140" s="34">
        <v>9480.1059999999998</v>
      </c>
      <c r="D140" s="39">
        <f>'Real GDP'!C140</f>
        <v>9595.8989999999994</v>
      </c>
      <c r="E140" s="39">
        <f t="shared" si="29"/>
        <v>-2.728458991896332E-5</v>
      </c>
      <c r="F140" s="34">
        <v>1162.1079999999999</v>
      </c>
      <c r="G140" s="39">
        <f>'Real GDP'!D140</f>
        <v>1527.8944799999999</v>
      </c>
      <c r="H140" s="39">
        <f t="shared" si="30"/>
        <v>-8.9762303075957561E-2</v>
      </c>
      <c r="I140" s="34">
        <v>1469.16</v>
      </c>
      <c r="J140" s="39">
        <f>'Real GDP'!E140</f>
        <v>1706.02907</v>
      </c>
      <c r="K140" s="39">
        <f t="shared" si="31"/>
        <v>21.093228845588328</v>
      </c>
      <c r="L140" s="34">
        <f t="shared" si="36"/>
        <v>2048.89</v>
      </c>
      <c r="M140" s="39">
        <f>'Real GDP'!F140</f>
        <v>2547.2913199999998</v>
      </c>
      <c r="N140" s="39">
        <f t="shared" si="32"/>
        <v>-7.0775874309701976</v>
      </c>
      <c r="O140" s="34">
        <v>1339.402</v>
      </c>
      <c r="P140" s="39">
        <f>'Real GDP'!G140</f>
        <v>1733.9945400000001</v>
      </c>
      <c r="Q140" s="39">
        <f t="shared" si="33"/>
        <v>-3.7464056644697621</v>
      </c>
      <c r="R140" s="34">
        <v>1009.251</v>
      </c>
      <c r="S140" s="39">
        <f>'Real GDP'!H140</f>
        <v>864.00400999999999</v>
      </c>
      <c r="T140" s="39">
        <f t="shared" ref="T140:T203" si="39">(100*R140/R$11)-(100*S140/S$11)</f>
        <v>2.8830089036091522E-6</v>
      </c>
      <c r="U140" s="34">
        <v>421999</v>
      </c>
      <c r="V140" s="39">
        <f>'Real GDP'!I140</f>
        <v>3843.37</v>
      </c>
      <c r="W140" s="39">
        <f t="shared" si="34"/>
        <v>-1.6509586037797135</v>
      </c>
      <c r="X140" s="34">
        <v>670.60800000000006</v>
      </c>
      <c r="Y140" s="39">
        <f>'Real GDP'!J140</f>
        <v>923.35275999999999</v>
      </c>
      <c r="Z140" s="39">
        <f t="shared" si="35"/>
        <v>-3.1231424749001349</v>
      </c>
      <c r="AC140" s="5">
        <v>2048.89</v>
      </c>
      <c r="AD140" s="35">
        <f t="shared" si="27"/>
        <v>2048.89</v>
      </c>
      <c r="AE140" s="5">
        <v>0.20169999999999999</v>
      </c>
      <c r="AF140" s="28">
        <f t="shared" si="37"/>
        <v>0.20172890172664992</v>
      </c>
      <c r="AG140" s="28">
        <f t="shared" si="38"/>
        <v>-2.8901726649932513E-5</v>
      </c>
      <c r="AI140" s="31">
        <f t="shared" si="28"/>
        <v>2048.89</v>
      </c>
      <c r="AJ140" s="5">
        <v>0.14000000000000001</v>
      </c>
    </row>
    <row r="141" spans="1:36" x14ac:dyDescent="0.25">
      <c r="A141" s="4" t="s">
        <v>141</v>
      </c>
      <c r="B141" s="1">
        <v>34242</v>
      </c>
      <c r="C141" s="34">
        <v>9526.3369999999995</v>
      </c>
      <c r="D141" s="39">
        <f>'Real GDP'!C141</f>
        <v>9642.6939999999995</v>
      </c>
      <c r="E141" s="39">
        <f t="shared" si="29"/>
        <v>-5.90781371556659E-6</v>
      </c>
      <c r="F141" s="34">
        <v>1171.4560000000001</v>
      </c>
      <c r="G141" s="39">
        <f>'Real GDP'!D141</f>
        <v>1540.1903600000001</v>
      </c>
      <c r="H141" s="39">
        <f t="shared" si="30"/>
        <v>-9.1298149937216522E-2</v>
      </c>
      <c r="I141" s="34">
        <v>1473.758</v>
      </c>
      <c r="J141" s="39">
        <f>'Real GDP'!E141</f>
        <v>1708.6540199999999</v>
      </c>
      <c r="K141" s="39">
        <f t="shared" si="31"/>
        <v>21.657710782461493</v>
      </c>
      <c r="L141" s="34">
        <f t="shared" si="36"/>
        <v>2063.3389999999999</v>
      </c>
      <c r="M141" s="39">
        <f>'Real GDP'!F141</f>
        <v>2565.2547599999998</v>
      </c>
      <c r="N141" s="39">
        <f t="shared" si="32"/>
        <v>-7.1274614900457891</v>
      </c>
      <c r="O141" s="34">
        <v>1337.29</v>
      </c>
      <c r="P141" s="39">
        <f>'Real GDP'!G141</f>
        <v>1731.2598799999998</v>
      </c>
      <c r="Q141" s="39">
        <f t="shared" si="33"/>
        <v>-3.7404115393145503</v>
      </c>
      <c r="R141" s="34">
        <v>1018.889</v>
      </c>
      <c r="S141" s="39">
        <f>'Real GDP'!H141</f>
        <v>872.25495000000001</v>
      </c>
      <c r="T141" s="39">
        <f t="shared" si="39"/>
        <v>3.3508954970784544E-6</v>
      </c>
      <c r="U141" s="34">
        <v>419003</v>
      </c>
      <c r="V141" s="39">
        <f>'Real GDP'!I141</f>
        <v>3815.78</v>
      </c>
      <c r="W141" s="39">
        <f t="shared" si="34"/>
        <v>-1.5849744713513019</v>
      </c>
      <c r="X141" s="34">
        <v>678.67700000000002</v>
      </c>
      <c r="Y141" s="39">
        <f>'Real GDP'!J141</f>
        <v>934.46241000000009</v>
      </c>
      <c r="Z141" s="39">
        <f t="shared" si="35"/>
        <v>-3.1605158640977038</v>
      </c>
      <c r="AC141" s="5">
        <v>2063.3389999999999</v>
      </c>
      <c r="AD141" s="35">
        <f t="shared" si="27"/>
        <v>2063.3389999999999</v>
      </c>
      <c r="AE141" s="5">
        <v>2.8508</v>
      </c>
      <c r="AF141" s="28">
        <f t="shared" si="37"/>
        <v>2.8508243545200429</v>
      </c>
      <c r="AG141" s="28">
        <f t="shared" si="38"/>
        <v>-2.4354520042901839E-5</v>
      </c>
      <c r="AI141" s="31">
        <f t="shared" si="28"/>
        <v>2063.3389999999999</v>
      </c>
      <c r="AJ141" s="5">
        <v>3.06</v>
      </c>
    </row>
    <row r="142" spans="1:36" x14ac:dyDescent="0.25">
      <c r="A142" s="4" t="s">
        <v>142</v>
      </c>
      <c r="B142" s="1">
        <v>34334</v>
      </c>
      <c r="C142" s="34">
        <v>9653.509</v>
      </c>
      <c r="D142" s="39">
        <f>'Real GDP'!C142</f>
        <v>9771.42</v>
      </c>
      <c r="E142" s="39">
        <f t="shared" si="29"/>
        <v>-2.7820126263122802E-5</v>
      </c>
      <c r="F142" s="34">
        <v>1179.44</v>
      </c>
      <c r="G142" s="39">
        <f>'Real GDP'!D142</f>
        <v>1550.6711599999999</v>
      </c>
      <c r="H142" s="39">
        <f t="shared" si="30"/>
        <v>-8.9506689771326364E-2</v>
      </c>
      <c r="I142" s="34">
        <v>1477.683</v>
      </c>
      <c r="J142" s="39">
        <f>'Real GDP'!E142</f>
        <v>1712.5190300000002</v>
      </c>
      <c r="K142" s="39">
        <f t="shared" si="31"/>
        <v>21.841290421790347</v>
      </c>
      <c r="L142" s="34">
        <f t="shared" si="36"/>
        <v>2062.049</v>
      </c>
      <c r="M142" s="39">
        <f>'Real GDP'!F142</f>
        <v>2563.6509100000003</v>
      </c>
      <c r="N142" s="39">
        <f t="shared" si="32"/>
        <v>-7.1229996152566741</v>
      </c>
      <c r="O142" s="34">
        <v>1347.0940000000001</v>
      </c>
      <c r="P142" s="39">
        <f>'Real GDP'!G142</f>
        <v>1743.95227</v>
      </c>
      <c r="Q142" s="39">
        <f t="shared" si="33"/>
        <v>-3.7678524578332144</v>
      </c>
      <c r="R142" s="34">
        <v>1023.2710000000001</v>
      </c>
      <c r="S142" s="39">
        <f>'Real GDP'!H142</f>
        <v>876.0063100000001</v>
      </c>
      <c r="T142" s="39">
        <f t="shared" si="39"/>
        <v>4.0008005157687876E-6</v>
      </c>
      <c r="U142" s="34">
        <v>421582</v>
      </c>
      <c r="V142" s="39">
        <f>'Real GDP'!I142</f>
        <v>3839.82</v>
      </c>
      <c r="W142" s="39">
        <f t="shared" si="34"/>
        <v>-1.6935909258883157</v>
      </c>
      <c r="X142" s="34">
        <v>681.23400000000004</v>
      </c>
      <c r="Y142" s="39">
        <f>'Real GDP'!J142</f>
        <v>937.98390000000006</v>
      </c>
      <c r="Z142" s="39">
        <f t="shared" si="35"/>
        <v>-3.1727694075298132</v>
      </c>
      <c r="AC142" s="5">
        <v>2062.049</v>
      </c>
      <c r="AD142" s="35">
        <f t="shared" si="27"/>
        <v>2062.049</v>
      </c>
      <c r="AE142" s="5">
        <v>-0.24990000000000001</v>
      </c>
      <c r="AF142" s="28">
        <f t="shared" si="37"/>
        <v>-0.24984566117761675</v>
      </c>
      <c r="AG142" s="28">
        <f t="shared" si="38"/>
        <v>-5.4338822383259711E-5</v>
      </c>
      <c r="AI142" s="31">
        <f t="shared" si="28"/>
        <v>2062.049</v>
      </c>
      <c r="AJ142" s="5">
        <v>-0.84</v>
      </c>
    </row>
    <row r="143" spans="1:36" x14ac:dyDescent="0.25">
      <c r="A143" s="4" t="s">
        <v>143</v>
      </c>
      <c r="B143" s="1">
        <v>34424</v>
      </c>
      <c r="C143" s="34">
        <v>9748.1560000000009</v>
      </c>
      <c r="D143" s="39">
        <f>'Real GDP'!C143</f>
        <v>9867.223</v>
      </c>
      <c r="E143" s="39">
        <f t="shared" si="29"/>
        <v>-2.6565862242478033E-5</v>
      </c>
      <c r="F143" s="34">
        <v>1193.624</v>
      </c>
      <c r="G143" s="39">
        <f>'Real GDP'!D143</f>
        <v>1569.5428300000001</v>
      </c>
      <c r="H143" s="39">
        <f t="shared" si="30"/>
        <v>-0.12365741543973741</v>
      </c>
      <c r="I143" s="34">
        <v>1484.7080000000001</v>
      </c>
      <c r="J143" s="39">
        <f>'Real GDP'!E143</f>
        <v>1723.7746100000002</v>
      </c>
      <c r="K143" s="39">
        <f t="shared" si="31"/>
        <v>21.373242926157786</v>
      </c>
      <c r="L143" s="34">
        <f t="shared" si="36"/>
        <v>2087.2690000000002</v>
      </c>
      <c r="M143" s="39">
        <f>'Real GDP'!F143</f>
        <v>2595.00558</v>
      </c>
      <c r="N143" s="39">
        <f t="shared" si="32"/>
        <v>-7.2100957880613237</v>
      </c>
      <c r="O143" s="34">
        <v>1357.354</v>
      </c>
      <c r="P143" s="39">
        <f>'Real GDP'!G143</f>
        <v>1757.23541</v>
      </c>
      <c r="Q143" s="39">
        <f t="shared" si="33"/>
        <v>-3.796646718428633</v>
      </c>
      <c r="R143" s="34">
        <v>1038.328</v>
      </c>
      <c r="S143" s="39">
        <f>'Real GDP'!H143</f>
        <v>888.89637000000005</v>
      </c>
      <c r="T143" s="39">
        <f t="shared" si="39"/>
        <v>4.935006700179656E-6</v>
      </c>
      <c r="U143" s="34">
        <v>424882</v>
      </c>
      <c r="V143" s="39">
        <f>'Real GDP'!I143</f>
        <v>3871.57</v>
      </c>
      <c r="W143" s="39">
        <f t="shared" si="34"/>
        <v>-2.0092480601736042</v>
      </c>
      <c r="X143" s="34">
        <v>686.86900000000003</v>
      </c>
      <c r="Y143" s="39">
        <f>'Real GDP'!J143</f>
        <v>945.74189000000001</v>
      </c>
      <c r="Z143" s="39">
        <f t="shared" si="35"/>
        <v>-3.1986699216528223</v>
      </c>
      <c r="AC143" s="5">
        <v>2087.2690000000002</v>
      </c>
      <c r="AD143" s="35">
        <f t="shared" si="27"/>
        <v>2087.2690000000002</v>
      </c>
      <c r="AE143" s="5">
        <v>4.9827000000000004</v>
      </c>
      <c r="AF143" s="28">
        <f t="shared" si="37"/>
        <v>4.982707187384694</v>
      </c>
      <c r="AG143" s="28">
        <f t="shared" si="38"/>
        <v>-7.1873846936298946E-6</v>
      </c>
      <c r="AI143" s="31">
        <f t="shared" si="28"/>
        <v>2087.2690000000002</v>
      </c>
      <c r="AJ143" s="5">
        <v>5.4</v>
      </c>
    </row>
    <row r="144" spans="1:36" x14ac:dyDescent="0.25">
      <c r="A144" s="4" t="s">
        <v>144</v>
      </c>
      <c r="B144" s="1">
        <v>34515</v>
      </c>
      <c r="C144" s="34">
        <v>9881.384</v>
      </c>
      <c r="D144" s="39">
        <f>'Real GDP'!C144</f>
        <v>10002.078</v>
      </c>
      <c r="E144" s="39">
        <f t="shared" si="29"/>
        <v>-1.7815558521760977E-5</v>
      </c>
      <c r="F144" s="34">
        <v>1207.4760000000001</v>
      </c>
      <c r="G144" s="39">
        <f>'Real GDP'!D144</f>
        <v>1587.76107</v>
      </c>
      <c r="H144" s="39">
        <f t="shared" si="30"/>
        <v>-0.12564126521641583</v>
      </c>
      <c r="I144" s="34">
        <v>1501.9660000000001</v>
      </c>
      <c r="J144" s="39">
        <f>'Real GDP'!E144</f>
        <v>1743.4390700000001</v>
      </c>
      <c r="K144" s="39">
        <f t="shared" si="31"/>
        <v>21.690071353862322</v>
      </c>
      <c r="L144" s="34">
        <f t="shared" si="36"/>
        <v>2094.4929999999999</v>
      </c>
      <c r="M144" s="39">
        <f>'Real GDP'!F144</f>
        <v>2603.9870000000001</v>
      </c>
      <c r="N144" s="39">
        <f t="shared" si="32"/>
        <v>-7.2350667602723888</v>
      </c>
      <c r="O144" s="34">
        <v>1367.1770000000001</v>
      </c>
      <c r="P144" s="39">
        <f>'Real GDP'!G144</f>
        <v>1769.95145</v>
      </c>
      <c r="Q144" s="39">
        <f t="shared" si="33"/>
        <v>-3.8239611654800001</v>
      </c>
      <c r="R144" s="34">
        <v>1053.5440000000001</v>
      </c>
      <c r="S144" s="39">
        <f>'Real GDP'!H144</f>
        <v>901.92255000000011</v>
      </c>
      <c r="T144" s="39">
        <f t="shared" si="39"/>
        <v>4.9143770866066916E-6</v>
      </c>
      <c r="U144" s="34">
        <v>422691</v>
      </c>
      <c r="V144" s="39">
        <f>'Real GDP'!I144</f>
        <v>3851.38</v>
      </c>
      <c r="W144" s="39">
        <f t="shared" si="34"/>
        <v>-1.9586356625690087</v>
      </c>
      <c r="X144" s="34">
        <v>688.375</v>
      </c>
      <c r="Y144" s="39">
        <f>'Real GDP'!J144</f>
        <v>947.81544999999994</v>
      </c>
      <c r="Z144" s="39">
        <f t="shared" si="35"/>
        <v>-3.2056683365981371</v>
      </c>
      <c r="AC144" s="5">
        <v>2094.4929999999999</v>
      </c>
      <c r="AD144" s="35">
        <f t="shared" si="27"/>
        <v>2094.4929999999999</v>
      </c>
      <c r="AE144" s="5">
        <v>1.3915999999999999</v>
      </c>
      <c r="AF144" s="28">
        <f t="shared" si="37"/>
        <v>1.3915963501539119</v>
      </c>
      <c r="AG144" s="28">
        <f t="shared" si="38"/>
        <v>3.6498460880274308E-6</v>
      </c>
      <c r="AI144" s="31">
        <f t="shared" si="28"/>
        <v>2094.4929999999999</v>
      </c>
      <c r="AJ144" s="5">
        <v>1.49</v>
      </c>
    </row>
    <row r="145" spans="1:36" x14ac:dyDescent="0.25">
      <c r="A145" s="4" t="s">
        <v>145</v>
      </c>
      <c r="B145" s="1">
        <v>34607</v>
      </c>
      <c r="C145" s="34">
        <v>9939.6550000000007</v>
      </c>
      <c r="D145" s="39">
        <f>'Real GDP'!C145</f>
        <v>10061.061</v>
      </c>
      <c r="E145" s="39">
        <f t="shared" si="29"/>
        <v>-2.6196835904102045E-5</v>
      </c>
      <c r="F145" s="34">
        <v>1221.18</v>
      </c>
      <c r="G145" s="39">
        <f>'Real GDP'!D145</f>
        <v>1605.7926100000002</v>
      </c>
      <c r="H145" s="39">
        <f t="shared" si="30"/>
        <v>-0.12878190958818436</v>
      </c>
      <c r="I145" s="34">
        <v>1512.6379999999999</v>
      </c>
      <c r="J145" s="39">
        <f>'Real GDP'!E145</f>
        <v>1753.3686100000002</v>
      </c>
      <c r="K145" s="39">
        <f t="shared" si="31"/>
        <v>22.295612242323159</v>
      </c>
      <c r="L145" s="34">
        <f t="shared" si="36"/>
        <v>2110.2310000000002</v>
      </c>
      <c r="M145" s="39">
        <f>'Real GDP'!F145</f>
        <v>2623.5537799999997</v>
      </c>
      <c r="N145" s="39">
        <f t="shared" si="32"/>
        <v>-7.2894805608744946</v>
      </c>
      <c r="O145" s="34">
        <v>1375.701</v>
      </c>
      <c r="P145" s="39">
        <f>'Real GDP'!G145</f>
        <v>1780.9865600000001</v>
      </c>
      <c r="Q145" s="39">
        <f t="shared" si="33"/>
        <v>-3.8477862851620444</v>
      </c>
      <c r="R145" s="34">
        <v>1067.0029999999999</v>
      </c>
      <c r="S145" s="39">
        <f>'Real GDP'!H145</f>
        <v>913.44458999999995</v>
      </c>
      <c r="T145" s="39">
        <f t="shared" si="39"/>
        <v>4.7984813136281446E-6</v>
      </c>
      <c r="U145" s="34">
        <v>428079</v>
      </c>
      <c r="V145" s="39">
        <f>'Real GDP'!I145</f>
        <v>3900.31</v>
      </c>
      <c r="W145" s="39">
        <f t="shared" si="34"/>
        <v>-1.9544629329612917</v>
      </c>
      <c r="X145" s="34">
        <v>693.84</v>
      </c>
      <c r="Y145" s="39">
        <f>'Real GDP'!J145</f>
        <v>955.34106000000008</v>
      </c>
      <c r="Z145" s="39">
        <f t="shared" si="35"/>
        <v>-3.231520746978731</v>
      </c>
      <c r="AC145" s="5">
        <v>2110.2310000000002</v>
      </c>
      <c r="AD145" s="35">
        <f t="shared" si="27"/>
        <v>2110.2310000000002</v>
      </c>
      <c r="AE145" s="5">
        <v>3.0396999999999998</v>
      </c>
      <c r="AF145" s="28">
        <f t="shared" si="37"/>
        <v>3.039642148335453</v>
      </c>
      <c r="AG145" s="28">
        <f t="shared" si="38"/>
        <v>5.7851664546859638E-5</v>
      </c>
      <c r="AI145" s="31">
        <f t="shared" si="28"/>
        <v>2110.2310000000002</v>
      </c>
      <c r="AJ145" s="5">
        <v>3.23</v>
      </c>
    </row>
    <row r="146" spans="1:36" x14ac:dyDescent="0.25">
      <c r="A146" s="4" t="s">
        <v>146</v>
      </c>
      <c r="B146" s="1">
        <v>34699</v>
      </c>
      <c r="C146" s="34">
        <v>10052.518</v>
      </c>
      <c r="D146" s="39">
        <f>'Real GDP'!C146</f>
        <v>10175.302</v>
      </c>
      <c r="E146" s="39">
        <f t="shared" si="29"/>
        <v>-9.306552442467364E-6</v>
      </c>
      <c r="F146" s="34">
        <v>1228.1200000000001</v>
      </c>
      <c r="G146" s="39">
        <f>'Real GDP'!D146</f>
        <v>1614.93544</v>
      </c>
      <c r="H146" s="39">
        <f t="shared" si="30"/>
        <v>-0.13204232895108703</v>
      </c>
      <c r="I146" s="34">
        <v>1523.4880000000001</v>
      </c>
      <c r="J146" s="39">
        <f>'Real GDP'!E146</f>
        <v>1769.9736499999999</v>
      </c>
      <c r="K146" s="39">
        <f t="shared" si="31"/>
        <v>21.715779945013537</v>
      </c>
      <c r="L146" s="34">
        <f t="shared" si="36"/>
        <v>2138.096</v>
      </c>
      <c r="M146" s="39">
        <f>'Real GDP'!F146</f>
        <v>2658.1966200000002</v>
      </c>
      <c r="N146" s="39">
        <f t="shared" si="32"/>
        <v>-7.3856871389762091</v>
      </c>
      <c r="O146" s="34">
        <v>1388.6179999999999</v>
      </c>
      <c r="P146" s="39">
        <f>'Real GDP'!G146</f>
        <v>1797.7090800000001</v>
      </c>
      <c r="Q146" s="39">
        <f t="shared" si="33"/>
        <v>-3.8839400383870384</v>
      </c>
      <c r="R146" s="34">
        <v>1074.7450000000001</v>
      </c>
      <c r="S146" s="39">
        <f>'Real GDP'!H146</f>
        <v>920.07240000000002</v>
      </c>
      <c r="T146" s="39">
        <f t="shared" si="39"/>
        <v>3.0536364761246659E-6</v>
      </c>
      <c r="U146" s="34">
        <v>426084</v>
      </c>
      <c r="V146" s="39">
        <f>'Real GDP'!I146</f>
        <v>3882.46</v>
      </c>
      <c r="W146" s="39">
        <f t="shared" si="34"/>
        <v>-2.0037249641469543</v>
      </c>
      <c r="X146" s="34">
        <v>696.43700000000001</v>
      </c>
      <c r="Y146" s="39">
        <f>'Real GDP'!J146</f>
        <v>958.91617000000008</v>
      </c>
      <c r="Z146" s="39">
        <f t="shared" si="35"/>
        <v>-3.2433205433034118</v>
      </c>
      <c r="AC146" s="5">
        <v>2138.096</v>
      </c>
      <c r="AD146" s="35">
        <f t="shared" si="27"/>
        <v>2138.096</v>
      </c>
      <c r="AE146" s="5">
        <v>5.3874000000000004</v>
      </c>
      <c r="AF146" s="28">
        <f t="shared" si="37"/>
        <v>5.3874289217941573</v>
      </c>
      <c r="AG146" s="28">
        <f t="shared" si="38"/>
        <v>-2.8921794156921976E-5</v>
      </c>
      <c r="AI146" s="31">
        <f t="shared" si="28"/>
        <v>2138.096</v>
      </c>
      <c r="AJ146" s="5">
        <v>4.5199999999999996</v>
      </c>
    </row>
    <row r="147" spans="1:36" x14ac:dyDescent="0.25">
      <c r="A147" s="4" t="s">
        <v>147</v>
      </c>
      <c r="B147" s="1">
        <v>34789</v>
      </c>
      <c r="C147" s="34">
        <v>10086.878000000001</v>
      </c>
      <c r="D147" s="39">
        <f>'Real GDP'!C147</f>
        <v>10210.082</v>
      </c>
      <c r="E147" s="39">
        <f t="shared" si="29"/>
        <v>-1.9405729119625903E-5</v>
      </c>
      <c r="F147" s="34">
        <v>1232.2360000000001</v>
      </c>
      <c r="G147" s="39">
        <f>'Real GDP'!D147</f>
        <v>1620.13176</v>
      </c>
      <c r="H147" s="39">
        <f t="shared" si="30"/>
        <v>-0.10046975839611605</v>
      </c>
      <c r="I147" s="34">
        <v>1532.009</v>
      </c>
      <c r="J147" s="39">
        <f>'Real GDP'!E147</f>
        <v>1778.4368400000001</v>
      </c>
      <c r="K147" s="39">
        <f t="shared" si="31"/>
        <v>22.101022938360757</v>
      </c>
      <c r="L147" s="34">
        <f t="shared" si="36"/>
        <v>2128.355</v>
      </c>
      <c r="M147" s="39">
        <f>'Real GDP'!F147</f>
        <v>2646.0871200000001</v>
      </c>
      <c r="N147" s="39">
        <f t="shared" si="32"/>
        <v>-7.352153660119086</v>
      </c>
      <c r="O147" s="34">
        <v>1406.0530000000001</v>
      </c>
      <c r="P147" s="39">
        <f>'Real GDP'!G147</f>
        <v>1820.2806699999999</v>
      </c>
      <c r="Q147" s="39">
        <f t="shared" si="33"/>
        <v>-3.9327406961350562</v>
      </c>
      <c r="R147" s="34">
        <v>1084.6590000000001</v>
      </c>
      <c r="S147" s="39">
        <f>'Real GDP'!H147</f>
        <v>928.55962</v>
      </c>
      <c r="T147" s="39">
        <f t="shared" si="39"/>
        <v>3.258810522765998E-6</v>
      </c>
      <c r="U147" s="34">
        <v>430441</v>
      </c>
      <c r="V147" s="39">
        <f>'Real GDP'!I147</f>
        <v>3921.44</v>
      </c>
      <c r="W147" s="39">
        <f t="shared" si="34"/>
        <v>-1.8954806747218527</v>
      </c>
      <c r="X147" s="34">
        <v>703.88</v>
      </c>
      <c r="Y147" s="39">
        <f>'Real GDP'!J147</f>
        <v>969.16444000000001</v>
      </c>
      <c r="Z147" s="39">
        <f t="shared" si="35"/>
        <v>-3.278021479859035</v>
      </c>
      <c r="AC147" s="5">
        <v>2128.355</v>
      </c>
      <c r="AD147" s="35">
        <f t="shared" si="27"/>
        <v>2128.355</v>
      </c>
      <c r="AE147" s="5">
        <v>-1.8098000000000001</v>
      </c>
      <c r="AF147" s="28">
        <f t="shared" si="37"/>
        <v>-1.8099529851359875</v>
      </c>
      <c r="AG147" s="28">
        <f t="shared" si="38"/>
        <v>1.5298513598738239E-4</v>
      </c>
      <c r="AI147" s="31">
        <f t="shared" si="28"/>
        <v>2128.355</v>
      </c>
      <c r="AJ147" s="5">
        <v>-1.52</v>
      </c>
    </row>
    <row r="148" spans="1:36" x14ac:dyDescent="0.25">
      <c r="A148" s="4" t="s">
        <v>148</v>
      </c>
      <c r="B148" s="1">
        <v>34880</v>
      </c>
      <c r="C148" s="34">
        <v>10122.121999999999</v>
      </c>
      <c r="D148" s="39">
        <f>'Real GDP'!C148</f>
        <v>10245.755999999999</v>
      </c>
      <c r="E148" s="39">
        <f t="shared" si="29"/>
        <v>-4.2820014414246543E-6</v>
      </c>
      <c r="F148" s="34">
        <v>1236.684</v>
      </c>
      <c r="G148" s="39">
        <f>'Real GDP'!D148</f>
        <v>1625.97632</v>
      </c>
      <c r="H148" s="39">
        <f t="shared" si="30"/>
        <v>-0.10029508968725054</v>
      </c>
      <c r="I148" s="34">
        <v>1539.604</v>
      </c>
      <c r="J148" s="39">
        <f>'Real GDP'!E148</f>
        <v>1787.0901100000001</v>
      </c>
      <c r="K148" s="39">
        <f t="shared" si="31"/>
        <v>22.240597630294019</v>
      </c>
      <c r="L148" s="34">
        <f t="shared" si="36"/>
        <v>2146.933</v>
      </c>
      <c r="M148" s="39">
        <f>'Real GDP'!F148</f>
        <v>2669.18316</v>
      </c>
      <c r="N148" s="39">
        <f t="shared" si="32"/>
        <v>-7.416202343783084</v>
      </c>
      <c r="O148" s="34">
        <v>1407.039</v>
      </c>
      <c r="P148" s="39">
        <f>'Real GDP'!G148</f>
        <v>1821.55762</v>
      </c>
      <c r="Q148" s="39">
        <f t="shared" si="33"/>
        <v>-3.9355878873582242</v>
      </c>
      <c r="R148" s="34">
        <v>1085.028</v>
      </c>
      <c r="S148" s="39">
        <f>'Real GDP'!H148</f>
        <v>928.87551000000008</v>
      </c>
      <c r="T148" s="39">
        <f t="shared" si="39"/>
        <v>5.157348766715586E-6</v>
      </c>
      <c r="U148" s="34">
        <v>435771</v>
      </c>
      <c r="V148" s="39">
        <f>'Real GDP'!I148</f>
        <v>3969.99</v>
      </c>
      <c r="W148" s="39">
        <f t="shared" si="34"/>
        <v>-1.9175556996240175</v>
      </c>
      <c r="X148" s="34">
        <v>708.72</v>
      </c>
      <c r="Y148" s="39">
        <f>'Real GDP'!J148</f>
        <v>975.82857999999999</v>
      </c>
      <c r="Z148" s="39">
        <f t="shared" si="35"/>
        <v>-3.3005610784223336</v>
      </c>
      <c r="AC148" s="5">
        <v>2146.933</v>
      </c>
      <c r="AD148" s="35">
        <f t="shared" si="27"/>
        <v>2146.933</v>
      </c>
      <c r="AE148" s="5">
        <v>3.5373000000000001</v>
      </c>
      <c r="AF148" s="28">
        <f t="shared" si="37"/>
        <v>3.5375046455270676</v>
      </c>
      <c r="AG148" s="28">
        <f t="shared" si="38"/>
        <v>-2.0464552706744854E-4</v>
      </c>
      <c r="AI148" s="31">
        <f t="shared" si="28"/>
        <v>2146.933</v>
      </c>
      <c r="AJ148" s="5">
        <v>3.98</v>
      </c>
    </row>
    <row r="149" spans="1:36" x14ac:dyDescent="0.25">
      <c r="A149" s="4" t="s">
        <v>149</v>
      </c>
      <c r="B149" s="1">
        <v>34972</v>
      </c>
      <c r="C149" s="34">
        <v>10208.772000000001</v>
      </c>
      <c r="D149" s="39">
        <f>'Real GDP'!C149</f>
        <v>10333.465</v>
      </c>
      <c r="E149" s="39">
        <f t="shared" si="29"/>
        <v>-2.4447619864531589E-5</v>
      </c>
      <c r="F149" s="34">
        <v>1248.848</v>
      </c>
      <c r="G149" s="39">
        <f>'Real GDP'!D149</f>
        <v>1641.94904</v>
      </c>
      <c r="H149" s="39">
        <f t="shared" si="30"/>
        <v>-9.8266180768746381E-2</v>
      </c>
      <c r="I149" s="34">
        <v>1540.261</v>
      </c>
      <c r="J149" s="39">
        <f>'Real GDP'!E149</f>
        <v>1789.3167900000001</v>
      </c>
      <c r="K149" s="39">
        <f t="shared" si="31"/>
        <v>21.981227143071237</v>
      </c>
      <c r="L149" s="34">
        <f t="shared" si="36"/>
        <v>2154.1570000000002</v>
      </c>
      <c r="M149" s="39">
        <f>'Real GDP'!F149</f>
        <v>2678.1646299999998</v>
      </c>
      <c r="N149" s="39">
        <f t="shared" si="32"/>
        <v>-7.4411788612112559</v>
      </c>
      <c r="O149" s="34">
        <v>1413.298</v>
      </c>
      <c r="P149" s="39">
        <f>'Real GDP'!G149</f>
        <v>1829.66002</v>
      </c>
      <c r="Q149" s="39">
        <f t="shared" si="33"/>
        <v>-3.952995543553584</v>
      </c>
      <c r="R149" s="34">
        <v>1086.4459999999999</v>
      </c>
      <c r="S149" s="39">
        <f>'Real GDP'!H149</f>
        <v>930.08943999999997</v>
      </c>
      <c r="T149" s="39">
        <f t="shared" si="39"/>
        <v>4.2897094658655988E-6</v>
      </c>
      <c r="U149" s="34">
        <v>440611</v>
      </c>
      <c r="V149" s="39">
        <f>'Real GDP'!I149</f>
        <v>4014.2</v>
      </c>
      <c r="W149" s="39">
        <f t="shared" si="34"/>
        <v>-1.9596260356053108</v>
      </c>
      <c r="X149" s="34">
        <v>712.09199999999998</v>
      </c>
      <c r="Y149" s="39">
        <f>'Real GDP'!J149</f>
        <v>980.47145</v>
      </c>
      <c r="Z149" s="39">
        <f t="shared" si="35"/>
        <v>-3.3162652602662206</v>
      </c>
      <c r="AC149" s="5">
        <v>2154.1570000000002</v>
      </c>
      <c r="AD149" s="35">
        <f t="shared" si="27"/>
        <v>2154.1570000000002</v>
      </c>
      <c r="AE149" s="5">
        <v>1.3528</v>
      </c>
      <c r="AF149" s="28">
        <f t="shared" si="37"/>
        <v>1.3527283487752451</v>
      </c>
      <c r="AG149" s="28">
        <f t="shared" si="38"/>
        <v>7.1651224754942788E-5</v>
      </c>
      <c r="AI149" s="31">
        <f t="shared" si="28"/>
        <v>2154.1570000000002</v>
      </c>
      <c r="AJ149" s="5">
        <v>1.04</v>
      </c>
    </row>
    <row r="150" spans="1:36" x14ac:dyDescent="0.25">
      <c r="A150" s="4" t="s">
        <v>150</v>
      </c>
      <c r="B150" s="1">
        <v>35064</v>
      </c>
      <c r="C150" s="34">
        <v>10281.246000000001</v>
      </c>
      <c r="D150" s="39">
        <f>'Real GDP'!C150</f>
        <v>10406.824000000001</v>
      </c>
      <c r="E150" s="39">
        <f t="shared" si="29"/>
        <v>-1.7688893422018737E-5</v>
      </c>
      <c r="F150" s="34">
        <v>1252.424</v>
      </c>
      <c r="G150" s="39">
        <f>'Real GDP'!D150</f>
        <v>1646.57491</v>
      </c>
      <c r="H150" s="39">
        <f t="shared" si="30"/>
        <v>-8.7323972271320827E-2</v>
      </c>
      <c r="I150" s="34">
        <v>1541.9010000000001</v>
      </c>
      <c r="J150" s="39">
        <f>'Real GDP'!E150</f>
        <v>1790.145</v>
      </c>
      <c r="K150" s="39">
        <f t="shared" si="31"/>
        <v>22.202406814164476</v>
      </c>
      <c r="L150" s="34">
        <f t="shared" si="36"/>
        <v>2153.125</v>
      </c>
      <c r="M150" s="39">
        <f>'Real GDP'!F150</f>
        <v>2676.8816900000002</v>
      </c>
      <c r="N150" s="39">
        <f t="shared" si="32"/>
        <v>-7.4376248879884201</v>
      </c>
      <c r="O150" s="34">
        <v>1425.002</v>
      </c>
      <c r="P150" s="39">
        <f>'Real GDP'!G150</f>
        <v>1844.8124</v>
      </c>
      <c r="Q150" s="39">
        <f t="shared" si="33"/>
        <v>-3.9857970283513851</v>
      </c>
      <c r="R150" s="34">
        <v>1090.8510000000001</v>
      </c>
      <c r="S150" s="39">
        <f>'Real GDP'!H150</f>
        <v>933.86049000000003</v>
      </c>
      <c r="T150" s="39">
        <f t="shared" si="39"/>
        <v>4.9177217533724615E-6</v>
      </c>
      <c r="U150" s="34">
        <v>441577</v>
      </c>
      <c r="V150" s="39">
        <f>'Real GDP'!I150</f>
        <v>4023.8</v>
      </c>
      <c r="W150" s="39">
        <f t="shared" si="34"/>
        <v>-2.1066619159364564</v>
      </c>
      <c r="X150" s="34">
        <v>717.10800000000006</v>
      </c>
      <c r="Y150" s="39">
        <f>'Real GDP'!J150</f>
        <v>987.37792000000002</v>
      </c>
      <c r="Z150" s="39">
        <f t="shared" si="35"/>
        <v>-3.3396234412637682</v>
      </c>
      <c r="AC150" s="5">
        <v>2153.125</v>
      </c>
      <c r="AD150" s="35">
        <f t="shared" si="27"/>
        <v>2153.125</v>
      </c>
      <c r="AE150" s="5">
        <v>-0.1915</v>
      </c>
      <c r="AF150" s="28">
        <f t="shared" si="37"/>
        <v>-0.19149182361629657</v>
      </c>
      <c r="AG150" s="28">
        <f t="shared" si="38"/>
        <v>-8.176383703428769E-6</v>
      </c>
      <c r="AI150" s="31">
        <f t="shared" si="28"/>
        <v>2153.125</v>
      </c>
      <c r="AJ150" s="5">
        <v>-0.54</v>
      </c>
    </row>
    <row r="151" spans="1:36" x14ac:dyDescent="0.25">
      <c r="A151" s="4" t="s">
        <v>151</v>
      </c>
      <c r="B151" s="1">
        <v>35155</v>
      </c>
      <c r="C151" s="34">
        <v>10348.691000000001</v>
      </c>
      <c r="D151" s="39">
        <f>'Real GDP'!C151</f>
        <v>10475.093000000001</v>
      </c>
      <c r="E151" s="39">
        <f t="shared" si="29"/>
        <v>-2.4384469668348174E-5</v>
      </c>
      <c r="F151" s="34">
        <v>1263.8040000000001</v>
      </c>
      <c r="G151" s="39">
        <f>'Real GDP'!D151</f>
        <v>1661.42228</v>
      </c>
      <c r="H151" s="39">
        <f t="shared" si="30"/>
        <v>-7.1221511913051927E-2</v>
      </c>
      <c r="I151" s="34">
        <v>1553.1890000000001</v>
      </c>
      <c r="J151" s="39">
        <f>'Real GDP'!E151</f>
        <v>1802.1473400000002</v>
      </c>
      <c r="K151" s="39">
        <f t="shared" si="31"/>
        <v>22.567503895301172</v>
      </c>
      <c r="L151" s="34">
        <f t="shared" si="36"/>
        <v>2131.5819999999999</v>
      </c>
      <c r="M151" s="39">
        <f>'Real GDP'!F151</f>
        <v>2650.0985099999998</v>
      </c>
      <c r="N151" s="39">
        <f t="shared" si="32"/>
        <v>-7.3632352373548997</v>
      </c>
      <c r="O151" s="34">
        <v>1431.1780000000001</v>
      </c>
      <c r="P151" s="39">
        <f>'Real GDP'!G151</f>
        <v>1852.8077800000001</v>
      </c>
      <c r="Q151" s="39">
        <f t="shared" si="33"/>
        <v>-4.0030544412086897</v>
      </c>
      <c r="R151" s="34">
        <v>1091.529</v>
      </c>
      <c r="S151" s="39">
        <f>'Real GDP'!H151</f>
        <v>934.44092000000001</v>
      </c>
      <c r="T151" s="39">
        <f t="shared" si="39"/>
        <v>3.1474756951865857E-6</v>
      </c>
      <c r="U151" s="34">
        <v>445734</v>
      </c>
      <c r="V151" s="39">
        <f>'Real GDP'!I151</f>
        <v>4061.5</v>
      </c>
      <c r="W151" s="39">
        <f t="shared" si="34"/>
        <v>-2.0943466182473003</v>
      </c>
      <c r="X151" s="34">
        <v>721.73599999999999</v>
      </c>
      <c r="Y151" s="39">
        <f>'Real GDP'!J151</f>
        <v>993.75016000000005</v>
      </c>
      <c r="Z151" s="39">
        <f t="shared" si="35"/>
        <v>-3.3611759207836371</v>
      </c>
      <c r="AC151" s="5">
        <v>2131.5819999999999</v>
      </c>
      <c r="AD151" s="35">
        <f t="shared" si="27"/>
        <v>2131.5819999999999</v>
      </c>
      <c r="AE151" s="5">
        <v>-3.9424999999999999</v>
      </c>
      <c r="AF151" s="28">
        <f t="shared" si="37"/>
        <v>-3.9425170226845552</v>
      </c>
      <c r="AG151" s="28">
        <f t="shared" si="38"/>
        <v>1.7022684555279E-5</v>
      </c>
      <c r="AI151" s="31">
        <f t="shared" si="28"/>
        <v>2131.5819999999999</v>
      </c>
      <c r="AJ151" s="5">
        <v>-3.86</v>
      </c>
    </row>
    <row r="152" spans="1:36" x14ac:dyDescent="0.25">
      <c r="A152" s="4" t="s">
        <v>152</v>
      </c>
      <c r="B152" s="1">
        <v>35246</v>
      </c>
      <c r="C152" s="34">
        <v>10529.379000000001</v>
      </c>
      <c r="D152" s="39">
        <f>'Real GDP'!C152</f>
        <v>10657.987999999999</v>
      </c>
      <c r="E152" s="39">
        <f t="shared" si="29"/>
        <v>-2.5533003849886882E-5</v>
      </c>
      <c r="F152" s="34">
        <v>1267.788</v>
      </c>
      <c r="G152" s="39">
        <f>'Real GDP'!D152</f>
        <v>1666.7119399999999</v>
      </c>
      <c r="H152" s="39">
        <f t="shared" si="30"/>
        <v>-7.9182157977641054E-2</v>
      </c>
      <c r="I152" s="34">
        <v>1554.7850000000001</v>
      </c>
      <c r="J152" s="39">
        <f>'Real GDP'!E152</f>
        <v>1806.52376</v>
      </c>
      <c r="K152" s="39">
        <f t="shared" si="31"/>
        <v>22.12707671988386</v>
      </c>
      <c r="L152" s="34">
        <f t="shared" si="36"/>
        <v>2162.0259999999998</v>
      </c>
      <c r="M152" s="39">
        <f>'Real GDP'!F152</f>
        <v>2687.94794</v>
      </c>
      <c r="N152" s="39">
        <f t="shared" si="32"/>
        <v>-7.4683768891647446</v>
      </c>
      <c r="O152" s="34">
        <v>1423.721</v>
      </c>
      <c r="P152" s="39">
        <f>'Real GDP'!G152</f>
        <v>1843.1536599999999</v>
      </c>
      <c r="Q152" s="39">
        <f t="shared" si="33"/>
        <v>-3.982147077431307</v>
      </c>
      <c r="R152" s="34">
        <v>1099.127</v>
      </c>
      <c r="S152" s="39">
        <f>'Real GDP'!H152</f>
        <v>940.94543999999996</v>
      </c>
      <c r="T152" s="39">
        <f t="shared" si="39"/>
        <v>6.5213399125241267E-6</v>
      </c>
      <c r="U152" s="34">
        <v>450709</v>
      </c>
      <c r="V152" s="39">
        <f>'Real GDP'!I152</f>
        <v>4107.5600000000004</v>
      </c>
      <c r="W152" s="39">
        <f t="shared" si="34"/>
        <v>-2.2477614700333106</v>
      </c>
      <c r="X152" s="34">
        <v>726.32799999999997</v>
      </c>
      <c r="Y152" s="39">
        <f>'Real GDP'!J152</f>
        <v>1000.07284</v>
      </c>
      <c r="Z152" s="39">
        <f t="shared" si="35"/>
        <v>-3.3825642608666158</v>
      </c>
      <c r="AC152" s="5">
        <v>2162.0259999999998</v>
      </c>
      <c r="AD152" s="35">
        <f t="shared" si="27"/>
        <v>2162.0259999999998</v>
      </c>
      <c r="AE152" s="5">
        <v>5.8365</v>
      </c>
      <c r="AF152" s="28">
        <f t="shared" si="37"/>
        <v>5.8365007961727056</v>
      </c>
      <c r="AG152" s="28">
        <f t="shared" si="38"/>
        <v>-7.9617270554166453E-7</v>
      </c>
      <c r="AI152" s="31">
        <f t="shared" si="28"/>
        <v>2162.0259999999998</v>
      </c>
      <c r="AJ152" s="5">
        <v>6.28</v>
      </c>
    </row>
    <row r="153" spans="1:36" x14ac:dyDescent="0.25">
      <c r="A153" s="4" t="s">
        <v>153</v>
      </c>
      <c r="B153" s="1">
        <v>35338</v>
      </c>
      <c r="C153" s="34">
        <v>10626.778</v>
      </c>
      <c r="D153" s="39">
        <f>'Real GDP'!C153</f>
        <v>10756.576000000001</v>
      </c>
      <c r="E153" s="39">
        <f t="shared" si="29"/>
        <v>-4.8708229769545142E-6</v>
      </c>
      <c r="F153" s="34">
        <v>1276.3800000000001</v>
      </c>
      <c r="G153" s="39">
        <f>'Real GDP'!D153</f>
        <v>1678.0951000000002</v>
      </c>
      <c r="H153" s="39">
        <f t="shared" si="30"/>
        <v>-9.269641752544544E-2</v>
      </c>
      <c r="I153" s="34">
        <v>1564.029</v>
      </c>
      <c r="J153" s="39">
        <f>'Real GDP'!E153</f>
        <v>1817.40823</v>
      </c>
      <c r="K153" s="39">
        <f t="shared" si="31"/>
        <v>22.232234857946196</v>
      </c>
      <c r="L153" s="34">
        <f t="shared" si="36"/>
        <v>2175.1840000000002</v>
      </c>
      <c r="M153" s="39">
        <f>'Real GDP'!F153</f>
        <v>2704.3065799999999</v>
      </c>
      <c r="N153" s="39">
        <f t="shared" si="32"/>
        <v>-7.5138181422763068</v>
      </c>
      <c r="O153" s="34">
        <v>1426.9349999999999</v>
      </c>
      <c r="P153" s="39">
        <f>'Real GDP'!G153</f>
        <v>1847.3145200000001</v>
      </c>
      <c r="Q153" s="39">
        <f t="shared" si="33"/>
        <v>-3.9911376856651373</v>
      </c>
      <c r="R153" s="34">
        <v>1108.77</v>
      </c>
      <c r="S153" s="39">
        <f>'Real GDP'!H153</f>
        <v>949.20067000000006</v>
      </c>
      <c r="T153" s="39">
        <f t="shared" si="39"/>
        <v>3.4491087035348755E-6</v>
      </c>
      <c r="U153" s="34">
        <v>450526</v>
      </c>
      <c r="V153" s="39">
        <f>'Real GDP'!I153</f>
        <v>4106.3900000000003</v>
      </c>
      <c r="W153" s="39">
        <f t="shared" si="34"/>
        <v>-2.3357508138026333</v>
      </c>
      <c r="X153" s="34">
        <v>733.404</v>
      </c>
      <c r="Y153" s="39">
        <f>'Real GDP'!J153</f>
        <v>1009.8157</v>
      </c>
      <c r="Z153" s="39">
        <f t="shared" si="35"/>
        <v>-3.415515669398701</v>
      </c>
      <c r="AC153" s="5">
        <v>2175.1840000000002</v>
      </c>
      <c r="AD153" s="35">
        <f t="shared" si="27"/>
        <v>2175.1840000000002</v>
      </c>
      <c r="AE153" s="5">
        <v>2.4567000000000001</v>
      </c>
      <c r="AF153" s="28">
        <f t="shared" si="37"/>
        <v>2.4566969421161655</v>
      </c>
      <c r="AG153" s="28">
        <f t="shared" si="38"/>
        <v>3.0578838345896031E-6</v>
      </c>
      <c r="AI153" s="31">
        <f t="shared" si="28"/>
        <v>2175.1840000000002</v>
      </c>
      <c r="AJ153" s="5">
        <v>2.44</v>
      </c>
    </row>
    <row r="154" spans="1:36" x14ac:dyDescent="0.25">
      <c r="A154" s="4" t="s">
        <v>154</v>
      </c>
      <c r="B154" s="1">
        <v>35430</v>
      </c>
      <c r="C154" s="34">
        <v>10739.057000000001</v>
      </c>
      <c r="D154" s="39">
        <f>'Real GDP'!C154</f>
        <v>10870.227000000001</v>
      </c>
      <c r="E154" s="39">
        <f t="shared" si="29"/>
        <v>-2.3823501123843016E-5</v>
      </c>
      <c r="F154" s="34">
        <v>1288.4000000000001</v>
      </c>
      <c r="G154" s="39">
        <f>'Real GDP'!D154</f>
        <v>1694.0730100000001</v>
      </c>
      <c r="H154" s="39">
        <f t="shared" si="30"/>
        <v>-0.11947670479344197</v>
      </c>
      <c r="I154" s="34">
        <v>1565.9280000000001</v>
      </c>
      <c r="J154" s="39">
        <f>'Real GDP'!E154</f>
        <v>1819.2275900000002</v>
      </c>
      <c r="K154" s="39">
        <f t="shared" si="31"/>
        <v>22.330349685638623</v>
      </c>
      <c r="L154" s="34">
        <f t="shared" si="36"/>
        <v>2187.31</v>
      </c>
      <c r="M154" s="39">
        <f>'Real GDP'!F154</f>
        <v>2719.3821899999998</v>
      </c>
      <c r="N154" s="39">
        <f t="shared" si="32"/>
        <v>-7.5556954407739454</v>
      </c>
      <c r="O154" s="34">
        <v>1426.079</v>
      </c>
      <c r="P154" s="39">
        <f>'Real GDP'!G154</f>
        <v>1846.20685</v>
      </c>
      <c r="Q154" s="39">
        <f t="shared" si="33"/>
        <v>-3.9888401897843551</v>
      </c>
      <c r="R154" s="34">
        <v>1117.588</v>
      </c>
      <c r="S154" s="39">
        <f>'Real GDP'!H154</f>
        <v>956.74962000000005</v>
      </c>
      <c r="T154" s="39">
        <f t="shared" si="39"/>
        <v>4.2154240418312838E-6</v>
      </c>
      <c r="U154" s="34">
        <v>455632</v>
      </c>
      <c r="V154" s="39">
        <f>'Real GDP'!I154</f>
        <v>4153.6899999999996</v>
      </c>
      <c r="W154" s="39">
        <f t="shared" si="34"/>
        <v>-2.4980567080772289</v>
      </c>
      <c r="X154" s="34">
        <v>736.34</v>
      </c>
      <c r="Y154" s="39">
        <f>'Real GDP'!J154</f>
        <v>1013.85825</v>
      </c>
      <c r="Z154" s="39">
        <f t="shared" si="35"/>
        <v>-3.4291909000099281</v>
      </c>
      <c r="AC154" s="5">
        <v>2187.31</v>
      </c>
      <c r="AD154" s="35">
        <f t="shared" si="27"/>
        <v>2187.31</v>
      </c>
      <c r="AE154" s="5">
        <v>2.2486000000000002</v>
      </c>
      <c r="AF154" s="28">
        <f t="shared" si="37"/>
        <v>2.2485960914351955</v>
      </c>
      <c r="AG154" s="28">
        <f t="shared" si="38"/>
        <v>3.9085648046999211E-6</v>
      </c>
      <c r="AI154" s="31">
        <f t="shared" si="28"/>
        <v>2187.31</v>
      </c>
      <c r="AJ154" s="5">
        <v>1.25</v>
      </c>
    </row>
    <row r="155" spans="1:36" x14ac:dyDescent="0.25">
      <c r="A155" s="4" t="s">
        <v>155</v>
      </c>
      <c r="B155" s="1">
        <v>35520</v>
      </c>
      <c r="C155" s="34">
        <v>10820.907999999999</v>
      </c>
      <c r="D155" s="39">
        <f>'Real GDP'!C155</f>
        <v>10953.078</v>
      </c>
      <c r="E155" s="39">
        <f t="shared" si="29"/>
        <v>-3.1844168859151978E-5</v>
      </c>
      <c r="F155" s="34">
        <v>1307.028</v>
      </c>
      <c r="G155" s="39">
        <f>'Real GDP'!D155</f>
        <v>1726.72893</v>
      </c>
      <c r="H155" s="39">
        <f t="shared" si="30"/>
        <v>-1.3306123004466883</v>
      </c>
      <c r="I155" s="34">
        <v>1570.2440000000001</v>
      </c>
      <c r="J155" s="39">
        <f>'Real GDP'!E155</f>
        <v>1826.06603</v>
      </c>
      <c r="K155" s="39">
        <f t="shared" si="31"/>
        <v>22.056883005726206</v>
      </c>
      <c r="L155" s="34">
        <f t="shared" si="36"/>
        <v>2174.1530000000002</v>
      </c>
      <c r="M155" s="39">
        <f>'Real GDP'!F155</f>
        <v>2703.0249900000003</v>
      </c>
      <c r="N155" s="39">
        <f t="shared" si="32"/>
        <v>-7.5102794619666611</v>
      </c>
      <c r="O155" s="34">
        <v>1429.9190000000001</v>
      </c>
      <c r="P155" s="39">
        <f>'Real GDP'!G155</f>
        <v>1851.1776100000002</v>
      </c>
      <c r="Q155" s="39">
        <f t="shared" si="33"/>
        <v>-3.999482845479065</v>
      </c>
      <c r="R155" s="34">
        <v>1132.3340000000001</v>
      </c>
      <c r="S155" s="39">
        <f>'Real GDP'!H155</f>
        <v>969.37343999999996</v>
      </c>
      <c r="T155" s="39">
        <f t="shared" si="39"/>
        <v>4.3207710405113176E-6</v>
      </c>
      <c r="U155" s="34">
        <v>457225</v>
      </c>
      <c r="V155" s="39">
        <f>'Real GDP'!I155</f>
        <v>4168.08</v>
      </c>
      <c r="W155" s="39">
        <f t="shared" si="34"/>
        <v>-2.4831607429654241</v>
      </c>
      <c r="X155" s="34">
        <v>744.72400000000005</v>
      </c>
      <c r="Y155" s="39">
        <f>'Real GDP'!J155</f>
        <v>1025.4020800000001</v>
      </c>
      <c r="Z155" s="39">
        <f t="shared" si="35"/>
        <v>-3.4682335594121128</v>
      </c>
      <c r="AC155" s="5">
        <v>2174.1530000000002</v>
      </c>
      <c r="AD155" s="35">
        <f t="shared" si="27"/>
        <v>2174.1530000000002</v>
      </c>
      <c r="AE155" s="5">
        <v>-2.3843999999999999</v>
      </c>
      <c r="AF155" s="28">
        <f t="shared" si="37"/>
        <v>-2.3844381122188674</v>
      </c>
      <c r="AG155" s="28">
        <f t="shared" si="38"/>
        <v>3.8112218867514258E-5</v>
      </c>
      <c r="AI155" s="31">
        <f t="shared" si="28"/>
        <v>2174.1530000000002</v>
      </c>
      <c r="AJ155" s="5">
        <v>-2.2599999999999998</v>
      </c>
    </row>
    <row r="156" spans="1:36" x14ac:dyDescent="0.25">
      <c r="A156" s="4" t="s">
        <v>156</v>
      </c>
      <c r="B156" s="1">
        <v>35611</v>
      </c>
      <c r="C156" s="34">
        <v>10984.15</v>
      </c>
      <c r="D156" s="39">
        <f>'Real GDP'!C156</f>
        <v>11118.313</v>
      </c>
      <c r="E156" s="39">
        <f t="shared" si="29"/>
        <v>-4.1866127276080078E-6</v>
      </c>
      <c r="F156" s="34">
        <v>1321.0360000000001</v>
      </c>
      <c r="G156" s="39">
        <f>'Real GDP'!D156</f>
        <v>1741.99117</v>
      </c>
      <c r="H156" s="39">
        <f t="shared" si="30"/>
        <v>-0.86424481536562325</v>
      </c>
      <c r="I156" s="34">
        <v>1590.9280000000001</v>
      </c>
      <c r="J156" s="39">
        <f>'Real GDP'!E156</f>
        <v>1847.23757</v>
      </c>
      <c r="K156" s="39">
        <f t="shared" si="31"/>
        <v>22.876725833235469</v>
      </c>
      <c r="L156" s="34">
        <f t="shared" si="36"/>
        <v>2204.855</v>
      </c>
      <c r="M156" s="39">
        <f>'Real GDP'!F156</f>
        <v>2741.1952300000003</v>
      </c>
      <c r="N156" s="39">
        <f t="shared" si="32"/>
        <v>-7.6163179249081736</v>
      </c>
      <c r="O156" s="34">
        <v>1449.348</v>
      </c>
      <c r="P156" s="39">
        <f>'Real GDP'!G156</f>
        <v>1876.3307199999999</v>
      </c>
      <c r="Q156" s="39">
        <f t="shared" si="33"/>
        <v>-4.0538761447761544</v>
      </c>
      <c r="R156" s="34">
        <v>1145.085</v>
      </c>
      <c r="S156" s="39">
        <f>'Real GDP'!H156</f>
        <v>980.28936999999996</v>
      </c>
      <c r="T156" s="39">
        <f t="shared" si="39"/>
        <v>5.0394883714943717E-6</v>
      </c>
      <c r="U156" s="34">
        <v>453809</v>
      </c>
      <c r="V156" s="39">
        <f>'Real GDP'!I156</f>
        <v>4137.03</v>
      </c>
      <c r="W156" s="39">
        <f t="shared" si="34"/>
        <v>-2.4807506536340043</v>
      </c>
      <c r="X156" s="34">
        <v>751.52800000000002</v>
      </c>
      <c r="Y156" s="39">
        <f>'Real GDP'!J156</f>
        <v>1034.77043</v>
      </c>
      <c r="Z156" s="39">
        <f t="shared" si="35"/>
        <v>-3.4999198860002707</v>
      </c>
      <c r="AC156" s="5">
        <v>2204.855</v>
      </c>
      <c r="AD156" s="35">
        <f t="shared" si="27"/>
        <v>2204.855</v>
      </c>
      <c r="AE156" s="5">
        <v>5.7693000000000003</v>
      </c>
      <c r="AF156" s="28">
        <f t="shared" si="37"/>
        <v>5.7693225892439859</v>
      </c>
      <c r="AG156" s="28">
        <f t="shared" si="38"/>
        <v>-2.2589243985571272E-5</v>
      </c>
      <c r="AI156" s="31">
        <f t="shared" si="28"/>
        <v>2204.855</v>
      </c>
      <c r="AJ156" s="5">
        <v>5.98</v>
      </c>
    </row>
    <row r="157" spans="1:36" x14ac:dyDescent="0.25">
      <c r="A157" s="4" t="s">
        <v>157</v>
      </c>
      <c r="B157" s="1">
        <v>35703</v>
      </c>
      <c r="C157" s="34">
        <v>11124.013000000001</v>
      </c>
      <c r="D157" s="39">
        <f>'Real GDP'!C157</f>
        <v>11259.885</v>
      </c>
      <c r="E157" s="39">
        <f t="shared" si="29"/>
        <v>-2.5759959839888324E-5</v>
      </c>
      <c r="F157" s="34">
        <v>1328.9080000000001</v>
      </c>
      <c r="G157" s="39">
        <f>'Real GDP'!D157</f>
        <v>1750.5376100000001</v>
      </c>
      <c r="H157" s="39">
        <f t="shared" si="30"/>
        <v>-0.59765882631904788</v>
      </c>
      <c r="I157" s="34">
        <v>1602.4850000000001</v>
      </c>
      <c r="J157" s="39">
        <f>'Real GDP'!E157</f>
        <v>1860.6066900000001</v>
      </c>
      <c r="K157" s="39">
        <f t="shared" si="31"/>
        <v>23.05205353717588</v>
      </c>
      <c r="L157" s="34">
        <f t="shared" si="36"/>
        <v>2213.3690000000001</v>
      </c>
      <c r="M157" s="39">
        <f>'Real GDP'!F157</f>
        <v>2751.7802500000003</v>
      </c>
      <c r="N157" s="39">
        <f t="shared" si="32"/>
        <v>-7.6457230458217964</v>
      </c>
      <c r="O157" s="34">
        <v>1458.087</v>
      </c>
      <c r="P157" s="39">
        <f>'Real GDP'!G157</f>
        <v>1887.644</v>
      </c>
      <c r="Q157" s="39">
        <f t="shared" si="33"/>
        <v>-4.0782704537346604</v>
      </c>
      <c r="R157" s="34">
        <v>1158.7660000000001</v>
      </c>
      <c r="S157" s="39">
        <f>'Real GDP'!H157</f>
        <v>992.00145999999995</v>
      </c>
      <c r="T157" s="39">
        <f t="shared" si="39"/>
        <v>5.1943746939286939E-6</v>
      </c>
      <c r="U157" s="34">
        <v>455321</v>
      </c>
      <c r="V157" s="39">
        <f>'Real GDP'!I157</f>
        <v>4150.43</v>
      </c>
      <c r="W157" s="39">
        <f t="shared" si="34"/>
        <v>-2.4204796121298386</v>
      </c>
      <c r="X157" s="34">
        <v>759.12800000000004</v>
      </c>
      <c r="Y157" s="39">
        <f>'Real GDP'!J157</f>
        <v>1045.23479</v>
      </c>
      <c r="Z157" s="39">
        <f t="shared" si="35"/>
        <v>-3.5353161327404905</v>
      </c>
      <c r="AC157" s="5">
        <v>2213.3690000000001</v>
      </c>
      <c r="AD157" s="35">
        <f t="shared" si="27"/>
        <v>2213.3690000000001</v>
      </c>
      <c r="AE157" s="5">
        <v>1.5536000000000001</v>
      </c>
      <c r="AF157" s="28">
        <f t="shared" si="37"/>
        <v>1.553561030695394</v>
      </c>
      <c r="AG157" s="28">
        <f t="shared" si="38"/>
        <v>3.8969304606117916E-5</v>
      </c>
      <c r="AI157" s="31">
        <f t="shared" si="28"/>
        <v>2213.3690000000001</v>
      </c>
      <c r="AJ157" s="5">
        <v>1.33</v>
      </c>
    </row>
    <row r="158" spans="1:36" x14ac:dyDescent="0.25">
      <c r="A158" s="4" t="s">
        <v>158</v>
      </c>
      <c r="B158" s="1">
        <v>35795</v>
      </c>
      <c r="C158" s="34">
        <v>11210.329</v>
      </c>
      <c r="D158" s="39">
        <f>'Real GDP'!C158</f>
        <v>11347.255000000001</v>
      </c>
      <c r="E158" s="39">
        <f t="shared" si="29"/>
        <v>-1.6809499811643036E-5</v>
      </c>
      <c r="F158" s="34">
        <v>1345.2</v>
      </c>
      <c r="G158" s="39">
        <f>'Real GDP'!D158</f>
        <v>1768.6936200000002</v>
      </c>
      <c r="H158" s="39">
        <f t="shared" si="30"/>
        <v>-0.11529640950004705</v>
      </c>
      <c r="I158" s="34">
        <v>1620.346</v>
      </c>
      <c r="J158" s="39">
        <f>'Real GDP'!E158</f>
        <v>1880.5472199999999</v>
      </c>
      <c r="K158" s="39">
        <f t="shared" si="31"/>
        <v>23.455430260296509</v>
      </c>
      <c r="L158" s="34">
        <f t="shared" si="36"/>
        <v>2229.107</v>
      </c>
      <c r="M158" s="39">
        <f>'Real GDP'!F158</f>
        <v>2771.3463900000002</v>
      </c>
      <c r="N158" s="39">
        <f t="shared" si="32"/>
        <v>-7.7000658676426497</v>
      </c>
      <c r="O158" s="34">
        <v>1482.0530000000001</v>
      </c>
      <c r="P158" s="39">
        <f>'Real GDP'!G158</f>
        <v>1918.6709800000001</v>
      </c>
      <c r="Q158" s="39">
        <f t="shared" si="33"/>
        <v>-4.1454021971410384</v>
      </c>
      <c r="R158" s="34">
        <v>1169.8720000000001</v>
      </c>
      <c r="S158" s="39">
        <f>'Real GDP'!H158</f>
        <v>1001.50913</v>
      </c>
      <c r="T158" s="39">
        <f t="shared" si="39"/>
        <v>6.354010395170917E-6</v>
      </c>
      <c r="U158" s="34">
        <v>455643</v>
      </c>
      <c r="V158" s="39">
        <f>'Real GDP'!I158</f>
        <v>4152.7</v>
      </c>
      <c r="W158" s="39">
        <f t="shared" si="34"/>
        <v>-2.3033964157892797</v>
      </c>
      <c r="X158" s="34">
        <v>770.09199999999998</v>
      </c>
      <c r="Y158" s="39">
        <f>'Real GDP'!J158</f>
        <v>1060.3309899999999</v>
      </c>
      <c r="Z158" s="39">
        <f t="shared" si="35"/>
        <v>-3.5863727572736366</v>
      </c>
      <c r="AC158" s="5">
        <v>2229.107</v>
      </c>
      <c r="AD158" s="35">
        <f t="shared" si="27"/>
        <v>2229.107</v>
      </c>
      <c r="AE158" s="5">
        <v>2.8746</v>
      </c>
      <c r="AF158" s="28">
        <f t="shared" si="37"/>
        <v>2.8746499952115645</v>
      </c>
      <c r="AG158" s="28">
        <f t="shared" si="38"/>
        <v>-4.999521156445752E-5</v>
      </c>
      <c r="AI158" s="31">
        <f t="shared" si="28"/>
        <v>2229.107</v>
      </c>
      <c r="AJ158" s="5">
        <v>2.84</v>
      </c>
    </row>
    <row r="159" spans="1:36" x14ac:dyDescent="0.25">
      <c r="A159" s="4" t="s">
        <v>159</v>
      </c>
      <c r="B159" s="1">
        <v>35885</v>
      </c>
      <c r="C159" s="34">
        <v>11321.246000000001</v>
      </c>
      <c r="D159" s="39">
        <f>'Real GDP'!C159</f>
        <v>11459.527</v>
      </c>
      <c r="E159" s="39">
        <f t="shared" si="29"/>
        <v>-2.4240778770945326E-5</v>
      </c>
      <c r="F159" s="34">
        <v>1352.644</v>
      </c>
      <c r="G159" s="39">
        <f>'Real GDP'!D159</f>
        <v>1782.13041</v>
      </c>
      <c r="H159" s="39">
        <f t="shared" si="30"/>
        <v>-0.65662872825527074</v>
      </c>
      <c r="I159" s="34">
        <v>1634.307</v>
      </c>
      <c r="J159" s="39">
        <f>'Real GDP'!E159</f>
        <v>1897.2699399999999</v>
      </c>
      <c r="K159" s="39">
        <f t="shared" si="31"/>
        <v>23.562065848216719</v>
      </c>
      <c r="L159" s="34">
        <f t="shared" si="36"/>
        <v>2246.9740000000002</v>
      </c>
      <c r="M159" s="39">
        <f>'Real GDP'!F159</f>
        <v>2793.5603599999999</v>
      </c>
      <c r="N159" s="39">
        <f t="shared" si="32"/>
        <v>-7.7618674300597945</v>
      </c>
      <c r="O159" s="34">
        <v>1472.423</v>
      </c>
      <c r="P159" s="39">
        <f>'Real GDP'!G159</f>
        <v>1906.2039500000001</v>
      </c>
      <c r="Q159" s="39">
        <f t="shared" si="33"/>
        <v>-4.1184667350267432</v>
      </c>
      <c r="R159" s="34">
        <v>1186.2760000000001</v>
      </c>
      <c r="S159" s="39">
        <f>'Real GDP'!H159</f>
        <v>1015.55234</v>
      </c>
      <c r="T159" s="39">
        <f t="shared" si="39"/>
        <v>5.6846685652089946E-6</v>
      </c>
      <c r="U159" s="34">
        <v>450324</v>
      </c>
      <c r="V159" s="39">
        <f>'Real GDP'!I159</f>
        <v>4102.5</v>
      </c>
      <c r="W159" s="39">
        <f t="shared" si="34"/>
        <v>-1.9687871166016748</v>
      </c>
      <c r="X159" s="34">
        <v>777.74400000000003</v>
      </c>
      <c r="Y159" s="39">
        <f>'Real GDP'!J159</f>
        <v>1070.8669500000001</v>
      </c>
      <c r="Z159" s="39">
        <f t="shared" si="35"/>
        <v>-3.6220119572080876</v>
      </c>
      <c r="AC159" s="5">
        <v>2246.9740000000002</v>
      </c>
      <c r="AD159" s="35">
        <f t="shared" si="27"/>
        <v>2246.9740000000002</v>
      </c>
      <c r="AE159" s="5">
        <v>3.2450000000000001</v>
      </c>
      <c r="AF159" s="28">
        <f t="shared" si="37"/>
        <v>3.2448805164799532</v>
      </c>
      <c r="AG159" s="28">
        <f t="shared" si="38"/>
        <v>1.1948352004687024E-4</v>
      </c>
      <c r="AI159" s="31">
        <f t="shared" si="28"/>
        <v>2246.9740000000002</v>
      </c>
      <c r="AJ159" s="5">
        <v>3</v>
      </c>
    </row>
    <row r="160" spans="1:36" x14ac:dyDescent="0.25">
      <c r="A160" s="4" t="s">
        <v>160</v>
      </c>
      <c r="B160" s="1">
        <v>35976</v>
      </c>
      <c r="C160" s="34">
        <v>11431.046</v>
      </c>
      <c r="D160" s="39">
        <f>'Real GDP'!C160</f>
        <v>11570.668</v>
      </c>
      <c r="E160" s="39">
        <f t="shared" si="29"/>
        <v>-2.0388381301472691E-5</v>
      </c>
      <c r="F160" s="34">
        <v>1360.5720000000001</v>
      </c>
      <c r="G160" s="39">
        <f>'Real GDP'!D160</f>
        <v>1798.2898300000002</v>
      </c>
      <c r="H160" s="39">
        <f t="shared" si="30"/>
        <v>-1.5071120099192967</v>
      </c>
      <c r="I160" s="34">
        <v>1646.135</v>
      </c>
      <c r="J160" s="39">
        <f>'Real GDP'!E160</f>
        <v>1913.6713200000002</v>
      </c>
      <c r="K160" s="39">
        <f t="shared" si="31"/>
        <v>23.242231130318714</v>
      </c>
      <c r="L160" s="34">
        <f t="shared" si="36"/>
        <v>2239.75</v>
      </c>
      <c r="M160" s="39">
        <f>'Real GDP'!F160</f>
        <v>2784.5790400000001</v>
      </c>
      <c r="N160" s="39">
        <f t="shared" si="32"/>
        <v>-7.7369075482833978</v>
      </c>
      <c r="O160" s="34">
        <v>1478.114</v>
      </c>
      <c r="P160" s="39">
        <f>'Real GDP'!G160</f>
        <v>1913.5707600000001</v>
      </c>
      <c r="Q160" s="39">
        <f t="shared" si="33"/>
        <v>-4.134237273617714</v>
      </c>
      <c r="R160" s="34">
        <v>1186.7919999999999</v>
      </c>
      <c r="S160" s="39">
        <f>'Real GDP'!H160</f>
        <v>1015.9940799999999</v>
      </c>
      <c r="T160" s="39">
        <f t="shared" si="39"/>
        <v>5.5149064337456366E-6</v>
      </c>
      <c r="U160" s="34">
        <v>448684</v>
      </c>
      <c r="V160" s="39">
        <f>'Real GDP'!I160</f>
        <v>4087.2</v>
      </c>
      <c r="W160" s="39">
        <f t="shared" si="34"/>
        <v>-1.8974251374489768</v>
      </c>
      <c r="X160" s="34">
        <v>783.62400000000002</v>
      </c>
      <c r="Y160" s="39">
        <f>'Real GDP'!J160</f>
        <v>1078.9630500000001</v>
      </c>
      <c r="Z160" s="39">
        <f t="shared" si="35"/>
        <v>-3.6493930309645748</v>
      </c>
      <c r="AC160" s="5">
        <v>2239.75</v>
      </c>
      <c r="AD160" s="35">
        <f t="shared" si="27"/>
        <v>2239.75</v>
      </c>
      <c r="AE160" s="5">
        <v>-1.2798</v>
      </c>
      <c r="AF160" s="28">
        <f t="shared" si="37"/>
        <v>-1.2798077719958778</v>
      </c>
      <c r="AG160" s="28">
        <f t="shared" si="38"/>
        <v>7.7719958777588971E-6</v>
      </c>
      <c r="AI160" s="31">
        <f t="shared" si="28"/>
        <v>2239.75</v>
      </c>
      <c r="AJ160" s="5">
        <v>-1.51</v>
      </c>
    </row>
    <row r="161" spans="1:36" x14ac:dyDescent="0.25">
      <c r="A161" s="4" t="s">
        <v>161</v>
      </c>
      <c r="B161" s="1">
        <v>36068</v>
      </c>
      <c r="C161" s="34">
        <v>11580.587</v>
      </c>
      <c r="D161" s="39">
        <f>'Real GDP'!C161</f>
        <v>11722.035</v>
      </c>
      <c r="E161" s="39">
        <f t="shared" si="29"/>
        <v>-3.7098816392244771E-6</v>
      </c>
      <c r="F161" s="34">
        <v>1370.5240000000001</v>
      </c>
      <c r="G161" s="39">
        <f>'Real GDP'!D161</f>
        <v>1811.6955</v>
      </c>
      <c r="H161" s="39">
        <f t="shared" si="30"/>
        <v>-1.5554662454050003</v>
      </c>
      <c r="I161" s="34">
        <v>1660.0250000000001</v>
      </c>
      <c r="J161" s="39">
        <f>'Real GDP'!E161</f>
        <v>1928.0496900000001</v>
      </c>
      <c r="K161" s="39">
        <f t="shared" si="31"/>
        <v>23.763222515949678</v>
      </c>
      <c r="L161" s="34">
        <f t="shared" si="36"/>
        <v>2245.6840000000002</v>
      </c>
      <c r="M161" s="39">
        <f>'Real GDP'!F161</f>
        <v>2791.9566600000003</v>
      </c>
      <c r="N161" s="39">
        <f t="shared" si="32"/>
        <v>-7.7574221909225116</v>
      </c>
      <c r="O161" s="34">
        <v>1480.086</v>
      </c>
      <c r="P161" s="39">
        <f>'Real GDP'!G161</f>
        <v>1916.12372</v>
      </c>
      <c r="Q161" s="39">
        <f t="shared" si="33"/>
        <v>-4.1397534557245308</v>
      </c>
      <c r="R161" s="34">
        <v>1197.8009999999999</v>
      </c>
      <c r="S161" s="39">
        <f>'Real GDP'!H161</f>
        <v>1025.4187099999999</v>
      </c>
      <c r="T161" s="39">
        <f t="shared" si="39"/>
        <v>6.6061742245437927E-6</v>
      </c>
      <c r="U161" s="34">
        <v>449343</v>
      </c>
      <c r="V161" s="39">
        <f>'Real GDP'!I161</f>
        <v>4093.58</v>
      </c>
      <c r="W161" s="39">
        <f t="shared" si="34"/>
        <v>-1.9675371379687476</v>
      </c>
      <c r="X161" s="34">
        <v>793.02</v>
      </c>
      <c r="Y161" s="39">
        <f>'Real GDP'!J161</f>
        <v>1091.9003</v>
      </c>
      <c r="Z161" s="39">
        <f t="shared" si="35"/>
        <v>-3.6931524330017282</v>
      </c>
      <c r="AC161" s="5">
        <v>2245.6840000000002</v>
      </c>
      <c r="AD161" s="35">
        <f t="shared" si="27"/>
        <v>2245.6840000000002</v>
      </c>
      <c r="AE161" s="5">
        <v>1.0640000000000001</v>
      </c>
      <c r="AF161" s="28">
        <f t="shared" si="37"/>
        <v>1.0639801790308656</v>
      </c>
      <c r="AG161" s="28">
        <f t="shared" si="38"/>
        <v>1.9820969134443089E-5</v>
      </c>
      <c r="AI161" s="31">
        <f t="shared" si="28"/>
        <v>2245.6840000000002</v>
      </c>
      <c r="AJ161" s="5">
        <v>1.18</v>
      </c>
    </row>
    <row r="162" spans="1:36" x14ac:dyDescent="0.25">
      <c r="A162" s="4" t="s">
        <v>162</v>
      </c>
      <c r="B162" s="1">
        <v>36160</v>
      </c>
      <c r="C162" s="34">
        <v>11770.686</v>
      </c>
      <c r="D162" s="39">
        <f>'Real GDP'!C162</f>
        <v>11914.456</v>
      </c>
      <c r="E162" s="39">
        <f t="shared" si="29"/>
        <v>-6.5013653056666953E-6</v>
      </c>
      <c r="F162" s="34">
        <v>1384.8040000000001</v>
      </c>
      <c r="G162" s="39">
        <f>'Real GDP'!D162</f>
        <v>1829.3225400000001</v>
      </c>
      <c r="H162" s="39">
        <f t="shared" si="30"/>
        <v>-1.3865134383108852</v>
      </c>
      <c r="I162" s="34">
        <v>1670.6880000000001</v>
      </c>
      <c r="J162" s="39">
        <f>'Real GDP'!E162</f>
        <v>1942.2968100000001</v>
      </c>
      <c r="K162" s="39">
        <f t="shared" si="31"/>
        <v>23.573835847619932</v>
      </c>
      <c r="L162" s="34">
        <f t="shared" si="36"/>
        <v>2245.1680000000001</v>
      </c>
      <c r="M162" s="39">
        <f>'Real GDP'!F162</f>
        <v>2791.3149900000003</v>
      </c>
      <c r="N162" s="39">
        <f t="shared" si="32"/>
        <v>-7.7556230234417853</v>
      </c>
      <c r="O162" s="34">
        <v>1473.21</v>
      </c>
      <c r="P162" s="39">
        <f>'Real GDP'!G162</f>
        <v>1907.22254</v>
      </c>
      <c r="Q162" s="39">
        <f t="shared" si="33"/>
        <v>-4.1206181796636088</v>
      </c>
      <c r="R162" s="34">
        <v>1213.982</v>
      </c>
      <c r="S162" s="39">
        <f>'Real GDP'!H162</f>
        <v>1039.2710099999999</v>
      </c>
      <c r="T162" s="39">
        <f t="shared" si="39"/>
        <v>7.1132853349809011E-6</v>
      </c>
      <c r="U162" s="34">
        <v>453087</v>
      </c>
      <c r="V162" s="39">
        <f>'Real GDP'!I162</f>
        <v>4128.92</v>
      </c>
      <c r="W162" s="39">
        <f t="shared" si="34"/>
        <v>-2.2038938623077229</v>
      </c>
      <c r="X162" s="34">
        <v>801.35199999999998</v>
      </c>
      <c r="Y162" s="39">
        <f>'Real GDP'!J162</f>
        <v>1103.3725400000001</v>
      </c>
      <c r="Z162" s="39">
        <f t="shared" si="35"/>
        <v>-3.7319565363820857</v>
      </c>
      <c r="AC162" s="5">
        <v>2245.1680000000001</v>
      </c>
      <c r="AD162" s="35">
        <f t="shared" si="27"/>
        <v>2245.1680000000001</v>
      </c>
      <c r="AE162" s="5">
        <v>-9.1899999999999996E-2</v>
      </c>
      <c r="AF162" s="28">
        <f t="shared" si="37"/>
        <v>-9.1877963612851943E-2</v>
      </c>
      <c r="AG162" s="28">
        <f t="shared" si="38"/>
        <v>-2.2036387148052783E-5</v>
      </c>
      <c r="AI162" s="31">
        <f t="shared" si="28"/>
        <v>2245.1680000000001</v>
      </c>
      <c r="AJ162" s="5">
        <v>-0.09</v>
      </c>
    </row>
    <row r="163" spans="1:36" x14ac:dyDescent="0.25">
      <c r="A163" s="4" t="s">
        <v>163</v>
      </c>
      <c r="B163" s="1">
        <v>36250</v>
      </c>
      <c r="C163" s="34">
        <v>11864.675000000001</v>
      </c>
      <c r="D163" s="39">
        <f>'Real GDP'!C163</f>
        <v>12009.593000000001</v>
      </c>
      <c r="E163" s="39">
        <f t="shared" si="29"/>
        <v>-6.4162161947933782E-6</v>
      </c>
      <c r="F163" s="34">
        <v>1393.136</v>
      </c>
      <c r="G163" s="39">
        <f>'Real GDP'!D163</f>
        <v>1839.65814</v>
      </c>
      <c r="H163" s="39">
        <f t="shared" si="30"/>
        <v>-1.2954446144399299</v>
      </c>
      <c r="I163" s="34">
        <v>1680.24</v>
      </c>
      <c r="J163" s="39">
        <f>'Real GDP'!E163</f>
        <v>1953.69722</v>
      </c>
      <c r="K163" s="39">
        <f t="shared" si="31"/>
        <v>23.654349202386186</v>
      </c>
      <c r="L163" s="34">
        <f t="shared" si="36"/>
        <v>2263.165</v>
      </c>
      <c r="M163" s="39">
        <f>'Real GDP'!F163</f>
        <v>2813.6892900000003</v>
      </c>
      <c r="N163" s="39">
        <f t="shared" si="32"/>
        <v>-7.8177302456450661</v>
      </c>
      <c r="O163" s="34">
        <v>1481.9170000000001</v>
      </c>
      <c r="P163" s="39">
        <f>'Real GDP'!G163</f>
        <v>1918.4949099999999</v>
      </c>
      <c r="Q163" s="39">
        <f t="shared" si="33"/>
        <v>-4.1450210517119217</v>
      </c>
      <c r="R163" s="34">
        <v>1235.9850000000001</v>
      </c>
      <c r="S163" s="39">
        <f>'Real GDP'!H163</f>
        <v>1058.10744</v>
      </c>
      <c r="T163" s="39">
        <f t="shared" si="39"/>
        <v>5.1319476597200264E-6</v>
      </c>
      <c r="U163" s="34">
        <v>446648</v>
      </c>
      <c r="V163" s="39">
        <f>'Real GDP'!I163</f>
        <v>4072.1</v>
      </c>
      <c r="W163" s="39">
        <f t="shared" si="34"/>
        <v>-2.5043580412876736</v>
      </c>
      <c r="X163" s="34">
        <v>807.84400000000005</v>
      </c>
      <c r="Y163" s="39">
        <f>'Real GDP'!J163</f>
        <v>1112.3113000000001</v>
      </c>
      <c r="Z163" s="39">
        <f t="shared" si="35"/>
        <v>-3.7621895409777721</v>
      </c>
      <c r="AC163" s="5">
        <v>2263.165</v>
      </c>
      <c r="AD163" s="35">
        <f t="shared" si="27"/>
        <v>2263.165</v>
      </c>
      <c r="AE163" s="5">
        <v>3.2450000000000001</v>
      </c>
      <c r="AF163" s="28">
        <f t="shared" si="37"/>
        <v>3.2451115327352786</v>
      </c>
      <c r="AG163" s="28">
        <f t="shared" si="38"/>
        <v>-1.1153273527853003E-4</v>
      </c>
      <c r="AI163" s="31">
        <f t="shared" si="28"/>
        <v>2263.165</v>
      </c>
      <c r="AJ163" s="5">
        <v>3.11</v>
      </c>
    </row>
    <row r="164" spans="1:36" x14ac:dyDescent="0.25">
      <c r="A164" s="4" t="s">
        <v>164</v>
      </c>
      <c r="B164" s="1">
        <v>36341</v>
      </c>
      <c r="C164" s="34">
        <v>11962.523999999999</v>
      </c>
      <c r="D164" s="39">
        <f>'Real GDP'!C164</f>
        <v>12108.638000000001</v>
      </c>
      <c r="E164" s="39">
        <f t="shared" si="29"/>
        <v>-3.3316587405352038E-5</v>
      </c>
      <c r="F164" s="34">
        <v>1394.104</v>
      </c>
      <c r="G164" s="39">
        <f>'Real GDP'!D164</f>
        <v>1840.7990500000001</v>
      </c>
      <c r="H164" s="39">
        <f t="shared" si="30"/>
        <v>-1.2759944336354465</v>
      </c>
      <c r="I164" s="34">
        <v>1695.463</v>
      </c>
      <c r="J164" s="39">
        <f>'Real GDP'!E164</f>
        <v>1969.9356700000001</v>
      </c>
      <c r="K164" s="39">
        <f t="shared" si="31"/>
        <v>24.137153276915683</v>
      </c>
      <c r="L164" s="34">
        <f t="shared" si="36"/>
        <v>2268.067</v>
      </c>
      <c r="M164" s="39">
        <f>'Real GDP'!F164</f>
        <v>2819.7836200000002</v>
      </c>
      <c r="N164" s="39">
        <f t="shared" si="32"/>
        <v>-7.8346520985401185</v>
      </c>
      <c r="O164" s="34">
        <v>1488.258</v>
      </c>
      <c r="P164" s="39">
        <f>'Real GDP'!G164</f>
        <v>1926.7032200000001</v>
      </c>
      <c r="Q164" s="39">
        <f t="shared" si="33"/>
        <v>-4.162611150352177</v>
      </c>
      <c r="R164" s="34">
        <v>1246.365</v>
      </c>
      <c r="S164" s="39">
        <f>'Real GDP'!H164</f>
        <v>1066.9936</v>
      </c>
      <c r="T164" s="39">
        <f t="shared" si="39"/>
        <v>3.6079712231185113E-6</v>
      </c>
      <c r="U164" s="34">
        <v>448690</v>
      </c>
      <c r="V164" s="39">
        <f>'Real GDP'!I164</f>
        <v>4091.93</v>
      </c>
      <c r="W164" s="39">
        <f t="shared" si="34"/>
        <v>-2.7324526827561613</v>
      </c>
      <c r="X164" s="34">
        <v>820.024</v>
      </c>
      <c r="Y164" s="39">
        <f>'Real GDP'!J164</f>
        <v>1129.0818000000002</v>
      </c>
      <c r="Z164" s="39">
        <f t="shared" si="35"/>
        <v>-3.8189106203108736</v>
      </c>
      <c r="AC164" s="5">
        <v>2268.067</v>
      </c>
      <c r="AD164" s="35">
        <f t="shared" si="27"/>
        <v>2268.067</v>
      </c>
      <c r="AE164" s="5">
        <v>0.86919999999999997</v>
      </c>
      <c r="AF164" s="28">
        <f t="shared" si="37"/>
        <v>0.869216262767325</v>
      </c>
      <c r="AG164" s="28">
        <f t="shared" si="38"/>
        <v>-1.6262767325025962E-5</v>
      </c>
      <c r="AI164" s="31">
        <f t="shared" si="28"/>
        <v>2268.067</v>
      </c>
      <c r="AJ164" s="5">
        <v>0.52</v>
      </c>
    </row>
    <row r="165" spans="1:36" x14ac:dyDescent="0.25">
      <c r="A165" s="4" t="s">
        <v>165</v>
      </c>
      <c r="B165" s="1">
        <v>36433</v>
      </c>
      <c r="C165" s="34">
        <v>12113.075000000001</v>
      </c>
      <c r="D165" s="39">
        <f>'Real GDP'!C165</f>
        <v>12261.027</v>
      </c>
      <c r="E165" s="39">
        <f t="shared" si="29"/>
        <v>-5.9979964817102882E-6</v>
      </c>
      <c r="F165" s="34">
        <v>1418.5640000000001</v>
      </c>
      <c r="G165" s="39">
        <f>'Real GDP'!D165</f>
        <v>1873.65203</v>
      </c>
      <c r="H165" s="39">
        <f t="shared" si="30"/>
        <v>-1.3806983399889532</v>
      </c>
      <c r="I165" s="34">
        <v>1716.13</v>
      </c>
      <c r="J165" s="39">
        <f>'Real GDP'!E165</f>
        <v>1992.7455400000001</v>
      </c>
      <c r="K165" s="39">
        <f t="shared" si="31"/>
        <v>24.65226438610307</v>
      </c>
      <c r="L165" s="34">
        <f t="shared" si="36"/>
        <v>2291.8029999999999</v>
      </c>
      <c r="M165" s="39">
        <f>'Real GDP'!F165</f>
        <v>2849.2936099999997</v>
      </c>
      <c r="N165" s="39">
        <f t="shared" si="32"/>
        <v>-7.9166563259668692</v>
      </c>
      <c r="O165" s="34">
        <v>1500.682</v>
      </c>
      <c r="P165" s="39">
        <f>'Real GDP'!G165</f>
        <v>1942.7873700000002</v>
      </c>
      <c r="Q165" s="39">
        <f t="shared" si="33"/>
        <v>-4.1973612133226652</v>
      </c>
      <c r="R165" s="34">
        <v>1265.78</v>
      </c>
      <c r="S165" s="39">
        <f>'Real GDP'!H165</f>
        <v>1083.61447</v>
      </c>
      <c r="T165" s="39">
        <f t="shared" si="39"/>
        <v>6.6612100795282458E-6</v>
      </c>
      <c r="U165" s="34">
        <v>450773</v>
      </c>
      <c r="V165" s="39">
        <f>'Real GDP'!I165</f>
        <v>4111.4399999999996</v>
      </c>
      <c r="W165" s="39">
        <f t="shared" si="34"/>
        <v>-2.83686702165312</v>
      </c>
      <c r="X165" s="34">
        <v>829.82</v>
      </c>
      <c r="Y165" s="39">
        <f>'Real GDP'!J165</f>
        <v>1142.5698</v>
      </c>
      <c r="Z165" s="39">
        <f t="shared" si="35"/>
        <v>-3.864530436971279</v>
      </c>
      <c r="AC165" s="5">
        <v>2291.8029999999999</v>
      </c>
      <c r="AD165" s="35">
        <f t="shared" si="27"/>
        <v>2291.8029999999999</v>
      </c>
      <c r="AE165" s="5">
        <v>4.2523</v>
      </c>
      <c r="AF165" s="28">
        <f t="shared" si="37"/>
        <v>4.2522928897164913</v>
      </c>
      <c r="AG165" s="28">
        <f t="shared" si="38"/>
        <v>7.1102835086378491E-6</v>
      </c>
      <c r="AI165" s="31">
        <f t="shared" si="28"/>
        <v>2291.8029999999999</v>
      </c>
      <c r="AJ165" s="5">
        <v>4.45</v>
      </c>
    </row>
    <row r="166" spans="1:36" x14ac:dyDescent="0.25">
      <c r="A166" s="4" t="s">
        <v>166</v>
      </c>
      <c r="B166" s="1">
        <v>36525</v>
      </c>
      <c r="C166" s="34">
        <v>12323.336000000001</v>
      </c>
      <c r="D166" s="39">
        <f>'Real GDP'!C166</f>
        <v>12473.857</v>
      </c>
      <c r="E166" s="39">
        <f t="shared" si="29"/>
        <v>-3.2096830523187236E-5</v>
      </c>
      <c r="F166" s="34">
        <v>1438.644</v>
      </c>
      <c r="G166" s="39">
        <f>'Real GDP'!D166</f>
        <v>1899.4106299999999</v>
      </c>
      <c r="H166" s="39">
        <f t="shared" si="30"/>
        <v>-1.2871566736593536</v>
      </c>
      <c r="I166" s="34">
        <v>1737.3240000000001</v>
      </c>
      <c r="J166" s="39">
        <f>'Real GDP'!E166</f>
        <v>2017.9042900000002</v>
      </c>
      <c r="K166" s="39">
        <f t="shared" si="31"/>
        <v>24.855975609191432</v>
      </c>
      <c r="L166" s="34">
        <f t="shared" si="36"/>
        <v>2320.44</v>
      </c>
      <c r="M166" s="39">
        <f>'Real GDP'!F166</f>
        <v>2884.8976299999999</v>
      </c>
      <c r="N166" s="39">
        <f t="shared" si="32"/>
        <v>-8.0156835629388183</v>
      </c>
      <c r="O166" s="34">
        <v>1521.9480000000001</v>
      </c>
      <c r="P166" s="39">
        <f>'Real GDP'!G166</f>
        <v>1970.31944</v>
      </c>
      <c r="Q166" s="39">
        <f t="shared" si="33"/>
        <v>-4.2570393420263599</v>
      </c>
      <c r="R166" s="34">
        <v>1283.7719999999999</v>
      </c>
      <c r="S166" s="39">
        <f>'Real GDP'!H166</f>
        <v>1099.0171399999999</v>
      </c>
      <c r="T166" s="39">
        <f t="shared" si="39"/>
        <v>6.7300925934432598E-6</v>
      </c>
      <c r="U166" s="34">
        <v>450788</v>
      </c>
      <c r="V166" s="39">
        <f>'Real GDP'!I166</f>
        <v>4111.1099999999997</v>
      </c>
      <c r="W166" s="39">
        <f t="shared" si="34"/>
        <v>-2.7535900498019146</v>
      </c>
      <c r="X166" s="34">
        <v>839.58400000000006</v>
      </c>
      <c r="Y166" s="39">
        <f>'Real GDP'!J166</f>
        <v>1156.0137500000001</v>
      </c>
      <c r="Z166" s="39">
        <f t="shared" si="35"/>
        <v>-3.9100058176342145</v>
      </c>
      <c r="AC166" s="5">
        <v>2320.44</v>
      </c>
      <c r="AD166" s="35">
        <f t="shared" si="27"/>
        <v>2320.44</v>
      </c>
      <c r="AE166" s="5">
        <v>5.0928000000000004</v>
      </c>
      <c r="AF166" s="28">
        <f t="shared" si="37"/>
        <v>5.0926247067718089</v>
      </c>
      <c r="AG166" s="28">
        <f t="shared" si="38"/>
        <v>1.7529322819154203E-4</v>
      </c>
      <c r="AI166" s="31">
        <f t="shared" si="28"/>
        <v>2320.44</v>
      </c>
      <c r="AJ166" s="5">
        <v>4.62</v>
      </c>
    </row>
    <row r="167" spans="1:36" x14ac:dyDescent="0.25">
      <c r="A167" s="4" t="s">
        <v>167</v>
      </c>
      <c r="B167" s="1">
        <v>36616</v>
      </c>
      <c r="C167" s="34">
        <v>12359.095000000001</v>
      </c>
      <c r="D167" s="39">
        <f>'Real GDP'!C167</f>
        <v>12510.052</v>
      </c>
      <c r="E167" s="39">
        <f t="shared" si="29"/>
        <v>-7.7893971024423081E-6</v>
      </c>
      <c r="F167" s="34">
        <v>1452.056</v>
      </c>
      <c r="G167" s="39">
        <f>'Real GDP'!D167</f>
        <v>1915.4404</v>
      </c>
      <c r="H167" s="39">
        <f t="shared" si="30"/>
        <v>-1.0505652941064341</v>
      </c>
      <c r="I167" s="34">
        <v>1754.6659999999999</v>
      </c>
      <c r="J167" s="39">
        <f>'Real GDP'!E167</f>
        <v>2039.0758300000002</v>
      </c>
      <c r="K167" s="39">
        <f t="shared" si="31"/>
        <v>24.915163116893211</v>
      </c>
      <c r="L167" s="34">
        <f t="shared" si="36"/>
        <v>2342.2420000000002</v>
      </c>
      <c r="M167" s="39">
        <f>'Real GDP'!F167</f>
        <v>2912.0029599999998</v>
      </c>
      <c r="N167" s="39">
        <f t="shared" si="32"/>
        <v>-8.0909842085736727</v>
      </c>
      <c r="O167" s="34">
        <v>1539.644</v>
      </c>
      <c r="P167" s="39">
        <f>'Real GDP'!G167</f>
        <v>1993.2276999999999</v>
      </c>
      <c r="Q167" s="39">
        <f t="shared" si="33"/>
        <v>-4.3063384668653271</v>
      </c>
      <c r="R167" s="34">
        <v>1304.261</v>
      </c>
      <c r="S167" s="39">
        <f>'Real GDP'!H167</f>
        <v>1116.55746</v>
      </c>
      <c r="T167" s="39">
        <f t="shared" si="39"/>
        <v>4.1007912727764051E-6</v>
      </c>
      <c r="U167" s="34">
        <v>459626</v>
      </c>
      <c r="V167" s="39">
        <f>'Real GDP'!I167</f>
        <v>4191.21</v>
      </c>
      <c r="W167" s="39">
        <f t="shared" si="34"/>
        <v>-2.7180884193501242</v>
      </c>
      <c r="X167" s="34">
        <v>852.97199999999998</v>
      </c>
      <c r="Y167" s="39">
        <f>'Real GDP'!J167</f>
        <v>1174.4475300000001</v>
      </c>
      <c r="Z167" s="39">
        <f t="shared" si="35"/>
        <v>-3.9723519448884872</v>
      </c>
      <c r="AC167" s="5">
        <v>2342.2420000000002</v>
      </c>
      <c r="AD167" s="35">
        <f t="shared" si="27"/>
        <v>2342.2420000000002</v>
      </c>
      <c r="AE167" s="5">
        <v>3.8115000000000001</v>
      </c>
      <c r="AF167" s="28">
        <f t="shared" si="37"/>
        <v>3.8115520339828235</v>
      </c>
      <c r="AG167" s="28">
        <f t="shared" si="38"/>
        <v>-5.2033982823385116E-5</v>
      </c>
      <c r="AI167" s="31">
        <f t="shared" si="28"/>
        <v>2342.2420000000002</v>
      </c>
      <c r="AJ167" s="5">
        <v>4.41</v>
      </c>
    </row>
    <row r="168" spans="1:36" x14ac:dyDescent="0.25">
      <c r="A168" s="4" t="s">
        <v>168</v>
      </c>
      <c r="B168" s="1">
        <v>36707</v>
      </c>
      <c r="C168" s="34">
        <v>12592.53</v>
      </c>
      <c r="D168" s="39">
        <f>'Real GDP'!C168</f>
        <v>12746.339</v>
      </c>
      <c r="E168" s="39">
        <f t="shared" si="29"/>
        <v>-3.2229896760327392E-5</v>
      </c>
      <c r="F168" s="34">
        <v>1462.492</v>
      </c>
      <c r="G168" s="39">
        <f>'Real GDP'!D168</f>
        <v>1927.1502700000001</v>
      </c>
      <c r="H168" s="39">
        <f t="shared" si="30"/>
        <v>-0.75341577333028908</v>
      </c>
      <c r="I168" s="34">
        <v>1769.9860000000001</v>
      </c>
      <c r="J168" s="39">
        <f>'Real GDP'!E168</f>
        <v>2057.7491500000001</v>
      </c>
      <c r="K168" s="39">
        <f t="shared" si="31"/>
        <v>24.972906053110535</v>
      </c>
      <c r="L168" s="34">
        <f t="shared" si="36"/>
        <v>2365.98</v>
      </c>
      <c r="M168" s="39">
        <f>'Real GDP'!F168</f>
        <v>2941.5143800000001</v>
      </c>
      <c r="N168" s="39">
        <f t="shared" si="32"/>
        <v>-8.1728781733074811</v>
      </c>
      <c r="O168" s="34">
        <v>1550.6179999999999</v>
      </c>
      <c r="P168" s="39">
        <f>'Real GDP'!G168</f>
        <v>2007.4351999999999</v>
      </c>
      <c r="Q168" s="39">
        <f t="shared" si="33"/>
        <v>-4.337132319152488</v>
      </c>
      <c r="R168" s="34">
        <v>1319.798</v>
      </c>
      <c r="S168" s="39">
        <f>'Real GDP'!H168</f>
        <v>1129.85844</v>
      </c>
      <c r="T168" s="39">
        <f t="shared" si="39"/>
        <v>5.2208984584467544E-6</v>
      </c>
      <c r="U168" s="34">
        <v>460689</v>
      </c>
      <c r="V168" s="39">
        <f>'Real GDP'!I168</f>
        <v>4199.97</v>
      </c>
      <c r="W168" s="39">
        <f t="shared" si="34"/>
        <v>-2.5577043252018257</v>
      </c>
      <c r="X168" s="34">
        <v>863.44</v>
      </c>
      <c r="Y168" s="39">
        <f>'Real GDP'!J168</f>
        <v>1188.8608000000002</v>
      </c>
      <c r="Z168" s="39">
        <f t="shared" si="35"/>
        <v>-4.0211016552885894</v>
      </c>
      <c r="AC168" s="5">
        <v>2365.98</v>
      </c>
      <c r="AD168" s="35">
        <f t="shared" si="27"/>
        <v>2365.98</v>
      </c>
      <c r="AE168" s="5">
        <v>4.1158000000000001</v>
      </c>
      <c r="AF168" s="28">
        <f t="shared" si="37"/>
        <v>4.1159388063298108</v>
      </c>
      <c r="AG168" s="28">
        <f t="shared" si="38"/>
        <v>-1.3880632981067009E-4</v>
      </c>
      <c r="AI168" s="31">
        <f t="shared" si="28"/>
        <v>2365.98</v>
      </c>
      <c r="AJ168" s="5">
        <v>4.43</v>
      </c>
    </row>
    <row r="169" spans="1:36" x14ac:dyDescent="0.25">
      <c r="A169" s="4" t="s">
        <v>169</v>
      </c>
      <c r="B169" s="1">
        <v>36799</v>
      </c>
      <c r="C169" s="34">
        <v>12607.675999999999</v>
      </c>
      <c r="D169" s="39">
        <f>'Real GDP'!C169</f>
        <v>12761.67</v>
      </c>
      <c r="E169" s="39">
        <f t="shared" si="29"/>
        <v>-3.2336325546111766E-5</v>
      </c>
      <c r="F169" s="34">
        <v>1466.8240000000001</v>
      </c>
      <c r="G169" s="39">
        <f>'Real GDP'!D169</f>
        <v>1932.5592200000001</v>
      </c>
      <c r="H169" s="39">
        <f t="shared" si="30"/>
        <v>-0.71128709910641419</v>
      </c>
      <c r="I169" s="34">
        <v>1782.9490000000001</v>
      </c>
      <c r="J169" s="39">
        <f>'Real GDP'!E169</f>
        <v>2071.5437000000002</v>
      </c>
      <c r="K169" s="39">
        <f t="shared" si="31"/>
        <v>25.390120299462467</v>
      </c>
      <c r="L169" s="34">
        <f t="shared" si="36"/>
        <v>2362.625</v>
      </c>
      <c r="M169" s="39">
        <f>'Real GDP'!F169</f>
        <v>2937.3442599999998</v>
      </c>
      <c r="N169" s="39">
        <f t="shared" si="32"/>
        <v>-8.1613995273314117</v>
      </c>
      <c r="O169" s="34">
        <v>1558.9880000000001</v>
      </c>
      <c r="P169" s="39">
        <f>'Real GDP'!G169</f>
        <v>2018.2715400000002</v>
      </c>
      <c r="Q169" s="39">
        <f t="shared" si="33"/>
        <v>-4.3606402337931058</v>
      </c>
      <c r="R169" s="34">
        <v>1333.13</v>
      </c>
      <c r="S169" s="39">
        <f>'Real GDP'!H169</f>
        <v>1141.2717600000001</v>
      </c>
      <c r="T169" s="39">
        <f t="shared" si="39"/>
        <v>4.1010017639564467E-6</v>
      </c>
      <c r="U169" s="34">
        <v>461089</v>
      </c>
      <c r="V169" s="39">
        <f>'Real GDP'!I169</f>
        <v>4203.3999999999996</v>
      </c>
      <c r="W169" s="39">
        <f t="shared" si="34"/>
        <v>-2.5212256816355421</v>
      </c>
      <c r="X169" s="34">
        <v>872.81200000000001</v>
      </c>
      <c r="Y169" s="39">
        <f>'Real GDP'!J169</f>
        <v>1201.7650000000001</v>
      </c>
      <c r="Z169" s="39">
        <f t="shared" si="35"/>
        <v>-4.0647472338622492</v>
      </c>
      <c r="AC169" s="5">
        <v>2362.625</v>
      </c>
      <c r="AD169" s="35">
        <f t="shared" si="27"/>
        <v>2362.625</v>
      </c>
      <c r="AE169" s="5">
        <v>-0.56589999999999996</v>
      </c>
      <c r="AF169" s="28">
        <f t="shared" si="37"/>
        <v>-0.56600150008079275</v>
      </c>
      <c r="AG169" s="28">
        <f t="shared" si="38"/>
        <v>1.0150008079279349E-4</v>
      </c>
      <c r="AI169" s="31">
        <f t="shared" si="28"/>
        <v>2362.625</v>
      </c>
      <c r="AJ169" s="5">
        <v>-0.49</v>
      </c>
    </row>
    <row r="170" spans="1:36" x14ac:dyDescent="0.25">
      <c r="A170" s="4" t="s">
        <v>170</v>
      </c>
      <c r="B170" s="1">
        <v>36891</v>
      </c>
      <c r="C170" s="34">
        <v>12679.338</v>
      </c>
      <c r="D170" s="39">
        <f>'Real GDP'!C170</f>
        <v>12834.207</v>
      </c>
      <c r="E170" s="39">
        <f t="shared" si="29"/>
        <v>-2.2982149459949142E-5</v>
      </c>
      <c r="F170" s="34">
        <v>1469.9</v>
      </c>
      <c r="G170" s="39">
        <f>'Real GDP'!D170</f>
        <v>1935.7745</v>
      </c>
      <c r="H170" s="39">
        <f t="shared" si="30"/>
        <v>-0.588707331993362</v>
      </c>
      <c r="I170" s="34">
        <v>1796.4860000000001</v>
      </c>
      <c r="J170" s="39">
        <f>'Real GDP'!E170</f>
        <v>2089.1217799999999</v>
      </c>
      <c r="K170" s="39">
        <f t="shared" si="31"/>
        <v>25.243173385010778</v>
      </c>
      <c r="L170" s="34">
        <f t="shared" si="36"/>
        <v>2364.4320000000002</v>
      </c>
      <c r="M170" s="39">
        <f>'Real GDP'!F170</f>
        <v>2939.5899300000001</v>
      </c>
      <c r="N170" s="39">
        <f t="shared" si="32"/>
        <v>-8.1675427772992748</v>
      </c>
      <c r="O170" s="34">
        <v>1583.0160000000001</v>
      </c>
      <c r="P170" s="39">
        <f>'Real GDP'!G170</f>
        <v>2049.3777500000001</v>
      </c>
      <c r="Q170" s="39">
        <f t="shared" si="33"/>
        <v>-4.4277491065468553</v>
      </c>
      <c r="R170" s="34">
        <v>1335.5029999999999</v>
      </c>
      <c r="S170" s="39">
        <f>'Real GDP'!H170</f>
        <v>1143.30324</v>
      </c>
      <c r="T170" s="39">
        <f t="shared" si="39"/>
        <v>7.1452823249273933E-6</v>
      </c>
      <c r="U170" s="34">
        <v>465442</v>
      </c>
      <c r="V170" s="39">
        <f>'Real GDP'!I170</f>
        <v>4242.74</v>
      </c>
      <c r="W170" s="39">
        <f t="shared" si="34"/>
        <v>-2.4837669530425046</v>
      </c>
      <c r="X170" s="34">
        <v>882.44400000000007</v>
      </c>
      <c r="Y170" s="39">
        <f>'Real GDP'!J170</f>
        <v>1215.0272</v>
      </c>
      <c r="Z170" s="39">
        <f t="shared" si="35"/>
        <v>-4.1096075784062123</v>
      </c>
      <c r="AC170" s="5">
        <v>2364.4320000000002</v>
      </c>
      <c r="AD170" s="35">
        <f t="shared" si="27"/>
        <v>2364.4320000000002</v>
      </c>
      <c r="AE170" s="5">
        <v>0.30620000000000003</v>
      </c>
      <c r="AF170" s="28">
        <f t="shared" si="37"/>
        <v>0.3062820585592041</v>
      </c>
      <c r="AG170" s="28">
        <f t="shared" si="38"/>
        <v>-8.2058559204067905E-5</v>
      </c>
      <c r="AI170" s="31">
        <f t="shared" si="28"/>
        <v>2364.4320000000002</v>
      </c>
      <c r="AJ170" s="5">
        <v>-0.08</v>
      </c>
    </row>
    <row r="171" spans="1:36" x14ac:dyDescent="0.25">
      <c r="A171" s="4" t="s">
        <v>171</v>
      </c>
      <c r="B171" s="1">
        <v>36981</v>
      </c>
      <c r="C171" s="34">
        <v>12643.282999999999</v>
      </c>
      <c r="D171" s="39">
        <f>'Real GDP'!C171</f>
        <v>12797.712</v>
      </c>
      <c r="E171" s="39">
        <f t="shared" si="29"/>
        <v>-3.5124061639635329E-5</v>
      </c>
      <c r="F171" s="34">
        <v>1484.7640000000001</v>
      </c>
      <c r="G171" s="39">
        <f>'Real GDP'!D171</f>
        <v>1961.3360400000001</v>
      </c>
      <c r="H171" s="39">
        <f t="shared" si="30"/>
        <v>-1.4816475158053777</v>
      </c>
      <c r="I171" s="34">
        <v>1805.0029999999999</v>
      </c>
      <c r="J171" s="39">
        <f>'Real GDP'!E171</f>
        <v>2099.62156</v>
      </c>
      <c r="K171" s="39">
        <f t="shared" si="31"/>
        <v>25.253507174208323</v>
      </c>
      <c r="L171" s="34">
        <f t="shared" si="36"/>
        <v>2403.0680000000002</v>
      </c>
      <c r="M171" s="39">
        <f>'Real GDP'!F171</f>
        <v>2987.6246499999997</v>
      </c>
      <c r="N171" s="39">
        <f t="shared" si="32"/>
        <v>-8.3010435569548235</v>
      </c>
      <c r="O171" s="34">
        <v>1588.8009999999999</v>
      </c>
      <c r="P171" s="39">
        <f>'Real GDP'!G171</f>
        <v>2056.8672900000001</v>
      </c>
      <c r="Q171" s="39">
        <f t="shared" si="33"/>
        <v>-4.4439792102023716</v>
      </c>
      <c r="R171" s="34">
        <v>1342.453</v>
      </c>
      <c r="S171" s="39">
        <f>'Real GDP'!H171</f>
        <v>1149.2530300000001</v>
      </c>
      <c r="T171" s="39">
        <f t="shared" si="39"/>
        <v>5.8329121088718239E-6</v>
      </c>
      <c r="U171" s="34">
        <v>468098</v>
      </c>
      <c r="V171" s="39">
        <f>'Real GDP'!I171</f>
        <v>4267.84</v>
      </c>
      <c r="W171" s="39">
        <f t="shared" si="34"/>
        <v>-2.6567509315019606</v>
      </c>
      <c r="X171" s="34">
        <v>891.25200000000007</v>
      </c>
      <c r="Y171" s="39">
        <f>'Real GDP'!J171</f>
        <v>1227.1548300000002</v>
      </c>
      <c r="Z171" s="39">
        <f t="shared" si="35"/>
        <v>-4.1506244758953699</v>
      </c>
      <c r="AC171" s="5">
        <v>2403.0680000000002</v>
      </c>
      <c r="AD171" s="35">
        <f t="shared" si="27"/>
        <v>2403.0680000000002</v>
      </c>
      <c r="AE171" s="5">
        <v>6.6981999999999999</v>
      </c>
      <c r="AF171" s="28">
        <f t="shared" si="37"/>
        <v>6.6981593424783492</v>
      </c>
      <c r="AG171" s="28">
        <f t="shared" si="38"/>
        <v>4.0657521650722117E-5</v>
      </c>
      <c r="AI171" s="31">
        <f t="shared" si="28"/>
        <v>2403.0680000000002</v>
      </c>
      <c r="AJ171" s="5">
        <v>6</v>
      </c>
    </row>
    <row r="172" spans="1:36" x14ac:dyDescent="0.25">
      <c r="A172" s="4" t="s">
        <v>172</v>
      </c>
      <c r="B172" s="1">
        <v>37072</v>
      </c>
      <c r="C172" s="34">
        <v>12710.303</v>
      </c>
      <c r="D172" s="39">
        <f>'Real GDP'!C172</f>
        <v>12865.550000000001</v>
      </c>
      <c r="E172" s="39">
        <f t="shared" si="29"/>
        <v>-1.6230401399752736E-5</v>
      </c>
      <c r="F172" s="34">
        <v>1497.048</v>
      </c>
      <c r="G172" s="39">
        <f>'Real GDP'!D172</f>
        <v>1976.7694300000001</v>
      </c>
      <c r="H172" s="39">
        <f t="shared" si="30"/>
        <v>-1.3763421651148633</v>
      </c>
      <c r="I172" s="34">
        <v>1809.623</v>
      </c>
      <c r="J172" s="39">
        <f>'Real GDP'!E172</f>
        <v>2103.6495</v>
      </c>
      <c r="K172" s="39">
        <f t="shared" si="31"/>
        <v>25.565351748821683</v>
      </c>
      <c r="L172" s="34">
        <f t="shared" si="36"/>
        <v>2405.1320000000001</v>
      </c>
      <c r="M172" s="39">
        <f>'Real GDP'!F172</f>
        <v>2990.19067</v>
      </c>
      <c r="N172" s="39">
        <f t="shared" si="32"/>
        <v>-8.3081670300091446</v>
      </c>
      <c r="O172" s="34">
        <v>1584.473</v>
      </c>
      <c r="P172" s="39">
        <f>'Real GDP'!G172</f>
        <v>2051.2642500000002</v>
      </c>
      <c r="Q172" s="39">
        <f t="shared" si="33"/>
        <v>-4.4318742391267847</v>
      </c>
      <c r="R172" s="34">
        <v>1345.9180000000001</v>
      </c>
      <c r="S172" s="39">
        <f>'Real GDP'!H172</f>
        <v>1152.2193600000001</v>
      </c>
      <c r="T172" s="39">
        <f t="shared" si="39"/>
        <v>6.7128778482583584E-6</v>
      </c>
      <c r="U172" s="34">
        <v>465899</v>
      </c>
      <c r="V172" s="39">
        <f>'Real GDP'!I172</f>
        <v>4247.34</v>
      </c>
      <c r="W172" s="39">
        <f t="shared" si="34"/>
        <v>-2.5637548048684948</v>
      </c>
      <c r="X172" s="34">
        <v>898.33600000000001</v>
      </c>
      <c r="Y172" s="39">
        <f>'Real GDP'!J172</f>
        <v>1236.9087099999999</v>
      </c>
      <c r="Z172" s="39">
        <f t="shared" si="35"/>
        <v>-4.183615291305955</v>
      </c>
      <c r="AC172" s="5">
        <v>2405.1320000000001</v>
      </c>
      <c r="AD172" s="35">
        <f t="shared" si="27"/>
        <v>2405.1320000000001</v>
      </c>
      <c r="AE172" s="5">
        <v>0.34399999999999997</v>
      </c>
      <c r="AF172" s="28">
        <f t="shared" si="37"/>
        <v>0.34400369588740709</v>
      </c>
      <c r="AG172" s="28">
        <f t="shared" si="38"/>
        <v>-3.6958874071180148E-6</v>
      </c>
      <c r="AI172" s="31">
        <f t="shared" si="28"/>
        <v>2405.1320000000001</v>
      </c>
      <c r="AJ172" s="5">
        <v>0.45</v>
      </c>
    </row>
    <row r="173" spans="1:36" x14ac:dyDescent="0.25">
      <c r="A173" s="4" t="s">
        <v>173</v>
      </c>
      <c r="B173" s="1">
        <v>37164</v>
      </c>
      <c r="C173" s="34">
        <v>12670.106</v>
      </c>
      <c r="D173" s="39">
        <f>'Real GDP'!C173</f>
        <v>12824.862000000001</v>
      </c>
      <c r="E173" s="39">
        <f t="shared" si="29"/>
        <v>-1.5444614007265045E-5</v>
      </c>
      <c r="F173" s="34">
        <v>1506.684</v>
      </c>
      <c r="G173" s="39">
        <f>'Real GDP'!D173</f>
        <v>1991.4975200000001</v>
      </c>
      <c r="H173" s="39">
        <f t="shared" si="30"/>
        <v>-1.6821648824451927</v>
      </c>
      <c r="I173" s="34">
        <v>1814.692</v>
      </c>
      <c r="J173" s="39">
        <f>'Real GDP'!E173</f>
        <v>2110.41552</v>
      </c>
      <c r="K173" s="39">
        <f t="shared" si="31"/>
        <v>25.476570688297329</v>
      </c>
      <c r="L173" s="34">
        <f t="shared" si="36"/>
        <v>2398.1660000000002</v>
      </c>
      <c r="M173" s="39">
        <f>'Real GDP'!F173</f>
        <v>2981.52997</v>
      </c>
      <c r="N173" s="39">
        <f t="shared" si="32"/>
        <v>-8.2840828875387729</v>
      </c>
      <c r="O173" s="34">
        <v>1577.7560000000001</v>
      </c>
      <c r="P173" s="39">
        <f>'Real GDP'!G173</f>
        <v>2042.5686599999999</v>
      </c>
      <c r="Q173" s="39">
        <f t="shared" si="33"/>
        <v>-4.4131359326058259</v>
      </c>
      <c r="R173" s="34">
        <v>1344.8990000000001</v>
      </c>
      <c r="S173" s="39">
        <f>'Real GDP'!H173</f>
        <v>1151.34701</v>
      </c>
      <c r="T173" s="39">
        <f t="shared" si="39"/>
        <v>6.718631709645706E-6</v>
      </c>
      <c r="U173" s="34">
        <v>460733</v>
      </c>
      <c r="V173" s="39">
        <f>'Real GDP'!I173</f>
        <v>4200.25</v>
      </c>
      <c r="W173" s="39">
        <f t="shared" si="34"/>
        <v>-2.5363141919119698</v>
      </c>
      <c r="X173" s="34">
        <v>907.27600000000007</v>
      </c>
      <c r="Y173" s="39">
        <f>'Real GDP'!J173</f>
        <v>1249.2181</v>
      </c>
      <c r="Z173" s="39">
        <f t="shared" si="35"/>
        <v>-4.2252516220862617</v>
      </c>
      <c r="AC173" s="5">
        <v>2398.1660000000002</v>
      </c>
      <c r="AD173" s="35">
        <f t="shared" si="27"/>
        <v>2398.1660000000002</v>
      </c>
      <c r="AE173" s="5">
        <v>-1.1535</v>
      </c>
      <c r="AF173" s="28">
        <f t="shared" si="37"/>
        <v>-1.1534992480405015</v>
      </c>
      <c r="AG173" s="28">
        <f t="shared" si="38"/>
        <v>-7.5195949844619747E-7</v>
      </c>
      <c r="AI173" s="31">
        <f t="shared" si="28"/>
        <v>2398.1660000000002</v>
      </c>
      <c r="AJ173" s="5">
        <v>-1.25</v>
      </c>
    </row>
    <row r="174" spans="1:36" x14ac:dyDescent="0.25">
      <c r="A174" s="4" t="s">
        <v>174</v>
      </c>
      <c r="B174" s="1">
        <v>37256</v>
      </c>
      <c r="C174" s="34">
        <v>12705.269</v>
      </c>
      <c r="D174" s="39">
        <f>'Real GDP'!C174</f>
        <v>12860.455</v>
      </c>
      <c r="E174" s="39">
        <f t="shared" si="29"/>
        <v>-3.1616534329259594E-5</v>
      </c>
      <c r="F174" s="34">
        <v>1511.64</v>
      </c>
      <c r="G174" s="39">
        <f>'Real GDP'!D174</f>
        <v>2000.37068</v>
      </c>
      <c r="H174" s="39">
        <f t="shared" si="30"/>
        <v>-2.0318017154879158</v>
      </c>
      <c r="I174" s="34">
        <v>1814.771</v>
      </c>
      <c r="J174" s="39">
        <f>'Real GDP'!E174</f>
        <v>2110.4562500000002</v>
      </c>
      <c r="K174" s="39">
        <f t="shared" si="31"/>
        <v>25.487071824200257</v>
      </c>
      <c r="L174" s="34">
        <f t="shared" si="36"/>
        <v>2401.0039999999999</v>
      </c>
      <c r="M174" s="39">
        <f>'Real GDP'!F174</f>
        <v>2985.0583700000002</v>
      </c>
      <c r="N174" s="39">
        <f t="shared" si="32"/>
        <v>-8.2938912487707057</v>
      </c>
      <c r="O174" s="34">
        <v>1578.5340000000001</v>
      </c>
      <c r="P174" s="39">
        <f>'Real GDP'!G174</f>
        <v>2043.57482</v>
      </c>
      <c r="Q174" s="39">
        <f t="shared" si="33"/>
        <v>-4.4151146066213869</v>
      </c>
      <c r="R174" s="34">
        <v>1353.144</v>
      </c>
      <c r="S174" s="39">
        <f>'Real GDP'!H174</f>
        <v>1158.40543</v>
      </c>
      <c r="T174" s="39">
        <f t="shared" si="39"/>
        <v>5.1377949716879812E-6</v>
      </c>
      <c r="U174" s="34">
        <v>459621</v>
      </c>
      <c r="V174" s="39">
        <f>'Real GDP'!I174</f>
        <v>4189.0600000000004</v>
      </c>
      <c r="W174" s="39">
        <f t="shared" si="34"/>
        <v>-2.342218320097345</v>
      </c>
      <c r="X174" s="34">
        <v>913.70799999999997</v>
      </c>
      <c r="Y174" s="39">
        <f>'Real GDP'!J174</f>
        <v>1258.0742500000001</v>
      </c>
      <c r="Z174" s="39">
        <f t="shared" si="35"/>
        <v>-4.2552066637815642</v>
      </c>
      <c r="AC174" s="5">
        <v>2401.0039999999999</v>
      </c>
      <c r="AD174" s="35">
        <f t="shared" si="27"/>
        <v>2401.0039999999999</v>
      </c>
      <c r="AE174" s="5">
        <v>0.47420000000000001</v>
      </c>
      <c r="AF174" s="28">
        <f t="shared" si="37"/>
        <v>0.4742026578348435</v>
      </c>
      <c r="AG174" s="28">
        <f t="shared" si="38"/>
        <v>-2.6578348434891375E-6</v>
      </c>
      <c r="AI174" s="31">
        <f t="shared" si="28"/>
        <v>2401.0039999999999</v>
      </c>
      <c r="AJ174" s="5">
        <v>0.77</v>
      </c>
    </row>
    <row r="175" spans="1:36" x14ac:dyDescent="0.25">
      <c r="A175" s="4" t="s">
        <v>175</v>
      </c>
      <c r="B175" s="1">
        <v>37346</v>
      </c>
      <c r="C175" s="34">
        <v>12822.258</v>
      </c>
      <c r="D175" s="39">
        <f>'Real GDP'!C175</f>
        <v>12978.873</v>
      </c>
      <c r="E175" s="39">
        <f t="shared" si="29"/>
        <v>-3.3835806902970944E-5</v>
      </c>
      <c r="F175" s="34">
        <v>1518.932</v>
      </c>
      <c r="G175" s="39">
        <f>'Real GDP'!D175</f>
        <v>2009.8713300000002</v>
      </c>
      <c r="H175" s="39">
        <f t="shared" si="30"/>
        <v>-2.0195356110459102</v>
      </c>
      <c r="I175" s="34">
        <v>1821.902</v>
      </c>
      <c r="J175" s="39">
        <f>'Real GDP'!E175</f>
        <v>2116.6972900000001</v>
      </c>
      <c r="K175" s="39">
        <f t="shared" si="31"/>
        <v>25.964019081358003</v>
      </c>
      <c r="L175" s="34">
        <f t="shared" si="36"/>
        <v>2393.5860000000002</v>
      </c>
      <c r="M175" s="39">
        <f>'Real GDP'!F175</f>
        <v>2975.8361099999997</v>
      </c>
      <c r="N175" s="39">
        <f t="shared" si="32"/>
        <v>-8.2682890969274467</v>
      </c>
      <c r="O175" s="34">
        <v>1577.239</v>
      </c>
      <c r="P175" s="39">
        <f>'Real GDP'!G175</f>
        <v>2041.8990900000001</v>
      </c>
      <c r="Q175" s="39">
        <f t="shared" si="33"/>
        <v>-4.4116405596948312</v>
      </c>
      <c r="R175" s="34">
        <v>1373.3030000000001</v>
      </c>
      <c r="S175" s="39">
        <f>'Real GDP'!H175</f>
        <v>1175.6632300000001</v>
      </c>
      <c r="T175" s="39">
        <f t="shared" si="39"/>
        <v>7.0007577051001135E-6</v>
      </c>
      <c r="U175" s="34">
        <v>460188</v>
      </c>
      <c r="V175" s="39">
        <f>'Real GDP'!I175</f>
        <v>4194.01</v>
      </c>
      <c r="W175" s="39">
        <f t="shared" si="34"/>
        <v>-2.3062219088516258</v>
      </c>
      <c r="X175" s="34">
        <v>918.90800000000002</v>
      </c>
      <c r="Y175" s="39">
        <f>'Real GDP'!J175</f>
        <v>1265.2340700000002</v>
      </c>
      <c r="Z175" s="39">
        <f t="shared" si="35"/>
        <v>-4.2794228340923155</v>
      </c>
      <c r="AC175" s="5">
        <v>2393.5860000000002</v>
      </c>
      <c r="AD175" s="35">
        <f t="shared" si="27"/>
        <v>2393.5860000000002</v>
      </c>
      <c r="AE175" s="5">
        <v>-1.2301</v>
      </c>
      <c r="AF175" s="28">
        <f t="shared" si="37"/>
        <v>-1.230100979548332</v>
      </c>
      <c r="AG175" s="28">
        <f t="shared" si="38"/>
        <v>9.7954833200297742E-7</v>
      </c>
      <c r="AI175" s="31">
        <f t="shared" si="28"/>
        <v>2393.5860000000002</v>
      </c>
      <c r="AJ175" s="5">
        <v>-1.36</v>
      </c>
    </row>
    <row r="176" spans="1:36" x14ac:dyDescent="0.25">
      <c r="A176" s="4" t="s">
        <v>176</v>
      </c>
      <c r="B176" s="1">
        <v>37437</v>
      </c>
      <c r="C176" s="34">
        <v>12893.002</v>
      </c>
      <c r="D176" s="39">
        <f>'Real GDP'!C176</f>
        <v>13050.481</v>
      </c>
      <c r="E176" s="39">
        <f t="shared" si="29"/>
        <v>-3.1208513917135861E-5</v>
      </c>
      <c r="F176" s="34">
        <v>1529.8240000000001</v>
      </c>
      <c r="G176" s="39">
        <f>'Real GDP'!D176</f>
        <v>2023.1266200000002</v>
      </c>
      <c r="H176" s="39">
        <f t="shared" si="30"/>
        <v>-1.8625685216250645</v>
      </c>
      <c r="I176" s="34">
        <v>1828.729</v>
      </c>
      <c r="J176" s="39">
        <f>'Real GDP'!E176</f>
        <v>2127.7854200000002</v>
      </c>
      <c r="K176" s="39">
        <f t="shared" si="31"/>
        <v>25.481656299133704</v>
      </c>
      <c r="L176" s="34">
        <f t="shared" si="36"/>
        <v>2399.7780000000002</v>
      </c>
      <c r="M176" s="39">
        <f>'Real GDP'!F176</f>
        <v>2983.5347900000002</v>
      </c>
      <c r="N176" s="39">
        <f t="shared" si="32"/>
        <v>-8.2897282767847287</v>
      </c>
      <c r="O176" s="34">
        <v>1584.9960000000001</v>
      </c>
      <c r="P176" s="39">
        <f>'Real GDP'!G176</f>
        <v>2051.9405500000003</v>
      </c>
      <c r="Q176" s="39">
        <f t="shared" si="33"/>
        <v>-4.4331896876350356</v>
      </c>
      <c r="R176" s="34">
        <v>1381.1310000000001</v>
      </c>
      <c r="S176" s="39">
        <f>'Real GDP'!H176</f>
        <v>1182.36466</v>
      </c>
      <c r="T176" s="39">
        <f t="shared" si="39"/>
        <v>6.4596380298098666E-6</v>
      </c>
      <c r="U176" s="34">
        <v>463852</v>
      </c>
      <c r="V176" s="39">
        <f>'Real GDP'!I176</f>
        <v>4226.62</v>
      </c>
      <c r="W176" s="39">
        <f t="shared" si="34"/>
        <v>-2.1848222115966109</v>
      </c>
      <c r="X176" s="34">
        <v>925.81600000000003</v>
      </c>
      <c r="Y176" s="39">
        <f>'Real GDP'!J176</f>
        <v>1274.7456100000002</v>
      </c>
      <c r="Z176" s="39">
        <f t="shared" si="35"/>
        <v>-4.3115906698963045</v>
      </c>
      <c r="AC176" s="5">
        <v>2399.7780000000002</v>
      </c>
      <c r="AD176" s="35">
        <f t="shared" si="27"/>
        <v>2399.7780000000002</v>
      </c>
      <c r="AE176" s="5">
        <v>1.0387999999999999</v>
      </c>
      <c r="AF176" s="28">
        <f t="shared" si="37"/>
        <v>1.0387876127700091</v>
      </c>
      <c r="AG176" s="28">
        <f t="shared" si="38"/>
        <v>1.2387229990862281E-5</v>
      </c>
      <c r="AI176" s="31">
        <f t="shared" si="28"/>
        <v>2399.7780000000002</v>
      </c>
      <c r="AJ176" s="5">
        <v>1.1399999999999999</v>
      </c>
    </row>
    <row r="177" spans="1:36" x14ac:dyDescent="0.25">
      <c r="A177" s="4" t="s">
        <v>177</v>
      </c>
      <c r="B177" s="1">
        <v>37529</v>
      </c>
      <c r="C177" s="34">
        <v>12955.769</v>
      </c>
      <c r="D177" s="39">
        <f>'Real GDP'!C177</f>
        <v>13114.014000000001</v>
      </c>
      <c r="E177" s="39">
        <f t="shared" si="29"/>
        <v>-1.0641316691817337E-5</v>
      </c>
      <c r="F177" s="34">
        <v>1542.14</v>
      </c>
      <c r="G177" s="39">
        <f>'Real GDP'!D177</f>
        <v>2038.46147</v>
      </c>
      <c r="H177" s="39">
        <f t="shared" si="30"/>
        <v>-1.7364318751104406</v>
      </c>
      <c r="I177" s="34">
        <v>1835.866</v>
      </c>
      <c r="J177" s="39">
        <f>'Real GDP'!E177</f>
        <v>2135.40681</v>
      </c>
      <c r="K177" s="39">
        <f t="shared" si="31"/>
        <v>25.706482119756629</v>
      </c>
      <c r="L177" s="34">
        <f t="shared" si="36"/>
        <v>2411.1309999999999</v>
      </c>
      <c r="M177" s="39">
        <f>'Real GDP'!F177</f>
        <v>2997.6486600000003</v>
      </c>
      <c r="N177" s="39">
        <f t="shared" si="32"/>
        <v>-8.3288572379322545</v>
      </c>
      <c r="O177" s="34">
        <v>1588.402</v>
      </c>
      <c r="P177" s="39">
        <f>'Real GDP'!G177</f>
        <v>2056.3504899999998</v>
      </c>
      <c r="Q177" s="39">
        <f t="shared" si="33"/>
        <v>-4.4428151782107079</v>
      </c>
      <c r="R177" s="34">
        <v>1393.1980000000001</v>
      </c>
      <c r="S177" s="39">
        <f>'Real GDP'!H177</f>
        <v>1192.6950300000001</v>
      </c>
      <c r="T177" s="39">
        <f t="shared" si="39"/>
        <v>6.5438407546025701E-6</v>
      </c>
      <c r="U177" s="34">
        <v>465643</v>
      </c>
      <c r="V177" s="39">
        <f>'Real GDP'!I177</f>
        <v>4243.3999999999996</v>
      </c>
      <c r="W177" s="39">
        <f t="shared" si="34"/>
        <v>-2.275485191615644</v>
      </c>
      <c r="X177" s="34">
        <v>931.41600000000005</v>
      </c>
      <c r="Y177" s="39">
        <f>'Real GDP'!J177</f>
        <v>1282.4561899999999</v>
      </c>
      <c r="Z177" s="39">
        <f t="shared" si="35"/>
        <v>-4.3376716520024274</v>
      </c>
      <c r="AC177" s="5">
        <v>2411.1309999999999</v>
      </c>
      <c r="AD177" s="35">
        <f t="shared" si="27"/>
        <v>2411.1309999999999</v>
      </c>
      <c r="AE177" s="5">
        <v>1.9056999999999999</v>
      </c>
      <c r="AF177" s="28">
        <f t="shared" si="37"/>
        <v>1.9058127001096992</v>
      </c>
      <c r="AG177" s="28">
        <f t="shared" si="38"/>
        <v>-1.1270010969921529E-4</v>
      </c>
      <c r="AI177" s="31">
        <f t="shared" si="28"/>
        <v>2411.1309999999999</v>
      </c>
      <c r="AJ177" s="5">
        <v>1.55</v>
      </c>
    </row>
    <row r="178" spans="1:36" x14ac:dyDescent="0.25">
      <c r="A178" s="4" t="s">
        <v>178</v>
      </c>
      <c r="B178" s="1">
        <v>37621</v>
      </c>
      <c r="C178" s="34">
        <v>12964.016</v>
      </c>
      <c r="D178" s="39">
        <f>'Real GDP'!C178</f>
        <v>13122.362000000001</v>
      </c>
      <c r="E178" s="39">
        <f t="shared" si="29"/>
        <v>-1.9159792714162904E-5</v>
      </c>
      <c r="F178" s="34">
        <v>1556.7160000000001</v>
      </c>
      <c r="G178" s="39">
        <f>'Real GDP'!D178</f>
        <v>2056.7419399999999</v>
      </c>
      <c r="H178" s="39">
        <f t="shared" si="30"/>
        <v>-1.6066559994431486</v>
      </c>
      <c r="I178" s="34">
        <v>1835.3430000000001</v>
      </c>
      <c r="J178" s="39">
        <f>'Real GDP'!E178</f>
        <v>2136.1988200000001</v>
      </c>
      <c r="K178" s="39">
        <f t="shared" si="31"/>
        <v>25.442000315118889</v>
      </c>
      <c r="L178" s="34">
        <f t="shared" si="36"/>
        <v>2405.9700000000003</v>
      </c>
      <c r="M178" s="39">
        <f>'Real GDP'!F178</f>
        <v>2991.23317</v>
      </c>
      <c r="N178" s="39">
        <f t="shared" si="32"/>
        <v>-8.3111341853381759</v>
      </c>
      <c r="O178" s="34">
        <v>1594.566</v>
      </c>
      <c r="P178" s="39">
        <f>'Real GDP'!G178</f>
        <v>2064.3309399999998</v>
      </c>
      <c r="Q178" s="39">
        <f t="shared" si="33"/>
        <v>-4.4601537648751446</v>
      </c>
      <c r="R178" s="34">
        <v>1400.915</v>
      </c>
      <c r="S178" s="39">
        <f>'Real GDP'!H178</f>
        <v>1199.30143</v>
      </c>
      <c r="T178" s="39">
        <f t="shared" si="39"/>
        <v>7.7153584356892679E-6</v>
      </c>
      <c r="U178" s="34">
        <v>466856</v>
      </c>
      <c r="V178" s="39">
        <f>'Real GDP'!I178</f>
        <v>4254.6099999999997</v>
      </c>
      <c r="W178" s="39">
        <f t="shared" si="34"/>
        <v>-2.3092637978717221</v>
      </c>
      <c r="X178" s="34">
        <v>938.41200000000003</v>
      </c>
      <c r="Y178" s="39">
        <f>'Real GDP'!J178</f>
        <v>1292.0889</v>
      </c>
      <c r="Z178" s="39">
        <f t="shared" si="35"/>
        <v>-4.370250977609885</v>
      </c>
      <c r="AC178" s="5">
        <v>2405.9700000000003</v>
      </c>
      <c r="AD178" s="35">
        <f t="shared" si="27"/>
        <v>2405.9700000000003</v>
      </c>
      <c r="AE178" s="5">
        <v>-0.85329999999999995</v>
      </c>
      <c r="AF178" s="28">
        <f t="shared" si="37"/>
        <v>-0.85345060652376459</v>
      </c>
      <c r="AG178" s="28">
        <f t="shared" si="38"/>
        <v>1.5060652376464034E-4</v>
      </c>
      <c r="AI178" s="31">
        <f t="shared" si="28"/>
        <v>2405.9700000000003</v>
      </c>
      <c r="AJ178" s="5">
        <v>-0.77</v>
      </c>
    </row>
    <row r="179" spans="1:36" x14ac:dyDescent="0.25">
      <c r="A179" s="4" t="s">
        <v>179</v>
      </c>
      <c r="B179" s="1">
        <v>37711</v>
      </c>
      <c r="C179" s="34">
        <v>13031.169</v>
      </c>
      <c r="D179" s="39">
        <f>'Real GDP'!C179</f>
        <v>13190.335000000001</v>
      </c>
      <c r="E179" s="39">
        <f t="shared" si="29"/>
        <v>-1.2144383447321161E-5</v>
      </c>
      <c r="F179" s="34">
        <v>1566.3879999999999</v>
      </c>
      <c r="G179" s="39">
        <f>'Real GDP'!D179</f>
        <v>2070.2617</v>
      </c>
      <c r="H179" s="39">
        <f t="shared" si="30"/>
        <v>-1.7264369832859074</v>
      </c>
      <c r="I179" s="34">
        <v>1838.808</v>
      </c>
      <c r="J179" s="39">
        <f>'Real GDP'!E179</f>
        <v>2139.4075899999998</v>
      </c>
      <c r="K179" s="39">
        <f t="shared" si="31"/>
        <v>25.641393455064076</v>
      </c>
      <c r="L179" s="34">
        <f t="shared" si="36"/>
        <v>2376.8160000000003</v>
      </c>
      <c r="M179" s="39">
        <f>'Real GDP'!F179</f>
        <v>2954.98614</v>
      </c>
      <c r="N179" s="39">
        <f t="shared" si="32"/>
        <v>-8.210293597015891</v>
      </c>
      <c r="O179" s="34">
        <v>1589.8009999999999</v>
      </c>
      <c r="P179" s="39">
        <f>'Real GDP'!G179</f>
        <v>2058.16138</v>
      </c>
      <c r="Q179" s="39">
        <f t="shared" si="33"/>
        <v>-4.4466789336564148</v>
      </c>
      <c r="R179" s="34">
        <v>1408.633</v>
      </c>
      <c r="S179" s="39">
        <f>'Real GDP'!H179</f>
        <v>1205.90869</v>
      </c>
      <c r="T179" s="39">
        <f t="shared" si="39"/>
        <v>7.4396412514943222E-6</v>
      </c>
      <c r="U179" s="34">
        <v>466226</v>
      </c>
      <c r="V179" s="39">
        <f>'Real GDP'!I179</f>
        <v>4249.92</v>
      </c>
      <c r="W179" s="39">
        <f t="shared" si="34"/>
        <v>-2.4939233337273663</v>
      </c>
      <c r="X179" s="34">
        <v>947.67200000000003</v>
      </c>
      <c r="Y179" s="39">
        <f>'Real GDP'!J179</f>
        <v>1304.83889</v>
      </c>
      <c r="Z179" s="39">
        <f t="shared" si="35"/>
        <v>-4.4133756400889297</v>
      </c>
      <c r="AC179" s="5">
        <v>2376.8160000000003</v>
      </c>
      <c r="AD179" s="35">
        <f t="shared" si="27"/>
        <v>2376.8160000000003</v>
      </c>
      <c r="AE179" s="5">
        <v>-4.7596999999999996</v>
      </c>
      <c r="AF179" s="28">
        <f t="shared" si="37"/>
        <v>-4.759554531270183</v>
      </c>
      <c r="AG179" s="28">
        <f t="shared" si="38"/>
        <v>-1.4546872981657799E-4</v>
      </c>
      <c r="AI179" s="31">
        <f t="shared" si="28"/>
        <v>2376.8160000000003</v>
      </c>
      <c r="AJ179" s="5">
        <v>-3.08</v>
      </c>
    </row>
    <row r="180" spans="1:36" x14ac:dyDescent="0.25">
      <c r="A180" s="4" t="s">
        <v>180</v>
      </c>
      <c r="B180" s="1">
        <v>37802</v>
      </c>
      <c r="C180" s="34">
        <v>13152.089</v>
      </c>
      <c r="D180" s="39">
        <f>'Real GDP'!C180</f>
        <v>13312.732</v>
      </c>
      <c r="E180" s="39">
        <f t="shared" si="29"/>
        <v>-1.3917188482537313E-5</v>
      </c>
      <c r="F180" s="34">
        <v>1580.58</v>
      </c>
      <c r="G180" s="39">
        <f>'Real GDP'!D180</f>
        <v>2089.8593999999998</v>
      </c>
      <c r="H180" s="39">
        <f t="shared" si="30"/>
        <v>-1.8666018314286248</v>
      </c>
      <c r="I180" s="34">
        <v>1835.1780000000001</v>
      </c>
      <c r="J180" s="39">
        <f>'Real GDP'!E180</f>
        <v>2134.78226</v>
      </c>
      <c r="K180" s="39">
        <f t="shared" si="31"/>
        <v>25.66458217841631</v>
      </c>
      <c r="L180" s="34">
        <f t="shared" si="36"/>
        <v>2377.3319999999999</v>
      </c>
      <c r="M180" s="39">
        <f>'Real GDP'!F180</f>
        <v>2955.62781</v>
      </c>
      <c r="N180" s="39">
        <f t="shared" si="32"/>
        <v>-8.2120927644966173</v>
      </c>
      <c r="O180" s="34">
        <v>1584.79</v>
      </c>
      <c r="P180" s="39">
        <f>'Real GDP'!G180</f>
        <v>2051.6738600000003</v>
      </c>
      <c r="Q180" s="39">
        <f t="shared" si="33"/>
        <v>-4.4326131728923883</v>
      </c>
      <c r="R180" s="34">
        <v>1406.5430000000001</v>
      </c>
      <c r="S180" s="39">
        <f>'Real GDP'!H180</f>
        <v>1204.1194800000001</v>
      </c>
      <c r="T180" s="39">
        <f t="shared" si="39"/>
        <v>5.0901737154163129E-6</v>
      </c>
      <c r="U180" s="34">
        <v>469908</v>
      </c>
      <c r="V180" s="39">
        <f>'Real GDP'!I180</f>
        <v>4283.91</v>
      </c>
      <c r="W180" s="39">
        <f t="shared" si="34"/>
        <v>-2.5897794399893428</v>
      </c>
      <c r="X180" s="34">
        <v>954.10800000000006</v>
      </c>
      <c r="Y180" s="39">
        <f>'Real GDP'!J180</f>
        <v>1313.70055</v>
      </c>
      <c r="Z180" s="39">
        <f t="shared" si="35"/>
        <v>-4.4433503852234253</v>
      </c>
      <c r="AC180" s="5">
        <v>2377.3319999999999</v>
      </c>
      <c r="AD180" s="35">
        <f t="shared" si="27"/>
        <v>2377.3319999999999</v>
      </c>
      <c r="AE180" s="5">
        <v>8.6900000000000005E-2</v>
      </c>
      <c r="AF180" s="28">
        <f t="shared" si="37"/>
        <v>8.6867146219415936E-2</v>
      </c>
      <c r="AG180" s="28">
        <f t="shared" si="38"/>
        <v>3.2853780584068959E-5</v>
      </c>
      <c r="AI180" s="31">
        <f t="shared" si="28"/>
        <v>2377.3319999999999</v>
      </c>
      <c r="AJ180" s="5">
        <v>-0.33</v>
      </c>
    </row>
    <row r="181" spans="1:36" x14ac:dyDescent="0.25">
      <c r="A181" s="4" t="s">
        <v>181</v>
      </c>
      <c r="B181" s="1">
        <v>37894</v>
      </c>
      <c r="C181" s="34">
        <v>13372.357</v>
      </c>
      <c r="D181" s="39">
        <f>'Real GDP'!C181</f>
        <v>13535.691000000001</v>
      </c>
      <c r="E181" s="39">
        <f t="shared" si="29"/>
        <v>-3.2812084327815683E-5</v>
      </c>
      <c r="F181" s="34">
        <v>1596.3440000000001</v>
      </c>
      <c r="G181" s="39">
        <f>'Real GDP'!D181</f>
        <v>2111.2306899999999</v>
      </c>
      <c r="H181" s="39">
        <f t="shared" si="30"/>
        <v>-1.9634440960777511</v>
      </c>
      <c r="I181" s="34">
        <v>1848.3869999999999</v>
      </c>
      <c r="J181" s="39">
        <f>'Real GDP'!E181</f>
        <v>2148.5496400000002</v>
      </c>
      <c r="K181" s="39">
        <f t="shared" si="31"/>
        <v>26.142776702083722</v>
      </c>
      <c r="L181" s="34">
        <f t="shared" si="36"/>
        <v>2389.2000000000003</v>
      </c>
      <c r="M181" s="39">
        <f>'Real GDP'!F181</f>
        <v>2970.3832499999999</v>
      </c>
      <c r="N181" s="39">
        <f t="shared" si="32"/>
        <v>-8.2531442306438976</v>
      </c>
      <c r="O181" s="34">
        <v>1586.6079999999999</v>
      </c>
      <c r="P181" s="39">
        <f>'Real GDP'!G181</f>
        <v>2054.02745</v>
      </c>
      <c r="Q181" s="39">
        <f t="shared" si="33"/>
        <v>-4.4376984050604733</v>
      </c>
      <c r="R181" s="34">
        <v>1411.845</v>
      </c>
      <c r="S181" s="39">
        <f>'Real GDP'!H181</f>
        <v>1208.6584399999999</v>
      </c>
      <c r="T181" s="39">
        <f t="shared" si="39"/>
        <v>4.8643699415151787E-6</v>
      </c>
      <c r="U181" s="34">
        <v>471752</v>
      </c>
      <c r="V181" s="39">
        <f>'Real GDP'!I181</f>
        <v>4301.2299999999996</v>
      </c>
      <c r="W181" s="39">
        <f t="shared" si="34"/>
        <v>-2.690883503236364</v>
      </c>
      <c r="X181" s="34">
        <v>960.65600000000006</v>
      </c>
      <c r="Y181" s="39">
        <f>'Real GDP'!J181</f>
        <v>1322.71642</v>
      </c>
      <c r="Z181" s="39">
        <f t="shared" si="35"/>
        <v>-4.473846046452536</v>
      </c>
      <c r="AC181" s="5">
        <v>2389.2000000000003</v>
      </c>
      <c r="AD181" s="35">
        <f t="shared" si="27"/>
        <v>2389.2000000000003</v>
      </c>
      <c r="AE181" s="5">
        <v>2.0118999999999998</v>
      </c>
      <c r="AF181" s="28">
        <f t="shared" si="37"/>
        <v>2.0118631151264887</v>
      </c>
      <c r="AG181" s="28">
        <f t="shared" si="38"/>
        <v>3.6884873511056071E-5</v>
      </c>
      <c r="AI181" s="31">
        <f t="shared" si="28"/>
        <v>2389.2000000000003</v>
      </c>
      <c r="AJ181" s="5">
        <v>1.89</v>
      </c>
    </row>
    <row r="182" spans="1:36" x14ac:dyDescent="0.25">
      <c r="A182" s="4" t="s">
        <v>182</v>
      </c>
      <c r="B182" s="1">
        <v>37986</v>
      </c>
      <c r="C182" s="34">
        <v>13528.710000000001</v>
      </c>
      <c r="D182" s="39">
        <f>'Real GDP'!C182</f>
        <v>13693.953</v>
      </c>
      <c r="E182" s="39">
        <f t="shared" si="29"/>
        <v>-9.7029152357208659E-6</v>
      </c>
      <c r="F182" s="34">
        <v>1608.7640000000001</v>
      </c>
      <c r="G182" s="39">
        <f>'Real GDP'!D182</f>
        <v>2128.28728</v>
      </c>
      <c r="H182" s="39">
        <f t="shared" si="30"/>
        <v>-2.0721570206657702</v>
      </c>
      <c r="I182" s="34">
        <v>1862.0540000000001</v>
      </c>
      <c r="J182" s="39">
        <f>'Real GDP'!E182</f>
        <v>2165.89239</v>
      </c>
      <c r="K182" s="39">
        <f t="shared" si="31"/>
        <v>26.068634346226588</v>
      </c>
      <c r="L182" s="34">
        <f t="shared" si="36"/>
        <v>2397.973</v>
      </c>
      <c r="M182" s="39">
        <f>'Real GDP'!F182</f>
        <v>2981.2896700000001</v>
      </c>
      <c r="N182" s="39">
        <f t="shared" si="32"/>
        <v>-8.2833771682994666</v>
      </c>
      <c r="O182" s="34">
        <v>1599.309</v>
      </c>
      <c r="P182" s="39">
        <f>'Real GDP'!G182</f>
        <v>2070.4704700000002</v>
      </c>
      <c r="Q182" s="39">
        <f t="shared" si="33"/>
        <v>-4.4732734616533776</v>
      </c>
      <c r="R182" s="34">
        <v>1421.5260000000001</v>
      </c>
      <c r="S182" s="39">
        <f>'Real GDP'!H182</f>
        <v>1216.9461899999999</v>
      </c>
      <c r="T182" s="39">
        <f t="shared" si="39"/>
        <v>5.9341192581996438E-6</v>
      </c>
      <c r="U182" s="34">
        <v>477025</v>
      </c>
      <c r="V182" s="39">
        <f>'Real GDP'!I182</f>
        <v>4349.01</v>
      </c>
      <c r="W182" s="39">
        <f t="shared" si="34"/>
        <v>-2.6679308097146759</v>
      </c>
      <c r="X182" s="34">
        <v>970.52</v>
      </c>
      <c r="Y182" s="39">
        <f>'Real GDP'!J182</f>
        <v>1336.2980500000001</v>
      </c>
      <c r="Z182" s="39">
        <f t="shared" si="35"/>
        <v>-4.5197832328923369</v>
      </c>
      <c r="AC182" s="5">
        <v>2397.973</v>
      </c>
      <c r="AD182" s="35">
        <f t="shared" si="27"/>
        <v>2397.973</v>
      </c>
      <c r="AE182" s="5">
        <v>1.4767999999999999</v>
      </c>
      <c r="AF182" s="28">
        <f t="shared" si="37"/>
        <v>1.4768858690610731</v>
      </c>
      <c r="AG182" s="28">
        <f t="shared" si="38"/>
        <v>-8.5869061073218234E-5</v>
      </c>
      <c r="AI182" s="31">
        <f t="shared" si="28"/>
        <v>2397.973</v>
      </c>
      <c r="AJ182" s="5">
        <v>1.64</v>
      </c>
    </row>
    <row r="183" spans="1:36" x14ac:dyDescent="0.25">
      <c r="A183" s="4" t="s">
        <v>183</v>
      </c>
      <c r="B183" s="1">
        <v>38077</v>
      </c>
      <c r="C183" s="34">
        <v>13606.509</v>
      </c>
      <c r="D183" s="39">
        <f>'Real GDP'!C183</f>
        <v>13772.703</v>
      </c>
      <c r="E183" s="39">
        <f t="shared" si="29"/>
        <v>-3.328787352074869E-5</v>
      </c>
      <c r="F183" s="34">
        <v>1617.1000000000001</v>
      </c>
      <c r="G183" s="39">
        <f>'Real GDP'!D183</f>
        <v>2139.9349200000001</v>
      </c>
      <c r="H183" s="39">
        <f t="shared" si="30"/>
        <v>-2.1747071257907464</v>
      </c>
      <c r="I183" s="34">
        <v>1879.4680000000001</v>
      </c>
      <c r="J183" s="39">
        <f>'Real GDP'!E183</f>
        <v>2185.0680699999998</v>
      </c>
      <c r="K183" s="39">
        <f t="shared" si="31"/>
        <v>26.510728540923651</v>
      </c>
      <c r="L183" s="34">
        <f t="shared" si="36"/>
        <v>2397.3919999999998</v>
      </c>
      <c r="M183" s="39">
        <f>'Real GDP'!F183</f>
        <v>2980.5676899999999</v>
      </c>
      <c r="N183" s="39">
        <f t="shared" si="32"/>
        <v>-8.2814090897956589</v>
      </c>
      <c r="O183" s="34">
        <v>1606.6990000000001</v>
      </c>
      <c r="P183" s="39">
        <f>'Real GDP'!G183</f>
        <v>2080.0381000000002</v>
      </c>
      <c r="Q183" s="39">
        <f t="shared" si="33"/>
        <v>-4.4940405186599151</v>
      </c>
      <c r="R183" s="34">
        <v>1431.7750000000001</v>
      </c>
      <c r="S183" s="39">
        <f>'Real GDP'!H183</f>
        <v>1225.7202</v>
      </c>
      <c r="T183" s="39">
        <f t="shared" si="39"/>
        <v>5.4990248372632777E-6</v>
      </c>
      <c r="U183" s="34">
        <v>480777</v>
      </c>
      <c r="V183" s="39">
        <f>'Real GDP'!I183</f>
        <v>4382.8100000000004</v>
      </c>
      <c r="W183" s="39">
        <f t="shared" si="34"/>
        <v>-2.6162669196050956</v>
      </c>
      <c r="X183" s="34">
        <v>976.41600000000005</v>
      </c>
      <c r="Y183" s="39">
        <f>'Real GDP'!J183</f>
        <v>1344.4161799999999</v>
      </c>
      <c r="Z183" s="39">
        <f t="shared" si="35"/>
        <v>-4.5472387232334768</v>
      </c>
      <c r="AC183" s="5">
        <v>2397.3919999999998</v>
      </c>
      <c r="AD183" s="35">
        <f t="shared" si="27"/>
        <v>2397.3919999999998</v>
      </c>
      <c r="AE183" s="5">
        <v>-9.6799999999999997E-2</v>
      </c>
      <c r="AF183" s="28">
        <f t="shared" si="37"/>
        <v>-9.6879969898366891E-2</v>
      </c>
      <c r="AG183" s="28">
        <f t="shared" si="38"/>
        <v>7.9969898366893943E-5</v>
      </c>
      <c r="AI183" s="31">
        <f t="shared" si="28"/>
        <v>2397.3919999999998</v>
      </c>
      <c r="AJ183" s="5">
        <v>0.04</v>
      </c>
    </row>
    <row r="184" spans="1:36" x14ac:dyDescent="0.25">
      <c r="A184" s="4" t="s">
        <v>184</v>
      </c>
      <c r="B184" s="1">
        <v>38168</v>
      </c>
      <c r="C184" s="34">
        <v>13706.246999999999</v>
      </c>
      <c r="D184" s="39">
        <f>'Real GDP'!C184</f>
        <v>13873.659</v>
      </c>
      <c r="E184" s="39">
        <f t="shared" si="29"/>
        <v>-2.6257079355218593E-5</v>
      </c>
      <c r="F184" s="34">
        <v>1623.924</v>
      </c>
      <c r="G184" s="39">
        <f>'Real GDP'!D184</f>
        <v>2148.1338999999998</v>
      </c>
      <c r="H184" s="39">
        <f t="shared" si="30"/>
        <v>-2.0607103856968365</v>
      </c>
      <c r="I184" s="34">
        <v>1889.7450000000001</v>
      </c>
      <c r="J184" s="39">
        <f>'Real GDP'!E184</f>
        <v>2198.9169200000001</v>
      </c>
      <c r="K184" s="39">
        <f t="shared" si="31"/>
        <v>26.306624595689811</v>
      </c>
      <c r="L184" s="34">
        <f t="shared" si="36"/>
        <v>2405.6480000000001</v>
      </c>
      <c r="M184" s="39">
        <f>'Real GDP'!F184</f>
        <v>2990.83214</v>
      </c>
      <c r="N184" s="39">
        <f t="shared" si="32"/>
        <v>-8.3099440166205909</v>
      </c>
      <c r="O184" s="34">
        <v>1611.924</v>
      </c>
      <c r="P184" s="39">
        <f>'Real GDP'!G184</f>
        <v>2086.80215</v>
      </c>
      <c r="Q184" s="39">
        <f t="shared" si="33"/>
        <v>-4.5086071931478955</v>
      </c>
      <c r="R184" s="34">
        <v>1448.7049999999999</v>
      </c>
      <c r="S184" s="39">
        <f>'Real GDP'!H184</f>
        <v>1240.21371</v>
      </c>
      <c r="T184" s="39">
        <f t="shared" si="39"/>
        <v>4.9717986598807329E-6</v>
      </c>
      <c r="U184" s="34">
        <v>480636</v>
      </c>
      <c r="V184" s="39">
        <f>'Real GDP'!I184</f>
        <v>4381.3</v>
      </c>
      <c r="W184" s="39">
        <f t="shared" si="34"/>
        <v>-2.5753813565643213</v>
      </c>
      <c r="X184" s="34">
        <v>983.99200000000008</v>
      </c>
      <c r="Y184" s="39">
        <f>'Real GDP'!J184</f>
        <v>1354.8474900000001</v>
      </c>
      <c r="Z184" s="39">
        <f t="shared" si="35"/>
        <v>-4.5825211465103166</v>
      </c>
      <c r="AC184" s="5">
        <v>2405.6480000000001</v>
      </c>
      <c r="AD184" s="35">
        <f t="shared" si="27"/>
        <v>2405.6480000000001</v>
      </c>
      <c r="AE184" s="5">
        <v>1.3846000000000001</v>
      </c>
      <c r="AF184" s="28">
        <f t="shared" si="37"/>
        <v>1.3846288464426371</v>
      </c>
      <c r="AG184" s="28">
        <f t="shared" si="38"/>
        <v>-2.8846442637009417E-5</v>
      </c>
      <c r="AI184" s="31">
        <f t="shared" si="28"/>
        <v>2405.6480000000001</v>
      </c>
      <c r="AJ184" s="5">
        <v>1.3</v>
      </c>
    </row>
    <row r="185" spans="1:36" x14ac:dyDescent="0.25">
      <c r="A185" s="4" t="s">
        <v>185</v>
      </c>
      <c r="B185" s="1">
        <v>38260</v>
      </c>
      <c r="C185" s="34">
        <v>13830.828</v>
      </c>
      <c r="D185" s="39">
        <f>'Real GDP'!C185</f>
        <v>13999.762000000001</v>
      </c>
      <c r="E185" s="39">
        <f t="shared" si="29"/>
        <v>-3.7004844841703743E-5</v>
      </c>
      <c r="F185" s="34">
        <v>1627.6680000000001</v>
      </c>
      <c r="G185" s="39">
        <f>'Real GDP'!D185</f>
        <v>2151.6759100000004</v>
      </c>
      <c r="H185" s="39">
        <f t="shared" si="30"/>
        <v>-1.8564649490347733</v>
      </c>
      <c r="I185" s="34">
        <v>1896.816</v>
      </c>
      <c r="J185" s="39">
        <f>'Real GDP'!E185</f>
        <v>2207.4660899999999</v>
      </c>
      <c r="K185" s="39">
        <f t="shared" si="31"/>
        <v>26.346051253351561</v>
      </c>
      <c r="L185" s="34">
        <f t="shared" si="36"/>
        <v>2401.2620000000002</v>
      </c>
      <c r="M185" s="39">
        <f>'Real GDP'!F185</f>
        <v>2985.3789300000003</v>
      </c>
      <c r="N185" s="39">
        <f t="shared" si="32"/>
        <v>-8.2947603338159297</v>
      </c>
      <c r="O185" s="34">
        <v>1613.462</v>
      </c>
      <c r="P185" s="39">
        <f>'Real GDP'!G185</f>
        <v>2088.7932500000002</v>
      </c>
      <c r="Q185" s="39">
        <f t="shared" si="33"/>
        <v>-4.5129090523136597</v>
      </c>
      <c r="R185" s="34">
        <v>1465.9280000000001</v>
      </c>
      <c r="S185" s="39">
        <f>'Real GDP'!H185</f>
        <v>1254.9580500000002</v>
      </c>
      <c r="T185" s="39">
        <f t="shared" si="39"/>
        <v>5.4512631777470233E-6</v>
      </c>
      <c r="U185" s="34">
        <v>483164</v>
      </c>
      <c r="V185" s="39">
        <f>'Real GDP'!I185</f>
        <v>4404.1899999999996</v>
      </c>
      <c r="W185" s="39">
        <f t="shared" si="34"/>
        <v>-2.5613672622163222</v>
      </c>
      <c r="X185" s="34">
        <v>993.904</v>
      </c>
      <c r="Y185" s="39">
        <f>'Real GDP'!J185</f>
        <v>1368.49521</v>
      </c>
      <c r="Z185" s="39">
        <f t="shared" si="35"/>
        <v>-4.6286815827048713</v>
      </c>
      <c r="AC185" s="5">
        <v>2401.2620000000002</v>
      </c>
      <c r="AD185" s="35">
        <f t="shared" si="27"/>
        <v>2401.2620000000002</v>
      </c>
      <c r="AE185" s="5">
        <v>-0.72729999999999995</v>
      </c>
      <c r="AF185" s="28">
        <f t="shared" si="37"/>
        <v>-0.72729171987075958</v>
      </c>
      <c r="AG185" s="28">
        <f t="shared" si="38"/>
        <v>-8.2801292403678062E-6</v>
      </c>
      <c r="AI185" s="31">
        <f t="shared" si="28"/>
        <v>2401.2620000000002</v>
      </c>
      <c r="AJ185" s="5">
        <v>-0.68</v>
      </c>
    </row>
    <row r="186" spans="1:36" x14ac:dyDescent="0.25">
      <c r="A186" s="4" t="s">
        <v>186</v>
      </c>
      <c r="B186" s="1">
        <v>38352</v>
      </c>
      <c r="C186" s="34">
        <v>13950.376</v>
      </c>
      <c r="D186" s="39">
        <f>'Real GDP'!C186</f>
        <v>14120.77</v>
      </c>
      <c r="E186" s="39">
        <f t="shared" si="29"/>
        <v>-3.111991105697598E-5</v>
      </c>
      <c r="F186" s="34">
        <v>1633.576</v>
      </c>
      <c r="G186" s="39">
        <f>'Real GDP'!D186</f>
        <v>2157.10041</v>
      </c>
      <c r="H186" s="39">
        <f t="shared" si="30"/>
        <v>-1.5097555802260558</v>
      </c>
      <c r="I186" s="34">
        <v>1909.6410000000001</v>
      </c>
      <c r="J186" s="39">
        <f>'Real GDP'!E186</f>
        <v>2222.5414300000002</v>
      </c>
      <c r="K186" s="39">
        <f t="shared" si="31"/>
        <v>26.496652137533488</v>
      </c>
      <c r="L186" s="34">
        <f t="shared" si="36"/>
        <v>2403.5839999999998</v>
      </c>
      <c r="M186" s="39">
        <f>'Real GDP'!F186</f>
        <v>2988.2660699999997</v>
      </c>
      <c r="N186" s="39">
        <f t="shared" si="32"/>
        <v>-8.3028149983490493</v>
      </c>
      <c r="O186" s="34">
        <v>1616.1000000000001</v>
      </c>
      <c r="P186" s="39">
        <f>'Real GDP'!G186</f>
        <v>2092.2089299999998</v>
      </c>
      <c r="Q186" s="39">
        <f t="shared" si="33"/>
        <v>-4.5203855376689148</v>
      </c>
      <c r="R186" s="34">
        <v>1476.452</v>
      </c>
      <c r="S186" s="39">
        <f>'Real GDP'!H186</f>
        <v>1263.96748</v>
      </c>
      <c r="T186" s="39">
        <f t="shared" si="39"/>
        <v>6.2006911889511684E-6</v>
      </c>
      <c r="U186" s="34">
        <v>481890</v>
      </c>
      <c r="V186" s="39">
        <f>'Real GDP'!I186</f>
        <v>4392.51</v>
      </c>
      <c r="W186" s="39">
        <f t="shared" si="34"/>
        <v>-2.5426306818231978</v>
      </c>
      <c r="X186" s="34">
        <v>1000.02</v>
      </c>
      <c r="Y186" s="39">
        <f>'Real GDP'!J186</f>
        <v>1376.9162699999999</v>
      </c>
      <c r="Z186" s="39">
        <f t="shared" si="35"/>
        <v>-4.6571679961406289</v>
      </c>
      <c r="AC186" s="5">
        <v>2403.5839999999998</v>
      </c>
      <c r="AD186" s="35">
        <f t="shared" si="27"/>
        <v>2403.5839999999998</v>
      </c>
      <c r="AE186" s="5">
        <v>0.38740000000000002</v>
      </c>
      <c r="AF186" s="28">
        <f t="shared" si="37"/>
        <v>0.38735801478386733</v>
      </c>
      <c r="AG186" s="28">
        <f t="shared" si="38"/>
        <v>4.1985216132689462E-5</v>
      </c>
      <c r="AI186" s="31">
        <f t="shared" si="28"/>
        <v>2403.5839999999998</v>
      </c>
      <c r="AJ186" s="5">
        <v>0.12</v>
      </c>
    </row>
    <row r="187" spans="1:36" x14ac:dyDescent="0.25">
      <c r="A187" s="4" t="s">
        <v>187</v>
      </c>
      <c r="B187" s="1">
        <v>38442</v>
      </c>
      <c r="C187" s="34">
        <v>14099.081</v>
      </c>
      <c r="D187" s="39">
        <f>'Real GDP'!C187</f>
        <v>14271.291000000001</v>
      </c>
      <c r="E187" s="39">
        <f t="shared" si="29"/>
        <v>-2.1118746474257932E-5</v>
      </c>
      <c r="F187" s="34">
        <v>1647.412</v>
      </c>
      <c r="G187" s="39">
        <f>'Real GDP'!D187</f>
        <v>2177.5486000000001</v>
      </c>
      <c r="H187" s="39">
        <f t="shared" si="30"/>
        <v>-1.8452545618947056</v>
      </c>
      <c r="I187" s="34">
        <v>1914.635</v>
      </c>
      <c r="J187" s="39">
        <f>'Real GDP'!E187</f>
        <v>2228.4294500000001</v>
      </c>
      <c r="K187" s="39">
        <f t="shared" si="31"/>
        <v>26.552036375403418</v>
      </c>
      <c r="L187" s="34">
        <f t="shared" si="36"/>
        <v>2398.94</v>
      </c>
      <c r="M187" s="39">
        <f>'Real GDP'!F187</f>
        <v>2982.4922900000001</v>
      </c>
      <c r="N187" s="39">
        <f t="shared" si="32"/>
        <v>-8.2867611214556973</v>
      </c>
      <c r="O187" s="34">
        <v>1612.0730000000001</v>
      </c>
      <c r="P187" s="39">
        <f>'Real GDP'!G187</f>
        <v>2086.9953</v>
      </c>
      <c r="Q187" s="39">
        <f t="shared" si="33"/>
        <v>-4.5090721234851685</v>
      </c>
      <c r="R187" s="34">
        <v>1481.4870000000001</v>
      </c>
      <c r="S187" s="39">
        <f>'Real GDP'!H187</f>
        <v>1268.2778600000001</v>
      </c>
      <c r="T187" s="39">
        <f t="shared" si="39"/>
        <v>7.9967125543589646E-6</v>
      </c>
      <c r="U187" s="34">
        <v>484190</v>
      </c>
      <c r="V187" s="39">
        <f>'Real GDP'!I187</f>
        <v>4413.6499999999996</v>
      </c>
      <c r="W187" s="39">
        <f t="shared" si="34"/>
        <v>-2.5860396471985041</v>
      </c>
      <c r="X187" s="34">
        <v>1010.136</v>
      </c>
      <c r="Y187" s="39">
        <f>'Real GDP'!J187</f>
        <v>1390.8448700000001</v>
      </c>
      <c r="Z187" s="39">
        <f t="shared" si="35"/>
        <v>-4.7042761444999996</v>
      </c>
      <c r="AC187" s="5">
        <v>2398.94</v>
      </c>
      <c r="AD187" s="35">
        <f t="shared" si="27"/>
        <v>2398.94</v>
      </c>
      <c r="AE187" s="5">
        <v>-0.77059999999999995</v>
      </c>
      <c r="AF187" s="28">
        <f t="shared" si="37"/>
        <v>-0.77060892682416782</v>
      </c>
      <c r="AG187" s="28">
        <f t="shared" si="38"/>
        <v>8.9268241678652771E-6</v>
      </c>
      <c r="AI187" s="31">
        <f t="shared" si="28"/>
        <v>2398.94</v>
      </c>
      <c r="AJ187" s="5">
        <v>-0.5</v>
      </c>
    </row>
    <row r="188" spans="1:36" x14ac:dyDescent="0.25">
      <c r="A188" s="4" t="s">
        <v>188</v>
      </c>
      <c r="B188" s="1">
        <v>38533</v>
      </c>
      <c r="C188" s="34">
        <v>14172.695</v>
      </c>
      <c r="D188" s="39">
        <f>'Real GDP'!C188</f>
        <v>14345.804</v>
      </c>
      <c r="E188" s="39">
        <f t="shared" si="29"/>
        <v>-1.6757277990109287E-5</v>
      </c>
      <c r="F188" s="34">
        <v>1665.4359999999999</v>
      </c>
      <c r="G188" s="39">
        <f>'Real GDP'!D188</f>
        <v>2201.69956</v>
      </c>
      <c r="H188" s="39">
        <f t="shared" si="30"/>
        <v>-1.9138696893228939</v>
      </c>
      <c r="I188" s="34">
        <v>1917.874</v>
      </c>
      <c r="J188" s="39">
        <f>'Real GDP'!E188</f>
        <v>2232.8285000000001</v>
      </c>
      <c r="K188" s="39">
        <f t="shared" si="31"/>
        <v>26.481408158332044</v>
      </c>
      <c r="L188" s="34">
        <f t="shared" si="36"/>
        <v>2414.9360000000001</v>
      </c>
      <c r="M188" s="39">
        <f>'Real GDP'!F188</f>
        <v>3002.3796400000001</v>
      </c>
      <c r="N188" s="39">
        <f t="shared" si="32"/>
        <v>-8.3420451161466644</v>
      </c>
      <c r="O188" s="34">
        <v>1627.732</v>
      </c>
      <c r="P188" s="39">
        <f>'Real GDP'!G188</f>
        <v>2107.2672400000001</v>
      </c>
      <c r="Q188" s="39">
        <f t="shared" si="33"/>
        <v>-4.5528228743272621</v>
      </c>
      <c r="R188" s="34">
        <v>1492.0340000000001</v>
      </c>
      <c r="S188" s="39">
        <f>'Real GDP'!H188</f>
        <v>1277.30699</v>
      </c>
      <c r="T188" s="39">
        <f t="shared" si="39"/>
        <v>5.028191196743137E-6</v>
      </c>
      <c r="U188" s="34">
        <v>487951</v>
      </c>
      <c r="V188" s="39">
        <f>'Real GDP'!I188</f>
        <v>4448.18</v>
      </c>
      <c r="W188" s="39">
        <f t="shared" si="34"/>
        <v>-2.650147536544182</v>
      </c>
      <c r="X188" s="34">
        <v>1020.432</v>
      </c>
      <c r="Y188" s="39">
        <f>'Real GDP'!J188</f>
        <v>1405.0213200000001</v>
      </c>
      <c r="Z188" s="39">
        <f t="shared" si="35"/>
        <v>-4.7522269759050459</v>
      </c>
      <c r="AC188" s="5">
        <v>2414.9360000000001</v>
      </c>
      <c r="AD188" s="35">
        <f t="shared" si="27"/>
        <v>2414.9360000000001</v>
      </c>
      <c r="AE188" s="5">
        <v>2.694</v>
      </c>
      <c r="AF188" s="28">
        <f t="shared" si="37"/>
        <v>2.693973682396722</v>
      </c>
      <c r="AG188" s="28">
        <f t="shared" si="38"/>
        <v>2.631760327798105E-5</v>
      </c>
      <c r="AI188" s="31">
        <f t="shared" si="28"/>
        <v>2414.9360000000001</v>
      </c>
      <c r="AJ188" s="5">
        <v>2.61</v>
      </c>
    </row>
    <row r="189" spans="1:36" x14ac:dyDescent="0.25">
      <c r="A189" s="4" t="s">
        <v>189</v>
      </c>
      <c r="B189" s="1">
        <v>38625</v>
      </c>
      <c r="C189" s="34">
        <v>14291.757</v>
      </c>
      <c r="D189" s="39">
        <f>'Real GDP'!C189</f>
        <v>14466.32</v>
      </c>
      <c r="E189" s="39">
        <f t="shared" si="29"/>
        <v>-8.8514352682977915E-6</v>
      </c>
      <c r="F189" s="34">
        <v>1683.0240000000001</v>
      </c>
      <c r="G189" s="39">
        <f>'Real GDP'!D189</f>
        <v>2227.4581699999999</v>
      </c>
      <c r="H189" s="39">
        <f t="shared" si="30"/>
        <v>-2.3055811266877413</v>
      </c>
      <c r="I189" s="34">
        <v>1927.914</v>
      </c>
      <c r="J189" s="39">
        <f>'Real GDP'!E189</f>
        <v>2243.7627499999999</v>
      </c>
      <c r="K189" s="39">
        <f t="shared" si="31"/>
        <v>26.758598151354704</v>
      </c>
      <c r="L189" s="34">
        <f t="shared" si="36"/>
        <v>2434.5439999999999</v>
      </c>
      <c r="M189" s="39">
        <f>'Real GDP'!F189</f>
        <v>3026.75792</v>
      </c>
      <c r="N189" s="39">
        <f t="shared" si="32"/>
        <v>-8.4098389958990651</v>
      </c>
      <c r="O189" s="34">
        <v>1638.5910000000001</v>
      </c>
      <c r="P189" s="39">
        <f>'Real GDP'!G189</f>
        <v>2121.3250699999999</v>
      </c>
      <c r="Q189" s="39">
        <f t="shared" si="33"/>
        <v>-4.5831451861637333</v>
      </c>
      <c r="R189" s="34">
        <v>1510.396</v>
      </c>
      <c r="S189" s="39">
        <f>'Real GDP'!H189</f>
        <v>1293.0264099999999</v>
      </c>
      <c r="T189" s="39">
        <f t="shared" si="39"/>
        <v>5.5483770893260953E-6</v>
      </c>
      <c r="U189" s="34">
        <v>492645</v>
      </c>
      <c r="V189" s="39">
        <f>'Real GDP'!I189</f>
        <v>4490.5600000000004</v>
      </c>
      <c r="W189" s="39">
        <f t="shared" si="34"/>
        <v>-2.6022946148610799</v>
      </c>
      <c r="X189" s="34">
        <v>1030.1079999999999</v>
      </c>
      <c r="Y189" s="39">
        <f>'Real GDP'!J189</f>
        <v>1418.3440900000001</v>
      </c>
      <c r="Z189" s="39">
        <f t="shared" si="35"/>
        <v>-4.7972864695925637</v>
      </c>
      <c r="AC189" s="5">
        <v>2434.5439999999999</v>
      </c>
      <c r="AD189" s="35">
        <f t="shared" si="27"/>
        <v>2434.5439999999999</v>
      </c>
      <c r="AE189" s="5">
        <v>3.2875999999999999</v>
      </c>
      <c r="AF189" s="28">
        <f t="shared" si="37"/>
        <v>3.2875579549225709</v>
      </c>
      <c r="AG189" s="28">
        <f t="shared" si="38"/>
        <v>4.2045077428998212E-5</v>
      </c>
      <c r="AI189" s="31">
        <f t="shared" si="28"/>
        <v>2434.5439999999999</v>
      </c>
      <c r="AJ189" s="5">
        <v>3.09</v>
      </c>
    </row>
    <row r="190" spans="1:36" x14ac:dyDescent="0.25">
      <c r="A190" s="4" t="s">
        <v>190</v>
      </c>
      <c r="B190" s="1">
        <v>38717</v>
      </c>
      <c r="C190" s="34">
        <v>14373.438</v>
      </c>
      <c r="D190" s="39">
        <f>'Real GDP'!C190</f>
        <v>14548.999</v>
      </c>
      <c r="E190" s="39">
        <f t="shared" si="29"/>
        <v>-1.9289394913357683E-5</v>
      </c>
      <c r="F190" s="34">
        <v>1707.712</v>
      </c>
      <c r="G190" s="39">
        <f>'Real GDP'!D190</f>
        <v>2260.8297499999999</v>
      </c>
      <c r="H190" s="39">
        <f t="shared" si="30"/>
        <v>-2.4427261533935507</v>
      </c>
      <c r="I190" s="34">
        <v>1940.6110000000001</v>
      </c>
      <c r="J190" s="39">
        <f>'Real GDP'!E190</f>
        <v>2259.5531600000004</v>
      </c>
      <c r="K190" s="39">
        <f t="shared" si="31"/>
        <v>26.748750374971394</v>
      </c>
      <c r="L190" s="34">
        <f t="shared" si="36"/>
        <v>2443.8330000000001</v>
      </c>
      <c r="M190" s="39">
        <f>'Real GDP'!F190</f>
        <v>3038.3057599999997</v>
      </c>
      <c r="N190" s="39">
        <f t="shared" si="32"/>
        <v>-8.4418433749487463</v>
      </c>
      <c r="O190" s="34">
        <v>1643.1960000000001</v>
      </c>
      <c r="P190" s="39">
        <f>'Real GDP'!G190</f>
        <v>2127.2869799999999</v>
      </c>
      <c r="Q190" s="39">
        <f t="shared" si="33"/>
        <v>-4.5960751508617363</v>
      </c>
      <c r="R190" s="34">
        <v>1525.355</v>
      </c>
      <c r="S190" s="39">
        <f>'Real GDP'!H190</f>
        <v>1305.83257</v>
      </c>
      <c r="T190" s="39">
        <f t="shared" si="39"/>
        <v>7.8614502285745402E-6</v>
      </c>
      <c r="U190" s="34">
        <v>493712</v>
      </c>
      <c r="V190" s="39">
        <f>'Real GDP'!I190</f>
        <v>4500.07</v>
      </c>
      <c r="W190" s="39">
        <f t="shared" si="34"/>
        <v>-2.5693675659671271</v>
      </c>
      <c r="X190" s="34">
        <v>1040.8800000000001</v>
      </c>
      <c r="Y190" s="39">
        <f>'Real GDP'!J190</f>
        <v>1433.1759400000001</v>
      </c>
      <c r="Z190" s="39">
        <f t="shared" si="35"/>
        <v>-4.8474544922785299</v>
      </c>
      <c r="AC190" s="5">
        <v>2443.8330000000001</v>
      </c>
      <c r="AD190" s="35">
        <f t="shared" si="27"/>
        <v>2443.8330000000001</v>
      </c>
      <c r="AE190" s="5">
        <v>1.5348999999999999</v>
      </c>
      <c r="AF190" s="28">
        <f t="shared" si="37"/>
        <v>1.5349566264134751</v>
      </c>
      <c r="AG190" s="28">
        <f t="shared" si="38"/>
        <v>-5.6626413475147075E-5</v>
      </c>
      <c r="AI190" s="31">
        <f t="shared" si="28"/>
        <v>2443.8330000000001</v>
      </c>
      <c r="AJ190" s="5">
        <v>1.36</v>
      </c>
    </row>
    <row r="191" spans="1:36" x14ac:dyDescent="0.25">
      <c r="A191" s="4" t="s">
        <v>191</v>
      </c>
      <c r="B191" s="1">
        <v>38807</v>
      </c>
      <c r="C191" s="34">
        <v>14546.119000000001</v>
      </c>
      <c r="D191" s="39">
        <f>'Real GDP'!C191</f>
        <v>14723.789000000001</v>
      </c>
      <c r="E191" s="39">
        <f t="shared" si="29"/>
        <v>-1.4089005674122745E-5</v>
      </c>
      <c r="F191" s="34">
        <v>1712.2080000000001</v>
      </c>
      <c r="G191" s="39">
        <f>'Real GDP'!D191</f>
        <v>2266.8506299999999</v>
      </c>
      <c r="H191" s="39">
        <f t="shared" si="30"/>
        <v>-2.4593291184851296</v>
      </c>
      <c r="I191" s="34">
        <v>1956.848</v>
      </c>
      <c r="J191" s="39">
        <f>'Real GDP'!E191</f>
        <v>2278.4346700000001</v>
      </c>
      <c r="K191" s="39">
        <f t="shared" si="31"/>
        <v>26.976974984263279</v>
      </c>
      <c r="L191" s="34">
        <f t="shared" si="36"/>
        <v>2466.6010000000001</v>
      </c>
      <c r="M191" s="39">
        <f>'Real GDP'!F191</f>
        <v>3066.6119700000004</v>
      </c>
      <c r="N191" s="39">
        <f t="shared" si="32"/>
        <v>-8.5204694281318325</v>
      </c>
      <c r="O191" s="34">
        <v>1649.0609999999999</v>
      </c>
      <c r="P191" s="39">
        <f>'Real GDP'!G191</f>
        <v>2134.8795700000001</v>
      </c>
      <c r="Q191" s="39">
        <f t="shared" si="33"/>
        <v>-4.6124307672852183</v>
      </c>
      <c r="R191" s="34">
        <v>1537.5810000000001</v>
      </c>
      <c r="S191" s="39">
        <f>'Real GDP'!H191</f>
        <v>1316.2990600000001</v>
      </c>
      <c r="T191" s="39">
        <f t="shared" si="39"/>
        <v>6.9908170416965731E-6</v>
      </c>
      <c r="U191" s="34">
        <v>494128</v>
      </c>
      <c r="V191" s="39">
        <f>'Real GDP'!I191</f>
        <v>4503.47</v>
      </c>
      <c r="W191" s="39">
        <f t="shared" si="34"/>
        <v>-2.5015683678857386</v>
      </c>
      <c r="X191" s="34">
        <v>1052.152</v>
      </c>
      <c r="Y191" s="39">
        <f>'Real GDP'!J191</f>
        <v>1448.69623</v>
      </c>
      <c r="Z191" s="39">
        <f t="shared" si="35"/>
        <v>-4.8999491325371309</v>
      </c>
      <c r="AC191" s="5">
        <v>2466.6010000000001</v>
      </c>
      <c r="AD191" s="35">
        <f t="shared" si="27"/>
        <v>2466.6010000000001</v>
      </c>
      <c r="AE191" s="5">
        <v>3.7789999999999999</v>
      </c>
      <c r="AF191" s="28">
        <f t="shared" si="37"/>
        <v>3.7790075395911726</v>
      </c>
      <c r="AG191" s="28">
        <f t="shared" si="38"/>
        <v>-7.5395911727227372E-6</v>
      </c>
      <c r="AI191" s="31">
        <f t="shared" si="28"/>
        <v>2466.6010000000001</v>
      </c>
      <c r="AJ191" s="5">
        <v>4.46</v>
      </c>
    </row>
    <row r="192" spans="1:36" x14ac:dyDescent="0.25">
      <c r="A192" s="4" t="s">
        <v>192</v>
      </c>
      <c r="B192" s="1">
        <v>38898</v>
      </c>
      <c r="C192" s="34">
        <v>14589.585000000001</v>
      </c>
      <c r="D192" s="39">
        <f>'Real GDP'!C192</f>
        <v>14767.786</v>
      </c>
      <c r="E192" s="39">
        <f t="shared" si="29"/>
        <v>-1.7142904653155711E-5</v>
      </c>
      <c r="F192" s="34">
        <v>1715.6759999999999</v>
      </c>
      <c r="G192" s="39">
        <f>'Real GDP'!D192</f>
        <v>2271.90175</v>
      </c>
      <c r="H192" s="39">
        <f t="shared" si="30"/>
        <v>-2.532424054032731</v>
      </c>
      <c r="I192" s="34">
        <v>1974.5250000000001</v>
      </c>
      <c r="J192" s="39">
        <f>'Real GDP'!E192</f>
        <v>2300.7783799999997</v>
      </c>
      <c r="K192" s="39">
        <f t="shared" si="31"/>
        <v>26.897153155916953</v>
      </c>
      <c r="L192" s="34">
        <f t="shared" si="36"/>
        <v>2506.076</v>
      </c>
      <c r="M192" s="39">
        <f>'Real GDP'!F192</f>
        <v>3115.69038</v>
      </c>
      <c r="N192" s="39">
        <f t="shared" si="32"/>
        <v>-8.6569349113343037</v>
      </c>
      <c r="O192" s="34">
        <v>1658.7760000000001</v>
      </c>
      <c r="P192" s="39">
        <f>'Real GDP'!G192</f>
        <v>2147.4569000000001</v>
      </c>
      <c r="Q192" s="39">
        <f t="shared" si="33"/>
        <v>-4.6396530238427545</v>
      </c>
      <c r="R192" s="34">
        <v>1538.3230000000001</v>
      </c>
      <c r="S192" s="39">
        <f>'Real GDP'!H192</f>
        <v>1316.9342799999999</v>
      </c>
      <c r="T192" s="39">
        <f t="shared" si="39"/>
        <v>4.9989541821560124E-6</v>
      </c>
      <c r="U192" s="34">
        <v>495921</v>
      </c>
      <c r="V192" s="39">
        <f>'Real GDP'!I192</f>
        <v>4519.1400000000003</v>
      </c>
      <c r="W192" s="39">
        <f t="shared" si="34"/>
        <v>-2.3907434110378745</v>
      </c>
      <c r="X192" s="34">
        <v>1063.1400000000001</v>
      </c>
      <c r="Y192" s="39">
        <f>'Real GDP'!J192</f>
        <v>1463.82548</v>
      </c>
      <c r="Z192" s="39">
        <f t="shared" si="35"/>
        <v>-4.9511195805339412</v>
      </c>
      <c r="AC192" s="5">
        <v>2506.076</v>
      </c>
      <c r="AD192" s="35">
        <f t="shared" si="27"/>
        <v>2506.076</v>
      </c>
      <c r="AE192" s="5">
        <v>6.5570000000000004</v>
      </c>
      <c r="AF192" s="28">
        <f t="shared" si="37"/>
        <v>6.5568409527303917</v>
      </c>
      <c r="AG192" s="28">
        <f t="shared" si="38"/>
        <v>1.5904726960869198E-4</v>
      </c>
      <c r="AI192" s="31">
        <f t="shared" si="28"/>
        <v>2506.076</v>
      </c>
      <c r="AJ192" s="5">
        <v>6.11</v>
      </c>
    </row>
    <row r="193" spans="1:36" x14ac:dyDescent="0.25">
      <c r="A193" s="4" t="s">
        <v>193</v>
      </c>
      <c r="B193" s="1">
        <v>38990</v>
      </c>
      <c r="C193" s="34">
        <v>14602.633</v>
      </c>
      <c r="D193" s="39">
        <f>'Real GDP'!C193</f>
        <v>14780.994000000001</v>
      </c>
      <c r="E193" s="39">
        <f t="shared" si="29"/>
        <v>-3.703359925566474E-5</v>
      </c>
      <c r="F193" s="34">
        <v>1717.0360000000001</v>
      </c>
      <c r="G193" s="39">
        <f>'Real GDP'!D193</f>
        <v>2273.3589999999999</v>
      </c>
      <c r="H193" s="39">
        <f t="shared" si="30"/>
        <v>-2.483512533045598</v>
      </c>
      <c r="I193" s="34">
        <v>1975.529</v>
      </c>
      <c r="J193" s="39">
        <f>'Real GDP'!E193</f>
        <v>2301.2445400000001</v>
      </c>
      <c r="K193" s="39">
        <f t="shared" si="31"/>
        <v>27.040062914175394</v>
      </c>
      <c r="L193" s="34">
        <f t="shared" si="36"/>
        <v>2531.1040000000003</v>
      </c>
      <c r="M193" s="39">
        <f>'Real GDP'!F193</f>
        <v>3146.8055600000002</v>
      </c>
      <c r="N193" s="39">
        <f t="shared" si="32"/>
        <v>-8.7432807694660823</v>
      </c>
      <c r="O193" s="34">
        <v>1664.664</v>
      </c>
      <c r="P193" s="39">
        <f>'Real GDP'!G193</f>
        <v>2155.0795200000002</v>
      </c>
      <c r="Q193" s="39">
        <f t="shared" si="33"/>
        <v>-4.6561211475399773</v>
      </c>
      <c r="R193" s="34">
        <v>1542.598</v>
      </c>
      <c r="S193" s="39">
        <f>'Real GDP'!H193</f>
        <v>1320.5940400000002</v>
      </c>
      <c r="T193" s="39">
        <f t="shared" si="39"/>
        <v>5.2686133358292864E-6</v>
      </c>
      <c r="U193" s="34">
        <v>495126</v>
      </c>
      <c r="V193" s="39">
        <f>'Real GDP'!I193</f>
        <v>4511.3599999999997</v>
      </c>
      <c r="W193" s="39">
        <f t="shared" si="34"/>
        <v>-2.2912781841926062</v>
      </c>
      <c r="X193" s="34">
        <v>1073.636</v>
      </c>
      <c r="Y193" s="39">
        <f>'Real GDP'!J193</f>
        <v>1478.2773100000002</v>
      </c>
      <c r="Z193" s="39">
        <f t="shared" si="35"/>
        <v>-5.0000028178371849</v>
      </c>
      <c r="AC193" s="5">
        <v>2531.1040000000003</v>
      </c>
      <c r="AD193" s="35">
        <f t="shared" si="27"/>
        <v>2531.1040000000003</v>
      </c>
      <c r="AE193" s="5">
        <v>4.0548999999999999</v>
      </c>
      <c r="AF193" s="28">
        <f t="shared" si="37"/>
        <v>4.0550137722408452</v>
      </c>
      <c r="AG193" s="28">
        <f t="shared" si="38"/>
        <v>-1.1377224084530013E-4</v>
      </c>
      <c r="AI193" s="31">
        <f t="shared" si="28"/>
        <v>2531.1040000000003</v>
      </c>
      <c r="AJ193" s="5">
        <v>3.93</v>
      </c>
    </row>
    <row r="194" spans="1:36" x14ac:dyDescent="0.25">
      <c r="A194" s="4" t="s">
        <v>194</v>
      </c>
      <c r="B194" s="1">
        <v>39082</v>
      </c>
      <c r="C194" s="34">
        <v>14716.93</v>
      </c>
      <c r="D194" s="39">
        <f>'Real GDP'!C194</f>
        <v>14896.687</v>
      </c>
      <c r="E194" s="39">
        <f t="shared" si="29"/>
        <v>-3.5478827214774356E-5</v>
      </c>
      <c r="F194" s="34">
        <v>1723.3</v>
      </c>
      <c r="G194" s="39">
        <f>'Real GDP'!D194</f>
        <v>2281.3764700000002</v>
      </c>
      <c r="H194" s="39">
        <f t="shared" si="30"/>
        <v>-2.4516677527178103</v>
      </c>
      <c r="I194" s="34">
        <v>1988.982</v>
      </c>
      <c r="J194" s="39">
        <f>'Real GDP'!E194</f>
        <v>2318.3474200000001</v>
      </c>
      <c r="K194" s="39">
        <f t="shared" si="31"/>
        <v>26.961262781919004</v>
      </c>
      <c r="L194" s="34">
        <f t="shared" si="36"/>
        <v>2564.1289999999999</v>
      </c>
      <c r="M194" s="39">
        <f>'Real GDP'!F194</f>
        <v>3187.86483</v>
      </c>
      <c r="N194" s="39">
        <f t="shared" si="32"/>
        <v>-8.8574490782008297</v>
      </c>
      <c r="O194" s="34">
        <v>1686.336</v>
      </c>
      <c r="P194" s="39">
        <f>'Real GDP'!G194</f>
        <v>2183.1361699999998</v>
      </c>
      <c r="Q194" s="39">
        <f t="shared" si="33"/>
        <v>-4.716739810235822</v>
      </c>
      <c r="R194" s="34">
        <v>1548.4170000000001</v>
      </c>
      <c r="S194" s="39">
        <f>'Real GDP'!H194</f>
        <v>1325.5755900000001</v>
      </c>
      <c r="T194" s="39">
        <f t="shared" si="39"/>
        <v>7.1218693165064906E-6</v>
      </c>
      <c r="U194" s="34">
        <v>501133</v>
      </c>
      <c r="V194" s="39">
        <f>'Real GDP'!I194</f>
        <v>4566.5</v>
      </c>
      <c r="W194" s="39">
        <f t="shared" si="34"/>
        <v>-2.3917625904999795</v>
      </c>
      <c r="X194" s="34">
        <v>1083.8320000000001</v>
      </c>
      <c r="Y194" s="39">
        <f>'Real GDP'!J194</f>
        <v>1492.3160600000001</v>
      </c>
      <c r="Z194" s="39">
        <f t="shared" si="35"/>
        <v>-5.0474830491209559</v>
      </c>
      <c r="AC194" s="5">
        <v>2564.1289999999999</v>
      </c>
      <c r="AD194" s="35">
        <f t="shared" si="27"/>
        <v>2564.1289999999999</v>
      </c>
      <c r="AE194" s="5">
        <v>5.3221999999999996</v>
      </c>
      <c r="AF194" s="28">
        <f t="shared" si="37"/>
        <v>5.3221028183843666</v>
      </c>
      <c r="AG194" s="28">
        <f t="shared" si="38"/>
        <v>9.718161563299077E-5</v>
      </c>
      <c r="AI194" s="31">
        <f t="shared" si="28"/>
        <v>2564.1289999999999</v>
      </c>
      <c r="AJ194" s="5">
        <v>5.32</v>
      </c>
    </row>
    <row r="195" spans="1:36" x14ac:dyDescent="0.25">
      <c r="A195" s="4" t="s">
        <v>195</v>
      </c>
      <c r="B195" s="1">
        <v>39172</v>
      </c>
      <c r="C195" s="34">
        <v>14726.022000000001</v>
      </c>
      <c r="D195" s="39">
        <f>'Real GDP'!C195</f>
        <v>14905.89</v>
      </c>
      <c r="E195" s="39">
        <f t="shared" si="29"/>
        <v>-3.3842673872186424E-5</v>
      </c>
      <c r="F195" s="34">
        <v>1738.8440000000001</v>
      </c>
      <c r="G195" s="39">
        <f>'Real GDP'!D195</f>
        <v>2304.07537</v>
      </c>
      <c r="H195" s="39">
        <f t="shared" si="30"/>
        <v>-2.7880539918298837</v>
      </c>
      <c r="I195" s="34">
        <v>2004.5540000000001</v>
      </c>
      <c r="J195" s="39">
        <f>'Real GDP'!E195</f>
        <v>2336.39165</v>
      </c>
      <c r="K195" s="39">
        <f t="shared" si="31"/>
        <v>27.191888035049658</v>
      </c>
      <c r="L195" s="34">
        <f t="shared" si="36"/>
        <v>2574.6420000000003</v>
      </c>
      <c r="M195" s="39">
        <f>'Real GDP'!F195</f>
        <v>3200.9346600000003</v>
      </c>
      <c r="N195" s="39">
        <f t="shared" si="32"/>
        <v>-8.8937089472340745</v>
      </c>
      <c r="O195" s="34">
        <v>1689.05</v>
      </c>
      <c r="P195" s="39">
        <f>'Real GDP'!G195</f>
        <v>2186.6492000000003</v>
      </c>
      <c r="Q195" s="39">
        <f t="shared" si="33"/>
        <v>-4.7242317405019776</v>
      </c>
      <c r="R195" s="34">
        <v>1558.4290000000001</v>
      </c>
      <c r="S195" s="39">
        <f>'Real GDP'!H195</f>
        <v>1334.14671</v>
      </c>
      <c r="T195" s="39">
        <f t="shared" si="39"/>
        <v>5.948176465153665E-6</v>
      </c>
      <c r="U195" s="34">
        <v>504822</v>
      </c>
      <c r="V195" s="39">
        <f>'Real GDP'!I195</f>
        <v>4600.08</v>
      </c>
      <c r="W195" s="39">
        <f t="shared" si="34"/>
        <v>-2.4030352926383785</v>
      </c>
      <c r="X195" s="34">
        <v>1094.92</v>
      </c>
      <c r="Y195" s="39">
        <f>'Real GDP'!J195</f>
        <v>1507.5830100000001</v>
      </c>
      <c r="Z195" s="39">
        <f t="shared" si="35"/>
        <v>-5.0991240972389278</v>
      </c>
      <c r="AC195" s="5">
        <v>2574.6420000000003</v>
      </c>
      <c r="AD195" s="35">
        <f t="shared" si="27"/>
        <v>2574.6420000000003</v>
      </c>
      <c r="AE195" s="5">
        <v>1.6500999999999999</v>
      </c>
      <c r="AF195" s="28">
        <f t="shared" si="37"/>
        <v>1.6501248251291623</v>
      </c>
      <c r="AG195" s="28">
        <f t="shared" si="38"/>
        <v>-2.4825129162353576E-5</v>
      </c>
      <c r="AI195" s="31">
        <f t="shared" si="28"/>
        <v>2574.6420000000003</v>
      </c>
      <c r="AJ195" s="5">
        <v>2.36</v>
      </c>
    </row>
    <row r="196" spans="1:36" x14ac:dyDescent="0.25">
      <c r="A196" s="4" t="s">
        <v>196</v>
      </c>
      <c r="B196" s="1">
        <v>39263</v>
      </c>
      <c r="C196" s="34">
        <v>14838.664000000001</v>
      </c>
      <c r="D196" s="39">
        <f>'Real GDP'!C196</f>
        <v>15019.907999999999</v>
      </c>
      <c r="E196" s="39">
        <f t="shared" si="29"/>
        <v>-3.9074349615475512E-5</v>
      </c>
      <c r="F196" s="34">
        <v>1751.2920000000001</v>
      </c>
      <c r="G196" s="39">
        <f>'Real GDP'!D196</f>
        <v>2320.7015200000001</v>
      </c>
      <c r="H196" s="39">
        <f t="shared" si="30"/>
        <v>-2.8275386995166514</v>
      </c>
      <c r="I196" s="34">
        <v>2018.9850000000001</v>
      </c>
      <c r="J196" s="39">
        <f>'Real GDP'!E196</f>
        <v>2355.0106600000004</v>
      </c>
      <c r="K196" s="39">
        <f t="shared" si="31"/>
        <v>27.057263755589531</v>
      </c>
      <c r="L196" s="34">
        <f t="shared" si="36"/>
        <v>2593.7339999999999</v>
      </c>
      <c r="M196" s="39">
        <f>'Real GDP'!F196</f>
        <v>3224.6714200000001</v>
      </c>
      <c r="N196" s="39">
        <f t="shared" si="32"/>
        <v>-8.9597202951578652</v>
      </c>
      <c r="O196" s="34">
        <v>1687.355</v>
      </c>
      <c r="P196" s="39">
        <f>'Real GDP'!G196</f>
        <v>2184.4556299999999</v>
      </c>
      <c r="Q196" s="39">
        <f t="shared" si="33"/>
        <v>-4.7196391309284991</v>
      </c>
      <c r="R196" s="34">
        <v>1573.47</v>
      </c>
      <c r="S196" s="39">
        <f>'Real GDP'!H196</f>
        <v>1347.0230700000002</v>
      </c>
      <c r="T196" s="39">
        <f t="shared" si="39"/>
        <v>7.8618008956254926E-6</v>
      </c>
      <c r="U196" s="34">
        <v>505473</v>
      </c>
      <c r="V196" s="39">
        <f>'Real GDP'!I196</f>
        <v>4605.5</v>
      </c>
      <c r="W196" s="39">
        <f t="shared" si="34"/>
        <v>-2.3146755515560926</v>
      </c>
      <c r="X196" s="34">
        <v>1103.8</v>
      </c>
      <c r="Y196" s="39">
        <f>'Real GDP'!J196</f>
        <v>1519.80978</v>
      </c>
      <c r="Z196" s="39">
        <f t="shared" si="35"/>
        <v>-5.1404780679464466</v>
      </c>
      <c r="AC196" s="5">
        <v>2593.7339999999999</v>
      </c>
      <c r="AD196" s="35">
        <f t="shared" ref="AD196:AD246" si="40">AC196</f>
        <v>2593.7339999999999</v>
      </c>
      <c r="AE196" s="5">
        <v>2.9994000000000001</v>
      </c>
      <c r="AF196" s="28">
        <f t="shared" si="37"/>
        <v>2.9993162547816477</v>
      </c>
      <c r="AG196" s="28">
        <f t="shared" si="38"/>
        <v>8.3745218352415662E-5</v>
      </c>
      <c r="AI196" s="31">
        <f t="shared" ref="AI196:AI230" si="41">AC196</f>
        <v>2593.7339999999999</v>
      </c>
      <c r="AJ196" s="5">
        <v>2.3199999999999998</v>
      </c>
    </row>
    <row r="197" spans="1:36" x14ac:dyDescent="0.25">
      <c r="A197" s="4" t="s">
        <v>197</v>
      </c>
      <c r="B197" s="1">
        <v>39355</v>
      </c>
      <c r="C197" s="34">
        <v>14938.467000000001</v>
      </c>
      <c r="D197" s="39">
        <f>'Real GDP'!C197</f>
        <v>15120.93</v>
      </c>
      <c r="E197" s="39">
        <f t="shared" si="29"/>
        <v>-3.8562230088245997E-5</v>
      </c>
      <c r="F197" s="34">
        <v>1762.8880000000001</v>
      </c>
      <c r="G197" s="39">
        <f>'Real GDP'!D197</f>
        <v>2340.3562700000002</v>
      </c>
      <c r="H197" s="39">
        <f t="shared" si="30"/>
        <v>-3.4816592291744541</v>
      </c>
      <c r="I197" s="34">
        <v>2026.3779999999999</v>
      </c>
      <c r="J197" s="39">
        <f>'Real GDP'!E197</f>
        <v>2362.3424100000002</v>
      </c>
      <c r="K197" s="39">
        <f t="shared" si="31"/>
        <v>27.393545814882089</v>
      </c>
      <c r="L197" s="34">
        <f t="shared" si="36"/>
        <v>2615.665</v>
      </c>
      <c r="M197" s="39">
        <f>'Real GDP'!F197</f>
        <v>3251.9363900000003</v>
      </c>
      <c r="N197" s="39">
        <f t="shared" si="32"/>
        <v>-9.0353845045339085</v>
      </c>
      <c r="O197" s="34">
        <v>1686.7370000000001</v>
      </c>
      <c r="P197" s="39">
        <f>'Real GDP'!G197</f>
        <v>2183.6555600000002</v>
      </c>
      <c r="Q197" s="39">
        <f t="shared" si="33"/>
        <v>-4.7179095867005572</v>
      </c>
      <c r="R197" s="34">
        <v>1580.008</v>
      </c>
      <c r="S197" s="39">
        <f>'Real GDP'!H197</f>
        <v>1352.62015</v>
      </c>
      <c r="T197" s="39">
        <f t="shared" si="39"/>
        <v>7.7450867479456065E-6</v>
      </c>
      <c r="U197" s="34">
        <v>503191</v>
      </c>
      <c r="V197" s="39">
        <f>'Real GDP'!I197</f>
        <v>4584.71</v>
      </c>
      <c r="W197" s="39">
        <f t="shared" si="34"/>
        <v>-2.3045675390048928</v>
      </c>
      <c r="X197" s="34">
        <v>1112.752</v>
      </c>
      <c r="Y197" s="39">
        <f>'Real GDP'!J197</f>
        <v>1532.1356900000001</v>
      </c>
      <c r="Z197" s="39">
        <f t="shared" si="35"/>
        <v>-5.1821691118724402</v>
      </c>
      <c r="AC197" s="5">
        <v>2615.665</v>
      </c>
      <c r="AD197" s="35">
        <f t="shared" si="40"/>
        <v>2615.665</v>
      </c>
      <c r="AE197" s="5">
        <v>3.4251999999999998</v>
      </c>
      <c r="AF197" s="28">
        <f t="shared" si="37"/>
        <v>3.4252893412934249</v>
      </c>
      <c r="AG197" s="28">
        <f t="shared" si="38"/>
        <v>-8.9341293425082569E-5</v>
      </c>
      <c r="AI197" s="31">
        <f t="shared" si="41"/>
        <v>2615.665</v>
      </c>
      <c r="AJ197" s="5">
        <v>3.37</v>
      </c>
    </row>
    <row r="198" spans="1:36" x14ac:dyDescent="0.25">
      <c r="A198" s="4" t="s">
        <v>198</v>
      </c>
      <c r="B198" s="1">
        <v>39447</v>
      </c>
      <c r="C198" s="34">
        <v>14991.784</v>
      </c>
      <c r="D198" s="39">
        <f>'Real GDP'!C198</f>
        <v>15174.898000000001</v>
      </c>
      <c r="E198" s="39">
        <f t="shared" si="29"/>
        <v>-3.1420358425293671E-5</v>
      </c>
      <c r="F198" s="34">
        <v>1777.06</v>
      </c>
      <c r="G198" s="39">
        <f>'Real GDP'!D198</f>
        <v>2359.8294999999998</v>
      </c>
      <c r="H198" s="39">
        <f t="shared" si="30"/>
        <v>-3.6072765103290862</v>
      </c>
      <c r="I198" s="34">
        <v>2031.94</v>
      </c>
      <c r="J198" s="39">
        <f>'Real GDP'!E198</f>
        <v>2368.7056400000001</v>
      </c>
      <c r="K198" s="39">
        <f t="shared" si="31"/>
        <v>27.490942168685876</v>
      </c>
      <c r="L198" s="34">
        <f t="shared" si="36"/>
        <v>2622.8890000000001</v>
      </c>
      <c r="M198" s="39">
        <f>'Real GDP'!F198</f>
        <v>3260.9180499999998</v>
      </c>
      <c r="N198" s="39">
        <f t="shared" si="32"/>
        <v>-9.0603820937878368</v>
      </c>
      <c r="O198" s="34">
        <v>1684.2429999999999</v>
      </c>
      <c r="P198" s="39">
        <f>'Real GDP'!G198</f>
        <v>2180.4268199999997</v>
      </c>
      <c r="Q198" s="39">
        <f t="shared" si="33"/>
        <v>-4.7109339078294852</v>
      </c>
      <c r="R198" s="34">
        <v>1582.221</v>
      </c>
      <c r="S198" s="39">
        <f>'Real GDP'!H198</f>
        <v>1354.51467</v>
      </c>
      <c r="T198" s="39">
        <f t="shared" si="39"/>
        <v>5.7993246400656062E-6</v>
      </c>
      <c r="U198" s="34">
        <v>505679</v>
      </c>
      <c r="V198" s="39">
        <f>'Real GDP'!I198</f>
        <v>4607.8900000000003</v>
      </c>
      <c r="W198" s="39">
        <f t="shared" si="34"/>
        <v>-2.4072531735657776</v>
      </c>
      <c r="X198" s="34">
        <v>1122.328</v>
      </c>
      <c r="Y198" s="39">
        <f>'Real GDP'!J198</f>
        <v>1545.32077</v>
      </c>
      <c r="Z198" s="39">
        <f t="shared" si="35"/>
        <v>-5.2267624026106887</v>
      </c>
      <c r="AC198" s="5">
        <v>2622.8890000000001</v>
      </c>
      <c r="AD198" s="35">
        <f t="shared" si="40"/>
        <v>2622.8890000000001</v>
      </c>
      <c r="AE198" s="5">
        <v>1.1093999999999999</v>
      </c>
      <c r="AF198" s="28">
        <f t="shared" si="37"/>
        <v>1.1093136527364544</v>
      </c>
      <c r="AG198" s="28">
        <f t="shared" si="38"/>
        <v>8.6347263545505371E-5</v>
      </c>
      <c r="AI198" s="31">
        <f t="shared" si="41"/>
        <v>2622.8890000000001</v>
      </c>
      <c r="AJ198" s="5">
        <v>1.42</v>
      </c>
    </row>
    <row r="199" spans="1:36" x14ac:dyDescent="0.25">
      <c r="A199" s="4" t="s">
        <v>199</v>
      </c>
      <c r="B199" s="1">
        <v>39538</v>
      </c>
      <c r="C199" s="34">
        <v>14889.45</v>
      </c>
      <c r="D199" s="39">
        <f>'Real GDP'!C199</f>
        <v>15071.314</v>
      </c>
      <c r="E199" s="39">
        <f t="shared" si="29"/>
        <v>-2.9218435656730435E-5</v>
      </c>
      <c r="F199" s="34">
        <v>1781.896</v>
      </c>
      <c r="G199" s="39">
        <f>'Real GDP'!D199</f>
        <v>2368.2307400000004</v>
      </c>
      <c r="H199" s="39">
        <f t="shared" si="30"/>
        <v>-3.9103583778880306</v>
      </c>
      <c r="I199" s="34">
        <v>2039.3610000000001</v>
      </c>
      <c r="J199" s="39">
        <f>'Real GDP'!E199</f>
        <v>2378.68496</v>
      </c>
      <c r="K199" s="39">
        <f t="shared" si="31"/>
        <v>27.347398191801631</v>
      </c>
      <c r="L199" s="34">
        <f t="shared" si="36"/>
        <v>2645.9169999999999</v>
      </c>
      <c r="M199" s="39">
        <f>'Real GDP'!F199</f>
        <v>3289.5471699999998</v>
      </c>
      <c r="N199" s="39">
        <f t="shared" si="32"/>
        <v>-9.1398690013213582</v>
      </c>
      <c r="O199" s="34">
        <v>1702.9390000000001</v>
      </c>
      <c r="P199" s="39">
        <f>'Real GDP'!G199</f>
        <v>2204.6302099999998</v>
      </c>
      <c r="Q199" s="39">
        <f t="shared" si="33"/>
        <v>-4.7631299139445673</v>
      </c>
      <c r="R199" s="34">
        <v>1583.1590000000001</v>
      </c>
      <c r="S199" s="39">
        <f>'Real GDP'!H199</f>
        <v>1355.3176699999999</v>
      </c>
      <c r="T199" s="39">
        <f t="shared" si="39"/>
        <v>8.4418412029663159E-6</v>
      </c>
      <c r="U199" s="34">
        <v>507234</v>
      </c>
      <c r="V199" s="39">
        <f>'Real GDP'!I199</f>
        <v>4621.83</v>
      </c>
      <c r="W199" s="39">
        <f t="shared" si="34"/>
        <v>-2.3736498691912402</v>
      </c>
      <c r="X199" s="34">
        <v>1127.4480000000001</v>
      </c>
      <c r="Y199" s="39">
        <f>'Real GDP'!J199</f>
        <v>1552.3704399999999</v>
      </c>
      <c r="Z199" s="39">
        <f t="shared" si="35"/>
        <v>-5.2506064899964713</v>
      </c>
      <c r="AC199" s="5">
        <v>2645.9169999999999</v>
      </c>
      <c r="AD199" s="35">
        <f t="shared" si="40"/>
        <v>2645.9169999999999</v>
      </c>
      <c r="AE199" s="5">
        <v>3.5583</v>
      </c>
      <c r="AF199" s="28">
        <f t="shared" si="37"/>
        <v>3.5583732265979995</v>
      </c>
      <c r="AG199" s="28">
        <f t="shared" si="38"/>
        <v>-7.3226597999465071E-5</v>
      </c>
      <c r="AI199" s="31">
        <f t="shared" si="41"/>
        <v>2645.9169999999999</v>
      </c>
      <c r="AJ199" s="5">
        <v>4.05</v>
      </c>
    </row>
    <row r="200" spans="1:36" x14ac:dyDescent="0.25">
      <c r="A200" s="4" t="s">
        <v>200</v>
      </c>
      <c r="B200" s="1">
        <v>39629</v>
      </c>
      <c r="C200" s="34">
        <v>14963.357</v>
      </c>
      <c r="D200" s="39">
        <f>'Real GDP'!C200</f>
        <v>15146.124</v>
      </c>
      <c r="E200" s="39">
        <f t="shared" ref="E200:E238" si="42">(100*C200/C$7)-(100*D200/D$7)</f>
        <v>-3.8181586489827168E-5</v>
      </c>
      <c r="F200" s="34">
        <v>1769.848</v>
      </c>
      <c r="G200" s="39">
        <f>'Real GDP'!D200</f>
        <v>2350.7022299999999</v>
      </c>
      <c r="H200" s="39">
        <f t="shared" ref="H200:H238" si="43">(100*F200/F$7)-(100*G200/G$7)</f>
        <v>-3.6592863955013968</v>
      </c>
      <c r="I200" s="34">
        <v>2030.3679999999999</v>
      </c>
      <c r="J200" s="39">
        <f>'Real GDP'!E200</f>
        <v>2367.97246</v>
      </c>
      <c r="K200" s="39">
        <f t="shared" ref="K200:K238" si="44">(100*I200/I$7)-(100*J200/J$7)</f>
        <v>27.267788344508858</v>
      </c>
      <c r="L200" s="34">
        <f t="shared" si="36"/>
        <v>2638.692</v>
      </c>
      <c r="M200" s="39">
        <f>'Real GDP'!F200</f>
        <v>3280.5655499999998</v>
      </c>
      <c r="N200" s="39">
        <f t="shared" ref="N200:N233" si="45">(100*L200/L$7)-(100*M200/M$7)</f>
        <v>-9.1150102761951075</v>
      </c>
      <c r="O200" s="34">
        <v>1686.1880000000001</v>
      </c>
      <c r="P200" s="39">
        <f>'Real GDP'!G200</f>
        <v>2182.94508</v>
      </c>
      <c r="Q200" s="39">
        <f t="shared" ref="Q200:Q233" si="46">(100*O200/O$7)-(100*P200/P$7)</f>
        <v>-4.7164227768791989</v>
      </c>
      <c r="R200" s="34">
        <v>1588.652</v>
      </c>
      <c r="S200" s="39">
        <f>'Real GDP'!H200</f>
        <v>1360.0201499999998</v>
      </c>
      <c r="T200" s="39">
        <f t="shared" si="39"/>
        <v>5.3023647410554986E-6</v>
      </c>
      <c r="U200" s="34">
        <v>504715</v>
      </c>
      <c r="V200" s="39">
        <f>'Real GDP'!I200</f>
        <v>4598.47</v>
      </c>
      <c r="W200" s="39">
        <f t="shared" ref="W200:W233" si="47">(100*U200/U$7)-(100*V200/V$7)</f>
        <v>-2.2891194120899172</v>
      </c>
      <c r="X200" s="34">
        <v>1128.076</v>
      </c>
      <c r="Y200" s="39">
        <f>'Real GDP'!J200</f>
        <v>1553.23513</v>
      </c>
      <c r="Z200" s="39">
        <f t="shared" ref="Z200:Z233" si="48">(100*X200/X$7)-(100*Y200/Y$7)</f>
        <v>-5.2535328374207211</v>
      </c>
      <c r="AC200" s="5">
        <v>2638.692</v>
      </c>
      <c r="AD200" s="35">
        <f t="shared" si="40"/>
        <v>2638.692</v>
      </c>
      <c r="AE200" s="5">
        <v>-1.0876999999999999</v>
      </c>
      <c r="AF200" s="28">
        <f t="shared" si="37"/>
        <v>-1.0877832850623048</v>
      </c>
      <c r="AG200" s="28">
        <f t="shared" si="38"/>
        <v>8.3285062304927493E-5</v>
      </c>
      <c r="AI200" s="31">
        <f t="shared" si="41"/>
        <v>2638.692</v>
      </c>
      <c r="AJ200" s="5">
        <v>-1.53</v>
      </c>
    </row>
    <row r="201" spans="1:36" x14ac:dyDescent="0.25">
      <c r="A201" s="4" t="s">
        <v>201</v>
      </c>
      <c r="B201" s="1">
        <v>39721</v>
      </c>
      <c r="C201" s="34">
        <v>14891.643</v>
      </c>
      <c r="D201" s="39">
        <f>'Real GDP'!C201</f>
        <v>15073.534</v>
      </c>
      <c r="E201" s="39">
        <f t="shared" si="42"/>
        <v>-3.5994329607547115E-5</v>
      </c>
      <c r="F201" s="34">
        <v>1741.5119999999999</v>
      </c>
      <c r="G201" s="39">
        <f>'Real GDP'!D201</f>
        <v>2311.9891299999999</v>
      </c>
      <c r="H201" s="39">
        <f t="shared" si="43"/>
        <v>-3.4410697238614603</v>
      </c>
      <c r="I201" s="34">
        <v>2023.848</v>
      </c>
      <c r="J201" s="39">
        <f>'Real GDP'!E201</f>
        <v>2359.7219900000005</v>
      </c>
      <c r="K201" s="39">
        <f t="shared" si="44"/>
        <v>27.298918764943664</v>
      </c>
      <c r="L201" s="34">
        <f t="shared" ref="L201:L246" si="49">IF(ISNUMBER(AD201),AD201, L202/(AI202/AI201))</f>
        <v>2629.1460000000002</v>
      </c>
      <c r="M201" s="39">
        <f>'Real GDP'!F201</f>
        <v>3268.6968999999999</v>
      </c>
      <c r="N201" s="39">
        <f t="shared" si="45"/>
        <v>-9.081974658059778</v>
      </c>
      <c r="O201" s="34">
        <v>1662.6120000000001</v>
      </c>
      <c r="P201" s="39">
        <f>'Real GDP'!G201</f>
        <v>2152.4224800000002</v>
      </c>
      <c r="Q201" s="39">
        <f t="shared" si="46"/>
        <v>-4.6502841905913215</v>
      </c>
      <c r="R201" s="34">
        <v>1601.904</v>
      </c>
      <c r="S201" s="39">
        <f>'Real GDP'!H201</f>
        <v>1371.3649800000001</v>
      </c>
      <c r="T201" s="39">
        <f t="shared" si="39"/>
        <v>5.3835033213545103E-6</v>
      </c>
      <c r="U201" s="34">
        <v>498221</v>
      </c>
      <c r="V201" s="39">
        <f>'Real GDP'!I201</f>
        <v>4539.6499999999996</v>
      </c>
      <c r="W201" s="39">
        <f t="shared" si="47"/>
        <v>-2.3216363026882618</v>
      </c>
      <c r="X201" s="34">
        <v>1119.5520000000001</v>
      </c>
      <c r="Y201" s="39">
        <f>'Real GDP'!J201</f>
        <v>1541.4985300000001</v>
      </c>
      <c r="Z201" s="39">
        <f t="shared" si="48"/>
        <v>-5.2138357350211209</v>
      </c>
      <c r="AC201" s="5">
        <v>2629.1460000000002</v>
      </c>
      <c r="AD201" s="35">
        <f t="shared" si="40"/>
        <v>2629.1460000000002</v>
      </c>
      <c r="AE201" s="5">
        <v>-1.4393</v>
      </c>
      <c r="AF201" s="28">
        <f t="shared" ref="AF201:AF246" si="50">100*((AD201/AD200)^4-1)</f>
        <v>-1.4392468624693788</v>
      </c>
      <c r="AG201" s="28">
        <f t="shared" ref="AG201:AG246" si="51">AE201-AF201</f>
        <v>-5.3137530621194529E-5</v>
      </c>
      <c r="AI201" s="31">
        <f t="shared" si="41"/>
        <v>2629.1460000000002</v>
      </c>
      <c r="AJ201" s="5">
        <v>-1.79</v>
      </c>
    </row>
    <row r="202" spans="1:36" x14ac:dyDescent="0.25">
      <c r="A202" s="4" t="s">
        <v>202</v>
      </c>
      <c r="B202" s="1">
        <v>39813</v>
      </c>
      <c r="C202" s="34">
        <v>14576.985000000001</v>
      </c>
      <c r="D202" s="39">
        <f>'Real GDP'!C202</f>
        <v>14755.032000000001</v>
      </c>
      <c r="E202" s="39">
        <f t="shared" si="42"/>
        <v>-1.3955028009604575E-5</v>
      </c>
      <c r="F202" s="34">
        <v>1703.6079999999999</v>
      </c>
      <c r="G202" s="39">
        <f>'Real GDP'!D202</f>
        <v>2261.7839600000002</v>
      </c>
      <c r="H202" s="39">
        <f t="shared" si="43"/>
        <v>-3.3832525853899824</v>
      </c>
      <c r="I202" s="34">
        <v>1994.223</v>
      </c>
      <c r="J202" s="39">
        <f>'Real GDP'!E202</f>
        <v>2327.07762</v>
      </c>
      <c r="K202" s="39">
        <f t="shared" si="44"/>
        <v>26.550928317133298</v>
      </c>
      <c r="L202" s="34">
        <f t="shared" si="49"/>
        <v>2578.317</v>
      </c>
      <c r="M202" s="39">
        <f>'Real GDP'!F202</f>
        <v>3205.5042200000003</v>
      </c>
      <c r="N202" s="39">
        <f t="shared" si="45"/>
        <v>-8.9064702799254292</v>
      </c>
      <c r="O202" s="34">
        <v>1624.9069999999999</v>
      </c>
      <c r="P202" s="39">
        <f>'Real GDP'!G202</f>
        <v>2103.6097200000004</v>
      </c>
      <c r="Q202" s="39">
        <f t="shared" si="46"/>
        <v>-4.5448708925569008</v>
      </c>
      <c r="R202" s="34">
        <v>1583.377</v>
      </c>
      <c r="S202" s="39">
        <f>'Real GDP'!H202</f>
        <v>1355.5043000000001</v>
      </c>
      <c r="T202" s="39">
        <f t="shared" si="39"/>
        <v>7.1094493705459172E-6</v>
      </c>
      <c r="U202" s="34">
        <v>486915</v>
      </c>
      <c r="V202" s="39">
        <f>'Real GDP'!I202</f>
        <v>4436.68</v>
      </c>
      <c r="W202" s="39">
        <f t="shared" si="47"/>
        <v>-2.2773640429262514</v>
      </c>
      <c r="X202" s="34">
        <v>1108.2760000000001</v>
      </c>
      <c r="Y202" s="39">
        <f>'Real GDP'!J202</f>
        <v>1525.97273</v>
      </c>
      <c r="Z202" s="39">
        <f t="shared" si="48"/>
        <v>-5.1613213913230993</v>
      </c>
      <c r="AC202" s="5">
        <v>2578.317</v>
      </c>
      <c r="AD202" s="35">
        <f t="shared" si="40"/>
        <v>2578.317</v>
      </c>
      <c r="AE202" s="5">
        <v>-7.5117000000000003</v>
      </c>
      <c r="AF202" s="28">
        <f t="shared" si="50"/>
        <v>-7.5117773739046489</v>
      </c>
      <c r="AG202" s="28">
        <f t="shared" si="51"/>
        <v>7.7373904648680991E-5</v>
      </c>
      <c r="AI202" s="31">
        <f t="shared" si="41"/>
        <v>2578.317</v>
      </c>
      <c r="AJ202" s="5">
        <v>-7.67</v>
      </c>
    </row>
    <row r="203" spans="1:36" x14ac:dyDescent="0.25">
      <c r="A203" s="4" t="s">
        <v>203</v>
      </c>
      <c r="B203" s="1">
        <v>39903</v>
      </c>
      <c r="C203" s="34">
        <v>14375.018</v>
      </c>
      <c r="D203" s="39">
        <f>'Real GDP'!C203</f>
        <v>14550.598</v>
      </c>
      <c r="E203" s="39">
        <f t="shared" si="42"/>
        <v>-9.8479328585199255E-6</v>
      </c>
      <c r="F203" s="34">
        <v>1676.38</v>
      </c>
      <c r="G203" s="39">
        <f>'Real GDP'!D203</f>
        <v>2224.1806499999998</v>
      </c>
      <c r="H203" s="39">
        <f t="shared" si="43"/>
        <v>-3.1137135248813479</v>
      </c>
      <c r="I203" s="34">
        <v>1960.9370000000001</v>
      </c>
      <c r="J203" s="39">
        <f>'Real GDP'!E203</f>
        <v>2288.7398399999997</v>
      </c>
      <c r="K203" s="39">
        <f t="shared" si="44"/>
        <v>26.015212738243349</v>
      </c>
      <c r="L203" s="34">
        <f t="shared" si="49"/>
        <v>2462.6669999999999</v>
      </c>
      <c r="M203" s="39">
        <f>'Real GDP'!F203</f>
        <v>3061.7216600000002</v>
      </c>
      <c r="N203" s="39">
        <f t="shared" si="45"/>
        <v>-8.5069523665235351</v>
      </c>
      <c r="O203" s="34">
        <v>1580.182</v>
      </c>
      <c r="P203" s="39">
        <f>'Real GDP'!G203</f>
        <v>2045.7088500000002</v>
      </c>
      <c r="Q203" s="39">
        <f t="shared" si="46"/>
        <v>-4.4198234077254028</v>
      </c>
      <c r="R203" s="34">
        <v>1547.1990000000001</v>
      </c>
      <c r="S203" s="39">
        <f>'Real GDP'!H203</f>
        <v>1324.53288</v>
      </c>
      <c r="T203" s="39">
        <f t="shared" si="39"/>
        <v>6.8349483512974984E-6</v>
      </c>
      <c r="U203" s="34">
        <v>463202</v>
      </c>
      <c r="V203" s="39">
        <f>'Real GDP'!I203</f>
        <v>4219.79</v>
      </c>
      <c r="W203" s="39">
        <f t="shared" si="47"/>
        <v>-2.0197375984761265</v>
      </c>
      <c r="X203" s="34">
        <v>1090.5520000000001</v>
      </c>
      <c r="Y203" s="39">
        <f>'Real GDP'!J203</f>
        <v>1501.5687600000001</v>
      </c>
      <c r="Z203" s="39">
        <f t="shared" si="48"/>
        <v>-5.078781986517356</v>
      </c>
      <c r="AC203" s="5">
        <v>2462.6669999999999</v>
      </c>
      <c r="AD203" s="35">
        <f t="shared" si="40"/>
        <v>2462.6669999999999</v>
      </c>
      <c r="AE203" s="5">
        <v>-16.770499999999998</v>
      </c>
      <c r="AF203" s="28">
        <f t="shared" si="50"/>
        <v>-16.770456070585894</v>
      </c>
      <c r="AG203" s="28">
        <f t="shared" si="51"/>
        <v>-4.3929414104582065E-5</v>
      </c>
      <c r="AI203" s="31">
        <f t="shared" si="41"/>
        <v>2462.6669999999999</v>
      </c>
      <c r="AJ203" s="5">
        <v>-15.49</v>
      </c>
    </row>
    <row r="204" spans="1:36" x14ac:dyDescent="0.25">
      <c r="A204" s="4" t="s">
        <v>204</v>
      </c>
      <c r="B204" s="1">
        <v>39994</v>
      </c>
      <c r="C204" s="34">
        <v>14355.558000000001</v>
      </c>
      <c r="D204" s="39">
        <f>'Real GDP'!C204</f>
        <v>14530.901</v>
      </c>
      <c r="E204" s="39">
        <f t="shared" si="42"/>
        <v>-3.1636294693271338E-5</v>
      </c>
      <c r="F204" s="34">
        <v>1672.604</v>
      </c>
      <c r="G204" s="39">
        <f>'Real GDP'!D204</f>
        <v>2219.9644700000003</v>
      </c>
      <c r="H204" s="39">
        <f t="shared" si="43"/>
        <v>-3.2243020233002539</v>
      </c>
      <c r="I204" s="34">
        <v>1957.7529999999999</v>
      </c>
      <c r="J204" s="39">
        <f>'Real GDP'!E204</f>
        <v>2285.6215899999997</v>
      </c>
      <c r="K204" s="39">
        <f t="shared" si="44"/>
        <v>25.863153487663851</v>
      </c>
      <c r="L204" s="34">
        <f t="shared" si="49"/>
        <v>2464.473</v>
      </c>
      <c r="M204" s="39">
        <f>'Real GDP'!F204</f>
        <v>3063.96713</v>
      </c>
      <c r="N204" s="39">
        <f t="shared" si="45"/>
        <v>-8.5132078635759854</v>
      </c>
      <c r="O204" s="34">
        <v>1567.6279999999999</v>
      </c>
      <c r="P204" s="39">
        <f>'Real GDP'!G204</f>
        <v>2029.4569199999999</v>
      </c>
      <c r="Q204" s="39">
        <f t="shared" si="46"/>
        <v>-4.3848080116562187</v>
      </c>
      <c r="R204" s="34">
        <v>1530.127</v>
      </c>
      <c r="S204" s="39">
        <f>'Real GDP'!H204</f>
        <v>1309.9178100000001</v>
      </c>
      <c r="T204" s="39">
        <f t="shared" ref="T204:T238" si="52">(100*R204/R$11)-(100*S204/S$11)</f>
        <v>5.890357044791017E-6</v>
      </c>
      <c r="U204" s="34">
        <v>472927</v>
      </c>
      <c r="V204" s="39">
        <f>'Real GDP'!I204</f>
        <v>4308.8</v>
      </c>
      <c r="W204" s="39">
        <f t="shared" si="47"/>
        <v>-2.1362305239088073</v>
      </c>
      <c r="X204" s="34">
        <v>1079.992</v>
      </c>
      <c r="Y204" s="39">
        <f>'Real GDP'!J204</f>
        <v>1487.02881</v>
      </c>
      <c r="Z204" s="39">
        <f t="shared" si="48"/>
        <v>-5.0296010828745921</v>
      </c>
      <c r="AC204" s="5">
        <v>2464.473</v>
      </c>
      <c r="AD204" s="35">
        <f t="shared" si="40"/>
        <v>2464.473</v>
      </c>
      <c r="AE204" s="5">
        <v>0.29370000000000002</v>
      </c>
      <c r="AF204" s="28">
        <f t="shared" si="50"/>
        <v>0.29366335279168432</v>
      </c>
      <c r="AG204" s="28">
        <f t="shared" si="51"/>
        <v>3.6647208315698787E-5</v>
      </c>
      <c r="AI204" s="31">
        <f t="shared" si="41"/>
        <v>2464.473</v>
      </c>
      <c r="AJ204" s="5">
        <v>0.99</v>
      </c>
    </row>
    <row r="205" spans="1:36" x14ac:dyDescent="0.25">
      <c r="A205" s="4" t="s">
        <v>205</v>
      </c>
      <c r="B205" s="1">
        <v>40086</v>
      </c>
      <c r="C205" s="34">
        <v>14402.477000000001</v>
      </c>
      <c r="D205" s="39">
        <f>'Real GDP'!C205</f>
        <v>14578.393</v>
      </c>
      <c r="E205" s="39">
        <f t="shared" si="42"/>
        <v>-2.9131888879874168E-5</v>
      </c>
      <c r="F205" s="34">
        <v>1675.2</v>
      </c>
      <c r="G205" s="39">
        <f>'Real GDP'!D205</f>
        <v>2223.1227200000003</v>
      </c>
      <c r="H205" s="39">
        <f t="shared" si="43"/>
        <v>-3.1867398386947343</v>
      </c>
      <c r="I205" s="34">
        <v>1961.94</v>
      </c>
      <c r="J205" s="39">
        <f>'Real GDP'!E205</f>
        <v>2289.29198</v>
      </c>
      <c r="K205" s="39">
        <f t="shared" si="44"/>
        <v>26.142105549924793</v>
      </c>
      <c r="L205" s="34">
        <f t="shared" si="49"/>
        <v>2479.1799999999998</v>
      </c>
      <c r="M205" s="39">
        <f>'Real GDP'!F205</f>
        <v>3082.25092</v>
      </c>
      <c r="N205" s="39">
        <f t="shared" si="45"/>
        <v>-8.5639277177842246</v>
      </c>
      <c r="O205" s="34">
        <v>1576.566</v>
      </c>
      <c r="P205" s="39">
        <f>'Real GDP'!G205</f>
        <v>2041.0270400000002</v>
      </c>
      <c r="Q205" s="39">
        <f t="shared" si="46"/>
        <v>-4.4096099134608266</v>
      </c>
      <c r="R205" s="34">
        <v>1537.0509999999999</v>
      </c>
      <c r="S205" s="39">
        <f>'Real GDP'!H205</f>
        <v>1315.8453400000001</v>
      </c>
      <c r="T205" s="39">
        <f t="shared" si="52"/>
        <v>5.2455277455010219E-6</v>
      </c>
      <c r="U205" s="34">
        <v>473008</v>
      </c>
      <c r="V205" s="39">
        <f>'Real GDP'!I205</f>
        <v>4309.96</v>
      </c>
      <c r="W205" s="39">
        <f t="shared" si="47"/>
        <v>-2.2119670805126361</v>
      </c>
      <c r="X205" s="34">
        <v>1076.6320000000001</v>
      </c>
      <c r="Y205" s="39">
        <f>'Real GDP'!J205</f>
        <v>1482.40246</v>
      </c>
      <c r="Z205" s="39">
        <f t="shared" si="48"/>
        <v>-5.0139516141763352</v>
      </c>
      <c r="AC205" s="5">
        <v>2479.1799999999998</v>
      </c>
      <c r="AD205" s="35">
        <f t="shared" si="40"/>
        <v>2479.1799999999998</v>
      </c>
      <c r="AE205" s="5">
        <v>2.4083999999999999</v>
      </c>
      <c r="AF205" s="28">
        <f t="shared" si="50"/>
        <v>2.4084942897105055</v>
      </c>
      <c r="AG205" s="28">
        <f t="shared" si="51"/>
        <v>-9.4289710505623958E-5</v>
      </c>
      <c r="AI205" s="31">
        <f t="shared" si="41"/>
        <v>2479.1799999999998</v>
      </c>
      <c r="AJ205" s="5">
        <v>3.01</v>
      </c>
    </row>
    <row r="206" spans="1:36" x14ac:dyDescent="0.25">
      <c r="A206" s="4" t="s">
        <v>206</v>
      </c>
      <c r="B206" s="1">
        <v>40178</v>
      </c>
      <c r="C206" s="34">
        <v>14541.901</v>
      </c>
      <c r="D206" s="39">
        <f>'Real GDP'!C206</f>
        <v>14719.52</v>
      </c>
      <c r="E206" s="39">
        <f t="shared" si="42"/>
        <v>-3.0525123918323516E-5</v>
      </c>
      <c r="F206" s="34">
        <v>1679.6680000000001</v>
      </c>
      <c r="G206" s="39">
        <f>'Real GDP'!D206</f>
        <v>2230.8186600000004</v>
      </c>
      <c r="H206" s="39">
        <f t="shared" si="43"/>
        <v>-3.4569795903772729</v>
      </c>
      <c r="I206" s="34">
        <v>1974.067</v>
      </c>
      <c r="J206" s="39">
        <f>'Real GDP'!E206</f>
        <v>2304.9013599999998</v>
      </c>
      <c r="K206" s="39">
        <f t="shared" si="44"/>
        <v>26.035767319825652</v>
      </c>
      <c r="L206" s="34">
        <f t="shared" si="49"/>
        <v>2501.884</v>
      </c>
      <c r="M206" s="39">
        <f>'Real GDP'!F206</f>
        <v>3110.4783600000001</v>
      </c>
      <c r="N206" s="39">
        <f t="shared" si="45"/>
        <v>-8.6424212246830052</v>
      </c>
      <c r="O206" s="34">
        <v>1582.77</v>
      </c>
      <c r="P206" s="39">
        <f>'Real GDP'!G206</f>
        <v>2049.0592799999999</v>
      </c>
      <c r="Q206" s="39">
        <f t="shared" si="46"/>
        <v>-4.427061493838778</v>
      </c>
      <c r="R206" s="34">
        <v>1555.2080000000001</v>
      </c>
      <c r="S206" s="39">
        <f>'Real GDP'!H206</f>
        <v>1331.3892600000001</v>
      </c>
      <c r="T206" s="39">
        <f t="shared" si="52"/>
        <v>6.7643350689650106E-6</v>
      </c>
      <c r="U206" s="34">
        <v>479778</v>
      </c>
      <c r="V206" s="39">
        <f>'Real GDP'!I206</f>
        <v>4371.41</v>
      </c>
      <c r="W206" s="39">
        <f t="shared" si="47"/>
        <v>-2.2013045007927303</v>
      </c>
      <c r="X206" s="34">
        <v>1075.9560000000001</v>
      </c>
      <c r="Y206" s="39">
        <f>'Real GDP'!J206</f>
        <v>1481.4716900000001</v>
      </c>
      <c r="Z206" s="39">
        <f t="shared" si="48"/>
        <v>-5.0108064141696786</v>
      </c>
      <c r="AC206" s="5">
        <v>2501.884</v>
      </c>
      <c r="AD206" s="35">
        <f t="shared" si="40"/>
        <v>2501.884</v>
      </c>
      <c r="AE206" s="5">
        <v>3.7139000000000002</v>
      </c>
      <c r="AF206" s="28">
        <f t="shared" si="50"/>
        <v>3.7137745179826931</v>
      </c>
      <c r="AG206" s="28">
        <f t="shared" si="51"/>
        <v>1.2548201730711028E-4</v>
      </c>
      <c r="AI206" s="31">
        <f t="shared" si="41"/>
        <v>2501.884</v>
      </c>
      <c r="AJ206" s="5">
        <v>4.1900000000000004</v>
      </c>
    </row>
    <row r="207" spans="1:36" x14ac:dyDescent="0.25">
      <c r="A207" s="4" t="s">
        <v>207</v>
      </c>
      <c r="B207" s="1">
        <v>40268</v>
      </c>
      <c r="C207" s="34">
        <v>14604.845000000001</v>
      </c>
      <c r="D207" s="39">
        <f>'Real GDP'!C207</f>
        <v>14783.233</v>
      </c>
      <c r="E207" s="39">
        <f t="shared" si="42"/>
        <v>-3.6468538837652886E-5</v>
      </c>
      <c r="F207" s="34">
        <v>1688.704</v>
      </c>
      <c r="G207" s="39">
        <f>'Real GDP'!D207</f>
        <v>2240.8793999999998</v>
      </c>
      <c r="H207" s="39">
        <f t="shared" si="43"/>
        <v>-3.1881007261773675</v>
      </c>
      <c r="I207" s="34">
        <v>1982.8700000000001</v>
      </c>
      <c r="J207" s="39">
        <f>'Real GDP'!E207</f>
        <v>2314.47336</v>
      </c>
      <c r="K207" s="39">
        <f t="shared" si="44"/>
        <v>26.281573333132712</v>
      </c>
      <c r="L207" s="34">
        <f t="shared" si="49"/>
        <v>2520.2660000000001</v>
      </c>
      <c r="M207" s="39">
        <f>'Real GDP'!F207</f>
        <v>3133.3311699999999</v>
      </c>
      <c r="N207" s="39">
        <f t="shared" si="45"/>
        <v>-8.7058425232355034</v>
      </c>
      <c r="O207" s="34">
        <v>1589.432</v>
      </c>
      <c r="P207" s="39">
        <f>'Real GDP'!G207</f>
        <v>2057.6834100000001</v>
      </c>
      <c r="Q207" s="39">
        <f t="shared" si="46"/>
        <v>-4.4455972772646533</v>
      </c>
      <c r="R207" s="34">
        <v>1573.7360000000001</v>
      </c>
      <c r="S207" s="39">
        <f>'Real GDP'!H207</f>
        <v>1347.2507900000001</v>
      </c>
      <c r="T207" s="39">
        <f t="shared" si="52"/>
        <v>7.2872107921284623E-6</v>
      </c>
      <c r="U207" s="34">
        <v>484054</v>
      </c>
      <c r="V207" s="39">
        <f>'Real GDP'!I207</f>
        <v>4410.2299999999996</v>
      </c>
      <c r="W207" s="39">
        <f t="shared" si="47"/>
        <v>-2.1959205971839992</v>
      </c>
      <c r="X207" s="34">
        <v>1079.204</v>
      </c>
      <c r="Y207" s="39">
        <f>'Real GDP'!J207</f>
        <v>1485.9438200000002</v>
      </c>
      <c r="Z207" s="39">
        <f t="shared" si="48"/>
        <v>-5.0259305696012007</v>
      </c>
      <c r="AC207" s="5">
        <v>2520.2660000000001</v>
      </c>
      <c r="AD207" s="35">
        <f t="shared" si="40"/>
        <v>2520.2660000000001</v>
      </c>
      <c r="AE207" s="5">
        <v>2.9714</v>
      </c>
      <c r="AF207" s="28">
        <f t="shared" si="50"/>
        <v>2.9714535462688652</v>
      </c>
      <c r="AG207" s="28">
        <f t="shared" si="51"/>
        <v>-5.3546268865112268E-5</v>
      </c>
      <c r="AI207" s="31">
        <f t="shared" si="41"/>
        <v>2520.2660000000001</v>
      </c>
      <c r="AJ207" s="5">
        <v>1.93</v>
      </c>
    </row>
    <row r="208" spans="1:36" x14ac:dyDescent="0.25">
      <c r="A208" s="4" t="s">
        <v>208</v>
      </c>
      <c r="B208" s="1">
        <v>40359</v>
      </c>
      <c r="C208" s="34">
        <v>14745.933000000001</v>
      </c>
      <c r="D208" s="39">
        <f>'Real GDP'!C208</f>
        <v>14926.044</v>
      </c>
      <c r="E208" s="39">
        <f t="shared" si="42"/>
        <v>-2.7598031863362849E-5</v>
      </c>
      <c r="F208" s="34">
        <v>1703.9</v>
      </c>
      <c r="G208" s="39">
        <f>'Real GDP'!D208</f>
        <v>2260.12446</v>
      </c>
      <c r="H208" s="39">
        <f t="shared" si="43"/>
        <v>-3.0805141653654005</v>
      </c>
      <c r="I208" s="34">
        <v>1994.5409999999999</v>
      </c>
      <c r="J208" s="39">
        <f>'Real GDP'!E208</f>
        <v>2326.8649100000002</v>
      </c>
      <c r="K208" s="39">
        <f t="shared" si="44"/>
        <v>26.662368652421776</v>
      </c>
      <c r="L208" s="34">
        <f t="shared" si="49"/>
        <v>2571.8679999999999</v>
      </c>
      <c r="M208" s="39">
        <f>'Real GDP'!F208</f>
        <v>3197.4862200000002</v>
      </c>
      <c r="N208" s="39">
        <f t="shared" si="45"/>
        <v>-8.8841651084582054</v>
      </c>
      <c r="O208" s="34">
        <v>1598.16</v>
      </c>
      <c r="P208" s="39">
        <f>'Real GDP'!G208</f>
        <v>2068.9832299999998</v>
      </c>
      <c r="Q208" s="39">
        <f t="shared" si="46"/>
        <v>-4.4701088078618909</v>
      </c>
      <c r="R208" s="34">
        <v>1581.828</v>
      </c>
      <c r="S208" s="39">
        <f>'Real GDP'!H208</f>
        <v>1354.17823</v>
      </c>
      <c r="T208" s="39">
        <f t="shared" si="52"/>
        <v>5.3699138788942946E-6</v>
      </c>
      <c r="U208" s="34">
        <v>489994</v>
      </c>
      <c r="V208" s="39">
        <f>'Real GDP'!I208</f>
        <v>4464.92</v>
      </c>
      <c r="W208" s="39">
        <f t="shared" si="47"/>
        <v>-2.3247549605437143</v>
      </c>
      <c r="X208" s="34">
        <v>1081.1680000000001</v>
      </c>
      <c r="Y208" s="39">
        <f>'Real GDP'!J208</f>
        <v>1488.6480300000001</v>
      </c>
      <c r="Z208" s="39">
        <f t="shared" si="48"/>
        <v>-5.0350772976257758</v>
      </c>
      <c r="AC208" s="5">
        <v>2571.8679999999999</v>
      </c>
      <c r="AD208" s="35">
        <f t="shared" si="40"/>
        <v>2571.8679999999999</v>
      </c>
      <c r="AE208" s="5">
        <v>8.4450000000000003</v>
      </c>
      <c r="AF208" s="28">
        <f t="shared" si="50"/>
        <v>8.444911125014908</v>
      </c>
      <c r="AG208" s="28">
        <f t="shared" si="51"/>
        <v>8.8874985092246561E-5</v>
      </c>
      <c r="AI208" s="31">
        <f t="shared" si="41"/>
        <v>2571.8679999999999</v>
      </c>
      <c r="AJ208" s="5">
        <v>8.26</v>
      </c>
    </row>
    <row r="209" spans="1:36" x14ac:dyDescent="0.25">
      <c r="A209" s="4" t="s">
        <v>209</v>
      </c>
      <c r="B209" s="1">
        <v>40451</v>
      </c>
      <c r="C209" s="34">
        <v>14845.458000000001</v>
      </c>
      <c r="D209" s="39">
        <f>'Real GDP'!C209</f>
        <v>15026.784</v>
      </c>
      <c r="E209" s="39">
        <f t="shared" si="42"/>
        <v>-7.9658024674245098E-6</v>
      </c>
      <c r="F209" s="34">
        <v>1711.808</v>
      </c>
      <c r="G209" s="39">
        <f>'Real GDP'!D209</f>
        <v>2273.1930499999999</v>
      </c>
      <c r="H209" s="39">
        <f t="shared" si="43"/>
        <v>-3.4769404677028319</v>
      </c>
      <c r="I209" s="34">
        <v>2007.18</v>
      </c>
      <c r="J209" s="39">
        <f>'Real GDP'!E209</f>
        <v>2341.1482400000004</v>
      </c>
      <c r="K209" s="39">
        <f t="shared" si="44"/>
        <v>26.916079521449774</v>
      </c>
      <c r="L209" s="34">
        <f t="shared" si="49"/>
        <v>2592.7670000000003</v>
      </c>
      <c r="M209" s="39">
        <f>'Real GDP'!F209</f>
        <v>3223.4688999999998</v>
      </c>
      <c r="N209" s="39">
        <f t="shared" si="45"/>
        <v>-8.9563474324361323</v>
      </c>
      <c r="O209" s="34">
        <v>1606.5989999999999</v>
      </c>
      <c r="P209" s="39">
        <f>'Real GDP'!G209</f>
        <v>2079.9086400000001</v>
      </c>
      <c r="Q209" s="39">
        <f t="shared" si="46"/>
        <v>-4.4937608779981701</v>
      </c>
      <c r="R209" s="34">
        <v>1593.124</v>
      </c>
      <c r="S209" s="39">
        <f>'Real GDP'!H209</f>
        <v>1363.8485500000002</v>
      </c>
      <c r="T209" s="39">
        <f t="shared" si="52"/>
        <v>8.7591685087318183E-6</v>
      </c>
      <c r="U209" s="34">
        <v>498868</v>
      </c>
      <c r="V209" s="39">
        <f>'Real GDP'!I209</f>
        <v>4546.09</v>
      </c>
      <c r="W209" s="39">
        <f t="shared" si="47"/>
        <v>-2.421936104435531</v>
      </c>
      <c r="X209" s="34">
        <v>1081.692</v>
      </c>
      <c r="Y209" s="39">
        <f>'Real GDP'!J209</f>
        <v>1489.36952</v>
      </c>
      <c r="Z209" s="39">
        <f t="shared" si="48"/>
        <v>-5.0375177386617906</v>
      </c>
      <c r="AC209" s="5">
        <v>2592.7670000000003</v>
      </c>
      <c r="AD209" s="35">
        <f t="shared" si="40"/>
        <v>2592.7670000000003</v>
      </c>
      <c r="AE209" s="5">
        <v>3.2902</v>
      </c>
      <c r="AF209" s="28">
        <f t="shared" si="50"/>
        <v>3.2902342923407213</v>
      </c>
      <c r="AG209" s="28">
        <f t="shared" si="51"/>
        <v>-3.4292340721275849E-5</v>
      </c>
      <c r="AI209" s="31">
        <f t="shared" si="41"/>
        <v>2592.7670000000003</v>
      </c>
      <c r="AJ209" s="5">
        <v>3.27</v>
      </c>
    </row>
    <row r="210" spans="1:36" x14ac:dyDescent="0.25">
      <c r="A210" s="4" t="s">
        <v>210</v>
      </c>
      <c r="B210" s="1">
        <v>40543</v>
      </c>
      <c r="C210" s="34">
        <v>14939.001</v>
      </c>
      <c r="D210" s="39">
        <f>'Real GDP'!C210</f>
        <v>15121.470000000001</v>
      </c>
      <c r="E210" s="39">
        <f t="shared" si="42"/>
        <v>-2.2037569749500108E-5</v>
      </c>
      <c r="F210" s="34">
        <v>1713.0440000000001</v>
      </c>
      <c r="G210" s="39">
        <f>'Real GDP'!D210</f>
        <v>2276.1542200000004</v>
      </c>
      <c r="H210" s="39">
        <f t="shared" si="43"/>
        <v>-3.6750023326200107</v>
      </c>
      <c r="I210" s="34">
        <v>2018.857</v>
      </c>
      <c r="J210" s="39">
        <f>'Real GDP'!E210</f>
        <v>2357.0698900000002</v>
      </c>
      <c r="K210" s="39">
        <f t="shared" si="44"/>
        <v>26.649973950438607</v>
      </c>
      <c r="L210" s="34">
        <f t="shared" si="49"/>
        <v>2614.44</v>
      </c>
      <c r="M210" s="39">
        <f>'Real GDP'!F210</f>
        <v>3250.4140499999999</v>
      </c>
      <c r="N210" s="39">
        <f t="shared" si="45"/>
        <v>-9.0312246259830431</v>
      </c>
      <c r="O210" s="34">
        <v>1616.915</v>
      </c>
      <c r="P210" s="39">
        <f>'Real GDP'!G210</f>
        <v>2093.26325</v>
      </c>
      <c r="Q210" s="39">
        <f t="shared" si="46"/>
        <v>-4.5225169302698873</v>
      </c>
      <c r="R210" s="34">
        <v>1611.134</v>
      </c>
      <c r="S210" s="39">
        <f>'Real GDP'!H210</f>
        <v>1379.2666299999999</v>
      </c>
      <c r="T210" s="39">
        <f t="shared" si="52"/>
        <v>8.6502196268156695E-6</v>
      </c>
      <c r="U210" s="34">
        <v>495177</v>
      </c>
      <c r="V210" s="39">
        <f>'Real GDP'!I210</f>
        <v>4512.47</v>
      </c>
      <c r="W210" s="39">
        <f t="shared" si="47"/>
        <v>-2.4067648553805157</v>
      </c>
      <c r="X210" s="34">
        <v>1081.6759999999999</v>
      </c>
      <c r="Y210" s="39">
        <f>'Real GDP'!J210</f>
        <v>1489.3474900000001</v>
      </c>
      <c r="Z210" s="39">
        <f t="shared" si="48"/>
        <v>-5.0374433220770243</v>
      </c>
      <c r="AC210" s="5">
        <v>2614.44</v>
      </c>
      <c r="AD210" s="35">
        <f t="shared" si="40"/>
        <v>2614.44</v>
      </c>
      <c r="AE210" s="5">
        <v>3.3858000000000001</v>
      </c>
      <c r="AF210" s="28">
        <f t="shared" si="50"/>
        <v>3.3857674367189894</v>
      </c>
      <c r="AG210" s="28">
        <f t="shared" si="51"/>
        <v>3.2563281010755674E-5</v>
      </c>
      <c r="AI210" s="31">
        <f t="shared" si="41"/>
        <v>2614.44</v>
      </c>
      <c r="AJ210" s="5">
        <v>3.4</v>
      </c>
    </row>
    <row r="211" spans="1:36" x14ac:dyDescent="0.25">
      <c r="A211" s="4" t="s">
        <v>211</v>
      </c>
      <c r="B211" s="1">
        <v>40633</v>
      </c>
      <c r="C211" s="34">
        <v>14881.300999999999</v>
      </c>
      <c r="D211" s="39">
        <f>'Real GDP'!C211</f>
        <v>15063.065000000001</v>
      </c>
      <c r="E211" s="39">
        <f t="shared" si="42"/>
        <v>-1.4468555377789016E-5</v>
      </c>
      <c r="F211" s="34">
        <v>1723.1000000000001</v>
      </c>
      <c r="G211" s="39">
        <f>'Real GDP'!D211</f>
        <v>2293.2159900000001</v>
      </c>
      <c r="H211" s="39">
        <f t="shared" si="43"/>
        <v>-4.2448097297541381</v>
      </c>
      <c r="I211" s="34">
        <v>2040.1020000000001</v>
      </c>
      <c r="J211" s="39">
        <f>'Real GDP'!E211</f>
        <v>2381.7217500000002</v>
      </c>
      <c r="K211" s="39">
        <f t="shared" si="44"/>
        <v>26.9583781491026</v>
      </c>
      <c r="L211" s="34">
        <f t="shared" si="49"/>
        <v>2660.6219999999998</v>
      </c>
      <c r="M211" s="39">
        <f>'Real GDP'!F211</f>
        <v>3307.8298199999999</v>
      </c>
      <c r="N211" s="39">
        <f t="shared" si="45"/>
        <v>-9.1907312804828507</v>
      </c>
      <c r="O211" s="34">
        <v>1621.9159999999999</v>
      </c>
      <c r="P211" s="39">
        <f>'Real GDP'!G211</f>
        <v>2099.7383399999999</v>
      </c>
      <c r="Q211" s="39">
        <f t="shared" si="46"/>
        <v>-4.5366525475794219</v>
      </c>
      <c r="R211" s="34">
        <v>1623.046</v>
      </c>
      <c r="S211" s="39">
        <f>'Real GDP'!H211</f>
        <v>1389.4643100000001</v>
      </c>
      <c r="T211" s="39">
        <f t="shared" si="52"/>
        <v>7.5963753261021338E-6</v>
      </c>
      <c r="U211" s="34">
        <v>487693</v>
      </c>
      <c r="V211" s="39">
        <f>'Real GDP'!I211</f>
        <v>4444.58</v>
      </c>
      <c r="W211" s="39">
        <f t="shared" si="47"/>
        <v>-2.4258462144947543</v>
      </c>
      <c r="X211" s="34">
        <v>1077.7760000000001</v>
      </c>
      <c r="Y211" s="39">
        <f>'Real GDP'!J211</f>
        <v>1483.9776299999999</v>
      </c>
      <c r="Z211" s="39">
        <f t="shared" si="48"/>
        <v>-5.0192833929299923</v>
      </c>
      <c r="AC211" s="5">
        <v>2660.6219999999998</v>
      </c>
      <c r="AD211" s="35">
        <f t="shared" si="40"/>
        <v>2660.6219999999998</v>
      </c>
      <c r="AE211" s="5">
        <v>7.2550999999999997</v>
      </c>
      <c r="AF211" s="28">
        <f t="shared" si="50"/>
        <v>7.255110217838201</v>
      </c>
      <c r="AG211" s="28">
        <f t="shared" si="51"/>
        <v>-1.0217838201320717E-5</v>
      </c>
      <c r="AI211" s="31">
        <f t="shared" si="41"/>
        <v>2660.6219999999998</v>
      </c>
      <c r="AJ211" s="5">
        <v>6.27</v>
      </c>
    </row>
    <row r="212" spans="1:36" x14ac:dyDescent="0.25">
      <c r="A212" s="4" t="s">
        <v>212</v>
      </c>
      <c r="B212" s="1">
        <v>40724</v>
      </c>
      <c r="C212" s="34">
        <v>14989.555</v>
      </c>
      <c r="D212" s="39">
        <f>'Real GDP'!C212</f>
        <v>15172.642</v>
      </c>
      <c r="E212" s="39">
        <f t="shared" si="42"/>
        <v>-3.8553641218186385E-5</v>
      </c>
      <c r="F212" s="34">
        <v>1725.652</v>
      </c>
      <c r="G212" s="39">
        <f>'Real GDP'!D212</f>
        <v>2296.6024200000002</v>
      </c>
      <c r="H212" s="39">
        <f t="shared" si="43"/>
        <v>-4.2496235791910522</v>
      </c>
      <c r="I212" s="34">
        <v>2040.163</v>
      </c>
      <c r="J212" s="39">
        <f>'Real GDP'!E212</f>
        <v>2383.2424100000003</v>
      </c>
      <c r="K212" s="39">
        <f t="shared" si="44"/>
        <v>26.693008490980617</v>
      </c>
      <c r="L212" s="34">
        <f t="shared" si="49"/>
        <v>2665.2660000000001</v>
      </c>
      <c r="M212" s="39">
        <f>'Real GDP'!F212</f>
        <v>3313.6038399999998</v>
      </c>
      <c r="N212" s="39">
        <f t="shared" si="45"/>
        <v>-9.2068117744191795</v>
      </c>
      <c r="O212" s="34">
        <v>1622.9549999999999</v>
      </c>
      <c r="P212" s="39">
        <f>'Real GDP'!G212</f>
        <v>2101.08266</v>
      </c>
      <c r="Q212" s="39">
        <f t="shared" si="46"/>
        <v>-4.5394121551809121</v>
      </c>
      <c r="R212" s="34">
        <v>1626.1290000000001</v>
      </c>
      <c r="S212" s="39">
        <f>'Real GDP'!H212</f>
        <v>1392.1036200000001</v>
      </c>
      <c r="T212" s="39">
        <f t="shared" si="52"/>
        <v>6.9115728820179356E-6</v>
      </c>
      <c r="U212" s="34">
        <v>485112</v>
      </c>
      <c r="V212" s="39">
        <f>'Real GDP'!I212</f>
        <v>4421.12</v>
      </c>
      <c r="W212" s="39">
        <f t="shared" si="47"/>
        <v>-2.4240613173419661</v>
      </c>
      <c r="X212" s="34">
        <v>1072.6120000000001</v>
      </c>
      <c r="Y212" s="39">
        <f>'Real GDP'!J212</f>
        <v>1476.8673700000002</v>
      </c>
      <c r="Z212" s="39">
        <f t="shared" si="48"/>
        <v>-4.9952313620565292</v>
      </c>
      <c r="AC212" s="5">
        <v>2665.2660000000001</v>
      </c>
      <c r="AD212" s="35">
        <f t="shared" si="40"/>
        <v>2665.2660000000001</v>
      </c>
      <c r="AE212" s="5">
        <v>0.70009999999999994</v>
      </c>
      <c r="AF212" s="28">
        <f t="shared" si="50"/>
        <v>0.70001270450947839</v>
      </c>
      <c r="AG212" s="28">
        <f t="shared" si="51"/>
        <v>8.7295490521555053E-5</v>
      </c>
      <c r="AI212" s="31">
        <f t="shared" si="41"/>
        <v>2665.2660000000001</v>
      </c>
      <c r="AJ212" s="5">
        <v>0.37</v>
      </c>
    </row>
    <row r="213" spans="1:36" x14ac:dyDescent="0.25">
      <c r="A213" s="4" t="s">
        <v>213</v>
      </c>
      <c r="B213" s="1">
        <v>40816</v>
      </c>
      <c r="C213" s="34">
        <v>15021.148999999999</v>
      </c>
      <c r="D213" s="39">
        <f>'Real GDP'!C213</f>
        <v>15204.621000000001</v>
      </c>
      <c r="E213" s="39">
        <f t="shared" si="42"/>
        <v>-1.0204926752521715E-5</v>
      </c>
      <c r="F213" s="34">
        <v>1732.22</v>
      </c>
      <c r="G213" s="39">
        <f>'Real GDP'!D213</f>
        <v>2302.7840699999997</v>
      </c>
      <c r="H213" s="39">
        <f t="shared" si="43"/>
        <v>-3.8865793191460511</v>
      </c>
      <c r="I213" s="34">
        <v>2044.999</v>
      </c>
      <c r="J213" s="39">
        <f>'Real GDP'!E213</f>
        <v>2388.2795900000001</v>
      </c>
      <c r="K213" s="39">
        <f t="shared" si="44"/>
        <v>26.868679172540737</v>
      </c>
      <c r="L213" s="34">
        <f t="shared" si="49"/>
        <v>2677.9090000000001</v>
      </c>
      <c r="M213" s="39">
        <f>'Real GDP'!F213</f>
        <v>3329.3219500000005</v>
      </c>
      <c r="N213" s="39">
        <f t="shared" si="45"/>
        <v>-9.2504458630508566</v>
      </c>
      <c r="O213" s="34">
        <v>1613.4680000000001</v>
      </c>
      <c r="P213" s="39">
        <f>'Real GDP'!G213</f>
        <v>2088.8010100000001</v>
      </c>
      <c r="Q213" s="39">
        <f t="shared" si="46"/>
        <v>-4.5129243899846188</v>
      </c>
      <c r="R213" s="34">
        <v>1648.6980000000001</v>
      </c>
      <c r="S213" s="39">
        <f>'Real GDP'!H213</f>
        <v>1411.4245900000001</v>
      </c>
      <c r="T213" s="39">
        <f t="shared" si="52"/>
        <v>6.3198614270731923E-6</v>
      </c>
      <c r="U213" s="34">
        <v>496891</v>
      </c>
      <c r="V213" s="39">
        <f>'Real GDP'!I213</f>
        <v>4528.66</v>
      </c>
      <c r="W213" s="39">
        <f t="shared" si="47"/>
        <v>-2.5170008744147481</v>
      </c>
      <c r="X213" s="34">
        <v>1068.252</v>
      </c>
      <c r="Y213" s="39">
        <f>'Real GDP'!J213</f>
        <v>1470.8641399999999</v>
      </c>
      <c r="Z213" s="39">
        <f t="shared" si="48"/>
        <v>-4.9749286582134573</v>
      </c>
      <c r="AC213" s="5">
        <v>2677.9090000000001</v>
      </c>
      <c r="AD213" s="35">
        <f t="shared" si="40"/>
        <v>2677.9090000000001</v>
      </c>
      <c r="AE213" s="5">
        <v>1.9109</v>
      </c>
      <c r="AF213" s="28">
        <f t="shared" si="50"/>
        <v>1.9109905196102339</v>
      </c>
      <c r="AG213" s="28">
        <f t="shared" si="51"/>
        <v>-9.0519610233874559E-5</v>
      </c>
      <c r="AI213" s="31">
        <f t="shared" si="41"/>
        <v>2677.9090000000001</v>
      </c>
      <c r="AJ213" s="5">
        <v>1.72</v>
      </c>
    </row>
    <row r="214" spans="1:36" x14ac:dyDescent="0.25">
      <c r="A214" s="4" t="s">
        <v>214</v>
      </c>
      <c r="B214" s="1">
        <v>40908</v>
      </c>
      <c r="C214" s="34">
        <v>15190.255000000001</v>
      </c>
      <c r="D214" s="39">
        <f>'Real GDP'!C214</f>
        <v>15375.793</v>
      </c>
      <c r="E214" s="39">
        <f t="shared" si="42"/>
        <v>-2.6067031058119028E-5</v>
      </c>
      <c r="F214" s="34">
        <v>1735.5119999999999</v>
      </c>
      <c r="G214" s="39">
        <f>'Real GDP'!D214</f>
        <v>2306.6061099999997</v>
      </c>
      <c r="H214" s="39">
        <f t="shared" si="43"/>
        <v>-3.8118395448208275</v>
      </c>
      <c r="I214" s="34">
        <v>2047.037</v>
      </c>
      <c r="J214" s="39">
        <f>'Real GDP'!E214</f>
        <v>2394.3893700000003</v>
      </c>
      <c r="K214" s="39">
        <f t="shared" si="44"/>
        <v>26.210539611667571</v>
      </c>
      <c r="L214" s="34">
        <f t="shared" si="49"/>
        <v>2678.4250000000002</v>
      </c>
      <c r="M214" s="39">
        <f>'Real GDP'!F214</f>
        <v>3329.9632700000002</v>
      </c>
      <c r="N214" s="39">
        <f t="shared" si="45"/>
        <v>-9.252206214010414</v>
      </c>
      <c r="O214" s="34">
        <v>1598.9290000000001</v>
      </c>
      <c r="P214" s="39">
        <f>'Real GDP'!G214</f>
        <v>2069.9785200000001</v>
      </c>
      <c r="Q214" s="39">
        <f t="shared" si="46"/>
        <v>-4.4722104479891982</v>
      </c>
      <c r="R214" s="34">
        <v>1661.7250000000001</v>
      </c>
      <c r="S214" s="39">
        <f>'Real GDP'!H214</f>
        <v>1422.5768</v>
      </c>
      <c r="T214" s="39">
        <f t="shared" si="52"/>
        <v>6.7758661543848575E-6</v>
      </c>
      <c r="U214" s="34">
        <v>496127</v>
      </c>
      <c r="V214" s="39">
        <f>'Real GDP'!I214</f>
        <v>4522</v>
      </c>
      <c r="W214" s="39">
        <f t="shared" si="47"/>
        <v>-2.5672615959850873</v>
      </c>
      <c r="X214" s="34">
        <v>1061.9159999999999</v>
      </c>
      <c r="Y214" s="39">
        <f>'Real GDP'!J214</f>
        <v>1462.1401699999999</v>
      </c>
      <c r="Z214" s="39">
        <f t="shared" si="48"/>
        <v>-4.9454201160278899</v>
      </c>
      <c r="AC214" s="5">
        <v>2678.4250000000002</v>
      </c>
      <c r="AD214" s="35">
        <f t="shared" si="40"/>
        <v>2678.4250000000002</v>
      </c>
      <c r="AE214" s="5">
        <v>7.7100000000000002E-2</v>
      </c>
      <c r="AF214" s="28">
        <f t="shared" si="50"/>
        <v>7.7097341157261745E-2</v>
      </c>
      <c r="AG214" s="28">
        <f t="shared" si="51"/>
        <v>2.6588427382567836E-6</v>
      </c>
      <c r="AI214" s="31">
        <f t="shared" si="41"/>
        <v>2678.4250000000002</v>
      </c>
      <c r="AJ214" s="5">
        <v>0.4</v>
      </c>
    </row>
    <row r="215" spans="1:36" x14ac:dyDescent="0.25">
      <c r="A215" s="4" t="s">
        <v>215</v>
      </c>
      <c r="B215" s="1">
        <v>40999</v>
      </c>
      <c r="C215" s="34">
        <v>15291.035</v>
      </c>
      <c r="D215" s="39">
        <f>'Real GDP'!C215</f>
        <v>15477.804</v>
      </c>
      <c r="E215" s="39">
        <f t="shared" si="42"/>
        <v>-2.7664899164392409E-5</v>
      </c>
      <c r="F215" s="34">
        <v>1746.732</v>
      </c>
      <c r="G215" s="39">
        <f>'Real GDP'!D215</f>
        <v>2321.5468300000002</v>
      </c>
      <c r="H215" s="39">
        <f t="shared" si="43"/>
        <v>-3.8407240481440112</v>
      </c>
      <c r="I215" s="34">
        <v>2048.2959999999998</v>
      </c>
      <c r="J215" s="39">
        <f>'Real GDP'!E215</f>
        <v>2395.9507599999997</v>
      </c>
      <c r="K215" s="39">
        <f t="shared" si="44"/>
        <v>26.210360886834962</v>
      </c>
      <c r="L215" s="34">
        <f t="shared" si="49"/>
        <v>2686.875</v>
      </c>
      <c r="M215" s="39">
        <f>'Real GDP'!F215</f>
        <v>3340.4683799999998</v>
      </c>
      <c r="N215" s="39">
        <f t="shared" si="45"/>
        <v>-9.2813523576853072</v>
      </c>
      <c r="O215" s="34">
        <v>1584.895</v>
      </c>
      <c r="P215" s="39">
        <f>'Real GDP'!G215</f>
        <v>2051.8105700000001</v>
      </c>
      <c r="Q215" s="39">
        <f t="shared" si="46"/>
        <v>-4.4330540952291813</v>
      </c>
      <c r="R215" s="34">
        <v>1662.2550000000001</v>
      </c>
      <c r="S215" s="39">
        <f>'Real GDP'!H215</f>
        <v>1423.03052</v>
      </c>
      <c r="T215" s="39">
        <f t="shared" si="52"/>
        <v>8.5211554505804088E-6</v>
      </c>
      <c r="U215" s="34">
        <v>502024</v>
      </c>
      <c r="V215" s="39">
        <f>'Real GDP'!I215</f>
        <v>4575.74</v>
      </c>
      <c r="W215" s="39">
        <f t="shared" si="47"/>
        <v>-2.5962034758225627</v>
      </c>
      <c r="X215" s="34">
        <v>1052.7</v>
      </c>
      <c r="Y215" s="39">
        <f>'Real GDP'!J215</f>
        <v>1449.4507599999999</v>
      </c>
      <c r="Z215" s="39">
        <f t="shared" si="48"/>
        <v>-4.9024989998642923</v>
      </c>
      <c r="AC215" s="5">
        <v>2686.875</v>
      </c>
      <c r="AD215" s="35">
        <f t="shared" si="40"/>
        <v>2686.875</v>
      </c>
      <c r="AE215" s="5">
        <v>1.2679</v>
      </c>
      <c r="AF215" s="28">
        <f t="shared" si="50"/>
        <v>1.2679200284128944</v>
      </c>
      <c r="AG215" s="28">
        <f t="shared" si="51"/>
        <v>-2.0028412894390613E-5</v>
      </c>
      <c r="AI215" s="31">
        <f t="shared" si="41"/>
        <v>2686.875</v>
      </c>
      <c r="AJ215" s="5">
        <v>2.67</v>
      </c>
    </row>
    <row r="216" spans="1:36" x14ac:dyDescent="0.25">
      <c r="A216" s="4" t="s">
        <v>216</v>
      </c>
      <c r="B216" s="1">
        <v>41090</v>
      </c>
      <c r="C216" s="34">
        <v>15362.415000000001</v>
      </c>
      <c r="D216" s="39">
        <f>'Real GDP'!C216</f>
        <v>15550.056</v>
      </c>
      <c r="E216" s="39">
        <f t="shared" si="42"/>
        <v>-3.2368543770644465E-5</v>
      </c>
      <c r="F216" s="34">
        <v>1744.8679999999999</v>
      </c>
      <c r="G216" s="39">
        <f>'Real GDP'!D216</f>
        <v>2320.29702</v>
      </c>
      <c r="H216" s="39">
        <f t="shared" si="43"/>
        <v>-4.0185116021210092</v>
      </c>
      <c r="I216" s="34">
        <v>2046.721</v>
      </c>
      <c r="J216" s="39">
        <f>'Real GDP'!E216</f>
        <v>2394.1721400000001</v>
      </c>
      <c r="K216" s="39">
        <f t="shared" si="44"/>
        <v>26.17850854038187</v>
      </c>
      <c r="L216" s="34">
        <f t="shared" si="49"/>
        <v>2689.4549999999999</v>
      </c>
      <c r="M216" s="39">
        <f>'Real GDP'!F216</f>
        <v>3343.6759700000002</v>
      </c>
      <c r="N216" s="39">
        <f t="shared" si="45"/>
        <v>-9.2902639077856293</v>
      </c>
      <c r="O216" s="34">
        <v>1570.365</v>
      </c>
      <c r="P216" s="39">
        <f>'Real GDP'!G216</f>
        <v>2032.99999</v>
      </c>
      <c r="Q216" s="39">
        <f t="shared" si="46"/>
        <v>-4.3924143449442568</v>
      </c>
      <c r="R216" s="34">
        <v>1667.742</v>
      </c>
      <c r="S216" s="39">
        <f>'Real GDP'!H216</f>
        <v>1427.7278600000002</v>
      </c>
      <c r="T216" s="39">
        <f t="shared" si="52"/>
        <v>6.6729749050864484E-6</v>
      </c>
      <c r="U216" s="34">
        <v>498729</v>
      </c>
      <c r="V216" s="39">
        <f>'Real GDP'!I216</f>
        <v>4545.28</v>
      </c>
      <c r="W216" s="39">
        <f t="shared" si="47"/>
        <v>-2.5028230703087502</v>
      </c>
      <c r="X216" s="34">
        <v>1042.684</v>
      </c>
      <c r="Y216" s="39">
        <f>'Real GDP'!J216</f>
        <v>1435.6598500000002</v>
      </c>
      <c r="Z216" s="39">
        <f t="shared" si="48"/>
        <v>-4.8558570544540771</v>
      </c>
      <c r="AC216" s="5">
        <v>2689.4549999999999</v>
      </c>
      <c r="AD216" s="35">
        <f t="shared" si="40"/>
        <v>2689.4549999999999</v>
      </c>
      <c r="AE216" s="5">
        <v>0.3846</v>
      </c>
      <c r="AF216" s="28">
        <f t="shared" si="50"/>
        <v>0.38464289460522494</v>
      </c>
      <c r="AG216" s="28">
        <f t="shared" si="51"/>
        <v>-4.2894605224941262E-5</v>
      </c>
      <c r="AI216" s="31">
        <f t="shared" si="41"/>
        <v>2689.4549999999999</v>
      </c>
      <c r="AJ216" s="5">
        <v>-0.32</v>
      </c>
    </row>
    <row r="217" spans="1:36" x14ac:dyDescent="0.25">
      <c r="A217" s="4" t="s">
        <v>217</v>
      </c>
      <c r="B217" s="1">
        <v>41182</v>
      </c>
      <c r="C217" s="34">
        <v>15380.802</v>
      </c>
      <c r="D217" s="39">
        <f>'Real GDP'!C217</f>
        <v>15568.666999999999</v>
      </c>
      <c r="E217" s="39">
        <f t="shared" si="42"/>
        <v>-1.3928866451351496E-5</v>
      </c>
      <c r="F217" s="34">
        <v>1764.952</v>
      </c>
      <c r="G217" s="39">
        <f>'Real GDP'!D217</f>
        <v>2347.9277499999998</v>
      </c>
      <c r="H217" s="39">
        <f t="shared" si="43"/>
        <v>-4.2015743509577419</v>
      </c>
      <c r="I217" s="34">
        <v>2048.8650000000002</v>
      </c>
      <c r="J217" s="39">
        <f>'Real GDP'!E217</f>
        <v>2397.67056</v>
      </c>
      <c r="K217" s="39">
        <f t="shared" si="44"/>
        <v>26.024044468337934</v>
      </c>
      <c r="L217" s="34">
        <f t="shared" si="49"/>
        <v>2695.6469999999999</v>
      </c>
      <c r="M217" s="39">
        <f>'Real GDP'!F217</f>
        <v>3351.3742499999998</v>
      </c>
      <c r="N217" s="39">
        <f t="shared" si="45"/>
        <v>-9.311658725904465</v>
      </c>
      <c r="O217" s="34">
        <v>1563.2909999999999</v>
      </c>
      <c r="P217" s="39">
        <f>'Real GDP'!G217</f>
        <v>2023.8414399999999</v>
      </c>
      <c r="Q217" s="39">
        <f t="shared" si="46"/>
        <v>-4.3725283742109013</v>
      </c>
      <c r="R217" s="34">
        <v>1671.0309999999999</v>
      </c>
      <c r="S217" s="39">
        <f>'Real GDP'!H217</f>
        <v>1430.5435199999999</v>
      </c>
      <c r="T217" s="39">
        <f t="shared" si="52"/>
        <v>7.2383733140668483E-6</v>
      </c>
      <c r="U217" s="34">
        <v>496758</v>
      </c>
      <c r="V217" s="39">
        <f>'Real GDP'!I217</f>
        <v>4527.2700000000004</v>
      </c>
      <c r="W217" s="39">
        <f t="shared" si="47"/>
        <v>-2.4845656213431084</v>
      </c>
      <c r="X217" s="34">
        <v>1034.98</v>
      </c>
      <c r="Y217" s="39">
        <f>'Real GDP'!J217</f>
        <v>1425.0523000000001</v>
      </c>
      <c r="Z217" s="39">
        <f t="shared" si="48"/>
        <v>-4.8199792984978558</v>
      </c>
      <c r="AC217" s="5">
        <v>2695.6469999999999</v>
      </c>
      <c r="AD217" s="35">
        <f t="shared" si="40"/>
        <v>2695.6469999999999</v>
      </c>
      <c r="AE217" s="5">
        <v>0.92410000000000003</v>
      </c>
      <c r="AF217" s="28">
        <f t="shared" si="50"/>
        <v>0.9241153820710668</v>
      </c>
      <c r="AG217" s="28">
        <f t="shared" si="51"/>
        <v>-1.5382071066771807E-5</v>
      </c>
      <c r="AI217" s="31">
        <f t="shared" si="41"/>
        <v>2695.6469999999999</v>
      </c>
      <c r="AJ217" s="5">
        <v>0.79</v>
      </c>
    </row>
    <row r="218" spans="1:36" x14ac:dyDescent="0.25">
      <c r="A218" s="4" t="s">
        <v>218</v>
      </c>
      <c r="B218" s="1">
        <v>41274</v>
      </c>
      <c r="C218" s="34">
        <v>15384.254000000001</v>
      </c>
      <c r="D218" s="39">
        <f>'Real GDP'!C218</f>
        <v>15572.161</v>
      </c>
      <c r="E218" s="39">
        <f t="shared" si="42"/>
        <v>-8.7569276274734875E-6</v>
      </c>
      <c r="F218" s="34">
        <v>1762.3920000000001</v>
      </c>
      <c r="G218" s="39">
        <f>'Real GDP'!D218</f>
        <v>2342.5551099999998</v>
      </c>
      <c r="H218" s="39">
        <f t="shared" si="43"/>
        <v>-3.9040323688653302</v>
      </c>
      <c r="I218" s="34">
        <v>2047.1410000000001</v>
      </c>
      <c r="J218" s="39">
        <f>'Real GDP'!E218</f>
        <v>2396.3445099999999</v>
      </c>
      <c r="K218" s="39">
        <f t="shared" si="44"/>
        <v>25.875169182339562</v>
      </c>
      <c r="L218" s="34">
        <f t="shared" si="49"/>
        <v>2683.52</v>
      </c>
      <c r="M218" s="39">
        <f>'Real GDP'!F218</f>
        <v>3336.2984000000001</v>
      </c>
      <c r="N218" s="39">
        <f t="shared" si="45"/>
        <v>-9.2698892383177736</v>
      </c>
      <c r="O218" s="34">
        <v>1554.5730000000001</v>
      </c>
      <c r="P218" s="39">
        <f>'Real GDP'!G218</f>
        <v>2012.5556100000001</v>
      </c>
      <c r="Q218" s="39">
        <f t="shared" si="46"/>
        <v>-4.3482427238012633</v>
      </c>
      <c r="R218" s="34">
        <v>1673.069</v>
      </c>
      <c r="S218" s="39">
        <f>'Real GDP'!H218</f>
        <v>1432.2882199999999</v>
      </c>
      <c r="T218" s="39">
        <f t="shared" si="52"/>
        <v>7.2268654776053154E-6</v>
      </c>
      <c r="U218" s="34">
        <v>497703</v>
      </c>
      <c r="V218" s="39">
        <f>'Real GDP'!I218</f>
        <v>4537.13</v>
      </c>
      <c r="W218" s="39">
        <f t="shared" si="47"/>
        <v>-2.7121126798972455</v>
      </c>
      <c r="X218" s="34">
        <v>1024.8679999999999</v>
      </c>
      <c r="Y218" s="39">
        <f>'Real GDP'!J218</f>
        <v>1411.1292000000001</v>
      </c>
      <c r="Z218" s="39">
        <f t="shared" si="48"/>
        <v>-4.7728864564056721</v>
      </c>
      <c r="AC218" s="5">
        <v>2683.52</v>
      </c>
      <c r="AD218" s="35">
        <f t="shared" si="40"/>
        <v>2683.52</v>
      </c>
      <c r="AE218" s="5">
        <v>-1.7873000000000001</v>
      </c>
      <c r="AF218" s="28">
        <f t="shared" si="50"/>
        <v>-1.7873869878001436</v>
      </c>
      <c r="AG218" s="28">
        <f t="shared" si="51"/>
        <v>8.6987800143489835E-5</v>
      </c>
      <c r="AI218" s="31">
        <f t="shared" si="41"/>
        <v>2683.52</v>
      </c>
      <c r="AJ218" s="5">
        <v>-1.82</v>
      </c>
    </row>
    <row r="219" spans="1:36" x14ac:dyDescent="0.25">
      <c r="A219" s="4" t="s">
        <v>219</v>
      </c>
      <c r="B219" s="1">
        <v>41364</v>
      </c>
      <c r="C219" s="34">
        <v>15491.878000000001</v>
      </c>
      <c r="D219" s="39">
        <f>'Real GDP'!C219</f>
        <v>15681.1</v>
      </c>
      <c r="E219" s="39">
        <f t="shared" si="42"/>
        <v>-2.3192879893940699E-5</v>
      </c>
      <c r="F219" s="34">
        <v>1773.644</v>
      </c>
      <c r="G219" s="39">
        <f>'Real GDP'!D219</f>
        <v>2357.7032599999998</v>
      </c>
      <c r="H219" s="39">
        <f t="shared" si="43"/>
        <v>-3.9574194855641167</v>
      </c>
      <c r="I219" s="34">
        <v>2047.28</v>
      </c>
      <c r="J219" s="39">
        <f>'Real GDP'!E219</f>
        <v>2395.5706</v>
      </c>
      <c r="K219" s="39">
        <f t="shared" si="44"/>
        <v>26.048926856147887</v>
      </c>
      <c r="L219" s="34">
        <f t="shared" si="49"/>
        <v>2677.5860000000002</v>
      </c>
      <c r="M219" s="39">
        <f>'Real GDP'!F219</f>
        <v>3328.9206300000001</v>
      </c>
      <c r="N219" s="39">
        <f t="shared" si="45"/>
        <v>-9.249357960026714</v>
      </c>
      <c r="O219" s="34">
        <v>1538.6220000000001</v>
      </c>
      <c r="P219" s="39">
        <f>'Real GDP'!G219</f>
        <v>1991.9046200000003</v>
      </c>
      <c r="Q219" s="39">
        <f t="shared" si="46"/>
        <v>-4.3034807667928021</v>
      </c>
      <c r="R219" s="34">
        <v>1690.31</v>
      </c>
      <c r="S219" s="39">
        <f>'Real GDP'!H219</f>
        <v>1447.0479700000001</v>
      </c>
      <c r="T219" s="39">
        <f t="shared" si="52"/>
        <v>7.5284984859536053E-6</v>
      </c>
      <c r="U219" s="34">
        <v>503562</v>
      </c>
      <c r="V219" s="39">
        <f>'Real GDP'!I219</f>
        <v>4591.55</v>
      </c>
      <c r="W219" s="39">
        <f t="shared" si="47"/>
        <v>-2.9241617654070069</v>
      </c>
      <c r="X219" s="34">
        <v>1021.352</v>
      </c>
      <c r="Y219" s="39">
        <f>'Real GDP'!J219</f>
        <v>1406.2880600000001</v>
      </c>
      <c r="Z219" s="39">
        <f t="shared" si="48"/>
        <v>-4.756512525297353</v>
      </c>
      <c r="AC219" s="5">
        <v>2677.5860000000002</v>
      </c>
      <c r="AD219" s="35">
        <f t="shared" si="40"/>
        <v>2677.5860000000002</v>
      </c>
      <c r="AE219" s="5">
        <v>-0.88160000000000005</v>
      </c>
      <c r="AF219" s="28">
        <f t="shared" si="50"/>
        <v>-0.88158037848197202</v>
      </c>
      <c r="AG219" s="28">
        <f t="shared" si="51"/>
        <v>-1.9621518028034579E-5</v>
      </c>
      <c r="AI219" s="31">
        <f t="shared" si="41"/>
        <v>2677.5860000000002</v>
      </c>
      <c r="AJ219" s="5">
        <v>0.02</v>
      </c>
    </row>
    <row r="220" spans="1:36" x14ac:dyDescent="0.25">
      <c r="A220" s="4" t="s">
        <v>220</v>
      </c>
      <c r="B220" s="1">
        <v>41455</v>
      </c>
      <c r="C220" s="34">
        <v>15521.559000000001</v>
      </c>
      <c r="D220" s="39">
        <f>'Real GDP'!C220</f>
        <v>15711.144</v>
      </c>
      <c r="E220" s="39">
        <f t="shared" si="42"/>
        <v>-3.8048115129640792E-5</v>
      </c>
      <c r="F220" s="34">
        <v>1783.232</v>
      </c>
      <c r="G220" s="39">
        <f>'Real GDP'!D220</f>
        <v>2370.6318300000003</v>
      </c>
      <c r="H220" s="39">
        <f t="shared" si="43"/>
        <v>-4.0059638617934752</v>
      </c>
      <c r="I220" s="34">
        <v>2061.5129999999999</v>
      </c>
      <c r="J220" s="39">
        <f>'Real GDP'!E220</f>
        <v>2411.89957</v>
      </c>
      <c r="K220" s="39">
        <f t="shared" si="44"/>
        <v>26.289779089500087</v>
      </c>
      <c r="L220" s="34">
        <f t="shared" si="49"/>
        <v>2701.3229999999999</v>
      </c>
      <c r="M220" s="39">
        <f>'Real GDP'!F220</f>
        <v>3358.4313099999999</v>
      </c>
      <c r="N220" s="39">
        <f t="shared" si="45"/>
        <v>-9.3313042834983548</v>
      </c>
      <c r="O220" s="34">
        <v>1538.7570000000001</v>
      </c>
      <c r="P220" s="39">
        <f>'Real GDP'!G220</f>
        <v>1992.0796499999999</v>
      </c>
      <c r="Q220" s="39">
        <f t="shared" si="46"/>
        <v>-4.3039073815666598</v>
      </c>
      <c r="R220" s="34">
        <v>1701.268</v>
      </c>
      <c r="S220" s="39">
        <f>'Real GDP'!H220</f>
        <v>1456.42894</v>
      </c>
      <c r="T220" s="39">
        <f t="shared" si="52"/>
        <v>8.5076128470973345E-6</v>
      </c>
      <c r="U220" s="34">
        <v>507915</v>
      </c>
      <c r="V220" s="39">
        <f>'Real GDP'!I220</f>
        <v>4630.55</v>
      </c>
      <c r="W220" s="39">
        <f t="shared" si="47"/>
        <v>-2.8259800763909197</v>
      </c>
      <c r="X220" s="34">
        <v>1020.496</v>
      </c>
      <c r="Y220" s="39">
        <f>'Real GDP'!J220</f>
        <v>1405.1094399999999</v>
      </c>
      <c r="Z220" s="39">
        <f t="shared" si="48"/>
        <v>-4.7525246422446799</v>
      </c>
      <c r="AC220" s="5">
        <v>2701.3229999999999</v>
      </c>
      <c r="AD220" s="35">
        <f t="shared" si="40"/>
        <v>2701.3229999999999</v>
      </c>
      <c r="AE220" s="5">
        <v>3.5933999999999999</v>
      </c>
      <c r="AF220" s="28">
        <f t="shared" si="50"/>
        <v>3.5934629226534121</v>
      </c>
      <c r="AG220" s="28">
        <f t="shared" si="51"/>
        <v>-6.2922653412122997E-5</v>
      </c>
      <c r="AI220" s="31">
        <f t="shared" si="41"/>
        <v>2701.3229999999999</v>
      </c>
      <c r="AJ220" s="5">
        <v>2.92</v>
      </c>
    </row>
    <row r="221" spans="1:36" x14ac:dyDescent="0.25">
      <c r="A221" s="4" t="s">
        <v>221</v>
      </c>
      <c r="B221" s="1">
        <v>41547</v>
      </c>
      <c r="C221" s="34">
        <v>15641.336000000001</v>
      </c>
      <c r="D221" s="39">
        <f>'Real GDP'!C221</f>
        <v>15832.384</v>
      </c>
      <c r="E221" s="39">
        <f t="shared" si="42"/>
        <v>-3.8582760168992536E-5</v>
      </c>
      <c r="F221" s="34">
        <v>1798.396</v>
      </c>
      <c r="G221" s="39">
        <f>'Real GDP'!D221</f>
        <v>2391.8838500000002</v>
      </c>
      <c r="H221" s="39">
        <f t="shared" si="43"/>
        <v>-4.2019687987686893</v>
      </c>
      <c r="I221" s="34">
        <v>2061.2620000000002</v>
      </c>
      <c r="J221" s="39">
        <f>'Real GDP'!E221</f>
        <v>2411.7185400000003</v>
      </c>
      <c r="K221" s="39">
        <f t="shared" si="44"/>
        <v>26.265894574449135</v>
      </c>
      <c r="L221" s="34">
        <f t="shared" si="49"/>
        <v>2714.9969999999998</v>
      </c>
      <c r="M221" s="39">
        <f>'Real GDP'!F221</f>
        <v>3375.43192</v>
      </c>
      <c r="N221" s="39">
        <f t="shared" si="45"/>
        <v>-9.3785779753944212</v>
      </c>
      <c r="O221" s="34">
        <v>1543.931</v>
      </c>
      <c r="P221" s="39">
        <f>'Real GDP'!G221</f>
        <v>1998.77792</v>
      </c>
      <c r="Q221" s="39">
        <f t="shared" si="46"/>
        <v>-4.3183778093203955</v>
      </c>
      <c r="R221" s="34">
        <v>1715.2080000000001</v>
      </c>
      <c r="S221" s="39">
        <f>'Real GDP'!H221</f>
        <v>1468.36276</v>
      </c>
      <c r="T221" s="39">
        <f t="shared" si="52"/>
        <v>7.1303832100966247E-6</v>
      </c>
      <c r="U221" s="34">
        <v>511874</v>
      </c>
      <c r="V221" s="39">
        <f>'Real GDP'!I221</f>
        <v>4665.95</v>
      </c>
      <c r="W221" s="39">
        <f t="shared" si="47"/>
        <v>-2.7241795583885278</v>
      </c>
      <c r="X221" s="34">
        <v>1019.8000000000001</v>
      </c>
      <c r="Y221" s="39">
        <f>'Real GDP'!J221</f>
        <v>1404.1511200000002</v>
      </c>
      <c r="Z221" s="39">
        <f t="shared" si="48"/>
        <v>-4.7492809250417167</v>
      </c>
      <c r="AC221" s="5">
        <v>2714.9969999999998</v>
      </c>
      <c r="AD221" s="35">
        <f t="shared" si="40"/>
        <v>2714.9969999999998</v>
      </c>
      <c r="AE221" s="5">
        <v>2.0402999999999998</v>
      </c>
      <c r="AF221" s="28">
        <f t="shared" si="50"/>
        <v>2.0402116687496141</v>
      </c>
      <c r="AG221" s="28">
        <f t="shared" si="51"/>
        <v>8.8331250385653703E-5</v>
      </c>
      <c r="AI221" s="31">
        <f t="shared" si="41"/>
        <v>2714.9969999999998</v>
      </c>
      <c r="AJ221" s="5">
        <v>1.3</v>
      </c>
    </row>
    <row r="222" spans="1:36" x14ac:dyDescent="0.25">
      <c r="A222" s="4" t="s">
        <v>222</v>
      </c>
      <c r="B222" s="1">
        <v>41639</v>
      </c>
      <c r="C222" s="34">
        <v>15793.928</v>
      </c>
      <c r="D222" s="39">
        <f>'Real GDP'!C222</f>
        <v>15986.839</v>
      </c>
      <c r="E222" s="39">
        <f t="shared" si="42"/>
        <v>-1.3502766819328826E-5</v>
      </c>
      <c r="F222" s="34">
        <v>1807.7280000000001</v>
      </c>
      <c r="G222" s="39">
        <f>'Real GDP'!D222</f>
        <v>2403.07512</v>
      </c>
      <c r="H222" s="39">
        <f t="shared" si="43"/>
        <v>-4.0429561756637327</v>
      </c>
      <c r="I222" s="34">
        <v>2070.4279999999999</v>
      </c>
      <c r="J222" s="39">
        <f>'Real GDP'!E222</f>
        <v>2421.77027</v>
      </c>
      <c r="K222" s="39">
        <f t="shared" si="44"/>
        <v>26.506223663430603</v>
      </c>
      <c r="L222" s="34">
        <f t="shared" si="49"/>
        <v>2726.0920000000001</v>
      </c>
      <c r="M222" s="39">
        <f>'Real GDP'!F222</f>
        <v>3389.2250800000002</v>
      </c>
      <c r="N222" s="39">
        <f t="shared" si="45"/>
        <v>-9.4168212158447773</v>
      </c>
      <c r="O222" s="34">
        <v>1542.078</v>
      </c>
      <c r="P222" s="39">
        <f>'Real GDP'!G222</f>
        <v>1996.3792800000001</v>
      </c>
      <c r="Q222" s="39">
        <f t="shared" si="46"/>
        <v>-4.31324418195112</v>
      </c>
      <c r="R222" s="34">
        <v>1732.4960000000001</v>
      </c>
      <c r="S222" s="39">
        <f>'Real GDP'!H222</f>
        <v>1483.16275</v>
      </c>
      <c r="T222" s="39">
        <f t="shared" si="52"/>
        <v>5.9409958339529112E-6</v>
      </c>
      <c r="U222" s="34">
        <v>511771</v>
      </c>
      <c r="V222" s="39">
        <f>'Real GDP'!I222</f>
        <v>4664.4799999999996</v>
      </c>
      <c r="W222" s="39">
        <f t="shared" si="47"/>
        <v>-2.6287765882179883</v>
      </c>
      <c r="X222" s="34">
        <v>1022.708</v>
      </c>
      <c r="Y222" s="39">
        <f>'Real GDP'!J222</f>
        <v>1408.1551200000001</v>
      </c>
      <c r="Z222" s="39">
        <f t="shared" si="48"/>
        <v>-4.76282702592232</v>
      </c>
      <c r="AC222" s="5">
        <v>2726.0920000000001</v>
      </c>
      <c r="AD222" s="35">
        <f t="shared" si="40"/>
        <v>2726.0920000000001</v>
      </c>
      <c r="AE222" s="5">
        <v>1.6446000000000001</v>
      </c>
      <c r="AF222" s="28">
        <f t="shared" si="50"/>
        <v>1.6446715870041873</v>
      </c>
      <c r="AG222" s="28">
        <f t="shared" si="51"/>
        <v>-7.1587004187190217E-5</v>
      </c>
      <c r="AI222" s="31">
        <f t="shared" si="41"/>
        <v>2726.0920000000001</v>
      </c>
      <c r="AJ222" s="5">
        <v>1.54</v>
      </c>
    </row>
    <row r="223" spans="1:36" x14ac:dyDescent="0.25">
      <c r="A223" s="4" t="s">
        <v>223</v>
      </c>
      <c r="B223" s="1">
        <v>41729</v>
      </c>
      <c r="C223" s="34">
        <v>15757.57</v>
      </c>
      <c r="D223" s="39">
        <f>'Real GDP'!C223</f>
        <v>15950.037</v>
      </c>
      <c r="E223" s="39">
        <f t="shared" si="42"/>
        <v>-1.6183719878881675E-5</v>
      </c>
      <c r="F223" s="34">
        <v>1823.2560000000001</v>
      </c>
      <c r="G223" s="39">
        <f>'Real GDP'!D223</f>
        <v>2423.2173500000004</v>
      </c>
      <c r="H223" s="39">
        <f t="shared" si="43"/>
        <v>-4.0036501196232166</v>
      </c>
      <c r="I223" s="34">
        <v>2071.7559999999999</v>
      </c>
      <c r="J223" s="39">
        <f>'Real GDP'!E223</f>
        <v>2423.5941600000001</v>
      </c>
      <c r="K223" s="39">
        <f t="shared" si="44"/>
        <v>26.473544249101508</v>
      </c>
      <c r="L223" s="34">
        <f t="shared" si="49"/>
        <v>2750.0860000000002</v>
      </c>
      <c r="M223" s="39">
        <f>'Real GDP'!F223</f>
        <v>3419.0561699999998</v>
      </c>
      <c r="N223" s="39">
        <f t="shared" si="45"/>
        <v>-9.4997544166635066</v>
      </c>
      <c r="O223" s="34">
        <v>1542.537</v>
      </c>
      <c r="P223" s="39">
        <f>'Real GDP'!G223</f>
        <v>1997.08251</v>
      </c>
      <c r="Q223" s="39">
        <f t="shared" si="46"/>
        <v>-4.3351930192890791</v>
      </c>
      <c r="R223" s="34">
        <v>1734.652</v>
      </c>
      <c r="S223" s="39">
        <f>'Real GDP'!H223</f>
        <v>1485.00846</v>
      </c>
      <c r="T223" s="39">
        <f t="shared" si="52"/>
        <v>8.8704332483757753E-6</v>
      </c>
      <c r="U223" s="34">
        <v>516894</v>
      </c>
      <c r="V223" s="39">
        <f>'Real GDP'!I223</f>
        <v>4709.88</v>
      </c>
      <c r="W223" s="39">
        <f t="shared" si="47"/>
        <v>-2.4241629802613716</v>
      </c>
      <c r="X223" s="34">
        <v>1026.752</v>
      </c>
      <c r="Y223" s="39">
        <f>'Real GDP'!J223</f>
        <v>1413.72326</v>
      </c>
      <c r="Z223" s="39">
        <f t="shared" si="48"/>
        <v>-4.7816611015057333</v>
      </c>
      <c r="AC223" s="5">
        <v>2750.0860000000002</v>
      </c>
      <c r="AD223" s="35">
        <f t="shared" si="40"/>
        <v>2750.0860000000002</v>
      </c>
      <c r="AE223" s="5">
        <v>3.5674999999999999</v>
      </c>
      <c r="AF223" s="28">
        <f t="shared" si="50"/>
        <v>3.5673985514021789</v>
      </c>
      <c r="AG223" s="28">
        <f t="shared" si="51"/>
        <v>1.0144859782101889E-4</v>
      </c>
      <c r="AI223" s="31">
        <f t="shared" si="41"/>
        <v>2750.0860000000002</v>
      </c>
      <c r="AJ223" s="5">
        <v>2.66</v>
      </c>
    </row>
    <row r="224" spans="1:36" x14ac:dyDescent="0.25">
      <c r="A224" s="4" t="s">
        <v>224</v>
      </c>
      <c r="B224" s="1">
        <v>41820</v>
      </c>
      <c r="C224" s="34">
        <v>15935.825000000001</v>
      </c>
      <c r="D224" s="39">
        <f>'Real GDP'!C224</f>
        <v>16130.470000000001</v>
      </c>
      <c r="E224" s="39">
        <f t="shared" si="42"/>
        <v>-4.0019273683356005E-5</v>
      </c>
      <c r="F224" s="34">
        <v>1838.808</v>
      </c>
      <c r="G224" s="39">
        <f>'Real GDP'!D224</f>
        <v>2443.3854999999999</v>
      </c>
      <c r="H224" s="39">
        <f t="shared" si="43"/>
        <v>-3.9635111185172036</v>
      </c>
      <c r="I224" s="34">
        <v>2075.777</v>
      </c>
      <c r="J224" s="39">
        <f>'Real GDP'!E224</f>
        <v>2429.6089000000002</v>
      </c>
      <c r="K224" s="39">
        <f t="shared" si="44"/>
        <v>26.284198170505533</v>
      </c>
      <c r="L224" s="34">
        <f t="shared" si="49"/>
        <v>2745.442</v>
      </c>
      <c r="M224" s="39">
        <f>'Real GDP'!F224</f>
        <v>3413.2822000000001</v>
      </c>
      <c r="N224" s="39">
        <f t="shared" si="45"/>
        <v>-9.483679467944512</v>
      </c>
      <c r="O224" s="34">
        <v>1541.45</v>
      </c>
      <c r="P224" s="39">
        <f>'Real GDP'!G224</f>
        <v>1995.65897</v>
      </c>
      <c r="Q224" s="39">
        <f t="shared" si="46"/>
        <v>-4.3290613977511612</v>
      </c>
      <c r="R224" s="34">
        <v>1755.4460000000001</v>
      </c>
      <c r="S224" s="39">
        <f>'Real GDP'!H224</f>
        <v>1502.80988</v>
      </c>
      <c r="T224" s="39">
        <f t="shared" si="52"/>
        <v>8.3612870867000311E-6</v>
      </c>
      <c r="U224" s="34">
        <v>507655</v>
      </c>
      <c r="V224" s="39">
        <f>'Real GDP'!I224</f>
        <v>4623.55</v>
      </c>
      <c r="W224" s="39">
        <f t="shared" si="47"/>
        <v>-1.9976944808926191</v>
      </c>
      <c r="X224" s="34">
        <v>1030.72</v>
      </c>
      <c r="Y224" s="39">
        <f>'Real GDP'!J224</f>
        <v>1419.1867500000001</v>
      </c>
      <c r="Z224" s="39">
        <f t="shared" si="48"/>
        <v>-4.800138400431706</v>
      </c>
      <c r="AC224" s="5">
        <v>2745.442</v>
      </c>
      <c r="AD224" s="35">
        <f t="shared" si="40"/>
        <v>2745.442</v>
      </c>
      <c r="AE224" s="5">
        <v>-0.67379999999999995</v>
      </c>
      <c r="AF224" s="28">
        <f t="shared" si="50"/>
        <v>-0.67376073781375556</v>
      </c>
      <c r="AG224" s="28">
        <f t="shared" si="51"/>
        <v>-3.9262186244393149E-5</v>
      </c>
      <c r="AI224" s="31">
        <f t="shared" si="41"/>
        <v>2745.442</v>
      </c>
      <c r="AJ224" s="5">
        <v>1.59</v>
      </c>
    </row>
    <row r="225" spans="1:36" x14ac:dyDescent="0.25">
      <c r="A225" s="4" t="s">
        <v>225</v>
      </c>
      <c r="B225" s="1">
        <v>41912</v>
      </c>
      <c r="C225" s="34">
        <v>16139.513000000001</v>
      </c>
      <c r="D225" s="39">
        <f>'Real GDP'!C225</f>
        <v>16336.645</v>
      </c>
      <c r="E225" s="39">
        <f t="shared" si="42"/>
        <v>-1.1839763260468317E-5</v>
      </c>
      <c r="F225" s="34">
        <v>1852.8040000000001</v>
      </c>
      <c r="G225" s="39">
        <f>'Real GDP'!D225</f>
        <v>2460.5095000000001</v>
      </c>
      <c r="H225" s="39">
        <f t="shared" si="43"/>
        <v>-3.7753271623946603</v>
      </c>
      <c r="I225" s="34">
        <v>2087.1489999999999</v>
      </c>
      <c r="J225" s="39">
        <f>'Real GDP'!E225</f>
        <v>2440.4616900000001</v>
      </c>
      <c r="K225" s="39">
        <f t="shared" si="44"/>
        <v>26.879517078590197</v>
      </c>
      <c r="L225" s="34">
        <f t="shared" si="49"/>
        <v>2754.2139999999999</v>
      </c>
      <c r="M225" s="39">
        <f>'Real GDP'!F225</f>
        <v>3424.1883700000003</v>
      </c>
      <c r="N225" s="39">
        <f t="shared" si="45"/>
        <v>-9.5140191074674476</v>
      </c>
      <c r="O225" s="34">
        <v>1544.6890000000001</v>
      </c>
      <c r="P225" s="39">
        <f>'Real GDP'!G225</f>
        <v>2000.45055</v>
      </c>
      <c r="Q225" s="39">
        <f t="shared" si="46"/>
        <v>-4.451554962936882</v>
      </c>
      <c r="R225" s="34">
        <v>1768.231</v>
      </c>
      <c r="S225" s="39">
        <f>'Real GDP'!H225</f>
        <v>1513.7549199999999</v>
      </c>
      <c r="T225" s="39">
        <f t="shared" si="52"/>
        <v>7.9227545484172879E-6</v>
      </c>
      <c r="U225" s="34">
        <v>507539</v>
      </c>
      <c r="V225" s="39">
        <f>'Real GDP'!I225</f>
        <v>4621.71</v>
      </c>
      <c r="W225" s="39">
        <f t="shared" si="47"/>
        <v>-1.8573052920988857</v>
      </c>
      <c r="X225" s="34">
        <v>1037.732</v>
      </c>
      <c r="Y225" s="39">
        <f>'Real GDP'!J225</f>
        <v>1428.84149</v>
      </c>
      <c r="Z225" s="39">
        <f t="shared" si="48"/>
        <v>-4.83279214262393</v>
      </c>
      <c r="AC225" s="5">
        <v>2754.2139999999999</v>
      </c>
      <c r="AD225" s="35">
        <f t="shared" si="40"/>
        <v>2754.2139999999999</v>
      </c>
      <c r="AE225" s="5">
        <v>1.2842</v>
      </c>
      <c r="AF225" s="28">
        <f t="shared" si="50"/>
        <v>1.2841838846945342</v>
      </c>
      <c r="AG225" s="28">
        <f t="shared" si="51"/>
        <v>1.6115305465858043E-5</v>
      </c>
      <c r="AI225" s="31">
        <f t="shared" si="41"/>
        <v>2754.2139999999999</v>
      </c>
      <c r="AJ225" s="5">
        <v>1.77</v>
      </c>
    </row>
    <row r="226" spans="1:36" x14ac:dyDescent="0.25">
      <c r="A226" s="4" t="s">
        <v>226</v>
      </c>
      <c r="B226" s="1">
        <v>42004</v>
      </c>
      <c r="C226" s="34">
        <v>16220.222</v>
      </c>
      <c r="D226" s="39">
        <f>'Real GDP'!C226</f>
        <v>16418.34</v>
      </c>
      <c r="E226" s="39">
        <f t="shared" si="42"/>
        <v>-1.8235905145047582E-5</v>
      </c>
      <c r="F226" s="34">
        <v>1866.9080000000001</v>
      </c>
      <c r="G226" s="39">
        <f>'Real GDP'!D226</f>
        <v>2476.8867300000002</v>
      </c>
      <c r="H226" s="39">
        <f t="shared" si="43"/>
        <v>-3.4554681941817762</v>
      </c>
      <c r="I226" s="34">
        <v>2087.4549999999999</v>
      </c>
      <c r="J226" s="39">
        <f>'Real GDP'!E226</f>
        <v>2443.1364199999998</v>
      </c>
      <c r="K226" s="39">
        <f t="shared" si="44"/>
        <v>26.457977528957201</v>
      </c>
      <c r="L226" s="34">
        <f t="shared" si="49"/>
        <v>2778.7240000000002</v>
      </c>
      <c r="M226" s="39">
        <f>'Real GDP'!F226</f>
        <v>3454.6611800000001</v>
      </c>
      <c r="N226" s="39">
        <f t="shared" si="45"/>
        <v>-9.5987570209841238</v>
      </c>
      <c r="O226" s="34">
        <v>1545.9490000000001</v>
      </c>
      <c r="P226" s="39">
        <f>'Real GDP'!G226</f>
        <v>2000.49819</v>
      </c>
      <c r="Q226" s="39">
        <f t="shared" si="46"/>
        <v>-4.1548760774144284</v>
      </c>
      <c r="R226" s="34">
        <v>1776.2630000000001</v>
      </c>
      <c r="S226" s="39">
        <f>'Real GDP'!H226</f>
        <v>1520.6309900000001</v>
      </c>
      <c r="T226" s="39">
        <f t="shared" si="52"/>
        <v>7.830248364371073E-6</v>
      </c>
      <c r="U226" s="34">
        <v>510661</v>
      </c>
      <c r="V226" s="39">
        <f>'Real GDP'!I226</f>
        <v>4650.55</v>
      </c>
      <c r="W226" s="39">
        <f t="shared" si="47"/>
        <v>-1.942079763391348</v>
      </c>
      <c r="X226" s="34">
        <v>1045.5160000000001</v>
      </c>
      <c r="Y226" s="39">
        <f>'Real GDP'!J226</f>
        <v>1439.5591999999999</v>
      </c>
      <c r="Z226" s="39">
        <f t="shared" si="48"/>
        <v>-4.8690463786768987</v>
      </c>
      <c r="AC226" s="5">
        <v>2778.7240000000002</v>
      </c>
      <c r="AD226" s="35">
        <f t="shared" si="40"/>
        <v>2778.7240000000002</v>
      </c>
      <c r="AE226" s="5">
        <v>3.6074999999999999</v>
      </c>
      <c r="AF226" s="28">
        <f t="shared" si="50"/>
        <v>3.6074350687001377</v>
      </c>
      <c r="AG226" s="28">
        <f t="shared" si="51"/>
        <v>6.4931299862180936E-5</v>
      </c>
      <c r="AI226" s="31">
        <f t="shared" si="41"/>
        <v>2778.7240000000002</v>
      </c>
      <c r="AJ226" s="5">
        <v>2.0099999999999998</v>
      </c>
    </row>
    <row r="227" spans="1:36" x14ac:dyDescent="0.25">
      <c r="A227" s="4" t="s">
        <v>227</v>
      </c>
      <c r="B227" s="1">
        <v>42094</v>
      </c>
      <c r="C227" s="34">
        <v>16349.970000000001</v>
      </c>
      <c r="D227" s="39">
        <f>'Real GDP'!C227</f>
        <v>16549.672999999999</v>
      </c>
      <c r="E227" s="39">
        <f t="shared" si="42"/>
        <v>-2.5475788788753562E-5</v>
      </c>
      <c r="F227" s="34">
        <v>1873.3040000000001</v>
      </c>
      <c r="G227" s="39">
        <f>'Real GDP'!D227</f>
        <v>2487.8757500000002</v>
      </c>
      <c r="H227" s="39">
        <f t="shared" si="43"/>
        <v>-3.8381982632756717</v>
      </c>
      <c r="I227" s="34">
        <v>2096.0590000000002</v>
      </c>
      <c r="J227" s="39">
        <f>'Real GDP'!E227</f>
        <v>2453.4189700000002</v>
      </c>
      <c r="K227" s="39">
        <f t="shared" si="44"/>
        <v>26.528004990699969</v>
      </c>
      <c r="L227" s="34">
        <f t="shared" si="49"/>
        <v>2781.8209999999999</v>
      </c>
      <c r="M227" s="39">
        <f>'Real GDP'!F227</f>
        <v>3458.5107000000003</v>
      </c>
      <c r="N227" s="39">
        <f t="shared" si="45"/>
        <v>-9.6093621457411587</v>
      </c>
      <c r="O227" s="34">
        <v>1549.9839999999999</v>
      </c>
      <c r="P227" s="39">
        <f>'Real GDP'!G227</f>
        <v>2005.0515700000001</v>
      </c>
      <c r="Q227" s="39">
        <f t="shared" si="46"/>
        <v>-4.0390816934369695</v>
      </c>
      <c r="R227" s="34">
        <v>1772.7070000000001</v>
      </c>
      <c r="S227" s="39">
        <f>'Real GDP'!H227</f>
        <v>1517.5867499999999</v>
      </c>
      <c r="T227" s="39">
        <f t="shared" si="52"/>
        <v>9.2866755494469544E-6</v>
      </c>
      <c r="U227" s="34">
        <v>517967</v>
      </c>
      <c r="V227" s="39">
        <f>'Real GDP'!I227</f>
        <v>4720.26</v>
      </c>
      <c r="W227" s="39">
        <f t="shared" si="47"/>
        <v>-2.5368792789323606</v>
      </c>
      <c r="X227" s="34">
        <v>1056.5160000000001</v>
      </c>
      <c r="Y227" s="39">
        <f>'Real GDP'!J227</f>
        <v>1454.70497</v>
      </c>
      <c r="Z227" s="39">
        <f t="shared" si="48"/>
        <v>-4.9202715398193959</v>
      </c>
      <c r="AC227" s="5">
        <v>2781.8209999999999</v>
      </c>
      <c r="AD227" s="35">
        <f t="shared" si="40"/>
        <v>2781.8209999999999</v>
      </c>
      <c r="AE227" s="5">
        <v>0.44650000000000001</v>
      </c>
      <c r="AF227" s="28">
        <f t="shared" si="50"/>
        <v>0.4465620112438673</v>
      </c>
      <c r="AG227" s="28">
        <f t="shared" si="51"/>
        <v>-6.2011243867288179E-5</v>
      </c>
      <c r="AI227" s="31">
        <f t="shared" si="41"/>
        <v>2781.8209999999999</v>
      </c>
      <c r="AJ227" s="5">
        <v>2.1</v>
      </c>
    </row>
    <row r="228" spans="1:36" x14ac:dyDescent="0.25">
      <c r="A228" s="4" t="s">
        <v>228</v>
      </c>
      <c r="B228" s="1">
        <v>42185</v>
      </c>
      <c r="C228" s="34">
        <v>16460.888999999999</v>
      </c>
      <c r="D228" s="39">
        <f>'Real GDP'!C228</f>
        <v>16661.947</v>
      </c>
      <c r="E228" s="39">
        <f t="shared" si="42"/>
        <v>-3.2134335924638435E-5</v>
      </c>
      <c r="F228" s="34">
        <v>1884.0720000000001</v>
      </c>
      <c r="G228" s="39">
        <f>'Real GDP'!D228</f>
        <v>2502.0333900000001</v>
      </c>
      <c r="H228" s="39">
        <f t="shared" si="43"/>
        <v>-3.8390732078057113</v>
      </c>
      <c r="I228" s="34">
        <v>2095.5100000000002</v>
      </c>
      <c r="J228" s="39">
        <f>'Real GDP'!E228</f>
        <v>2452.8804</v>
      </c>
      <c r="K228" s="39">
        <f t="shared" si="44"/>
        <v>26.501952778058865</v>
      </c>
      <c r="L228" s="34">
        <f t="shared" si="49"/>
        <v>2794.2049999999999</v>
      </c>
      <c r="M228" s="39">
        <f>'Real GDP'!F228</f>
        <v>3473.90726</v>
      </c>
      <c r="N228" s="39">
        <f t="shared" si="45"/>
        <v>-9.6521517819788869</v>
      </c>
      <c r="O228" s="34">
        <v>1555.384</v>
      </c>
      <c r="P228" s="39">
        <f>'Real GDP'!G228</f>
        <v>2013.3841600000001</v>
      </c>
      <c r="Q228" s="39">
        <f t="shared" si="46"/>
        <v>-4.3085443159341708</v>
      </c>
      <c r="R228" s="34">
        <v>1770.1420000000001</v>
      </c>
      <c r="S228" s="39">
        <f>'Real GDP'!H228</f>
        <v>1515.3908999999999</v>
      </c>
      <c r="T228" s="39">
        <f t="shared" si="52"/>
        <v>6.9072458472874132E-6</v>
      </c>
      <c r="U228" s="34">
        <v>517771</v>
      </c>
      <c r="V228" s="39">
        <f>'Real GDP'!I228</f>
        <v>4716.8900000000003</v>
      </c>
      <c r="W228" s="39">
        <f t="shared" si="47"/>
        <v>-2.2530499994492175</v>
      </c>
      <c r="X228" s="34">
        <v>1065.48</v>
      </c>
      <c r="Y228" s="39">
        <f>'Real GDP'!J228</f>
        <v>1467.0473999999999</v>
      </c>
      <c r="Z228" s="39">
        <f t="shared" si="48"/>
        <v>-4.9620172968909628</v>
      </c>
      <c r="AC228" s="5">
        <v>2794.2049999999999</v>
      </c>
      <c r="AD228" s="35">
        <f t="shared" si="40"/>
        <v>2794.2049999999999</v>
      </c>
      <c r="AE228" s="5">
        <v>1.7926</v>
      </c>
      <c r="AF228" s="28">
        <f t="shared" si="50"/>
        <v>1.7926303092470119</v>
      </c>
      <c r="AG228" s="28">
        <f t="shared" si="51"/>
        <v>-3.0309247011972573E-5</v>
      </c>
      <c r="AI228" s="31">
        <f t="shared" si="41"/>
        <v>2794.2049999999999</v>
      </c>
      <c r="AJ228" s="5">
        <v>2.1800000000000002</v>
      </c>
    </row>
    <row r="229" spans="1:36" x14ac:dyDescent="0.25">
      <c r="A229" s="4" t="s">
        <v>229</v>
      </c>
      <c r="B229" s="1">
        <v>42277</v>
      </c>
      <c r="C229" s="34">
        <v>16527.587</v>
      </c>
      <c r="D229" s="39">
        <f>'Real GDP'!C229</f>
        <v>16729.458999999999</v>
      </c>
      <c r="E229" s="39">
        <f t="shared" si="42"/>
        <v>-1.1120670933451038E-5</v>
      </c>
      <c r="F229" s="34">
        <v>1891.92</v>
      </c>
      <c r="G229" s="39">
        <f>'Real GDP'!D229</f>
        <v>2512.8616499999998</v>
      </c>
      <c r="H229" s="39">
        <f t="shared" si="43"/>
        <v>-3.9152454362897515</v>
      </c>
      <c r="I229" s="34">
        <v>2103.87</v>
      </c>
      <c r="J229" s="39">
        <f>'Real GDP'!E229</f>
        <v>2462.19443</v>
      </c>
      <c r="K229" s="39">
        <f t="shared" si="44"/>
        <v>26.694303389050958</v>
      </c>
      <c r="L229" s="34">
        <f t="shared" si="49"/>
        <v>2803.2350000000001</v>
      </c>
      <c r="M229" s="39">
        <f>'Real GDP'!F229</f>
        <v>3485.1342400000003</v>
      </c>
      <c r="N229" s="39">
        <f t="shared" si="45"/>
        <v>-9.683388232633547</v>
      </c>
      <c r="O229" s="34">
        <v>1558.7080000000001</v>
      </c>
      <c r="P229" s="39">
        <f>'Real GDP'!G229</f>
        <v>2017.86193</v>
      </c>
      <c r="Q229" s="39">
        <f t="shared" si="46"/>
        <v>-4.3509240948498018</v>
      </c>
      <c r="R229" s="34">
        <v>1780.152</v>
      </c>
      <c r="S229" s="39">
        <f>'Real GDP'!H229</f>
        <v>1523.9603000000002</v>
      </c>
      <c r="T229" s="39">
        <f t="shared" si="52"/>
        <v>8.628022669654456E-6</v>
      </c>
      <c r="U229" s="34">
        <v>518152</v>
      </c>
      <c r="V229" s="39">
        <f>'Real GDP'!I229</f>
        <v>4720.97</v>
      </c>
      <c r="W229" s="39">
        <f t="shared" si="47"/>
        <v>-2.363490010869441</v>
      </c>
      <c r="X229" s="34">
        <v>1075.4880000000001</v>
      </c>
      <c r="Y229" s="39">
        <f>'Real GDP'!J229</f>
        <v>1480.8273000000002</v>
      </c>
      <c r="Z229" s="39">
        <f t="shared" si="48"/>
        <v>-5.0086242325949115</v>
      </c>
      <c r="AC229" s="5">
        <v>2803.2350000000001</v>
      </c>
      <c r="AD229" s="35">
        <f t="shared" si="40"/>
        <v>2803.2350000000001</v>
      </c>
      <c r="AE229" s="5">
        <v>1.2989999999999999</v>
      </c>
      <c r="AF229" s="28">
        <f t="shared" si="50"/>
        <v>1.2989551738303184</v>
      </c>
      <c r="AG229" s="28">
        <f t="shared" si="51"/>
        <v>4.4826169681488892E-5</v>
      </c>
      <c r="AI229" s="31">
        <f t="shared" si="41"/>
        <v>2803.2350000000001</v>
      </c>
      <c r="AJ229" s="5">
        <v>2.2599999999999998</v>
      </c>
    </row>
    <row r="230" spans="1:36" x14ac:dyDescent="0.25">
      <c r="A230" s="4" t="s">
        <v>230</v>
      </c>
      <c r="B230" s="1">
        <v>42369</v>
      </c>
      <c r="C230" s="34">
        <v>16547.618999999999</v>
      </c>
      <c r="D230" s="39">
        <f>'Real GDP'!C230</f>
        <v>16749.736000000001</v>
      </c>
      <c r="E230" s="39">
        <f t="shared" si="42"/>
        <v>-2.1390672372945119E-5</v>
      </c>
      <c r="F230" s="34">
        <v>1905.652</v>
      </c>
      <c r="G230" s="39">
        <f>'Real GDP'!D230</f>
        <v>2531.5362500000001</v>
      </c>
      <c r="H230" s="39">
        <f t="shared" si="43"/>
        <v>-4.0082125146270755</v>
      </c>
      <c r="I230" s="34">
        <v>2108.201</v>
      </c>
      <c r="J230" s="39">
        <f>'Real GDP'!E230</f>
        <v>2468.35853</v>
      </c>
      <c r="K230" s="39">
        <f t="shared" si="44"/>
        <v>26.54808637951362</v>
      </c>
      <c r="L230" s="34">
        <f t="shared" si="49"/>
        <v>2815.1040000000003</v>
      </c>
      <c r="M230" s="39">
        <f>'Real GDP'!F230</f>
        <v>3499.88958</v>
      </c>
      <c r="N230" s="39">
        <f t="shared" si="45"/>
        <v>-9.7242941803922918</v>
      </c>
      <c r="O230" s="34">
        <v>1561.7190000000001</v>
      </c>
      <c r="P230" s="39">
        <f>'Real GDP'!G230</f>
        <v>2023.6369</v>
      </c>
      <c r="Q230" s="39">
        <f t="shared" si="46"/>
        <v>-4.7151626451612287</v>
      </c>
      <c r="R230" s="34">
        <v>1782.002</v>
      </c>
      <c r="S230" s="39">
        <f>'Real GDP'!H230</f>
        <v>1525.5440600000002</v>
      </c>
      <c r="T230" s="39">
        <f t="shared" si="52"/>
        <v>7.1884829822010943E-6</v>
      </c>
      <c r="U230" s="34">
        <v>516513</v>
      </c>
      <c r="V230" s="39">
        <f>'Real GDP'!I230</f>
        <v>4706.3599999999997</v>
      </c>
      <c r="W230" s="39">
        <f t="shared" si="47"/>
        <v>-2.4137372565965052</v>
      </c>
      <c r="X230" s="34">
        <v>1085.356</v>
      </c>
      <c r="Y230" s="39">
        <f>'Real GDP'!J230</f>
        <v>1494.41444</v>
      </c>
      <c r="Z230" s="39">
        <f t="shared" si="48"/>
        <v>-5.0545811224737918</v>
      </c>
      <c r="AC230" s="5">
        <v>2815.1040000000003</v>
      </c>
      <c r="AD230" s="35">
        <f t="shared" si="40"/>
        <v>2815.1040000000003</v>
      </c>
      <c r="AE230" s="5">
        <v>1.7042999999999999</v>
      </c>
      <c r="AF230" s="28">
        <f t="shared" si="50"/>
        <v>1.7044013327185636</v>
      </c>
      <c r="AG230" s="28">
        <f t="shared" si="51"/>
        <v>-1.0133271856371806E-4</v>
      </c>
      <c r="AI230" s="31">
        <f t="shared" si="41"/>
        <v>2815.1040000000003</v>
      </c>
      <c r="AJ230" s="5">
        <v>2.31</v>
      </c>
    </row>
    <row r="231" spans="1:36" x14ac:dyDescent="0.25">
      <c r="A231" s="4" t="s">
        <v>295</v>
      </c>
      <c r="B231" s="1">
        <v>42460</v>
      </c>
      <c r="C231" s="34">
        <v>16571.573</v>
      </c>
      <c r="D231" s="39">
        <f>'Real GDP'!C231</f>
        <v>16773.983</v>
      </c>
      <c r="E231" s="39">
        <f t="shared" si="42"/>
        <v>-3.4691500218286819E-5</v>
      </c>
      <c r="F231" s="34">
        <v>1909.684</v>
      </c>
      <c r="G231" s="39">
        <f>'Real GDP'!D231</f>
        <v>2539.7456099999999</v>
      </c>
      <c r="H231" s="39">
        <f t="shared" si="43"/>
        <v>-4.4394224741336643</v>
      </c>
      <c r="I231" s="34">
        <v>2120.5639999999999</v>
      </c>
      <c r="J231" s="39">
        <f>'Real GDP'!E231</f>
        <v>2484.5517300000001</v>
      </c>
      <c r="K231" s="39">
        <f t="shared" si="44"/>
        <v>26.388250355723017</v>
      </c>
      <c r="L231" s="34">
        <f t="shared" si="49"/>
        <v>2832.9059999999999</v>
      </c>
      <c r="M231" s="39">
        <f>'Real GDP'!F231</f>
        <v>3522.02259</v>
      </c>
      <c r="N231" s="39">
        <f t="shared" si="45"/>
        <v>-9.7858547439615222</v>
      </c>
      <c r="O231" s="34">
        <v>1566.5440000000001</v>
      </c>
      <c r="P231" s="39">
        <f>'Real GDP'!G231</f>
        <v>2028.3078300000002</v>
      </c>
      <c r="Q231" s="39">
        <f t="shared" si="46"/>
        <v>-4.4299773204273265</v>
      </c>
      <c r="R231" s="34">
        <v>1792.9850000000001</v>
      </c>
      <c r="S231" s="39">
        <f>'Real GDP'!H231</f>
        <v>1534.94643</v>
      </c>
      <c r="T231" s="39">
        <f t="shared" si="52"/>
        <v>8.947291576077987E-6</v>
      </c>
      <c r="U231" s="34">
        <v>520713</v>
      </c>
      <c r="V231" s="39">
        <f>'Real GDP'!I231</f>
        <v>4746.28</v>
      </c>
      <c r="W231" s="39">
        <f t="shared" si="47"/>
        <v>-2.7281325593031625</v>
      </c>
      <c r="X231" s="34">
        <v>1093.4880000000001</v>
      </c>
      <c r="Y231" s="39">
        <f>'Real GDP'!J231</f>
        <v>1505.6113</v>
      </c>
      <c r="Z231" s="39">
        <f t="shared" si="48"/>
        <v>-5.0924528199564065</v>
      </c>
      <c r="AC231" s="5">
        <v>2832.9059999999999</v>
      </c>
      <c r="AD231" s="35">
        <f t="shared" si="40"/>
        <v>2832.9059999999999</v>
      </c>
      <c r="AE231" s="5">
        <v>2.5537000000000001</v>
      </c>
      <c r="AF231" s="28">
        <f t="shared" si="50"/>
        <v>2.5535931869275164</v>
      </c>
      <c r="AG231" s="28">
        <f t="shared" si="51"/>
        <v>1.0681307248372462E-4</v>
      </c>
    </row>
    <row r="232" spans="1:36" x14ac:dyDescent="0.25">
      <c r="A232" s="4" t="s">
        <v>296</v>
      </c>
      <c r="B232" s="1">
        <v>42551</v>
      </c>
      <c r="C232" s="34">
        <v>16663.516</v>
      </c>
      <c r="D232" s="39">
        <f>'Real GDP'!C232</f>
        <v>16867.048999999999</v>
      </c>
      <c r="E232" s="39">
        <f t="shared" si="42"/>
        <v>-3.4299583830943448E-5</v>
      </c>
      <c r="F232" s="34">
        <v>1918.7719999999999</v>
      </c>
      <c r="G232" s="39">
        <f>'Real GDP'!D232</f>
        <v>2543.7180400000002</v>
      </c>
      <c r="H232" s="39">
        <f t="shared" si="43"/>
        <v>-3.2583462262153944</v>
      </c>
      <c r="I232" s="34">
        <v>2118.7930000000001</v>
      </c>
      <c r="J232" s="39">
        <f>'Real GDP'!E232</f>
        <v>2478.8673599999997</v>
      </c>
      <c r="K232" s="39">
        <f t="shared" si="44"/>
        <v>27.029038237947759</v>
      </c>
      <c r="L232" s="34">
        <f t="shared" si="49"/>
        <v>2846.0639999999999</v>
      </c>
      <c r="M232" s="39">
        <f>'Real GDP'!F232</f>
        <v>3538.3814300000004</v>
      </c>
      <c r="N232" s="39">
        <f t="shared" si="45"/>
        <v>-9.8313181779424212</v>
      </c>
      <c r="O232" s="34">
        <v>1568.4370000000001</v>
      </c>
      <c r="P232" s="39">
        <f>'Real GDP'!G232</f>
        <v>2030.2683700000002</v>
      </c>
      <c r="Q232" s="39">
        <f t="shared" si="46"/>
        <v>-4.3423531285476997</v>
      </c>
      <c r="R232" s="34">
        <v>1788.2860000000001</v>
      </c>
      <c r="S232" s="39">
        <f>'Real GDP'!H232</f>
        <v>1530.9236900000001</v>
      </c>
      <c r="T232" s="39">
        <f t="shared" si="52"/>
        <v>8.7598234586039325E-6</v>
      </c>
      <c r="U232" s="34">
        <v>522092</v>
      </c>
      <c r="V232" s="39">
        <f>'Real GDP'!I232</f>
        <v>4756.6499999999996</v>
      </c>
      <c r="W232" s="39">
        <f t="shared" si="47"/>
        <v>-2.3425272791578209</v>
      </c>
      <c r="X232" s="34">
        <v>1102.096</v>
      </c>
      <c r="Y232" s="39">
        <f>'Real GDP'!J232</f>
        <v>1517.4635600000001</v>
      </c>
      <c r="Z232" s="39">
        <f t="shared" si="48"/>
        <v>-5.1325417087199412</v>
      </c>
      <c r="AC232" s="5">
        <v>2846.0639999999999</v>
      </c>
      <c r="AD232" s="35">
        <f t="shared" si="40"/>
        <v>2846.0639999999999</v>
      </c>
      <c r="AE232" s="5">
        <v>1.8709</v>
      </c>
      <c r="AF232" s="28">
        <f t="shared" si="50"/>
        <v>1.870864284901308</v>
      </c>
      <c r="AG232" s="28">
        <f t="shared" si="51"/>
        <v>3.5715098692046254E-5</v>
      </c>
    </row>
    <row r="233" spans="1:36" x14ac:dyDescent="0.25">
      <c r="A233" s="4" t="s">
        <v>297</v>
      </c>
      <c r="B233" s="1">
        <v>42643</v>
      </c>
      <c r="C233" s="34">
        <v>16778.148000000001</v>
      </c>
      <c r="D233" s="39">
        <f>'Real GDP'!C233</f>
        <v>16983.081000000002</v>
      </c>
      <c r="E233" s="39">
        <f t="shared" si="42"/>
        <v>-2.9842058211215772E-5</v>
      </c>
      <c r="F233" s="34">
        <v>1929.152</v>
      </c>
      <c r="G233" s="39">
        <f>'Real GDP'!D233</f>
        <v>2555.7183300000002</v>
      </c>
      <c r="H233" s="39">
        <f t="shared" si="43"/>
        <v>-3.0151311866254105</v>
      </c>
      <c r="I233" s="34">
        <v>2122.9670000000001</v>
      </c>
      <c r="J233" s="39">
        <f>'Real GDP'!E233</f>
        <v>2483.7868700000004</v>
      </c>
      <c r="K233" s="39">
        <f t="shared" si="44"/>
        <v>27.075643410390626</v>
      </c>
      <c r="L233" s="34">
        <f t="shared" si="49"/>
        <v>2855.61</v>
      </c>
      <c r="M233" s="39">
        <f>'Real GDP'!F233</f>
        <v>3550.2498900000001</v>
      </c>
      <c r="N233" s="39">
        <f t="shared" si="45"/>
        <v>-9.8643327242518239</v>
      </c>
      <c r="O233" s="34">
        <v>1572.2540000000001</v>
      </c>
      <c r="P233" s="39">
        <f>'Real GDP'!G233</f>
        <v>2034.9377500000001</v>
      </c>
      <c r="Q233" s="39">
        <f t="shared" si="46"/>
        <v>-4.301442147128455</v>
      </c>
      <c r="R233" s="34">
        <v>1807.086</v>
      </c>
      <c r="S233" s="39">
        <f>'Real GDP'!H233</f>
        <v>1547.0180800000001</v>
      </c>
      <c r="T233" s="39">
        <f t="shared" si="52"/>
        <v>7.4168127639495651E-6</v>
      </c>
      <c r="U233" s="34">
        <v>523073</v>
      </c>
      <c r="V233" s="39">
        <f>'Real GDP'!I233</f>
        <v>4765.62</v>
      </c>
      <c r="W233" s="39">
        <f t="shared" si="47"/>
        <v>-2.3527071049118149</v>
      </c>
      <c r="X233" s="34">
        <v>1109.96</v>
      </c>
      <c r="Y233" s="39">
        <f>'Real GDP'!J233</f>
        <v>1528.29141</v>
      </c>
      <c r="Z233" s="39">
        <f t="shared" si="48"/>
        <v>-5.1691636305255315</v>
      </c>
      <c r="AC233" s="5">
        <v>2855.61</v>
      </c>
      <c r="AD233" s="35">
        <f t="shared" si="40"/>
        <v>2855.61</v>
      </c>
      <c r="AE233" s="5">
        <v>1.3484</v>
      </c>
      <c r="AF233" s="28">
        <f t="shared" si="50"/>
        <v>1.3484074743100871</v>
      </c>
      <c r="AG233" s="28">
        <f t="shared" si="51"/>
        <v>-7.4743100870744428E-6</v>
      </c>
    </row>
    <row r="234" spans="1:36" x14ac:dyDescent="0.25">
      <c r="A234" s="4" t="s">
        <v>298</v>
      </c>
      <c r="B234" s="1">
        <v>42735</v>
      </c>
      <c r="C234" s="34">
        <v>16851.420000000002</v>
      </c>
      <c r="D234" s="39">
        <f>'Real GDP'!C234</f>
        <v>17057.248</v>
      </c>
      <c r="E234" s="39">
        <f t="shared" si="42"/>
        <v>-3.108790542682982E-5</v>
      </c>
      <c r="F234" s="34">
        <v>1943.588</v>
      </c>
      <c r="G234" s="39">
        <f>'Real GDP'!D234</f>
        <v>2574.6677799999998</v>
      </c>
      <c r="H234" s="39">
        <f t="shared" si="43"/>
        <v>-3.0117357627130446</v>
      </c>
      <c r="I234" s="34">
        <v>2134.4639999999999</v>
      </c>
      <c r="J234" s="39">
        <f>'Real GDP'!E234</f>
        <v>2498.8848399999997</v>
      </c>
      <c r="K234" s="39">
        <f>(100*I234/I$7)-(100*J234/J$7)</f>
        <v>26.919829322593046</v>
      </c>
      <c r="L234" s="34">
        <f t="shared" si="49"/>
        <v>2867.4790000000003</v>
      </c>
      <c r="M234" s="39">
        <f>'Real GDP'!F234</f>
        <v>3565.00513</v>
      </c>
      <c r="N234" s="39">
        <f>(100*L234/L$7)-(100*M234/M$7)</f>
        <v>-9.9052275815760709</v>
      </c>
      <c r="O234" s="34">
        <v>1579.0830000000001</v>
      </c>
      <c r="P234" s="39">
        <f>'Real GDP'!G234</f>
        <v>2044.7736299999999</v>
      </c>
      <c r="Q234" s="39">
        <f>(100*O234/O$7)-(100*P234/P$7)</f>
        <v>-4.5091764926721112</v>
      </c>
      <c r="R234" s="34">
        <v>1817.116</v>
      </c>
      <c r="S234" s="39">
        <f>'Real GDP'!H234</f>
        <v>1555.6046000000001</v>
      </c>
      <c r="T234" s="39">
        <f t="shared" si="52"/>
        <v>9.7613450407152413E-6</v>
      </c>
      <c r="U234" s="34">
        <v>524307</v>
      </c>
      <c r="V234" s="39">
        <f>'Real GDP'!I234</f>
        <v>4777.47</v>
      </c>
      <c r="W234" s="39">
        <f>(100*U234/U$7)-(100*V234/V$7)</f>
        <v>-2.4667117811231947</v>
      </c>
      <c r="X234" s="34">
        <v>1117.5360000000001</v>
      </c>
      <c r="Y234" s="39">
        <f>'Real GDP'!J234</f>
        <v>1538.72272</v>
      </c>
      <c r="Z234" s="39">
        <f>(100*X234/X$7)-(100*Y234/Y$7)</f>
        <v>-5.204446053802144</v>
      </c>
      <c r="AC234" s="5">
        <v>2867.4790000000003</v>
      </c>
      <c r="AD234" s="35">
        <f t="shared" si="40"/>
        <v>2867.4790000000003</v>
      </c>
      <c r="AE234" s="5">
        <v>1.6728000000000001</v>
      </c>
      <c r="AF234" s="28">
        <f t="shared" si="50"/>
        <v>1.6729460066895019</v>
      </c>
      <c r="AG234" s="28">
        <f t="shared" si="51"/>
        <v>-1.4600668950182083E-4</v>
      </c>
    </row>
    <row r="235" spans="1:36" x14ac:dyDescent="0.25">
      <c r="A235" s="4" t="s">
        <v>299</v>
      </c>
      <c r="B235" s="1">
        <v>42825</v>
      </c>
      <c r="C235" s="34">
        <v>16903.240000000002</v>
      </c>
      <c r="D235" s="39">
        <f>'Real GDP'!C235</f>
        <v>17109.701000000001</v>
      </c>
      <c r="E235" s="39">
        <f t="shared" si="42"/>
        <v>-3.2951581943052588E-5</v>
      </c>
      <c r="F235" s="34">
        <v>1949.6880000000001</v>
      </c>
      <c r="G235" s="39">
        <f>'Real GDP'!D235</f>
        <v>2584.7648300000001</v>
      </c>
      <c r="H235" s="39">
        <f t="shared" si="43"/>
        <v>-3.3199457271915662</v>
      </c>
      <c r="I235" s="34">
        <v>2151.8139999999999</v>
      </c>
      <c r="J235" s="39">
        <f>'Real GDP'!E235</f>
        <v>2518.1781900000001</v>
      </c>
      <c r="K235" s="39">
        <f t="shared" si="44"/>
        <v>27.325747924617644</v>
      </c>
      <c r="L235" s="34">
        <f t="shared" si="49"/>
        <v>2893.279</v>
      </c>
      <c r="M235" s="39">
        <f>'Real GDP'!F235</f>
        <v>3597.0821299999998</v>
      </c>
      <c r="N235" s="39">
        <f t="shared" ref="N235:N238" si="53">(100*L235/L$7)-(100*M235/M$7)</f>
        <v>-9.9944650773596209</v>
      </c>
      <c r="O235" s="34">
        <v>1586.5540000000001</v>
      </c>
      <c r="P235" s="39">
        <f>'Real GDP'!G235</f>
        <v>2055.1371800000002</v>
      </c>
      <c r="Q235" s="39">
        <f t="shared" ref="Q235:Q238" si="54">(100*O235/O$7)-(100*P235/P$7)</f>
        <v>-4.6611771470260805</v>
      </c>
      <c r="R235" s="34">
        <v>1835.088</v>
      </c>
      <c r="S235" s="39">
        <f>'Real GDP'!H235</f>
        <v>1570.9636100000002</v>
      </c>
      <c r="T235" s="39">
        <f t="shared" si="52"/>
        <v>9.818540952096555E-3</v>
      </c>
      <c r="U235" s="34">
        <v>527715</v>
      </c>
      <c r="V235" s="39">
        <f>'Real GDP'!I235</f>
        <v>4809.68</v>
      </c>
      <c r="W235" s="39">
        <f t="shared" ref="W235:W238" si="55">(100*U235/U$7)-(100*V235/V$7)</f>
        <v>-2.6892756467835852</v>
      </c>
      <c r="X235" s="34">
        <v>1126.3240000000001</v>
      </c>
      <c r="Y235" s="39">
        <f>'Real GDP'!J235</f>
        <v>1550.8228200000001</v>
      </c>
      <c r="Z235" s="39">
        <f t="shared" ref="Z235:Z238" si="56">(100*X235/X$7)-(100*Y235/Y$7)</f>
        <v>-5.2453732284393482</v>
      </c>
      <c r="AC235" s="5">
        <v>2893.279</v>
      </c>
      <c r="AD235" s="35">
        <f t="shared" si="40"/>
        <v>2893.279</v>
      </c>
      <c r="AE235" s="5">
        <v>3.6480000000000001</v>
      </c>
      <c r="AF235" s="28">
        <f t="shared" si="50"/>
        <v>3.6478446250014729</v>
      </c>
      <c r="AG235" s="28">
        <f t="shared" si="51"/>
        <v>1.5537499852724679E-4</v>
      </c>
    </row>
    <row r="236" spans="1:36" x14ac:dyDescent="0.25">
      <c r="A236" s="4" t="s">
        <v>300</v>
      </c>
      <c r="B236" s="1">
        <v>42916</v>
      </c>
      <c r="C236" s="34">
        <v>17031.084999999999</v>
      </c>
      <c r="D236" s="39">
        <f>'Real GDP'!C236</f>
        <v>17239.107</v>
      </c>
      <c r="E236" s="39">
        <f t="shared" si="42"/>
        <v>-1.6266822967736516E-5</v>
      </c>
      <c r="F236" s="34">
        <v>1954.4960000000001</v>
      </c>
      <c r="G236" s="39">
        <f>'Real GDP'!D236</f>
        <v>2590.2619300000001</v>
      </c>
      <c r="H236" s="39">
        <f t="shared" si="43"/>
        <v>-3.1981892465024089</v>
      </c>
      <c r="I236" s="34">
        <v>2166.9900000000002</v>
      </c>
      <c r="J236" s="39">
        <f>'Real GDP'!E236</f>
        <v>2534.7606000000001</v>
      </c>
      <c r="K236" s="39">
        <f t="shared" si="44"/>
        <v>27.734689859844934</v>
      </c>
      <c r="L236" s="34">
        <f t="shared" si="49"/>
        <v>2911.598</v>
      </c>
      <c r="M236" s="39">
        <f>'Real GDP'!F236</f>
        <v>3619.8564100000003</v>
      </c>
      <c r="N236" s="39">
        <f t="shared" si="53"/>
        <v>-10.057646018717264</v>
      </c>
      <c r="O236" s="34">
        <v>1593.4940000000001</v>
      </c>
      <c r="P236" s="39">
        <f>'Real GDP'!G236</f>
        <v>2063.2331200000003</v>
      </c>
      <c r="Q236" s="39">
        <f t="shared" si="54"/>
        <v>-4.5121310491239228</v>
      </c>
      <c r="R236" s="34">
        <v>1854.8150000000001</v>
      </c>
      <c r="S236" s="39">
        <f>'Real GDP'!H236</f>
        <v>1588.5681299999999</v>
      </c>
      <c r="T236" s="39">
        <f t="shared" si="52"/>
        <v>-0.25501996697175855</v>
      </c>
      <c r="U236" s="34">
        <v>530360</v>
      </c>
      <c r="V236" s="39">
        <f>'Real GDP'!I236</f>
        <v>4835.0600000000004</v>
      </c>
      <c r="W236" s="39">
        <f t="shared" si="55"/>
        <v>-2.9301160884126602</v>
      </c>
      <c r="X236" s="34">
        <v>1136.0640000000001</v>
      </c>
      <c r="Y236" s="39">
        <f>'Real GDP'!J236</f>
        <v>1564.2337199999999</v>
      </c>
      <c r="Z236" s="39">
        <f t="shared" si="56"/>
        <v>-5.2907347856387332</v>
      </c>
      <c r="AC236" s="5">
        <v>2911.598</v>
      </c>
      <c r="AD236" s="35">
        <f t="shared" si="40"/>
        <v>2911.598</v>
      </c>
      <c r="AE236" s="5">
        <v>2.5567000000000002</v>
      </c>
      <c r="AF236" s="28">
        <f t="shared" si="50"/>
        <v>2.556783166674137</v>
      </c>
      <c r="AG236" s="28">
        <f t="shared" si="51"/>
        <v>-8.3166674136769814E-5</v>
      </c>
    </row>
    <row r="237" spans="1:36" x14ac:dyDescent="0.25">
      <c r="A237" s="4" t="s">
        <v>301</v>
      </c>
      <c r="B237" s="1">
        <v>43008</v>
      </c>
      <c r="C237" s="34">
        <v>17163.894</v>
      </c>
      <c r="D237" s="39">
        <f>'Real GDP'!C237</f>
        <v>17373.539000000001</v>
      </c>
      <c r="E237" s="39">
        <f t="shared" si="42"/>
        <v>-4.2874019072769443E-5</v>
      </c>
      <c r="F237" s="34">
        <v>1963.5040000000001</v>
      </c>
      <c r="G237" s="39">
        <f>'Real GDP'!D237</f>
        <v>2599.3632700000003</v>
      </c>
      <c r="H237" s="39">
        <f t="shared" si="43"/>
        <v>-2.7926135726916641</v>
      </c>
      <c r="I237" s="34">
        <v>2179.701</v>
      </c>
      <c r="J237" s="39">
        <f>'Real GDP'!E237</f>
        <v>2552.0490399999999</v>
      </c>
      <c r="K237" s="39">
        <f t="shared" si="44"/>
        <v>27.452930765142412</v>
      </c>
      <c r="L237" s="34">
        <f t="shared" si="49"/>
        <v>2933.0120000000002</v>
      </c>
      <c r="M237" s="39">
        <f>'Real GDP'!F237</f>
        <v>3646.4800099999998</v>
      </c>
      <c r="N237" s="39">
        <f t="shared" si="53"/>
        <v>-10.131678759870226</v>
      </c>
      <c r="O237" s="34">
        <v>1600.028</v>
      </c>
      <c r="P237" s="39">
        <f>'Real GDP'!G237</f>
        <v>2070.3057899999999</v>
      </c>
      <c r="Q237" s="39">
        <f t="shared" si="54"/>
        <v>-4.26760534577204</v>
      </c>
      <c r="R237" s="34">
        <v>1861.9259999999999</v>
      </c>
      <c r="S237" s="39">
        <f>'Real GDP'!H237</f>
        <v>1595.08294</v>
      </c>
      <c r="T237" s="39">
        <f t="shared" si="52"/>
        <v>-0.41291327872772854</v>
      </c>
      <c r="U237" s="34">
        <v>533051</v>
      </c>
      <c r="V237" s="39">
        <f>'Real GDP'!I237</f>
        <v>4859.03</v>
      </c>
      <c r="W237" s="39">
        <f t="shared" si="55"/>
        <v>-2.8444922332810165</v>
      </c>
      <c r="X237" s="34">
        <v>1143.9680000000001</v>
      </c>
      <c r="Y237" s="39">
        <f>'Real GDP'!J237</f>
        <v>1575.11664</v>
      </c>
      <c r="Z237" s="39">
        <f t="shared" si="56"/>
        <v>-5.3275405503204638</v>
      </c>
      <c r="AC237" s="5">
        <v>2933.0120000000002</v>
      </c>
      <c r="AD237" s="35">
        <f t="shared" si="40"/>
        <v>2933.0120000000002</v>
      </c>
      <c r="AE237" s="5">
        <v>2.9746000000000001</v>
      </c>
      <c r="AF237" s="28">
        <f t="shared" si="50"/>
        <v>2.9745042479355277</v>
      </c>
      <c r="AG237" s="28">
        <f t="shared" si="51"/>
        <v>9.5752064472431897E-5</v>
      </c>
    </row>
    <row r="238" spans="1:36" x14ac:dyDescent="0.25">
      <c r="A238" s="4" t="s">
        <v>302</v>
      </c>
      <c r="B238" s="1">
        <v>43100</v>
      </c>
      <c r="C238" s="34">
        <v>17286.496999999999</v>
      </c>
      <c r="D238" s="39">
        <f>'Real GDP'!C238</f>
        <v>17497.638999999999</v>
      </c>
      <c r="E238" s="39">
        <f t="shared" si="42"/>
        <v>-2.7042127385357162E-5</v>
      </c>
      <c r="F238" s="34">
        <v>1971.14</v>
      </c>
      <c r="G238" s="39">
        <f>'Real GDP'!D238</f>
        <v>2608.6046299999998</v>
      </c>
      <c r="H238" s="39">
        <f t="shared" si="43"/>
        <v>-2.6749449054099159</v>
      </c>
      <c r="I238" s="34">
        <v>2195.348</v>
      </c>
      <c r="J238" s="39">
        <f>'Real GDP'!E238</f>
        <v>2569.3193700000002</v>
      </c>
      <c r="K238" s="39">
        <f t="shared" si="44"/>
        <v>27.842745146986601</v>
      </c>
      <c r="L238" s="34">
        <f t="shared" si="49"/>
        <v>2950.8150000000001</v>
      </c>
      <c r="M238" s="39">
        <f>'Real GDP'!F238</f>
        <v>3668.61312</v>
      </c>
      <c r="N238" s="39">
        <f t="shared" si="53"/>
        <v>-10.193115985920031</v>
      </c>
      <c r="O238" s="34">
        <v>1605.097</v>
      </c>
      <c r="P238" s="39">
        <f>'Real GDP'!G238</f>
        <v>2077.5902700000001</v>
      </c>
      <c r="Q238" s="39">
        <f t="shared" si="54"/>
        <v>-4.4186822865456747</v>
      </c>
      <c r="R238" s="34">
        <v>1869.857</v>
      </c>
      <c r="S238" s="39">
        <f>'Real GDP'!H238</f>
        <v>1601.8554199999999</v>
      </c>
      <c r="T238" s="39">
        <f t="shared" si="52"/>
        <v>-0.40658369764958024</v>
      </c>
      <c r="U238" s="34">
        <v>533804</v>
      </c>
      <c r="V238" s="39">
        <f>'Real GDP'!I238</f>
        <v>4871.43</v>
      </c>
      <c r="W238" s="39">
        <f t="shared" si="55"/>
        <v>-3.8372272804954264</v>
      </c>
      <c r="X238" s="34">
        <v>1151.7080000000001</v>
      </c>
      <c r="Y238" s="39">
        <f>'Real GDP'!J238</f>
        <v>1585.77376</v>
      </c>
      <c r="Z238" s="39">
        <f t="shared" si="56"/>
        <v>-5.3635868428858657</v>
      </c>
      <c r="AC238" s="5">
        <v>2950.8150000000001</v>
      </c>
      <c r="AD238" s="35">
        <f t="shared" si="40"/>
        <v>2950.8150000000001</v>
      </c>
      <c r="AE238" s="5">
        <v>2.4500999999999999</v>
      </c>
      <c r="AF238" s="28">
        <f t="shared" si="50"/>
        <v>2.4501433674598561</v>
      </c>
      <c r="AG238" s="28">
        <f t="shared" si="51"/>
        <v>-4.336745985611401E-5</v>
      </c>
    </row>
    <row r="239" spans="1:36" x14ac:dyDescent="0.25">
      <c r="A239" s="4" t="s">
        <v>303</v>
      </c>
      <c r="B239" s="1">
        <v>43190</v>
      </c>
      <c r="C239" s="22">
        <v>17385.831000000002</v>
      </c>
      <c r="F239" s="22">
        <v>1973.0840000000001</v>
      </c>
      <c r="I239" s="22">
        <v>2200.9140000000002</v>
      </c>
      <c r="L239" s="22">
        <f t="shared" si="49"/>
        <v>2960.4920000000002</v>
      </c>
      <c r="O239" s="22">
        <v>1610.3710000000001</v>
      </c>
      <c r="R239" s="22">
        <v>1877.6849999999999</v>
      </c>
      <c r="U239" s="22">
        <v>532975</v>
      </c>
      <c r="X239" s="22">
        <v>1159.9780000000001</v>
      </c>
      <c r="AC239" s="5">
        <v>2960.4920000000002</v>
      </c>
      <c r="AD239" s="35">
        <f t="shared" si="40"/>
        <v>2960.4920000000002</v>
      </c>
      <c r="AE239" s="5">
        <v>1.3183</v>
      </c>
      <c r="AF239" s="28">
        <f t="shared" si="50"/>
        <v>1.318240115716951</v>
      </c>
      <c r="AG239" s="28">
        <f t="shared" si="51"/>
        <v>5.98842830490387E-5</v>
      </c>
    </row>
    <row r="240" spans="1:36" x14ac:dyDescent="0.25">
      <c r="A240" s="4" t="s">
        <v>336</v>
      </c>
      <c r="B240" s="1">
        <v>43281</v>
      </c>
      <c r="C240" s="22">
        <v>17525.494999999999</v>
      </c>
      <c r="F240" s="22">
        <v>1983.79</v>
      </c>
      <c r="I240" s="22">
        <v>2207.7750000000001</v>
      </c>
      <c r="L240" s="22">
        <f t="shared" si="49"/>
        <v>2976.6950000000002</v>
      </c>
      <c r="O240" s="22">
        <v>1616.77</v>
      </c>
      <c r="R240" s="22">
        <v>1888.1970000000001</v>
      </c>
      <c r="U240" s="22">
        <v>536845</v>
      </c>
      <c r="X240" s="22">
        <v>1167.704</v>
      </c>
      <c r="AC240" s="5">
        <v>2976.6950000000002</v>
      </c>
      <c r="AD240" s="35">
        <f t="shared" si="40"/>
        <v>2976.6950000000002</v>
      </c>
      <c r="AE240" s="5">
        <v>2.2071999999999998</v>
      </c>
      <c r="AF240" s="28">
        <f t="shared" si="50"/>
        <v>2.2072691177542181</v>
      </c>
      <c r="AG240" s="28">
        <f t="shared" si="51"/>
        <v>-6.9117754218250838E-5</v>
      </c>
    </row>
    <row r="241" spans="1:33" x14ac:dyDescent="0.25">
      <c r="A241" s="4" t="s">
        <v>337</v>
      </c>
      <c r="B241" s="1">
        <v>43373</v>
      </c>
      <c r="C241" s="22">
        <v>17651.981</v>
      </c>
      <c r="F241" s="22">
        <v>1992.259</v>
      </c>
      <c r="I241" s="22">
        <v>2219.2190000000001</v>
      </c>
      <c r="L241" s="22">
        <f t="shared" si="49"/>
        <v>2992.7750000000001</v>
      </c>
      <c r="O241" s="22">
        <v>1621.712</v>
      </c>
      <c r="R241" s="22">
        <v>1900.2809999999999</v>
      </c>
      <c r="U241" s="22">
        <v>539351</v>
      </c>
      <c r="X241" s="22">
        <v>1175.4850000000001</v>
      </c>
      <c r="AC241" s="5">
        <v>2992.7750000000001</v>
      </c>
      <c r="AD241" s="35">
        <f t="shared" si="40"/>
        <v>2992.7750000000001</v>
      </c>
      <c r="AE241" s="5">
        <v>2.1783000000000001</v>
      </c>
      <c r="AF241" s="28">
        <f t="shared" si="50"/>
        <v>2.1783575738336669</v>
      </c>
      <c r="AG241" s="28">
        <f t="shared" si="51"/>
        <v>-5.7573833666779706E-5</v>
      </c>
    </row>
    <row r="242" spans="1:33" x14ac:dyDescent="0.25">
      <c r="A242" s="4" t="s">
        <v>338</v>
      </c>
      <c r="B242" s="1">
        <v>43465</v>
      </c>
      <c r="C242" s="22">
        <v>17775.213</v>
      </c>
      <c r="F242" s="22">
        <v>1998.7460000000001</v>
      </c>
      <c r="I242" s="22">
        <v>2230.8209999999999</v>
      </c>
      <c r="L242" s="22">
        <f t="shared" si="49"/>
        <v>3008.6469999999999</v>
      </c>
      <c r="O242" s="22">
        <v>1627.152</v>
      </c>
      <c r="R242" s="22">
        <v>1911.107</v>
      </c>
      <c r="U242" s="22">
        <v>540748</v>
      </c>
      <c r="X242" s="22">
        <v>1182.808</v>
      </c>
      <c r="AC242" s="5">
        <v>3008.6469999999999</v>
      </c>
      <c r="AD242" s="35">
        <f t="shared" si="40"/>
        <v>3008.6469999999999</v>
      </c>
      <c r="AE242" s="5">
        <v>2.1383000000000001</v>
      </c>
      <c r="AF242" s="28">
        <f t="shared" si="50"/>
        <v>2.1383112721324427</v>
      </c>
      <c r="AG242" s="28">
        <f t="shared" si="51"/>
        <v>-1.1272132442563532E-5</v>
      </c>
    </row>
    <row r="243" spans="1:33" x14ac:dyDescent="0.25">
      <c r="A243" s="4" t="s">
        <v>339</v>
      </c>
      <c r="B243" s="1">
        <v>43555</v>
      </c>
      <c r="C243" s="22">
        <v>17895.812000000002</v>
      </c>
      <c r="F243" s="22">
        <v>2004.3679999999999</v>
      </c>
      <c r="I243" s="22">
        <v>2241.6770000000001</v>
      </c>
      <c r="L243" s="22">
        <f t="shared" si="49"/>
        <v>3024.43</v>
      </c>
      <c r="O243" s="22">
        <v>1631.5170000000001</v>
      </c>
      <c r="R243" s="22">
        <v>1921.366</v>
      </c>
      <c r="U243" s="22">
        <v>542156</v>
      </c>
      <c r="X243" s="22">
        <v>1189.432</v>
      </c>
      <c r="AC243" s="5">
        <v>3024.43</v>
      </c>
      <c r="AD243" s="35">
        <f t="shared" si="40"/>
        <v>3024.43</v>
      </c>
      <c r="AE243" s="5">
        <v>2.1150000000000002</v>
      </c>
      <c r="AF243" s="28">
        <f t="shared" si="50"/>
        <v>2.1149212231547754</v>
      </c>
      <c r="AG243" s="28">
        <f t="shared" si="51"/>
        <v>7.8776845224837189E-5</v>
      </c>
    </row>
    <row r="244" spans="1:33" x14ac:dyDescent="0.25">
      <c r="A244" s="4" t="s">
        <v>340</v>
      </c>
      <c r="B244" s="1">
        <v>43646</v>
      </c>
      <c r="C244" s="22">
        <v>18013.219000000001</v>
      </c>
      <c r="F244" s="22">
        <v>2010.1279999999999</v>
      </c>
      <c r="I244" s="22">
        <v>2252.2420000000002</v>
      </c>
      <c r="L244" s="22">
        <f t="shared" si="49"/>
        <v>3040.337</v>
      </c>
      <c r="O244" s="22">
        <v>1635.377</v>
      </c>
      <c r="R244" s="22">
        <v>1931.6480000000001</v>
      </c>
      <c r="U244" s="22">
        <v>543550</v>
      </c>
      <c r="X244" s="22">
        <v>1195.915</v>
      </c>
      <c r="AC244" s="5">
        <v>3040.337</v>
      </c>
      <c r="AD244" s="35">
        <f t="shared" si="40"/>
        <v>3040.337</v>
      </c>
      <c r="AE244" s="5">
        <v>2.1204000000000001</v>
      </c>
      <c r="AF244" s="28">
        <f t="shared" si="50"/>
        <v>2.120457076000215</v>
      </c>
      <c r="AG244" s="28">
        <f t="shared" si="51"/>
        <v>-5.7076000214983935E-5</v>
      </c>
    </row>
    <row r="245" spans="1:33" x14ac:dyDescent="0.25">
      <c r="A245" s="4" t="s">
        <v>341</v>
      </c>
      <c r="B245" s="1">
        <v>43738</v>
      </c>
      <c r="C245" s="22">
        <v>18131.169000000002</v>
      </c>
      <c r="F245" s="22">
        <v>2015.9190000000001</v>
      </c>
      <c r="I245" s="22">
        <v>2262.4279999999999</v>
      </c>
      <c r="L245" s="22">
        <f t="shared" si="49"/>
        <v>3056.39</v>
      </c>
      <c r="O245" s="22">
        <v>1639.258</v>
      </c>
      <c r="R245" s="22">
        <v>1941.827</v>
      </c>
      <c r="U245" s="22">
        <v>546514</v>
      </c>
      <c r="X245" s="22">
        <v>1202.434</v>
      </c>
      <c r="AC245" s="5">
        <v>3056.39</v>
      </c>
      <c r="AD245" s="35">
        <f t="shared" si="40"/>
        <v>3056.39</v>
      </c>
      <c r="AE245" s="5">
        <v>2.1288</v>
      </c>
      <c r="AF245" s="28">
        <f t="shared" si="50"/>
        <v>2.1287887556306284</v>
      </c>
      <c r="AG245" s="28">
        <f t="shared" si="51"/>
        <v>1.1244369371610219E-5</v>
      </c>
    </row>
    <row r="246" spans="1:33" x14ac:dyDescent="0.25">
      <c r="A246" s="4" t="s">
        <v>342</v>
      </c>
      <c r="B246" s="1">
        <v>43830</v>
      </c>
      <c r="C246" s="22">
        <v>18250.589</v>
      </c>
      <c r="F246" s="22">
        <v>2021.761</v>
      </c>
      <c r="I246" s="22">
        <v>2272.5210000000002</v>
      </c>
      <c r="L246" s="22">
        <f t="shared" si="49"/>
        <v>3072.3229999999999</v>
      </c>
      <c r="O246" s="22">
        <v>1643.162</v>
      </c>
      <c r="R246" s="22">
        <v>1952.0130000000001</v>
      </c>
      <c r="U246" s="22">
        <v>543775</v>
      </c>
      <c r="X246" s="22">
        <v>1208.9370000000001</v>
      </c>
      <c r="AC246" s="5">
        <v>3072.3229999999999</v>
      </c>
      <c r="AD246" s="35">
        <f t="shared" si="40"/>
        <v>3072.3229999999999</v>
      </c>
      <c r="AE246" s="5">
        <v>2.1015000000000001</v>
      </c>
      <c r="AF246" s="28">
        <f t="shared" si="50"/>
        <v>2.1015671363243893</v>
      </c>
      <c r="AG246" s="28">
        <f t="shared" si="51"/>
        <v>-6.7136324389149848E-5</v>
      </c>
    </row>
  </sheetData>
  <mergeCells count="1">
    <mergeCell ref="AF1:AG1"/>
  </mergeCells>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G238"/>
  <sheetViews>
    <sheetView workbookViewId="0">
      <selection activeCell="G1" sqref="G1:I3"/>
    </sheetView>
  </sheetViews>
  <sheetFormatPr defaultRowHeight="15" x14ac:dyDescent="0.25"/>
  <cols>
    <col min="1" max="1" width="8.85546875" style="4"/>
    <col min="2" max="2" width="8.85546875" style="5"/>
    <col min="3" max="3" width="8.85546875" style="6"/>
    <col min="4" max="4" width="13.7109375" style="22" customWidth="1"/>
    <col min="5" max="5" width="16.5703125" style="5" bestFit="1" customWidth="1"/>
    <col min="6" max="15" width="8.85546875" style="4"/>
    <col min="16" max="16" width="0.7109375" customWidth="1"/>
    <col min="17" max="17" width="9.28515625" style="4" customWidth="1"/>
    <col min="19" max="23" width="12.7109375" style="5" bestFit="1" customWidth="1"/>
    <col min="24" max="24" width="14.42578125" style="5" bestFit="1" customWidth="1"/>
    <col min="26" max="26" width="34.140625" style="5" bestFit="1" customWidth="1"/>
    <col min="27" max="27" width="13.7109375" style="5" bestFit="1" customWidth="1"/>
    <col min="28" max="28" width="12.7109375"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s>
  <sheetData>
    <row r="1" spans="1:33" x14ac:dyDescent="0.25">
      <c r="A1" s="4" t="str">
        <f>'Real GDP'!A1</f>
        <v>Q1/1960 !Q mag=bil</v>
      </c>
      <c r="B1" s="5" t="str">
        <f>'Real GDP'!C1</f>
        <v>B111GDPC@OECDNAQ</v>
      </c>
      <c r="C1" s="19" t="s">
        <v>258</v>
      </c>
      <c r="D1" s="21" t="s">
        <v>274</v>
      </c>
      <c r="E1" s="10" t="s">
        <v>330</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GDP'!C2</f>
        <v>United States: Gross Domestic Product (SAAR, Bil.2010.US$, PPP)</v>
      </c>
      <c r="G2" s="25"/>
      <c r="H2" s="25"/>
      <c r="I2" s="25"/>
      <c r="Z2" s="20"/>
      <c r="AA2" s="20"/>
      <c r="AB2" s="20"/>
      <c r="AC2" s="20"/>
      <c r="AD2" s="20"/>
      <c r="AE2" s="20"/>
      <c r="AF2" s="20"/>
      <c r="AG2" s="20"/>
    </row>
    <row r="3" spans="1:33" x14ac:dyDescent="0.25">
      <c r="A3" s="4" t="str">
        <f>'Real GDP'!A3</f>
        <v>.T1</v>
      </c>
      <c r="B3" s="5" t="str">
        <f>'Real GDP'!C3</f>
        <v>Q1-1947</v>
      </c>
      <c r="G3" s="25"/>
      <c r="H3" s="25"/>
      <c r="I3" s="25"/>
    </row>
    <row r="4" spans="1:33" x14ac:dyDescent="0.25">
      <c r="A4" s="4" t="str">
        <f>'Real GDP'!A4</f>
        <v>.TN</v>
      </c>
      <c r="B4" s="5" t="str">
        <f>'Real GDP'!C4</f>
        <v>Q1-2018</v>
      </c>
    </row>
    <row r="5" spans="1:33" x14ac:dyDescent="0.25">
      <c r="A5" s="4" t="str">
        <f>'Real GDP'!A5</f>
        <v>.LSOURCE</v>
      </c>
      <c r="B5" s="5" t="str">
        <f>'Real GDP'!C5</f>
        <v>Organization for Economic Cooperation &amp; Development</v>
      </c>
    </row>
    <row r="6" spans="1:33" x14ac:dyDescent="0.25">
      <c r="A6" s="4" t="str">
        <f>'Real GDP'!A6</f>
        <v>.DTLM</v>
      </c>
      <c r="B6" s="5" t="str">
        <f>'Real GDP'!C6</f>
        <v>Jun-29-2018 05:33</v>
      </c>
      <c r="Z6" s="5" t="s">
        <v>260</v>
      </c>
      <c r="AA6" s="5" t="s">
        <v>263</v>
      </c>
      <c r="AB6" s="5" t="s">
        <v>261</v>
      </c>
      <c r="AC6" s="5" t="s">
        <v>611</v>
      </c>
      <c r="AD6" s="5" t="s">
        <v>262</v>
      </c>
      <c r="AE6" s="5" t="s">
        <v>263</v>
      </c>
      <c r="AF6" s="5" t="s">
        <v>261</v>
      </c>
      <c r="AG6" s="5" t="s">
        <v>611</v>
      </c>
    </row>
    <row r="7" spans="1:33" x14ac:dyDescent="0.25">
      <c r="A7" s="4" t="str">
        <f>'Real GDP'!A7</f>
        <v>Q1/1960</v>
      </c>
      <c r="B7" s="5">
        <f>'Real GDP'!C7</f>
        <v>3161.3090000000002</v>
      </c>
      <c r="C7" s="6">
        <v>1</v>
      </c>
      <c r="D7" s="22">
        <f>100*('Real GDP'!M7-'Real GDP'!W7)</f>
        <v>3.8019619803559397E-6</v>
      </c>
      <c r="E7" s="5">
        <f>100*'Real GDP'!W7</f>
        <v>-3.8019619803559397E-6</v>
      </c>
      <c r="R7" t="str">
        <f>A7</f>
        <v>Q1/1960</v>
      </c>
      <c r="Z7" s="5" t="e">
        <v>#N/A</v>
      </c>
      <c r="AA7" s="5" t="e">
        <v>#N/A</v>
      </c>
      <c r="AB7" s="5" t="e">
        <v>#N/A</v>
      </c>
      <c r="AC7" s="5" t="e">
        <v>#N/A</v>
      </c>
      <c r="AD7" s="5" t="e">
        <v>#N/A</v>
      </c>
      <c r="AE7" s="5" t="e">
        <v>#N/A</v>
      </c>
      <c r="AF7" s="5" t="e">
        <v>#N/A</v>
      </c>
      <c r="AG7" s="5" t="e">
        <v>#N/A</v>
      </c>
    </row>
    <row r="8" spans="1:33" x14ac:dyDescent="0.25">
      <c r="A8" s="4" t="str">
        <f>'Real GDP'!A8</f>
        <v>Q2/1960</v>
      </c>
      <c r="B8" s="5">
        <f>'Real GDP'!C8</f>
        <v>3149.3119999999999</v>
      </c>
      <c r="C8" s="6">
        <v>2</v>
      </c>
      <c r="D8" s="22">
        <f>100*('Real GDP'!M8-'Real GDP'!W8)</f>
        <v>-0.38022040649744637</v>
      </c>
      <c r="E8" s="5">
        <f>100*'Real GDP'!W8</f>
        <v>3.8017338518155801E-6</v>
      </c>
      <c r="R8" s="4" t="str">
        <f t="shared" ref="R8:R71" si="0">A8</f>
        <v>Q2/1960</v>
      </c>
      <c r="S8" s="5">
        <f>100*DataTransformed!L4</f>
        <v>1.0420643980598499</v>
      </c>
      <c r="Z8" s="5" t="e">
        <v>#N/A</v>
      </c>
      <c r="AA8" s="5" t="e">
        <v>#N/A</v>
      </c>
      <c r="AB8" s="5" t="e">
        <v>#N/A</v>
      </c>
      <c r="AC8" s="5" t="e">
        <v>#N/A</v>
      </c>
      <c r="AD8" s="5" t="e">
        <v>#N/A</v>
      </c>
      <c r="AE8" s="5" t="e">
        <v>#N/A</v>
      </c>
      <c r="AF8" s="5" t="e">
        <v>#N/A</v>
      </c>
      <c r="AG8" s="5" t="e">
        <v>#N/A</v>
      </c>
    </row>
    <row r="9" spans="1:33" x14ac:dyDescent="0.25">
      <c r="A9" s="4" t="str">
        <f>'Real GDP'!A9</f>
        <v>Q3/1960</v>
      </c>
      <c r="B9" s="5">
        <f>'Real GDP'!C9</f>
        <v>3157.154</v>
      </c>
      <c r="C9" s="6">
        <v>3</v>
      </c>
      <c r="D9" s="22">
        <f>100*('Real GDP'!M9-'Real GDP'!W9)</f>
        <v>-0.23633123213016566</v>
      </c>
      <c r="E9" s="5">
        <f>100*'Real GDP'!W9</f>
        <v>0.10481188639938699</v>
      </c>
      <c r="R9" s="4" t="str">
        <f t="shared" si="0"/>
        <v>Q3/1960</v>
      </c>
      <c r="S9" s="5">
        <f>100*DataTransformed!L5</f>
        <v>1.441131118774841</v>
      </c>
      <c r="T9" s="5">
        <f>S8</f>
        <v>1.0420643980598499</v>
      </c>
      <c r="Z9" s="5" t="e">
        <v>#N/A</v>
      </c>
      <c r="AA9" s="5" t="e">
        <v>#N/A</v>
      </c>
      <c r="AB9" s="5" t="e">
        <v>#N/A</v>
      </c>
      <c r="AC9" s="5" t="e">
        <v>#N/A</v>
      </c>
      <c r="AD9" s="5" t="e">
        <v>#N/A</v>
      </c>
      <c r="AE9" s="5" t="e">
        <v>#N/A</v>
      </c>
      <c r="AF9" s="5" t="e">
        <v>#N/A</v>
      </c>
      <c r="AG9" s="5" t="e">
        <v>#N/A</v>
      </c>
    </row>
    <row r="10" spans="1:33" x14ac:dyDescent="0.25">
      <c r="A10" s="4" t="str">
        <f>'Real GDP'!A10</f>
        <v>Q4/1960</v>
      </c>
      <c r="B10" s="5">
        <f>'Real GDP'!C10</f>
        <v>3118.9360000000001</v>
      </c>
      <c r="C10" s="6">
        <v>4</v>
      </c>
      <c r="D10" s="22">
        <f>100*('Real GDP'!M10-'Real GDP'!W10)</f>
        <v>-1.0353003344109399</v>
      </c>
      <c r="E10" s="5">
        <f>100*'Real GDP'!W10</f>
        <v>-0.31412609692306798</v>
      </c>
      <c r="R10" s="4" t="str">
        <f t="shared" si="0"/>
        <v>Q4/1960</v>
      </c>
      <c r="S10" s="5">
        <f>100*DataTransformed!L6</f>
        <v>1.2295361655546344</v>
      </c>
      <c r="T10" s="5">
        <f t="shared" ref="T10:T73" si="1">S9</f>
        <v>1.441131118774841</v>
      </c>
      <c r="U10" s="5">
        <f>S8</f>
        <v>1.0420643980598499</v>
      </c>
      <c r="X10" s="5">
        <f>E9</f>
        <v>0.10481188639938699</v>
      </c>
      <c r="Z10" s="5" t="e">
        <v>#N/A</v>
      </c>
      <c r="AA10" s="5" t="e">
        <v>#N/A</v>
      </c>
      <c r="AB10" s="5" t="e">
        <v>#N/A</v>
      </c>
      <c r="AC10" s="5" t="e">
        <v>#N/A</v>
      </c>
      <c r="AD10" s="5" t="e">
        <v>#N/A</v>
      </c>
      <c r="AE10" s="5" t="e">
        <v>#N/A</v>
      </c>
      <c r="AF10" s="5" t="e">
        <v>#N/A</v>
      </c>
      <c r="AG10" s="5" t="e">
        <v>#N/A</v>
      </c>
    </row>
    <row r="11" spans="1:33" x14ac:dyDescent="0.25">
      <c r="A11" s="4" t="str">
        <f>'Real GDP'!A11</f>
        <v>Q1/1961</v>
      </c>
      <c r="B11" s="5">
        <f>'Real GDP'!C11</f>
        <v>3140.143</v>
      </c>
      <c r="C11" s="6">
        <v>5</v>
      </c>
      <c r="D11" s="22">
        <f>100*('Real GDP'!M11-'Real GDP'!W11)</f>
        <v>-0.96905176293795803</v>
      </c>
      <c r="E11" s="5">
        <f>100*'Real GDP'!W11</f>
        <v>0.29726755825994</v>
      </c>
      <c r="R11" s="4" t="str">
        <f t="shared" si="0"/>
        <v>Q1/1961</v>
      </c>
      <c r="S11" s="5">
        <f>100*DataTransformed!L7</f>
        <v>0.88536777561873947</v>
      </c>
      <c r="T11" s="5">
        <f t="shared" si="1"/>
        <v>1.2295361655546344</v>
      </c>
      <c r="U11" s="5">
        <f t="shared" ref="U11:U74" si="2">S9</f>
        <v>1.441131118774841</v>
      </c>
      <c r="V11" s="5">
        <f>S8</f>
        <v>1.0420643980598499</v>
      </c>
      <c r="X11" s="5">
        <f t="shared" ref="X11:X74" si="3">E10</f>
        <v>-0.31412609692306798</v>
      </c>
      <c r="Z11" s="5" t="e">
        <v>#N/A</v>
      </c>
      <c r="AA11" s="5" t="e">
        <v>#N/A</v>
      </c>
      <c r="AB11" s="5" t="e">
        <v>#N/A</v>
      </c>
      <c r="AC11" s="5" t="e">
        <v>#N/A</v>
      </c>
      <c r="AD11" s="5" t="e">
        <v>#N/A</v>
      </c>
      <c r="AE11" s="5" t="e">
        <v>#N/A</v>
      </c>
      <c r="AF11" s="5" t="e">
        <v>#N/A</v>
      </c>
      <c r="AG11" s="5" t="e">
        <v>#N/A</v>
      </c>
    </row>
    <row r="12" spans="1:33" x14ac:dyDescent="0.25">
      <c r="A12" s="4" t="str">
        <f>'Real GDP'!A12</f>
        <v>Q2/1961</v>
      </c>
      <c r="B12" s="5">
        <f>'Real GDP'!C12</f>
        <v>3198.5140000000001</v>
      </c>
      <c r="C12" s="6">
        <v>6</v>
      </c>
      <c r="D12" s="22">
        <f>100*('Real GDP'!M12-'Real GDP'!W12)</f>
        <v>4.2487474890379705E-2</v>
      </c>
      <c r="E12" s="5">
        <f>100*'Real GDP'!W12</f>
        <v>1.12752698700773</v>
      </c>
      <c r="R12" s="4" t="str">
        <f t="shared" si="0"/>
        <v>Q2/1961</v>
      </c>
      <c r="S12" s="23">
        <f>100*DataTransformed!L8</f>
        <v>0.95735338327234132</v>
      </c>
      <c r="T12" s="23">
        <f t="shared" si="1"/>
        <v>0.88536777561873947</v>
      </c>
      <c r="U12" s="23">
        <f t="shared" si="2"/>
        <v>1.2295361655546344</v>
      </c>
      <c r="V12" s="23">
        <f t="shared" ref="V12:V75" si="4">S9</f>
        <v>1.441131118774841</v>
      </c>
      <c r="W12" s="23">
        <f>S8</f>
        <v>1.0420643980598499</v>
      </c>
      <c r="X12" s="23">
        <f t="shared" si="3"/>
        <v>0.29726755825994</v>
      </c>
      <c r="Y12">
        <v>1</v>
      </c>
      <c r="Z12" s="5" t="e">
        <v>#N/A</v>
      </c>
      <c r="AA12" s="5" t="e">
        <v>#N/A</v>
      </c>
      <c r="AB12" s="5" t="e">
        <v>#N/A</v>
      </c>
      <c r="AC12" s="5" t="e">
        <v>#N/A</v>
      </c>
      <c r="AD12" s="5" t="e">
        <v>#N/A</v>
      </c>
      <c r="AE12" s="5" t="e">
        <v>#N/A</v>
      </c>
      <c r="AF12" s="5" t="e">
        <v>#N/A</v>
      </c>
      <c r="AG12" s="5" t="e">
        <v>#N/A</v>
      </c>
    </row>
    <row r="13" spans="1:33" x14ac:dyDescent="0.25">
      <c r="A13" s="4" t="str">
        <f>'Real GDP'!A13</f>
        <v>Q3/1961</v>
      </c>
      <c r="B13" s="5">
        <f>'Real GDP'!C13</f>
        <v>3251.846</v>
      </c>
      <c r="C13" s="6">
        <v>7</v>
      </c>
      <c r="D13" s="22">
        <f>100*('Real GDP'!M13-'Real GDP'!W13)</f>
        <v>1.3944205035174293</v>
      </c>
      <c r="E13" s="5">
        <f>100*'Real GDP'!W13</f>
        <v>1.4292447724291399</v>
      </c>
      <c r="R13" s="4" t="str">
        <f t="shared" si="0"/>
        <v>Q3/1961</v>
      </c>
      <c r="S13" s="5">
        <f>100*DataTransformed!L9</f>
        <v>1.0597214303116331</v>
      </c>
      <c r="T13" s="5">
        <f t="shared" si="1"/>
        <v>0.95735338327234132</v>
      </c>
      <c r="U13" s="5">
        <f t="shared" si="2"/>
        <v>0.88536777561873947</v>
      </c>
      <c r="V13" s="5">
        <f t="shared" si="4"/>
        <v>1.2295361655546344</v>
      </c>
      <c r="W13" s="5">
        <f t="shared" ref="W13:W76" si="5">S9</f>
        <v>1.441131118774841</v>
      </c>
      <c r="X13" s="5">
        <f t="shared" si="3"/>
        <v>1.12752698700773</v>
      </c>
      <c r="Y13">
        <v>1</v>
      </c>
      <c r="Z13" s="5" t="e">
        <v>#N/A</v>
      </c>
      <c r="AA13" s="5" t="e">
        <v>#N/A</v>
      </c>
      <c r="AB13" s="5" t="e">
        <v>#N/A</v>
      </c>
      <c r="AC13" s="5" t="e">
        <v>#N/A</v>
      </c>
      <c r="AD13" s="5" t="e">
        <v>#N/A</v>
      </c>
      <c r="AE13" s="5" t="e">
        <v>#N/A</v>
      </c>
      <c r="AF13" s="5" t="e">
        <v>#N/A</v>
      </c>
      <c r="AG13" s="5" t="e">
        <v>#N/A</v>
      </c>
    </row>
    <row r="14" spans="1:33" x14ac:dyDescent="0.25">
      <c r="A14" s="4" t="str">
        <f>'Real GDP'!A14</f>
        <v>Q4/1961</v>
      </c>
      <c r="B14" s="5">
        <f>'Real GDP'!C14</f>
        <v>3317.752</v>
      </c>
      <c r="C14" s="6">
        <v>8</v>
      </c>
      <c r="D14" s="22">
        <f>100*('Real GDP'!M14-'Real GDP'!W14)</f>
        <v>3.062428510303723</v>
      </c>
      <c r="E14" s="5">
        <f>100*'Real GDP'!W14</f>
        <v>1.7676977718939699</v>
      </c>
      <c r="R14" s="4" t="str">
        <f t="shared" si="0"/>
        <v>Q4/1961</v>
      </c>
      <c r="S14" s="5">
        <f>100*DataTransformed!L10</f>
        <v>1.2947336603675197</v>
      </c>
      <c r="T14" s="5">
        <f t="shared" si="1"/>
        <v>1.0597214303116331</v>
      </c>
      <c r="U14" s="5">
        <f t="shared" si="2"/>
        <v>0.95735338327234132</v>
      </c>
      <c r="V14" s="5">
        <f t="shared" si="4"/>
        <v>0.88536777561873947</v>
      </c>
      <c r="W14" s="5">
        <f t="shared" si="5"/>
        <v>1.2295361655546344</v>
      </c>
      <c r="X14" s="5">
        <f t="shared" si="3"/>
        <v>1.4292447724291399</v>
      </c>
      <c r="Y14">
        <v>1</v>
      </c>
      <c r="Z14" s="5" t="e">
        <v>#N/A</v>
      </c>
      <c r="AA14" s="5" t="e">
        <v>#N/A</v>
      </c>
      <c r="AB14" s="5" t="e">
        <v>#N/A</v>
      </c>
      <c r="AC14" s="5" t="e">
        <v>#N/A</v>
      </c>
      <c r="AD14" s="5" t="e">
        <v>#N/A</v>
      </c>
      <c r="AE14" s="5" t="e">
        <v>#N/A</v>
      </c>
      <c r="AF14" s="5" t="e">
        <v>#N/A</v>
      </c>
      <c r="AG14" s="5" t="e">
        <v>#N/A</v>
      </c>
    </row>
    <row r="15" spans="1:33" x14ac:dyDescent="0.25">
      <c r="A15" s="4" t="str">
        <f>'Real GDP'!A15</f>
        <v>Q1/1962</v>
      </c>
      <c r="B15" s="5">
        <f>'Real GDP'!C15</f>
        <v>3377.509</v>
      </c>
      <c r="C15" s="6">
        <v>9</v>
      </c>
      <c r="D15" s="22">
        <f>100*('Real GDP'!M15-'Real GDP'!W15)</f>
        <v>4.8185548230296931</v>
      </c>
      <c r="E15" s="5">
        <f>100*'Real GDP'!W15</f>
        <v>1.79667249799519</v>
      </c>
      <c r="R15" s="4" t="str">
        <f t="shared" si="0"/>
        <v>Q1/1962</v>
      </c>
      <c r="S15" s="5">
        <f>100*DataTransformed!L11</f>
        <v>2.0727835578085774</v>
      </c>
      <c r="T15" s="5">
        <f t="shared" si="1"/>
        <v>1.2947336603675197</v>
      </c>
      <c r="U15" s="5">
        <f t="shared" si="2"/>
        <v>1.0597214303116331</v>
      </c>
      <c r="V15" s="5">
        <f t="shared" si="4"/>
        <v>0.95735338327234132</v>
      </c>
      <c r="W15" s="5">
        <f t="shared" si="5"/>
        <v>0.88536777561873947</v>
      </c>
      <c r="X15" s="5">
        <f t="shared" si="3"/>
        <v>1.7676977718939699</v>
      </c>
      <c r="Y15">
        <v>1</v>
      </c>
      <c r="Z15" s="5" t="e">
        <v>#N/A</v>
      </c>
      <c r="AA15" s="5" t="e">
        <v>#N/A</v>
      </c>
      <c r="AB15" s="5" t="e">
        <v>#N/A</v>
      </c>
      <c r="AC15" s="5" t="e">
        <v>#N/A</v>
      </c>
      <c r="AD15" s="5" t="e">
        <v>#N/A</v>
      </c>
      <c r="AE15" s="5" t="e">
        <v>#N/A</v>
      </c>
      <c r="AF15" s="5" t="e">
        <v>#N/A</v>
      </c>
      <c r="AG15" s="5" t="e">
        <v>#N/A</v>
      </c>
    </row>
    <row r="16" spans="1:33" x14ac:dyDescent="0.25">
      <c r="A16" s="4" t="str">
        <f>'Real GDP'!A16</f>
        <v>Q2/1962</v>
      </c>
      <c r="B16" s="5">
        <f>'Real GDP'!C16</f>
        <v>3413.9010000000003</v>
      </c>
      <c r="C16" s="6">
        <v>10</v>
      </c>
      <c r="D16" s="22">
        <f>100*('Real GDP'!M16-'Real GDP'!W16)</f>
        <v>6.3743990838194531</v>
      </c>
      <c r="E16" s="5">
        <f>100*'Real GDP'!W16</f>
        <v>1.3125452539828599</v>
      </c>
      <c r="R16" s="4" t="str">
        <f t="shared" si="0"/>
        <v>Q2/1962</v>
      </c>
      <c r="S16" s="5">
        <f>100*DataTransformed!L12</f>
        <v>0.65844253610727321</v>
      </c>
      <c r="T16" s="5">
        <f t="shared" si="1"/>
        <v>2.0727835578085774</v>
      </c>
      <c r="U16" s="5">
        <f t="shared" si="2"/>
        <v>1.2947336603675197</v>
      </c>
      <c r="V16" s="5">
        <f t="shared" si="4"/>
        <v>1.0597214303116331</v>
      </c>
      <c r="W16" s="5">
        <f t="shared" si="5"/>
        <v>0.95735338327234132</v>
      </c>
      <c r="X16" s="5">
        <f t="shared" si="3"/>
        <v>1.79667249799519</v>
      </c>
      <c r="Y16">
        <v>2</v>
      </c>
      <c r="Z16" s="5" t="e">
        <v>#N/A</v>
      </c>
      <c r="AA16" s="5" t="e">
        <v>#N/A</v>
      </c>
      <c r="AB16" s="5" t="e">
        <v>#N/A</v>
      </c>
      <c r="AC16" s="5" t="e">
        <v>#N/A</v>
      </c>
      <c r="AD16" s="5" t="e">
        <v>#N/A</v>
      </c>
      <c r="AE16" s="5" t="e">
        <v>#N/A</v>
      </c>
      <c r="AF16" s="5" t="e">
        <v>#N/A</v>
      </c>
      <c r="AG16" s="5" t="e">
        <v>#N/A</v>
      </c>
    </row>
    <row r="17" spans="1:33" x14ac:dyDescent="0.25">
      <c r="A17" s="4" t="str">
        <f>'Real GDP'!A17</f>
        <v>Q3/1962</v>
      </c>
      <c r="B17" s="5">
        <f>'Real GDP'!C17</f>
        <v>3446.4210000000003</v>
      </c>
      <c r="C17" s="6">
        <v>11</v>
      </c>
      <c r="D17" s="22">
        <f>100*('Real GDP'!M17-'Real GDP'!W17)</f>
        <v>7.7591577693793159</v>
      </c>
      <c r="E17" s="5">
        <f>100*'Real GDP'!W17</f>
        <v>0.87585412511005101</v>
      </c>
      <c r="R17" s="4" t="str">
        <f t="shared" si="0"/>
        <v>Q3/1962</v>
      </c>
      <c r="S17" s="5">
        <f>100*DataTransformed!L13</f>
        <v>0.82435233304902766</v>
      </c>
      <c r="T17" s="5">
        <f t="shared" si="1"/>
        <v>0.65844253610727321</v>
      </c>
      <c r="U17" s="5">
        <f t="shared" si="2"/>
        <v>2.0727835578085774</v>
      </c>
      <c r="V17" s="5">
        <f t="shared" si="4"/>
        <v>1.2947336603675197</v>
      </c>
      <c r="W17" s="5">
        <f t="shared" si="5"/>
        <v>1.0597214303116331</v>
      </c>
      <c r="X17" s="5">
        <f t="shared" si="3"/>
        <v>1.3125452539828599</v>
      </c>
      <c r="Y17">
        <v>2</v>
      </c>
      <c r="Z17" s="5" t="e">
        <v>#N/A</v>
      </c>
      <c r="AA17" s="5" t="e">
        <v>#N/A</v>
      </c>
      <c r="AB17" s="5" t="e">
        <v>#N/A</v>
      </c>
      <c r="AC17" s="5" t="e">
        <v>#N/A</v>
      </c>
      <c r="AD17" s="5" t="e">
        <v>#N/A</v>
      </c>
      <c r="AE17" s="5" t="e">
        <v>#N/A</v>
      </c>
      <c r="AF17" s="5" t="e">
        <v>#N/A</v>
      </c>
      <c r="AG17" s="5" t="e">
        <v>#N/A</v>
      </c>
    </row>
    <row r="18" spans="1:33" x14ac:dyDescent="0.25">
      <c r="A18" s="4" t="str">
        <f>'Real GDP'!A18</f>
        <v>Q4/1962</v>
      </c>
      <c r="B18" s="5">
        <f>'Real GDP'!C18</f>
        <v>3459.7950000000001</v>
      </c>
      <c r="C18" s="6">
        <v>12</v>
      </c>
      <c r="D18" s="22">
        <f>100*('Real GDP'!M18-'Real GDP'!W18)</f>
        <v>8.8590936969429173</v>
      </c>
      <c r="E18" s="5">
        <f>100*'Real GDP'!W18</f>
        <v>0.16322194587875499</v>
      </c>
      <c r="R18" s="4" t="str">
        <f t="shared" si="0"/>
        <v>Q4/1962</v>
      </c>
      <c r="S18" s="5">
        <f>100*DataTransformed!L14</f>
        <v>0.77808666393792691</v>
      </c>
      <c r="T18" s="5">
        <f t="shared" si="1"/>
        <v>0.82435233304902766</v>
      </c>
      <c r="U18" s="5">
        <f t="shared" si="2"/>
        <v>0.65844253610727321</v>
      </c>
      <c r="V18" s="5">
        <f t="shared" si="4"/>
        <v>2.0727835578085774</v>
      </c>
      <c r="W18" s="5">
        <f t="shared" si="5"/>
        <v>1.2947336603675197</v>
      </c>
      <c r="X18" s="5">
        <f t="shared" si="3"/>
        <v>0.87585412511005101</v>
      </c>
      <c r="Y18">
        <v>2</v>
      </c>
      <c r="Z18" s="5" t="e">
        <v>#N/A</v>
      </c>
      <c r="AA18" s="5" t="e">
        <v>#N/A</v>
      </c>
      <c r="AB18" s="5" t="e">
        <v>#N/A</v>
      </c>
      <c r="AC18" s="5" t="e">
        <v>#N/A</v>
      </c>
      <c r="AD18" s="5" t="e">
        <v>#N/A</v>
      </c>
      <c r="AE18" s="5" t="e">
        <v>#N/A</v>
      </c>
      <c r="AF18" s="5" t="e">
        <v>#N/A</v>
      </c>
      <c r="AG18" s="5" t="e">
        <v>#N/A</v>
      </c>
    </row>
    <row r="19" spans="1:33" x14ac:dyDescent="0.25">
      <c r="A19" s="4" t="str">
        <f>'Real GDP'!A19</f>
        <v>Q1/1963</v>
      </c>
      <c r="B19" s="5">
        <f>'Real GDP'!C19</f>
        <v>3498.2939999999999</v>
      </c>
      <c r="C19" s="6">
        <v>13</v>
      </c>
      <c r="D19" s="22">
        <f>100*('Real GDP'!M19-'Real GDP'!W19)</f>
        <v>9.9636739028837695</v>
      </c>
      <c r="E19" s="5">
        <f>100*'Real GDP'!W19</f>
        <v>0.16524997319412699</v>
      </c>
      <c r="R19" s="4" t="str">
        <f t="shared" si="0"/>
        <v>Q1/1963</v>
      </c>
      <c r="S19" s="5">
        <f>100*DataTransformed!L15</f>
        <v>1.7539230786018933</v>
      </c>
      <c r="T19" s="5">
        <f t="shared" si="1"/>
        <v>0.77808666393792691</v>
      </c>
      <c r="U19" s="5">
        <f t="shared" si="2"/>
        <v>0.82435233304902766</v>
      </c>
      <c r="V19" s="5">
        <f t="shared" si="4"/>
        <v>0.65844253610727321</v>
      </c>
      <c r="W19" s="5">
        <f t="shared" si="5"/>
        <v>2.0727835578085774</v>
      </c>
      <c r="X19" s="5">
        <f t="shared" si="3"/>
        <v>0.16322194587875499</v>
      </c>
      <c r="Y19">
        <v>2</v>
      </c>
      <c r="Z19" s="5" t="e">
        <v>#N/A</v>
      </c>
      <c r="AA19" s="5" t="e">
        <v>#N/A</v>
      </c>
      <c r="AB19" s="5" t="e">
        <v>#N/A</v>
      </c>
      <c r="AC19" s="5" t="e">
        <v>#N/A</v>
      </c>
      <c r="AD19" s="5" t="e">
        <v>#N/A</v>
      </c>
      <c r="AE19" s="5" t="e">
        <v>#N/A</v>
      </c>
      <c r="AF19" s="5" t="e">
        <v>#N/A</v>
      </c>
      <c r="AG19" s="5" t="e">
        <v>#N/A</v>
      </c>
    </row>
    <row r="20" spans="1:33" x14ac:dyDescent="0.25">
      <c r="A20" s="4" t="str">
        <f>'Real GDP'!A20</f>
        <v>Q2/1963</v>
      </c>
      <c r="B20" s="5">
        <f>'Real GDP'!C20</f>
        <v>3543.8980000000001</v>
      </c>
      <c r="C20" s="6">
        <v>14</v>
      </c>
      <c r="D20" s="22">
        <f>100*('Real GDP'!M20-'Real GDP'!W20)</f>
        <v>11.121959908482044</v>
      </c>
      <c r="E20" s="5">
        <f>100*'Real GDP'!W20</f>
        <v>0.30214698742194901</v>
      </c>
      <c r="R20" s="4" t="str">
        <f t="shared" si="0"/>
        <v>Q2/1963</v>
      </c>
      <c r="S20" s="5">
        <f>100*DataTransformed!L16</f>
        <v>0.65812668317626333</v>
      </c>
      <c r="T20" s="5">
        <f t="shared" si="1"/>
        <v>1.7539230786018933</v>
      </c>
      <c r="U20" s="5">
        <f t="shared" si="2"/>
        <v>0.77808666393792691</v>
      </c>
      <c r="V20" s="5">
        <f t="shared" si="4"/>
        <v>0.82435233304902766</v>
      </c>
      <c r="W20" s="5">
        <f t="shared" si="5"/>
        <v>0.65844253610727321</v>
      </c>
      <c r="X20" s="5">
        <f t="shared" si="3"/>
        <v>0.16524997319412699</v>
      </c>
      <c r="Y20">
        <v>3</v>
      </c>
      <c r="Z20" s="5" t="e">
        <v>#N/A</v>
      </c>
      <c r="AA20" s="5" t="e">
        <v>#N/A</v>
      </c>
      <c r="AB20" s="5" t="e">
        <v>#N/A</v>
      </c>
      <c r="AC20" s="5" t="e">
        <v>#N/A</v>
      </c>
      <c r="AD20" s="5" t="e">
        <v>#N/A</v>
      </c>
      <c r="AE20" s="5" t="e">
        <v>#N/A</v>
      </c>
      <c r="AF20" s="5" t="e">
        <v>#N/A</v>
      </c>
      <c r="AG20" s="5" t="e">
        <v>#N/A</v>
      </c>
    </row>
    <row r="21" spans="1:33" x14ac:dyDescent="0.25">
      <c r="A21" s="4" t="str">
        <f>'Real GDP'!A21</f>
        <v>Q3/1963</v>
      </c>
      <c r="B21" s="5">
        <f>'Real GDP'!C21</f>
        <v>3613.078</v>
      </c>
      <c r="C21" s="6">
        <v>15</v>
      </c>
      <c r="D21" s="22">
        <f>100*('Real GDP'!M21-'Real GDP'!W21)</f>
        <v>12.482598157424899</v>
      </c>
      <c r="E21" s="5">
        <f>100*'Real GDP'!W21</f>
        <v>0.8747876734428881</v>
      </c>
      <c r="R21" s="4" t="str">
        <f t="shared" si="0"/>
        <v>Q3/1963</v>
      </c>
      <c r="S21" s="5">
        <f>100*DataTransformed!L17</f>
        <v>0.49089036319429624</v>
      </c>
      <c r="T21" s="5">
        <f t="shared" si="1"/>
        <v>0.65812668317626333</v>
      </c>
      <c r="U21" s="5">
        <f t="shared" si="2"/>
        <v>1.7539230786018933</v>
      </c>
      <c r="V21" s="5">
        <f t="shared" si="4"/>
        <v>0.77808666393792691</v>
      </c>
      <c r="W21" s="5">
        <f t="shared" si="5"/>
        <v>0.82435233304902766</v>
      </c>
      <c r="X21" s="5">
        <f t="shared" si="3"/>
        <v>0.30214698742194901</v>
      </c>
      <c r="Y21">
        <v>3</v>
      </c>
      <c r="Z21" s="5" t="e">
        <v>#N/A</v>
      </c>
      <c r="AA21" s="5" t="e">
        <v>#N/A</v>
      </c>
      <c r="AB21" s="5" t="e">
        <v>#N/A</v>
      </c>
      <c r="AC21" s="5" t="e">
        <v>#N/A</v>
      </c>
      <c r="AD21" s="5" t="e">
        <v>#N/A</v>
      </c>
      <c r="AE21" s="5" t="e">
        <v>#N/A</v>
      </c>
      <c r="AF21" s="5" t="e">
        <v>#N/A</v>
      </c>
      <c r="AG21" s="5" t="e">
        <v>#N/A</v>
      </c>
    </row>
    <row r="22" spans="1:33" x14ac:dyDescent="0.25">
      <c r="A22" s="4" t="str">
        <f>'Real GDP'!A22</f>
        <v>Q4/1963</v>
      </c>
      <c r="B22" s="5">
        <f>'Real GDP'!C22</f>
        <v>3638.864</v>
      </c>
      <c r="C22" s="6">
        <v>16</v>
      </c>
      <c r="D22" s="22">
        <f>100*('Real GDP'!M22-'Real GDP'!W22)</f>
        <v>13.699225718140678</v>
      </c>
      <c r="E22" s="5">
        <f>100*'Real GDP'!W22</f>
        <v>0.36931055143495101</v>
      </c>
      <c r="R22" s="4" t="str">
        <f t="shared" si="0"/>
        <v>Q4/1963</v>
      </c>
      <c r="S22" s="5">
        <f>100*DataTransformed!L18</f>
        <v>3.2364508920826651</v>
      </c>
      <c r="T22" s="5">
        <f t="shared" si="1"/>
        <v>0.49089036319429624</v>
      </c>
      <c r="U22" s="5">
        <f t="shared" si="2"/>
        <v>0.65812668317626333</v>
      </c>
      <c r="V22" s="5">
        <f t="shared" si="4"/>
        <v>1.7539230786018933</v>
      </c>
      <c r="W22" s="5">
        <f t="shared" si="5"/>
        <v>0.77808666393792691</v>
      </c>
      <c r="X22" s="5">
        <f t="shared" si="3"/>
        <v>0.8747876734428881</v>
      </c>
      <c r="Y22">
        <v>3</v>
      </c>
      <c r="Z22" s="5" t="e">
        <v>#N/A</v>
      </c>
      <c r="AA22" s="5" t="e">
        <v>#N/A</v>
      </c>
      <c r="AB22" s="5" t="e">
        <v>#N/A</v>
      </c>
      <c r="AC22" s="5" t="e">
        <v>#N/A</v>
      </c>
      <c r="AD22" s="5" t="e">
        <v>#N/A</v>
      </c>
      <c r="AE22" s="5" t="e">
        <v>#N/A</v>
      </c>
      <c r="AF22" s="5" t="e">
        <v>#N/A</v>
      </c>
      <c r="AG22" s="5" t="e">
        <v>#N/A</v>
      </c>
    </row>
    <row r="23" spans="1:33" x14ac:dyDescent="0.25">
      <c r="A23" s="4" t="str">
        <f>'Real GDP'!A23</f>
        <v>Q1/1964</v>
      </c>
      <c r="B23" s="5">
        <f>'Real GDP'!C23</f>
        <v>3717.567</v>
      </c>
      <c r="C23" s="6">
        <v>17</v>
      </c>
      <c r="D23" s="22">
        <f>100*('Real GDP'!M23-'Real GDP'!W23)</f>
        <v>15.13888811649845</v>
      </c>
      <c r="E23" s="5">
        <f>100*'Real GDP'!W23</f>
        <v>1.0694358558369299</v>
      </c>
      <c r="R23" s="4" t="str">
        <f t="shared" si="0"/>
        <v>Q1/1964</v>
      </c>
      <c r="S23" s="5">
        <f>100*DataTransformed!L19</f>
        <v>1.2809443755646299</v>
      </c>
      <c r="T23" s="5">
        <f t="shared" si="1"/>
        <v>3.2364508920826651</v>
      </c>
      <c r="U23" s="5">
        <f t="shared" si="2"/>
        <v>0.49089036319429624</v>
      </c>
      <c r="V23" s="5">
        <f t="shared" si="4"/>
        <v>0.65812668317626333</v>
      </c>
      <c r="W23" s="5">
        <f t="shared" si="5"/>
        <v>1.7539230786018933</v>
      </c>
      <c r="X23" s="5">
        <f t="shared" si="3"/>
        <v>0.36931055143495101</v>
      </c>
      <c r="Y23">
        <v>3</v>
      </c>
      <c r="Z23" s="5" t="e">
        <v>#N/A</v>
      </c>
      <c r="AA23" s="5" t="e">
        <v>#N/A</v>
      </c>
      <c r="AB23" s="5" t="e">
        <v>#N/A</v>
      </c>
      <c r="AC23" s="5" t="e">
        <v>#N/A</v>
      </c>
      <c r="AD23" s="5" t="e">
        <v>#N/A</v>
      </c>
      <c r="AE23" s="5" t="e">
        <v>#N/A</v>
      </c>
      <c r="AF23" s="5" t="e">
        <v>#N/A</v>
      </c>
      <c r="AG23" s="5" t="e">
        <v>#N/A</v>
      </c>
    </row>
    <row r="24" spans="1:33" x14ac:dyDescent="0.25">
      <c r="A24" s="4" t="str">
        <f>'Real GDP'!A24</f>
        <v>Q2/1964</v>
      </c>
      <c r="B24" s="5">
        <f>'Real GDP'!C24</f>
        <v>3761.7750000000001</v>
      </c>
      <c r="C24" s="6">
        <v>18</v>
      </c>
      <c r="D24" s="22">
        <f>100*('Real GDP'!M24-'Real GDP'!W24)</f>
        <v>16.538304076617163</v>
      </c>
      <c r="E24" s="5">
        <f>100*'Real GDP'!W24</f>
        <v>0.85216973803825791</v>
      </c>
      <c r="R24" s="4" t="str">
        <f t="shared" si="0"/>
        <v>Q2/1964</v>
      </c>
      <c r="S24" s="5">
        <f>100*DataTransformed!L20</f>
        <v>0.95709876060023902</v>
      </c>
      <c r="T24" s="5">
        <f t="shared" si="1"/>
        <v>1.2809443755646299</v>
      </c>
      <c r="U24" s="5">
        <f t="shared" si="2"/>
        <v>3.2364508920826651</v>
      </c>
      <c r="V24" s="5">
        <f t="shared" si="4"/>
        <v>0.49089036319429624</v>
      </c>
      <c r="W24" s="5">
        <f t="shared" si="5"/>
        <v>0.65812668317626333</v>
      </c>
      <c r="X24" s="5">
        <f t="shared" si="3"/>
        <v>1.0694358558369299</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GDP'!C25</f>
        <v>3812.8710000000001</v>
      </c>
      <c r="C25" s="6">
        <v>19</v>
      </c>
      <c r="D25" s="22">
        <f>100*('Real GDP'!M25-'Real GDP'!W25)</f>
        <v>17.941746007075725</v>
      </c>
      <c r="E25" s="5">
        <f>100*'Real GDP'!W25</f>
        <v>0.79788062724901998</v>
      </c>
      <c r="R25" s="4" t="str">
        <f t="shared" si="0"/>
        <v>Q3/1964</v>
      </c>
      <c r="S25" s="5">
        <f>100*DataTransformed!L21</f>
        <v>1.6218074596936916</v>
      </c>
      <c r="T25" s="5">
        <f t="shared" si="1"/>
        <v>0.95709876060023902</v>
      </c>
      <c r="U25" s="5">
        <f t="shared" si="2"/>
        <v>1.2809443755646299</v>
      </c>
      <c r="V25" s="5">
        <f t="shared" si="4"/>
        <v>3.2364508920826651</v>
      </c>
      <c r="W25" s="5">
        <f t="shared" si="5"/>
        <v>0.49089036319429624</v>
      </c>
      <c r="X25" s="5">
        <f t="shared" si="3"/>
        <v>0.85216973803825791</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GDP'!C26</f>
        <v>3826.3920000000003</v>
      </c>
      <c r="C26" s="6">
        <v>20</v>
      </c>
      <c r="D26" s="22">
        <f>100*('Real GDP'!M26-'Real GDP'!W26)</f>
        <v>19.13257454561229</v>
      </c>
      <c r="E26" s="5">
        <f>100*'Real GDP'!W26</f>
        <v>-3.8960514362676404E-2</v>
      </c>
      <c r="R26" s="4" t="str">
        <f t="shared" si="0"/>
        <v>Q4/1964</v>
      </c>
      <c r="S26" s="5">
        <f>100*DataTransformed!L22</f>
        <v>1.8140132414384169</v>
      </c>
      <c r="T26" s="5">
        <f t="shared" si="1"/>
        <v>1.6218074596936916</v>
      </c>
      <c r="U26" s="5">
        <f t="shared" si="2"/>
        <v>0.95709876060023902</v>
      </c>
      <c r="V26" s="5">
        <f t="shared" si="4"/>
        <v>1.2809443755646299</v>
      </c>
      <c r="W26" s="5">
        <f t="shared" si="5"/>
        <v>3.2364508920826651</v>
      </c>
      <c r="X26" s="5">
        <f t="shared" si="3"/>
        <v>0.79788062724901998</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GDP'!C27</f>
        <v>3920.7629999999999</v>
      </c>
      <c r="C27" s="6">
        <v>21</v>
      </c>
      <c r="D27" s="22">
        <f>100*('Real GDP'!M27-'Real GDP'!W27)</f>
        <v>20.587286591612823</v>
      </c>
      <c r="E27" s="5">
        <f>100*'Real GDP'!W27</f>
        <v>0.94272294716847005</v>
      </c>
      <c r="R27" s="4" t="str">
        <f t="shared" si="0"/>
        <v>Q1/1965</v>
      </c>
      <c r="S27" s="5">
        <f>100*DataTransformed!L23</f>
        <v>2.0063593928151491</v>
      </c>
      <c r="T27" s="5">
        <f t="shared" si="1"/>
        <v>1.8140132414384169</v>
      </c>
      <c r="U27" s="5">
        <f t="shared" si="2"/>
        <v>1.6218074596936916</v>
      </c>
      <c r="V27" s="5">
        <f t="shared" si="4"/>
        <v>0.95709876060023902</v>
      </c>
      <c r="W27" s="5">
        <f t="shared" si="5"/>
        <v>1.2809443755646299</v>
      </c>
      <c r="X27" s="5">
        <f t="shared" si="3"/>
        <v>-3.8960514362676404E-2</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GDP'!C28</f>
        <v>3974.364</v>
      </c>
      <c r="C28" s="6">
        <v>22</v>
      </c>
      <c r="D28" s="22">
        <f>100*('Real GDP'!M28-'Real GDP'!W28)</f>
        <v>22.039957839373816</v>
      </c>
      <c r="E28" s="5">
        <f>100*'Real GDP'!W28</f>
        <v>0.84789745799536098</v>
      </c>
      <c r="R28" s="4" t="str">
        <f t="shared" si="0"/>
        <v>Q2/1965</v>
      </c>
      <c r="S28" s="5">
        <f>100*DataTransformed!L24</f>
        <v>1.7999223870862835</v>
      </c>
      <c r="T28" s="5">
        <f t="shared" si="1"/>
        <v>2.0063593928151491</v>
      </c>
      <c r="U28" s="5">
        <f t="shared" si="2"/>
        <v>1.8140132414384169</v>
      </c>
      <c r="V28" s="5">
        <f t="shared" si="4"/>
        <v>1.6218074596936916</v>
      </c>
      <c r="W28" s="5">
        <f t="shared" si="5"/>
        <v>0.95709876060023902</v>
      </c>
      <c r="X28" s="5">
        <f t="shared" si="3"/>
        <v>0.94272294716847005</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GDP'!C29</f>
        <v>4055.0840000000003</v>
      </c>
      <c r="C29" s="6">
        <v>23</v>
      </c>
      <c r="D29" s="22">
        <f>100*('Real GDP'!M29-'Real GDP'!W29)</f>
        <v>23.625042048727916</v>
      </c>
      <c r="E29" s="5">
        <f>100*'Real GDP'!W29</f>
        <v>1.2734799700764301</v>
      </c>
      <c r="R29" s="4" t="str">
        <f t="shared" si="0"/>
        <v>Q3/1965</v>
      </c>
      <c r="S29" s="5">
        <f>100*DataTransformed!L25</f>
        <v>1.5709429011858234</v>
      </c>
      <c r="T29" s="5">
        <f t="shared" si="1"/>
        <v>1.7999223870862835</v>
      </c>
      <c r="U29" s="5">
        <f t="shared" si="2"/>
        <v>2.0063593928151491</v>
      </c>
      <c r="V29" s="5">
        <f t="shared" si="4"/>
        <v>1.8140132414384169</v>
      </c>
      <c r="W29" s="5">
        <f t="shared" si="5"/>
        <v>1.6218074596936916</v>
      </c>
      <c r="X29" s="5">
        <f t="shared" si="3"/>
        <v>0.84789745799536098</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GDP'!C30</f>
        <v>4150.7169999999996</v>
      </c>
      <c r="C30" s="6">
        <v>24</v>
      </c>
      <c r="D30" s="22">
        <f>100*('Real GDP'!M30-'Real GDP'!W30)</f>
        <v>25.388944515632872</v>
      </c>
      <c r="E30" s="5">
        <f>100*'Real GDP'!W30</f>
        <v>1.8405462916172601</v>
      </c>
      <c r="R30" s="4" t="str">
        <f t="shared" si="0"/>
        <v>Q4/1965</v>
      </c>
      <c r="S30" s="5">
        <f>100*DataTransformed!L26</f>
        <v>2.7141530516415102</v>
      </c>
      <c r="T30" s="5">
        <f t="shared" si="1"/>
        <v>1.5709429011858234</v>
      </c>
      <c r="U30" s="5">
        <f t="shared" si="2"/>
        <v>1.7999223870862835</v>
      </c>
      <c r="V30" s="5">
        <f t="shared" si="4"/>
        <v>2.0063593928151491</v>
      </c>
      <c r="W30" s="5">
        <f t="shared" si="5"/>
        <v>1.8140132414384169</v>
      </c>
      <c r="X30" s="5">
        <f t="shared" si="3"/>
        <v>1.2734799700764301</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GDP'!C31</f>
        <v>4253.2139999999999</v>
      </c>
      <c r="C31" s="6">
        <v>25</v>
      </c>
      <c r="D31" s="22">
        <f>100*('Real GDP'!M31-'Real GDP'!W31)</f>
        <v>27.328747955612215</v>
      </c>
      <c r="E31" s="5">
        <f>100*'Real GDP'!W31</f>
        <v>2.3401270541252899</v>
      </c>
      <c r="R31" s="4" t="str">
        <f t="shared" si="0"/>
        <v>Q1/1966</v>
      </c>
      <c r="S31" s="5">
        <f>100*DataTransformed!L27</f>
        <v>2.5834860416027894</v>
      </c>
      <c r="T31" s="5">
        <f t="shared" si="1"/>
        <v>2.7141530516415102</v>
      </c>
      <c r="U31" s="5">
        <f t="shared" si="2"/>
        <v>1.5709429011858234</v>
      </c>
      <c r="V31" s="5">
        <f t="shared" si="4"/>
        <v>1.7999223870862835</v>
      </c>
      <c r="W31" s="5">
        <f t="shared" si="5"/>
        <v>2.0063593928151491</v>
      </c>
      <c r="X31" s="5">
        <f t="shared" si="3"/>
        <v>1.8405462916172601</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GDP'!C32</f>
        <v>4270.63</v>
      </c>
      <c r="C32" s="6">
        <v>26</v>
      </c>
      <c r="D32" s="22">
        <f>100*('Real GDP'!M32-'Real GDP'!W32)</f>
        <v>29.007941600860626</v>
      </c>
      <c r="E32" s="5">
        <f>100*'Real GDP'!W32</f>
        <v>1.06957590011951</v>
      </c>
      <c r="R32" s="4" t="str">
        <f t="shared" si="0"/>
        <v>Q2/1966</v>
      </c>
      <c r="S32" s="5">
        <f>100*DataTransformed!L28</f>
        <v>3.2642716194565935</v>
      </c>
      <c r="T32" s="5">
        <f t="shared" si="1"/>
        <v>2.5834860416027894</v>
      </c>
      <c r="U32" s="5">
        <f t="shared" si="2"/>
        <v>2.7141530516415102</v>
      </c>
      <c r="V32" s="5">
        <f t="shared" si="4"/>
        <v>1.5709429011858234</v>
      </c>
      <c r="W32" s="5">
        <f t="shared" si="5"/>
        <v>1.7999223870862835</v>
      </c>
      <c r="X32" s="5">
        <f t="shared" si="3"/>
        <v>2.3401270541252899</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GDP'!C33</f>
        <v>4301.0519999999997</v>
      </c>
      <c r="C33" s="6">
        <v>27</v>
      </c>
      <c r="D33" s="22">
        <f>100*('Real GDP'!M33-'Real GDP'!W33)</f>
        <v>30.514389339091245</v>
      </c>
      <c r="E33" s="5">
        <f>100*'Real GDP'!W33</f>
        <v>0.27295682179415098</v>
      </c>
      <c r="R33" s="4" t="str">
        <f t="shared" si="0"/>
        <v>Q3/1966</v>
      </c>
      <c r="S33" s="5">
        <f>100*DataTransformed!L29</f>
        <v>3.8662039157646433</v>
      </c>
      <c r="T33" s="5">
        <f t="shared" si="1"/>
        <v>3.2642716194565935</v>
      </c>
      <c r="U33" s="5">
        <f t="shared" si="2"/>
        <v>2.5834860416027894</v>
      </c>
      <c r="V33" s="5">
        <f t="shared" si="4"/>
        <v>2.7141530516415102</v>
      </c>
      <c r="W33" s="5">
        <f t="shared" si="5"/>
        <v>1.5709429011858234</v>
      </c>
      <c r="X33" s="5">
        <f t="shared" si="3"/>
        <v>1.06957590011951</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GDP'!C34</f>
        <v>4337.9269999999997</v>
      </c>
      <c r="C34" s="6">
        <v>28</v>
      </c>
      <c r="D34" s="22">
        <f>100*('Real GDP'!M34-'Real GDP'!W34)</f>
        <v>31.895257895735917</v>
      </c>
      <c r="E34" s="5">
        <f>100*'Real GDP'!W34</f>
        <v>-0.25421770568582203</v>
      </c>
      <c r="R34" s="4" t="str">
        <f t="shared" si="0"/>
        <v>Q4/1966</v>
      </c>
      <c r="S34" s="5">
        <f>100*DataTransformed!L30</f>
        <v>3.3819437103590033</v>
      </c>
      <c r="T34" s="5">
        <f t="shared" si="1"/>
        <v>3.8662039157646433</v>
      </c>
      <c r="U34" s="5">
        <f t="shared" si="2"/>
        <v>3.2642716194565935</v>
      </c>
      <c r="V34" s="5">
        <f t="shared" si="4"/>
        <v>2.5834860416027894</v>
      </c>
      <c r="W34" s="5">
        <f t="shared" si="5"/>
        <v>2.7141530516415102</v>
      </c>
      <c r="X34" s="5">
        <f t="shared" si="3"/>
        <v>0.27295682179415098</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GDP'!C35</f>
        <v>4377.7520000000004</v>
      </c>
      <c r="C35" s="6">
        <v>29</v>
      </c>
      <c r="D35" s="22">
        <f>100*('Real GDP'!M35-'Real GDP'!W35)</f>
        <v>33.176610444711905</v>
      </c>
      <c r="E35" s="5">
        <f>100*'Real GDP'!W35</f>
        <v>-0.62169361528974199</v>
      </c>
      <c r="R35" s="4" t="str">
        <f t="shared" si="0"/>
        <v>Q1/1967</v>
      </c>
      <c r="S35" s="5">
        <f>100*DataTransformed!L31</f>
        <v>1.6664511691470096</v>
      </c>
      <c r="T35" s="5">
        <f t="shared" si="1"/>
        <v>3.3819437103590033</v>
      </c>
      <c r="U35" s="5">
        <f t="shared" si="2"/>
        <v>3.8662039157646433</v>
      </c>
      <c r="V35" s="5">
        <f t="shared" si="4"/>
        <v>3.2642716194565935</v>
      </c>
      <c r="W35" s="5">
        <f t="shared" si="5"/>
        <v>2.5834860416027894</v>
      </c>
      <c r="X35" s="5">
        <f t="shared" si="3"/>
        <v>-0.25421770568582203</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GDP'!C36</f>
        <v>4381.5919999999996</v>
      </c>
      <c r="C36" s="6">
        <v>30</v>
      </c>
      <c r="D36" s="22">
        <f>100*('Real GDP'!M36-'Real GDP'!W36)</f>
        <v>34.204390688697686</v>
      </c>
      <c r="E36" s="5">
        <f>100*'Real GDP'!W36</f>
        <v>-1.5617960549560199</v>
      </c>
      <c r="R36" s="4" t="str">
        <f t="shared" si="0"/>
        <v>Q2/1967</v>
      </c>
      <c r="S36" s="5">
        <f>100*DataTransformed!L32</f>
        <v>2.0119086675451925</v>
      </c>
      <c r="T36" s="5">
        <f t="shared" si="1"/>
        <v>1.6664511691470096</v>
      </c>
      <c r="U36" s="5">
        <f t="shared" si="2"/>
        <v>3.3819437103590033</v>
      </c>
      <c r="V36" s="5">
        <f t="shared" si="4"/>
        <v>3.8662039157646433</v>
      </c>
      <c r="W36" s="5">
        <f t="shared" si="5"/>
        <v>3.2642716194565935</v>
      </c>
      <c r="X36" s="5">
        <f t="shared" si="3"/>
        <v>-0.62169361528974199</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GDP'!C37</f>
        <v>4419.4170000000004</v>
      </c>
      <c r="C37" s="6">
        <v>31</v>
      </c>
      <c r="D37" s="22">
        <f>100*('Real GDP'!M37-'Real GDP'!W37)</f>
        <v>35.163697432551096</v>
      </c>
      <c r="E37" s="5">
        <f>100*'Real GDP'!W37</f>
        <v>-1.6615369719260298</v>
      </c>
      <c r="R37" s="4" t="str">
        <f t="shared" si="0"/>
        <v>Q3/1967</v>
      </c>
      <c r="S37" s="5">
        <f>100*DataTransformed!L33</f>
        <v>3.8070898531129771</v>
      </c>
      <c r="T37" s="5">
        <f t="shared" si="1"/>
        <v>2.0119086675451925</v>
      </c>
      <c r="U37" s="5">
        <f t="shared" si="2"/>
        <v>1.6664511691470096</v>
      </c>
      <c r="V37" s="5">
        <f t="shared" si="4"/>
        <v>3.3819437103590033</v>
      </c>
      <c r="W37" s="5">
        <f t="shared" si="5"/>
        <v>3.8662039157646433</v>
      </c>
      <c r="X37" s="5">
        <f t="shared" si="3"/>
        <v>-1.5617960549560199</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GDP'!C38</f>
        <v>4454.991</v>
      </c>
      <c r="C38" s="6">
        <v>32</v>
      </c>
      <c r="D38" s="22">
        <f>100*('Real GDP'!M38-'Real GDP'!W38)</f>
        <v>36.054392582377112</v>
      </c>
      <c r="E38" s="5">
        <f>100*'Real GDP'!W38</f>
        <v>-1.7505067436297199</v>
      </c>
      <c r="R38" s="4" t="str">
        <f t="shared" si="0"/>
        <v>Q4/1967</v>
      </c>
      <c r="S38" s="5">
        <f>100*DataTransformed!L34</f>
        <v>4.3767558892692904</v>
      </c>
      <c r="T38" s="5">
        <f t="shared" si="1"/>
        <v>3.8070898531129771</v>
      </c>
      <c r="U38" s="5">
        <f t="shared" si="2"/>
        <v>2.0119086675451925</v>
      </c>
      <c r="V38" s="5">
        <f t="shared" si="4"/>
        <v>1.6664511691470096</v>
      </c>
      <c r="W38" s="5">
        <f t="shared" si="5"/>
        <v>3.3819437103590033</v>
      </c>
      <c r="X38" s="5">
        <f t="shared" si="3"/>
        <v>-1.6615369719260298</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GDP'!C39</f>
        <v>4545.4589999999998</v>
      </c>
      <c r="C39" s="6">
        <v>33</v>
      </c>
      <c r="D39" s="22">
        <f>100*('Real GDP'!M39-'Real GDP'!W39)</f>
        <v>37.130672503011859</v>
      </c>
      <c r="E39" s="5">
        <f>100*'Real GDP'!W39</f>
        <v>-0.81641947320611996</v>
      </c>
      <c r="R39" s="4" t="str">
        <f t="shared" si="0"/>
        <v>Q1/1968</v>
      </c>
      <c r="S39" s="5">
        <f>100*DataTransformed!L35</f>
        <v>4.4138381621779743</v>
      </c>
      <c r="T39" s="5">
        <f t="shared" si="1"/>
        <v>4.3767558892692904</v>
      </c>
      <c r="U39" s="5">
        <f t="shared" si="2"/>
        <v>3.8070898531129771</v>
      </c>
      <c r="V39" s="5">
        <f t="shared" si="4"/>
        <v>2.0119086675451925</v>
      </c>
      <c r="W39" s="5">
        <f t="shared" si="5"/>
        <v>1.6664511691470096</v>
      </c>
      <c r="X39" s="5">
        <f t="shared" si="3"/>
        <v>-1.7505067436297199</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GDP'!C40</f>
        <v>4622.2179999999998</v>
      </c>
      <c r="C40" s="6">
        <v>34</v>
      </c>
      <c r="D40" s="22">
        <f>100*('Real GDP'!M40-'Real GDP'!W40)</f>
        <v>38.308877321285536</v>
      </c>
      <c r="E40" s="5">
        <f>100*'Real GDP'!W40</f>
        <v>-0.32002790750507198</v>
      </c>
      <c r="R40" s="4" t="str">
        <f t="shared" si="0"/>
        <v>Q2/1968</v>
      </c>
      <c r="S40" s="5">
        <f>100*DataTransformed!L36</f>
        <v>4.1982779656475344</v>
      </c>
      <c r="T40" s="5">
        <f t="shared" si="1"/>
        <v>4.4138381621779743</v>
      </c>
      <c r="U40" s="5">
        <f t="shared" si="2"/>
        <v>4.3767558892692904</v>
      </c>
      <c r="V40" s="5">
        <f t="shared" si="4"/>
        <v>3.8070898531129771</v>
      </c>
      <c r="W40" s="5">
        <f t="shared" si="5"/>
        <v>2.0119086675451925</v>
      </c>
      <c r="X40" s="5">
        <f t="shared" si="3"/>
        <v>-0.81641947320611996</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GDP'!C41</f>
        <v>4655.51</v>
      </c>
      <c r="C41" s="6">
        <v>35</v>
      </c>
      <c r="D41" s="22">
        <f>100*('Real GDP'!M41-'Real GDP'!W41)</f>
        <v>39.387401620102501</v>
      </c>
      <c r="E41" s="5">
        <f>100*'Real GDP'!W41</f>
        <v>-0.68087341911296007</v>
      </c>
      <c r="R41" s="4" t="str">
        <f t="shared" si="0"/>
        <v>Q3/1968</v>
      </c>
      <c r="S41" s="5">
        <f>100*DataTransformed!L37</f>
        <v>3.9279769866707781</v>
      </c>
      <c r="T41" s="5">
        <f t="shared" si="1"/>
        <v>4.1982779656475344</v>
      </c>
      <c r="U41" s="5">
        <f t="shared" si="2"/>
        <v>4.4138381621779743</v>
      </c>
      <c r="V41" s="5">
        <f t="shared" si="4"/>
        <v>4.3767558892692904</v>
      </c>
      <c r="W41" s="5">
        <f t="shared" si="5"/>
        <v>3.8070898531129771</v>
      </c>
      <c r="X41" s="5">
        <f t="shared" si="3"/>
        <v>-0.32002790750507198</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GDP'!C42</f>
        <v>4676.2309999999998</v>
      </c>
      <c r="C42" s="6">
        <v>36</v>
      </c>
      <c r="D42" s="22">
        <f>100*('Real GDP'!M42-'Real GDP'!W42)</f>
        <v>40.323374765423459</v>
      </c>
      <c r="E42" s="5">
        <f>100*'Real GDP'!W42</f>
        <v>-1.17274863982447</v>
      </c>
      <c r="R42" s="4" t="str">
        <f t="shared" si="0"/>
        <v>Q4/1968</v>
      </c>
      <c r="S42" s="5">
        <f>100*DataTransformed!L38</f>
        <v>5.6234435689928475</v>
      </c>
      <c r="T42" s="5">
        <f t="shared" si="1"/>
        <v>3.9279769866707781</v>
      </c>
      <c r="U42" s="5">
        <f t="shared" si="2"/>
        <v>4.1982779656475344</v>
      </c>
      <c r="V42" s="5">
        <f t="shared" si="4"/>
        <v>4.4138381621779743</v>
      </c>
      <c r="W42" s="5">
        <f t="shared" si="5"/>
        <v>4.3767558892692904</v>
      </c>
      <c r="X42" s="5">
        <f t="shared" si="3"/>
        <v>-0.68087341911296007</v>
      </c>
      <c r="Y42">
        <v>8</v>
      </c>
      <c r="Z42" s="5" t="e">
        <v>#N/A</v>
      </c>
      <c r="AA42" s="5" t="e">
        <v>#N/A</v>
      </c>
      <c r="AB42" s="5" t="e">
        <v>#N/A</v>
      </c>
      <c r="AC42" s="5" t="e">
        <v>#N/A</v>
      </c>
      <c r="AD42" s="5" t="e">
        <v>#N/A</v>
      </c>
      <c r="AE42" s="5" t="e">
        <v>#N/A</v>
      </c>
      <c r="AF42" s="5" t="e">
        <v>#N/A</v>
      </c>
      <c r="AG42" s="5" t="e">
        <v>#N/A</v>
      </c>
    </row>
    <row r="43" spans="1:33" x14ac:dyDescent="0.25">
      <c r="A43" s="4" t="str">
        <f>'Real GDP'!A43</f>
        <v>Q1/1969</v>
      </c>
      <c r="B43" s="5">
        <f>'Real GDP'!C43</f>
        <v>4748.942</v>
      </c>
      <c r="C43" s="6">
        <v>37</v>
      </c>
      <c r="D43" s="22">
        <f>100*('Real GDP'!M43-'Real GDP'!W43)</f>
        <v>41.354865462938484</v>
      </c>
      <c r="E43" s="5">
        <f>100*'Real GDP'!W43</f>
        <v>-0.66129805657126295</v>
      </c>
      <c r="R43" s="4" t="str">
        <f t="shared" si="0"/>
        <v>Q1/1969</v>
      </c>
      <c r="S43" s="5">
        <f>100*DataTransformed!L39</f>
        <v>4.1221155570777768</v>
      </c>
      <c r="T43" s="5">
        <f t="shared" si="1"/>
        <v>5.6234435689928475</v>
      </c>
      <c r="U43" s="5">
        <f t="shared" si="2"/>
        <v>3.9279769866707781</v>
      </c>
      <c r="V43" s="5">
        <f t="shared" si="4"/>
        <v>4.1982779656475344</v>
      </c>
      <c r="W43" s="5">
        <f t="shared" si="5"/>
        <v>4.4138381621779743</v>
      </c>
      <c r="X43" s="5">
        <f t="shared" si="3"/>
        <v>-1.17274863982447</v>
      </c>
      <c r="Y43">
        <v>8</v>
      </c>
      <c r="Z43" s="5" t="e">
        <v>#N/A</v>
      </c>
      <c r="AA43" s="5" t="e">
        <v>#N/A</v>
      </c>
      <c r="AB43" s="5" t="e">
        <v>#N/A</v>
      </c>
      <c r="AC43" s="5" t="e">
        <v>#N/A</v>
      </c>
      <c r="AD43" s="5" t="e">
        <v>#N/A</v>
      </c>
      <c r="AE43" s="5" t="e">
        <v>#N/A</v>
      </c>
      <c r="AF43" s="5" t="e">
        <v>#N/A</v>
      </c>
      <c r="AG43" s="5" t="e">
        <v>#N/A</v>
      </c>
    </row>
    <row r="44" spans="1:33" x14ac:dyDescent="0.25">
      <c r="A44" s="4" t="str">
        <f>'Real GDP'!A44</f>
        <v>Q2/1969</v>
      </c>
      <c r="B44" s="5">
        <f>'Real GDP'!C44</f>
        <v>4764.1729999999998</v>
      </c>
      <c r="C44" s="6">
        <v>38</v>
      </c>
      <c r="D44" s="22">
        <f>100*('Real GDP'!M44-'Real GDP'!W44)</f>
        <v>42.228865747658197</v>
      </c>
      <c r="E44" s="5">
        <f>100*'Real GDP'!W44</f>
        <v>-1.21508749522739</v>
      </c>
      <c r="R44" s="4" t="str">
        <f t="shared" si="0"/>
        <v>Q2/1969</v>
      </c>
      <c r="S44" s="5">
        <f>100*DataTransformed!L40</f>
        <v>5.0745459937129311</v>
      </c>
      <c r="T44" s="5">
        <f t="shared" si="1"/>
        <v>4.1221155570777768</v>
      </c>
      <c r="U44" s="5">
        <f t="shared" si="2"/>
        <v>5.6234435689928475</v>
      </c>
      <c r="V44" s="5">
        <f t="shared" si="4"/>
        <v>3.9279769866707781</v>
      </c>
      <c r="W44" s="5">
        <f t="shared" si="5"/>
        <v>4.1982779656475344</v>
      </c>
      <c r="X44" s="5">
        <f t="shared" si="3"/>
        <v>-0.66129805657126295</v>
      </c>
      <c r="Y44">
        <v>9</v>
      </c>
      <c r="Z44" s="5" t="e">
        <v>#N/A</v>
      </c>
      <c r="AA44" s="5" t="e">
        <v>#N/A</v>
      </c>
      <c r="AB44" s="5" t="e">
        <v>#N/A</v>
      </c>
      <c r="AC44" s="5" t="e">
        <v>#N/A</v>
      </c>
      <c r="AD44" s="5" t="e">
        <v>#N/A</v>
      </c>
      <c r="AE44" s="5" t="e">
        <v>#N/A</v>
      </c>
      <c r="AF44" s="5" t="e">
        <v>#N/A</v>
      </c>
      <c r="AG44" s="5" t="e">
        <v>#N/A</v>
      </c>
    </row>
    <row r="45" spans="1:33" x14ac:dyDescent="0.25">
      <c r="A45" s="4" t="str">
        <f>'Real GDP'!A45</f>
        <v>Q3/1969</v>
      </c>
      <c r="B45" s="5">
        <f>'Real GDP'!C45</f>
        <v>4793.9920000000002</v>
      </c>
      <c r="C45" s="6">
        <v>39</v>
      </c>
      <c r="D45" s="22">
        <f>100*('Real GDP'!M45-'Real GDP'!W45)</f>
        <v>43.025530374648696</v>
      </c>
      <c r="E45" s="5">
        <f>100*'Real GDP'!W45</f>
        <v>-1.3878018819532101</v>
      </c>
      <c r="R45" s="4" t="str">
        <f t="shared" si="0"/>
        <v>Q3/1969</v>
      </c>
      <c r="S45" s="5">
        <f>100*DataTransformed!L41</f>
        <v>5.591087961418495</v>
      </c>
      <c r="T45" s="5">
        <f t="shared" si="1"/>
        <v>5.0745459937129311</v>
      </c>
      <c r="U45" s="5">
        <f t="shared" si="2"/>
        <v>4.1221155570777768</v>
      </c>
      <c r="V45" s="5">
        <f t="shared" si="4"/>
        <v>5.6234435689928475</v>
      </c>
      <c r="W45" s="5">
        <f t="shared" si="5"/>
        <v>3.9279769866707781</v>
      </c>
      <c r="X45" s="5">
        <f t="shared" si="3"/>
        <v>-1.21508749522739</v>
      </c>
      <c r="Y45">
        <v>9</v>
      </c>
      <c r="Z45" s="5" t="e">
        <v>#N/A</v>
      </c>
      <c r="AA45" s="5" t="e">
        <v>#N/A</v>
      </c>
      <c r="AB45" s="5" t="e">
        <v>#N/A</v>
      </c>
      <c r="AC45" s="5" t="e">
        <v>#N/A</v>
      </c>
      <c r="AD45" s="5" t="e">
        <v>#N/A</v>
      </c>
      <c r="AE45" s="5" t="e">
        <v>#N/A</v>
      </c>
      <c r="AF45" s="5" t="e">
        <v>#N/A</v>
      </c>
      <c r="AG45" s="5" t="e">
        <v>#N/A</v>
      </c>
    </row>
    <row r="46" spans="1:33" x14ac:dyDescent="0.25">
      <c r="A46" s="4" t="str">
        <f>'Real GDP'!A46</f>
        <v>Q4/1969</v>
      </c>
      <c r="B46" s="5">
        <f>'Real GDP'!C46</f>
        <v>4773.0650000000005</v>
      </c>
      <c r="C46" s="6">
        <v>40</v>
      </c>
      <c r="D46" s="22">
        <f>100*('Real GDP'!M46-'Real GDP'!W46)</f>
        <v>43.543467198685775</v>
      </c>
      <c r="E46" s="5">
        <f>100*'Real GDP'!W46</f>
        <v>-2.3432198117631602</v>
      </c>
      <c r="R46" s="4" t="str">
        <f t="shared" si="0"/>
        <v>Q4/1969</v>
      </c>
      <c r="S46" s="5">
        <f>100*DataTransformed!L42</f>
        <v>5.1174398752930728</v>
      </c>
      <c r="T46" s="5">
        <f t="shared" si="1"/>
        <v>5.591087961418495</v>
      </c>
      <c r="U46" s="5">
        <f t="shared" si="2"/>
        <v>5.0745459937129311</v>
      </c>
      <c r="V46" s="5">
        <f t="shared" si="4"/>
        <v>4.1221155570777768</v>
      </c>
      <c r="W46" s="5">
        <f t="shared" si="5"/>
        <v>5.6234435689928475</v>
      </c>
      <c r="X46" s="5">
        <f t="shared" si="3"/>
        <v>-1.3878018819532101</v>
      </c>
      <c r="Y46">
        <v>9</v>
      </c>
      <c r="Z46" s="5" t="e">
        <v>#N/A</v>
      </c>
      <c r="AA46" s="5" t="e">
        <v>#N/A</v>
      </c>
      <c r="AB46" s="5" t="e">
        <v>#N/A</v>
      </c>
      <c r="AC46" s="5" t="e">
        <v>#N/A</v>
      </c>
      <c r="AD46" s="5" t="e">
        <v>#N/A</v>
      </c>
      <c r="AE46" s="5" t="e">
        <v>#N/A</v>
      </c>
      <c r="AF46" s="5" t="e">
        <v>#N/A</v>
      </c>
      <c r="AG46" s="5" t="e">
        <v>#N/A</v>
      </c>
    </row>
    <row r="47" spans="1:33" x14ac:dyDescent="0.25">
      <c r="A47" s="4" t="str">
        <f>'Real GDP'!A47</f>
        <v>Q1/1970</v>
      </c>
      <c r="B47" s="5">
        <f>'Real GDP'!C47</f>
        <v>4764.6059999999998</v>
      </c>
      <c r="C47" s="6">
        <v>41</v>
      </c>
      <c r="D47" s="22">
        <f>100*('Real GDP'!M47-'Real GDP'!W47)</f>
        <v>43.869401431937661</v>
      </c>
      <c r="E47" s="5">
        <f>100*'Real GDP'!W47</f>
        <v>-2.84653492170809</v>
      </c>
      <c r="R47" s="4" t="str">
        <f t="shared" si="0"/>
        <v>Q1/1970</v>
      </c>
      <c r="S47" s="5">
        <f>100*DataTransformed!L43</f>
        <v>5.5941525213102139</v>
      </c>
      <c r="T47" s="5">
        <f t="shared" si="1"/>
        <v>5.1174398752930728</v>
      </c>
      <c r="U47" s="5">
        <f t="shared" si="2"/>
        <v>5.591087961418495</v>
      </c>
      <c r="V47" s="5">
        <f t="shared" si="4"/>
        <v>5.0745459937129311</v>
      </c>
      <c r="W47" s="5">
        <f t="shared" si="5"/>
        <v>4.1221155570777768</v>
      </c>
      <c r="X47" s="5">
        <f t="shared" si="3"/>
        <v>-2.3432198117631602</v>
      </c>
      <c r="Y47">
        <v>9</v>
      </c>
      <c r="Z47" s="5" t="e">
        <v>#N/A</v>
      </c>
      <c r="AA47" s="5" t="e">
        <v>#N/A</v>
      </c>
      <c r="AB47" s="5" t="e">
        <v>#N/A</v>
      </c>
      <c r="AC47" s="5" t="e">
        <v>#N/A</v>
      </c>
      <c r="AD47" s="5" t="e">
        <v>#N/A</v>
      </c>
      <c r="AE47" s="5" t="e">
        <v>#N/A</v>
      </c>
      <c r="AF47" s="5" t="e">
        <v>#N/A</v>
      </c>
      <c r="AG47" s="5" t="e">
        <v>#N/A</v>
      </c>
    </row>
    <row r="48" spans="1:33" x14ac:dyDescent="0.25">
      <c r="A48" s="4" t="str">
        <f>'Real GDP'!A48</f>
        <v>Q2/1970</v>
      </c>
      <c r="B48" s="5">
        <f>'Real GDP'!C48</f>
        <v>4773.0370000000003</v>
      </c>
      <c r="C48" s="6">
        <v>42</v>
      </c>
      <c r="D48" s="22">
        <f>100*('Real GDP'!M48-'Real GDP'!W48)</f>
        <v>44.101831775969984</v>
      </c>
      <c r="E48" s="5">
        <f>100*'Real GDP'!W48</f>
        <v>-2.90217101592398</v>
      </c>
      <c r="R48" s="4" t="str">
        <f t="shared" si="0"/>
        <v>Q2/1970</v>
      </c>
      <c r="S48" s="5">
        <f>100*DataTransformed!L44</f>
        <v>5.5395889792082542</v>
      </c>
      <c r="T48" s="5">
        <f t="shared" si="1"/>
        <v>5.5941525213102139</v>
      </c>
      <c r="U48" s="5">
        <f t="shared" si="2"/>
        <v>5.1174398752930728</v>
      </c>
      <c r="V48" s="5">
        <f t="shared" si="4"/>
        <v>5.591087961418495</v>
      </c>
      <c r="W48" s="5">
        <f t="shared" si="5"/>
        <v>5.0745459937129311</v>
      </c>
      <c r="X48" s="5">
        <f t="shared" si="3"/>
        <v>-2.84653492170809</v>
      </c>
      <c r="Y48">
        <v>10</v>
      </c>
      <c r="Z48" s="5" t="e">
        <v>#N/A</v>
      </c>
      <c r="AA48" s="5" t="e">
        <v>#N/A</v>
      </c>
      <c r="AB48" s="5" t="e">
        <v>#N/A</v>
      </c>
      <c r="AC48" s="5" t="e">
        <v>#N/A</v>
      </c>
      <c r="AD48" s="5" t="e">
        <v>#N/A</v>
      </c>
      <c r="AE48" s="5" t="e">
        <v>#N/A</v>
      </c>
      <c r="AF48" s="5" t="e">
        <v>#N/A</v>
      </c>
      <c r="AG48" s="5" t="e">
        <v>#N/A</v>
      </c>
    </row>
    <row r="49" spans="1:33" x14ac:dyDescent="0.25">
      <c r="A49" s="4" t="str">
        <f>'Real GDP'!A49</f>
        <v>Q3/1970</v>
      </c>
      <c r="B49" s="5">
        <f>'Real GDP'!C49</f>
        <v>4815.3190000000004</v>
      </c>
      <c r="C49" s="6">
        <v>43</v>
      </c>
      <c r="D49" s="22">
        <f>100*('Real GDP'!M49-'Real GDP'!W49)</f>
        <v>44.39975425149742</v>
      </c>
      <c r="E49" s="5">
        <f>100*'Real GDP'!W49</f>
        <v>-2.3181430492616499</v>
      </c>
      <c r="R49" s="4" t="str">
        <f t="shared" si="0"/>
        <v>Q3/1970</v>
      </c>
      <c r="S49" s="5">
        <f>100*DataTransformed!L45</f>
        <v>3.2735282311412206</v>
      </c>
      <c r="T49" s="5">
        <f t="shared" si="1"/>
        <v>5.5395889792082542</v>
      </c>
      <c r="U49" s="5">
        <f t="shared" si="2"/>
        <v>5.5941525213102139</v>
      </c>
      <c r="V49" s="5">
        <f t="shared" si="4"/>
        <v>5.1174398752930728</v>
      </c>
      <c r="W49" s="5">
        <f t="shared" si="5"/>
        <v>5.591087961418495</v>
      </c>
      <c r="X49" s="5">
        <f t="shared" si="3"/>
        <v>-2.90217101592398</v>
      </c>
      <c r="Y49">
        <v>10</v>
      </c>
      <c r="Z49" s="5" t="e">
        <v>#N/A</v>
      </c>
      <c r="AA49" s="5" t="e">
        <v>#N/A</v>
      </c>
      <c r="AB49" s="5" t="e">
        <v>#N/A</v>
      </c>
      <c r="AC49" s="5" t="e">
        <v>#N/A</v>
      </c>
      <c r="AD49" s="5" t="e">
        <v>#N/A</v>
      </c>
      <c r="AE49" s="5" t="e">
        <v>#N/A</v>
      </c>
      <c r="AF49" s="5" t="e">
        <v>#N/A</v>
      </c>
      <c r="AG49" s="5" t="e">
        <v>#N/A</v>
      </c>
    </row>
    <row r="50" spans="1:33" x14ac:dyDescent="0.25">
      <c r="A50" s="4" t="str">
        <f>'Real GDP'!A50</f>
        <v>Q4/1970</v>
      </c>
      <c r="B50" s="5">
        <f>'Real GDP'!C50</f>
        <v>4765.7889999999998</v>
      </c>
      <c r="C50" s="6">
        <v>44</v>
      </c>
      <c r="D50" s="22">
        <f>100*('Real GDP'!M50-'Real GDP'!W50)</f>
        <v>44.37861009050237</v>
      </c>
      <c r="E50" s="5">
        <f>100*'Real GDP'!W50</f>
        <v>-3.33091774658855</v>
      </c>
      <c r="R50" s="4" t="str">
        <f t="shared" si="0"/>
        <v>Q4/1970</v>
      </c>
      <c r="S50" s="5">
        <f>100*DataTransformed!L46</f>
        <v>5.2369994326438629</v>
      </c>
      <c r="T50" s="5">
        <f t="shared" si="1"/>
        <v>3.2735282311412206</v>
      </c>
      <c r="U50" s="5">
        <f t="shared" si="2"/>
        <v>5.5395889792082542</v>
      </c>
      <c r="V50" s="5">
        <f t="shared" si="4"/>
        <v>5.5941525213102139</v>
      </c>
      <c r="W50" s="5">
        <f t="shared" si="5"/>
        <v>5.1174398752930728</v>
      </c>
      <c r="X50" s="5">
        <f t="shared" si="3"/>
        <v>-2.3181430492616499</v>
      </c>
      <c r="Y50">
        <v>10</v>
      </c>
      <c r="Z50" s="5" t="e">
        <v>#N/A</v>
      </c>
      <c r="AA50" s="5" t="e">
        <v>#N/A</v>
      </c>
      <c r="AB50" s="5" t="e">
        <v>#N/A</v>
      </c>
      <c r="AC50" s="5" t="e">
        <v>#N/A</v>
      </c>
      <c r="AD50" s="5" t="e">
        <v>#N/A</v>
      </c>
      <c r="AE50" s="5" t="e">
        <v>#N/A</v>
      </c>
      <c r="AF50" s="5" t="e">
        <v>#N/A</v>
      </c>
      <c r="AG50" s="5" t="e">
        <v>#N/A</v>
      </c>
    </row>
    <row r="51" spans="1:33" x14ac:dyDescent="0.25">
      <c r="A51" s="4" t="str">
        <f>'Real GDP'!A51</f>
        <v>Q1/1971</v>
      </c>
      <c r="B51" s="5">
        <f>'Real GDP'!C51</f>
        <v>4893.3969999999999</v>
      </c>
      <c r="C51" s="6">
        <v>45</v>
      </c>
      <c r="D51" s="22">
        <f>100*('Real GDP'!M51-'Real GDP'!W51)</f>
        <v>44.817349060780018</v>
      </c>
      <c r="E51" s="5">
        <f>100*'Real GDP'!W51</f>
        <v>-1.12729276062367</v>
      </c>
      <c r="R51" s="4" t="str">
        <f t="shared" si="0"/>
        <v>Q1/1971</v>
      </c>
      <c r="S51" s="5">
        <f>100*DataTransformed!L47</f>
        <v>6.0661593836194072</v>
      </c>
      <c r="T51" s="5">
        <f t="shared" si="1"/>
        <v>5.2369994326438629</v>
      </c>
      <c r="U51" s="5">
        <f t="shared" si="2"/>
        <v>3.2735282311412206</v>
      </c>
      <c r="V51" s="5">
        <f t="shared" si="4"/>
        <v>5.5395889792082542</v>
      </c>
      <c r="W51" s="5">
        <f t="shared" si="5"/>
        <v>5.5941525213102139</v>
      </c>
      <c r="X51" s="5">
        <f t="shared" si="3"/>
        <v>-3.33091774658855</v>
      </c>
      <c r="Y51">
        <v>10</v>
      </c>
      <c r="Z51" s="5" t="e">
        <v>#N/A</v>
      </c>
      <c r="AA51" s="5" t="e">
        <v>#N/A</v>
      </c>
      <c r="AB51" s="5" t="e">
        <v>#N/A</v>
      </c>
      <c r="AC51" s="5" t="e">
        <v>#N/A</v>
      </c>
      <c r="AD51" s="5" t="e">
        <v>#N/A</v>
      </c>
      <c r="AE51" s="5" t="e">
        <v>#N/A</v>
      </c>
      <c r="AF51" s="5" t="e">
        <v>#N/A</v>
      </c>
      <c r="AG51" s="5" t="e">
        <v>#N/A</v>
      </c>
    </row>
    <row r="52" spans="1:33" x14ac:dyDescent="0.25">
      <c r="A52" s="4" t="str">
        <f>'Real GDP'!A52</f>
        <v>Q2/1971</v>
      </c>
      <c r="B52" s="5">
        <f>'Real GDP'!C52</f>
        <v>4921.3230000000003</v>
      </c>
      <c r="C52" s="6">
        <v>46</v>
      </c>
      <c r="D52" s="22">
        <f>100*('Real GDP'!M52-'Real GDP'!W52)</f>
        <v>45.257121231517893</v>
      </c>
      <c r="E52" s="5">
        <f>100*'Real GDP'!W52</f>
        <v>-0.99799978509564902</v>
      </c>
      <c r="R52" s="4" t="str">
        <f t="shared" si="0"/>
        <v>Q2/1971</v>
      </c>
      <c r="S52" s="5">
        <f>100*DataTransformed!L48</f>
        <v>5.226417832220065</v>
      </c>
      <c r="T52" s="5">
        <f t="shared" si="1"/>
        <v>6.0661593836194072</v>
      </c>
      <c r="U52" s="5">
        <f t="shared" si="2"/>
        <v>5.2369994326438629</v>
      </c>
      <c r="V52" s="5">
        <f t="shared" si="4"/>
        <v>3.2735282311412206</v>
      </c>
      <c r="W52" s="5">
        <f t="shared" si="5"/>
        <v>5.5395889792082542</v>
      </c>
      <c r="X52" s="5">
        <f t="shared" si="3"/>
        <v>-1.12729276062367</v>
      </c>
      <c r="Y52">
        <v>11</v>
      </c>
      <c r="Z52" s="5" t="e">
        <v>#N/A</v>
      </c>
      <c r="AA52" s="5" t="e">
        <v>#N/A</v>
      </c>
      <c r="AB52" s="5" t="e">
        <v>#N/A</v>
      </c>
      <c r="AC52" s="5" t="e">
        <v>#N/A</v>
      </c>
      <c r="AD52" s="5" t="e">
        <v>#N/A</v>
      </c>
      <c r="AE52" s="5" t="e">
        <v>#N/A</v>
      </c>
      <c r="AF52" s="5" t="e">
        <v>#N/A</v>
      </c>
      <c r="AG52" s="5" t="e">
        <v>#N/A</v>
      </c>
    </row>
    <row r="53" spans="1:33" x14ac:dyDescent="0.25">
      <c r="A53" s="4" t="str">
        <f>'Real GDP'!A53</f>
        <v>Q3/1971</v>
      </c>
      <c r="B53" s="5">
        <f>'Real GDP'!C53</f>
        <v>4959.799</v>
      </c>
      <c r="C53" s="6">
        <v>47</v>
      </c>
      <c r="D53" s="22">
        <f>100*('Real GDP'!M53-'Real GDP'!W53)</f>
        <v>45.742528064370276</v>
      </c>
      <c r="E53" s="5">
        <f>100*'Real GDP'!W53</f>
        <v>-0.704624725278019</v>
      </c>
      <c r="R53" s="4" t="str">
        <f t="shared" si="0"/>
        <v>Q3/1971</v>
      </c>
      <c r="S53" s="5">
        <f>100*DataTransformed!L49</f>
        <v>4.0512090493848518</v>
      </c>
      <c r="T53" s="5">
        <f t="shared" si="1"/>
        <v>5.226417832220065</v>
      </c>
      <c r="U53" s="5">
        <f t="shared" si="2"/>
        <v>6.0661593836194072</v>
      </c>
      <c r="V53" s="5">
        <f t="shared" si="4"/>
        <v>5.2369994326438629</v>
      </c>
      <c r="W53" s="5">
        <f t="shared" si="5"/>
        <v>3.2735282311412206</v>
      </c>
      <c r="X53" s="5">
        <f t="shared" si="3"/>
        <v>-0.99799978509564902</v>
      </c>
      <c r="Y53">
        <v>11</v>
      </c>
      <c r="Z53" s="5" t="e">
        <v>#N/A</v>
      </c>
      <c r="AA53" s="5" t="e">
        <v>#N/A</v>
      </c>
      <c r="AB53" s="5" t="e">
        <v>#N/A</v>
      </c>
      <c r="AC53" s="5" t="e">
        <v>#N/A</v>
      </c>
      <c r="AD53" s="5" t="e">
        <v>#N/A</v>
      </c>
      <c r="AE53" s="5" t="e">
        <v>#N/A</v>
      </c>
      <c r="AF53" s="5" t="e">
        <v>#N/A</v>
      </c>
      <c r="AG53" s="5" t="e">
        <v>#N/A</v>
      </c>
    </row>
    <row r="54" spans="1:33" x14ac:dyDescent="0.25">
      <c r="A54" s="4" t="str">
        <f>'Real GDP'!A54</f>
        <v>Q4/1971</v>
      </c>
      <c r="B54" s="5">
        <f>'Real GDP'!C54</f>
        <v>4974.2849999999999</v>
      </c>
      <c r="C54" s="6">
        <v>48</v>
      </c>
      <c r="D54" s="22">
        <f>100*('Real GDP'!M54-'Real GDP'!W54)</f>
        <v>46.173371203645239</v>
      </c>
      <c r="E54" s="5">
        <f>100*'Real GDP'!W54</f>
        <v>-0.84382526786056489</v>
      </c>
      <c r="R54" s="4" t="str">
        <f t="shared" si="0"/>
        <v>Q4/1971</v>
      </c>
      <c r="S54" s="5">
        <f>100*DataTransformed!L50</f>
        <v>3.3061199424658128</v>
      </c>
      <c r="T54" s="5">
        <f t="shared" si="1"/>
        <v>4.0512090493848518</v>
      </c>
      <c r="U54" s="5">
        <f t="shared" si="2"/>
        <v>5.226417832220065</v>
      </c>
      <c r="V54" s="5">
        <f t="shared" si="4"/>
        <v>6.0661593836194072</v>
      </c>
      <c r="W54" s="5">
        <f t="shared" si="5"/>
        <v>5.2369994326438629</v>
      </c>
      <c r="X54" s="5">
        <f t="shared" si="3"/>
        <v>-0.704624725278019</v>
      </c>
      <c r="Y54">
        <v>11</v>
      </c>
      <c r="Z54" s="5" t="e">
        <v>#N/A</v>
      </c>
      <c r="AA54" s="5" t="e">
        <v>#N/A</v>
      </c>
      <c r="AB54" s="5" t="e">
        <v>#N/A</v>
      </c>
      <c r="AC54" s="5" t="e">
        <v>#N/A</v>
      </c>
      <c r="AD54" s="5" t="e">
        <v>#N/A</v>
      </c>
      <c r="AE54" s="5" t="e">
        <v>#N/A</v>
      </c>
      <c r="AF54" s="5" t="e">
        <v>#N/A</v>
      </c>
      <c r="AG54" s="5" t="e">
        <v>#N/A</v>
      </c>
    </row>
    <row r="55" spans="1:33" x14ac:dyDescent="0.25">
      <c r="A55" s="4" t="str">
        <f>'Real GDP'!A55</f>
        <v>Q1/1972</v>
      </c>
      <c r="B55" s="5">
        <f>'Real GDP'!C55</f>
        <v>5063.5370000000003</v>
      </c>
      <c r="C55" s="6">
        <v>49</v>
      </c>
      <c r="D55" s="22">
        <f>100*('Real GDP'!M55-'Real GDP'!W55)</f>
        <v>46.855574624070215</v>
      </c>
      <c r="E55" s="5">
        <f>100*'Real GDP'!W55</f>
        <v>0.252332239014325</v>
      </c>
      <c r="R55" s="4" t="str">
        <f t="shared" si="0"/>
        <v>Q1/1972</v>
      </c>
      <c r="S55" s="5">
        <f>100*DataTransformed!L51</f>
        <v>6.1438074675912446</v>
      </c>
      <c r="T55" s="5">
        <f t="shared" si="1"/>
        <v>3.3061199424658128</v>
      </c>
      <c r="U55" s="5">
        <f t="shared" si="2"/>
        <v>4.0512090493848518</v>
      </c>
      <c r="V55" s="5">
        <f t="shared" si="4"/>
        <v>5.226417832220065</v>
      </c>
      <c r="W55" s="5">
        <f t="shared" si="5"/>
        <v>6.0661593836194072</v>
      </c>
      <c r="X55" s="5">
        <f t="shared" si="3"/>
        <v>-0.84382526786056489</v>
      </c>
      <c r="Y55">
        <v>11</v>
      </c>
      <c r="Z55" s="5" t="e">
        <v>#N/A</v>
      </c>
      <c r="AA55" s="5" t="e">
        <v>#N/A</v>
      </c>
      <c r="AB55" s="5" t="e">
        <v>#N/A</v>
      </c>
      <c r="AC55" s="5" t="e">
        <v>#N/A</v>
      </c>
      <c r="AD55" s="5" t="e">
        <v>#N/A</v>
      </c>
      <c r="AE55" s="5" t="e">
        <v>#N/A</v>
      </c>
      <c r="AF55" s="5" t="e">
        <v>#N/A</v>
      </c>
      <c r="AG55" s="5" t="e">
        <v>#N/A</v>
      </c>
    </row>
    <row r="56" spans="1:33" x14ac:dyDescent="0.25">
      <c r="A56" s="4" t="str">
        <f>'Real GDP'!A56</f>
        <v>Q2/1972</v>
      </c>
      <c r="B56" s="5">
        <f>'Real GDP'!C56</f>
        <v>5180.7939999999999</v>
      </c>
      <c r="C56" s="6">
        <v>50</v>
      </c>
      <c r="D56" s="22">
        <f>100*('Real GDP'!M56-'Real GDP'!W56)</f>
        <v>47.86579542229947</v>
      </c>
      <c r="E56" s="5">
        <f>100*'Real GDP'!W56</f>
        <v>1.53141898239779</v>
      </c>
      <c r="R56" s="4" t="str">
        <f t="shared" si="0"/>
        <v>Q2/1972</v>
      </c>
      <c r="S56" s="5">
        <f>100*DataTransformed!L52</f>
        <v>2.446148850601304</v>
      </c>
      <c r="T56" s="5">
        <f t="shared" si="1"/>
        <v>6.1438074675912446</v>
      </c>
      <c r="U56" s="5">
        <f t="shared" si="2"/>
        <v>3.3061199424658128</v>
      </c>
      <c r="V56" s="5">
        <f t="shared" si="4"/>
        <v>4.0512090493848518</v>
      </c>
      <c r="W56" s="5">
        <f t="shared" si="5"/>
        <v>5.226417832220065</v>
      </c>
      <c r="X56" s="5">
        <f t="shared" si="3"/>
        <v>0.252332239014325</v>
      </c>
      <c r="Y56">
        <v>12</v>
      </c>
      <c r="Z56" s="5" t="e">
        <v>#N/A</v>
      </c>
      <c r="AA56" s="5" t="e">
        <v>#N/A</v>
      </c>
      <c r="AB56" s="5" t="e">
        <v>#N/A</v>
      </c>
      <c r="AC56" s="5" t="e">
        <v>#N/A</v>
      </c>
      <c r="AD56" s="5" t="e">
        <v>#N/A</v>
      </c>
      <c r="AE56" s="5" t="e">
        <v>#N/A</v>
      </c>
      <c r="AF56" s="5" t="e">
        <v>#N/A</v>
      </c>
      <c r="AG56" s="5" t="e">
        <v>#N/A</v>
      </c>
    </row>
    <row r="57" spans="1:33" x14ac:dyDescent="0.25">
      <c r="A57" s="4" t="str">
        <f>'Real GDP'!A57</f>
        <v>Q3/1972</v>
      </c>
      <c r="B57" s="5">
        <f>'Real GDP'!C57</f>
        <v>5228.54</v>
      </c>
      <c r="C57" s="6">
        <v>51</v>
      </c>
      <c r="D57" s="22">
        <f>100*('Real GDP'!M57-'Real GDP'!W57)</f>
        <v>48.89159372787649</v>
      </c>
      <c r="E57" s="5">
        <f>100*'Real GDP'!W57</f>
        <v>1.4229960794977001</v>
      </c>
      <c r="R57" s="4" t="str">
        <f t="shared" si="0"/>
        <v>Q3/1972</v>
      </c>
      <c r="S57" s="5">
        <f>100*DataTransformed!L53</f>
        <v>3.7302037087103557</v>
      </c>
      <c r="T57" s="5">
        <f t="shared" si="1"/>
        <v>2.446148850601304</v>
      </c>
      <c r="U57" s="5">
        <f t="shared" si="2"/>
        <v>6.1438074675912446</v>
      </c>
      <c r="V57" s="5">
        <f t="shared" si="4"/>
        <v>3.3061199424658128</v>
      </c>
      <c r="W57" s="5">
        <f t="shared" si="5"/>
        <v>4.0512090493848518</v>
      </c>
      <c r="X57" s="5">
        <f t="shared" si="3"/>
        <v>1.53141898239779</v>
      </c>
      <c r="Y57">
        <v>12</v>
      </c>
      <c r="Z57" s="5" t="e">
        <v>#N/A</v>
      </c>
      <c r="AA57" s="5" t="e">
        <v>#N/A</v>
      </c>
      <c r="AB57" s="5" t="e">
        <v>#N/A</v>
      </c>
      <c r="AC57" s="5" t="e">
        <v>#N/A</v>
      </c>
      <c r="AD57" s="5" t="e">
        <v>#N/A</v>
      </c>
      <c r="AE57" s="5" t="e">
        <v>#N/A</v>
      </c>
      <c r="AF57" s="5" t="e">
        <v>#N/A</v>
      </c>
      <c r="AG57" s="5" t="e">
        <v>#N/A</v>
      </c>
    </row>
    <row r="58" spans="1:33" x14ac:dyDescent="0.25">
      <c r="A58" s="4" t="str">
        <f>'Real GDP'!A58</f>
        <v>Q4/1972</v>
      </c>
      <c r="B58" s="5">
        <f>'Real GDP'!C58</f>
        <v>5315.366</v>
      </c>
      <c r="C58" s="6">
        <v>52</v>
      </c>
      <c r="D58" s="22">
        <f>100*('Real GDP'!M58-'Real GDP'!W58)</f>
        <v>50.073784950676867</v>
      </c>
      <c r="E58" s="5">
        <f>100*'Real GDP'!W58</f>
        <v>1.88778392971812</v>
      </c>
      <c r="R58" s="4" t="str">
        <f t="shared" si="0"/>
        <v>Q4/1972</v>
      </c>
      <c r="S58" s="5">
        <f>100*DataTransformed!L54</f>
        <v>5.0467305435047294</v>
      </c>
      <c r="T58" s="5">
        <f t="shared" si="1"/>
        <v>3.7302037087103557</v>
      </c>
      <c r="U58" s="5">
        <f t="shared" si="2"/>
        <v>2.446148850601304</v>
      </c>
      <c r="V58" s="5">
        <f t="shared" si="4"/>
        <v>6.1438074675912446</v>
      </c>
      <c r="W58" s="5">
        <f t="shared" si="5"/>
        <v>3.3061199424658128</v>
      </c>
      <c r="X58" s="5">
        <f t="shared" si="3"/>
        <v>1.4229960794977001</v>
      </c>
      <c r="Y58">
        <v>12</v>
      </c>
      <c r="Z58" s="5" t="e">
        <v>#N/A</v>
      </c>
      <c r="AA58" s="5" t="e">
        <v>#N/A</v>
      </c>
      <c r="AB58" s="5" t="e">
        <v>#N/A</v>
      </c>
      <c r="AC58" s="5" t="e">
        <v>#N/A</v>
      </c>
      <c r="AD58" s="5" t="e">
        <v>#N/A</v>
      </c>
      <c r="AE58" s="5" t="e">
        <v>#N/A</v>
      </c>
      <c r="AF58" s="5" t="e">
        <v>#N/A</v>
      </c>
      <c r="AG58" s="5" t="e">
        <v>#N/A</v>
      </c>
    </row>
    <row r="59" spans="1:33" x14ac:dyDescent="0.25">
      <c r="A59" s="4" t="str">
        <f>'Real GDP'!A59</f>
        <v>Q1/1973</v>
      </c>
      <c r="B59" s="5">
        <f>'Real GDP'!C59</f>
        <v>5446.2210000000005</v>
      </c>
      <c r="C59" s="6">
        <v>53</v>
      </c>
      <c r="D59" s="22">
        <f>100*('Real GDP'!M59-'Real GDP'!W59)</f>
        <v>51.548859588911398</v>
      </c>
      <c r="E59" s="5">
        <f>100*'Real GDP'!W59</f>
        <v>2.8447195450240002</v>
      </c>
      <c r="R59" s="4" t="str">
        <f t="shared" si="0"/>
        <v>Q1/1973</v>
      </c>
      <c r="S59" s="5">
        <f>100*DataTransformed!L55</f>
        <v>4.6228758629240474</v>
      </c>
      <c r="T59" s="5">
        <f t="shared" si="1"/>
        <v>5.0467305435047294</v>
      </c>
      <c r="U59" s="5">
        <f t="shared" si="2"/>
        <v>3.7302037087103557</v>
      </c>
      <c r="V59" s="5">
        <f t="shared" si="4"/>
        <v>2.446148850601304</v>
      </c>
      <c r="W59" s="5">
        <f t="shared" si="5"/>
        <v>6.1438074675912446</v>
      </c>
      <c r="X59" s="5">
        <f t="shared" si="3"/>
        <v>1.88778392971812</v>
      </c>
      <c r="Y59">
        <v>12</v>
      </c>
      <c r="Z59" s="5" t="e">
        <v>#N/A</v>
      </c>
      <c r="AA59" s="5" t="e">
        <v>#N/A</v>
      </c>
      <c r="AB59" s="5" t="e">
        <v>#N/A</v>
      </c>
      <c r="AC59" s="5" t="e">
        <v>#N/A</v>
      </c>
      <c r="AD59" s="5" t="e">
        <v>#N/A</v>
      </c>
      <c r="AE59" s="5" t="e">
        <v>#N/A</v>
      </c>
      <c r="AF59" s="5" t="e">
        <v>#N/A</v>
      </c>
      <c r="AG59" s="5" t="e">
        <v>#N/A</v>
      </c>
    </row>
    <row r="60" spans="1:33" x14ac:dyDescent="0.25">
      <c r="A60" s="4" t="str">
        <f>'Real GDP'!A60</f>
        <v>Q2/1973</v>
      </c>
      <c r="B60" s="5">
        <f>'Real GDP'!C60</f>
        <v>5507.9679999999998</v>
      </c>
      <c r="C60" s="6">
        <v>54</v>
      </c>
      <c r="D60" s="22">
        <f>100*('Real GDP'!M60-'Real GDP'!W60)</f>
        <v>53.017757639975635</v>
      </c>
      <c r="E60" s="5">
        <f>100*'Real GDP'!W60</f>
        <v>2.5032012387237601</v>
      </c>
      <c r="R60" s="4" t="str">
        <f t="shared" si="0"/>
        <v>Q2/1973</v>
      </c>
      <c r="S60" s="5">
        <f>100*DataTransformed!L56</f>
        <v>6.0447379590726769</v>
      </c>
      <c r="T60" s="5">
        <f t="shared" si="1"/>
        <v>4.6228758629240474</v>
      </c>
      <c r="U60" s="5">
        <f t="shared" si="2"/>
        <v>5.0467305435047294</v>
      </c>
      <c r="V60" s="5">
        <f t="shared" si="4"/>
        <v>3.7302037087103557</v>
      </c>
      <c r="W60" s="5">
        <f t="shared" si="5"/>
        <v>2.446148850601304</v>
      </c>
      <c r="X60" s="5">
        <f t="shared" si="3"/>
        <v>2.8447195450240002</v>
      </c>
      <c r="Y60">
        <v>13</v>
      </c>
      <c r="Z60" s="5" t="e">
        <v>#N/A</v>
      </c>
      <c r="AA60" s="5" t="e">
        <v>#N/A</v>
      </c>
      <c r="AB60" s="5" t="e">
        <v>#N/A</v>
      </c>
      <c r="AC60" s="5" t="e">
        <v>#N/A</v>
      </c>
      <c r="AD60" s="5" t="e">
        <v>#N/A</v>
      </c>
      <c r="AE60" s="5" t="e">
        <v>#N/A</v>
      </c>
      <c r="AF60" s="5" t="e">
        <v>#N/A</v>
      </c>
      <c r="AG60" s="5" t="e">
        <v>#N/A</v>
      </c>
    </row>
    <row r="61" spans="1:33" x14ac:dyDescent="0.25">
      <c r="A61" s="4" t="str">
        <f>'Real GDP'!A61</f>
        <v>Q3/1973</v>
      </c>
      <c r="B61" s="5">
        <f>'Real GDP'!C61</f>
        <v>5478.0380000000005</v>
      </c>
      <c r="C61" s="6">
        <v>55</v>
      </c>
      <c r="D61" s="22">
        <f>100*('Real GDP'!M61-'Real GDP'!W61)</f>
        <v>54.138760266441629</v>
      </c>
      <c r="E61" s="5">
        <f>100*'Real GDP'!W61</f>
        <v>0.83732226594346293</v>
      </c>
      <c r="R61" s="4" t="str">
        <f t="shared" si="0"/>
        <v>Q3/1973</v>
      </c>
      <c r="S61" s="5">
        <f>100*DataTransformed!L57</f>
        <v>7.5657824391091921</v>
      </c>
      <c r="T61" s="5">
        <f t="shared" si="1"/>
        <v>6.0447379590726769</v>
      </c>
      <c r="U61" s="5">
        <f t="shared" si="2"/>
        <v>4.6228758629240474</v>
      </c>
      <c r="V61" s="5">
        <f t="shared" si="4"/>
        <v>5.0467305435047294</v>
      </c>
      <c r="W61" s="5">
        <f t="shared" si="5"/>
        <v>3.7302037087103557</v>
      </c>
      <c r="X61" s="5">
        <f t="shared" si="3"/>
        <v>2.5032012387237601</v>
      </c>
      <c r="Y61">
        <v>13</v>
      </c>
      <c r="Z61" s="5" t="e">
        <v>#N/A</v>
      </c>
      <c r="AA61" s="5" t="e">
        <v>#N/A</v>
      </c>
      <c r="AB61" s="5" t="e">
        <v>#N/A</v>
      </c>
      <c r="AC61" s="5" t="e">
        <v>#N/A</v>
      </c>
      <c r="AD61" s="5" t="e">
        <v>#N/A</v>
      </c>
      <c r="AE61" s="5" t="e">
        <v>#N/A</v>
      </c>
      <c r="AF61" s="5" t="e">
        <v>#N/A</v>
      </c>
      <c r="AG61" s="5" t="e">
        <v>#N/A</v>
      </c>
    </row>
    <row r="62" spans="1:33" x14ac:dyDescent="0.25">
      <c r="A62" s="4" t="str">
        <f>'Real GDP'!A62</f>
        <v>Q4/1973</v>
      </c>
      <c r="B62" s="5">
        <f>'Real GDP'!C62</f>
        <v>5529.116</v>
      </c>
      <c r="C62" s="6">
        <v>56</v>
      </c>
      <c r="D62" s="22">
        <f>100*('Real GDP'!M62-'Real GDP'!W62)</f>
        <v>55.239765433621081</v>
      </c>
      <c r="E62" s="5">
        <f>100*'Real GDP'!W62</f>
        <v>0.66441107540301503</v>
      </c>
      <c r="R62" s="4" t="str">
        <f t="shared" si="0"/>
        <v>Q4/1973</v>
      </c>
      <c r="S62" s="5">
        <f>100*DataTransformed!L58</f>
        <v>7.8817718436047457</v>
      </c>
      <c r="T62" s="5">
        <f t="shared" si="1"/>
        <v>7.5657824391091921</v>
      </c>
      <c r="U62" s="5">
        <f t="shared" si="2"/>
        <v>6.0447379590726769</v>
      </c>
      <c r="V62" s="5">
        <f t="shared" si="4"/>
        <v>4.6228758629240474</v>
      </c>
      <c r="W62" s="5">
        <f t="shared" si="5"/>
        <v>5.0467305435047294</v>
      </c>
      <c r="X62" s="5">
        <f t="shared" si="3"/>
        <v>0.83732226594346293</v>
      </c>
      <c r="Y62">
        <v>13</v>
      </c>
      <c r="Z62" s="5" t="e">
        <v>#N/A</v>
      </c>
      <c r="AA62" s="5" t="e">
        <v>#N/A</v>
      </c>
      <c r="AB62" s="5" t="e">
        <v>#N/A</v>
      </c>
      <c r="AC62" s="5" t="e">
        <v>#N/A</v>
      </c>
      <c r="AD62" s="5" t="e">
        <v>#N/A</v>
      </c>
      <c r="AE62" s="5" t="e">
        <v>#N/A</v>
      </c>
      <c r="AF62" s="5" t="e">
        <v>#N/A</v>
      </c>
      <c r="AG62" s="5" t="e">
        <v>#N/A</v>
      </c>
    </row>
    <row r="63" spans="1:33" x14ac:dyDescent="0.25">
      <c r="A63" s="4" t="str">
        <f>'Real GDP'!A63</f>
        <v>Q1/1974</v>
      </c>
      <c r="B63" s="5">
        <f>'Real GDP'!C63</f>
        <v>5483.1890000000003</v>
      </c>
      <c r="C63" s="6">
        <v>57</v>
      </c>
      <c r="D63" s="22">
        <f>100*('Real GDP'!M63-'Real GDP'!W63)</f>
        <v>55.967518777714162</v>
      </c>
      <c r="E63" s="5">
        <f>100*'Real GDP'!W63</f>
        <v>-0.89745040999930104</v>
      </c>
      <c r="R63" s="4" t="str">
        <f t="shared" si="0"/>
        <v>Q1/1974</v>
      </c>
      <c r="S63" s="5">
        <f>100*DataTransformed!L59</f>
        <v>7.5291950233042471</v>
      </c>
      <c r="T63" s="5">
        <f t="shared" si="1"/>
        <v>7.8817718436047457</v>
      </c>
      <c r="U63" s="5">
        <f t="shared" si="2"/>
        <v>7.5657824391091921</v>
      </c>
      <c r="V63" s="5">
        <f t="shared" si="4"/>
        <v>6.0447379590726769</v>
      </c>
      <c r="W63" s="5">
        <f t="shared" si="5"/>
        <v>4.6228758629240474</v>
      </c>
      <c r="X63" s="5">
        <f t="shared" si="3"/>
        <v>0.66441107540301503</v>
      </c>
      <c r="Y63">
        <v>13</v>
      </c>
      <c r="Z63" s="5" t="e">
        <v>#N/A</v>
      </c>
      <c r="AA63" s="5" t="e">
        <v>#N/A</v>
      </c>
      <c r="AB63" s="5" t="e">
        <v>#N/A</v>
      </c>
      <c r="AC63" s="5" t="e">
        <v>#N/A</v>
      </c>
      <c r="AD63" s="5" t="e">
        <v>#N/A</v>
      </c>
      <c r="AE63" s="5" t="e">
        <v>#N/A</v>
      </c>
      <c r="AF63" s="5" t="e">
        <v>#N/A</v>
      </c>
      <c r="AG63" s="5" t="e">
        <v>#N/A</v>
      </c>
    </row>
    <row r="64" spans="1:33" x14ac:dyDescent="0.25">
      <c r="A64" s="4" t="str">
        <f>'Real GDP'!A64</f>
        <v>Q2/1974</v>
      </c>
      <c r="B64" s="5">
        <f>'Real GDP'!C64</f>
        <v>5497.6040000000003</v>
      </c>
      <c r="C64" s="6">
        <v>58</v>
      </c>
      <c r="D64" s="22">
        <f>100*('Real GDP'!M64-'Real GDP'!W64)</f>
        <v>56.581958165021859</v>
      </c>
      <c r="E64" s="5">
        <f>100*'Real GDP'!W64</f>
        <v>-1.24934030237555</v>
      </c>
      <c r="R64" s="4" t="str">
        <f t="shared" si="0"/>
        <v>Q2/1974</v>
      </c>
      <c r="S64" s="5">
        <f>100*DataTransformed!L60</f>
        <v>9.4007486756705561</v>
      </c>
      <c r="T64" s="5">
        <f t="shared" si="1"/>
        <v>7.5291950233042471</v>
      </c>
      <c r="U64" s="5">
        <f t="shared" si="2"/>
        <v>7.8817718436047457</v>
      </c>
      <c r="V64" s="5">
        <f t="shared" si="4"/>
        <v>7.5657824391091921</v>
      </c>
      <c r="W64" s="5">
        <f t="shared" si="5"/>
        <v>6.0447379590726769</v>
      </c>
      <c r="X64" s="5">
        <f t="shared" si="3"/>
        <v>-0.89745040999930104</v>
      </c>
      <c r="Y64">
        <v>14</v>
      </c>
      <c r="Z64" s="5" t="e">
        <v>#N/A</v>
      </c>
      <c r="AA64" s="5" t="e">
        <v>#N/A</v>
      </c>
      <c r="AB64" s="5" t="e">
        <v>#N/A</v>
      </c>
      <c r="AC64" s="5" t="e">
        <v>#N/A</v>
      </c>
      <c r="AD64" s="5" t="e">
        <v>#N/A</v>
      </c>
      <c r="AE64" s="5" t="e">
        <v>#N/A</v>
      </c>
      <c r="AF64" s="5" t="e">
        <v>#N/A</v>
      </c>
      <c r="AG64" s="5" t="e">
        <v>#N/A</v>
      </c>
    </row>
    <row r="65" spans="1:33" x14ac:dyDescent="0.25">
      <c r="A65" s="4" t="str">
        <f>'Real GDP'!A65</f>
        <v>Q3/1974</v>
      </c>
      <c r="B65" s="5">
        <f>'Real GDP'!C65</f>
        <v>5444.3760000000002</v>
      </c>
      <c r="C65" s="6">
        <v>59</v>
      </c>
      <c r="D65" s="22">
        <f>100*('Real GDP'!M65-'Real GDP'!W65)</f>
        <v>56.850059252104188</v>
      </c>
      <c r="E65" s="5">
        <f>100*'Real GDP'!W65</f>
        <v>-2.4903625585465003</v>
      </c>
      <c r="R65" s="4" t="str">
        <f t="shared" si="0"/>
        <v>Q3/1974</v>
      </c>
      <c r="S65" s="5">
        <f>100*DataTransformed!L61</f>
        <v>11.426992558921434</v>
      </c>
      <c r="T65" s="5">
        <f t="shared" si="1"/>
        <v>9.4007486756705561</v>
      </c>
      <c r="U65" s="5">
        <f t="shared" si="2"/>
        <v>7.5291950233042471</v>
      </c>
      <c r="V65" s="5">
        <f t="shared" si="4"/>
        <v>7.8817718436047457</v>
      </c>
      <c r="W65" s="5">
        <f t="shared" si="5"/>
        <v>7.5657824391091921</v>
      </c>
      <c r="X65" s="5">
        <f t="shared" si="3"/>
        <v>-1.24934030237555</v>
      </c>
      <c r="Y65">
        <v>14</v>
      </c>
      <c r="Z65" s="5" t="e">
        <v>#N/A</v>
      </c>
      <c r="AA65" s="5" t="e">
        <v>#N/A</v>
      </c>
      <c r="AB65" s="5" t="e">
        <v>#N/A</v>
      </c>
      <c r="AC65" s="5" t="e">
        <v>#N/A</v>
      </c>
      <c r="AD65" s="5" t="e">
        <v>#N/A</v>
      </c>
      <c r="AE65" s="5" t="e">
        <v>#N/A</v>
      </c>
      <c r="AF65" s="5" t="e">
        <v>#N/A</v>
      </c>
      <c r="AG65" s="5" t="e">
        <v>#N/A</v>
      </c>
    </row>
    <row r="66" spans="1:33" x14ac:dyDescent="0.25">
      <c r="A66" s="4" t="str">
        <f>'Real GDP'!A66</f>
        <v>Q4/1974</v>
      </c>
      <c r="B66" s="5">
        <f>'Real GDP'!C66</f>
        <v>5422.6</v>
      </c>
      <c r="C66" s="6">
        <v>60</v>
      </c>
      <c r="D66" s="22">
        <f>100*('Real GDP'!M66-'Real GDP'!W66)</f>
        <v>56.92838386846627</v>
      </c>
      <c r="E66" s="5">
        <f>100*'Real GDP'!W66</f>
        <v>-2.9694615788861101</v>
      </c>
      <c r="R66" s="4" t="str">
        <f t="shared" si="0"/>
        <v>Q4/1974</v>
      </c>
      <c r="S66" s="5">
        <f>100*DataTransformed!L62</f>
        <v>11.610693884327539</v>
      </c>
      <c r="T66" s="5">
        <f t="shared" si="1"/>
        <v>11.426992558921434</v>
      </c>
      <c r="U66" s="5">
        <f t="shared" si="2"/>
        <v>9.4007486756705561</v>
      </c>
      <c r="V66" s="5">
        <f t="shared" si="4"/>
        <v>7.5291950233042471</v>
      </c>
      <c r="W66" s="5">
        <f t="shared" si="5"/>
        <v>7.8817718436047457</v>
      </c>
      <c r="X66" s="5">
        <f t="shared" si="3"/>
        <v>-2.4903625585465003</v>
      </c>
      <c r="Y66">
        <v>14</v>
      </c>
      <c r="Z66" s="5" t="e">
        <v>#N/A</v>
      </c>
      <c r="AA66" s="5" t="e">
        <v>#N/A</v>
      </c>
      <c r="AB66" s="5" t="e">
        <v>#N/A</v>
      </c>
      <c r="AC66" s="5" t="e">
        <v>#N/A</v>
      </c>
      <c r="AD66" s="5" t="e">
        <v>#N/A</v>
      </c>
      <c r="AE66" s="5" t="e">
        <v>#N/A</v>
      </c>
      <c r="AF66" s="5" t="e">
        <v>#N/A</v>
      </c>
      <c r="AG66" s="5" t="e">
        <v>#N/A</v>
      </c>
    </row>
    <row r="67" spans="1:33" x14ac:dyDescent="0.25">
      <c r="A67" s="4" t="str">
        <f>'Real GDP'!A67</f>
        <v>Q1/1975</v>
      </c>
      <c r="B67" s="5">
        <f>'Real GDP'!C67</f>
        <v>5357.0870000000004</v>
      </c>
      <c r="C67" s="6">
        <v>61</v>
      </c>
      <c r="D67" s="22">
        <f>100*('Real GDP'!M67-'Real GDP'!W67)</f>
        <v>56.680822320786781</v>
      </c>
      <c r="E67" s="5">
        <f>100*'Real GDP'!W67</f>
        <v>-3.9374048339078502</v>
      </c>
      <c r="R67" s="4" t="str">
        <f t="shared" si="0"/>
        <v>Q1/1975</v>
      </c>
      <c r="S67" s="5">
        <f>100*DataTransformed!L63</f>
        <v>8.970345730096696</v>
      </c>
      <c r="T67" s="5">
        <f t="shared" si="1"/>
        <v>11.610693884327539</v>
      </c>
      <c r="U67" s="5">
        <f t="shared" si="2"/>
        <v>11.426992558921434</v>
      </c>
      <c r="V67" s="5">
        <f t="shared" si="4"/>
        <v>9.4007486756705561</v>
      </c>
      <c r="W67" s="5">
        <f t="shared" si="5"/>
        <v>7.5291950233042471</v>
      </c>
      <c r="X67" s="5">
        <f t="shared" si="3"/>
        <v>-2.9694615788861101</v>
      </c>
      <c r="Y67">
        <v>14</v>
      </c>
      <c r="Z67" s="5" t="e">
        <v>#N/A</v>
      </c>
      <c r="AA67" s="5" t="e">
        <v>#N/A</v>
      </c>
      <c r="AB67" s="5" t="e">
        <v>#N/A</v>
      </c>
      <c r="AC67" s="5" t="e">
        <v>#N/A</v>
      </c>
      <c r="AD67" s="5" t="e">
        <v>#N/A</v>
      </c>
      <c r="AE67" s="5" t="e">
        <v>#N/A</v>
      </c>
      <c r="AF67" s="5" t="e">
        <v>#N/A</v>
      </c>
      <c r="AG67" s="5" t="e">
        <v>#N/A</v>
      </c>
    </row>
    <row r="68" spans="1:33" x14ac:dyDescent="0.25">
      <c r="A68" s="4" t="str">
        <f>'Real GDP'!A68</f>
        <v>Q2/1975</v>
      </c>
      <c r="B68" s="5">
        <f>'Real GDP'!C68</f>
        <v>5398.3609999999999</v>
      </c>
      <c r="C68" s="6">
        <v>62</v>
      </c>
      <c r="D68" s="22">
        <f>100*('Real GDP'!M68-'Real GDP'!W68)</f>
        <v>56.548832464079013</v>
      </c>
      <c r="E68" s="5">
        <f>100*'Real GDP'!W68</f>
        <v>-3.0379117991386</v>
      </c>
      <c r="R68" s="4" t="str">
        <f t="shared" si="0"/>
        <v>Q2/1975</v>
      </c>
      <c r="S68" s="5">
        <f>100*DataTransformed!L64</f>
        <v>5.9401335010374368</v>
      </c>
      <c r="T68" s="5">
        <f t="shared" si="1"/>
        <v>8.970345730096696</v>
      </c>
      <c r="U68" s="5">
        <f t="shared" si="2"/>
        <v>11.610693884327539</v>
      </c>
      <c r="V68" s="5">
        <f t="shared" si="4"/>
        <v>11.426992558921434</v>
      </c>
      <c r="W68" s="5">
        <f t="shared" si="5"/>
        <v>9.4007486756705561</v>
      </c>
      <c r="X68" s="5">
        <f t="shared" si="3"/>
        <v>-3.9374048339078502</v>
      </c>
      <c r="Y68">
        <v>15</v>
      </c>
      <c r="Z68" s="5" t="e">
        <v>#N/A</v>
      </c>
      <c r="AA68" s="5" t="e">
        <v>#N/A</v>
      </c>
      <c r="AB68" s="5" t="e">
        <v>#N/A</v>
      </c>
      <c r="AC68" s="5" t="e">
        <v>#N/A</v>
      </c>
      <c r="AD68" s="5" t="e">
        <v>#N/A</v>
      </c>
      <c r="AE68" s="5" t="e">
        <v>#N/A</v>
      </c>
      <c r="AF68" s="5" t="e">
        <v>#N/A</v>
      </c>
      <c r="AG68" s="5" t="e">
        <v>#N/A</v>
      </c>
    </row>
    <row r="69" spans="1:33" x14ac:dyDescent="0.25">
      <c r="A69" s="4" t="str">
        <f>'Real GDP'!A69</f>
        <v>Q3/1975</v>
      </c>
      <c r="B69" s="5">
        <f>'Real GDP'!C69</f>
        <v>5487.5749999999998</v>
      </c>
      <c r="C69" s="6">
        <v>63</v>
      </c>
      <c r="D69" s="22">
        <f>100*('Real GDP'!M69-'Real GDP'!W69)</f>
        <v>56.704142977199645</v>
      </c>
      <c r="E69" s="5">
        <f>100*'Real GDP'!W69</f>
        <v>-1.5541166369374999</v>
      </c>
      <c r="R69" s="4" t="str">
        <f t="shared" si="0"/>
        <v>Q3/1975</v>
      </c>
      <c r="S69" s="5">
        <f>100*DataTransformed!L65</f>
        <v>7.0614086728131298</v>
      </c>
      <c r="T69" s="5">
        <f t="shared" si="1"/>
        <v>5.9401335010374368</v>
      </c>
      <c r="U69" s="5">
        <f t="shared" si="2"/>
        <v>8.970345730096696</v>
      </c>
      <c r="V69" s="5">
        <f t="shared" si="4"/>
        <v>11.610693884327539</v>
      </c>
      <c r="W69" s="5">
        <f t="shared" si="5"/>
        <v>11.426992558921434</v>
      </c>
      <c r="X69" s="5">
        <f t="shared" si="3"/>
        <v>-3.0379117991386</v>
      </c>
      <c r="Y69">
        <v>15</v>
      </c>
      <c r="Z69" s="5" t="e">
        <v>#N/A</v>
      </c>
      <c r="AA69" s="5" t="e">
        <v>#N/A</v>
      </c>
      <c r="AB69" s="5" t="e">
        <v>#N/A</v>
      </c>
      <c r="AC69" s="5" t="e">
        <v>#N/A</v>
      </c>
      <c r="AD69" s="5" t="e">
        <v>#N/A</v>
      </c>
      <c r="AE69" s="5" t="e">
        <v>#N/A</v>
      </c>
      <c r="AF69" s="5" t="e">
        <v>#N/A</v>
      </c>
      <c r="AG69" s="5" t="e">
        <v>#N/A</v>
      </c>
    </row>
    <row r="70" spans="1:33" x14ac:dyDescent="0.25">
      <c r="A70" s="4" t="str">
        <f>'Real GDP'!A70</f>
        <v>Q4/1975</v>
      </c>
      <c r="B70" s="5">
        <f>'Real GDP'!C70</f>
        <v>5561.5569999999998</v>
      </c>
      <c r="C70" s="6">
        <v>64</v>
      </c>
      <c r="D70" s="22">
        <f>100*('Real GDP'!M70-'Real GDP'!W70)</f>
        <v>57.062112466007633</v>
      </c>
      <c r="E70" s="5">
        <f>100*'Real GDP'!W70</f>
        <v>-0.57292019603541999</v>
      </c>
      <c r="R70" s="4" t="str">
        <f t="shared" si="0"/>
        <v>Q4/1975</v>
      </c>
      <c r="S70" s="5">
        <f>100*DataTransformed!L66</f>
        <v>6.6119997592309687</v>
      </c>
      <c r="T70" s="5">
        <f t="shared" si="1"/>
        <v>7.0614086728131298</v>
      </c>
      <c r="U70" s="5">
        <f t="shared" si="2"/>
        <v>5.9401335010374368</v>
      </c>
      <c r="V70" s="5">
        <f t="shared" si="4"/>
        <v>8.970345730096696</v>
      </c>
      <c r="W70" s="5">
        <f t="shared" si="5"/>
        <v>11.610693884327539</v>
      </c>
      <c r="X70" s="5">
        <f t="shared" si="3"/>
        <v>-1.5541166369374999</v>
      </c>
      <c r="Y70">
        <v>15</v>
      </c>
      <c r="Z70" s="5" t="e">
        <v>#N/A</v>
      </c>
      <c r="AA70" s="5" t="e">
        <v>#N/A</v>
      </c>
      <c r="AB70" s="5" t="e">
        <v>#N/A</v>
      </c>
      <c r="AC70" s="5" t="e">
        <v>#N/A</v>
      </c>
      <c r="AD70" s="5" t="e">
        <v>#N/A</v>
      </c>
      <c r="AE70" s="5" t="e">
        <v>#N/A</v>
      </c>
      <c r="AF70" s="5" t="e">
        <v>#N/A</v>
      </c>
      <c r="AG70" s="5" t="e">
        <v>#N/A</v>
      </c>
    </row>
    <row r="71" spans="1:33" x14ac:dyDescent="0.25">
      <c r="A71" s="4" t="str">
        <f>'Real GDP'!A71</f>
        <v>Q1/1976</v>
      </c>
      <c r="B71" s="5">
        <f>'Real GDP'!C71</f>
        <v>5687.1459999999997</v>
      </c>
      <c r="C71" s="6">
        <v>65</v>
      </c>
      <c r="D71" s="22">
        <f>100*('Real GDP'!M71-'Real GDP'!W71)</f>
        <v>57.783395779757349</v>
      </c>
      <c r="E71" s="5">
        <f>100*'Real GDP'!W71</f>
        <v>0.93884004529168896</v>
      </c>
      <c r="R71" s="4" t="str">
        <f t="shared" si="0"/>
        <v>Q1/1976</v>
      </c>
      <c r="S71" s="5">
        <f>100*DataTransformed!L67</f>
        <v>4.1354745129225989</v>
      </c>
      <c r="T71" s="5">
        <f t="shared" si="1"/>
        <v>6.6119997592309687</v>
      </c>
      <c r="U71" s="5">
        <f t="shared" si="2"/>
        <v>7.0614086728131298</v>
      </c>
      <c r="V71" s="5">
        <f t="shared" si="4"/>
        <v>5.9401335010374368</v>
      </c>
      <c r="W71" s="5">
        <f t="shared" si="5"/>
        <v>8.970345730096696</v>
      </c>
      <c r="X71" s="5">
        <f t="shared" si="3"/>
        <v>-0.57292019603541999</v>
      </c>
      <c r="Y71">
        <v>15</v>
      </c>
      <c r="Z71" s="5">
        <f t="shared" ref="Z71:Z102" si="6">INDEX(LINEST(S12:S71,T12:X71,,TRUE),1,1)</f>
        <v>0.17406753541445655</v>
      </c>
      <c r="AA71" s="5">
        <f t="shared" ref="AA71:AA102" si="7">INDEX(LINEST(S12:S71,T12:X71,,TRUE),2,1)</f>
        <v>0.13845957893999619</v>
      </c>
      <c r="AB71" s="5">
        <f>Z71/AA71</f>
        <v>1.2571722140646671</v>
      </c>
      <c r="AC71" s="5">
        <f>_xlfn.NORM.DIST(AB71,0,1,FALSE)</f>
        <v>0.18101425007615801</v>
      </c>
      <c r="AD71" s="5" t="e">
        <v>#N/A</v>
      </c>
      <c r="AE71" s="5" t="e">
        <v>#N/A</v>
      </c>
      <c r="AF71" s="5" t="e">
        <v>#N/A</v>
      </c>
      <c r="AG71" s="5" t="e">
        <f>_xlfn.NORM.DIST(AF71,0,1,FALSE)</f>
        <v>#N/A</v>
      </c>
    </row>
    <row r="72" spans="1:33" x14ac:dyDescent="0.25">
      <c r="A72" s="4" t="str">
        <f>'Real GDP'!A72</f>
        <v>Q2/1976</v>
      </c>
      <c r="B72" s="5">
        <f>'Real GDP'!C72</f>
        <v>5730.1170000000002</v>
      </c>
      <c r="C72" s="6">
        <v>66</v>
      </c>
      <c r="D72" s="22">
        <f>100*('Real GDP'!M72-'Real GDP'!W72)</f>
        <v>58.531891877666553</v>
      </c>
      <c r="E72" s="5">
        <f>100*'Real GDP'!W72</f>
        <v>0.94308482584505304</v>
      </c>
      <c r="R72" s="4" t="str">
        <f t="shared" ref="R72:R135" si="8">A72</f>
        <v>Q2/1976</v>
      </c>
      <c r="S72" s="5">
        <f>100*DataTransformed!L68</f>
        <v>4.037522889944789</v>
      </c>
      <c r="T72" s="5">
        <f t="shared" si="1"/>
        <v>4.1354745129225989</v>
      </c>
      <c r="U72" s="5">
        <f t="shared" si="2"/>
        <v>6.6119997592309687</v>
      </c>
      <c r="V72" s="5">
        <f t="shared" si="4"/>
        <v>7.0614086728131298</v>
      </c>
      <c r="W72" s="5">
        <f t="shared" si="5"/>
        <v>5.9401335010374368</v>
      </c>
      <c r="X72" s="5">
        <f t="shared" si="3"/>
        <v>0.93884004529168896</v>
      </c>
      <c r="Z72" s="5">
        <f t="shared" si="6"/>
        <v>0.14441434752180832</v>
      </c>
      <c r="AA72" s="5">
        <f t="shared" si="7"/>
        <v>0.1356749957188452</v>
      </c>
      <c r="AB72" s="5">
        <f t="shared" ref="AB72:AB135" si="9">Z72/AA72</f>
        <v>1.0644138719640972</v>
      </c>
      <c r="AC72" s="5">
        <f t="shared" ref="AC72:AC135" si="10">_xlfn.NORM.DIST(AB72,0,1,FALSE)</f>
        <v>0.22640564966370583</v>
      </c>
      <c r="AD72" s="5" t="e">
        <v>#N/A</v>
      </c>
      <c r="AE72" s="5" t="e">
        <v>#N/A</v>
      </c>
      <c r="AF72" s="5" t="e">
        <v>#N/A</v>
      </c>
      <c r="AG72" s="5" t="e">
        <f t="shared" ref="AG72:AG135" si="11">_xlfn.NORM.DIST(AF72,0,1,FALSE)</f>
        <v>#N/A</v>
      </c>
    </row>
    <row r="73" spans="1:33" x14ac:dyDescent="0.25">
      <c r="A73" s="4" t="str">
        <f>'Real GDP'!A73</f>
        <v>Q3/1976</v>
      </c>
      <c r="B73" s="5">
        <f>'Real GDP'!C73</f>
        <v>5759.2520000000004</v>
      </c>
      <c r="C73" s="6">
        <v>67</v>
      </c>
      <c r="D73" s="22">
        <f>100*('Real GDP'!M73-'Real GDP'!W73)</f>
        <v>59.253167998458665</v>
      </c>
      <c r="E73" s="5">
        <f>100*'Real GDP'!W73</f>
        <v>0.72897428481801796</v>
      </c>
      <c r="R73" s="4" t="str">
        <f t="shared" si="8"/>
        <v>Q3/1976</v>
      </c>
      <c r="S73" s="5">
        <f>100*DataTransformed!L69</f>
        <v>5.1350251204784314</v>
      </c>
      <c r="T73" s="5">
        <f t="shared" si="1"/>
        <v>4.037522889944789</v>
      </c>
      <c r="U73" s="5">
        <f t="shared" si="2"/>
        <v>4.1354745129225989</v>
      </c>
      <c r="V73" s="5">
        <f t="shared" si="4"/>
        <v>6.6119997592309687</v>
      </c>
      <c r="W73" s="5">
        <f t="shared" si="5"/>
        <v>7.0614086728131298</v>
      </c>
      <c r="X73" s="5">
        <f t="shared" si="3"/>
        <v>0.94308482584505304</v>
      </c>
      <c r="Z73" s="5">
        <f t="shared" si="6"/>
        <v>0.14921579846144281</v>
      </c>
      <c r="AA73" s="5">
        <f t="shared" si="7"/>
        <v>0.13237298320921378</v>
      </c>
      <c r="AB73" s="5">
        <f t="shared" si="9"/>
        <v>1.127237558933073</v>
      </c>
      <c r="AC73" s="5">
        <f t="shared" si="10"/>
        <v>0.21134344014229808</v>
      </c>
      <c r="AD73" s="5" t="e">
        <v>#N/A</v>
      </c>
      <c r="AE73" s="5" t="e">
        <v>#N/A</v>
      </c>
      <c r="AF73" s="5" t="e">
        <v>#N/A</v>
      </c>
      <c r="AG73" s="5" t="e">
        <f t="shared" si="11"/>
        <v>#N/A</v>
      </c>
    </row>
    <row r="74" spans="1:33" x14ac:dyDescent="0.25">
      <c r="A74" s="4" t="str">
        <f>'Real GDP'!A74</f>
        <v>Q4/1976</v>
      </c>
      <c r="B74" s="5">
        <f>'Real GDP'!C74</f>
        <v>5802.4800000000005</v>
      </c>
      <c r="C74" s="6">
        <v>68</v>
      </c>
      <c r="D74" s="22">
        <f>100*('Real GDP'!M74-'Real GDP'!W74)</f>
        <v>59.995986661091337</v>
      </c>
      <c r="E74" s="5">
        <f>100*'Real GDP'!W74</f>
        <v>0.73393634281869702</v>
      </c>
      <c r="R74" s="4" t="str">
        <f t="shared" si="8"/>
        <v>Q4/1976</v>
      </c>
      <c r="S74" s="5">
        <f>100*DataTransformed!L70</f>
        <v>7.0201782018475711</v>
      </c>
      <c r="T74" s="5">
        <f t="shared" ref="T74:T137" si="12">S73</f>
        <v>5.1350251204784314</v>
      </c>
      <c r="U74" s="5">
        <f t="shared" si="2"/>
        <v>4.037522889944789</v>
      </c>
      <c r="V74" s="5">
        <f t="shared" si="4"/>
        <v>4.1354745129225989</v>
      </c>
      <c r="W74" s="5">
        <f t="shared" si="5"/>
        <v>6.6119997592309687</v>
      </c>
      <c r="X74" s="5">
        <f t="shared" si="3"/>
        <v>0.72897428481801796</v>
      </c>
      <c r="Z74" s="5">
        <f t="shared" si="6"/>
        <v>0.17734494961333208</v>
      </c>
      <c r="AA74" s="5">
        <f t="shared" si="7"/>
        <v>0.13395142142833649</v>
      </c>
      <c r="AB74" s="5">
        <f t="shared" si="9"/>
        <v>1.3239497403035096</v>
      </c>
      <c r="AC74" s="5">
        <f t="shared" si="10"/>
        <v>0.16606765878388607</v>
      </c>
      <c r="AD74" s="5" t="e">
        <v>#N/A</v>
      </c>
      <c r="AE74" s="5" t="e">
        <v>#N/A</v>
      </c>
      <c r="AF74" s="5" t="e">
        <v>#N/A</v>
      </c>
      <c r="AG74" s="5" t="e">
        <f t="shared" si="11"/>
        <v>#N/A</v>
      </c>
    </row>
    <row r="75" spans="1:33" x14ac:dyDescent="0.25">
      <c r="A75" s="4" t="str">
        <f>'Real GDP'!A75</f>
        <v>Q1/1977</v>
      </c>
      <c r="B75" s="5">
        <f>'Real GDP'!C75</f>
        <v>5869.9930000000004</v>
      </c>
      <c r="C75" s="6">
        <v>69</v>
      </c>
      <c r="D75" s="22">
        <f>100*('Real GDP'!M75-'Real GDP'!W75)</f>
        <v>60.83825586855631</v>
      </c>
      <c r="E75" s="5">
        <f>100*'Real GDP'!W75</f>
        <v>1.0484700318234201</v>
      </c>
      <c r="R75" s="4" t="str">
        <f t="shared" si="8"/>
        <v>Q1/1977</v>
      </c>
      <c r="S75" s="5">
        <f>100*DataTransformed!L71</f>
        <v>6.387827800842949</v>
      </c>
      <c r="T75" s="5">
        <f t="shared" si="12"/>
        <v>7.0201782018475711</v>
      </c>
      <c r="U75" s="5">
        <f t="shared" ref="U75:U138" si="13">S73</f>
        <v>5.1350251204784314</v>
      </c>
      <c r="V75" s="5">
        <f t="shared" si="4"/>
        <v>4.037522889944789</v>
      </c>
      <c r="W75" s="5">
        <f t="shared" si="5"/>
        <v>4.1354745129225989</v>
      </c>
      <c r="X75" s="5">
        <f t="shared" ref="X75:X138" si="14">E74</f>
        <v>0.73393634281869702</v>
      </c>
      <c r="Z75" s="5">
        <f t="shared" si="6"/>
        <v>0.17376005944873152</v>
      </c>
      <c r="AA75" s="5">
        <f t="shared" si="7"/>
        <v>0.13344719101157917</v>
      </c>
      <c r="AB75" s="5">
        <f t="shared" si="9"/>
        <v>1.3020885500216668</v>
      </c>
      <c r="AC75" s="5">
        <f t="shared" si="10"/>
        <v>0.17090356494404446</v>
      </c>
      <c r="AD75" s="5" t="e">
        <v>#N/A</v>
      </c>
      <c r="AE75" s="5" t="e">
        <v>#N/A</v>
      </c>
      <c r="AF75" s="5" t="e">
        <v>#N/A</v>
      </c>
      <c r="AG75" s="5" t="e">
        <f t="shared" si="11"/>
        <v>#N/A</v>
      </c>
    </row>
    <row r="76" spans="1:33" x14ac:dyDescent="0.25">
      <c r="A76" s="4" t="str">
        <f>'Real GDP'!A76</f>
        <v>Q2/1977</v>
      </c>
      <c r="B76" s="5">
        <f>'Real GDP'!C76</f>
        <v>5985.2</v>
      </c>
      <c r="C76" s="6">
        <v>70</v>
      </c>
      <c r="D76" s="22">
        <f>100*('Real GDP'!M76-'Real GDP'!W76)</f>
        <v>61.924789506835843</v>
      </c>
      <c r="E76" s="5">
        <f>100*'Real GDP'!W76</f>
        <v>1.9055677927530799</v>
      </c>
      <c r="R76" s="4" t="str">
        <f t="shared" si="8"/>
        <v>Q2/1977</v>
      </c>
      <c r="S76" s="5">
        <f>100*DataTransformed!L72</f>
        <v>5.5770268650274346</v>
      </c>
      <c r="T76" s="5">
        <f t="shared" si="12"/>
        <v>6.387827800842949</v>
      </c>
      <c r="U76" s="5">
        <f t="shared" si="13"/>
        <v>7.0201782018475711</v>
      </c>
      <c r="V76" s="5">
        <f t="shared" ref="V76:V139" si="15">S73</f>
        <v>5.1350251204784314</v>
      </c>
      <c r="W76" s="5">
        <f t="shared" si="5"/>
        <v>4.037522889944789</v>
      </c>
      <c r="X76" s="5">
        <f t="shared" si="14"/>
        <v>1.0484700318234201</v>
      </c>
      <c r="Z76" s="5">
        <f t="shared" si="6"/>
        <v>0.17993878448211648</v>
      </c>
      <c r="AA76" s="5">
        <f t="shared" si="7"/>
        <v>0.1302053606731215</v>
      </c>
      <c r="AB76" s="5">
        <f t="shared" si="9"/>
        <v>1.3819614150438089</v>
      </c>
      <c r="AC76" s="5">
        <f t="shared" si="10"/>
        <v>0.15353185492561655</v>
      </c>
      <c r="AD76" s="5" t="e">
        <v>#N/A</v>
      </c>
      <c r="AE76" s="5" t="e">
        <v>#N/A</v>
      </c>
      <c r="AF76" s="5" t="e">
        <v>#N/A</v>
      </c>
      <c r="AG76" s="5" t="e">
        <f t="shared" si="11"/>
        <v>#N/A</v>
      </c>
    </row>
    <row r="77" spans="1:33" x14ac:dyDescent="0.25">
      <c r="A77" s="4" t="str">
        <f>'Real GDP'!A77</f>
        <v>Q3/1977</v>
      </c>
      <c r="B77" s="5">
        <f>'Real GDP'!C77</f>
        <v>6091.0860000000002</v>
      </c>
      <c r="C77" s="6">
        <v>71</v>
      </c>
      <c r="D77" s="22">
        <f>100*('Real GDP'!M77-'Real GDP'!W77)</f>
        <v>63.187820934531949</v>
      </c>
      <c r="E77" s="5">
        <f>100*'Real GDP'!W77</f>
        <v>2.3961999270366201</v>
      </c>
      <c r="R77" s="4" t="str">
        <f t="shared" si="8"/>
        <v>Q3/1977</v>
      </c>
      <c r="S77" s="5">
        <f>100*DataTransformed!L73</f>
        <v>4.8874745520882001</v>
      </c>
      <c r="T77" s="5">
        <f t="shared" si="12"/>
        <v>5.5770268650274346</v>
      </c>
      <c r="U77" s="5">
        <f t="shared" si="13"/>
        <v>6.387827800842949</v>
      </c>
      <c r="V77" s="5">
        <f t="shared" si="15"/>
        <v>7.0201782018475711</v>
      </c>
      <c r="W77" s="5">
        <f t="shared" ref="W77:W140" si="16">S73</f>
        <v>5.1350251204784314</v>
      </c>
      <c r="X77" s="5">
        <f t="shared" si="14"/>
        <v>1.9055677927530799</v>
      </c>
      <c r="Z77" s="5">
        <f t="shared" si="6"/>
        <v>0.14346756891299378</v>
      </c>
      <c r="AA77" s="5">
        <f t="shared" si="7"/>
        <v>0.12653485336669018</v>
      </c>
      <c r="AB77" s="5">
        <f t="shared" si="9"/>
        <v>1.1338185890746926</v>
      </c>
      <c r="AC77" s="5">
        <f t="shared" si="10"/>
        <v>0.2097768715276887</v>
      </c>
      <c r="AD77" s="5" t="e">
        <v>#N/A</v>
      </c>
      <c r="AE77" s="5" t="e">
        <v>#N/A</v>
      </c>
      <c r="AF77" s="5" t="e">
        <v>#N/A</v>
      </c>
      <c r="AG77" s="5" t="e">
        <f t="shared" si="11"/>
        <v>#N/A</v>
      </c>
    </row>
    <row r="78" spans="1:33" x14ac:dyDescent="0.25">
      <c r="A78" s="4" t="str">
        <f>'Real GDP'!A78</f>
        <v>Q4/1977</v>
      </c>
      <c r="B78" s="5">
        <f>'Real GDP'!C78</f>
        <v>6091.7260000000006</v>
      </c>
      <c r="C78" s="6">
        <v>72</v>
      </c>
      <c r="D78" s="22">
        <f>100*('Real GDP'!M78-'Real GDP'!W78)</f>
        <v>64.253167042764275</v>
      </c>
      <c r="E78" s="5">
        <f>100*'Real GDP'!W78</f>
        <v>1.3413604243496902</v>
      </c>
      <c r="R78" s="4" t="str">
        <f t="shared" si="8"/>
        <v>Q4/1977</v>
      </c>
      <c r="S78" s="5">
        <f>100*DataTransformed!L74</f>
        <v>8.5955290479899915</v>
      </c>
      <c r="T78" s="5">
        <f t="shared" si="12"/>
        <v>4.8874745520882001</v>
      </c>
      <c r="U78" s="5">
        <f t="shared" si="13"/>
        <v>5.5770268650274346</v>
      </c>
      <c r="V78" s="5">
        <f t="shared" si="15"/>
        <v>6.387827800842949</v>
      </c>
      <c r="W78" s="5">
        <f t="shared" si="16"/>
        <v>7.0201782018475711</v>
      </c>
      <c r="X78" s="5">
        <f t="shared" si="14"/>
        <v>2.3961999270366201</v>
      </c>
      <c r="Z78" s="5">
        <f t="shared" si="6"/>
        <v>0.22581432391477452</v>
      </c>
      <c r="AA78" s="5">
        <f t="shared" si="7"/>
        <v>0.12453378707040867</v>
      </c>
      <c r="AB78" s="5">
        <f t="shared" si="9"/>
        <v>1.8132775789361006</v>
      </c>
      <c r="AC78" s="5">
        <f t="shared" si="10"/>
        <v>7.7078852525912678E-2</v>
      </c>
      <c r="AD78" s="5" t="e">
        <v>#N/A</v>
      </c>
      <c r="AE78" s="5" t="e">
        <v>#N/A</v>
      </c>
      <c r="AF78" s="5" t="e">
        <v>#N/A</v>
      </c>
      <c r="AG78" s="5" t="e">
        <f t="shared" si="11"/>
        <v>#N/A</v>
      </c>
    </row>
    <row r="79" spans="1:33" x14ac:dyDescent="0.25">
      <c r="A79" s="4" t="str">
        <f>'Real GDP'!A79</f>
        <v>Q1/1978</v>
      </c>
      <c r="B79" s="5">
        <f>'Real GDP'!C79</f>
        <v>6112.9220000000005</v>
      </c>
      <c r="C79" s="6">
        <v>73</v>
      </c>
      <c r="D79" s="22">
        <f>100*('Real GDP'!M79-'Real GDP'!W79)</f>
        <v>65.204445954525042</v>
      </c>
      <c r="E79" s="5">
        <f>100*'Real GDP'!W79</f>
        <v>0.73742493962357702</v>
      </c>
      <c r="R79" s="4" t="str">
        <f t="shared" si="8"/>
        <v>Q1/1978</v>
      </c>
      <c r="S79" s="5">
        <f>100*DataTransformed!L75</f>
        <v>5.9159809821181852</v>
      </c>
      <c r="T79" s="5">
        <f t="shared" si="12"/>
        <v>8.5955290479899915</v>
      </c>
      <c r="U79" s="5">
        <f t="shared" si="13"/>
        <v>4.8874745520882001</v>
      </c>
      <c r="V79" s="5">
        <f t="shared" si="15"/>
        <v>5.5770268650274346</v>
      </c>
      <c r="W79" s="5">
        <f t="shared" si="16"/>
        <v>6.387827800842949</v>
      </c>
      <c r="X79" s="5">
        <f t="shared" si="14"/>
        <v>1.3413604243496902</v>
      </c>
      <c r="Z79" s="5">
        <f t="shared" si="6"/>
        <v>0.18835896006536826</v>
      </c>
      <c r="AA79" s="5">
        <f t="shared" si="7"/>
        <v>0.12561926193467804</v>
      </c>
      <c r="AB79" s="5">
        <f t="shared" si="9"/>
        <v>1.4994432952751691</v>
      </c>
      <c r="AC79" s="5">
        <f t="shared" si="10"/>
        <v>0.12962577533545341</v>
      </c>
      <c r="AD79" s="5" t="e">
        <v>#N/A</v>
      </c>
      <c r="AE79" s="5" t="e">
        <v>#N/A</v>
      </c>
      <c r="AF79" s="5" t="e">
        <v>#N/A</v>
      </c>
      <c r="AG79" s="5" t="e">
        <f t="shared" si="11"/>
        <v>#N/A</v>
      </c>
    </row>
    <row r="80" spans="1:33" x14ac:dyDescent="0.25">
      <c r="A80" s="4" t="str">
        <f>'Real GDP'!A80</f>
        <v>Q2/1978</v>
      </c>
      <c r="B80" s="5">
        <f>'Real GDP'!C80</f>
        <v>6350.5950000000003</v>
      </c>
      <c r="C80" s="6">
        <v>74</v>
      </c>
      <c r="D80" s="22">
        <f>100*('Real GDP'!M80-'Real GDP'!W80)</f>
        <v>66.746512408072761</v>
      </c>
      <c r="E80" s="5">
        <f>100*'Real GDP'!W80</f>
        <v>3.0097202890391901</v>
      </c>
      <c r="R80" s="4" t="str">
        <f t="shared" si="8"/>
        <v>Q2/1978</v>
      </c>
      <c r="S80" s="5">
        <f>100*DataTransformed!L76</f>
        <v>7.2555016358615276</v>
      </c>
      <c r="T80" s="5">
        <f t="shared" si="12"/>
        <v>5.9159809821181852</v>
      </c>
      <c r="U80" s="5">
        <f t="shared" si="13"/>
        <v>8.5955290479899915</v>
      </c>
      <c r="V80" s="5">
        <f t="shared" si="15"/>
        <v>4.8874745520882001</v>
      </c>
      <c r="W80" s="5">
        <f t="shared" si="16"/>
        <v>5.5770268650274346</v>
      </c>
      <c r="X80" s="5">
        <f t="shared" si="14"/>
        <v>0.73742493962357702</v>
      </c>
      <c r="Z80" s="5">
        <f t="shared" si="6"/>
        <v>0.19540974087448915</v>
      </c>
      <c r="AA80" s="5">
        <f t="shared" si="7"/>
        <v>0.12545421774296123</v>
      </c>
      <c r="AB80" s="5">
        <f t="shared" si="9"/>
        <v>1.5576179453357029</v>
      </c>
      <c r="AC80" s="5">
        <f t="shared" si="10"/>
        <v>0.11859684853126617</v>
      </c>
      <c r="AD80" s="5" t="e">
        <v>#N/A</v>
      </c>
      <c r="AE80" s="5" t="e">
        <v>#N/A</v>
      </c>
      <c r="AF80" s="5" t="e">
        <v>#N/A</v>
      </c>
      <c r="AG80" s="5" t="e">
        <f t="shared" si="11"/>
        <v>#N/A</v>
      </c>
    </row>
    <row r="81" spans="1:33" x14ac:dyDescent="0.25">
      <c r="A81" s="4" t="str">
        <f>'Real GDP'!A81</f>
        <v>Q3/1978</v>
      </c>
      <c r="B81" s="5">
        <f>'Real GDP'!C81</f>
        <v>6412.6980000000003</v>
      </c>
      <c r="C81" s="6">
        <v>75</v>
      </c>
      <c r="D81" s="22">
        <f>100*('Real GDP'!M81-'Real GDP'!W81)</f>
        <v>68.241673457622682</v>
      </c>
      <c r="E81" s="5">
        <f>100*'Real GDP'!W81</f>
        <v>2.4877170305715</v>
      </c>
      <c r="R81" s="4" t="str">
        <f t="shared" si="8"/>
        <v>Q3/1978</v>
      </c>
      <c r="S81" s="5">
        <f>100*DataTransformed!L77</f>
        <v>6.6334006312539273</v>
      </c>
      <c r="T81" s="5">
        <f t="shared" si="12"/>
        <v>7.2555016358615276</v>
      </c>
      <c r="U81" s="5">
        <f t="shared" si="13"/>
        <v>5.9159809821181852</v>
      </c>
      <c r="V81" s="5">
        <f t="shared" si="15"/>
        <v>8.5955290479899915</v>
      </c>
      <c r="W81" s="5">
        <f t="shared" si="16"/>
        <v>4.8874745520882001</v>
      </c>
      <c r="X81" s="5">
        <f t="shared" si="14"/>
        <v>3.0097202890391901</v>
      </c>
      <c r="Z81" s="5">
        <f t="shared" si="6"/>
        <v>0.15514697334769645</v>
      </c>
      <c r="AA81" s="5">
        <f t="shared" si="7"/>
        <v>0.11957263790129838</v>
      </c>
      <c r="AB81" s="5">
        <f t="shared" si="9"/>
        <v>1.2975123412077185</v>
      </c>
      <c r="AC81" s="5">
        <f t="shared" si="10"/>
        <v>0.17192315573231787</v>
      </c>
      <c r="AD81" s="5" t="e">
        <v>#N/A</v>
      </c>
      <c r="AE81" s="5" t="e">
        <v>#N/A</v>
      </c>
      <c r="AF81" s="5" t="e">
        <v>#N/A</v>
      </c>
      <c r="AG81" s="5" t="e">
        <f t="shared" si="11"/>
        <v>#N/A</v>
      </c>
    </row>
    <row r="82" spans="1:33" x14ac:dyDescent="0.25">
      <c r="A82" s="4" t="str">
        <f>'Real GDP'!A82</f>
        <v>Q4/1978</v>
      </c>
      <c r="B82" s="5">
        <f>'Real GDP'!C82</f>
        <v>6498.7070000000003</v>
      </c>
      <c r="C82" s="6">
        <v>76</v>
      </c>
      <c r="D82" s="22">
        <f>100*('Real GDP'!M82-'Real GDP'!W82)</f>
        <v>69.759827802163286</v>
      </c>
      <c r="E82" s="5">
        <f>100*'Real GDP'!W82</f>
        <v>2.3018773683978098</v>
      </c>
      <c r="R82" s="4" t="str">
        <f t="shared" si="8"/>
        <v>Q4/1978</v>
      </c>
      <c r="S82" s="5">
        <f>100*DataTransformed!L78</f>
        <v>8.3237893828989939</v>
      </c>
      <c r="T82" s="5">
        <f t="shared" si="12"/>
        <v>6.6334006312539273</v>
      </c>
      <c r="U82" s="5">
        <f t="shared" si="13"/>
        <v>7.2555016358615276</v>
      </c>
      <c r="V82" s="5">
        <f t="shared" si="15"/>
        <v>5.9159809821181852</v>
      </c>
      <c r="W82" s="5">
        <f t="shared" si="16"/>
        <v>8.5955290479899915</v>
      </c>
      <c r="X82" s="5">
        <f t="shared" si="14"/>
        <v>2.4877170305715</v>
      </c>
      <c r="Z82" s="5">
        <f t="shared" si="6"/>
        <v>0.18469635694246234</v>
      </c>
      <c r="AA82" s="5">
        <f t="shared" si="7"/>
        <v>0.11327444520491139</v>
      </c>
      <c r="AB82" s="5">
        <f t="shared" si="9"/>
        <v>1.6305209582651234</v>
      </c>
      <c r="AC82" s="5">
        <f t="shared" si="10"/>
        <v>0.10558511956223596</v>
      </c>
      <c r="AD82" s="5" t="e">
        <v>#N/A</v>
      </c>
      <c r="AE82" s="5" t="e">
        <v>#N/A</v>
      </c>
      <c r="AF82" s="5" t="e">
        <v>#N/A</v>
      </c>
      <c r="AG82" s="5" t="e">
        <f t="shared" si="11"/>
        <v>#N/A</v>
      </c>
    </row>
    <row r="83" spans="1:33" x14ac:dyDescent="0.25">
      <c r="A83" s="4" t="str">
        <f>'Real GDP'!A83</f>
        <v>Q1/1979</v>
      </c>
      <c r="B83" s="5">
        <f>'Real GDP'!C83</f>
        <v>6511.6189999999997</v>
      </c>
      <c r="C83" s="6">
        <v>77</v>
      </c>
      <c r="D83" s="22">
        <f>100*('Real GDP'!M83-'Real GDP'!W83)</f>
        <v>71.064747650551794</v>
      </c>
      <c r="E83" s="5">
        <f>100*'Real GDP'!W83</f>
        <v>1.19544607808529</v>
      </c>
      <c r="R83" s="4" t="str">
        <f t="shared" si="8"/>
        <v>Q1/1979</v>
      </c>
      <c r="S83" s="5">
        <f>100*DataTransformed!L79</f>
        <v>7.0880427555193748</v>
      </c>
      <c r="T83" s="5">
        <f t="shared" si="12"/>
        <v>8.3237893828989939</v>
      </c>
      <c r="U83" s="5">
        <f t="shared" si="13"/>
        <v>6.6334006312539273</v>
      </c>
      <c r="V83" s="5">
        <f t="shared" si="15"/>
        <v>7.2555016358615276</v>
      </c>
      <c r="W83" s="5">
        <f t="shared" si="16"/>
        <v>5.9159809821181852</v>
      </c>
      <c r="X83" s="5">
        <f t="shared" si="14"/>
        <v>2.3018773683978098</v>
      </c>
      <c r="Z83" s="5">
        <f t="shared" si="6"/>
        <v>0.15855056661370839</v>
      </c>
      <c r="AA83" s="5">
        <f t="shared" si="7"/>
        <v>0.10946183444260514</v>
      </c>
      <c r="AB83" s="5">
        <f t="shared" si="9"/>
        <v>1.4484552302733633</v>
      </c>
      <c r="AC83" s="5">
        <f t="shared" si="10"/>
        <v>0.13974306251950636</v>
      </c>
      <c r="AD83" s="5" t="e">
        <v>#N/A</v>
      </c>
      <c r="AE83" s="5" t="e">
        <v>#N/A</v>
      </c>
      <c r="AF83" s="5" t="e">
        <v>#N/A</v>
      </c>
      <c r="AG83" s="5" t="e">
        <f t="shared" si="11"/>
        <v>#N/A</v>
      </c>
    </row>
    <row r="84" spans="1:33" x14ac:dyDescent="0.25">
      <c r="A84" s="4" t="str">
        <f>'Real GDP'!A84</f>
        <v>Q2/1979</v>
      </c>
      <c r="B84" s="5">
        <f>'Real GDP'!C84</f>
        <v>6519.5020000000004</v>
      </c>
      <c r="C84" s="6">
        <v>78</v>
      </c>
      <c r="D84" s="22">
        <f>100*('Real GDP'!M84-'Real GDP'!W84)</f>
        <v>72.158943108159448</v>
      </c>
      <c r="E84" s="5">
        <f>100*'Real GDP'!W84</f>
        <v>0.22223792405022799</v>
      </c>
      <c r="R84" s="4" t="str">
        <f t="shared" si="8"/>
        <v>Q2/1979</v>
      </c>
      <c r="S84" s="5">
        <f>100*DataTransformed!L80</f>
        <v>9.5572531286071793</v>
      </c>
      <c r="T84" s="5">
        <f t="shared" si="12"/>
        <v>7.0880427555193748</v>
      </c>
      <c r="U84" s="5">
        <f t="shared" si="13"/>
        <v>8.3237893828989939</v>
      </c>
      <c r="V84" s="5">
        <f t="shared" si="15"/>
        <v>6.6334006312539273</v>
      </c>
      <c r="W84" s="5">
        <f t="shared" si="16"/>
        <v>7.2555016358615276</v>
      </c>
      <c r="X84" s="5">
        <f t="shared" si="14"/>
        <v>1.19544607808529</v>
      </c>
      <c r="Z84" s="5">
        <f t="shared" si="6"/>
        <v>0.18739891157183569</v>
      </c>
      <c r="AA84" s="5">
        <f t="shared" si="7"/>
        <v>0.11008501649305391</v>
      </c>
      <c r="AB84" s="5">
        <f t="shared" si="9"/>
        <v>1.7023107916204028</v>
      </c>
      <c r="AC84" s="5">
        <f t="shared" si="10"/>
        <v>9.3680094696884417E-2</v>
      </c>
      <c r="AD84" s="5" t="e">
        <v>#N/A</v>
      </c>
      <c r="AE84" s="5" t="e">
        <v>#N/A</v>
      </c>
      <c r="AF84" s="5" t="e">
        <v>#N/A</v>
      </c>
      <c r="AG84" s="5" t="e">
        <f t="shared" si="11"/>
        <v>#N/A</v>
      </c>
    </row>
    <row r="85" spans="1:33" x14ac:dyDescent="0.25">
      <c r="A85" s="4" t="str">
        <f>'Real GDP'!A85</f>
        <v>Q3/1979</v>
      </c>
      <c r="B85" s="5">
        <f>'Real GDP'!C85</f>
        <v>6566.3150000000005</v>
      </c>
      <c r="C85" s="6">
        <v>79</v>
      </c>
      <c r="D85" s="22">
        <f>100*('Real GDP'!M85-'Real GDP'!W85)</f>
        <v>73.18214660920394</v>
      </c>
      <c r="E85" s="5">
        <f>100*'Real GDP'!W85</f>
        <v>-8.5485608096558294E-2</v>
      </c>
      <c r="R85" s="4" t="str">
        <f t="shared" si="8"/>
        <v>Q3/1979</v>
      </c>
      <c r="S85" s="5">
        <f>100*DataTransformed!L81</f>
        <v>8.4528944876932854</v>
      </c>
      <c r="T85" s="5">
        <f t="shared" si="12"/>
        <v>9.5572531286071793</v>
      </c>
      <c r="U85" s="5">
        <f t="shared" si="13"/>
        <v>7.0880427555193748</v>
      </c>
      <c r="V85" s="5">
        <f t="shared" si="15"/>
        <v>8.3237893828989939</v>
      </c>
      <c r="W85" s="5">
        <f t="shared" si="16"/>
        <v>6.6334006312539273</v>
      </c>
      <c r="X85" s="5">
        <f t="shared" si="14"/>
        <v>0.22223792405022799</v>
      </c>
      <c r="Z85" s="5">
        <f t="shared" si="6"/>
        <v>0.18662161025176294</v>
      </c>
      <c r="AA85" s="5">
        <f t="shared" si="7"/>
        <v>0.10992179128863078</v>
      </c>
      <c r="AB85" s="5">
        <f t="shared" si="9"/>
        <v>1.6977671857778871</v>
      </c>
      <c r="AC85" s="5">
        <f t="shared" si="10"/>
        <v>9.4406510433069038E-2</v>
      </c>
      <c r="AD85" s="5" t="e">
        <v>#N/A</v>
      </c>
      <c r="AE85" s="5" t="e">
        <v>#N/A</v>
      </c>
      <c r="AF85" s="5" t="e">
        <v>#N/A</v>
      </c>
      <c r="AG85" s="5" t="e">
        <f t="shared" si="11"/>
        <v>#N/A</v>
      </c>
    </row>
    <row r="86" spans="1:33" x14ac:dyDescent="0.25">
      <c r="A86" s="4" t="str">
        <f>'Real GDP'!A86</f>
        <v>Q4/1979</v>
      </c>
      <c r="B86" s="5">
        <f>'Real GDP'!C86</f>
        <v>6583.3140000000003</v>
      </c>
      <c r="C86" s="6">
        <v>80</v>
      </c>
      <c r="D86" s="22">
        <f>100*('Real GDP'!M86-'Real GDP'!W86)</f>
        <v>74.050136581644466</v>
      </c>
      <c r="E86" s="5">
        <f>100*'Real GDP'!W86</f>
        <v>-0.69492821818343298</v>
      </c>
      <c r="R86" s="4" t="str">
        <f t="shared" si="8"/>
        <v>Q4/1979</v>
      </c>
      <c r="S86" s="5">
        <f>100*DataTransformed!L82</f>
        <v>7.9002255145525169</v>
      </c>
      <c r="T86" s="5">
        <f t="shared" si="12"/>
        <v>8.4528944876932854</v>
      </c>
      <c r="U86" s="5">
        <f t="shared" si="13"/>
        <v>9.5572531286071793</v>
      </c>
      <c r="V86" s="5">
        <f t="shared" si="15"/>
        <v>7.0880427555193748</v>
      </c>
      <c r="W86" s="5">
        <f t="shared" si="16"/>
        <v>8.3237893828989939</v>
      </c>
      <c r="X86" s="5">
        <f t="shared" si="14"/>
        <v>-8.5485608096558294E-2</v>
      </c>
      <c r="Z86" s="5">
        <f t="shared" si="6"/>
        <v>0.18541780339185851</v>
      </c>
      <c r="AA86" s="5">
        <f t="shared" si="7"/>
        <v>0.10963159628585536</v>
      </c>
      <c r="AB86" s="5">
        <f t="shared" si="9"/>
        <v>1.6912807044093097</v>
      </c>
      <c r="AC86" s="5">
        <f t="shared" si="10"/>
        <v>9.5449903123270424E-2</v>
      </c>
      <c r="AD86" s="5" t="e">
        <v>#N/A</v>
      </c>
      <c r="AE86" s="5" t="e">
        <v>#N/A</v>
      </c>
      <c r="AF86" s="5" t="e">
        <v>#N/A</v>
      </c>
      <c r="AG86" s="5" t="e">
        <f t="shared" si="11"/>
        <v>#N/A</v>
      </c>
    </row>
    <row r="87" spans="1:33" x14ac:dyDescent="0.25">
      <c r="A87" s="4" t="str">
        <f>'Real GDP'!A87</f>
        <v>Q1/1980</v>
      </c>
      <c r="B87" s="5">
        <f>'Real GDP'!C87</f>
        <v>6604.6090000000004</v>
      </c>
      <c r="C87" s="6">
        <v>81</v>
      </c>
      <c r="D87" s="22">
        <f>100*('Real GDP'!M87-'Real GDP'!W87)</f>
        <v>74.793201164424232</v>
      </c>
      <c r="E87" s="5">
        <f>100*'Real GDP'!W87</f>
        <v>-1.115045533103</v>
      </c>
      <c r="R87" s="4" t="str">
        <f t="shared" si="8"/>
        <v>Q1/1980</v>
      </c>
      <c r="S87" s="5">
        <f>100*DataTransformed!L83</f>
        <v>8.2350278068229699</v>
      </c>
      <c r="T87" s="5">
        <f t="shared" si="12"/>
        <v>7.9002255145525169</v>
      </c>
      <c r="U87" s="5">
        <f t="shared" si="13"/>
        <v>8.4528944876932854</v>
      </c>
      <c r="V87" s="5">
        <f t="shared" si="15"/>
        <v>9.5572531286071793</v>
      </c>
      <c r="W87" s="5">
        <f t="shared" si="16"/>
        <v>7.0880427555193748</v>
      </c>
      <c r="X87" s="5">
        <f t="shared" si="14"/>
        <v>-0.69492821818343298</v>
      </c>
      <c r="Z87" s="5">
        <f t="shared" si="6"/>
        <v>0.18470088333632226</v>
      </c>
      <c r="AA87" s="5">
        <f t="shared" si="7"/>
        <v>0.10997208219251446</v>
      </c>
      <c r="AB87" s="5">
        <f t="shared" si="9"/>
        <v>1.6795251999774758</v>
      </c>
      <c r="AC87" s="5">
        <f t="shared" si="10"/>
        <v>9.7359887882089949E-2</v>
      </c>
      <c r="AD87" s="5" t="e">
        <v>#N/A</v>
      </c>
      <c r="AE87" s="5" t="e">
        <v>#N/A</v>
      </c>
      <c r="AF87" s="5" t="e">
        <v>#N/A</v>
      </c>
      <c r="AG87" s="5" t="e">
        <f t="shared" si="11"/>
        <v>#N/A</v>
      </c>
    </row>
    <row r="88" spans="1:33" x14ac:dyDescent="0.25">
      <c r="A88" s="4" t="str">
        <f>'Real GDP'!A88</f>
        <v>Q2/1980</v>
      </c>
      <c r="B88" s="5">
        <f>'Real GDP'!C88</f>
        <v>6470.6590000000006</v>
      </c>
      <c r="C88" s="6">
        <v>82</v>
      </c>
      <c r="D88" s="22">
        <f>100*('Real GDP'!M88-'Real GDP'!W88)</f>
        <v>74.951439409659756</v>
      </c>
      <c r="E88" s="5">
        <f>100*'Real GDP'!W88</f>
        <v>-3.3222618387800504</v>
      </c>
      <c r="R88" s="4" t="str">
        <f t="shared" si="8"/>
        <v>Q2/1980</v>
      </c>
      <c r="S88" s="5">
        <f>100*DataTransformed!L84</f>
        <v>8.684077948467106</v>
      </c>
      <c r="T88" s="5">
        <f t="shared" si="12"/>
        <v>8.2350278068229699</v>
      </c>
      <c r="U88" s="5">
        <f t="shared" si="13"/>
        <v>7.9002255145525169</v>
      </c>
      <c r="V88" s="5">
        <f t="shared" si="15"/>
        <v>8.4528944876932854</v>
      </c>
      <c r="W88" s="5">
        <f t="shared" si="16"/>
        <v>9.5572531286071793</v>
      </c>
      <c r="X88" s="5">
        <f t="shared" si="14"/>
        <v>-1.115045533103</v>
      </c>
      <c r="Z88" s="5">
        <f t="shared" si="6"/>
        <v>0.18491226857267562</v>
      </c>
      <c r="AA88" s="5">
        <f t="shared" si="7"/>
        <v>0.10983846352062308</v>
      </c>
      <c r="AB88" s="5">
        <f t="shared" si="9"/>
        <v>1.6834928552870443</v>
      </c>
      <c r="AC88" s="5">
        <f t="shared" si="10"/>
        <v>9.6712498936223329E-2</v>
      </c>
      <c r="AD88" s="5" t="e">
        <v>#N/A</v>
      </c>
      <c r="AE88" s="5" t="e">
        <v>#N/A</v>
      </c>
      <c r="AF88" s="5" t="e">
        <v>#N/A</v>
      </c>
      <c r="AG88" s="5" t="e">
        <f t="shared" si="11"/>
        <v>#N/A</v>
      </c>
    </row>
    <row r="89" spans="1:33" x14ac:dyDescent="0.25">
      <c r="A89" s="4" t="str">
        <f>'Real GDP'!A89</f>
        <v>Q3/1980</v>
      </c>
      <c r="B89" s="5">
        <f>'Real GDP'!C89</f>
        <v>6460.8540000000003</v>
      </c>
      <c r="C89" s="6">
        <v>83</v>
      </c>
      <c r="D89" s="22">
        <f>100*('Real GDP'!M89-'Real GDP'!W89)</f>
        <v>74.973292794727868</v>
      </c>
      <c r="E89" s="5">
        <f>100*'Real GDP'!W89</f>
        <v>-3.4957603078995705</v>
      </c>
      <c r="R89" s="4" t="str">
        <f t="shared" si="8"/>
        <v>Q3/1980</v>
      </c>
      <c r="S89" s="5">
        <f>100*DataTransformed!L85</f>
        <v>9.1024744361837051</v>
      </c>
      <c r="T89" s="5">
        <f t="shared" si="12"/>
        <v>8.684077948467106</v>
      </c>
      <c r="U89" s="5">
        <f t="shared" si="13"/>
        <v>8.2350278068229699</v>
      </c>
      <c r="V89" s="5">
        <f t="shared" si="15"/>
        <v>7.9002255145525169</v>
      </c>
      <c r="W89" s="5">
        <f t="shared" si="16"/>
        <v>8.4528944876932854</v>
      </c>
      <c r="X89" s="5">
        <f t="shared" si="14"/>
        <v>-3.3222618387800504</v>
      </c>
      <c r="Z89" s="5">
        <f t="shared" si="6"/>
        <v>0.16702750792142984</v>
      </c>
      <c r="AA89" s="5">
        <f t="shared" si="7"/>
        <v>0.10807935575866419</v>
      </c>
      <c r="AB89" s="5">
        <f t="shared" si="9"/>
        <v>1.5454154657841774</v>
      </c>
      <c r="AC89" s="5">
        <f t="shared" si="10"/>
        <v>0.12086355501642923</v>
      </c>
      <c r="AD89" s="5" t="e">
        <v>#N/A</v>
      </c>
      <c r="AE89" s="5" t="e">
        <v>#N/A</v>
      </c>
      <c r="AF89" s="5" t="e">
        <v>#N/A</v>
      </c>
      <c r="AG89" s="5" t="e">
        <f t="shared" si="11"/>
        <v>#N/A</v>
      </c>
    </row>
    <row r="90" spans="1:33" x14ac:dyDescent="0.25">
      <c r="A90" s="4" t="str">
        <f>'Real GDP'!A90</f>
        <v>Q4/1980</v>
      </c>
      <c r="B90" s="5">
        <f>'Real GDP'!C90</f>
        <v>6580.5910000000003</v>
      </c>
      <c r="C90" s="6">
        <v>84</v>
      </c>
      <c r="D90" s="22">
        <f>100*('Real GDP'!M90-'Real GDP'!W90)</f>
        <v>75.280865614927848</v>
      </c>
      <c r="E90" s="5">
        <f>100*'Real GDP'!W90</f>
        <v>-1.96702795474729</v>
      </c>
      <c r="R90" s="4" t="str">
        <f t="shared" si="8"/>
        <v>Q4/1980</v>
      </c>
      <c r="S90" s="5">
        <f>100*DataTransformed!L86</f>
        <v>10.900624685665861</v>
      </c>
      <c r="T90" s="5">
        <f t="shared" si="12"/>
        <v>9.1024744361837051</v>
      </c>
      <c r="U90" s="5">
        <f t="shared" si="13"/>
        <v>8.684077948467106</v>
      </c>
      <c r="V90" s="5">
        <f t="shared" si="15"/>
        <v>8.2350278068229699</v>
      </c>
      <c r="W90" s="5">
        <f t="shared" si="16"/>
        <v>7.9002255145525169</v>
      </c>
      <c r="X90" s="5">
        <f t="shared" si="14"/>
        <v>-3.4957603078995705</v>
      </c>
      <c r="Z90" s="5">
        <f t="shared" si="6"/>
        <v>0.1259008585482255</v>
      </c>
      <c r="AA90" s="5">
        <f t="shared" si="7"/>
        <v>0.10963278246728872</v>
      </c>
      <c r="AB90" s="5">
        <f t="shared" si="9"/>
        <v>1.148386967062436</v>
      </c>
      <c r="AC90" s="5">
        <f t="shared" si="10"/>
        <v>0.20631836412511034</v>
      </c>
      <c r="AD90" s="5" t="e">
        <v>#N/A</v>
      </c>
      <c r="AE90" s="5" t="e">
        <v>#N/A</v>
      </c>
      <c r="AF90" s="5" t="e">
        <v>#N/A</v>
      </c>
      <c r="AG90" s="5" t="e">
        <f t="shared" si="11"/>
        <v>#N/A</v>
      </c>
    </row>
    <row r="91" spans="1:33" x14ac:dyDescent="0.25">
      <c r="A91" s="4" t="str">
        <f>'Real GDP'!A91</f>
        <v>Q1/1981</v>
      </c>
      <c r="B91" s="5">
        <f>'Real GDP'!C91</f>
        <v>6716.777</v>
      </c>
      <c r="C91" s="6">
        <v>85</v>
      </c>
      <c r="D91" s="22">
        <f>100*('Real GDP'!M91-'Real GDP'!W91)</f>
        <v>75.893585975539551</v>
      </c>
      <c r="E91" s="5">
        <f>100*'Real GDP'!W91</f>
        <v>-0.53136156979620697</v>
      </c>
      <c r="R91" s="4" t="str">
        <f t="shared" si="8"/>
        <v>Q1/1981</v>
      </c>
      <c r="S91" s="5">
        <f>100*DataTransformed!L87</f>
        <v>9.8688438367375397</v>
      </c>
      <c r="T91" s="5">
        <f t="shared" si="12"/>
        <v>10.900624685665861</v>
      </c>
      <c r="U91" s="5">
        <f t="shared" si="13"/>
        <v>9.1024744361837051</v>
      </c>
      <c r="V91" s="5">
        <f t="shared" si="15"/>
        <v>8.684077948467106</v>
      </c>
      <c r="W91" s="5">
        <f t="shared" si="16"/>
        <v>8.2350278068229699</v>
      </c>
      <c r="X91" s="5">
        <f t="shared" si="14"/>
        <v>-1.96702795474729</v>
      </c>
      <c r="Z91" s="5">
        <f t="shared" si="6"/>
        <v>0.12953908063578146</v>
      </c>
      <c r="AA91" s="5">
        <f t="shared" si="7"/>
        <v>0.10957211584924217</v>
      </c>
      <c r="AB91" s="5">
        <f t="shared" si="9"/>
        <v>1.1822266972923237</v>
      </c>
      <c r="AC91" s="5">
        <f t="shared" si="10"/>
        <v>0.19834080012979338</v>
      </c>
      <c r="AD91" s="5" t="e">
        <v>#N/A</v>
      </c>
      <c r="AE91" s="5" t="e">
        <v>#N/A</v>
      </c>
      <c r="AF91" s="5" t="e">
        <v>#N/A</v>
      </c>
      <c r="AG91" s="5" t="e">
        <f t="shared" si="11"/>
        <v>#N/A</v>
      </c>
    </row>
    <row r="92" spans="1:33" x14ac:dyDescent="0.25">
      <c r="A92" s="4" t="str">
        <f>'Real GDP'!A92</f>
        <v>Q2/1981</v>
      </c>
      <c r="B92" s="5">
        <f>'Real GDP'!C92</f>
        <v>6667.7280000000001</v>
      </c>
      <c r="C92" s="6">
        <v>86</v>
      </c>
      <c r="D92" s="22">
        <f>100*('Real GDP'!M92-'Real GDP'!W92)</f>
        <v>76.224541510282862</v>
      </c>
      <c r="E92" s="5">
        <f>100*'Real GDP'!W92</f>
        <v>-1.5952425219160502</v>
      </c>
      <c r="R92" s="4" t="str">
        <f t="shared" si="8"/>
        <v>Q2/1981</v>
      </c>
      <c r="S92" s="5">
        <f>100*DataTransformed!L88</f>
        <v>7.4342694324363023</v>
      </c>
      <c r="T92" s="5">
        <f t="shared" si="12"/>
        <v>9.8688438367375397</v>
      </c>
      <c r="U92" s="5">
        <f t="shared" si="13"/>
        <v>10.900624685665861</v>
      </c>
      <c r="V92" s="5">
        <f t="shared" si="15"/>
        <v>9.1024744361837051</v>
      </c>
      <c r="W92" s="5">
        <f t="shared" si="16"/>
        <v>8.684077948467106</v>
      </c>
      <c r="X92" s="5">
        <f t="shared" si="14"/>
        <v>-0.53136156979620697</v>
      </c>
      <c r="Z92" s="5">
        <f t="shared" si="6"/>
        <v>0.1208966310151576</v>
      </c>
      <c r="AA92" s="5">
        <f t="shared" si="7"/>
        <v>0.11238066125489897</v>
      </c>
      <c r="AB92" s="5">
        <f t="shared" si="9"/>
        <v>1.0757778933240385</v>
      </c>
      <c r="AC92" s="5">
        <f t="shared" si="10"/>
        <v>0.22366909560849621</v>
      </c>
      <c r="AD92" s="5" t="e">
        <v>#N/A</v>
      </c>
      <c r="AE92" s="5" t="e">
        <v>#N/A</v>
      </c>
      <c r="AF92" s="5" t="e">
        <v>#N/A</v>
      </c>
      <c r="AG92" s="5" t="e">
        <f t="shared" si="11"/>
        <v>#N/A</v>
      </c>
    </row>
    <row r="93" spans="1:33" x14ac:dyDescent="0.25">
      <c r="A93" s="4" t="str">
        <f>'Real GDP'!A93</f>
        <v>Q3/1981</v>
      </c>
      <c r="B93" s="5">
        <f>'Real GDP'!C93</f>
        <v>6744.24</v>
      </c>
      <c r="C93" s="6">
        <v>87</v>
      </c>
      <c r="D93" s="22">
        <f>100*('Real GDP'!M93-'Real GDP'!W93)</f>
        <v>76.68228201910145</v>
      </c>
      <c r="E93" s="5">
        <f>100*'Real GDP'!W93</f>
        <v>-0.91201952672949094</v>
      </c>
      <c r="R93" s="4" t="str">
        <f t="shared" si="8"/>
        <v>Q3/1981</v>
      </c>
      <c r="S93" s="5">
        <f>100*DataTransformed!L89</f>
        <v>7.1289965766554886</v>
      </c>
      <c r="T93" s="5">
        <f t="shared" si="12"/>
        <v>7.4342694324363023</v>
      </c>
      <c r="U93" s="5">
        <f t="shared" si="13"/>
        <v>9.8688438367375397</v>
      </c>
      <c r="V93" s="5">
        <f t="shared" si="15"/>
        <v>10.900624685665861</v>
      </c>
      <c r="W93" s="5">
        <f t="shared" si="16"/>
        <v>9.1024744361837051</v>
      </c>
      <c r="X93" s="5">
        <f t="shared" si="14"/>
        <v>-1.5952425219160502</v>
      </c>
      <c r="Z93" s="5">
        <f t="shared" si="6"/>
        <v>0.12074816697458156</v>
      </c>
      <c r="AA93" s="5">
        <f t="shared" si="7"/>
        <v>0.11267081752955239</v>
      </c>
      <c r="AB93" s="5">
        <f t="shared" si="9"/>
        <v>1.0716898095011209</v>
      </c>
      <c r="AC93" s="5">
        <f t="shared" si="10"/>
        <v>0.2246530521980854</v>
      </c>
      <c r="AD93" s="5" t="e">
        <v>#N/A</v>
      </c>
      <c r="AE93" s="5" t="e">
        <v>#N/A</v>
      </c>
      <c r="AF93" s="5" t="e">
        <v>#N/A</v>
      </c>
      <c r="AG93" s="5" t="e">
        <f t="shared" si="11"/>
        <v>#N/A</v>
      </c>
    </row>
    <row r="94" spans="1:33" x14ac:dyDescent="0.25">
      <c r="A94" s="4" t="str">
        <f>'Real GDP'!A94</f>
        <v>Q4/1981</v>
      </c>
      <c r="B94" s="5">
        <f>'Real GDP'!C94</f>
        <v>6665.56</v>
      </c>
      <c r="C94" s="6">
        <v>88</v>
      </c>
      <c r="D94" s="22">
        <f>100*('Real GDP'!M94-'Real GDP'!W94)</f>
        <v>76.792526377909496</v>
      </c>
      <c r="E94" s="5">
        <f>100*'Real GDP'!W94</f>
        <v>-2.1957475003976401</v>
      </c>
      <c r="R94" s="4" t="str">
        <f t="shared" si="8"/>
        <v>Q4/1981</v>
      </c>
      <c r="S94" s="5">
        <f>100*DataTransformed!L90</f>
        <v>7.4238323739484358</v>
      </c>
      <c r="T94" s="5">
        <f t="shared" si="12"/>
        <v>7.1289965766554886</v>
      </c>
      <c r="U94" s="5">
        <f t="shared" si="13"/>
        <v>7.4342694324363023</v>
      </c>
      <c r="V94" s="5">
        <f t="shared" si="15"/>
        <v>9.8688438367375397</v>
      </c>
      <c r="W94" s="5">
        <f t="shared" si="16"/>
        <v>10.900624685665861</v>
      </c>
      <c r="X94" s="5">
        <f t="shared" si="14"/>
        <v>-0.91201952672949094</v>
      </c>
      <c r="Z94" s="5">
        <f t="shared" si="6"/>
        <v>0.11974523765014453</v>
      </c>
      <c r="AA94" s="5">
        <f t="shared" si="7"/>
        <v>0.11233452202804571</v>
      </c>
      <c r="AB94" s="5">
        <f t="shared" si="9"/>
        <v>1.0659700641290719</v>
      </c>
      <c r="AC94" s="5">
        <f t="shared" si="10"/>
        <v>0.22603066071881939</v>
      </c>
      <c r="AD94" s="5" t="e">
        <v>#N/A</v>
      </c>
      <c r="AE94" s="5" t="e">
        <v>#N/A</v>
      </c>
      <c r="AF94" s="5" t="e">
        <v>#N/A</v>
      </c>
      <c r="AG94" s="5" t="e">
        <f t="shared" si="11"/>
        <v>#N/A</v>
      </c>
    </row>
    <row r="95" spans="1:33" x14ac:dyDescent="0.25">
      <c r="A95" s="4" t="str">
        <f>'Real GDP'!A95</f>
        <v>Q1/1982</v>
      </c>
      <c r="B95" s="5">
        <f>'Real GDP'!C95</f>
        <v>6554.06</v>
      </c>
      <c r="C95" s="6">
        <v>89</v>
      </c>
      <c r="D95" s="22">
        <f>100*('Real GDP'!M95-'Real GDP'!W95)</f>
        <v>76.493221212449996</v>
      </c>
      <c r="E95" s="5">
        <f>100*'Real GDP'!W95</f>
        <v>-3.5833689506341102</v>
      </c>
      <c r="R95" s="4" t="str">
        <f t="shared" si="8"/>
        <v>Q1/1982</v>
      </c>
      <c r="S95" s="5">
        <f>100*DataTransformed!L91</f>
        <v>5.5610057923825451</v>
      </c>
      <c r="T95" s="5">
        <f t="shared" si="12"/>
        <v>7.4238323739484358</v>
      </c>
      <c r="U95" s="5">
        <f t="shared" si="13"/>
        <v>7.1289965766554886</v>
      </c>
      <c r="V95" s="5">
        <f t="shared" si="15"/>
        <v>7.4342694324363023</v>
      </c>
      <c r="W95" s="5">
        <f t="shared" si="16"/>
        <v>9.8688438367375397</v>
      </c>
      <c r="X95" s="5">
        <f t="shared" si="14"/>
        <v>-2.1957475003976401</v>
      </c>
      <c r="Z95" s="5">
        <f t="shared" si="6"/>
        <v>0.12452072536790394</v>
      </c>
      <c r="AA95" s="5">
        <f t="shared" si="7"/>
        <v>0.11110355300178928</v>
      </c>
      <c r="AB95" s="5">
        <f t="shared" si="9"/>
        <v>1.1207627659387147</v>
      </c>
      <c r="AC95" s="5">
        <f t="shared" si="10"/>
        <v>0.21288713806073389</v>
      </c>
      <c r="AD95" s="5" t="e">
        <v>#N/A</v>
      </c>
      <c r="AE95" s="5" t="e">
        <v>#N/A</v>
      </c>
      <c r="AF95" s="5" t="e">
        <v>#N/A</v>
      </c>
      <c r="AG95" s="5" t="e">
        <f t="shared" si="11"/>
        <v>#N/A</v>
      </c>
    </row>
    <row r="96" spans="1:33" x14ac:dyDescent="0.25">
      <c r="A96" s="4" t="str">
        <f>'Real GDP'!A96</f>
        <v>Q2/1982</v>
      </c>
      <c r="B96" s="5">
        <f>'Real GDP'!C96</f>
        <v>6589.7650000000003</v>
      </c>
      <c r="C96" s="6">
        <v>90</v>
      </c>
      <c r="D96" s="22">
        <f>100*('Real GDP'!M96-'Real GDP'!W96)</f>
        <v>76.282826607097064</v>
      </c>
      <c r="E96" s="5">
        <f>100*'Real GDP'!W96</f>
        <v>-2.8296760614675902</v>
      </c>
      <c r="R96" s="4" t="str">
        <f t="shared" si="8"/>
        <v>Q2/1982</v>
      </c>
      <c r="S96" s="5">
        <f>100*DataTransformed!L92</f>
        <v>4.7879172173891149</v>
      </c>
      <c r="T96" s="5">
        <f t="shared" si="12"/>
        <v>5.5610057923825451</v>
      </c>
      <c r="U96" s="5">
        <f t="shared" si="13"/>
        <v>7.4238323739484358</v>
      </c>
      <c r="V96" s="5">
        <f t="shared" si="15"/>
        <v>7.1289965766554886</v>
      </c>
      <c r="W96" s="5">
        <f t="shared" si="16"/>
        <v>7.4342694324363023</v>
      </c>
      <c r="X96" s="5">
        <f t="shared" si="14"/>
        <v>-3.5833689506341102</v>
      </c>
      <c r="Z96" s="5">
        <f t="shared" si="6"/>
        <v>0.13504273895006202</v>
      </c>
      <c r="AA96" s="5">
        <f t="shared" si="7"/>
        <v>0.10893981677672708</v>
      </c>
      <c r="AB96" s="5">
        <f t="shared" si="9"/>
        <v>1.2396086476520616</v>
      </c>
      <c r="AC96" s="5">
        <f t="shared" si="10"/>
        <v>0.18502703436606346</v>
      </c>
      <c r="AD96" s="5" t="e">
        <v>#N/A</v>
      </c>
      <c r="AE96" s="5" t="e">
        <v>#N/A</v>
      </c>
      <c r="AF96" s="5" t="e">
        <v>#N/A</v>
      </c>
      <c r="AG96" s="5" t="e">
        <f t="shared" si="11"/>
        <v>#N/A</v>
      </c>
    </row>
    <row r="97" spans="1:33" x14ac:dyDescent="0.25">
      <c r="A97" s="4" t="str">
        <f>'Real GDP'!A97</f>
        <v>Q3/1982</v>
      </c>
      <c r="B97" s="5">
        <f>'Real GDP'!C97</f>
        <v>6566.0320000000002</v>
      </c>
      <c r="C97" s="6">
        <v>91</v>
      </c>
      <c r="D97" s="22">
        <f>100*('Real GDP'!M97-'Real GDP'!W97)</f>
        <v>75.979017643297681</v>
      </c>
      <c r="E97" s="5">
        <f>100*'Real GDP'!W97</f>
        <v>-2.88666661054623</v>
      </c>
      <c r="R97" s="4" t="str">
        <f t="shared" si="8"/>
        <v>Q3/1982</v>
      </c>
      <c r="S97" s="5">
        <f>100*DataTransformed!L93</f>
        <v>5.7178417582452568</v>
      </c>
      <c r="T97" s="5">
        <f t="shared" si="12"/>
        <v>4.7879172173891149</v>
      </c>
      <c r="U97" s="5">
        <f t="shared" si="13"/>
        <v>5.5610057923825451</v>
      </c>
      <c r="V97" s="5">
        <f t="shared" si="15"/>
        <v>7.4238323739484358</v>
      </c>
      <c r="W97" s="5">
        <f t="shared" si="16"/>
        <v>7.1289965766554886</v>
      </c>
      <c r="X97" s="5">
        <f t="shared" si="14"/>
        <v>-2.8296760614675902</v>
      </c>
      <c r="Z97" s="5">
        <f t="shared" si="6"/>
        <v>0.13778594200606586</v>
      </c>
      <c r="AA97" s="5">
        <f t="shared" si="7"/>
        <v>0.10842782720781491</v>
      </c>
      <c r="AB97" s="5">
        <f t="shared" si="9"/>
        <v>1.2707618104527965</v>
      </c>
      <c r="AC97" s="5">
        <f t="shared" si="10"/>
        <v>0.17793155543635533</v>
      </c>
      <c r="AD97" s="5" t="e">
        <v>#N/A</v>
      </c>
      <c r="AE97" s="5" t="e">
        <v>#N/A</v>
      </c>
      <c r="AF97" s="5" t="e">
        <v>#N/A</v>
      </c>
      <c r="AG97" s="5" t="e">
        <f t="shared" si="11"/>
        <v>#N/A</v>
      </c>
    </row>
    <row r="98" spans="1:33" x14ac:dyDescent="0.25">
      <c r="A98" s="4" t="str">
        <f>'Real GDP'!A98</f>
        <v>Q4/1982</v>
      </c>
      <c r="B98" s="5">
        <f>'Real GDP'!C98</f>
        <v>6572.4369999999999</v>
      </c>
      <c r="C98" s="6">
        <v>92</v>
      </c>
      <c r="D98" s="22">
        <f>100*('Real GDP'!M98-'Real GDP'!W98)</f>
        <v>75.691167865119752</v>
      </c>
      <c r="E98" s="5">
        <f>100*'Real GDP'!W98</f>
        <v>-2.50131688001622</v>
      </c>
      <c r="R98" s="4" t="str">
        <f t="shared" si="8"/>
        <v>Q4/1982</v>
      </c>
      <c r="S98" s="5">
        <f>100*DataTransformed!L94</f>
        <v>4.4205330975993107</v>
      </c>
      <c r="T98" s="5">
        <f t="shared" si="12"/>
        <v>5.7178417582452568</v>
      </c>
      <c r="U98" s="5">
        <f t="shared" si="13"/>
        <v>4.7879172173891149</v>
      </c>
      <c r="V98" s="5">
        <f t="shared" si="15"/>
        <v>5.5610057923825451</v>
      </c>
      <c r="W98" s="5">
        <f t="shared" si="16"/>
        <v>7.4238323739484358</v>
      </c>
      <c r="X98" s="5">
        <f t="shared" si="14"/>
        <v>-2.88666661054623</v>
      </c>
      <c r="Z98" s="5">
        <f t="shared" si="6"/>
        <v>0.15928096315089096</v>
      </c>
      <c r="AA98" s="5">
        <f t="shared" si="7"/>
        <v>0.10884347230043208</v>
      </c>
      <c r="AB98" s="5">
        <f t="shared" si="9"/>
        <v>1.4633947244097492</v>
      </c>
      <c r="AC98" s="5">
        <f t="shared" si="10"/>
        <v>0.13673635915134594</v>
      </c>
      <c r="AD98" s="5" t="e">
        <v>#N/A</v>
      </c>
      <c r="AE98" s="5" t="e">
        <v>#N/A</v>
      </c>
      <c r="AF98" s="5" t="e">
        <v>#N/A</v>
      </c>
      <c r="AG98" s="5" t="e">
        <f t="shared" si="11"/>
        <v>#N/A</v>
      </c>
    </row>
    <row r="99" spans="1:33" x14ac:dyDescent="0.25">
      <c r="A99" s="4" t="str">
        <f>'Real GDP'!A99</f>
        <v>Q1/1983</v>
      </c>
      <c r="B99" s="5">
        <f>'Real GDP'!C99</f>
        <v>6658.5230000000001</v>
      </c>
      <c r="C99" s="6">
        <v>93</v>
      </c>
      <c r="D99" s="22">
        <f>100*('Real GDP'!M99-'Real GDP'!W99)</f>
        <v>75.666119894327608</v>
      </c>
      <c r="E99" s="5">
        <f>100*'Real GDP'!W99</f>
        <v>-1.1749693088983901</v>
      </c>
      <c r="R99" s="4" t="str">
        <f t="shared" si="8"/>
        <v>Q1/1983</v>
      </c>
      <c r="S99" s="5">
        <f>100*DataTransformed!L95</f>
        <v>3.2166714677023478</v>
      </c>
      <c r="T99" s="5">
        <f t="shared" si="12"/>
        <v>4.4205330975993107</v>
      </c>
      <c r="U99" s="5">
        <f t="shared" si="13"/>
        <v>5.7178417582452568</v>
      </c>
      <c r="V99" s="5">
        <f t="shared" si="15"/>
        <v>4.7879172173891149</v>
      </c>
      <c r="W99" s="5">
        <f t="shared" si="16"/>
        <v>5.5610057923825451</v>
      </c>
      <c r="X99" s="5">
        <f t="shared" si="14"/>
        <v>-2.50131688001622</v>
      </c>
      <c r="Z99" s="5">
        <f t="shared" si="6"/>
        <v>0.18083299953763035</v>
      </c>
      <c r="AA99" s="5">
        <f t="shared" si="7"/>
        <v>0.11050340820724051</v>
      </c>
      <c r="AB99" s="5">
        <f t="shared" si="9"/>
        <v>1.6364472596039046</v>
      </c>
      <c r="AC99" s="5">
        <f t="shared" si="10"/>
        <v>0.1045679321941205</v>
      </c>
      <c r="AD99" s="5" t="e">
        <v>#N/A</v>
      </c>
      <c r="AE99" s="5" t="e">
        <v>#N/A</v>
      </c>
      <c r="AF99" s="5" t="e">
        <v>#N/A</v>
      </c>
      <c r="AG99" s="5" t="e">
        <f t="shared" si="11"/>
        <v>#N/A</v>
      </c>
    </row>
    <row r="100" spans="1:33" x14ac:dyDescent="0.25">
      <c r="A100" s="4" t="str">
        <f>'Real GDP'!A100</f>
        <v>Q2/1983</v>
      </c>
      <c r="B100" s="5">
        <f>'Real GDP'!C100</f>
        <v>6810.4679999999998</v>
      </c>
      <c r="C100" s="6">
        <v>94</v>
      </c>
      <c r="D100" s="22">
        <f>100*('Real GDP'!M100-'Real GDP'!W100)</f>
        <v>76.072361992670579</v>
      </c>
      <c r="E100" s="5">
        <f>100*'Real GDP'!W100</f>
        <v>0.67510380091569999</v>
      </c>
      <c r="R100" s="4" t="str">
        <f t="shared" si="8"/>
        <v>Q2/1983</v>
      </c>
      <c r="S100" s="5">
        <f>100*DataTransformed!L96</f>
        <v>2.6993137545449741</v>
      </c>
      <c r="T100" s="5">
        <f t="shared" si="12"/>
        <v>3.2166714677023478</v>
      </c>
      <c r="U100" s="5">
        <f t="shared" si="13"/>
        <v>4.4205330975993107</v>
      </c>
      <c r="V100" s="5">
        <f t="shared" si="15"/>
        <v>5.7178417582452568</v>
      </c>
      <c r="W100" s="5">
        <f t="shared" si="16"/>
        <v>4.7879172173891149</v>
      </c>
      <c r="X100" s="5">
        <f t="shared" si="14"/>
        <v>-1.1749693088983901</v>
      </c>
      <c r="Z100" s="5">
        <f t="shared" si="6"/>
        <v>0.18523249799496205</v>
      </c>
      <c r="AA100" s="5">
        <f t="shared" si="7"/>
        <v>0.1117225125171858</v>
      </c>
      <c r="AB100" s="5">
        <f t="shared" si="9"/>
        <v>1.6579693189988769</v>
      </c>
      <c r="AC100" s="5">
        <f t="shared" si="10"/>
        <v>0.10092580212154609</v>
      </c>
      <c r="AD100" s="5" t="e">
        <v>#N/A</v>
      </c>
      <c r="AE100" s="5" t="e">
        <v>#N/A</v>
      </c>
      <c r="AF100" s="5" t="e">
        <v>#N/A</v>
      </c>
      <c r="AG100" s="5" t="e">
        <f t="shared" si="11"/>
        <v>#N/A</v>
      </c>
    </row>
    <row r="101" spans="1:33" x14ac:dyDescent="0.25">
      <c r="A101" s="4" t="str">
        <f>'Real GDP'!A101</f>
        <v>Q3/1983</v>
      </c>
      <c r="B101" s="5">
        <f>'Real GDP'!C101</f>
        <v>6943.8119999999999</v>
      </c>
      <c r="C101" s="6">
        <v>95</v>
      </c>
      <c r="D101" s="22">
        <f>100*('Real GDP'!M101-'Real GDP'!W101)</f>
        <v>76.80109288984535</v>
      </c>
      <c r="E101" s="5">
        <f>100*'Real GDP'!W101</f>
        <v>1.8853792029138499</v>
      </c>
      <c r="R101" s="4" t="str">
        <f t="shared" si="8"/>
        <v>Q3/1983</v>
      </c>
      <c r="S101" s="5">
        <f>100*DataTransformed!L97</f>
        <v>4.1647575256243741</v>
      </c>
      <c r="T101" s="5">
        <f t="shared" si="12"/>
        <v>2.6993137545449741</v>
      </c>
      <c r="U101" s="5">
        <f t="shared" si="13"/>
        <v>3.2166714677023478</v>
      </c>
      <c r="V101" s="5">
        <f t="shared" si="15"/>
        <v>4.4205330975993107</v>
      </c>
      <c r="W101" s="5">
        <f t="shared" si="16"/>
        <v>5.7178417582452568</v>
      </c>
      <c r="X101" s="5">
        <f t="shared" si="14"/>
        <v>0.67510380091569999</v>
      </c>
      <c r="Z101" s="5">
        <f t="shared" si="6"/>
        <v>0.18503840060533897</v>
      </c>
      <c r="AA101" s="5">
        <f t="shared" si="7"/>
        <v>0.11145131429424898</v>
      </c>
      <c r="AB101" s="5">
        <f t="shared" si="9"/>
        <v>1.6602621671809856</v>
      </c>
      <c r="AC101" s="5">
        <f t="shared" si="10"/>
        <v>0.10054259955832329</v>
      </c>
      <c r="AD101" s="5" t="e">
        <v>#N/A</v>
      </c>
      <c r="AE101" s="5" t="e">
        <v>#N/A</v>
      </c>
      <c r="AF101" s="5" t="e">
        <v>#N/A</v>
      </c>
      <c r="AG101" s="5" t="e">
        <f t="shared" si="11"/>
        <v>#N/A</v>
      </c>
    </row>
    <row r="102" spans="1:33" x14ac:dyDescent="0.25">
      <c r="A102" s="4" t="str">
        <f>'Real GDP'!A102</f>
        <v>Q4/1983</v>
      </c>
      <c r="B102" s="5">
        <f>'Real GDP'!C102</f>
        <v>7087.0070000000005</v>
      </c>
      <c r="C102" s="6">
        <v>96</v>
      </c>
      <c r="D102" s="22">
        <f>100*('Real GDP'!M102-'Real GDP'!W102)</f>
        <v>77.835206721196954</v>
      </c>
      <c r="E102" s="5">
        <f>100*'Real GDP'!W102</f>
        <v>2.8924858008425502</v>
      </c>
      <c r="R102" s="4" t="str">
        <f t="shared" si="8"/>
        <v>Q4/1983</v>
      </c>
      <c r="S102" s="5">
        <f>100*DataTransformed!L98</f>
        <v>2.9318509680026139</v>
      </c>
      <c r="T102" s="5">
        <f t="shared" si="12"/>
        <v>4.1647575256243741</v>
      </c>
      <c r="U102" s="5">
        <f t="shared" si="13"/>
        <v>2.6993137545449741</v>
      </c>
      <c r="V102" s="5">
        <f t="shared" si="15"/>
        <v>3.2166714677023478</v>
      </c>
      <c r="W102" s="5">
        <f t="shared" si="16"/>
        <v>4.4205330975993107</v>
      </c>
      <c r="X102" s="5">
        <f t="shared" si="14"/>
        <v>1.8853792029138499</v>
      </c>
      <c r="Z102" s="5">
        <f t="shared" si="6"/>
        <v>0.17832234567076843</v>
      </c>
      <c r="AA102" s="5">
        <f t="shared" si="7"/>
        <v>0.11168801729401372</v>
      </c>
      <c r="AB102" s="5">
        <f t="shared" si="9"/>
        <v>1.5966112568848172</v>
      </c>
      <c r="AC102" s="5">
        <f t="shared" si="10"/>
        <v>0.11152323925245715</v>
      </c>
      <c r="AD102" s="5" t="e">
        <v>#N/A</v>
      </c>
      <c r="AE102" s="5" t="e">
        <v>#N/A</v>
      </c>
      <c r="AF102" s="5" t="e">
        <v>#N/A</v>
      </c>
      <c r="AG102" s="5" t="e">
        <f t="shared" si="11"/>
        <v>#N/A</v>
      </c>
    </row>
    <row r="103" spans="1:33" x14ac:dyDescent="0.25">
      <c r="A103" s="4" t="str">
        <f>'Real GDP'!A103</f>
        <v>Q1/1984</v>
      </c>
      <c r="B103" s="5">
        <f>'Real GDP'!C103</f>
        <v>7227.8140000000003</v>
      </c>
      <c r="C103" s="6">
        <v>97</v>
      </c>
      <c r="D103" s="22">
        <f>100*('Real GDP'!M103-'Real GDP'!W103)</f>
        <v>79.121169127635255</v>
      </c>
      <c r="E103" s="5">
        <f>100*'Real GDP'!W103</f>
        <v>3.5738765531739296</v>
      </c>
      <c r="R103" s="4" t="str">
        <f t="shared" si="8"/>
        <v>Q1/1984</v>
      </c>
      <c r="S103" s="5">
        <f>100*DataTransformed!L99</f>
        <v>4.2373191508332297</v>
      </c>
      <c r="T103" s="5">
        <f t="shared" si="12"/>
        <v>2.9318509680026139</v>
      </c>
      <c r="U103" s="5">
        <f t="shared" si="13"/>
        <v>4.1647575256243741</v>
      </c>
      <c r="V103" s="5">
        <f t="shared" si="15"/>
        <v>2.6993137545449741</v>
      </c>
      <c r="W103" s="5">
        <f t="shared" si="16"/>
        <v>3.2166714677023478</v>
      </c>
      <c r="X103" s="5">
        <f t="shared" si="14"/>
        <v>2.8924858008425502</v>
      </c>
      <c r="Z103" s="5">
        <f t="shared" ref="Z103:Z134" si="17">INDEX(LINEST(S44:S103,T44:X103,,TRUE),1,1)</f>
        <v>0.17037313524425224</v>
      </c>
      <c r="AA103" s="5">
        <f t="shared" ref="AA103:AA134" si="18">INDEX(LINEST(S44:S103,T44:X103,,TRUE),2,1)</f>
        <v>0.11064804027921837</v>
      </c>
      <c r="AB103" s="5">
        <f t="shared" si="9"/>
        <v>1.5397754430563673</v>
      </c>
      <c r="AC103" s="5">
        <f t="shared" si="10"/>
        <v>0.12191968865566027</v>
      </c>
      <c r="AD103" s="5" t="e">
        <v>#N/A</v>
      </c>
      <c r="AE103" s="5" t="e">
        <v>#N/A</v>
      </c>
      <c r="AF103" s="5" t="e">
        <v>#N/A</v>
      </c>
      <c r="AG103" s="5" t="e">
        <f t="shared" si="11"/>
        <v>#N/A</v>
      </c>
    </row>
    <row r="104" spans="1:33" x14ac:dyDescent="0.25">
      <c r="A104" s="4" t="str">
        <f>'Real GDP'!A104</f>
        <v>Q2/1984</v>
      </c>
      <c r="B104" s="5">
        <f>'Real GDP'!C104</f>
        <v>7354.759</v>
      </c>
      <c r="C104" s="6">
        <v>98</v>
      </c>
      <c r="D104" s="22">
        <f>100*('Real GDP'!M104-'Real GDP'!W104)</f>
        <v>80.578250989148032</v>
      </c>
      <c r="E104" s="5">
        <f>100*'Real GDP'!W104</f>
        <v>3.8578894468549598</v>
      </c>
      <c r="R104" s="4" t="str">
        <f t="shared" si="8"/>
        <v>Q2/1984</v>
      </c>
      <c r="S104" s="5">
        <f>100*DataTransformed!L100</f>
        <v>3.351925793502275</v>
      </c>
      <c r="T104" s="5">
        <f t="shared" si="12"/>
        <v>4.2373191508332297</v>
      </c>
      <c r="U104" s="5">
        <f t="shared" si="13"/>
        <v>2.9318509680026139</v>
      </c>
      <c r="V104" s="5">
        <f t="shared" si="15"/>
        <v>4.1647575256243741</v>
      </c>
      <c r="W104" s="5">
        <f t="shared" si="16"/>
        <v>2.6993137545449741</v>
      </c>
      <c r="X104" s="5">
        <f t="shared" si="14"/>
        <v>3.5738765531739296</v>
      </c>
      <c r="Z104" s="5">
        <f t="shared" si="17"/>
        <v>0.15343136803651575</v>
      </c>
      <c r="AA104" s="5">
        <f t="shared" si="18"/>
        <v>0.11021793761827248</v>
      </c>
      <c r="AB104" s="5">
        <f t="shared" si="9"/>
        <v>1.3920725732313026</v>
      </c>
      <c r="AC104" s="5">
        <f t="shared" si="10"/>
        <v>0.15139369889381593</v>
      </c>
      <c r="AD104" s="5" t="e">
        <v>#N/A</v>
      </c>
      <c r="AE104" s="5" t="e">
        <v>#N/A</v>
      </c>
      <c r="AF104" s="5" t="e">
        <v>#N/A</v>
      </c>
      <c r="AG104" s="5" t="e">
        <f t="shared" si="11"/>
        <v>#N/A</v>
      </c>
    </row>
    <row r="105" spans="1:33" x14ac:dyDescent="0.25">
      <c r="A105" s="4" t="str">
        <f>'Real GDP'!A105</f>
        <v>Q3/1984</v>
      </c>
      <c r="B105" s="5">
        <f>'Real GDP'!C105</f>
        <v>7427.1149999999998</v>
      </c>
      <c r="C105" s="6">
        <v>99</v>
      </c>
      <c r="D105" s="22">
        <f>100*('Real GDP'!M105-'Real GDP'!W105)</f>
        <v>82.025680382657811</v>
      </c>
      <c r="E105" s="5">
        <f>100*'Real GDP'!W105</f>
        <v>3.3894506454168605</v>
      </c>
      <c r="R105" s="4" t="str">
        <f t="shared" si="8"/>
        <v>Q3/1984</v>
      </c>
      <c r="S105" s="5">
        <f>100*DataTransformed!L101</f>
        <v>3.2305741454781156</v>
      </c>
      <c r="T105" s="5">
        <f t="shared" si="12"/>
        <v>3.351925793502275</v>
      </c>
      <c r="U105" s="5">
        <f t="shared" si="13"/>
        <v>4.2373191508332297</v>
      </c>
      <c r="V105" s="5">
        <f t="shared" si="15"/>
        <v>2.9318509680026139</v>
      </c>
      <c r="W105" s="5">
        <f t="shared" si="16"/>
        <v>4.1647575256243741</v>
      </c>
      <c r="X105" s="5">
        <f t="shared" si="14"/>
        <v>3.8578894468549598</v>
      </c>
      <c r="Z105" s="5">
        <f t="shared" si="17"/>
        <v>0.14266814839090083</v>
      </c>
      <c r="AA105" s="5">
        <f t="shared" si="18"/>
        <v>0.10907653063572571</v>
      </c>
      <c r="AB105" s="5">
        <f t="shared" si="9"/>
        <v>1.3079637531501473</v>
      </c>
      <c r="AC105" s="5">
        <f t="shared" si="10"/>
        <v>0.16959820778561238</v>
      </c>
      <c r="AD105" s="5" t="e">
        <v>#N/A</v>
      </c>
      <c r="AE105" s="5" t="e">
        <v>#N/A</v>
      </c>
      <c r="AF105" s="5" t="e">
        <v>#N/A</v>
      </c>
      <c r="AG105" s="5" t="e">
        <f t="shared" si="11"/>
        <v>#N/A</v>
      </c>
    </row>
    <row r="106" spans="1:33" x14ac:dyDescent="0.25">
      <c r="A106" s="4" t="str">
        <f>'Real GDP'!A106</f>
        <v>Q4/1984</v>
      </c>
      <c r="B106" s="5">
        <f>'Real GDP'!C106</f>
        <v>7486.3559999999998</v>
      </c>
      <c r="C106" s="6">
        <v>100</v>
      </c>
      <c r="D106" s="22">
        <f>100*('Real GDP'!M106-'Real GDP'!W106)</f>
        <v>83.417899434282532</v>
      </c>
      <c r="E106" s="5">
        <f>100*'Real GDP'!W106</f>
        <v>2.7916987114265401</v>
      </c>
      <c r="R106" s="4" t="str">
        <f t="shared" si="8"/>
        <v>Q4/1984</v>
      </c>
      <c r="S106" s="5">
        <f>100*DataTransformed!L102</f>
        <v>2.6731761844761337</v>
      </c>
      <c r="T106" s="5">
        <f t="shared" si="12"/>
        <v>3.2305741454781156</v>
      </c>
      <c r="U106" s="5">
        <f t="shared" si="13"/>
        <v>3.351925793502275</v>
      </c>
      <c r="V106" s="5">
        <f t="shared" si="15"/>
        <v>4.2373191508332297</v>
      </c>
      <c r="W106" s="5">
        <f t="shared" si="16"/>
        <v>2.9318509680026139</v>
      </c>
      <c r="X106" s="5">
        <f t="shared" si="14"/>
        <v>3.3894506454168605</v>
      </c>
      <c r="Z106" s="5">
        <f t="shared" si="17"/>
        <v>0.12679895767294022</v>
      </c>
      <c r="AA106" s="5">
        <f t="shared" si="18"/>
        <v>0.10972318068534932</v>
      </c>
      <c r="AB106" s="5">
        <f t="shared" si="9"/>
        <v>1.1556259751215079</v>
      </c>
      <c r="AC106" s="5">
        <f t="shared" si="10"/>
        <v>0.20460495037165313</v>
      </c>
      <c r="AD106" s="5" t="e">
        <v>#N/A</v>
      </c>
      <c r="AE106" s="5" t="e">
        <v>#N/A</v>
      </c>
      <c r="AF106" s="5" t="e">
        <v>#N/A</v>
      </c>
      <c r="AG106" s="5" t="e">
        <f t="shared" si="11"/>
        <v>#N/A</v>
      </c>
    </row>
    <row r="107" spans="1:33" x14ac:dyDescent="0.25">
      <c r="A107" s="4" t="str">
        <f>'Real GDP'!A107</f>
        <v>Q1/1985</v>
      </c>
      <c r="B107" s="5">
        <f>'Real GDP'!C107</f>
        <v>7560.78</v>
      </c>
      <c r="C107" s="6">
        <v>101</v>
      </c>
      <c r="D107" s="22">
        <f>100*('Real GDP'!M107-'Real GDP'!W107)</f>
        <v>84.79173894180667</v>
      </c>
      <c r="E107" s="5">
        <f>100*'Real GDP'!W107</f>
        <v>2.4070787723178397</v>
      </c>
      <c r="R107" s="4" t="str">
        <f t="shared" si="8"/>
        <v>Q1/1985</v>
      </c>
      <c r="S107" s="5">
        <f>100*DataTransformed!L103</f>
        <v>4.5737343189209412</v>
      </c>
      <c r="T107" s="5">
        <f t="shared" si="12"/>
        <v>2.6731761844761337</v>
      </c>
      <c r="U107" s="5">
        <f t="shared" si="13"/>
        <v>3.2305741454781156</v>
      </c>
      <c r="V107" s="5">
        <f t="shared" si="15"/>
        <v>3.351925793502275</v>
      </c>
      <c r="W107" s="5">
        <f t="shared" si="16"/>
        <v>4.2373191508332297</v>
      </c>
      <c r="X107" s="5">
        <f t="shared" si="14"/>
        <v>2.7916987114265401</v>
      </c>
      <c r="Z107" s="5">
        <f t="shared" si="17"/>
        <v>0.14833665860915493</v>
      </c>
      <c r="AA107" s="5">
        <f t="shared" si="18"/>
        <v>0.11228458452357122</v>
      </c>
      <c r="AB107" s="5">
        <f t="shared" si="9"/>
        <v>1.321077681665336</v>
      </c>
      <c r="AC107" s="5">
        <f t="shared" si="10"/>
        <v>0.16669963918217237</v>
      </c>
      <c r="AD107" s="5" t="e">
        <v>#N/A</v>
      </c>
      <c r="AE107" s="5" t="e">
        <v>#N/A</v>
      </c>
      <c r="AF107" s="5" t="e">
        <v>#N/A</v>
      </c>
      <c r="AG107" s="5" t="e">
        <f t="shared" si="11"/>
        <v>#N/A</v>
      </c>
    </row>
    <row r="108" spans="1:33" x14ac:dyDescent="0.25">
      <c r="A108" s="4" t="str">
        <f>'Real GDP'!A108</f>
        <v>Q2/1985</v>
      </c>
      <c r="B108" s="5">
        <f>'Real GDP'!C108</f>
        <v>7629.9980000000005</v>
      </c>
      <c r="C108" s="6">
        <v>102</v>
      </c>
      <c r="D108" s="22">
        <f>100*('Real GDP'!M108-'Real GDP'!W108)</f>
        <v>86.126625204997495</v>
      </c>
      <c r="E108" s="5">
        <f>100*'Real GDP'!W108</f>
        <v>1.9835148791920498</v>
      </c>
      <c r="R108" s="4" t="str">
        <f t="shared" si="8"/>
        <v>Q2/1985</v>
      </c>
      <c r="S108" s="5">
        <f>100*DataTransformed!L104</f>
        <v>2.4712042466696005</v>
      </c>
      <c r="T108" s="5">
        <f t="shared" si="12"/>
        <v>4.5737343189209412</v>
      </c>
      <c r="U108" s="5">
        <f t="shared" si="13"/>
        <v>2.6731761844761337</v>
      </c>
      <c r="V108" s="5">
        <f t="shared" si="15"/>
        <v>3.2305741454781156</v>
      </c>
      <c r="W108" s="5">
        <f t="shared" si="16"/>
        <v>3.351925793502275</v>
      </c>
      <c r="X108" s="5">
        <f t="shared" si="14"/>
        <v>2.4070787723178397</v>
      </c>
      <c r="Z108" s="5">
        <f t="shared" si="17"/>
        <v>0.15225810922429089</v>
      </c>
      <c r="AA108" s="5">
        <f t="shared" si="18"/>
        <v>0.11811173441720124</v>
      </c>
      <c r="AB108" s="5">
        <f t="shared" si="9"/>
        <v>1.28910230618133</v>
      </c>
      <c r="AC108" s="5">
        <f t="shared" si="10"/>
        <v>0.17380332917873417</v>
      </c>
      <c r="AD108" s="5" t="e">
        <v>#N/A</v>
      </c>
      <c r="AE108" s="5" t="e">
        <v>#N/A</v>
      </c>
      <c r="AF108" s="5" t="e">
        <v>#N/A</v>
      </c>
      <c r="AG108" s="5" t="e">
        <f t="shared" si="11"/>
        <v>#N/A</v>
      </c>
    </row>
    <row r="109" spans="1:33" x14ac:dyDescent="0.25">
      <c r="A109" s="4" t="str">
        <f>'Real GDP'!A109</f>
        <v>Q3/1985</v>
      </c>
      <c r="B109" s="5">
        <f>'Real GDP'!C109</f>
        <v>7748.6990000000005</v>
      </c>
      <c r="C109" s="6">
        <v>103</v>
      </c>
      <c r="D109" s="22">
        <f>100*('Real GDP'!M109-'Real GDP'!W109)</f>
        <v>87.54766736625534</v>
      </c>
      <c r="E109" s="5">
        <f>100*'Real GDP'!W109</f>
        <v>2.1062102311814401</v>
      </c>
      <c r="R109" s="4" t="str">
        <f t="shared" si="8"/>
        <v>Q3/1985</v>
      </c>
      <c r="S109" s="5">
        <f>100*DataTransformed!L105</f>
        <v>2.3126615079291923</v>
      </c>
      <c r="T109" s="5">
        <f t="shared" si="12"/>
        <v>2.4712042466696005</v>
      </c>
      <c r="U109" s="5">
        <f t="shared" si="13"/>
        <v>4.5737343189209412</v>
      </c>
      <c r="V109" s="5">
        <f t="shared" si="15"/>
        <v>2.6731761844761337</v>
      </c>
      <c r="W109" s="5">
        <f t="shared" si="16"/>
        <v>3.2305741454781156</v>
      </c>
      <c r="X109" s="5">
        <f t="shared" si="14"/>
        <v>1.9835148791920498</v>
      </c>
      <c r="Z109" s="5">
        <f t="shared" si="17"/>
        <v>0.1121551808636361</v>
      </c>
      <c r="AA109" s="5">
        <f t="shared" si="18"/>
        <v>0.12114367697144908</v>
      </c>
      <c r="AB109" s="5">
        <f t="shared" si="9"/>
        <v>0.92580301066863468</v>
      </c>
      <c r="AC109" s="5">
        <f t="shared" si="10"/>
        <v>0.25989069492749267</v>
      </c>
      <c r="AD109" s="5" t="e">
        <v>#N/A</v>
      </c>
      <c r="AE109" s="5" t="e">
        <v>#N/A</v>
      </c>
      <c r="AF109" s="5" t="e">
        <v>#N/A</v>
      </c>
      <c r="AG109" s="5" t="e">
        <f t="shared" si="11"/>
        <v>#N/A</v>
      </c>
    </row>
    <row r="110" spans="1:33" x14ac:dyDescent="0.25">
      <c r="A110" s="4" t="str">
        <f>'Real GDP'!A110</f>
        <v>Q4/1985</v>
      </c>
      <c r="B110" s="5">
        <f>'Real GDP'!C110</f>
        <v>7806.8280000000004</v>
      </c>
      <c r="C110" s="6">
        <v>104</v>
      </c>
      <c r="D110" s="22">
        <f>100*('Real GDP'!M110-'Real GDP'!W110)</f>
        <v>88.880713984086597</v>
      </c>
      <c r="E110" s="5">
        <f>100*'Real GDP'!W110</f>
        <v>1.5205413213169501</v>
      </c>
      <c r="R110" s="4" t="str">
        <f t="shared" si="8"/>
        <v>Q4/1985</v>
      </c>
      <c r="S110" s="5">
        <f>100*DataTransformed!L106</f>
        <v>2.3038934277629153</v>
      </c>
      <c r="T110" s="5">
        <f t="shared" si="12"/>
        <v>2.3126615079291923</v>
      </c>
      <c r="U110" s="5">
        <f t="shared" si="13"/>
        <v>2.4712042466696005</v>
      </c>
      <c r="V110" s="5">
        <f t="shared" si="15"/>
        <v>4.5737343189209412</v>
      </c>
      <c r="W110" s="5">
        <f t="shared" si="16"/>
        <v>2.6731761844761337</v>
      </c>
      <c r="X110" s="5">
        <f t="shared" si="14"/>
        <v>2.1062102311814401</v>
      </c>
      <c r="Z110" s="5">
        <f t="shared" si="17"/>
        <v>0.14328725369579182</v>
      </c>
      <c r="AA110" s="5">
        <f t="shared" si="18"/>
        <v>0.12364243720825906</v>
      </c>
      <c r="AB110" s="5">
        <f t="shared" si="9"/>
        <v>1.1588840929627076</v>
      </c>
      <c r="AC110" s="5">
        <f t="shared" si="10"/>
        <v>0.20383494542846439</v>
      </c>
      <c r="AD110" s="5" t="e">
        <v>#N/A</v>
      </c>
      <c r="AE110" s="5" t="e">
        <v>#N/A</v>
      </c>
      <c r="AF110" s="5" t="e">
        <v>#N/A</v>
      </c>
      <c r="AG110" s="5" t="e">
        <f t="shared" si="11"/>
        <v>#N/A</v>
      </c>
    </row>
    <row r="111" spans="1:33" x14ac:dyDescent="0.25">
      <c r="A111" s="4" t="str">
        <f>'Real GDP'!A111</f>
        <v>Q1/1986</v>
      </c>
      <c r="B111" s="5">
        <f>'Real GDP'!C111</f>
        <v>7879.1860000000006</v>
      </c>
      <c r="C111" s="6">
        <v>105</v>
      </c>
      <c r="D111" s="22">
        <f>100*('Real GDP'!M111-'Real GDP'!W111)</f>
        <v>90.165515628070779</v>
      </c>
      <c r="E111" s="5">
        <f>100*'Real GDP'!W111</f>
        <v>1.15832604296964</v>
      </c>
      <c r="R111" s="4" t="str">
        <f t="shared" si="8"/>
        <v>Q1/1986</v>
      </c>
      <c r="S111" s="5">
        <f>100*DataTransformed!L107</f>
        <v>1.9501390656490258</v>
      </c>
      <c r="T111" s="5">
        <f t="shared" si="12"/>
        <v>2.3038934277629153</v>
      </c>
      <c r="U111" s="5">
        <f t="shared" si="13"/>
        <v>2.3126615079291923</v>
      </c>
      <c r="V111" s="5">
        <f t="shared" si="15"/>
        <v>2.4712042466696005</v>
      </c>
      <c r="W111" s="5">
        <f t="shared" si="16"/>
        <v>4.5737343189209412</v>
      </c>
      <c r="X111" s="5">
        <f t="shared" si="14"/>
        <v>1.5205413213169501</v>
      </c>
      <c r="Z111" s="5">
        <f t="shared" si="17"/>
        <v>0.19841439939198321</v>
      </c>
      <c r="AA111" s="5">
        <f t="shared" si="18"/>
        <v>0.13082077632406006</v>
      </c>
      <c r="AB111" s="5">
        <f t="shared" si="9"/>
        <v>1.5166887475157995</v>
      </c>
      <c r="AC111" s="5">
        <f t="shared" si="10"/>
        <v>0.12629802190495323</v>
      </c>
      <c r="AD111" s="5" t="e">
        <v>#N/A</v>
      </c>
      <c r="AE111" s="5" t="e">
        <v>#N/A</v>
      </c>
      <c r="AF111" s="5" t="e">
        <v>#N/A</v>
      </c>
      <c r="AG111" s="5" t="e">
        <f t="shared" si="11"/>
        <v>#N/A</v>
      </c>
    </row>
    <row r="112" spans="1:33" x14ac:dyDescent="0.25">
      <c r="A112" s="4" t="str">
        <f>'Real GDP'!A112</f>
        <v>Q2/1986</v>
      </c>
      <c r="B112" s="5">
        <f>'Real GDP'!C112</f>
        <v>7915.357</v>
      </c>
      <c r="C112" s="6">
        <v>106</v>
      </c>
      <c r="D112" s="22">
        <f>100*('Real GDP'!M112-'Real GDP'!W112)</f>
        <v>91.310259776204859</v>
      </c>
      <c r="E112" s="5">
        <f>100*'Real GDP'!W112</f>
        <v>0.47160164549936401</v>
      </c>
      <c r="R112" s="4" t="str">
        <f t="shared" si="8"/>
        <v>Q2/1986</v>
      </c>
      <c r="S112" s="5">
        <f>100*DataTransformed!L108</f>
        <v>1.5985207258797374</v>
      </c>
      <c r="T112" s="5">
        <f t="shared" si="12"/>
        <v>1.9501390656490258</v>
      </c>
      <c r="U112" s="5">
        <f t="shared" si="13"/>
        <v>2.3038934277629153</v>
      </c>
      <c r="V112" s="5">
        <f t="shared" si="15"/>
        <v>2.3126615079291923</v>
      </c>
      <c r="W112" s="5">
        <f t="shared" si="16"/>
        <v>2.4712042466696005</v>
      </c>
      <c r="X112" s="5">
        <f t="shared" si="14"/>
        <v>1.15832604296964</v>
      </c>
      <c r="Z112" s="5">
        <f t="shared" si="17"/>
        <v>0.20219039779736855</v>
      </c>
      <c r="AA112" s="5">
        <f t="shared" si="18"/>
        <v>0.13193482003999776</v>
      </c>
      <c r="AB112" s="5">
        <f t="shared" si="9"/>
        <v>1.5325021683894509</v>
      </c>
      <c r="AC112" s="5">
        <f t="shared" si="10"/>
        <v>0.12328950608125402</v>
      </c>
      <c r="AD112" s="5" t="e">
        <v>#N/A</v>
      </c>
      <c r="AE112" s="5" t="e">
        <v>#N/A</v>
      </c>
      <c r="AF112" s="5" t="e">
        <v>#N/A</v>
      </c>
      <c r="AG112" s="5" t="e">
        <f t="shared" si="11"/>
        <v>#N/A</v>
      </c>
    </row>
    <row r="113" spans="1:33" x14ac:dyDescent="0.25">
      <c r="A113" s="4" t="str">
        <f>'Real GDP'!A113</f>
        <v>Q3/1986</v>
      </c>
      <c r="B113" s="5">
        <f>'Real GDP'!C113</f>
        <v>7995.03</v>
      </c>
      <c r="C113" s="6">
        <v>107</v>
      </c>
      <c r="D113" s="22">
        <f>100*('Real GDP'!M113-'Real GDP'!W113)</f>
        <v>92.436911449136289</v>
      </c>
      <c r="E113" s="5">
        <f>100*'Real GDP'!W113</f>
        <v>0.34648018014923299</v>
      </c>
      <c r="R113" s="4" t="str">
        <f t="shared" si="8"/>
        <v>Q3/1986</v>
      </c>
      <c r="S113" s="5">
        <f>100*DataTransformed!L109</f>
        <v>1.6077390060505792</v>
      </c>
      <c r="T113" s="5">
        <f t="shared" si="12"/>
        <v>1.5985207258797374</v>
      </c>
      <c r="U113" s="5">
        <f t="shared" si="13"/>
        <v>1.9501390656490258</v>
      </c>
      <c r="V113" s="5">
        <f t="shared" si="15"/>
        <v>2.3038934277629153</v>
      </c>
      <c r="W113" s="5">
        <f t="shared" si="16"/>
        <v>2.3126615079291923</v>
      </c>
      <c r="X113" s="5">
        <f t="shared" si="14"/>
        <v>0.47160164549936401</v>
      </c>
      <c r="Z113" s="5">
        <f t="shared" si="17"/>
        <v>0.18918318945619148</v>
      </c>
      <c r="AA113" s="5">
        <f t="shared" si="18"/>
        <v>0.13180974501198098</v>
      </c>
      <c r="AB113" s="5">
        <f t="shared" si="9"/>
        <v>1.4352746789624355</v>
      </c>
      <c r="AC113" s="5">
        <f t="shared" si="10"/>
        <v>0.14242421643330655</v>
      </c>
      <c r="AD113" s="5" t="e">
        <v>#N/A</v>
      </c>
      <c r="AE113" s="5" t="e">
        <v>#N/A</v>
      </c>
      <c r="AF113" s="5" t="e">
        <v>#N/A</v>
      </c>
      <c r="AG113" s="5" t="e">
        <f t="shared" si="11"/>
        <v>#N/A</v>
      </c>
    </row>
    <row r="114" spans="1:33" x14ac:dyDescent="0.25">
      <c r="A114" s="4" t="str">
        <f>'Real GDP'!A114</f>
        <v>Q4/1986</v>
      </c>
      <c r="B114" s="5">
        <f>'Real GDP'!C114</f>
        <v>8036.4250000000002</v>
      </c>
      <c r="C114" s="6">
        <v>108</v>
      </c>
      <c r="D114" s="22">
        <f>100*('Real GDP'!M114-'Real GDP'!W114)</f>
        <v>93.448917438467731</v>
      </c>
      <c r="E114" s="5">
        <f>100*'Real GDP'!W114</f>
        <v>-0.149102415323388</v>
      </c>
      <c r="R114" s="4" t="str">
        <f t="shared" si="8"/>
        <v>Q4/1986</v>
      </c>
      <c r="S114" s="5">
        <f>100*DataTransformed!L110</f>
        <v>2.2206109142175023</v>
      </c>
      <c r="T114" s="5">
        <f t="shared" si="12"/>
        <v>1.6077390060505792</v>
      </c>
      <c r="U114" s="5">
        <f t="shared" si="13"/>
        <v>1.5985207258797374</v>
      </c>
      <c r="V114" s="5">
        <f t="shared" si="15"/>
        <v>1.9501390656490258</v>
      </c>
      <c r="W114" s="5">
        <f t="shared" si="16"/>
        <v>2.3038934277629153</v>
      </c>
      <c r="X114" s="5">
        <f t="shared" si="14"/>
        <v>0.34648018014923299</v>
      </c>
      <c r="Z114" s="5">
        <f t="shared" si="17"/>
        <v>0.16816002607814834</v>
      </c>
      <c r="AA114" s="5">
        <f t="shared" si="18"/>
        <v>0.12932220130715738</v>
      </c>
      <c r="AB114" s="5">
        <f t="shared" si="9"/>
        <v>1.3003183086773011</v>
      </c>
      <c r="AC114" s="5">
        <f t="shared" si="10"/>
        <v>0.1712976854968325</v>
      </c>
      <c r="AD114" s="5" t="e">
        <v>#N/A</v>
      </c>
      <c r="AE114" s="5" t="e">
        <v>#N/A</v>
      </c>
      <c r="AF114" s="5" t="e">
        <v>#N/A</v>
      </c>
      <c r="AG114" s="5" t="e">
        <f t="shared" si="11"/>
        <v>#N/A</v>
      </c>
    </row>
    <row r="115" spans="1:33" x14ac:dyDescent="0.25">
      <c r="A115" s="4" t="str">
        <f>'Real GDP'!A115</f>
        <v>Q1/1987</v>
      </c>
      <c r="B115" s="5">
        <f>'Real GDP'!C115</f>
        <v>8092.6180000000004</v>
      </c>
      <c r="C115" s="6">
        <v>109</v>
      </c>
      <c r="D115" s="22">
        <f>100*('Real GDP'!M115-'Real GDP'!W115)</f>
        <v>94.394350888071457</v>
      </c>
      <c r="E115" s="5">
        <f>100*'Real GDP'!W115</f>
        <v>-0.39774030974644203</v>
      </c>
      <c r="R115" s="4" t="str">
        <f t="shared" si="8"/>
        <v>Q1/1987</v>
      </c>
      <c r="S115" s="5">
        <f>100*DataTransformed!L111</f>
        <v>2.8975956202138775</v>
      </c>
      <c r="T115" s="5">
        <f t="shared" si="12"/>
        <v>2.2206109142175023</v>
      </c>
      <c r="U115" s="5">
        <f t="shared" si="13"/>
        <v>1.6077390060505792</v>
      </c>
      <c r="V115" s="5">
        <f t="shared" si="15"/>
        <v>1.5985207258797374</v>
      </c>
      <c r="W115" s="5">
        <f t="shared" si="16"/>
        <v>1.9501390656490258</v>
      </c>
      <c r="X115" s="5">
        <f t="shared" si="14"/>
        <v>-0.149102415323388</v>
      </c>
      <c r="Z115" s="5">
        <f t="shared" si="17"/>
        <v>0.17291768884658446</v>
      </c>
      <c r="AA115" s="5">
        <f t="shared" si="18"/>
        <v>0.12281672237102563</v>
      </c>
      <c r="AB115" s="5">
        <f t="shared" si="9"/>
        <v>1.4079327758332885</v>
      </c>
      <c r="AC115" s="5">
        <f t="shared" si="10"/>
        <v>0.14806915011381006</v>
      </c>
      <c r="AD115" s="5" t="e">
        <v>#N/A</v>
      </c>
      <c r="AE115" s="5" t="e">
        <v>#N/A</v>
      </c>
      <c r="AF115" s="5" t="e">
        <v>#N/A</v>
      </c>
      <c r="AG115" s="5" t="e">
        <f t="shared" si="11"/>
        <v>#N/A</v>
      </c>
    </row>
    <row r="116" spans="1:33" x14ac:dyDescent="0.25">
      <c r="A116" s="4" t="str">
        <f>'Real GDP'!A116</f>
        <v>Q2/1987</v>
      </c>
      <c r="B116" s="5">
        <f>'Real GDP'!C116</f>
        <v>8183.4589999999998</v>
      </c>
      <c r="C116" s="6">
        <v>110</v>
      </c>
      <c r="D116" s="22">
        <f>100*('Real GDP'!M116-'Real GDP'!W116)</f>
        <v>95.365128964136446</v>
      </c>
      <c r="E116" s="5">
        <f>100*'Real GDP'!W116</f>
        <v>-0.25225501026123803</v>
      </c>
      <c r="R116" s="4" t="str">
        <f t="shared" si="8"/>
        <v>Q2/1987</v>
      </c>
      <c r="S116" s="5">
        <f>100*DataTransformed!L112</f>
        <v>2.668909547542242</v>
      </c>
      <c r="T116" s="5">
        <f t="shared" si="12"/>
        <v>2.8975956202138775</v>
      </c>
      <c r="U116" s="5">
        <f t="shared" si="13"/>
        <v>2.2206109142175023</v>
      </c>
      <c r="V116" s="5">
        <f t="shared" si="15"/>
        <v>1.6077390060505792</v>
      </c>
      <c r="W116" s="5">
        <f t="shared" si="16"/>
        <v>1.5985207258797374</v>
      </c>
      <c r="X116" s="5">
        <f t="shared" si="14"/>
        <v>-0.39774030974644203</v>
      </c>
      <c r="Z116" s="5">
        <f t="shared" si="17"/>
        <v>0.15075126700403335</v>
      </c>
      <c r="AA116" s="5">
        <f t="shared" si="18"/>
        <v>0.11379312014217408</v>
      </c>
      <c r="AB116" s="5">
        <f t="shared" si="9"/>
        <v>1.3247836671995938</v>
      </c>
      <c r="AC116" s="5">
        <f t="shared" si="10"/>
        <v>0.16588435075104058</v>
      </c>
      <c r="AD116" s="5" t="e">
        <v>#N/A</v>
      </c>
      <c r="AE116" s="5" t="e">
        <v>#N/A</v>
      </c>
      <c r="AF116" s="5" t="e">
        <v>#N/A</v>
      </c>
      <c r="AG116" s="5" t="e">
        <f t="shared" si="11"/>
        <v>#N/A</v>
      </c>
    </row>
    <row r="117" spans="1:33" x14ac:dyDescent="0.25">
      <c r="A117" s="4" t="str">
        <f>'Real GDP'!A117</f>
        <v>Q3/1987</v>
      </c>
      <c r="B117" s="5">
        <f>'Real GDP'!C117</f>
        <v>8257.6790000000001</v>
      </c>
      <c r="C117" s="6">
        <v>111</v>
      </c>
      <c r="D117" s="22">
        <f>100*('Real GDP'!M117-'Real GDP'!W117)</f>
        <v>96.316727605439709</v>
      </c>
      <c r="E117" s="5">
        <f>100*'Real GDP'!W117</f>
        <v>-0.30099030746816302</v>
      </c>
      <c r="R117" s="4" t="str">
        <f t="shared" si="8"/>
        <v>Q3/1987</v>
      </c>
      <c r="S117" s="5">
        <f>100*DataTransformed!L113</f>
        <v>2.893545790926666</v>
      </c>
      <c r="T117" s="5">
        <f t="shared" si="12"/>
        <v>2.668909547542242</v>
      </c>
      <c r="U117" s="5">
        <f t="shared" si="13"/>
        <v>2.8975956202138775</v>
      </c>
      <c r="V117" s="5">
        <f t="shared" si="15"/>
        <v>2.2206109142175023</v>
      </c>
      <c r="W117" s="5">
        <f t="shared" si="16"/>
        <v>1.6077390060505792</v>
      </c>
      <c r="X117" s="5">
        <f t="shared" si="14"/>
        <v>-0.25225501026123803</v>
      </c>
      <c r="Z117" s="5">
        <f t="shared" si="17"/>
        <v>0.14292969436512748</v>
      </c>
      <c r="AA117" s="5">
        <f t="shared" si="18"/>
        <v>0.11140077974050437</v>
      </c>
      <c r="AB117" s="5">
        <f t="shared" si="9"/>
        <v>1.2830223872585649</v>
      </c>
      <c r="AC117" s="5">
        <f t="shared" si="10"/>
        <v>0.17516765128568756</v>
      </c>
      <c r="AD117" s="5" t="e">
        <v>#N/A</v>
      </c>
      <c r="AE117" s="5" t="e">
        <v>#N/A</v>
      </c>
      <c r="AF117" s="5" t="e">
        <v>#N/A</v>
      </c>
      <c r="AG117" s="5" t="e">
        <f t="shared" si="11"/>
        <v>#N/A</v>
      </c>
    </row>
    <row r="118" spans="1:33" x14ac:dyDescent="0.25">
      <c r="A118" s="4" t="str">
        <f>'Real GDP'!A118</f>
        <v>Q4/1987</v>
      </c>
      <c r="B118" s="5">
        <f>'Real GDP'!C118</f>
        <v>8393.9760000000006</v>
      </c>
      <c r="C118" s="6">
        <v>112</v>
      </c>
      <c r="D118" s="22">
        <f>100*('Real GDP'!M118-'Real GDP'!W118)</f>
        <v>97.399004199087742</v>
      </c>
      <c r="E118" s="5">
        <f>100*'Real GDP'!W118</f>
        <v>0.253808140006406</v>
      </c>
      <c r="R118" s="4" t="str">
        <f t="shared" si="8"/>
        <v>Q4/1987</v>
      </c>
      <c r="S118" s="5">
        <f>100*DataTransformed!L114</f>
        <v>3.3007348542479775</v>
      </c>
      <c r="T118" s="5">
        <f t="shared" si="12"/>
        <v>2.893545790926666</v>
      </c>
      <c r="U118" s="5">
        <f t="shared" si="13"/>
        <v>2.668909547542242</v>
      </c>
      <c r="V118" s="5">
        <f t="shared" si="15"/>
        <v>2.8975956202138775</v>
      </c>
      <c r="W118" s="5">
        <f t="shared" si="16"/>
        <v>2.2206109142175023</v>
      </c>
      <c r="X118" s="5">
        <f t="shared" si="14"/>
        <v>-0.30099030746816302</v>
      </c>
      <c r="Z118" s="5">
        <f t="shared" si="17"/>
        <v>0.13630185643079951</v>
      </c>
      <c r="AA118" s="5">
        <f t="shared" si="18"/>
        <v>0.10880426678864209</v>
      </c>
      <c r="AB118" s="5">
        <f t="shared" si="9"/>
        <v>1.2527252878379567</v>
      </c>
      <c r="AC118" s="5">
        <f t="shared" si="10"/>
        <v>0.18202725386613292</v>
      </c>
      <c r="AD118" s="5" t="e">
        <v>#N/A</v>
      </c>
      <c r="AE118" s="5" t="e">
        <v>#N/A</v>
      </c>
      <c r="AF118" s="5" t="e">
        <v>#N/A</v>
      </c>
      <c r="AG118" s="5" t="e">
        <f t="shared" si="11"/>
        <v>#N/A</v>
      </c>
    </row>
    <row r="119" spans="1:33" x14ac:dyDescent="0.25">
      <c r="A119" s="4" t="str">
        <f>'Real GDP'!A119</f>
        <v>Q1/1988</v>
      </c>
      <c r="B119" s="5">
        <f>'Real GDP'!C119</f>
        <v>8441.1830000000009</v>
      </c>
      <c r="C119" s="6">
        <v>113</v>
      </c>
      <c r="D119" s="22">
        <f>100*('Real GDP'!M119-'Real GDP'!W119)</f>
        <v>98.382404616515998</v>
      </c>
      <c r="E119" s="5">
        <f>100*'Real GDP'!W119</f>
        <v>-0.16877638340734299</v>
      </c>
      <c r="R119" s="4" t="str">
        <f t="shared" si="8"/>
        <v>Q1/1988</v>
      </c>
      <c r="S119" s="5">
        <f>100*DataTransformed!L115</f>
        <v>3.1315298605264275</v>
      </c>
      <c r="T119" s="5">
        <f t="shared" si="12"/>
        <v>3.3007348542479775</v>
      </c>
      <c r="U119" s="5">
        <f t="shared" si="13"/>
        <v>2.893545790926666</v>
      </c>
      <c r="V119" s="5">
        <f t="shared" si="15"/>
        <v>2.668909547542242</v>
      </c>
      <c r="W119" s="5">
        <f t="shared" si="16"/>
        <v>2.8975956202138775</v>
      </c>
      <c r="X119" s="5">
        <f t="shared" si="14"/>
        <v>0.253808140006406</v>
      </c>
      <c r="Z119" s="5">
        <f t="shared" si="17"/>
        <v>0.14325596294737339</v>
      </c>
      <c r="AA119" s="5">
        <f t="shared" si="18"/>
        <v>0.10836096953127736</v>
      </c>
      <c r="AB119" s="5">
        <f t="shared" si="9"/>
        <v>1.3220254817489792</v>
      </c>
      <c r="AC119" s="5">
        <f t="shared" si="10"/>
        <v>0.16649096748017903</v>
      </c>
      <c r="AD119" s="5" t="e">
        <v>#N/A</v>
      </c>
      <c r="AE119" s="5" t="e">
        <v>#N/A</v>
      </c>
      <c r="AF119" s="5" t="e">
        <v>#N/A</v>
      </c>
      <c r="AG119" s="5" t="e">
        <f t="shared" si="11"/>
        <v>#N/A</v>
      </c>
    </row>
    <row r="120" spans="1:33" x14ac:dyDescent="0.25">
      <c r="A120" s="4" t="str">
        <f>'Real GDP'!A120</f>
        <v>Q2/1988</v>
      </c>
      <c r="B120" s="5">
        <f>'Real GDP'!C120</f>
        <v>8552.7150000000001</v>
      </c>
      <c r="C120" s="6">
        <v>114</v>
      </c>
      <c r="D120" s="22">
        <f>100*('Real GDP'!M120-'Real GDP'!W120)</f>
        <v>99.427993937494932</v>
      </c>
      <c r="E120" s="5">
        <f>100*'Real GDP'!W120</f>
        <v>9.8265469574998515E-2</v>
      </c>
      <c r="R120" s="4" t="str">
        <f t="shared" si="8"/>
        <v>Q2/1988</v>
      </c>
      <c r="S120" s="5">
        <f>100*DataTransformed!L116</f>
        <v>3.8458734289605445</v>
      </c>
      <c r="T120" s="5">
        <f t="shared" si="12"/>
        <v>3.1315298605264275</v>
      </c>
      <c r="U120" s="5">
        <f t="shared" si="13"/>
        <v>3.3007348542479775</v>
      </c>
      <c r="V120" s="5">
        <f t="shared" si="15"/>
        <v>2.893545790926666</v>
      </c>
      <c r="W120" s="5">
        <f t="shared" si="16"/>
        <v>2.668909547542242</v>
      </c>
      <c r="X120" s="5">
        <f t="shared" si="14"/>
        <v>-0.16877638340734299</v>
      </c>
      <c r="Z120" s="5">
        <f t="shared" si="17"/>
        <v>0.12287217965429288</v>
      </c>
      <c r="AA120" s="5">
        <f t="shared" si="18"/>
        <v>0.10759766916739785</v>
      </c>
      <c r="AB120" s="5">
        <f t="shared" si="9"/>
        <v>1.1419594922928238</v>
      </c>
      <c r="AC120" s="5">
        <f t="shared" si="10"/>
        <v>0.20784258800577615</v>
      </c>
      <c r="AD120" s="5" t="e">
        <v>#N/A</v>
      </c>
      <c r="AE120" s="5" t="e">
        <v>#N/A</v>
      </c>
      <c r="AF120" s="5" t="e">
        <v>#N/A</v>
      </c>
      <c r="AG120" s="5" t="e">
        <f t="shared" si="11"/>
        <v>#N/A</v>
      </c>
    </row>
    <row r="121" spans="1:33" x14ac:dyDescent="0.25">
      <c r="A121" s="4" t="str">
        <f>'Real GDP'!A121</f>
        <v>Q3/1988</v>
      </c>
      <c r="B121" s="5">
        <f>'Real GDP'!C121</f>
        <v>8602.0820000000003</v>
      </c>
      <c r="C121" s="6">
        <v>115</v>
      </c>
      <c r="D121" s="22">
        <f>100*('Real GDP'!M121-'Real GDP'!W121)</f>
        <v>100.38160452211744</v>
      </c>
      <c r="E121" s="5">
        <f>100*'Real GDP'!W121</f>
        <v>-0.27979605694814497</v>
      </c>
      <c r="R121" s="4" t="str">
        <f t="shared" si="8"/>
        <v>Q3/1988</v>
      </c>
      <c r="S121" s="5">
        <f>100*DataTransformed!L117</f>
        <v>4.6858801676041395</v>
      </c>
      <c r="T121" s="5">
        <f t="shared" si="12"/>
        <v>3.8458734289605445</v>
      </c>
      <c r="U121" s="5">
        <f t="shared" si="13"/>
        <v>3.1315298605264275</v>
      </c>
      <c r="V121" s="5">
        <f t="shared" si="15"/>
        <v>3.3007348542479775</v>
      </c>
      <c r="W121" s="5">
        <f t="shared" si="16"/>
        <v>2.893545790926666</v>
      </c>
      <c r="X121" s="5">
        <f t="shared" si="14"/>
        <v>9.8265469574998515E-2</v>
      </c>
      <c r="Z121" s="5">
        <f t="shared" si="17"/>
        <v>9.7263283447906509E-2</v>
      </c>
      <c r="AA121" s="5">
        <f t="shared" si="18"/>
        <v>0.10666612077069354</v>
      </c>
      <c r="AB121" s="5">
        <f t="shared" si="9"/>
        <v>0.91184794895653076</v>
      </c>
      <c r="AC121" s="5">
        <f t="shared" si="10"/>
        <v>0.26324453860772501</v>
      </c>
      <c r="AD121" s="5" t="e">
        <v>#N/A</v>
      </c>
      <c r="AE121" s="5" t="e">
        <v>#N/A</v>
      </c>
      <c r="AF121" s="5" t="e">
        <v>#N/A</v>
      </c>
      <c r="AG121" s="5" t="e">
        <f t="shared" si="11"/>
        <v>#N/A</v>
      </c>
    </row>
    <row r="122" spans="1:33" x14ac:dyDescent="0.25">
      <c r="A122" s="4" t="str">
        <f>'Real GDP'!A122</f>
        <v>Q4/1988</v>
      </c>
      <c r="B122" s="5">
        <f>'Real GDP'!C122</f>
        <v>8716.0249999999996</v>
      </c>
      <c r="C122" s="6">
        <v>116</v>
      </c>
      <c r="D122" s="22">
        <f>100*('Real GDP'!M122-'Real GDP'!W122)</f>
        <v>101.40158286569472</v>
      </c>
      <c r="E122" s="5">
        <f>100*'Real GDP'!W122</f>
        <v>1.61274378280396E-2</v>
      </c>
      <c r="R122" s="4" t="str">
        <f t="shared" si="8"/>
        <v>Q4/1988</v>
      </c>
      <c r="S122" s="5">
        <f>100*DataTransformed!L118</f>
        <v>3.1926371185814872</v>
      </c>
      <c r="T122" s="5">
        <f t="shared" si="12"/>
        <v>4.6858801676041395</v>
      </c>
      <c r="U122" s="5">
        <f t="shared" si="13"/>
        <v>3.8458734289605445</v>
      </c>
      <c r="V122" s="5">
        <f t="shared" si="15"/>
        <v>3.1315298605264275</v>
      </c>
      <c r="W122" s="5">
        <f t="shared" si="16"/>
        <v>3.3007348542479775</v>
      </c>
      <c r="X122" s="5">
        <f t="shared" si="14"/>
        <v>-0.27979605694814497</v>
      </c>
      <c r="Z122" s="5">
        <f t="shared" si="17"/>
        <v>0.10514305756996405</v>
      </c>
      <c r="AA122" s="5">
        <f t="shared" si="18"/>
        <v>0.10652828471035959</v>
      </c>
      <c r="AB122" s="5">
        <f t="shared" si="9"/>
        <v>0.98699662588051762</v>
      </c>
      <c r="AC122" s="5">
        <f t="shared" si="10"/>
        <v>0.24511698246280209</v>
      </c>
      <c r="AD122" s="5" t="e">
        <v>#N/A</v>
      </c>
      <c r="AE122" s="5" t="e">
        <v>#N/A</v>
      </c>
      <c r="AF122" s="5" t="e">
        <v>#N/A</v>
      </c>
      <c r="AG122" s="5" t="e">
        <f t="shared" si="11"/>
        <v>#N/A</v>
      </c>
    </row>
    <row r="123" spans="1:33" x14ac:dyDescent="0.25">
      <c r="A123" s="4" t="str">
        <f>'Real GDP'!A123</f>
        <v>Q1/1989</v>
      </c>
      <c r="B123" s="5">
        <f>'Real GDP'!C123</f>
        <v>8803.9470000000001</v>
      </c>
      <c r="C123" s="6">
        <v>117</v>
      </c>
      <c r="D123" s="22">
        <f>100*('Real GDP'!M123-'Real GDP'!W123)</f>
        <v>102.41864134056836</v>
      </c>
      <c r="E123" s="5">
        <f>100*'Real GDP'!W123</f>
        <v>2.7547918260317798E-3</v>
      </c>
      <c r="R123" s="4" t="str">
        <f t="shared" si="8"/>
        <v>Q1/1989</v>
      </c>
      <c r="S123" s="5">
        <f>100*DataTransformed!L119</f>
        <v>4.3686215937739803</v>
      </c>
      <c r="T123" s="5">
        <f t="shared" si="12"/>
        <v>3.1926371185814872</v>
      </c>
      <c r="U123" s="5">
        <f t="shared" si="13"/>
        <v>4.6858801676041395</v>
      </c>
      <c r="V123" s="5">
        <f t="shared" si="15"/>
        <v>3.8458734289605445</v>
      </c>
      <c r="W123" s="5">
        <f t="shared" si="16"/>
        <v>3.1315298605264275</v>
      </c>
      <c r="X123" s="5">
        <f t="shared" si="14"/>
        <v>1.61274378280396E-2</v>
      </c>
      <c r="Z123" s="5">
        <f t="shared" si="17"/>
        <v>9.8739068872679123E-2</v>
      </c>
      <c r="AA123" s="5">
        <f t="shared" si="18"/>
        <v>0.1069546519670229</v>
      </c>
      <c r="AB123" s="5">
        <f t="shared" si="9"/>
        <v>0.92318629490864157</v>
      </c>
      <c r="AC123" s="5">
        <f t="shared" si="10"/>
        <v>0.26052016791709753</v>
      </c>
      <c r="AD123" s="5" t="e">
        <v>#N/A</v>
      </c>
      <c r="AE123" s="5" t="e">
        <v>#N/A</v>
      </c>
      <c r="AF123" s="5" t="e">
        <v>#N/A</v>
      </c>
      <c r="AG123" s="5" t="e">
        <f t="shared" si="11"/>
        <v>#N/A</v>
      </c>
    </row>
    <row r="124" spans="1:33" x14ac:dyDescent="0.25">
      <c r="A124" s="4" t="str">
        <f>'Real GDP'!A124</f>
        <v>Q2/1989</v>
      </c>
      <c r="B124" s="5">
        <f>'Real GDP'!C124</f>
        <v>8873.1769999999997</v>
      </c>
      <c r="C124" s="6">
        <v>118</v>
      </c>
      <c r="D124" s="22">
        <f>100*('Real GDP'!M124-'Real GDP'!W124)</f>
        <v>103.38886722236447</v>
      </c>
      <c r="E124" s="5">
        <f>100*'Real GDP'!W124</f>
        <v>-0.184194874331256</v>
      </c>
      <c r="R124" s="4" t="str">
        <f t="shared" si="8"/>
        <v>Q2/1989</v>
      </c>
      <c r="S124" s="5">
        <f>100*DataTransformed!L120</f>
        <v>4.1154968109303525</v>
      </c>
      <c r="T124" s="5">
        <f t="shared" si="12"/>
        <v>4.3686215937739803</v>
      </c>
      <c r="U124" s="5">
        <f t="shared" si="13"/>
        <v>3.1926371185814872</v>
      </c>
      <c r="V124" s="5">
        <f t="shared" si="15"/>
        <v>4.6858801676041395</v>
      </c>
      <c r="W124" s="5">
        <f t="shared" si="16"/>
        <v>3.8458734289605445</v>
      </c>
      <c r="X124" s="5">
        <f t="shared" si="14"/>
        <v>2.7547918260317798E-3</v>
      </c>
      <c r="Z124" s="5">
        <f t="shared" si="17"/>
        <v>0.10478044697516352</v>
      </c>
      <c r="AA124" s="5">
        <f t="shared" si="18"/>
        <v>0.1035741698752187</v>
      </c>
      <c r="AB124" s="5">
        <f t="shared" si="9"/>
        <v>1.0116465051218666</v>
      </c>
      <c r="AC124" s="5">
        <f t="shared" si="10"/>
        <v>0.23915273828042999</v>
      </c>
      <c r="AD124" s="5" t="e">
        <v>#N/A</v>
      </c>
      <c r="AE124" s="5" t="e">
        <v>#N/A</v>
      </c>
      <c r="AF124" s="5" t="e">
        <v>#N/A</v>
      </c>
      <c r="AG124" s="5" t="e">
        <f t="shared" si="11"/>
        <v>#N/A</v>
      </c>
    </row>
    <row r="125" spans="1:33" x14ac:dyDescent="0.25">
      <c r="A125" s="4" t="str">
        <f>'Real GDP'!A125</f>
        <v>Q3/1989</v>
      </c>
      <c r="B125" s="5">
        <f>'Real GDP'!C125</f>
        <v>8939.4150000000009</v>
      </c>
      <c r="C125" s="6">
        <v>119</v>
      </c>
      <c r="D125" s="22">
        <f>100*('Real GDP'!M125-'Real GDP'!W125)</f>
        <v>104.30958815316916</v>
      </c>
      <c r="E125" s="5">
        <f>100*'Real GDP'!W125</f>
        <v>-0.36119130601615101</v>
      </c>
      <c r="R125" s="4" t="str">
        <f t="shared" si="8"/>
        <v>Q3/1989</v>
      </c>
      <c r="S125" s="5">
        <f>100*DataTransformed!L121</f>
        <v>2.8895534290199976</v>
      </c>
      <c r="T125" s="5">
        <f t="shared" si="12"/>
        <v>4.1154968109303525</v>
      </c>
      <c r="U125" s="5">
        <f t="shared" si="13"/>
        <v>4.3686215937739803</v>
      </c>
      <c r="V125" s="5">
        <f t="shared" si="15"/>
        <v>3.1926371185814872</v>
      </c>
      <c r="W125" s="5">
        <f t="shared" si="16"/>
        <v>4.6858801676041395</v>
      </c>
      <c r="X125" s="5">
        <f t="shared" si="14"/>
        <v>-0.184194874331256</v>
      </c>
      <c r="Z125" s="5">
        <f t="shared" si="17"/>
        <v>0.12153075439300111</v>
      </c>
      <c r="AA125" s="5">
        <f t="shared" si="18"/>
        <v>9.9134456017341166E-2</v>
      </c>
      <c r="AB125" s="5">
        <f t="shared" si="9"/>
        <v>1.2259184069335314</v>
      </c>
      <c r="AC125" s="5">
        <f t="shared" si="10"/>
        <v>0.18817620331290444</v>
      </c>
      <c r="AD125" s="5" t="e">
        <v>#N/A</v>
      </c>
      <c r="AE125" s="5" t="e">
        <v>#N/A</v>
      </c>
      <c r="AF125" s="5" t="e">
        <v>#N/A</v>
      </c>
      <c r="AG125" s="5" t="e">
        <f t="shared" si="11"/>
        <v>#N/A</v>
      </c>
    </row>
    <row r="126" spans="1:33" x14ac:dyDescent="0.25">
      <c r="A126" s="4" t="str">
        <f>'Real GDP'!A126</f>
        <v>Q4/1989</v>
      </c>
      <c r="B126" s="5">
        <f>'Real GDP'!C126</f>
        <v>8958.3289999999997</v>
      </c>
      <c r="C126" s="6">
        <v>120</v>
      </c>
      <c r="D126" s="22">
        <f>100*('Real GDP'!M126-'Real GDP'!W126)</f>
        <v>105.07991342663108</v>
      </c>
      <c r="E126" s="5">
        <f>100*'Real GDP'!W126</f>
        <v>-0.92016025388788092</v>
      </c>
      <c r="R126" s="4" t="str">
        <f t="shared" si="8"/>
        <v>Q4/1989</v>
      </c>
      <c r="S126" s="5">
        <f>100*DataTransformed!L122</f>
        <v>2.7720634055945936</v>
      </c>
      <c r="T126" s="5">
        <f t="shared" si="12"/>
        <v>2.8895534290199976</v>
      </c>
      <c r="U126" s="5">
        <f t="shared" si="13"/>
        <v>4.1154968109303525</v>
      </c>
      <c r="V126" s="5">
        <f t="shared" si="15"/>
        <v>4.3686215937739803</v>
      </c>
      <c r="W126" s="5">
        <f t="shared" si="16"/>
        <v>3.1926371185814872</v>
      </c>
      <c r="X126" s="5">
        <f t="shared" si="14"/>
        <v>-0.36119130601615101</v>
      </c>
      <c r="Z126" s="5">
        <f t="shared" si="17"/>
        <v>0.14331583637361106</v>
      </c>
      <c r="AA126" s="5">
        <f t="shared" si="18"/>
        <v>9.706343534772327E-2</v>
      </c>
      <c r="AB126" s="5">
        <f t="shared" si="9"/>
        <v>1.4765172473052459</v>
      </c>
      <c r="AC126" s="5">
        <f t="shared" si="10"/>
        <v>0.13412405496282728</v>
      </c>
      <c r="AD126" s="5" t="e">
        <v>#N/A</v>
      </c>
      <c r="AE126" s="5" t="e">
        <v>#N/A</v>
      </c>
      <c r="AF126" s="5" t="e">
        <v>#N/A</v>
      </c>
      <c r="AG126" s="5" t="e">
        <f t="shared" si="11"/>
        <v>#N/A</v>
      </c>
    </row>
    <row r="127" spans="1:33" x14ac:dyDescent="0.25">
      <c r="A127" s="4" t="str">
        <f>'Real GDP'!A127</f>
        <v>Q1/1990</v>
      </c>
      <c r="B127" s="5">
        <f>'Real GDP'!C127</f>
        <v>9056.4120000000003</v>
      </c>
      <c r="C127" s="6">
        <v>121</v>
      </c>
      <c r="D127" s="22">
        <f>100*('Real GDP'!M127-'Real GDP'!W127)</f>
        <v>105.89362760911267</v>
      </c>
      <c r="E127" s="5">
        <f>100*'Real GDP'!W127</f>
        <v>-0.64494432967434601</v>
      </c>
      <c r="R127" s="4" t="str">
        <f t="shared" si="8"/>
        <v>Q1/1990</v>
      </c>
      <c r="S127" s="5">
        <f>100*DataTransformed!L123</f>
        <v>4.3892958239212021</v>
      </c>
      <c r="T127" s="5">
        <f t="shared" si="12"/>
        <v>2.7720634055945936</v>
      </c>
      <c r="U127" s="5">
        <f t="shared" si="13"/>
        <v>2.8895534290199976</v>
      </c>
      <c r="V127" s="5">
        <f t="shared" si="15"/>
        <v>4.1154968109303525</v>
      </c>
      <c r="W127" s="5">
        <f t="shared" si="16"/>
        <v>4.3686215937739803</v>
      </c>
      <c r="X127" s="5">
        <f t="shared" si="14"/>
        <v>-0.92016025388788092</v>
      </c>
      <c r="Z127" s="5">
        <f t="shared" si="17"/>
        <v>0.11959871496109827</v>
      </c>
      <c r="AA127" s="5">
        <f t="shared" si="18"/>
        <v>9.838077320876723E-2</v>
      </c>
      <c r="AB127" s="5">
        <f t="shared" si="9"/>
        <v>1.2156716303429114</v>
      </c>
      <c r="AC127" s="5">
        <f t="shared" si="10"/>
        <v>0.19054492420571753</v>
      </c>
      <c r="AD127" s="5" t="e">
        <v>#N/A</v>
      </c>
      <c r="AE127" s="5" t="e">
        <v>#N/A</v>
      </c>
      <c r="AF127" s="5" t="e">
        <v>#N/A</v>
      </c>
      <c r="AG127" s="5" t="e">
        <f t="shared" si="11"/>
        <v>#N/A</v>
      </c>
    </row>
    <row r="128" spans="1:33" x14ac:dyDescent="0.25">
      <c r="A128" s="4" t="str">
        <f>'Real GDP'!A128</f>
        <v>Q2/1990</v>
      </c>
      <c r="B128" s="5">
        <f>'Real GDP'!C128</f>
        <v>9091.4320000000007</v>
      </c>
      <c r="C128" s="6">
        <v>122</v>
      </c>
      <c r="D128" s="22">
        <f>100*('Real GDP'!M128-'Real GDP'!W128)</f>
        <v>106.60714219072365</v>
      </c>
      <c r="E128" s="5">
        <f>100*'Real GDP'!W128</f>
        <v>-0.9725172702965249</v>
      </c>
      <c r="R128" s="4" t="str">
        <f t="shared" si="8"/>
        <v>Q2/1990</v>
      </c>
      <c r="S128" s="5">
        <f>100*DataTransformed!L124</f>
        <v>4.1083438279994056</v>
      </c>
      <c r="T128" s="5">
        <f t="shared" si="12"/>
        <v>4.3892958239212021</v>
      </c>
      <c r="U128" s="5">
        <f t="shared" si="13"/>
        <v>2.7720634055945936</v>
      </c>
      <c r="V128" s="5">
        <f t="shared" si="15"/>
        <v>2.8895534290199976</v>
      </c>
      <c r="W128" s="5">
        <f t="shared" si="16"/>
        <v>4.1154968109303525</v>
      </c>
      <c r="X128" s="5">
        <f t="shared" si="14"/>
        <v>-0.64494432967434601</v>
      </c>
      <c r="Z128" s="5">
        <f t="shared" si="17"/>
        <v>7.5430728974480346E-2</v>
      </c>
      <c r="AA128" s="5">
        <f t="shared" si="18"/>
        <v>9.4626048236130036E-2</v>
      </c>
      <c r="AB128" s="5">
        <f t="shared" si="9"/>
        <v>0.79714550465269718</v>
      </c>
      <c r="AC128" s="5">
        <f t="shared" si="10"/>
        <v>0.29035266431184908</v>
      </c>
      <c r="AD128" s="5" t="e">
        <v>#N/A</v>
      </c>
      <c r="AE128" s="5" t="e">
        <v>#N/A</v>
      </c>
      <c r="AF128" s="5" t="e">
        <v>#N/A</v>
      </c>
      <c r="AG128" s="5" t="e">
        <f t="shared" si="11"/>
        <v>#N/A</v>
      </c>
    </row>
    <row r="129" spans="1:33" x14ac:dyDescent="0.25">
      <c r="A129" s="4" t="str">
        <f>'Real GDP'!A129</f>
        <v>Q3/1990</v>
      </c>
      <c r="B129" s="5">
        <f>'Real GDP'!C129</f>
        <v>9093.6769999999997</v>
      </c>
      <c r="C129" s="6">
        <v>123</v>
      </c>
      <c r="D129" s="22">
        <f>100*('Real GDP'!M129-'Real GDP'!W129)</f>
        <v>107.16072938127625</v>
      </c>
      <c r="E129" s="5">
        <f>100*'Real GDP'!W129</f>
        <v>-1.50141392958638</v>
      </c>
      <c r="R129" s="4" t="str">
        <f t="shared" si="8"/>
        <v>Q3/1990</v>
      </c>
      <c r="S129" s="5">
        <f>100*DataTransformed!L125</f>
        <v>3.5559269413724337</v>
      </c>
      <c r="T129" s="5">
        <f t="shared" si="12"/>
        <v>4.1083438279994056</v>
      </c>
      <c r="U129" s="5">
        <f t="shared" si="13"/>
        <v>4.3892958239212021</v>
      </c>
      <c r="V129" s="5">
        <f t="shared" si="15"/>
        <v>2.7720634055945936</v>
      </c>
      <c r="W129" s="5">
        <f t="shared" si="16"/>
        <v>2.8895534290199976</v>
      </c>
      <c r="X129" s="5">
        <f t="shared" si="14"/>
        <v>-0.9725172702965249</v>
      </c>
      <c r="Z129" s="5">
        <f t="shared" si="17"/>
        <v>7.8660312063519089E-2</v>
      </c>
      <c r="AA129" s="5">
        <f t="shared" si="18"/>
        <v>9.3988736801458347E-2</v>
      </c>
      <c r="AB129" s="5">
        <f t="shared" si="9"/>
        <v>0.83691211032744273</v>
      </c>
      <c r="AC129" s="5">
        <f t="shared" si="10"/>
        <v>0.28107057814468972</v>
      </c>
      <c r="AD129" s="5" t="e">
        <v>#N/A</v>
      </c>
      <c r="AE129" s="5" t="e">
        <v>#N/A</v>
      </c>
      <c r="AF129" s="5" t="e">
        <v>#N/A</v>
      </c>
      <c r="AG129" s="5" t="e">
        <f t="shared" si="11"/>
        <v>#N/A</v>
      </c>
    </row>
    <row r="130" spans="1:33" x14ac:dyDescent="0.25">
      <c r="A130" s="4" t="str">
        <f>'Real GDP'!A130</f>
        <v>Q4/1990</v>
      </c>
      <c r="B130" s="5">
        <f>'Real GDP'!C130</f>
        <v>9016.16</v>
      </c>
      <c r="C130" s="6">
        <v>124</v>
      </c>
      <c r="D130" s="22">
        <f>100*('Real GDP'!M130-'Real GDP'!W130)</f>
        <v>107.39806024497392</v>
      </c>
      <c r="E130" s="5">
        <f>100*'Real GDP'!W130</f>
        <v>-2.59482619720379</v>
      </c>
      <c r="R130" s="4" t="str">
        <f t="shared" si="8"/>
        <v>Q4/1990</v>
      </c>
      <c r="S130" s="5">
        <f>100*DataTransformed!L126</f>
        <v>3.0146626590447312</v>
      </c>
      <c r="T130" s="5">
        <f t="shared" si="12"/>
        <v>3.5559269413724337</v>
      </c>
      <c r="U130" s="5">
        <f t="shared" si="13"/>
        <v>4.1083438279994056</v>
      </c>
      <c r="V130" s="5">
        <f t="shared" si="15"/>
        <v>4.3892958239212021</v>
      </c>
      <c r="W130" s="5">
        <f t="shared" si="16"/>
        <v>2.7720634055945936</v>
      </c>
      <c r="X130" s="5">
        <f t="shared" si="14"/>
        <v>-1.50141392958638</v>
      </c>
      <c r="Z130" s="5">
        <f t="shared" si="17"/>
        <v>8.4454374046120176E-2</v>
      </c>
      <c r="AA130" s="5">
        <f t="shared" si="18"/>
        <v>9.2237077668553616E-2</v>
      </c>
      <c r="AB130" s="5">
        <f t="shared" si="9"/>
        <v>0.91562282956968832</v>
      </c>
      <c r="AC130" s="5">
        <f t="shared" si="10"/>
        <v>0.26233810863402207</v>
      </c>
      <c r="AD130" s="5" t="e">
        <v>#N/A</v>
      </c>
      <c r="AE130" s="5" t="e">
        <v>#N/A</v>
      </c>
      <c r="AF130" s="5" t="e">
        <v>#N/A</v>
      </c>
      <c r="AG130" s="5" t="e">
        <f t="shared" si="11"/>
        <v>#N/A</v>
      </c>
    </row>
    <row r="131" spans="1:33" x14ac:dyDescent="0.25">
      <c r="A131" s="4" t="str">
        <f>'Real GDP'!A131</f>
        <v>Q1/1991</v>
      </c>
      <c r="B131" s="5">
        <f>'Real GDP'!C131</f>
        <v>8973.85</v>
      </c>
      <c r="C131" s="6">
        <v>125</v>
      </c>
      <c r="D131" s="22">
        <f>100*('Real GDP'!M131-'Real GDP'!W131)</f>
        <v>107.43538153477697</v>
      </c>
      <c r="E131" s="5">
        <f>100*'Real GDP'!W131</f>
        <v>-3.1025205219224801</v>
      </c>
      <c r="R131" s="4" t="str">
        <f t="shared" si="8"/>
        <v>Q1/1991</v>
      </c>
      <c r="S131" s="5">
        <f>100*DataTransformed!L127</f>
        <v>3.9702188881683753</v>
      </c>
      <c r="T131" s="5">
        <f t="shared" si="12"/>
        <v>3.0146626590447312</v>
      </c>
      <c r="U131" s="5">
        <f t="shared" si="13"/>
        <v>3.5559269413724337</v>
      </c>
      <c r="V131" s="5">
        <f t="shared" si="15"/>
        <v>4.1083438279994056</v>
      </c>
      <c r="W131" s="5">
        <f t="shared" si="16"/>
        <v>4.3892958239212021</v>
      </c>
      <c r="X131" s="5">
        <f t="shared" si="14"/>
        <v>-2.59482619720379</v>
      </c>
      <c r="Z131" s="5">
        <f t="shared" si="17"/>
        <v>7.5487456277511591E-2</v>
      </c>
      <c r="AA131" s="5">
        <f t="shared" si="18"/>
        <v>8.5325914344359793E-2</v>
      </c>
      <c r="AB131" s="5">
        <f t="shared" si="9"/>
        <v>0.88469554481254098</v>
      </c>
      <c r="AC131" s="5">
        <f t="shared" si="10"/>
        <v>0.26974407585160259</v>
      </c>
      <c r="AD131" s="5" t="e">
        <v>#N/A</v>
      </c>
      <c r="AE131" s="5" t="e">
        <v>#N/A</v>
      </c>
      <c r="AF131" s="5" t="e">
        <v>#N/A</v>
      </c>
      <c r="AG131" s="5" t="e">
        <f t="shared" si="11"/>
        <v>#N/A</v>
      </c>
    </row>
    <row r="132" spans="1:33" x14ac:dyDescent="0.25">
      <c r="A132" s="4" t="str">
        <f>'Real GDP'!A132</f>
        <v>Q2/1991</v>
      </c>
      <c r="B132" s="5">
        <f>'Real GDP'!C132</f>
        <v>9043.4930000000004</v>
      </c>
      <c r="C132" s="6">
        <v>126</v>
      </c>
      <c r="D132" s="22">
        <f>100*('Real GDP'!M132-'Real GDP'!W132)</f>
        <v>107.55102591590109</v>
      </c>
      <c r="E132" s="5">
        <f>100*'Real GDP'!W132</f>
        <v>-2.4450947911716301</v>
      </c>
      <c r="R132" s="4" t="str">
        <f t="shared" si="8"/>
        <v>Q2/1991</v>
      </c>
      <c r="S132" s="5">
        <f>100*DataTransformed!L128</f>
        <v>2.7278920979792787</v>
      </c>
      <c r="T132" s="5">
        <f t="shared" si="12"/>
        <v>3.9702188881683753</v>
      </c>
      <c r="U132" s="5">
        <f t="shared" si="13"/>
        <v>3.0146626590447312</v>
      </c>
      <c r="V132" s="5">
        <f t="shared" si="15"/>
        <v>3.5559269413724337</v>
      </c>
      <c r="W132" s="5">
        <f t="shared" si="16"/>
        <v>4.1083438279994056</v>
      </c>
      <c r="X132" s="5">
        <f t="shared" si="14"/>
        <v>-3.1025205219224801</v>
      </c>
      <c r="Z132" s="5">
        <f t="shared" si="17"/>
        <v>9.8504958977234824E-2</v>
      </c>
      <c r="AA132" s="5">
        <f t="shared" si="18"/>
        <v>8.2258530322744675E-2</v>
      </c>
      <c r="AB132" s="5">
        <f t="shared" si="9"/>
        <v>1.1975044848327174</v>
      </c>
      <c r="AC132" s="5">
        <f t="shared" si="10"/>
        <v>0.19476783318380905</v>
      </c>
      <c r="AD132" s="5" t="e">
        <v>#N/A</v>
      </c>
      <c r="AE132" s="5" t="e">
        <v>#N/A</v>
      </c>
      <c r="AF132" s="5" t="e">
        <v>#N/A</v>
      </c>
      <c r="AG132" s="5" t="e">
        <f t="shared" si="11"/>
        <v>#N/A</v>
      </c>
    </row>
    <row r="133" spans="1:33" x14ac:dyDescent="0.25">
      <c r="A133" s="4" t="str">
        <f>'Real GDP'!A133</f>
        <v>Q3/1991</v>
      </c>
      <c r="B133" s="5">
        <f>'Real GDP'!C133</f>
        <v>9086.9030000000002</v>
      </c>
      <c r="C133" s="6">
        <v>127</v>
      </c>
      <c r="D133" s="22">
        <f>100*('Real GDP'!M133-'Real GDP'!W133)</f>
        <v>107.68477769616676</v>
      </c>
      <c r="E133" s="5">
        <f>100*'Real GDP'!W133</f>
        <v>-2.0999813226742998</v>
      </c>
      <c r="R133" s="4" t="str">
        <f t="shared" si="8"/>
        <v>Q3/1991</v>
      </c>
      <c r="S133" s="5">
        <f>100*DataTransformed!L129</f>
        <v>2.9260655821360615</v>
      </c>
      <c r="T133" s="5">
        <f t="shared" si="12"/>
        <v>2.7278920979792787</v>
      </c>
      <c r="U133" s="5">
        <f t="shared" si="13"/>
        <v>3.9702188881683753</v>
      </c>
      <c r="V133" s="5">
        <f t="shared" si="15"/>
        <v>3.0146626590447312</v>
      </c>
      <c r="W133" s="5">
        <f t="shared" si="16"/>
        <v>3.5559269413724337</v>
      </c>
      <c r="X133" s="5">
        <f t="shared" si="14"/>
        <v>-2.4450947911716301</v>
      </c>
      <c r="Z133" s="5">
        <f t="shared" si="17"/>
        <v>9.652965729072667E-2</v>
      </c>
      <c r="AA133" s="5">
        <f t="shared" si="18"/>
        <v>8.0980610292841912E-2</v>
      </c>
      <c r="AB133" s="5">
        <f t="shared" si="9"/>
        <v>1.1920095062466969</v>
      </c>
      <c r="AC133" s="5">
        <f t="shared" si="10"/>
        <v>0.19605072255299272</v>
      </c>
      <c r="AD133" s="5" t="e">
        <v>#N/A</v>
      </c>
      <c r="AE133" s="5" t="e">
        <v>#N/A</v>
      </c>
      <c r="AF133" s="5" t="e">
        <v>#N/A</v>
      </c>
      <c r="AG133" s="5" t="e">
        <f t="shared" si="11"/>
        <v>#N/A</v>
      </c>
    </row>
    <row r="134" spans="1:33" x14ac:dyDescent="0.25">
      <c r="A134" s="4" t="str">
        <f>'Real GDP'!A134</f>
        <v>Q4/1991</v>
      </c>
      <c r="B134" s="5">
        <f>'Real GDP'!C134</f>
        <v>9126.5730000000003</v>
      </c>
      <c r="C134" s="6">
        <v>128</v>
      </c>
      <c r="D134" s="22">
        <f>100*('Real GDP'!M134-'Real GDP'!W134)</f>
        <v>107.83216632269182</v>
      </c>
      <c r="E134" s="5">
        <f>100*'Real GDP'!W134</f>
        <v>-1.81175773842959</v>
      </c>
      <c r="R134" s="4" t="str">
        <f t="shared" si="8"/>
        <v>Q4/1991</v>
      </c>
      <c r="S134" s="5">
        <f>100*DataTransformed!L130</f>
        <v>2.1540363700516707</v>
      </c>
      <c r="T134" s="5">
        <f t="shared" si="12"/>
        <v>2.9260655821360615</v>
      </c>
      <c r="U134" s="5">
        <f t="shared" si="13"/>
        <v>2.7278920979792787</v>
      </c>
      <c r="V134" s="5">
        <f t="shared" si="15"/>
        <v>3.9702188881683753</v>
      </c>
      <c r="W134" s="5">
        <f t="shared" si="16"/>
        <v>3.0146626590447312</v>
      </c>
      <c r="X134" s="5">
        <f t="shared" si="14"/>
        <v>-2.0999813226742998</v>
      </c>
      <c r="Z134" s="5">
        <f t="shared" si="17"/>
        <v>9.2694960757076783E-2</v>
      </c>
      <c r="AA134" s="5">
        <f t="shared" si="18"/>
        <v>7.7770795412745036E-2</v>
      </c>
      <c r="AB134" s="5">
        <f t="shared" si="9"/>
        <v>1.1918993532871336</v>
      </c>
      <c r="AC134" s="5">
        <f t="shared" si="10"/>
        <v>0.19607646517504718</v>
      </c>
      <c r="AD134" s="5" t="e">
        <v>#N/A</v>
      </c>
      <c r="AE134" s="5" t="e">
        <v>#N/A</v>
      </c>
      <c r="AF134" s="5" t="e">
        <v>#N/A</v>
      </c>
      <c r="AG134" s="5" t="e">
        <f t="shared" si="11"/>
        <v>#N/A</v>
      </c>
    </row>
    <row r="135" spans="1:33" x14ac:dyDescent="0.25">
      <c r="A135" s="4" t="str">
        <f>'Real GDP'!A135</f>
        <v>Q1/1992</v>
      </c>
      <c r="B135" s="5">
        <f>'Real GDP'!C135</f>
        <v>9234.380000000001</v>
      </c>
      <c r="C135" s="6">
        <v>129</v>
      </c>
      <c r="D135" s="22">
        <f>100*('Real GDP'!M135-'Real GDP'!W135)</f>
        <v>108.14502133136071</v>
      </c>
      <c r="E135" s="5">
        <f>100*'Real GDP'!W135</f>
        <v>-0.95029201434042609</v>
      </c>
      <c r="R135" s="4" t="str">
        <f t="shared" si="8"/>
        <v>Q1/1992</v>
      </c>
      <c r="S135" s="5">
        <f>100*DataTransformed!L131</f>
        <v>1.7168353167946293</v>
      </c>
      <c r="T135" s="5">
        <f t="shared" si="12"/>
        <v>2.1540363700516707</v>
      </c>
      <c r="U135" s="5">
        <f t="shared" si="13"/>
        <v>2.9260655821360615</v>
      </c>
      <c r="V135" s="5">
        <f t="shared" si="15"/>
        <v>2.7278920979792787</v>
      </c>
      <c r="W135" s="5">
        <f t="shared" si="16"/>
        <v>3.9702188881683753</v>
      </c>
      <c r="X135" s="5">
        <f t="shared" si="14"/>
        <v>-1.81175773842959</v>
      </c>
      <c r="Z135" s="5">
        <f t="shared" ref="Z135:Z166" si="19">INDEX(LINEST(S76:S135,T76:X135,,TRUE),1,1)</f>
        <v>9.952070856667547E-2</v>
      </c>
      <c r="AA135" s="5">
        <f t="shared" ref="AA135:AA166" si="20">INDEX(LINEST(S76:S135,T76:X135,,TRUE),2,1)</f>
        <v>7.7268616114704855E-2</v>
      </c>
      <c r="AB135" s="5">
        <f t="shared" si="9"/>
        <v>1.2879835769148176</v>
      </c>
      <c r="AC135" s="5">
        <f t="shared" si="10"/>
        <v>0.17405405268288154</v>
      </c>
      <c r="AD135" s="5" t="e">
        <v>#N/A</v>
      </c>
      <c r="AE135" s="5" t="e">
        <v>#N/A</v>
      </c>
      <c r="AF135" s="5" t="e">
        <v>#N/A</v>
      </c>
      <c r="AG135" s="5" t="e">
        <f t="shared" si="11"/>
        <v>#N/A</v>
      </c>
    </row>
    <row r="136" spans="1:33" x14ac:dyDescent="0.25">
      <c r="A136" s="4" t="str">
        <f>'Real GDP'!A136</f>
        <v>Q2/1992</v>
      </c>
      <c r="B136" s="5">
        <f>'Real GDP'!C136</f>
        <v>9336.2039999999997</v>
      </c>
      <c r="C136" s="6">
        <v>130</v>
      </c>
      <c r="D136" s="22">
        <f>100*('Real GDP'!M136-'Real GDP'!W136)</f>
        <v>108.59374997848572</v>
      </c>
      <c r="E136" s="5">
        <f>100*'Real GDP'!W136</f>
        <v>-0.302393647082488</v>
      </c>
      <c r="R136" s="4" t="str">
        <f t="shared" ref="R136:R199" si="21">A136</f>
        <v>Q2/1992</v>
      </c>
      <c r="S136" s="5">
        <f>100*DataTransformed!L132</f>
        <v>2.5429068912529829</v>
      </c>
      <c r="T136" s="5">
        <f t="shared" si="12"/>
        <v>1.7168353167946293</v>
      </c>
      <c r="U136" s="5">
        <f t="shared" si="13"/>
        <v>2.1540363700516707</v>
      </c>
      <c r="V136" s="5">
        <f t="shared" si="15"/>
        <v>2.9260655821360615</v>
      </c>
      <c r="W136" s="5">
        <f t="shared" si="16"/>
        <v>2.7278920979792787</v>
      </c>
      <c r="X136" s="5">
        <f t="shared" si="14"/>
        <v>-0.95029201434042609</v>
      </c>
      <c r="Z136" s="5">
        <f t="shared" si="19"/>
        <v>9.706642055379025E-2</v>
      </c>
      <c r="AA136" s="5">
        <f t="shared" si="20"/>
        <v>7.7103757643758666E-2</v>
      </c>
      <c r="AB136" s="5">
        <f t="shared" ref="AB136:AB199" si="22">Z136/AA136</f>
        <v>1.2589064854953604</v>
      </c>
      <c r="AC136" s="5">
        <f t="shared" ref="AC136:AC199" si="23">_xlfn.NORM.DIST(AB136,0,1,FALSE)</f>
        <v>0.18061974701363112</v>
      </c>
      <c r="AD136" s="5" t="e">
        <v>#N/A</v>
      </c>
      <c r="AE136" s="5" t="e">
        <v>#N/A</v>
      </c>
      <c r="AF136" s="5" t="e">
        <v>#N/A</v>
      </c>
      <c r="AG136" s="5" t="e">
        <f t="shared" ref="AG136:AG199" si="24">_xlfn.NORM.DIST(AF136,0,1,FALSE)</f>
        <v>#N/A</v>
      </c>
    </row>
    <row r="137" spans="1:33" x14ac:dyDescent="0.25">
      <c r="A137" s="4" t="str">
        <f>'Real GDP'!A137</f>
        <v>Q3/1992</v>
      </c>
      <c r="B137" s="5">
        <f>'Real GDP'!C137</f>
        <v>9426.9619999999995</v>
      </c>
      <c r="C137" s="6">
        <v>131</v>
      </c>
      <c r="D137" s="22">
        <f>100*('Real GDP'!M137-'Real GDP'!W137)</f>
        <v>109.13981393983208</v>
      </c>
      <c r="E137" s="5">
        <f>100*'Real GDP'!W137</f>
        <v>0.11895597014706101</v>
      </c>
      <c r="R137" s="4" t="str">
        <f t="shared" si="21"/>
        <v>Q3/1992</v>
      </c>
      <c r="S137" s="5">
        <f>100*DataTransformed!L133</f>
        <v>1.8954184929231843</v>
      </c>
      <c r="T137" s="5">
        <f t="shared" si="12"/>
        <v>2.5429068912529829</v>
      </c>
      <c r="U137" s="5">
        <f t="shared" si="13"/>
        <v>1.7168353167946293</v>
      </c>
      <c r="V137" s="5">
        <f t="shared" si="15"/>
        <v>2.1540363700516707</v>
      </c>
      <c r="W137" s="5">
        <f t="shared" si="16"/>
        <v>2.9260655821360615</v>
      </c>
      <c r="X137" s="5">
        <f t="shared" si="14"/>
        <v>-0.302393647082488</v>
      </c>
      <c r="Z137" s="5">
        <f t="shared" si="19"/>
        <v>0.10896289528159255</v>
      </c>
      <c r="AA137" s="5">
        <f t="shared" si="20"/>
        <v>7.7252575025904838E-2</v>
      </c>
      <c r="AB137" s="5">
        <f t="shared" si="22"/>
        <v>1.4104758999302534</v>
      </c>
      <c r="AC137" s="5">
        <f t="shared" si="23"/>
        <v>0.14753945235898722</v>
      </c>
      <c r="AD137" s="5" t="e">
        <v>#N/A</v>
      </c>
      <c r="AE137" s="5" t="e">
        <v>#N/A</v>
      </c>
      <c r="AF137" s="5" t="e">
        <v>#N/A</v>
      </c>
      <c r="AG137" s="5" t="e">
        <f t="shared" si="24"/>
        <v>#N/A</v>
      </c>
    </row>
    <row r="138" spans="1:33" x14ac:dyDescent="0.25">
      <c r="A138" s="4" t="str">
        <f>'Real GDP'!A138</f>
        <v>Q4/1992</v>
      </c>
      <c r="B138" s="5">
        <f>'Real GDP'!C138</f>
        <v>9521.4220000000005</v>
      </c>
      <c r="C138" s="6">
        <v>132</v>
      </c>
      <c r="D138" s="22">
        <f>100*('Real GDP'!M138-'Real GDP'!W138)</f>
        <v>109.77899667981224</v>
      </c>
      <c r="E138" s="5">
        <f>100*'Real GDP'!W138</f>
        <v>0.47680582672628996</v>
      </c>
      <c r="R138" s="4" t="str">
        <f t="shared" si="21"/>
        <v>Q4/1992</v>
      </c>
      <c r="S138" s="5">
        <f>100*DataTransformed!L134</f>
        <v>2.6970090181034578</v>
      </c>
      <c r="T138" s="5">
        <f t="shared" ref="T138:T201" si="25">S137</f>
        <v>1.8954184929231843</v>
      </c>
      <c r="U138" s="5">
        <f t="shared" si="13"/>
        <v>2.5429068912529829</v>
      </c>
      <c r="V138" s="5">
        <f t="shared" si="15"/>
        <v>1.7168353167946293</v>
      </c>
      <c r="W138" s="5">
        <f t="shared" si="16"/>
        <v>2.1540363700516707</v>
      </c>
      <c r="X138" s="5">
        <f t="shared" si="14"/>
        <v>0.11895597014706101</v>
      </c>
      <c r="Z138" s="5">
        <f t="shared" si="19"/>
        <v>5.390536696279772E-2</v>
      </c>
      <c r="AA138" s="5">
        <f t="shared" si="20"/>
        <v>7.33904188742769E-2</v>
      </c>
      <c r="AB138" s="5">
        <f t="shared" si="22"/>
        <v>0.7345014211615486</v>
      </c>
      <c r="AC138" s="5">
        <f t="shared" si="23"/>
        <v>0.30462166894015985</v>
      </c>
      <c r="AD138" s="5" t="e">
        <v>#N/A</v>
      </c>
      <c r="AE138" s="5" t="e">
        <v>#N/A</v>
      </c>
      <c r="AF138" s="5" t="e">
        <v>#N/A</v>
      </c>
      <c r="AG138" s="5" t="e">
        <f t="shared" si="24"/>
        <v>#N/A</v>
      </c>
    </row>
    <row r="139" spans="1:33" x14ac:dyDescent="0.25">
      <c r="A139" s="4" t="str">
        <f>'Real GDP'!A139</f>
        <v>Q1/1993</v>
      </c>
      <c r="B139" s="5">
        <f>'Real GDP'!C139</f>
        <v>9539.1730000000007</v>
      </c>
      <c r="C139" s="6">
        <v>133</v>
      </c>
      <c r="D139" s="22">
        <f>100*('Real GDP'!M139-'Real GDP'!W139)</f>
        <v>110.33794157461887</v>
      </c>
      <c r="E139" s="5">
        <f>100*'Real GDP'!W139</f>
        <v>0.10411959941516401</v>
      </c>
      <c r="R139" s="4" t="str">
        <f t="shared" si="21"/>
        <v>Q1/1993</v>
      </c>
      <c r="S139" s="5">
        <f>100*DataTransformed!L135</f>
        <v>2.2673251174300191</v>
      </c>
      <c r="T139" s="5">
        <f t="shared" si="25"/>
        <v>2.6970090181034578</v>
      </c>
      <c r="U139" s="5">
        <f t="shared" ref="U139:U202" si="26">S137</f>
        <v>1.8954184929231843</v>
      </c>
      <c r="V139" s="5">
        <f t="shared" si="15"/>
        <v>2.5429068912529829</v>
      </c>
      <c r="W139" s="5">
        <f t="shared" si="16"/>
        <v>1.7168353167946293</v>
      </c>
      <c r="X139" s="5">
        <f t="shared" ref="X139:X202" si="27">E138</f>
        <v>0.47680582672628996</v>
      </c>
      <c r="Z139" s="5">
        <f t="shared" si="19"/>
        <v>6.0986420266085396E-2</v>
      </c>
      <c r="AA139" s="5">
        <f t="shared" si="20"/>
        <v>7.2884876980034236E-2</v>
      </c>
      <c r="AB139" s="5">
        <f t="shared" si="22"/>
        <v>0.83674999249558657</v>
      </c>
      <c r="AC139" s="5">
        <f t="shared" si="23"/>
        <v>0.28110871223759465</v>
      </c>
      <c r="AD139" s="5" t="e">
        <v>#N/A</v>
      </c>
      <c r="AE139" s="5" t="e">
        <v>#N/A</v>
      </c>
      <c r="AF139" s="5" t="e">
        <v>#N/A</v>
      </c>
      <c r="AG139" s="5" t="e">
        <f t="shared" si="24"/>
        <v>#N/A</v>
      </c>
    </row>
    <row r="140" spans="1:33" x14ac:dyDescent="0.25">
      <c r="A140" s="4" t="str">
        <f>'Real GDP'!A140</f>
        <v>Q2/1993</v>
      </c>
      <c r="B140" s="5">
        <f>'Real GDP'!C140</f>
        <v>9595.8989999999994</v>
      </c>
      <c r="C140" s="6">
        <v>134</v>
      </c>
      <c r="D140" s="22">
        <f>100*('Real GDP'!M140-'Real GDP'!W140)</f>
        <v>110.90605935855807</v>
      </c>
      <c r="E140" s="5">
        <f>100*'Real GDP'!W140</f>
        <v>0.128904378639771</v>
      </c>
      <c r="R140" s="4" t="str">
        <f t="shared" si="21"/>
        <v>Q2/1993</v>
      </c>
      <c r="S140" s="5">
        <f>100*DataTransformed!L136</f>
        <v>2.4252269115237368</v>
      </c>
      <c r="T140" s="5">
        <f t="shared" si="25"/>
        <v>2.2673251174300191</v>
      </c>
      <c r="U140" s="5">
        <f t="shared" si="26"/>
        <v>2.6970090181034578</v>
      </c>
      <c r="V140" s="5">
        <f t="shared" ref="V140:V203" si="28">S137</f>
        <v>1.8954184929231843</v>
      </c>
      <c r="W140" s="5">
        <f t="shared" si="16"/>
        <v>2.5429068912529829</v>
      </c>
      <c r="X140" s="5">
        <f t="shared" si="27"/>
        <v>0.10411959941516401</v>
      </c>
      <c r="Z140" s="5">
        <f t="shared" si="19"/>
        <v>5.6409342914275712E-2</v>
      </c>
      <c r="AA140" s="5">
        <f t="shared" si="20"/>
        <v>7.2664695995199272E-2</v>
      </c>
      <c r="AB140" s="5">
        <f t="shared" si="22"/>
        <v>0.77629641384589976</v>
      </c>
      <c r="AC140" s="5">
        <f t="shared" si="23"/>
        <v>0.29515442227023209</v>
      </c>
      <c r="AD140" s="5" t="e">
        <v>#N/A</v>
      </c>
      <c r="AE140" s="5" t="e">
        <v>#N/A</v>
      </c>
      <c r="AF140" s="5" t="e">
        <v>#N/A</v>
      </c>
      <c r="AG140" s="5" t="e">
        <f t="shared" si="24"/>
        <v>#N/A</v>
      </c>
    </row>
    <row r="141" spans="1:33" x14ac:dyDescent="0.25">
      <c r="A141" s="4" t="str">
        <f>'Real GDP'!A141</f>
        <v>Q3/1993</v>
      </c>
      <c r="B141" s="5">
        <f>'Real GDP'!C141</f>
        <v>9642.6939999999995</v>
      </c>
      <c r="C141" s="6">
        <v>135</v>
      </c>
      <c r="D141" s="22">
        <f>100*('Real GDP'!M141-'Real GDP'!W141)</f>
        <v>111.46073851697889</v>
      </c>
      <c r="E141" s="5">
        <f>100*'Real GDP'!W141</f>
        <v>6.0696266050586103E-2</v>
      </c>
      <c r="R141" s="4" t="str">
        <f t="shared" si="21"/>
        <v>Q3/1993</v>
      </c>
      <c r="S141" s="5">
        <f>100*DataTransformed!L137</f>
        <v>2.4012679573321094</v>
      </c>
      <c r="T141" s="5">
        <f t="shared" si="25"/>
        <v>2.4252269115237368</v>
      </c>
      <c r="U141" s="5">
        <f t="shared" si="26"/>
        <v>2.2673251174300191</v>
      </c>
      <c r="V141" s="5">
        <f t="shared" si="28"/>
        <v>2.6970090181034578</v>
      </c>
      <c r="W141" s="5">
        <f t="shared" ref="W141:W204" si="29">S137</f>
        <v>1.8954184929231843</v>
      </c>
      <c r="X141" s="5">
        <f t="shared" si="27"/>
        <v>0.128904378639771</v>
      </c>
      <c r="Z141" s="5">
        <f t="shared" si="19"/>
        <v>5.7696402533250278E-2</v>
      </c>
      <c r="AA141" s="5">
        <f t="shared" si="20"/>
        <v>7.4797263484339002E-2</v>
      </c>
      <c r="AB141" s="5">
        <f t="shared" si="22"/>
        <v>0.77137050000941154</v>
      </c>
      <c r="AC141" s="5">
        <f t="shared" si="23"/>
        <v>0.2962816498368081</v>
      </c>
      <c r="AD141" s="5" t="e">
        <v>#N/A</v>
      </c>
      <c r="AE141" s="5" t="e">
        <v>#N/A</v>
      </c>
      <c r="AF141" s="5" t="e">
        <v>#N/A</v>
      </c>
      <c r="AG141" s="5" t="e">
        <f t="shared" si="24"/>
        <v>#N/A</v>
      </c>
    </row>
    <row r="142" spans="1:33" x14ac:dyDescent="0.25">
      <c r="A142" s="4" t="str">
        <f>'Real GDP'!A142</f>
        <v>Q4/1993</v>
      </c>
      <c r="B142" s="5">
        <f>'Real GDP'!C142</f>
        <v>9771.42</v>
      </c>
      <c r="C142" s="6">
        <v>136</v>
      </c>
      <c r="D142" s="22">
        <f>100*('Real GDP'!M142-'Real GDP'!W142)</f>
        <v>112.17137773902724</v>
      </c>
      <c r="E142" s="5">
        <f>100*'Real GDP'!W142</f>
        <v>0.67618386583139201</v>
      </c>
      <c r="R142" s="4" t="str">
        <f t="shared" si="21"/>
        <v>Q4/1993</v>
      </c>
      <c r="S142" s="5">
        <f>100*DataTransformed!L138</f>
        <v>2.0787196716380407</v>
      </c>
      <c r="T142" s="5">
        <f t="shared" si="25"/>
        <v>2.4012679573321094</v>
      </c>
      <c r="U142" s="5">
        <f t="shared" si="26"/>
        <v>2.4252269115237368</v>
      </c>
      <c r="V142" s="5">
        <f t="shared" si="28"/>
        <v>2.2673251174300191</v>
      </c>
      <c r="W142" s="5">
        <f t="shared" si="29"/>
        <v>2.6970090181034578</v>
      </c>
      <c r="X142" s="5">
        <f t="shared" si="27"/>
        <v>6.0696266050586103E-2</v>
      </c>
      <c r="Z142" s="5">
        <f t="shared" si="19"/>
        <v>2.2150554220644835E-2</v>
      </c>
      <c r="AA142" s="5">
        <f t="shared" si="20"/>
        <v>7.5948863091914925E-2</v>
      </c>
      <c r="AB142" s="5">
        <f t="shared" si="22"/>
        <v>0.29165089928782428</v>
      </c>
      <c r="AC142" s="5">
        <f t="shared" si="23"/>
        <v>0.38233096049916826</v>
      </c>
      <c r="AD142" s="5" t="e">
        <v>#N/A</v>
      </c>
      <c r="AE142" s="5" t="e">
        <v>#N/A</v>
      </c>
      <c r="AF142" s="5" t="e">
        <v>#N/A</v>
      </c>
      <c r="AG142" s="5" t="e">
        <f t="shared" si="24"/>
        <v>#N/A</v>
      </c>
    </row>
    <row r="143" spans="1:33" x14ac:dyDescent="0.25">
      <c r="A143" s="4" t="str">
        <f>'Real GDP'!A143</f>
        <v>Q1/1994</v>
      </c>
      <c r="B143" s="5">
        <f>'Real GDP'!C143</f>
        <v>9867.223</v>
      </c>
      <c r="C143" s="6">
        <v>137</v>
      </c>
      <c r="D143" s="22">
        <f>100*('Real GDP'!M143-'Real GDP'!W143)</f>
        <v>112.9503954506218</v>
      </c>
      <c r="E143" s="5">
        <f>100*'Real GDP'!W143</f>
        <v>0.87283193700022887</v>
      </c>
      <c r="R143" s="4" t="str">
        <f t="shared" si="21"/>
        <v>Q1/1994</v>
      </c>
      <c r="S143" s="5">
        <f>100*DataTransformed!L139</f>
        <v>1.9363422802527452</v>
      </c>
      <c r="T143" s="5">
        <f t="shared" si="25"/>
        <v>2.0787196716380407</v>
      </c>
      <c r="U143" s="5">
        <f t="shared" si="26"/>
        <v>2.4012679573321094</v>
      </c>
      <c r="V143" s="5">
        <f t="shared" si="28"/>
        <v>2.4252269115237368</v>
      </c>
      <c r="W143" s="5">
        <f t="shared" si="29"/>
        <v>2.2673251174300191</v>
      </c>
      <c r="X143" s="5">
        <f t="shared" si="27"/>
        <v>0.67618386583139201</v>
      </c>
      <c r="Z143" s="5">
        <f t="shared" si="19"/>
        <v>2.9171617189756773E-2</v>
      </c>
      <c r="AA143" s="5">
        <f t="shared" si="20"/>
        <v>7.7759972724865997E-2</v>
      </c>
      <c r="AB143" s="5">
        <f t="shared" si="22"/>
        <v>0.37514952960404402</v>
      </c>
      <c r="AC143" s="5">
        <f t="shared" si="23"/>
        <v>0.37183423904306495</v>
      </c>
      <c r="AD143" s="5" t="e">
        <v>#N/A</v>
      </c>
      <c r="AE143" s="5" t="e">
        <v>#N/A</v>
      </c>
      <c r="AF143" s="5" t="e">
        <v>#N/A</v>
      </c>
      <c r="AG143" s="5" t="e">
        <f t="shared" si="24"/>
        <v>#N/A</v>
      </c>
    </row>
    <row r="144" spans="1:33" x14ac:dyDescent="0.25">
      <c r="A144" s="4" t="str">
        <f>'Real GDP'!A144</f>
        <v>Q2/1994</v>
      </c>
      <c r="B144" s="5">
        <f>'Real GDP'!C144</f>
        <v>10002.078</v>
      </c>
      <c r="C144" s="6">
        <v>138</v>
      </c>
      <c r="D144" s="22">
        <f>100*('Real GDP'!M144-'Real GDP'!W144)</f>
        <v>113.86483064110817</v>
      </c>
      <c r="E144" s="5">
        <f>100*'Real GDP'!W144</f>
        <v>1.31583826642965</v>
      </c>
      <c r="R144" s="4" t="str">
        <f t="shared" si="21"/>
        <v>Q2/1994</v>
      </c>
      <c r="S144" s="5">
        <f>100*DataTransformed!L140</f>
        <v>1.9888565082698761</v>
      </c>
      <c r="T144" s="5">
        <f t="shared" si="25"/>
        <v>1.9363422802527452</v>
      </c>
      <c r="U144" s="5">
        <f t="shared" si="26"/>
        <v>2.0787196716380407</v>
      </c>
      <c r="V144" s="5">
        <f t="shared" si="28"/>
        <v>2.4012679573321094</v>
      </c>
      <c r="W144" s="5">
        <f t="shared" si="29"/>
        <v>2.4252269115237368</v>
      </c>
      <c r="X144" s="5">
        <f t="shared" si="27"/>
        <v>0.87283193700022887</v>
      </c>
      <c r="Z144" s="5">
        <f t="shared" si="19"/>
        <v>-1.3337205663053193E-2</v>
      </c>
      <c r="AA144" s="5">
        <f t="shared" si="20"/>
        <v>7.3102562806336965E-2</v>
      </c>
      <c r="AB144" s="5">
        <f t="shared" si="22"/>
        <v>-0.1824451175314615</v>
      </c>
      <c r="AC144" s="5">
        <f t="shared" si="23"/>
        <v>0.39235758684660571</v>
      </c>
      <c r="AD144" s="5" t="e">
        <v>#N/A</v>
      </c>
      <c r="AE144" s="5" t="e">
        <v>#N/A</v>
      </c>
      <c r="AF144" s="5" t="e">
        <v>#N/A</v>
      </c>
      <c r="AG144" s="5" t="e">
        <f t="shared" si="24"/>
        <v>#N/A</v>
      </c>
    </row>
    <row r="145" spans="1:33" x14ac:dyDescent="0.25">
      <c r="A145" s="4" t="str">
        <f>'Real GDP'!A145</f>
        <v>Q3/1994</v>
      </c>
      <c r="B145" s="5">
        <f>'Real GDP'!C145</f>
        <v>10061.061</v>
      </c>
      <c r="C145" s="6">
        <v>139</v>
      </c>
      <c r="D145" s="22">
        <f>100*('Real GDP'!M145-'Real GDP'!W145)</f>
        <v>114.74331221861334</v>
      </c>
      <c r="E145" s="5">
        <f>100*'Real GDP'!W145</f>
        <v>1.02533217897671</v>
      </c>
      <c r="R145" s="4" t="str">
        <f t="shared" si="21"/>
        <v>Q3/1994</v>
      </c>
      <c r="S145" s="5">
        <f>100*DataTransformed!L141</f>
        <v>2.1568272236130781</v>
      </c>
      <c r="T145" s="5">
        <f t="shared" si="25"/>
        <v>1.9888565082698761</v>
      </c>
      <c r="U145" s="5">
        <f t="shared" si="26"/>
        <v>1.9363422802527452</v>
      </c>
      <c r="V145" s="5">
        <f t="shared" si="28"/>
        <v>2.0787196716380407</v>
      </c>
      <c r="W145" s="5">
        <f t="shared" si="29"/>
        <v>2.4012679573321094</v>
      </c>
      <c r="X145" s="5">
        <f t="shared" si="27"/>
        <v>1.31583826642965</v>
      </c>
      <c r="Z145" s="5">
        <f t="shared" si="19"/>
        <v>-1.2655095766759361E-2</v>
      </c>
      <c r="AA145" s="5">
        <f t="shared" si="20"/>
        <v>7.3330674403291773E-2</v>
      </c>
      <c r="AB145" s="5">
        <f t="shared" si="22"/>
        <v>-0.17257574500352993</v>
      </c>
      <c r="AC145" s="5">
        <f t="shared" si="23"/>
        <v>0.39304556707186417</v>
      </c>
      <c r="AD145" s="5" t="e">
        <v>#N/A</v>
      </c>
      <c r="AE145" s="5" t="e">
        <v>#N/A</v>
      </c>
      <c r="AF145" s="5" t="e">
        <v>#N/A</v>
      </c>
      <c r="AG145" s="5" t="e">
        <f t="shared" si="24"/>
        <v>#N/A</v>
      </c>
    </row>
    <row r="146" spans="1:33" x14ac:dyDescent="0.25">
      <c r="A146" s="4" t="str">
        <f>'Real GDP'!A146</f>
        <v>Q4/1994</v>
      </c>
      <c r="B146" s="5">
        <f>'Real GDP'!C146</f>
        <v>10175.302</v>
      </c>
      <c r="C146" s="6">
        <v>140</v>
      </c>
      <c r="D146" s="22">
        <f>100*('Real GDP'!M146-'Real GDP'!W146)</f>
        <v>115.69489419863525</v>
      </c>
      <c r="E146" s="5">
        <f>100*'Real GDP'!W146</f>
        <v>1.20282871602888</v>
      </c>
      <c r="R146" s="4" t="str">
        <f t="shared" si="21"/>
        <v>Q4/1994</v>
      </c>
      <c r="S146" s="5">
        <f>100*DataTransformed!L142</f>
        <v>2.1953791551869273</v>
      </c>
      <c r="T146" s="5">
        <f t="shared" si="25"/>
        <v>2.1568272236130781</v>
      </c>
      <c r="U146" s="5">
        <f t="shared" si="26"/>
        <v>1.9888565082698761</v>
      </c>
      <c r="V146" s="5">
        <f t="shared" si="28"/>
        <v>1.9363422802527452</v>
      </c>
      <c r="W146" s="5">
        <f t="shared" si="29"/>
        <v>2.0787196716380407</v>
      </c>
      <c r="X146" s="5">
        <f t="shared" si="27"/>
        <v>1.02533217897671</v>
      </c>
      <c r="Z146" s="5">
        <f t="shared" si="19"/>
        <v>-1.4368462057053286E-2</v>
      </c>
      <c r="AA146" s="5">
        <f t="shared" si="20"/>
        <v>7.397857672352591E-2</v>
      </c>
      <c r="AB146" s="5">
        <f t="shared" si="22"/>
        <v>-0.19422463493385883</v>
      </c>
      <c r="AC146" s="5">
        <f t="shared" si="23"/>
        <v>0.39148810873571682</v>
      </c>
      <c r="AD146" s="5" t="e">
        <v>#N/A</v>
      </c>
      <c r="AE146" s="5" t="e">
        <v>#N/A</v>
      </c>
      <c r="AF146" s="5" t="e">
        <v>#N/A</v>
      </c>
      <c r="AG146" s="5" t="e">
        <f t="shared" si="24"/>
        <v>#N/A</v>
      </c>
    </row>
    <row r="147" spans="1:33" x14ac:dyDescent="0.25">
      <c r="A147" s="4" t="str">
        <f>'Real GDP'!A147</f>
        <v>Q1/1995</v>
      </c>
      <c r="B147" s="5">
        <f>'Real GDP'!C147</f>
        <v>10210.082</v>
      </c>
      <c r="C147" s="6">
        <v>141</v>
      </c>
      <c r="D147" s="22">
        <f>100*('Real GDP'!M147-'Real GDP'!W147)</f>
        <v>116.55098936932613</v>
      </c>
      <c r="E147" s="5">
        <f>100*'Real GDP'!W147</f>
        <v>0.68795874616456298</v>
      </c>
      <c r="R147" s="4" t="str">
        <f t="shared" si="21"/>
        <v>Q1/1995</v>
      </c>
      <c r="S147" s="5">
        <f>100*DataTransformed!L143</f>
        <v>2.2903075083206659</v>
      </c>
      <c r="T147" s="5">
        <f t="shared" si="25"/>
        <v>2.1953791551869273</v>
      </c>
      <c r="U147" s="5">
        <f t="shared" si="26"/>
        <v>2.1568272236130781</v>
      </c>
      <c r="V147" s="5">
        <f t="shared" si="28"/>
        <v>1.9888565082698761</v>
      </c>
      <c r="W147" s="5">
        <f t="shared" si="29"/>
        <v>1.9363422802527452</v>
      </c>
      <c r="X147" s="5">
        <f t="shared" si="27"/>
        <v>1.20282871602888</v>
      </c>
      <c r="Z147" s="5">
        <f t="shared" si="19"/>
        <v>-1.7445669938629588E-2</v>
      </c>
      <c r="AA147" s="5">
        <f t="shared" si="20"/>
        <v>7.3840370071712055E-2</v>
      </c>
      <c r="AB147" s="5">
        <f t="shared" si="22"/>
        <v>-0.23626195158132005</v>
      </c>
      <c r="AC147" s="5">
        <f t="shared" si="23"/>
        <v>0.38796180377362915</v>
      </c>
      <c r="AD147" s="5" t="e">
        <v>#N/A</v>
      </c>
      <c r="AE147" s="5" t="e">
        <v>#N/A</v>
      </c>
      <c r="AF147" s="5" t="e">
        <v>#N/A</v>
      </c>
      <c r="AG147" s="5" t="e">
        <f t="shared" si="24"/>
        <v>#N/A</v>
      </c>
    </row>
    <row r="148" spans="1:33" x14ac:dyDescent="0.25">
      <c r="A148" s="4" t="str">
        <f>'Real GDP'!A148</f>
        <v>Q2/1995</v>
      </c>
      <c r="B148" s="5">
        <f>'Real GDP'!C148</f>
        <v>10245.755999999999</v>
      </c>
      <c r="C148" s="6">
        <v>142</v>
      </c>
      <c r="D148" s="22">
        <f>100*('Real GDP'!M148-'Real GDP'!W148)</f>
        <v>117.32069182733029</v>
      </c>
      <c r="E148" s="5">
        <f>100*'Real GDP'!W148</f>
        <v>0.26704704575237798</v>
      </c>
      <c r="R148" s="4" t="str">
        <f t="shared" si="21"/>
        <v>Q2/1995</v>
      </c>
      <c r="S148" s="5">
        <f>100*DataTransformed!L144</f>
        <v>1.7534281747931146</v>
      </c>
      <c r="T148" s="5">
        <f t="shared" si="25"/>
        <v>2.2903075083206659</v>
      </c>
      <c r="U148" s="5">
        <f t="shared" si="26"/>
        <v>2.1953791551869273</v>
      </c>
      <c r="V148" s="5">
        <f t="shared" si="28"/>
        <v>2.1568272236130781</v>
      </c>
      <c r="W148" s="5">
        <f t="shared" si="29"/>
        <v>1.9888565082698761</v>
      </c>
      <c r="X148" s="5">
        <f t="shared" si="27"/>
        <v>0.68795874616456298</v>
      </c>
      <c r="Z148" s="5">
        <f t="shared" si="19"/>
        <v>-2.6522908858061547E-2</v>
      </c>
      <c r="AA148" s="5">
        <f t="shared" si="20"/>
        <v>7.3304592333439084E-2</v>
      </c>
      <c r="AB148" s="5">
        <f t="shared" si="22"/>
        <v>-0.36181783451461458</v>
      </c>
      <c r="AC148" s="5">
        <f t="shared" si="23"/>
        <v>0.37366537329161098</v>
      </c>
      <c r="AD148" s="5" t="e">
        <v>#N/A</v>
      </c>
      <c r="AE148" s="5" t="e">
        <v>#N/A</v>
      </c>
      <c r="AF148" s="5" t="e">
        <v>#N/A</v>
      </c>
      <c r="AG148" s="5" t="e">
        <f t="shared" si="24"/>
        <v>#N/A</v>
      </c>
    </row>
    <row r="149" spans="1:33" x14ac:dyDescent="0.25">
      <c r="A149" s="4" t="str">
        <f>'Real GDP'!A149</f>
        <v>Q3/1995</v>
      </c>
      <c r="B149" s="5">
        <f>'Real GDP'!C149</f>
        <v>10333.465</v>
      </c>
      <c r="C149" s="6">
        <v>143</v>
      </c>
      <c r="D149" s="22">
        <f>100*('Real GDP'!M149-'Real GDP'!W149)</f>
        <v>118.11296511845903</v>
      </c>
      <c r="E149" s="5">
        <f>100*'Real GDP'!W149</f>
        <v>0.327182415551452</v>
      </c>
      <c r="R149" s="4" t="str">
        <f t="shared" si="21"/>
        <v>Q3/1995</v>
      </c>
      <c r="S149" s="5">
        <f>100*DataTransformed!L145</f>
        <v>1.8993055293723415</v>
      </c>
      <c r="T149" s="5">
        <f t="shared" si="25"/>
        <v>1.7534281747931146</v>
      </c>
      <c r="U149" s="5">
        <f t="shared" si="26"/>
        <v>2.2903075083206659</v>
      </c>
      <c r="V149" s="5">
        <f t="shared" si="28"/>
        <v>2.1953791551869273</v>
      </c>
      <c r="W149" s="5">
        <f t="shared" si="29"/>
        <v>2.1568272236130781</v>
      </c>
      <c r="X149" s="5">
        <f t="shared" si="27"/>
        <v>0.26704704575237798</v>
      </c>
      <c r="Z149" s="5">
        <f t="shared" si="19"/>
        <v>-1.2610070738195613E-2</v>
      </c>
      <c r="AA149" s="5">
        <f t="shared" si="20"/>
        <v>7.2023222540943829E-2</v>
      </c>
      <c r="AB149" s="5">
        <f t="shared" si="22"/>
        <v>-0.17508340078822532</v>
      </c>
      <c r="AC149" s="5">
        <f t="shared" si="23"/>
        <v>0.39287427398493674</v>
      </c>
      <c r="AD149" s="5" t="e">
        <v>#N/A</v>
      </c>
      <c r="AE149" s="5" t="e">
        <v>#N/A</v>
      </c>
      <c r="AF149" s="5" t="e">
        <v>#N/A</v>
      </c>
      <c r="AG149" s="5" t="e">
        <f t="shared" si="24"/>
        <v>#N/A</v>
      </c>
    </row>
    <row r="150" spans="1:33" x14ac:dyDescent="0.25">
      <c r="A150" s="4" t="str">
        <f>'Real GDP'!A150</f>
        <v>Q4/1995</v>
      </c>
      <c r="B150" s="5">
        <f>'Real GDP'!C150</f>
        <v>10406.824000000001</v>
      </c>
      <c r="C150" s="6">
        <v>144</v>
      </c>
      <c r="D150" s="22">
        <f>100*('Real GDP'!M150-'Real GDP'!W150)</f>
        <v>118.89545186732302</v>
      </c>
      <c r="E150" s="5">
        <f>100*'Real GDP'!W150</f>
        <v>0.25210438141980401</v>
      </c>
      <c r="R150" s="4" t="str">
        <f t="shared" si="21"/>
        <v>Q4/1995</v>
      </c>
      <c r="S150" s="5">
        <f>100*DataTransformed!L146</f>
        <v>1.9665973042965135</v>
      </c>
      <c r="T150" s="5">
        <f t="shared" si="25"/>
        <v>1.8993055293723415</v>
      </c>
      <c r="U150" s="5">
        <f t="shared" si="26"/>
        <v>1.7534281747931146</v>
      </c>
      <c r="V150" s="5">
        <f t="shared" si="28"/>
        <v>2.2903075083206659</v>
      </c>
      <c r="W150" s="5">
        <f t="shared" si="29"/>
        <v>2.1953791551869273</v>
      </c>
      <c r="X150" s="5">
        <f t="shared" si="27"/>
        <v>0.327182415551452</v>
      </c>
      <c r="Z150" s="5">
        <f t="shared" si="19"/>
        <v>3.2167262619905074E-2</v>
      </c>
      <c r="AA150" s="5">
        <f t="shared" si="20"/>
        <v>6.2430668349642372E-2</v>
      </c>
      <c r="AB150" s="5">
        <f t="shared" si="22"/>
        <v>0.51524776956979901</v>
      </c>
      <c r="AC150" s="5">
        <f t="shared" si="23"/>
        <v>0.34935081355174347</v>
      </c>
      <c r="AD150" s="5" t="e">
        <v>#N/A</v>
      </c>
      <c r="AE150" s="5" t="e">
        <v>#N/A</v>
      </c>
      <c r="AF150" s="5" t="e">
        <v>#N/A</v>
      </c>
      <c r="AG150" s="5" t="e">
        <f t="shared" si="24"/>
        <v>#N/A</v>
      </c>
    </row>
    <row r="151" spans="1:33" x14ac:dyDescent="0.25">
      <c r="A151" s="4" t="str">
        <f>'Real GDP'!A151</f>
        <v>Q1/1996</v>
      </c>
      <c r="B151" s="5">
        <f>'Real GDP'!C151</f>
        <v>10475.093000000001</v>
      </c>
      <c r="C151" s="6">
        <v>145</v>
      </c>
      <c r="D151" s="22">
        <f>100*('Real GDP'!M151-'Real GDP'!W151)</f>
        <v>119.65789785461567</v>
      </c>
      <c r="E151" s="5">
        <f>100*'Real GDP'!W151</f>
        <v>0.143518317301816</v>
      </c>
      <c r="R151" s="4" t="str">
        <f t="shared" si="21"/>
        <v>Q1/1996</v>
      </c>
      <c r="S151" s="5">
        <f>100*DataTransformed!L147</f>
        <v>2.1589828573002734</v>
      </c>
      <c r="T151" s="5">
        <f t="shared" si="25"/>
        <v>1.9665973042965135</v>
      </c>
      <c r="U151" s="5">
        <f t="shared" si="26"/>
        <v>1.8993055293723415</v>
      </c>
      <c r="V151" s="5">
        <f t="shared" si="28"/>
        <v>1.7534281747931146</v>
      </c>
      <c r="W151" s="5">
        <f t="shared" si="29"/>
        <v>2.2903075083206659</v>
      </c>
      <c r="X151" s="5">
        <f t="shared" si="27"/>
        <v>0.25210438141980401</v>
      </c>
      <c r="Z151" s="5">
        <f t="shared" si="19"/>
        <v>4.1965831171731471E-2</v>
      </c>
      <c r="AA151" s="5">
        <f t="shared" si="20"/>
        <v>5.8344507765014368E-2</v>
      </c>
      <c r="AB151" s="5">
        <f t="shared" si="22"/>
        <v>0.71927646284635915</v>
      </c>
      <c r="AC151" s="5">
        <f t="shared" si="23"/>
        <v>0.30801159574113923</v>
      </c>
      <c r="AD151" s="5" t="e">
        <v>#N/A</v>
      </c>
      <c r="AE151" s="5" t="e">
        <v>#N/A</v>
      </c>
      <c r="AF151" s="5" t="e">
        <v>#N/A</v>
      </c>
      <c r="AG151" s="5" t="e">
        <f t="shared" si="24"/>
        <v>#N/A</v>
      </c>
    </row>
    <row r="152" spans="1:33" x14ac:dyDescent="0.25">
      <c r="A152" s="4" t="str">
        <f>'Real GDP'!A152</f>
        <v>Q2/1996</v>
      </c>
      <c r="B152" s="5">
        <f>'Real GDP'!C152</f>
        <v>10657.987999999999</v>
      </c>
      <c r="C152" s="6">
        <v>146</v>
      </c>
      <c r="D152" s="22">
        <f>100*('Real GDP'!M152-'Real GDP'!W152)</f>
        <v>120.61776485170748</v>
      </c>
      <c r="E152" s="5">
        <f>100*'Real GDP'!W152</f>
        <v>0.91458271108382194</v>
      </c>
      <c r="R152" s="4" t="str">
        <f t="shared" si="21"/>
        <v>Q2/1996</v>
      </c>
      <c r="S152" s="5">
        <f>100*DataTransformed!L148</f>
        <v>1.5199532677240057</v>
      </c>
      <c r="T152" s="5">
        <f t="shared" si="25"/>
        <v>2.1589828573002734</v>
      </c>
      <c r="U152" s="5">
        <f t="shared" si="26"/>
        <v>1.9665973042965135</v>
      </c>
      <c r="V152" s="5">
        <f t="shared" si="28"/>
        <v>1.8993055293723415</v>
      </c>
      <c r="W152" s="5">
        <f t="shared" si="29"/>
        <v>1.7534281747931146</v>
      </c>
      <c r="X152" s="5">
        <f t="shared" si="27"/>
        <v>0.143518317301816</v>
      </c>
      <c r="Z152" s="5">
        <f t="shared" si="19"/>
        <v>4.6095440601886001E-2</v>
      </c>
      <c r="AA152" s="5">
        <f t="shared" si="20"/>
        <v>5.9106452632131351E-2</v>
      </c>
      <c r="AB152" s="5">
        <f t="shared" si="22"/>
        <v>0.77987154615378951</v>
      </c>
      <c r="AC152" s="5">
        <f t="shared" si="23"/>
        <v>0.29433451643546504</v>
      </c>
      <c r="AD152" s="5" t="e">
        <v>#N/A</v>
      </c>
      <c r="AE152" s="5" t="e">
        <v>#N/A</v>
      </c>
      <c r="AF152" s="5" t="e">
        <v>#N/A</v>
      </c>
      <c r="AG152" s="5" t="e">
        <f t="shared" si="24"/>
        <v>#N/A</v>
      </c>
    </row>
    <row r="153" spans="1:33" x14ac:dyDescent="0.25">
      <c r="A153" s="4" t="str">
        <f>'Real GDP'!A153</f>
        <v>Q3/1996</v>
      </c>
      <c r="B153" s="5">
        <f>'Real GDP'!C153</f>
        <v>10756.576000000001</v>
      </c>
      <c r="C153" s="6">
        <v>147</v>
      </c>
      <c r="D153" s="22">
        <f>100*('Real GDP'!M153-'Real GDP'!W153)</f>
        <v>121.59017825691345</v>
      </c>
      <c r="E153" s="5">
        <f>100*'Real GDP'!W153</f>
        <v>0.86293235785512901</v>
      </c>
      <c r="R153" s="4" t="str">
        <f t="shared" si="21"/>
        <v>Q3/1996</v>
      </c>
      <c r="S153" s="5">
        <f>100*DataTransformed!L149</f>
        <v>1.1261068522838258</v>
      </c>
      <c r="T153" s="5">
        <f t="shared" si="25"/>
        <v>1.5199532677240057</v>
      </c>
      <c r="U153" s="5">
        <f t="shared" si="26"/>
        <v>2.1589828573002734</v>
      </c>
      <c r="V153" s="5">
        <f t="shared" si="28"/>
        <v>1.9665973042965135</v>
      </c>
      <c r="W153" s="5">
        <f t="shared" si="29"/>
        <v>1.8993055293723415</v>
      </c>
      <c r="X153" s="5">
        <f t="shared" si="27"/>
        <v>0.91458271108382194</v>
      </c>
      <c r="Z153" s="5">
        <f t="shared" si="19"/>
        <v>4.4318876841123851E-2</v>
      </c>
      <c r="AA153" s="5">
        <f t="shared" si="20"/>
        <v>6.0273466681380949E-2</v>
      </c>
      <c r="AB153" s="5">
        <f t="shared" si="22"/>
        <v>0.7352966285381155</v>
      </c>
      <c r="AC153" s="5">
        <f t="shared" si="23"/>
        <v>0.3044437009195029</v>
      </c>
      <c r="AD153" s="5" t="e">
        <v>#N/A</v>
      </c>
      <c r="AE153" s="5" t="e">
        <v>#N/A</v>
      </c>
      <c r="AF153" s="5" t="e">
        <v>#N/A</v>
      </c>
      <c r="AG153" s="5" t="e">
        <f t="shared" si="24"/>
        <v>#N/A</v>
      </c>
    </row>
    <row r="154" spans="1:33" x14ac:dyDescent="0.25">
      <c r="A154" s="4" t="str">
        <f>'Real GDP'!A154</f>
        <v>Q4/1996</v>
      </c>
      <c r="B154" s="5">
        <f>'Real GDP'!C154</f>
        <v>10870.227000000001</v>
      </c>
      <c r="C154" s="6">
        <v>148</v>
      </c>
      <c r="D154" s="22">
        <f>100*('Real GDP'!M154-'Real GDP'!W154)</f>
        <v>122.59770083526914</v>
      </c>
      <c r="E154" s="5">
        <f>100*'Real GDP'!W154</f>
        <v>0.90643933958121092</v>
      </c>
      <c r="R154" s="4" t="str">
        <f t="shared" si="21"/>
        <v>Q4/1996</v>
      </c>
      <c r="S154" s="5">
        <f>100*DataTransformed!L150</f>
        <v>2.0241023471513131</v>
      </c>
      <c r="T154" s="5">
        <f t="shared" si="25"/>
        <v>1.1261068522838258</v>
      </c>
      <c r="U154" s="5">
        <f t="shared" si="26"/>
        <v>1.5199532677240057</v>
      </c>
      <c r="V154" s="5">
        <f t="shared" si="28"/>
        <v>2.1589828573002734</v>
      </c>
      <c r="W154" s="5">
        <f t="shared" si="29"/>
        <v>1.9665973042965135</v>
      </c>
      <c r="X154" s="5">
        <f t="shared" si="27"/>
        <v>0.86293235785512901</v>
      </c>
      <c r="Z154" s="5">
        <f t="shared" si="19"/>
        <v>3.1215508530783444E-2</v>
      </c>
      <c r="AA154" s="5">
        <f t="shared" si="20"/>
        <v>6.0706547028521428E-2</v>
      </c>
      <c r="AB154" s="5">
        <f t="shared" si="22"/>
        <v>0.51420332828545878</v>
      </c>
      <c r="AC154" s="5">
        <f t="shared" si="23"/>
        <v>0.34953867525616156</v>
      </c>
      <c r="AD154" s="5" t="e">
        <v>#N/A</v>
      </c>
      <c r="AE154" s="5" t="e">
        <v>#N/A</v>
      </c>
      <c r="AF154" s="5" t="e">
        <v>#N/A</v>
      </c>
      <c r="AG154" s="5" t="e">
        <f t="shared" si="24"/>
        <v>#N/A</v>
      </c>
    </row>
    <row r="155" spans="1:33" x14ac:dyDescent="0.25">
      <c r="A155" s="4" t="str">
        <f>'Real GDP'!A155</f>
        <v>Q1/1997</v>
      </c>
      <c r="B155" s="5">
        <f>'Real GDP'!C155</f>
        <v>10953.078</v>
      </c>
      <c r="C155" s="6">
        <v>149</v>
      </c>
      <c r="D155" s="22">
        <f>100*('Real GDP'!M155-'Real GDP'!W155)</f>
        <v>123.57567161060506</v>
      </c>
      <c r="E155" s="5">
        <f>100*'Real GDP'!W155</f>
        <v>0.68776142155846398</v>
      </c>
      <c r="R155" s="4" t="str">
        <f t="shared" si="21"/>
        <v>Q1/1997</v>
      </c>
      <c r="S155" s="5">
        <f>100*DataTransformed!L151</f>
        <v>2.4746204600997856</v>
      </c>
      <c r="T155" s="5">
        <f t="shared" si="25"/>
        <v>2.0241023471513131</v>
      </c>
      <c r="U155" s="5">
        <f t="shared" si="26"/>
        <v>1.1261068522838258</v>
      </c>
      <c r="V155" s="5">
        <f t="shared" si="28"/>
        <v>1.5199532677240057</v>
      </c>
      <c r="W155" s="5">
        <f t="shared" si="29"/>
        <v>2.1589828573002734</v>
      </c>
      <c r="X155" s="5">
        <f t="shared" si="27"/>
        <v>0.90643933958121092</v>
      </c>
      <c r="Z155" s="5">
        <f t="shared" si="19"/>
        <v>3.3738652360475851E-2</v>
      </c>
      <c r="AA155" s="5">
        <f t="shared" si="20"/>
        <v>6.0775941930496562E-2</v>
      </c>
      <c r="AB155" s="5">
        <f t="shared" si="22"/>
        <v>0.55513170654038424</v>
      </c>
      <c r="AC155" s="5">
        <f t="shared" si="23"/>
        <v>0.34197277887915611</v>
      </c>
      <c r="AD155" s="5" t="e">
        <v>#N/A</v>
      </c>
      <c r="AE155" s="5" t="e">
        <v>#N/A</v>
      </c>
      <c r="AF155" s="5" t="e">
        <v>#N/A</v>
      </c>
      <c r="AG155" s="5" t="e">
        <f t="shared" si="24"/>
        <v>#N/A</v>
      </c>
    </row>
    <row r="156" spans="1:33" x14ac:dyDescent="0.25">
      <c r="A156" s="4" t="str">
        <f>'Real GDP'!A156</f>
        <v>Q2/1997</v>
      </c>
      <c r="B156" s="5">
        <f>'Real GDP'!C156</f>
        <v>11118.313</v>
      </c>
      <c r="C156" s="6">
        <v>150</v>
      </c>
      <c r="D156" s="22">
        <f>100*('Real GDP'!M156-'Real GDP'!W156)</f>
        <v>124.67318186914025</v>
      </c>
      <c r="E156" s="5">
        <f>100*'Real GDP'!W156</f>
        <v>1.08755676577836</v>
      </c>
      <c r="R156" s="4" t="str">
        <f t="shared" si="21"/>
        <v>Q2/1997</v>
      </c>
      <c r="S156" s="5">
        <f>100*DataTransformed!L152</f>
        <v>1.0832751557234843</v>
      </c>
      <c r="T156" s="5">
        <f t="shared" si="25"/>
        <v>2.4746204600997856</v>
      </c>
      <c r="U156" s="5">
        <f t="shared" si="26"/>
        <v>2.0241023471513131</v>
      </c>
      <c r="V156" s="5">
        <f t="shared" si="28"/>
        <v>1.1261068522838258</v>
      </c>
      <c r="W156" s="5">
        <f t="shared" si="29"/>
        <v>1.5199532677240057</v>
      </c>
      <c r="X156" s="5">
        <f t="shared" si="27"/>
        <v>0.68776142155846398</v>
      </c>
      <c r="Z156" s="5">
        <f t="shared" si="19"/>
        <v>3.073755389459162E-2</v>
      </c>
      <c r="AA156" s="5">
        <f t="shared" si="20"/>
        <v>6.2020088086666536E-2</v>
      </c>
      <c r="AB156" s="5">
        <f t="shared" si="22"/>
        <v>0.49560642112663766</v>
      </c>
      <c r="AC156" s="5">
        <f t="shared" si="23"/>
        <v>0.35283618478143813</v>
      </c>
      <c r="AD156" s="5" t="e">
        <v>#N/A</v>
      </c>
      <c r="AE156" s="5" t="e">
        <v>#N/A</v>
      </c>
      <c r="AF156" s="5" t="e">
        <v>#N/A</v>
      </c>
      <c r="AG156" s="5" t="e">
        <f t="shared" si="24"/>
        <v>#N/A</v>
      </c>
    </row>
    <row r="157" spans="1:33" x14ac:dyDescent="0.25">
      <c r="A157" s="4" t="str">
        <f>'Real GDP'!A157</f>
        <v>Q3/1997</v>
      </c>
      <c r="B157" s="5">
        <f>'Real GDP'!C157</f>
        <v>11259.885</v>
      </c>
      <c r="C157" s="6">
        <v>151</v>
      </c>
      <c r="D157" s="22">
        <f>100*('Real GDP'!M157-'Real GDP'!W157)</f>
        <v>125.82863306097414</v>
      </c>
      <c r="E157" s="5">
        <f>100*'Real GDP'!W157</f>
        <v>1.1973896574538401</v>
      </c>
      <c r="R157" s="4" t="str">
        <f t="shared" si="21"/>
        <v>Q3/1997</v>
      </c>
      <c r="S157" s="5">
        <f>100*DataTransformed!L153</f>
        <v>1.4255966317993085</v>
      </c>
      <c r="T157" s="5">
        <f t="shared" si="25"/>
        <v>1.0832751557234843</v>
      </c>
      <c r="U157" s="5">
        <f t="shared" si="26"/>
        <v>2.4746204600997856</v>
      </c>
      <c r="V157" s="5">
        <f t="shared" si="28"/>
        <v>2.0241023471513131</v>
      </c>
      <c r="W157" s="5">
        <f t="shared" si="29"/>
        <v>1.1261068522838258</v>
      </c>
      <c r="X157" s="5">
        <f t="shared" si="27"/>
        <v>1.08755676577836</v>
      </c>
      <c r="Z157" s="5">
        <f t="shared" si="19"/>
        <v>3.823764676584733E-2</v>
      </c>
      <c r="AA157" s="5">
        <f t="shared" si="20"/>
        <v>6.1629079050033196E-2</v>
      </c>
      <c r="AB157" s="5">
        <f t="shared" si="22"/>
        <v>0.62044812863103682</v>
      </c>
      <c r="AC157" s="5">
        <f t="shared" si="23"/>
        <v>0.329092480041423</v>
      </c>
      <c r="AD157" s="5" t="e">
        <v>#N/A</v>
      </c>
      <c r="AE157" s="5" t="e">
        <v>#N/A</v>
      </c>
      <c r="AF157" s="5" t="e">
        <v>#N/A</v>
      </c>
      <c r="AG157" s="5" t="e">
        <f t="shared" si="24"/>
        <v>#N/A</v>
      </c>
    </row>
    <row r="158" spans="1:33" x14ac:dyDescent="0.25">
      <c r="A158" s="4" t="str">
        <f>'Real GDP'!A158</f>
        <v>Q4/1997</v>
      </c>
      <c r="B158" s="5">
        <f>'Real GDP'!C158</f>
        <v>11347.255000000001</v>
      </c>
      <c r="C158" s="6">
        <v>152</v>
      </c>
      <c r="D158" s="22">
        <f>100*('Real GDP'!M158-'Real GDP'!W158)</f>
        <v>126.93410464449641</v>
      </c>
      <c r="E158" s="5">
        <f>100*'Real GDP'!W158</f>
        <v>0.86486356804644804</v>
      </c>
      <c r="R158" s="4" t="str">
        <f t="shared" si="21"/>
        <v>Q4/1997</v>
      </c>
      <c r="S158" s="5">
        <f>100*DataTransformed!L154</f>
        <v>1.3276487996428443</v>
      </c>
      <c r="T158" s="5">
        <f t="shared" si="25"/>
        <v>1.4255966317993085</v>
      </c>
      <c r="U158" s="5">
        <f t="shared" si="26"/>
        <v>1.0832751557234843</v>
      </c>
      <c r="V158" s="5">
        <f t="shared" si="28"/>
        <v>2.4746204600997856</v>
      </c>
      <c r="W158" s="5">
        <f t="shared" si="29"/>
        <v>2.0241023471513131</v>
      </c>
      <c r="X158" s="5">
        <f t="shared" si="27"/>
        <v>1.1973896574538401</v>
      </c>
      <c r="Z158" s="5">
        <f t="shared" si="19"/>
        <v>3.047775465787491E-2</v>
      </c>
      <c r="AA158" s="5">
        <f t="shared" si="20"/>
        <v>6.2577304413636403E-2</v>
      </c>
      <c r="AB158" s="5">
        <f t="shared" si="22"/>
        <v>0.48704166699825779</v>
      </c>
      <c r="AC158" s="5">
        <f t="shared" si="23"/>
        <v>0.35432407238838254</v>
      </c>
      <c r="AD158" s="5" t="e">
        <v>#N/A</v>
      </c>
      <c r="AE158" s="5" t="e">
        <v>#N/A</v>
      </c>
      <c r="AF158" s="5" t="e">
        <v>#N/A</v>
      </c>
      <c r="AG158" s="5" t="e">
        <f t="shared" si="24"/>
        <v>#N/A</v>
      </c>
    </row>
    <row r="159" spans="1:33" x14ac:dyDescent="0.25">
      <c r="A159" s="4" t="str">
        <f>'Real GDP'!A159</f>
        <v>Q1/1998</v>
      </c>
      <c r="B159" s="5">
        <f>'Real GDP'!C159</f>
        <v>11459.527</v>
      </c>
      <c r="C159" s="6">
        <v>153</v>
      </c>
      <c r="D159" s="22">
        <f>100*('Real GDP'!M159-'Real GDP'!W159)</f>
        <v>128.03474761068088</v>
      </c>
      <c r="E159" s="5">
        <f>100*'Real GDP'!W159</f>
        <v>0.74877780002424699</v>
      </c>
      <c r="R159" s="4" t="str">
        <f t="shared" si="21"/>
        <v>Q1/1998</v>
      </c>
      <c r="S159" s="5">
        <f>100*DataTransformed!L155</f>
        <v>0.65110548311828609</v>
      </c>
      <c r="T159" s="5">
        <f t="shared" si="25"/>
        <v>1.3276487996428443</v>
      </c>
      <c r="U159" s="5">
        <f t="shared" si="26"/>
        <v>1.4255966317993085</v>
      </c>
      <c r="V159" s="5">
        <f t="shared" si="28"/>
        <v>1.0832751557234843</v>
      </c>
      <c r="W159" s="5">
        <f t="shared" si="29"/>
        <v>2.4746204600997856</v>
      </c>
      <c r="X159" s="5">
        <f t="shared" si="27"/>
        <v>0.86486356804644804</v>
      </c>
      <c r="Z159" s="5">
        <f t="shared" si="19"/>
        <v>8.3926287233668951E-3</v>
      </c>
      <c r="AA159" s="5">
        <f t="shared" si="20"/>
        <v>6.331199674336882E-2</v>
      </c>
      <c r="AB159" s="5">
        <f t="shared" si="22"/>
        <v>0.13255984892382855</v>
      </c>
      <c r="AC159" s="5">
        <f t="shared" si="23"/>
        <v>0.39545250401262533</v>
      </c>
      <c r="AD159" s="5" t="e">
        <v>#N/A</v>
      </c>
      <c r="AE159" s="5" t="e">
        <v>#N/A</v>
      </c>
      <c r="AF159" s="5" t="e">
        <v>#N/A</v>
      </c>
      <c r="AG159" s="5" t="e">
        <f t="shared" si="24"/>
        <v>#N/A</v>
      </c>
    </row>
    <row r="160" spans="1:33" x14ac:dyDescent="0.25">
      <c r="A160" s="4" t="str">
        <f>'Real GDP'!A160</f>
        <v>Q2/1998</v>
      </c>
      <c r="B160" s="5">
        <f>'Real GDP'!C160</f>
        <v>11570.668</v>
      </c>
      <c r="C160" s="6">
        <v>154</v>
      </c>
      <c r="D160" s="22">
        <f>100*('Real GDP'!M160-'Real GDP'!W160)</f>
        <v>129.12490214270781</v>
      </c>
      <c r="E160" s="5">
        <f>100*'Real GDP'!W160</f>
        <v>0.62380713035421498</v>
      </c>
      <c r="R160" s="4" t="str">
        <f t="shared" si="21"/>
        <v>Q2/1998</v>
      </c>
      <c r="S160" s="5">
        <f>100*DataTransformed!L156</f>
        <v>0.83639928883734171</v>
      </c>
      <c r="T160" s="5">
        <f t="shared" si="25"/>
        <v>0.65110548311828609</v>
      </c>
      <c r="U160" s="5">
        <f t="shared" si="26"/>
        <v>1.3276487996428443</v>
      </c>
      <c r="V160" s="5">
        <f t="shared" si="28"/>
        <v>1.4255966317993085</v>
      </c>
      <c r="W160" s="5">
        <f t="shared" si="29"/>
        <v>1.0832751557234843</v>
      </c>
      <c r="X160" s="5">
        <f t="shared" si="27"/>
        <v>0.74877780002424699</v>
      </c>
      <c r="Z160" s="5">
        <f t="shared" si="19"/>
        <v>-3.9001296270521294E-3</v>
      </c>
      <c r="AA160" s="5">
        <f t="shared" si="20"/>
        <v>6.1681543178330626E-2</v>
      </c>
      <c r="AB160" s="5">
        <f t="shared" si="22"/>
        <v>-6.3230091630105095E-2</v>
      </c>
      <c r="AC160" s="5">
        <f t="shared" si="23"/>
        <v>0.39814558248266457</v>
      </c>
      <c r="AD160" s="5" t="e">
        <v>#N/A</v>
      </c>
      <c r="AE160" s="5" t="e">
        <v>#N/A</v>
      </c>
      <c r="AF160" s="5" t="e">
        <v>#N/A</v>
      </c>
      <c r="AG160" s="5" t="e">
        <f t="shared" si="24"/>
        <v>#N/A</v>
      </c>
    </row>
    <row r="161" spans="1:33" x14ac:dyDescent="0.25">
      <c r="A161" s="4" t="str">
        <f>'Real GDP'!A161</f>
        <v>Q3/1998</v>
      </c>
      <c r="B161" s="5">
        <f>'Real GDP'!C161</f>
        <v>11722.035</v>
      </c>
      <c r="C161" s="6">
        <v>155</v>
      </c>
      <c r="D161" s="22">
        <f>100*('Real GDP'!M161-'Real GDP'!W161)</f>
        <v>130.27105200636316</v>
      </c>
      <c r="E161" s="5">
        <f>100*'Real GDP'!W161</f>
        <v>0.777370149350465</v>
      </c>
      <c r="R161" s="4" t="str">
        <f t="shared" si="21"/>
        <v>Q3/1998</v>
      </c>
      <c r="S161" s="5">
        <f>100*DataTransformed!L157</f>
        <v>1.4946879579678551</v>
      </c>
      <c r="T161" s="5">
        <f t="shared" si="25"/>
        <v>0.83639928883734171</v>
      </c>
      <c r="U161" s="5">
        <f t="shared" si="26"/>
        <v>0.65110548311828609</v>
      </c>
      <c r="V161" s="5">
        <f t="shared" si="28"/>
        <v>1.3276487996428443</v>
      </c>
      <c r="W161" s="5">
        <f t="shared" si="29"/>
        <v>1.4255966317993085</v>
      </c>
      <c r="X161" s="5">
        <f t="shared" si="27"/>
        <v>0.62380713035421498</v>
      </c>
      <c r="Z161" s="5">
        <f t="shared" si="19"/>
        <v>-8.1496567369366592E-3</v>
      </c>
      <c r="AA161" s="5">
        <f t="shared" si="20"/>
        <v>6.1374710238972972E-2</v>
      </c>
      <c r="AB161" s="5">
        <f t="shared" si="22"/>
        <v>-0.13278525805180297</v>
      </c>
      <c r="AC161" s="5">
        <f t="shared" si="23"/>
        <v>0.39544067794324084</v>
      </c>
      <c r="AD161" s="5" t="e">
        <v>#N/A</v>
      </c>
      <c r="AE161" s="5" t="e">
        <v>#N/A</v>
      </c>
      <c r="AF161" s="5" t="e">
        <v>#N/A</v>
      </c>
      <c r="AG161" s="5" t="e">
        <f t="shared" si="24"/>
        <v>#N/A</v>
      </c>
    </row>
    <row r="162" spans="1:33" x14ac:dyDescent="0.25">
      <c r="A162" s="4" t="str">
        <f>'Real GDP'!A162</f>
        <v>Q4/1998</v>
      </c>
      <c r="B162" s="5">
        <f>'Real GDP'!C162</f>
        <v>11914.456</v>
      </c>
      <c r="C162" s="6">
        <v>156</v>
      </c>
      <c r="D162" s="22">
        <f>100*('Real GDP'!M162-'Real GDP'!W162)</f>
        <v>131.53125109228296</v>
      </c>
      <c r="E162" s="5">
        <f>100*'Real GDP'!W162</f>
        <v>1.14537595191297</v>
      </c>
      <c r="R162" s="4" t="str">
        <f t="shared" si="21"/>
        <v>Q4/1998</v>
      </c>
      <c r="S162" s="5">
        <f>100*DataTransformed!L158</f>
        <v>1.2452123611275567</v>
      </c>
      <c r="T162" s="5">
        <f t="shared" si="25"/>
        <v>1.4946879579678551</v>
      </c>
      <c r="U162" s="5">
        <f t="shared" si="26"/>
        <v>0.83639928883734171</v>
      </c>
      <c r="V162" s="5">
        <f t="shared" si="28"/>
        <v>0.65110548311828609</v>
      </c>
      <c r="W162" s="5">
        <f t="shared" si="29"/>
        <v>1.3276487996428443</v>
      </c>
      <c r="X162" s="5">
        <f t="shared" si="27"/>
        <v>0.777370149350465</v>
      </c>
      <c r="Z162" s="5">
        <f t="shared" si="19"/>
        <v>-2.4045606997282558E-4</v>
      </c>
      <c r="AA162" s="5">
        <f t="shared" si="20"/>
        <v>6.1957204180245001E-2</v>
      </c>
      <c r="AB162" s="5">
        <f t="shared" si="22"/>
        <v>-3.8810025912934072E-3</v>
      </c>
      <c r="AC162" s="5">
        <f t="shared" si="23"/>
        <v>0.39893927594230549</v>
      </c>
      <c r="AD162" s="5" t="e">
        <v>#N/A</v>
      </c>
      <c r="AE162" s="5" t="e">
        <v>#N/A</v>
      </c>
      <c r="AF162" s="5" t="e">
        <v>#N/A</v>
      </c>
      <c r="AG162" s="5" t="e">
        <f t="shared" si="24"/>
        <v>#N/A</v>
      </c>
    </row>
    <row r="163" spans="1:33" x14ac:dyDescent="0.25">
      <c r="A163" s="4" t="str">
        <f>'Real GDP'!A163</f>
        <v>Q1/1999</v>
      </c>
      <c r="B163" s="5">
        <f>'Real GDP'!C163</f>
        <v>12009.593000000001</v>
      </c>
      <c r="C163" s="6">
        <v>157</v>
      </c>
      <c r="D163" s="22">
        <f>100*('Real GDP'!M163-'Real GDP'!W163)</f>
        <v>132.72375983567488</v>
      </c>
      <c r="E163" s="5">
        <f>100*'Real GDP'!W163</f>
        <v>0.74819664033682898</v>
      </c>
      <c r="R163" s="4" t="str">
        <f t="shared" si="21"/>
        <v>Q1/1999</v>
      </c>
      <c r="S163" s="5">
        <f>100*DataTransformed!L159</f>
        <v>1.9944684588502071</v>
      </c>
      <c r="T163" s="5">
        <f t="shared" si="25"/>
        <v>1.2452123611275567</v>
      </c>
      <c r="U163" s="5">
        <f t="shared" si="26"/>
        <v>1.4946879579678551</v>
      </c>
      <c r="V163" s="5">
        <f t="shared" si="28"/>
        <v>0.83639928883734171</v>
      </c>
      <c r="W163" s="5">
        <f t="shared" si="29"/>
        <v>0.65110548311828609</v>
      </c>
      <c r="X163" s="5">
        <f t="shared" si="27"/>
        <v>1.14537595191297</v>
      </c>
      <c r="Z163" s="5">
        <f t="shared" si="19"/>
        <v>-2.9340104967139354E-2</v>
      </c>
      <c r="AA163" s="5">
        <f t="shared" si="20"/>
        <v>6.2643034785521176E-2</v>
      </c>
      <c r="AB163" s="5">
        <f t="shared" si="22"/>
        <v>-0.46836978871784796</v>
      </c>
      <c r="AC163" s="5">
        <f t="shared" si="23"/>
        <v>0.35749866086170556</v>
      </c>
      <c r="AD163" s="5" t="e">
        <v>#N/A</v>
      </c>
      <c r="AE163" s="5" t="e">
        <v>#N/A</v>
      </c>
      <c r="AF163" s="5" t="e">
        <v>#N/A</v>
      </c>
      <c r="AG163" s="5" t="e">
        <f t="shared" si="24"/>
        <v>#N/A</v>
      </c>
    </row>
    <row r="164" spans="1:33" x14ac:dyDescent="0.25">
      <c r="A164" s="4" t="str">
        <f>'Real GDP'!A164</f>
        <v>Q2/1999</v>
      </c>
      <c r="B164" s="5">
        <f>'Real GDP'!C164</f>
        <v>12108.638000000001</v>
      </c>
      <c r="C164" s="6">
        <v>158</v>
      </c>
      <c r="D164" s="22">
        <f>100*('Real GDP'!M164-'Real GDP'!W164)</f>
        <v>133.85863465312528</v>
      </c>
      <c r="E164" s="5">
        <f>100*'Real GDP'!W164</f>
        <v>0.43465533435378401</v>
      </c>
      <c r="R164" s="4" t="str">
        <f t="shared" si="21"/>
        <v>Q2/1999</v>
      </c>
      <c r="S164" s="5">
        <f>100*DataTransformed!L160</f>
        <v>1.3411698745009915</v>
      </c>
      <c r="T164" s="5">
        <f t="shared" si="25"/>
        <v>1.9944684588502071</v>
      </c>
      <c r="U164" s="5">
        <f t="shared" si="26"/>
        <v>1.2452123611275567</v>
      </c>
      <c r="V164" s="5">
        <f t="shared" si="28"/>
        <v>1.4946879579678551</v>
      </c>
      <c r="W164" s="5">
        <f t="shared" si="29"/>
        <v>0.83639928883734171</v>
      </c>
      <c r="X164" s="5">
        <f t="shared" si="27"/>
        <v>0.74819664033682898</v>
      </c>
      <c r="Z164" s="5">
        <f t="shared" si="19"/>
        <v>-2.544691499497298E-2</v>
      </c>
      <c r="AA164" s="5">
        <f t="shared" si="20"/>
        <v>6.6838767291673193E-2</v>
      </c>
      <c r="AB164" s="5">
        <f t="shared" si="22"/>
        <v>-0.38072089037679141</v>
      </c>
      <c r="AC164" s="5">
        <f t="shared" si="23"/>
        <v>0.37105212359078149</v>
      </c>
      <c r="AD164" s="5" t="e">
        <v>#N/A</v>
      </c>
      <c r="AE164" s="5" t="e">
        <v>#N/A</v>
      </c>
      <c r="AF164" s="5" t="e">
        <v>#N/A</v>
      </c>
      <c r="AG164" s="5" t="e">
        <f t="shared" si="24"/>
        <v>#N/A</v>
      </c>
    </row>
    <row r="165" spans="1:33" x14ac:dyDescent="0.25">
      <c r="A165" s="4" t="str">
        <f>'Real GDP'!A165</f>
        <v>Q3/1999</v>
      </c>
      <c r="B165" s="5">
        <f>'Real GDP'!C165</f>
        <v>12261.027</v>
      </c>
      <c r="C165" s="6">
        <v>159</v>
      </c>
      <c r="D165" s="22">
        <f>100*('Real GDP'!M165-'Real GDP'!W165)</f>
        <v>135.0263892644746</v>
      </c>
      <c r="E165" s="5">
        <f>100*'Real GDP'!W165</f>
        <v>0.51756203760742203</v>
      </c>
      <c r="R165" s="4" t="str">
        <f t="shared" si="21"/>
        <v>Q3/1999</v>
      </c>
      <c r="S165" s="5">
        <f>100*DataTransformed!L161</f>
        <v>1.4440230431628009</v>
      </c>
      <c r="T165" s="5">
        <f t="shared" si="25"/>
        <v>1.3411698745009915</v>
      </c>
      <c r="U165" s="5">
        <f t="shared" si="26"/>
        <v>1.9944684588502071</v>
      </c>
      <c r="V165" s="5">
        <f t="shared" si="28"/>
        <v>1.2452123611275567</v>
      </c>
      <c r="W165" s="5">
        <f t="shared" si="29"/>
        <v>1.4946879579678551</v>
      </c>
      <c r="X165" s="5">
        <f t="shared" si="27"/>
        <v>0.43465533435378401</v>
      </c>
      <c r="Z165" s="5">
        <f t="shared" si="19"/>
        <v>-2.7034597682323417E-2</v>
      </c>
      <c r="AA165" s="5">
        <f t="shared" si="20"/>
        <v>7.3887407344745651E-2</v>
      </c>
      <c r="AB165" s="5">
        <f t="shared" si="22"/>
        <v>-0.36588910957701815</v>
      </c>
      <c r="AC165" s="5">
        <f t="shared" si="23"/>
        <v>0.37311225478149862</v>
      </c>
      <c r="AD165" s="5" t="e">
        <v>#N/A</v>
      </c>
      <c r="AE165" s="5" t="e">
        <v>#N/A</v>
      </c>
      <c r="AF165" s="5" t="e">
        <v>#N/A</v>
      </c>
      <c r="AG165" s="5" t="e">
        <f t="shared" si="24"/>
        <v>#N/A</v>
      </c>
    </row>
    <row r="166" spans="1:33" x14ac:dyDescent="0.25">
      <c r="A166" s="4" t="str">
        <f>'Real GDP'!A166</f>
        <v>Q4/1999</v>
      </c>
      <c r="B166" s="5">
        <f>'Real GDP'!C166</f>
        <v>12473.857</v>
      </c>
      <c r="C166" s="6">
        <v>160</v>
      </c>
      <c r="D166" s="22">
        <f>100*('Real GDP'!M166-'Real GDP'!W166)</f>
        <v>136.31671244826933</v>
      </c>
      <c r="E166" s="5">
        <f>100*'Real GDP'!W166</f>
        <v>0.94817073794921691</v>
      </c>
      <c r="R166" s="4" t="str">
        <f t="shared" si="21"/>
        <v>Q4/1999</v>
      </c>
      <c r="S166" s="5">
        <f>100*DataTransformed!L162</f>
        <v>1.8269477418975555</v>
      </c>
      <c r="T166" s="5">
        <f t="shared" si="25"/>
        <v>1.4440230431628009</v>
      </c>
      <c r="U166" s="5">
        <f t="shared" si="26"/>
        <v>1.3411698745009915</v>
      </c>
      <c r="V166" s="5">
        <f t="shared" si="28"/>
        <v>1.9944684588502071</v>
      </c>
      <c r="W166" s="5">
        <f t="shared" si="29"/>
        <v>1.2452123611275567</v>
      </c>
      <c r="X166" s="5">
        <f t="shared" si="27"/>
        <v>0.51756203760742203</v>
      </c>
      <c r="Z166" s="5">
        <f t="shared" si="19"/>
        <v>1.7096472733094414E-3</v>
      </c>
      <c r="AA166" s="5">
        <f t="shared" si="20"/>
        <v>8.0340846506978092E-2</v>
      </c>
      <c r="AB166" s="5">
        <f t="shared" si="22"/>
        <v>2.1279926060536941E-2</v>
      </c>
      <c r="AC166" s="5">
        <f t="shared" si="23"/>
        <v>0.39885196306227005</v>
      </c>
      <c r="AD166" s="5" t="e">
        <v>#N/A</v>
      </c>
      <c r="AE166" s="5" t="e">
        <v>#N/A</v>
      </c>
      <c r="AF166" s="5" t="e">
        <v>#N/A</v>
      </c>
      <c r="AG166" s="5" t="e">
        <f t="shared" si="24"/>
        <v>#N/A</v>
      </c>
    </row>
    <row r="167" spans="1:33" x14ac:dyDescent="0.25">
      <c r="A167" s="4" t="str">
        <f>'Real GDP'!A167</f>
        <v>Q1/2000</v>
      </c>
      <c r="B167" s="5">
        <f>'Real GDP'!C167</f>
        <v>12510.052</v>
      </c>
      <c r="C167" s="6">
        <v>161</v>
      </c>
      <c r="D167" s="22">
        <f>100*('Real GDP'!M167-'Real GDP'!W167)</f>
        <v>137.4275700080554</v>
      </c>
      <c r="E167" s="5">
        <f>100*'Real GDP'!W167</f>
        <v>0.12705987330492399</v>
      </c>
      <c r="R167" s="4" t="str">
        <f t="shared" si="21"/>
        <v>Q1/2000</v>
      </c>
      <c r="S167" s="5">
        <f>100*DataTransformed!L163</f>
        <v>3.0472675816692885</v>
      </c>
      <c r="T167" s="5">
        <f t="shared" si="25"/>
        <v>1.8269477418975555</v>
      </c>
      <c r="U167" s="5">
        <f t="shared" si="26"/>
        <v>1.4440230431628009</v>
      </c>
      <c r="V167" s="5">
        <f t="shared" si="28"/>
        <v>1.3411698745009915</v>
      </c>
      <c r="W167" s="5">
        <f t="shared" si="29"/>
        <v>1.9944684588502071</v>
      </c>
      <c r="X167" s="5">
        <f t="shared" si="27"/>
        <v>0.94817073794921691</v>
      </c>
      <c r="Z167" s="5">
        <f t="shared" ref="Z167:Z198" si="30">INDEX(LINEST(S108:S167,T108:X167,,TRUE),1,1)</f>
        <v>-9.3680862170370777E-2</v>
      </c>
      <c r="AA167" s="5">
        <f t="shared" ref="AA167:AA198" si="31">INDEX(LINEST(S108:S167,T108:X167,,TRUE),2,1)</f>
        <v>8.4633044879151756E-2</v>
      </c>
      <c r="AB167" s="5">
        <f t="shared" si="22"/>
        <v>-1.1069064371267567</v>
      </c>
      <c r="AC167" s="5">
        <f t="shared" si="23"/>
        <v>0.21619825101307635</v>
      </c>
      <c r="AD167" s="5" t="e">
        <v>#N/A</v>
      </c>
      <c r="AE167" s="5" t="e">
        <v>#N/A</v>
      </c>
      <c r="AF167" s="5" t="e">
        <v>#N/A</v>
      </c>
      <c r="AG167" s="5" t="e">
        <f t="shared" si="24"/>
        <v>#N/A</v>
      </c>
    </row>
    <row r="168" spans="1:33" x14ac:dyDescent="0.25">
      <c r="A168" s="4" t="str">
        <f>'Real GDP'!A168</f>
        <v>Q2/2000</v>
      </c>
      <c r="B168" s="5">
        <f>'Real GDP'!C168</f>
        <v>12746.339</v>
      </c>
      <c r="C168" s="6">
        <v>162</v>
      </c>
      <c r="D168" s="22">
        <f>100*('Real GDP'!M168-'Real GDP'!W168)</f>
        <v>138.69368299546321</v>
      </c>
      <c r="E168" s="5">
        <f>100*'Real GDP'!W168</f>
        <v>0.73210808318686704</v>
      </c>
      <c r="R168" s="4" t="str">
        <f t="shared" si="21"/>
        <v>Q2/2000</v>
      </c>
      <c r="S168" s="5">
        <f>100*DataTransformed!L164</f>
        <v>2.2575072398222318</v>
      </c>
      <c r="T168" s="5">
        <f t="shared" si="25"/>
        <v>3.0472675816692885</v>
      </c>
      <c r="U168" s="5">
        <f t="shared" si="26"/>
        <v>1.8269477418975555</v>
      </c>
      <c r="V168" s="5">
        <f t="shared" si="28"/>
        <v>1.4440230431628009</v>
      </c>
      <c r="W168" s="5">
        <f t="shared" si="29"/>
        <v>1.3411698745009915</v>
      </c>
      <c r="X168" s="5">
        <f t="shared" si="27"/>
        <v>0.12705987330492399</v>
      </c>
      <c r="Z168" s="5">
        <f t="shared" si="30"/>
        <v>-2.8475180028718534E-2</v>
      </c>
      <c r="AA168" s="5">
        <f t="shared" si="31"/>
        <v>9.0300412921689957E-2</v>
      </c>
      <c r="AB168" s="5">
        <f t="shared" si="22"/>
        <v>-0.31533831471416074</v>
      </c>
      <c r="AC168" s="5">
        <f t="shared" si="23"/>
        <v>0.37959223827603922</v>
      </c>
      <c r="AD168" s="5" t="e">
        <v>#N/A</v>
      </c>
      <c r="AE168" s="5" t="e">
        <v>#N/A</v>
      </c>
      <c r="AF168" s="5" t="e">
        <v>#N/A</v>
      </c>
      <c r="AG168" s="5" t="e">
        <f t="shared" si="24"/>
        <v>#N/A</v>
      </c>
    </row>
    <row r="169" spans="1:33" x14ac:dyDescent="0.25">
      <c r="A169" s="4" t="str">
        <f>'Real GDP'!A169</f>
        <v>Q3/2000</v>
      </c>
      <c r="B169" s="5">
        <f>'Real GDP'!C169</f>
        <v>12761.67</v>
      </c>
      <c r="C169" s="6">
        <v>163</v>
      </c>
      <c r="D169" s="22">
        <f>100*('Real GDP'!M169-'Real GDP'!W169)</f>
        <v>139.74637717034852</v>
      </c>
      <c r="E169" s="5">
        <f>100*'Real GDP'!W169</f>
        <v>-0.20038069388770299</v>
      </c>
      <c r="R169" s="4" t="str">
        <f t="shared" si="21"/>
        <v>Q3/2000</v>
      </c>
      <c r="S169" s="5">
        <f>100*DataTransformed!L165</f>
        <v>2.5859049707079862</v>
      </c>
      <c r="T169" s="5">
        <f t="shared" si="25"/>
        <v>2.2575072398222318</v>
      </c>
      <c r="U169" s="5">
        <f t="shared" si="26"/>
        <v>3.0472675816692885</v>
      </c>
      <c r="V169" s="5">
        <f t="shared" si="28"/>
        <v>1.8269477418975555</v>
      </c>
      <c r="W169" s="5">
        <f t="shared" si="29"/>
        <v>1.4440230431628009</v>
      </c>
      <c r="X169" s="5">
        <f t="shared" si="27"/>
        <v>0.73210808318686704</v>
      </c>
      <c r="Z169" s="5">
        <f t="shared" si="30"/>
        <v>-6.4064135071256276E-3</v>
      </c>
      <c r="AA169" s="5">
        <f t="shared" si="31"/>
        <v>9.6757048083596045E-2</v>
      </c>
      <c r="AB169" s="5">
        <f t="shared" si="22"/>
        <v>-6.6211336889800743E-2</v>
      </c>
      <c r="AC169" s="5">
        <f t="shared" si="23"/>
        <v>0.39806876837119254</v>
      </c>
      <c r="AD169" s="5" t="e">
        <v>#N/A</v>
      </c>
      <c r="AE169" s="5" t="e">
        <v>#N/A</v>
      </c>
      <c r="AF169" s="5" t="e">
        <v>#N/A</v>
      </c>
      <c r="AG169" s="5" t="e">
        <f t="shared" si="24"/>
        <v>#N/A</v>
      </c>
    </row>
    <row r="170" spans="1:33" x14ac:dyDescent="0.25">
      <c r="A170" s="4" t="str">
        <f>'Real GDP'!A170</f>
        <v>Q4/2000</v>
      </c>
      <c r="B170" s="5">
        <f>'Real GDP'!C170</f>
        <v>12834.207</v>
      </c>
      <c r="C170" s="6">
        <v>164</v>
      </c>
      <c r="D170" s="22">
        <f>100*('Real GDP'!M170-'Real GDP'!W170)</f>
        <v>140.69712695540767</v>
      </c>
      <c r="E170" s="5">
        <f>100*'Real GDP'!W170</f>
        <v>-0.58434236548041696</v>
      </c>
      <c r="R170" s="4" t="str">
        <f t="shared" si="21"/>
        <v>Q4/2000</v>
      </c>
      <c r="S170" s="5">
        <f>100*DataTransformed!L166</f>
        <v>2.1435110962507054</v>
      </c>
      <c r="T170" s="5">
        <f t="shared" si="25"/>
        <v>2.5859049707079862</v>
      </c>
      <c r="U170" s="5">
        <f t="shared" si="26"/>
        <v>2.2575072398222318</v>
      </c>
      <c r="V170" s="5">
        <f t="shared" si="28"/>
        <v>3.0472675816692885</v>
      </c>
      <c r="W170" s="5">
        <f t="shared" si="29"/>
        <v>1.8269477418975555</v>
      </c>
      <c r="X170" s="5">
        <f t="shared" si="27"/>
        <v>-0.20038069388770299</v>
      </c>
      <c r="Z170" s="5">
        <f t="shared" si="30"/>
        <v>3.7617282971756497E-2</v>
      </c>
      <c r="AA170" s="5">
        <f t="shared" si="31"/>
        <v>0.10478166033321186</v>
      </c>
      <c r="AB170" s="5">
        <f t="shared" si="22"/>
        <v>0.35900636477921155</v>
      </c>
      <c r="AC170" s="5">
        <f t="shared" si="23"/>
        <v>0.3740441957178221</v>
      </c>
      <c r="AD170" s="5" t="e">
        <v>#N/A</v>
      </c>
      <c r="AE170" s="5" t="e">
        <v>#N/A</v>
      </c>
      <c r="AF170" s="5" t="e">
        <v>#N/A</v>
      </c>
      <c r="AG170" s="5" t="e">
        <f t="shared" si="24"/>
        <v>#N/A</v>
      </c>
    </row>
    <row r="171" spans="1:33" x14ac:dyDescent="0.25">
      <c r="A171" s="4" t="str">
        <f>'Real GDP'!A171</f>
        <v>Q1/2001</v>
      </c>
      <c r="B171" s="5">
        <f>'Real GDP'!C171</f>
        <v>12797.712</v>
      </c>
      <c r="C171" s="6">
        <v>165</v>
      </c>
      <c r="D171" s="22">
        <f>100*('Real GDP'!M171-'Real GDP'!W171)</f>
        <v>141.3870649749951</v>
      </c>
      <c r="E171" s="5">
        <f>100*'Real GDP'!W171</f>
        <v>-1.55904271333025</v>
      </c>
      <c r="R171" s="4" t="str">
        <f t="shared" si="21"/>
        <v>Q1/2001</v>
      </c>
      <c r="S171" s="5">
        <f>100*DataTransformed!L167</f>
        <v>2.5055065627558548</v>
      </c>
      <c r="T171" s="5">
        <f t="shared" si="25"/>
        <v>2.1435110962507054</v>
      </c>
      <c r="U171" s="5">
        <f t="shared" si="26"/>
        <v>2.5859049707079862</v>
      </c>
      <c r="V171" s="5">
        <f t="shared" si="28"/>
        <v>2.2575072398222318</v>
      </c>
      <c r="W171" s="5">
        <f t="shared" si="29"/>
        <v>3.0472675816692885</v>
      </c>
      <c r="X171" s="5">
        <f t="shared" si="27"/>
        <v>-0.58434236548041696</v>
      </c>
      <c r="Z171" s="5">
        <f t="shared" si="30"/>
        <v>7.4955830083478739E-2</v>
      </c>
      <c r="AA171" s="5">
        <f t="shared" si="31"/>
        <v>0.11169825427405342</v>
      </c>
      <c r="AB171" s="5">
        <f t="shared" si="22"/>
        <v>0.67105641507676062</v>
      </c>
      <c r="AC171" s="5">
        <f t="shared" si="23"/>
        <v>0.31851143902379803</v>
      </c>
      <c r="AD171" s="5" t="e">
        <v>#N/A</v>
      </c>
      <c r="AE171" s="5" t="e">
        <v>#N/A</v>
      </c>
      <c r="AF171" s="5" t="e">
        <v>#N/A</v>
      </c>
      <c r="AG171" s="5" t="e">
        <f t="shared" si="24"/>
        <v>#N/A</v>
      </c>
    </row>
    <row r="172" spans="1:33" x14ac:dyDescent="0.25">
      <c r="A172" s="4" t="str">
        <f>'Real GDP'!A172</f>
        <v>Q2/2001</v>
      </c>
      <c r="B172" s="5">
        <f>'Real GDP'!C172</f>
        <v>12865.550000000001</v>
      </c>
      <c r="C172" s="6">
        <v>166</v>
      </c>
      <c r="D172" s="22">
        <f>100*('Real GDP'!M172-'Real GDP'!W172)</f>
        <v>142.0097656095756</v>
      </c>
      <c r="E172" s="5">
        <f>100*'Real GDP'!W172</f>
        <v>-1.6530641955343699</v>
      </c>
      <c r="R172" s="4" t="str">
        <f t="shared" si="21"/>
        <v>Q2/2001</v>
      </c>
      <c r="S172" s="5">
        <f>100*DataTransformed!L168</f>
        <v>2.8133657449753713</v>
      </c>
      <c r="T172" s="5">
        <f t="shared" si="25"/>
        <v>2.5055065627558548</v>
      </c>
      <c r="U172" s="5">
        <f t="shared" si="26"/>
        <v>2.1435110962507054</v>
      </c>
      <c r="V172" s="5">
        <f t="shared" si="28"/>
        <v>2.5859049707079862</v>
      </c>
      <c r="W172" s="5">
        <f t="shared" si="29"/>
        <v>2.2575072398222318</v>
      </c>
      <c r="X172" s="5">
        <f t="shared" si="27"/>
        <v>-1.55904271333025</v>
      </c>
      <c r="Z172" s="5">
        <f t="shared" si="30"/>
        <v>7.4384956720179696E-2</v>
      </c>
      <c r="AA172" s="5">
        <f t="shared" si="31"/>
        <v>0.10844693765271844</v>
      </c>
      <c r="AB172" s="5">
        <f t="shared" si="22"/>
        <v>0.68591108545991375</v>
      </c>
      <c r="AC172" s="5">
        <f t="shared" si="23"/>
        <v>0.31531739578519435</v>
      </c>
      <c r="AD172" s="5" t="e">
        <v>#N/A</v>
      </c>
      <c r="AE172" s="5" t="e">
        <v>#N/A</v>
      </c>
      <c r="AF172" s="5" t="e">
        <v>#N/A</v>
      </c>
      <c r="AG172" s="5" t="e">
        <f t="shared" si="24"/>
        <v>#N/A</v>
      </c>
    </row>
    <row r="173" spans="1:33" x14ac:dyDescent="0.25">
      <c r="A173" s="4" t="str">
        <f>'Real GDP'!A173</f>
        <v>Q3/2001</v>
      </c>
      <c r="B173" s="5">
        <f>'Real GDP'!C173</f>
        <v>12824.862000000001</v>
      </c>
      <c r="C173" s="6">
        <v>167</v>
      </c>
      <c r="D173" s="22">
        <f>100*('Real GDP'!M173-'Real GDP'!W173)</f>
        <v>142.40715286014051</v>
      </c>
      <c r="E173" s="5">
        <f>100*'Real GDP'!W173</f>
        <v>-2.36720801676196</v>
      </c>
      <c r="R173" s="4" t="str">
        <f t="shared" si="21"/>
        <v>Q3/2001</v>
      </c>
      <c r="S173" s="5">
        <f>100*DataTransformed!L169</f>
        <v>1.308459001282003</v>
      </c>
      <c r="T173" s="5">
        <f t="shared" si="25"/>
        <v>2.8133657449753713</v>
      </c>
      <c r="U173" s="5">
        <f t="shared" si="26"/>
        <v>2.5055065627558548</v>
      </c>
      <c r="V173" s="5">
        <f t="shared" si="28"/>
        <v>2.1435110962507054</v>
      </c>
      <c r="W173" s="5">
        <f t="shared" si="29"/>
        <v>2.5859049707079862</v>
      </c>
      <c r="X173" s="5">
        <f t="shared" si="27"/>
        <v>-1.6530641955343699</v>
      </c>
      <c r="Z173" s="5">
        <f t="shared" si="30"/>
        <v>0.13463558738784207</v>
      </c>
      <c r="AA173" s="5">
        <f t="shared" si="31"/>
        <v>0.10719448211270474</v>
      </c>
      <c r="AB173" s="5">
        <f t="shared" si="22"/>
        <v>1.255993636372865</v>
      </c>
      <c r="AC173" s="5">
        <f t="shared" si="23"/>
        <v>0.18128252727712021</v>
      </c>
      <c r="AD173" s="5" t="e">
        <v>#N/A</v>
      </c>
      <c r="AE173" s="5" t="e">
        <v>#N/A</v>
      </c>
      <c r="AF173" s="5" t="e">
        <v>#N/A</v>
      </c>
      <c r="AG173" s="5" t="e">
        <f t="shared" si="24"/>
        <v>#N/A</v>
      </c>
    </row>
    <row r="174" spans="1:33" x14ac:dyDescent="0.25">
      <c r="A174" s="4" t="str">
        <f>'Real GDP'!A174</f>
        <v>Q4/2001</v>
      </c>
      <c r="B174" s="5">
        <f>'Real GDP'!C174</f>
        <v>12860.455</v>
      </c>
      <c r="C174" s="6">
        <v>168</v>
      </c>
      <c r="D174" s="22">
        <f>100*('Real GDP'!M174-'Real GDP'!W174)</f>
        <v>142.72743395957147</v>
      </c>
      <c r="E174" s="5">
        <f>100*'Real GDP'!W174</f>
        <v>-2.4103422716934602</v>
      </c>
      <c r="R174" s="4" t="str">
        <f t="shared" si="21"/>
        <v>Q4/2001</v>
      </c>
      <c r="S174" s="5">
        <f>100*DataTransformed!L170</f>
        <v>1.2092700339394469</v>
      </c>
      <c r="T174" s="5">
        <f t="shared" si="25"/>
        <v>1.308459001282003</v>
      </c>
      <c r="U174" s="5">
        <f t="shared" si="26"/>
        <v>2.8133657449753713</v>
      </c>
      <c r="V174" s="5">
        <f t="shared" si="28"/>
        <v>2.5055065627558548</v>
      </c>
      <c r="W174" s="5">
        <f t="shared" si="29"/>
        <v>2.1435110962507054</v>
      </c>
      <c r="X174" s="5">
        <f t="shared" si="27"/>
        <v>-2.36720801676196</v>
      </c>
      <c r="Z174" s="5">
        <f t="shared" si="30"/>
        <v>0.15882371924934091</v>
      </c>
      <c r="AA174" s="5">
        <f t="shared" si="31"/>
        <v>9.9172744686463102E-2</v>
      </c>
      <c r="AB174" s="5">
        <f t="shared" si="22"/>
        <v>1.6014855669414589</v>
      </c>
      <c r="AC174" s="5">
        <f t="shared" si="23"/>
        <v>0.11065737713972247</v>
      </c>
      <c r="AD174" s="5" t="e">
        <v>#N/A</v>
      </c>
      <c r="AE174" s="5" t="e">
        <v>#N/A</v>
      </c>
      <c r="AF174" s="5" t="e">
        <v>#N/A</v>
      </c>
      <c r="AG174" s="5" t="e">
        <f t="shared" si="24"/>
        <v>#N/A</v>
      </c>
    </row>
    <row r="175" spans="1:33" x14ac:dyDescent="0.25">
      <c r="A175" s="4" t="str">
        <f>'Real GDP'!A175</f>
        <v>Q1/2002</v>
      </c>
      <c r="B175" s="5">
        <f>'Real GDP'!C175</f>
        <v>12978.873</v>
      </c>
      <c r="C175" s="6">
        <v>169</v>
      </c>
      <c r="D175" s="22">
        <f>100*('Real GDP'!M175-'Real GDP'!W175)</f>
        <v>143.11345310554509</v>
      </c>
      <c r="E175" s="5">
        <f>100*'Real GDP'!W175</f>
        <v>-1.8797831766308899</v>
      </c>
      <c r="R175" s="4" t="str">
        <f t="shared" si="21"/>
        <v>Q1/2002</v>
      </c>
      <c r="S175" s="5">
        <f>100*DataTransformed!L171</f>
        <v>1.2791241485818006</v>
      </c>
      <c r="T175" s="5">
        <f t="shared" si="25"/>
        <v>1.2092700339394469</v>
      </c>
      <c r="U175" s="5">
        <f t="shared" si="26"/>
        <v>1.308459001282003</v>
      </c>
      <c r="V175" s="5">
        <f t="shared" si="28"/>
        <v>2.8133657449753713</v>
      </c>
      <c r="W175" s="5">
        <f t="shared" si="29"/>
        <v>2.5055065627558548</v>
      </c>
      <c r="X175" s="5">
        <f t="shared" si="27"/>
        <v>-2.4103422716934602</v>
      </c>
      <c r="Z175" s="5">
        <f t="shared" si="30"/>
        <v>0.18163406347497488</v>
      </c>
      <c r="AA175" s="5">
        <f t="shared" si="31"/>
        <v>9.1505726571033535E-2</v>
      </c>
      <c r="AB175" s="5">
        <f t="shared" si="22"/>
        <v>1.984947503083067</v>
      </c>
      <c r="AC175" s="5">
        <f t="shared" si="23"/>
        <v>5.5634774743796141E-2</v>
      </c>
      <c r="AD175" s="5" t="e">
        <v>#N/A</v>
      </c>
      <c r="AE175" s="5" t="e">
        <v>#N/A</v>
      </c>
      <c r="AF175" s="5" t="e">
        <v>#N/A</v>
      </c>
      <c r="AG175" s="5" t="e">
        <f t="shared" si="24"/>
        <v>#N/A</v>
      </c>
    </row>
    <row r="176" spans="1:33" x14ac:dyDescent="0.25">
      <c r="A176" s="4" t="str">
        <f>'Real GDP'!A176</f>
        <v>Q2/2002</v>
      </c>
      <c r="B176" s="5">
        <f>'Real GDP'!C176</f>
        <v>13050.481</v>
      </c>
      <c r="C176" s="6">
        <v>170</v>
      </c>
      <c r="D176" s="22">
        <f>100*('Real GDP'!M176-'Real GDP'!W176)</f>
        <v>143.49040949330481</v>
      </c>
      <c r="E176" s="5">
        <f>100*'Real GDP'!W176</f>
        <v>-1.7065285937284</v>
      </c>
      <c r="R176" s="4" t="str">
        <f t="shared" si="21"/>
        <v>Q2/2002</v>
      </c>
      <c r="S176" s="5">
        <f>100*DataTransformed!L172</f>
        <v>1.4853815630935685</v>
      </c>
      <c r="T176" s="5">
        <f t="shared" si="25"/>
        <v>1.2791241485818006</v>
      </c>
      <c r="U176" s="5">
        <f t="shared" si="26"/>
        <v>1.2092700339394469</v>
      </c>
      <c r="V176" s="5">
        <f t="shared" si="28"/>
        <v>1.308459001282003</v>
      </c>
      <c r="W176" s="5">
        <f t="shared" si="29"/>
        <v>2.8133657449753713</v>
      </c>
      <c r="X176" s="5">
        <f t="shared" si="27"/>
        <v>-1.8797831766308899</v>
      </c>
      <c r="Z176" s="5">
        <f t="shared" si="30"/>
        <v>0.17901336056175382</v>
      </c>
      <c r="AA176" s="5">
        <f t="shared" si="31"/>
        <v>8.9208632409763247E-2</v>
      </c>
      <c r="AB176" s="5">
        <f t="shared" si="22"/>
        <v>2.0066820410326356</v>
      </c>
      <c r="AC176" s="5">
        <f t="shared" si="23"/>
        <v>5.327303743263552E-2</v>
      </c>
      <c r="AD176" s="5" t="e">
        <v>#N/A</v>
      </c>
      <c r="AE176" s="5" t="e">
        <v>#N/A</v>
      </c>
      <c r="AF176" s="5" t="e">
        <v>#N/A</v>
      </c>
      <c r="AG176" s="5" t="e">
        <f t="shared" si="24"/>
        <v>#N/A</v>
      </c>
    </row>
    <row r="177" spans="1:33" x14ac:dyDescent="0.25">
      <c r="A177" s="4" t="str">
        <f>'Real GDP'!A177</f>
        <v>Q3/2002</v>
      </c>
      <c r="B177" s="5">
        <f>'Real GDP'!C177</f>
        <v>13114.014000000001</v>
      </c>
      <c r="C177" s="6">
        <v>171</v>
      </c>
      <c r="D177" s="22">
        <f>100*('Real GDP'!M177-'Real GDP'!W177)</f>
        <v>143.85104419836179</v>
      </c>
      <c r="E177" s="5">
        <f>100*'Real GDP'!W177</f>
        <v>-1.58151949126131</v>
      </c>
      <c r="R177" s="4" t="str">
        <f t="shared" si="21"/>
        <v>Q3/2002</v>
      </c>
      <c r="S177" s="5">
        <f>100*DataTransformed!L173</f>
        <v>1.7824066988303855</v>
      </c>
      <c r="T177" s="5">
        <f t="shared" si="25"/>
        <v>1.4853815630935685</v>
      </c>
      <c r="U177" s="5">
        <f t="shared" si="26"/>
        <v>1.2791241485818006</v>
      </c>
      <c r="V177" s="5">
        <f t="shared" si="28"/>
        <v>1.2092700339394469</v>
      </c>
      <c r="W177" s="5">
        <f t="shared" si="29"/>
        <v>1.308459001282003</v>
      </c>
      <c r="X177" s="5">
        <f t="shared" si="27"/>
        <v>-1.7065285937284</v>
      </c>
      <c r="Z177" s="5">
        <f t="shared" si="30"/>
        <v>0.14896208962256219</v>
      </c>
      <c r="AA177" s="5">
        <f t="shared" si="31"/>
        <v>8.4547641712082316E-2</v>
      </c>
      <c r="AB177" s="5">
        <f t="shared" si="22"/>
        <v>1.7618716099715257</v>
      </c>
      <c r="AC177" s="5">
        <f t="shared" si="23"/>
        <v>8.449741657050451E-2</v>
      </c>
      <c r="AD177" s="5" t="e">
        <v>#N/A</v>
      </c>
      <c r="AE177" s="5" t="e">
        <v>#N/A</v>
      </c>
      <c r="AF177" s="5" t="e">
        <v>#N/A</v>
      </c>
      <c r="AG177" s="5" t="e">
        <f t="shared" si="24"/>
        <v>#N/A</v>
      </c>
    </row>
    <row r="178" spans="1:33" x14ac:dyDescent="0.25">
      <c r="A178" s="4" t="str">
        <f>'Real GDP'!A178</f>
        <v>Q4/2002</v>
      </c>
      <c r="B178" s="5">
        <f>'Real GDP'!C178</f>
        <v>13122.362000000001</v>
      </c>
      <c r="C178" s="6">
        <v>172</v>
      </c>
      <c r="D178" s="22">
        <f>100*('Real GDP'!M178-'Real GDP'!W178)</f>
        <v>144.11667706547877</v>
      </c>
      <c r="E178" s="5">
        <f>100*'Real GDP'!W178</f>
        <v>-1.7835155185821399</v>
      </c>
      <c r="R178" s="4" t="str">
        <f t="shared" si="21"/>
        <v>Q4/2002</v>
      </c>
      <c r="S178" s="5">
        <f>100*DataTransformed!L174</f>
        <v>2.1582625850985693</v>
      </c>
      <c r="T178" s="5">
        <f t="shared" si="25"/>
        <v>1.7824066988303855</v>
      </c>
      <c r="U178" s="5">
        <f t="shared" si="26"/>
        <v>1.4853815630935685</v>
      </c>
      <c r="V178" s="5">
        <f t="shared" si="28"/>
        <v>1.2791241485818006</v>
      </c>
      <c r="W178" s="5">
        <f t="shared" si="29"/>
        <v>1.2092700339394469</v>
      </c>
      <c r="X178" s="5">
        <f t="shared" si="27"/>
        <v>-1.58151949126131</v>
      </c>
      <c r="Z178" s="5">
        <f t="shared" si="30"/>
        <v>0.11457410189226254</v>
      </c>
      <c r="AA178" s="5">
        <f t="shared" si="31"/>
        <v>8.0914431328523384E-2</v>
      </c>
      <c r="AB178" s="5">
        <f t="shared" si="22"/>
        <v>1.4159909426672779</v>
      </c>
      <c r="AC178" s="5">
        <f t="shared" si="23"/>
        <v>0.14639399324227428</v>
      </c>
      <c r="AD178" s="5" t="e">
        <v>#N/A</v>
      </c>
      <c r="AE178" s="5" t="e">
        <v>#N/A</v>
      </c>
      <c r="AF178" s="5" t="e">
        <v>#N/A</v>
      </c>
      <c r="AG178" s="5" t="e">
        <f t="shared" si="24"/>
        <v>#N/A</v>
      </c>
    </row>
    <row r="179" spans="1:33" x14ac:dyDescent="0.25">
      <c r="A179" s="4" t="str">
        <f>'Real GDP'!A179</f>
        <v>Q1/2003</v>
      </c>
      <c r="B179" s="5">
        <f>'Real GDP'!C179</f>
        <v>13190.335000000001</v>
      </c>
      <c r="C179" s="6">
        <v>173</v>
      </c>
      <c r="D179" s="22">
        <f>100*('Real GDP'!M179-'Real GDP'!W179)</f>
        <v>144.39288335478159</v>
      </c>
      <c r="E179" s="5">
        <f>100*'Real GDP'!W179</f>
        <v>-1.54306514435452</v>
      </c>
      <c r="R179" s="4" t="str">
        <f t="shared" si="21"/>
        <v>Q1/2003</v>
      </c>
      <c r="S179" s="5">
        <f>100*DataTransformed!L175</f>
        <v>2.4554774748629882</v>
      </c>
      <c r="T179" s="5">
        <f t="shared" si="25"/>
        <v>2.1582625850985693</v>
      </c>
      <c r="U179" s="5">
        <f t="shared" si="26"/>
        <v>1.7824066988303855</v>
      </c>
      <c r="V179" s="5">
        <f t="shared" si="28"/>
        <v>1.4853815630935685</v>
      </c>
      <c r="W179" s="5">
        <f t="shared" si="29"/>
        <v>1.2791241485818006</v>
      </c>
      <c r="X179" s="5">
        <f t="shared" si="27"/>
        <v>-1.7835155185821399</v>
      </c>
      <c r="Z179" s="5">
        <f t="shared" si="30"/>
        <v>8.0931173880571819E-2</v>
      </c>
      <c r="AA179" s="5">
        <f t="shared" si="31"/>
        <v>7.8394611534077091E-2</v>
      </c>
      <c r="AB179" s="5">
        <f t="shared" si="22"/>
        <v>1.032356335427367</v>
      </c>
      <c r="AC179" s="5">
        <f t="shared" si="23"/>
        <v>0.23414414831325661</v>
      </c>
      <c r="AD179" s="5" t="e">
        <v>#N/A</v>
      </c>
      <c r="AE179" s="5" t="e">
        <v>#N/A</v>
      </c>
      <c r="AF179" s="5" t="e">
        <v>#N/A</v>
      </c>
      <c r="AG179" s="5" t="e">
        <f t="shared" si="24"/>
        <v>#N/A</v>
      </c>
    </row>
    <row r="180" spans="1:33" x14ac:dyDescent="0.25">
      <c r="A180" s="4" t="str">
        <f>'Real GDP'!A180</f>
        <v>Q2/2003</v>
      </c>
      <c r="B180" s="5">
        <f>'Real GDP'!C180</f>
        <v>13312.732</v>
      </c>
      <c r="C180" s="6">
        <v>174</v>
      </c>
      <c r="D180" s="22">
        <f>100*('Real GDP'!M180-'Real GDP'!W180)</f>
        <v>144.76436185627796</v>
      </c>
      <c r="E180" s="5">
        <f>100*'Real GDP'!W180</f>
        <v>-0.99089303461790101</v>
      </c>
      <c r="R180" s="4" t="str">
        <f t="shared" si="21"/>
        <v>Q2/2003</v>
      </c>
      <c r="S180" s="5">
        <f>100*DataTransformed!L176</f>
        <v>1.2814069726797328</v>
      </c>
      <c r="T180" s="5">
        <f t="shared" si="25"/>
        <v>2.4554774748629882</v>
      </c>
      <c r="U180" s="5">
        <f t="shared" si="26"/>
        <v>2.1582625850985693</v>
      </c>
      <c r="V180" s="5">
        <f t="shared" si="28"/>
        <v>1.7824066988303855</v>
      </c>
      <c r="W180" s="5">
        <f t="shared" si="29"/>
        <v>1.4853815630935685</v>
      </c>
      <c r="X180" s="5">
        <f t="shared" si="27"/>
        <v>-1.54306514435452</v>
      </c>
      <c r="Z180" s="5">
        <f t="shared" si="30"/>
        <v>9.851174773594934E-2</v>
      </c>
      <c r="AA180" s="5">
        <f t="shared" si="31"/>
        <v>7.5491463810816839E-2</v>
      </c>
      <c r="AB180" s="5">
        <f t="shared" si="22"/>
        <v>1.3049388998843869</v>
      </c>
      <c r="AC180" s="5">
        <f t="shared" si="23"/>
        <v>0.17026975602525937</v>
      </c>
      <c r="AD180" s="5" t="e">
        <v>#N/A</v>
      </c>
      <c r="AE180" s="5" t="e">
        <v>#N/A</v>
      </c>
      <c r="AF180" s="5" t="e">
        <v>#N/A</v>
      </c>
      <c r="AG180" s="5" t="e">
        <f t="shared" si="24"/>
        <v>#N/A</v>
      </c>
    </row>
    <row r="181" spans="1:33" x14ac:dyDescent="0.25">
      <c r="A181" s="4" t="str">
        <f>'Real GDP'!A181</f>
        <v>Q3/2003</v>
      </c>
      <c r="B181" s="5">
        <f>'Real GDP'!C181</f>
        <v>13535.691000000001</v>
      </c>
      <c r="C181" s="6">
        <v>175</v>
      </c>
      <c r="D181" s="22">
        <f>100*('Real GDP'!M181-'Real GDP'!W181)</f>
        <v>145.37234240496019</v>
      </c>
      <c r="E181" s="5">
        <f>100*'Real GDP'!W181</f>
        <v>6.2036820828015302E-2</v>
      </c>
      <c r="R181" s="4" t="str">
        <f t="shared" si="21"/>
        <v>Q3/2003</v>
      </c>
      <c r="S181" s="5">
        <f>100*DataTransformed!L177</f>
        <v>2.2099577429848694</v>
      </c>
      <c r="T181" s="5">
        <f t="shared" si="25"/>
        <v>1.2814069726797328</v>
      </c>
      <c r="U181" s="5">
        <f t="shared" si="26"/>
        <v>2.4554774748629882</v>
      </c>
      <c r="V181" s="5">
        <f t="shared" si="28"/>
        <v>2.1582625850985693</v>
      </c>
      <c r="W181" s="5">
        <f t="shared" si="29"/>
        <v>1.7824066988303855</v>
      </c>
      <c r="X181" s="5">
        <f t="shared" si="27"/>
        <v>-0.99089303461790101</v>
      </c>
      <c r="Z181" s="5">
        <f t="shared" si="30"/>
        <v>7.5718867281154636E-2</v>
      </c>
      <c r="AA181" s="5">
        <f t="shared" si="31"/>
        <v>7.1945018848651857E-2</v>
      </c>
      <c r="AB181" s="5">
        <f t="shared" si="22"/>
        <v>1.0524546173299598</v>
      </c>
      <c r="AC181" s="5">
        <f t="shared" si="23"/>
        <v>0.22928972647667956</v>
      </c>
      <c r="AD181" s="5" t="e">
        <v>#N/A</v>
      </c>
      <c r="AE181" s="5" t="e">
        <v>#N/A</v>
      </c>
      <c r="AF181" s="5" t="e">
        <v>#N/A</v>
      </c>
      <c r="AG181" s="5" t="e">
        <f t="shared" si="24"/>
        <v>#N/A</v>
      </c>
    </row>
    <row r="182" spans="1:33" x14ac:dyDescent="0.25">
      <c r="A182" s="4" t="str">
        <f>'Real GDP'!A182</f>
        <v>Q4/2003</v>
      </c>
      <c r="B182" s="5">
        <f>'Real GDP'!C182</f>
        <v>13693.953</v>
      </c>
      <c r="C182" s="6">
        <v>176</v>
      </c>
      <c r="D182" s="22">
        <f>100*('Real GDP'!M182-'Real GDP'!W182)</f>
        <v>146.09293100128039</v>
      </c>
      <c r="E182" s="5">
        <f>100*'Real GDP'!W182</f>
        <v>0.50388561888694605</v>
      </c>
      <c r="R182" s="4" t="str">
        <f t="shared" si="21"/>
        <v>Q4/2003</v>
      </c>
      <c r="S182" s="5">
        <f>100*DataTransformed!L178</f>
        <v>1.8921689320709589</v>
      </c>
      <c r="T182" s="5">
        <f t="shared" si="25"/>
        <v>2.2099577429848694</v>
      </c>
      <c r="U182" s="5">
        <f t="shared" si="26"/>
        <v>1.2814069726797328</v>
      </c>
      <c r="V182" s="5">
        <f t="shared" si="28"/>
        <v>2.4554774748629882</v>
      </c>
      <c r="W182" s="5">
        <f t="shared" si="29"/>
        <v>2.1582625850985693</v>
      </c>
      <c r="X182" s="5">
        <f t="shared" si="27"/>
        <v>6.2036820828015302E-2</v>
      </c>
      <c r="Z182" s="5">
        <f t="shared" si="30"/>
        <v>7.813185463206504E-2</v>
      </c>
      <c r="AA182" s="5">
        <f t="shared" si="31"/>
        <v>7.1753231690755107E-2</v>
      </c>
      <c r="AB182" s="5">
        <f t="shared" si="22"/>
        <v>1.0888966641781483</v>
      </c>
      <c r="AC182" s="5">
        <f t="shared" si="23"/>
        <v>0.22051567331365116</v>
      </c>
      <c r="AD182" s="5" t="e">
        <v>#N/A</v>
      </c>
      <c r="AE182" s="5" t="e">
        <v>#N/A</v>
      </c>
      <c r="AF182" s="5" t="e">
        <v>#N/A</v>
      </c>
      <c r="AG182" s="5" t="e">
        <f t="shared" si="24"/>
        <v>#N/A</v>
      </c>
    </row>
    <row r="183" spans="1:33" x14ac:dyDescent="0.25">
      <c r="A183" s="4" t="str">
        <f>'Real GDP'!A183</f>
        <v>Q1/2004</v>
      </c>
      <c r="B183" s="5">
        <f>'Real GDP'!C183</f>
        <v>13772.703</v>
      </c>
      <c r="C183" s="6">
        <v>177</v>
      </c>
      <c r="D183" s="22">
        <f>100*('Real GDP'!M183-'Real GDP'!W183)</f>
        <v>146.79525754631538</v>
      </c>
      <c r="E183" s="5">
        <f>100*'Real GDP'!W183</f>
        <v>0.37498319788706902</v>
      </c>
      <c r="R183" s="4" t="str">
        <f t="shared" si="21"/>
        <v>Q1/2004</v>
      </c>
      <c r="S183" s="5">
        <f>100*DataTransformed!L179</f>
        <v>3.4723967900514907</v>
      </c>
      <c r="T183" s="5">
        <f t="shared" si="25"/>
        <v>1.8921689320709589</v>
      </c>
      <c r="U183" s="5">
        <f t="shared" si="26"/>
        <v>2.2099577429848694</v>
      </c>
      <c r="V183" s="5">
        <f t="shared" si="28"/>
        <v>1.2814069726797328</v>
      </c>
      <c r="W183" s="5">
        <f t="shared" si="29"/>
        <v>2.4554774748629882</v>
      </c>
      <c r="X183" s="5">
        <f t="shared" si="27"/>
        <v>0.50388561888694605</v>
      </c>
      <c r="Z183" s="5">
        <f t="shared" si="30"/>
        <v>7.2356334034789041E-2</v>
      </c>
      <c r="AA183" s="5">
        <f t="shared" si="31"/>
        <v>7.4213766804935855E-2</v>
      </c>
      <c r="AB183" s="5">
        <f t="shared" si="22"/>
        <v>0.97497185697326338</v>
      </c>
      <c r="AC183" s="5">
        <f t="shared" si="23"/>
        <v>0.2480255301035437</v>
      </c>
      <c r="AD183" s="5" t="e">
        <v>#N/A</v>
      </c>
      <c r="AE183" s="5" t="e">
        <v>#N/A</v>
      </c>
      <c r="AF183" s="5" t="e">
        <v>#N/A</v>
      </c>
      <c r="AG183" s="5" t="e">
        <f t="shared" si="24"/>
        <v>#N/A</v>
      </c>
    </row>
    <row r="184" spans="1:33" x14ac:dyDescent="0.25">
      <c r="A184" s="4" t="str">
        <f>'Real GDP'!A184</f>
        <v>Q2/2004</v>
      </c>
      <c r="B184" s="5">
        <f>'Real GDP'!C184</f>
        <v>13873.659</v>
      </c>
      <c r="C184" s="6">
        <v>178</v>
      </c>
      <c r="D184" s="22">
        <f>100*('Real GDP'!M184-'Real GDP'!W184)</f>
        <v>147.51151872925897</v>
      </c>
      <c r="E184" s="5">
        <f>100*'Real GDP'!W184</f>
        <v>0.38906366892403899</v>
      </c>
      <c r="R184" s="4" t="str">
        <f t="shared" si="21"/>
        <v>Q2/2004</v>
      </c>
      <c r="S184" s="5">
        <f>100*DataTransformed!L180</f>
        <v>3.4667406563510639</v>
      </c>
      <c r="T184" s="5">
        <f t="shared" si="25"/>
        <v>3.4723967900514907</v>
      </c>
      <c r="U184" s="5">
        <f t="shared" si="26"/>
        <v>1.8921689320709589</v>
      </c>
      <c r="V184" s="5">
        <f t="shared" si="28"/>
        <v>2.2099577429848694</v>
      </c>
      <c r="W184" s="5">
        <f t="shared" si="29"/>
        <v>1.2814069726797328</v>
      </c>
      <c r="X184" s="5">
        <f t="shared" si="27"/>
        <v>0.37498319788706902</v>
      </c>
      <c r="Z184" s="5">
        <f t="shared" si="30"/>
        <v>6.4912702367239075E-2</v>
      </c>
      <c r="AA184" s="5">
        <f t="shared" si="31"/>
        <v>7.7084881270840538E-2</v>
      </c>
      <c r="AB184" s="5">
        <f t="shared" si="22"/>
        <v>0.84209382303082148</v>
      </c>
      <c r="AC184" s="5">
        <f t="shared" si="23"/>
        <v>0.27985055887409482</v>
      </c>
      <c r="AD184" s="5" t="e">
        <v>#N/A</v>
      </c>
      <c r="AE184" s="5" t="e">
        <v>#N/A</v>
      </c>
      <c r="AF184" s="5" t="e">
        <v>#N/A</v>
      </c>
      <c r="AG184" s="5" t="e">
        <f t="shared" si="24"/>
        <v>#N/A</v>
      </c>
    </row>
    <row r="185" spans="1:33" x14ac:dyDescent="0.25">
      <c r="A185" s="4" t="str">
        <f>'Real GDP'!A185</f>
        <v>Q3/2004</v>
      </c>
      <c r="B185" s="5">
        <f>'Real GDP'!C185</f>
        <v>13999.762000000001</v>
      </c>
      <c r="C185" s="6">
        <v>179</v>
      </c>
      <c r="D185" s="22">
        <f>100*('Real GDP'!M185-'Real GDP'!W185)</f>
        <v>148.2743682074329</v>
      </c>
      <c r="E185" s="5">
        <f>100*'Real GDP'!W185</f>
        <v>0.53104650651902796</v>
      </c>
      <c r="R185" s="4" t="str">
        <f t="shared" si="21"/>
        <v>Q3/2004</v>
      </c>
      <c r="S185" s="5">
        <f>100*DataTransformed!L181</f>
        <v>2.4533743503358352</v>
      </c>
      <c r="T185" s="5">
        <f t="shared" si="25"/>
        <v>3.4667406563510639</v>
      </c>
      <c r="U185" s="5">
        <f t="shared" si="26"/>
        <v>3.4723967900514907</v>
      </c>
      <c r="V185" s="5">
        <f t="shared" si="28"/>
        <v>1.8921689320709589</v>
      </c>
      <c r="W185" s="5">
        <f t="shared" si="29"/>
        <v>2.2099577429848694</v>
      </c>
      <c r="X185" s="5">
        <f t="shared" si="27"/>
        <v>0.38906366892403899</v>
      </c>
      <c r="Z185" s="5">
        <f t="shared" si="30"/>
        <v>8.4256025896248449E-2</v>
      </c>
      <c r="AA185" s="5">
        <f t="shared" si="31"/>
        <v>7.7090292245255751E-2</v>
      </c>
      <c r="AB185" s="5">
        <f t="shared" si="22"/>
        <v>1.0929524774428869</v>
      </c>
      <c r="AC185" s="5">
        <f t="shared" si="23"/>
        <v>0.21954213801036507</v>
      </c>
      <c r="AD185" s="5" t="e">
        <v>#N/A</v>
      </c>
      <c r="AE185" s="5" t="e">
        <v>#N/A</v>
      </c>
      <c r="AF185" s="5" t="e">
        <v>#N/A</v>
      </c>
      <c r="AG185" s="5" t="e">
        <f t="shared" si="24"/>
        <v>#N/A</v>
      </c>
    </row>
    <row r="186" spans="1:33" x14ac:dyDescent="0.25">
      <c r="A186" s="4" t="str">
        <f>'Real GDP'!A186</f>
        <v>Q4/2004</v>
      </c>
      <c r="B186" s="5">
        <f>'Real GDP'!C186</f>
        <v>14120.77</v>
      </c>
      <c r="C186" s="6">
        <v>180</v>
      </c>
      <c r="D186" s="22">
        <f>100*('Real GDP'!M186-'Real GDP'!W186)</f>
        <v>149.06863018210521</v>
      </c>
      <c r="E186" s="5">
        <f>100*'Real GDP'!W186</f>
        <v>0.59742790038628302</v>
      </c>
      <c r="R186" s="4" t="str">
        <f t="shared" si="21"/>
        <v>Q4/2004</v>
      </c>
      <c r="S186" s="5">
        <f>100*DataTransformed!L182</f>
        <v>2.7964531398229298</v>
      </c>
      <c r="T186" s="5">
        <f t="shared" si="25"/>
        <v>2.4533743503358352</v>
      </c>
      <c r="U186" s="5">
        <f t="shared" si="26"/>
        <v>3.4667406563510639</v>
      </c>
      <c r="V186" s="5">
        <f t="shared" si="28"/>
        <v>3.4723967900514907</v>
      </c>
      <c r="W186" s="5">
        <f t="shared" si="29"/>
        <v>1.8921689320709589</v>
      </c>
      <c r="X186" s="5">
        <f t="shared" si="27"/>
        <v>0.53104650651902796</v>
      </c>
      <c r="Z186" s="5">
        <f t="shared" si="30"/>
        <v>9.5669184410919303E-2</v>
      </c>
      <c r="AA186" s="5">
        <f t="shared" si="31"/>
        <v>7.7121675301470308E-2</v>
      </c>
      <c r="AB186" s="5">
        <f t="shared" si="22"/>
        <v>1.2404967090891941</v>
      </c>
      <c r="AC186" s="5">
        <f t="shared" si="23"/>
        <v>0.18482338679968408</v>
      </c>
      <c r="AD186" s="5" t="e">
        <v>#N/A</v>
      </c>
      <c r="AE186" s="5" t="e">
        <v>#N/A</v>
      </c>
      <c r="AF186" s="5" t="e">
        <v>#N/A</v>
      </c>
      <c r="AG186" s="5" t="e">
        <f t="shared" si="24"/>
        <v>#N/A</v>
      </c>
    </row>
    <row r="187" spans="1:33" x14ac:dyDescent="0.25">
      <c r="A187" s="4" t="str">
        <f>'Real GDP'!A187</f>
        <v>Q1/2005</v>
      </c>
      <c r="B187" s="5">
        <f>'Real GDP'!C187</f>
        <v>14271.291000000001</v>
      </c>
      <c r="C187" s="6">
        <v>181</v>
      </c>
      <c r="D187" s="22">
        <f>100*('Real GDP'!M187-'Real GDP'!W187)</f>
        <v>149.92966063512938</v>
      </c>
      <c r="E187" s="5">
        <f>100*'Real GDP'!W187</f>
        <v>0.79671082305616792</v>
      </c>
      <c r="R187" s="4" t="str">
        <f t="shared" si="21"/>
        <v>Q1/2005</v>
      </c>
      <c r="S187" s="5">
        <f>100*DataTransformed!L183</f>
        <v>3.6898723615447437</v>
      </c>
      <c r="T187" s="5">
        <f t="shared" si="25"/>
        <v>2.7964531398229298</v>
      </c>
      <c r="U187" s="5">
        <f t="shared" si="26"/>
        <v>2.4533743503358352</v>
      </c>
      <c r="V187" s="5">
        <f t="shared" si="28"/>
        <v>3.4667406563510639</v>
      </c>
      <c r="W187" s="5">
        <f t="shared" si="29"/>
        <v>3.4723967900514907</v>
      </c>
      <c r="X187" s="5">
        <f t="shared" si="27"/>
        <v>0.59742790038628302</v>
      </c>
      <c r="Z187" s="5">
        <f t="shared" si="30"/>
        <v>9.678636402133757E-2</v>
      </c>
      <c r="AA187" s="5">
        <f t="shared" si="31"/>
        <v>7.3166803696134583E-2</v>
      </c>
      <c r="AB187" s="5">
        <f t="shared" si="22"/>
        <v>1.3228179875575297</v>
      </c>
      <c r="AC187" s="5">
        <f t="shared" si="23"/>
        <v>0.16631657186825205</v>
      </c>
      <c r="AD187" s="5" t="e">
        <v>#N/A</v>
      </c>
      <c r="AE187" s="5" t="e">
        <v>#N/A</v>
      </c>
      <c r="AF187" s="5" t="e">
        <v>#N/A</v>
      </c>
      <c r="AG187" s="5" t="e">
        <f t="shared" si="24"/>
        <v>#N/A</v>
      </c>
    </row>
    <row r="188" spans="1:33" x14ac:dyDescent="0.25">
      <c r="A188" s="4" t="str">
        <f>'Real GDP'!A188</f>
        <v>Q2/2005</v>
      </c>
      <c r="B188" s="5">
        <f>'Real GDP'!C188</f>
        <v>14345.804</v>
      </c>
      <c r="C188" s="6">
        <v>182</v>
      </c>
      <c r="D188" s="22">
        <f>100*('Real GDP'!M188-'Real GDP'!W188)</f>
        <v>150.74029364363838</v>
      </c>
      <c r="E188" s="5">
        <f>100*'Real GDP'!W188</f>
        <v>0.50683764983858703</v>
      </c>
      <c r="R188" s="4" t="str">
        <f t="shared" si="21"/>
        <v>Q2/2005</v>
      </c>
      <c r="S188" s="5">
        <f>100*DataTransformed!L184</f>
        <v>2.8915918312243605</v>
      </c>
      <c r="T188" s="5">
        <f t="shared" si="25"/>
        <v>3.6898723615447437</v>
      </c>
      <c r="U188" s="5">
        <f t="shared" si="26"/>
        <v>2.7964531398229298</v>
      </c>
      <c r="V188" s="5">
        <f t="shared" si="28"/>
        <v>2.4533743503358352</v>
      </c>
      <c r="W188" s="5">
        <f t="shared" si="29"/>
        <v>3.4667406563510639</v>
      </c>
      <c r="X188" s="5">
        <f t="shared" si="27"/>
        <v>0.79671082305616792</v>
      </c>
      <c r="Z188" s="5">
        <f t="shared" si="30"/>
        <v>8.2259119829849139E-2</v>
      </c>
      <c r="AA188" s="5">
        <f t="shared" si="31"/>
        <v>7.11870121192862E-2</v>
      </c>
      <c r="AB188" s="5">
        <f t="shared" si="22"/>
        <v>1.1555355026280594</v>
      </c>
      <c r="AC188" s="5">
        <f t="shared" si="23"/>
        <v>0.204626342583657</v>
      </c>
      <c r="AD188" s="5" t="e">
        <v>#N/A</v>
      </c>
      <c r="AE188" s="5" t="e">
        <v>#N/A</v>
      </c>
      <c r="AF188" s="5" t="e">
        <v>#N/A</v>
      </c>
      <c r="AG188" s="5" t="e">
        <f t="shared" si="24"/>
        <v>#N/A</v>
      </c>
    </row>
    <row r="189" spans="1:33" x14ac:dyDescent="0.25">
      <c r="A189" s="4" t="str">
        <f>'Real GDP'!A189</f>
        <v>Q3/2005</v>
      </c>
      <c r="B189" s="5">
        <f>'Real GDP'!C189</f>
        <v>14466.32</v>
      </c>
      <c r="C189" s="6">
        <v>183</v>
      </c>
      <c r="D189" s="22">
        <f>100*('Real GDP'!M189-'Real GDP'!W189)</f>
        <v>151.5673853277828</v>
      </c>
      <c r="E189" s="5">
        <f>100*'Real GDP'!W189</f>
        <v>0.51631534084224406</v>
      </c>
      <c r="R189" s="4" t="str">
        <f t="shared" si="21"/>
        <v>Q3/2005</v>
      </c>
      <c r="S189" s="5">
        <f>100*DataTransformed!L185</f>
        <v>3.7239194422014066</v>
      </c>
      <c r="T189" s="5">
        <f t="shared" si="25"/>
        <v>2.8915918312243605</v>
      </c>
      <c r="U189" s="5">
        <f t="shared" si="26"/>
        <v>3.6898723615447437</v>
      </c>
      <c r="V189" s="5">
        <f t="shared" si="28"/>
        <v>2.7964531398229298</v>
      </c>
      <c r="W189" s="5">
        <f t="shared" si="29"/>
        <v>2.4533743503358352</v>
      </c>
      <c r="X189" s="5">
        <f t="shared" si="27"/>
        <v>0.50683764983858703</v>
      </c>
      <c r="Z189" s="5">
        <f t="shared" si="30"/>
        <v>9.7867620155542664E-2</v>
      </c>
      <c r="AA189" s="5">
        <f t="shared" si="31"/>
        <v>7.1994587629615345E-2</v>
      </c>
      <c r="AB189" s="5">
        <f t="shared" si="22"/>
        <v>1.3593746888173621</v>
      </c>
      <c r="AC189" s="5">
        <f t="shared" si="23"/>
        <v>0.1583593746757411</v>
      </c>
      <c r="AD189" s="5" t="e">
        <v>#N/A</v>
      </c>
      <c r="AE189" s="5" t="e">
        <v>#N/A</v>
      </c>
      <c r="AF189" s="5" t="e">
        <v>#N/A</v>
      </c>
      <c r="AG189" s="5" t="e">
        <f t="shared" si="24"/>
        <v>#N/A</v>
      </c>
    </row>
    <row r="190" spans="1:33" x14ac:dyDescent="0.25">
      <c r="A190" s="4" t="str">
        <f>'Real GDP'!A190</f>
        <v>Q4/2005</v>
      </c>
      <c r="B190" s="5">
        <f>'Real GDP'!C190</f>
        <v>14548.999</v>
      </c>
      <c r="C190" s="6">
        <v>184</v>
      </c>
      <c r="D190" s="22">
        <f>100*('Real GDP'!M190-'Real GDP'!W190)</f>
        <v>152.3544617496878</v>
      </c>
      <c r="E190" s="5">
        <f>100*'Real GDP'!W190</f>
        <v>0.29913941718868697</v>
      </c>
      <c r="R190" s="4" t="str">
        <f t="shared" si="21"/>
        <v>Q4/2005</v>
      </c>
      <c r="S190" s="5">
        <f>100*DataTransformed!L186</f>
        <v>3.0218186592435359</v>
      </c>
      <c r="T190" s="5">
        <f t="shared" si="25"/>
        <v>3.7239194422014066</v>
      </c>
      <c r="U190" s="5">
        <f t="shared" si="26"/>
        <v>2.8915918312243605</v>
      </c>
      <c r="V190" s="5">
        <f t="shared" si="28"/>
        <v>3.6898723615447437</v>
      </c>
      <c r="W190" s="5">
        <f t="shared" si="29"/>
        <v>2.7964531398229298</v>
      </c>
      <c r="X190" s="5">
        <f t="shared" si="27"/>
        <v>0.51631534084224406</v>
      </c>
      <c r="Z190" s="5">
        <f t="shared" si="30"/>
        <v>9.2657269898425001E-2</v>
      </c>
      <c r="AA190" s="5">
        <f t="shared" si="31"/>
        <v>7.1168640506897529E-2</v>
      </c>
      <c r="AB190" s="5">
        <f t="shared" si="22"/>
        <v>1.3019395795462025</v>
      </c>
      <c r="AC190" s="5">
        <f t="shared" si="23"/>
        <v>0.17093671689722531</v>
      </c>
      <c r="AD190" s="5" t="e">
        <v>#N/A</v>
      </c>
      <c r="AE190" s="5" t="e">
        <v>#N/A</v>
      </c>
      <c r="AF190" s="5" t="e">
        <v>#N/A</v>
      </c>
      <c r="AG190" s="5" t="e">
        <f t="shared" si="24"/>
        <v>#N/A</v>
      </c>
    </row>
    <row r="191" spans="1:33" x14ac:dyDescent="0.25">
      <c r="A191" s="4" t="str">
        <f>'Real GDP'!A191</f>
        <v>Q1/2006</v>
      </c>
      <c r="B191" s="5">
        <f>'Real GDP'!C191</f>
        <v>14723.789000000001</v>
      </c>
      <c r="C191" s="6">
        <v>185</v>
      </c>
      <c r="D191" s="22">
        <f>100*('Real GDP'!M191-'Real GDP'!W191)</f>
        <v>153.22990467971084</v>
      </c>
      <c r="E191" s="5">
        <f>100*'Real GDP'!W191</f>
        <v>0.61792559407329894</v>
      </c>
      <c r="R191" s="4" t="str">
        <f t="shared" si="21"/>
        <v>Q1/2006</v>
      </c>
      <c r="S191" s="5">
        <f>100*DataTransformed!L187</f>
        <v>3.1336552518908434</v>
      </c>
      <c r="T191" s="5">
        <f t="shared" si="25"/>
        <v>3.0218186592435359</v>
      </c>
      <c r="U191" s="5">
        <f t="shared" si="26"/>
        <v>3.7239194422014066</v>
      </c>
      <c r="V191" s="5">
        <f t="shared" si="28"/>
        <v>2.8915918312243605</v>
      </c>
      <c r="W191" s="5">
        <f t="shared" si="29"/>
        <v>3.6898723615447437</v>
      </c>
      <c r="X191" s="5">
        <f t="shared" si="27"/>
        <v>0.29913941718868697</v>
      </c>
      <c r="Z191" s="5">
        <f t="shared" si="30"/>
        <v>0.11052455358461824</v>
      </c>
      <c r="AA191" s="5">
        <f t="shared" si="31"/>
        <v>6.8528985471230416E-2</v>
      </c>
      <c r="AB191" s="5">
        <f t="shared" si="22"/>
        <v>1.6128146772436642</v>
      </c>
      <c r="AC191" s="5">
        <f t="shared" si="23"/>
        <v>0.10866080550910545</v>
      </c>
      <c r="AD191" s="5" t="e">
        <v>#N/A</v>
      </c>
      <c r="AE191" s="5" t="e">
        <v>#N/A</v>
      </c>
      <c r="AF191" s="5" t="e">
        <v>#N/A</v>
      </c>
      <c r="AG191" s="5" t="e">
        <f t="shared" si="24"/>
        <v>#N/A</v>
      </c>
    </row>
    <row r="192" spans="1:33" x14ac:dyDescent="0.25">
      <c r="A192" s="4" t="str">
        <f>'Real GDP'!A192</f>
        <v>Q2/2006</v>
      </c>
      <c r="B192" s="5">
        <f>'Real GDP'!C192</f>
        <v>14767.786</v>
      </c>
      <c r="C192" s="6">
        <v>186</v>
      </c>
      <c r="D192" s="22">
        <f>100*('Real GDP'!M192-'Real GDP'!W192)</f>
        <v>154.00337740518248</v>
      </c>
      <c r="E192" s="5">
        <f>100*'Real GDP'!W192</f>
        <v>0.14282304815418401</v>
      </c>
      <c r="R192" s="4" t="str">
        <f t="shared" si="21"/>
        <v>Q2/2006</v>
      </c>
      <c r="S192" s="5">
        <f>100*DataTransformed!L188</f>
        <v>3.2042949411874133</v>
      </c>
      <c r="T192" s="5">
        <f t="shared" si="25"/>
        <v>3.1336552518908434</v>
      </c>
      <c r="U192" s="5">
        <f t="shared" si="26"/>
        <v>3.0218186592435359</v>
      </c>
      <c r="V192" s="5">
        <f t="shared" si="28"/>
        <v>3.7239194422014066</v>
      </c>
      <c r="W192" s="5">
        <f t="shared" si="29"/>
        <v>2.8915918312243605</v>
      </c>
      <c r="X192" s="5">
        <f t="shared" si="27"/>
        <v>0.61792559407329894</v>
      </c>
      <c r="Z192" s="5">
        <f t="shared" si="30"/>
        <v>0.10533511622072728</v>
      </c>
      <c r="AA192" s="5">
        <f t="shared" si="31"/>
        <v>7.079799349483587E-2</v>
      </c>
      <c r="AB192" s="5">
        <f t="shared" si="22"/>
        <v>1.4878262931054762</v>
      </c>
      <c r="AC192" s="5">
        <f t="shared" si="23"/>
        <v>0.13189461157644419</v>
      </c>
      <c r="AD192" s="5" t="e">
        <v>#N/A</v>
      </c>
      <c r="AE192" s="5" t="e">
        <v>#N/A</v>
      </c>
      <c r="AF192" s="5" t="e">
        <v>#N/A</v>
      </c>
      <c r="AG192" s="5" t="e">
        <f t="shared" si="24"/>
        <v>#N/A</v>
      </c>
    </row>
    <row r="193" spans="1:33" x14ac:dyDescent="0.25">
      <c r="A193" s="4" t="str">
        <f>'Real GDP'!A193</f>
        <v>Q3/2006</v>
      </c>
      <c r="B193" s="5">
        <f>'Real GDP'!C193</f>
        <v>14780.994000000001</v>
      </c>
      <c r="C193" s="6">
        <v>187</v>
      </c>
      <c r="D193" s="22">
        <f>100*('Real GDP'!M193-'Real GDP'!W193)</f>
        <v>154.64286938658097</v>
      </c>
      <c r="E193" s="5">
        <f>100*'Real GDP'!W193</f>
        <v>-0.40727098937216599</v>
      </c>
      <c r="R193" s="4" t="str">
        <f t="shared" si="21"/>
        <v>Q3/2006</v>
      </c>
      <c r="S193" s="5">
        <f>100*DataTransformed!L189</f>
        <v>2.7809505121108913</v>
      </c>
      <c r="T193" s="5">
        <f t="shared" si="25"/>
        <v>3.2042949411874133</v>
      </c>
      <c r="U193" s="5">
        <f t="shared" si="26"/>
        <v>3.1336552518908434</v>
      </c>
      <c r="V193" s="5">
        <f t="shared" si="28"/>
        <v>3.0218186592435359</v>
      </c>
      <c r="W193" s="5">
        <f t="shared" si="29"/>
        <v>3.7239194422014066</v>
      </c>
      <c r="X193" s="5">
        <f t="shared" si="27"/>
        <v>0.14282304815418401</v>
      </c>
      <c r="Z193" s="5">
        <f t="shared" si="30"/>
        <v>0.11353382474383258</v>
      </c>
      <c r="AA193" s="5">
        <f t="shared" si="31"/>
        <v>7.2879370629657991E-2</v>
      </c>
      <c r="AB193" s="5">
        <f t="shared" si="22"/>
        <v>1.5578321240006758</v>
      </c>
      <c r="AC193" s="5">
        <f t="shared" si="23"/>
        <v>0.1185572874903236</v>
      </c>
      <c r="AD193" s="5" t="e">
        <v>#N/A</v>
      </c>
      <c r="AE193" s="5" t="e">
        <v>#N/A</v>
      </c>
      <c r="AF193" s="5" t="e">
        <v>#N/A</v>
      </c>
      <c r="AG193" s="5" t="e">
        <f t="shared" si="24"/>
        <v>#N/A</v>
      </c>
    </row>
    <row r="194" spans="1:33" x14ac:dyDescent="0.25">
      <c r="A194" s="4" t="str">
        <f>'Real GDP'!A194</f>
        <v>Q4/2006</v>
      </c>
      <c r="B194" s="5">
        <f>'Real GDP'!C194</f>
        <v>14896.687</v>
      </c>
      <c r="C194" s="6">
        <v>188</v>
      </c>
      <c r="D194" s="22">
        <f>100*('Real GDP'!M194-'Real GDP'!W194)</f>
        <v>155.3013462048975</v>
      </c>
      <c r="E194" s="5">
        <f>100*'Real GDP'!W194</f>
        <v>-0.28608051452905203</v>
      </c>
      <c r="R194" s="4" t="str">
        <f t="shared" si="21"/>
        <v>Q4/2006</v>
      </c>
      <c r="S194" s="5">
        <f>100*DataTransformed!L190</f>
        <v>1.396059575183628</v>
      </c>
      <c r="T194" s="5">
        <f t="shared" si="25"/>
        <v>2.7809505121108913</v>
      </c>
      <c r="U194" s="5">
        <f t="shared" si="26"/>
        <v>3.2042949411874133</v>
      </c>
      <c r="V194" s="5">
        <f t="shared" si="28"/>
        <v>3.1336552518908434</v>
      </c>
      <c r="W194" s="5">
        <f t="shared" si="29"/>
        <v>3.0218186592435359</v>
      </c>
      <c r="X194" s="5">
        <f t="shared" si="27"/>
        <v>-0.40727098937216599</v>
      </c>
      <c r="Z194" s="5">
        <f t="shared" si="30"/>
        <v>0.10628846928183758</v>
      </c>
      <c r="AA194" s="5">
        <f t="shared" si="31"/>
        <v>7.8312485094461065E-2</v>
      </c>
      <c r="AB194" s="5">
        <f t="shared" si="22"/>
        <v>1.3572353010331837</v>
      </c>
      <c r="AC194" s="5">
        <f t="shared" si="23"/>
        <v>0.15882022697380757</v>
      </c>
      <c r="AD194" s="5" t="e">
        <v>#N/A</v>
      </c>
      <c r="AE194" s="5" t="e">
        <v>#N/A</v>
      </c>
      <c r="AF194" s="5" t="e">
        <v>#N/A</v>
      </c>
      <c r="AG194" s="5" t="e">
        <f t="shared" si="24"/>
        <v>#N/A</v>
      </c>
    </row>
    <row r="195" spans="1:33" x14ac:dyDescent="0.25">
      <c r="A195" s="4" t="str">
        <f>'Real GDP'!A195</f>
        <v>Q1/2007</v>
      </c>
      <c r="B195" s="5">
        <f>'Real GDP'!C195</f>
        <v>14905.89</v>
      </c>
      <c r="C195" s="6">
        <v>189</v>
      </c>
      <c r="D195" s="22">
        <f>100*('Real GDP'!M195-'Real GDP'!W195)</f>
        <v>155.83382690089752</v>
      </c>
      <c r="E195" s="5">
        <f>100*'Real GDP'!W195</f>
        <v>-0.75680144866336896</v>
      </c>
      <c r="R195" s="4" t="str">
        <f t="shared" si="21"/>
        <v>Q1/2007</v>
      </c>
      <c r="S195" s="5">
        <f>100*DataTransformed!L191</f>
        <v>4.4698603326828845</v>
      </c>
      <c r="T195" s="5">
        <f t="shared" si="25"/>
        <v>1.396059575183628</v>
      </c>
      <c r="U195" s="5">
        <f t="shared" si="26"/>
        <v>2.7809505121108913</v>
      </c>
      <c r="V195" s="5">
        <f t="shared" si="28"/>
        <v>3.2042949411874133</v>
      </c>
      <c r="W195" s="5">
        <f t="shared" si="29"/>
        <v>3.1336552518908434</v>
      </c>
      <c r="X195" s="5">
        <f t="shared" si="27"/>
        <v>-0.28608051452905203</v>
      </c>
      <c r="Z195" s="5">
        <f t="shared" si="30"/>
        <v>9.2248236518027479E-2</v>
      </c>
      <c r="AA195" s="5">
        <f t="shared" si="31"/>
        <v>8.9555975169512941E-2</v>
      </c>
      <c r="AB195" s="5">
        <f t="shared" si="22"/>
        <v>1.0300623307760155</v>
      </c>
      <c r="AC195" s="5">
        <f t="shared" si="23"/>
        <v>0.23469869513702127</v>
      </c>
      <c r="AD195" s="5" t="e">
        <v>#N/A</v>
      </c>
      <c r="AE195" s="5" t="e">
        <v>#N/A</v>
      </c>
      <c r="AF195" s="5" t="e">
        <v>#N/A</v>
      </c>
      <c r="AG195" s="5" t="e">
        <f t="shared" si="24"/>
        <v>#N/A</v>
      </c>
    </row>
    <row r="196" spans="1:33" x14ac:dyDescent="0.25">
      <c r="A196" s="4" t="str">
        <f>'Real GDP'!A196</f>
        <v>Q2/2007</v>
      </c>
      <c r="B196" s="5">
        <f>'Real GDP'!C196</f>
        <v>15019.907999999999</v>
      </c>
      <c r="C196" s="6">
        <v>190</v>
      </c>
      <c r="D196" s="22">
        <f>100*('Real GDP'!M196-'Real GDP'!W196)</f>
        <v>156.39538306270006</v>
      </c>
      <c r="E196" s="5">
        <f>100*'Real GDP'!W196</f>
        <v>-0.55634918074536399</v>
      </c>
      <c r="R196" s="4" t="str">
        <f t="shared" si="21"/>
        <v>Q2/2007</v>
      </c>
      <c r="S196" s="5">
        <f>100*DataTransformed!L192</f>
        <v>2.2309385444994945</v>
      </c>
      <c r="T196" s="5">
        <f t="shared" si="25"/>
        <v>4.4698603326828845</v>
      </c>
      <c r="U196" s="5">
        <f t="shared" si="26"/>
        <v>1.396059575183628</v>
      </c>
      <c r="V196" s="5">
        <f t="shared" si="28"/>
        <v>2.7809505121108913</v>
      </c>
      <c r="W196" s="5">
        <f t="shared" si="29"/>
        <v>3.2042949411874133</v>
      </c>
      <c r="X196" s="5">
        <f t="shared" si="27"/>
        <v>-0.75680144866336896</v>
      </c>
      <c r="Z196" s="5">
        <f t="shared" si="30"/>
        <v>0.10572807489566352</v>
      </c>
      <c r="AA196" s="5">
        <f t="shared" si="31"/>
        <v>8.9686839000167537E-2</v>
      </c>
      <c r="AB196" s="5">
        <f t="shared" si="22"/>
        <v>1.178858303785977</v>
      </c>
      <c r="AC196" s="5">
        <f t="shared" si="23"/>
        <v>0.1991310788502938</v>
      </c>
      <c r="AD196" s="5" t="e">
        <v>#N/A</v>
      </c>
      <c r="AE196" s="5" t="e">
        <v>#N/A</v>
      </c>
      <c r="AF196" s="5" t="e">
        <v>#N/A</v>
      </c>
      <c r="AG196" s="5" t="e">
        <f t="shared" si="24"/>
        <v>#N/A</v>
      </c>
    </row>
    <row r="197" spans="1:33" x14ac:dyDescent="0.25">
      <c r="A197" s="4" t="str">
        <f>'Real GDP'!A197</f>
        <v>Q3/2007</v>
      </c>
      <c r="B197" s="5">
        <f>'Real GDP'!C197</f>
        <v>15120.93</v>
      </c>
      <c r="C197" s="6">
        <v>191</v>
      </c>
      <c r="D197" s="22">
        <f>100*('Real GDP'!M197-'Real GDP'!W197)</f>
        <v>156.96626133795294</v>
      </c>
      <c r="E197" s="5">
        <f>100*'Real GDP'!W197</f>
        <v>-0.456891891440803</v>
      </c>
      <c r="R197" s="4" t="str">
        <f t="shared" si="21"/>
        <v>Q3/2007</v>
      </c>
      <c r="S197" s="5">
        <f>100*DataTransformed!L193</f>
        <v>1.3849747965718251</v>
      </c>
      <c r="T197" s="5">
        <f t="shared" si="25"/>
        <v>2.2309385444994945</v>
      </c>
      <c r="U197" s="5">
        <f t="shared" si="26"/>
        <v>4.4698603326828845</v>
      </c>
      <c r="V197" s="5">
        <f t="shared" si="28"/>
        <v>1.396059575183628</v>
      </c>
      <c r="W197" s="5">
        <f t="shared" si="29"/>
        <v>2.7809505121108913</v>
      </c>
      <c r="X197" s="5">
        <f t="shared" si="27"/>
        <v>-0.55634918074536399</v>
      </c>
      <c r="Z197" s="5">
        <f t="shared" si="30"/>
        <v>0.11816090981750176</v>
      </c>
      <c r="AA197" s="5">
        <f t="shared" si="31"/>
        <v>9.1281166104668215E-2</v>
      </c>
      <c r="AB197" s="5">
        <f t="shared" si="22"/>
        <v>1.2944719580160893</v>
      </c>
      <c r="AC197" s="5">
        <f t="shared" si="23"/>
        <v>0.17260192313426256</v>
      </c>
      <c r="AD197" s="5" t="e">
        <v>#N/A</v>
      </c>
      <c r="AE197" s="5" t="e">
        <v>#N/A</v>
      </c>
      <c r="AF197" s="5" t="e">
        <v>#N/A</v>
      </c>
      <c r="AG197" s="5" t="e">
        <f t="shared" si="24"/>
        <v>#N/A</v>
      </c>
    </row>
    <row r="198" spans="1:33" x14ac:dyDescent="0.25">
      <c r="A198" s="4" t="str">
        <f>'Real GDP'!A198</f>
        <v>Q4/2007</v>
      </c>
      <c r="B198" s="5">
        <f>'Real GDP'!C198</f>
        <v>15174.898000000001</v>
      </c>
      <c r="C198" s="6">
        <v>192</v>
      </c>
      <c r="D198" s="22">
        <f>100*('Real GDP'!M198-'Real GDP'!W198)</f>
        <v>157.48399705646725</v>
      </c>
      <c r="E198" s="5">
        <f>100*'Real GDP'!W198</f>
        <v>-0.61835375544869697</v>
      </c>
      <c r="R198" s="4" t="str">
        <f t="shared" si="21"/>
        <v>Q4/2007</v>
      </c>
      <c r="S198" s="5">
        <f>100*DataTransformed!L194</f>
        <v>1.7375935653021202</v>
      </c>
      <c r="T198" s="5">
        <f t="shared" si="25"/>
        <v>1.3849747965718251</v>
      </c>
      <c r="U198" s="5">
        <f t="shared" si="26"/>
        <v>2.2309385444994945</v>
      </c>
      <c r="V198" s="5">
        <f t="shared" si="28"/>
        <v>4.4698603326828845</v>
      </c>
      <c r="W198" s="5">
        <f t="shared" si="29"/>
        <v>1.396059575183628</v>
      </c>
      <c r="X198" s="5">
        <f t="shared" si="27"/>
        <v>-0.456891891440803</v>
      </c>
      <c r="Z198" s="5">
        <f t="shared" si="30"/>
        <v>0.12320641972802016</v>
      </c>
      <c r="AA198" s="5">
        <f t="shared" si="31"/>
        <v>9.0886256241530308E-2</v>
      </c>
      <c r="AB198" s="5">
        <f t="shared" si="22"/>
        <v>1.355611121230464</v>
      </c>
      <c r="AC198" s="5">
        <f t="shared" si="23"/>
        <v>0.1591705055778608</v>
      </c>
      <c r="AD198" s="5" t="e">
        <v>#N/A</v>
      </c>
      <c r="AE198" s="5" t="e">
        <v>#N/A</v>
      </c>
      <c r="AF198" s="5" t="e">
        <v>#N/A</v>
      </c>
      <c r="AG198" s="5" t="e">
        <f t="shared" si="24"/>
        <v>#N/A</v>
      </c>
    </row>
    <row r="199" spans="1:33" x14ac:dyDescent="0.25">
      <c r="A199" s="4" t="str">
        <f>'Real GDP'!A199</f>
        <v>Q1/2008</v>
      </c>
      <c r="B199" s="5">
        <f>'Real GDP'!C199</f>
        <v>15071.314</v>
      </c>
      <c r="C199" s="6">
        <v>193</v>
      </c>
      <c r="D199" s="22">
        <f>100*('Real GDP'!M199-'Real GDP'!W199)</f>
        <v>157.7466143193972</v>
      </c>
      <c r="E199" s="5">
        <f>100*'Real GDP'!W199</f>
        <v>-1.5659123589031301</v>
      </c>
      <c r="R199" s="4" t="str">
        <f t="shared" si="21"/>
        <v>Q1/2008</v>
      </c>
      <c r="S199" s="5">
        <f>100*DataTransformed!L195</f>
        <v>2.2795859988011813</v>
      </c>
      <c r="T199" s="5">
        <f t="shared" si="25"/>
        <v>1.7375935653021202</v>
      </c>
      <c r="U199" s="5">
        <f t="shared" si="26"/>
        <v>1.3849747965718251</v>
      </c>
      <c r="V199" s="5">
        <f t="shared" si="28"/>
        <v>2.2309385444994945</v>
      </c>
      <c r="W199" s="5">
        <f t="shared" si="29"/>
        <v>4.4698603326828845</v>
      </c>
      <c r="X199" s="5">
        <f t="shared" si="27"/>
        <v>-0.61835375544869697</v>
      </c>
      <c r="Z199" s="5">
        <f t="shared" ref="Z199:Z230" si="32">INDEX(LINEST(S140:S199,T140:X199,,TRUE),1,1)</f>
        <v>0.1232275226231466</v>
      </c>
      <c r="AA199" s="5">
        <f t="shared" ref="AA199:AA230" si="33">INDEX(LINEST(S140:S199,T140:X199,,TRUE),2,1)</f>
        <v>9.0900463411201921E-2</v>
      </c>
      <c r="AB199" s="5">
        <f t="shared" si="22"/>
        <v>1.3556314016322266</v>
      </c>
      <c r="AC199" s="5">
        <f t="shared" si="23"/>
        <v>0.15916612963591456</v>
      </c>
      <c r="AD199" s="5" t="e">
        <v>#N/A</v>
      </c>
      <c r="AE199" s="5" t="e">
        <v>#N/A</v>
      </c>
      <c r="AF199" s="5" t="e">
        <v>#N/A</v>
      </c>
      <c r="AG199" s="5" t="e">
        <f t="shared" si="24"/>
        <v>#N/A</v>
      </c>
    </row>
    <row r="200" spans="1:33" x14ac:dyDescent="0.25">
      <c r="A200" s="4" t="str">
        <f>'Real GDP'!A200</f>
        <v>Q2/2008</v>
      </c>
      <c r="B200" s="5">
        <f>'Real GDP'!C200</f>
        <v>15146.124</v>
      </c>
      <c r="C200" s="6">
        <v>194</v>
      </c>
      <c r="D200" s="22">
        <f>100*('Real GDP'!M200-'Real GDP'!W200)</f>
        <v>158.02093336985251</v>
      </c>
      <c r="E200" s="5">
        <f>100*'Real GDP'!W200</f>
        <v>-1.3450858391584399</v>
      </c>
      <c r="R200" s="4" t="str">
        <f t="shared" ref="R200:R238" si="34">A200</f>
        <v>Q2/2008</v>
      </c>
      <c r="S200" s="5">
        <f>100*DataTransformed!L196</f>
        <v>1.9413499125587208</v>
      </c>
      <c r="T200" s="5">
        <f t="shared" si="25"/>
        <v>2.2795859988011813</v>
      </c>
      <c r="U200" s="5">
        <f t="shared" si="26"/>
        <v>1.7375935653021202</v>
      </c>
      <c r="V200" s="5">
        <f t="shared" si="28"/>
        <v>1.3849747965718251</v>
      </c>
      <c r="W200" s="5">
        <f t="shared" si="29"/>
        <v>2.2309385444994945</v>
      </c>
      <c r="X200" s="5">
        <f t="shared" si="27"/>
        <v>-1.5659123589031301</v>
      </c>
      <c r="Z200" s="5">
        <f t="shared" si="32"/>
        <v>0.11825129397548871</v>
      </c>
      <c r="AA200" s="5">
        <f t="shared" si="33"/>
        <v>8.8649118672415192E-2</v>
      </c>
      <c r="AB200" s="5">
        <f t="shared" ref="AB200:AB223" si="35">Z200/AA200</f>
        <v>1.3339252070002223</v>
      </c>
      <c r="AC200" s="5">
        <f t="shared" ref="AC200:AC238" si="36">_xlfn.NORM.DIST(AB200,0,1,FALSE)</f>
        <v>0.163880666036468</v>
      </c>
      <c r="AD200" s="5" t="e">
        <v>#N/A</v>
      </c>
      <c r="AE200" s="5" t="e">
        <v>#N/A</v>
      </c>
      <c r="AF200" s="5" t="e">
        <v>#N/A</v>
      </c>
      <c r="AG200" s="5" t="e">
        <f t="shared" ref="AG200:AG238" si="37">_xlfn.NORM.DIST(AF200,0,1,FALSE)</f>
        <v>#N/A</v>
      </c>
    </row>
    <row r="201" spans="1:33" x14ac:dyDescent="0.25">
      <c r="A201" s="4" t="str">
        <f>'Real GDP'!A201</f>
        <v>Q3/2008</v>
      </c>
      <c r="B201" s="5">
        <f>'Real GDP'!C201</f>
        <v>15073.534</v>
      </c>
      <c r="C201" s="6">
        <v>195</v>
      </c>
      <c r="D201" s="22">
        <f>100*('Real GDP'!M201-'Real GDP'!W201)</f>
        <v>158.11376913086482</v>
      </c>
      <c r="E201" s="5">
        <f>100*'Real GDP'!W201</f>
        <v>-1.9183382853286599</v>
      </c>
      <c r="R201" s="4" t="str">
        <f t="shared" si="34"/>
        <v>Q3/2008</v>
      </c>
      <c r="S201" s="5">
        <f>100*DataTransformed!L197</f>
        <v>2.7311907156654769</v>
      </c>
      <c r="T201" s="5">
        <f t="shared" si="25"/>
        <v>1.9413499125587208</v>
      </c>
      <c r="U201" s="5">
        <f t="shared" si="26"/>
        <v>2.2795859988011813</v>
      </c>
      <c r="V201" s="5">
        <f t="shared" si="28"/>
        <v>1.7375935653021202</v>
      </c>
      <c r="W201" s="5">
        <f t="shared" si="29"/>
        <v>1.3849747965718251</v>
      </c>
      <c r="X201" s="5">
        <f t="shared" si="27"/>
        <v>-1.3450858391584399</v>
      </c>
      <c r="Z201" s="5">
        <f t="shared" si="32"/>
        <v>9.2537508724028453E-2</v>
      </c>
      <c r="AA201" s="5">
        <f t="shared" si="33"/>
        <v>8.8617970349911604E-2</v>
      </c>
      <c r="AB201" s="5">
        <f t="shared" si="35"/>
        <v>1.0442296112023373</v>
      </c>
      <c r="AC201" s="5">
        <f t="shared" si="36"/>
        <v>0.23127535307953001</v>
      </c>
      <c r="AD201" s="5" t="e">
        <v>#N/A</v>
      </c>
      <c r="AE201" s="5" t="e">
        <v>#N/A</v>
      </c>
      <c r="AF201" s="5" t="e">
        <v>#N/A</v>
      </c>
      <c r="AG201" s="5" t="e">
        <f t="shared" si="37"/>
        <v>#N/A</v>
      </c>
    </row>
    <row r="202" spans="1:33" x14ac:dyDescent="0.25">
      <c r="A202" s="4" t="str">
        <f>'Real GDP'!A202</f>
        <v>Q4/2008</v>
      </c>
      <c r="B202" s="5">
        <f>'Real GDP'!C202</f>
        <v>14755.032000000001</v>
      </c>
      <c r="C202" s="6">
        <v>196</v>
      </c>
      <c r="D202" s="22">
        <f>100*('Real GDP'!M202-'Real GDP'!W202)</f>
        <v>157.71677978805482</v>
      </c>
      <c r="E202" s="5">
        <f>100*'Real GDP'!W202</f>
        <v>-3.6569803062881401</v>
      </c>
      <c r="R202" s="4" t="str">
        <f t="shared" si="34"/>
        <v>Q4/2008</v>
      </c>
      <c r="S202" s="5">
        <f>100*DataTransformed!L198</f>
        <v>0.56662950938743961</v>
      </c>
      <c r="T202" s="5">
        <f t="shared" ref="T202:T223" si="38">S201</f>
        <v>2.7311907156654769</v>
      </c>
      <c r="U202" s="5">
        <f t="shared" si="26"/>
        <v>1.9413499125587208</v>
      </c>
      <c r="V202" s="5">
        <f t="shared" si="28"/>
        <v>2.2795859988011813</v>
      </c>
      <c r="W202" s="5">
        <f t="shared" si="29"/>
        <v>1.7375935653021202</v>
      </c>
      <c r="X202" s="5">
        <f t="shared" si="27"/>
        <v>-1.9183382853286599</v>
      </c>
      <c r="Z202" s="5">
        <f t="shared" si="32"/>
        <v>0.14002160884421588</v>
      </c>
      <c r="AA202" s="5">
        <f t="shared" si="33"/>
        <v>8.9046477723409109E-2</v>
      </c>
      <c r="AB202" s="5">
        <f t="shared" si="35"/>
        <v>1.5724553337094669</v>
      </c>
      <c r="AC202" s="5">
        <f t="shared" si="36"/>
        <v>0.11587463309812567</v>
      </c>
      <c r="AD202" s="5" t="e">
        <v>#N/A</v>
      </c>
      <c r="AE202" s="5" t="e">
        <v>#N/A</v>
      </c>
      <c r="AF202" s="5" t="e">
        <v>#N/A</v>
      </c>
      <c r="AG202" s="5" t="e">
        <f t="shared" si="37"/>
        <v>#N/A</v>
      </c>
    </row>
    <row r="203" spans="1:33" x14ac:dyDescent="0.25">
      <c r="A203" s="4" t="str">
        <f>'Real GDP'!A203</f>
        <v>Q1/2009</v>
      </c>
      <c r="B203" s="5">
        <f>'Real GDP'!C203</f>
        <v>14550.598</v>
      </c>
      <c r="C203" s="6">
        <v>197</v>
      </c>
      <c r="D203" s="22">
        <f>100*('Real GDP'!M203-'Real GDP'!W203)</f>
        <v>157.03786556041251</v>
      </c>
      <c r="E203" s="5">
        <f>100*'Real GDP'!W203</f>
        <v>-4.3732745506071904</v>
      </c>
      <c r="R203" s="4" t="str">
        <f t="shared" si="34"/>
        <v>Q1/2009</v>
      </c>
      <c r="S203" s="5">
        <f>100*DataTransformed!L199</f>
        <v>0.989231586304129</v>
      </c>
      <c r="T203" s="5">
        <f t="shared" si="38"/>
        <v>0.56662950938743961</v>
      </c>
      <c r="U203" s="5">
        <f t="shared" ref="U203:U223" si="39">S201</f>
        <v>2.7311907156654769</v>
      </c>
      <c r="V203" s="5">
        <f t="shared" si="28"/>
        <v>1.9413499125587208</v>
      </c>
      <c r="W203" s="5">
        <f t="shared" si="29"/>
        <v>2.2795859988011813</v>
      </c>
      <c r="X203" s="5">
        <f t="shared" ref="X203:X223" si="40">E202</f>
        <v>-3.6569803062881401</v>
      </c>
      <c r="Z203" s="5">
        <f t="shared" si="32"/>
        <v>0.1577550463263846</v>
      </c>
      <c r="AA203" s="5">
        <f t="shared" si="33"/>
        <v>8.2170497319844035E-2</v>
      </c>
      <c r="AB203" s="5">
        <f t="shared" si="35"/>
        <v>1.9198502074574522</v>
      </c>
      <c r="AC203" s="5">
        <f t="shared" si="36"/>
        <v>6.3174727271965436E-2</v>
      </c>
      <c r="AD203" s="5" t="e">
        <v>#N/A</v>
      </c>
      <c r="AE203" s="5" t="e">
        <v>#N/A</v>
      </c>
      <c r="AF203" s="5" t="e">
        <v>#N/A</v>
      </c>
      <c r="AG203" s="5" t="e">
        <f t="shared" si="37"/>
        <v>#N/A</v>
      </c>
    </row>
    <row r="204" spans="1:33" x14ac:dyDescent="0.25">
      <c r="A204" s="4" t="str">
        <f>'Real GDP'!A204</f>
        <v>Q2/2009</v>
      </c>
      <c r="B204" s="5">
        <f>'Real GDP'!C204</f>
        <v>14530.901</v>
      </c>
      <c r="C204" s="6">
        <v>198</v>
      </c>
      <c r="D204" s="22">
        <f>100*('Real GDP'!M204-'Real GDP'!W204)</f>
        <v>156.3702271029465</v>
      </c>
      <c r="E204" s="5">
        <f>100*'Real GDP'!W204</f>
        <v>-3.8410968065792002</v>
      </c>
      <c r="R204" s="4" t="str">
        <f t="shared" si="34"/>
        <v>Q2/2009</v>
      </c>
      <c r="S204" s="5">
        <f>100*DataTransformed!L200</f>
        <v>-0.66878452876188987</v>
      </c>
      <c r="T204" s="5">
        <f t="shared" si="38"/>
        <v>0.989231586304129</v>
      </c>
      <c r="U204" s="5">
        <f t="shared" si="39"/>
        <v>0.56662950938743961</v>
      </c>
      <c r="V204" s="5">
        <f t="shared" ref="V204:V223" si="41">S201</f>
        <v>2.7311907156654769</v>
      </c>
      <c r="W204" s="5">
        <f t="shared" si="29"/>
        <v>1.9413499125587208</v>
      </c>
      <c r="X204" s="5">
        <f t="shared" si="40"/>
        <v>-4.3732745506071904</v>
      </c>
      <c r="Z204" s="5">
        <f t="shared" si="32"/>
        <v>0.23104328568784738</v>
      </c>
      <c r="AA204" s="5">
        <f t="shared" si="33"/>
        <v>7.8092823302204614E-2</v>
      </c>
      <c r="AB204" s="5">
        <f t="shared" si="35"/>
        <v>2.9585725796306925</v>
      </c>
      <c r="AC204" s="5">
        <f t="shared" si="36"/>
        <v>5.0140345544513352E-3</v>
      </c>
      <c r="AD204" s="5" t="e">
        <v>#N/A</v>
      </c>
      <c r="AE204" s="5" t="e">
        <v>#N/A</v>
      </c>
      <c r="AF204" s="5" t="e">
        <v>#N/A</v>
      </c>
      <c r="AG204" s="5" t="e">
        <f t="shared" si="37"/>
        <v>#N/A</v>
      </c>
    </row>
    <row r="205" spans="1:33" x14ac:dyDescent="0.25">
      <c r="A205" s="4" t="str">
        <f>'Real GDP'!A205</f>
        <v>Q3/2009</v>
      </c>
      <c r="B205" s="5">
        <f>'Real GDP'!C205</f>
        <v>14578.393</v>
      </c>
      <c r="C205" s="6">
        <v>199</v>
      </c>
      <c r="D205" s="22">
        <f>100*('Real GDP'!M205-'Real GDP'!W205)</f>
        <v>155.81603967570663</v>
      </c>
      <c r="E205" s="5">
        <f>100*'Real GDP'!W205</f>
        <v>-2.9606078061143402</v>
      </c>
      <c r="R205" s="4" t="str">
        <f t="shared" si="34"/>
        <v>Q3/2009</v>
      </c>
      <c r="S205" s="5">
        <f>100*DataTransformed!L201</f>
        <v>-8.734866208612857E-2</v>
      </c>
      <c r="T205" s="5">
        <f t="shared" si="38"/>
        <v>-0.66878452876188987</v>
      </c>
      <c r="U205" s="5">
        <f t="shared" si="39"/>
        <v>0.989231586304129</v>
      </c>
      <c r="V205" s="5">
        <f t="shared" si="41"/>
        <v>0.56662950938743961</v>
      </c>
      <c r="W205" s="5">
        <f t="shared" ref="W205:W223" si="42">S201</f>
        <v>2.7311907156654769</v>
      </c>
      <c r="X205" s="5">
        <f t="shared" si="40"/>
        <v>-3.8410968065792002</v>
      </c>
      <c r="Z205" s="5">
        <f t="shared" si="32"/>
        <v>0.24127706531761492</v>
      </c>
      <c r="AA205" s="5">
        <f t="shared" si="33"/>
        <v>7.6838869644092367E-2</v>
      </c>
      <c r="AB205" s="5">
        <f t="shared" si="35"/>
        <v>3.1400392332055227</v>
      </c>
      <c r="AC205" s="5">
        <f t="shared" si="36"/>
        <v>2.8831791381358518E-3</v>
      </c>
      <c r="AD205" s="5" t="e">
        <v>#N/A</v>
      </c>
      <c r="AE205" s="5" t="e">
        <v>#N/A</v>
      </c>
      <c r="AF205" s="5" t="e">
        <v>#N/A</v>
      </c>
      <c r="AG205" s="5" t="e">
        <f t="shared" si="37"/>
        <v>#N/A</v>
      </c>
    </row>
    <row r="206" spans="1:33" x14ac:dyDescent="0.25">
      <c r="A206" s="4" t="str">
        <f>'Real GDP'!A206</f>
        <v>Q4/2009</v>
      </c>
      <c r="B206" s="5">
        <f>'Real GDP'!C206</f>
        <v>14719.52</v>
      </c>
      <c r="C206" s="6">
        <v>200</v>
      </c>
      <c r="D206" s="22">
        <f>100*('Real GDP'!M206-'Real GDP'!W206)</f>
        <v>155.50003470306225</v>
      </c>
      <c r="E206" s="5">
        <f>100*'Real GDP'!W206</f>
        <v>-1.6812025288457599</v>
      </c>
      <c r="R206" s="4" t="str">
        <f t="shared" si="34"/>
        <v>Q4/2009</v>
      </c>
      <c r="S206" s="5">
        <f>100*DataTransformed!L202</f>
        <v>1.1858262030479239</v>
      </c>
      <c r="T206" s="5">
        <f t="shared" si="38"/>
        <v>-8.734866208612857E-2</v>
      </c>
      <c r="U206" s="5">
        <f t="shared" si="39"/>
        <v>-0.66878452876188987</v>
      </c>
      <c r="V206" s="5">
        <f t="shared" si="41"/>
        <v>0.989231586304129</v>
      </c>
      <c r="W206" s="5">
        <f t="shared" si="42"/>
        <v>0.56662950938743961</v>
      </c>
      <c r="X206" s="5">
        <f t="shared" si="40"/>
        <v>-2.9606078061143402</v>
      </c>
      <c r="Z206" s="5">
        <f t="shared" si="32"/>
        <v>0.21925996937146894</v>
      </c>
      <c r="AA206" s="5">
        <f t="shared" si="33"/>
        <v>7.8130790931769417E-2</v>
      </c>
      <c r="AB206" s="5">
        <f t="shared" si="35"/>
        <v>2.8063195925271738</v>
      </c>
      <c r="AC206" s="5">
        <f t="shared" si="36"/>
        <v>7.7764654146689717E-3</v>
      </c>
      <c r="AD206" s="5" t="e">
        <v>#N/A</v>
      </c>
      <c r="AE206" s="5" t="e">
        <v>#N/A</v>
      </c>
      <c r="AF206" s="5" t="e">
        <v>#N/A</v>
      </c>
      <c r="AG206" s="5" t="e">
        <f t="shared" si="37"/>
        <v>#N/A</v>
      </c>
    </row>
    <row r="207" spans="1:33" x14ac:dyDescent="0.25">
      <c r="A207" s="4" t="str">
        <f>'Real GDP'!A207</f>
        <v>Q1/2010</v>
      </c>
      <c r="B207" s="5">
        <f>'Real GDP'!C207</f>
        <v>14783.233</v>
      </c>
      <c r="C207" s="6">
        <v>201</v>
      </c>
      <c r="D207" s="22">
        <f>100*('Real GDP'!M207-'Real GDP'!W207)</f>
        <v>155.29645962500643</v>
      </c>
      <c r="E207" s="5">
        <f>100*'Real GDP'!W207</f>
        <v>-1.0457145439064299</v>
      </c>
      <c r="R207" s="4" t="str">
        <f t="shared" si="34"/>
        <v>Q1/2010</v>
      </c>
      <c r="S207" s="5">
        <f>100*DataTransformed!L203</f>
        <v>1.4056704250464236</v>
      </c>
      <c r="T207" s="5">
        <f t="shared" si="38"/>
        <v>1.1858262030479239</v>
      </c>
      <c r="U207" s="5">
        <f t="shared" si="39"/>
        <v>-8.734866208612857E-2</v>
      </c>
      <c r="V207" s="5">
        <f t="shared" si="41"/>
        <v>-0.66878452876188987</v>
      </c>
      <c r="W207" s="5">
        <f t="shared" si="42"/>
        <v>0.989231586304129</v>
      </c>
      <c r="X207" s="5">
        <f t="shared" si="40"/>
        <v>-1.6812025288457599</v>
      </c>
      <c r="Z207" s="5">
        <f t="shared" si="32"/>
        <v>0.21213924795337141</v>
      </c>
      <c r="AA207" s="5">
        <f t="shared" si="33"/>
        <v>7.9106779526288348E-2</v>
      </c>
      <c r="AB207" s="5">
        <f t="shared" si="35"/>
        <v>2.6816822682419326</v>
      </c>
      <c r="AC207" s="5">
        <f t="shared" si="36"/>
        <v>1.0947453278167067E-2</v>
      </c>
      <c r="AD207" s="5" t="e">
        <v>#N/A</v>
      </c>
      <c r="AE207" s="5" t="e">
        <v>#N/A</v>
      </c>
      <c r="AF207" s="5" t="e">
        <v>#N/A</v>
      </c>
      <c r="AG207" s="5" t="e">
        <f t="shared" si="37"/>
        <v>#N/A</v>
      </c>
    </row>
    <row r="208" spans="1:33" x14ac:dyDescent="0.25">
      <c r="A208" s="4" t="str">
        <f>'Real GDP'!A208</f>
        <v>Q2/2010</v>
      </c>
      <c r="B208" s="5">
        <f>'Real GDP'!C208</f>
        <v>14926.044</v>
      </c>
      <c r="C208" s="6">
        <v>202</v>
      </c>
      <c r="D208" s="22">
        <f>100*('Real GDP'!M208-'Real GDP'!W208)</f>
        <v>155.30313980876173</v>
      </c>
      <c r="E208" s="5">
        <f>100*'Real GDP'!W208</f>
        <v>-9.0997383781510302E-2</v>
      </c>
      <c r="R208" s="4" t="str">
        <f t="shared" si="34"/>
        <v>Q2/2010</v>
      </c>
      <c r="S208" s="5">
        <f>100*DataTransformed!L204</f>
        <v>1.7693655974586164</v>
      </c>
      <c r="T208" s="5">
        <f t="shared" si="38"/>
        <v>1.4056704250464236</v>
      </c>
      <c r="U208" s="5">
        <f t="shared" si="39"/>
        <v>1.1858262030479239</v>
      </c>
      <c r="V208" s="5">
        <f t="shared" si="41"/>
        <v>-8.734866208612857E-2</v>
      </c>
      <c r="W208" s="5">
        <f t="shared" si="42"/>
        <v>-0.66878452876188987</v>
      </c>
      <c r="X208" s="5">
        <f t="shared" si="40"/>
        <v>-1.0457145439064299</v>
      </c>
      <c r="Z208" s="5">
        <f t="shared" si="32"/>
        <v>0.20900919722104092</v>
      </c>
      <c r="AA208" s="5">
        <f t="shared" si="33"/>
        <v>7.920743001975121E-2</v>
      </c>
      <c r="AB208" s="5">
        <f t="shared" si="35"/>
        <v>2.6387574646585841</v>
      </c>
      <c r="AC208" s="5">
        <f t="shared" si="36"/>
        <v>1.2271705751731926E-2</v>
      </c>
      <c r="AD208" s="5" t="e">
        <v>#N/A</v>
      </c>
      <c r="AE208" s="5" t="e">
        <v>#N/A</v>
      </c>
      <c r="AF208" s="5" t="e">
        <v>#N/A</v>
      </c>
      <c r="AG208" s="5" t="e">
        <f t="shared" si="37"/>
        <v>#N/A</v>
      </c>
    </row>
    <row r="209" spans="1:33" x14ac:dyDescent="0.25">
      <c r="A209" s="4" t="str">
        <f>'Real GDP'!A209</f>
        <v>Q3/2010</v>
      </c>
      <c r="B209" s="5">
        <f>'Real GDP'!C209</f>
        <v>15026.784</v>
      </c>
      <c r="C209" s="6">
        <v>203</v>
      </c>
      <c r="D209" s="22">
        <f>100*('Real GDP'!M209-'Real GDP'!W209)</f>
        <v>155.44132269789975</v>
      </c>
      <c r="E209" s="5">
        <f>100*'Real GDP'!W209</f>
        <v>0.44347995034730303</v>
      </c>
      <c r="R209" s="4" t="str">
        <f t="shared" si="34"/>
        <v>Q3/2010</v>
      </c>
      <c r="S209" s="5">
        <f>100*DataTransformed!L205</f>
        <v>1.8257640556633703</v>
      </c>
      <c r="T209" s="5">
        <f t="shared" si="38"/>
        <v>1.7693655974586164</v>
      </c>
      <c r="U209" s="5">
        <f t="shared" si="39"/>
        <v>1.4056704250464236</v>
      </c>
      <c r="V209" s="5">
        <f t="shared" si="41"/>
        <v>1.1858262030479239</v>
      </c>
      <c r="W209" s="5">
        <f t="shared" si="42"/>
        <v>-8.734866208612857E-2</v>
      </c>
      <c r="X209" s="5">
        <f t="shared" si="40"/>
        <v>-9.0997383781510302E-2</v>
      </c>
      <c r="Z209" s="5">
        <f t="shared" si="32"/>
        <v>0.2108190987118673</v>
      </c>
      <c r="AA209" s="5">
        <f t="shared" si="33"/>
        <v>7.9436766737902148E-2</v>
      </c>
      <c r="AB209" s="5">
        <f t="shared" si="35"/>
        <v>2.6539234584843432</v>
      </c>
      <c r="AC209" s="5">
        <f t="shared" si="36"/>
        <v>1.1788940945754542E-2</v>
      </c>
      <c r="AD209" s="5" t="e">
        <v>#N/A</v>
      </c>
      <c r="AE209" s="5" t="e">
        <v>#N/A</v>
      </c>
      <c r="AF209" s="5" t="e">
        <v>#N/A</v>
      </c>
      <c r="AG209" s="5" t="e">
        <f t="shared" si="37"/>
        <v>#N/A</v>
      </c>
    </row>
    <row r="210" spans="1:33" x14ac:dyDescent="0.25">
      <c r="A210" s="4" t="str">
        <f>'Real GDP'!A210</f>
        <v>Q4/2010</v>
      </c>
      <c r="B210" s="5">
        <f>'Real GDP'!C210</f>
        <v>15121.470000000001</v>
      </c>
      <c r="C210" s="6">
        <v>204</v>
      </c>
      <c r="D210" s="22">
        <f>100*('Real GDP'!M210-'Real GDP'!W210)</f>
        <v>155.68774431717782</v>
      </c>
      <c r="E210" s="5">
        <f>100*'Real GDP'!W210</f>
        <v>0.82519627448192101</v>
      </c>
      <c r="R210" s="4" t="str">
        <f t="shared" si="34"/>
        <v>Q4/2010</v>
      </c>
      <c r="S210" s="5">
        <f>100*DataTransformed!L206</f>
        <v>2.0450451287587157</v>
      </c>
      <c r="T210" s="5">
        <f t="shared" si="38"/>
        <v>1.8257640556633703</v>
      </c>
      <c r="U210" s="5">
        <f t="shared" si="39"/>
        <v>1.7693655974586164</v>
      </c>
      <c r="V210" s="5">
        <f t="shared" si="41"/>
        <v>1.4056704250464236</v>
      </c>
      <c r="W210" s="5">
        <f t="shared" si="42"/>
        <v>1.1858262030479239</v>
      </c>
      <c r="X210" s="5">
        <f t="shared" si="40"/>
        <v>0.44347995034730303</v>
      </c>
      <c r="Z210" s="5">
        <f t="shared" si="32"/>
        <v>0.21298709065483884</v>
      </c>
      <c r="AA210" s="5">
        <f t="shared" si="33"/>
        <v>7.9520401083418832E-2</v>
      </c>
      <c r="AB210" s="5">
        <f t="shared" si="35"/>
        <v>2.678395578405222</v>
      </c>
      <c r="AC210" s="5">
        <f t="shared" si="36"/>
        <v>1.1044309396463319E-2</v>
      </c>
      <c r="AD210" s="5" t="e">
        <v>#N/A</v>
      </c>
      <c r="AE210" s="5" t="e">
        <v>#N/A</v>
      </c>
      <c r="AF210" s="5" t="e">
        <v>#N/A</v>
      </c>
      <c r="AG210" s="5" t="e">
        <f t="shared" si="37"/>
        <v>#N/A</v>
      </c>
    </row>
    <row r="211" spans="1:33" x14ac:dyDescent="0.25">
      <c r="A211" s="4" t="str">
        <f>'Real GDP'!A211</f>
        <v>Q1/2011</v>
      </c>
      <c r="B211" s="5">
        <f>'Real GDP'!C211</f>
        <v>15063.065000000001</v>
      </c>
      <c r="C211" s="6">
        <v>205</v>
      </c>
      <c r="D211" s="22">
        <f>100*('Real GDP'!M211-'Real GDP'!W211)</f>
        <v>155.82547781620573</v>
      </c>
      <c r="E211" s="5">
        <f>100*'Real GDP'!W211</f>
        <v>0.30047604275262901</v>
      </c>
      <c r="R211" s="4" t="str">
        <f t="shared" si="34"/>
        <v>Q1/2011</v>
      </c>
      <c r="S211" s="5">
        <f>100*DataTransformed!L207</f>
        <v>1.7622792157556688</v>
      </c>
      <c r="T211" s="5">
        <f t="shared" si="38"/>
        <v>2.0450451287587157</v>
      </c>
      <c r="U211" s="5">
        <f t="shared" si="39"/>
        <v>1.8257640556633703</v>
      </c>
      <c r="V211" s="5">
        <f t="shared" si="41"/>
        <v>1.7693655974586164</v>
      </c>
      <c r="W211" s="5">
        <f t="shared" si="42"/>
        <v>1.4056704250464236</v>
      </c>
      <c r="X211" s="5">
        <f t="shared" si="40"/>
        <v>0.82519627448192101</v>
      </c>
      <c r="Z211" s="5">
        <f t="shared" si="32"/>
        <v>0.20787400300984843</v>
      </c>
      <c r="AA211" s="5">
        <f t="shared" si="33"/>
        <v>7.9476757023966449E-2</v>
      </c>
      <c r="AB211" s="5">
        <f t="shared" si="35"/>
        <v>2.615532022112621</v>
      </c>
      <c r="AC211" s="5">
        <f t="shared" si="36"/>
        <v>1.3043799234846743E-2</v>
      </c>
      <c r="AD211" s="5" t="e">
        <v>#N/A</v>
      </c>
      <c r="AE211" s="5" t="e">
        <v>#N/A</v>
      </c>
      <c r="AF211" s="5" t="e">
        <v>#N/A</v>
      </c>
      <c r="AG211" s="5" t="e">
        <f t="shared" si="37"/>
        <v>#N/A</v>
      </c>
    </row>
    <row r="212" spans="1:33" x14ac:dyDescent="0.25">
      <c r="A212" s="4" t="str">
        <f>'Real GDP'!A212</f>
        <v>Q2/2011</v>
      </c>
      <c r="B212" s="5">
        <f>'Real GDP'!C212</f>
        <v>15172.642</v>
      </c>
      <c r="C212" s="6">
        <v>206</v>
      </c>
      <c r="D212" s="22">
        <f>100*('Real GDP'!M212-'Real GDP'!W212)</f>
        <v>156.08775868208019</v>
      </c>
      <c r="E212" s="5">
        <f>100*'Real GDP'!W212</f>
        <v>0.76301685697706101</v>
      </c>
      <c r="R212" s="4" t="str">
        <f t="shared" si="34"/>
        <v>Q2/2011</v>
      </c>
      <c r="S212" s="5">
        <f>100*DataTransformed!L208</f>
        <v>2.9004265160299525</v>
      </c>
      <c r="T212" s="5">
        <f t="shared" si="38"/>
        <v>1.7622792157556688</v>
      </c>
      <c r="U212" s="5">
        <f t="shared" si="39"/>
        <v>2.0450451287587157</v>
      </c>
      <c r="V212" s="5">
        <f t="shared" si="41"/>
        <v>1.8257640556633703</v>
      </c>
      <c r="W212" s="5">
        <f t="shared" si="42"/>
        <v>1.7693655974586164</v>
      </c>
      <c r="X212" s="5">
        <f t="shared" si="40"/>
        <v>0.30047604275262901</v>
      </c>
      <c r="Z212" s="5">
        <f t="shared" si="32"/>
        <v>0.21714326033007647</v>
      </c>
      <c r="AA212" s="5">
        <f t="shared" si="33"/>
        <v>7.9789917439013661E-2</v>
      </c>
      <c r="AB212" s="5">
        <f t="shared" si="35"/>
        <v>2.7214373356890231</v>
      </c>
      <c r="AC212" s="5">
        <f t="shared" si="36"/>
        <v>9.8326271784339118E-3</v>
      </c>
      <c r="AD212" s="5" t="e">
        <v>#N/A</v>
      </c>
      <c r="AE212" s="5" t="e">
        <v>#N/A</v>
      </c>
      <c r="AF212" s="5" t="e">
        <v>#N/A</v>
      </c>
      <c r="AG212" s="5" t="e">
        <f t="shared" si="37"/>
        <v>#N/A</v>
      </c>
    </row>
    <row r="213" spans="1:33" x14ac:dyDescent="0.25">
      <c r="A213" s="4" t="str">
        <f>'Real GDP'!A213</f>
        <v>Q3/2011</v>
      </c>
      <c r="B213" s="5">
        <f>'Real GDP'!C213</f>
        <v>15204.621000000001</v>
      </c>
      <c r="C213" s="6">
        <v>207</v>
      </c>
      <c r="D213" s="22">
        <f>100*('Real GDP'!M213-'Real GDP'!W213)</f>
        <v>156.35673859330865</v>
      </c>
      <c r="E213" s="5">
        <f>100*'Real GDP'!W213</f>
        <v>0.70458265431649902</v>
      </c>
      <c r="R213" s="4" t="str">
        <f t="shared" si="34"/>
        <v>Q3/2011</v>
      </c>
      <c r="S213" s="5">
        <f>100*DataTransformed!L209</f>
        <v>2.4095432079377588</v>
      </c>
      <c r="T213" s="5">
        <f t="shared" si="38"/>
        <v>2.9004265160299525</v>
      </c>
      <c r="U213" s="5">
        <f t="shared" si="39"/>
        <v>1.7622792157556688</v>
      </c>
      <c r="V213" s="5">
        <f t="shared" si="41"/>
        <v>2.0450451287587157</v>
      </c>
      <c r="W213" s="5">
        <f t="shared" si="42"/>
        <v>1.8257640556633703</v>
      </c>
      <c r="X213" s="5">
        <f t="shared" si="40"/>
        <v>0.76301685697706101</v>
      </c>
      <c r="Z213" s="5">
        <f t="shared" si="32"/>
        <v>0.23433546812380124</v>
      </c>
      <c r="AA213" s="5">
        <f t="shared" si="33"/>
        <v>7.9090660086051687E-2</v>
      </c>
      <c r="AB213" s="5">
        <f t="shared" si="35"/>
        <v>2.9628715687647711</v>
      </c>
      <c r="AC213" s="5">
        <f t="shared" si="36"/>
        <v>4.9506197921618264E-3</v>
      </c>
      <c r="AD213" s="5" t="e">
        <v>#N/A</v>
      </c>
      <c r="AE213" s="5" t="e">
        <v>#N/A</v>
      </c>
      <c r="AF213" s="5" t="e">
        <v>#N/A</v>
      </c>
      <c r="AG213" s="5" t="e">
        <f t="shared" si="37"/>
        <v>#N/A</v>
      </c>
    </row>
    <row r="214" spans="1:33" x14ac:dyDescent="0.25">
      <c r="A214" s="4" t="str">
        <f>'Real GDP'!A214</f>
        <v>Q4/2011</v>
      </c>
      <c r="B214" s="5">
        <f>'Real GDP'!C214</f>
        <v>15375.793</v>
      </c>
      <c r="C214" s="6">
        <v>208</v>
      </c>
      <c r="D214" s="22">
        <f>100*('Real GDP'!M214-'Real GDP'!W214)</f>
        <v>156.81200800257679</v>
      </c>
      <c r="E214" s="5">
        <f>100*'Real GDP'!W214</f>
        <v>1.3688127241288099</v>
      </c>
      <c r="R214" s="4" t="str">
        <f t="shared" si="34"/>
        <v>Q4/2011</v>
      </c>
      <c r="S214" s="5">
        <f>100*DataTransformed!L210</f>
        <v>0.57585585835049358</v>
      </c>
      <c r="T214" s="5">
        <f t="shared" si="38"/>
        <v>2.4095432079377588</v>
      </c>
      <c r="U214" s="5">
        <f t="shared" si="39"/>
        <v>2.9004265160299525</v>
      </c>
      <c r="V214" s="5">
        <f t="shared" si="41"/>
        <v>1.7622792157556688</v>
      </c>
      <c r="W214" s="5">
        <f t="shared" si="42"/>
        <v>2.0450451287587157</v>
      </c>
      <c r="X214" s="5">
        <f t="shared" si="40"/>
        <v>0.70458265431649902</v>
      </c>
      <c r="Z214" s="5">
        <f t="shared" si="32"/>
        <v>0.21973380498632239</v>
      </c>
      <c r="AA214" s="5">
        <f t="shared" si="33"/>
        <v>8.5081035520425105E-2</v>
      </c>
      <c r="AB214" s="5">
        <f t="shared" si="35"/>
        <v>2.5826414034837608</v>
      </c>
      <c r="AC214" s="5">
        <f t="shared" si="36"/>
        <v>1.4207904096797721E-2</v>
      </c>
      <c r="AD214" s="5" t="e">
        <v>#N/A</v>
      </c>
      <c r="AE214" s="5" t="e">
        <v>#N/A</v>
      </c>
      <c r="AF214" s="5" t="e">
        <v>#N/A</v>
      </c>
      <c r="AG214" s="5" t="e">
        <f t="shared" si="37"/>
        <v>#N/A</v>
      </c>
    </row>
    <row r="215" spans="1:33" x14ac:dyDescent="0.25">
      <c r="A215" s="4" t="str">
        <f>'Real GDP'!A215</f>
        <v>Q1/2012</v>
      </c>
      <c r="B215" s="5">
        <f>'Real GDP'!C215</f>
        <v>15477.804</v>
      </c>
      <c r="C215" s="6">
        <v>209</v>
      </c>
      <c r="D215" s="22">
        <f>100*('Real GDP'!M215-'Real GDP'!W215)</f>
        <v>157.339156288456</v>
      </c>
      <c r="E215" s="5">
        <f>100*'Real GDP'!W215</f>
        <v>1.5029252417519301</v>
      </c>
      <c r="R215" s="4" t="str">
        <f t="shared" si="34"/>
        <v>Q1/2012</v>
      </c>
      <c r="S215" s="5">
        <f>100*DataTransformed!L211</f>
        <v>2.1049821647778799</v>
      </c>
      <c r="T215" s="5">
        <f t="shared" si="38"/>
        <v>0.57585585835049358</v>
      </c>
      <c r="U215" s="5">
        <f t="shared" si="39"/>
        <v>2.4095432079377588</v>
      </c>
      <c r="V215" s="5">
        <f t="shared" si="41"/>
        <v>2.9004265160299525</v>
      </c>
      <c r="W215" s="5">
        <f t="shared" si="42"/>
        <v>1.7622792157556688</v>
      </c>
      <c r="X215" s="5">
        <f t="shared" si="40"/>
        <v>1.3688127241288099</v>
      </c>
      <c r="Z215" s="5">
        <f t="shared" si="32"/>
        <v>0.2128141488705004</v>
      </c>
      <c r="AA215" s="5">
        <f t="shared" si="33"/>
        <v>8.3472679484262485E-2</v>
      </c>
      <c r="AB215" s="5">
        <f t="shared" si="35"/>
        <v>2.5495066192360976</v>
      </c>
      <c r="AC215" s="5">
        <f t="shared" si="36"/>
        <v>1.5468794631185032E-2</v>
      </c>
      <c r="AD215" s="5" t="e">
        <v>#N/A</v>
      </c>
      <c r="AE215" s="5" t="e">
        <v>#N/A</v>
      </c>
      <c r="AF215" s="5" t="e">
        <v>#N/A</v>
      </c>
      <c r="AG215" s="5" t="e">
        <f t="shared" si="37"/>
        <v>#N/A</v>
      </c>
    </row>
    <row r="216" spans="1:33" x14ac:dyDescent="0.25">
      <c r="A216" s="4" t="str">
        <f>'Real GDP'!A216</f>
        <v>Q2/2012</v>
      </c>
      <c r="B216" s="5">
        <f>'Real GDP'!C216</f>
        <v>15550.056</v>
      </c>
      <c r="C216" s="6">
        <v>210</v>
      </c>
      <c r="D216" s="22">
        <f>100*('Real GDP'!M216-'Real GDP'!W216)</f>
        <v>157.88763104639557</v>
      </c>
      <c r="E216" s="5">
        <f>100*'Real GDP'!W216</f>
        <v>1.4201747109738401</v>
      </c>
      <c r="R216" s="4" t="str">
        <f t="shared" si="34"/>
        <v>Q2/2012</v>
      </c>
      <c r="S216" s="5">
        <f>100*DataTransformed!L212</f>
        <v>1.8253454622890075</v>
      </c>
      <c r="T216" s="5">
        <f t="shared" si="38"/>
        <v>2.1049821647778799</v>
      </c>
      <c r="U216" s="5">
        <f t="shared" si="39"/>
        <v>0.57585585835049358</v>
      </c>
      <c r="V216" s="5">
        <f t="shared" si="41"/>
        <v>2.4095432079377588</v>
      </c>
      <c r="W216" s="5">
        <f t="shared" si="42"/>
        <v>2.9004265160299525</v>
      </c>
      <c r="X216" s="5">
        <f t="shared" si="40"/>
        <v>1.5029252417519301</v>
      </c>
      <c r="Z216" s="5">
        <f t="shared" si="32"/>
        <v>0.20827313929750127</v>
      </c>
      <c r="AA216" s="5">
        <f t="shared" si="33"/>
        <v>7.9705407969438716E-2</v>
      </c>
      <c r="AB216" s="5">
        <f t="shared" si="35"/>
        <v>2.6130364877795875</v>
      </c>
      <c r="AC216" s="5">
        <f t="shared" si="36"/>
        <v>1.3129175648706044E-2</v>
      </c>
      <c r="AD216" s="5" t="e">
        <v>#N/A</v>
      </c>
      <c r="AE216" s="5" t="e">
        <v>#N/A</v>
      </c>
      <c r="AF216" s="5" t="e">
        <v>#N/A</v>
      </c>
      <c r="AG216" s="5" t="e">
        <f t="shared" si="37"/>
        <v>#N/A</v>
      </c>
    </row>
    <row r="217" spans="1:33" x14ac:dyDescent="0.25">
      <c r="A217" s="4" t="str">
        <f>'Real GDP'!A217</f>
        <v>Q3/2012</v>
      </c>
      <c r="B217" s="5">
        <f>'Real GDP'!C217</f>
        <v>15568.666999999999</v>
      </c>
      <c r="C217" s="6">
        <v>211</v>
      </c>
      <c r="D217" s="22">
        <f>100*('Real GDP'!M217-'Real GDP'!W217)</f>
        <v>158.38183085937442</v>
      </c>
      <c r="E217" s="5">
        <f>100*'Real GDP'!W217</f>
        <v>1.0455877896868</v>
      </c>
      <c r="R217" s="4" t="str">
        <f t="shared" si="34"/>
        <v>Q3/2012</v>
      </c>
      <c r="S217" s="5">
        <f>100*DataTransformed!L213</f>
        <v>2.1450802783469669</v>
      </c>
      <c r="T217" s="5">
        <f t="shared" si="38"/>
        <v>1.8253454622890075</v>
      </c>
      <c r="U217" s="5">
        <f t="shared" si="39"/>
        <v>2.1049821647778799</v>
      </c>
      <c r="V217" s="5">
        <f t="shared" si="41"/>
        <v>0.57585585835049358</v>
      </c>
      <c r="W217" s="5">
        <f t="shared" si="42"/>
        <v>2.4095432079377588</v>
      </c>
      <c r="X217" s="5">
        <f t="shared" si="40"/>
        <v>1.4201747109738401</v>
      </c>
      <c r="Z217" s="5">
        <f t="shared" si="32"/>
        <v>0.21767418564352131</v>
      </c>
      <c r="AA217" s="5">
        <f t="shared" si="33"/>
        <v>7.86250485977701E-2</v>
      </c>
      <c r="AB217" s="5">
        <f t="shared" si="35"/>
        <v>2.7685093939604233</v>
      </c>
      <c r="AC217" s="5">
        <f t="shared" si="36"/>
        <v>8.6407951821658828E-3</v>
      </c>
      <c r="AD217" s="5" t="e">
        <v>#N/A</v>
      </c>
      <c r="AE217" s="5" t="e">
        <v>#N/A</v>
      </c>
      <c r="AF217" s="5" t="e">
        <v>#N/A</v>
      </c>
      <c r="AG217" s="5" t="e">
        <f t="shared" si="37"/>
        <v>#N/A</v>
      </c>
    </row>
    <row r="218" spans="1:33" x14ac:dyDescent="0.25">
      <c r="A218" s="4" t="str">
        <f>'Real GDP'!A218</f>
        <v>Q4/2012</v>
      </c>
      <c r="B218" s="5">
        <f>'Real GDP'!C218</f>
        <v>15572.161</v>
      </c>
      <c r="C218" s="6">
        <v>212</v>
      </c>
      <c r="D218" s="22">
        <f>100*('Real GDP'!M218-'Real GDP'!W218)</f>
        <v>158.80472995516973</v>
      </c>
      <c r="E218" s="5">
        <f>100*'Real GDP'!W218</f>
        <v>0.64512868819521807</v>
      </c>
      <c r="R218" s="4" t="str">
        <f t="shared" si="34"/>
        <v>Q4/2012</v>
      </c>
      <c r="S218" s="5">
        <f>100*DataTransformed!L214</f>
        <v>1.6174680815630893</v>
      </c>
      <c r="T218" s="5">
        <f t="shared" si="38"/>
        <v>2.1450802783469669</v>
      </c>
      <c r="U218" s="5">
        <f t="shared" si="39"/>
        <v>1.8253454622890075</v>
      </c>
      <c r="V218" s="5">
        <f t="shared" si="41"/>
        <v>2.1049821647778799</v>
      </c>
      <c r="W218" s="5">
        <f t="shared" si="42"/>
        <v>0.57585585835049358</v>
      </c>
      <c r="X218" s="5">
        <f t="shared" si="40"/>
        <v>1.0455877896868</v>
      </c>
      <c r="Z218" s="5">
        <f t="shared" si="32"/>
        <v>0.22801491875239593</v>
      </c>
      <c r="AA218" s="5">
        <f t="shared" si="33"/>
        <v>7.9701458430798622E-2</v>
      </c>
      <c r="AB218" s="5">
        <f t="shared" si="35"/>
        <v>2.8608625643955006</v>
      </c>
      <c r="AC218" s="5">
        <f t="shared" si="36"/>
        <v>6.6628641162786465E-3</v>
      </c>
      <c r="AD218" s="5" t="e">
        <v>#N/A</v>
      </c>
      <c r="AE218" s="5" t="e">
        <v>#N/A</v>
      </c>
      <c r="AF218" s="5" t="e">
        <v>#N/A</v>
      </c>
      <c r="AG218" s="5" t="e">
        <f t="shared" si="37"/>
        <v>#N/A</v>
      </c>
    </row>
    <row r="219" spans="1:33" x14ac:dyDescent="0.25">
      <c r="A219" s="4" t="str">
        <f>'Real GDP'!A219</f>
        <v>Q1/2013</v>
      </c>
      <c r="B219" s="5">
        <f>'Real GDP'!C219</f>
        <v>15681.1</v>
      </c>
      <c r="C219" s="6">
        <v>213</v>
      </c>
      <c r="D219" s="22">
        <f>100*('Real GDP'!M219-'Real GDP'!W219)</f>
        <v>159.29712989421938</v>
      </c>
      <c r="E219" s="5">
        <f>100*'Real GDP'!W219</f>
        <v>0.84986842494436698</v>
      </c>
      <c r="R219" s="4" t="str">
        <f t="shared" si="34"/>
        <v>Q1/2013</v>
      </c>
      <c r="S219" s="5">
        <f>100*DataTransformed!L215</f>
        <v>1.5587735428258753</v>
      </c>
      <c r="T219" s="5">
        <f t="shared" si="38"/>
        <v>1.6174680815630893</v>
      </c>
      <c r="U219" s="5">
        <f t="shared" si="39"/>
        <v>2.1450802783469669</v>
      </c>
      <c r="V219" s="5">
        <f t="shared" si="41"/>
        <v>1.8253454622890075</v>
      </c>
      <c r="W219" s="5">
        <f t="shared" si="42"/>
        <v>2.1049821647778799</v>
      </c>
      <c r="X219" s="5">
        <f t="shared" si="40"/>
        <v>0.64512868819521807</v>
      </c>
      <c r="Z219" s="5">
        <f t="shared" si="32"/>
        <v>0.24730288344569976</v>
      </c>
      <c r="AA219" s="5">
        <f t="shared" si="33"/>
        <v>7.8528406996911479E-2</v>
      </c>
      <c r="AB219" s="5">
        <f t="shared" si="35"/>
        <v>3.1492155883848016</v>
      </c>
      <c r="AC219" s="5">
        <f t="shared" si="36"/>
        <v>2.8011704136446493E-3</v>
      </c>
      <c r="AD219" s="5" t="e">
        <v>#N/A</v>
      </c>
      <c r="AE219" s="5" t="e">
        <v>#N/A</v>
      </c>
      <c r="AF219" s="5" t="e">
        <v>#N/A</v>
      </c>
      <c r="AG219" s="5" t="e">
        <f t="shared" si="37"/>
        <v>#N/A</v>
      </c>
    </row>
    <row r="220" spans="1:33" x14ac:dyDescent="0.25">
      <c r="A220" s="4" t="str">
        <f>'Real GDP'!A220</f>
        <v>Q2/2013</v>
      </c>
      <c r="B220" s="5">
        <f>'Real GDP'!C220</f>
        <v>15711.144</v>
      </c>
      <c r="C220" s="6">
        <v>214</v>
      </c>
      <c r="D220" s="22">
        <f>100*('Real GDP'!M220-'Real GDP'!W220)</f>
        <v>159.74813812925598</v>
      </c>
      <c r="E220" s="5">
        <f>100*'Real GDP'!W220</f>
        <v>0.59027058524567799</v>
      </c>
      <c r="R220" s="4" t="str">
        <f t="shared" si="34"/>
        <v>Q2/2013</v>
      </c>
      <c r="S220" s="5">
        <f>100*DataTransformed!L216</f>
        <v>0.83233345649134094</v>
      </c>
      <c r="T220" s="5">
        <f t="shared" si="38"/>
        <v>1.5587735428258753</v>
      </c>
      <c r="U220" s="5">
        <f t="shared" si="39"/>
        <v>1.6174680815630893</v>
      </c>
      <c r="V220" s="5">
        <f t="shared" si="41"/>
        <v>2.1450802783469669</v>
      </c>
      <c r="W220" s="5">
        <f t="shared" si="42"/>
        <v>1.8253454622890075</v>
      </c>
      <c r="X220" s="5">
        <f t="shared" si="40"/>
        <v>0.84986842494436698</v>
      </c>
      <c r="Z220" s="5">
        <f t="shared" si="32"/>
        <v>0.24329569103609699</v>
      </c>
      <c r="AA220" s="5">
        <f t="shared" si="33"/>
        <v>8.0057330417302883E-2</v>
      </c>
      <c r="AB220" s="5">
        <f t="shared" si="35"/>
        <v>3.0390182856198913</v>
      </c>
      <c r="AC220" s="5">
        <f t="shared" si="36"/>
        <v>3.9392906759262662E-3</v>
      </c>
      <c r="AD220" s="5" t="e">
        <v>#N/A</v>
      </c>
      <c r="AE220" s="5" t="e">
        <v>#N/A</v>
      </c>
      <c r="AF220" s="5" t="e">
        <v>#N/A</v>
      </c>
      <c r="AG220" s="5" t="e">
        <f t="shared" si="37"/>
        <v>#N/A</v>
      </c>
    </row>
    <row r="221" spans="1:33" x14ac:dyDescent="0.25">
      <c r="A221" s="4" t="str">
        <f>'Real GDP'!A221</f>
        <v>Q3/2013</v>
      </c>
      <c r="B221" s="5">
        <f>'Real GDP'!C221</f>
        <v>15832.384</v>
      </c>
      <c r="C221" s="6">
        <v>215</v>
      </c>
      <c r="D221" s="22">
        <f>100*('Real GDP'!M221-'Real GDP'!W221)</f>
        <v>160.27606669500062</v>
      </c>
      <c r="E221" s="5">
        <f>100*'Real GDP'!W221</f>
        <v>0.83106133989583297</v>
      </c>
      <c r="R221" s="4" t="str">
        <f t="shared" si="34"/>
        <v>Q3/2013</v>
      </c>
      <c r="S221" s="5">
        <f>100*DataTransformed!L217</f>
        <v>1.9225895526513881</v>
      </c>
      <c r="T221" s="5">
        <f t="shared" si="38"/>
        <v>0.83233345649134094</v>
      </c>
      <c r="U221" s="5">
        <f t="shared" si="39"/>
        <v>1.5587735428258753</v>
      </c>
      <c r="V221" s="5">
        <f t="shared" si="41"/>
        <v>1.6174680815630893</v>
      </c>
      <c r="W221" s="5">
        <f t="shared" si="42"/>
        <v>2.1450802783469669</v>
      </c>
      <c r="X221" s="5">
        <f t="shared" si="40"/>
        <v>0.59027058524567799</v>
      </c>
      <c r="Z221" s="5">
        <f t="shared" si="32"/>
        <v>0.24786625852098085</v>
      </c>
      <c r="AA221" s="5">
        <f t="shared" si="33"/>
        <v>8.0094057299573959E-2</v>
      </c>
      <c r="AB221" s="5">
        <f t="shared" si="35"/>
        <v>3.0946897544956724</v>
      </c>
      <c r="AC221" s="5">
        <f t="shared" si="36"/>
        <v>3.3209949025764783E-3</v>
      </c>
      <c r="AD221" s="5" t="e">
        <v>#N/A</v>
      </c>
      <c r="AE221" s="5" t="e">
        <v>#N/A</v>
      </c>
      <c r="AF221" s="5" t="e">
        <v>#N/A</v>
      </c>
      <c r="AG221" s="5" t="e">
        <f t="shared" si="37"/>
        <v>#N/A</v>
      </c>
    </row>
    <row r="222" spans="1:33" x14ac:dyDescent="0.25">
      <c r="A222" s="4" t="str">
        <f>'Real GDP'!A222</f>
        <v>Q4/2013</v>
      </c>
      <c r="B222" s="5">
        <f>'Real GDP'!C222</f>
        <v>15986.839</v>
      </c>
      <c r="C222" s="6">
        <v>216</v>
      </c>
      <c r="D222" s="22">
        <f>100*('Real GDP'!M222-'Real GDP'!W222)</f>
        <v>160.91133298229605</v>
      </c>
      <c r="E222" s="5">
        <f>100*'Real GDP'!W222</f>
        <v>1.16663090954174</v>
      </c>
      <c r="R222" s="4" t="str">
        <f t="shared" si="34"/>
        <v>Q4/2013</v>
      </c>
      <c r="S222" s="5">
        <f>100*DataTransformed!L218</f>
        <v>2.0556021542649461</v>
      </c>
      <c r="T222" s="5">
        <f t="shared" si="38"/>
        <v>1.9225895526513881</v>
      </c>
      <c r="U222" s="5">
        <f t="shared" si="39"/>
        <v>0.83233345649134094</v>
      </c>
      <c r="V222" s="5">
        <f t="shared" si="41"/>
        <v>1.5587735428258753</v>
      </c>
      <c r="W222" s="5">
        <f t="shared" si="42"/>
        <v>1.6174680815630893</v>
      </c>
      <c r="X222" s="5">
        <f t="shared" si="40"/>
        <v>0.83106133989583297</v>
      </c>
      <c r="Z222" s="5">
        <f t="shared" si="32"/>
        <v>0.25890437285036716</v>
      </c>
      <c r="AA222" s="5">
        <f t="shared" si="33"/>
        <v>7.9638927886302446E-2</v>
      </c>
      <c r="AB222" s="5">
        <f t="shared" si="35"/>
        <v>3.2509776276746889</v>
      </c>
      <c r="AC222" s="5">
        <f t="shared" si="36"/>
        <v>2.0226104477083402E-3</v>
      </c>
      <c r="AD222" s="5" t="e">
        <v>#N/A</v>
      </c>
      <c r="AE222" s="5" t="e">
        <v>#N/A</v>
      </c>
      <c r="AF222" s="5" t="e">
        <v>#N/A</v>
      </c>
      <c r="AG222" s="5" t="e">
        <f t="shared" si="37"/>
        <v>#N/A</v>
      </c>
    </row>
    <row r="223" spans="1:33" x14ac:dyDescent="0.25">
      <c r="A223" s="4" t="str">
        <f>'Real GDP'!A223</f>
        <v>Q1/2014</v>
      </c>
      <c r="B223" s="5">
        <f>'Real GDP'!C223</f>
        <v>15950.037</v>
      </c>
      <c r="C223" s="6">
        <v>217</v>
      </c>
      <c r="D223" s="22">
        <f>100*('Real GDP'!M223-'Real GDP'!W223)</f>
        <v>161.39912609999107</v>
      </c>
      <c r="E223" s="5">
        <f>100*'Real GDP'!W223</f>
        <v>0.44837056462308</v>
      </c>
      <c r="R223" s="4" t="str">
        <f t="shared" si="34"/>
        <v>Q1/2014</v>
      </c>
      <c r="S223" s="5">
        <f>100*DataTransformed!L219</f>
        <v>1.6608613124894589</v>
      </c>
      <c r="T223" s="5">
        <f t="shared" si="38"/>
        <v>2.0556021542649461</v>
      </c>
      <c r="U223" s="5">
        <f t="shared" si="39"/>
        <v>1.9225895526513881</v>
      </c>
      <c r="V223" s="5">
        <f t="shared" si="41"/>
        <v>0.83233345649134094</v>
      </c>
      <c r="W223" s="5">
        <f t="shared" si="42"/>
        <v>1.5587735428258753</v>
      </c>
      <c r="X223" s="5">
        <f t="shared" si="40"/>
        <v>1.16663090954174</v>
      </c>
      <c r="Z223" s="5">
        <f t="shared" si="32"/>
        <v>0.24836410437878823</v>
      </c>
      <c r="AA223" s="5">
        <f t="shared" si="33"/>
        <v>8.0683807968518664E-2</v>
      </c>
      <c r="AB223" s="5">
        <f t="shared" si="35"/>
        <v>3.0782397439111366</v>
      </c>
      <c r="AC223" s="5">
        <f t="shared" si="36"/>
        <v>3.4939635702384299E-3</v>
      </c>
      <c r="AD223" s="5" t="e">
        <v>#N/A</v>
      </c>
      <c r="AE223" s="5" t="e">
        <v>#N/A</v>
      </c>
      <c r="AF223" s="5" t="e">
        <v>#N/A</v>
      </c>
      <c r="AG223" s="5" t="e">
        <f t="shared" si="37"/>
        <v>#N/A</v>
      </c>
    </row>
    <row r="224" spans="1:33" x14ac:dyDescent="0.25">
      <c r="A224" s="4" t="str">
        <f>'Real GDP'!A224</f>
        <v>Q2/2014</v>
      </c>
      <c r="B224" s="5">
        <f>'Real GDP'!C224</f>
        <v>16130.470000000001</v>
      </c>
      <c r="C224" s="6">
        <v>218</v>
      </c>
      <c r="D224" s="22">
        <f>100*('Real GDP'!M224-'Real GDP'!W224)</f>
        <v>162.02467924698303</v>
      </c>
      <c r="E224" s="5">
        <f>100*'Real GDP'!W224</f>
        <v>0.94770551632437106</v>
      </c>
      <c r="R224" s="4" t="str">
        <f t="shared" si="34"/>
        <v>Q2/2014</v>
      </c>
      <c r="S224" s="5">
        <f>100*DataTransformed!L220</f>
        <v>2.244783778004944</v>
      </c>
      <c r="T224" s="5">
        <f t="shared" ref="T224:T238" si="43">S223</f>
        <v>1.6608613124894589</v>
      </c>
      <c r="U224" s="5">
        <f t="shared" ref="U224:U238" si="44">S222</f>
        <v>2.0556021542649461</v>
      </c>
      <c r="V224" s="5">
        <f t="shared" ref="V224:V238" si="45">S221</f>
        <v>1.9225895526513881</v>
      </c>
      <c r="W224" s="5">
        <f t="shared" ref="W224:W238" si="46">S220</f>
        <v>0.83233345649134094</v>
      </c>
      <c r="X224" s="5">
        <f t="shared" ref="X224:X238" si="47">E223</f>
        <v>0.44837056462308</v>
      </c>
      <c r="Z224" s="5">
        <f t="shared" si="32"/>
        <v>0.25931157408660116</v>
      </c>
      <c r="AA224" s="5">
        <f t="shared" si="33"/>
        <v>8.028315194053541E-2</v>
      </c>
      <c r="AB224" s="5">
        <f t="shared" ref="AB224:AB238" si="48">Z224/AA224</f>
        <v>3.2299625490373067</v>
      </c>
      <c r="AC224" s="5">
        <f t="shared" si="36"/>
        <v>2.1651458181609863E-3</v>
      </c>
      <c r="AD224" s="5" t="e">
        <v>#N/A</v>
      </c>
      <c r="AE224" s="5" t="e">
        <v>#N/A</v>
      </c>
      <c r="AF224" s="5" t="e">
        <v>#N/A</v>
      </c>
      <c r="AG224" s="5" t="e">
        <f t="shared" si="37"/>
        <v>#N/A</v>
      </c>
    </row>
    <row r="225" spans="1:33" x14ac:dyDescent="0.25">
      <c r="A225" s="4" t="str">
        <f>'Real GDP'!A225</f>
        <v>Q3/2014</v>
      </c>
      <c r="B225" s="5">
        <f>'Real GDP'!C225</f>
        <v>16336.645</v>
      </c>
      <c r="C225" s="6">
        <v>219</v>
      </c>
      <c r="D225" s="22">
        <f>100*('Real GDP'!M225-'Real GDP'!W225)</f>
        <v>162.80066516096193</v>
      </c>
      <c r="E225" s="5">
        <f>100*'Real GDP'!W225</f>
        <v>1.4417910051662799</v>
      </c>
      <c r="R225" s="4" t="str">
        <f t="shared" si="34"/>
        <v>Q3/2014</v>
      </c>
      <c r="S225" s="5">
        <f>100*DataTransformed!L221</f>
        <v>1.8187656450024292</v>
      </c>
      <c r="T225" s="5">
        <f t="shared" si="43"/>
        <v>2.244783778004944</v>
      </c>
      <c r="U225" s="5">
        <f t="shared" si="44"/>
        <v>1.6608613124894589</v>
      </c>
      <c r="V225" s="5">
        <f t="shared" si="45"/>
        <v>2.0556021542649461</v>
      </c>
      <c r="W225" s="5">
        <f t="shared" si="46"/>
        <v>1.9225895526513881</v>
      </c>
      <c r="X225" s="5">
        <f t="shared" si="47"/>
        <v>0.94770551632437106</v>
      </c>
      <c r="Z225" s="5">
        <f t="shared" si="32"/>
        <v>0.25839846516116061</v>
      </c>
      <c r="AA225" s="5">
        <f t="shared" si="33"/>
        <v>8.0089496091719212E-2</v>
      </c>
      <c r="AB225" s="5">
        <f t="shared" si="48"/>
        <v>3.2263714690530749</v>
      </c>
      <c r="AC225" s="5">
        <f t="shared" si="36"/>
        <v>2.1903915495967217E-3</v>
      </c>
      <c r="AD225" s="5" t="e">
        <v>#N/A</v>
      </c>
      <c r="AE225" s="5" t="e">
        <v>#N/A</v>
      </c>
      <c r="AF225" s="5" t="e">
        <v>#N/A</v>
      </c>
      <c r="AG225" s="5" t="e">
        <f t="shared" si="37"/>
        <v>#N/A</v>
      </c>
    </row>
    <row r="226" spans="1:33" x14ac:dyDescent="0.25">
      <c r="A226" s="4" t="str">
        <f>'Real GDP'!A226</f>
        <v>Q4/2014</v>
      </c>
      <c r="B226" s="5">
        <f>'Real GDP'!C226</f>
        <v>16418.34</v>
      </c>
      <c r="C226" s="6">
        <v>220</v>
      </c>
      <c r="D226" s="22">
        <f>100*('Real GDP'!M226-'Real GDP'!W226)</f>
        <v>163.55333666571545</v>
      </c>
      <c r="E226" s="5">
        <f>100*'Real GDP'!W226</f>
        <v>1.1879453701205001</v>
      </c>
      <c r="R226" s="4" t="str">
        <f t="shared" si="34"/>
        <v>Q4/2014</v>
      </c>
      <c r="S226" s="5">
        <f>100*DataTransformed!L222</f>
        <v>0.57669224060283852</v>
      </c>
      <c r="T226" s="5">
        <f t="shared" si="43"/>
        <v>1.8187656450024292</v>
      </c>
      <c r="U226" s="5">
        <f t="shared" si="44"/>
        <v>2.244783778004944</v>
      </c>
      <c r="V226" s="5">
        <f t="shared" si="45"/>
        <v>1.6608613124894589</v>
      </c>
      <c r="W226" s="5">
        <f t="shared" si="46"/>
        <v>2.0556021542649461</v>
      </c>
      <c r="X226" s="5">
        <f t="shared" si="47"/>
        <v>1.4417910051662799</v>
      </c>
      <c r="Z226" s="5">
        <f t="shared" si="32"/>
        <v>0.22133794804234636</v>
      </c>
      <c r="AA226" s="5">
        <f t="shared" si="33"/>
        <v>8.3522339010992139E-2</v>
      </c>
      <c r="AB226" s="5">
        <f t="shared" si="48"/>
        <v>2.650044894135648</v>
      </c>
      <c r="AC226" s="5">
        <f t="shared" si="36"/>
        <v>1.1910826486717116E-2</v>
      </c>
      <c r="AD226" s="5" t="e">
        <v>#N/A</v>
      </c>
      <c r="AE226" s="5" t="e">
        <v>#N/A</v>
      </c>
      <c r="AF226" s="5" t="e">
        <v>#N/A</v>
      </c>
      <c r="AG226" s="5" t="e">
        <f t="shared" si="37"/>
        <v>#N/A</v>
      </c>
    </row>
    <row r="227" spans="1:33" x14ac:dyDescent="0.25">
      <c r="A227" s="4" t="str">
        <f>'Real GDP'!A227</f>
        <v>Q1/2015</v>
      </c>
      <c r="B227" s="5">
        <f>'Real GDP'!C227</f>
        <v>16549.672999999999</v>
      </c>
      <c r="C227" s="6">
        <v>221</v>
      </c>
      <c r="D227" s="22">
        <f>100*('Real GDP'!M227-'Real GDP'!W227)</f>
        <v>164.34140577061007</v>
      </c>
      <c r="E227" s="5">
        <f>100*'Real GDP'!W227</f>
        <v>1.19661032823783</v>
      </c>
      <c r="R227" s="4" t="str">
        <f t="shared" si="34"/>
        <v>Q1/2015</v>
      </c>
      <c r="S227" s="5">
        <f>100*DataTransformed!L223</f>
        <v>-6.915636502000666E-2</v>
      </c>
      <c r="T227" s="5">
        <f t="shared" si="43"/>
        <v>0.57669224060283852</v>
      </c>
      <c r="U227" s="5">
        <f t="shared" si="44"/>
        <v>1.8187656450024292</v>
      </c>
      <c r="V227" s="5">
        <f t="shared" si="45"/>
        <v>2.244783778004944</v>
      </c>
      <c r="W227" s="5">
        <f t="shared" si="46"/>
        <v>1.6608613124894589</v>
      </c>
      <c r="X227" s="5">
        <f t="shared" si="47"/>
        <v>1.1879453701205001</v>
      </c>
      <c r="Z227" s="5">
        <f t="shared" si="32"/>
        <v>0.15466926278938239</v>
      </c>
      <c r="AA227" s="5">
        <f t="shared" si="33"/>
        <v>8.5425284178168095E-2</v>
      </c>
      <c r="AB227" s="5">
        <f t="shared" si="48"/>
        <v>1.8105794353202842</v>
      </c>
      <c r="AC227" s="5">
        <f t="shared" si="36"/>
        <v>7.7456601585874835E-2</v>
      </c>
      <c r="AD227" s="5" t="e">
        <v>#N/A</v>
      </c>
      <c r="AE227" s="5" t="e">
        <v>#N/A</v>
      </c>
      <c r="AF227" s="5" t="e">
        <v>#N/A</v>
      </c>
      <c r="AG227" s="5" t="e">
        <f t="shared" si="37"/>
        <v>#N/A</v>
      </c>
    </row>
    <row r="228" spans="1:33" x14ac:dyDescent="0.25">
      <c r="A228" s="4" t="str">
        <f>'Real GDP'!A228</f>
        <v>Q2/2015</v>
      </c>
      <c r="B228" s="5">
        <f>'Real GDP'!C228</f>
        <v>16661.947</v>
      </c>
      <c r="C228" s="6">
        <v>222</v>
      </c>
      <c r="D228" s="22">
        <f>100*('Real GDP'!M228-'Real GDP'!W228)</f>
        <v>165.13375459476813</v>
      </c>
      <c r="E228" s="5">
        <f>100*'Real GDP'!W228</f>
        <v>1.08037683780897</v>
      </c>
      <c r="R228" s="4" t="str">
        <f t="shared" si="34"/>
        <v>Q2/2015</v>
      </c>
      <c r="S228" s="5">
        <f>100*DataTransformed!L224</f>
        <v>2.1556823218592314</v>
      </c>
      <c r="T228" s="5">
        <f t="shared" si="43"/>
        <v>-6.915636502000666E-2</v>
      </c>
      <c r="U228" s="5">
        <f t="shared" si="44"/>
        <v>0.57669224060283852</v>
      </c>
      <c r="V228" s="5">
        <f t="shared" si="45"/>
        <v>1.8187656450024292</v>
      </c>
      <c r="W228" s="5">
        <f t="shared" si="46"/>
        <v>2.244783778004944</v>
      </c>
      <c r="X228" s="5">
        <f t="shared" si="47"/>
        <v>1.19661032823783</v>
      </c>
      <c r="Z228" s="5">
        <f t="shared" si="32"/>
        <v>0.17661444913031007</v>
      </c>
      <c r="AA228" s="5">
        <f t="shared" si="33"/>
        <v>8.2322226039401786E-2</v>
      </c>
      <c r="AB228" s="5">
        <f t="shared" si="48"/>
        <v>2.1454041955301029</v>
      </c>
      <c r="AC228" s="5">
        <f t="shared" si="36"/>
        <v>3.9942350006559643E-2</v>
      </c>
      <c r="AD228" s="5" t="e">
        <v>#N/A</v>
      </c>
      <c r="AE228" s="5" t="e">
        <v>#N/A</v>
      </c>
      <c r="AF228" s="5" t="e">
        <v>#N/A</v>
      </c>
      <c r="AG228" s="5" t="e">
        <f t="shared" si="37"/>
        <v>#N/A</v>
      </c>
    </row>
    <row r="229" spans="1:33" x14ac:dyDescent="0.25">
      <c r="A229" s="4" t="str">
        <f>'Real GDP'!A229</f>
        <v>Q3/2015</v>
      </c>
      <c r="B229" s="5">
        <f>'Real GDP'!C229</f>
        <v>16729.458999999999</v>
      </c>
      <c r="C229" s="6">
        <v>223</v>
      </c>
      <c r="D229" s="22">
        <f>100*('Real GDP'!M229-'Real GDP'!W229)</f>
        <v>165.87240324290985</v>
      </c>
      <c r="E229" s="5">
        <f>100*'Real GDP'!W229</f>
        <v>0.74609625965920101</v>
      </c>
      <c r="R229" s="4" t="str">
        <f t="shared" si="34"/>
        <v>Q3/2015</v>
      </c>
      <c r="S229" s="5">
        <f>100*DataTransformed!L225</f>
        <v>1.3442509415320103</v>
      </c>
      <c r="T229" s="5">
        <f t="shared" si="43"/>
        <v>2.1556823218592314</v>
      </c>
      <c r="U229" s="5">
        <f t="shared" si="44"/>
        <v>-6.915636502000666E-2</v>
      </c>
      <c r="V229" s="5">
        <f t="shared" si="45"/>
        <v>0.57669224060283852</v>
      </c>
      <c r="W229" s="5">
        <f t="shared" si="46"/>
        <v>1.8187656450024292</v>
      </c>
      <c r="X229" s="5">
        <f t="shared" si="47"/>
        <v>1.08037683780897</v>
      </c>
      <c r="Z229" s="5">
        <f t="shared" si="32"/>
        <v>0.16532147025330199</v>
      </c>
      <c r="AA229" s="5">
        <f t="shared" si="33"/>
        <v>8.1492749790873703E-2</v>
      </c>
      <c r="AB229" s="5">
        <f t="shared" si="48"/>
        <v>2.0286647668356896</v>
      </c>
      <c r="AC229" s="5">
        <f t="shared" si="36"/>
        <v>5.0961802304292349E-2</v>
      </c>
      <c r="AD229" s="5" t="e">
        <v>#N/A</v>
      </c>
      <c r="AE229" s="5" t="e">
        <v>#N/A</v>
      </c>
      <c r="AF229" s="5" t="e">
        <v>#N/A</v>
      </c>
      <c r="AG229" s="5" t="e">
        <f t="shared" si="37"/>
        <v>#N/A</v>
      </c>
    </row>
    <row r="230" spans="1:33" x14ac:dyDescent="0.25">
      <c r="A230" s="4" t="str">
        <f>'Real GDP'!A230</f>
        <v>Q4/2015</v>
      </c>
      <c r="B230" s="5">
        <f>'Real GDP'!C230</f>
        <v>16749.736000000001</v>
      </c>
      <c r="C230" s="6">
        <v>224</v>
      </c>
      <c r="D230" s="22">
        <f>100*('Real GDP'!M230-'Real GDP'!W230)</f>
        <v>166.50393357526082</v>
      </c>
      <c r="E230" s="5">
        <f>100*'Real GDP'!W230</f>
        <v>0.235697886899078</v>
      </c>
      <c r="R230" s="4" t="str">
        <f t="shared" si="34"/>
        <v>Q4/2015</v>
      </c>
      <c r="S230" s="5">
        <f>100*DataTransformed!L226</f>
        <v>0.81986085342187209</v>
      </c>
      <c r="T230" s="5">
        <f t="shared" si="43"/>
        <v>1.3442509415320103</v>
      </c>
      <c r="U230" s="5">
        <f t="shared" si="44"/>
        <v>2.1556823218592314</v>
      </c>
      <c r="V230" s="5">
        <f t="shared" si="45"/>
        <v>-6.915636502000666E-2</v>
      </c>
      <c r="W230" s="5">
        <f t="shared" si="46"/>
        <v>0.57669224060283852</v>
      </c>
      <c r="X230" s="5">
        <f t="shared" si="47"/>
        <v>0.74609625965920101</v>
      </c>
      <c r="Z230" s="5">
        <f t="shared" si="32"/>
        <v>0.15633100919488241</v>
      </c>
      <c r="AA230" s="5">
        <f t="shared" si="33"/>
        <v>8.1662155630970304E-2</v>
      </c>
      <c r="AB230" s="5">
        <f t="shared" si="48"/>
        <v>1.9143629994454128</v>
      </c>
      <c r="AC230" s="5">
        <f t="shared" si="36"/>
        <v>6.3842805562353722E-2</v>
      </c>
      <c r="AD230" s="5" t="e">
        <v>#N/A</v>
      </c>
      <c r="AE230" s="5" t="e">
        <v>#N/A</v>
      </c>
      <c r="AF230" s="5" t="e">
        <v>#N/A</v>
      </c>
      <c r="AG230" s="5" t="e">
        <f t="shared" si="37"/>
        <v>#N/A</v>
      </c>
    </row>
    <row r="231" spans="1:33" x14ac:dyDescent="0.25">
      <c r="A231" s="4" t="str">
        <f>'Real GDP'!A231</f>
        <v>Q1/2016</v>
      </c>
      <c r="B231" s="5">
        <f>'Real GDP'!C231</f>
        <v>16773.983</v>
      </c>
      <c r="C231" s="6">
        <v>225</v>
      </c>
      <c r="D231" s="22">
        <f>100*('Real GDP'!M231-'Real GDP'!W231)</f>
        <v>167.043025854148</v>
      </c>
      <c r="E231" s="5">
        <f>100*'Real GDP'!W231</f>
        <v>-0.158738578424411</v>
      </c>
      <c r="R231" s="4" t="str">
        <f t="shared" si="34"/>
        <v>Q1/2016</v>
      </c>
      <c r="S231" s="5">
        <f>100*DataTransformed!L227</f>
        <v>0.25084436052438264</v>
      </c>
      <c r="T231" s="5">
        <f t="shared" si="43"/>
        <v>0.81986085342187209</v>
      </c>
      <c r="U231" s="5">
        <f t="shared" si="44"/>
        <v>1.3442509415320103</v>
      </c>
      <c r="V231" s="5">
        <f t="shared" si="45"/>
        <v>2.1556823218592314</v>
      </c>
      <c r="W231" s="5">
        <f t="shared" si="46"/>
        <v>-6.915636502000666E-2</v>
      </c>
      <c r="X231" s="5">
        <f t="shared" si="47"/>
        <v>0.235697886899078</v>
      </c>
      <c r="Z231" s="5">
        <f t="shared" ref="Z231:Z262" si="49">INDEX(LINEST(S172:S231,T172:X231,,TRUE),1,1)</f>
        <v>0.1484092523643625</v>
      </c>
      <c r="AA231" s="5">
        <f t="shared" ref="AA231:AA262" si="50">INDEX(LINEST(S172:S231,T172:X231,,TRUE),2,1)</f>
        <v>8.2689229218130933E-2</v>
      </c>
      <c r="AB231" s="5">
        <f t="shared" si="48"/>
        <v>1.7947833565223439</v>
      </c>
      <c r="AC231" s="5">
        <f t="shared" si="36"/>
        <v>7.9693904104187974E-2</v>
      </c>
      <c r="AD231" s="5" t="e">
        <v>#N/A</v>
      </c>
      <c r="AE231" s="5" t="e">
        <v>#N/A</v>
      </c>
      <c r="AF231" s="5" t="e">
        <v>#N/A</v>
      </c>
      <c r="AG231" s="5" t="e">
        <f t="shared" si="37"/>
        <v>#N/A</v>
      </c>
    </row>
    <row r="232" spans="1:33" x14ac:dyDescent="0.25">
      <c r="A232" s="4" t="str">
        <f>'Real GDP'!A232</f>
        <v>Q2/2016</v>
      </c>
      <c r="B232" s="5">
        <f>'Real GDP'!C232</f>
        <v>16867.048999999999</v>
      </c>
      <c r="C232" s="6">
        <v>226</v>
      </c>
      <c r="D232" s="22">
        <f>100*('Real GDP'!M232-'Real GDP'!W232)</f>
        <v>167.58144466243934</v>
      </c>
      <c r="E232" s="5">
        <f>100*'Real GDP'!W232</f>
        <v>-0.14386736030465</v>
      </c>
      <c r="R232" s="4" t="str">
        <f t="shared" si="34"/>
        <v>Q2/2016</v>
      </c>
      <c r="S232" s="5">
        <f>100*DataTransformed!L228</f>
        <v>2.4061722460050561</v>
      </c>
      <c r="T232" s="5">
        <f t="shared" si="43"/>
        <v>0.25084436052438264</v>
      </c>
      <c r="U232" s="5">
        <f t="shared" si="44"/>
        <v>0.81986085342187209</v>
      </c>
      <c r="V232" s="5">
        <f t="shared" si="45"/>
        <v>1.3442509415320103</v>
      </c>
      <c r="W232" s="5">
        <f t="shared" si="46"/>
        <v>2.1556823218592314</v>
      </c>
      <c r="X232" s="5">
        <f t="shared" si="47"/>
        <v>-0.158738578424411</v>
      </c>
      <c r="Z232" s="5">
        <f t="shared" si="49"/>
        <v>0.17145333217900494</v>
      </c>
      <c r="AA232" s="5">
        <f t="shared" si="50"/>
        <v>8.3676571603508498E-2</v>
      </c>
      <c r="AB232" s="5">
        <f t="shared" si="48"/>
        <v>2.0490004417415211</v>
      </c>
      <c r="AC232" s="5">
        <f t="shared" si="36"/>
        <v>4.8892076111896693E-2</v>
      </c>
      <c r="AD232" s="5" t="e">
        <v>#N/A</v>
      </c>
      <c r="AE232" s="5" t="e">
        <v>#N/A</v>
      </c>
      <c r="AF232" s="5" t="e">
        <v>#N/A</v>
      </c>
      <c r="AG232" s="5" t="e">
        <f t="shared" si="37"/>
        <v>#N/A</v>
      </c>
    </row>
    <row r="233" spans="1:33" x14ac:dyDescent="0.25">
      <c r="A233" s="4" t="str">
        <f>'Real GDP'!A233</f>
        <v>Q3/2016</v>
      </c>
      <c r="B233" s="5">
        <f>'Real GDP'!C233</f>
        <v>16983.081000000002</v>
      </c>
      <c r="C233" s="6">
        <v>227</v>
      </c>
      <c r="D233" s="22">
        <f>100*('Real GDP'!M233-'Real GDP'!W233)</f>
        <v>168.14621942136486</v>
      </c>
      <c r="E233" s="5">
        <f>100*'Real GDP'!W233</f>
        <v>-2.3076335827032498E-2</v>
      </c>
      <c r="R233" s="4" t="str">
        <f t="shared" si="34"/>
        <v>Q3/2016</v>
      </c>
      <c r="S233" s="5">
        <f>100*DataTransformed!L229</f>
        <v>1.3598499034902289</v>
      </c>
      <c r="T233" s="5">
        <f t="shared" si="43"/>
        <v>2.4061722460050561</v>
      </c>
      <c r="U233" s="5">
        <f t="shared" si="44"/>
        <v>0.25084436052438264</v>
      </c>
      <c r="V233" s="5">
        <f t="shared" si="45"/>
        <v>0.81986085342187209</v>
      </c>
      <c r="W233" s="5">
        <f t="shared" si="46"/>
        <v>1.3442509415320103</v>
      </c>
      <c r="X233" s="5">
        <f t="shared" si="47"/>
        <v>-0.14386736030465</v>
      </c>
      <c r="Z233" s="5">
        <f t="shared" si="49"/>
        <v>0.15784414839749608</v>
      </c>
      <c r="AA233" s="5">
        <f t="shared" si="50"/>
        <v>8.4464732892246333E-2</v>
      </c>
      <c r="AB233" s="5">
        <f t="shared" si="48"/>
        <v>1.8687580365507295</v>
      </c>
      <c r="AC233" s="5">
        <f t="shared" si="36"/>
        <v>6.9594702169644279E-2</v>
      </c>
      <c r="AD233" s="5" t="e">
        <v>#N/A</v>
      </c>
      <c r="AE233" s="5" t="e">
        <v>#N/A</v>
      </c>
      <c r="AF233" s="5" t="e">
        <v>#N/A</v>
      </c>
      <c r="AG233" s="5" t="e">
        <f t="shared" si="37"/>
        <v>#N/A</v>
      </c>
    </row>
    <row r="234" spans="1:33" x14ac:dyDescent="0.25">
      <c r="A234" s="4" t="str">
        <f>'Real GDP'!A234</f>
        <v>Q4/2016</v>
      </c>
      <c r="B234" s="5">
        <f>'Real GDP'!C234</f>
        <v>17057.248</v>
      </c>
      <c r="C234" s="6">
        <v>228</v>
      </c>
      <c r="D234" s="22">
        <f>100*('Real GDP'!M234-'Real GDP'!W234)</f>
        <v>168.68451936248471</v>
      </c>
      <c r="E234" s="5">
        <f>100*'Real GDP'!W234</f>
        <v>-0.125615991779116</v>
      </c>
      <c r="R234" s="4" t="str">
        <f t="shared" si="34"/>
        <v>Q4/2016</v>
      </c>
      <c r="S234" s="5">
        <f>100*DataTransformed!L230</f>
        <v>2.0070386387903483</v>
      </c>
      <c r="T234" s="5">
        <f t="shared" si="43"/>
        <v>1.3598499034902289</v>
      </c>
      <c r="U234" s="5">
        <f t="shared" si="44"/>
        <v>2.4061722460050561</v>
      </c>
      <c r="V234" s="5">
        <f t="shared" si="45"/>
        <v>0.25084436052438264</v>
      </c>
      <c r="W234" s="5">
        <f t="shared" si="46"/>
        <v>0.81986085342187209</v>
      </c>
      <c r="X234" s="5">
        <f t="shared" si="47"/>
        <v>-2.3076335827032498E-2</v>
      </c>
      <c r="Z234" s="5">
        <f t="shared" si="49"/>
        <v>0.15080069163691959</v>
      </c>
      <c r="AA234" s="5">
        <f t="shared" si="50"/>
        <v>8.6288344066092953E-2</v>
      </c>
      <c r="AB234" s="5">
        <f t="shared" si="48"/>
        <v>1.7476368711098813</v>
      </c>
      <c r="AC234" s="5">
        <f t="shared" si="36"/>
        <v>8.663461345137137E-2</v>
      </c>
      <c r="AD234" s="5" t="e">
        <v>#N/A</v>
      </c>
      <c r="AE234" s="5" t="e">
        <v>#N/A</v>
      </c>
      <c r="AF234" s="5" t="e">
        <v>#N/A</v>
      </c>
      <c r="AG234" s="5" t="e">
        <f t="shared" si="37"/>
        <v>#N/A</v>
      </c>
    </row>
    <row r="235" spans="1:33" x14ac:dyDescent="0.25">
      <c r="A235" s="4" t="str">
        <f>'Real GDP'!A235</f>
        <v>Q1/2017</v>
      </c>
      <c r="B235" s="5">
        <f>'Real GDP'!C235</f>
        <v>17109.701000000001</v>
      </c>
      <c r="C235" s="6">
        <v>229</v>
      </c>
      <c r="D235" s="22">
        <f>100*('Real GDP'!M235-'Real GDP'!W235)</f>
        <v>169.17369418517276</v>
      </c>
      <c r="E235" s="5">
        <f>100*'Real GDP'!W235</f>
        <v>-0.30775115922805402</v>
      </c>
      <c r="R235" s="4" t="str">
        <f t="shared" si="34"/>
        <v>Q1/2017</v>
      </c>
      <c r="S235" s="5">
        <f>100*DataTransformed!L231</f>
        <v>1.9783279640954277</v>
      </c>
      <c r="T235" s="5">
        <f t="shared" si="43"/>
        <v>2.0070386387903483</v>
      </c>
      <c r="U235" s="5">
        <f t="shared" si="44"/>
        <v>1.3598499034902289</v>
      </c>
      <c r="V235" s="5">
        <f t="shared" si="45"/>
        <v>2.4061722460050561</v>
      </c>
      <c r="W235" s="5">
        <f t="shared" si="46"/>
        <v>0.25084436052438264</v>
      </c>
      <c r="X235" s="5">
        <f t="shared" si="47"/>
        <v>-0.125615991779116</v>
      </c>
      <c r="Z235" s="5">
        <f t="shared" si="49"/>
        <v>0.14652293230703467</v>
      </c>
      <c r="AA235" s="5">
        <f t="shared" si="50"/>
        <v>8.7800550923951684E-2</v>
      </c>
      <c r="AB235" s="5">
        <f t="shared" si="48"/>
        <v>1.6688156368625213</v>
      </c>
      <c r="AC235" s="5">
        <f t="shared" si="36"/>
        <v>9.9121258191486469E-2</v>
      </c>
      <c r="AD235" s="5" t="e">
        <v>#N/A</v>
      </c>
      <c r="AE235" s="5" t="e">
        <v>#N/A</v>
      </c>
      <c r="AF235" s="5" t="e">
        <v>#N/A</v>
      </c>
      <c r="AG235" s="5" t="e">
        <f t="shared" si="37"/>
        <v>#N/A</v>
      </c>
    </row>
    <row r="236" spans="1:33" x14ac:dyDescent="0.25">
      <c r="A236" s="4" t="str">
        <f>'Real GDP'!A236</f>
        <v>Q2/2017</v>
      </c>
      <c r="B236" s="5">
        <f>'Real GDP'!C236</f>
        <v>17239.107</v>
      </c>
      <c r="C236" s="6">
        <v>230</v>
      </c>
      <c r="D236" s="22">
        <f>100*('Real GDP'!M236-'Real GDP'!W236)</f>
        <v>169.70895554676048</v>
      </c>
      <c r="E236" s="5">
        <f>100*'Real GDP'!W236</f>
        <v>-8.9527204871742205E-2</v>
      </c>
      <c r="R236" s="4" t="str">
        <f t="shared" si="34"/>
        <v>Q2/2017</v>
      </c>
      <c r="S236" s="5">
        <f>100*DataTransformed!L232</f>
        <v>1.0020773457707577</v>
      </c>
      <c r="T236" s="5">
        <f t="shared" si="43"/>
        <v>1.9783279640954277</v>
      </c>
      <c r="U236" s="5">
        <f t="shared" si="44"/>
        <v>2.0070386387903483</v>
      </c>
      <c r="V236" s="5">
        <f t="shared" si="45"/>
        <v>1.3598499034902289</v>
      </c>
      <c r="W236" s="5">
        <f t="shared" si="46"/>
        <v>2.4061722460050561</v>
      </c>
      <c r="X236" s="5">
        <f t="shared" si="47"/>
        <v>-0.30775115922805402</v>
      </c>
      <c r="Z236" s="5">
        <f t="shared" si="49"/>
        <v>0.147532409319206</v>
      </c>
      <c r="AA236" s="5">
        <f t="shared" si="50"/>
        <v>8.9530937091352195E-2</v>
      </c>
      <c r="AB236" s="5">
        <f t="shared" si="48"/>
        <v>1.6478372070279177</v>
      </c>
      <c r="AC236" s="5">
        <f t="shared" si="36"/>
        <v>0.10263027994290447</v>
      </c>
      <c r="AD236" s="5" t="e">
        <v>#N/A</v>
      </c>
      <c r="AE236" s="5" t="e">
        <v>#N/A</v>
      </c>
      <c r="AF236" s="5" t="e">
        <v>#N/A</v>
      </c>
      <c r="AG236" s="5" t="e">
        <f t="shared" si="37"/>
        <v>#N/A</v>
      </c>
    </row>
    <row r="237" spans="1:33" x14ac:dyDescent="0.25">
      <c r="A237" s="4" t="str">
        <f>'Real GDP'!A237</f>
        <v>Q3/2017</v>
      </c>
      <c r="B237" s="5">
        <f>'Real GDP'!C237</f>
        <v>17373.539000000001</v>
      </c>
      <c r="C237" s="6">
        <v>231</v>
      </c>
      <c r="D237" s="22">
        <f>100*('Real GDP'!M237-'Real GDP'!W237)</f>
        <v>170.2906531132501</v>
      </c>
      <c r="E237" s="5">
        <f>100*'Real GDP'!W237</f>
        <v>0.105558812072792</v>
      </c>
      <c r="R237" s="4" t="str">
        <f t="shared" si="34"/>
        <v>Q3/2017</v>
      </c>
      <c r="S237" s="5">
        <f>100*DataTransformed!L233</f>
        <v>2.06638911502246</v>
      </c>
      <c r="T237" s="5">
        <f t="shared" si="43"/>
        <v>1.0020773457707577</v>
      </c>
      <c r="U237" s="5">
        <f t="shared" si="44"/>
        <v>1.9783279640954277</v>
      </c>
      <c r="V237" s="5">
        <f t="shared" si="45"/>
        <v>2.0070386387903483</v>
      </c>
      <c r="W237" s="5">
        <f t="shared" si="46"/>
        <v>1.3598499034902289</v>
      </c>
      <c r="X237" s="5">
        <f t="shared" si="47"/>
        <v>-8.9527204871742205E-2</v>
      </c>
      <c r="Z237" s="5">
        <f t="shared" si="49"/>
        <v>0.15531835201917282</v>
      </c>
      <c r="AA237" s="5">
        <f t="shared" si="50"/>
        <v>9.0360480610623642E-2</v>
      </c>
      <c r="AB237" s="5">
        <f t="shared" si="48"/>
        <v>1.7188747887305074</v>
      </c>
      <c r="AC237" s="5">
        <f t="shared" si="36"/>
        <v>9.106299102447199E-2</v>
      </c>
      <c r="AD237" s="5" t="e">
        <v>#N/A</v>
      </c>
      <c r="AE237" s="5" t="e">
        <v>#N/A</v>
      </c>
      <c r="AF237" s="5" t="e">
        <v>#N/A</v>
      </c>
      <c r="AG237" s="5" t="e">
        <f t="shared" si="37"/>
        <v>#N/A</v>
      </c>
    </row>
    <row r="238" spans="1:33" x14ac:dyDescent="0.25">
      <c r="A238" s="4" t="str">
        <f>'Real GDP'!A238</f>
        <v>Q4/2017</v>
      </c>
      <c r="B238" s="5">
        <f>'Real GDP'!C238</f>
        <v>17497.638999999999</v>
      </c>
      <c r="C238" s="6">
        <v>232</v>
      </c>
      <c r="D238" s="22">
        <f>100*('Real GDP'!M238-'Real GDP'!W238)</f>
        <v>170.90078179756455</v>
      </c>
      <c r="E238" s="5">
        <f>100*'Real GDP'!W238</f>
        <v>0.20719572351197701</v>
      </c>
      <c r="R238" s="4" t="str">
        <f t="shared" si="34"/>
        <v>Q4/2017</v>
      </c>
      <c r="S238" s="5">
        <f>100*DataTransformed!L234</f>
        <v>2.3192692552829186</v>
      </c>
      <c r="T238" s="5">
        <f t="shared" si="43"/>
        <v>2.06638911502246</v>
      </c>
      <c r="U238" s="5">
        <f t="shared" si="44"/>
        <v>1.0020773457707577</v>
      </c>
      <c r="V238" s="5">
        <f t="shared" si="45"/>
        <v>1.9783279640954277</v>
      </c>
      <c r="W238" s="5">
        <f t="shared" si="46"/>
        <v>2.0070386387903483</v>
      </c>
      <c r="X238" s="5">
        <f t="shared" si="47"/>
        <v>0.105558812072792</v>
      </c>
      <c r="Z238" s="5">
        <f t="shared" si="49"/>
        <v>0.1680651309162032</v>
      </c>
      <c r="AA238" s="5">
        <f t="shared" si="50"/>
        <v>9.0915434300669881E-2</v>
      </c>
      <c r="AB238" s="5">
        <f t="shared" si="48"/>
        <v>1.8485874506234952</v>
      </c>
      <c r="AC238" s="5">
        <f t="shared" si="36"/>
        <v>7.2253369636764195E-2</v>
      </c>
      <c r="AD238" s="5" t="e">
        <v>#N/A</v>
      </c>
      <c r="AE238" s="5" t="e">
        <v>#N/A</v>
      </c>
      <c r="AF238" s="5" t="e">
        <v>#N/A</v>
      </c>
      <c r="AG238" s="5" t="e">
        <f t="shared" si="37"/>
        <v>#N/A</v>
      </c>
    </row>
  </sheetData>
  <conditionalFormatting sqref="AC7:AC245">
    <cfRule type="cellIs" dxfId="15" priority="4" operator="lessThan">
      <formula>0.1</formula>
    </cfRule>
  </conditionalFormatting>
  <conditionalFormatting sqref="AG7:AG245">
    <cfRule type="cellIs" dxfId="14" priority="3" operator="lessThan">
      <formula>0.1</formula>
    </cfRule>
  </conditionalFormatting>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G238"/>
  <sheetViews>
    <sheetView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22" customWidth="1"/>
    <col min="5" max="5" width="13.85546875" style="5" customWidth="1"/>
    <col min="6" max="15" width="8.85546875" style="4"/>
    <col min="16" max="16" width="0.7109375" style="4" customWidth="1"/>
    <col min="17" max="17" width="9.28515625" style="4" customWidth="1"/>
    <col min="18" max="18" width="8.85546875" style="4"/>
    <col min="19" max="19" width="9" style="5" bestFit="1"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6"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GDP'!D1</f>
        <v>B112GDPC@OECDNAQ</v>
      </c>
      <c r="C1" s="7" t="s">
        <v>258</v>
      </c>
      <c r="D1" s="21" t="s">
        <v>274</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GDP'!D2</f>
        <v>United Kingdom: Gross Domestic Product (SAAR, Bil.2010.US$, PPP)</v>
      </c>
      <c r="G2" s="25"/>
      <c r="H2" s="25"/>
      <c r="I2" s="25"/>
      <c r="Z2" s="20"/>
      <c r="AA2" s="20"/>
      <c r="AB2" s="20"/>
      <c r="AC2" s="20"/>
      <c r="AD2" s="20"/>
      <c r="AE2" s="20"/>
      <c r="AF2" s="20"/>
      <c r="AG2" s="20"/>
    </row>
    <row r="3" spans="1:33" x14ac:dyDescent="0.25">
      <c r="A3" s="4" t="str">
        <f>'Real GDP'!A3</f>
        <v>.T1</v>
      </c>
      <c r="B3" s="5" t="str">
        <f>'Real GDP'!D3</f>
        <v>Q1-1955</v>
      </c>
      <c r="G3" s="25"/>
      <c r="H3" s="25"/>
      <c r="I3" s="25"/>
    </row>
    <row r="4" spans="1:33" x14ac:dyDescent="0.25">
      <c r="A4" s="4" t="str">
        <f>'Real GDP'!A4</f>
        <v>.TN</v>
      </c>
      <c r="B4" s="5" t="str">
        <f>'Real GDP'!D4</f>
        <v>Q1-2018</v>
      </c>
    </row>
    <row r="5" spans="1:33" x14ac:dyDescent="0.25">
      <c r="A5" s="4" t="str">
        <f>'Real GDP'!A5</f>
        <v>.LSOURCE</v>
      </c>
      <c r="B5" s="5" t="str">
        <f>'Real GDP'!D5</f>
        <v>Organization for Economic Cooperation &amp; Development</v>
      </c>
    </row>
    <row r="6" spans="1:33" x14ac:dyDescent="0.25">
      <c r="A6" s="4" t="str">
        <f>'Real GDP'!A6</f>
        <v>.DTLM</v>
      </c>
      <c r="B6" s="5" t="str">
        <f>'Real GDP'!D6</f>
        <v>Jul-02-2018 06:06</v>
      </c>
      <c r="Z6" s="5" t="s">
        <v>260</v>
      </c>
      <c r="AA6" s="5" t="s">
        <v>263</v>
      </c>
      <c r="AB6" s="5" t="s">
        <v>261</v>
      </c>
      <c r="AC6" s="5" t="s">
        <v>611</v>
      </c>
      <c r="AD6" s="5" t="s">
        <v>262</v>
      </c>
      <c r="AE6" s="5" t="s">
        <v>263</v>
      </c>
      <c r="AF6" s="5" t="s">
        <v>261</v>
      </c>
      <c r="AG6" s="5" t="s">
        <v>611</v>
      </c>
    </row>
    <row r="7" spans="1:33" x14ac:dyDescent="0.25">
      <c r="A7" s="4" t="str">
        <f>'Real GDP'!A7</f>
        <v>Q1/1960</v>
      </c>
      <c r="B7" s="5">
        <f>'Real GDP'!D7</f>
        <v>674.92525000000001</v>
      </c>
      <c r="C7" s="4">
        <v>1</v>
      </c>
      <c r="D7" s="22">
        <f>100*('Real GDP'!N7-'Real GDP'!X7)</f>
        <v>7.1949280506557206E-6</v>
      </c>
      <c r="E7" s="5">
        <f>100*'Real GDP'!X7</f>
        <v>-7.1949280506557206E-6</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GDP'!D8</f>
        <v>670.08676000000003</v>
      </c>
      <c r="C8" s="4">
        <v>2</v>
      </c>
      <c r="D8" s="22">
        <f>100*('Real GDP'!N8-'Real GDP'!X8)</f>
        <v>-0.71948194056535164</v>
      </c>
      <c r="E8" s="5">
        <f>100*'Real GDP'!X8</f>
        <v>7.1944963345345294E-6</v>
      </c>
      <c r="R8" s="4" t="str">
        <f t="shared" ref="R8:R71" si="0">A8</f>
        <v>Q2/1960</v>
      </c>
      <c r="S8" s="5">
        <f>100*DataTransformed!M4</f>
        <v>1.6451402571652451</v>
      </c>
      <c r="Z8" s="5" t="e">
        <v>#N/A</v>
      </c>
      <c r="AA8" s="5" t="e">
        <v>#N/A</v>
      </c>
      <c r="AB8" s="5" t="e">
        <v>#N/A</v>
      </c>
      <c r="AC8" s="5" t="e">
        <v>#N/A</v>
      </c>
      <c r="AD8" s="5" t="e">
        <v>#N/A</v>
      </c>
      <c r="AE8" s="5" t="e">
        <v>#N/A</v>
      </c>
      <c r="AF8" s="5" t="e">
        <v>#N/A</v>
      </c>
      <c r="AG8" s="5" t="e">
        <v>#N/A</v>
      </c>
    </row>
    <row r="9" spans="1:33" x14ac:dyDescent="0.25">
      <c r="A9" s="4" t="str">
        <f>'Real GDP'!A9</f>
        <v>Q3/1960</v>
      </c>
      <c r="B9" s="5">
        <f>'Real GDP'!D9</f>
        <v>680.25121999999999</v>
      </c>
      <c r="C9" s="4">
        <v>3</v>
      </c>
      <c r="D9" s="22">
        <f>100*('Real GDP'!N9-'Real GDP'!X9)</f>
        <v>0.41521150369997623</v>
      </c>
      <c r="E9" s="5">
        <f>100*'Real GDP'!X9</f>
        <v>0.37081120834544501</v>
      </c>
      <c r="R9" s="4" t="str">
        <f t="shared" si="0"/>
        <v>Q3/1960</v>
      </c>
      <c r="S9" s="5">
        <f>100*DataTransformed!M5</f>
        <v>1.1626793068419516</v>
      </c>
      <c r="T9" s="5">
        <f>S8</f>
        <v>1.6451402571652451</v>
      </c>
      <c r="Z9" s="5" t="e">
        <v>#N/A</v>
      </c>
      <c r="AA9" s="5" t="e">
        <v>#N/A</v>
      </c>
      <c r="AB9" s="5" t="e">
        <v>#N/A</v>
      </c>
      <c r="AC9" s="5" t="e">
        <v>#N/A</v>
      </c>
      <c r="AD9" s="5" t="e">
        <v>#N/A</v>
      </c>
      <c r="AE9" s="5" t="e">
        <v>#N/A</v>
      </c>
      <c r="AF9" s="5" t="e">
        <v>#N/A</v>
      </c>
      <c r="AG9" s="5" t="e">
        <v>#N/A</v>
      </c>
    </row>
    <row r="10" spans="1:33" x14ac:dyDescent="0.25">
      <c r="A10" s="4" t="str">
        <f>'Real GDP'!A10</f>
        <v>Q4/1960</v>
      </c>
      <c r="B10" s="5">
        <f>'Real GDP'!D10</f>
        <v>684.40516000000002</v>
      </c>
      <c r="C10" s="4">
        <v>4</v>
      </c>
      <c r="D10" s="22">
        <f>100*('Real GDP'!N10-'Real GDP'!X10)</f>
        <v>1.2189028430151263</v>
      </c>
      <c r="E10" s="5">
        <f>100*'Real GDP'!X10</f>
        <v>0.175910901049872</v>
      </c>
      <c r="R10" s="4" t="str">
        <f t="shared" si="0"/>
        <v>Q4/1960</v>
      </c>
      <c r="S10" s="5">
        <f>100*DataTransformed!M6</f>
        <v>1.6369966906259137</v>
      </c>
      <c r="T10" s="5">
        <f t="shared" ref="T10:T73" si="1">S9</f>
        <v>1.1626793068419516</v>
      </c>
      <c r="U10" s="5">
        <f>S8</f>
        <v>1.6451402571652451</v>
      </c>
      <c r="X10" s="5">
        <f>E9</f>
        <v>0.37081120834544501</v>
      </c>
      <c r="Z10" s="5" t="e">
        <v>#N/A</v>
      </c>
      <c r="AA10" s="5" t="e">
        <v>#N/A</v>
      </c>
      <c r="AB10" s="5" t="e">
        <v>#N/A</v>
      </c>
      <c r="AC10" s="5" t="e">
        <v>#N/A</v>
      </c>
      <c r="AD10" s="5" t="e">
        <v>#N/A</v>
      </c>
      <c r="AE10" s="5" t="e">
        <v>#N/A</v>
      </c>
      <c r="AF10" s="5" t="e">
        <v>#N/A</v>
      </c>
      <c r="AG10" s="5" t="e">
        <v>#N/A</v>
      </c>
    </row>
    <row r="11" spans="1:33" x14ac:dyDescent="0.25">
      <c r="A11" s="4" t="str">
        <f>'Real GDP'!A11</f>
        <v>Q1/1961</v>
      </c>
      <c r="B11" s="5">
        <f>'Real GDP'!D11</f>
        <v>695.55494999999996</v>
      </c>
      <c r="C11" s="4">
        <v>5</v>
      </c>
      <c r="D11" s="22">
        <f>100*('Real GDP'!N11-'Real GDP'!X11)</f>
        <v>2.5219722887040641</v>
      </c>
      <c r="E11" s="5">
        <f>100*'Real GDP'!X11</f>
        <v>0.48883492638957804</v>
      </c>
      <c r="R11" s="4" t="str">
        <f t="shared" si="0"/>
        <v>Q1/1961</v>
      </c>
      <c r="S11" s="5">
        <f>100*DataTransformed!M7</f>
        <v>0.75800577741151898</v>
      </c>
      <c r="T11" s="5">
        <f t="shared" si="1"/>
        <v>1.6369966906259137</v>
      </c>
      <c r="U11" s="5">
        <f t="shared" ref="U11:U74" si="2">S9</f>
        <v>1.1626793068419516</v>
      </c>
      <c r="V11" s="5">
        <f>S8</f>
        <v>1.6451402571652451</v>
      </c>
      <c r="X11" s="5">
        <f t="shared" ref="X11:X74" si="3">E10</f>
        <v>0.175910901049872</v>
      </c>
      <c r="Z11" s="5" t="e">
        <v>#N/A</v>
      </c>
      <c r="AA11" s="5" t="e">
        <v>#N/A</v>
      </c>
      <c r="AB11" s="5" t="e">
        <v>#N/A</v>
      </c>
      <c r="AC11" s="5" t="e">
        <v>#N/A</v>
      </c>
      <c r="AD11" s="5" t="e">
        <v>#N/A</v>
      </c>
      <c r="AE11" s="5" t="e">
        <v>#N/A</v>
      </c>
      <c r="AF11" s="5" t="e">
        <v>#N/A</v>
      </c>
      <c r="AG11" s="5" t="e">
        <v>#N/A</v>
      </c>
    </row>
    <row r="12" spans="1:33" x14ac:dyDescent="0.25">
      <c r="A12" s="4" t="str">
        <f>'Real GDP'!A12</f>
        <v>Q2/1961</v>
      </c>
      <c r="B12" s="5">
        <f>'Real GDP'!D12</f>
        <v>698.35536000000002</v>
      </c>
      <c r="C12" s="4">
        <v>6</v>
      </c>
      <c r="D12" s="22">
        <f>100*('Real GDP'!N12-'Real GDP'!X12)</f>
        <v>3.3762160864398973</v>
      </c>
      <c r="E12" s="5">
        <f>100*'Real GDP'!X12</f>
        <v>3.6398009282777297E-2</v>
      </c>
      <c r="R12" s="4" t="str">
        <f t="shared" si="0"/>
        <v>Q2/1961</v>
      </c>
      <c r="S12" s="5">
        <f>100*DataTransformed!M8</f>
        <v>0.18294058134191715</v>
      </c>
      <c r="T12" s="5">
        <f t="shared" si="1"/>
        <v>0.75800577741151898</v>
      </c>
      <c r="U12" s="5">
        <f t="shared" si="2"/>
        <v>1.6369966906259137</v>
      </c>
      <c r="V12" s="5">
        <f t="shared" ref="V12:V75" si="4">S9</f>
        <v>1.1626793068419516</v>
      </c>
      <c r="W12" s="5">
        <f>S8</f>
        <v>1.6451402571652451</v>
      </c>
      <c r="X12" s="5">
        <f t="shared" si="3"/>
        <v>0.48883492638957804</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GDP'!D13</f>
        <v>694.70445999999993</v>
      </c>
      <c r="C13" s="4">
        <v>7</v>
      </c>
      <c r="D13" s="22">
        <f>100*('Real GDP'!N13-'Real GDP'!X13)</f>
        <v>3.5905775451684265</v>
      </c>
      <c r="E13" s="5">
        <f>100*'Real GDP'!X13</f>
        <v>-0.70212017356117695</v>
      </c>
      <c r="R13" s="4" t="str">
        <f t="shared" si="0"/>
        <v>Q3/1961</v>
      </c>
      <c r="S13" s="5">
        <f>100*DataTransformed!M9</f>
        <v>2.4876653375365265</v>
      </c>
      <c r="T13" s="5">
        <f t="shared" si="1"/>
        <v>0.18294058134191715</v>
      </c>
      <c r="U13" s="5">
        <f t="shared" si="2"/>
        <v>0.75800577741151898</v>
      </c>
      <c r="V13" s="5">
        <f t="shared" si="4"/>
        <v>1.6369966906259137</v>
      </c>
      <c r="W13" s="5">
        <f t="shared" ref="W13:W76" si="5">S9</f>
        <v>1.1626793068419516</v>
      </c>
      <c r="X13" s="5">
        <f t="shared" si="3"/>
        <v>3.6398009282777297E-2</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GDP'!D14</f>
        <v>693.59466000000009</v>
      </c>
      <c r="C14" s="4">
        <v>8</v>
      </c>
      <c r="D14" s="22">
        <f>100*('Real GDP'!N14-'Real GDP'!X14)</f>
        <v>3.6277060057974335</v>
      </c>
      <c r="E14" s="5">
        <f>100*'Real GDP'!X14</f>
        <v>-0.8991277582797601</v>
      </c>
      <c r="R14" s="4" t="str">
        <f t="shared" si="0"/>
        <v>Q4/1961</v>
      </c>
      <c r="S14" s="5">
        <f>100*DataTransformed!M10</f>
        <v>0.44168860076663208</v>
      </c>
      <c r="T14" s="5">
        <f t="shared" si="1"/>
        <v>2.4876653375365265</v>
      </c>
      <c r="U14" s="5">
        <f t="shared" si="2"/>
        <v>0.18294058134191715</v>
      </c>
      <c r="V14" s="5">
        <f t="shared" si="4"/>
        <v>0.75800577741151898</v>
      </c>
      <c r="W14" s="5">
        <f t="shared" si="5"/>
        <v>1.6369966906259137</v>
      </c>
      <c r="X14" s="5">
        <f t="shared" si="3"/>
        <v>-0.70212017356117695</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GDP'!D15</f>
        <v>696.86699999999996</v>
      </c>
      <c r="C15" s="4">
        <v>9</v>
      </c>
      <c r="D15" s="22">
        <f>100*('Real GDP'!N15-'Real GDP'!X15)</f>
        <v>3.8073848758463162</v>
      </c>
      <c r="E15" s="5">
        <f>100*'Real GDP'!X15</f>
        <v>-0.60812179960815205</v>
      </c>
      <c r="R15" s="4" t="str">
        <f t="shared" si="0"/>
        <v>Q1/1962</v>
      </c>
      <c r="S15" s="5">
        <f>100*DataTransformed!M11</f>
        <v>1.8253614625914238</v>
      </c>
      <c r="T15" s="5">
        <f t="shared" si="1"/>
        <v>0.44168860076663208</v>
      </c>
      <c r="U15" s="5">
        <f t="shared" si="2"/>
        <v>2.4876653375365265</v>
      </c>
      <c r="V15" s="5">
        <f t="shared" si="4"/>
        <v>0.18294058134191715</v>
      </c>
      <c r="W15" s="5">
        <f t="shared" si="5"/>
        <v>0.75800577741151898</v>
      </c>
      <c r="X15" s="5">
        <f t="shared" si="3"/>
        <v>-0.8991277582797601</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GDP'!D16</f>
        <v>703.34424999999999</v>
      </c>
      <c r="C16" s="4">
        <v>10</v>
      </c>
      <c r="D16" s="22">
        <f>100*('Real GDP'!N16-'Real GDP'!X16)</f>
        <v>4.2340847090157023</v>
      </c>
      <c r="E16" s="5">
        <f>100*'Real GDP'!X16</f>
        <v>-0.10963320811753501</v>
      </c>
      <c r="R16" s="4" t="str">
        <f t="shared" si="0"/>
        <v>Q2/1962</v>
      </c>
      <c r="S16" s="5">
        <f>100*DataTransformed!M12</f>
        <v>1.1314903082077166</v>
      </c>
      <c r="T16" s="5">
        <f t="shared" si="1"/>
        <v>1.8253614625914238</v>
      </c>
      <c r="U16" s="5">
        <f t="shared" si="2"/>
        <v>0.44168860076663208</v>
      </c>
      <c r="V16" s="5">
        <f t="shared" si="4"/>
        <v>2.4876653375365265</v>
      </c>
      <c r="W16" s="5">
        <f t="shared" si="5"/>
        <v>0.18294058134191715</v>
      </c>
      <c r="X16" s="5">
        <f t="shared" si="3"/>
        <v>-0.60812179960815205</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GDP'!D17</f>
        <v>707.61747000000003</v>
      </c>
      <c r="C17" s="4">
        <v>11</v>
      </c>
      <c r="D17" s="22">
        <f>100*('Real GDP'!N17-'Real GDP'!X17)</f>
        <v>4.7164976330401887</v>
      </c>
      <c r="E17" s="5">
        <f>100*'Real GDP'!X17</f>
        <v>1.3673074075845601E-2</v>
      </c>
      <c r="R17" s="4" t="str">
        <f t="shared" si="0"/>
        <v>Q3/1962</v>
      </c>
      <c r="S17" s="5">
        <f>100*DataTransformed!M13</f>
        <v>0.82919452211331901</v>
      </c>
      <c r="T17" s="5">
        <f t="shared" si="1"/>
        <v>1.1314903082077166</v>
      </c>
      <c r="U17" s="5">
        <f t="shared" si="2"/>
        <v>1.8253614625914238</v>
      </c>
      <c r="V17" s="5">
        <f t="shared" si="4"/>
        <v>0.44168860076663208</v>
      </c>
      <c r="W17" s="5">
        <f t="shared" si="5"/>
        <v>2.4876653375365265</v>
      </c>
      <c r="X17" s="5">
        <f t="shared" si="3"/>
        <v>-0.10963320811753501</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GDP'!D18</f>
        <v>705.06597999999997</v>
      </c>
      <c r="C18" s="4">
        <v>12</v>
      </c>
      <c r="D18" s="22">
        <f>100*('Real GDP'!N18-'Real GDP'!X18)</f>
        <v>4.9451324626770887</v>
      </c>
      <c r="E18" s="5">
        <f>100*'Real GDP'!X18</f>
        <v>-0.57618815407452895</v>
      </c>
      <c r="R18" s="4" t="str">
        <f t="shared" si="0"/>
        <v>Q4/1962</v>
      </c>
      <c r="S18" s="5">
        <f>100*DataTransformed!M14</f>
        <v>1.1649292685874002</v>
      </c>
      <c r="T18" s="5">
        <f t="shared" si="1"/>
        <v>0.82919452211331901</v>
      </c>
      <c r="U18" s="5">
        <f t="shared" si="2"/>
        <v>1.1314903082077166</v>
      </c>
      <c r="V18" s="5">
        <f t="shared" si="4"/>
        <v>1.8253614625914238</v>
      </c>
      <c r="W18" s="5">
        <f t="shared" si="5"/>
        <v>0.44168860076663208</v>
      </c>
      <c r="X18" s="5">
        <f t="shared" si="3"/>
        <v>1.3673074075845601E-2</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GDP'!D19</f>
        <v>708.70132999999998</v>
      </c>
      <c r="C19" s="4">
        <v>13</v>
      </c>
      <c r="D19" s="22">
        <f>100*('Real GDP'!N19-'Real GDP'!X19)</f>
        <v>5.2448000908961063</v>
      </c>
      <c r="E19" s="5">
        <f>100*'Real GDP'!X19</f>
        <v>-0.36157624184889497</v>
      </c>
      <c r="R19" s="4" t="str">
        <f t="shared" si="0"/>
        <v>Q1/1963</v>
      </c>
      <c r="S19" s="5">
        <f>100*DataTransformed!M15</f>
        <v>0.98846992218657448</v>
      </c>
      <c r="T19" s="5">
        <f t="shared" si="1"/>
        <v>1.1649292685874002</v>
      </c>
      <c r="U19" s="5">
        <f t="shared" si="2"/>
        <v>0.82919452211331901</v>
      </c>
      <c r="V19" s="5">
        <f t="shared" si="4"/>
        <v>1.1314903082077166</v>
      </c>
      <c r="W19" s="5">
        <f t="shared" si="5"/>
        <v>1.8253614625914238</v>
      </c>
      <c r="X19" s="5">
        <f t="shared" si="3"/>
        <v>-0.57618815407452895</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GDP'!D20</f>
        <v>739.09617000000003</v>
      </c>
      <c r="C20" s="4">
        <v>14</v>
      </c>
      <c r="D20" s="22">
        <f>100*('Real GDP'!N20-'Real GDP'!X20)</f>
        <v>6.5821782825395054</v>
      </c>
      <c r="E20" s="5">
        <f>100*'Real GDP'!X20</f>
        <v>2.5004320974357501</v>
      </c>
      <c r="R20" s="4" t="str">
        <f t="shared" si="0"/>
        <v>Q2/1963</v>
      </c>
      <c r="S20" s="5">
        <f>100*DataTransformed!M16</f>
        <v>0.99866079648691652</v>
      </c>
      <c r="T20" s="5">
        <f t="shared" si="1"/>
        <v>0.98846992218657448</v>
      </c>
      <c r="U20" s="5">
        <f t="shared" si="2"/>
        <v>1.1649292685874002</v>
      </c>
      <c r="V20" s="5">
        <f t="shared" si="4"/>
        <v>0.82919452211331901</v>
      </c>
      <c r="W20" s="5">
        <f t="shared" si="5"/>
        <v>1.1314903082077166</v>
      </c>
      <c r="X20" s="5">
        <f t="shared" si="3"/>
        <v>-0.36157624184889497</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GDP'!D21</f>
        <v>742.85599000000002</v>
      </c>
      <c r="C21" s="4">
        <v>15</v>
      </c>
      <c r="D21" s="22">
        <f>100*('Real GDP'!N21-'Real GDP'!X21)</f>
        <v>7.7489381474145258</v>
      </c>
      <c r="E21" s="5">
        <f>100*'Real GDP'!X21</f>
        <v>1.8410878116198399</v>
      </c>
      <c r="R21" s="4" t="str">
        <f t="shared" si="0"/>
        <v>Q3/1963</v>
      </c>
      <c r="S21" s="5">
        <f>100*DataTransformed!M17</f>
        <v>0.6731805329286189</v>
      </c>
      <c r="T21" s="5">
        <f t="shared" si="1"/>
        <v>0.99866079648691652</v>
      </c>
      <c r="U21" s="5">
        <f t="shared" si="2"/>
        <v>0.98846992218657448</v>
      </c>
      <c r="V21" s="5">
        <f t="shared" si="4"/>
        <v>1.1649292685874002</v>
      </c>
      <c r="W21" s="5">
        <f t="shared" si="5"/>
        <v>0.82919452211331901</v>
      </c>
      <c r="X21" s="5">
        <f t="shared" si="3"/>
        <v>2.5004320974357501</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GDP'!D22</f>
        <v>759.35248999999999</v>
      </c>
      <c r="C22" s="4">
        <v>16</v>
      </c>
      <c r="D22" s="22">
        <f>100*('Real GDP'!N22-'Real GDP'!X22)</f>
        <v>9.1971241750216475</v>
      </c>
      <c r="E22" s="5">
        <f>100*'Real GDP'!X22</f>
        <v>2.5892897541405899</v>
      </c>
      <c r="R22" s="4" t="str">
        <f t="shared" si="0"/>
        <v>Q4/1963</v>
      </c>
      <c r="S22" s="5">
        <f>100*DataTransformed!M18</f>
        <v>3.2083971949521839</v>
      </c>
      <c r="T22" s="5">
        <f t="shared" si="1"/>
        <v>0.6731805329286189</v>
      </c>
      <c r="U22" s="5">
        <f t="shared" si="2"/>
        <v>0.99866079648691652</v>
      </c>
      <c r="V22" s="5">
        <f t="shared" si="4"/>
        <v>0.98846992218657448</v>
      </c>
      <c r="W22" s="5">
        <f t="shared" si="5"/>
        <v>1.1649292685874002</v>
      </c>
      <c r="X22" s="5">
        <f t="shared" si="3"/>
        <v>1.8410878116198399</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GDP'!D23</f>
        <v>763.92131000000006</v>
      </c>
      <c r="C23" s="4">
        <v>17</v>
      </c>
      <c r="D23" s="22">
        <f>100*('Real GDP'!N23-'Real GDP'!X23)</f>
        <v>10.489335192527417</v>
      </c>
      <c r="E23" s="5">
        <f>100*'Real GDP'!X23</f>
        <v>1.8969490554872299</v>
      </c>
      <c r="R23" s="4" t="str">
        <f t="shared" si="0"/>
        <v>Q1/1964</v>
      </c>
      <c r="S23" s="5">
        <f>100*DataTransformed!M19</f>
        <v>0.75375264697008504</v>
      </c>
      <c r="T23" s="5">
        <f t="shared" si="1"/>
        <v>3.2083971949521839</v>
      </c>
      <c r="U23" s="5">
        <f t="shared" si="2"/>
        <v>0.6731805329286189</v>
      </c>
      <c r="V23" s="5">
        <f t="shared" si="4"/>
        <v>0.99866079648691652</v>
      </c>
      <c r="W23" s="5">
        <f t="shared" si="5"/>
        <v>0.98846992218657448</v>
      </c>
      <c r="X23" s="5">
        <f t="shared" si="3"/>
        <v>2.5892897541405899</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GDP'!D24</f>
        <v>777.10918000000004</v>
      </c>
      <c r="C24" s="4">
        <v>18</v>
      </c>
      <c r="D24" s="22">
        <f>100*('Real GDP'!N24-'Real GDP'!X24)</f>
        <v>11.90956538682282</v>
      </c>
      <c r="E24" s="5">
        <f>100*'Real GDP'!X24</f>
        <v>2.1883257429073701</v>
      </c>
      <c r="R24" s="4" t="str">
        <f t="shared" si="0"/>
        <v>Q2/1964</v>
      </c>
      <c r="S24" s="5">
        <f>100*DataTransformed!M20</f>
        <v>1.3995768641061446</v>
      </c>
      <c r="T24" s="5">
        <f t="shared" si="1"/>
        <v>0.75375264697008504</v>
      </c>
      <c r="U24" s="5">
        <f t="shared" si="2"/>
        <v>3.2083971949521839</v>
      </c>
      <c r="V24" s="5">
        <f t="shared" si="4"/>
        <v>0.6731805329286189</v>
      </c>
      <c r="W24" s="5">
        <f t="shared" si="5"/>
        <v>0.99866079648691652</v>
      </c>
      <c r="X24" s="5">
        <f t="shared" si="3"/>
        <v>1.8969490554872299</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GDP'!D25</f>
        <v>780.17406999999992</v>
      </c>
      <c r="C25" s="4">
        <v>19</v>
      </c>
      <c r="D25" s="22">
        <f>100*('Real GDP'!N25-'Real GDP'!X25)</f>
        <v>13.141239871458421</v>
      </c>
      <c r="E25" s="5">
        <f>100*'Real GDP'!X25</f>
        <v>1.35027187381628</v>
      </c>
      <c r="R25" s="4" t="str">
        <f t="shared" si="0"/>
        <v>Q3/1964</v>
      </c>
      <c r="S25" s="5">
        <f>100*DataTransformed!M21</f>
        <v>1.8841136631555955</v>
      </c>
      <c r="T25" s="5">
        <f t="shared" si="1"/>
        <v>1.3995768641061446</v>
      </c>
      <c r="U25" s="5">
        <f t="shared" si="2"/>
        <v>0.75375264697008504</v>
      </c>
      <c r="V25" s="5">
        <f t="shared" si="4"/>
        <v>3.2083971949521839</v>
      </c>
      <c r="W25" s="5">
        <f t="shared" si="5"/>
        <v>0.6731805329286189</v>
      </c>
      <c r="X25" s="5">
        <f t="shared" si="3"/>
        <v>2.1883257429073701</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GDP'!D26</f>
        <v>792.04471000000001</v>
      </c>
      <c r="C26" s="4">
        <v>20</v>
      </c>
      <c r="D26" s="22">
        <f>100*('Real GDP'!N26-'Real GDP'!X26)</f>
        <v>14.457771484048761</v>
      </c>
      <c r="E26" s="5">
        <f>100*'Real GDP'!X26</f>
        <v>1.5438183401204499</v>
      </c>
      <c r="R26" s="4" t="str">
        <f t="shared" si="0"/>
        <v>Q4/1964</v>
      </c>
      <c r="S26" s="5">
        <f>100*DataTransformed!M22</f>
        <v>1.7440587605845437</v>
      </c>
      <c r="T26" s="5">
        <f t="shared" si="1"/>
        <v>1.8841136631555955</v>
      </c>
      <c r="U26" s="5">
        <f t="shared" si="2"/>
        <v>1.3995768641061446</v>
      </c>
      <c r="V26" s="5">
        <f t="shared" si="4"/>
        <v>0.75375264697008504</v>
      </c>
      <c r="W26" s="5">
        <f t="shared" si="5"/>
        <v>3.2083971949521839</v>
      </c>
      <c r="X26" s="5">
        <f t="shared" si="3"/>
        <v>1.35027187381628</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GDP'!D27</f>
        <v>789.83549000000005</v>
      </c>
      <c r="C27" s="4">
        <v>21</v>
      </c>
      <c r="D27" s="22">
        <f>100*('Real GDP'!N27-'Real GDP'!X27)</f>
        <v>15.464339263817376</v>
      </c>
      <c r="E27" s="5">
        <f>100*'Real GDP'!X27</f>
        <v>0.257934663191906</v>
      </c>
      <c r="R27" s="4" t="str">
        <f t="shared" si="0"/>
        <v>Q1/1965</v>
      </c>
      <c r="S27" s="5">
        <f>100*DataTransformed!M23</f>
        <v>2.2585726848083354</v>
      </c>
      <c r="T27" s="5">
        <f t="shared" si="1"/>
        <v>1.7440587605845437</v>
      </c>
      <c r="U27" s="5">
        <f t="shared" si="2"/>
        <v>1.8841136631555955</v>
      </c>
      <c r="V27" s="5">
        <f t="shared" si="4"/>
        <v>1.3995768641061446</v>
      </c>
      <c r="W27" s="5">
        <f t="shared" si="5"/>
        <v>0.75375264697008504</v>
      </c>
      <c r="X27" s="5">
        <f t="shared" si="3"/>
        <v>1.5438183401204499</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GDP'!D28</f>
        <v>790.67561999999998</v>
      </c>
      <c r="C28" s="4">
        <v>22</v>
      </c>
      <c r="D28" s="22">
        <f>100*('Real GDP'!N28-'Real GDP'!X28)</f>
        <v>16.287501222024265</v>
      </c>
      <c r="E28" s="5">
        <f>100*'Real GDP'!X28</f>
        <v>-0.458916105702736</v>
      </c>
      <c r="R28" s="4" t="str">
        <f t="shared" si="0"/>
        <v>Q2/1965</v>
      </c>
      <c r="S28" s="5">
        <f>100*DataTransformed!M24</f>
        <v>1.3688997579745177</v>
      </c>
      <c r="T28" s="5">
        <f t="shared" si="1"/>
        <v>2.2585726848083354</v>
      </c>
      <c r="U28" s="5">
        <f t="shared" si="2"/>
        <v>1.7440587605845437</v>
      </c>
      <c r="V28" s="5">
        <f t="shared" si="4"/>
        <v>1.8841136631555955</v>
      </c>
      <c r="W28" s="5">
        <f t="shared" si="5"/>
        <v>1.3995768641061446</v>
      </c>
      <c r="X28" s="5">
        <f t="shared" si="3"/>
        <v>0.257934663191906</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GDP'!D29</f>
        <v>797.24621000000002</v>
      </c>
      <c r="C29" s="4">
        <v>23</v>
      </c>
      <c r="D29" s="22">
        <f>100*('Real GDP'!N29-'Real GDP'!X29)</f>
        <v>17.102409127767789</v>
      </c>
      <c r="E29" s="5">
        <f>100*'Real GDP'!X29</f>
        <v>-0.446248323972054</v>
      </c>
      <c r="R29" s="4" t="str">
        <f t="shared" si="0"/>
        <v>Q3/1965</v>
      </c>
      <c r="S29" s="5">
        <f>100*DataTransformed!M25</f>
        <v>1.7050765229583931</v>
      </c>
      <c r="T29" s="5">
        <f t="shared" si="1"/>
        <v>1.3688997579745177</v>
      </c>
      <c r="U29" s="5">
        <f t="shared" si="2"/>
        <v>2.2585726848083354</v>
      </c>
      <c r="V29" s="5">
        <f t="shared" si="4"/>
        <v>1.7440587605845437</v>
      </c>
      <c r="W29" s="5">
        <f t="shared" si="5"/>
        <v>1.8841136631555955</v>
      </c>
      <c r="X29" s="5">
        <f t="shared" si="3"/>
        <v>-0.458916105702736</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GDP'!D30</f>
        <v>802.18323999999996</v>
      </c>
      <c r="C30" s="4">
        <v>24</v>
      </c>
      <c r="D30" s="22">
        <f>100*('Real GDP'!N30-'Real GDP'!X30)</f>
        <v>17.867771347959987</v>
      </c>
      <c r="E30" s="5">
        <f>100*'Real GDP'!X30</f>
        <v>-0.594259690698004</v>
      </c>
      <c r="R30" s="4" t="str">
        <f t="shared" si="0"/>
        <v>Q4/1965</v>
      </c>
      <c r="S30" s="5">
        <f>100*DataTransformed!M26</f>
        <v>2.6467656317590738</v>
      </c>
      <c r="T30" s="5">
        <f t="shared" si="1"/>
        <v>1.7050765229583931</v>
      </c>
      <c r="U30" s="5">
        <f t="shared" si="2"/>
        <v>1.3688997579745177</v>
      </c>
      <c r="V30" s="5">
        <f t="shared" si="4"/>
        <v>2.2585726848083354</v>
      </c>
      <c r="W30" s="5">
        <f t="shared" si="5"/>
        <v>1.7440587605845437</v>
      </c>
      <c r="X30" s="5">
        <f t="shared" si="3"/>
        <v>-0.446248323972054</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GDP'!D31</f>
        <v>803.50565000000006</v>
      </c>
      <c r="C31" s="4">
        <v>25</v>
      </c>
      <c r="D31" s="22">
        <f>100*('Real GDP'!N31-'Real GDP'!X31)</f>
        <v>18.49841474045536</v>
      </c>
      <c r="E31" s="5">
        <f>100*'Real GDP'!X31</f>
        <v>-1.0601874515134999</v>
      </c>
      <c r="R31" s="4" t="str">
        <f t="shared" si="0"/>
        <v>Q1/1966</v>
      </c>
      <c r="S31" s="5">
        <f>100*DataTransformed!M27</f>
        <v>2.6368550952197367</v>
      </c>
      <c r="T31" s="5">
        <f t="shared" si="1"/>
        <v>2.6467656317590738</v>
      </c>
      <c r="U31" s="5">
        <f t="shared" si="2"/>
        <v>1.7050765229583931</v>
      </c>
      <c r="V31" s="5">
        <f t="shared" si="4"/>
        <v>1.3688997579745177</v>
      </c>
      <c r="W31" s="5">
        <f t="shared" si="5"/>
        <v>2.2585726848083354</v>
      </c>
      <c r="X31" s="5">
        <f t="shared" si="3"/>
        <v>-0.594259690698004</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GDP'!D32</f>
        <v>808.17300999999998</v>
      </c>
      <c r="C32" s="4">
        <v>26</v>
      </c>
      <c r="D32" s="22">
        <f>100*('Real GDP'!N32-'Real GDP'!X32)</f>
        <v>19.096141388230969</v>
      </c>
      <c r="E32" s="5">
        <f>100*'Real GDP'!X32</f>
        <v>-1.07872009943571</v>
      </c>
      <c r="R32" s="4" t="str">
        <f t="shared" si="0"/>
        <v>Q2/1966</v>
      </c>
      <c r="S32" s="5">
        <f>100*DataTransformed!M28</f>
        <v>3.2227232759780122</v>
      </c>
      <c r="T32" s="5">
        <f t="shared" si="1"/>
        <v>2.6368550952197367</v>
      </c>
      <c r="U32" s="5">
        <f t="shared" si="2"/>
        <v>2.6467656317590738</v>
      </c>
      <c r="V32" s="5">
        <f t="shared" si="4"/>
        <v>1.7050765229583931</v>
      </c>
      <c r="W32" s="5">
        <f t="shared" si="5"/>
        <v>1.3688997579745177</v>
      </c>
      <c r="X32" s="5">
        <f t="shared" si="3"/>
        <v>-1.0601874515134999</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GDP'!D33</f>
        <v>810.83857999999998</v>
      </c>
      <c r="C33" s="4">
        <v>27</v>
      </c>
      <c r="D33" s="22">
        <f>100*('Real GDP'!N33-'Real GDP'!X33)</f>
        <v>19.61645541568512</v>
      </c>
      <c r="E33" s="5">
        <f>100*'Real GDP'!X33</f>
        <v>-1.26975020761693</v>
      </c>
      <c r="R33" s="4" t="str">
        <f t="shared" si="0"/>
        <v>Q3/1966</v>
      </c>
      <c r="S33" s="5">
        <f>100*DataTransformed!M29</f>
        <v>4.0309877416799367</v>
      </c>
      <c r="T33" s="5">
        <f t="shared" si="1"/>
        <v>3.2227232759780122</v>
      </c>
      <c r="U33" s="5">
        <f t="shared" si="2"/>
        <v>2.6368550952197367</v>
      </c>
      <c r="V33" s="5">
        <f t="shared" si="4"/>
        <v>2.6467656317590738</v>
      </c>
      <c r="W33" s="5">
        <f t="shared" si="5"/>
        <v>1.7050765229583931</v>
      </c>
      <c r="X33" s="5">
        <f t="shared" si="3"/>
        <v>-1.07872009943571</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GDP'!D34</f>
        <v>807.44696999999996</v>
      </c>
      <c r="C34" s="4">
        <v>28</v>
      </c>
      <c r="D34" s="22">
        <f>100*('Real GDP'!N34-'Real GDP'!X34)</f>
        <v>19.919940947044967</v>
      </c>
      <c r="E34" s="5">
        <f>100*'Real GDP'!X34</f>
        <v>-1.99239723563329</v>
      </c>
      <c r="R34" s="4" t="str">
        <f t="shared" si="0"/>
        <v>Q4/1966</v>
      </c>
      <c r="S34" s="5">
        <f>100*DataTransformed!M30</f>
        <v>3.665545526327918</v>
      </c>
      <c r="T34" s="5">
        <f t="shared" si="1"/>
        <v>4.0309877416799367</v>
      </c>
      <c r="U34" s="5">
        <f t="shared" si="2"/>
        <v>3.2227232759780122</v>
      </c>
      <c r="V34" s="5">
        <f t="shared" si="4"/>
        <v>2.6368550952197367</v>
      </c>
      <c r="W34" s="5">
        <f t="shared" si="5"/>
        <v>2.6467656317590738</v>
      </c>
      <c r="X34" s="5">
        <f t="shared" si="3"/>
        <v>-1.26975020761693</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GDP'!D35</f>
        <v>818.44118000000003</v>
      </c>
      <c r="C35" s="4">
        <v>29</v>
      </c>
      <c r="D35" s="22">
        <f>100*('Real GDP'!N35-'Real GDP'!X35)</f>
        <v>20.390551071908064</v>
      </c>
      <c r="E35" s="5">
        <f>100*'Real GDP'!X35</f>
        <v>-1.1105923654077401</v>
      </c>
      <c r="R35" s="4" t="str">
        <f t="shared" si="0"/>
        <v>Q1/1967</v>
      </c>
      <c r="S35" s="5">
        <f>100*DataTransformed!M31</f>
        <v>1.3715935810315827</v>
      </c>
      <c r="T35" s="5">
        <f t="shared" si="1"/>
        <v>3.665545526327918</v>
      </c>
      <c r="U35" s="5">
        <f t="shared" si="2"/>
        <v>4.0309877416799367</v>
      </c>
      <c r="V35" s="5">
        <f t="shared" si="4"/>
        <v>3.2227232759780122</v>
      </c>
      <c r="W35" s="5">
        <f t="shared" si="5"/>
        <v>2.6368550952197367</v>
      </c>
      <c r="X35" s="5">
        <f t="shared" si="3"/>
        <v>-1.99239723563329</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GDP'!D36</f>
        <v>829.92806000000007</v>
      </c>
      <c r="C36" s="4">
        <v>30</v>
      </c>
      <c r="D36" s="22">
        <f>100*('Real GDP'!N36-'Real GDP'!X36)</f>
        <v>21.022200671047358</v>
      </c>
      <c r="E36" s="5">
        <f>100*'Real GDP'!X36</f>
        <v>-0.34849283746744297</v>
      </c>
      <c r="R36" s="4" t="str">
        <f t="shared" si="0"/>
        <v>Q2/1967</v>
      </c>
      <c r="S36" s="5">
        <f>100*DataTransformed!M32</f>
        <v>2.3768379283856333</v>
      </c>
      <c r="T36" s="5">
        <f t="shared" si="1"/>
        <v>1.3715935810315827</v>
      </c>
      <c r="U36" s="5">
        <f t="shared" si="2"/>
        <v>3.665545526327918</v>
      </c>
      <c r="V36" s="5">
        <f t="shared" si="4"/>
        <v>4.0309877416799367</v>
      </c>
      <c r="W36" s="5">
        <f t="shared" si="5"/>
        <v>3.2227232759780122</v>
      </c>
      <c r="X36" s="5">
        <f t="shared" si="3"/>
        <v>-1.1105923654077401</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GDP'!D37</f>
        <v>833.57897000000003</v>
      </c>
      <c r="C37" s="4">
        <v>31</v>
      </c>
      <c r="D37" s="22">
        <f>100*('Real GDP'!N37-'Real GDP'!X37)</f>
        <v>21.607408775753751</v>
      </c>
      <c r="E37" s="5">
        <f>100*'Real GDP'!X37</f>
        <v>-0.49475890033083803</v>
      </c>
      <c r="R37" s="4" t="str">
        <f t="shared" si="0"/>
        <v>Q3/1967</v>
      </c>
      <c r="S37" s="5">
        <f>100*DataTransformed!M33</f>
        <v>3.4930346466021334</v>
      </c>
      <c r="T37" s="5">
        <f t="shared" si="1"/>
        <v>2.3768379283856333</v>
      </c>
      <c r="U37" s="5">
        <f t="shared" si="2"/>
        <v>1.3715935810315827</v>
      </c>
      <c r="V37" s="5">
        <f t="shared" si="4"/>
        <v>3.665545526327918</v>
      </c>
      <c r="W37" s="5">
        <f t="shared" si="5"/>
        <v>4.0309877416799367</v>
      </c>
      <c r="X37" s="5">
        <f t="shared" si="3"/>
        <v>-0.34849283746744297</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GDP'!D38</f>
        <v>838.01814000000002</v>
      </c>
      <c r="C38" s="4">
        <v>32</v>
      </c>
      <c r="D38" s="22">
        <f>100*('Real GDP'!N38-'Real GDP'!X38)</f>
        <v>22.17064673809567</v>
      </c>
      <c r="E38" s="5">
        <f>100*'Real GDP'!X38</f>
        <v>-0.52686643546993894</v>
      </c>
      <c r="R38" s="4" t="str">
        <f t="shared" si="0"/>
        <v>Q4/1967</v>
      </c>
      <c r="S38" s="5">
        <f>100*DataTransformed!M34</f>
        <v>4.4593726532887956</v>
      </c>
      <c r="T38" s="5">
        <f t="shared" si="1"/>
        <v>3.4930346466021334</v>
      </c>
      <c r="U38" s="5">
        <f t="shared" si="2"/>
        <v>2.3768379283856333</v>
      </c>
      <c r="V38" s="5">
        <f t="shared" si="4"/>
        <v>1.3715935810315827</v>
      </c>
      <c r="W38" s="5">
        <f t="shared" si="5"/>
        <v>3.665545526327918</v>
      </c>
      <c r="X38" s="5">
        <f t="shared" si="3"/>
        <v>-0.49475890033083803</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GDP'!D39</f>
        <v>868.48559</v>
      </c>
      <c r="C39" s="4">
        <v>33</v>
      </c>
      <c r="D39" s="22">
        <f>100*('Real GDP'!N39-'Real GDP'!X39)</f>
        <v>23.325899740088186</v>
      </c>
      <c r="E39" s="5">
        <f>100*'Real GDP'!X39</f>
        <v>1.88900523180658</v>
      </c>
      <c r="R39" s="4" t="str">
        <f t="shared" si="0"/>
        <v>Q1/1968</v>
      </c>
      <c r="S39" s="5">
        <f>100*DataTransformed!M35</f>
        <v>4.4176278714054718</v>
      </c>
      <c r="T39" s="5">
        <f t="shared" si="1"/>
        <v>4.4593726532887956</v>
      </c>
      <c r="U39" s="5">
        <f t="shared" si="2"/>
        <v>3.4930346466021334</v>
      </c>
      <c r="V39" s="5">
        <f t="shared" si="4"/>
        <v>2.3768379283856333</v>
      </c>
      <c r="W39" s="5">
        <f t="shared" si="5"/>
        <v>1.3715935810315827</v>
      </c>
      <c r="X39" s="5">
        <f t="shared" si="3"/>
        <v>-0.52686643546993894</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GDP'!D40</f>
        <v>864.72577000000001</v>
      </c>
      <c r="C40" s="4">
        <v>34</v>
      </c>
      <c r="D40" s="22">
        <f>100*('Real GDP'!N40-'Real GDP'!X40)</f>
        <v>24.204484714433836</v>
      </c>
      <c r="E40" s="5">
        <f>100*'Real GDP'!X40</f>
        <v>0.57656366219402999</v>
      </c>
      <c r="R40" s="4" t="str">
        <f t="shared" si="0"/>
        <v>Q2/1968</v>
      </c>
      <c r="S40" s="5">
        <f>100*DataTransformed!M36</f>
        <v>4.4646374139434286</v>
      </c>
      <c r="T40" s="5">
        <f t="shared" si="1"/>
        <v>4.4176278714054718</v>
      </c>
      <c r="U40" s="5">
        <f t="shared" si="2"/>
        <v>4.4593726532887956</v>
      </c>
      <c r="V40" s="5">
        <f t="shared" si="4"/>
        <v>3.4930346466021334</v>
      </c>
      <c r="W40" s="5">
        <f t="shared" si="5"/>
        <v>2.3768379283856333</v>
      </c>
      <c r="X40" s="5">
        <f t="shared" si="3"/>
        <v>1.88900523180658</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GDP'!D41</f>
        <v>881.93275000000006</v>
      </c>
      <c r="C41" s="4">
        <v>35</v>
      </c>
      <c r="D41" s="22">
        <f>100*('Real GDP'!N41-'Real GDP'!X41)</f>
        <v>25.314995952784319</v>
      </c>
      <c r="E41" s="5">
        <f>100*'Real GDP'!X41</f>
        <v>1.43639024068719</v>
      </c>
      <c r="R41" s="4" t="str">
        <f t="shared" si="0"/>
        <v>Q3/1968</v>
      </c>
      <c r="S41" s="5">
        <f>100*DataTransformed!M37</f>
        <v>3.7110410219723278</v>
      </c>
      <c r="T41" s="5">
        <f t="shared" si="1"/>
        <v>4.4646374139434286</v>
      </c>
      <c r="U41" s="5">
        <f t="shared" si="2"/>
        <v>4.4176278714054718</v>
      </c>
      <c r="V41" s="5">
        <f t="shared" si="4"/>
        <v>4.4593726532887956</v>
      </c>
      <c r="W41" s="5">
        <f t="shared" si="5"/>
        <v>3.4930346466021334</v>
      </c>
      <c r="X41" s="5">
        <f t="shared" si="3"/>
        <v>0.57656366219402999</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GDP'!D42</f>
        <v>885.46438000000001</v>
      </c>
      <c r="C42" s="4">
        <v>36</v>
      </c>
      <c r="D42" s="22">
        <f>100*('Real GDP'!N42-'Real GDP'!X42)</f>
        <v>26.315077674943442</v>
      </c>
      <c r="E42" s="5">
        <f>100*'Real GDP'!X42</f>
        <v>0.83595098036962101</v>
      </c>
      <c r="R42" s="4" t="str">
        <f t="shared" si="0"/>
        <v>Q4/1968</v>
      </c>
      <c r="S42" s="5">
        <f>100*DataTransformed!M38</f>
        <v>5.4986729676199886</v>
      </c>
      <c r="T42" s="5">
        <f t="shared" si="1"/>
        <v>3.7110410219723278</v>
      </c>
      <c r="U42" s="5">
        <f t="shared" si="2"/>
        <v>4.4646374139434286</v>
      </c>
      <c r="V42" s="5">
        <f t="shared" si="4"/>
        <v>4.4176278714054718</v>
      </c>
      <c r="W42" s="5">
        <f t="shared" si="5"/>
        <v>4.4593726532887956</v>
      </c>
      <c r="X42" s="5">
        <f t="shared" si="3"/>
        <v>1.43639024068719</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GDP'!D43</f>
        <v>883.49371999999994</v>
      </c>
      <c r="C43" s="4">
        <v>37</v>
      </c>
      <c r="D43" s="22">
        <f>100*('Real GDP'!N43-'Real GDP'!X43)</f>
        <v>27.088409727093143</v>
      </c>
      <c r="E43" s="5">
        <f>100*'Real GDP'!X43</f>
        <v>-0.16018576288362499</v>
      </c>
      <c r="R43" s="4" t="str">
        <f t="shared" si="0"/>
        <v>Q1/1969</v>
      </c>
      <c r="S43" s="5">
        <f>100*DataTransformed!M39</f>
        <v>4.0587045649319364</v>
      </c>
      <c r="T43" s="5">
        <f t="shared" si="1"/>
        <v>5.4986729676199886</v>
      </c>
      <c r="U43" s="5">
        <f t="shared" si="2"/>
        <v>3.7110410219723278</v>
      </c>
      <c r="V43" s="5">
        <f t="shared" si="4"/>
        <v>4.4646374139434286</v>
      </c>
      <c r="W43" s="5">
        <f t="shared" si="5"/>
        <v>4.4176278714054718</v>
      </c>
      <c r="X43" s="5">
        <f t="shared" si="3"/>
        <v>0.83595098036962101</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GDP'!D44</f>
        <v>889.95023000000003</v>
      </c>
      <c r="C44" s="4">
        <v>38</v>
      </c>
      <c r="D44" s="22">
        <f>100*('Real GDP'!N44-'Real GDP'!X44)</f>
        <v>27.849038675193288</v>
      </c>
      <c r="E44" s="5">
        <f>100*'Real GDP'!X44</f>
        <v>-0.192679093729931</v>
      </c>
      <c r="R44" s="4" t="str">
        <f t="shared" si="0"/>
        <v>Q2/1969</v>
      </c>
      <c r="S44" s="5">
        <f>100*DataTransformed!M40</f>
        <v>4.7084733759284347</v>
      </c>
      <c r="T44" s="5">
        <f t="shared" si="1"/>
        <v>4.0587045649319364</v>
      </c>
      <c r="U44" s="5">
        <f t="shared" si="2"/>
        <v>5.4986729676199886</v>
      </c>
      <c r="V44" s="5">
        <f t="shared" si="4"/>
        <v>3.7110410219723278</v>
      </c>
      <c r="W44" s="5">
        <f t="shared" si="5"/>
        <v>4.4646374139434286</v>
      </c>
      <c r="X44" s="5">
        <f t="shared" si="3"/>
        <v>-0.16018576288362499</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GDP'!D45</f>
        <v>894.97022000000004</v>
      </c>
      <c r="C45" s="4">
        <v>39</v>
      </c>
      <c r="D45" s="22">
        <f>100*('Real GDP'!N45-'Real GDP'!X45)</f>
        <v>28.565717335943642</v>
      </c>
      <c r="E45" s="5">
        <f>100*'Real GDP'!X45</f>
        <v>-0.346867338076151</v>
      </c>
      <c r="R45" s="4" t="str">
        <f t="shared" si="0"/>
        <v>Q3/1969</v>
      </c>
      <c r="S45" s="5">
        <f>100*DataTransformed!M41</f>
        <v>6.0536285809266843</v>
      </c>
      <c r="T45" s="5">
        <f t="shared" si="1"/>
        <v>4.7084733759284347</v>
      </c>
      <c r="U45" s="5">
        <f t="shared" si="2"/>
        <v>4.0587045649319364</v>
      </c>
      <c r="V45" s="5">
        <f t="shared" si="4"/>
        <v>5.4986729676199886</v>
      </c>
      <c r="W45" s="5">
        <f t="shared" si="5"/>
        <v>3.7110410219723278</v>
      </c>
      <c r="X45" s="5">
        <f t="shared" si="3"/>
        <v>-0.192679093729931</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GDP'!D46</f>
        <v>899.54942000000005</v>
      </c>
      <c r="C46" s="4">
        <v>40</v>
      </c>
      <c r="D46" s="22">
        <f>100*('Real GDP'!N46-'Real GDP'!X46)</f>
        <v>29.233125323461834</v>
      </c>
      <c r="E46" s="5">
        <f>100*'Real GDP'!X46</f>
        <v>-0.50392037186060001</v>
      </c>
      <c r="R46" s="4" t="str">
        <f t="shared" si="0"/>
        <v>Q4/1969</v>
      </c>
      <c r="S46" s="5">
        <f>100*DataTransformed!M42</f>
        <v>6.3901005193960358</v>
      </c>
      <c r="T46" s="5">
        <f t="shared" si="1"/>
        <v>6.0536285809266843</v>
      </c>
      <c r="U46" s="5">
        <f t="shared" si="2"/>
        <v>4.7084733759284347</v>
      </c>
      <c r="V46" s="5">
        <f t="shared" si="4"/>
        <v>4.0587045649319364</v>
      </c>
      <c r="W46" s="5">
        <f t="shared" si="5"/>
        <v>5.4986729676199886</v>
      </c>
      <c r="X46" s="5">
        <f t="shared" si="3"/>
        <v>-0.346867338076151</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GDP'!D47</f>
        <v>893.80339000000004</v>
      </c>
      <c r="C47" s="4">
        <v>41</v>
      </c>
      <c r="D47" s="22">
        <f>100*('Real GDP'!N47-'Real GDP'!X47)</f>
        <v>29.626775482400745</v>
      </c>
      <c r="E47" s="5">
        <f>100*'Real GDP'!X47</f>
        <v>-1.53838695366208</v>
      </c>
      <c r="R47" s="4" t="str">
        <f t="shared" si="0"/>
        <v>Q1/1970</v>
      </c>
      <c r="S47" s="5">
        <f>100*DataTransformed!M43</f>
        <v>7.8515718006315183</v>
      </c>
      <c r="T47" s="5">
        <f t="shared" si="1"/>
        <v>6.3901005193960358</v>
      </c>
      <c r="U47" s="5">
        <f t="shared" si="2"/>
        <v>6.0536285809266843</v>
      </c>
      <c r="V47" s="5">
        <f t="shared" si="4"/>
        <v>4.7084733759284347</v>
      </c>
      <c r="W47" s="5">
        <f t="shared" si="5"/>
        <v>4.0587045649319364</v>
      </c>
      <c r="X47" s="5">
        <f t="shared" si="3"/>
        <v>-0.50392037186060001</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GDP'!D48</f>
        <v>914.87907999999993</v>
      </c>
      <c r="C48" s="4">
        <v>42</v>
      </c>
      <c r="D48" s="22">
        <f>100*('Real GDP'!N48-'Real GDP'!X48)</f>
        <v>30.374703472373788</v>
      </c>
      <c r="E48" s="5">
        <f>100*'Real GDP'!X48</f>
        <v>4.4292481376045897E-2</v>
      </c>
      <c r="R48" s="4" t="str">
        <f t="shared" si="0"/>
        <v>Q2/1970</v>
      </c>
      <c r="S48" s="5">
        <f>100*DataTransformed!M44</f>
        <v>6.6144838307659271</v>
      </c>
      <c r="T48" s="5">
        <f t="shared" si="1"/>
        <v>7.8515718006315183</v>
      </c>
      <c r="U48" s="5">
        <f t="shared" si="2"/>
        <v>6.3901005193960358</v>
      </c>
      <c r="V48" s="5">
        <f t="shared" si="4"/>
        <v>6.0536285809266843</v>
      </c>
      <c r="W48" s="5">
        <f t="shared" si="5"/>
        <v>4.7084733759284347</v>
      </c>
      <c r="X48" s="5">
        <f t="shared" si="3"/>
        <v>-1.53838695366208</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GDP'!D49</f>
        <v>923.94930000000011</v>
      </c>
      <c r="C49" s="4">
        <v>43</v>
      </c>
      <c r="D49" s="22">
        <f>100*('Real GDP'!N49-'Real GDP'!X49)</f>
        <v>31.171511840092002</v>
      </c>
      <c r="E49" s="5">
        <f>100*'Real GDP'!X49</f>
        <v>0.23401376058928602</v>
      </c>
      <c r="R49" s="4" t="str">
        <f t="shared" si="0"/>
        <v>Q3/1970</v>
      </c>
      <c r="S49" s="5">
        <f>100*DataTransformed!M45</f>
        <v>4.3783430827673442</v>
      </c>
      <c r="T49" s="5">
        <f t="shared" si="1"/>
        <v>6.6144838307659271</v>
      </c>
      <c r="U49" s="5">
        <f t="shared" si="2"/>
        <v>7.8515718006315183</v>
      </c>
      <c r="V49" s="5">
        <f t="shared" si="4"/>
        <v>6.3901005193960358</v>
      </c>
      <c r="W49" s="5">
        <f t="shared" si="5"/>
        <v>6.0536285809266843</v>
      </c>
      <c r="X49" s="5">
        <f t="shared" si="3"/>
        <v>4.4292481376045897E-2</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GDP'!D50</f>
        <v>932.02382999999998</v>
      </c>
      <c r="C50" s="4">
        <v>44</v>
      </c>
      <c r="D50" s="22">
        <f>100*('Real GDP'!N50-'Real GDP'!X50)</f>
        <v>31.988249132394142</v>
      </c>
      <c r="E50" s="5">
        <f>100*'Real GDP'!X50</f>
        <v>0.28739477047242101</v>
      </c>
      <c r="R50" s="4" t="str">
        <f t="shared" si="0"/>
        <v>Q4/1970</v>
      </c>
      <c r="S50" s="5">
        <f>100*DataTransformed!M46</f>
        <v>5.8109347348937135</v>
      </c>
      <c r="T50" s="5">
        <f t="shared" si="1"/>
        <v>4.3783430827673442</v>
      </c>
      <c r="U50" s="5">
        <f t="shared" si="2"/>
        <v>6.6144838307659271</v>
      </c>
      <c r="V50" s="5">
        <f t="shared" si="4"/>
        <v>7.8515718006315183</v>
      </c>
      <c r="W50" s="5">
        <f t="shared" si="5"/>
        <v>6.3901005193960358</v>
      </c>
      <c r="X50" s="5">
        <f t="shared" si="3"/>
        <v>0.23401376058928602</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GDP'!D51</f>
        <v>926.5215300000001</v>
      </c>
      <c r="C51" s="4">
        <v>45</v>
      </c>
      <c r="D51" s="22">
        <f>100*('Real GDP'!N51-'Real GDP'!X51)</f>
        <v>32.528752610328944</v>
      </c>
      <c r="E51" s="5">
        <f>100*'Real GDP'!X51</f>
        <v>-0.84521866550086899</v>
      </c>
      <c r="R51" s="4" t="str">
        <f t="shared" si="0"/>
        <v>Q1/1971</v>
      </c>
      <c r="S51" s="5">
        <f>100*DataTransformed!M47</f>
        <v>5.9697168531213762</v>
      </c>
      <c r="T51" s="5">
        <f t="shared" si="1"/>
        <v>5.8109347348937135</v>
      </c>
      <c r="U51" s="5">
        <f t="shared" si="2"/>
        <v>4.3783430827673442</v>
      </c>
      <c r="V51" s="5">
        <f t="shared" si="4"/>
        <v>6.6144838307659271</v>
      </c>
      <c r="W51" s="5">
        <f t="shared" si="5"/>
        <v>7.8515718006315183</v>
      </c>
      <c r="X51" s="5">
        <f t="shared" si="3"/>
        <v>0.28739477047242101</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GDP'!D52</f>
        <v>943.06990000000008</v>
      </c>
      <c r="C52" s="4">
        <v>46</v>
      </c>
      <c r="D52" s="22">
        <f>100*('Real GDP'!N52-'Real GDP'!X52)</f>
        <v>33.297088787660734</v>
      </c>
      <c r="E52" s="5">
        <f>100*'Real GDP'!X52</f>
        <v>0.156757314269346</v>
      </c>
      <c r="R52" s="4" t="str">
        <f t="shared" si="0"/>
        <v>Q2/1971</v>
      </c>
      <c r="S52" s="5">
        <f>100*DataTransformed!M48</f>
        <v>5.037231112115137</v>
      </c>
      <c r="T52" s="5">
        <f t="shared" si="1"/>
        <v>5.9697168531213762</v>
      </c>
      <c r="U52" s="5">
        <f t="shared" si="2"/>
        <v>5.8109347348937135</v>
      </c>
      <c r="V52" s="5">
        <f t="shared" si="4"/>
        <v>4.3783430827673442</v>
      </c>
      <c r="W52" s="5">
        <f t="shared" si="5"/>
        <v>6.6144838307659271</v>
      </c>
      <c r="X52" s="5">
        <f t="shared" si="3"/>
        <v>-0.84521866550086899</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GDP'!D53</f>
        <v>959.47824000000003</v>
      </c>
      <c r="C53" s="4">
        <v>47</v>
      </c>
      <c r="D53" s="22">
        <f>100*('Real GDP'!N53-'Real GDP'!X53)</f>
        <v>34.260741672502874</v>
      </c>
      <c r="E53" s="5">
        <f>100*'Real GDP'!X53</f>
        <v>0.9180275987610681</v>
      </c>
      <c r="R53" s="4" t="str">
        <f t="shared" si="0"/>
        <v>Q3/1971</v>
      </c>
      <c r="S53" s="5">
        <f>100*DataTransformed!M49</f>
        <v>4.0043326745097474</v>
      </c>
      <c r="T53" s="5">
        <f t="shared" si="1"/>
        <v>5.037231112115137</v>
      </c>
      <c r="U53" s="5">
        <f t="shared" si="2"/>
        <v>5.9697168531213762</v>
      </c>
      <c r="V53" s="5">
        <f t="shared" si="4"/>
        <v>5.8109347348937135</v>
      </c>
      <c r="W53" s="5">
        <f t="shared" si="5"/>
        <v>4.3783430827673442</v>
      </c>
      <c r="X53" s="5">
        <f t="shared" si="3"/>
        <v>0.156757314269346</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GDP'!D54</f>
        <v>963.27435000000003</v>
      </c>
      <c r="C54" s="4">
        <v>48</v>
      </c>
      <c r="D54" s="22">
        <f>100*('Real GDP'!N54-'Real GDP'!X54)</f>
        <v>35.130930018962033</v>
      </c>
      <c r="E54" s="5">
        <f>100*'Real GDP'!X54</f>
        <v>0.44270180009315901</v>
      </c>
      <c r="R54" s="4" t="str">
        <f t="shared" si="0"/>
        <v>Q4/1971</v>
      </c>
      <c r="S54" s="5">
        <f>100*DataTransformed!M50</f>
        <v>3.8858185323560335</v>
      </c>
      <c r="T54" s="5">
        <f t="shared" si="1"/>
        <v>4.0043326745097474</v>
      </c>
      <c r="U54" s="5">
        <f t="shared" si="2"/>
        <v>5.037231112115137</v>
      </c>
      <c r="V54" s="5">
        <f t="shared" si="4"/>
        <v>5.9697168531213762</v>
      </c>
      <c r="W54" s="5">
        <f t="shared" si="5"/>
        <v>5.8109347348937135</v>
      </c>
      <c r="X54" s="5">
        <f t="shared" si="3"/>
        <v>0.9180275987610681</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GDP'!D55</f>
        <v>964.28561000000002</v>
      </c>
      <c r="C55" s="4">
        <v>49</v>
      </c>
      <c r="D55" s="22">
        <f>100*('Real GDP'!N55-'Real GDP'!X55)</f>
        <v>35.857407852011676</v>
      </c>
      <c r="E55" s="5">
        <f>100*'Real GDP'!X55</f>
        <v>-0.17884958565891299</v>
      </c>
      <c r="R55" s="4" t="str">
        <f t="shared" si="0"/>
        <v>Q1/1972</v>
      </c>
      <c r="S55" s="5">
        <f>100*DataTransformed!M51</f>
        <v>6.2396132036223406</v>
      </c>
      <c r="T55" s="5">
        <f t="shared" si="1"/>
        <v>3.8858185323560335</v>
      </c>
      <c r="U55" s="5">
        <f t="shared" si="2"/>
        <v>4.0043326745097474</v>
      </c>
      <c r="V55" s="5">
        <f t="shared" si="4"/>
        <v>5.037231112115137</v>
      </c>
      <c r="W55" s="5">
        <f t="shared" si="5"/>
        <v>5.9697168531213762</v>
      </c>
      <c r="X55" s="5">
        <f t="shared" si="3"/>
        <v>0.44270180009315901</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GDP'!D56</f>
        <v>990.09608000000003</v>
      </c>
      <c r="C56" s="4">
        <v>50</v>
      </c>
      <c r="D56" s="22">
        <f>100*('Real GDP'!N56-'Real GDP'!X56)</f>
        <v>36.964074716772259</v>
      </c>
      <c r="E56" s="5">
        <f>100*'Real GDP'!X56</f>
        <v>1.3559297757287501</v>
      </c>
      <c r="R56" s="4" t="str">
        <f t="shared" si="0"/>
        <v>Q2/1972</v>
      </c>
      <c r="S56" s="5">
        <f>100*DataTransformed!M52</f>
        <v>3.0638062927433651</v>
      </c>
      <c r="T56" s="5">
        <f t="shared" si="1"/>
        <v>6.2396132036223406</v>
      </c>
      <c r="U56" s="5">
        <f t="shared" si="2"/>
        <v>3.8858185323560335</v>
      </c>
      <c r="V56" s="5">
        <f t="shared" si="4"/>
        <v>4.0043326745097474</v>
      </c>
      <c r="W56" s="5">
        <f t="shared" si="5"/>
        <v>5.037231112115137</v>
      </c>
      <c r="X56" s="5">
        <f t="shared" si="3"/>
        <v>-0.17884958565891299</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GDP'!D57</f>
        <v>992.78757999999993</v>
      </c>
      <c r="C57" s="4">
        <v>51</v>
      </c>
      <c r="D57" s="22">
        <f>100*('Real GDP'!N57-'Real GDP'!X57)</f>
        <v>37.933473324538333</v>
      </c>
      <c r="E57" s="5">
        <f>100*'Real GDP'!X57</f>
        <v>0.65800464946597603</v>
      </c>
      <c r="R57" s="4" t="str">
        <f t="shared" si="0"/>
        <v>Q3/1972</v>
      </c>
      <c r="S57" s="5">
        <f>100*DataTransformed!M53</f>
        <v>4.1647319241453928</v>
      </c>
      <c r="T57" s="5">
        <f t="shared" si="1"/>
        <v>3.0638062927433651</v>
      </c>
      <c r="U57" s="5">
        <f t="shared" si="2"/>
        <v>6.2396132036223406</v>
      </c>
      <c r="V57" s="5">
        <f t="shared" si="4"/>
        <v>3.8858185323560335</v>
      </c>
      <c r="W57" s="5">
        <f t="shared" si="5"/>
        <v>4.0043326745097474</v>
      </c>
      <c r="X57" s="5">
        <f t="shared" si="3"/>
        <v>1.3559297757287501</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GDP'!D58</f>
        <v>1008.3195000000001</v>
      </c>
      <c r="C58" s="4">
        <v>52</v>
      </c>
      <c r="D58" s="22">
        <f>100*('Real GDP'!N58-'Real GDP'!X58)</f>
        <v>39.034572459231541</v>
      </c>
      <c r="E58" s="5">
        <f>100*'Real GDP'!X58</f>
        <v>1.1092694102565401</v>
      </c>
      <c r="R58" s="4" t="str">
        <f t="shared" si="0"/>
        <v>Q4/1972</v>
      </c>
      <c r="S58" s="5">
        <f>100*DataTransformed!M54</f>
        <v>6.3020883540300332</v>
      </c>
      <c r="T58" s="5">
        <f t="shared" si="1"/>
        <v>4.1647319241453928</v>
      </c>
      <c r="U58" s="5">
        <f t="shared" si="2"/>
        <v>3.0638062927433651</v>
      </c>
      <c r="V58" s="5">
        <f t="shared" si="4"/>
        <v>6.2396132036223406</v>
      </c>
      <c r="W58" s="5">
        <f t="shared" si="5"/>
        <v>3.8858185323560335</v>
      </c>
      <c r="X58" s="5">
        <f t="shared" si="3"/>
        <v>0.65800464946597603</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GDP'!D59</f>
        <v>1058.2861100000002</v>
      </c>
      <c r="C59" s="4">
        <v>53</v>
      </c>
      <c r="D59" s="22">
        <f>100*('Real GDP'!N59-'Real GDP'!X59)</f>
        <v>40.909576639523152</v>
      </c>
      <c r="E59" s="5">
        <f>100*'Real GDP'!X59</f>
        <v>4.0708290795906699</v>
      </c>
      <c r="R59" s="4" t="str">
        <f t="shared" si="0"/>
        <v>Q1/1973</v>
      </c>
      <c r="S59" s="5">
        <f>100*DataTransformed!M55</f>
        <v>4.6406974800374812</v>
      </c>
      <c r="T59" s="5">
        <f t="shared" si="1"/>
        <v>6.3020883540300332</v>
      </c>
      <c r="U59" s="5">
        <f t="shared" si="2"/>
        <v>4.1647319241453928</v>
      </c>
      <c r="V59" s="5">
        <f t="shared" si="4"/>
        <v>3.0638062927433651</v>
      </c>
      <c r="W59" s="5">
        <f t="shared" si="5"/>
        <v>6.2396132036223406</v>
      </c>
      <c r="X59" s="5">
        <f t="shared" si="3"/>
        <v>1.1092694102565401</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GDP'!D60</f>
        <v>1059.79522</v>
      </c>
      <c r="C60" s="4">
        <v>54</v>
      </c>
      <c r="D60" s="22">
        <f>100*('Real GDP'!N60-'Real GDP'!X60)</f>
        <v>42.528122161530902</v>
      </c>
      <c r="E60" s="5">
        <f>100*'Real GDP'!X60</f>
        <v>2.5947814148641299</v>
      </c>
      <c r="R60" s="4" t="str">
        <f t="shared" si="0"/>
        <v>Q2/1973</v>
      </c>
      <c r="S60" s="5">
        <f>100*DataTransformed!M56</f>
        <v>5.0351398148054116</v>
      </c>
      <c r="T60" s="5">
        <f t="shared" si="1"/>
        <v>4.6406974800374812</v>
      </c>
      <c r="U60" s="5">
        <f t="shared" si="2"/>
        <v>6.3020883540300332</v>
      </c>
      <c r="V60" s="5">
        <f t="shared" si="4"/>
        <v>4.1647319241453928</v>
      </c>
      <c r="W60" s="5">
        <f t="shared" si="5"/>
        <v>3.0638062927433651</v>
      </c>
      <c r="X60" s="5">
        <f t="shared" si="3"/>
        <v>4.0708290795906699</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GDP'!D61</f>
        <v>1049.65669</v>
      </c>
      <c r="C61" s="4">
        <v>55</v>
      </c>
      <c r="D61" s="22">
        <f>100*('Real GDP'!N61-'Real GDP'!X61)</f>
        <v>43.687300021207662</v>
      </c>
      <c r="E61" s="5">
        <f>100*'Real GDP'!X61</f>
        <v>0.47434835714523799</v>
      </c>
      <c r="R61" s="4" t="str">
        <f t="shared" si="0"/>
        <v>Q3/1973</v>
      </c>
      <c r="S61" s="5">
        <f>100*DataTransformed!M57</f>
        <v>9.0352371648961594</v>
      </c>
      <c r="T61" s="5">
        <f t="shared" si="1"/>
        <v>5.0351398148054116</v>
      </c>
      <c r="U61" s="5">
        <f t="shared" si="2"/>
        <v>4.6406974800374812</v>
      </c>
      <c r="V61" s="5">
        <f t="shared" si="4"/>
        <v>6.3020883540300332</v>
      </c>
      <c r="W61" s="5">
        <f t="shared" si="5"/>
        <v>4.1647319241453928</v>
      </c>
      <c r="X61" s="5">
        <f t="shared" si="3"/>
        <v>2.5947814148641299</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GDP'!D62</f>
        <v>1045.19678</v>
      </c>
      <c r="C62" s="4">
        <v>56</v>
      </c>
      <c r="D62" s="22">
        <f>100*('Real GDP'!N62-'Real GDP'!X62)</f>
        <v>44.539087263552126</v>
      </c>
      <c r="E62" s="5">
        <f>100*'Real GDP'!X62</f>
        <v>-0.80323637434855899</v>
      </c>
      <c r="R62" s="4" t="str">
        <f t="shared" si="0"/>
        <v>Q4/1973</v>
      </c>
      <c r="S62" s="5">
        <f>100*DataTransformed!M58</f>
        <v>9.1690923516802414</v>
      </c>
      <c r="T62" s="5">
        <f t="shared" si="1"/>
        <v>9.0352371648961594</v>
      </c>
      <c r="U62" s="5">
        <f t="shared" si="2"/>
        <v>5.0351398148054116</v>
      </c>
      <c r="V62" s="5">
        <f t="shared" si="4"/>
        <v>4.6406974800374812</v>
      </c>
      <c r="W62" s="5">
        <f t="shared" si="5"/>
        <v>6.3020883540300332</v>
      </c>
      <c r="X62" s="5">
        <f t="shared" si="3"/>
        <v>0.47434835714523799</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GDP'!D63</f>
        <v>1016.71036</v>
      </c>
      <c r="C63" s="4">
        <v>57</v>
      </c>
      <c r="D63" s="22">
        <f>100*('Real GDP'!N63-'Real GDP'!X63)</f>
        <v>44.647976621372592</v>
      </c>
      <c r="E63" s="5">
        <f>100*'Real GDP'!X63</f>
        <v>-3.6754153154265397</v>
      </c>
      <c r="R63" s="4" t="str">
        <f t="shared" si="0"/>
        <v>Q1/1974</v>
      </c>
      <c r="S63" s="5">
        <f>100*DataTransformed!M59</f>
        <v>8.218616612150953</v>
      </c>
      <c r="T63" s="5">
        <f t="shared" si="1"/>
        <v>9.1690923516802414</v>
      </c>
      <c r="U63" s="5">
        <f t="shared" si="2"/>
        <v>9.0352371648961594</v>
      </c>
      <c r="V63" s="5">
        <f t="shared" si="4"/>
        <v>5.0351398148054116</v>
      </c>
      <c r="W63" s="5">
        <f t="shared" si="5"/>
        <v>4.6406974800374812</v>
      </c>
      <c r="X63" s="5">
        <f t="shared" si="3"/>
        <v>-0.80323637434855899</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GDP'!D64</f>
        <v>1031.38141</v>
      </c>
      <c r="C64" s="4">
        <v>58</v>
      </c>
      <c r="D64" s="22">
        <f>100*('Real GDP'!N64-'Real GDP'!X64)</f>
        <v>44.940262628351086</v>
      </c>
      <c r="E64" s="5">
        <f>100*'Real GDP'!X64</f>
        <v>-2.53502128736553</v>
      </c>
      <c r="R64" s="4" t="str">
        <f t="shared" si="0"/>
        <v>Q2/1974</v>
      </c>
      <c r="S64" s="5">
        <f>100*DataTransformed!M60</f>
        <v>10.664731300733976</v>
      </c>
      <c r="T64" s="5">
        <f t="shared" si="1"/>
        <v>8.218616612150953</v>
      </c>
      <c r="U64" s="5">
        <f t="shared" si="2"/>
        <v>9.1690923516802414</v>
      </c>
      <c r="V64" s="5">
        <f t="shared" si="4"/>
        <v>9.0352371648961594</v>
      </c>
      <c r="W64" s="5">
        <f t="shared" si="5"/>
        <v>5.0351398148054116</v>
      </c>
      <c r="X64" s="5">
        <f t="shared" si="3"/>
        <v>-3.6754153154265397</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GDP'!D65</f>
        <v>1038.0661</v>
      </c>
      <c r="C65" s="4">
        <v>59</v>
      </c>
      <c r="D65" s="22">
        <f>100*('Real GDP'!N65-'Real GDP'!X65)</f>
        <v>45.246718496199328</v>
      </c>
      <c r="E65" s="5">
        <f>100*'Real GDP'!X65</f>
        <v>-2.1954387109092197</v>
      </c>
      <c r="R65" s="4" t="str">
        <f t="shared" si="0"/>
        <v>Q3/1974</v>
      </c>
      <c r="S65" s="5">
        <f>100*DataTransformed!M61</f>
        <v>11.64638229433308</v>
      </c>
      <c r="T65" s="5">
        <f t="shared" si="1"/>
        <v>10.664731300733976</v>
      </c>
      <c r="U65" s="5">
        <f t="shared" si="2"/>
        <v>8.218616612150953</v>
      </c>
      <c r="V65" s="5">
        <f t="shared" si="4"/>
        <v>9.1690923516802414</v>
      </c>
      <c r="W65" s="5">
        <f t="shared" si="5"/>
        <v>9.0352371648961594</v>
      </c>
      <c r="X65" s="5">
        <f t="shared" si="3"/>
        <v>-2.53502128736553</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GDP'!D66</f>
        <v>1022.99573</v>
      </c>
      <c r="C66" s="4">
        <v>60</v>
      </c>
      <c r="D66" s="22">
        <f>100*('Real GDP'!N66-'Real GDP'!X66)</f>
        <v>45.149378805920584</v>
      </c>
      <c r="E66" s="5">
        <f>100*'Real GDP'!X66</f>
        <v>-3.5605140113916001</v>
      </c>
      <c r="R66" s="4" t="str">
        <f t="shared" si="0"/>
        <v>Q4/1974</v>
      </c>
      <c r="S66" s="5">
        <f>100*DataTransformed!M62</f>
        <v>11.692595572465514</v>
      </c>
      <c r="T66" s="5">
        <f t="shared" si="1"/>
        <v>11.64638229433308</v>
      </c>
      <c r="U66" s="5">
        <f t="shared" si="2"/>
        <v>10.664731300733976</v>
      </c>
      <c r="V66" s="5">
        <f t="shared" si="4"/>
        <v>8.218616612150953</v>
      </c>
      <c r="W66" s="5">
        <f t="shared" si="5"/>
        <v>9.1690923516802414</v>
      </c>
      <c r="X66" s="5">
        <f t="shared" si="3"/>
        <v>-2.1954387109092197</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GDP'!D67</f>
        <v>1023.49877</v>
      </c>
      <c r="C67" s="4">
        <v>61</v>
      </c>
      <c r="D67" s="22">
        <f>100*('Real GDP'!N67-'Real GDP'!X67)</f>
        <v>45.001893997938645</v>
      </c>
      <c r="E67" s="5">
        <f>100*'Real GDP'!X67</f>
        <v>-3.3638680637016001</v>
      </c>
      <c r="R67" s="4" t="str">
        <f t="shared" si="0"/>
        <v>Q1/1975</v>
      </c>
      <c r="S67" s="5">
        <f>100*DataTransformed!M63</f>
        <v>9.14147703108803</v>
      </c>
      <c r="T67" s="5">
        <f t="shared" si="1"/>
        <v>11.692595572465514</v>
      </c>
      <c r="U67" s="5">
        <f t="shared" si="2"/>
        <v>11.64638229433308</v>
      </c>
      <c r="V67" s="5">
        <f t="shared" si="4"/>
        <v>10.664731300733976</v>
      </c>
      <c r="W67" s="5">
        <f t="shared" si="5"/>
        <v>8.218616612150953</v>
      </c>
      <c r="X67" s="5">
        <f t="shared" si="3"/>
        <v>-3.5605140113916001</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GDP'!D68</f>
        <v>1006.7637099999999</v>
      </c>
      <c r="C68" s="4">
        <v>62</v>
      </c>
      <c r="D68" s="22">
        <f>100*('Real GDP'!N68-'Real GDP'!X68)</f>
        <v>44.478111104490459</v>
      </c>
      <c r="E68" s="5">
        <f>100*'Real GDP'!X68</f>
        <v>-4.4886837327673099</v>
      </c>
      <c r="R68" s="4" t="str">
        <f t="shared" si="0"/>
        <v>Q2/1975</v>
      </c>
      <c r="S68" s="5">
        <f>100*DataTransformed!M64</f>
        <v>6.5070509961099532</v>
      </c>
      <c r="T68" s="5">
        <f t="shared" si="1"/>
        <v>9.14147703108803</v>
      </c>
      <c r="U68" s="5">
        <f t="shared" si="2"/>
        <v>11.692595572465514</v>
      </c>
      <c r="V68" s="5">
        <f t="shared" si="4"/>
        <v>11.64638229433308</v>
      </c>
      <c r="W68" s="5">
        <f t="shared" si="5"/>
        <v>10.664731300733976</v>
      </c>
      <c r="X68" s="5">
        <f t="shared" si="3"/>
        <v>-3.3638680637016001</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GDP'!D69</f>
        <v>1003.3669200000001</v>
      </c>
      <c r="C69" s="4">
        <v>63</v>
      </c>
      <c r="D69" s="22">
        <f>100*('Real GDP'!N69-'Real GDP'!X69)</f>
        <v>43.891204339253036</v>
      </c>
      <c r="E69" s="5">
        <f>100*'Real GDP'!X69</f>
        <v>-4.2397443794520697</v>
      </c>
      <c r="R69" s="4" t="str">
        <f t="shared" si="0"/>
        <v>Q3/1975</v>
      </c>
      <c r="S69" s="5">
        <f>100*DataTransformed!M65</f>
        <v>7.1818679454631607</v>
      </c>
      <c r="T69" s="5">
        <f t="shared" si="1"/>
        <v>6.5070509961099532</v>
      </c>
      <c r="U69" s="5">
        <f t="shared" si="2"/>
        <v>9.14147703108803</v>
      </c>
      <c r="V69" s="5">
        <f t="shared" si="4"/>
        <v>11.692595572465514</v>
      </c>
      <c r="W69" s="5">
        <f t="shared" si="5"/>
        <v>11.64638229433308</v>
      </c>
      <c r="X69" s="5">
        <f t="shared" si="3"/>
        <v>-4.4886837327673099</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GDP'!D70</f>
        <v>1014.69821</v>
      </c>
      <c r="C70" s="4">
        <v>64</v>
      </c>
      <c r="D70" s="22">
        <f>100*('Real GDP'!N70-'Real GDP'!X70)</f>
        <v>43.552510840345541</v>
      </c>
      <c r="E70" s="5">
        <f>100*'Real GDP'!X70</f>
        <v>-2.7780535187752102</v>
      </c>
      <c r="R70" s="4" t="str">
        <f t="shared" si="0"/>
        <v>Q4/1975</v>
      </c>
      <c r="S70" s="5">
        <f>100*DataTransformed!M66</f>
        <v>7.1007455648208762</v>
      </c>
      <c r="T70" s="5">
        <f t="shared" si="1"/>
        <v>7.1818679454631607</v>
      </c>
      <c r="U70" s="5">
        <f t="shared" si="2"/>
        <v>6.5070509961099532</v>
      </c>
      <c r="V70" s="5">
        <f t="shared" si="4"/>
        <v>9.14147703108803</v>
      </c>
      <c r="W70" s="5">
        <f t="shared" si="5"/>
        <v>11.692595572465514</v>
      </c>
      <c r="X70" s="5">
        <f t="shared" si="3"/>
        <v>-4.2397443794520697</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GDP'!D71</f>
        <v>1030.99765</v>
      </c>
      <c r="C71" s="4">
        <v>65</v>
      </c>
      <c r="D71" s="22">
        <f>100*('Real GDP'!N71-'Real GDP'!X71)</f>
        <v>43.539304371421046</v>
      </c>
      <c r="E71" s="5">
        <f>100*'Real GDP'!X71</f>
        <v>-1.1712783039874899</v>
      </c>
      <c r="R71" s="4" t="str">
        <f t="shared" si="0"/>
        <v>Q1/1976</v>
      </c>
      <c r="S71" s="5">
        <f>100*DataTransformed!M67</f>
        <v>4.6588684939715463</v>
      </c>
      <c r="T71" s="5">
        <f t="shared" si="1"/>
        <v>7.1007455648208762</v>
      </c>
      <c r="U71" s="5">
        <f t="shared" si="2"/>
        <v>7.1818679454631607</v>
      </c>
      <c r="V71" s="5">
        <f t="shared" si="4"/>
        <v>6.5070509961099532</v>
      </c>
      <c r="W71" s="5">
        <f t="shared" si="5"/>
        <v>9.14147703108803</v>
      </c>
      <c r="X71" s="5">
        <f t="shared" si="3"/>
        <v>-2.7780535187752102</v>
      </c>
      <c r="Y71" s="4">
        <v>15</v>
      </c>
      <c r="Z71" s="5">
        <f t="shared" ref="Z71:Z102" si="6">INDEX(LINEST(S12:S71,T12:X71,,TRUE),1,1)</f>
        <v>0.16707794418490354</v>
      </c>
      <c r="AA71" s="5">
        <f t="shared" ref="AA71:AA102" si="7">INDEX(LINEST(S12:S71,T12:X71,,TRUE),2,1)</f>
        <v>0.12694649860623591</v>
      </c>
      <c r="AB71" s="5">
        <f>Z71/AA71</f>
        <v>1.3161288103199111</v>
      </c>
      <c r="AC71" s="5">
        <f>_xlfn.NORM.DIST(AB71,0,1,FALSE)</f>
        <v>0.16779101103826968</v>
      </c>
      <c r="AD71" s="5" t="e">
        <v>#N/A</v>
      </c>
      <c r="AE71" s="5" t="e">
        <v>#N/A</v>
      </c>
      <c r="AF71" s="5" t="e">
        <v>#N/A</v>
      </c>
      <c r="AG71" s="5" t="e">
        <f>_xlfn.NORM.DIST(AF71,0,1,FALSE)</f>
        <v>#N/A</v>
      </c>
    </row>
    <row r="72" spans="1:33" x14ac:dyDescent="0.25">
      <c r="A72" s="4" t="str">
        <f>'Real GDP'!A72</f>
        <v>Q2/1976</v>
      </c>
      <c r="B72" s="5">
        <f>'Real GDP'!D72</f>
        <v>1029.1722</v>
      </c>
      <c r="C72" s="4">
        <v>66</v>
      </c>
      <c r="D72" s="22">
        <f>100*('Real GDP'!N72-'Real GDP'!X72)</f>
        <v>43.466957858743847</v>
      </c>
      <c r="E72" s="5">
        <f>100*'Real GDP'!X72</f>
        <v>-1.2761453815130899</v>
      </c>
      <c r="R72" s="4" t="str">
        <f t="shared" ref="R72:R135" si="8">A72</f>
        <v>Q2/1976</v>
      </c>
      <c r="S72" s="5">
        <f>100*DataTransformed!M68</f>
        <v>4.328198528476257</v>
      </c>
      <c r="T72" s="5">
        <f t="shared" si="1"/>
        <v>4.6588684939715463</v>
      </c>
      <c r="U72" s="5">
        <f t="shared" si="2"/>
        <v>7.1007455648208762</v>
      </c>
      <c r="V72" s="5">
        <f t="shared" si="4"/>
        <v>7.1818679454631607</v>
      </c>
      <c r="W72" s="5">
        <f t="shared" si="5"/>
        <v>6.5070509961099532</v>
      </c>
      <c r="X72" s="5">
        <f t="shared" si="3"/>
        <v>-1.1712783039874899</v>
      </c>
      <c r="Z72" s="5">
        <f t="shared" si="6"/>
        <v>0.16492009529529439</v>
      </c>
      <c r="AA72" s="5">
        <f t="shared" si="7"/>
        <v>0.12692500044792804</v>
      </c>
      <c r="AB72" s="5">
        <f t="shared" ref="AB72:AB135" si="9">Z72/AA72</f>
        <v>1.2993507560628619</v>
      </c>
      <c r="AC72" s="5">
        <f t="shared" ref="AC72:AC135" si="10">_xlfn.NORM.DIST(AB72,0,1,FALSE)</f>
        <v>0.17151325498075262</v>
      </c>
      <c r="AD72" s="5" t="e">
        <v>#N/A</v>
      </c>
      <c r="AE72" s="5" t="e">
        <v>#N/A</v>
      </c>
      <c r="AF72" s="5" t="e">
        <v>#N/A</v>
      </c>
      <c r="AG72" s="5" t="e">
        <f t="shared" ref="AG72:AG135" si="11">_xlfn.NORM.DIST(AF72,0,1,FALSE)</f>
        <v>#N/A</v>
      </c>
    </row>
    <row r="73" spans="1:33" x14ac:dyDescent="0.25">
      <c r="A73" s="4" t="str">
        <f>'Real GDP'!A73</f>
        <v>Q3/1976</v>
      </c>
      <c r="B73" s="5">
        <f>'Real GDP'!D73</f>
        <v>1041.9763</v>
      </c>
      <c r="C73" s="4">
        <v>67</v>
      </c>
      <c r="D73" s="22">
        <f>100*('Real GDP'!N73-'Real GDP'!X73)</f>
        <v>43.628535071200588</v>
      </c>
      <c r="E73" s="5">
        <f>100*'Real GDP'!X73</f>
        <v>-0.20128173786284098</v>
      </c>
      <c r="R73" s="4" t="str">
        <f t="shared" si="8"/>
        <v>Q3/1976</v>
      </c>
      <c r="S73" s="5">
        <f>100*DataTransformed!M69</f>
        <v>5.1082468395096114</v>
      </c>
      <c r="T73" s="5">
        <f t="shared" si="1"/>
        <v>4.328198528476257</v>
      </c>
      <c r="U73" s="5">
        <f t="shared" si="2"/>
        <v>4.6588684939715463</v>
      </c>
      <c r="V73" s="5">
        <f t="shared" si="4"/>
        <v>7.1007455648208762</v>
      </c>
      <c r="W73" s="5">
        <f t="shared" si="5"/>
        <v>7.1818679454631607</v>
      </c>
      <c r="X73" s="5">
        <f t="shared" si="3"/>
        <v>-1.2761453815130899</v>
      </c>
      <c r="Z73" s="5">
        <f t="shared" si="6"/>
        <v>0.1756840006622912</v>
      </c>
      <c r="AA73" s="5">
        <f t="shared" si="7"/>
        <v>0.12572066169411875</v>
      </c>
      <c r="AB73" s="5">
        <f t="shared" si="9"/>
        <v>1.3974154947556225</v>
      </c>
      <c r="AC73" s="5">
        <f t="shared" si="10"/>
        <v>0.1502697050575883</v>
      </c>
      <c r="AD73" s="5" t="e">
        <v>#N/A</v>
      </c>
      <c r="AE73" s="5" t="e">
        <v>#N/A</v>
      </c>
      <c r="AF73" s="5" t="e">
        <v>#N/A</v>
      </c>
      <c r="AG73" s="5" t="e">
        <f t="shared" si="11"/>
        <v>#N/A</v>
      </c>
    </row>
    <row r="74" spans="1:33" x14ac:dyDescent="0.25">
      <c r="A74" s="4" t="str">
        <f>'Real GDP'!A74</f>
        <v>Q4/1976</v>
      </c>
      <c r="B74" s="5">
        <f>'Real GDP'!D74</f>
        <v>1063.9595400000001</v>
      </c>
      <c r="C74" s="4">
        <v>68</v>
      </c>
      <c r="D74" s="22">
        <f>100*('Real GDP'!N74-'Real GDP'!X74)</f>
        <v>44.171993258540766</v>
      </c>
      <c r="E74" s="5">
        <f>100*'Real GDP'!X74</f>
        <v>1.34307662777934</v>
      </c>
      <c r="R74" s="4" t="str">
        <f t="shared" si="8"/>
        <v>Q4/1976</v>
      </c>
      <c r="S74" s="5">
        <f>100*DataTransformed!M70</f>
        <v>7.2150968758352363</v>
      </c>
      <c r="T74" s="5">
        <f t="shared" ref="T74:T137" si="12">S73</f>
        <v>5.1082468395096114</v>
      </c>
      <c r="U74" s="5">
        <f t="shared" si="2"/>
        <v>4.328198528476257</v>
      </c>
      <c r="V74" s="5">
        <f t="shared" si="4"/>
        <v>4.6588684939715463</v>
      </c>
      <c r="W74" s="5">
        <f t="shared" si="5"/>
        <v>7.1007455648208762</v>
      </c>
      <c r="X74" s="5">
        <f t="shared" si="3"/>
        <v>-0.20128173786284098</v>
      </c>
      <c r="Z74" s="5">
        <f t="shared" si="6"/>
        <v>0.16448167838760261</v>
      </c>
      <c r="AA74" s="5">
        <f t="shared" si="7"/>
        <v>0.12849296648108652</v>
      </c>
      <c r="AB74" s="5">
        <f t="shared" si="9"/>
        <v>1.2800831274435043</v>
      </c>
      <c r="AC74" s="5">
        <f t="shared" si="10"/>
        <v>0.17582871996898397</v>
      </c>
      <c r="AD74" s="5" t="e">
        <v>#N/A</v>
      </c>
      <c r="AE74" s="5" t="e">
        <v>#N/A</v>
      </c>
      <c r="AF74" s="5" t="e">
        <v>#N/A</v>
      </c>
      <c r="AG74" s="5" t="e">
        <f t="shared" si="11"/>
        <v>#N/A</v>
      </c>
    </row>
    <row r="75" spans="1:33" x14ac:dyDescent="0.25">
      <c r="A75" s="4" t="str">
        <f>'Real GDP'!A75</f>
        <v>Q1/1977</v>
      </c>
      <c r="B75" s="5">
        <f>'Real GDP'!D75</f>
        <v>1064.4885100000001</v>
      </c>
      <c r="C75" s="4">
        <v>69</v>
      </c>
      <c r="D75" s="22">
        <f>100*('Real GDP'!N75-'Real GDP'!X75)</f>
        <v>44.646438289358912</v>
      </c>
      <c r="E75" s="5">
        <f>100*'Real GDP'!X75</f>
        <v>0.91833635822051207</v>
      </c>
      <c r="R75" s="4" t="str">
        <f t="shared" si="8"/>
        <v>Q1/1977</v>
      </c>
      <c r="S75" s="5">
        <f>100*DataTransformed!M71</f>
        <v>6.4472951795623956</v>
      </c>
      <c r="T75" s="5">
        <f t="shared" si="12"/>
        <v>7.2150968758352363</v>
      </c>
      <c r="U75" s="5">
        <f t="shared" ref="U75:U138" si="13">S73</f>
        <v>5.1082468395096114</v>
      </c>
      <c r="V75" s="5">
        <f t="shared" si="4"/>
        <v>4.328198528476257</v>
      </c>
      <c r="W75" s="5">
        <f t="shared" si="5"/>
        <v>4.6588684939715463</v>
      </c>
      <c r="X75" s="5">
        <f t="shared" ref="X75:X138" si="14">E74</f>
        <v>1.34307662777934</v>
      </c>
      <c r="Z75" s="5">
        <f t="shared" si="6"/>
        <v>0.18682940993342778</v>
      </c>
      <c r="AA75" s="5">
        <f t="shared" si="7"/>
        <v>0.12793964791494866</v>
      </c>
      <c r="AB75" s="5">
        <f t="shared" si="9"/>
        <v>1.4602932943635087</v>
      </c>
      <c r="AC75" s="5">
        <f t="shared" si="10"/>
        <v>0.13735770286643662</v>
      </c>
      <c r="AD75" s="5" t="e">
        <v>#N/A</v>
      </c>
      <c r="AE75" s="5" t="e">
        <v>#N/A</v>
      </c>
      <c r="AF75" s="5" t="e">
        <v>#N/A</v>
      </c>
      <c r="AG75" s="5" t="e">
        <f t="shared" si="11"/>
        <v>#N/A</v>
      </c>
    </row>
    <row r="76" spans="1:33" x14ac:dyDescent="0.25">
      <c r="A76" s="4" t="str">
        <f>'Real GDP'!A76</f>
        <v>Q2/1977</v>
      </c>
      <c r="B76" s="5">
        <f>'Real GDP'!D76</f>
        <v>1056.7666299999999</v>
      </c>
      <c r="C76" s="4">
        <v>70</v>
      </c>
      <c r="D76" s="22">
        <f>100*('Real GDP'!N76-'Real GDP'!X76)</f>
        <v>44.90027748950606</v>
      </c>
      <c r="E76" s="5">
        <f>100*'Real GDP'!X76</f>
        <v>-6.3554264230192309E-2</v>
      </c>
      <c r="R76" s="4" t="str">
        <f t="shared" si="8"/>
        <v>Q2/1977</v>
      </c>
      <c r="S76" s="5">
        <f>100*DataTransformed!M72</f>
        <v>5.9093547339220009</v>
      </c>
      <c r="T76" s="5">
        <f t="shared" si="12"/>
        <v>6.4472951795623956</v>
      </c>
      <c r="U76" s="5">
        <f t="shared" si="13"/>
        <v>7.2150968758352363</v>
      </c>
      <c r="V76" s="5">
        <f t="shared" ref="V76:V139" si="15">S73</f>
        <v>5.1082468395096114</v>
      </c>
      <c r="W76" s="5">
        <f t="shared" si="5"/>
        <v>4.328198528476257</v>
      </c>
      <c r="X76" s="5">
        <f t="shared" si="14"/>
        <v>0.91833635822051207</v>
      </c>
      <c r="Z76" s="5">
        <f t="shared" si="6"/>
        <v>0.16106161950442235</v>
      </c>
      <c r="AA76" s="5">
        <f t="shared" si="7"/>
        <v>0.12745255140560921</v>
      </c>
      <c r="AB76" s="5">
        <f t="shared" si="9"/>
        <v>1.2636986684703906</v>
      </c>
      <c r="AC76" s="5">
        <f t="shared" si="10"/>
        <v>0.17953130313181734</v>
      </c>
      <c r="AD76" s="5" t="e">
        <v>#N/A</v>
      </c>
      <c r="AE76" s="5" t="e">
        <v>#N/A</v>
      </c>
      <c r="AF76" s="5" t="e">
        <v>#N/A</v>
      </c>
      <c r="AG76" s="5" t="e">
        <f t="shared" si="11"/>
        <v>#N/A</v>
      </c>
    </row>
    <row r="77" spans="1:33" x14ac:dyDescent="0.25">
      <c r="A77" s="4" t="str">
        <f>'Real GDP'!A77</f>
        <v>Q3/1977</v>
      </c>
      <c r="B77" s="5">
        <f>'Real GDP'!D77</f>
        <v>1064.0891899999999</v>
      </c>
      <c r="C77" s="4">
        <v>71</v>
      </c>
      <c r="D77" s="22">
        <f>100*('Real GDP'!N77-'Real GDP'!X77)</f>
        <v>45.240183925219362</v>
      </c>
      <c r="E77" s="5">
        <f>100*'Real GDP'!X77</f>
        <v>0.28707083246506998</v>
      </c>
      <c r="R77" s="4" t="str">
        <f t="shared" si="8"/>
        <v>Q3/1977</v>
      </c>
      <c r="S77" s="5">
        <f>100*DataTransformed!M73</f>
        <v>4.9139853054796845</v>
      </c>
      <c r="T77" s="5">
        <f t="shared" si="12"/>
        <v>5.9093547339220009</v>
      </c>
      <c r="U77" s="5">
        <f t="shared" si="13"/>
        <v>6.4472951795623956</v>
      </c>
      <c r="V77" s="5">
        <f t="shared" si="15"/>
        <v>7.2150968758352363</v>
      </c>
      <c r="W77" s="5">
        <f t="shared" ref="W77:W140" si="16">S73</f>
        <v>5.1082468395096114</v>
      </c>
      <c r="X77" s="5">
        <f t="shared" si="14"/>
        <v>-6.3554264230192309E-2</v>
      </c>
      <c r="Z77" s="5">
        <f t="shared" si="6"/>
        <v>0.14933958284426571</v>
      </c>
      <c r="AA77" s="5">
        <f t="shared" si="7"/>
        <v>0.12934976825956457</v>
      </c>
      <c r="AB77" s="5">
        <f t="shared" si="9"/>
        <v>1.1545407839045203</v>
      </c>
      <c r="AC77" s="5">
        <f t="shared" si="10"/>
        <v>0.20486158068939644</v>
      </c>
      <c r="AD77" s="5" t="e">
        <v>#N/A</v>
      </c>
      <c r="AE77" s="5" t="e">
        <v>#N/A</v>
      </c>
      <c r="AF77" s="5" t="e">
        <v>#N/A</v>
      </c>
      <c r="AG77" s="5" t="e">
        <f t="shared" si="11"/>
        <v>#N/A</v>
      </c>
    </row>
    <row r="78" spans="1:33" x14ac:dyDescent="0.25">
      <c r="A78" s="4" t="str">
        <f>'Real GDP'!A78</f>
        <v>Q4/1977</v>
      </c>
      <c r="B78" s="5">
        <f>'Real GDP'!D78</f>
        <v>1082.5356100000001</v>
      </c>
      <c r="C78" s="4">
        <v>72</v>
      </c>
      <c r="D78" s="22">
        <f>100*('Real GDP'!N78-'Real GDP'!X78)</f>
        <v>45.863154090906768</v>
      </c>
      <c r="E78" s="5">
        <f>100*'Real GDP'!X78</f>
        <v>1.3827870500835802</v>
      </c>
      <c r="R78" s="4" t="str">
        <f t="shared" si="8"/>
        <v>Q4/1977</v>
      </c>
      <c r="S78" s="5">
        <f>100*DataTransformed!M74</f>
        <v>8.6173799367637471</v>
      </c>
      <c r="T78" s="5">
        <f t="shared" si="12"/>
        <v>4.9139853054796845</v>
      </c>
      <c r="U78" s="5">
        <f t="shared" si="13"/>
        <v>5.9093547339220009</v>
      </c>
      <c r="V78" s="5">
        <f t="shared" si="15"/>
        <v>6.4472951795623956</v>
      </c>
      <c r="W78" s="5">
        <f t="shared" si="16"/>
        <v>7.2150968758352363</v>
      </c>
      <c r="X78" s="5">
        <f t="shared" si="14"/>
        <v>0.28707083246506998</v>
      </c>
      <c r="Z78" s="5">
        <f t="shared" si="6"/>
        <v>0.18566489340782574</v>
      </c>
      <c r="AA78" s="5">
        <f t="shared" si="7"/>
        <v>0.13555134356028309</v>
      </c>
      <c r="AB78" s="5">
        <f t="shared" si="9"/>
        <v>1.3697016092301284</v>
      </c>
      <c r="AC78" s="5">
        <f t="shared" si="10"/>
        <v>0.15614350630695434</v>
      </c>
      <c r="AD78" s="5" t="e">
        <v>#N/A</v>
      </c>
      <c r="AE78" s="5" t="e">
        <v>#N/A</v>
      </c>
      <c r="AF78" s="5" t="e">
        <v>#N/A</v>
      </c>
      <c r="AG78" s="5" t="e">
        <f t="shared" si="11"/>
        <v>#N/A</v>
      </c>
    </row>
    <row r="79" spans="1:33" x14ac:dyDescent="0.25">
      <c r="A79" s="4" t="str">
        <f>'Real GDP'!A79</f>
        <v>Q1/1978</v>
      </c>
      <c r="B79" s="5">
        <f>'Real GDP'!D79</f>
        <v>1091.8755000000001</v>
      </c>
      <c r="C79" s="4">
        <v>73</v>
      </c>
      <c r="D79" s="22">
        <f>100*('Real GDP'!N79-'Real GDP'!X79)</f>
        <v>46.564300165892476</v>
      </c>
      <c r="E79" s="5">
        <f>100*'Real GDP'!X79</f>
        <v>1.54071931575874</v>
      </c>
      <c r="R79" s="4" t="str">
        <f t="shared" si="8"/>
        <v>Q1/1978</v>
      </c>
      <c r="S79" s="5">
        <f>100*DataTransformed!M75</f>
        <v>6.733596520132501</v>
      </c>
      <c r="T79" s="5">
        <f t="shared" si="12"/>
        <v>8.6173799367637471</v>
      </c>
      <c r="U79" s="5">
        <f t="shared" si="13"/>
        <v>4.9139853054796845</v>
      </c>
      <c r="V79" s="5">
        <f t="shared" si="15"/>
        <v>5.9093547339220009</v>
      </c>
      <c r="W79" s="5">
        <f t="shared" si="16"/>
        <v>6.4472951795623956</v>
      </c>
      <c r="X79" s="5">
        <f t="shared" si="14"/>
        <v>1.3827870500835802</v>
      </c>
      <c r="Z79" s="5">
        <f t="shared" si="6"/>
        <v>0.14825614516771157</v>
      </c>
      <c r="AA79" s="5">
        <f t="shared" si="7"/>
        <v>0.13614884282354467</v>
      </c>
      <c r="AB79" s="5">
        <f t="shared" si="9"/>
        <v>1.0889269573877947</v>
      </c>
      <c r="AC79" s="5">
        <f t="shared" si="10"/>
        <v>0.22050839936386715</v>
      </c>
      <c r="AD79" s="5" t="e">
        <v>#N/A</v>
      </c>
      <c r="AE79" s="5" t="e">
        <v>#N/A</v>
      </c>
      <c r="AF79" s="5" t="e">
        <v>#N/A</v>
      </c>
      <c r="AG79" s="5" t="e">
        <f t="shared" si="11"/>
        <v>#N/A</v>
      </c>
    </row>
    <row r="80" spans="1:33" x14ac:dyDescent="0.25">
      <c r="A80" s="4" t="str">
        <f>'Real GDP'!A80</f>
        <v>Q2/1978</v>
      </c>
      <c r="B80" s="5">
        <f>'Real GDP'!D80</f>
        <v>1105.0789199999999</v>
      </c>
      <c r="C80" s="4">
        <v>74</v>
      </c>
      <c r="D80" s="22">
        <f>100*('Real GDP'!N80-'Real GDP'!X80)</f>
        <v>47.400341844550738</v>
      </c>
      <c r="E80" s="5">
        <f>100*'Real GDP'!X80</f>
        <v>1.90666697708999</v>
      </c>
      <c r="R80" s="4" t="str">
        <f t="shared" si="8"/>
        <v>Q2/1978</v>
      </c>
      <c r="S80" s="5">
        <f>100*DataTransformed!M76</f>
        <v>7.5692912232183218</v>
      </c>
      <c r="T80" s="5">
        <f t="shared" si="12"/>
        <v>6.733596520132501</v>
      </c>
      <c r="U80" s="5">
        <f t="shared" si="13"/>
        <v>8.6173799367637471</v>
      </c>
      <c r="V80" s="5">
        <f t="shared" si="15"/>
        <v>4.9139853054796845</v>
      </c>
      <c r="W80" s="5">
        <f t="shared" si="16"/>
        <v>5.9093547339220009</v>
      </c>
      <c r="X80" s="5">
        <f t="shared" si="14"/>
        <v>1.54071931575874</v>
      </c>
      <c r="Z80" s="5">
        <f t="shared" si="6"/>
        <v>0.16762213301190254</v>
      </c>
      <c r="AA80" s="5">
        <f t="shared" si="7"/>
        <v>0.13615877494664588</v>
      </c>
      <c r="AB80" s="5">
        <f t="shared" si="9"/>
        <v>1.2310784455690471</v>
      </c>
      <c r="AC80" s="5">
        <f t="shared" si="10"/>
        <v>0.18698710854292638</v>
      </c>
      <c r="AD80" s="5" t="e">
        <v>#N/A</v>
      </c>
      <c r="AE80" s="5" t="e">
        <v>#N/A</v>
      </c>
      <c r="AF80" s="5" t="e">
        <v>#N/A</v>
      </c>
      <c r="AG80" s="5" t="e">
        <f t="shared" si="11"/>
        <v>#N/A</v>
      </c>
    </row>
    <row r="81" spans="1:33" x14ac:dyDescent="0.25">
      <c r="A81" s="4" t="str">
        <f>'Real GDP'!A81</f>
        <v>Q3/1978</v>
      </c>
      <c r="B81" s="5">
        <f>'Real GDP'!D81</f>
        <v>1120.0300099999999</v>
      </c>
      <c r="C81" s="4">
        <v>75</v>
      </c>
      <c r="D81" s="22">
        <f>100*('Real GDP'!N81-'Real GDP'!X81)</f>
        <v>48.380838383825662</v>
      </c>
      <c r="E81" s="5">
        <f>100*'Real GDP'!X81</f>
        <v>2.27004307351902</v>
      </c>
      <c r="R81" s="4" t="str">
        <f t="shared" si="8"/>
        <v>Q3/1978</v>
      </c>
      <c r="S81" s="5">
        <f>100*DataTransformed!M77</f>
        <v>6.5234822188195096</v>
      </c>
      <c r="T81" s="5">
        <f t="shared" si="12"/>
        <v>7.5692912232183218</v>
      </c>
      <c r="U81" s="5">
        <f t="shared" si="13"/>
        <v>6.733596520132501</v>
      </c>
      <c r="V81" s="5">
        <f t="shared" si="15"/>
        <v>8.6173799367637471</v>
      </c>
      <c r="W81" s="5">
        <f t="shared" si="16"/>
        <v>4.9139853054796845</v>
      </c>
      <c r="X81" s="5">
        <f t="shared" si="14"/>
        <v>1.90666697708999</v>
      </c>
      <c r="Z81" s="5">
        <f t="shared" si="6"/>
        <v>0.14076653716593288</v>
      </c>
      <c r="AA81" s="5">
        <f t="shared" si="7"/>
        <v>0.13319435134109539</v>
      </c>
      <c r="AB81" s="5">
        <f t="shared" si="9"/>
        <v>1.0568506528136916</v>
      </c>
      <c r="AC81" s="5">
        <f t="shared" si="10"/>
        <v>0.22822913322640045</v>
      </c>
      <c r="AD81" s="5" t="e">
        <v>#N/A</v>
      </c>
      <c r="AE81" s="5" t="e">
        <v>#N/A</v>
      </c>
      <c r="AF81" s="5" t="e">
        <v>#N/A</v>
      </c>
      <c r="AG81" s="5" t="e">
        <f t="shared" si="11"/>
        <v>#N/A</v>
      </c>
    </row>
    <row r="82" spans="1:33" x14ac:dyDescent="0.25">
      <c r="A82" s="4" t="str">
        <f>'Real GDP'!A82</f>
        <v>Q4/1978</v>
      </c>
      <c r="B82" s="5">
        <f>'Real GDP'!D82</f>
        <v>1130.2411399999999</v>
      </c>
      <c r="C82" s="4">
        <v>76</v>
      </c>
      <c r="D82" s="22">
        <f>100*('Real GDP'!N82-'Real GDP'!X82)</f>
        <v>49.397511776359273</v>
      </c>
      <c r="E82" s="5">
        <f>100*'Real GDP'!X82</f>
        <v>2.1609225407137798</v>
      </c>
      <c r="R82" s="4" t="str">
        <f t="shared" si="8"/>
        <v>Q4/1978</v>
      </c>
      <c r="S82" s="5">
        <f>100*DataTransformed!M78</f>
        <v>8.4157500697878973</v>
      </c>
      <c r="T82" s="5">
        <f t="shared" si="12"/>
        <v>6.5234822188195096</v>
      </c>
      <c r="U82" s="5">
        <f t="shared" si="13"/>
        <v>7.5692912232183218</v>
      </c>
      <c r="V82" s="5">
        <f t="shared" si="15"/>
        <v>6.733596520132501</v>
      </c>
      <c r="W82" s="5">
        <f t="shared" si="16"/>
        <v>8.6173799367637471</v>
      </c>
      <c r="X82" s="5">
        <f t="shared" si="14"/>
        <v>2.27004307351902</v>
      </c>
      <c r="Z82" s="5">
        <f t="shared" si="6"/>
        <v>0.1721285545732715</v>
      </c>
      <c r="AA82" s="5">
        <f t="shared" si="7"/>
        <v>0.12604105315647796</v>
      </c>
      <c r="AB82" s="5">
        <f t="shared" si="9"/>
        <v>1.3656546836337258</v>
      </c>
      <c r="AC82" s="5">
        <f t="shared" si="10"/>
        <v>0.15701013985274245</v>
      </c>
      <c r="AD82" s="5" t="e">
        <v>#N/A</v>
      </c>
      <c r="AE82" s="5" t="e">
        <v>#N/A</v>
      </c>
      <c r="AF82" s="5" t="e">
        <v>#N/A</v>
      </c>
      <c r="AG82" s="5" t="e">
        <f t="shared" si="11"/>
        <v>#N/A</v>
      </c>
    </row>
    <row r="83" spans="1:33" x14ac:dyDescent="0.25">
      <c r="A83" s="4" t="str">
        <f>'Real GDP'!A83</f>
        <v>Q1/1979</v>
      </c>
      <c r="B83" s="5">
        <f>'Real GDP'!D83</f>
        <v>1125.8071599999998</v>
      </c>
      <c r="C83" s="4">
        <v>77</v>
      </c>
      <c r="D83" s="22">
        <f>100*('Real GDP'!N83-'Real GDP'!X83)</f>
        <v>50.179651538298572</v>
      </c>
      <c r="E83" s="5">
        <f>100*'Real GDP'!X83</f>
        <v>0.98570735489689199</v>
      </c>
      <c r="R83" s="4" t="str">
        <f t="shared" si="8"/>
        <v>Q1/1979</v>
      </c>
      <c r="S83" s="5">
        <f>100*DataTransformed!M79</f>
        <v>7.5439187223304671</v>
      </c>
      <c r="T83" s="5">
        <f t="shared" si="12"/>
        <v>8.4157500697878973</v>
      </c>
      <c r="U83" s="5">
        <f t="shared" si="13"/>
        <v>6.5234822188195096</v>
      </c>
      <c r="V83" s="5">
        <f t="shared" si="15"/>
        <v>7.5692912232183218</v>
      </c>
      <c r="W83" s="5">
        <f t="shared" si="16"/>
        <v>6.733596520132501</v>
      </c>
      <c r="X83" s="5">
        <f t="shared" si="14"/>
        <v>2.1609225407137798</v>
      </c>
      <c r="Z83" s="5">
        <f t="shared" si="6"/>
        <v>0.17488421186708192</v>
      </c>
      <c r="AA83" s="5">
        <f t="shared" si="7"/>
        <v>0.11932699557855142</v>
      </c>
      <c r="AB83" s="5">
        <f t="shared" si="9"/>
        <v>1.465587992215541</v>
      </c>
      <c r="AC83" s="5">
        <f t="shared" si="10"/>
        <v>0.13629786359763002</v>
      </c>
      <c r="AD83" s="5" t="e">
        <v>#N/A</v>
      </c>
      <c r="AE83" s="5" t="e">
        <v>#N/A</v>
      </c>
      <c r="AF83" s="5" t="e">
        <v>#N/A</v>
      </c>
      <c r="AG83" s="5" t="e">
        <f t="shared" si="11"/>
        <v>#N/A</v>
      </c>
    </row>
    <row r="84" spans="1:33" x14ac:dyDescent="0.25">
      <c r="A84" s="4" t="str">
        <f>'Real GDP'!A84</f>
        <v>Q2/1979</v>
      </c>
      <c r="B84" s="5">
        <f>'Real GDP'!D84</f>
        <v>1175.7167300000001</v>
      </c>
      <c r="C84" s="4">
        <v>78</v>
      </c>
      <c r="D84" s="22">
        <f>100*('Real GDP'!N84-'Real GDP'!X84)</f>
        <v>51.697043898115545</v>
      </c>
      <c r="E84" s="5">
        <f>100*'Real GDP'!X84</f>
        <v>3.8060840612249001</v>
      </c>
      <c r="R84" s="4" t="str">
        <f t="shared" si="8"/>
        <v>Q2/1979</v>
      </c>
      <c r="S84" s="5">
        <f>100*DataTransformed!M80</f>
        <v>9.2811349656901854</v>
      </c>
      <c r="T84" s="5">
        <f t="shared" si="12"/>
        <v>7.5439187223304671</v>
      </c>
      <c r="U84" s="5">
        <f t="shared" si="13"/>
        <v>8.4157500697878973</v>
      </c>
      <c r="V84" s="5">
        <f t="shared" si="15"/>
        <v>6.5234822188195096</v>
      </c>
      <c r="W84" s="5">
        <f t="shared" si="16"/>
        <v>7.5692912232183218</v>
      </c>
      <c r="X84" s="5">
        <f t="shared" si="14"/>
        <v>0.98570735489689199</v>
      </c>
      <c r="Z84" s="5">
        <f t="shared" si="6"/>
        <v>0.19886125513570063</v>
      </c>
      <c r="AA84" s="5">
        <f t="shared" si="7"/>
        <v>0.11982890314473379</v>
      </c>
      <c r="AB84" s="5">
        <f t="shared" si="9"/>
        <v>1.6595433148170324</v>
      </c>
      <c r="AC84" s="5">
        <f t="shared" si="10"/>
        <v>0.1006626411066623</v>
      </c>
      <c r="AD84" s="5" t="e">
        <v>#N/A</v>
      </c>
      <c r="AE84" s="5" t="e">
        <v>#N/A</v>
      </c>
      <c r="AF84" s="5" t="e">
        <v>#N/A</v>
      </c>
      <c r="AG84" s="5" t="e">
        <f t="shared" si="11"/>
        <v>#N/A</v>
      </c>
    </row>
    <row r="85" spans="1:33" x14ac:dyDescent="0.25">
      <c r="A85" s="4" t="str">
        <f>'Real GDP'!A85</f>
        <v>Q3/1979</v>
      </c>
      <c r="B85" s="5">
        <f>'Real GDP'!D85</f>
        <v>1150.0151699999999</v>
      </c>
      <c r="C85" s="4">
        <v>79</v>
      </c>
      <c r="D85" s="22">
        <f>100*('Real GDP'!N85-'Real GDP'!X85)</f>
        <v>52.551864984005427</v>
      </c>
      <c r="E85" s="5">
        <f>100*'Real GDP'!X85</f>
        <v>0.74098187350042399</v>
      </c>
      <c r="R85" s="4" t="str">
        <f t="shared" si="8"/>
        <v>Q3/1979</v>
      </c>
      <c r="S85" s="5">
        <f>100*DataTransformed!M81</f>
        <v>9.6559185591258867</v>
      </c>
      <c r="T85" s="5">
        <f t="shared" si="12"/>
        <v>9.2811349656901854</v>
      </c>
      <c r="U85" s="5">
        <f t="shared" si="13"/>
        <v>7.5439187223304671</v>
      </c>
      <c r="V85" s="5">
        <f t="shared" si="15"/>
        <v>8.4157500697878973</v>
      </c>
      <c r="W85" s="5">
        <f t="shared" si="16"/>
        <v>6.5234822188195096</v>
      </c>
      <c r="X85" s="5">
        <f t="shared" si="14"/>
        <v>3.8060840612249001</v>
      </c>
      <c r="Z85" s="5">
        <f t="shared" si="6"/>
        <v>0.20577522325427744</v>
      </c>
      <c r="AA85" s="5">
        <f t="shared" si="7"/>
        <v>0.11272024757611174</v>
      </c>
      <c r="AB85" s="5">
        <f t="shared" si="9"/>
        <v>1.8255391349751293</v>
      </c>
      <c r="AC85" s="5">
        <f t="shared" si="10"/>
        <v>7.5378356076280975E-2</v>
      </c>
      <c r="AD85" s="5" t="e">
        <v>#N/A</v>
      </c>
      <c r="AE85" s="5" t="e">
        <v>#N/A</v>
      </c>
      <c r="AF85" s="5" t="e">
        <v>#N/A</v>
      </c>
      <c r="AG85" s="5" t="e">
        <f t="shared" si="11"/>
        <v>#N/A</v>
      </c>
    </row>
    <row r="86" spans="1:33" x14ac:dyDescent="0.25">
      <c r="A86" s="4" t="str">
        <f>'Real GDP'!A86</f>
        <v>Q4/1979</v>
      </c>
      <c r="B86" s="5">
        <f>'Real GDP'!D86</f>
        <v>1162.0880500000001</v>
      </c>
      <c r="C86" s="4">
        <v>80</v>
      </c>
      <c r="D86" s="22">
        <f>100*('Real GDP'!N86-'Real GDP'!X86)</f>
        <v>53.461184936551199</v>
      </c>
      <c r="E86" s="5">
        <f>100*'Real GDP'!X86</f>
        <v>0.87599157026977403</v>
      </c>
      <c r="R86" s="4" t="str">
        <f t="shared" si="8"/>
        <v>Q4/1979</v>
      </c>
      <c r="S86" s="5">
        <f>100*DataTransformed!M82</f>
        <v>8.0809096199732977</v>
      </c>
      <c r="T86" s="5">
        <f t="shared" si="12"/>
        <v>9.6559185591258867</v>
      </c>
      <c r="U86" s="5">
        <f t="shared" si="13"/>
        <v>9.2811349656901854</v>
      </c>
      <c r="V86" s="5">
        <f t="shared" si="15"/>
        <v>7.5439187223304671</v>
      </c>
      <c r="W86" s="5">
        <f t="shared" si="16"/>
        <v>8.4157500697878973</v>
      </c>
      <c r="X86" s="5">
        <f t="shared" si="14"/>
        <v>0.74098187350042399</v>
      </c>
      <c r="Z86" s="5">
        <f t="shared" si="6"/>
        <v>0.20009792317340375</v>
      </c>
      <c r="AA86" s="5">
        <f t="shared" si="7"/>
        <v>0.1124824543310432</v>
      </c>
      <c r="AB86" s="5">
        <f t="shared" si="9"/>
        <v>1.7789256499018282</v>
      </c>
      <c r="AC86" s="5">
        <f t="shared" si="10"/>
        <v>8.1984361186544299E-2</v>
      </c>
      <c r="AD86" s="5" t="e">
        <v>#N/A</v>
      </c>
      <c r="AE86" s="5" t="e">
        <v>#N/A</v>
      </c>
      <c r="AF86" s="5" t="e">
        <v>#N/A</v>
      </c>
      <c r="AG86" s="5" t="e">
        <f t="shared" si="11"/>
        <v>#N/A</v>
      </c>
    </row>
    <row r="87" spans="1:33" x14ac:dyDescent="0.25">
      <c r="A87" s="4" t="str">
        <f>'Real GDP'!A87</f>
        <v>Q1/1980</v>
      </c>
      <c r="B87" s="5">
        <f>'Real GDP'!D87</f>
        <v>1150.79306</v>
      </c>
      <c r="C87" s="4">
        <v>81</v>
      </c>
      <c r="D87" s="22">
        <f>100*('Real GDP'!N87-'Real GDP'!X87)</f>
        <v>54.01187823477094</v>
      </c>
      <c r="E87" s="5">
        <f>100*'Real GDP'!X87</f>
        <v>-0.65141252754986601</v>
      </c>
      <c r="R87" s="4" t="str">
        <f t="shared" si="8"/>
        <v>Q1/1980</v>
      </c>
      <c r="S87" s="5">
        <f>100*DataTransformed!M83</f>
        <v>8.4965837908418607</v>
      </c>
      <c r="T87" s="5">
        <f t="shared" si="12"/>
        <v>8.0809096199732977</v>
      </c>
      <c r="U87" s="5">
        <f t="shared" si="13"/>
        <v>9.6559185591258867</v>
      </c>
      <c r="V87" s="5">
        <f t="shared" si="15"/>
        <v>9.2811349656901854</v>
      </c>
      <c r="W87" s="5">
        <f t="shared" si="16"/>
        <v>7.5439187223304671</v>
      </c>
      <c r="X87" s="5">
        <f t="shared" si="14"/>
        <v>0.87599157026977403</v>
      </c>
      <c r="Z87" s="5">
        <f t="shared" si="6"/>
        <v>0.20184634836549337</v>
      </c>
      <c r="AA87" s="5">
        <f t="shared" si="7"/>
        <v>0.11159432231797181</v>
      </c>
      <c r="AB87" s="5">
        <f t="shared" si="9"/>
        <v>1.8087510562621771</v>
      </c>
      <c r="AC87" s="5">
        <f t="shared" si="10"/>
        <v>7.7713310888880144E-2</v>
      </c>
      <c r="AD87" s="5" t="e">
        <v>#N/A</v>
      </c>
      <c r="AE87" s="5" t="e">
        <v>#N/A</v>
      </c>
      <c r="AF87" s="5" t="e">
        <v>#N/A</v>
      </c>
      <c r="AG87" s="5" t="e">
        <f t="shared" si="11"/>
        <v>#N/A</v>
      </c>
    </row>
    <row r="88" spans="1:33" x14ac:dyDescent="0.25">
      <c r="A88" s="4" t="str">
        <f>'Real GDP'!A88</f>
        <v>Q2/1980</v>
      </c>
      <c r="B88" s="5">
        <f>'Real GDP'!D88</f>
        <v>1128.0111899999999</v>
      </c>
      <c r="C88" s="4">
        <v>82</v>
      </c>
      <c r="D88" s="22">
        <f>100*('Real GDP'!N88-'Real GDP'!X88)</f>
        <v>54.036617126803897</v>
      </c>
      <c r="E88" s="5">
        <f>100*'Real GDP'!X88</f>
        <v>-2.6756763046054499</v>
      </c>
      <c r="R88" s="4" t="str">
        <f t="shared" si="8"/>
        <v>Q2/1980</v>
      </c>
      <c r="S88" s="5">
        <f>100*DataTransformed!M84</f>
        <v>9.2111330339061936</v>
      </c>
      <c r="T88" s="5">
        <f t="shared" si="12"/>
        <v>8.4965837908418607</v>
      </c>
      <c r="U88" s="5">
        <f t="shared" si="13"/>
        <v>8.0809096199732977</v>
      </c>
      <c r="V88" s="5">
        <f t="shared" si="15"/>
        <v>9.6559185591258867</v>
      </c>
      <c r="W88" s="5">
        <f t="shared" si="16"/>
        <v>9.2811349656901854</v>
      </c>
      <c r="X88" s="5">
        <f t="shared" si="14"/>
        <v>-0.65141252754986601</v>
      </c>
      <c r="Z88" s="5">
        <f t="shared" si="6"/>
        <v>0.19903527595352227</v>
      </c>
      <c r="AA88" s="5">
        <f t="shared" si="7"/>
        <v>0.11076833459295367</v>
      </c>
      <c r="AB88" s="5">
        <f t="shared" si="9"/>
        <v>1.7968607787137711</v>
      </c>
      <c r="AC88" s="5">
        <f t="shared" si="10"/>
        <v>7.9397145500976971E-2</v>
      </c>
      <c r="AD88" s="5" t="e">
        <v>#N/A</v>
      </c>
      <c r="AE88" s="5" t="e">
        <v>#N/A</v>
      </c>
      <c r="AF88" s="5" t="e">
        <v>#N/A</v>
      </c>
      <c r="AG88" s="5" t="e">
        <f t="shared" si="11"/>
        <v>#N/A</v>
      </c>
    </row>
    <row r="89" spans="1:33" x14ac:dyDescent="0.25">
      <c r="A89" s="4" t="str">
        <f>'Real GDP'!A89</f>
        <v>Q3/1980</v>
      </c>
      <c r="B89" s="5">
        <f>'Real GDP'!D89</f>
        <v>1126.6109799999999</v>
      </c>
      <c r="C89" s="4">
        <v>83</v>
      </c>
      <c r="D89" s="22">
        <f>100*('Real GDP'!N89-'Real GDP'!X89)</f>
        <v>53.97160825005961</v>
      </c>
      <c r="E89" s="5">
        <f>100*'Real GDP'!X89</f>
        <v>-2.7348753948231601</v>
      </c>
      <c r="R89" s="4" t="str">
        <f t="shared" si="8"/>
        <v>Q3/1980</v>
      </c>
      <c r="S89" s="5">
        <f>100*DataTransformed!M85</f>
        <v>9.6917147583653218</v>
      </c>
      <c r="T89" s="5">
        <f t="shared" si="12"/>
        <v>9.2111330339061936</v>
      </c>
      <c r="U89" s="5">
        <f t="shared" si="13"/>
        <v>8.4965837908418607</v>
      </c>
      <c r="V89" s="5">
        <f t="shared" si="15"/>
        <v>8.0809096199732977</v>
      </c>
      <c r="W89" s="5">
        <f t="shared" si="16"/>
        <v>9.6559185591258867</v>
      </c>
      <c r="X89" s="5">
        <f t="shared" si="14"/>
        <v>-2.6756763046054499</v>
      </c>
      <c r="Z89" s="5">
        <f t="shared" si="6"/>
        <v>0.18302710516125548</v>
      </c>
      <c r="AA89" s="5">
        <f t="shared" si="7"/>
        <v>0.11100202311249342</v>
      </c>
      <c r="AB89" s="5">
        <f t="shared" si="9"/>
        <v>1.6488627867238894</v>
      </c>
      <c r="AC89" s="5">
        <f t="shared" si="10"/>
        <v>0.10245692855599518</v>
      </c>
      <c r="AD89" s="5" t="e">
        <v>#N/A</v>
      </c>
      <c r="AE89" s="5" t="e">
        <v>#N/A</v>
      </c>
      <c r="AF89" s="5" t="e">
        <v>#N/A</v>
      </c>
      <c r="AG89" s="5" t="e">
        <f t="shared" si="11"/>
        <v>#N/A</v>
      </c>
    </row>
    <row r="90" spans="1:33" x14ac:dyDescent="0.25">
      <c r="A90" s="4" t="str">
        <f>'Real GDP'!A90</f>
        <v>Q4/1980</v>
      </c>
      <c r="B90" s="5">
        <f>'Real GDP'!D90</f>
        <v>1114.6469999999999</v>
      </c>
      <c r="C90" s="4">
        <v>84</v>
      </c>
      <c r="D90" s="22">
        <f>100*('Real GDP'!N90-'Real GDP'!X90)</f>
        <v>53.644374381354432</v>
      </c>
      <c r="E90" s="5">
        <f>100*'Real GDP'!X90</f>
        <v>-3.4752645972961203</v>
      </c>
      <c r="R90" s="4" t="str">
        <f t="shared" si="8"/>
        <v>Q4/1980</v>
      </c>
      <c r="S90" s="5">
        <f>100*DataTransformed!M86</f>
        <v>11.855357252209409</v>
      </c>
      <c r="T90" s="5">
        <f t="shared" si="12"/>
        <v>9.6917147583653218</v>
      </c>
      <c r="U90" s="5">
        <f t="shared" si="13"/>
        <v>9.2111330339061936</v>
      </c>
      <c r="V90" s="5">
        <f t="shared" si="15"/>
        <v>8.4965837908418607</v>
      </c>
      <c r="W90" s="5">
        <f t="shared" si="16"/>
        <v>8.0809096199732977</v>
      </c>
      <c r="X90" s="5">
        <f t="shared" si="14"/>
        <v>-2.7348753948231601</v>
      </c>
      <c r="Z90" s="5">
        <f t="shared" si="6"/>
        <v>0.14789563501284281</v>
      </c>
      <c r="AA90" s="5">
        <f t="shared" si="7"/>
        <v>0.11475607247246093</v>
      </c>
      <c r="AB90" s="5">
        <f t="shared" si="9"/>
        <v>1.2887826485028466</v>
      </c>
      <c r="AC90" s="5">
        <f t="shared" si="10"/>
        <v>0.173874954443513</v>
      </c>
      <c r="AD90" s="5" t="e">
        <v>#N/A</v>
      </c>
      <c r="AE90" s="5" t="e">
        <v>#N/A</v>
      </c>
      <c r="AF90" s="5" t="e">
        <v>#N/A</v>
      </c>
      <c r="AG90" s="5" t="e">
        <f t="shared" si="11"/>
        <v>#N/A</v>
      </c>
    </row>
    <row r="91" spans="1:33" x14ac:dyDescent="0.25">
      <c r="A91" s="4" t="str">
        <f>'Real GDP'!A91</f>
        <v>Q1/1981</v>
      </c>
      <c r="B91" s="5">
        <f>'Real GDP'!D91</f>
        <v>1112.8837800000001</v>
      </c>
      <c r="C91" s="4">
        <v>85</v>
      </c>
      <c r="D91" s="22">
        <f>100*('Real GDP'!N91-'Real GDP'!X91)</f>
        <v>53.273345790144099</v>
      </c>
      <c r="E91" s="5">
        <f>100*'Real GDP'!X91</f>
        <v>-3.26254765628503</v>
      </c>
      <c r="R91" s="4" t="str">
        <f t="shared" si="8"/>
        <v>Q1/1981</v>
      </c>
      <c r="S91" s="5">
        <f>100*DataTransformed!M87</f>
        <v>10.749888984821077</v>
      </c>
      <c r="T91" s="5">
        <f t="shared" si="12"/>
        <v>11.855357252209409</v>
      </c>
      <c r="U91" s="5">
        <f t="shared" si="13"/>
        <v>9.6917147583653218</v>
      </c>
      <c r="V91" s="5">
        <f t="shared" si="15"/>
        <v>9.2111330339061936</v>
      </c>
      <c r="W91" s="5">
        <f t="shared" si="16"/>
        <v>8.4965837908418607</v>
      </c>
      <c r="X91" s="5">
        <f t="shared" si="14"/>
        <v>-3.4752645972961203</v>
      </c>
      <c r="Z91" s="5">
        <f t="shared" si="6"/>
        <v>0.14218565698073826</v>
      </c>
      <c r="AA91" s="5">
        <f t="shared" si="7"/>
        <v>0.11346617601519879</v>
      </c>
      <c r="AB91" s="5">
        <f t="shared" si="9"/>
        <v>1.2531105037125116</v>
      </c>
      <c r="AC91" s="5">
        <f t="shared" si="10"/>
        <v>0.18193942072692959</v>
      </c>
      <c r="AD91" s="5" t="e">
        <v>#N/A</v>
      </c>
      <c r="AE91" s="5" t="e">
        <v>#N/A</v>
      </c>
      <c r="AF91" s="5" t="e">
        <v>#N/A</v>
      </c>
      <c r="AG91" s="5" t="e">
        <f t="shared" si="11"/>
        <v>#N/A</v>
      </c>
    </row>
    <row r="92" spans="1:33" x14ac:dyDescent="0.25">
      <c r="A92" s="4" t="str">
        <f>'Real GDP'!A92</f>
        <v>Q2/1981</v>
      </c>
      <c r="B92" s="5">
        <f>'Real GDP'!D92</f>
        <v>1115.58565</v>
      </c>
      <c r="C92" s="4">
        <v>86</v>
      </c>
      <c r="D92" s="22">
        <f>100*('Real GDP'!N92-'Real GDP'!X92)</f>
        <v>52.95243280159503</v>
      </c>
      <c r="E92" s="5">
        <f>100*'Real GDP'!X92</f>
        <v>-2.6991479378271701</v>
      </c>
      <c r="R92" s="4" t="str">
        <f t="shared" si="8"/>
        <v>Q2/1981</v>
      </c>
      <c r="S92" s="5">
        <f>100*DataTransformed!M88</f>
        <v>8.0349744812725277</v>
      </c>
      <c r="T92" s="5">
        <f t="shared" si="12"/>
        <v>10.749888984821077</v>
      </c>
      <c r="U92" s="5">
        <f t="shared" si="13"/>
        <v>11.855357252209409</v>
      </c>
      <c r="V92" s="5">
        <f t="shared" si="15"/>
        <v>9.6917147583653218</v>
      </c>
      <c r="W92" s="5">
        <f t="shared" si="16"/>
        <v>9.2111330339061936</v>
      </c>
      <c r="X92" s="5">
        <f t="shared" si="14"/>
        <v>-3.26254765628503</v>
      </c>
      <c r="Z92" s="5">
        <f t="shared" si="6"/>
        <v>0.16574161542779242</v>
      </c>
      <c r="AA92" s="5">
        <f t="shared" si="7"/>
        <v>0.11585538817047294</v>
      </c>
      <c r="AB92" s="5">
        <f t="shared" si="9"/>
        <v>1.4305904804696303</v>
      </c>
      <c r="AC92" s="5">
        <f t="shared" si="10"/>
        <v>0.14338340330055332</v>
      </c>
      <c r="AD92" s="5" t="e">
        <v>#N/A</v>
      </c>
      <c r="AE92" s="5" t="e">
        <v>#N/A</v>
      </c>
      <c r="AF92" s="5" t="e">
        <v>#N/A</v>
      </c>
      <c r="AG92" s="5" t="e">
        <f t="shared" si="11"/>
        <v>#N/A</v>
      </c>
    </row>
    <row r="93" spans="1:33" x14ac:dyDescent="0.25">
      <c r="A93" s="4" t="str">
        <f>'Real GDP'!A93</f>
        <v>Q3/1981</v>
      </c>
      <c r="B93" s="5">
        <f>'Real GDP'!D93</f>
        <v>1127.7207700000001</v>
      </c>
      <c r="C93" s="4">
        <v>87</v>
      </c>
      <c r="D93" s="22">
        <f>100*('Real GDP'!N93-'Real GDP'!X93)</f>
        <v>52.85254593769352</v>
      </c>
      <c r="E93" s="5">
        <f>100*'Real GDP'!X93</f>
        <v>-1.5173546288906501</v>
      </c>
      <c r="R93" s="4" t="str">
        <f t="shared" si="8"/>
        <v>Q3/1981</v>
      </c>
      <c r="S93" s="5">
        <f>100*DataTransformed!M89</f>
        <v>7.634347257413765</v>
      </c>
      <c r="T93" s="5">
        <f t="shared" si="12"/>
        <v>8.0349744812725277</v>
      </c>
      <c r="U93" s="5">
        <f t="shared" si="13"/>
        <v>10.749888984821077</v>
      </c>
      <c r="V93" s="5">
        <f t="shared" si="15"/>
        <v>11.855357252209409</v>
      </c>
      <c r="W93" s="5">
        <f t="shared" si="16"/>
        <v>9.6917147583653218</v>
      </c>
      <c r="X93" s="5">
        <f t="shared" si="14"/>
        <v>-2.6991479378271701</v>
      </c>
      <c r="Z93" s="5">
        <f t="shared" si="6"/>
        <v>0.1790464562802121</v>
      </c>
      <c r="AA93" s="5">
        <f t="shared" si="7"/>
        <v>0.11807157851855613</v>
      </c>
      <c r="AB93" s="5">
        <f t="shared" si="9"/>
        <v>1.516422991262653</v>
      </c>
      <c r="AC93" s="5">
        <f t="shared" si="10"/>
        <v>0.12634893458695948</v>
      </c>
      <c r="AD93" s="5" t="e">
        <v>#N/A</v>
      </c>
      <c r="AE93" s="5" t="e">
        <v>#N/A</v>
      </c>
      <c r="AF93" s="5" t="e">
        <v>#N/A</v>
      </c>
      <c r="AG93" s="5" t="e">
        <f t="shared" si="11"/>
        <v>#N/A</v>
      </c>
    </row>
    <row r="94" spans="1:33" x14ac:dyDescent="0.25">
      <c r="A94" s="4" t="str">
        <f>'Real GDP'!A94</f>
        <v>Q4/1981</v>
      </c>
      <c r="B94" s="5">
        <f>'Real GDP'!D94</f>
        <v>1129.0172600000001</v>
      </c>
      <c r="C94" s="4">
        <v>88</v>
      </c>
      <c r="D94" s="22">
        <f>100*('Real GDP'!N94-'Real GDP'!X94)</f>
        <v>52.761812959840547</v>
      </c>
      <c r="E94" s="5">
        <f>100*'Real GDP'!X94</f>
        <v>-1.3117221699814601</v>
      </c>
      <c r="R94" s="4" t="str">
        <f t="shared" si="8"/>
        <v>Q4/1981</v>
      </c>
      <c r="S94" s="5">
        <f>100*DataTransformed!M90</f>
        <v>8.174242044833413</v>
      </c>
      <c r="T94" s="5">
        <f t="shared" si="12"/>
        <v>7.634347257413765</v>
      </c>
      <c r="U94" s="5">
        <f t="shared" si="13"/>
        <v>8.0349744812725277</v>
      </c>
      <c r="V94" s="5">
        <f t="shared" si="15"/>
        <v>10.749888984821077</v>
      </c>
      <c r="W94" s="5">
        <f t="shared" si="16"/>
        <v>11.855357252209409</v>
      </c>
      <c r="X94" s="5">
        <f t="shared" si="14"/>
        <v>-1.5173546288906501</v>
      </c>
      <c r="Z94" s="5">
        <f t="shared" si="6"/>
        <v>0.17435420432290921</v>
      </c>
      <c r="AA94" s="5">
        <f t="shared" si="7"/>
        <v>0.12020243591210912</v>
      </c>
      <c r="AB94" s="5">
        <f t="shared" si="9"/>
        <v>1.450504750589209</v>
      </c>
      <c r="AC94" s="5">
        <f t="shared" si="10"/>
        <v>0.13932853842357018</v>
      </c>
      <c r="AD94" s="5" t="e">
        <v>#N/A</v>
      </c>
      <c r="AE94" s="5" t="e">
        <v>#N/A</v>
      </c>
      <c r="AF94" s="5" t="e">
        <v>#N/A</v>
      </c>
      <c r="AG94" s="5" t="e">
        <f t="shared" si="11"/>
        <v>#N/A</v>
      </c>
    </row>
    <row r="95" spans="1:33" x14ac:dyDescent="0.25">
      <c r="A95" s="4" t="str">
        <f>'Real GDP'!A95</f>
        <v>Q1/1982</v>
      </c>
      <c r="B95" s="5">
        <f>'Real GDP'!D95</f>
        <v>1130.7804799999999</v>
      </c>
      <c r="C95" s="4">
        <v>89</v>
      </c>
      <c r="D95" s="22">
        <f>100*('Real GDP'!N95-'Real GDP'!X95)</f>
        <v>52.691294594251048</v>
      </c>
      <c r="E95" s="5">
        <f>100*'Real GDP'!X95</f>
        <v>-1.0851526386964501</v>
      </c>
      <c r="R95" s="4" t="str">
        <f t="shared" si="8"/>
        <v>Q1/1982</v>
      </c>
      <c r="S95" s="5">
        <f>100*DataTransformed!M91</f>
        <v>6.1610948815824074</v>
      </c>
      <c r="T95" s="5">
        <f t="shared" si="12"/>
        <v>8.174242044833413</v>
      </c>
      <c r="U95" s="5">
        <f t="shared" si="13"/>
        <v>7.634347257413765</v>
      </c>
      <c r="V95" s="5">
        <f t="shared" si="15"/>
        <v>8.0349744812725277</v>
      </c>
      <c r="W95" s="5">
        <f t="shared" si="16"/>
        <v>10.749888984821077</v>
      </c>
      <c r="X95" s="5">
        <f t="shared" si="14"/>
        <v>-1.3117221699814601</v>
      </c>
      <c r="Z95" s="5">
        <f t="shared" si="6"/>
        <v>0.11487685218463926</v>
      </c>
      <c r="AA95" s="5">
        <f t="shared" si="7"/>
        <v>0.1233456107863128</v>
      </c>
      <c r="AB95" s="5">
        <f t="shared" si="9"/>
        <v>0.9313412244855227</v>
      </c>
      <c r="AC95" s="5">
        <f t="shared" si="10"/>
        <v>0.25855760373691622</v>
      </c>
      <c r="AD95" s="5" t="e">
        <v>#N/A</v>
      </c>
      <c r="AE95" s="5" t="e">
        <v>#N/A</v>
      </c>
      <c r="AF95" s="5" t="e">
        <v>#N/A</v>
      </c>
      <c r="AG95" s="5" t="e">
        <f t="shared" si="11"/>
        <v>#N/A</v>
      </c>
    </row>
    <row r="96" spans="1:33" x14ac:dyDescent="0.25">
      <c r="A96" s="4" t="str">
        <f>'Real GDP'!A96</f>
        <v>Q2/1982</v>
      </c>
      <c r="B96" s="5">
        <f>'Real GDP'!D96</f>
        <v>1143.4912400000001</v>
      </c>
      <c r="C96" s="4">
        <v>90</v>
      </c>
      <c r="D96" s="22">
        <f>100*('Real GDP'!N96-'Real GDP'!X96)</f>
        <v>52.834802565572289</v>
      </c>
      <c r="E96" s="5">
        <f>100*'Real GDP'!X96</f>
        <v>-0.110861691267217</v>
      </c>
      <c r="R96" s="4" t="str">
        <f t="shared" si="8"/>
        <v>Q2/1982</v>
      </c>
      <c r="S96" s="5">
        <f>100*DataTransformed!M92</f>
        <v>4.97095368845617</v>
      </c>
      <c r="T96" s="5">
        <f t="shared" si="12"/>
        <v>6.1610948815824074</v>
      </c>
      <c r="U96" s="5">
        <f t="shared" si="13"/>
        <v>8.174242044833413</v>
      </c>
      <c r="V96" s="5">
        <f t="shared" si="15"/>
        <v>7.634347257413765</v>
      </c>
      <c r="W96" s="5">
        <f t="shared" si="16"/>
        <v>8.0349744812725277</v>
      </c>
      <c r="X96" s="5">
        <f t="shared" si="14"/>
        <v>-1.0851526386964501</v>
      </c>
      <c r="Z96" s="5">
        <f t="shared" si="6"/>
        <v>0.11065074968161004</v>
      </c>
      <c r="AA96" s="5">
        <f t="shared" si="7"/>
        <v>0.12680764187618324</v>
      </c>
      <c r="AB96" s="5">
        <f t="shared" si="9"/>
        <v>0.87258739335008684</v>
      </c>
      <c r="AC96" s="5">
        <f t="shared" si="10"/>
        <v>0.27262912804782635</v>
      </c>
      <c r="AD96" s="5" t="e">
        <v>#N/A</v>
      </c>
      <c r="AE96" s="5" t="e">
        <v>#N/A</v>
      </c>
      <c r="AF96" s="5" t="e">
        <v>#N/A</v>
      </c>
      <c r="AG96" s="5" t="e">
        <f t="shared" si="11"/>
        <v>#N/A</v>
      </c>
    </row>
    <row r="97" spans="1:33" x14ac:dyDescent="0.25">
      <c r="A97" s="4" t="str">
        <f>'Real GDP'!A97</f>
        <v>Q3/1982</v>
      </c>
      <c r="B97" s="5">
        <f>'Real GDP'!D97</f>
        <v>1146.50946</v>
      </c>
      <c r="C97" s="4">
        <v>91</v>
      </c>
      <c r="D97" s="22">
        <f>100*('Real GDP'!N97-'Real GDP'!X97)</f>
        <v>52.999918595463114</v>
      </c>
      <c r="E97" s="5">
        <f>100*'Real GDP'!X97</f>
        <v>-1.23776490991268E-2</v>
      </c>
      <c r="R97" s="4" t="str">
        <f t="shared" si="8"/>
        <v>Q3/1982</v>
      </c>
      <c r="S97" s="5">
        <f>100*DataTransformed!M93</f>
        <v>6.0617009064753091</v>
      </c>
      <c r="T97" s="5">
        <f t="shared" si="12"/>
        <v>4.97095368845617</v>
      </c>
      <c r="U97" s="5">
        <f t="shared" si="13"/>
        <v>6.1610948815824074</v>
      </c>
      <c r="V97" s="5">
        <f t="shared" si="15"/>
        <v>8.174242044833413</v>
      </c>
      <c r="W97" s="5">
        <f t="shared" si="16"/>
        <v>7.634347257413765</v>
      </c>
      <c r="X97" s="5">
        <f t="shared" si="14"/>
        <v>-0.110861691267217</v>
      </c>
      <c r="Z97" s="5">
        <f t="shared" si="6"/>
        <v>0.11090596860510232</v>
      </c>
      <c r="AA97" s="5">
        <f t="shared" si="7"/>
        <v>0.12812582017207805</v>
      </c>
      <c r="AB97" s="5">
        <f t="shared" si="9"/>
        <v>0.86560201882923538</v>
      </c>
      <c r="AC97" s="5">
        <f t="shared" si="10"/>
        <v>0.27428928065687502</v>
      </c>
      <c r="AD97" s="5" t="e">
        <v>#N/A</v>
      </c>
      <c r="AE97" s="5" t="e">
        <v>#N/A</v>
      </c>
      <c r="AF97" s="5" t="e">
        <v>#N/A</v>
      </c>
      <c r="AG97" s="5" t="e">
        <f t="shared" si="11"/>
        <v>#N/A</v>
      </c>
    </row>
    <row r="98" spans="1:33" x14ac:dyDescent="0.25">
      <c r="A98" s="4" t="str">
        <f>'Real GDP'!A98</f>
        <v>Q4/1982</v>
      </c>
      <c r="B98" s="5">
        <f>'Real GDP'!D98</f>
        <v>1154.5943600000001</v>
      </c>
      <c r="C98" s="4">
        <v>92</v>
      </c>
      <c r="D98" s="22">
        <f>100*('Real GDP'!N98-'Real GDP'!X98)</f>
        <v>53.272574133080717</v>
      </c>
      <c r="E98" s="5">
        <f>100*'Real GDP'!X98</f>
        <v>0.417667247592313</v>
      </c>
      <c r="R98" s="4" t="str">
        <f t="shared" si="8"/>
        <v>Q4/1982</v>
      </c>
      <c r="S98" s="5">
        <f>100*DataTransformed!M94</f>
        <v>5.0320841744838418</v>
      </c>
      <c r="T98" s="5">
        <f t="shared" si="12"/>
        <v>6.0617009064753091</v>
      </c>
      <c r="U98" s="5">
        <f t="shared" si="13"/>
        <v>4.97095368845617</v>
      </c>
      <c r="V98" s="5">
        <f t="shared" si="15"/>
        <v>6.1610948815824074</v>
      </c>
      <c r="W98" s="5">
        <f t="shared" si="16"/>
        <v>8.174242044833413</v>
      </c>
      <c r="X98" s="5">
        <f t="shared" si="14"/>
        <v>-1.23776490991268E-2</v>
      </c>
      <c r="Z98" s="5">
        <f t="shared" si="6"/>
        <v>0.12158956849867168</v>
      </c>
      <c r="AA98" s="5">
        <f t="shared" si="7"/>
        <v>0.13110532113326623</v>
      </c>
      <c r="AB98" s="5">
        <f t="shared" si="9"/>
        <v>0.92741902043074242</v>
      </c>
      <c r="AC98" s="5">
        <f t="shared" si="10"/>
        <v>0.25950182258990101</v>
      </c>
      <c r="AD98" s="5" t="e">
        <v>#N/A</v>
      </c>
      <c r="AE98" s="5" t="e">
        <v>#N/A</v>
      </c>
      <c r="AF98" s="5" t="e">
        <v>#N/A</v>
      </c>
      <c r="AG98" s="5" t="e">
        <f t="shared" si="11"/>
        <v>#N/A</v>
      </c>
    </row>
    <row r="99" spans="1:33" x14ac:dyDescent="0.25">
      <c r="A99" s="4" t="str">
        <f>'Real GDP'!A99</f>
        <v>Q1/1983</v>
      </c>
      <c r="B99" s="5">
        <f>'Real GDP'!D99</f>
        <v>1175.49892</v>
      </c>
      <c r="C99" s="4">
        <v>93</v>
      </c>
      <c r="D99" s="22">
        <f>100*('Real GDP'!N99-'Real GDP'!X99)</f>
        <v>53.859719854241263</v>
      </c>
      <c r="E99" s="5">
        <f>100*'Real GDP'!X99</f>
        <v>1.6248806679733601</v>
      </c>
      <c r="R99" s="4" t="str">
        <f t="shared" si="8"/>
        <v>Q1/1983</v>
      </c>
      <c r="S99" s="5">
        <f>100*DataTransformed!M95</f>
        <v>3.9054346389040262</v>
      </c>
      <c r="T99" s="5">
        <f t="shared" si="12"/>
        <v>5.0320841744838418</v>
      </c>
      <c r="U99" s="5">
        <f t="shared" si="13"/>
        <v>6.0617009064753091</v>
      </c>
      <c r="V99" s="5">
        <f t="shared" si="15"/>
        <v>4.97095368845617</v>
      </c>
      <c r="W99" s="5">
        <f t="shared" si="16"/>
        <v>6.1610948815824074</v>
      </c>
      <c r="X99" s="5">
        <f t="shared" si="14"/>
        <v>0.417667247592313</v>
      </c>
      <c r="Z99" s="5">
        <f t="shared" si="6"/>
        <v>0.1184314556794232</v>
      </c>
      <c r="AA99" s="5">
        <f t="shared" si="7"/>
        <v>0.13678215154064854</v>
      </c>
      <c r="AB99" s="5">
        <f t="shared" si="9"/>
        <v>0.86583998237685322</v>
      </c>
      <c r="AC99" s="5">
        <f t="shared" si="10"/>
        <v>0.27423278013108188</v>
      </c>
      <c r="AD99" s="5" t="e">
        <v>#N/A</v>
      </c>
      <c r="AE99" s="5" t="e">
        <v>#N/A</v>
      </c>
      <c r="AF99" s="5" t="e">
        <v>#N/A</v>
      </c>
      <c r="AG99" s="5" t="e">
        <f t="shared" si="11"/>
        <v>#N/A</v>
      </c>
    </row>
    <row r="100" spans="1:33" x14ac:dyDescent="0.25">
      <c r="A100" s="4" t="str">
        <f>'Real GDP'!A100</f>
        <v>Q2/1983</v>
      </c>
      <c r="B100" s="5">
        <f>'Real GDP'!D100</f>
        <v>1185.5233500000002</v>
      </c>
      <c r="C100" s="4">
        <v>94</v>
      </c>
      <c r="D100" s="22">
        <f>100*('Real GDP'!N100-'Real GDP'!X100)</f>
        <v>54.535740899792295</v>
      </c>
      <c r="E100" s="5">
        <f>100*'Real GDP'!X100</f>
        <v>1.79802486446488</v>
      </c>
      <c r="R100" s="4" t="str">
        <f t="shared" si="8"/>
        <v>Q2/1983</v>
      </c>
      <c r="S100" s="5">
        <f>100*DataTransformed!M96</f>
        <v>2.8652746171793808</v>
      </c>
      <c r="T100" s="5">
        <f t="shared" si="12"/>
        <v>3.9054346389040262</v>
      </c>
      <c r="U100" s="5">
        <f t="shared" si="13"/>
        <v>5.0320841744838418</v>
      </c>
      <c r="V100" s="5">
        <f t="shared" si="15"/>
        <v>6.0617009064753091</v>
      </c>
      <c r="W100" s="5">
        <f t="shared" si="16"/>
        <v>4.97095368845617</v>
      </c>
      <c r="X100" s="5">
        <f t="shared" si="14"/>
        <v>1.6248806679733601</v>
      </c>
      <c r="Z100" s="5">
        <f t="shared" si="6"/>
        <v>0.10315877943984735</v>
      </c>
      <c r="AA100" s="5">
        <f t="shared" si="7"/>
        <v>0.13863907869622358</v>
      </c>
      <c r="AB100" s="5">
        <f t="shared" si="9"/>
        <v>0.74408154187090192</v>
      </c>
      <c r="AC100" s="5">
        <f t="shared" si="10"/>
        <v>0.30247180765741299</v>
      </c>
      <c r="AD100" s="5" t="e">
        <v>#N/A</v>
      </c>
      <c r="AE100" s="5" t="e">
        <v>#N/A</v>
      </c>
      <c r="AF100" s="5" t="e">
        <v>#N/A</v>
      </c>
      <c r="AG100" s="5" t="e">
        <f t="shared" si="11"/>
        <v>#N/A</v>
      </c>
    </row>
    <row r="101" spans="1:33" x14ac:dyDescent="0.25">
      <c r="A101" s="4" t="str">
        <f>'Real GDP'!A101</f>
        <v>Q3/1983</v>
      </c>
      <c r="B101" s="5">
        <f>'Real GDP'!D101</f>
        <v>1198.5763899999999</v>
      </c>
      <c r="C101" s="4">
        <v>95</v>
      </c>
      <c r="D101" s="22">
        <f>100*('Real GDP'!N101-'Real GDP'!X101)</f>
        <v>55.336028466453158</v>
      </c>
      <c r="E101" s="5">
        <f>100*'Real GDP'!X101</f>
        <v>2.09275611849871</v>
      </c>
      <c r="R101" s="4" t="str">
        <f t="shared" si="8"/>
        <v>Q3/1983</v>
      </c>
      <c r="S101" s="5">
        <f>100*DataTransformed!M97</f>
        <v>4.3972509611126753</v>
      </c>
      <c r="T101" s="5">
        <f t="shared" si="12"/>
        <v>2.8652746171793808</v>
      </c>
      <c r="U101" s="5">
        <f t="shared" si="13"/>
        <v>3.9054346389040262</v>
      </c>
      <c r="V101" s="5">
        <f t="shared" si="15"/>
        <v>5.0320841744838418</v>
      </c>
      <c r="W101" s="5">
        <f t="shared" si="16"/>
        <v>6.0617009064753091</v>
      </c>
      <c r="X101" s="5">
        <f t="shared" si="14"/>
        <v>1.79802486446488</v>
      </c>
      <c r="Z101" s="5">
        <f t="shared" si="6"/>
        <v>9.6455059880242555E-2</v>
      </c>
      <c r="AA101" s="5">
        <f t="shared" si="7"/>
        <v>0.13793961904026025</v>
      </c>
      <c r="AB101" s="5">
        <f t="shared" si="9"/>
        <v>0.6992556638284636</v>
      </c>
      <c r="AC101" s="5">
        <f t="shared" si="10"/>
        <v>0.31241658454216442</v>
      </c>
      <c r="AD101" s="5" t="e">
        <v>#N/A</v>
      </c>
      <c r="AE101" s="5" t="e">
        <v>#N/A</v>
      </c>
      <c r="AF101" s="5" t="e">
        <v>#N/A</v>
      </c>
      <c r="AG101" s="5" t="e">
        <f t="shared" si="11"/>
        <v>#N/A</v>
      </c>
    </row>
    <row r="102" spans="1:33" x14ac:dyDescent="0.25">
      <c r="A102" s="4" t="str">
        <f>'Real GDP'!A102</f>
        <v>Q4/1983</v>
      </c>
      <c r="B102" s="5">
        <f>'Real GDP'!D102</f>
        <v>1208.9431000000002</v>
      </c>
      <c r="C102" s="4">
        <v>96</v>
      </c>
      <c r="D102" s="22">
        <f>100*('Real GDP'!N102-'Real GDP'!X102)</f>
        <v>56.19529613009172</v>
      </c>
      <c r="E102" s="5">
        <f>100*'Real GDP'!X102</f>
        <v>2.0946880517765698</v>
      </c>
      <c r="R102" s="4" t="str">
        <f t="shared" si="8"/>
        <v>Q4/1983</v>
      </c>
      <c r="S102" s="5">
        <f>100*DataTransformed!M98</f>
        <v>3.1472528918438769</v>
      </c>
      <c r="T102" s="5">
        <f t="shared" si="12"/>
        <v>4.3972509611126753</v>
      </c>
      <c r="U102" s="5">
        <f t="shared" si="13"/>
        <v>2.8652746171793808</v>
      </c>
      <c r="V102" s="5">
        <f t="shared" si="15"/>
        <v>3.9054346389040262</v>
      </c>
      <c r="W102" s="5">
        <f t="shared" si="16"/>
        <v>5.0320841744838418</v>
      </c>
      <c r="X102" s="5">
        <f t="shared" si="14"/>
        <v>2.09275611849871</v>
      </c>
      <c r="Z102" s="5">
        <f t="shared" si="6"/>
        <v>8.6704601018014707E-2</v>
      </c>
      <c r="AA102" s="5">
        <f t="shared" si="7"/>
        <v>0.1387260426768856</v>
      </c>
      <c r="AB102" s="5">
        <f t="shared" si="9"/>
        <v>0.62500594225096673</v>
      </c>
      <c r="AC102" s="5">
        <f t="shared" si="10"/>
        <v>0.32815974978757412</v>
      </c>
      <c r="AD102" s="5" t="e">
        <v>#N/A</v>
      </c>
      <c r="AE102" s="5" t="e">
        <v>#N/A</v>
      </c>
      <c r="AF102" s="5" t="e">
        <v>#N/A</v>
      </c>
      <c r="AG102" s="5" t="e">
        <f t="shared" si="11"/>
        <v>#N/A</v>
      </c>
    </row>
    <row r="103" spans="1:33" x14ac:dyDescent="0.25">
      <c r="A103" s="4" t="str">
        <f>'Real GDP'!A103</f>
        <v>Q1/1984</v>
      </c>
      <c r="B103" s="5">
        <f>'Real GDP'!D103</f>
        <v>1217.27692</v>
      </c>
      <c r="C103" s="4">
        <v>97</v>
      </c>
      <c r="D103" s="22">
        <f>100*('Real GDP'!N103-'Real GDP'!X103)</f>
        <v>57.066819570667739</v>
      </c>
      <c r="E103" s="5">
        <f>100*'Real GDP'!X103</f>
        <v>1.9101470536121798</v>
      </c>
      <c r="R103" s="4" t="str">
        <f t="shared" si="8"/>
        <v>Q1/1984</v>
      </c>
      <c r="S103" s="5">
        <f>100*DataTransformed!M99</f>
        <v>4.0188577265016789</v>
      </c>
      <c r="T103" s="5">
        <f t="shared" si="12"/>
        <v>3.1472528918438769</v>
      </c>
      <c r="U103" s="5">
        <f t="shared" si="13"/>
        <v>4.3972509611126753</v>
      </c>
      <c r="V103" s="5">
        <f t="shared" si="15"/>
        <v>2.8652746171793808</v>
      </c>
      <c r="W103" s="5">
        <f t="shared" si="16"/>
        <v>3.9054346389040262</v>
      </c>
      <c r="X103" s="5">
        <f t="shared" si="14"/>
        <v>2.0946880517765698</v>
      </c>
      <c r="Z103" s="5">
        <f t="shared" ref="Z103:Z134" si="17">INDEX(LINEST(S44:S103,T44:X103,,TRUE),1,1)</f>
        <v>7.947691115450603E-2</v>
      </c>
      <c r="AA103" s="5">
        <f t="shared" ref="AA103:AA134" si="18">INDEX(LINEST(S44:S103,T44:X103,,TRUE),2,1)</f>
        <v>0.13744982300705333</v>
      </c>
      <c r="AB103" s="5">
        <f t="shared" si="9"/>
        <v>0.5782249072116129</v>
      </c>
      <c r="AC103" s="5">
        <f t="shared" si="10"/>
        <v>0.33752673571807251</v>
      </c>
      <c r="AD103" s="5" t="e">
        <v>#N/A</v>
      </c>
      <c r="AE103" s="5" t="e">
        <v>#N/A</v>
      </c>
      <c r="AF103" s="5" t="e">
        <v>#N/A</v>
      </c>
      <c r="AG103" s="5" t="e">
        <f t="shared" si="11"/>
        <v>#N/A</v>
      </c>
    </row>
    <row r="104" spans="1:33" x14ac:dyDescent="0.25">
      <c r="A104" s="4" t="str">
        <f>'Real GDP'!A104</f>
        <v>Q2/1984</v>
      </c>
      <c r="B104" s="5">
        <f>'Real GDP'!D104</f>
        <v>1206.66128</v>
      </c>
      <c r="C104" s="4">
        <v>98</v>
      </c>
      <c r="D104" s="22">
        <f>100*('Real GDP'!N104-'Real GDP'!X104)</f>
        <v>57.630591929661321</v>
      </c>
      <c r="E104" s="5">
        <f>100*'Real GDP'!X104</f>
        <v>0.47046887571514701</v>
      </c>
      <c r="R104" s="4" t="str">
        <f t="shared" si="8"/>
        <v>Q2/1984</v>
      </c>
      <c r="S104" s="5">
        <f>100*DataTransformed!M100</f>
        <v>3.7676684578187292</v>
      </c>
      <c r="T104" s="5">
        <f t="shared" si="12"/>
        <v>4.0188577265016789</v>
      </c>
      <c r="U104" s="5">
        <f t="shared" si="13"/>
        <v>3.1472528918438769</v>
      </c>
      <c r="V104" s="5">
        <f t="shared" si="15"/>
        <v>4.3972509611126753</v>
      </c>
      <c r="W104" s="5">
        <f t="shared" si="16"/>
        <v>2.8652746171793808</v>
      </c>
      <c r="X104" s="5">
        <f t="shared" si="14"/>
        <v>1.9101470536121798</v>
      </c>
      <c r="Z104" s="5">
        <f t="shared" si="17"/>
        <v>8.772213749013022E-2</v>
      </c>
      <c r="AA104" s="5">
        <f t="shared" si="18"/>
        <v>0.13933607919096114</v>
      </c>
      <c r="AB104" s="5">
        <f t="shared" si="9"/>
        <v>0.62957231177652395</v>
      </c>
      <c r="AC104" s="5">
        <f t="shared" si="10"/>
        <v>0.32722110284605632</v>
      </c>
      <c r="AD104" s="5" t="e">
        <v>#N/A</v>
      </c>
      <c r="AE104" s="5" t="e">
        <v>#N/A</v>
      </c>
      <c r="AF104" s="5" t="e">
        <v>#N/A</v>
      </c>
      <c r="AG104" s="5" t="e">
        <f t="shared" si="11"/>
        <v>#N/A</v>
      </c>
    </row>
    <row r="105" spans="1:33" x14ac:dyDescent="0.25">
      <c r="A105" s="4" t="str">
        <f>'Real GDP'!A105</f>
        <v>Q3/1984</v>
      </c>
      <c r="B105" s="5">
        <f>'Real GDP'!D105</f>
        <v>1214.5128100000002</v>
      </c>
      <c r="C105" s="4">
        <v>99</v>
      </c>
      <c r="D105" s="22">
        <f>100*('Real GDP'!N105-'Real GDP'!X105)</f>
        <v>58.221952330175839</v>
      </c>
      <c r="E105" s="5">
        <f>100*'Real GDP'!X105</f>
        <v>0.52768286356956695</v>
      </c>
      <c r="R105" s="4" t="str">
        <f t="shared" si="8"/>
        <v>Q3/1984</v>
      </c>
      <c r="S105" s="5">
        <f>100*DataTransformed!M101</f>
        <v>3.1685713620191791</v>
      </c>
      <c r="T105" s="5">
        <f t="shared" si="12"/>
        <v>3.7676684578187292</v>
      </c>
      <c r="U105" s="5">
        <f t="shared" si="13"/>
        <v>4.0188577265016789</v>
      </c>
      <c r="V105" s="5">
        <f t="shared" si="15"/>
        <v>3.1472528918438769</v>
      </c>
      <c r="W105" s="5">
        <f t="shared" si="16"/>
        <v>4.3972509611126753</v>
      </c>
      <c r="X105" s="5">
        <f t="shared" si="14"/>
        <v>0.47046887571514701</v>
      </c>
      <c r="Z105" s="5">
        <f t="shared" si="17"/>
        <v>0.10851736219443318</v>
      </c>
      <c r="AA105" s="5">
        <f t="shared" si="18"/>
        <v>0.14017056191128172</v>
      </c>
      <c r="AB105" s="5">
        <f t="shared" si="9"/>
        <v>0.77418083165791385</v>
      </c>
      <c r="AC105" s="5">
        <f t="shared" si="10"/>
        <v>0.29563889661667092</v>
      </c>
      <c r="AD105" s="5" t="e">
        <v>#N/A</v>
      </c>
      <c r="AE105" s="5" t="e">
        <v>#N/A</v>
      </c>
      <c r="AF105" s="5" t="e">
        <v>#N/A</v>
      </c>
      <c r="AG105" s="5" t="e">
        <f t="shared" si="11"/>
        <v>#N/A</v>
      </c>
    </row>
    <row r="106" spans="1:33" x14ac:dyDescent="0.25">
      <c r="A106" s="4" t="str">
        <f>'Real GDP'!A106</f>
        <v>Q4/1984</v>
      </c>
      <c r="B106" s="5">
        <f>'Real GDP'!D106</f>
        <v>1238.6378400000001</v>
      </c>
      <c r="C106" s="4">
        <v>100</v>
      </c>
      <c r="D106" s="22">
        <f>100*('Real GDP'!N106-'Real GDP'!X106)</f>
        <v>59.100865852432641</v>
      </c>
      <c r="E106" s="5">
        <f>100*'Real GDP'!X106</f>
        <v>1.6156936135062601</v>
      </c>
      <c r="R106" s="4" t="str">
        <f t="shared" si="8"/>
        <v>Q4/1984</v>
      </c>
      <c r="S106" s="5">
        <f>100*DataTransformed!M102</f>
        <v>2.7951069247190929</v>
      </c>
      <c r="T106" s="5">
        <f t="shared" si="12"/>
        <v>3.1685713620191791</v>
      </c>
      <c r="U106" s="5">
        <f t="shared" si="13"/>
        <v>3.7676684578187292</v>
      </c>
      <c r="V106" s="5">
        <f t="shared" si="15"/>
        <v>4.0188577265016789</v>
      </c>
      <c r="W106" s="5">
        <f t="shared" si="16"/>
        <v>3.1472528918438769</v>
      </c>
      <c r="X106" s="5">
        <f t="shared" si="14"/>
        <v>0.52768286356956695</v>
      </c>
      <c r="Z106" s="5">
        <f t="shared" si="17"/>
        <v>0.12920617776795762</v>
      </c>
      <c r="AA106" s="5">
        <f t="shared" si="18"/>
        <v>0.13984539204372781</v>
      </c>
      <c r="AB106" s="5">
        <f t="shared" si="9"/>
        <v>0.92392159569731513</v>
      </c>
      <c r="AC106" s="5">
        <f t="shared" si="10"/>
        <v>0.2603433113483164</v>
      </c>
      <c r="AD106" s="5" t="e">
        <v>#N/A</v>
      </c>
      <c r="AE106" s="5" t="e">
        <v>#N/A</v>
      </c>
      <c r="AF106" s="5" t="e">
        <v>#N/A</v>
      </c>
      <c r="AG106" s="5" t="e">
        <f t="shared" si="11"/>
        <v>#N/A</v>
      </c>
    </row>
    <row r="107" spans="1:33" x14ac:dyDescent="0.25">
      <c r="A107" s="4" t="str">
        <f>'Real GDP'!A107</f>
        <v>Q1/1985</v>
      </c>
      <c r="B107" s="5">
        <f>'Real GDP'!D107</f>
        <v>1249.08752</v>
      </c>
      <c r="C107" s="4">
        <v>101</v>
      </c>
      <c r="D107" s="22">
        <f>100*('Real GDP'!N107-'Real GDP'!X107)</f>
        <v>60.008175174480037</v>
      </c>
      <c r="E107" s="5">
        <f>100*'Real GDP'!X107</f>
        <v>1.5484883983911</v>
      </c>
      <c r="R107" s="4" t="str">
        <f t="shared" si="8"/>
        <v>Q1/1985</v>
      </c>
      <c r="S107" s="5">
        <f>100*DataTransformed!M103</f>
        <v>2.9009830138218007</v>
      </c>
      <c r="T107" s="5">
        <f t="shared" si="12"/>
        <v>2.7951069247190929</v>
      </c>
      <c r="U107" s="5">
        <f t="shared" si="13"/>
        <v>3.1685713620191791</v>
      </c>
      <c r="V107" s="5">
        <f t="shared" si="15"/>
        <v>3.7676684578187292</v>
      </c>
      <c r="W107" s="5">
        <f t="shared" si="16"/>
        <v>4.0188577265016789</v>
      </c>
      <c r="X107" s="5">
        <f t="shared" si="14"/>
        <v>1.6156936135062601</v>
      </c>
      <c r="Z107" s="5">
        <f t="shared" si="17"/>
        <v>0.15867541520949247</v>
      </c>
      <c r="AA107" s="5">
        <f t="shared" si="18"/>
        <v>0.13943590994771451</v>
      </c>
      <c r="AB107" s="5">
        <f t="shared" si="9"/>
        <v>1.1379809926222904</v>
      </c>
      <c r="AC107" s="5">
        <f t="shared" si="10"/>
        <v>0.20878737215456555</v>
      </c>
      <c r="AD107" s="5" t="e">
        <v>#N/A</v>
      </c>
      <c r="AE107" s="5" t="e">
        <v>#N/A</v>
      </c>
      <c r="AF107" s="5" t="e">
        <v>#N/A</v>
      </c>
      <c r="AG107" s="5" t="e">
        <f t="shared" si="11"/>
        <v>#N/A</v>
      </c>
    </row>
    <row r="108" spans="1:33" x14ac:dyDescent="0.25">
      <c r="A108" s="4" t="str">
        <f>'Real GDP'!A108</f>
        <v>Q2/1985</v>
      </c>
      <c r="B108" s="5">
        <f>'Real GDP'!D108</f>
        <v>1275.70181</v>
      </c>
      <c r="C108" s="4">
        <v>102</v>
      </c>
      <c r="D108" s="22">
        <f>100*('Real GDP'!N108-'Real GDP'!X108)</f>
        <v>61.190977138606847</v>
      </c>
      <c r="E108" s="5">
        <f>100*'Real GDP'!X108</f>
        <v>2.4740029986467098</v>
      </c>
      <c r="R108" s="4" t="str">
        <f t="shared" si="8"/>
        <v>Q2/1985</v>
      </c>
      <c r="S108" s="5">
        <f>100*DataTransformed!M104</f>
        <v>3.0679223091219399</v>
      </c>
      <c r="T108" s="5">
        <f t="shared" si="12"/>
        <v>2.9009830138218007</v>
      </c>
      <c r="U108" s="5">
        <f t="shared" si="13"/>
        <v>2.7951069247190929</v>
      </c>
      <c r="V108" s="5">
        <f t="shared" si="15"/>
        <v>3.1685713620191791</v>
      </c>
      <c r="W108" s="5">
        <f t="shared" si="16"/>
        <v>3.7676684578187292</v>
      </c>
      <c r="X108" s="5">
        <f t="shared" si="14"/>
        <v>1.5484883983911</v>
      </c>
      <c r="Z108" s="5">
        <f t="shared" si="17"/>
        <v>0.14958595881147366</v>
      </c>
      <c r="AA108" s="5">
        <f t="shared" si="18"/>
        <v>0.14227974939375251</v>
      </c>
      <c r="AB108" s="5">
        <f t="shared" si="9"/>
        <v>1.0513510141032196</v>
      </c>
      <c r="AC108" s="5">
        <f t="shared" si="10"/>
        <v>0.22955605966152443</v>
      </c>
      <c r="AD108" s="5" t="e">
        <v>#N/A</v>
      </c>
      <c r="AE108" s="5" t="e">
        <v>#N/A</v>
      </c>
      <c r="AF108" s="5" t="e">
        <v>#N/A</v>
      </c>
      <c r="AG108" s="5" t="e">
        <f t="shared" si="11"/>
        <v>#N/A</v>
      </c>
    </row>
    <row r="109" spans="1:33" x14ac:dyDescent="0.25">
      <c r="A109" s="4" t="str">
        <f>'Real GDP'!A109</f>
        <v>Q3/1985</v>
      </c>
      <c r="B109" s="5">
        <f>'Real GDP'!D109</f>
        <v>1276.91014</v>
      </c>
      <c r="C109" s="4">
        <v>103</v>
      </c>
      <c r="D109" s="22">
        <f>100*('Real GDP'!N109-'Real GDP'!X109)</f>
        <v>62.210815414539141</v>
      </c>
      <c r="E109" s="5">
        <f>100*'Real GDP'!X109</f>
        <v>1.54883873615025</v>
      </c>
      <c r="R109" s="4" t="str">
        <f t="shared" si="8"/>
        <v>Q3/1985</v>
      </c>
      <c r="S109" s="5">
        <f>100*DataTransformed!M105</f>
        <v>2.4479894856909823</v>
      </c>
      <c r="T109" s="5">
        <f t="shared" si="12"/>
        <v>3.0679223091219399</v>
      </c>
      <c r="U109" s="5">
        <f t="shared" si="13"/>
        <v>2.9009830138218007</v>
      </c>
      <c r="V109" s="5">
        <f t="shared" si="15"/>
        <v>2.7951069247190929</v>
      </c>
      <c r="W109" s="5">
        <f t="shared" si="16"/>
        <v>3.1685713620191791</v>
      </c>
      <c r="X109" s="5">
        <f t="shared" si="14"/>
        <v>2.4740029986467098</v>
      </c>
      <c r="Z109" s="5">
        <f t="shared" si="17"/>
        <v>0.15037378019387632</v>
      </c>
      <c r="AA109" s="5">
        <f t="shared" si="18"/>
        <v>0.14029362936503725</v>
      </c>
      <c r="AB109" s="5">
        <f t="shared" si="9"/>
        <v>1.0718503817633158</v>
      </c>
      <c r="AC109" s="5">
        <f t="shared" si="10"/>
        <v>0.22461439350973161</v>
      </c>
      <c r="AD109" s="5" t="e">
        <v>#N/A</v>
      </c>
      <c r="AE109" s="5" t="e">
        <v>#N/A</v>
      </c>
      <c r="AF109" s="5" t="e">
        <v>#N/A</v>
      </c>
      <c r="AG109" s="5" t="e">
        <f t="shared" si="11"/>
        <v>#N/A</v>
      </c>
    </row>
    <row r="110" spans="1:33" x14ac:dyDescent="0.25">
      <c r="A110" s="4" t="str">
        <f>'Real GDP'!A110</f>
        <v>Q4/1985</v>
      </c>
      <c r="B110" s="5">
        <f>'Real GDP'!D110</f>
        <v>1280.01133</v>
      </c>
      <c r="C110" s="4">
        <v>104</v>
      </c>
      <c r="D110" s="22">
        <f>100*('Real GDP'!N110-'Real GDP'!X110)</f>
        <v>63.109467779727467</v>
      </c>
      <c r="E110" s="5">
        <f>100*'Real GDP'!X110</f>
        <v>0.89275866401328197</v>
      </c>
      <c r="R110" s="4" t="str">
        <f t="shared" si="8"/>
        <v>Q4/1985</v>
      </c>
      <c r="S110" s="5">
        <f>100*DataTransformed!M106</f>
        <v>3.7870592318576257</v>
      </c>
      <c r="T110" s="5">
        <f t="shared" si="12"/>
        <v>2.4479894856909823</v>
      </c>
      <c r="U110" s="5">
        <f t="shared" si="13"/>
        <v>3.0679223091219399</v>
      </c>
      <c r="V110" s="5">
        <f t="shared" si="15"/>
        <v>2.9009830138218007</v>
      </c>
      <c r="W110" s="5">
        <f t="shared" si="16"/>
        <v>2.7951069247190929</v>
      </c>
      <c r="X110" s="5">
        <f t="shared" si="14"/>
        <v>1.54883873615025</v>
      </c>
      <c r="Z110" s="5">
        <f t="shared" si="17"/>
        <v>0.14033969648907843</v>
      </c>
      <c r="AA110" s="5">
        <f t="shared" si="18"/>
        <v>0.14010819023996568</v>
      </c>
      <c r="AB110" s="5">
        <f t="shared" si="9"/>
        <v>1.0016523391581622</v>
      </c>
      <c r="AC110" s="5">
        <f t="shared" si="10"/>
        <v>0.24157090717960511</v>
      </c>
      <c r="AD110" s="5" t="e">
        <v>#N/A</v>
      </c>
      <c r="AE110" s="5" t="e">
        <v>#N/A</v>
      </c>
      <c r="AF110" s="5" t="e">
        <v>#N/A</v>
      </c>
      <c r="AG110" s="5" t="e">
        <f t="shared" si="11"/>
        <v>#N/A</v>
      </c>
    </row>
    <row r="111" spans="1:33" x14ac:dyDescent="0.25">
      <c r="A111" s="4" t="str">
        <f>'Real GDP'!A111</f>
        <v>Q1/1986</v>
      </c>
      <c r="B111" s="5">
        <f>'Real GDP'!D111</f>
        <v>1294.59422</v>
      </c>
      <c r="C111" s="4">
        <v>105</v>
      </c>
      <c r="D111" s="22">
        <f>100*('Real GDP'!N111-'Real GDP'!X111)</f>
        <v>64.074935216240135</v>
      </c>
      <c r="E111" s="5">
        <f>100*'Real GDP'!X111</f>
        <v>1.0601285239939999</v>
      </c>
      <c r="R111" s="4" t="str">
        <f t="shared" si="8"/>
        <v>Q1/1986</v>
      </c>
      <c r="S111" s="5">
        <f>100*DataTransformed!M107</f>
        <v>0.83643049238055767</v>
      </c>
      <c r="T111" s="5">
        <f t="shared" si="12"/>
        <v>3.7870592318576257</v>
      </c>
      <c r="U111" s="5">
        <f t="shared" si="13"/>
        <v>2.4479894856909823</v>
      </c>
      <c r="V111" s="5">
        <f t="shared" si="15"/>
        <v>3.0679223091219399</v>
      </c>
      <c r="W111" s="5">
        <f t="shared" si="16"/>
        <v>2.9009830138218007</v>
      </c>
      <c r="X111" s="5">
        <f t="shared" si="14"/>
        <v>0.89275866401328197</v>
      </c>
      <c r="Z111" s="5">
        <f t="shared" si="17"/>
        <v>0.18072753414390749</v>
      </c>
      <c r="AA111" s="5">
        <f t="shared" si="18"/>
        <v>0.14346500579558624</v>
      </c>
      <c r="AB111" s="5">
        <f t="shared" si="9"/>
        <v>1.2597325260029903</v>
      </c>
      <c r="AC111" s="5">
        <f t="shared" si="10"/>
        <v>0.1804319552082298</v>
      </c>
      <c r="AD111" s="5" t="e">
        <v>#N/A</v>
      </c>
      <c r="AE111" s="5" t="e">
        <v>#N/A</v>
      </c>
      <c r="AF111" s="5" t="e">
        <v>#N/A</v>
      </c>
      <c r="AG111" s="5" t="e">
        <f t="shared" si="11"/>
        <v>#N/A</v>
      </c>
    </row>
    <row r="112" spans="1:33" x14ac:dyDescent="0.25">
      <c r="A112" s="4" t="str">
        <f>'Real GDP'!A112</f>
        <v>Q2/1986</v>
      </c>
      <c r="B112" s="5">
        <f>'Real GDP'!D112</f>
        <v>1304.0689500000001</v>
      </c>
      <c r="C112" s="4">
        <v>106</v>
      </c>
      <c r="D112" s="22">
        <f>100*('Real GDP'!N112-'Real GDP'!X112)</f>
        <v>65.01676837507182</v>
      </c>
      <c r="E112" s="5">
        <f>100*'Real GDP'!X112</f>
        <v>0.84749891052966508</v>
      </c>
      <c r="R112" s="4" t="str">
        <f t="shared" si="8"/>
        <v>Q2/1986</v>
      </c>
      <c r="S112" s="5">
        <f>100*DataTransformed!M108</f>
        <v>1.8140578639648908</v>
      </c>
      <c r="T112" s="5">
        <f t="shared" si="12"/>
        <v>0.83643049238055767</v>
      </c>
      <c r="U112" s="5">
        <f t="shared" si="13"/>
        <v>3.7870592318576257</v>
      </c>
      <c r="V112" s="5">
        <f t="shared" si="15"/>
        <v>2.4479894856909823</v>
      </c>
      <c r="W112" s="5">
        <f t="shared" si="16"/>
        <v>3.0679223091219399</v>
      </c>
      <c r="X112" s="5">
        <f t="shared" si="14"/>
        <v>1.0601285239939999</v>
      </c>
      <c r="Z112" s="5">
        <f t="shared" si="17"/>
        <v>0.17305740381310913</v>
      </c>
      <c r="AA112" s="5">
        <f t="shared" si="18"/>
        <v>0.1436510654124025</v>
      </c>
      <c r="AB112" s="5">
        <f t="shared" si="9"/>
        <v>1.2047067198303407</v>
      </c>
      <c r="AC112" s="5">
        <f t="shared" si="10"/>
        <v>0.19309023246521254</v>
      </c>
      <c r="AD112" s="5" t="e">
        <v>#N/A</v>
      </c>
      <c r="AE112" s="5" t="e">
        <v>#N/A</v>
      </c>
      <c r="AF112" s="5" t="e">
        <v>#N/A</v>
      </c>
      <c r="AG112" s="5" t="e">
        <f t="shared" si="11"/>
        <v>#N/A</v>
      </c>
    </row>
    <row r="113" spans="1:33" x14ac:dyDescent="0.25">
      <c r="A113" s="4" t="str">
        <f>'Real GDP'!A113</f>
        <v>Q3/1986</v>
      </c>
      <c r="B113" s="5">
        <f>'Real GDP'!D113</f>
        <v>1309.7631200000001</v>
      </c>
      <c r="C113" s="4">
        <v>107</v>
      </c>
      <c r="D113" s="22">
        <f>100*('Real GDP'!N113-'Real GDP'!X113)</f>
        <v>65.876030466902364</v>
      </c>
      <c r="E113" s="5">
        <f>100*'Real GDP'!X113</f>
        <v>0.42393267484043295</v>
      </c>
      <c r="R113" s="4" t="str">
        <f t="shared" si="8"/>
        <v>Q3/1986</v>
      </c>
      <c r="S113" s="5">
        <f>100*DataTransformed!M109</f>
        <v>1.7990511669399467</v>
      </c>
      <c r="T113" s="5">
        <f t="shared" si="12"/>
        <v>1.8140578639648908</v>
      </c>
      <c r="U113" s="5">
        <f t="shared" si="13"/>
        <v>0.83643049238055767</v>
      </c>
      <c r="V113" s="5">
        <f t="shared" si="15"/>
        <v>3.7870592318576257</v>
      </c>
      <c r="W113" s="5">
        <f t="shared" si="16"/>
        <v>2.4479894856909823</v>
      </c>
      <c r="X113" s="5">
        <f t="shared" si="14"/>
        <v>0.84749891052966508</v>
      </c>
      <c r="Z113" s="5">
        <f t="shared" si="17"/>
        <v>0.17268601013083501</v>
      </c>
      <c r="AA113" s="5">
        <f t="shared" si="18"/>
        <v>0.14152644558665767</v>
      </c>
      <c r="AB113" s="5">
        <f t="shared" si="9"/>
        <v>1.2201677885360169</v>
      </c>
      <c r="AC113" s="5">
        <f t="shared" si="10"/>
        <v>0.18950435952882716</v>
      </c>
      <c r="AD113" s="5" t="e">
        <v>#N/A</v>
      </c>
      <c r="AE113" s="5" t="e">
        <v>#N/A</v>
      </c>
      <c r="AF113" s="5" t="e">
        <v>#N/A</v>
      </c>
      <c r="AG113" s="5" t="e">
        <f t="shared" si="11"/>
        <v>#N/A</v>
      </c>
    </row>
    <row r="114" spans="1:33" x14ac:dyDescent="0.25">
      <c r="A114" s="4" t="str">
        <f>'Real GDP'!A114</f>
        <v>Q4/1986</v>
      </c>
      <c r="B114" s="5">
        <f>'Real GDP'!D114</f>
        <v>1332.87689</v>
      </c>
      <c r="C114" s="4">
        <v>108</v>
      </c>
      <c r="D114" s="22">
        <f>100*('Real GDP'!N114-'Real GDP'!X114)</f>
        <v>66.923313124707391</v>
      </c>
      <c r="E114" s="5">
        <f>100*'Real GDP'!X114</f>
        <v>1.1259885078117</v>
      </c>
      <c r="R114" s="4" t="str">
        <f t="shared" si="8"/>
        <v>Q4/1986</v>
      </c>
      <c r="S114" s="5">
        <f>100*DataTransformed!M110</f>
        <v>2.022110664642085</v>
      </c>
      <c r="T114" s="5">
        <f t="shared" si="12"/>
        <v>1.7990511669399467</v>
      </c>
      <c r="U114" s="5">
        <f t="shared" si="13"/>
        <v>1.8140578639648908</v>
      </c>
      <c r="V114" s="5">
        <f t="shared" si="15"/>
        <v>0.83643049238055767</v>
      </c>
      <c r="W114" s="5">
        <f t="shared" si="16"/>
        <v>3.7870592318576257</v>
      </c>
      <c r="X114" s="5">
        <f t="shared" si="14"/>
        <v>0.42393267484043295</v>
      </c>
      <c r="Z114" s="5">
        <f t="shared" si="17"/>
        <v>0.16893872690128364</v>
      </c>
      <c r="AA114" s="5">
        <f t="shared" si="18"/>
        <v>0.13936833028392168</v>
      </c>
      <c r="AB114" s="5">
        <f t="shared" si="9"/>
        <v>1.2121744341567489</v>
      </c>
      <c r="AC114" s="5">
        <f t="shared" si="10"/>
        <v>0.19135556922599728</v>
      </c>
      <c r="AD114" s="5" t="e">
        <v>#N/A</v>
      </c>
      <c r="AE114" s="5" t="e">
        <v>#N/A</v>
      </c>
      <c r="AF114" s="5" t="e">
        <v>#N/A</v>
      </c>
      <c r="AG114" s="5" t="e">
        <f t="shared" si="11"/>
        <v>#N/A</v>
      </c>
    </row>
    <row r="115" spans="1:33" x14ac:dyDescent="0.25">
      <c r="A115" s="4" t="str">
        <f>'Real GDP'!A115</f>
        <v>Q1/1987</v>
      </c>
      <c r="B115" s="5">
        <f>'Real GDP'!D115</f>
        <v>1344.76827</v>
      </c>
      <c r="C115" s="4">
        <v>109</v>
      </c>
      <c r="D115" s="22">
        <f>100*('Real GDP'!N115-'Real GDP'!X115)</f>
        <v>67.963831799982188</v>
      </c>
      <c r="E115" s="5">
        <f>100*'Real GDP'!X115</f>
        <v>0.973672523009117</v>
      </c>
      <c r="R115" s="4" t="str">
        <f t="shared" si="8"/>
        <v>Q1/1987</v>
      </c>
      <c r="S115" s="5">
        <f>100*DataTransformed!M111</f>
        <v>2.6100480082938304</v>
      </c>
      <c r="T115" s="5">
        <f t="shared" si="12"/>
        <v>2.022110664642085</v>
      </c>
      <c r="U115" s="5">
        <f t="shared" si="13"/>
        <v>1.7990511669399467</v>
      </c>
      <c r="V115" s="5">
        <f t="shared" si="15"/>
        <v>1.8140578639648908</v>
      </c>
      <c r="W115" s="5">
        <f t="shared" si="16"/>
        <v>0.83643049238055767</v>
      </c>
      <c r="X115" s="5">
        <f t="shared" si="14"/>
        <v>1.1259885078117</v>
      </c>
      <c r="Z115" s="5">
        <f t="shared" si="17"/>
        <v>0.16264819218617904</v>
      </c>
      <c r="AA115" s="5">
        <f t="shared" si="18"/>
        <v>0.13503387609245018</v>
      </c>
      <c r="AB115" s="5">
        <f t="shared" si="9"/>
        <v>1.2044991737837909</v>
      </c>
      <c r="AC115" s="5">
        <f t="shared" si="10"/>
        <v>0.19313851310116631</v>
      </c>
      <c r="AD115" s="5" t="e">
        <v>#N/A</v>
      </c>
      <c r="AE115" s="5" t="e">
        <v>#N/A</v>
      </c>
      <c r="AF115" s="5" t="e">
        <v>#N/A</v>
      </c>
      <c r="AG115" s="5" t="e">
        <f t="shared" si="11"/>
        <v>#N/A</v>
      </c>
    </row>
    <row r="116" spans="1:33" x14ac:dyDescent="0.25">
      <c r="A116" s="4" t="str">
        <f>'Real GDP'!A116</f>
        <v>Q2/1987</v>
      </c>
      <c r="B116" s="5">
        <f>'Real GDP'!D116</f>
        <v>1364.1948300000001</v>
      </c>
      <c r="C116" s="4">
        <v>110</v>
      </c>
      <c r="D116" s="22">
        <f>100*('Real GDP'!N116-'Real GDP'!X116)</f>
        <v>69.105055848228915</v>
      </c>
      <c r="E116" s="5">
        <f>100*'Real GDP'!X116</f>
        <v>1.2667162964671699</v>
      </c>
      <c r="R116" s="4" t="str">
        <f t="shared" si="8"/>
        <v>Q2/1987</v>
      </c>
      <c r="S116" s="5">
        <f>100*DataTransformed!M112</f>
        <v>2.8287410095458654</v>
      </c>
      <c r="T116" s="5">
        <f t="shared" si="12"/>
        <v>2.6100480082938304</v>
      </c>
      <c r="U116" s="5">
        <f t="shared" si="13"/>
        <v>2.022110664642085</v>
      </c>
      <c r="V116" s="5">
        <f t="shared" si="15"/>
        <v>1.7990511669399467</v>
      </c>
      <c r="W116" s="5">
        <f t="shared" si="16"/>
        <v>1.8140578639648908</v>
      </c>
      <c r="X116" s="5">
        <f t="shared" si="14"/>
        <v>0.973672523009117</v>
      </c>
      <c r="Z116" s="5">
        <f t="shared" si="17"/>
        <v>0.13324108123691347</v>
      </c>
      <c r="AA116" s="5">
        <f t="shared" si="18"/>
        <v>0.13092015477525831</v>
      </c>
      <c r="AB116" s="5">
        <f t="shared" si="9"/>
        <v>1.0177278010833346</v>
      </c>
      <c r="AC116" s="5">
        <f t="shared" si="10"/>
        <v>0.23768156300644375</v>
      </c>
      <c r="AD116" s="5" t="e">
        <v>#N/A</v>
      </c>
      <c r="AE116" s="5" t="e">
        <v>#N/A</v>
      </c>
      <c r="AF116" s="5" t="e">
        <v>#N/A</v>
      </c>
      <c r="AG116" s="5" t="e">
        <f t="shared" si="11"/>
        <v>#N/A</v>
      </c>
    </row>
    <row r="117" spans="1:33" x14ac:dyDescent="0.25">
      <c r="A117" s="4" t="str">
        <f>'Real GDP'!A117</f>
        <v>Q3/1987</v>
      </c>
      <c r="B117" s="5">
        <f>'Real GDP'!D117</f>
        <v>1397.1774599999999</v>
      </c>
      <c r="C117" s="4">
        <v>111</v>
      </c>
      <c r="D117" s="22">
        <f>100*('Real GDP'!N117-'Real GDP'!X117)</f>
        <v>70.52492108800044</v>
      </c>
      <c r="E117" s="5">
        <f>100*'Real GDP'!X117</f>
        <v>2.2358225658436499</v>
      </c>
      <c r="R117" s="4" t="str">
        <f t="shared" si="8"/>
        <v>Q3/1987</v>
      </c>
      <c r="S117" s="5">
        <f>100*DataTransformed!M113</f>
        <v>2.4029413437851588</v>
      </c>
      <c r="T117" s="5">
        <f t="shared" si="12"/>
        <v>2.8287410095458654</v>
      </c>
      <c r="U117" s="5">
        <f t="shared" si="13"/>
        <v>2.6100480082938304</v>
      </c>
      <c r="V117" s="5">
        <f t="shared" si="15"/>
        <v>2.022110664642085</v>
      </c>
      <c r="W117" s="5">
        <f t="shared" si="16"/>
        <v>1.7990511669399467</v>
      </c>
      <c r="X117" s="5">
        <f t="shared" si="14"/>
        <v>1.2667162964671699</v>
      </c>
      <c r="Z117" s="5">
        <f t="shared" si="17"/>
        <v>0.1356568674847502</v>
      </c>
      <c r="AA117" s="5">
        <f t="shared" si="18"/>
        <v>0.13018169070344884</v>
      </c>
      <c r="AB117" s="5">
        <f t="shared" si="9"/>
        <v>1.0420579633872915</v>
      </c>
      <c r="AC117" s="5">
        <f t="shared" si="10"/>
        <v>0.23179986447640286</v>
      </c>
      <c r="AD117" s="5" t="e">
        <v>#N/A</v>
      </c>
      <c r="AE117" s="5" t="e">
        <v>#N/A</v>
      </c>
      <c r="AF117" s="5" t="e">
        <v>#N/A</v>
      </c>
      <c r="AG117" s="5" t="e">
        <f t="shared" si="11"/>
        <v>#N/A</v>
      </c>
    </row>
    <row r="118" spans="1:33" x14ac:dyDescent="0.25">
      <c r="A118" s="4" t="str">
        <f>'Real GDP'!A118</f>
        <v>Q4/1987</v>
      </c>
      <c r="B118" s="5">
        <f>'Real GDP'!D118</f>
        <v>1412.9894199999999</v>
      </c>
      <c r="C118" s="4">
        <v>112</v>
      </c>
      <c r="D118" s="22">
        <f>100*('Real GDP'!N118-'Real GDP'!X118)</f>
        <v>71.935600905675429</v>
      </c>
      <c r="E118" s="5">
        <f>100*'Real GDP'!X118</f>
        <v>1.9504941985156601</v>
      </c>
      <c r="R118" s="4" t="str">
        <f t="shared" si="8"/>
        <v>Q4/1987</v>
      </c>
      <c r="S118" s="5">
        <f>100*DataTransformed!M114</f>
        <v>3.0656155781045413</v>
      </c>
      <c r="T118" s="5">
        <f t="shared" si="12"/>
        <v>2.4029413437851588</v>
      </c>
      <c r="U118" s="5">
        <f t="shared" si="13"/>
        <v>2.8287410095458654</v>
      </c>
      <c r="V118" s="5">
        <f t="shared" si="15"/>
        <v>2.6100480082938304</v>
      </c>
      <c r="W118" s="5">
        <f t="shared" si="16"/>
        <v>2.022110664642085</v>
      </c>
      <c r="X118" s="5">
        <f t="shared" si="14"/>
        <v>2.2358225658436499</v>
      </c>
      <c r="Z118" s="5">
        <f t="shared" si="17"/>
        <v>0.14235234673429167</v>
      </c>
      <c r="AA118" s="5">
        <f t="shared" si="18"/>
        <v>0.1287173675793373</v>
      </c>
      <c r="AB118" s="5">
        <f t="shared" si="9"/>
        <v>1.1059295991782165</v>
      </c>
      <c r="AC118" s="5">
        <f t="shared" si="10"/>
        <v>0.2164320424772474</v>
      </c>
      <c r="AD118" s="5" t="e">
        <v>#N/A</v>
      </c>
      <c r="AE118" s="5" t="e">
        <v>#N/A</v>
      </c>
      <c r="AF118" s="5" t="e">
        <v>#N/A</v>
      </c>
      <c r="AG118" s="5" t="e">
        <f t="shared" si="11"/>
        <v>#N/A</v>
      </c>
    </row>
    <row r="119" spans="1:33" x14ac:dyDescent="0.25">
      <c r="A119" s="4" t="str">
        <f>'Real GDP'!A119</f>
        <v>Q1/1988</v>
      </c>
      <c r="B119" s="5">
        <f>'Real GDP'!D119</f>
        <v>1438.5457699999999</v>
      </c>
      <c r="C119" s="4">
        <v>113</v>
      </c>
      <c r="D119" s="22">
        <f>100*('Real GDP'!N119-'Real GDP'!X119)</f>
        <v>73.46650568989665</v>
      </c>
      <c r="E119" s="5">
        <f>100*'Real GDP'!X119</f>
        <v>2.2120999452710501</v>
      </c>
      <c r="R119" s="4" t="str">
        <f t="shared" si="8"/>
        <v>Q1/1988</v>
      </c>
      <c r="S119" s="5">
        <f>100*DataTransformed!M115</f>
        <v>3.1898474947698929</v>
      </c>
      <c r="T119" s="5">
        <f t="shared" si="12"/>
        <v>3.0656155781045413</v>
      </c>
      <c r="U119" s="5">
        <f t="shared" si="13"/>
        <v>2.4029413437851588</v>
      </c>
      <c r="V119" s="5">
        <f t="shared" si="15"/>
        <v>2.8287410095458654</v>
      </c>
      <c r="W119" s="5">
        <f t="shared" si="16"/>
        <v>2.6100480082938304</v>
      </c>
      <c r="X119" s="5">
        <f t="shared" si="14"/>
        <v>1.9504941985156601</v>
      </c>
      <c r="Z119" s="5">
        <f t="shared" si="17"/>
        <v>0.14561977462054362</v>
      </c>
      <c r="AA119" s="5">
        <f t="shared" si="18"/>
        <v>0.12795519711257933</v>
      </c>
      <c r="AB119" s="5">
        <f t="shared" si="9"/>
        <v>1.1380528333868487</v>
      </c>
      <c r="AC119" s="5">
        <f t="shared" si="10"/>
        <v>0.20877030323085363</v>
      </c>
      <c r="AD119" s="5" t="e">
        <v>#N/A</v>
      </c>
      <c r="AE119" s="5" t="e">
        <v>#N/A</v>
      </c>
      <c r="AF119" s="5" t="e">
        <v>#N/A</v>
      </c>
      <c r="AG119" s="5" t="e">
        <f t="shared" si="11"/>
        <v>#N/A</v>
      </c>
    </row>
    <row r="120" spans="1:33" x14ac:dyDescent="0.25">
      <c r="A120" s="4" t="str">
        <f>'Real GDP'!A120</f>
        <v>Q2/1988</v>
      </c>
      <c r="B120" s="5">
        <f>'Real GDP'!D120</f>
        <v>1447.15445</v>
      </c>
      <c r="C120" s="4">
        <v>114</v>
      </c>
      <c r="D120" s="22">
        <f>100*('Real GDP'!N120-'Real GDP'!X120)</f>
        <v>74.859434204411073</v>
      </c>
      <c r="E120" s="5">
        <f>100*'Real GDP'!X120</f>
        <v>1.41581729704728</v>
      </c>
      <c r="R120" s="4" t="str">
        <f t="shared" si="8"/>
        <v>Q2/1988</v>
      </c>
      <c r="S120" s="5">
        <f>100*DataTransformed!M116</f>
        <v>3.2857669222995156</v>
      </c>
      <c r="T120" s="5">
        <f t="shared" si="12"/>
        <v>3.1898474947698929</v>
      </c>
      <c r="U120" s="5">
        <f t="shared" si="13"/>
        <v>3.0656155781045413</v>
      </c>
      <c r="V120" s="5">
        <f t="shared" si="15"/>
        <v>2.4029413437851588</v>
      </c>
      <c r="W120" s="5">
        <f t="shared" si="16"/>
        <v>2.8287410095458654</v>
      </c>
      <c r="X120" s="5">
        <f t="shared" si="14"/>
        <v>2.2120999452710501</v>
      </c>
      <c r="Z120" s="5">
        <f t="shared" si="17"/>
        <v>0.14815839755783919</v>
      </c>
      <c r="AA120" s="5">
        <f t="shared" si="18"/>
        <v>0.13261970281957289</v>
      </c>
      <c r="AB120" s="5">
        <f t="shared" si="9"/>
        <v>1.1171673168307914</v>
      </c>
      <c r="AC120" s="5">
        <f t="shared" si="10"/>
        <v>0.21374534694039243</v>
      </c>
      <c r="AD120" s="5" t="e">
        <v>#N/A</v>
      </c>
      <c r="AE120" s="5" t="e">
        <v>#N/A</v>
      </c>
      <c r="AF120" s="5" t="e">
        <v>#N/A</v>
      </c>
      <c r="AG120" s="5" t="e">
        <f t="shared" si="11"/>
        <v>#N/A</v>
      </c>
    </row>
    <row r="121" spans="1:33" x14ac:dyDescent="0.25">
      <c r="A121" s="4" t="str">
        <f>'Real GDP'!A121</f>
        <v>Q3/1988</v>
      </c>
      <c r="B121" s="5">
        <f>'Real GDP'!D121</f>
        <v>1469.28808</v>
      </c>
      <c r="C121" s="4">
        <v>115</v>
      </c>
      <c r="D121" s="22">
        <f>100*('Real GDP'!N121-'Real GDP'!X121)</f>
        <v>76.309177790912813</v>
      </c>
      <c r="E121" s="5">
        <f>100*'Real GDP'!X121</f>
        <v>1.48395412335527</v>
      </c>
      <c r="R121" s="4" t="str">
        <f t="shared" si="8"/>
        <v>Q3/1988</v>
      </c>
      <c r="S121" s="5">
        <f>100*DataTransformed!M117</f>
        <v>4.8497732934812632</v>
      </c>
      <c r="T121" s="5">
        <f t="shared" si="12"/>
        <v>3.2857669222995156</v>
      </c>
      <c r="U121" s="5">
        <f t="shared" si="13"/>
        <v>3.1898474947698929</v>
      </c>
      <c r="V121" s="5">
        <f t="shared" si="15"/>
        <v>3.0656155781045413</v>
      </c>
      <c r="W121" s="5">
        <f t="shared" si="16"/>
        <v>2.4029413437851588</v>
      </c>
      <c r="X121" s="5">
        <f t="shared" si="14"/>
        <v>1.41581729704728</v>
      </c>
      <c r="Z121" s="5">
        <f t="shared" si="17"/>
        <v>8.4488898723046088E-2</v>
      </c>
      <c r="AA121" s="5">
        <f t="shared" si="18"/>
        <v>0.12721838643234146</v>
      </c>
      <c r="AB121" s="5">
        <f t="shared" si="9"/>
        <v>0.66412490436655403</v>
      </c>
      <c r="AC121" s="5">
        <f t="shared" si="10"/>
        <v>0.31998873801698002</v>
      </c>
      <c r="AD121" s="5" t="e">
        <v>#N/A</v>
      </c>
      <c r="AE121" s="5" t="e">
        <v>#N/A</v>
      </c>
      <c r="AF121" s="5" t="e">
        <v>#N/A</v>
      </c>
      <c r="AG121" s="5" t="e">
        <f t="shared" si="11"/>
        <v>#N/A</v>
      </c>
    </row>
    <row r="122" spans="1:33" x14ac:dyDescent="0.25">
      <c r="A122" s="4" t="str">
        <f>'Real GDP'!A122</f>
        <v>Q4/1988</v>
      </c>
      <c r="B122" s="5">
        <f>'Real GDP'!D122</f>
        <v>1481.9469799999999</v>
      </c>
      <c r="C122" s="4">
        <v>116</v>
      </c>
      <c r="D122" s="22">
        <f>100*('Real GDP'!N122-'Real GDP'!X122)</f>
        <v>77.673306476489046</v>
      </c>
      <c r="E122" s="5">
        <f>100*'Real GDP'!X122</f>
        <v>0.97770204731780797</v>
      </c>
      <c r="R122" s="4" t="str">
        <f t="shared" si="8"/>
        <v>Q4/1988</v>
      </c>
      <c r="S122" s="5">
        <f>100*DataTransformed!M118</f>
        <v>2.3100930766560168</v>
      </c>
      <c r="T122" s="5">
        <f t="shared" si="12"/>
        <v>4.8497732934812632</v>
      </c>
      <c r="U122" s="5">
        <f t="shared" si="13"/>
        <v>3.2857669222995156</v>
      </c>
      <c r="V122" s="5">
        <f t="shared" si="15"/>
        <v>3.1898474947698929</v>
      </c>
      <c r="W122" s="5">
        <f t="shared" si="16"/>
        <v>3.0656155781045413</v>
      </c>
      <c r="X122" s="5">
        <f t="shared" si="14"/>
        <v>1.48395412335527</v>
      </c>
      <c r="Z122" s="5">
        <f t="shared" si="17"/>
        <v>9.0919115124898767E-2</v>
      </c>
      <c r="AA122" s="5">
        <f t="shared" si="18"/>
        <v>0.12956006894938923</v>
      </c>
      <c r="AB122" s="5">
        <f t="shared" si="9"/>
        <v>0.7017525991006921</v>
      </c>
      <c r="AC122" s="5">
        <f t="shared" si="10"/>
        <v>0.31187061010939404</v>
      </c>
      <c r="AD122" s="5" t="e">
        <v>#N/A</v>
      </c>
      <c r="AE122" s="5" t="e">
        <v>#N/A</v>
      </c>
      <c r="AF122" s="5" t="e">
        <v>#N/A</v>
      </c>
      <c r="AG122" s="5" t="e">
        <f t="shared" si="11"/>
        <v>#N/A</v>
      </c>
    </row>
    <row r="123" spans="1:33" x14ac:dyDescent="0.25">
      <c r="A123" s="4" t="str">
        <f>'Real GDP'!A123</f>
        <v>Q1/1989</v>
      </c>
      <c r="B123" s="5">
        <f>'Real GDP'!D123</f>
        <v>1488.3983000000001</v>
      </c>
      <c r="C123" s="4">
        <v>117</v>
      </c>
      <c r="D123" s="22">
        <f>100*('Real GDP'!N123-'Real GDP'!X123)</f>
        <v>78.872827981555886</v>
      </c>
      <c r="E123" s="5">
        <f>100*'Real GDP'!X123</f>
        <v>0.21256304905913401</v>
      </c>
      <c r="R123" s="4" t="str">
        <f t="shared" si="8"/>
        <v>Q1/1989</v>
      </c>
      <c r="S123" s="5">
        <f>100*DataTransformed!M119</f>
        <v>4.768261358404402</v>
      </c>
      <c r="T123" s="5">
        <f t="shared" si="12"/>
        <v>2.3100930766560168</v>
      </c>
      <c r="U123" s="5">
        <f t="shared" si="13"/>
        <v>4.8497732934812632</v>
      </c>
      <c r="V123" s="5">
        <f t="shared" si="15"/>
        <v>3.2857669222995156</v>
      </c>
      <c r="W123" s="5">
        <f t="shared" si="16"/>
        <v>3.1898474947698929</v>
      </c>
      <c r="X123" s="5">
        <f t="shared" si="14"/>
        <v>0.97770204731780797</v>
      </c>
      <c r="Z123" s="5">
        <f t="shared" si="17"/>
        <v>8.7083633134704561E-2</v>
      </c>
      <c r="AA123" s="5">
        <f t="shared" si="18"/>
        <v>0.13234272396190244</v>
      </c>
      <c r="AB123" s="5">
        <f t="shared" si="9"/>
        <v>0.65801602481579091</v>
      </c>
      <c r="AC123" s="5">
        <f t="shared" si="10"/>
        <v>0.32128359329817247</v>
      </c>
      <c r="AD123" s="5" t="e">
        <v>#N/A</v>
      </c>
      <c r="AE123" s="5" t="e">
        <v>#N/A</v>
      </c>
      <c r="AF123" s="5" t="e">
        <v>#N/A</v>
      </c>
      <c r="AG123" s="5" t="e">
        <f t="shared" si="11"/>
        <v>#N/A</v>
      </c>
    </row>
    <row r="124" spans="1:33" x14ac:dyDescent="0.25">
      <c r="A124" s="4" t="str">
        <f>'Real GDP'!A124</f>
        <v>Q2/1989</v>
      </c>
      <c r="B124" s="5">
        <f>'Real GDP'!D124</f>
        <v>1498.1063899999999</v>
      </c>
      <c r="C124" s="4">
        <v>118</v>
      </c>
      <c r="D124" s="22">
        <f>100*('Real GDP'!N124-'Real GDP'!X124)</f>
        <v>79.96695783581859</v>
      </c>
      <c r="E124" s="5">
        <f>100*'Real GDP'!X124</f>
        <v>-0.23143394406833798</v>
      </c>
      <c r="R124" s="4" t="str">
        <f t="shared" si="8"/>
        <v>Q2/1989</v>
      </c>
      <c r="S124" s="5">
        <f>100*DataTransformed!M120</f>
        <v>3.4304046672701816</v>
      </c>
      <c r="T124" s="5">
        <f t="shared" si="12"/>
        <v>4.768261358404402</v>
      </c>
      <c r="U124" s="5">
        <f t="shared" si="13"/>
        <v>2.3100930766560168</v>
      </c>
      <c r="V124" s="5">
        <f t="shared" si="15"/>
        <v>4.8497732934812632</v>
      </c>
      <c r="W124" s="5">
        <f t="shared" si="16"/>
        <v>3.2857669222995156</v>
      </c>
      <c r="X124" s="5">
        <f t="shared" si="14"/>
        <v>0.21256304905913401</v>
      </c>
      <c r="Z124" s="5">
        <f t="shared" si="17"/>
        <v>0.20267082990031959</v>
      </c>
      <c r="AA124" s="5">
        <f t="shared" si="18"/>
        <v>0.13065238019094119</v>
      </c>
      <c r="AB124" s="5">
        <f t="shared" si="9"/>
        <v>1.5512218729128964</v>
      </c>
      <c r="AC124" s="5">
        <f t="shared" si="10"/>
        <v>0.11978184096560471</v>
      </c>
      <c r="AD124" s="5" t="e">
        <v>#N/A</v>
      </c>
      <c r="AE124" s="5" t="e">
        <v>#N/A</v>
      </c>
      <c r="AF124" s="5" t="e">
        <v>#N/A</v>
      </c>
      <c r="AG124" s="5" t="e">
        <f t="shared" si="11"/>
        <v>#N/A</v>
      </c>
    </row>
    <row r="125" spans="1:33" x14ac:dyDescent="0.25">
      <c r="A125" s="4" t="str">
        <f>'Real GDP'!A125</f>
        <v>Q3/1989</v>
      </c>
      <c r="B125" s="5">
        <f>'Real GDP'!D125</f>
        <v>1499.5066000000002</v>
      </c>
      <c r="C125" s="4">
        <v>119</v>
      </c>
      <c r="D125" s="22">
        <f>100*('Real GDP'!N125-'Real GDP'!X125)</f>
        <v>80.855207277929665</v>
      </c>
      <c r="E125" s="5">
        <f>100*'Real GDP'!X125</f>
        <v>-1.0262617132343899</v>
      </c>
      <c r="R125" s="4" t="str">
        <f t="shared" si="8"/>
        <v>Q3/1989</v>
      </c>
      <c r="S125" s="5">
        <f>100*DataTransformed!M121</f>
        <v>3.6702811333814367</v>
      </c>
      <c r="T125" s="5">
        <f t="shared" si="12"/>
        <v>3.4304046672701816</v>
      </c>
      <c r="U125" s="5">
        <f t="shared" si="13"/>
        <v>4.768261358404402</v>
      </c>
      <c r="V125" s="5">
        <f t="shared" si="15"/>
        <v>2.3100930766560168</v>
      </c>
      <c r="W125" s="5">
        <f t="shared" si="16"/>
        <v>4.8497732934812632</v>
      </c>
      <c r="X125" s="5">
        <f t="shared" si="14"/>
        <v>-0.23143394406833798</v>
      </c>
      <c r="Z125" s="5">
        <f t="shared" si="17"/>
        <v>0.23927207578473553</v>
      </c>
      <c r="AA125" s="5">
        <f t="shared" si="18"/>
        <v>0.12655215048261714</v>
      </c>
      <c r="AB125" s="5">
        <f t="shared" si="9"/>
        <v>1.8906994063099805</v>
      </c>
      <c r="AC125" s="5">
        <f t="shared" si="10"/>
        <v>6.6782737284923718E-2</v>
      </c>
      <c r="AD125" s="5" t="e">
        <v>#N/A</v>
      </c>
      <c r="AE125" s="5" t="e">
        <v>#N/A</v>
      </c>
      <c r="AF125" s="5" t="e">
        <v>#N/A</v>
      </c>
      <c r="AG125" s="5" t="e">
        <f t="shared" si="11"/>
        <v>#N/A</v>
      </c>
    </row>
    <row r="126" spans="1:33" x14ac:dyDescent="0.25">
      <c r="A126" s="4" t="str">
        <f>'Real GDP'!A126</f>
        <v>Q4/1989</v>
      </c>
      <c r="B126" s="5">
        <f>'Real GDP'!D126</f>
        <v>1500.86013</v>
      </c>
      <c r="C126" s="4">
        <v>120</v>
      </c>
      <c r="D126" s="22">
        <f>100*('Real GDP'!N126-'Real GDP'!X126)</f>
        <v>81.560390052022186</v>
      </c>
      <c r="E126" s="5">
        <f>100*'Real GDP'!X126</f>
        <v>-1.6412201771927499</v>
      </c>
      <c r="R126" s="4" t="str">
        <f t="shared" si="8"/>
        <v>Q4/1989</v>
      </c>
      <c r="S126" s="5">
        <f>100*DataTransformed!M122</f>
        <v>2.1599679526257631</v>
      </c>
      <c r="T126" s="5">
        <f t="shared" si="12"/>
        <v>3.6702811333814367</v>
      </c>
      <c r="U126" s="5">
        <f t="shared" si="13"/>
        <v>3.4304046672701816</v>
      </c>
      <c r="V126" s="5">
        <f t="shared" si="15"/>
        <v>4.768261358404402</v>
      </c>
      <c r="W126" s="5">
        <f t="shared" si="16"/>
        <v>2.3100930766560168</v>
      </c>
      <c r="X126" s="5">
        <f t="shared" si="14"/>
        <v>-1.0262617132343899</v>
      </c>
      <c r="Z126" s="5">
        <f t="shared" si="17"/>
        <v>0.26788940990895538</v>
      </c>
      <c r="AA126" s="5">
        <f t="shared" si="18"/>
        <v>0.12155374275961572</v>
      </c>
      <c r="AB126" s="5">
        <f t="shared" si="9"/>
        <v>2.2038762758521768</v>
      </c>
      <c r="AC126" s="5">
        <f t="shared" si="10"/>
        <v>3.5173094380745409E-2</v>
      </c>
      <c r="AD126" s="5" t="e">
        <v>#N/A</v>
      </c>
      <c r="AE126" s="5" t="e">
        <v>#N/A</v>
      </c>
      <c r="AF126" s="5" t="e">
        <v>#N/A</v>
      </c>
      <c r="AG126" s="5" t="e">
        <f t="shared" si="11"/>
        <v>#N/A</v>
      </c>
    </row>
    <row r="127" spans="1:33" x14ac:dyDescent="0.25">
      <c r="A127" s="4" t="str">
        <f>'Real GDP'!A127</f>
        <v>Q1/1990</v>
      </c>
      <c r="B127" s="5">
        <f>'Real GDP'!D127</f>
        <v>1511.08682</v>
      </c>
      <c r="C127" s="4">
        <v>121</v>
      </c>
      <c r="D127" s="22">
        <f>100*('Real GDP'!N127-'Real GDP'!X127)</f>
        <v>82.223773830075743</v>
      </c>
      <c r="E127" s="5">
        <f>100*'Real GDP'!X127</f>
        <v>-1.62552630416181</v>
      </c>
      <c r="R127" s="4" t="str">
        <f t="shared" si="8"/>
        <v>Q1/1990</v>
      </c>
      <c r="S127" s="5">
        <f>100*DataTransformed!M123</f>
        <v>4.4819028201963818</v>
      </c>
      <c r="T127" s="5">
        <f t="shared" si="12"/>
        <v>2.1599679526257631</v>
      </c>
      <c r="U127" s="5">
        <f t="shared" si="13"/>
        <v>3.6702811333814367</v>
      </c>
      <c r="V127" s="5">
        <f t="shared" si="15"/>
        <v>3.4304046672701816</v>
      </c>
      <c r="W127" s="5">
        <f t="shared" si="16"/>
        <v>4.768261358404402</v>
      </c>
      <c r="X127" s="5">
        <f t="shared" si="14"/>
        <v>-1.6412201771927499</v>
      </c>
      <c r="Z127" s="5">
        <f t="shared" si="17"/>
        <v>0.21507964954616424</v>
      </c>
      <c r="AA127" s="5">
        <f t="shared" si="18"/>
        <v>0.12534724655098736</v>
      </c>
      <c r="AB127" s="5">
        <f t="shared" si="9"/>
        <v>1.7158705553111333</v>
      </c>
      <c r="AC127" s="5">
        <f t="shared" si="10"/>
        <v>9.1534034464860803E-2</v>
      </c>
      <c r="AD127" s="5" t="e">
        <v>#N/A</v>
      </c>
      <c r="AE127" s="5" t="e">
        <v>#N/A</v>
      </c>
      <c r="AF127" s="5" t="e">
        <v>#N/A</v>
      </c>
      <c r="AG127" s="5" t="e">
        <f t="shared" si="11"/>
        <v>#N/A</v>
      </c>
    </row>
    <row r="128" spans="1:33" x14ac:dyDescent="0.25">
      <c r="A128" s="4" t="str">
        <f>'Real GDP'!A128</f>
        <v>Q2/1990</v>
      </c>
      <c r="B128" s="5">
        <f>'Real GDP'!D128</f>
        <v>1518.87093</v>
      </c>
      <c r="C128" s="4">
        <v>122</v>
      </c>
      <c r="D128" s="22">
        <f>100*('Real GDP'!N128-'Real GDP'!X128)</f>
        <v>82.820691329485214</v>
      </c>
      <c r="E128" s="5">
        <f>100*'Real GDP'!X128</f>
        <v>-1.7086328684093499</v>
      </c>
      <c r="R128" s="4" t="str">
        <f t="shared" si="8"/>
        <v>Q2/1990</v>
      </c>
      <c r="S128" s="5">
        <f>100*DataTransformed!M124</f>
        <v>4.5899798377575962</v>
      </c>
      <c r="T128" s="5">
        <f t="shared" si="12"/>
        <v>4.4819028201963818</v>
      </c>
      <c r="U128" s="5">
        <f t="shared" si="13"/>
        <v>2.1599679526257631</v>
      </c>
      <c r="V128" s="5">
        <f t="shared" si="15"/>
        <v>3.6702811333814367</v>
      </c>
      <c r="W128" s="5">
        <f t="shared" si="16"/>
        <v>3.4304046672701816</v>
      </c>
      <c r="X128" s="5">
        <f t="shared" si="14"/>
        <v>-1.62552630416181</v>
      </c>
      <c r="Z128" s="5">
        <f t="shared" si="17"/>
        <v>0.14830441562088648</v>
      </c>
      <c r="AA128" s="5">
        <f t="shared" si="18"/>
        <v>0.11764688839721509</v>
      </c>
      <c r="AB128" s="5">
        <f t="shared" si="9"/>
        <v>1.2605893588971206</v>
      </c>
      <c r="AC128" s="5">
        <f t="shared" si="10"/>
        <v>0.18023723942405268</v>
      </c>
      <c r="AD128" s="5" t="e">
        <v>#N/A</v>
      </c>
      <c r="AE128" s="5" t="e">
        <v>#N/A</v>
      </c>
      <c r="AF128" s="5" t="e">
        <v>#N/A</v>
      </c>
      <c r="AG128" s="5" t="e">
        <f t="shared" si="11"/>
        <v>#N/A</v>
      </c>
    </row>
    <row r="129" spans="1:33" x14ac:dyDescent="0.25">
      <c r="A129" s="4" t="str">
        <f>'Real GDP'!A129</f>
        <v>Q3/1990</v>
      </c>
      <c r="B129" s="5">
        <f>'Real GDP'!D129</f>
        <v>1503.10565</v>
      </c>
      <c r="C129" s="4">
        <v>123</v>
      </c>
      <c r="D129" s="22">
        <f>100*('Real GDP'!N129-'Real GDP'!X129)</f>
        <v>83.050526393111241</v>
      </c>
      <c r="E129" s="5">
        <f>100*'Real GDP'!X129</f>
        <v>-2.9818527900300302</v>
      </c>
      <c r="R129" s="4" t="str">
        <f t="shared" si="8"/>
        <v>Q3/1990</v>
      </c>
      <c r="S129" s="5">
        <f>100*DataTransformed!M125</f>
        <v>4.0825522879124776</v>
      </c>
      <c r="T129" s="5">
        <f t="shared" si="12"/>
        <v>4.5899798377575962</v>
      </c>
      <c r="U129" s="5">
        <f t="shared" si="13"/>
        <v>4.4819028201963818</v>
      </c>
      <c r="V129" s="5">
        <f t="shared" si="15"/>
        <v>2.1599679526257631</v>
      </c>
      <c r="W129" s="5">
        <f t="shared" si="16"/>
        <v>3.6702811333814367</v>
      </c>
      <c r="X129" s="5">
        <f t="shared" si="14"/>
        <v>-1.7086328684093499</v>
      </c>
      <c r="Z129" s="5">
        <f t="shared" si="17"/>
        <v>0.14595868477202392</v>
      </c>
      <c r="AA129" s="5">
        <f t="shared" si="18"/>
        <v>0.11540411733032153</v>
      </c>
      <c r="AB129" s="5">
        <f t="shared" si="9"/>
        <v>1.2647615020029654</v>
      </c>
      <c r="AC129" s="5">
        <f t="shared" si="10"/>
        <v>0.17929023499479144</v>
      </c>
      <c r="AD129" s="5" t="e">
        <v>#N/A</v>
      </c>
      <c r="AE129" s="5" t="e">
        <v>#N/A</v>
      </c>
      <c r="AF129" s="5" t="e">
        <v>#N/A</v>
      </c>
      <c r="AG129" s="5" t="e">
        <f t="shared" si="11"/>
        <v>#N/A</v>
      </c>
    </row>
    <row r="130" spans="1:33" x14ac:dyDescent="0.25">
      <c r="A130" s="4" t="str">
        <f>'Real GDP'!A130</f>
        <v>Q4/1990</v>
      </c>
      <c r="B130" s="5">
        <f>'Real GDP'!D130</f>
        <v>1498.0700900000002</v>
      </c>
      <c r="C130" s="4">
        <v>124</v>
      </c>
      <c r="D130" s="22">
        <f>100*('Real GDP'!N130-'Real GDP'!X130)</f>
        <v>83.100321962528639</v>
      </c>
      <c r="E130" s="5">
        <f>100*'Real GDP'!X130</f>
        <v>-3.3672211590206196</v>
      </c>
      <c r="R130" s="4" t="str">
        <f t="shared" si="8"/>
        <v>Q4/1990</v>
      </c>
      <c r="S130" s="5">
        <f>100*DataTransformed!M126</f>
        <v>3.0628734530381507</v>
      </c>
      <c r="T130" s="5">
        <f t="shared" si="12"/>
        <v>4.0825522879124776</v>
      </c>
      <c r="U130" s="5">
        <f t="shared" si="13"/>
        <v>4.5899798377575962</v>
      </c>
      <c r="V130" s="5">
        <f t="shared" si="15"/>
        <v>4.4819028201963818</v>
      </c>
      <c r="W130" s="5">
        <f t="shared" si="16"/>
        <v>2.1599679526257631</v>
      </c>
      <c r="X130" s="5">
        <f t="shared" si="14"/>
        <v>-2.9818527900300302</v>
      </c>
      <c r="Z130" s="5">
        <f t="shared" si="17"/>
        <v>0.15504685614013244</v>
      </c>
      <c r="AA130" s="5">
        <f t="shared" si="18"/>
        <v>0.11020935287081854</v>
      </c>
      <c r="AB130" s="5">
        <f t="shared" si="9"/>
        <v>1.406839366182197</v>
      </c>
      <c r="AC130" s="5">
        <f t="shared" si="10"/>
        <v>0.14829718166144973</v>
      </c>
      <c r="AD130" s="5" t="e">
        <v>#N/A</v>
      </c>
      <c r="AE130" s="5" t="e">
        <v>#N/A</v>
      </c>
      <c r="AF130" s="5" t="e">
        <v>#N/A</v>
      </c>
      <c r="AG130" s="5" t="e">
        <f t="shared" si="11"/>
        <v>#N/A</v>
      </c>
    </row>
    <row r="131" spans="1:33" x14ac:dyDescent="0.25">
      <c r="A131" s="4" t="str">
        <f>'Real GDP'!A131</f>
        <v>Q1/1991</v>
      </c>
      <c r="B131" s="5">
        <f>'Real GDP'!D131</f>
        <v>1493.8591000000001</v>
      </c>
      <c r="C131" s="4">
        <v>125</v>
      </c>
      <c r="D131" s="22">
        <f>100*('Real GDP'!N131-'Real GDP'!X131)</f>
        <v>83.008395089343509</v>
      </c>
      <c r="E131" s="5">
        <f>100*'Real GDP'!X131</f>
        <v>-3.5567844223410798</v>
      </c>
      <c r="R131" s="4" t="str">
        <f t="shared" si="8"/>
        <v>Q1/1991</v>
      </c>
      <c r="S131" s="5">
        <f>100*DataTransformed!M127</f>
        <v>4.0525406127734698</v>
      </c>
      <c r="T131" s="5">
        <f t="shared" si="12"/>
        <v>3.0628734530381507</v>
      </c>
      <c r="U131" s="5">
        <f t="shared" si="13"/>
        <v>4.0825522879124776</v>
      </c>
      <c r="V131" s="5">
        <f t="shared" si="15"/>
        <v>4.5899798377575962</v>
      </c>
      <c r="W131" s="5">
        <f t="shared" si="16"/>
        <v>4.4819028201963818</v>
      </c>
      <c r="X131" s="5">
        <f t="shared" si="14"/>
        <v>-3.3672211590206196</v>
      </c>
      <c r="Z131" s="5">
        <f t="shared" si="17"/>
        <v>8.7756682701825919E-2</v>
      </c>
      <c r="AA131" s="5">
        <f t="shared" si="18"/>
        <v>0.1030851402741583</v>
      </c>
      <c r="AB131" s="5">
        <f t="shared" si="9"/>
        <v>0.85130293724618455</v>
      </c>
      <c r="AC131" s="5">
        <f t="shared" si="10"/>
        <v>0.27767695351777461</v>
      </c>
      <c r="AD131" s="5" t="e">
        <v>#N/A</v>
      </c>
      <c r="AE131" s="5" t="e">
        <v>#N/A</v>
      </c>
      <c r="AF131" s="5" t="e">
        <v>#N/A</v>
      </c>
      <c r="AG131" s="5" t="e">
        <f t="shared" si="11"/>
        <v>#N/A</v>
      </c>
    </row>
    <row r="132" spans="1:33" x14ac:dyDescent="0.25">
      <c r="A132" s="4" t="str">
        <f>'Real GDP'!A132</f>
        <v>Q2/1991</v>
      </c>
      <c r="B132" s="5">
        <f>'Real GDP'!D132</f>
        <v>1492.0388300000002</v>
      </c>
      <c r="C132" s="4">
        <v>126</v>
      </c>
      <c r="D132" s="22">
        <f>100*('Real GDP'!N132-'Real GDP'!X132)</f>
        <v>82.830920091886398</v>
      </c>
      <c r="E132" s="5">
        <f>100*'Real GDP'!X132</f>
        <v>-3.50123390242259</v>
      </c>
      <c r="R132" s="4" t="str">
        <f t="shared" si="8"/>
        <v>Q2/1991</v>
      </c>
      <c r="S132" s="5">
        <f>100*DataTransformed!M128</f>
        <v>2.9721387843817837</v>
      </c>
      <c r="T132" s="5">
        <f t="shared" si="12"/>
        <v>4.0525406127734698</v>
      </c>
      <c r="U132" s="5">
        <f t="shared" si="13"/>
        <v>3.0628734530381507</v>
      </c>
      <c r="V132" s="5">
        <f t="shared" si="15"/>
        <v>4.0825522879124776</v>
      </c>
      <c r="W132" s="5">
        <f t="shared" si="16"/>
        <v>4.5899798377575962</v>
      </c>
      <c r="X132" s="5">
        <f t="shared" si="14"/>
        <v>-3.5567844223410798</v>
      </c>
      <c r="Z132" s="5">
        <f t="shared" si="17"/>
        <v>9.7729486238724059E-2</v>
      </c>
      <c r="AA132" s="5">
        <f t="shared" si="18"/>
        <v>9.6690870327360734E-2</v>
      </c>
      <c r="AB132" s="5">
        <f t="shared" si="9"/>
        <v>1.010741613017309</v>
      </c>
      <c r="AC132" s="5">
        <f t="shared" si="10"/>
        <v>0.23937166833015622</v>
      </c>
      <c r="AD132" s="5" t="e">
        <v>#N/A</v>
      </c>
      <c r="AE132" s="5" t="e">
        <v>#N/A</v>
      </c>
      <c r="AF132" s="5" t="e">
        <v>#N/A</v>
      </c>
      <c r="AG132" s="5" t="e">
        <f t="shared" si="11"/>
        <v>#N/A</v>
      </c>
    </row>
    <row r="133" spans="1:33" x14ac:dyDescent="0.25">
      <c r="A133" s="4" t="str">
        <f>'Real GDP'!A133</f>
        <v>Q3/1991</v>
      </c>
      <c r="B133" s="5">
        <f>'Real GDP'!D133</f>
        <v>1488.6264799999999</v>
      </c>
      <c r="C133" s="4">
        <v>127</v>
      </c>
      <c r="D133" s="22">
        <f>100*('Real GDP'!N133-'Real GDP'!X133)</f>
        <v>82.564902494211793</v>
      </c>
      <c r="E133" s="5">
        <f>100*'Real GDP'!X133</f>
        <v>-3.4641820647970203</v>
      </c>
      <c r="R133" s="4" t="str">
        <f t="shared" si="8"/>
        <v>Q3/1991</v>
      </c>
      <c r="S133" s="5">
        <f>100*DataTransformed!M129</f>
        <v>2.8891988804861768</v>
      </c>
      <c r="T133" s="5">
        <f t="shared" si="12"/>
        <v>2.9721387843817837</v>
      </c>
      <c r="U133" s="5">
        <f t="shared" si="13"/>
        <v>4.0525406127734698</v>
      </c>
      <c r="V133" s="5">
        <f t="shared" si="15"/>
        <v>3.0628734530381507</v>
      </c>
      <c r="W133" s="5">
        <f t="shared" si="16"/>
        <v>4.0825522879124776</v>
      </c>
      <c r="X133" s="5">
        <f t="shared" si="14"/>
        <v>-3.50123390242259</v>
      </c>
      <c r="Z133" s="5">
        <f t="shared" si="17"/>
        <v>0.10651826658329006</v>
      </c>
      <c r="AA133" s="5">
        <f t="shared" si="18"/>
        <v>9.2301318865561102E-2</v>
      </c>
      <c r="AB133" s="5">
        <f t="shared" si="9"/>
        <v>1.1540275685381727</v>
      </c>
      <c r="AC133" s="5">
        <f t="shared" si="10"/>
        <v>0.20498297590094561</v>
      </c>
      <c r="AD133" s="5" t="e">
        <v>#N/A</v>
      </c>
      <c r="AE133" s="5" t="e">
        <v>#N/A</v>
      </c>
      <c r="AF133" s="5" t="e">
        <v>#N/A</v>
      </c>
      <c r="AG133" s="5" t="e">
        <f t="shared" si="11"/>
        <v>#N/A</v>
      </c>
    </row>
    <row r="134" spans="1:33" x14ac:dyDescent="0.25">
      <c r="A134" s="4" t="str">
        <f>'Real GDP'!A134</f>
        <v>Q4/1991</v>
      </c>
      <c r="B134" s="5">
        <f>'Real GDP'!D134</f>
        <v>1490.9964600000001</v>
      </c>
      <c r="C134" s="4">
        <v>128</v>
      </c>
      <c r="D134" s="22">
        <f>100*('Real GDP'!N134-'Real GDP'!X134)</f>
        <v>82.306662190124129</v>
      </c>
      <c r="E134" s="5">
        <f>100*'Real GDP'!X134</f>
        <v>-3.0468625384374701</v>
      </c>
      <c r="R134" s="4" t="str">
        <f t="shared" si="8"/>
        <v>Q4/1991</v>
      </c>
      <c r="S134" s="5">
        <f>100*DataTransformed!M130</f>
        <v>2.5399755906100552</v>
      </c>
      <c r="T134" s="5">
        <f t="shared" si="12"/>
        <v>2.8891988804861768</v>
      </c>
      <c r="U134" s="5">
        <f t="shared" si="13"/>
        <v>2.9721387843817837</v>
      </c>
      <c r="V134" s="5">
        <f t="shared" si="15"/>
        <v>4.0525406127734698</v>
      </c>
      <c r="W134" s="5">
        <f t="shared" si="16"/>
        <v>3.0628734530381507</v>
      </c>
      <c r="X134" s="5">
        <f t="shared" si="14"/>
        <v>-3.4641820647970203</v>
      </c>
      <c r="Z134" s="5">
        <f t="shared" si="17"/>
        <v>0.10783269901578754</v>
      </c>
      <c r="AA134" s="5">
        <f t="shared" si="18"/>
        <v>8.5753520981639061E-2</v>
      </c>
      <c r="AB134" s="5">
        <f t="shared" si="9"/>
        <v>1.2574725536794684</v>
      </c>
      <c r="AC134" s="5">
        <f t="shared" si="10"/>
        <v>0.18094590770625132</v>
      </c>
      <c r="AD134" s="5" t="e">
        <v>#N/A</v>
      </c>
      <c r="AE134" s="5" t="e">
        <v>#N/A</v>
      </c>
      <c r="AF134" s="5" t="e">
        <v>#N/A</v>
      </c>
      <c r="AG134" s="5" t="e">
        <f t="shared" si="11"/>
        <v>#N/A</v>
      </c>
    </row>
    <row r="135" spans="1:33" x14ac:dyDescent="0.25">
      <c r="A135" s="4" t="str">
        <f>'Real GDP'!A135</f>
        <v>Q1/1992</v>
      </c>
      <c r="B135" s="5">
        <f>'Real GDP'!D135</f>
        <v>1490.87718</v>
      </c>
      <c r="C135" s="4">
        <v>129</v>
      </c>
      <c r="D135" s="22">
        <f>100*('Real GDP'!N135-'Real GDP'!X135)</f>
        <v>82.030519177247925</v>
      </c>
      <c r="E135" s="5">
        <f>100*'Real GDP'!X135</f>
        <v>-2.77871986457385</v>
      </c>
      <c r="R135" s="4" t="str">
        <f t="shared" si="8"/>
        <v>Q1/1992</v>
      </c>
      <c r="S135" s="5">
        <f>100*DataTransformed!M131</f>
        <v>1.0403601918778094</v>
      </c>
      <c r="T135" s="5">
        <f t="shared" si="12"/>
        <v>2.5399755906100552</v>
      </c>
      <c r="U135" s="5">
        <f t="shared" si="13"/>
        <v>2.8891988804861768</v>
      </c>
      <c r="V135" s="5">
        <f t="shared" si="15"/>
        <v>2.9721387843817837</v>
      </c>
      <c r="W135" s="5">
        <f t="shared" si="16"/>
        <v>4.0525406127734698</v>
      </c>
      <c r="X135" s="5">
        <f t="shared" si="14"/>
        <v>-3.0468625384374701</v>
      </c>
      <c r="Z135" s="5">
        <f t="shared" ref="Z135:Z166" si="19">INDEX(LINEST(S76:S135,T76:X135,,TRUE),1,1)</f>
        <v>0.13166256521853764</v>
      </c>
      <c r="AA135" s="5">
        <f t="shared" ref="AA135:AA166" si="20">INDEX(LINEST(S76:S135,T76:X135,,TRUE),2,1)</f>
        <v>8.4338715234479986E-2</v>
      </c>
      <c r="AB135" s="5">
        <f t="shared" si="9"/>
        <v>1.5611165625713772</v>
      </c>
      <c r="AC135" s="5">
        <f t="shared" si="10"/>
        <v>0.11795158985362734</v>
      </c>
      <c r="AD135" s="5" t="e">
        <v>#N/A</v>
      </c>
      <c r="AE135" s="5" t="e">
        <v>#N/A</v>
      </c>
      <c r="AF135" s="5" t="e">
        <v>#N/A</v>
      </c>
      <c r="AG135" s="5" t="e">
        <f t="shared" si="11"/>
        <v>#N/A</v>
      </c>
    </row>
    <row r="136" spans="1:33" x14ac:dyDescent="0.25">
      <c r="A136" s="4" t="str">
        <f>'Real GDP'!A136</f>
        <v>Q2/1992</v>
      </c>
      <c r="B136" s="5">
        <f>'Real GDP'!D136</f>
        <v>1489.0621000000001</v>
      </c>
      <c r="C136" s="4">
        <v>130</v>
      </c>
      <c r="D136" s="22">
        <f>100*('Real GDP'!N136-'Real GDP'!X136)</f>
        <v>81.723198477894968</v>
      </c>
      <c r="E136" s="5">
        <f>100*'Real GDP'!X136</f>
        <v>-2.5932191121338</v>
      </c>
      <c r="R136" s="4" t="str">
        <f t="shared" ref="R136:R199" si="21">A136</f>
        <v>Q2/1992</v>
      </c>
      <c r="S136" s="5">
        <f>100*DataTransformed!M132</f>
        <v>2.4700659908877043</v>
      </c>
      <c r="T136" s="5">
        <f t="shared" si="12"/>
        <v>1.0403601918778094</v>
      </c>
      <c r="U136" s="5">
        <f t="shared" si="13"/>
        <v>2.5399755906100552</v>
      </c>
      <c r="V136" s="5">
        <f t="shared" si="15"/>
        <v>2.8891988804861768</v>
      </c>
      <c r="W136" s="5">
        <f t="shared" si="16"/>
        <v>2.9721387843817837</v>
      </c>
      <c r="X136" s="5">
        <f t="shared" si="14"/>
        <v>-2.77871986457385</v>
      </c>
      <c r="Z136" s="5">
        <f t="shared" si="19"/>
        <v>0.11800090325952428</v>
      </c>
      <c r="AA136" s="5">
        <f t="shared" si="20"/>
        <v>8.3016161912939299E-2</v>
      </c>
      <c r="AB136" s="5">
        <f t="shared" ref="AB136:AB199" si="22">Z136/AA136</f>
        <v>1.4214208479461405</v>
      </c>
      <c r="AC136" s="5">
        <f t="shared" ref="AC136:AC199" si="23">_xlfn.NORM.DIST(AB136,0,1,FALSE)</f>
        <v>0.14527058869402501</v>
      </c>
      <c r="AD136" s="5" t="e">
        <v>#N/A</v>
      </c>
      <c r="AE136" s="5" t="e">
        <v>#N/A</v>
      </c>
      <c r="AF136" s="5" t="e">
        <v>#N/A</v>
      </c>
      <c r="AG136" s="5" t="e">
        <f t="shared" ref="AG136:AG199" si="24">_xlfn.NORM.DIST(AF136,0,1,FALSE)</f>
        <v>#N/A</v>
      </c>
    </row>
    <row r="137" spans="1:33" x14ac:dyDescent="0.25">
      <c r="A137" s="4" t="str">
        <f>'Real GDP'!A137</f>
        <v>Q3/1992</v>
      </c>
      <c r="B137" s="5">
        <f>'Real GDP'!D137</f>
        <v>1498.59906</v>
      </c>
      <c r="C137" s="4">
        <v>131</v>
      </c>
      <c r="D137" s="22">
        <f>100*('Real GDP'!N137-'Real GDP'!X137)</f>
        <v>81.547623211934123</v>
      </c>
      <c r="E137" s="5">
        <f>100*'Real GDP'!X137</f>
        <v>-1.7792185441010098</v>
      </c>
      <c r="R137" s="4" t="str">
        <f t="shared" si="21"/>
        <v>Q3/1992</v>
      </c>
      <c r="S137" s="5">
        <f>100*DataTransformed!M133</f>
        <v>0.75899654946880446</v>
      </c>
      <c r="T137" s="5">
        <f t="shared" si="12"/>
        <v>2.4700659908877043</v>
      </c>
      <c r="U137" s="5">
        <f t="shared" si="13"/>
        <v>1.0403601918778094</v>
      </c>
      <c r="V137" s="5">
        <f t="shared" si="15"/>
        <v>2.5399755906100552</v>
      </c>
      <c r="W137" s="5">
        <f t="shared" si="16"/>
        <v>2.8891988804861768</v>
      </c>
      <c r="X137" s="5">
        <f t="shared" si="14"/>
        <v>-2.5932191121338</v>
      </c>
      <c r="Z137" s="5">
        <f t="shared" si="19"/>
        <v>0.13062870438265139</v>
      </c>
      <c r="AA137" s="5">
        <f t="shared" si="20"/>
        <v>8.1023238647906629E-2</v>
      </c>
      <c r="AB137" s="5">
        <f t="shared" si="22"/>
        <v>1.6122375081834179</v>
      </c>
      <c r="AC137" s="5">
        <f t="shared" si="23"/>
        <v>0.1087619832149673</v>
      </c>
      <c r="AD137" s="5" t="e">
        <v>#N/A</v>
      </c>
      <c r="AE137" s="5" t="e">
        <v>#N/A</v>
      </c>
      <c r="AF137" s="5" t="e">
        <v>#N/A</v>
      </c>
      <c r="AG137" s="5" t="e">
        <f t="shared" si="24"/>
        <v>#N/A</v>
      </c>
    </row>
    <row r="138" spans="1:33" x14ac:dyDescent="0.25">
      <c r="A138" s="4" t="str">
        <f>'Real GDP'!A138</f>
        <v>Q4/1992</v>
      </c>
      <c r="B138" s="5">
        <f>'Real GDP'!D138</f>
        <v>1509.11616</v>
      </c>
      <c r="C138" s="4">
        <v>132</v>
      </c>
      <c r="D138" s="22">
        <f>100*('Real GDP'!N138-'Real GDP'!X138)</f>
        <v>81.507763014447534</v>
      </c>
      <c r="E138" s="5">
        <f>100*'Real GDP'!X138</f>
        <v>-1.0400140207658601</v>
      </c>
      <c r="R138" s="4" t="str">
        <f t="shared" si="21"/>
        <v>Q4/1992</v>
      </c>
      <c r="S138" s="5">
        <f>100*DataTransformed!M134</f>
        <v>2.2292041508780613</v>
      </c>
      <c r="T138" s="5">
        <f t="shared" ref="T138:T201" si="25">S137</f>
        <v>0.75899654946880446</v>
      </c>
      <c r="U138" s="5">
        <f t="shared" si="13"/>
        <v>2.4700659908877043</v>
      </c>
      <c r="V138" s="5">
        <f t="shared" si="15"/>
        <v>1.0403601918778094</v>
      </c>
      <c r="W138" s="5">
        <f t="shared" si="16"/>
        <v>2.5399755906100552</v>
      </c>
      <c r="X138" s="5">
        <f t="shared" si="14"/>
        <v>-1.7792185441010098</v>
      </c>
      <c r="Z138" s="5">
        <f t="shared" si="19"/>
        <v>0.11000347720111806</v>
      </c>
      <c r="AA138" s="5">
        <f t="shared" si="20"/>
        <v>7.5519551743613592E-2</v>
      </c>
      <c r="AB138" s="5">
        <f t="shared" si="22"/>
        <v>1.4566224859831831</v>
      </c>
      <c r="AC138" s="5">
        <f t="shared" si="23"/>
        <v>0.13809504948356607</v>
      </c>
      <c r="AD138" s="5" t="e">
        <v>#N/A</v>
      </c>
      <c r="AE138" s="5" t="e">
        <v>#N/A</v>
      </c>
      <c r="AF138" s="5" t="e">
        <v>#N/A</v>
      </c>
      <c r="AG138" s="5" t="e">
        <f t="shared" si="24"/>
        <v>#N/A</v>
      </c>
    </row>
    <row r="139" spans="1:33" x14ac:dyDescent="0.25">
      <c r="A139" s="4" t="str">
        <f>'Real GDP'!A139</f>
        <v>Q1/1993</v>
      </c>
      <c r="B139" s="5">
        <f>'Real GDP'!D139</f>
        <v>1520.16742</v>
      </c>
      <c r="C139" s="4">
        <v>133</v>
      </c>
      <c r="D139" s="22">
        <f>100*('Real GDP'!N139-'Real GDP'!X139)</f>
        <v>81.598891985511727</v>
      </c>
      <c r="E139" s="5">
        <f>100*'Real GDP'!X139</f>
        <v>-0.40151113430197999</v>
      </c>
      <c r="R139" s="4" t="str">
        <f t="shared" si="21"/>
        <v>Q1/1993</v>
      </c>
      <c r="S139" s="5">
        <f>100*DataTransformed!M135</f>
        <v>1.8040457920996289</v>
      </c>
      <c r="T139" s="5">
        <f t="shared" si="25"/>
        <v>2.2292041508780613</v>
      </c>
      <c r="U139" s="5">
        <f t="shared" ref="U139:U202" si="26">S137</f>
        <v>0.75899654946880446</v>
      </c>
      <c r="V139" s="5">
        <f t="shared" si="15"/>
        <v>2.4700659908877043</v>
      </c>
      <c r="W139" s="5">
        <f t="shared" si="16"/>
        <v>1.0403601918778094</v>
      </c>
      <c r="X139" s="5">
        <f t="shared" ref="X139:X202" si="27">E138</f>
        <v>-1.0400140207658601</v>
      </c>
      <c r="Z139" s="5">
        <f t="shared" si="19"/>
        <v>0.10733211529658633</v>
      </c>
      <c r="AA139" s="5">
        <f t="shared" si="20"/>
        <v>7.5332041978449421E-2</v>
      </c>
      <c r="AB139" s="5">
        <f t="shared" si="22"/>
        <v>1.424787015959176</v>
      </c>
      <c r="AC139" s="5">
        <f t="shared" si="23"/>
        <v>0.14457634763471106</v>
      </c>
      <c r="AD139" s="5" t="e">
        <v>#N/A</v>
      </c>
      <c r="AE139" s="5" t="e">
        <v>#N/A</v>
      </c>
      <c r="AF139" s="5" t="e">
        <v>#N/A</v>
      </c>
      <c r="AG139" s="5" t="e">
        <f t="shared" si="24"/>
        <v>#N/A</v>
      </c>
    </row>
    <row r="140" spans="1:33" x14ac:dyDescent="0.25">
      <c r="A140" s="4" t="str">
        <f>'Real GDP'!A140</f>
        <v>Q2/1993</v>
      </c>
      <c r="B140" s="5">
        <f>'Real GDP'!D140</f>
        <v>1527.8944799999999</v>
      </c>
      <c r="C140" s="4">
        <v>134</v>
      </c>
      <c r="D140" s="22">
        <f>100*('Real GDP'!N140-'Real GDP'!X140)</f>
        <v>81.764521736433096</v>
      </c>
      <c r="E140" s="5">
        <f>100*'Real GDP'!X140</f>
        <v>-6.0125161365398604E-2</v>
      </c>
      <c r="R140" s="4" t="str">
        <f t="shared" si="21"/>
        <v>Q2/1993</v>
      </c>
      <c r="S140" s="5">
        <f>100*DataTransformed!M136</f>
        <v>2.7843492806667314</v>
      </c>
      <c r="T140" s="5">
        <f t="shared" si="25"/>
        <v>1.8040457920996289</v>
      </c>
      <c r="U140" s="5">
        <f t="shared" si="26"/>
        <v>2.2292041508780613</v>
      </c>
      <c r="V140" s="5">
        <f t="shared" ref="V140:V203" si="28">S137</f>
        <v>0.75899654946880446</v>
      </c>
      <c r="W140" s="5">
        <f t="shared" si="16"/>
        <v>2.4700659908877043</v>
      </c>
      <c r="X140" s="5">
        <f t="shared" si="27"/>
        <v>-0.40151113430197999</v>
      </c>
      <c r="Z140" s="5">
        <f t="shared" si="19"/>
        <v>0.10338263415898599</v>
      </c>
      <c r="AA140" s="5">
        <f t="shared" si="20"/>
        <v>7.6086995057710105E-2</v>
      </c>
      <c r="AB140" s="5">
        <f t="shared" si="22"/>
        <v>1.3587425036377481</v>
      </c>
      <c r="AC140" s="5">
        <f t="shared" si="23"/>
        <v>0.15849549182709582</v>
      </c>
      <c r="AD140" s="5" t="e">
        <v>#N/A</v>
      </c>
      <c r="AE140" s="5" t="e">
        <v>#N/A</v>
      </c>
      <c r="AF140" s="5" t="e">
        <v>#N/A</v>
      </c>
      <c r="AG140" s="5" t="e">
        <f t="shared" si="24"/>
        <v>#N/A</v>
      </c>
    </row>
    <row r="141" spans="1:33" x14ac:dyDescent="0.25">
      <c r="A141" s="4" t="str">
        <f>'Real GDP'!A141</f>
        <v>Q3/1993</v>
      </c>
      <c r="B141" s="5">
        <f>'Real GDP'!D141</f>
        <v>1540.1903600000001</v>
      </c>
      <c r="C141" s="4">
        <v>135</v>
      </c>
      <c r="D141" s="22">
        <f>100*('Real GDP'!N141-'Real GDP'!X141)</f>
        <v>82.056361517232119</v>
      </c>
      <c r="E141" s="5">
        <f>100*'Real GDP'!X141</f>
        <v>0.44957389862487795</v>
      </c>
      <c r="R141" s="4" t="str">
        <f t="shared" si="21"/>
        <v>Q3/1993</v>
      </c>
      <c r="S141" s="5">
        <f>100*DataTransformed!M137</f>
        <v>3.5490614373763663</v>
      </c>
      <c r="T141" s="5">
        <f t="shared" si="25"/>
        <v>2.7843492806667314</v>
      </c>
      <c r="U141" s="5">
        <f t="shared" si="26"/>
        <v>1.8040457920996289</v>
      </c>
      <c r="V141" s="5">
        <f t="shared" si="28"/>
        <v>2.2292041508780613</v>
      </c>
      <c r="W141" s="5">
        <f t="shared" ref="W141:W204" si="29">S137</f>
        <v>0.75899654946880446</v>
      </c>
      <c r="X141" s="5">
        <f t="shared" si="27"/>
        <v>-6.0125161365398604E-2</v>
      </c>
      <c r="Z141" s="5">
        <f t="shared" si="19"/>
        <v>0.10356408514829409</v>
      </c>
      <c r="AA141" s="5">
        <f t="shared" si="20"/>
        <v>7.7524600591843115E-2</v>
      </c>
      <c r="AB141" s="5">
        <f t="shared" si="22"/>
        <v>1.3358867296014261</v>
      </c>
      <c r="AC141" s="5">
        <f t="shared" si="23"/>
        <v>0.16345211431210244</v>
      </c>
      <c r="AD141" s="5" t="e">
        <v>#N/A</v>
      </c>
      <c r="AE141" s="5" t="e">
        <v>#N/A</v>
      </c>
      <c r="AF141" s="5" t="e">
        <v>#N/A</v>
      </c>
      <c r="AG141" s="5" t="e">
        <f t="shared" si="24"/>
        <v>#N/A</v>
      </c>
    </row>
    <row r="142" spans="1:33" x14ac:dyDescent="0.25">
      <c r="A142" s="4" t="str">
        <f>'Real GDP'!A142</f>
        <v>Q4/1993</v>
      </c>
      <c r="B142" s="5">
        <f>'Real GDP'!D142</f>
        <v>1550.6711599999999</v>
      </c>
      <c r="C142" s="4">
        <v>136</v>
      </c>
      <c r="D142" s="22">
        <f>100*('Real GDP'!N142-'Real GDP'!X142)</f>
        <v>82.435688922165326</v>
      </c>
      <c r="E142" s="5">
        <f>100*'Real GDP'!X142</f>
        <v>0.74842894234310497</v>
      </c>
      <c r="R142" s="4" t="str">
        <f t="shared" si="21"/>
        <v>Q4/1993</v>
      </c>
      <c r="S142" s="5">
        <f>100*DataTransformed!M138</f>
        <v>4.0841590987977128</v>
      </c>
      <c r="T142" s="5">
        <f t="shared" si="25"/>
        <v>3.5490614373763663</v>
      </c>
      <c r="U142" s="5">
        <f t="shared" si="26"/>
        <v>2.7843492806667314</v>
      </c>
      <c r="V142" s="5">
        <f t="shared" si="28"/>
        <v>1.8040457920996289</v>
      </c>
      <c r="W142" s="5">
        <f t="shared" si="29"/>
        <v>2.2292041508780613</v>
      </c>
      <c r="X142" s="5">
        <f t="shared" si="27"/>
        <v>0.44957389862487795</v>
      </c>
      <c r="Z142" s="5">
        <f t="shared" si="19"/>
        <v>8.2971950820791965E-2</v>
      </c>
      <c r="AA142" s="5">
        <f t="shared" si="20"/>
        <v>7.8590780808112895E-2</v>
      </c>
      <c r="AB142" s="5">
        <f t="shared" si="22"/>
        <v>1.0557466151580315</v>
      </c>
      <c r="AC142" s="5">
        <f t="shared" si="23"/>
        <v>0.22849544780765205</v>
      </c>
      <c r="AD142" s="5" t="e">
        <v>#N/A</v>
      </c>
      <c r="AE142" s="5" t="e">
        <v>#N/A</v>
      </c>
      <c r="AF142" s="5" t="e">
        <v>#N/A</v>
      </c>
      <c r="AG142" s="5" t="e">
        <f t="shared" si="24"/>
        <v>#N/A</v>
      </c>
    </row>
    <row r="143" spans="1:33" x14ac:dyDescent="0.25">
      <c r="A143" s="4" t="str">
        <f>'Real GDP'!A143</f>
        <v>Q1/1994</v>
      </c>
      <c r="B143" s="5">
        <f>'Real GDP'!D143</f>
        <v>1569.5428300000001</v>
      </c>
      <c r="C143" s="4">
        <v>137</v>
      </c>
      <c r="D143" s="22">
        <f>100*('Real GDP'!N143-'Real GDP'!X143)</f>
        <v>82.998250526658339</v>
      </c>
      <c r="E143" s="5">
        <f>100*'Real GDP'!X143</f>
        <v>1.3955215589032</v>
      </c>
      <c r="R143" s="4" t="str">
        <f t="shared" si="21"/>
        <v>Q1/1994</v>
      </c>
      <c r="S143" s="5">
        <f>100*DataTransformed!M139</f>
        <v>5.7361636308417729</v>
      </c>
      <c r="T143" s="5">
        <f t="shared" si="25"/>
        <v>4.0841590987977128</v>
      </c>
      <c r="U143" s="5">
        <f t="shared" si="26"/>
        <v>3.5490614373763663</v>
      </c>
      <c r="V143" s="5">
        <f t="shared" si="28"/>
        <v>2.7843492806667314</v>
      </c>
      <c r="W143" s="5">
        <f t="shared" si="29"/>
        <v>1.8040457920996289</v>
      </c>
      <c r="X143" s="5">
        <f t="shared" si="27"/>
        <v>0.74842894234310497</v>
      </c>
      <c r="Z143" s="5">
        <f t="shared" si="19"/>
        <v>8.5813029001373081E-2</v>
      </c>
      <c r="AA143" s="5">
        <f t="shared" si="20"/>
        <v>8.1723114094470195E-2</v>
      </c>
      <c r="AB143" s="5">
        <f t="shared" si="22"/>
        <v>1.0500459992527331</v>
      </c>
      <c r="AC143" s="5">
        <f t="shared" si="23"/>
        <v>0.22987103758214664</v>
      </c>
      <c r="AD143" s="5" t="e">
        <v>#N/A</v>
      </c>
      <c r="AE143" s="5" t="e">
        <v>#N/A</v>
      </c>
      <c r="AF143" s="5" t="e">
        <v>#N/A</v>
      </c>
      <c r="AG143" s="5" t="e">
        <f t="shared" si="24"/>
        <v>#N/A</v>
      </c>
    </row>
    <row r="144" spans="1:33" x14ac:dyDescent="0.25">
      <c r="A144" s="4" t="str">
        <f>'Real GDP'!A144</f>
        <v>Q2/1994</v>
      </c>
      <c r="B144" s="5">
        <f>'Real GDP'!D144</f>
        <v>1587.76107</v>
      </c>
      <c r="C144" s="4">
        <v>138</v>
      </c>
      <c r="D144" s="22">
        <f>100*('Real GDP'!N144-'Real GDP'!X144)</f>
        <v>83.71070993015563</v>
      </c>
      <c r="E144" s="5">
        <f>100*'Real GDP'!X144</f>
        <v>1.83711274880154</v>
      </c>
      <c r="R144" s="4" t="str">
        <f t="shared" si="21"/>
        <v>Q2/1994</v>
      </c>
      <c r="S144" s="5">
        <f>100*DataTransformed!M140</f>
        <v>0.56708630777499991</v>
      </c>
      <c r="T144" s="5">
        <f t="shared" si="25"/>
        <v>5.7361636308417729</v>
      </c>
      <c r="U144" s="5">
        <f t="shared" si="26"/>
        <v>4.0841590987977128</v>
      </c>
      <c r="V144" s="5">
        <f t="shared" si="28"/>
        <v>3.5490614373763663</v>
      </c>
      <c r="W144" s="5">
        <f t="shared" si="29"/>
        <v>2.7843492806667314</v>
      </c>
      <c r="X144" s="5">
        <f t="shared" si="27"/>
        <v>1.3955215589032</v>
      </c>
      <c r="Z144" s="5">
        <f t="shared" si="19"/>
        <v>4.6644906045518311E-2</v>
      </c>
      <c r="AA144" s="5">
        <f t="shared" si="20"/>
        <v>9.0644839389750917E-2</v>
      </c>
      <c r="AB144" s="5">
        <f t="shared" si="22"/>
        <v>0.514589758882538</v>
      </c>
      <c r="AC144" s="5">
        <f t="shared" si="23"/>
        <v>0.34946920136560483</v>
      </c>
      <c r="AD144" s="5" t="e">
        <v>#N/A</v>
      </c>
      <c r="AE144" s="5" t="e">
        <v>#N/A</v>
      </c>
      <c r="AF144" s="5" t="e">
        <v>#N/A</v>
      </c>
      <c r="AG144" s="5" t="e">
        <f t="shared" si="24"/>
        <v>#N/A</v>
      </c>
    </row>
    <row r="145" spans="1:33" x14ac:dyDescent="0.25">
      <c r="A145" s="4" t="str">
        <f>'Real GDP'!A145</f>
        <v>Q3/1994</v>
      </c>
      <c r="B145" s="5">
        <f>'Real GDP'!D145</f>
        <v>1605.7926100000002</v>
      </c>
      <c r="C145" s="4">
        <v>139</v>
      </c>
      <c r="D145" s="22">
        <f>100*('Real GDP'!N145-'Real GDP'!X145)</f>
        <v>84.547751755259441</v>
      </c>
      <c r="E145" s="5">
        <f>100*'Real GDP'!X145</f>
        <v>2.1293290120313899</v>
      </c>
      <c r="R145" s="4" t="str">
        <f t="shared" si="21"/>
        <v>Q3/1994</v>
      </c>
      <c r="S145" s="5">
        <f>100*DataTransformed!M141</f>
        <v>-3.4980522936475467</v>
      </c>
      <c r="T145" s="5">
        <f t="shared" si="25"/>
        <v>0.56708630777499991</v>
      </c>
      <c r="U145" s="5">
        <f t="shared" si="26"/>
        <v>5.7361636308417729</v>
      </c>
      <c r="V145" s="5">
        <f t="shared" si="28"/>
        <v>4.0841590987977128</v>
      </c>
      <c r="W145" s="5">
        <f t="shared" si="29"/>
        <v>3.5490614373763663</v>
      </c>
      <c r="X145" s="5">
        <f t="shared" si="27"/>
        <v>1.83711274880154</v>
      </c>
      <c r="Z145" s="5">
        <f t="shared" si="19"/>
        <v>-5.1397257701500304E-2</v>
      </c>
      <c r="AA145" s="5">
        <f t="shared" si="20"/>
        <v>0.10919710363764125</v>
      </c>
      <c r="AB145" s="5">
        <f t="shared" si="22"/>
        <v>-0.47068334222541774</v>
      </c>
      <c r="AC145" s="5">
        <f t="shared" si="23"/>
        <v>0.35711052991038705</v>
      </c>
      <c r="AD145" s="5" t="e">
        <v>#N/A</v>
      </c>
      <c r="AE145" s="5" t="e">
        <v>#N/A</v>
      </c>
      <c r="AF145" s="5" t="e">
        <v>#N/A</v>
      </c>
      <c r="AG145" s="5" t="e">
        <f t="shared" si="24"/>
        <v>#N/A</v>
      </c>
    </row>
    <row r="146" spans="1:33" x14ac:dyDescent="0.25">
      <c r="A146" s="4" t="str">
        <f>'Real GDP'!A146</f>
        <v>Q4/1994</v>
      </c>
      <c r="B146" s="5">
        <f>'Real GDP'!D146</f>
        <v>1614.93544</v>
      </c>
      <c r="C146" s="4">
        <v>140</v>
      </c>
      <c r="D146" s="22">
        <f>100*('Real GDP'!N146-'Real GDP'!X146)</f>
        <v>85.378456393497956</v>
      </c>
      <c r="E146" s="5">
        <f>100*'Real GDP'!X146</f>
        <v>1.8663751690967698</v>
      </c>
      <c r="R146" s="4" t="str">
        <f t="shared" si="21"/>
        <v>Q4/1994</v>
      </c>
      <c r="S146" s="5">
        <f>100*DataTransformed!M142</f>
        <v>-7.2176254226260284</v>
      </c>
      <c r="T146" s="5">
        <f t="shared" si="25"/>
        <v>-3.4980522936475467</v>
      </c>
      <c r="U146" s="5">
        <f t="shared" si="26"/>
        <v>0.56708630777499991</v>
      </c>
      <c r="V146" s="5">
        <f t="shared" si="28"/>
        <v>5.7361636308417729</v>
      </c>
      <c r="W146" s="5">
        <f t="shared" si="29"/>
        <v>4.0841590987977128</v>
      </c>
      <c r="X146" s="5">
        <f t="shared" si="27"/>
        <v>2.1293290120313899</v>
      </c>
      <c r="Z146" s="5">
        <f t="shared" si="19"/>
        <v>-6.4635771403810327E-2</v>
      </c>
      <c r="AA146" s="5">
        <f t="shared" si="20"/>
        <v>0.11705537126794932</v>
      </c>
      <c r="AB146" s="5">
        <f t="shared" si="22"/>
        <v>-0.55218116608979662</v>
      </c>
      <c r="AC146" s="5">
        <f t="shared" si="23"/>
        <v>0.34253187726754492</v>
      </c>
      <c r="AD146" s="5" t="e">
        <v>#N/A</v>
      </c>
      <c r="AE146" s="5" t="e">
        <v>#N/A</v>
      </c>
      <c r="AF146" s="5" t="e">
        <v>#N/A</v>
      </c>
      <c r="AG146" s="5" t="e">
        <f t="shared" si="24"/>
        <v>#N/A</v>
      </c>
    </row>
    <row r="147" spans="1:33" x14ac:dyDescent="0.25">
      <c r="A147" s="4" t="str">
        <f>'Real GDP'!A147</f>
        <v>Q1/1995</v>
      </c>
      <c r="B147" s="5">
        <f>'Real GDP'!D147</f>
        <v>1620.13176</v>
      </c>
      <c r="C147" s="4">
        <v>141</v>
      </c>
      <c r="D147" s="22">
        <f>100*('Real GDP'!N147-'Real GDP'!X147)</f>
        <v>86.148624926389104</v>
      </c>
      <c r="E147" s="5">
        <f>100*'Real GDP'!X147</f>
        <v>1.4174564988915201</v>
      </c>
      <c r="R147" s="4" t="str">
        <f t="shared" si="21"/>
        <v>Q1/1995</v>
      </c>
      <c r="S147" s="5">
        <f>100*DataTransformed!M143</f>
        <v>-11.500782143626864</v>
      </c>
      <c r="T147" s="5">
        <f t="shared" si="25"/>
        <v>-7.2176254226260284</v>
      </c>
      <c r="U147" s="5">
        <f t="shared" si="26"/>
        <v>-3.4980522936475467</v>
      </c>
      <c r="V147" s="5">
        <f t="shared" si="28"/>
        <v>0.56708630777499991</v>
      </c>
      <c r="W147" s="5">
        <f t="shared" si="29"/>
        <v>5.7361636308417729</v>
      </c>
      <c r="X147" s="5">
        <f t="shared" si="27"/>
        <v>1.8663751690967698</v>
      </c>
      <c r="Z147" s="5">
        <f t="shared" si="19"/>
        <v>-7.4606317095257807E-2</v>
      </c>
      <c r="AA147" s="5">
        <f t="shared" si="20"/>
        <v>0.12332577266015532</v>
      </c>
      <c r="AB147" s="5">
        <f t="shared" si="22"/>
        <v>-0.60495316985240322</v>
      </c>
      <c r="AC147" s="5">
        <f t="shared" si="23"/>
        <v>0.33223168666108044</v>
      </c>
      <c r="AD147" s="5" t="e">
        <v>#N/A</v>
      </c>
      <c r="AE147" s="5" t="e">
        <v>#N/A</v>
      </c>
      <c r="AF147" s="5" t="e">
        <v>#N/A</v>
      </c>
      <c r="AG147" s="5" t="e">
        <f t="shared" si="24"/>
        <v>#N/A</v>
      </c>
    </row>
    <row r="148" spans="1:33" x14ac:dyDescent="0.25">
      <c r="A148" s="4" t="str">
        <f>'Real GDP'!A148</f>
        <v>Q2/1995</v>
      </c>
      <c r="B148" s="5">
        <f>'Real GDP'!D148</f>
        <v>1625.97632</v>
      </c>
      <c r="C148" s="4">
        <v>142</v>
      </c>
      <c r="D148" s="22">
        <f>100*('Real GDP'!N148-'Real GDP'!X148)</f>
        <v>86.868272858623413</v>
      </c>
      <c r="E148" s="5">
        <f>100*'Real GDP'!X148</f>
        <v>1.05790540702612</v>
      </c>
      <c r="R148" s="4" t="str">
        <f t="shared" si="21"/>
        <v>Q2/1995</v>
      </c>
      <c r="S148" s="5">
        <f>100*DataTransformed!M144</f>
        <v>-6.4291767414268008</v>
      </c>
      <c r="T148" s="5">
        <f t="shared" si="25"/>
        <v>-11.500782143626864</v>
      </c>
      <c r="U148" s="5">
        <f t="shared" si="26"/>
        <v>-7.2176254226260284</v>
      </c>
      <c r="V148" s="5">
        <f t="shared" si="28"/>
        <v>-3.4980522936475467</v>
      </c>
      <c r="W148" s="5">
        <f t="shared" si="29"/>
        <v>0.56708630777499991</v>
      </c>
      <c r="X148" s="5">
        <f t="shared" si="27"/>
        <v>1.4174564988915201</v>
      </c>
      <c r="Z148" s="5">
        <f t="shared" si="19"/>
        <v>-0.13906375149721104</v>
      </c>
      <c r="AA148" s="5">
        <f t="shared" si="20"/>
        <v>0.13245765133694187</v>
      </c>
      <c r="AB148" s="5">
        <f t="shared" si="22"/>
        <v>-1.04987329983275</v>
      </c>
      <c r="AC148" s="5">
        <f t="shared" si="23"/>
        <v>0.22991272328416082</v>
      </c>
      <c r="AD148" s="5" t="e">
        <v>#N/A</v>
      </c>
      <c r="AE148" s="5" t="e">
        <v>#N/A</v>
      </c>
      <c r="AF148" s="5" t="e">
        <v>#N/A</v>
      </c>
      <c r="AG148" s="5" t="e">
        <f t="shared" si="24"/>
        <v>#N/A</v>
      </c>
    </row>
    <row r="149" spans="1:33" x14ac:dyDescent="0.25">
      <c r="A149" s="4" t="str">
        <f>'Real GDP'!A149</f>
        <v>Q3/1995</v>
      </c>
      <c r="B149" s="5">
        <f>'Real GDP'!D149</f>
        <v>1641.94904</v>
      </c>
      <c r="C149" s="4">
        <v>143</v>
      </c>
      <c r="D149" s="22">
        <f>100*('Real GDP'!N149-'Real GDP'!X149)</f>
        <v>87.663337166294667</v>
      </c>
      <c r="E149" s="5">
        <f>100*'Real GDP'!X149</f>
        <v>1.24039385454636</v>
      </c>
      <c r="R149" s="4" t="str">
        <f t="shared" si="21"/>
        <v>Q3/1995</v>
      </c>
      <c r="S149" s="5">
        <f>100*DataTransformed!M145</f>
        <v>-1.295245017068325</v>
      </c>
      <c r="T149" s="5">
        <f t="shared" si="25"/>
        <v>-6.4291767414268008</v>
      </c>
      <c r="U149" s="5">
        <f t="shared" si="26"/>
        <v>-11.500782143626864</v>
      </c>
      <c r="V149" s="5">
        <f t="shared" si="28"/>
        <v>-7.2176254226260284</v>
      </c>
      <c r="W149" s="5">
        <f t="shared" si="29"/>
        <v>-3.4980522936475467</v>
      </c>
      <c r="X149" s="5">
        <f t="shared" si="27"/>
        <v>1.05790540702612</v>
      </c>
      <c r="Z149" s="5">
        <f t="shared" si="19"/>
        <v>-0.15791100448616355</v>
      </c>
      <c r="AA149" s="5">
        <f t="shared" si="20"/>
        <v>0.13566358440654863</v>
      </c>
      <c r="AB149" s="5">
        <f t="shared" si="22"/>
        <v>-1.1639896231323592</v>
      </c>
      <c r="AC149" s="5">
        <f t="shared" si="23"/>
        <v>0.20262983151734262</v>
      </c>
      <c r="AD149" s="5" t="e">
        <v>#N/A</v>
      </c>
      <c r="AE149" s="5" t="e">
        <v>#N/A</v>
      </c>
      <c r="AF149" s="5" t="e">
        <v>#N/A</v>
      </c>
      <c r="AG149" s="5" t="e">
        <f t="shared" si="24"/>
        <v>#N/A</v>
      </c>
    </row>
    <row r="150" spans="1:33" x14ac:dyDescent="0.25">
      <c r="A150" s="4" t="str">
        <f>'Real GDP'!A150</f>
        <v>Q4/1995</v>
      </c>
      <c r="B150" s="5">
        <f>'Real GDP'!D150</f>
        <v>1646.57491</v>
      </c>
      <c r="C150" s="4">
        <v>144</v>
      </c>
      <c r="D150" s="22">
        <f>100*('Real GDP'!N150-'Real GDP'!X150)</f>
        <v>88.383001443157823</v>
      </c>
      <c r="E150" s="5">
        <f>100*'Real GDP'!X150</f>
        <v>0.80206388580691401</v>
      </c>
      <c r="R150" s="4" t="str">
        <f t="shared" si="21"/>
        <v>Q4/1995</v>
      </c>
      <c r="S150" s="5">
        <f>100*DataTransformed!M146</f>
        <v>3.5254348346445141</v>
      </c>
      <c r="T150" s="5">
        <f t="shared" si="25"/>
        <v>-1.295245017068325</v>
      </c>
      <c r="U150" s="5">
        <f t="shared" si="26"/>
        <v>-6.4291767414268008</v>
      </c>
      <c r="V150" s="5">
        <f t="shared" si="28"/>
        <v>-11.500782143626864</v>
      </c>
      <c r="W150" s="5">
        <f t="shared" si="29"/>
        <v>-7.2176254226260284</v>
      </c>
      <c r="X150" s="5">
        <f t="shared" si="27"/>
        <v>1.24039385454636</v>
      </c>
      <c r="Z150" s="5">
        <f t="shared" si="19"/>
        <v>-0.13593442086876711</v>
      </c>
      <c r="AA150" s="5">
        <f t="shared" si="20"/>
        <v>0.13170691086591571</v>
      </c>
      <c r="AB150" s="5">
        <f t="shared" si="22"/>
        <v>-1.0320978601278958</v>
      </c>
      <c r="AC150" s="5">
        <f t="shared" si="23"/>
        <v>0.23420662752601995</v>
      </c>
      <c r="AD150" s="5" t="e">
        <v>#N/A</v>
      </c>
      <c r="AE150" s="5" t="e">
        <v>#N/A</v>
      </c>
      <c r="AF150" s="5" t="e">
        <v>#N/A</v>
      </c>
      <c r="AG150" s="5" t="e">
        <f t="shared" si="24"/>
        <v>#N/A</v>
      </c>
    </row>
    <row r="151" spans="1:33" x14ac:dyDescent="0.25">
      <c r="A151" s="4" t="str">
        <f>'Real GDP'!A151</f>
        <v>Q1/1996</v>
      </c>
      <c r="B151" s="5">
        <f>'Real GDP'!D151</f>
        <v>1661.42228</v>
      </c>
      <c r="C151" s="4">
        <v>145</v>
      </c>
      <c r="D151" s="22">
        <f>100*('Real GDP'!N151-'Real GDP'!X151)</f>
        <v>89.156404050579297</v>
      </c>
      <c r="E151" s="5">
        <f>100*'Real GDP'!X151</f>
        <v>0.92633251864700006</v>
      </c>
      <c r="R151" s="4" t="str">
        <f t="shared" si="21"/>
        <v>Q1/1996</v>
      </c>
      <c r="S151" s="5">
        <f>100*DataTransformed!M147</f>
        <v>8.1277403324126141</v>
      </c>
      <c r="T151" s="5">
        <f t="shared" si="25"/>
        <v>3.5254348346445141</v>
      </c>
      <c r="U151" s="5">
        <f t="shared" si="26"/>
        <v>-1.295245017068325</v>
      </c>
      <c r="V151" s="5">
        <f t="shared" si="28"/>
        <v>-6.4291767414268008</v>
      </c>
      <c r="W151" s="5">
        <f t="shared" si="29"/>
        <v>-11.500782143626864</v>
      </c>
      <c r="X151" s="5">
        <f t="shared" si="27"/>
        <v>0.80206388580691401</v>
      </c>
      <c r="Z151" s="5">
        <f t="shared" si="19"/>
        <v>-0.13611482115755918</v>
      </c>
      <c r="AA151" s="5">
        <f t="shared" si="20"/>
        <v>0.13359729918735477</v>
      </c>
      <c r="AB151" s="5">
        <f t="shared" si="22"/>
        <v>-1.0188441082680413</v>
      </c>
      <c r="AC151" s="5">
        <f t="shared" si="23"/>
        <v>0.23741153913725682</v>
      </c>
      <c r="AD151" s="5" t="e">
        <v>#N/A</v>
      </c>
      <c r="AE151" s="5" t="e">
        <v>#N/A</v>
      </c>
      <c r="AF151" s="5" t="e">
        <v>#N/A</v>
      </c>
      <c r="AG151" s="5" t="e">
        <f t="shared" si="24"/>
        <v>#N/A</v>
      </c>
    </row>
    <row r="152" spans="1:33" x14ac:dyDescent="0.25">
      <c r="A152" s="4" t="str">
        <f>'Real GDP'!A152</f>
        <v>Q2/1996</v>
      </c>
      <c r="B152" s="5">
        <f>'Real GDP'!D152</f>
        <v>1666.7119399999999</v>
      </c>
      <c r="C152" s="4">
        <v>146</v>
      </c>
      <c r="D152" s="22">
        <f>100*('Real GDP'!N152-'Real GDP'!X152)</f>
        <v>89.859077717363107</v>
      </c>
      <c r="E152" s="5">
        <f>100*'Real GDP'!X152</f>
        <v>0.541534520598141</v>
      </c>
      <c r="R152" s="4" t="str">
        <f t="shared" si="21"/>
        <v>Q2/1996</v>
      </c>
      <c r="S152" s="5">
        <f>100*DataTransformed!M148</f>
        <v>6.4945476708729188</v>
      </c>
      <c r="T152" s="5">
        <f t="shared" si="25"/>
        <v>8.1277403324126141</v>
      </c>
      <c r="U152" s="5">
        <f t="shared" si="26"/>
        <v>3.5254348346445141</v>
      </c>
      <c r="V152" s="5">
        <f t="shared" si="28"/>
        <v>-1.295245017068325</v>
      </c>
      <c r="W152" s="5">
        <f t="shared" si="29"/>
        <v>-6.4291767414268008</v>
      </c>
      <c r="X152" s="5">
        <f t="shared" si="27"/>
        <v>0.92633251864700006</v>
      </c>
      <c r="Z152" s="5">
        <f t="shared" si="19"/>
        <v>-0.157675360620915</v>
      </c>
      <c r="AA152" s="5">
        <f t="shared" si="20"/>
        <v>0.13777305089586242</v>
      </c>
      <c r="AB152" s="5">
        <f t="shared" si="22"/>
        <v>-1.1444572040441785</v>
      </c>
      <c r="AC152" s="5">
        <f t="shared" si="23"/>
        <v>0.20724995975573277</v>
      </c>
      <c r="AD152" s="5" t="e">
        <v>#N/A</v>
      </c>
      <c r="AE152" s="5" t="e">
        <v>#N/A</v>
      </c>
      <c r="AF152" s="5" t="e">
        <v>#N/A</v>
      </c>
      <c r="AG152" s="5" t="e">
        <f t="shared" si="24"/>
        <v>#N/A</v>
      </c>
    </row>
    <row r="153" spans="1:33" x14ac:dyDescent="0.25">
      <c r="A153" s="4" t="str">
        <f>'Real GDP'!A153</f>
        <v>Q3/1996</v>
      </c>
      <c r="B153" s="5">
        <f>'Real GDP'!D153</f>
        <v>1678.0951000000002</v>
      </c>
      <c r="C153" s="4">
        <v>147</v>
      </c>
      <c r="D153" s="22">
        <f>100*('Real GDP'!N153-'Real GDP'!X153)</f>
        <v>90.569418115338678</v>
      </c>
      <c r="E153" s="5">
        <f>100*'Real GDP'!X153</f>
        <v>0.51184348808732705</v>
      </c>
      <c r="R153" s="4" t="str">
        <f t="shared" si="21"/>
        <v>Q3/1996</v>
      </c>
      <c r="S153" s="5">
        <f>100*DataTransformed!M149</f>
        <v>4.2012214702072725</v>
      </c>
      <c r="T153" s="5">
        <f t="shared" si="25"/>
        <v>6.4945476708729188</v>
      </c>
      <c r="U153" s="5">
        <f t="shared" si="26"/>
        <v>8.1277403324126141</v>
      </c>
      <c r="V153" s="5">
        <f t="shared" si="28"/>
        <v>3.5254348346445141</v>
      </c>
      <c r="W153" s="5">
        <f t="shared" si="29"/>
        <v>-1.295245017068325</v>
      </c>
      <c r="X153" s="5">
        <f t="shared" si="27"/>
        <v>0.541534520598141</v>
      </c>
      <c r="Z153" s="5">
        <f t="shared" si="19"/>
        <v>-0.13277188386906635</v>
      </c>
      <c r="AA153" s="5">
        <f t="shared" si="20"/>
        <v>0.13816728198127071</v>
      </c>
      <c r="AB153" s="5">
        <f t="shared" si="22"/>
        <v>-0.96095024788187022</v>
      </c>
      <c r="AC153" s="5">
        <f t="shared" si="23"/>
        <v>0.25141477274055785</v>
      </c>
      <c r="AD153" s="5" t="e">
        <v>#N/A</v>
      </c>
      <c r="AE153" s="5" t="e">
        <v>#N/A</v>
      </c>
      <c r="AF153" s="5" t="e">
        <v>#N/A</v>
      </c>
      <c r="AG153" s="5" t="e">
        <f t="shared" si="24"/>
        <v>#N/A</v>
      </c>
    </row>
    <row r="154" spans="1:33" x14ac:dyDescent="0.25">
      <c r="A154" s="4" t="str">
        <f>'Real GDP'!A154</f>
        <v>Q4/1996</v>
      </c>
      <c r="B154" s="5">
        <f>'Real GDP'!D154</f>
        <v>1694.0730100000001</v>
      </c>
      <c r="C154" s="4">
        <v>148</v>
      </c>
      <c r="D154" s="22">
        <f>100*('Real GDP'!N154-'Real GDP'!X154)</f>
        <v>91.338865412122203</v>
      </c>
      <c r="E154" s="5">
        <f>100*'Real GDP'!X154</f>
        <v>0.69003753360081799</v>
      </c>
      <c r="R154" s="4" t="str">
        <f t="shared" si="21"/>
        <v>Q4/1996</v>
      </c>
      <c r="S154" s="5">
        <f>100*DataTransformed!M150</f>
        <v>2.2059599307734601</v>
      </c>
      <c r="T154" s="5">
        <f t="shared" si="25"/>
        <v>4.2012214702072725</v>
      </c>
      <c r="U154" s="5">
        <f t="shared" si="26"/>
        <v>6.4945476708729188</v>
      </c>
      <c r="V154" s="5">
        <f t="shared" si="28"/>
        <v>8.1277403324126141</v>
      </c>
      <c r="W154" s="5">
        <f t="shared" si="29"/>
        <v>3.5254348346445141</v>
      </c>
      <c r="X154" s="5">
        <f t="shared" si="27"/>
        <v>0.51184348808732705</v>
      </c>
      <c r="Z154" s="5">
        <f t="shared" si="19"/>
        <v>-0.12193074851068514</v>
      </c>
      <c r="AA154" s="5">
        <f t="shared" si="20"/>
        <v>0.13408621749847466</v>
      </c>
      <c r="AB154" s="5">
        <f t="shared" si="22"/>
        <v>-0.90934587301690573</v>
      </c>
      <c r="AC154" s="5">
        <f t="shared" si="23"/>
        <v>0.26384499416374368</v>
      </c>
      <c r="AD154" s="5" t="e">
        <v>#N/A</v>
      </c>
      <c r="AE154" s="5" t="e">
        <v>#N/A</v>
      </c>
      <c r="AF154" s="5" t="e">
        <v>#N/A</v>
      </c>
      <c r="AG154" s="5" t="e">
        <f t="shared" si="24"/>
        <v>#N/A</v>
      </c>
    </row>
    <row r="155" spans="1:33" x14ac:dyDescent="0.25">
      <c r="A155" s="4" t="str">
        <f>'Real GDP'!A155</f>
        <v>Q1/1997</v>
      </c>
      <c r="B155" s="5">
        <f>'Real GDP'!D155</f>
        <v>1726.72893</v>
      </c>
      <c r="C155" s="4">
        <v>149</v>
      </c>
      <c r="D155" s="22">
        <f>100*('Real GDP'!N155-'Real GDP'!X155)</f>
        <v>92.352321779667619</v>
      </c>
      <c r="E155" s="5">
        <f>100*'Real GDP'!X155</f>
        <v>1.5858943984581499</v>
      </c>
      <c r="R155" s="4" t="str">
        <f t="shared" si="21"/>
        <v>Q1/1997</v>
      </c>
      <c r="S155" s="5">
        <f>100*DataTransformed!M151</f>
        <v>-0.60631526931693713</v>
      </c>
      <c r="T155" s="5">
        <f t="shared" si="25"/>
        <v>2.2059599307734601</v>
      </c>
      <c r="U155" s="5">
        <f t="shared" si="26"/>
        <v>4.2012214702072725</v>
      </c>
      <c r="V155" s="5">
        <f t="shared" si="28"/>
        <v>6.4945476708729188</v>
      </c>
      <c r="W155" s="5">
        <f t="shared" si="29"/>
        <v>8.1277403324126141</v>
      </c>
      <c r="X155" s="5">
        <f t="shared" si="27"/>
        <v>0.69003753360081799</v>
      </c>
      <c r="Z155" s="5">
        <f t="shared" si="19"/>
        <v>-0.12854774614193035</v>
      </c>
      <c r="AA155" s="5">
        <f t="shared" si="20"/>
        <v>0.13468701038096328</v>
      </c>
      <c r="AB155" s="5">
        <f t="shared" si="22"/>
        <v>-0.95441829006622114</v>
      </c>
      <c r="AC155" s="5">
        <f t="shared" si="23"/>
        <v>0.25299244068633381</v>
      </c>
      <c r="AD155" s="5" t="e">
        <v>#N/A</v>
      </c>
      <c r="AE155" s="5" t="e">
        <v>#N/A</v>
      </c>
      <c r="AF155" s="5" t="e">
        <v>#N/A</v>
      </c>
      <c r="AG155" s="5" t="e">
        <f t="shared" si="24"/>
        <v>#N/A</v>
      </c>
    </row>
    <row r="156" spans="1:33" x14ac:dyDescent="0.25">
      <c r="A156" s="4" t="str">
        <f>'Real GDP'!A156</f>
        <v>Q2/1997</v>
      </c>
      <c r="B156" s="5">
        <f>'Real GDP'!D156</f>
        <v>1741.99117</v>
      </c>
      <c r="C156" s="4">
        <v>150</v>
      </c>
      <c r="D156" s="22">
        <f>100*('Real GDP'!N156-'Real GDP'!X156)</f>
        <v>93.374449684649505</v>
      </c>
      <c r="E156" s="5">
        <f>100*'Real GDP'!X156</f>
        <v>1.44376476671881</v>
      </c>
      <c r="R156" s="4" t="str">
        <f t="shared" si="21"/>
        <v>Q2/1997</v>
      </c>
      <c r="S156" s="5">
        <f>100*DataTransformed!M152</f>
        <v>0.44062749467279616</v>
      </c>
      <c r="T156" s="5">
        <f t="shared" si="25"/>
        <v>-0.60631526931693713</v>
      </c>
      <c r="U156" s="5">
        <f t="shared" si="26"/>
        <v>2.2059599307734601</v>
      </c>
      <c r="V156" s="5">
        <f t="shared" si="28"/>
        <v>4.2012214702072725</v>
      </c>
      <c r="W156" s="5">
        <f t="shared" si="29"/>
        <v>6.4945476708729188</v>
      </c>
      <c r="X156" s="5">
        <f t="shared" si="27"/>
        <v>1.5858943984581499</v>
      </c>
      <c r="Z156" s="5">
        <f t="shared" si="19"/>
        <v>-0.11357909061376263</v>
      </c>
      <c r="AA156" s="5">
        <f t="shared" si="20"/>
        <v>0.13523717893097842</v>
      </c>
      <c r="AB156" s="5">
        <f t="shared" si="22"/>
        <v>-0.83985107876089671</v>
      </c>
      <c r="AC156" s="5">
        <f t="shared" si="23"/>
        <v>0.28037887920818699</v>
      </c>
      <c r="AD156" s="5" t="e">
        <v>#N/A</v>
      </c>
      <c r="AE156" s="5" t="e">
        <v>#N/A</v>
      </c>
      <c r="AF156" s="5" t="e">
        <v>#N/A</v>
      </c>
      <c r="AG156" s="5" t="e">
        <f t="shared" si="24"/>
        <v>#N/A</v>
      </c>
    </row>
    <row r="157" spans="1:33" x14ac:dyDescent="0.25">
      <c r="A157" s="4" t="str">
        <f>'Real GDP'!A157</f>
        <v>Q3/1997</v>
      </c>
      <c r="B157" s="5">
        <f>'Real GDP'!D157</f>
        <v>1750.5376100000001</v>
      </c>
      <c r="C157" s="4">
        <v>151</v>
      </c>
      <c r="D157" s="22">
        <f>100*('Real GDP'!N157-'Real GDP'!X157)</f>
        <v>94.322023107750482</v>
      </c>
      <c r="E157" s="5">
        <f>100*'Real GDP'!X157</f>
        <v>0.98560503767466412</v>
      </c>
      <c r="R157" s="4" t="str">
        <f t="shared" si="21"/>
        <v>Q3/1997</v>
      </c>
      <c r="S157" s="5">
        <f>100*DataTransformed!M153</f>
        <v>1.8391158200344648</v>
      </c>
      <c r="T157" s="5">
        <f t="shared" si="25"/>
        <v>0.44062749467279616</v>
      </c>
      <c r="U157" s="5">
        <f t="shared" si="26"/>
        <v>-0.60631526931693713</v>
      </c>
      <c r="V157" s="5">
        <f t="shared" si="28"/>
        <v>2.2059599307734601</v>
      </c>
      <c r="W157" s="5">
        <f t="shared" si="29"/>
        <v>4.2012214702072725</v>
      </c>
      <c r="X157" s="5">
        <f t="shared" si="27"/>
        <v>1.44376476671881</v>
      </c>
      <c r="Z157" s="5">
        <f t="shared" si="19"/>
        <v>-0.10462932650389889</v>
      </c>
      <c r="AA157" s="5">
        <f t="shared" si="20"/>
        <v>0.13062592006724058</v>
      </c>
      <c r="AB157" s="5">
        <f t="shared" si="22"/>
        <v>-0.80098441756460148</v>
      </c>
      <c r="AC157" s="5">
        <f t="shared" si="23"/>
        <v>0.28946336035408998</v>
      </c>
      <c r="AD157" s="5" t="e">
        <v>#N/A</v>
      </c>
      <c r="AE157" s="5" t="e">
        <v>#N/A</v>
      </c>
      <c r="AF157" s="5" t="e">
        <v>#N/A</v>
      </c>
      <c r="AG157" s="5" t="e">
        <f t="shared" si="24"/>
        <v>#N/A</v>
      </c>
    </row>
    <row r="158" spans="1:33" x14ac:dyDescent="0.25">
      <c r="A158" s="4" t="str">
        <f>'Real GDP'!A158</f>
        <v>Q4/1997</v>
      </c>
      <c r="B158" s="5">
        <f>'Real GDP'!D158</f>
        <v>1768.6936200000002</v>
      </c>
      <c r="C158" s="4">
        <v>152</v>
      </c>
      <c r="D158" s="22">
        <f>100*('Real GDP'!N158-'Real GDP'!X158)</f>
        <v>95.30845491941416</v>
      </c>
      <c r="E158" s="5">
        <f>100*'Real GDP'!X158</f>
        <v>1.0309992071412901</v>
      </c>
      <c r="R158" s="4" t="str">
        <f t="shared" si="21"/>
        <v>Q4/1997</v>
      </c>
      <c r="S158" s="5">
        <f>100*DataTransformed!M154</f>
        <v>-1.6977041864230102</v>
      </c>
      <c r="T158" s="5">
        <f t="shared" si="25"/>
        <v>1.8391158200344648</v>
      </c>
      <c r="U158" s="5">
        <f t="shared" si="26"/>
        <v>0.44062749467279616</v>
      </c>
      <c r="V158" s="5">
        <f t="shared" si="28"/>
        <v>-0.60631526931693713</v>
      </c>
      <c r="W158" s="5">
        <f t="shared" si="29"/>
        <v>2.2059599307734601</v>
      </c>
      <c r="X158" s="5">
        <f t="shared" si="27"/>
        <v>0.98560503767466412</v>
      </c>
      <c r="Z158" s="5">
        <f t="shared" si="19"/>
        <v>-0.12570385922270416</v>
      </c>
      <c r="AA158" s="5">
        <f t="shared" si="20"/>
        <v>0.13904025606495252</v>
      </c>
      <c r="AB158" s="5">
        <f t="shared" si="22"/>
        <v>-0.90408247783995543</v>
      </c>
      <c r="AC158" s="5">
        <f t="shared" si="23"/>
        <v>0.26510717611921147</v>
      </c>
      <c r="AD158" s="5" t="e">
        <v>#N/A</v>
      </c>
      <c r="AE158" s="5" t="e">
        <v>#N/A</v>
      </c>
      <c r="AF158" s="5" t="e">
        <v>#N/A</v>
      </c>
      <c r="AG158" s="5" t="e">
        <f t="shared" si="24"/>
        <v>#N/A</v>
      </c>
    </row>
    <row r="159" spans="1:33" x14ac:dyDescent="0.25">
      <c r="A159" s="4" t="str">
        <f>'Real GDP'!A159</f>
        <v>Q1/1998</v>
      </c>
      <c r="B159" s="5">
        <f>'Real GDP'!D159</f>
        <v>1782.13041</v>
      </c>
      <c r="C159" s="4">
        <v>153</v>
      </c>
      <c r="D159" s="22">
        <f>100*('Real GDP'!N159-'Real GDP'!X159)</f>
        <v>96.271967835634598</v>
      </c>
      <c r="E159" s="5">
        <f>100*'Real GDP'!X159</f>
        <v>0.82431648153512593</v>
      </c>
      <c r="R159" s="4" t="str">
        <f t="shared" si="21"/>
        <v>Q1/1998</v>
      </c>
      <c r="S159" s="5">
        <f>100*DataTransformed!M155</f>
        <v>-0.90993450542278254</v>
      </c>
      <c r="T159" s="5">
        <f t="shared" si="25"/>
        <v>-1.6977041864230102</v>
      </c>
      <c r="U159" s="5">
        <f t="shared" si="26"/>
        <v>1.8391158200344648</v>
      </c>
      <c r="V159" s="5">
        <f t="shared" si="28"/>
        <v>0.44062749467279616</v>
      </c>
      <c r="W159" s="5">
        <f t="shared" si="29"/>
        <v>-0.60631526931693713</v>
      </c>
      <c r="X159" s="5">
        <f t="shared" si="27"/>
        <v>1.0309992071412901</v>
      </c>
      <c r="Z159" s="5">
        <f t="shared" si="19"/>
        <v>-0.12630694873498877</v>
      </c>
      <c r="AA159" s="5">
        <f t="shared" si="20"/>
        <v>0.13918196306837269</v>
      </c>
      <c r="AB159" s="5">
        <f t="shared" si="22"/>
        <v>-0.90749509455432009</v>
      </c>
      <c r="AC159" s="5">
        <f t="shared" si="23"/>
        <v>0.26428896592923323</v>
      </c>
      <c r="AD159" s="5" t="e">
        <v>#N/A</v>
      </c>
      <c r="AE159" s="5" t="e">
        <v>#N/A</v>
      </c>
      <c r="AF159" s="5" t="e">
        <v>#N/A</v>
      </c>
      <c r="AG159" s="5" t="e">
        <f t="shared" si="24"/>
        <v>#N/A</v>
      </c>
    </row>
    <row r="160" spans="1:33" x14ac:dyDescent="0.25">
      <c r="A160" s="4" t="str">
        <f>'Real GDP'!A160</f>
        <v>Q2/1998</v>
      </c>
      <c r="B160" s="5">
        <f>'Real GDP'!D160</f>
        <v>1798.2898300000002</v>
      </c>
      <c r="C160" s="4">
        <v>154</v>
      </c>
      <c r="D160" s="22">
        <f>100*('Real GDP'!N160-'Real GDP'!X160)</f>
        <v>97.241727084455221</v>
      </c>
      <c r="E160" s="5">
        <f>100*'Real GDP'!X160</f>
        <v>0.75721829698716103</v>
      </c>
      <c r="R160" s="4" t="str">
        <f t="shared" si="21"/>
        <v>Q2/1998</v>
      </c>
      <c r="S160" s="5">
        <f>100*DataTransformed!M156</f>
        <v>-1.3025771783400586</v>
      </c>
      <c r="T160" s="5">
        <f t="shared" si="25"/>
        <v>-0.90993450542278254</v>
      </c>
      <c r="U160" s="5">
        <f t="shared" si="26"/>
        <v>-1.6977041864230102</v>
      </c>
      <c r="V160" s="5">
        <f t="shared" si="28"/>
        <v>1.8391158200344648</v>
      </c>
      <c r="W160" s="5">
        <f t="shared" si="29"/>
        <v>0.44062749467279616</v>
      </c>
      <c r="X160" s="5">
        <f t="shared" si="27"/>
        <v>0.82431648153512593</v>
      </c>
      <c r="Z160" s="5">
        <f t="shared" si="19"/>
        <v>-0.13319296738306308</v>
      </c>
      <c r="AA160" s="5">
        <f t="shared" si="20"/>
        <v>0.14018569474672576</v>
      </c>
      <c r="AB160" s="5">
        <f t="shared" si="22"/>
        <v>-0.95011811029437432</v>
      </c>
      <c r="AC160" s="5">
        <f t="shared" si="23"/>
        <v>0.25403054965610083</v>
      </c>
      <c r="AD160" s="5" t="e">
        <v>#N/A</v>
      </c>
      <c r="AE160" s="5" t="e">
        <v>#N/A</v>
      </c>
      <c r="AF160" s="5" t="e">
        <v>#N/A</v>
      </c>
      <c r="AG160" s="5" t="e">
        <f t="shared" si="24"/>
        <v>#N/A</v>
      </c>
    </row>
    <row r="161" spans="1:33" x14ac:dyDescent="0.25">
      <c r="A161" s="4" t="str">
        <f>'Real GDP'!A161</f>
        <v>Q3/1998</v>
      </c>
      <c r="B161" s="5">
        <f>'Real GDP'!D161</f>
        <v>1811.6955</v>
      </c>
      <c r="C161" s="4">
        <v>155</v>
      </c>
      <c r="D161" s="22">
        <f>100*('Real GDP'!N161-'Real GDP'!X161)</f>
        <v>98.182828231612604</v>
      </c>
      <c r="E161" s="5">
        <f>100*'Real GDP'!X161</f>
        <v>0.55881998082310003</v>
      </c>
      <c r="R161" s="4" t="str">
        <f t="shared" si="21"/>
        <v>Q3/1998</v>
      </c>
      <c r="S161" s="5">
        <f>100*DataTransformed!M157</f>
        <v>-0.748670436051313</v>
      </c>
      <c r="T161" s="5">
        <f t="shared" si="25"/>
        <v>-1.3025771783400586</v>
      </c>
      <c r="U161" s="5">
        <f t="shared" si="26"/>
        <v>-0.90993450542278254</v>
      </c>
      <c r="V161" s="5">
        <f t="shared" si="28"/>
        <v>-1.6977041864230102</v>
      </c>
      <c r="W161" s="5">
        <f t="shared" si="29"/>
        <v>1.8391158200344648</v>
      </c>
      <c r="X161" s="5">
        <f t="shared" si="27"/>
        <v>0.75721829698716103</v>
      </c>
      <c r="Z161" s="5">
        <f t="shared" si="19"/>
        <v>-0.16693224847790808</v>
      </c>
      <c r="AA161" s="5">
        <f t="shared" si="20"/>
        <v>0.13829612143610254</v>
      </c>
      <c r="AB161" s="5">
        <f t="shared" si="22"/>
        <v>-1.2070638478103408</v>
      </c>
      <c r="AC161" s="5">
        <f t="shared" si="23"/>
        <v>0.19254216706573957</v>
      </c>
      <c r="AD161" s="5" t="e">
        <v>#N/A</v>
      </c>
      <c r="AE161" s="5" t="e">
        <v>#N/A</v>
      </c>
      <c r="AF161" s="5" t="e">
        <v>#N/A</v>
      </c>
      <c r="AG161" s="5" t="e">
        <f t="shared" si="24"/>
        <v>#N/A</v>
      </c>
    </row>
    <row r="162" spans="1:33" x14ac:dyDescent="0.25">
      <c r="A162" s="4" t="str">
        <f>'Real GDP'!A162</f>
        <v>Q4/1998</v>
      </c>
      <c r="B162" s="5">
        <f>'Real GDP'!D162</f>
        <v>1829.3225400000001</v>
      </c>
      <c r="C162" s="4">
        <v>156</v>
      </c>
      <c r="D162" s="22">
        <f>100*('Real GDP'!N162-'Real GDP'!X162)</f>
        <v>99.141828709599977</v>
      </c>
      <c r="E162" s="5">
        <f>100*'Real GDP'!X162</f>
        <v>0.56807494788526702</v>
      </c>
      <c r="R162" s="4" t="str">
        <f t="shared" si="21"/>
        <v>Q4/1998</v>
      </c>
      <c r="S162" s="5">
        <f>100*DataTransformed!M158</f>
        <v>-0.21134688549011571</v>
      </c>
      <c r="T162" s="5">
        <f t="shared" si="25"/>
        <v>-0.748670436051313</v>
      </c>
      <c r="U162" s="5">
        <f t="shared" si="26"/>
        <v>-1.3025771783400586</v>
      </c>
      <c r="V162" s="5">
        <f t="shared" si="28"/>
        <v>-0.90993450542278254</v>
      </c>
      <c r="W162" s="5">
        <f t="shared" si="29"/>
        <v>-1.6977041864230102</v>
      </c>
      <c r="X162" s="5">
        <f t="shared" si="27"/>
        <v>0.55881998082310003</v>
      </c>
      <c r="Z162" s="5">
        <f t="shared" si="19"/>
        <v>-0.16731947803871497</v>
      </c>
      <c r="AA162" s="5">
        <f t="shared" si="20"/>
        <v>0.14102831432740029</v>
      </c>
      <c r="AB162" s="5">
        <f t="shared" si="22"/>
        <v>-1.186424717878136</v>
      </c>
      <c r="AC162" s="5">
        <f t="shared" si="23"/>
        <v>0.19735713197747526</v>
      </c>
      <c r="AD162" s="5" t="e">
        <v>#N/A</v>
      </c>
      <c r="AE162" s="5" t="e">
        <v>#N/A</v>
      </c>
      <c r="AF162" s="5" t="e">
        <v>#N/A</v>
      </c>
      <c r="AG162" s="5" t="e">
        <f t="shared" si="24"/>
        <v>#N/A</v>
      </c>
    </row>
    <row r="163" spans="1:33" x14ac:dyDescent="0.25">
      <c r="A163" s="4" t="str">
        <f>'Real GDP'!A163</f>
        <v>Q1/1999</v>
      </c>
      <c r="B163" s="5">
        <f>'Real GDP'!D163</f>
        <v>1839.65814</v>
      </c>
      <c r="C163" s="4">
        <v>157</v>
      </c>
      <c r="D163" s="22">
        <f>100*('Real GDP'!N163-'Real GDP'!X163)</f>
        <v>100.03422872582048</v>
      </c>
      <c r="E163" s="5">
        <f>100*'Real GDP'!X163</f>
        <v>0.23908086052386598</v>
      </c>
      <c r="R163" s="4" t="str">
        <f t="shared" si="21"/>
        <v>Q1/1999</v>
      </c>
      <c r="S163" s="5">
        <f>100*DataTransformed!M159</f>
        <v>-0.57975634881906046</v>
      </c>
      <c r="T163" s="5">
        <f t="shared" si="25"/>
        <v>-0.21134688549011571</v>
      </c>
      <c r="U163" s="5">
        <f t="shared" si="26"/>
        <v>-0.748670436051313</v>
      </c>
      <c r="V163" s="5">
        <f t="shared" si="28"/>
        <v>-1.3025771783400586</v>
      </c>
      <c r="W163" s="5">
        <f t="shared" si="29"/>
        <v>-0.90993450542278254</v>
      </c>
      <c r="X163" s="5">
        <f t="shared" si="27"/>
        <v>0.56807494788526702</v>
      </c>
      <c r="Z163" s="5">
        <f t="shared" si="19"/>
        <v>-0.18769161879435714</v>
      </c>
      <c r="AA163" s="5">
        <f t="shared" si="20"/>
        <v>0.14313858598329332</v>
      </c>
      <c r="AB163" s="5">
        <f t="shared" si="22"/>
        <v>-1.3112580196667858</v>
      </c>
      <c r="AC163" s="5">
        <f t="shared" si="23"/>
        <v>0.16886810200697194</v>
      </c>
      <c r="AD163" s="5" t="e">
        <v>#N/A</v>
      </c>
      <c r="AE163" s="5" t="e">
        <v>#N/A</v>
      </c>
      <c r="AF163" s="5" t="e">
        <v>#N/A</v>
      </c>
      <c r="AG163" s="5" t="e">
        <f t="shared" si="24"/>
        <v>#N/A</v>
      </c>
    </row>
    <row r="164" spans="1:33" x14ac:dyDescent="0.25">
      <c r="A164" s="4" t="str">
        <f>'Real GDP'!A164</f>
        <v>Q2/1999</v>
      </c>
      <c r="B164" s="5">
        <f>'Real GDP'!D164</f>
        <v>1840.7990500000001</v>
      </c>
      <c r="C164" s="4">
        <v>158</v>
      </c>
      <c r="D164" s="22">
        <f>100*('Real GDP'!N164-'Real GDP'!X164)</f>
        <v>100.76542454625013</v>
      </c>
      <c r="E164" s="5">
        <f>100*'Real GDP'!X164</f>
        <v>-0.43011668210239895</v>
      </c>
      <c r="R164" s="4" t="str">
        <f t="shared" si="21"/>
        <v>Q2/1999</v>
      </c>
      <c r="S164" s="5">
        <f>100*DataTransformed!M160</f>
        <v>4.4160506973867086E-3</v>
      </c>
      <c r="T164" s="5">
        <f t="shared" si="25"/>
        <v>-0.57975634881906046</v>
      </c>
      <c r="U164" s="5">
        <f t="shared" si="26"/>
        <v>-0.21134688549011571</v>
      </c>
      <c r="V164" s="5">
        <f t="shared" si="28"/>
        <v>-0.748670436051313</v>
      </c>
      <c r="W164" s="5">
        <f t="shared" si="29"/>
        <v>-1.3025771783400586</v>
      </c>
      <c r="X164" s="5">
        <f t="shared" si="27"/>
        <v>0.23908086052386598</v>
      </c>
      <c r="Z164" s="5">
        <f t="shared" si="19"/>
        <v>-0.20044181196761515</v>
      </c>
      <c r="AA164" s="5">
        <f t="shared" si="20"/>
        <v>0.14441543916840394</v>
      </c>
      <c r="AB164" s="5">
        <f t="shared" si="22"/>
        <v>-1.3879527917640333</v>
      </c>
      <c r="AC164" s="5">
        <f t="shared" si="23"/>
        <v>0.15226314935048735</v>
      </c>
      <c r="AD164" s="5" t="e">
        <v>#N/A</v>
      </c>
      <c r="AE164" s="5" t="e">
        <v>#N/A</v>
      </c>
      <c r="AF164" s="5" t="e">
        <v>#N/A</v>
      </c>
      <c r="AG164" s="5" t="e">
        <f t="shared" si="24"/>
        <v>#N/A</v>
      </c>
    </row>
    <row r="165" spans="1:33" x14ac:dyDescent="0.25">
      <c r="A165" s="4" t="str">
        <f>'Real GDP'!A165</f>
        <v>Q3/1999</v>
      </c>
      <c r="B165" s="5">
        <f>'Real GDP'!D165</f>
        <v>1873.65203</v>
      </c>
      <c r="C165" s="4">
        <v>159</v>
      </c>
      <c r="D165" s="22">
        <f>100*('Real GDP'!N165-'Real GDP'!X165)</f>
        <v>101.6951194545388</v>
      </c>
      <c r="E165" s="5">
        <f>100*'Real GDP'!X165</f>
        <v>0.40916239812209804</v>
      </c>
      <c r="R165" s="4" t="str">
        <f t="shared" si="21"/>
        <v>Q3/1999</v>
      </c>
      <c r="S165" s="5">
        <f>100*DataTransformed!M161</f>
        <v>1.9228242261203121</v>
      </c>
      <c r="T165" s="5">
        <f t="shared" si="25"/>
        <v>4.4160506973867086E-3</v>
      </c>
      <c r="U165" s="5">
        <f t="shared" si="26"/>
        <v>-0.57975634881906046</v>
      </c>
      <c r="V165" s="5">
        <f t="shared" si="28"/>
        <v>-0.21134688549011571</v>
      </c>
      <c r="W165" s="5">
        <f t="shared" si="29"/>
        <v>-0.748670436051313</v>
      </c>
      <c r="X165" s="5">
        <f t="shared" si="27"/>
        <v>-0.43011668210239895</v>
      </c>
      <c r="Z165" s="5">
        <f t="shared" si="19"/>
        <v>-0.20721610557702594</v>
      </c>
      <c r="AA165" s="5">
        <f t="shared" si="20"/>
        <v>0.14431770912729169</v>
      </c>
      <c r="AB165" s="5">
        <f t="shared" si="22"/>
        <v>-1.4358328359706454</v>
      </c>
      <c r="AC165" s="5">
        <f t="shared" si="23"/>
        <v>0.14231014268806721</v>
      </c>
      <c r="AD165" s="5" t="e">
        <v>#N/A</v>
      </c>
      <c r="AE165" s="5" t="e">
        <v>#N/A</v>
      </c>
      <c r="AF165" s="5" t="e">
        <v>#N/A</v>
      </c>
      <c r="AG165" s="5" t="e">
        <f t="shared" si="24"/>
        <v>#N/A</v>
      </c>
    </row>
    <row r="166" spans="1:33" x14ac:dyDescent="0.25">
      <c r="A166" s="4" t="str">
        <f>'Real GDP'!A166</f>
        <v>Q4/1999</v>
      </c>
      <c r="B166" s="5">
        <f>'Real GDP'!D166</f>
        <v>1899.4106299999999</v>
      </c>
      <c r="C166" s="4">
        <v>160</v>
      </c>
      <c r="D166" s="22">
        <f>100*('Real GDP'!N166-'Real GDP'!X166)</f>
        <v>102.72138046768437</v>
      </c>
      <c r="E166" s="5">
        <f>100*'Real GDP'!X166</f>
        <v>0.74831736209266497</v>
      </c>
      <c r="R166" s="4" t="str">
        <f t="shared" si="21"/>
        <v>Q4/1999</v>
      </c>
      <c r="S166" s="5">
        <f>100*DataTransformed!M162</f>
        <v>4.715110070604922</v>
      </c>
      <c r="T166" s="5">
        <f t="shared" si="25"/>
        <v>1.9228242261203121</v>
      </c>
      <c r="U166" s="5">
        <f t="shared" si="26"/>
        <v>4.4160506973867086E-3</v>
      </c>
      <c r="V166" s="5">
        <f t="shared" si="28"/>
        <v>-0.57975634881906046</v>
      </c>
      <c r="W166" s="5">
        <f t="shared" si="29"/>
        <v>-0.21134688549011571</v>
      </c>
      <c r="X166" s="5">
        <f t="shared" si="27"/>
        <v>0.40916239812209804</v>
      </c>
      <c r="Z166" s="5">
        <f t="shared" si="19"/>
        <v>-0.20769396980669336</v>
      </c>
      <c r="AA166" s="5">
        <f t="shared" si="20"/>
        <v>0.14586600490675844</v>
      </c>
      <c r="AB166" s="5">
        <f t="shared" si="22"/>
        <v>-1.4238682271407725</v>
      </c>
      <c r="AC166" s="5">
        <f t="shared" si="23"/>
        <v>0.1447656722351742</v>
      </c>
      <c r="AD166" s="5" t="e">
        <v>#N/A</v>
      </c>
      <c r="AE166" s="5" t="e">
        <v>#N/A</v>
      </c>
      <c r="AF166" s="5" t="e">
        <v>#N/A</v>
      </c>
      <c r="AG166" s="5" t="e">
        <f t="shared" si="24"/>
        <v>#N/A</v>
      </c>
    </row>
    <row r="167" spans="1:33" x14ac:dyDescent="0.25">
      <c r="A167" s="4" t="str">
        <f>'Real GDP'!A167</f>
        <v>Q1/2000</v>
      </c>
      <c r="B167" s="5">
        <f>'Real GDP'!D167</f>
        <v>1915.4404</v>
      </c>
      <c r="C167" s="4">
        <v>161</v>
      </c>
      <c r="D167" s="22">
        <f>100*('Real GDP'!N167-'Real GDP'!X167)</f>
        <v>103.72707287012778</v>
      </c>
      <c r="E167" s="5">
        <f>100*'Real GDP'!X167</f>
        <v>0.58301763642858395</v>
      </c>
      <c r="R167" s="4" t="str">
        <f t="shared" si="21"/>
        <v>Q1/2000</v>
      </c>
      <c r="S167" s="5">
        <f>100*DataTransformed!M163</f>
        <v>7.9717562539919129</v>
      </c>
      <c r="T167" s="5">
        <f t="shared" si="25"/>
        <v>4.715110070604922</v>
      </c>
      <c r="U167" s="5">
        <f t="shared" si="26"/>
        <v>1.9228242261203121</v>
      </c>
      <c r="V167" s="5">
        <f t="shared" si="28"/>
        <v>4.4160506973867086E-3</v>
      </c>
      <c r="W167" s="5">
        <f t="shared" si="29"/>
        <v>-0.57975634881906046</v>
      </c>
      <c r="X167" s="5">
        <f t="shared" si="27"/>
        <v>0.74831736209266497</v>
      </c>
      <c r="Z167" s="5">
        <f t="shared" ref="Z167:Z198" si="30">INDEX(LINEST(S108:S167,T108:X167,,TRUE),1,1)</f>
        <v>-0.20751272610216356</v>
      </c>
      <c r="AA167" s="5">
        <f t="shared" ref="AA167:AA198" si="31">INDEX(LINEST(S108:S167,T108:X167,,TRUE),2,1)</f>
        <v>0.14973020546382432</v>
      </c>
      <c r="AB167" s="5">
        <f t="shared" si="22"/>
        <v>-1.3859109152982485</v>
      </c>
      <c r="AC167" s="5">
        <f t="shared" si="23"/>
        <v>0.15269496113300871</v>
      </c>
      <c r="AD167" s="5" t="e">
        <v>#N/A</v>
      </c>
      <c r="AE167" s="5" t="e">
        <v>#N/A</v>
      </c>
      <c r="AF167" s="5" t="e">
        <v>#N/A</v>
      </c>
      <c r="AG167" s="5" t="e">
        <f t="shared" si="24"/>
        <v>#N/A</v>
      </c>
    </row>
    <row r="168" spans="1:33" x14ac:dyDescent="0.25">
      <c r="A168" s="4" t="str">
        <f>'Real GDP'!A168</f>
        <v>Q2/2000</v>
      </c>
      <c r="B168" s="5">
        <f>'Real GDP'!D168</f>
        <v>1927.1502700000001</v>
      </c>
      <c r="C168" s="4">
        <v>162</v>
      </c>
      <c r="D168" s="22">
        <f>100*('Real GDP'!N168-'Real GDP'!X168)</f>
        <v>104.66632417833404</v>
      </c>
      <c r="E168" s="5">
        <f>100*'Real GDP'!X168</f>
        <v>0.25324609091716999</v>
      </c>
      <c r="R168" s="4" t="str">
        <f t="shared" si="21"/>
        <v>Q2/2000</v>
      </c>
      <c r="S168" s="5">
        <f>100*DataTransformed!M164</f>
        <v>6.2092384770771503</v>
      </c>
      <c r="T168" s="5">
        <f t="shared" si="25"/>
        <v>7.9717562539919129</v>
      </c>
      <c r="U168" s="5">
        <f t="shared" si="26"/>
        <v>4.715110070604922</v>
      </c>
      <c r="V168" s="5">
        <f t="shared" si="28"/>
        <v>1.9228242261203121</v>
      </c>
      <c r="W168" s="5">
        <f t="shared" si="29"/>
        <v>4.4160506973867086E-3</v>
      </c>
      <c r="X168" s="5">
        <f t="shared" si="27"/>
        <v>0.58301763642858395</v>
      </c>
      <c r="Z168" s="5">
        <f t="shared" si="30"/>
        <v>-0.2291389472671653</v>
      </c>
      <c r="AA168" s="5">
        <f t="shared" si="31"/>
        <v>0.15087346144298089</v>
      </c>
      <c r="AB168" s="5">
        <f t="shared" si="22"/>
        <v>-1.5187491893911576</v>
      </c>
      <c r="AC168" s="5">
        <f t="shared" si="23"/>
        <v>0.12590368320663192</v>
      </c>
      <c r="AD168" s="5" t="e">
        <v>#N/A</v>
      </c>
      <c r="AE168" s="5" t="e">
        <v>#N/A</v>
      </c>
      <c r="AF168" s="5" t="e">
        <v>#N/A</v>
      </c>
      <c r="AG168" s="5" t="e">
        <f t="shared" si="24"/>
        <v>#N/A</v>
      </c>
    </row>
    <row r="169" spans="1:33" x14ac:dyDescent="0.25">
      <c r="A169" s="4" t="str">
        <f>'Real GDP'!A169</f>
        <v>Q3/2000</v>
      </c>
      <c r="B169" s="5">
        <f>'Real GDP'!D169</f>
        <v>1932.5592200000001</v>
      </c>
      <c r="C169" s="4">
        <v>163</v>
      </c>
      <c r="D169" s="22">
        <f>100*('Real GDP'!N169-'Real GDP'!X169)</f>
        <v>105.47915336830202</v>
      </c>
      <c r="E169" s="5">
        <f>100*'Real GDP'!X169</f>
        <v>-0.27930534473405999</v>
      </c>
      <c r="R169" s="4" t="str">
        <f t="shared" si="21"/>
        <v>Q3/2000</v>
      </c>
      <c r="S169" s="5">
        <f>100*DataTransformed!M165</f>
        <v>4.7078177942996291</v>
      </c>
      <c r="T169" s="5">
        <f t="shared" si="25"/>
        <v>6.2092384770771503</v>
      </c>
      <c r="U169" s="5">
        <f t="shared" si="26"/>
        <v>7.9717562539919129</v>
      </c>
      <c r="V169" s="5">
        <f t="shared" si="28"/>
        <v>4.715110070604922</v>
      </c>
      <c r="W169" s="5">
        <f t="shared" si="29"/>
        <v>1.9228242261203121</v>
      </c>
      <c r="X169" s="5">
        <f t="shared" si="27"/>
        <v>0.25324609091716999</v>
      </c>
      <c r="Z169" s="5">
        <f t="shared" si="30"/>
        <v>-0.23759598171491952</v>
      </c>
      <c r="AA169" s="5">
        <f t="shared" si="31"/>
        <v>0.15441161817500518</v>
      </c>
      <c r="AB169" s="5">
        <f t="shared" si="22"/>
        <v>-1.53871829414828</v>
      </c>
      <c r="AC169" s="5">
        <f t="shared" si="23"/>
        <v>0.1221182394742887</v>
      </c>
      <c r="AD169" s="5" t="e">
        <v>#N/A</v>
      </c>
      <c r="AE169" s="5" t="e">
        <v>#N/A</v>
      </c>
      <c r="AF169" s="5" t="e">
        <v>#N/A</v>
      </c>
      <c r="AG169" s="5" t="e">
        <f t="shared" si="24"/>
        <v>#N/A</v>
      </c>
    </row>
    <row r="170" spans="1:33" x14ac:dyDescent="0.25">
      <c r="A170" s="4" t="str">
        <f>'Real GDP'!A170</f>
        <v>Q4/2000</v>
      </c>
      <c r="B170" s="5">
        <f>'Real GDP'!D170</f>
        <v>1935.7745</v>
      </c>
      <c r="C170" s="4">
        <v>164</v>
      </c>
      <c r="D170" s="22">
        <f>100*('Real GDP'!N170-'Real GDP'!X170)</f>
        <v>106.15594761835361</v>
      </c>
      <c r="E170" s="5">
        <f>100*'Real GDP'!X170</f>
        <v>-0.78986364033257794</v>
      </c>
      <c r="R170" s="4" t="str">
        <f t="shared" si="21"/>
        <v>Q4/2000</v>
      </c>
      <c r="S170" s="5">
        <f>100*DataTransformed!M166</f>
        <v>2.8355480060163529</v>
      </c>
      <c r="T170" s="5">
        <f t="shared" si="25"/>
        <v>4.7078177942996291</v>
      </c>
      <c r="U170" s="5">
        <f t="shared" si="26"/>
        <v>6.2092384770771503</v>
      </c>
      <c r="V170" s="5">
        <f t="shared" si="28"/>
        <v>7.9717562539919129</v>
      </c>
      <c r="W170" s="5">
        <f t="shared" si="29"/>
        <v>4.715110070604922</v>
      </c>
      <c r="X170" s="5">
        <f t="shared" si="27"/>
        <v>-0.27930534473405999</v>
      </c>
      <c r="Z170" s="5">
        <f t="shared" si="30"/>
        <v>-0.26183337805494888</v>
      </c>
      <c r="AA170" s="5">
        <f t="shared" si="31"/>
        <v>0.15386003939363987</v>
      </c>
      <c r="AB170" s="5">
        <f t="shared" si="22"/>
        <v>-1.7017633629032616</v>
      </c>
      <c r="AC170" s="5">
        <f t="shared" si="23"/>
        <v>9.3767421237248086E-2</v>
      </c>
      <c r="AD170" s="5" t="e">
        <v>#N/A</v>
      </c>
      <c r="AE170" s="5" t="e">
        <v>#N/A</v>
      </c>
      <c r="AF170" s="5" t="e">
        <v>#N/A</v>
      </c>
      <c r="AG170" s="5" t="e">
        <f t="shared" si="24"/>
        <v>#N/A</v>
      </c>
    </row>
    <row r="171" spans="1:33" x14ac:dyDescent="0.25">
      <c r="A171" s="4" t="str">
        <f>'Real GDP'!A171</f>
        <v>Q1/2001</v>
      </c>
      <c r="B171" s="5">
        <f>'Real GDP'!D171</f>
        <v>1961.3360400000001</v>
      </c>
      <c r="C171" s="4">
        <v>165</v>
      </c>
      <c r="D171" s="22">
        <f>100*('Real GDP'!N171-'Real GDP'!X171)</f>
        <v>106.94253060164233</v>
      </c>
      <c r="E171" s="5">
        <f>100*'Real GDP'!X171</f>
        <v>-0.26460769501415199</v>
      </c>
      <c r="R171" s="4" t="str">
        <f t="shared" si="21"/>
        <v>Q1/2001</v>
      </c>
      <c r="S171" s="5">
        <f>100*DataTransformed!M167</f>
        <v>0.47060351765786379</v>
      </c>
      <c r="T171" s="5">
        <f t="shared" si="25"/>
        <v>2.8355480060163529</v>
      </c>
      <c r="U171" s="5">
        <f t="shared" si="26"/>
        <v>4.7078177942996291</v>
      </c>
      <c r="V171" s="5">
        <f t="shared" si="28"/>
        <v>6.2092384770771503</v>
      </c>
      <c r="W171" s="5">
        <f t="shared" si="29"/>
        <v>7.9717562539919129</v>
      </c>
      <c r="X171" s="5">
        <f t="shared" si="27"/>
        <v>-0.78986364033257794</v>
      </c>
      <c r="Z171" s="5">
        <f t="shared" si="30"/>
        <v>-0.24260535511672729</v>
      </c>
      <c r="AA171" s="5">
        <f t="shared" si="31"/>
        <v>0.15289021474582951</v>
      </c>
      <c r="AB171" s="5">
        <f t="shared" si="22"/>
        <v>-1.5867945212847248</v>
      </c>
      <c r="AC171" s="5">
        <f t="shared" si="23"/>
        <v>0.11327951170109261</v>
      </c>
      <c r="AD171" s="5" t="e">
        <v>#N/A</v>
      </c>
      <c r="AE171" s="5" t="e">
        <v>#N/A</v>
      </c>
      <c r="AF171" s="5" t="e">
        <v>#N/A</v>
      </c>
      <c r="AG171" s="5" t="e">
        <f t="shared" si="24"/>
        <v>#N/A</v>
      </c>
    </row>
    <row r="172" spans="1:33" x14ac:dyDescent="0.25">
      <c r="A172" s="4" t="str">
        <f>'Real GDP'!A172</f>
        <v>Q2/2001</v>
      </c>
      <c r="B172" s="5">
        <f>'Real GDP'!D172</f>
        <v>1976.7694300000001</v>
      </c>
      <c r="C172" s="4">
        <v>166</v>
      </c>
      <c r="D172" s="22">
        <f>100*('Real GDP'!N172-'Real GDP'!X172)</f>
        <v>107.72261127862164</v>
      </c>
      <c r="E172" s="5">
        <f>100*'Real GDP'!X172</f>
        <v>-0.26088666178592002</v>
      </c>
      <c r="R172" s="4" t="str">
        <f t="shared" si="21"/>
        <v>Q2/2001</v>
      </c>
      <c r="S172" s="5">
        <f>100*DataTransformed!M168</f>
        <v>2.4286437031125985</v>
      </c>
      <c r="T172" s="5">
        <f t="shared" si="25"/>
        <v>0.47060351765786379</v>
      </c>
      <c r="U172" s="5">
        <f t="shared" si="26"/>
        <v>2.8355480060163529</v>
      </c>
      <c r="V172" s="5">
        <f t="shared" si="28"/>
        <v>4.7078177942996291</v>
      </c>
      <c r="W172" s="5">
        <f t="shared" si="29"/>
        <v>6.2092384770771503</v>
      </c>
      <c r="X172" s="5">
        <f t="shared" si="27"/>
        <v>-0.26460769501415199</v>
      </c>
      <c r="Z172" s="5">
        <f t="shared" si="30"/>
        <v>-0.2527409632229306</v>
      </c>
      <c r="AA172" s="5">
        <f t="shared" si="31"/>
        <v>0.15635114242961293</v>
      </c>
      <c r="AB172" s="5">
        <f t="shared" si="22"/>
        <v>-1.6164957882332776</v>
      </c>
      <c r="AC172" s="5">
        <f t="shared" si="23"/>
        <v>0.10801687112986799</v>
      </c>
      <c r="AD172" s="5" t="e">
        <v>#N/A</v>
      </c>
      <c r="AE172" s="5" t="e">
        <v>#N/A</v>
      </c>
      <c r="AF172" s="5" t="e">
        <v>#N/A</v>
      </c>
      <c r="AG172" s="5" t="e">
        <f t="shared" si="24"/>
        <v>#N/A</v>
      </c>
    </row>
    <row r="173" spans="1:33" x14ac:dyDescent="0.25">
      <c r="A173" s="4" t="str">
        <f>'Real GDP'!A173</f>
        <v>Q3/2001</v>
      </c>
      <c r="B173" s="5">
        <f>'Real GDP'!D173</f>
        <v>1991.4975200000001</v>
      </c>
      <c r="C173" s="4">
        <v>167</v>
      </c>
      <c r="D173" s="22">
        <f>100*('Real GDP'!N173-'Real GDP'!X173)</f>
        <v>108.48927858001491</v>
      </c>
      <c r="E173" s="5">
        <f>100*'Real GDP'!X173</f>
        <v>-0.28525724712991096</v>
      </c>
      <c r="R173" s="4" t="str">
        <f t="shared" si="21"/>
        <v>Q3/2001</v>
      </c>
      <c r="S173" s="5">
        <f>100*DataTransformed!M169</f>
        <v>1.0901871670981222</v>
      </c>
      <c r="T173" s="5">
        <f t="shared" si="25"/>
        <v>2.4286437031125985</v>
      </c>
      <c r="U173" s="5">
        <f t="shared" si="26"/>
        <v>0.47060351765786379</v>
      </c>
      <c r="V173" s="5">
        <f t="shared" si="28"/>
        <v>2.8355480060163529</v>
      </c>
      <c r="W173" s="5">
        <f t="shared" si="29"/>
        <v>4.7078177942996291</v>
      </c>
      <c r="X173" s="5">
        <f t="shared" si="27"/>
        <v>-0.26088666178592002</v>
      </c>
      <c r="Z173" s="5">
        <f t="shared" si="30"/>
        <v>-0.25987189035323532</v>
      </c>
      <c r="AA173" s="5">
        <f t="shared" si="31"/>
        <v>0.15686617453510868</v>
      </c>
      <c r="AB173" s="5">
        <f t="shared" si="22"/>
        <v>-1.6566470822877919</v>
      </c>
      <c r="AC173" s="5">
        <f t="shared" si="23"/>
        <v>0.10114720875746928</v>
      </c>
      <c r="AD173" s="5" t="e">
        <v>#N/A</v>
      </c>
      <c r="AE173" s="5" t="e">
        <v>#N/A</v>
      </c>
      <c r="AF173" s="5" t="e">
        <v>#N/A</v>
      </c>
      <c r="AG173" s="5" t="e">
        <f t="shared" si="24"/>
        <v>#N/A</v>
      </c>
    </row>
    <row r="174" spans="1:33" x14ac:dyDescent="0.25">
      <c r="A174" s="4" t="str">
        <f>'Real GDP'!A174</f>
        <v>Q4/2001</v>
      </c>
      <c r="B174" s="5">
        <f>'Real GDP'!D174</f>
        <v>2000.37068</v>
      </c>
      <c r="C174" s="4">
        <v>168</v>
      </c>
      <c r="D174" s="22">
        <f>100*('Real GDP'!N174-'Real GDP'!X174)</f>
        <v>109.18494208312859</v>
      </c>
      <c r="E174" s="5">
        <f>100*'Real GDP'!X174</f>
        <v>-0.53635824621198802</v>
      </c>
      <c r="R174" s="4" t="str">
        <f t="shared" si="21"/>
        <v>Q4/2001</v>
      </c>
      <c r="S174" s="5">
        <f>100*DataTransformed!M170</f>
        <v>2.2670488208717643</v>
      </c>
      <c r="T174" s="5">
        <f t="shared" si="25"/>
        <v>1.0901871670981222</v>
      </c>
      <c r="U174" s="5">
        <f t="shared" si="26"/>
        <v>2.4286437031125985</v>
      </c>
      <c r="V174" s="5">
        <f t="shared" si="28"/>
        <v>0.47060351765786379</v>
      </c>
      <c r="W174" s="5">
        <f t="shared" si="29"/>
        <v>2.8355480060163529</v>
      </c>
      <c r="X174" s="5">
        <f t="shared" si="27"/>
        <v>-0.28525724712991096</v>
      </c>
      <c r="Z174" s="5">
        <f t="shared" si="30"/>
        <v>-0.26158287565516442</v>
      </c>
      <c r="AA174" s="5">
        <f t="shared" si="31"/>
        <v>0.15717926853867806</v>
      </c>
      <c r="AB174" s="5">
        <f t="shared" si="22"/>
        <v>-1.6642326821287829</v>
      </c>
      <c r="AC174" s="5">
        <f t="shared" si="23"/>
        <v>9.9881205582158891E-2</v>
      </c>
      <c r="AD174" s="5" t="e">
        <v>#N/A</v>
      </c>
      <c r="AE174" s="5" t="e">
        <v>#N/A</v>
      </c>
      <c r="AF174" s="5" t="e">
        <v>#N/A</v>
      </c>
      <c r="AG174" s="5" t="e">
        <f t="shared" si="24"/>
        <v>#N/A</v>
      </c>
    </row>
    <row r="175" spans="1:33" x14ac:dyDescent="0.25">
      <c r="A175" s="4" t="str">
        <f>'Real GDP'!A175</f>
        <v>Q1/2002</v>
      </c>
      <c r="B175" s="5">
        <f>'Real GDP'!D175</f>
        <v>2009.8713300000002</v>
      </c>
      <c r="C175" s="4">
        <v>169</v>
      </c>
      <c r="D175" s="22">
        <f>100*('Real GDP'!N175-'Real GDP'!X175)</f>
        <v>109.82417046339872</v>
      </c>
      <c r="E175" s="5">
        <f>100*'Real GDP'!X175</f>
        <v>-0.70176645548620797</v>
      </c>
      <c r="R175" s="4" t="str">
        <f t="shared" si="21"/>
        <v>Q1/2002</v>
      </c>
      <c r="S175" s="5">
        <f>100*DataTransformed!M171</f>
        <v>3.7198354340329587</v>
      </c>
      <c r="T175" s="5">
        <f t="shared" si="25"/>
        <v>2.2670488208717643</v>
      </c>
      <c r="U175" s="5">
        <f t="shared" si="26"/>
        <v>1.0901871670981222</v>
      </c>
      <c r="V175" s="5">
        <f t="shared" si="28"/>
        <v>2.4286437031125985</v>
      </c>
      <c r="W175" s="5">
        <f t="shared" si="29"/>
        <v>0.47060351765786379</v>
      </c>
      <c r="X175" s="5">
        <f t="shared" si="27"/>
        <v>-0.53635824621198802</v>
      </c>
      <c r="Z175" s="5">
        <f t="shared" si="30"/>
        <v>-0.27417276585584149</v>
      </c>
      <c r="AA175" s="5">
        <f t="shared" si="31"/>
        <v>0.15804649096380857</v>
      </c>
      <c r="AB175" s="5">
        <f t="shared" si="22"/>
        <v>-1.7347602226652723</v>
      </c>
      <c r="AC175" s="5">
        <f t="shared" si="23"/>
        <v>8.8598969862258528E-2</v>
      </c>
      <c r="AD175" s="5" t="e">
        <v>#N/A</v>
      </c>
      <c r="AE175" s="5" t="e">
        <v>#N/A</v>
      </c>
      <c r="AF175" s="5" t="e">
        <v>#N/A</v>
      </c>
      <c r="AG175" s="5" t="e">
        <f t="shared" si="24"/>
        <v>#N/A</v>
      </c>
    </row>
    <row r="176" spans="1:33" x14ac:dyDescent="0.25">
      <c r="A176" s="4" t="str">
        <f>'Real GDP'!A176</f>
        <v>Q2/2002</v>
      </c>
      <c r="B176" s="5">
        <f>'Real GDP'!D176</f>
        <v>2023.1266200000002</v>
      </c>
      <c r="C176" s="4">
        <v>170</v>
      </c>
      <c r="D176" s="22">
        <f>100*('Real GDP'!N176-'Real GDP'!X176)</f>
        <v>110.45136470911172</v>
      </c>
      <c r="E176" s="5">
        <f>100*'Real GDP'!X176</f>
        <v>-0.67161656690821803</v>
      </c>
      <c r="R176" s="4" t="str">
        <f t="shared" si="21"/>
        <v>Q2/2002</v>
      </c>
      <c r="S176" s="5">
        <f>100*DataTransformed!M172</f>
        <v>3.4501250479255674</v>
      </c>
      <c r="T176" s="5">
        <f t="shared" si="25"/>
        <v>3.7198354340329587</v>
      </c>
      <c r="U176" s="5">
        <f t="shared" si="26"/>
        <v>2.2670488208717643</v>
      </c>
      <c r="V176" s="5">
        <f t="shared" si="28"/>
        <v>1.0901871670981222</v>
      </c>
      <c r="W176" s="5">
        <f t="shared" si="29"/>
        <v>2.4286437031125985</v>
      </c>
      <c r="X176" s="5">
        <f t="shared" si="27"/>
        <v>-0.70176645548620797</v>
      </c>
      <c r="Z176" s="5">
        <f t="shared" si="30"/>
        <v>-0.27680167008967599</v>
      </c>
      <c r="AA176" s="5">
        <f t="shared" si="31"/>
        <v>0.15869210054545055</v>
      </c>
      <c r="AB176" s="5">
        <f t="shared" si="22"/>
        <v>-1.7442687388865838</v>
      </c>
      <c r="AC176" s="5">
        <f t="shared" si="23"/>
        <v>8.7145577866974924E-2</v>
      </c>
      <c r="AD176" s="5" t="e">
        <v>#N/A</v>
      </c>
      <c r="AE176" s="5" t="e">
        <v>#N/A</v>
      </c>
      <c r="AF176" s="5" t="e">
        <v>#N/A</v>
      </c>
      <c r="AG176" s="5" t="e">
        <f t="shared" si="24"/>
        <v>#N/A</v>
      </c>
    </row>
    <row r="177" spans="1:33" x14ac:dyDescent="0.25">
      <c r="A177" s="4" t="str">
        <f>'Real GDP'!A177</f>
        <v>Q3/2002</v>
      </c>
      <c r="B177" s="5">
        <f>'Real GDP'!D177</f>
        <v>2038.46147</v>
      </c>
      <c r="C177" s="4">
        <v>171</v>
      </c>
      <c r="D177" s="22">
        <f>100*('Real GDP'!N177-'Real GDP'!X177)</f>
        <v>111.08910299100214</v>
      </c>
      <c r="E177" s="5">
        <f>100*'Real GDP'!X177</f>
        <v>-0.55423529817313399</v>
      </c>
      <c r="R177" s="4" t="str">
        <f t="shared" si="21"/>
        <v>Q3/2002</v>
      </c>
      <c r="S177" s="5">
        <f>100*DataTransformed!M173</f>
        <v>2.518251195462895</v>
      </c>
      <c r="T177" s="5">
        <f t="shared" si="25"/>
        <v>3.4501250479255674</v>
      </c>
      <c r="U177" s="5">
        <f t="shared" si="26"/>
        <v>3.7198354340329587</v>
      </c>
      <c r="V177" s="5">
        <f t="shared" si="28"/>
        <v>2.2670488208717643</v>
      </c>
      <c r="W177" s="5">
        <f t="shared" si="29"/>
        <v>1.0901871670981222</v>
      </c>
      <c r="X177" s="5">
        <f t="shared" si="27"/>
        <v>-0.67161656690821803</v>
      </c>
      <c r="Z177" s="5">
        <f t="shared" si="30"/>
        <v>-0.27255276862207117</v>
      </c>
      <c r="AA177" s="5">
        <f t="shared" si="31"/>
        <v>0.15998351173132466</v>
      </c>
      <c r="AB177" s="5">
        <f t="shared" si="22"/>
        <v>-1.7036303658579182</v>
      </c>
      <c r="AC177" s="5">
        <f t="shared" si="23"/>
        <v>9.3469813513177194E-2</v>
      </c>
      <c r="AD177" s="5" t="e">
        <v>#N/A</v>
      </c>
      <c r="AE177" s="5" t="e">
        <v>#N/A</v>
      </c>
      <c r="AF177" s="5" t="e">
        <v>#N/A</v>
      </c>
      <c r="AG177" s="5" t="e">
        <f t="shared" si="24"/>
        <v>#N/A</v>
      </c>
    </row>
    <row r="178" spans="1:33" x14ac:dyDescent="0.25">
      <c r="A178" s="4" t="str">
        <f>'Real GDP'!A178</f>
        <v>Q4/2002</v>
      </c>
      <c r="B178" s="5">
        <f>'Real GDP'!D178</f>
        <v>2056.7419399999999</v>
      </c>
      <c r="C178" s="4">
        <v>172</v>
      </c>
      <c r="D178" s="22">
        <f>100*('Real GDP'!N178-'Real GDP'!X178)</f>
        <v>111.76573160718111</v>
      </c>
      <c r="E178" s="5">
        <f>100*'Real GDP'!X178</f>
        <v>-0.33808328339688398</v>
      </c>
      <c r="R178" s="4" t="str">
        <f t="shared" si="21"/>
        <v>Q4/2002</v>
      </c>
      <c r="S178" s="5">
        <f>100*DataTransformed!M174</f>
        <v>1.8707759030419879</v>
      </c>
      <c r="T178" s="5">
        <f t="shared" si="25"/>
        <v>2.518251195462895</v>
      </c>
      <c r="U178" s="5">
        <f t="shared" si="26"/>
        <v>3.4501250479255674</v>
      </c>
      <c r="V178" s="5">
        <f t="shared" si="28"/>
        <v>3.7198354340329587</v>
      </c>
      <c r="W178" s="5">
        <f t="shared" si="29"/>
        <v>2.2670488208717643</v>
      </c>
      <c r="X178" s="5">
        <f t="shared" si="27"/>
        <v>-0.55423529817313399</v>
      </c>
      <c r="Z178" s="5">
        <f t="shared" si="30"/>
        <v>-0.30150456169241585</v>
      </c>
      <c r="AA178" s="5">
        <f t="shared" si="31"/>
        <v>0.16212081943794349</v>
      </c>
      <c r="AB178" s="5">
        <f t="shared" si="22"/>
        <v>-1.859752268324955</v>
      </c>
      <c r="AC178" s="5">
        <f t="shared" si="23"/>
        <v>7.0772994619465332E-2</v>
      </c>
      <c r="AD178" s="5" t="e">
        <v>#N/A</v>
      </c>
      <c r="AE178" s="5" t="e">
        <v>#N/A</v>
      </c>
      <c r="AF178" s="5" t="e">
        <v>#N/A</v>
      </c>
      <c r="AG178" s="5" t="e">
        <f t="shared" si="24"/>
        <v>#N/A</v>
      </c>
    </row>
    <row r="179" spans="1:33" x14ac:dyDescent="0.25">
      <c r="A179" s="4" t="str">
        <f>'Real GDP'!A179</f>
        <v>Q1/2003</v>
      </c>
      <c r="B179" s="5">
        <f>'Real GDP'!D179</f>
        <v>2070.2617</v>
      </c>
      <c r="C179" s="4">
        <v>173</v>
      </c>
      <c r="D179" s="22">
        <f>100*('Real GDP'!N179-'Real GDP'!X179)</f>
        <v>112.43042859289723</v>
      </c>
      <c r="E179" s="5">
        <f>100*'Real GDP'!X179</f>
        <v>-0.347592653934714</v>
      </c>
      <c r="R179" s="4" t="str">
        <f t="shared" si="21"/>
        <v>Q1/2003</v>
      </c>
      <c r="S179" s="5">
        <f>100*DataTransformed!M175</f>
        <v>-0.33509745574846761</v>
      </c>
      <c r="T179" s="5">
        <f t="shared" si="25"/>
        <v>1.8707759030419879</v>
      </c>
      <c r="U179" s="5">
        <f t="shared" si="26"/>
        <v>2.518251195462895</v>
      </c>
      <c r="V179" s="5">
        <f t="shared" si="28"/>
        <v>3.4501250479255674</v>
      </c>
      <c r="W179" s="5">
        <f t="shared" si="29"/>
        <v>3.7198354340329587</v>
      </c>
      <c r="X179" s="5">
        <f t="shared" si="27"/>
        <v>-0.33808328339688398</v>
      </c>
      <c r="Z179" s="5">
        <f t="shared" si="30"/>
        <v>-0.32533757686812698</v>
      </c>
      <c r="AA179" s="5">
        <f t="shared" si="31"/>
        <v>0.16623220736391356</v>
      </c>
      <c r="AB179" s="5">
        <f t="shared" si="22"/>
        <v>-1.9571272139574123</v>
      </c>
      <c r="AC179" s="5">
        <f t="shared" si="23"/>
        <v>5.8770691100860424E-2</v>
      </c>
      <c r="AD179" s="5" t="e">
        <v>#N/A</v>
      </c>
      <c r="AE179" s="5" t="e">
        <v>#N/A</v>
      </c>
      <c r="AF179" s="5" t="e">
        <v>#N/A</v>
      </c>
      <c r="AG179" s="5" t="e">
        <f t="shared" si="24"/>
        <v>#N/A</v>
      </c>
    </row>
    <row r="180" spans="1:33" x14ac:dyDescent="0.25">
      <c r="A180" s="4" t="str">
        <f>'Real GDP'!A180</f>
        <v>Q2/2003</v>
      </c>
      <c r="B180" s="5">
        <f>'Real GDP'!D180</f>
        <v>2089.8593999999998</v>
      </c>
      <c r="C180" s="4">
        <v>174</v>
      </c>
      <c r="D180" s="22">
        <f>100*('Real GDP'!N180-'Real GDP'!X180)</f>
        <v>113.14299738659727</v>
      </c>
      <c r="E180" s="5">
        <f>100*'Real GDP'!X180</f>
        <v>-0.11798478968807499</v>
      </c>
      <c r="R180" s="4" t="str">
        <f t="shared" si="21"/>
        <v>Q2/2003</v>
      </c>
      <c r="S180" s="5">
        <f>100*DataTransformed!M176</f>
        <v>-0.29389742429977161</v>
      </c>
      <c r="T180" s="5">
        <f t="shared" si="25"/>
        <v>-0.33509745574846761</v>
      </c>
      <c r="U180" s="5">
        <f t="shared" si="26"/>
        <v>1.8707759030419879</v>
      </c>
      <c r="V180" s="5">
        <f t="shared" si="28"/>
        <v>2.518251195462895</v>
      </c>
      <c r="W180" s="5">
        <f t="shared" si="29"/>
        <v>3.4501250479255674</v>
      </c>
      <c r="X180" s="5">
        <f t="shared" si="27"/>
        <v>-0.347592653934714</v>
      </c>
      <c r="Z180" s="5">
        <f t="shared" si="30"/>
        <v>-0.35633234942007364</v>
      </c>
      <c r="AA180" s="5">
        <f t="shared" si="31"/>
        <v>0.17039297894456645</v>
      </c>
      <c r="AB180" s="5">
        <f t="shared" si="22"/>
        <v>-2.091238451415292</v>
      </c>
      <c r="AC180" s="5">
        <f t="shared" si="23"/>
        <v>4.4798632546459126E-2</v>
      </c>
      <c r="AD180" s="5" t="e">
        <v>#N/A</v>
      </c>
      <c r="AE180" s="5" t="e">
        <v>#N/A</v>
      </c>
      <c r="AF180" s="5" t="e">
        <v>#N/A</v>
      </c>
      <c r="AG180" s="5" t="e">
        <f t="shared" si="24"/>
        <v>#N/A</v>
      </c>
    </row>
    <row r="181" spans="1:33" x14ac:dyDescent="0.25">
      <c r="A181" s="4" t="str">
        <f>'Real GDP'!A181</f>
        <v>Q3/2003</v>
      </c>
      <c r="B181" s="5">
        <f>'Real GDP'!D181</f>
        <v>2111.2306899999999</v>
      </c>
      <c r="C181" s="4">
        <v>175</v>
      </c>
      <c r="D181" s="22">
        <f>100*('Real GDP'!N181-'Real GDP'!X181)</f>
        <v>113.91410851872803</v>
      </c>
      <c r="E181" s="5">
        <f>100*'Real GDP'!X181</f>
        <v>0.12832926529429101</v>
      </c>
      <c r="R181" s="4" t="str">
        <f t="shared" si="21"/>
        <v>Q3/2003</v>
      </c>
      <c r="S181" s="5">
        <f>100*DataTransformed!M177</f>
        <v>3.4321992756275677</v>
      </c>
      <c r="T181" s="5">
        <f t="shared" si="25"/>
        <v>-0.29389742429977161</v>
      </c>
      <c r="U181" s="5">
        <f t="shared" si="26"/>
        <v>-0.33509745574846761</v>
      </c>
      <c r="V181" s="5">
        <f t="shared" si="28"/>
        <v>1.8707759030419879</v>
      </c>
      <c r="W181" s="5">
        <f t="shared" si="29"/>
        <v>2.518251195462895</v>
      </c>
      <c r="X181" s="5">
        <f t="shared" si="27"/>
        <v>-0.11798478968807499</v>
      </c>
      <c r="Z181" s="5">
        <f t="shared" si="30"/>
        <v>-0.406264369003563</v>
      </c>
      <c r="AA181" s="5">
        <f t="shared" si="31"/>
        <v>0.17509489680955764</v>
      </c>
      <c r="AB181" s="5">
        <f t="shared" si="22"/>
        <v>-2.3202524825462922</v>
      </c>
      <c r="AC181" s="5">
        <f t="shared" si="23"/>
        <v>2.7032259643184141E-2</v>
      </c>
      <c r="AD181" s="5" t="e">
        <v>#N/A</v>
      </c>
      <c r="AE181" s="5" t="e">
        <v>#N/A</v>
      </c>
      <c r="AF181" s="5" t="e">
        <v>#N/A</v>
      </c>
      <c r="AG181" s="5" t="e">
        <f t="shared" si="24"/>
        <v>#N/A</v>
      </c>
    </row>
    <row r="182" spans="1:33" x14ac:dyDescent="0.25">
      <c r="A182" s="4" t="str">
        <f>'Real GDP'!A182</f>
        <v>Q4/2003</v>
      </c>
      <c r="B182" s="5">
        <f>'Real GDP'!D182</f>
        <v>2128.28728</v>
      </c>
      <c r="C182" s="4">
        <v>176</v>
      </c>
      <c r="D182" s="22">
        <f>100*('Real GDP'!N182-'Real GDP'!X182)</f>
        <v>114.69475645432867</v>
      </c>
      <c r="E182" s="5">
        <f>100*'Real GDP'!X182</f>
        <v>0.15233328069879098</v>
      </c>
      <c r="R182" s="4" t="str">
        <f t="shared" si="21"/>
        <v>Q4/2003</v>
      </c>
      <c r="S182" s="5">
        <f>100*DataTransformed!M178</f>
        <v>3.5723128957901196</v>
      </c>
      <c r="T182" s="5">
        <f t="shared" si="25"/>
        <v>3.4321992756275677</v>
      </c>
      <c r="U182" s="5">
        <f t="shared" si="26"/>
        <v>-0.29389742429977161</v>
      </c>
      <c r="V182" s="5">
        <f t="shared" si="28"/>
        <v>-0.33509745574846761</v>
      </c>
      <c r="W182" s="5">
        <f t="shared" si="29"/>
        <v>1.8707759030419879</v>
      </c>
      <c r="X182" s="5">
        <f t="shared" si="27"/>
        <v>0.12832926529429101</v>
      </c>
      <c r="Z182" s="5">
        <f t="shared" si="30"/>
        <v>-0.3881372419330133</v>
      </c>
      <c r="AA182" s="5">
        <f t="shared" si="31"/>
        <v>0.17872261764827743</v>
      </c>
      <c r="AB182" s="5">
        <f t="shared" si="22"/>
        <v>-2.1717298405782066</v>
      </c>
      <c r="AC182" s="5">
        <f t="shared" si="23"/>
        <v>3.7735884889020119E-2</v>
      </c>
      <c r="AD182" s="5" t="e">
        <v>#N/A</v>
      </c>
      <c r="AE182" s="5" t="e">
        <v>#N/A</v>
      </c>
      <c r="AF182" s="5" t="e">
        <v>#N/A</v>
      </c>
      <c r="AG182" s="5" t="e">
        <f t="shared" si="24"/>
        <v>#N/A</v>
      </c>
    </row>
    <row r="183" spans="1:33" x14ac:dyDescent="0.25">
      <c r="A183" s="4" t="str">
        <f>'Real GDP'!A183</f>
        <v>Q1/2004</v>
      </c>
      <c r="B183" s="5">
        <f>'Real GDP'!D183</f>
        <v>2139.9349200000001</v>
      </c>
      <c r="C183" s="4">
        <v>177</v>
      </c>
      <c r="D183" s="22">
        <f>100*('Real GDP'!N183-'Real GDP'!X183)</f>
        <v>115.43173317916778</v>
      </c>
      <c r="E183" s="5">
        <f>100*'Real GDP'!X183</f>
        <v>-3.8857945274473095E-2</v>
      </c>
      <c r="R183" s="4" t="str">
        <f t="shared" si="21"/>
        <v>Q1/2004</v>
      </c>
      <c r="S183" s="5">
        <f>100*DataTransformed!M179</f>
        <v>6.8827978469141016</v>
      </c>
      <c r="T183" s="5">
        <f t="shared" si="25"/>
        <v>3.5723128957901196</v>
      </c>
      <c r="U183" s="5">
        <f t="shared" si="26"/>
        <v>3.4321992756275677</v>
      </c>
      <c r="V183" s="5">
        <f t="shared" si="28"/>
        <v>-0.29389742429977161</v>
      </c>
      <c r="W183" s="5">
        <f t="shared" si="29"/>
        <v>-0.33509745574846761</v>
      </c>
      <c r="X183" s="5">
        <f t="shared" si="27"/>
        <v>0.15233328069879098</v>
      </c>
      <c r="Z183" s="5">
        <f t="shared" si="30"/>
        <v>-0.42531469301630537</v>
      </c>
      <c r="AA183" s="5">
        <f t="shared" si="31"/>
        <v>0.17727065404120726</v>
      </c>
      <c r="AB183" s="5">
        <f t="shared" si="22"/>
        <v>-2.3992391482768451</v>
      </c>
      <c r="AC183" s="5">
        <f t="shared" si="23"/>
        <v>2.2435454560979371E-2</v>
      </c>
      <c r="AD183" s="5" t="e">
        <v>#N/A</v>
      </c>
      <c r="AE183" s="5" t="e">
        <v>#N/A</v>
      </c>
      <c r="AF183" s="5" t="e">
        <v>#N/A</v>
      </c>
      <c r="AG183" s="5" t="e">
        <f t="shared" si="24"/>
        <v>#N/A</v>
      </c>
    </row>
    <row r="184" spans="1:33" x14ac:dyDescent="0.25">
      <c r="A184" s="4" t="str">
        <f>'Real GDP'!A184</f>
        <v>Q2/2004</v>
      </c>
      <c r="B184" s="5">
        <f>'Real GDP'!D184</f>
        <v>2148.1338999999998</v>
      </c>
      <c r="C184" s="4">
        <v>178</v>
      </c>
      <c r="D184" s="22">
        <f>100*('Real GDP'!N184-'Real GDP'!X184)</f>
        <v>116.09674978294116</v>
      </c>
      <c r="E184" s="5">
        <f>100*'Real GDP'!X184</f>
        <v>-0.321465108538255</v>
      </c>
      <c r="R184" s="4" t="str">
        <f t="shared" si="21"/>
        <v>Q2/2004</v>
      </c>
      <c r="S184" s="5">
        <f>100*DataTransformed!M180</f>
        <v>5.2764893074375152</v>
      </c>
      <c r="T184" s="5">
        <f t="shared" si="25"/>
        <v>6.8827978469141016</v>
      </c>
      <c r="U184" s="5">
        <f t="shared" si="26"/>
        <v>3.5723128957901196</v>
      </c>
      <c r="V184" s="5">
        <f t="shared" si="28"/>
        <v>3.4321992756275677</v>
      </c>
      <c r="W184" s="5">
        <f t="shared" si="29"/>
        <v>-0.29389742429977161</v>
      </c>
      <c r="X184" s="5">
        <f t="shared" si="27"/>
        <v>-3.8857945274473095E-2</v>
      </c>
      <c r="Z184" s="5">
        <f t="shared" si="30"/>
        <v>-0.43313807116294722</v>
      </c>
      <c r="AA184" s="5">
        <f t="shared" si="31"/>
        <v>0.17818331283436262</v>
      </c>
      <c r="AB184" s="5">
        <f t="shared" si="22"/>
        <v>-2.4308565391058137</v>
      </c>
      <c r="AC184" s="5">
        <f t="shared" si="23"/>
        <v>2.0786110285705345E-2</v>
      </c>
      <c r="AD184" s="5" t="e">
        <v>#N/A</v>
      </c>
      <c r="AE184" s="5" t="e">
        <v>#N/A</v>
      </c>
      <c r="AF184" s="5" t="e">
        <v>#N/A</v>
      </c>
      <c r="AG184" s="5" t="e">
        <f t="shared" si="24"/>
        <v>#N/A</v>
      </c>
    </row>
    <row r="185" spans="1:33" x14ac:dyDescent="0.25">
      <c r="A185" s="4" t="str">
        <f>'Real GDP'!A185</f>
        <v>Q3/2004</v>
      </c>
      <c r="B185" s="5">
        <f>'Real GDP'!D185</f>
        <v>2151.6759100000004</v>
      </c>
      <c r="C185" s="4">
        <v>179</v>
      </c>
      <c r="D185" s="22">
        <f>100*('Real GDP'!N185-'Real GDP'!X185)</f>
        <v>116.65428353075879</v>
      </c>
      <c r="E185" s="5">
        <f>100*'Real GDP'!X185</f>
        <v>-0.71424688091070698</v>
      </c>
      <c r="R185" s="4" t="str">
        <f t="shared" si="21"/>
        <v>Q3/2004</v>
      </c>
      <c r="S185" s="5">
        <f>100*DataTransformed!M181</f>
        <v>3.8187504553022222E-2</v>
      </c>
      <c r="T185" s="5">
        <f t="shared" si="25"/>
        <v>5.2764893074375152</v>
      </c>
      <c r="U185" s="5">
        <f t="shared" si="26"/>
        <v>6.8827978469141016</v>
      </c>
      <c r="V185" s="5">
        <f t="shared" si="28"/>
        <v>3.5723128957901196</v>
      </c>
      <c r="W185" s="5">
        <f t="shared" si="29"/>
        <v>3.4321992756275677</v>
      </c>
      <c r="X185" s="5">
        <f t="shared" si="27"/>
        <v>-0.321465108538255</v>
      </c>
      <c r="Z185" s="5">
        <f t="shared" si="30"/>
        <v>-0.45742562374706425</v>
      </c>
      <c r="AA185" s="5">
        <f t="shared" si="31"/>
        <v>0.18470153472498779</v>
      </c>
      <c r="AB185" s="5">
        <f t="shared" si="22"/>
        <v>-2.47656644774582</v>
      </c>
      <c r="AC185" s="5">
        <f t="shared" si="23"/>
        <v>1.8580749297115354E-2</v>
      </c>
      <c r="AD185" s="5" t="e">
        <v>#N/A</v>
      </c>
      <c r="AE185" s="5" t="e">
        <v>#N/A</v>
      </c>
      <c r="AF185" s="5" t="e">
        <v>#N/A</v>
      </c>
      <c r="AG185" s="5" t="e">
        <f t="shared" si="24"/>
        <v>#N/A</v>
      </c>
    </row>
    <row r="186" spans="1:33" x14ac:dyDescent="0.25">
      <c r="A186" s="4" t="str">
        <f>'Real GDP'!A186</f>
        <v>Q4/2004</v>
      </c>
      <c r="B186" s="5">
        <f>'Real GDP'!D186</f>
        <v>2157.10041</v>
      </c>
      <c r="C186" s="4">
        <v>180</v>
      </c>
      <c r="D186" s="22">
        <f>100*('Real GDP'!N186-'Real GDP'!X186)</f>
        <v>117.13448198789884</v>
      </c>
      <c r="E186" s="5">
        <f>100*'Real GDP'!X186</f>
        <v>-0.94265678079144011</v>
      </c>
      <c r="R186" s="4" t="str">
        <f t="shared" si="21"/>
        <v>Q4/2004</v>
      </c>
      <c r="S186" s="5">
        <f>100*DataTransformed!M182</f>
        <v>-2.0763274830944312</v>
      </c>
      <c r="T186" s="5">
        <f t="shared" si="25"/>
        <v>3.8187504553022222E-2</v>
      </c>
      <c r="U186" s="5">
        <f t="shared" si="26"/>
        <v>5.2764893074375152</v>
      </c>
      <c r="V186" s="5">
        <f t="shared" si="28"/>
        <v>6.8827978469141016</v>
      </c>
      <c r="W186" s="5">
        <f t="shared" si="29"/>
        <v>3.5723128957901196</v>
      </c>
      <c r="X186" s="5">
        <f t="shared" si="27"/>
        <v>-0.71424688091070698</v>
      </c>
      <c r="Z186" s="5">
        <f t="shared" si="30"/>
        <v>-0.45541001239502493</v>
      </c>
      <c r="AA186" s="5">
        <f t="shared" si="31"/>
        <v>0.18424025335779678</v>
      </c>
      <c r="AB186" s="5">
        <f t="shared" si="22"/>
        <v>-2.4718268895918918</v>
      </c>
      <c r="AC186" s="5">
        <f t="shared" si="23"/>
        <v>1.8799920850038409E-2</v>
      </c>
      <c r="AD186" s="5" t="e">
        <v>#N/A</v>
      </c>
      <c r="AE186" s="5" t="e">
        <v>#N/A</v>
      </c>
      <c r="AF186" s="5" t="e">
        <v>#N/A</v>
      </c>
      <c r="AG186" s="5" t="e">
        <f t="shared" si="24"/>
        <v>#N/A</v>
      </c>
    </row>
    <row r="187" spans="1:33" x14ac:dyDescent="0.25">
      <c r="A187" s="4" t="str">
        <f>'Real GDP'!A187</f>
        <v>Q1/2005</v>
      </c>
      <c r="B187" s="5">
        <f>'Real GDP'!D187</f>
        <v>2177.5486000000001</v>
      </c>
      <c r="C187" s="4">
        <v>181</v>
      </c>
      <c r="D187" s="22">
        <f>100*('Real GDP'!N187-'Real GDP'!X187)</f>
        <v>117.68651963798877</v>
      </c>
      <c r="E187" s="5">
        <f>100*'Real GDP'!X187</f>
        <v>-0.55121127285156002</v>
      </c>
      <c r="R187" s="4" t="str">
        <f t="shared" si="21"/>
        <v>Q1/2005</v>
      </c>
      <c r="S187" s="5">
        <f>100*DataTransformed!M183</f>
        <v>-3.5740633509444564</v>
      </c>
      <c r="T187" s="5">
        <f t="shared" si="25"/>
        <v>-2.0763274830944312</v>
      </c>
      <c r="U187" s="5">
        <f t="shared" si="26"/>
        <v>3.8187504553022222E-2</v>
      </c>
      <c r="V187" s="5">
        <f t="shared" si="28"/>
        <v>5.2764893074375152</v>
      </c>
      <c r="W187" s="5">
        <f t="shared" si="29"/>
        <v>6.8827978469141016</v>
      </c>
      <c r="X187" s="5">
        <f t="shared" si="27"/>
        <v>-0.94265678079144011</v>
      </c>
      <c r="Z187" s="5">
        <f t="shared" si="30"/>
        <v>-0.42178150525531111</v>
      </c>
      <c r="AA187" s="5">
        <f t="shared" si="31"/>
        <v>0.18097886216902759</v>
      </c>
      <c r="AB187" s="5">
        <f t="shared" si="22"/>
        <v>-2.3305567302184866</v>
      </c>
      <c r="AC187" s="5">
        <f t="shared" si="23"/>
        <v>2.6392223685495209E-2</v>
      </c>
      <c r="AD187" s="5" t="e">
        <v>#N/A</v>
      </c>
      <c r="AE187" s="5" t="e">
        <v>#N/A</v>
      </c>
      <c r="AF187" s="5" t="e">
        <v>#N/A</v>
      </c>
      <c r="AG187" s="5" t="e">
        <f t="shared" si="24"/>
        <v>#N/A</v>
      </c>
    </row>
    <row r="188" spans="1:33" x14ac:dyDescent="0.25">
      <c r="A188" s="4" t="str">
        <f>'Real GDP'!A188</f>
        <v>Q2/2005</v>
      </c>
      <c r="B188" s="5">
        <f>'Real GDP'!D188</f>
        <v>2201.69956</v>
      </c>
      <c r="C188" s="4">
        <v>182</v>
      </c>
      <c r="D188" s="22">
        <f>100*('Real GDP'!N188-'Real GDP'!X188)</f>
        <v>118.33673257572484</v>
      </c>
      <c r="E188" s="5">
        <f>100*'Real GDP'!X188</f>
        <v>-9.8440138329603008E-2</v>
      </c>
      <c r="R188" s="4" t="str">
        <f t="shared" si="21"/>
        <v>Q2/2005</v>
      </c>
      <c r="S188" s="5">
        <f>100*DataTransformed!M184</f>
        <v>0.15213813329992831</v>
      </c>
      <c r="T188" s="5">
        <f t="shared" si="25"/>
        <v>-3.5740633509444564</v>
      </c>
      <c r="U188" s="5">
        <f t="shared" si="26"/>
        <v>-2.0763274830944312</v>
      </c>
      <c r="V188" s="5">
        <f t="shared" si="28"/>
        <v>3.8187504553022222E-2</v>
      </c>
      <c r="W188" s="5">
        <f t="shared" si="29"/>
        <v>5.2764893074375152</v>
      </c>
      <c r="X188" s="5">
        <f t="shared" si="27"/>
        <v>-0.55121127285156002</v>
      </c>
      <c r="Z188" s="5">
        <f t="shared" si="30"/>
        <v>-0.4305173616987909</v>
      </c>
      <c r="AA188" s="5">
        <f t="shared" si="31"/>
        <v>0.18452362689004068</v>
      </c>
      <c r="AB188" s="5">
        <f t="shared" si="22"/>
        <v>-2.3331286565017506</v>
      </c>
      <c r="AC188" s="5">
        <f t="shared" si="23"/>
        <v>2.6234414565789805E-2</v>
      </c>
      <c r="AD188" s="5" t="e">
        <v>#N/A</v>
      </c>
      <c r="AE188" s="5" t="e">
        <v>#N/A</v>
      </c>
      <c r="AF188" s="5" t="e">
        <v>#N/A</v>
      </c>
      <c r="AG188" s="5" t="e">
        <f t="shared" si="24"/>
        <v>#N/A</v>
      </c>
    </row>
    <row r="189" spans="1:33" x14ac:dyDescent="0.25">
      <c r="A189" s="4" t="str">
        <f>'Real GDP'!A189</f>
        <v>Q3/2005</v>
      </c>
      <c r="B189" s="5">
        <f>'Real GDP'!D189</f>
        <v>2227.4581699999999</v>
      </c>
      <c r="C189" s="4">
        <v>183</v>
      </c>
      <c r="D189" s="22">
        <f>100*('Real GDP'!N189-'Real GDP'!X189)</f>
        <v>119.08767170201853</v>
      </c>
      <c r="E189" s="5">
        <f>100*'Real GDP'!X189</f>
        <v>0.31377192487604999</v>
      </c>
      <c r="R189" s="4" t="str">
        <f t="shared" si="21"/>
        <v>Q3/2005</v>
      </c>
      <c r="S189" s="5">
        <f>100*DataTransformed!M185</f>
        <v>2.7142443571023023</v>
      </c>
      <c r="T189" s="5">
        <f t="shared" si="25"/>
        <v>0.15213813329992831</v>
      </c>
      <c r="U189" s="5">
        <f t="shared" si="26"/>
        <v>-3.5740633509444564</v>
      </c>
      <c r="V189" s="5">
        <f t="shared" si="28"/>
        <v>-2.0763274830944312</v>
      </c>
      <c r="W189" s="5">
        <f t="shared" si="29"/>
        <v>3.8187504553022222E-2</v>
      </c>
      <c r="X189" s="5">
        <f t="shared" si="27"/>
        <v>-9.8440138329603008E-2</v>
      </c>
      <c r="Z189" s="5">
        <f t="shared" si="30"/>
        <v>-0.43141646438496523</v>
      </c>
      <c r="AA189" s="5">
        <f t="shared" si="31"/>
        <v>0.18540650590006655</v>
      </c>
      <c r="AB189" s="5">
        <f t="shared" si="22"/>
        <v>-2.3268679936048047</v>
      </c>
      <c r="AC189" s="5">
        <f t="shared" si="23"/>
        <v>2.6619909571461872E-2</v>
      </c>
      <c r="AD189" s="5" t="e">
        <v>#N/A</v>
      </c>
      <c r="AE189" s="5" t="e">
        <v>#N/A</v>
      </c>
      <c r="AF189" s="5" t="e">
        <v>#N/A</v>
      </c>
      <c r="AG189" s="5" t="e">
        <f t="shared" si="24"/>
        <v>#N/A</v>
      </c>
    </row>
    <row r="190" spans="1:33" x14ac:dyDescent="0.25">
      <c r="A190" s="4" t="str">
        <f>'Real GDP'!A190</f>
        <v>Q4/2005</v>
      </c>
      <c r="B190" s="5">
        <f>'Real GDP'!D190</f>
        <v>2260.8297499999999</v>
      </c>
      <c r="C190" s="4">
        <v>184</v>
      </c>
      <c r="D190" s="22">
        <f>100*('Real GDP'!N190-'Real GDP'!X190)</f>
        <v>119.99320432231777</v>
      </c>
      <c r="E190" s="5">
        <f>100*'Real GDP'!X190</f>
        <v>0.89531836796652409</v>
      </c>
      <c r="R190" s="4" t="str">
        <f t="shared" si="21"/>
        <v>Q4/2005</v>
      </c>
      <c r="S190" s="5">
        <f>100*DataTransformed!M186</f>
        <v>5.019784078945122</v>
      </c>
      <c r="T190" s="5">
        <f t="shared" si="25"/>
        <v>2.7142443571023023</v>
      </c>
      <c r="U190" s="5">
        <f t="shared" si="26"/>
        <v>0.15213813329992831</v>
      </c>
      <c r="V190" s="5">
        <f t="shared" si="28"/>
        <v>-3.5740633509444564</v>
      </c>
      <c r="W190" s="5">
        <f t="shared" si="29"/>
        <v>-2.0763274830944312</v>
      </c>
      <c r="X190" s="5">
        <f t="shared" si="27"/>
        <v>0.31377192487604999</v>
      </c>
      <c r="Z190" s="5">
        <f t="shared" si="30"/>
        <v>-0.45202729404909897</v>
      </c>
      <c r="AA190" s="5">
        <f t="shared" si="31"/>
        <v>0.19160485547188191</v>
      </c>
      <c r="AB190" s="5">
        <f t="shared" si="22"/>
        <v>-2.3591640876524349</v>
      </c>
      <c r="AC190" s="5">
        <f t="shared" si="23"/>
        <v>2.4679900058685617E-2</v>
      </c>
      <c r="AD190" s="5" t="e">
        <v>#N/A</v>
      </c>
      <c r="AE190" s="5" t="e">
        <v>#N/A</v>
      </c>
      <c r="AF190" s="5" t="e">
        <v>#N/A</v>
      </c>
      <c r="AG190" s="5" t="e">
        <f t="shared" si="24"/>
        <v>#N/A</v>
      </c>
    </row>
    <row r="191" spans="1:33" x14ac:dyDescent="0.25">
      <c r="A191" s="4" t="str">
        <f>'Real GDP'!A191</f>
        <v>Q1/2006</v>
      </c>
      <c r="B191" s="5">
        <f>'Real GDP'!D191</f>
        <v>2266.8506299999999</v>
      </c>
      <c r="C191" s="4">
        <v>185</v>
      </c>
      <c r="D191" s="22">
        <f>100*('Real GDP'!N191-'Real GDP'!X191)</f>
        <v>120.79046326341457</v>
      </c>
      <c r="E191" s="5">
        <f>100*'Real GDP'!X191</f>
        <v>0.36401828631613703</v>
      </c>
      <c r="R191" s="4" t="str">
        <f t="shared" si="21"/>
        <v>Q1/2006</v>
      </c>
      <c r="S191" s="5">
        <f>100*DataTransformed!M187</f>
        <v>7.0269257703330368</v>
      </c>
      <c r="T191" s="5">
        <f t="shared" si="25"/>
        <v>5.019784078945122</v>
      </c>
      <c r="U191" s="5">
        <f t="shared" si="26"/>
        <v>2.7142443571023023</v>
      </c>
      <c r="V191" s="5">
        <f t="shared" si="28"/>
        <v>0.15213813329992831</v>
      </c>
      <c r="W191" s="5">
        <f t="shared" si="29"/>
        <v>-3.5740633509444564</v>
      </c>
      <c r="X191" s="5">
        <f t="shared" si="27"/>
        <v>0.89531836796652409</v>
      </c>
      <c r="Z191" s="5">
        <f t="shared" si="30"/>
        <v>-0.40009123523674633</v>
      </c>
      <c r="AA191" s="5">
        <f t="shared" si="31"/>
        <v>0.20061305839569851</v>
      </c>
      <c r="AB191" s="5">
        <f t="shared" si="22"/>
        <v>-1.9943429327894888</v>
      </c>
      <c r="AC191" s="5">
        <f t="shared" si="23"/>
        <v>5.4604422573966686E-2</v>
      </c>
      <c r="AD191" s="5" t="e">
        <v>#N/A</v>
      </c>
      <c r="AE191" s="5" t="e">
        <v>#N/A</v>
      </c>
      <c r="AF191" s="5" t="e">
        <v>#N/A</v>
      </c>
      <c r="AG191" s="5" t="e">
        <f t="shared" si="24"/>
        <v>#N/A</v>
      </c>
    </row>
    <row r="192" spans="1:33" x14ac:dyDescent="0.25">
      <c r="A192" s="4" t="str">
        <f>'Real GDP'!A192</f>
        <v>Q2/2006</v>
      </c>
      <c r="B192" s="5">
        <f>'Real GDP'!D192</f>
        <v>2271.90175</v>
      </c>
      <c r="C192" s="4">
        <v>186</v>
      </c>
      <c r="D192" s="22">
        <f>100*('Real GDP'!N192-'Real GDP'!X192)</f>
        <v>121.48061809426764</v>
      </c>
      <c r="E192" s="5">
        <f>100*'Real GDP'!X192</f>
        <v>-0.10355898742848699</v>
      </c>
      <c r="R192" s="4" t="str">
        <f t="shared" si="21"/>
        <v>Q2/2006</v>
      </c>
      <c r="S192" s="5">
        <f>100*DataTransformed!M188</f>
        <v>5.6502132363569046</v>
      </c>
      <c r="T192" s="5">
        <f t="shared" si="25"/>
        <v>7.0269257703330368</v>
      </c>
      <c r="U192" s="5">
        <f t="shared" si="26"/>
        <v>5.019784078945122</v>
      </c>
      <c r="V192" s="5">
        <f t="shared" si="28"/>
        <v>2.7142443571023023</v>
      </c>
      <c r="W192" s="5">
        <f t="shared" si="29"/>
        <v>0.15213813329992831</v>
      </c>
      <c r="X192" s="5">
        <f t="shared" si="27"/>
        <v>0.36401828631613703</v>
      </c>
      <c r="Z192" s="5">
        <f t="shared" si="30"/>
        <v>-0.43804765622747771</v>
      </c>
      <c r="AA192" s="5">
        <f t="shared" si="31"/>
        <v>0.20969505931655244</v>
      </c>
      <c r="AB192" s="5">
        <f t="shared" si="22"/>
        <v>-2.0889746170233208</v>
      </c>
      <c r="AC192" s="5">
        <f t="shared" si="23"/>
        <v>4.5011106502926626E-2</v>
      </c>
      <c r="AD192" s="5" t="e">
        <v>#N/A</v>
      </c>
      <c r="AE192" s="5" t="e">
        <v>#N/A</v>
      </c>
      <c r="AF192" s="5" t="e">
        <v>#N/A</v>
      </c>
      <c r="AG192" s="5" t="e">
        <f t="shared" si="24"/>
        <v>#N/A</v>
      </c>
    </row>
    <row r="193" spans="1:33" x14ac:dyDescent="0.25">
      <c r="A193" s="4" t="str">
        <f>'Real GDP'!A193</f>
        <v>Q3/2006</v>
      </c>
      <c r="B193" s="5">
        <f>'Real GDP'!D193</f>
        <v>2273.3589999999999</v>
      </c>
      <c r="C193" s="4">
        <v>187</v>
      </c>
      <c r="D193" s="22">
        <f>100*('Real GDP'!N193-'Real GDP'!X193)</f>
        <v>122.04293857045595</v>
      </c>
      <c r="E193" s="5">
        <f>100*'Real GDP'!X193</f>
        <v>-0.60175772758963597</v>
      </c>
      <c r="R193" s="4" t="str">
        <f t="shared" si="21"/>
        <v>Q3/2006</v>
      </c>
      <c r="S193" s="5">
        <f>100*DataTransformed!M189</f>
        <v>3.0255438884893238</v>
      </c>
      <c r="T193" s="5">
        <f t="shared" si="25"/>
        <v>5.6502132363569046</v>
      </c>
      <c r="U193" s="5">
        <f t="shared" si="26"/>
        <v>7.0269257703330368</v>
      </c>
      <c r="V193" s="5">
        <f t="shared" si="28"/>
        <v>5.019784078945122</v>
      </c>
      <c r="W193" s="5">
        <f t="shared" si="29"/>
        <v>2.7142443571023023</v>
      </c>
      <c r="X193" s="5">
        <f t="shared" si="27"/>
        <v>-0.10355898742848699</v>
      </c>
      <c r="Z193" s="5">
        <f t="shared" si="30"/>
        <v>-0.45805799790966745</v>
      </c>
      <c r="AA193" s="5">
        <f t="shared" si="31"/>
        <v>0.22510873888287111</v>
      </c>
      <c r="AB193" s="5">
        <f t="shared" si="22"/>
        <v>-2.0348299234531488</v>
      </c>
      <c r="AC193" s="5">
        <f t="shared" si="23"/>
        <v>5.0327434055740992E-2</v>
      </c>
      <c r="AD193" s="5" t="e">
        <v>#N/A</v>
      </c>
      <c r="AE193" s="5" t="e">
        <v>#N/A</v>
      </c>
      <c r="AF193" s="5" t="e">
        <v>#N/A</v>
      </c>
      <c r="AG193" s="5" t="e">
        <f t="shared" si="24"/>
        <v>#N/A</v>
      </c>
    </row>
    <row r="194" spans="1:33" x14ac:dyDescent="0.25">
      <c r="A194" s="4" t="str">
        <f>'Real GDP'!A194</f>
        <v>Q4/2006</v>
      </c>
      <c r="B194" s="5">
        <f>'Real GDP'!D194</f>
        <v>2281.3764700000002</v>
      </c>
      <c r="C194" s="4">
        <v>188</v>
      </c>
      <c r="D194" s="22">
        <f>100*('Real GDP'!N194-'Real GDP'!X194)</f>
        <v>122.54965978456403</v>
      </c>
      <c r="E194" s="5">
        <f>100*'Real GDP'!X194</f>
        <v>-0.75642871469887596</v>
      </c>
      <c r="R194" s="4" t="str">
        <f t="shared" si="21"/>
        <v>Q4/2006</v>
      </c>
      <c r="S194" s="5">
        <f>100*DataTransformed!M190</f>
        <v>-1.4988901527260623</v>
      </c>
      <c r="T194" s="5">
        <f t="shared" si="25"/>
        <v>3.0255438884893238</v>
      </c>
      <c r="U194" s="5">
        <f t="shared" si="26"/>
        <v>5.6502132363569046</v>
      </c>
      <c r="V194" s="5">
        <f t="shared" si="28"/>
        <v>7.0269257703330368</v>
      </c>
      <c r="W194" s="5">
        <f t="shared" si="29"/>
        <v>5.019784078945122</v>
      </c>
      <c r="X194" s="5">
        <f t="shared" si="27"/>
        <v>-0.60175772758963597</v>
      </c>
      <c r="Z194" s="5">
        <f t="shared" si="30"/>
        <v>-0.48914098737503908</v>
      </c>
      <c r="AA194" s="5">
        <f t="shared" si="31"/>
        <v>0.24836328962356688</v>
      </c>
      <c r="AB194" s="5">
        <f t="shared" si="22"/>
        <v>-1.9694576767621663</v>
      </c>
      <c r="AC194" s="5">
        <f t="shared" si="23"/>
        <v>5.736503523632687E-2</v>
      </c>
      <c r="AD194" s="5" t="e">
        <v>#N/A</v>
      </c>
      <c r="AE194" s="5" t="e">
        <v>#N/A</v>
      </c>
      <c r="AF194" s="5" t="e">
        <v>#N/A</v>
      </c>
      <c r="AG194" s="5" t="e">
        <f t="shared" si="24"/>
        <v>#N/A</v>
      </c>
    </row>
    <row r="195" spans="1:33" x14ac:dyDescent="0.25">
      <c r="A195" s="4" t="str">
        <f>'Real GDP'!A195</f>
        <v>Q1/2007</v>
      </c>
      <c r="B195" s="5">
        <f>'Real GDP'!D195</f>
        <v>2304.07537</v>
      </c>
      <c r="C195" s="4">
        <v>189</v>
      </c>
      <c r="D195" s="22">
        <f>100*('Real GDP'!N195-'Real GDP'!X195)</f>
        <v>123.13632501189808</v>
      </c>
      <c r="E195" s="5">
        <f>100*'Real GDP'!X195</f>
        <v>-0.35304601642163197</v>
      </c>
      <c r="R195" s="4" t="str">
        <f t="shared" si="21"/>
        <v>Q1/2007</v>
      </c>
      <c r="S195" s="5">
        <f>100*DataTransformed!M191</f>
        <v>-0.95746825530795832</v>
      </c>
      <c r="T195" s="5">
        <f t="shared" si="25"/>
        <v>-1.4988901527260623</v>
      </c>
      <c r="U195" s="5">
        <f t="shared" si="26"/>
        <v>3.0255438884893238</v>
      </c>
      <c r="V195" s="5">
        <f t="shared" si="28"/>
        <v>5.6502132363569046</v>
      </c>
      <c r="W195" s="5">
        <f t="shared" si="29"/>
        <v>7.0269257703330368</v>
      </c>
      <c r="X195" s="5">
        <f t="shared" si="27"/>
        <v>-0.75642871469887596</v>
      </c>
      <c r="Z195" s="5">
        <f t="shared" si="30"/>
        <v>-0.63837626820160653</v>
      </c>
      <c r="AA195" s="5">
        <f t="shared" si="31"/>
        <v>0.26650122095763906</v>
      </c>
      <c r="AB195" s="5">
        <f t="shared" si="22"/>
        <v>-2.3953971614376872</v>
      </c>
      <c r="AC195" s="5">
        <f t="shared" si="23"/>
        <v>2.2643050083545883E-2</v>
      </c>
      <c r="AD195" s="5" t="e">
        <v>#N/A</v>
      </c>
      <c r="AE195" s="5" t="e">
        <v>#N/A</v>
      </c>
      <c r="AF195" s="5" t="e">
        <v>#N/A</v>
      </c>
      <c r="AG195" s="5" t="e">
        <f t="shared" si="24"/>
        <v>#N/A</v>
      </c>
    </row>
    <row r="196" spans="1:33" x14ac:dyDescent="0.25">
      <c r="A196" s="4" t="str">
        <f>'Real GDP'!A196</f>
        <v>Q2/2007</v>
      </c>
      <c r="B196" s="5">
        <f>'Real GDP'!D196</f>
        <v>2320.7015200000001</v>
      </c>
      <c r="C196" s="4">
        <v>190</v>
      </c>
      <c r="D196" s="22">
        <f>100*('Real GDP'!N196-'Real GDP'!X196)</f>
        <v>123.74168725792711</v>
      </c>
      <c r="E196" s="5">
        <f>100*'Real GDP'!X196</f>
        <v>-0.23940183155610797</v>
      </c>
      <c r="R196" s="4" t="str">
        <f t="shared" si="21"/>
        <v>Q2/2007</v>
      </c>
      <c r="S196" s="5">
        <f>100*DataTransformed!M192</f>
        <v>0.17098900234486791</v>
      </c>
      <c r="T196" s="5">
        <f t="shared" si="25"/>
        <v>-0.95746825530795832</v>
      </c>
      <c r="U196" s="5">
        <f t="shared" si="26"/>
        <v>-1.4988901527260623</v>
      </c>
      <c r="V196" s="5">
        <f t="shared" si="28"/>
        <v>3.0255438884893238</v>
      </c>
      <c r="W196" s="5">
        <f t="shared" si="29"/>
        <v>5.6502132363569046</v>
      </c>
      <c r="X196" s="5">
        <f t="shared" si="27"/>
        <v>-0.35304601642163197</v>
      </c>
      <c r="Z196" s="5">
        <f t="shared" si="30"/>
        <v>-0.63261709714631953</v>
      </c>
      <c r="AA196" s="5">
        <f t="shared" si="31"/>
        <v>0.29403059518372782</v>
      </c>
      <c r="AB196" s="5">
        <f t="shared" si="22"/>
        <v>-2.151534933808581</v>
      </c>
      <c r="AC196" s="5">
        <f t="shared" si="23"/>
        <v>3.9419690883508642E-2</v>
      </c>
      <c r="AD196" s="5" t="e">
        <v>#N/A</v>
      </c>
      <c r="AE196" s="5" t="e">
        <v>#N/A</v>
      </c>
      <c r="AF196" s="5" t="e">
        <v>#N/A</v>
      </c>
      <c r="AG196" s="5" t="e">
        <f t="shared" si="24"/>
        <v>#N/A</v>
      </c>
    </row>
    <row r="197" spans="1:33" x14ac:dyDescent="0.25">
      <c r="A197" s="4" t="str">
        <f>'Real GDP'!A197</f>
        <v>Q3/2007</v>
      </c>
      <c r="B197" s="5">
        <f>'Real GDP'!D197</f>
        <v>2340.3562700000002</v>
      </c>
      <c r="C197" s="4">
        <v>191</v>
      </c>
      <c r="D197" s="22">
        <f>100*('Real GDP'!N197-'Real GDP'!X197)</f>
        <v>124.38939805137122</v>
      </c>
      <c r="E197" s="5">
        <f>100*'Real GDP'!X197</f>
        <v>-4.3747561397355902E-2</v>
      </c>
      <c r="R197" s="4" t="str">
        <f t="shared" si="21"/>
        <v>Q3/2007</v>
      </c>
      <c r="S197" s="5">
        <f>100*DataTransformed!M193</f>
        <v>1.8159454533567043</v>
      </c>
      <c r="T197" s="5">
        <f t="shared" si="25"/>
        <v>0.17098900234486791</v>
      </c>
      <c r="U197" s="5">
        <f t="shared" si="26"/>
        <v>-0.95746825530795832</v>
      </c>
      <c r="V197" s="5">
        <f t="shared" si="28"/>
        <v>-1.4988901527260623</v>
      </c>
      <c r="W197" s="5">
        <f t="shared" si="29"/>
        <v>3.0255438884893238</v>
      </c>
      <c r="X197" s="5">
        <f t="shared" si="27"/>
        <v>-0.23940183155610797</v>
      </c>
      <c r="Z197" s="5">
        <f t="shared" si="30"/>
        <v>-0.87178919154843193</v>
      </c>
      <c r="AA197" s="5">
        <f t="shared" si="31"/>
        <v>0.3112668831697879</v>
      </c>
      <c r="AB197" s="5">
        <f t="shared" si="22"/>
        <v>-2.8007772065905701</v>
      </c>
      <c r="AC197" s="5">
        <f t="shared" si="23"/>
        <v>7.8982424915491605E-3</v>
      </c>
      <c r="AD197" s="5" t="e">
        <v>#N/A</v>
      </c>
      <c r="AE197" s="5" t="e">
        <v>#N/A</v>
      </c>
      <c r="AF197" s="5" t="e">
        <v>#N/A</v>
      </c>
      <c r="AG197" s="5" t="e">
        <f t="shared" si="24"/>
        <v>#N/A</v>
      </c>
    </row>
    <row r="198" spans="1:33" x14ac:dyDescent="0.25">
      <c r="A198" s="4" t="str">
        <f>'Real GDP'!A198</f>
        <v>Q4/2007</v>
      </c>
      <c r="B198" s="5">
        <f>'Real GDP'!D198</f>
        <v>2359.8294999999998</v>
      </c>
      <c r="C198" s="4">
        <v>192</v>
      </c>
      <c r="D198" s="22">
        <f>100*('Real GDP'!N198-'Real GDP'!X198)</f>
        <v>125.07245741909625</v>
      </c>
      <c r="E198" s="5">
        <f>100*'Real GDP'!X198</f>
        <v>0.101813145655005</v>
      </c>
      <c r="R198" s="4" t="str">
        <f t="shared" si="21"/>
        <v>Q4/2007</v>
      </c>
      <c r="S198" s="5">
        <f>100*DataTransformed!M194</f>
        <v>3.2159671044713178</v>
      </c>
      <c r="T198" s="5">
        <f t="shared" si="25"/>
        <v>1.8159454533567043</v>
      </c>
      <c r="U198" s="5">
        <f t="shared" si="26"/>
        <v>0.17098900234486791</v>
      </c>
      <c r="V198" s="5">
        <f t="shared" si="28"/>
        <v>-0.95746825530795832</v>
      </c>
      <c r="W198" s="5">
        <f t="shared" si="29"/>
        <v>-1.4988901527260623</v>
      </c>
      <c r="X198" s="5">
        <f t="shared" si="27"/>
        <v>-4.3747561397355902E-2</v>
      </c>
      <c r="Z198" s="5">
        <f t="shared" si="30"/>
        <v>-0.88500365450329743</v>
      </c>
      <c r="AA198" s="5">
        <f t="shared" si="31"/>
        <v>0.33193183255198438</v>
      </c>
      <c r="AB198" s="5">
        <f t="shared" si="22"/>
        <v>-2.6662210963592821</v>
      </c>
      <c r="AC198" s="5">
        <f t="shared" si="23"/>
        <v>1.1409533506755437E-2</v>
      </c>
      <c r="AD198" s="5" t="e">
        <v>#N/A</v>
      </c>
      <c r="AE198" s="5" t="e">
        <v>#N/A</v>
      </c>
      <c r="AF198" s="5" t="e">
        <v>#N/A</v>
      </c>
      <c r="AG198" s="5" t="e">
        <f t="shared" si="24"/>
        <v>#N/A</v>
      </c>
    </row>
    <row r="199" spans="1:33" x14ac:dyDescent="0.25">
      <c r="A199" s="4" t="str">
        <f>'Real GDP'!A199</f>
        <v>Q1/2008</v>
      </c>
      <c r="B199" s="5">
        <f>'Real GDP'!D199</f>
        <v>2368.2307400000004</v>
      </c>
      <c r="C199" s="4">
        <v>193</v>
      </c>
      <c r="D199" s="22">
        <f>100*('Real GDP'!N199-'Real GDP'!X199)</f>
        <v>125.69212062778541</v>
      </c>
      <c r="E199" s="5">
        <f>100*'Real GDP'!X199</f>
        <v>-0.16247181422137702</v>
      </c>
      <c r="R199" s="4" t="str">
        <f t="shared" si="21"/>
        <v>Q1/2008</v>
      </c>
      <c r="S199" s="5">
        <f>100*DataTransformed!M195</f>
        <v>6.6713546651627098</v>
      </c>
      <c r="T199" s="5">
        <f t="shared" si="25"/>
        <v>3.2159671044713178</v>
      </c>
      <c r="U199" s="5">
        <f t="shared" si="26"/>
        <v>1.8159454533567043</v>
      </c>
      <c r="V199" s="5">
        <f t="shared" si="28"/>
        <v>0.17098900234486791</v>
      </c>
      <c r="W199" s="5">
        <f t="shared" si="29"/>
        <v>-0.95746825530795832</v>
      </c>
      <c r="X199" s="5">
        <f t="shared" si="27"/>
        <v>0.101813145655005</v>
      </c>
      <c r="Z199" s="5">
        <f t="shared" ref="Z199:Z230" si="32">INDEX(LINEST(S140:S199,T140:X199,,TRUE),1,1)</f>
        <v>-0.97855563037350812</v>
      </c>
      <c r="AA199" s="5">
        <f t="shared" ref="AA199:AA230" si="33">INDEX(LINEST(S140:S199,T140:X199,,TRUE),2,1)</f>
        <v>0.34496895867627808</v>
      </c>
      <c r="AB199" s="5">
        <f t="shared" si="22"/>
        <v>-2.8366483585318565</v>
      </c>
      <c r="AC199" s="5">
        <f t="shared" si="23"/>
        <v>7.1386936026685329E-3</v>
      </c>
      <c r="AD199" s="5" t="e">
        <v>#N/A</v>
      </c>
      <c r="AE199" s="5" t="e">
        <v>#N/A</v>
      </c>
      <c r="AF199" s="5" t="e">
        <v>#N/A</v>
      </c>
      <c r="AG199" s="5" t="e">
        <f t="shared" si="24"/>
        <v>#N/A</v>
      </c>
    </row>
    <row r="200" spans="1:33" x14ac:dyDescent="0.25">
      <c r="A200" s="4" t="str">
        <f>'Real GDP'!A200</f>
        <v>Q2/2008</v>
      </c>
      <c r="B200" s="5">
        <f>'Real GDP'!D200</f>
        <v>2350.7022299999999</v>
      </c>
      <c r="C200" s="4">
        <v>194</v>
      </c>
      <c r="D200" s="22">
        <f>100*('Real GDP'!N200-'Real GDP'!X200)</f>
        <v>126.03481420593148</v>
      </c>
      <c r="E200" s="5">
        <f>100*'Real GDP'!X200</f>
        <v>-1.24807022822804</v>
      </c>
      <c r="R200" s="4" t="str">
        <f t="shared" ref="R200:R238" si="34">A200</f>
        <v>Q2/2008</v>
      </c>
      <c r="S200" s="5">
        <f>100*DataTransformed!M196</f>
        <v>4.7125649258344282</v>
      </c>
      <c r="T200" s="5">
        <f t="shared" si="25"/>
        <v>6.6713546651627098</v>
      </c>
      <c r="U200" s="5">
        <f t="shared" si="26"/>
        <v>3.2159671044713178</v>
      </c>
      <c r="V200" s="5">
        <f t="shared" si="28"/>
        <v>1.8159454533567043</v>
      </c>
      <c r="W200" s="5">
        <f t="shared" si="29"/>
        <v>0.17098900234486791</v>
      </c>
      <c r="X200" s="5">
        <f t="shared" si="27"/>
        <v>-0.16247181422137702</v>
      </c>
      <c r="Z200" s="63">
        <f t="shared" si="32"/>
        <v>-0.95980542046841844</v>
      </c>
      <c r="AA200" s="5">
        <f t="shared" si="33"/>
        <v>0.35013249748666614</v>
      </c>
      <c r="AB200" s="5">
        <f t="shared" ref="AB200:AB223" si="35">Z200/AA200</f>
        <v>-2.7412634570002177</v>
      </c>
      <c r="AC200" s="5">
        <f t="shared" ref="AC200:AC238" si="36">_xlfn.NORM.DIST(AB200,0,1,FALSE)</f>
        <v>9.3143300090149147E-3</v>
      </c>
      <c r="AD200" s="5" t="e">
        <v>#N/A</v>
      </c>
      <c r="AE200" s="5" t="e">
        <v>#N/A</v>
      </c>
      <c r="AF200" s="5" t="e">
        <v>#N/A</v>
      </c>
      <c r="AG200" s="5" t="e">
        <f t="shared" ref="AG200:AG238" si="37">_xlfn.NORM.DIST(AF200,0,1,FALSE)</f>
        <v>#N/A</v>
      </c>
    </row>
    <row r="201" spans="1:33" x14ac:dyDescent="0.25">
      <c r="A201" s="4" t="str">
        <f>'Real GDP'!A201</f>
        <v>Q3/2008</v>
      </c>
      <c r="B201" s="5">
        <f>'Real GDP'!D201</f>
        <v>2311.9891299999999</v>
      </c>
      <c r="C201" s="4">
        <v>195</v>
      </c>
      <c r="D201" s="22">
        <f>100*('Real GDP'!N201-'Real GDP'!X201)</f>
        <v>125.94777517420448</v>
      </c>
      <c r="E201" s="5">
        <f>100*'Real GDP'!X201</f>
        <v>-2.8216167517503199</v>
      </c>
      <c r="R201" s="4" t="str">
        <f t="shared" si="34"/>
        <v>Q3/2008</v>
      </c>
      <c r="S201" s="5">
        <f>100*DataTransformed!M197</f>
        <v>4.5225614332409236</v>
      </c>
      <c r="T201" s="5">
        <f t="shared" si="25"/>
        <v>4.7125649258344282</v>
      </c>
      <c r="U201" s="5">
        <f t="shared" si="26"/>
        <v>6.6713546651627098</v>
      </c>
      <c r="V201" s="5">
        <f t="shared" si="28"/>
        <v>3.2159671044713178</v>
      </c>
      <c r="W201" s="5">
        <f t="shared" si="29"/>
        <v>1.8159454533567043</v>
      </c>
      <c r="X201" s="5">
        <f t="shared" si="27"/>
        <v>-1.24807022822804</v>
      </c>
      <c r="Z201" s="5">
        <f t="shared" si="32"/>
        <v>-0.95665449093768373</v>
      </c>
      <c r="AA201" s="5">
        <f t="shared" si="33"/>
        <v>0.33859257958855699</v>
      </c>
      <c r="AB201" s="5">
        <f t="shared" si="35"/>
        <v>-2.8253852819225065</v>
      </c>
      <c r="AC201" s="5">
        <f t="shared" si="36"/>
        <v>7.3699855837344097E-3</v>
      </c>
      <c r="AD201" s="5" t="e">
        <v>#N/A</v>
      </c>
      <c r="AE201" s="5" t="e">
        <v>#N/A</v>
      </c>
      <c r="AF201" s="5" t="e">
        <v>#N/A</v>
      </c>
      <c r="AG201" s="5" t="e">
        <f t="shared" si="37"/>
        <v>#N/A</v>
      </c>
    </row>
    <row r="202" spans="1:33" x14ac:dyDescent="0.25">
      <c r="A202" s="4" t="str">
        <f>'Real GDP'!A202</f>
        <v>Q4/2008</v>
      </c>
      <c r="B202" s="5">
        <f>'Real GDP'!D202</f>
        <v>2261.7839600000002</v>
      </c>
      <c r="C202" s="4">
        <v>196</v>
      </c>
      <c r="D202" s="22">
        <f>100*('Real GDP'!N202-'Real GDP'!X202)</f>
        <v>125.37492980202562</v>
      </c>
      <c r="E202" s="5">
        <f>100*'Real GDP'!X202</f>
        <v>-4.4442098304634996</v>
      </c>
      <c r="R202" s="4" t="str">
        <f t="shared" si="34"/>
        <v>Q4/2008</v>
      </c>
      <c r="S202" s="5">
        <f>100*DataTransformed!M198</f>
        <v>0.80760866025855194</v>
      </c>
      <c r="T202" s="5">
        <f t="shared" ref="T202:T223" si="38">S201</f>
        <v>4.5225614332409236</v>
      </c>
      <c r="U202" s="5">
        <f t="shared" si="26"/>
        <v>4.7125649258344282</v>
      </c>
      <c r="V202" s="5">
        <f t="shared" si="28"/>
        <v>6.6713546651627098</v>
      </c>
      <c r="W202" s="5">
        <f t="shared" si="29"/>
        <v>3.2159671044713178</v>
      </c>
      <c r="X202" s="5">
        <f t="shared" si="27"/>
        <v>-2.8216167517503199</v>
      </c>
      <c r="Z202" s="5">
        <f t="shared" si="32"/>
        <v>-0.67166238331705963</v>
      </c>
      <c r="AA202" s="5">
        <f t="shared" si="33"/>
        <v>0.31395226670477488</v>
      </c>
      <c r="AB202" s="5">
        <f t="shared" si="35"/>
        <v>-2.1393773976113941</v>
      </c>
      <c r="AC202" s="5">
        <f t="shared" si="36"/>
        <v>4.0461419739306288E-2</v>
      </c>
      <c r="AD202" s="5" t="e">
        <v>#N/A</v>
      </c>
      <c r="AE202" s="5" t="e">
        <v>#N/A</v>
      </c>
      <c r="AF202" s="5" t="e">
        <v>#N/A</v>
      </c>
      <c r="AG202" s="5" t="e">
        <f t="shared" si="37"/>
        <v>#N/A</v>
      </c>
    </row>
    <row r="203" spans="1:33" x14ac:dyDescent="0.25">
      <c r="A203" s="4" t="str">
        <f>'Real GDP'!A203</f>
        <v>Q1/2009</v>
      </c>
      <c r="B203" s="5">
        <f>'Real GDP'!D203</f>
        <v>2224.1806499999998</v>
      </c>
      <c r="C203" s="4">
        <v>197</v>
      </c>
      <c r="D203" s="22">
        <f>100*('Real GDP'!N203-'Real GDP'!X203)</f>
        <v>124.48132301516692</v>
      </c>
      <c r="E203" s="5">
        <f>100*'Real GDP'!X203</f>
        <v>-5.2271294561567494</v>
      </c>
      <c r="R203" s="4" t="str">
        <f t="shared" si="34"/>
        <v>Q1/2009</v>
      </c>
      <c r="S203" s="5">
        <f>100*DataTransformed!M199</f>
        <v>-1.9603950989864671</v>
      </c>
      <c r="T203" s="5">
        <f t="shared" si="38"/>
        <v>0.80760866025855194</v>
      </c>
      <c r="U203" s="5">
        <f t="shared" ref="U203:U223" si="39">S201</f>
        <v>4.5225614332409236</v>
      </c>
      <c r="V203" s="5">
        <f t="shared" si="28"/>
        <v>4.7125649258344282</v>
      </c>
      <c r="W203" s="5">
        <f t="shared" si="29"/>
        <v>6.6713546651627098</v>
      </c>
      <c r="X203" s="5">
        <f t="shared" ref="X203:X223" si="40">E202</f>
        <v>-4.4442098304634996</v>
      </c>
      <c r="Z203" s="5">
        <f t="shared" si="32"/>
        <v>-0.41714583542371575</v>
      </c>
      <c r="AA203" s="5">
        <f t="shared" si="33"/>
        <v>0.25898682633085052</v>
      </c>
      <c r="AB203" s="5">
        <f t="shared" si="35"/>
        <v>-1.6106836063191114</v>
      </c>
      <c r="AC203" s="5">
        <f t="shared" si="36"/>
        <v>0.10903467009768135</v>
      </c>
      <c r="AD203" s="5" t="e">
        <v>#N/A</v>
      </c>
      <c r="AE203" s="5" t="e">
        <v>#N/A</v>
      </c>
      <c r="AF203" s="5" t="e">
        <v>#N/A</v>
      </c>
      <c r="AG203" s="5" t="e">
        <f t="shared" si="37"/>
        <v>#N/A</v>
      </c>
    </row>
    <row r="204" spans="1:33" x14ac:dyDescent="0.25">
      <c r="A204" s="4" t="str">
        <f>'Real GDP'!A204</f>
        <v>Q2/2009</v>
      </c>
      <c r="B204" s="5">
        <f>'Real GDP'!D204</f>
        <v>2219.9644700000003</v>
      </c>
      <c r="C204" s="4">
        <v>198</v>
      </c>
      <c r="D204" s="22">
        <f>100*('Real GDP'!N204-'Real GDP'!X204)</f>
        <v>123.61202776166596</v>
      </c>
      <c r="E204" s="5">
        <f>100*'Real GDP'!X204</f>
        <v>-4.5475751382492806</v>
      </c>
      <c r="R204" s="4" t="str">
        <f t="shared" si="34"/>
        <v>Q2/2009</v>
      </c>
      <c r="S204" s="5">
        <f>100*DataTransformed!M200</f>
        <v>-2.1758344096145521</v>
      </c>
      <c r="T204" s="5">
        <f t="shared" si="38"/>
        <v>-1.9603950989864671</v>
      </c>
      <c r="U204" s="5">
        <f t="shared" si="39"/>
        <v>0.80760866025855194</v>
      </c>
      <c r="V204" s="5">
        <f t="shared" ref="V204:V223" si="41">S201</f>
        <v>4.5225614332409236</v>
      </c>
      <c r="W204" s="5">
        <f t="shared" si="29"/>
        <v>4.7125649258344282</v>
      </c>
      <c r="X204" s="5">
        <f t="shared" si="40"/>
        <v>-5.2271294561567494</v>
      </c>
      <c r="Z204" s="5">
        <f t="shared" si="32"/>
        <v>-0.24049278442548222</v>
      </c>
      <c r="AA204" s="5">
        <f t="shared" si="33"/>
        <v>0.21076269470682751</v>
      </c>
      <c r="AB204" s="5">
        <f t="shared" si="35"/>
        <v>-1.1410595445271257</v>
      </c>
      <c r="AC204" s="5">
        <f t="shared" si="36"/>
        <v>0.20805621418643652</v>
      </c>
      <c r="AD204" s="5" t="e">
        <v>#N/A</v>
      </c>
      <c r="AE204" s="5" t="e">
        <v>#N/A</v>
      </c>
      <c r="AF204" s="5" t="e">
        <v>#N/A</v>
      </c>
      <c r="AG204" s="5" t="e">
        <f t="shared" si="37"/>
        <v>#N/A</v>
      </c>
    </row>
    <row r="205" spans="1:33" x14ac:dyDescent="0.25">
      <c r="A205" s="4" t="str">
        <f>'Real GDP'!A205</f>
        <v>Q3/2009</v>
      </c>
      <c r="B205" s="5">
        <f>'Real GDP'!D205</f>
        <v>2223.1227200000003</v>
      </c>
      <c r="C205" s="4">
        <v>199</v>
      </c>
      <c r="D205" s="22">
        <f>100*('Real GDP'!N205-'Real GDP'!X205)</f>
        <v>122.84402001267256</v>
      </c>
      <c r="E205" s="5">
        <f>100*'Real GDP'!X205</f>
        <v>-3.6374027007469096</v>
      </c>
      <c r="R205" s="4" t="str">
        <f t="shared" si="34"/>
        <v>Q3/2009</v>
      </c>
      <c r="S205" s="5">
        <f>100*DataTransformed!M201</f>
        <v>1.2673722094081796</v>
      </c>
      <c r="T205" s="5">
        <f t="shared" si="38"/>
        <v>-2.1758344096145521</v>
      </c>
      <c r="U205" s="5">
        <f t="shared" si="39"/>
        <v>-1.9603950989864671</v>
      </c>
      <c r="V205" s="5">
        <f t="shared" si="41"/>
        <v>0.80760866025855194</v>
      </c>
      <c r="W205" s="5">
        <f t="shared" ref="W205:W223" si="42">S201</f>
        <v>4.5225614332409236</v>
      </c>
      <c r="X205" s="5">
        <f t="shared" si="40"/>
        <v>-4.5475751382492806</v>
      </c>
      <c r="Z205" s="5">
        <f t="shared" si="32"/>
        <v>-0.26638219856267076</v>
      </c>
      <c r="AA205" s="5">
        <f t="shared" si="33"/>
        <v>0.1919984290706698</v>
      </c>
      <c r="AB205" s="5">
        <f t="shared" si="35"/>
        <v>-1.3874186359338501</v>
      </c>
      <c r="AC205" s="5">
        <f t="shared" si="36"/>
        <v>0.15237605479029515</v>
      </c>
      <c r="AD205" s="5" t="e">
        <v>#N/A</v>
      </c>
      <c r="AE205" s="5" t="e">
        <v>#N/A</v>
      </c>
      <c r="AF205" s="5" t="e">
        <v>#N/A</v>
      </c>
      <c r="AG205" s="5" t="e">
        <f t="shared" si="37"/>
        <v>#N/A</v>
      </c>
    </row>
    <row r="206" spans="1:33" x14ac:dyDescent="0.25">
      <c r="A206" s="4" t="str">
        <f>'Real GDP'!A206</f>
        <v>Q4/2009</v>
      </c>
      <c r="B206" s="5">
        <f>'Real GDP'!D206</f>
        <v>2230.8186600000004</v>
      </c>
      <c r="C206" s="4">
        <v>200</v>
      </c>
      <c r="D206" s="22">
        <f>100*('Real GDP'!N206-'Real GDP'!X206)</f>
        <v>122.21797419600043</v>
      </c>
      <c r="E206" s="5">
        <f>100*'Real GDP'!X206</f>
        <v>-2.6657776766959103</v>
      </c>
      <c r="R206" s="4" t="str">
        <f t="shared" si="34"/>
        <v>Q4/2009</v>
      </c>
      <c r="S206" s="5">
        <f>100*DataTransformed!M202</f>
        <v>2.2115942734242111</v>
      </c>
      <c r="T206" s="5">
        <f t="shared" si="38"/>
        <v>1.2673722094081796</v>
      </c>
      <c r="U206" s="5">
        <f t="shared" si="39"/>
        <v>-2.1758344096145521</v>
      </c>
      <c r="V206" s="5">
        <f t="shared" si="41"/>
        <v>-1.9603950989864671</v>
      </c>
      <c r="W206" s="5">
        <f t="shared" si="42"/>
        <v>0.80760866025855194</v>
      </c>
      <c r="X206" s="5">
        <f t="shared" si="40"/>
        <v>-3.6374027007469096</v>
      </c>
      <c r="Z206" s="5">
        <f t="shared" si="32"/>
        <v>-0.14012726506272169</v>
      </c>
      <c r="AA206" s="5">
        <f t="shared" si="33"/>
        <v>0.18281923125525579</v>
      </c>
      <c r="AB206" s="5">
        <f t="shared" si="35"/>
        <v>-0.76647989437759567</v>
      </c>
      <c r="AC206" s="5">
        <f t="shared" si="36"/>
        <v>0.2973979174664278</v>
      </c>
      <c r="AD206" s="5" t="e">
        <v>#N/A</v>
      </c>
      <c r="AE206" s="5" t="e">
        <v>#N/A</v>
      </c>
      <c r="AF206" s="5" t="e">
        <v>#N/A</v>
      </c>
      <c r="AG206" s="5" t="e">
        <f t="shared" si="37"/>
        <v>#N/A</v>
      </c>
    </row>
    <row r="207" spans="1:33" x14ac:dyDescent="0.25">
      <c r="A207" s="4" t="str">
        <f>'Real GDP'!A207</f>
        <v>Q1/2010</v>
      </c>
      <c r="B207" s="5">
        <f>'Real GDP'!D207</f>
        <v>2240.8793999999998</v>
      </c>
      <c r="C207" s="4">
        <v>201</v>
      </c>
      <c r="D207" s="22">
        <f>100*('Real GDP'!N207-'Real GDP'!X207)</f>
        <v>121.74813959442328</v>
      </c>
      <c r="E207" s="5">
        <f>100*'Real GDP'!X207</f>
        <v>-1.7459682852023699</v>
      </c>
      <c r="R207" s="4" t="str">
        <f t="shared" si="34"/>
        <v>Q1/2010</v>
      </c>
      <c r="S207" s="5">
        <f>100*DataTransformed!M203</f>
        <v>4.4287515599854999</v>
      </c>
      <c r="T207" s="5">
        <f t="shared" si="38"/>
        <v>2.2115942734242111</v>
      </c>
      <c r="U207" s="5">
        <f t="shared" si="39"/>
        <v>1.2673722094081796</v>
      </c>
      <c r="V207" s="5">
        <f t="shared" si="41"/>
        <v>-2.1758344096145521</v>
      </c>
      <c r="W207" s="5">
        <f t="shared" si="42"/>
        <v>-1.9603950989864671</v>
      </c>
      <c r="X207" s="5">
        <f t="shared" si="40"/>
        <v>-2.6657776766959103</v>
      </c>
      <c r="Z207" s="5">
        <f t="shared" si="32"/>
        <v>-7.583783541134299E-3</v>
      </c>
      <c r="AA207" s="5">
        <f t="shared" si="33"/>
        <v>0.16003538838142237</v>
      </c>
      <c r="AB207" s="5">
        <f t="shared" si="35"/>
        <v>-4.7388165941519088E-2</v>
      </c>
      <c r="AC207" s="5">
        <f t="shared" si="36"/>
        <v>0.39849459175869967</v>
      </c>
      <c r="AD207" s="5" t="e">
        <v>#N/A</v>
      </c>
      <c r="AE207" s="5" t="e">
        <v>#N/A</v>
      </c>
      <c r="AF207" s="5" t="e">
        <v>#N/A</v>
      </c>
      <c r="AG207" s="5" t="e">
        <f t="shared" si="37"/>
        <v>#N/A</v>
      </c>
    </row>
    <row r="208" spans="1:33" x14ac:dyDescent="0.25">
      <c r="A208" s="4" t="str">
        <f>'Real GDP'!A208</f>
        <v>Q2/2010</v>
      </c>
      <c r="B208" s="5">
        <f>'Real GDP'!D208</f>
        <v>2260.12446</v>
      </c>
      <c r="C208" s="4">
        <v>202</v>
      </c>
      <c r="D208" s="22">
        <f>100*('Real GDP'!N208-'Real GDP'!X208)</f>
        <v>121.50507200007803</v>
      </c>
      <c r="E208" s="5">
        <f>100*'Real GDP'!X208</f>
        <v>-0.64775024539096604</v>
      </c>
      <c r="R208" s="4" t="str">
        <f t="shared" si="34"/>
        <v>Q2/2010</v>
      </c>
      <c r="S208" s="5">
        <f>100*DataTransformed!M204</f>
        <v>3.8788370218576063</v>
      </c>
      <c r="T208" s="5">
        <f t="shared" si="38"/>
        <v>4.4287515599854999</v>
      </c>
      <c r="U208" s="5">
        <f t="shared" si="39"/>
        <v>2.2115942734242111</v>
      </c>
      <c r="V208" s="5">
        <f t="shared" si="41"/>
        <v>1.2673722094081796</v>
      </c>
      <c r="W208" s="5">
        <f t="shared" si="42"/>
        <v>-2.1758344096145521</v>
      </c>
      <c r="X208" s="5">
        <f t="shared" si="40"/>
        <v>-1.7459682852023699</v>
      </c>
      <c r="Z208" s="5">
        <f t="shared" si="32"/>
        <v>9.676805613606395E-3</v>
      </c>
      <c r="AA208" s="5">
        <f t="shared" si="33"/>
        <v>0.1597244145218569</v>
      </c>
      <c r="AB208" s="5">
        <f t="shared" si="35"/>
        <v>6.0584386191518694E-2</v>
      </c>
      <c r="AC208" s="5">
        <f t="shared" si="36"/>
        <v>0.39821079941894733</v>
      </c>
      <c r="AD208" s="5" t="e">
        <v>#N/A</v>
      </c>
      <c r="AE208" s="5" t="e">
        <v>#N/A</v>
      </c>
      <c r="AF208" s="5" t="e">
        <v>#N/A</v>
      </c>
      <c r="AG208" s="5" t="e">
        <f t="shared" si="37"/>
        <v>#N/A</v>
      </c>
    </row>
    <row r="209" spans="1:33" x14ac:dyDescent="0.25">
      <c r="A209" s="4" t="str">
        <f>'Real GDP'!A209</f>
        <v>Q3/2010</v>
      </c>
      <c r="B209" s="5">
        <f>'Real GDP'!D209</f>
        <v>2273.1930499999999</v>
      </c>
      <c r="C209" s="4">
        <v>203</v>
      </c>
      <c r="D209" s="22">
        <f>100*('Real GDP'!N209-'Real GDP'!X209)</f>
        <v>121.41183346011293</v>
      </c>
      <c r="E209" s="5">
        <f>100*'Real GDP'!X209</f>
        <v>2.2047345351450299E-2</v>
      </c>
      <c r="R209" s="4" t="str">
        <f t="shared" si="34"/>
        <v>Q3/2010</v>
      </c>
      <c r="S209" s="5">
        <f>100*DataTransformed!M205</f>
        <v>2.4243431767921209</v>
      </c>
      <c r="T209" s="5">
        <f t="shared" si="38"/>
        <v>3.8788370218576063</v>
      </c>
      <c r="U209" s="5">
        <f t="shared" si="39"/>
        <v>4.4287515599854999</v>
      </c>
      <c r="V209" s="5">
        <f t="shared" si="41"/>
        <v>2.2115942734242111</v>
      </c>
      <c r="W209" s="5">
        <f t="shared" si="42"/>
        <v>1.2673722094081796</v>
      </c>
      <c r="X209" s="5">
        <f t="shared" si="40"/>
        <v>-0.64775024539096604</v>
      </c>
      <c r="Z209" s="5">
        <f t="shared" si="32"/>
        <v>2.7152306307621072E-2</v>
      </c>
      <c r="AA209" s="5">
        <f t="shared" si="33"/>
        <v>0.15991032759813381</v>
      </c>
      <c r="AB209" s="5">
        <f t="shared" si="35"/>
        <v>0.16979707762125767</v>
      </c>
      <c r="AC209" s="5">
        <f t="shared" si="36"/>
        <v>0.39323257156773411</v>
      </c>
      <c r="AD209" s="5" t="e">
        <v>#N/A</v>
      </c>
      <c r="AE209" s="5" t="e">
        <v>#N/A</v>
      </c>
      <c r="AF209" s="5" t="e">
        <v>#N/A</v>
      </c>
      <c r="AG209" s="5" t="e">
        <f t="shared" si="37"/>
        <v>#N/A</v>
      </c>
    </row>
    <row r="210" spans="1:33" x14ac:dyDescent="0.25">
      <c r="A210" s="4" t="str">
        <f>'Real GDP'!A210</f>
        <v>Q4/2010</v>
      </c>
      <c r="B210" s="5">
        <f>'Real GDP'!D210</f>
        <v>2276.1542200000004</v>
      </c>
      <c r="C210" s="4">
        <v>204</v>
      </c>
      <c r="D210" s="22">
        <f>100*('Real GDP'!N210-'Real GDP'!X210)</f>
        <v>121.36391247951777</v>
      </c>
      <c r="E210" s="5">
        <f>100*'Real GDP'!X210</f>
        <v>0.200148338262429</v>
      </c>
      <c r="R210" s="4" t="str">
        <f t="shared" si="34"/>
        <v>Q4/2010</v>
      </c>
      <c r="S210" s="5">
        <f>100*DataTransformed!M206</f>
        <v>2.2507436385161839</v>
      </c>
      <c r="T210" s="5">
        <f t="shared" si="38"/>
        <v>2.4243431767921209</v>
      </c>
      <c r="U210" s="5">
        <f t="shared" si="39"/>
        <v>3.8788370218576063</v>
      </c>
      <c r="V210" s="5">
        <f t="shared" si="41"/>
        <v>4.4287515599854999</v>
      </c>
      <c r="W210" s="5">
        <f t="shared" si="42"/>
        <v>2.2115942734242111</v>
      </c>
      <c r="X210" s="5">
        <f t="shared" si="40"/>
        <v>2.2047345351450299E-2</v>
      </c>
      <c r="Z210" s="5">
        <f t="shared" si="32"/>
        <v>4.2227361518169179E-2</v>
      </c>
      <c r="AA210" s="5">
        <f t="shared" si="33"/>
        <v>0.1591829292863047</v>
      </c>
      <c r="AB210" s="5">
        <f t="shared" si="35"/>
        <v>0.26527569072572788</v>
      </c>
      <c r="AC210" s="5">
        <f t="shared" si="36"/>
        <v>0.38514933790210032</v>
      </c>
      <c r="AD210" s="5" t="e">
        <v>#N/A</v>
      </c>
      <c r="AE210" s="5" t="e">
        <v>#N/A</v>
      </c>
      <c r="AF210" s="5" t="e">
        <v>#N/A</v>
      </c>
      <c r="AG210" s="5" t="e">
        <f t="shared" si="37"/>
        <v>#N/A</v>
      </c>
    </row>
    <row r="211" spans="1:33" x14ac:dyDescent="0.25">
      <c r="A211" s="4" t="str">
        <f>'Real GDP'!A211</f>
        <v>Q1/2011</v>
      </c>
      <c r="B211" s="5">
        <f>'Real GDP'!D211</f>
        <v>2293.2159900000001</v>
      </c>
      <c r="C211" s="4">
        <v>205</v>
      </c>
      <c r="D211" s="22">
        <f>100*('Real GDP'!N211-'Real GDP'!X211)</f>
        <v>121.47985977010218</v>
      </c>
      <c r="E211" s="5">
        <f>100*'Real GDP'!X211</f>
        <v>0.83099320984312297</v>
      </c>
      <c r="R211" s="4" t="str">
        <f t="shared" si="34"/>
        <v>Q1/2011</v>
      </c>
      <c r="S211" s="5">
        <f>100*DataTransformed!M207</f>
        <v>-0.28456820630857749</v>
      </c>
      <c r="T211" s="5">
        <f t="shared" si="38"/>
        <v>2.2507436385161839</v>
      </c>
      <c r="U211" s="5">
        <f t="shared" si="39"/>
        <v>2.4243431767921209</v>
      </c>
      <c r="V211" s="5">
        <f t="shared" si="41"/>
        <v>3.8788370218576063</v>
      </c>
      <c r="W211" s="5">
        <f t="shared" si="42"/>
        <v>4.4287515599854999</v>
      </c>
      <c r="X211" s="5">
        <f t="shared" si="40"/>
        <v>0.200148338262429</v>
      </c>
      <c r="Z211" s="5">
        <f t="shared" si="32"/>
        <v>2.9804330733673924E-2</v>
      </c>
      <c r="AA211" s="5">
        <f t="shared" si="33"/>
        <v>0.1598407814060005</v>
      </c>
      <c r="AB211" s="5">
        <f t="shared" si="35"/>
        <v>0.18646261906071399</v>
      </c>
      <c r="AC211" s="5">
        <f t="shared" si="36"/>
        <v>0.39206694043367474</v>
      </c>
      <c r="AD211" s="5" t="e">
        <v>#N/A</v>
      </c>
      <c r="AE211" s="5" t="e">
        <v>#N/A</v>
      </c>
      <c r="AF211" s="5" t="e">
        <v>#N/A</v>
      </c>
      <c r="AG211" s="5" t="e">
        <f t="shared" si="37"/>
        <v>#N/A</v>
      </c>
    </row>
    <row r="212" spans="1:33" x14ac:dyDescent="0.25">
      <c r="A212" s="4" t="str">
        <f>'Real GDP'!A212</f>
        <v>Q2/2011</v>
      </c>
      <c r="B212" s="5">
        <f>'Real GDP'!D212</f>
        <v>2296.6024200000002</v>
      </c>
      <c r="C212" s="4">
        <v>206</v>
      </c>
      <c r="D212" s="22">
        <f>100*('Real GDP'!N212-'Real GDP'!X212)</f>
        <v>121.62077925835592</v>
      </c>
      <c r="E212" s="5">
        <f>100*'Real GDP'!X212</f>
        <v>0.83763644899972289</v>
      </c>
      <c r="R212" s="4" t="str">
        <f t="shared" si="34"/>
        <v>Q2/2011</v>
      </c>
      <c r="S212" s="5">
        <f>100*DataTransformed!M208</f>
        <v>1.1651459465980452</v>
      </c>
      <c r="T212" s="5">
        <f t="shared" si="38"/>
        <v>-0.28456820630857749</v>
      </c>
      <c r="U212" s="5">
        <f t="shared" si="39"/>
        <v>2.2507436385161839</v>
      </c>
      <c r="V212" s="5">
        <f t="shared" si="41"/>
        <v>2.4243431767921209</v>
      </c>
      <c r="W212" s="5">
        <f t="shared" si="42"/>
        <v>3.8788370218576063</v>
      </c>
      <c r="X212" s="5">
        <f t="shared" si="40"/>
        <v>0.83099320984312297</v>
      </c>
      <c r="Z212" s="5">
        <f t="shared" si="32"/>
        <v>5.0380114606172449E-2</v>
      </c>
      <c r="AA212" s="5">
        <f t="shared" si="33"/>
        <v>0.15726690538405</v>
      </c>
      <c r="AB212" s="5">
        <f t="shared" si="35"/>
        <v>0.3203478473944843</v>
      </c>
      <c r="AC212" s="5">
        <f t="shared" si="36"/>
        <v>0.37898831524245852</v>
      </c>
      <c r="AD212" s="5" t="e">
        <v>#N/A</v>
      </c>
      <c r="AE212" s="5" t="e">
        <v>#N/A</v>
      </c>
      <c r="AF212" s="5" t="e">
        <v>#N/A</v>
      </c>
      <c r="AG212" s="5" t="e">
        <f t="shared" si="37"/>
        <v>#N/A</v>
      </c>
    </row>
    <row r="213" spans="1:33" x14ac:dyDescent="0.25">
      <c r="A213" s="4" t="str">
        <f>'Real GDP'!A213</f>
        <v>Q3/2011</v>
      </c>
      <c r="B213" s="5">
        <f>'Real GDP'!D213</f>
        <v>2302.7840699999997</v>
      </c>
      <c r="C213" s="4">
        <v>207</v>
      </c>
      <c r="D213" s="22">
        <f>100*('Real GDP'!N213-'Real GDP'!X213)</f>
        <v>121.80602284312634</v>
      </c>
      <c r="E213" s="5">
        <f>100*'Real GDP'!X213</f>
        <v>0.92119626814326505</v>
      </c>
      <c r="R213" s="4" t="str">
        <f t="shared" si="34"/>
        <v>Q3/2011</v>
      </c>
      <c r="S213" s="5">
        <f>100*DataTransformed!M209</f>
        <v>0.81427387031425269</v>
      </c>
      <c r="T213" s="5">
        <f t="shared" si="38"/>
        <v>1.1651459465980452</v>
      </c>
      <c r="U213" s="5">
        <f t="shared" si="39"/>
        <v>-0.28456820630857749</v>
      </c>
      <c r="V213" s="5">
        <f t="shared" si="41"/>
        <v>2.2507436385161839</v>
      </c>
      <c r="W213" s="5">
        <f t="shared" si="42"/>
        <v>2.4243431767921209</v>
      </c>
      <c r="X213" s="5">
        <f t="shared" si="40"/>
        <v>0.83763644899972289</v>
      </c>
      <c r="Z213" s="5">
        <f t="shared" si="32"/>
        <v>4.3114052196632481E-2</v>
      </c>
      <c r="AA213" s="5">
        <f t="shared" si="33"/>
        <v>0.15629591731983802</v>
      </c>
      <c r="AB213" s="5">
        <f t="shared" si="35"/>
        <v>0.2758488701173526</v>
      </c>
      <c r="AC213" s="5">
        <f t="shared" si="36"/>
        <v>0.3840491142896505</v>
      </c>
      <c r="AD213" s="5" t="e">
        <v>#N/A</v>
      </c>
      <c r="AE213" s="5" t="e">
        <v>#N/A</v>
      </c>
      <c r="AF213" s="5" t="e">
        <v>#N/A</v>
      </c>
      <c r="AG213" s="5" t="e">
        <f t="shared" si="37"/>
        <v>#N/A</v>
      </c>
    </row>
    <row r="214" spans="1:33" x14ac:dyDescent="0.25">
      <c r="A214" s="4" t="str">
        <f>'Real GDP'!A214</f>
        <v>Q4/2011</v>
      </c>
      <c r="B214" s="5">
        <f>'Real GDP'!D214</f>
        <v>2306.6061099999997</v>
      </c>
      <c r="C214" s="4">
        <v>208</v>
      </c>
      <c r="D214" s="22">
        <f>100*('Real GDP'!N214-'Real GDP'!X214)</f>
        <v>122.00791280285712</v>
      </c>
      <c r="E214" s="5">
        <f>100*'Real GDP'!X214</f>
        <v>0.88514346806671806</v>
      </c>
      <c r="R214" s="4" t="str">
        <f t="shared" si="34"/>
        <v>Q4/2011</v>
      </c>
      <c r="S214" s="5">
        <f>100*DataTransformed!M210</f>
        <v>0.87901798542304732</v>
      </c>
      <c r="T214" s="5">
        <f t="shared" si="38"/>
        <v>0.81427387031425269</v>
      </c>
      <c r="U214" s="5">
        <f t="shared" si="39"/>
        <v>1.1651459465980452</v>
      </c>
      <c r="V214" s="5">
        <f t="shared" si="41"/>
        <v>-0.28456820630857749</v>
      </c>
      <c r="W214" s="5">
        <f t="shared" si="42"/>
        <v>2.2507436385161839</v>
      </c>
      <c r="X214" s="5">
        <f t="shared" si="40"/>
        <v>0.92119626814326505</v>
      </c>
      <c r="Z214" s="5">
        <f t="shared" si="32"/>
        <v>2.1864503480617883E-2</v>
      </c>
      <c r="AA214" s="5">
        <f t="shared" si="33"/>
        <v>0.15607199623615584</v>
      </c>
      <c r="AB214" s="5">
        <f t="shared" si="35"/>
        <v>0.14009241893423494</v>
      </c>
      <c r="AC214" s="5">
        <f t="shared" si="36"/>
        <v>0.39504662774406102</v>
      </c>
      <c r="AD214" s="5" t="e">
        <v>#N/A</v>
      </c>
      <c r="AE214" s="5" t="e">
        <v>#N/A</v>
      </c>
      <c r="AF214" s="5" t="e">
        <v>#N/A</v>
      </c>
      <c r="AG214" s="5" t="e">
        <f t="shared" si="37"/>
        <v>#N/A</v>
      </c>
    </row>
    <row r="215" spans="1:33" x14ac:dyDescent="0.25">
      <c r="A215" s="4" t="str">
        <f>'Real GDP'!A215</f>
        <v>Q1/2012</v>
      </c>
      <c r="B215" s="5">
        <f>'Real GDP'!D215</f>
        <v>2321.5468300000002</v>
      </c>
      <c r="C215" s="4">
        <v>209</v>
      </c>
      <c r="D215" s="22">
        <f>100*('Real GDP'!N215-'Real GDP'!X215)</f>
        <v>122.31867461980383</v>
      </c>
      <c r="E215" s="5">
        <f>100*'Real GDP'!X215</f>
        <v>1.22002893612903</v>
      </c>
      <c r="R215" s="4" t="str">
        <f t="shared" si="34"/>
        <v>Q1/2012</v>
      </c>
      <c r="S215" s="5">
        <f>100*DataTransformed!M211</f>
        <v>2.816440547265131</v>
      </c>
      <c r="T215" s="5">
        <f t="shared" si="38"/>
        <v>0.87901798542304732</v>
      </c>
      <c r="U215" s="5">
        <f t="shared" si="39"/>
        <v>0.81427387031425269</v>
      </c>
      <c r="V215" s="5">
        <f t="shared" si="41"/>
        <v>1.1651459465980452</v>
      </c>
      <c r="W215" s="5">
        <f t="shared" si="42"/>
        <v>-0.28456820630857749</v>
      </c>
      <c r="X215" s="5">
        <f t="shared" si="40"/>
        <v>0.88514346806671806</v>
      </c>
      <c r="Z215" s="5">
        <f t="shared" si="32"/>
        <v>4.1083053858662427E-2</v>
      </c>
      <c r="AA215" s="5">
        <f t="shared" si="33"/>
        <v>0.15756260603517067</v>
      </c>
      <c r="AB215" s="5">
        <f t="shared" si="35"/>
        <v>0.26074114215584876</v>
      </c>
      <c r="AC215" s="5">
        <f t="shared" si="36"/>
        <v>0.38560895043309829</v>
      </c>
      <c r="AD215" s="5" t="e">
        <v>#N/A</v>
      </c>
      <c r="AE215" s="5" t="e">
        <v>#N/A</v>
      </c>
      <c r="AF215" s="5" t="e">
        <v>#N/A</v>
      </c>
      <c r="AG215" s="5" t="e">
        <f t="shared" si="37"/>
        <v>#N/A</v>
      </c>
    </row>
    <row r="216" spans="1:33" x14ac:dyDescent="0.25">
      <c r="A216" s="4" t="str">
        <f>'Real GDP'!A216</f>
        <v>Q2/2012</v>
      </c>
      <c r="B216" s="5">
        <f>'Real GDP'!D216</f>
        <v>2320.29702</v>
      </c>
      <c r="C216" s="4">
        <v>210</v>
      </c>
      <c r="D216" s="22">
        <f>100*('Real GDP'!N216-'Real GDP'!X216)</f>
        <v>122.58350496416139</v>
      </c>
      <c r="E216" s="5">
        <f>100*'Real GDP'!X216</f>
        <v>0.90134886866188901</v>
      </c>
      <c r="R216" s="4" t="str">
        <f t="shared" si="34"/>
        <v>Q2/2012</v>
      </c>
      <c r="S216" s="5">
        <f>100*DataTransformed!M212</f>
        <v>2.6628681920449537</v>
      </c>
      <c r="T216" s="5">
        <f t="shared" si="38"/>
        <v>2.816440547265131</v>
      </c>
      <c r="U216" s="5">
        <f t="shared" si="39"/>
        <v>0.87901798542304732</v>
      </c>
      <c r="V216" s="5">
        <f t="shared" si="41"/>
        <v>0.81427387031425269</v>
      </c>
      <c r="W216" s="5">
        <f t="shared" si="42"/>
        <v>1.1651459465980452</v>
      </c>
      <c r="X216" s="5">
        <f t="shared" si="40"/>
        <v>1.22002893612903</v>
      </c>
      <c r="Z216" s="5">
        <f t="shared" si="32"/>
        <v>-6.5220414842197452E-3</v>
      </c>
      <c r="AA216" s="5">
        <f t="shared" si="33"/>
        <v>0.16007354565491586</v>
      </c>
      <c r="AB216" s="5">
        <f t="shared" si="35"/>
        <v>-4.0744030861163433E-2</v>
      </c>
      <c r="AC216" s="5">
        <f t="shared" si="36"/>
        <v>0.3986112805290008</v>
      </c>
      <c r="AD216" s="5" t="e">
        <v>#N/A</v>
      </c>
      <c r="AE216" s="5" t="e">
        <v>#N/A</v>
      </c>
      <c r="AF216" s="5" t="e">
        <v>#N/A</v>
      </c>
      <c r="AG216" s="5" t="e">
        <f t="shared" si="37"/>
        <v>#N/A</v>
      </c>
    </row>
    <row r="217" spans="1:33" x14ac:dyDescent="0.25">
      <c r="A217" s="4" t="str">
        <f>'Real GDP'!A217</f>
        <v>Q3/2012</v>
      </c>
      <c r="B217" s="5">
        <f>'Real GDP'!D217</f>
        <v>2347.9277499999998</v>
      </c>
      <c r="C217" s="4">
        <v>211</v>
      </c>
      <c r="D217" s="22">
        <f>100*('Real GDP'!N217-'Real GDP'!X217)</f>
        <v>123.0529005745823</v>
      </c>
      <c r="E217" s="5">
        <f>100*'Real GDP'!X217</f>
        <v>1.6157459860326202</v>
      </c>
      <c r="R217" s="4" t="str">
        <f t="shared" si="34"/>
        <v>Q3/2012</v>
      </c>
      <c r="S217" s="5">
        <f>100*DataTransformed!M213</f>
        <v>3.7616067373296147</v>
      </c>
      <c r="T217" s="5">
        <f t="shared" si="38"/>
        <v>2.6628681920449537</v>
      </c>
      <c r="U217" s="5">
        <f t="shared" si="39"/>
        <v>2.816440547265131</v>
      </c>
      <c r="V217" s="5">
        <f t="shared" si="41"/>
        <v>0.87901798542304732</v>
      </c>
      <c r="W217" s="5">
        <f t="shared" si="42"/>
        <v>0.81427387031425269</v>
      </c>
      <c r="X217" s="5">
        <f t="shared" si="40"/>
        <v>0.90134886866188901</v>
      </c>
      <c r="Z217" s="5">
        <f t="shared" si="32"/>
        <v>-2.3816932056313758E-2</v>
      </c>
      <c r="AA217" s="5">
        <f t="shared" si="33"/>
        <v>0.1628076676342099</v>
      </c>
      <c r="AB217" s="5">
        <f t="shared" si="35"/>
        <v>-0.14628876147175537</v>
      </c>
      <c r="AC217" s="5">
        <f t="shared" si="36"/>
        <v>0.39469627493457171</v>
      </c>
      <c r="AD217" s="5" t="e">
        <v>#N/A</v>
      </c>
      <c r="AE217" s="5" t="e">
        <v>#N/A</v>
      </c>
      <c r="AF217" s="5" t="e">
        <v>#N/A</v>
      </c>
      <c r="AG217" s="5" t="e">
        <f t="shared" si="37"/>
        <v>#N/A</v>
      </c>
    </row>
    <row r="218" spans="1:33" x14ac:dyDescent="0.25">
      <c r="A218" s="4" t="str">
        <f>'Real GDP'!A218</f>
        <v>Q4/2012</v>
      </c>
      <c r="B218" s="5">
        <f>'Real GDP'!D218</f>
        <v>2342.5551099999998</v>
      </c>
      <c r="C218" s="4">
        <v>212</v>
      </c>
      <c r="D218" s="22">
        <f>100*('Real GDP'!N218-'Real GDP'!X218)</f>
        <v>123.41818412734136</v>
      </c>
      <c r="E218" s="5">
        <f>100*'Real GDP'!X218</f>
        <v>1.0213754710126199</v>
      </c>
      <c r="R218" s="4" t="str">
        <f t="shared" si="34"/>
        <v>Q4/2012</v>
      </c>
      <c r="S218" s="5">
        <f>100*DataTransformed!M214</f>
        <v>2.520234188055781</v>
      </c>
      <c r="T218" s="5">
        <f t="shared" si="38"/>
        <v>3.7616067373296147</v>
      </c>
      <c r="U218" s="5">
        <f t="shared" si="39"/>
        <v>2.6628681920449537</v>
      </c>
      <c r="V218" s="5">
        <f t="shared" si="41"/>
        <v>2.816440547265131</v>
      </c>
      <c r="W218" s="5">
        <f t="shared" si="42"/>
        <v>0.87901798542304732</v>
      </c>
      <c r="X218" s="5">
        <f t="shared" si="40"/>
        <v>1.6157459860326202</v>
      </c>
      <c r="Z218" s="5">
        <f t="shared" si="32"/>
        <v>2.7788853907145365E-2</v>
      </c>
      <c r="AA218" s="5">
        <f t="shared" si="33"/>
        <v>0.14916121855837711</v>
      </c>
      <c r="AB218" s="5">
        <f t="shared" si="35"/>
        <v>0.18630079705516528</v>
      </c>
      <c r="AC218" s="5">
        <f t="shared" si="36"/>
        <v>0.39207876561039301</v>
      </c>
      <c r="AD218" s="5" t="e">
        <v>#N/A</v>
      </c>
      <c r="AE218" s="5" t="e">
        <v>#N/A</v>
      </c>
      <c r="AF218" s="5" t="e">
        <v>#N/A</v>
      </c>
      <c r="AG218" s="5" t="e">
        <f t="shared" si="37"/>
        <v>#N/A</v>
      </c>
    </row>
    <row r="219" spans="1:33" x14ac:dyDescent="0.25">
      <c r="A219" s="4" t="str">
        <f>'Real GDP'!A219</f>
        <v>Q1/2013</v>
      </c>
      <c r="B219" s="5">
        <f>'Real GDP'!D219</f>
        <v>2357.7032599999998</v>
      </c>
      <c r="C219" s="4">
        <v>213</v>
      </c>
      <c r="D219" s="22">
        <f>100*('Real GDP'!N219-'Real GDP'!X219)</f>
        <v>123.86243543072948</v>
      </c>
      <c r="E219" s="5">
        <f>100*'Real GDP'!X219</f>
        <v>1.22169309358897</v>
      </c>
      <c r="R219" s="4" t="str">
        <f t="shared" si="34"/>
        <v>Q1/2013</v>
      </c>
      <c r="S219" s="5">
        <f>100*DataTransformed!M215</f>
        <v>2.6360599067949408</v>
      </c>
      <c r="T219" s="5">
        <f t="shared" si="38"/>
        <v>2.520234188055781</v>
      </c>
      <c r="U219" s="5">
        <f t="shared" si="39"/>
        <v>3.7616067373296147</v>
      </c>
      <c r="V219" s="5">
        <f t="shared" si="41"/>
        <v>2.6628681920449537</v>
      </c>
      <c r="W219" s="5">
        <f t="shared" si="42"/>
        <v>2.816440547265131</v>
      </c>
      <c r="X219" s="5">
        <f t="shared" si="40"/>
        <v>1.0213754710126199</v>
      </c>
      <c r="Z219" s="5">
        <f t="shared" si="32"/>
        <v>4.9456397286365798E-2</v>
      </c>
      <c r="AA219" s="5">
        <f t="shared" si="33"/>
        <v>0.14803402409114536</v>
      </c>
      <c r="AB219" s="5">
        <f t="shared" si="35"/>
        <v>0.3340880421916736</v>
      </c>
      <c r="AC219" s="5">
        <f t="shared" si="36"/>
        <v>0.37728819402984309</v>
      </c>
      <c r="AD219" s="5" t="e">
        <v>#N/A</v>
      </c>
      <c r="AE219" s="5" t="e">
        <v>#N/A</v>
      </c>
      <c r="AF219" s="5" t="e">
        <v>#N/A</v>
      </c>
      <c r="AG219" s="5" t="e">
        <f t="shared" si="37"/>
        <v>#N/A</v>
      </c>
    </row>
    <row r="220" spans="1:33" x14ac:dyDescent="0.25">
      <c r="A220" s="4" t="str">
        <f>'Real GDP'!A220</f>
        <v>Q2/2013</v>
      </c>
      <c r="B220" s="5">
        <f>'Real GDP'!D220</f>
        <v>2370.6318300000003</v>
      </c>
      <c r="C220" s="4">
        <v>214</v>
      </c>
      <c r="D220" s="22">
        <f>100*('Real GDP'!N220-'Real GDP'!X220)</f>
        <v>124.35448328495582</v>
      </c>
      <c r="E220" s="5">
        <f>100*'Real GDP'!X220</f>
        <v>1.2765016686631501</v>
      </c>
      <c r="R220" s="4" t="str">
        <f t="shared" si="34"/>
        <v>Q2/2013</v>
      </c>
      <c r="S220" s="5">
        <f>100*DataTransformed!M216</f>
        <v>2.6666465178202259</v>
      </c>
      <c r="T220" s="5">
        <f t="shared" si="38"/>
        <v>2.6360599067949408</v>
      </c>
      <c r="U220" s="5">
        <f t="shared" si="39"/>
        <v>2.520234188055781</v>
      </c>
      <c r="V220" s="5">
        <f t="shared" si="41"/>
        <v>3.7616067373296147</v>
      </c>
      <c r="W220" s="5">
        <f t="shared" si="42"/>
        <v>2.6628681920449537</v>
      </c>
      <c r="X220" s="5">
        <f t="shared" si="40"/>
        <v>1.22169309358897</v>
      </c>
      <c r="Z220" s="5">
        <f t="shared" si="32"/>
        <v>8.5622942269723529E-2</v>
      </c>
      <c r="AA220" s="5">
        <f t="shared" si="33"/>
        <v>0.14544950954585809</v>
      </c>
      <c r="AB220" s="5">
        <f t="shared" si="35"/>
        <v>0.58867810924262953</v>
      </c>
      <c r="AC220" s="5">
        <f t="shared" si="36"/>
        <v>0.33547444634583662</v>
      </c>
      <c r="AD220" s="5" t="e">
        <v>#N/A</v>
      </c>
      <c r="AE220" s="5" t="e">
        <v>#N/A</v>
      </c>
      <c r="AF220" s="5" t="e">
        <v>#N/A</v>
      </c>
      <c r="AG220" s="5" t="e">
        <f t="shared" si="37"/>
        <v>#N/A</v>
      </c>
    </row>
    <row r="221" spans="1:33" x14ac:dyDescent="0.25">
      <c r="A221" s="4" t="str">
        <f>'Real GDP'!A221</f>
        <v>Q3/2013</v>
      </c>
      <c r="B221" s="5">
        <f>'Real GDP'!D221</f>
        <v>2391.8838500000002</v>
      </c>
      <c r="C221" s="4">
        <v>215</v>
      </c>
      <c r="D221" s="22">
        <f>100*('Real GDP'!N221-'Real GDP'!X221)</f>
        <v>124.95538892577885</v>
      </c>
      <c r="E221" s="5">
        <f>100*'Real GDP'!X221</f>
        <v>1.5680722941882701</v>
      </c>
      <c r="R221" s="4" t="str">
        <f t="shared" si="34"/>
        <v>Q3/2013</v>
      </c>
      <c r="S221" s="5">
        <f>100*DataTransformed!M217</f>
        <v>2.8543471683256882</v>
      </c>
      <c r="T221" s="5">
        <f t="shared" si="38"/>
        <v>2.6666465178202259</v>
      </c>
      <c r="U221" s="5">
        <f t="shared" si="39"/>
        <v>2.6360599067949408</v>
      </c>
      <c r="V221" s="5">
        <f t="shared" si="41"/>
        <v>2.520234188055781</v>
      </c>
      <c r="W221" s="5">
        <f t="shared" si="42"/>
        <v>3.7616067373296147</v>
      </c>
      <c r="X221" s="5">
        <f t="shared" si="40"/>
        <v>1.2765016686631501</v>
      </c>
      <c r="Z221" s="5">
        <f t="shared" si="32"/>
        <v>0.12320723316883748</v>
      </c>
      <c r="AA221" s="5">
        <f t="shared" si="33"/>
        <v>0.1415406153230544</v>
      </c>
      <c r="AB221" s="5">
        <f t="shared" si="35"/>
        <v>0.87047264057477403</v>
      </c>
      <c r="AC221" s="5">
        <f t="shared" si="36"/>
        <v>0.27313206608997836</v>
      </c>
      <c r="AD221" s="5" t="e">
        <v>#N/A</v>
      </c>
      <c r="AE221" s="5" t="e">
        <v>#N/A</v>
      </c>
      <c r="AF221" s="5" t="e">
        <v>#N/A</v>
      </c>
      <c r="AG221" s="5" t="e">
        <f t="shared" si="37"/>
        <v>#N/A</v>
      </c>
    </row>
    <row r="222" spans="1:33" x14ac:dyDescent="0.25">
      <c r="A222" s="4" t="str">
        <f>'Real GDP'!A222</f>
        <v>Q4/2013</v>
      </c>
      <c r="B222" s="5">
        <f>'Real GDP'!D222</f>
        <v>2403.07512</v>
      </c>
      <c r="C222" s="4">
        <v>216</v>
      </c>
      <c r="D222" s="22">
        <f>100*('Real GDP'!N222-'Real GDP'!X222)</f>
        <v>125.5644627887265</v>
      </c>
      <c r="E222" s="5">
        <f>100*'Real GDP'!X222</f>
        <v>1.4257924284856001</v>
      </c>
      <c r="R222" s="4" t="str">
        <f t="shared" si="34"/>
        <v>Q4/2013</v>
      </c>
      <c r="S222" s="5">
        <f>100*DataTransformed!M218</f>
        <v>2.2321906634683586</v>
      </c>
      <c r="T222" s="5">
        <f t="shared" si="38"/>
        <v>2.8543471683256882</v>
      </c>
      <c r="U222" s="5">
        <f t="shared" si="39"/>
        <v>2.6666465178202259</v>
      </c>
      <c r="V222" s="5">
        <f t="shared" si="41"/>
        <v>2.6360599067949408</v>
      </c>
      <c r="W222" s="5">
        <f t="shared" si="42"/>
        <v>2.520234188055781</v>
      </c>
      <c r="X222" s="5">
        <f t="shared" si="40"/>
        <v>1.5680722941882701</v>
      </c>
      <c r="Z222" s="5">
        <f t="shared" si="32"/>
        <v>0.13542625409954459</v>
      </c>
      <c r="AA222" s="5">
        <f t="shared" si="33"/>
        <v>0.13607766773148783</v>
      </c>
      <c r="AB222" s="5">
        <f t="shared" si="35"/>
        <v>0.99521292771398295</v>
      </c>
      <c r="AC222" s="5">
        <f t="shared" si="36"/>
        <v>0.24312904700982707</v>
      </c>
      <c r="AD222" s="5" t="e">
        <v>#N/A</v>
      </c>
      <c r="AE222" s="5" t="e">
        <v>#N/A</v>
      </c>
      <c r="AF222" s="5" t="e">
        <v>#N/A</v>
      </c>
      <c r="AG222" s="5" t="e">
        <f t="shared" si="37"/>
        <v>#N/A</v>
      </c>
    </row>
    <row r="223" spans="1:33" x14ac:dyDescent="0.25">
      <c r="A223" s="4" t="s">
        <v>223</v>
      </c>
      <c r="B223" s="5">
        <f>'Real GDP'!D223</f>
        <v>2423.2173500000004</v>
      </c>
      <c r="C223" s="4">
        <v>217</v>
      </c>
      <c r="D223" s="22">
        <f>100*('Real GDP'!N223-'Real GDP'!X223)</f>
        <v>126.25073506908345</v>
      </c>
      <c r="E223" s="5">
        <f>100*'Real GDP'!X223</f>
        <v>1.5742124950760599</v>
      </c>
      <c r="R223" s="4" t="str">
        <f t="shared" si="34"/>
        <v>Q1/2014</v>
      </c>
      <c r="S223" s="5">
        <f>100*DataTransformed!M219</f>
        <v>0.21494578249203755</v>
      </c>
      <c r="T223" s="5">
        <f t="shared" si="38"/>
        <v>2.2321906634683586</v>
      </c>
      <c r="U223" s="5">
        <f t="shared" si="39"/>
        <v>2.8543471683256882</v>
      </c>
      <c r="V223" s="5">
        <f t="shared" si="41"/>
        <v>2.6666465178202259</v>
      </c>
      <c r="W223" s="5">
        <f t="shared" si="42"/>
        <v>2.6360599067949408</v>
      </c>
      <c r="X223" s="5">
        <f t="shared" si="40"/>
        <v>1.4257924284856001</v>
      </c>
      <c r="Z223" s="5">
        <f t="shared" si="32"/>
        <v>0.13045776920093827</v>
      </c>
      <c r="AA223" s="5">
        <f t="shared" si="33"/>
        <v>0.12964264102000531</v>
      </c>
      <c r="AB223" s="5">
        <f t="shared" si="35"/>
        <v>1.0062875005825218</v>
      </c>
      <c r="AC223" s="5">
        <f t="shared" si="36"/>
        <v>0.240449353464358</v>
      </c>
      <c r="AD223" s="5" t="e">
        <v>#N/A</v>
      </c>
      <c r="AE223" s="5" t="e">
        <v>#N/A</v>
      </c>
      <c r="AF223" s="5" t="e">
        <v>#N/A</v>
      </c>
      <c r="AG223" s="5" t="e">
        <f t="shared" si="37"/>
        <v>#N/A</v>
      </c>
    </row>
    <row r="224" spans="1:33" x14ac:dyDescent="0.25">
      <c r="A224" s="4" t="s">
        <v>224</v>
      </c>
      <c r="B224" s="5">
        <f>'Real GDP'!D224</f>
        <v>2443.3854999999999</v>
      </c>
      <c r="C224" s="4">
        <v>218</v>
      </c>
      <c r="D224" s="22">
        <f>100*('Real GDP'!N224-'Real GDP'!X224)</f>
        <v>127.00067031727799</v>
      </c>
      <c r="E224" s="5">
        <f>100*'Real GDP'!X224</f>
        <v>1.6531209426221301</v>
      </c>
      <c r="R224" s="4" t="str">
        <f t="shared" si="34"/>
        <v>Q2/2014</v>
      </c>
      <c r="S224" s="5">
        <f>100*DataTransformed!M220</f>
        <v>0.76803542857994955</v>
      </c>
      <c r="T224" s="5">
        <f t="shared" ref="T224:T238" si="43">S223</f>
        <v>0.21494578249203755</v>
      </c>
      <c r="U224" s="5">
        <f t="shared" ref="U224:U238" si="44">S222</f>
        <v>2.2321906634683586</v>
      </c>
      <c r="V224" s="5">
        <f t="shared" ref="V224:V238" si="45">S221</f>
        <v>2.8543471683256882</v>
      </c>
      <c r="W224" s="5">
        <f t="shared" ref="W224:W238" si="46">S220</f>
        <v>2.6666465178202259</v>
      </c>
      <c r="X224" s="5">
        <f t="shared" ref="X224:X238" si="47">E223</f>
        <v>1.5742124950760599</v>
      </c>
      <c r="Z224" s="5">
        <f t="shared" si="32"/>
        <v>0.14053560417800595</v>
      </c>
      <c r="AA224" s="5">
        <f t="shared" si="33"/>
        <v>0.12200420011893588</v>
      </c>
      <c r="AB224" s="5">
        <f t="shared" ref="AB224:AB238" si="48">Z224/AA224</f>
        <v>1.1518915253819517</v>
      </c>
      <c r="AC224" s="5">
        <f t="shared" si="36"/>
        <v>0.20548842424754848</v>
      </c>
      <c r="AD224" s="5" t="e">
        <v>#N/A</v>
      </c>
      <c r="AE224" s="5" t="e">
        <v>#N/A</v>
      </c>
      <c r="AF224" s="5" t="e">
        <v>#N/A</v>
      </c>
      <c r="AG224" s="5" t="e">
        <f t="shared" si="37"/>
        <v>#N/A</v>
      </c>
    </row>
    <row r="225" spans="1:33" x14ac:dyDescent="0.25">
      <c r="A225" s="4" t="s">
        <v>225</v>
      </c>
      <c r="B225" s="5">
        <f>'Real GDP'!D225</f>
        <v>2460.5095000000001</v>
      </c>
      <c r="C225" s="4">
        <v>219</v>
      </c>
      <c r="D225" s="22">
        <f>100*('Real GDP'!N225-'Real GDP'!X225)</f>
        <v>127.77725338902658</v>
      </c>
      <c r="E225" s="5">
        <f>100*'Real GDP'!X225</f>
        <v>1.5749243412593898</v>
      </c>
      <c r="R225" s="4" t="str">
        <f t="shared" si="34"/>
        <v>Q3/2014</v>
      </c>
      <c r="S225" s="5">
        <f>100*DataTransformed!M221</f>
        <v>0.97537925913151469</v>
      </c>
      <c r="T225" s="5">
        <f t="shared" si="43"/>
        <v>0.76803542857994955</v>
      </c>
      <c r="U225" s="5">
        <f t="shared" si="44"/>
        <v>0.21494578249203755</v>
      </c>
      <c r="V225" s="5">
        <f t="shared" si="45"/>
        <v>2.2321906634683586</v>
      </c>
      <c r="W225" s="5">
        <f t="shared" si="46"/>
        <v>2.8543471683256882</v>
      </c>
      <c r="X225" s="5">
        <f t="shared" si="47"/>
        <v>1.6531209426221301</v>
      </c>
      <c r="Z225" s="5">
        <f t="shared" si="32"/>
        <v>0.12690750383525187</v>
      </c>
      <c r="AA225" s="5">
        <f t="shared" si="33"/>
        <v>0.11922723632262071</v>
      </c>
      <c r="AB225" s="5">
        <f t="shared" si="48"/>
        <v>1.0644170556117638</v>
      </c>
      <c r="AC225" s="5">
        <f t="shared" si="36"/>
        <v>0.22640488243879056</v>
      </c>
      <c r="AD225" s="5" t="e">
        <v>#N/A</v>
      </c>
      <c r="AE225" s="5" t="e">
        <v>#N/A</v>
      </c>
      <c r="AF225" s="5" t="e">
        <v>#N/A</v>
      </c>
      <c r="AG225" s="5" t="e">
        <f t="shared" si="37"/>
        <v>#N/A</v>
      </c>
    </row>
    <row r="226" spans="1:33" x14ac:dyDescent="0.25">
      <c r="A226" s="4" t="s">
        <v>226</v>
      </c>
      <c r="B226" s="5">
        <f>'Real GDP'!D226</f>
        <v>2476.8867300000002</v>
      </c>
      <c r="C226" s="4">
        <v>220</v>
      </c>
      <c r="D226" s="22">
        <f>100*('Real GDP'!N226-'Real GDP'!X226)</f>
        <v>128.56634968627998</v>
      </c>
      <c r="E226" s="5">
        <f>100*'Real GDP'!X226</f>
        <v>1.44922588773129</v>
      </c>
      <c r="R226" s="4" t="str">
        <f t="shared" si="34"/>
        <v>Q4/2014</v>
      </c>
      <c r="S226" s="5">
        <f>100*DataTransformed!M222</f>
        <v>-0.29416339511847411</v>
      </c>
      <c r="T226" s="5">
        <f t="shared" si="43"/>
        <v>0.97537925913151469</v>
      </c>
      <c r="U226" s="5">
        <f t="shared" si="44"/>
        <v>0.76803542857994955</v>
      </c>
      <c r="V226" s="5">
        <f t="shared" si="45"/>
        <v>0.21494578249203755</v>
      </c>
      <c r="W226" s="5">
        <f t="shared" si="46"/>
        <v>2.2321906634683586</v>
      </c>
      <c r="X226" s="5">
        <f t="shared" si="47"/>
        <v>1.5749243412593898</v>
      </c>
      <c r="Z226" s="5">
        <f t="shared" si="32"/>
        <v>7.8379300095185109E-2</v>
      </c>
      <c r="AA226" s="5">
        <f t="shared" si="33"/>
        <v>0.12193242901117314</v>
      </c>
      <c r="AB226" s="5">
        <f t="shared" si="48"/>
        <v>0.64280930619370269</v>
      </c>
      <c r="AC226" s="5">
        <f t="shared" si="36"/>
        <v>0.32447706111685704</v>
      </c>
      <c r="AD226" s="5" t="e">
        <v>#N/A</v>
      </c>
      <c r="AE226" s="5" t="e">
        <v>#N/A</v>
      </c>
      <c r="AF226" s="5" t="e">
        <v>#N/A</v>
      </c>
      <c r="AG226" s="5" t="e">
        <f t="shared" si="37"/>
        <v>#N/A</v>
      </c>
    </row>
    <row r="227" spans="1:33" x14ac:dyDescent="0.25">
      <c r="A227" s="4" t="s">
        <v>227</v>
      </c>
      <c r="B227" s="5">
        <f>'Real GDP'!D227</f>
        <v>2487.8757500000002</v>
      </c>
      <c r="C227" s="4">
        <v>221</v>
      </c>
      <c r="D227" s="22">
        <f>100*('Real GDP'!N227-'Real GDP'!X227)</f>
        <v>129.31835150135703</v>
      </c>
      <c r="E227" s="5">
        <f>100*'Real GDP'!X227</f>
        <v>1.13990538882793</v>
      </c>
      <c r="R227" s="4" t="str">
        <f t="shared" si="34"/>
        <v>Q1/2015</v>
      </c>
      <c r="S227" s="5">
        <f>100*DataTransformed!M223</f>
        <v>-1.1598804663083939</v>
      </c>
      <c r="T227" s="5">
        <f t="shared" si="43"/>
        <v>-0.29416339511847411</v>
      </c>
      <c r="U227" s="5">
        <f t="shared" si="44"/>
        <v>0.97537925913151469</v>
      </c>
      <c r="V227" s="5">
        <f t="shared" si="45"/>
        <v>0.76803542857994955</v>
      </c>
      <c r="W227" s="5">
        <f t="shared" si="46"/>
        <v>0.21494578249203755</v>
      </c>
      <c r="X227" s="5">
        <f t="shared" si="47"/>
        <v>1.44922588773129</v>
      </c>
      <c r="Z227" s="5">
        <f t="shared" si="32"/>
        <v>2.198696817900345E-2</v>
      </c>
      <c r="AA227" s="5">
        <f t="shared" si="33"/>
        <v>0.12106161750445953</v>
      </c>
      <c r="AB227" s="5">
        <f t="shared" si="48"/>
        <v>0.18161799447453705</v>
      </c>
      <c r="AC227" s="5">
        <f t="shared" si="36"/>
        <v>0.39241666563203403</v>
      </c>
      <c r="AD227" s="5" t="e">
        <v>#N/A</v>
      </c>
      <c r="AE227" s="5" t="e">
        <v>#N/A</v>
      </c>
      <c r="AF227" s="5" t="e">
        <v>#N/A</v>
      </c>
      <c r="AG227" s="5" t="e">
        <f t="shared" si="37"/>
        <v>#N/A</v>
      </c>
    </row>
    <row r="228" spans="1:33" x14ac:dyDescent="0.25">
      <c r="A228" s="4" t="s">
        <v>228</v>
      </c>
      <c r="B228" s="5">
        <f>'Real GDP'!D228</f>
        <v>2502.0333900000001</v>
      </c>
      <c r="C228" s="4">
        <v>222</v>
      </c>
      <c r="D228" s="22">
        <f>100*('Real GDP'!N228-'Real GDP'!X228)</f>
        <v>130.05887774442405</v>
      </c>
      <c r="E228" s="5">
        <f>100*'Real GDP'!X228</f>
        <v>0.96683148177285594</v>
      </c>
      <c r="R228" s="4" t="str">
        <f t="shared" si="34"/>
        <v>Q2/2015</v>
      </c>
      <c r="S228" s="5">
        <f>100*DataTransformed!M224</f>
        <v>2.6934615238445758</v>
      </c>
      <c r="T228" s="5">
        <f t="shared" si="43"/>
        <v>-1.1598804663083939</v>
      </c>
      <c r="U228" s="5">
        <f t="shared" si="44"/>
        <v>-0.29416339511847411</v>
      </c>
      <c r="V228" s="5">
        <f t="shared" si="45"/>
        <v>0.97537925913151469</v>
      </c>
      <c r="W228" s="5">
        <f t="shared" si="46"/>
        <v>0.76803542857994955</v>
      </c>
      <c r="X228" s="5">
        <f t="shared" si="47"/>
        <v>1.13990538882793</v>
      </c>
      <c r="Z228" s="5">
        <f t="shared" si="32"/>
        <v>3.9544005914488194E-2</v>
      </c>
      <c r="AA228" s="5">
        <f t="shared" si="33"/>
        <v>0.12144295090636036</v>
      </c>
      <c r="AB228" s="5">
        <f t="shared" si="48"/>
        <v>0.32561795986807784</v>
      </c>
      <c r="AC228" s="5">
        <f t="shared" si="36"/>
        <v>0.37834376663771446</v>
      </c>
      <c r="AD228" s="5" t="e">
        <v>#N/A</v>
      </c>
      <c r="AE228" s="5" t="e">
        <v>#N/A</v>
      </c>
      <c r="AF228" s="5" t="e">
        <v>#N/A</v>
      </c>
      <c r="AG228" s="5" t="e">
        <f t="shared" si="37"/>
        <v>#N/A</v>
      </c>
    </row>
    <row r="229" spans="1:33" x14ac:dyDescent="0.25">
      <c r="A229" s="4" t="s">
        <v>229</v>
      </c>
      <c r="B229" s="5">
        <f>'Real GDP'!D229</f>
        <v>2512.8616499999998</v>
      </c>
      <c r="C229" s="4">
        <v>223</v>
      </c>
      <c r="D229" s="22">
        <f>100*('Real GDP'!N229-'Real GDP'!X229)</f>
        <v>130.75902133302299</v>
      </c>
      <c r="E229" s="5">
        <f>100*'Real GDP'!X229</f>
        <v>0.69853249776172799</v>
      </c>
      <c r="R229" s="4" t="str">
        <f t="shared" si="34"/>
        <v>Q3/2015</v>
      </c>
      <c r="S229" s="5">
        <f>100*DataTransformed!M225</f>
        <v>1.3089893182851142</v>
      </c>
      <c r="T229" s="5">
        <f t="shared" si="43"/>
        <v>2.6934615238445758</v>
      </c>
      <c r="U229" s="5">
        <f t="shared" si="44"/>
        <v>-1.1598804663083939</v>
      </c>
      <c r="V229" s="5">
        <f t="shared" si="45"/>
        <v>-0.29416339511847411</v>
      </c>
      <c r="W229" s="5">
        <f t="shared" si="46"/>
        <v>0.97537925913151469</v>
      </c>
      <c r="X229" s="5">
        <f t="shared" si="47"/>
        <v>0.96683148177285594</v>
      </c>
      <c r="Z229" s="5">
        <f t="shared" si="32"/>
        <v>2.0422933211237476E-2</v>
      </c>
      <c r="AA229" s="5">
        <f t="shared" si="33"/>
        <v>0.12300525372710289</v>
      </c>
      <c r="AB229" s="5">
        <f t="shared" si="48"/>
        <v>0.16603301560230432</v>
      </c>
      <c r="AC229" s="5">
        <f t="shared" si="36"/>
        <v>0.3934811898844966</v>
      </c>
      <c r="AD229" s="5" t="e">
        <v>#N/A</v>
      </c>
      <c r="AE229" s="5" t="e">
        <v>#N/A</v>
      </c>
      <c r="AF229" s="5" t="e">
        <v>#N/A</v>
      </c>
      <c r="AG229" s="5" t="e">
        <f t="shared" si="37"/>
        <v>#N/A</v>
      </c>
    </row>
    <row r="230" spans="1:33" x14ac:dyDescent="0.25">
      <c r="A230" s="4" t="s">
        <v>230</v>
      </c>
      <c r="B230" s="5">
        <f>'Real GDP'!D230</f>
        <v>2531.5362500000001</v>
      </c>
      <c r="C230" s="4">
        <v>224</v>
      </c>
      <c r="D230" s="22">
        <f>100*('Real GDP'!N230-'Real GDP'!X230)</f>
        <v>131.48290996864927</v>
      </c>
      <c r="E230" s="5">
        <f>100*'Real GDP'!X230</f>
        <v>0.71505671947420502</v>
      </c>
      <c r="R230" s="4" t="str">
        <f t="shared" si="34"/>
        <v>Q4/2015</v>
      </c>
      <c r="S230" s="5">
        <f>100*DataTransformed!M226</f>
        <v>1.3377999268556096</v>
      </c>
      <c r="T230" s="5">
        <f t="shared" si="43"/>
        <v>1.3089893182851142</v>
      </c>
      <c r="U230" s="5">
        <f t="shared" si="44"/>
        <v>2.6934615238445758</v>
      </c>
      <c r="V230" s="5">
        <f t="shared" si="45"/>
        <v>-1.1598804663083939</v>
      </c>
      <c r="W230" s="5">
        <f t="shared" si="46"/>
        <v>-0.29416339511847411</v>
      </c>
      <c r="X230" s="5">
        <f t="shared" si="47"/>
        <v>0.69853249776172799</v>
      </c>
      <c r="Z230" s="5">
        <f t="shared" si="32"/>
        <v>8.8138188858555878E-3</v>
      </c>
      <c r="AA230" s="5">
        <f t="shared" si="33"/>
        <v>0.1228235874091147</v>
      </c>
      <c r="AB230" s="5">
        <f t="shared" si="48"/>
        <v>7.1759985779421359E-2</v>
      </c>
      <c r="AC230" s="5">
        <f t="shared" si="36"/>
        <v>0.39791642587586579</v>
      </c>
      <c r="AD230" s="5" t="e">
        <v>#N/A</v>
      </c>
      <c r="AE230" s="5" t="e">
        <v>#N/A</v>
      </c>
      <c r="AF230" s="5" t="e">
        <v>#N/A</v>
      </c>
      <c r="AG230" s="5" t="e">
        <f t="shared" si="37"/>
        <v>#N/A</v>
      </c>
    </row>
    <row r="231" spans="1:33" x14ac:dyDescent="0.25">
      <c r="A231" s="4" t="s">
        <v>295</v>
      </c>
      <c r="B231" s="5">
        <f>'Real GDP'!D231</f>
        <v>2539.7456099999999</v>
      </c>
      <c r="C231" s="4">
        <v>225</v>
      </c>
      <c r="D231" s="22">
        <f>100*('Real GDP'!N231-'Real GDP'!X231)</f>
        <v>132.14257065907586</v>
      </c>
      <c r="E231" s="5">
        <f>100*'Real GDP'!X231</f>
        <v>0.37915508632349099</v>
      </c>
      <c r="R231" s="4" t="str">
        <f t="shared" si="34"/>
        <v>Q1/2016</v>
      </c>
      <c r="S231" s="5">
        <f>100*DataTransformed!M227</f>
        <v>1.4121587547094805</v>
      </c>
      <c r="T231" s="5">
        <f t="shared" si="43"/>
        <v>1.3377999268556096</v>
      </c>
      <c r="U231" s="5">
        <f t="shared" si="44"/>
        <v>1.3089893182851142</v>
      </c>
      <c r="V231" s="5">
        <f t="shared" si="45"/>
        <v>2.6934615238445758</v>
      </c>
      <c r="W231" s="5">
        <f t="shared" si="46"/>
        <v>-1.1598804663083939</v>
      </c>
      <c r="X231" s="5">
        <f t="shared" si="47"/>
        <v>0.71505671947420502</v>
      </c>
      <c r="Z231" s="5">
        <f t="shared" ref="Z231:Z262" si="49">INDEX(LINEST(S172:S231,T172:X231,,TRUE),1,1)</f>
        <v>3.0851115310689277E-3</v>
      </c>
      <c r="AA231" s="5">
        <f t="shared" ref="AA231:AA262" si="50">INDEX(LINEST(S172:S231,T172:X231,,TRUE),2,1)</f>
        <v>0.12268229076535227</v>
      </c>
      <c r="AB231" s="5">
        <f t="shared" si="48"/>
        <v>2.5147162738994273E-2</v>
      </c>
      <c r="AC231" s="5">
        <f t="shared" si="36"/>
        <v>0.39881615882315441</v>
      </c>
      <c r="AD231" s="5" t="e">
        <v>#N/A</v>
      </c>
      <c r="AE231" s="5" t="e">
        <v>#N/A</v>
      </c>
      <c r="AF231" s="5" t="e">
        <v>#N/A</v>
      </c>
      <c r="AG231" s="5" t="e">
        <f t="shared" si="37"/>
        <v>#N/A</v>
      </c>
    </row>
    <row r="232" spans="1:33" x14ac:dyDescent="0.25">
      <c r="A232" s="4" t="s">
        <v>296</v>
      </c>
      <c r="B232" s="5">
        <f>'Real GDP'!D232</f>
        <v>2543.7180400000002</v>
      </c>
      <c r="C232" s="4">
        <v>226</v>
      </c>
      <c r="D232" s="22">
        <f>100*('Real GDP'!N232-'Real GDP'!X232)</f>
        <v>132.70969559154571</v>
      </c>
      <c r="E232" s="5">
        <f>100*'Real GDP'!X232</f>
        <v>-3.1681493082591501E-2</v>
      </c>
      <c r="R232" s="4" t="str">
        <f t="shared" si="34"/>
        <v>Q2/2016</v>
      </c>
      <c r="S232" s="5">
        <f>100*DataTransformed!M228</f>
        <v>2.3387113045338026</v>
      </c>
      <c r="T232" s="5">
        <f t="shared" si="43"/>
        <v>1.4121587547094805</v>
      </c>
      <c r="U232" s="5">
        <f t="shared" si="44"/>
        <v>1.3377999268556096</v>
      </c>
      <c r="V232" s="5">
        <f t="shared" si="45"/>
        <v>1.3089893182851142</v>
      </c>
      <c r="W232" s="5">
        <f t="shared" si="46"/>
        <v>2.6934615238445758</v>
      </c>
      <c r="X232" s="5">
        <f t="shared" si="47"/>
        <v>0.37915508632349099</v>
      </c>
      <c r="Z232" s="5">
        <f t="shared" si="49"/>
        <v>-8.9618354538804068E-3</v>
      </c>
      <c r="AA232" s="5">
        <f t="shared" si="50"/>
        <v>0.11607876767358354</v>
      </c>
      <c r="AB232" s="5">
        <f t="shared" si="48"/>
        <v>-7.72047776995817E-2</v>
      </c>
      <c r="AC232" s="5">
        <f t="shared" si="36"/>
        <v>0.39775508713958341</v>
      </c>
      <c r="AD232" s="5" t="e">
        <v>#N/A</v>
      </c>
      <c r="AE232" s="5" t="e">
        <v>#N/A</v>
      </c>
      <c r="AF232" s="5" t="e">
        <v>#N/A</v>
      </c>
      <c r="AG232" s="5" t="e">
        <f t="shared" si="37"/>
        <v>#N/A</v>
      </c>
    </row>
    <row r="233" spans="1:33" x14ac:dyDescent="0.25">
      <c r="A233" s="4" t="s">
        <v>297</v>
      </c>
      <c r="B233" s="5">
        <f>'Real GDP'!D233</f>
        <v>2555.7183300000002</v>
      </c>
      <c r="C233" s="4">
        <v>227</v>
      </c>
      <c r="D233" s="22">
        <f>100*('Real GDP'!N233-'Real GDP'!X233)</f>
        <v>133.25673553305819</v>
      </c>
      <c r="E233" s="5">
        <f>100*'Real GDP'!X233</f>
        <v>-0.10806894356676398</v>
      </c>
      <c r="R233" s="4" t="str">
        <f t="shared" si="34"/>
        <v>Q3/2016</v>
      </c>
      <c r="S233" s="5">
        <f>100*DataTransformed!M229</f>
        <v>-0.10699400551104077</v>
      </c>
      <c r="T233" s="5">
        <f t="shared" si="43"/>
        <v>2.3387113045338026</v>
      </c>
      <c r="U233" s="5">
        <f t="shared" si="44"/>
        <v>1.4121587547094805</v>
      </c>
      <c r="V233" s="5">
        <f t="shared" si="45"/>
        <v>1.3377999268556096</v>
      </c>
      <c r="W233" s="5">
        <f t="shared" si="46"/>
        <v>1.3089893182851142</v>
      </c>
      <c r="X233" s="5">
        <f t="shared" si="47"/>
        <v>-3.1681493082591501E-2</v>
      </c>
      <c r="Z233" s="5">
        <f t="shared" si="49"/>
        <v>-9.0948279893196537E-3</v>
      </c>
      <c r="AA233" s="5">
        <f t="shared" si="50"/>
        <v>0.12056762974658569</v>
      </c>
      <c r="AB233" s="5">
        <f t="shared" si="48"/>
        <v>-7.5433414494716036E-2</v>
      </c>
      <c r="AC233" s="5">
        <f t="shared" si="36"/>
        <v>0.39780886282273714</v>
      </c>
      <c r="AD233" s="5" t="e">
        <v>#N/A</v>
      </c>
      <c r="AE233" s="5" t="e">
        <v>#N/A</v>
      </c>
      <c r="AF233" s="5" t="e">
        <v>#N/A</v>
      </c>
      <c r="AG233" s="5" t="e">
        <f t="shared" si="37"/>
        <v>#N/A</v>
      </c>
    </row>
    <row r="234" spans="1:33" x14ac:dyDescent="0.25">
      <c r="A234" s="4" t="s">
        <v>298</v>
      </c>
      <c r="B234" s="5">
        <f>'Real GDP'!D234</f>
        <v>2574.6677799999998</v>
      </c>
      <c r="C234" s="4">
        <v>228</v>
      </c>
      <c r="D234" s="22">
        <f>100*('Real GDP'!N234-'Real GDP'!X234)</f>
        <v>133.83985415711996</v>
      </c>
      <c r="E234" s="5">
        <f>100*'Real GDP'!X234</f>
        <v>4.7530172785759099E-2</v>
      </c>
      <c r="R234" s="4" t="str">
        <f t="shared" si="34"/>
        <v>Q4/2016</v>
      </c>
      <c r="S234" s="5">
        <f>100*DataTransformed!M230</f>
        <v>1.1471084478184679</v>
      </c>
      <c r="T234" s="5">
        <f t="shared" si="43"/>
        <v>-0.10699400551104077</v>
      </c>
      <c r="U234" s="5">
        <f t="shared" si="44"/>
        <v>2.3387113045338026</v>
      </c>
      <c r="V234" s="5">
        <f t="shared" si="45"/>
        <v>1.4121587547094805</v>
      </c>
      <c r="W234" s="5">
        <f t="shared" si="46"/>
        <v>1.3377999268556096</v>
      </c>
      <c r="X234" s="5">
        <f t="shared" si="47"/>
        <v>-0.10806894356676398</v>
      </c>
      <c r="Z234" s="5">
        <f t="shared" si="49"/>
        <v>-9.0523100814008765E-3</v>
      </c>
      <c r="AA234" s="5">
        <f t="shared" si="50"/>
        <v>0.12032285643873154</v>
      </c>
      <c r="AB234" s="5">
        <f t="shared" si="48"/>
        <v>-7.5233503835659993E-2</v>
      </c>
      <c r="AC234" s="5">
        <f t="shared" si="36"/>
        <v>0.39781485385399618</v>
      </c>
      <c r="AD234" s="5" t="e">
        <v>#N/A</v>
      </c>
      <c r="AE234" s="5" t="e">
        <v>#N/A</v>
      </c>
      <c r="AF234" s="5" t="e">
        <v>#N/A</v>
      </c>
      <c r="AG234" s="5" t="e">
        <f t="shared" si="37"/>
        <v>#N/A</v>
      </c>
    </row>
    <row r="235" spans="1:33" x14ac:dyDescent="0.25">
      <c r="A235" s="4" t="s">
        <v>299</v>
      </c>
      <c r="B235" s="5">
        <f>'Real GDP'!D235</f>
        <v>2584.7648300000001</v>
      </c>
      <c r="C235" s="4">
        <v>229</v>
      </c>
      <c r="D235" s="22">
        <f>100*('Real GDP'!N235-'Real GDP'!X235)</f>
        <v>134.38557273929882</v>
      </c>
      <c r="E235" s="5">
        <f>100*'Real GDP'!X235</f>
        <v>-0.10678634434346801</v>
      </c>
      <c r="R235" s="4" t="str">
        <f t="shared" si="34"/>
        <v>Q1/2017</v>
      </c>
      <c r="S235" s="5">
        <f>100*DataTransformed!M231</f>
        <v>1.3888301693043559E-2</v>
      </c>
      <c r="T235" s="5">
        <f t="shared" si="43"/>
        <v>1.1471084478184679</v>
      </c>
      <c r="U235" s="5">
        <f t="shared" si="44"/>
        <v>-0.10699400551104077</v>
      </c>
      <c r="V235" s="5">
        <f t="shared" si="45"/>
        <v>2.3387113045338026</v>
      </c>
      <c r="W235" s="5">
        <f t="shared" si="46"/>
        <v>1.4121587547094805</v>
      </c>
      <c r="X235" s="5">
        <f t="shared" si="47"/>
        <v>4.7530172785759099E-2</v>
      </c>
      <c r="Z235" s="5">
        <f t="shared" si="49"/>
        <v>-4.7080950631657242E-3</v>
      </c>
      <c r="AA235" s="5">
        <f t="shared" si="50"/>
        <v>0.12096246612276065</v>
      </c>
      <c r="AB235" s="5">
        <f t="shared" si="48"/>
        <v>-3.892195004016899E-2</v>
      </c>
      <c r="AC235" s="5">
        <f t="shared" si="36"/>
        <v>0.39864021235831548</v>
      </c>
      <c r="AD235" s="5" t="e">
        <v>#N/A</v>
      </c>
      <c r="AE235" s="5" t="e">
        <v>#N/A</v>
      </c>
      <c r="AF235" s="5" t="e">
        <v>#N/A</v>
      </c>
      <c r="AG235" s="5" t="e">
        <f t="shared" si="37"/>
        <v>#N/A</v>
      </c>
    </row>
    <row r="236" spans="1:33" x14ac:dyDescent="0.25">
      <c r="A236" s="4" t="s">
        <v>300</v>
      </c>
      <c r="B236" s="5">
        <f>'Real GDP'!D236</f>
        <v>2590.2619300000001</v>
      </c>
      <c r="C236" s="4">
        <v>230</v>
      </c>
      <c r="D236" s="22">
        <f>100*('Real GDP'!N236-'Real GDP'!X236)</f>
        <v>134.86210086229588</v>
      </c>
      <c r="E236" s="5">
        <f>100*'Real GDP'!X236</f>
        <v>-0.37086717682473003</v>
      </c>
      <c r="R236" s="4" t="str">
        <f t="shared" si="34"/>
        <v>Q2/2017</v>
      </c>
      <c r="S236" s="5">
        <f>100*DataTransformed!M232</f>
        <v>-1.1089846395918812</v>
      </c>
      <c r="T236" s="5">
        <f t="shared" si="43"/>
        <v>1.3888301693043559E-2</v>
      </c>
      <c r="U236" s="5">
        <f t="shared" si="44"/>
        <v>1.1471084478184679</v>
      </c>
      <c r="V236" s="5">
        <f t="shared" si="45"/>
        <v>-0.10699400551104077</v>
      </c>
      <c r="W236" s="5">
        <f t="shared" si="46"/>
        <v>2.3387113045338026</v>
      </c>
      <c r="X236" s="5">
        <f t="shared" si="47"/>
        <v>-0.10678634434346801</v>
      </c>
      <c r="Z236" s="5">
        <f t="shared" si="49"/>
        <v>-4.8366387473385312E-3</v>
      </c>
      <c r="AA236" s="5">
        <f t="shared" si="50"/>
        <v>0.12474418781788207</v>
      </c>
      <c r="AB236" s="5">
        <f t="shared" si="48"/>
        <v>-3.8772457714821074E-2</v>
      </c>
      <c r="AC236" s="5">
        <f t="shared" si="36"/>
        <v>0.39864252741179923</v>
      </c>
      <c r="AD236" s="5" t="e">
        <v>#N/A</v>
      </c>
      <c r="AE236" s="5" t="e">
        <v>#N/A</v>
      </c>
      <c r="AF236" s="5" t="e">
        <v>#N/A</v>
      </c>
      <c r="AG236" s="5" t="e">
        <f t="shared" si="37"/>
        <v>#N/A</v>
      </c>
    </row>
    <row r="237" spans="1:33" x14ac:dyDescent="0.25">
      <c r="A237" s="4" t="s">
        <v>301</v>
      </c>
      <c r="B237" s="5">
        <f>'Real GDP'!D237</f>
        <v>2599.3632700000003</v>
      </c>
      <c r="C237" s="4">
        <v>231</v>
      </c>
      <c r="D237" s="22">
        <f>100*('Real GDP'!N237-'Real GDP'!X237)</f>
        <v>135.30503736466045</v>
      </c>
      <c r="E237" s="5">
        <f>100*'Real GDP'!X237</f>
        <v>-0.46305197824174604</v>
      </c>
      <c r="R237" s="4" t="str">
        <f t="shared" si="34"/>
        <v>Q3/2017</v>
      </c>
      <c r="S237" s="5">
        <f>100*DataTransformed!M233</f>
        <v>-0.30996413432688996</v>
      </c>
      <c r="T237" s="5">
        <f t="shared" si="43"/>
        <v>-1.1089846395918812</v>
      </c>
      <c r="U237" s="5">
        <f t="shared" si="44"/>
        <v>1.3888301693043559E-2</v>
      </c>
      <c r="V237" s="5">
        <f t="shared" si="45"/>
        <v>1.1471084478184679</v>
      </c>
      <c r="W237" s="5">
        <f t="shared" si="46"/>
        <v>-0.10699400551104077</v>
      </c>
      <c r="X237" s="5">
        <f t="shared" si="47"/>
        <v>-0.37086717682473003</v>
      </c>
      <c r="Z237" s="5">
        <f t="shared" si="49"/>
        <v>-1.4898649500275272E-3</v>
      </c>
      <c r="AA237" s="5">
        <f t="shared" si="50"/>
        <v>0.12615283130350508</v>
      </c>
      <c r="AB237" s="5">
        <f t="shared" si="48"/>
        <v>-1.181000009776342E-2</v>
      </c>
      <c r="AC237" s="5">
        <f t="shared" si="36"/>
        <v>0.39891445991435892</v>
      </c>
      <c r="AD237" s="5" t="e">
        <v>#N/A</v>
      </c>
      <c r="AE237" s="5" t="e">
        <v>#N/A</v>
      </c>
      <c r="AF237" s="5" t="e">
        <v>#N/A</v>
      </c>
      <c r="AG237" s="5" t="e">
        <f t="shared" si="37"/>
        <v>#N/A</v>
      </c>
    </row>
    <row r="238" spans="1:33" x14ac:dyDescent="0.25">
      <c r="A238" s="4" t="s">
        <v>302</v>
      </c>
      <c r="B238" s="5">
        <f>'Real GDP'!D238</f>
        <v>2608.6046299999998</v>
      </c>
      <c r="C238" s="4">
        <v>232</v>
      </c>
      <c r="D238" s="22">
        <f>100*('Real GDP'!N238-'Real GDP'!X238)</f>
        <v>135.71999915157681</v>
      </c>
      <c r="E238" s="5">
        <f>100*'Real GDP'!X238</f>
        <v>-0.52312026823282398</v>
      </c>
      <c r="R238" s="4" t="str">
        <f t="shared" si="34"/>
        <v>Q4/2017</v>
      </c>
      <c r="S238" s="5">
        <f>100*DataTransformed!M234</f>
        <v>2.5967250163898115</v>
      </c>
      <c r="T238" s="5">
        <f t="shared" si="43"/>
        <v>-0.30996413432688996</v>
      </c>
      <c r="U238" s="5">
        <f t="shared" si="44"/>
        <v>-1.1089846395918812</v>
      </c>
      <c r="V238" s="5">
        <f t="shared" si="45"/>
        <v>1.3888301693043559E-2</v>
      </c>
      <c r="W238" s="5">
        <f t="shared" si="46"/>
        <v>1.1471084478184679</v>
      </c>
      <c r="X238" s="5">
        <f t="shared" si="47"/>
        <v>-0.46305197824174604</v>
      </c>
      <c r="Z238" s="5">
        <f t="shared" si="49"/>
        <v>-3.057703131580331E-3</v>
      </c>
      <c r="AA238" s="5">
        <f t="shared" si="50"/>
        <v>0.12671292392771971</v>
      </c>
      <c r="AB238" s="5">
        <f t="shared" si="48"/>
        <v>-2.4130949210236226E-2</v>
      </c>
      <c r="AC238" s="5">
        <f t="shared" si="36"/>
        <v>0.3988261447233199</v>
      </c>
      <c r="AD238" s="5" t="e">
        <v>#N/A</v>
      </c>
      <c r="AE238" s="5" t="e">
        <v>#N/A</v>
      </c>
      <c r="AF238" s="5" t="e">
        <v>#N/A</v>
      </c>
      <c r="AG238" s="5" t="e">
        <f t="shared" si="37"/>
        <v>#N/A</v>
      </c>
    </row>
  </sheetData>
  <conditionalFormatting sqref="AC7:AC245">
    <cfRule type="cellIs" dxfId="13" priority="4" operator="lessThan">
      <formula>0.1</formula>
    </cfRule>
  </conditionalFormatting>
  <conditionalFormatting sqref="AG7:AG245">
    <cfRule type="cellIs" dxfId="12" priority="3" operator="lessThan">
      <formula>0.1</formula>
    </cfRule>
  </conditionalFormatting>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G238"/>
  <sheetViews>
    <sheetView topLeftCell="E1"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22" customWidth="1"/>
    <col min="5" max="5" width="13.85546875" style="5" customWidth="1"/>
    <col min="6" max="15" width="8.85546875" style="4"/>
    <col min="16" max="16" width="0.7109375" style="4" customWidth="1"/>
    <col min="17" max="17" width="9.28515625" style="4" customWidth="1"/>
    <col min="18" max="18" width="8.85546875" style="4"/>
    <col min="19" max="19" width="9" style="5" bestFit="1"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6"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GDP'!E1</f>
        <v>B132GDPC@OECDNAQ</v>
      </c>
      <c r="C1" s="7" t="s">
        <v>258</v>
      </c>
      <c r="D1" s="21" t="s">
        <v>275</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GDP'!E2</f>
        <v>France: Gross Domestic Product (SAAR, Bil.2010.US$, PPP)</v>
      </c>
      <c r="G2" s="25"/>
      <c r="H2" s="25"/>
      <c r="I2" s="25"/>
      <c r="Z2" s="20"/>
      <c r="AA2" s="20"/>
      <c r="AB2" s="20"/>
      <c r="AC2" s="20"/>
      <c r="AD2" s="20"/>
      <c r="AE2" s="20"/>
      <c r="AF2" s="20"/>
      <c r="AG2" s="20"/>
    </row>
    <row r="3" spans="1:33" x14ac:dyDescent="0.25">
      <c r="A3" s="4" t="str">
        <f>'Real GDP'!A3</f>
        <v>.T1</v>
      </c>
      <c r="B3" s="5" t="str">
        <f>'Real GDP'!E3</f>
        <v>Q1-1960</v>
      </c>
      <c r="G3" s="25"/>
      <c r="H3" s="25"/>
      <c r="I3" s="25"/>
    </row>
    <row r="4" spans="1:33" x14ac:dyDescent="0.25">
      <c r="A4" s="4" t="str">
        <f>'Real GDP'!A4</f>
        <v>.TN</v>
      </c>
      <c r="B4" s="5" t="str">
        <f>'Real GDP'!E4</f>
        <v>Q1-2018</v>
      </c>
    </row>
    <row r="5" spans="1:33" x14ac:dyDescent="0.25">
      <c r="A5" s="4" t="str">
        <f>'Real GDP'!A5</f>
        <v>.LSOURCE</v>
      </c>
      <c r="B5" s="5" t="str">
        <f>'Real GDP'!E5</f>
        <v>Organization for Economic Cooperation &amp; Development</v>
      </c>
    </row>
    <row r="6" spans="1:33" x14ac:dyDescent="0.25">
      <c r="A6" s="4" t="str">
        <f>'Real GDP'!A6</f>
        <v>.DTLM</v>
      </c>
      <c r="B6" s="5" t="str">
        <f>'Real GDP'!E6</f>
        <v>Jun-26-2018 05:33</v>
      </c>
      <c r="Z6" s="5" t="s">
        <v>260</v>
      </c>
      <c r="AA6" s="5" t="s">
        <v>263</v>
      </c>
      <c r="AB6" s="5" t="s">
        <v>261</v>
      </c>
      <c r="AC6" s="5" t="s">
        <v>611</v>
      </c>
      <c r="AD6" s="5" t="s">
        <v>262</v>
      </c>
      <c r="AE6" s="5" t="s">
        <v>263</v>
      </c>
      <c r="AF6" s="5" t="s">
        <v>261</v>
      </c>
      <c r="AG6" s="5" t="s">
        <v>611</v>
      </c>
    </row>
    <row r="7" spans="1:33" x14ac:dyDescent="0.25">
      <c r="A7" s="4" t="str">
        <f>'Real GDP'!A7</f>
        <v>Q1/1960</v>
      </c>
      <c r="B7" s="5">
        <f>'Real GDP'!E7</f>
        <v>544.54455000000007</v>
      </c>
      <c r="C7" s="4">
        <v>1</v>
      </c>
      <c r="D7" s="22">
        <f>100*('Real GDP'!O7-'Real GDP'!Y7)</f>
        <v>-3.7499625003736097E-6</v>
      </c>
      <c r="E7" s="5">
        <f>100*'Real GDP'!Y7</f>
        <v>3.7499625003736097E-6</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GDP'!E8</f>
        <v>546.59046000000001</v>
      </c>
      <c r="C8" s="4">
        <v>2</v>
      </c>
      <c r="D8" s="22">
        <f>100*('Real GDP'!O8-'Real GDP'!Y8)</f>
        <v>0.3750100283153191</v>
      </c>
      <c r="E8" s="5">
        <f>100*'Real GDP'!Y8</f>
        <v>-3.74973749195026E-6</v>
      </c>
      <c r="R8" s="4" t="str">
        <f t="shared" ref="R8:R71" si="0">A8</f>
        <v>Q2/1960</v>
      </c>
      <c r="S8" s="5">
        <f>100*DataTransformed!N4</f>
        <v>1.5047256422409561</v>
      </c>
      <c r="Z8" s="5" t="e">
        <v>#N/A</v>
      </c>
      <c r="AA8" s="5" t="e">
        <v>#N/A</v>
      </c>
      <c r="AB8" s="5" t="e">
        <v>#N/A</v>
      </c>
      <c r="AC8" s="5" t="e">
        <v>#N/A</v>
      </c>
      <c r="AD8" s="5" t="e">
        <v>#N/A</v>
      </c>
      <c r="AE8" s="5" t="e">
        <v>#N/A</v>
      </c>
      <c r="AF8" s="5" t="e">
        <v>#N/A</v>
      </c>
      <c r="AG8" s="5" t="e">
        <v>#N/A</v>
      </c>
    </row>
    <row r="9" spans="1:33" x14ac:dyDescent="0.25">
      <c r="A9" s="4" t="str">
        <f>'Real GDP'!A9</f>
        <v>Q3/1960</v>
      </c>
      <c r="B9" s="5">
        <f>'Real GDP'!E9</f>
        <v>550.68202000000008</v>
      </c>
      <c r="C9" s="4">
        <v>3</v>
      </c>
      <c r="D9" s="22">
        <f>100*('Real GDP'!O9-'Real GDP'!Y9)</f>
        <v>1.0589867280298018</v>
      </c>
      <c r="E9" s="5">
        <f>100*'Real GDP'!Y9</f>
        <v>6.1792189186172596E-2</v>
      </c>
      <c r="R9" s="4" t="str">
        <f t="shared" si="0"/>
        <v>Q3/1960</v>
      </c>
      <c r="S9" s="5">
        <f>100*DataTransformed!N5</f>
        <v>1.5790773494121169</v>
      </c>
      <c r="T9" s="5">
        <f>S8</f>
        <v>1.5047256422409561</v>
      </c>
      <c r="Z9" s="5" t="e">
        <v>#N/A</v>
      </c>
      <c r="AA9" s="5" t="e">
        <v>#N/A</v>
      </c>
      <c r="AB9" s="5" t="e">
        <v>#N/A</v>
      </c>
      <c r="AC9" s="5" t="e">
        <v>#N/A</v>
      </c>
      <c r="AD9" s="5" t="e">
        <v>#N/A</v>
      </c>
      <c r="AE9" s="5" t="e">
        <v>#N/A</v>
      </c>
      <c r="AF9" s="5" t="e">
        <v>#N/A</v>
      </c>
      <c r="AG9" s="5" t="e">
        <v>#N/A</v>
      </c>
    </row>
    <row r="10" spans="1:33" x14ac:dyDescent="0.25">
      <c r="A10" s="4" t="str">
        <f>'Real GDP'!A10</f>
        <v>Q4/1960</v>
      </c>
      <c r="B10" s="5">
        <f>'Real GDP'!E10</f>
        <v>557.20880000000011</v>
      </c>
      <c r="C10" s="4">
        <v>4</v>
      </c>
      <c r="D10" s="22">
        <f>100*('Real GDP'!O10-'Real GDP'!Y10)</f>
        <v>2.0952100013453645</v>
      </c>
      <c r="E10" s="5">
        <f>100*'Real GDP'!Y10</f>
        <v>0.20381778115505497</v>
      </c>
      <c r="R10" s="4" t="str">
        <f t="shared" si="0"/>
        <v>Q4/1960</v>
      </c>
      <c r="S10" s="5">
        <f>100*DataTransformed!N6</f>
        <v>1.2752587445072905</v>
      </c>
      <c r="T10" s="5">
        <f t="shared" ref="T10:T73" si="1">S9</f>
        <v>1.5790773494121169</v>
      </c>
      <c r="U10" s="5">
        <f>S8</f>
        <v>1.5047256422409561</v>
      </c>
      <c r="X10" s="5">
        <f>E9</f>
        <v>6.1792189186172596E-2</v>
      </c>
      <c r="Z10" s="5" t="e">
        <v>#N/A</v>
      </c>
      <c r="AA10" s="5" t="e">
        <v>#N/A</v>
      </c>
      <c r="AB10" s="5" t="e">
        <v>#N/A</v>
      </c>
      <c r="AC10" s="5" t="e">
        <v>#N/A</v>
      </c>
      <c r="AD10" s="5" t="e">
        <v>#N/A</v>
      </c>
      <c r="AE10" s="5" t="e">
        <v>#N/A</v>
      </c>
      <c r="AF10" s="5" t="e">
        <v>#N/A</v>
      </c>
      <c r="AG10" s="5" t="e">
        <v>#N/A</v>
      </c>
    </row>
    <row r="11" spans="1:33" x14ac:dyDescent="0.25">
      <c r="A11" s="4" t="str">
        <f>'Real GDP'!A11</f>
        <v>Q1/1961</v>
      </c>
      <c r="B11" s="5">
        <f>'Real GDP'!E11</f>
        <v>566.1708000000001</v>
      </c>
      <c r="C11" s="4">
        <v>5</v>
      </c>
      <c r="D11" s="22">
        <f>100*('Real GDP'!O11-'Real GDP'!Y11)</f>
        <v>3.4808300394153662</v>
      </c>
      <c r="E11" s="5">
        <f>100*'Real GDP'!Y11</f>
        <v>0.413774186313493</v>
      </c>
      <c r="R11" s="4" t="str">
        <f t="shared" si="0"/>
        <v>Q1/1961</v>
      </c>
      <c r="S11" s="5">
        <f>100*DataTransformed!N7</f>
        <v>0.92171566990284504</v>
      </c>
      <c r="T11" s="5">
        <f t="shared" si="1"/>
        <v>1.2752587445072905</v>
      </c>
      <c r="U11" s="5">
        <f t="shared" ref="U11:U74" si="2">S9</f>
        <v>1.5790773494121169</v>
      </c>
      <c r="V11" s="5">
        <f>S8</f>
        <v>1.5047256422409561</v>
      </c>
      <c r="X11" s="5">
        <f t="shared" ref="X11:X74" si="3">E10</f>
        <v>0.20381778115505497</v>
      </c>
      <c r="Z11" s="5" t="e">
        <v>#N/A</v>
      </c>
      <c r="AA11" s="5" t="e">
        <v>#N/A</v>
      </c>
      <c r="AB11" s="5" t="e">
        <v>#N/A</v>
      </c>
      <c r="AC11" s="5" t="e">
        <v>#N/A</v>
      </c>
      <c r="AD11" s="5" t="e">
        <v>#N/A</v>
      </c>
      <c r="AE11" s="5" t="e">
        <v>#N/A</v>
      </c>
      <c r="AF11" s="5" t="e">
        <v>#N/A</v>
      </c>
      <c r="AG11" s="5" t="e">
        <v>#N/A</v>
      </c>
    </row>
    <row r="12" spans="1:33" x14ac:dyDescent="0.25">
      <c r="A12" s="4" t="str">
        <f>'Real GDP'!A12</f>
        <v>Q2/1961</v>
      </c>
      <c r="B12" s="5">
        <f>'Real GDP'!E12</f>
        <v>575.23140000000001</v>
      </c>
      <c r="C12" s="4">
        <v>6</v>
      </c>
      <c r="D12" s="22">
        <f>100*('Real GDP'!O12-'Real GDP'!Y12)</f>
        <v>4.9924230750770331</v>
      </c>
      <c r="E12" s="5">
        <f>100*'Real GDP'!Y12</f>
        <v>0.48984066661218906</v>
      </c>
      <c r="R12" s="4" t="str">
        <f t="shared" si="0"/>
        <v>Q2/1961</v>
      </c>
      <c r="S12" s="5">
        <f>100*DataTransformed!N8</f>
        <v>0.68406451031020055</v>
      </c>
      <c r="T12" s="5">
        <f t="shared" si="1"/>
        <v>0.92171566990284504</v>
      </c>
      <c r="U12" s="5">
        <f t="shared" si="2"/>
        <v>1.2752587445072905</v>
      </c>
      <c r="V12" s="5">
        <f t="shared" ref="V12:V75" si="4">S9</f>
        <v>1.5790773494121169</v>
      </c>
      <c r="W12" s="5">
        <f>S8</f>
        <v>1.5047256422409561</v>
      </c>
      <c r="X12" s="5">
        <f t="shared" si="3"/>
        <v>0.413774186313493</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GDP'!E13</f>
        <v>584.39033999999992</v>
      </c>
      <c r="C13" s="4">
        <v>7</v>
      </c>
      <c r="D13" s="22">
        <f>100*('Real GDP'!O13-'Real GDP'!Y13)</f>
        <v>6.5538757543608535</v>
      </c>
      <c r="E13" s="5">
        <f>100*'Real GDP'!Y13</f>
        <v>0.50806352142815803</v>
      </c>
      <c r="R13" s="4" t="str">
        <f t="shared" si="0"/>
        <v>Q3/1961</v>
      </c>
      <c r="S13" s="5">
        <f>100*DataTransformed!N9</f>
        <v>1.06468410806837</v>
      </c>
      <c r="T13" s="5">
        <f t="shared" si="1"/>
        <v>0.68406451031020055</v>
      </c>
      <c r="U13" s="5">
        <f t="shared" si="2"/>
        <v>0.92171566990284504</v>
      </c>
      <c r="V13" s="5">
        <f t="shared" si="4"/>
        <v>1.2752587445072905</v>
      </c>
      <c r="W13" s="5">
        <f t="shared" ref="W13:W76" si="5">S9</f>
        <v>1.5790773494121169</v>
      </c>
      <c r="X13" s="5">
        <f t="shared" si="3"/>
        <v>0.48984066661218906</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GDP'!E14</f>
        <v>594.31925999999999</v>
      </c>
      <c r="C14" s="4">
        <v>8</v>
      </c>
      <c r="D14" s="22">
        <f>100*('Real GDP'!O14-'Real GDP'!Y14)</f>
        <v>8.181856651835071</v>
      </c>
      <c r="E14" s="5">
        <f>100*'Real GDP'!Y14</f>
        <v>0.56483259960424403</v>
      </c>
      <c r="R14" s="4" t="str">
        <f t="shared" si="0"/>
        <v>Q4/1961</v>
      </c>
      <c r="S14" s="5">
        <f>100*DataTransformed!N10</f>
        <v>1.2694587256488532</v>
      </c>
      <c r="T14" s="5">
        <f t="shared" si="1"/>
        <v>1.06468410806837</v>
      </c>
      <c r="U14" s="5">
        <f t="shared" si="2"/>
        <v>0.68406451031020055</v>
      </c>
      <c r="V14" s="5">
        <f t="shared" si="4"/>
        <v>0.92171566990284504</v>
      </c>
      <c r="W14" s="5">
        <f t="shared" si="5"/>
        <v>1.2752587445072905</v>
      </c>
      <c r="X14" s="5">
        <f t="shared" si="3"/>
        <v>0.50806352142815803</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GDP'!E15</f>
        <v>605.01867000000004</v>
      </c>
      <c r="C15" s="4">
        <v>9</v>
      </c>
      <c r="D15" s="22">
        <f>100*('Real GDP'!O15-'Real GDP'!Y15)</f>
        <v>9.8831942165836306</v>
      </c>
      <c r="E15" s="5">
        <f>100*'Real GDP'!Y15</f>
        <v>0.64776176850841294</v>
      </c>
      <c r="R15" s="4" t="str">
        <f t="shared" si="0"/>
        <v>Q1/1962</v>
      </c>
      <c r="S15" s="5">
        <f>100*DataTransformed!N11</f>
        <v>2.2548010311650657</v>
      </c>
      <c r="T15" s="5">
        <f t="shared" si="1"/>
        <v>1.2694587256488532</v>
      </c>
      <c r="U15" s="5">
        <f t="shared" si="2"/>
        <v>1.06468410806837</v>
      </c>
      <c r="V15" s="5">
        <f t="shared" si="4"/>
        <v>0.68406451031020055</v>
      </c>
      <c r="W15" s="5">
        <f t="shared" si="5"/>
        <v>0.92171566990284504</v>
      </c>
      <c r="X15" s="5">
        <f t="shared" si="3"/>
        <v>0.56483259960424403</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GDP'!E16</f>
        <v>614.79383999999993</v>
      </c>
      <c r="C16" s="4">
        <v>10</v>
      </c>
      <c r="D16" s="22">
        <f>100*('Real GDP'!O16-'Real GDP'!Y16)</f>
        <v>11.564069056889206</v>
      </c>
      <c r="E16" s="5">
        <f>100*'Real GDP'!Y16</f>
        <v>0.56965443189017595</v>
      </c>
      <c r="R16" s="4" t="str">
        <f t="shared" si="0"/>
        <v>Q2/1962</v>
      </c>
      <c r="S16" s="5">
        <f>100*DataTransformed!N12</f>
        <v>0.60333950943149972</v>
      </c>
      <c r="T16" s="5">
        <f t="shared" si="1"/>
        <v>2.2548010311650657</v>
      </c>
      <c r="U16" s="5">
        <f t="shared" si="2"/>
        <v>1.2694587256488532</v>
      </c>
      <c r="V16" s="5">
        <f t="shared" si="4"/>
        <v>1.06468410806837</v>
      </c>
      <c r="W16" s="5">
        <f t="shared" si="5"/>
        <v>0.68406451031020055</v>
      </c>
      <c r="X16" s="5">
        <f t="shared" si="3"/>
        <v>0.64776176850841294</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GDP'!E17</f>
        <v>623.64556000000005</v>
      </c>
      <c r="C17" s="4">
        <v>11</v>
      </c>
      <c r="D17" s="22">
        <f>100*('Real GDP'!O17-'Real GDP'!Y17)</f>
        <v>13.174685214611184</v>
      </c>
      <c r="E17" s="5">
        <f>100*'Real GDP'!Y17</f>
        <v>0.38855848144986299</v>
      </c>
      <c r="R17" s="4" t="str">
        <f t="shared" si="0"/>
        <v>Q3/1962</v>
      </c>
      <c r="S17" s="5">
        <f>100*DataTransformed!N13</f>
        <v>0.70216935637450462</v>
      </c>
      <c r="T17" s="5">
        <f t="shared" si="1"/>
        <v>0.60333950943149972</v>
      </c>
      <c r="U17" s="5">
        <f t="shared" si="2"/>
        <v>2.2548010311650657</v>
      </c>
      <c r="V17" s="5">
        <f t="shared" si="4"/>
        <v>1.2694587256488532</v>
      </c>
      <c r="W17" s="5">
        <f t="shared" si="5"/>
        <v>1.06468410806837</v>
      </c>
      <c r="X17" s="5">
        <f t="shared" si="3"/>
        <v>0.56965443189017595</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GDP'!E18</f>
        <v>631.45232999999996</v>
      </c>
      <c r="C18" s="4">
        <v>12</v>
      </c>
      <c r="D18" s="22">
        <f>100*('Real GDP'!O18-'Real GDP'!Y18)</f>
        <v>14.681728460402596</v>
      </c>
      <c r="E18" s="5">
        <f>100*'Real GDP'!Y18</f>
        <v>0.12554101934619799</v>
      </c>
      <c r="R18" s="4" t="str">
        <f t="shared" si="0"/>
        <v>Q4/1962</v>
      </c>
      <c r="S18" s="5">
        <f>100*DataTransformed!N14</f>
        <v>0.67217735187163896</v>
      </c>
      <c r="T18" s="5">
        <f t="shared" si="1"/>
        <v>0.70216935637450462</v>
      </c>
      <c r="U18" s="5">
        <f t="shared" si="2"/>
        <v>0.60333950943149972</v>
      </c>
      <c r="V18" s="5">
        <f t="shared" si="4"/>
        <v>2.2548010311650657</v>
      </c>
      <c r="W18" s="5">
        <f t="shared" si="5"/>
        <v>1.2694587256488532</v>
      </c>
      <c r="X18" s="5">
        <f t="shared" si="3"/>
        <v>0.38855848144986299</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GDP'!E19</f>
        <v>620.93359999999996</v>
      </c>
      <c r="C19" s="4">
        <v>13</v>
      </c>
      <c r="D19" s="22">
        <f>100*('Real GDP'!O19-'Real GDP'!Y19)</f>
        <v>15.289309364205176</v>
      </c>
      <c r="E19" s="5">
        <f>100*'Real GDP'!Y19</f>
        <v>-2.1618698948913799</v>
      </c>
      <c r="R19" s="4" t="str">
        <f t="shared" si="0"/>
        <v>Q1/1963</v>
      </c>
      <c r="S19" s="5">
        <f>100*DataTransformed!N15</f>
        <v>1.6776564857364562</v>
      </c>
      <c r="T19" s="5">
        <f t="shared" si="1"/>
        <v>0.67217735187163896</v>
      </c>
      <c r="U19" s="5">
        <f t="shared" si="2"/>
        <v>0.70216935637450462</v>
      </c>
      <c r="V19" s="5">
        <f t="shared" si="4"/>
        <v>0.60333950943149972</v>
      </c>
      <c r="W19" s="5">
        <f t="shared" si="5"/>
        <v>2.2548010311650657</v>
      </c>
      <c r="X19" s="5">
        <f t="shared" si="3"/>
        <v>0.12554101934619799</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GDP'!E20</f>
        <v>648.66124000000002</v>
      </c>
      <c r="C20" s="4">
        <v>14</v>
      </c>
      <c r="D20" s="22">
        <f>100*('Real GDP'!O20-'Real GDP'!Y20)</f>
        <v>16.867819860436512</v>
      </c>
      <c r="E20" s="5">
        <f>100*'Real GDP'!Y20</f>
        <v>0.62826523518472499</v>
      </c>
      <c r="R20" s="4" t="str">
        <f t="shared" si="0"/>
        <v>Q2/1963</v>
      </c>
      <c r="S20" s="5">
        <f>100*DataTransformed!N16</f>
        <v>0.89755933647293062</v>
      </c>
      <c r="T20" s="5">
        <f t="shared" si="1"/>
        <v>1.6776564857364562</v>
      </c>
      <c r="U20" s="5">
        <f t="shared" si="2"/>
        <v>0.67217735187163896</v>
      </c>
      <c r="V20" s="5">
        <f t="shared" si="4"/>
        <v>0.70216935637450462</v>
      </c>
      <c r="W20" s="5">
        <f t="shared" si="5"/>
        <v>0.60333950943149972</v>
      </c>
      <c r="X20" s="5">
        <f t="shared" si="3"/>
        <v>-2.1618698948913799</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GDP'!E21</f>
        <v>670.05929000000003</v>
      </c>
      <c r="C21" s="4">
        <v>15</v>
      </c>
      <c r="D21" s="22">
        <f>100*('Real GDP'!O21-'Real GDP'!Y21)</f>
        <v>18.881337993247278</v>
      </c>
      <c r="E21" s="5">
        <f>100*'Real GDP'!Y21</f>
        <v>1.8603063866710199</v>
      </c>
      <c r="R21" s="4" t="str">
        <f t="shared" si="0"/>
        <v>Q3/1963</v>
      </c>
      <c r="S21" s="5">
        <f>100*DataTransformed!N17</f>
        <v>0.48126547664590902</v>
      </c>
      <c r="T21" s="5">
        <f t="shared" si="1"/>
        <v>0.89755933647293062</v>
      </c>
      <c r="U21" s="5">
        <f t="shared" si="2"/>
        <v>1.6776564857364562</v>
      </c>
      <c r="V21" s="5">
        <f t="shared" si="4"/>
        <v>0.67217735187163896</v>
      </c>
      <c r="W21" s="5">
        <f t="shared" si="5"/>
        <v>0.70216935637450462</v>
      </c>
      <c r="X21" s="5">
        <f t="shared" si="3"/>
        <v>0.62826523518472499</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GDP'!E22</f>
        <v>672.14509999999996</v>
      </c>
      <c r="C22" s="4">
        <v>16</v>
      </c>
      <c r="D22" s="22">
        <f>100*('Real GDP'!O22-'Real GDP'!Y22)</f>
        <v>20.510011368794128</v>
      </c>
      <c r="E22" s="5">
        <f>100*'Real GDP'!Y22</f>
        <v>0.54243689384135008</v>
      </c>
      <c r="R22" s="4" t="str">
        <f t="shared" si="0"/>
        <v>Q4/1963</v>
      </c>
      <c r="S22" s="5">
        <f>100*DataTransformed!N18</f>
        <v>2.9901221889216956</v>
      </c>
      <c r="T22" s="5">
        <f t="shared" si="1"/>
        <v>0.48126547664590902</v>
      </c>
      <c r="U22" s="5">
        <f t="shared" si="2"/>
        <v>0.89755933647293062</v>
      </c>
      <c r="V22" s="5">
        <f t="shared" si="4"/>
        <v>1.6776564857364562</v>
      </c>
      <c r="W22" s="5">
        <f t="shared" si="5"/>
        <v>0.67217735187163896</v>
      </c>
      <c r="X22" s="5">
        <f t="shared" si="3"/>
        <v>1.8603063866710199</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GDP'!E23</f>
        <v>684.79893000000004</v>
      </c>
      <c r="C23" s="4">
        <v>17</v>
      </c>
      <c r="D23" s="22">
        <f>100*('Real GDP'!O23-'Real GDP'!Y23)</f>
        <v>22.203238823557431</v>
      </c>
      <c r="E23" s="5">
        <f>100*'Real GDP'!Y23</f>
        <v>0.71431168828287606</v>
      </c>
      <c r="R23" s="4" t="str">
        <f t="shared" si="0"/>
        <v>Q1/1964</v>
      </c>
      <c r="S23" s="5">
        <f>100*DataTransformed!N19</f>
        <v>1.4451777218337014</v>
      </c>
      <c r="T23" s="5">
        <f t="shared" si="1"/>
        <v>2.9901221889216956</v>
      </c>
      <c r="U23" s="5">
        <f t="shared" si="2"/>
        <v>0.48126547664590902</v>
      </c>
      <c r="V23" s="5">
        <f t="shared" si="4"/>
        <v>0.89755933647293062</v>
      </c>
      <c r="W23" s="5">
        <f t="shared" si="5"/>
        <v>1.6776564857364562</v>
      </c>
      <c r="X23" s="5">
        <f t="shared" si="3"/>
        <v>0.54243689384135008</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GDP'!E24</f>
        <v>691.36560999999995</v>
      </c>
      <c r="C24" s="4">
        <v>18</v>
      </c>
      <c r="D24" s="22">
        <f>100*('Real GDP'!O24-'Real GDP'!Y24)</f>
        <v>23.740756470550277</v>
      </c>
      <c r="E24" s="5">
        <f>100*'Real GDP'!Y24</f>
        <v>0.13114646783913</v>
      </c>
      <c r="R24" s="4" t="str">
        <f t="shared" si="0"/>
        <v>Q2/1964</v>
      </c>
      <c r="S24" s="5">
        <f>100*DataTransformed!N20</f>
        <v>0.95792470098654547</v>
      </c>
      <c r="T24" s="5">
        <f t="shared" si="1"/>
        <v>1.4451777218337014</v>
      </c>
      <c r="U24" s="5">
        <f t="shared" si="2"/>
        <v>2.9901221889216956</v>
      </c>
      <c r="V24" s="5">
        <f t="shared" si="4"/>
        <v>0.48126547664590902</v>
      </c>
      <c r="W24" s="5">
        <f t="shared" si="5"/>
        <v>0.89755933647293062</v>
      </c>
      <c r="X24" s="5">
        <f t="shared" si="3"/>
        <v>0.71431168828287606</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GDP'!E25</f>
        <v>699.84351000000004</v>
      </c>
      <c r="C25" s="4">
        <v>19</v>
      </c>
      <c r="D25" s="22">
        <f>100*('Real GDP'!O25-'Real GDP'!Y25)</f>
        <v>25.209991104836011</v>
      </c>
      <c r="E25" s="5">
        <f>100*'Real GDP'!Y25</f>
        <v>-0.11929153483441501</v>
      </c>
      <c r="R25" s="4" t="str">
        <f t="shared" si="0"/>
        <v>Q3/1964</v>
      </c>
      <c r="S25" s="5">
        <f>100*DataTransformed!N21</f>
        <v>1.7440190825995572</v>
      </c>
      <c r="T25" s="5">
        <f t="shared" si="1"/>
        <v>0.95792470098654547</v>
      </c>
      <c r="U25" s="5">
        <f t="shared" si="2"/>
        <v>1.4451777218337014</v>
      </c>
      <c r="V25" s="5">
        <f t="shared" si="4"/>
        <v>2.9901221889216956</v>
      </c>
      <c r="W25" s="5">
        <f t="shared" si="5"/>
        <v>0.48126547664590902</v>
      </c>
      <c r="X25" s="5">
        <f t="shared" si="3"/>
        <v>0.13114646783913</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GDP'!E26</f>
        <v>706.16827000000001</v>
      </c>
      <c r="C26" s="4">
        <v>20</v>
      </c>
      <c r="D26" s="22">
        <f>100*('Real GDP'!O26-'Real GDP'!Y26)</f>
        <v>26.553773747454795</v>
      </c>
      <c r="E26" s="5">
        <f>100*'Real GDP'!Y26</f>
        <v>-0.56339428121375801</v>
      </c>
      <c r="R26" s="4" t="str">
        <f t="shared" si="0"/>
        <v>Q4/1964</v>
      </c>
      <c r="S26" s="5">
        <f>100*DataTransformed!N22</f>
        <v>1.9504955792122303</v>
      </c>
      <c r="T26" s="5">
        <f t="shared" si="1"/>
        <v>1.7440190825995572</v>
      </c>
      <c r="U26" s="5">
        <f t="shared" si="2"/>
        <v>0.95792470098654547</v>
      </c>
      <c r="V26" s="5">
        <f t="shared" si="4"/>
        <v>1.4451777218337014</v>
      </c>
      <c r="W26" s="5">
        <f t="shared" si="5"/>
        <v>2.9901221889216956</v>
      </c>
      <c r="X26" s="5">
        <f t="shared" si="3"/>
        <v>-0.11929153483441501</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GDP'!E27</f>
        <v>707.73593000000005</v>
      </c>
      <c r="C27" s="4">
        <v>21</v>
      </c>
      <c r="D27" s="22">
        <f>100*('Real GDP'!O27-'Real GDP'!Y27)</f>
        <v>27.648640682764093</v>
      </c>
      <c r="E27" s="5">
        <f>100*'Real GDP'!Y27</f>
        <v>-1.4365120142243302</v>
      </c>
      <c r="R27" s="4" t="str">
        <f t="shared" si="0"/>
        <v>Q1/1965</v>
      </c>
      <c r="S27" s="5">
        <f>100*DataTransformed!N23</f>
        <v>2.0864665003923477</v>
      </c>
      <c r="T27" s="5">
        <f t="shared" si="1"/>
        <v>1.9504955792122303</v>
      </c>
      <c r="U27" s="5">
        <f t="shared" si="2"/>
        <v>1.7440190825995572</v>
      </c>
      <c r="V27" s="5">
        <f t="shared" si="4"/>
        <v>0.95792470098654547</v>
      </c>
      <c r="W27" s="5">
        <f t="shared" si="5"/>
        <v>1.4451777218337014</v>
      </c>
      <c r="X27" s="5">
        <f t="shared" si="3"/>
        <v>-0.56339428121375801</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GDP'!E28</f>
        <v>725.34506999999996</v>
      </c>
      <c r="C28" s="4">
        <v>22</v>
      </c>
      <c r="D28" s="22">
        <f>100*('Real GDP'!O28-'Real GDP'!Y28)</f>
        <v>29.000815851313998</v>
      </c>
      <c r="E28" s="5">
        <f>100*'Real GDP'!Y28</f>
        <v>-0.33104154780605999</v>
      </c>
      <c r="R28" s="4" t="str">
        <f t="shared" si="0"/>
        <v>Q2/1965</v>
      </c>
      <c r="S28" s="5">
        <f>100*DataTransformed!N24</f>
        <v>1.6088709995889516</v>
      </c>
      <c r="T28" s="5">
        <f t="shared" si="1"/>
        <v>2.0864665003923477</v>
      </c>
      <c r="U28" s="5">
        <f t="shared" si="2"/>
        <v>1.9504955792122303</v>
      </c>
      <c r="V28" s="5">
        <f t="shared" si="4"/>
        <v>1.7440190825995572</v>
      </c>
      <c r="W28" s="5">
        <f t="shared" si="5"/>
        <v>0.95792470098654547</v>
      </c>
      <c r="X28" s="5">
        <f t="shared" si="3"/>
        <v>-1.4365120142243302</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GDP'!E29</f>
        <v>735.82645000000002</v>
      </c>
      <c r="C29" s="4">
        <v>23</v>
      </c>
      <c r="D29" s="22">
        <f>100*('Real GDP'!O29-'Real GDP'!Y29)</f>
        <v>30.363492413915637</v>
      </c>
      <c r="E29" s="5">
        <f>100*'Real GDP'!Y29</f>
        <v>-0.25903920541991399</v>
      </c>
      <c r="R29" s="4" t="str">
        <f t="shared" si="0"/>
        <v>Q3/1965</v>
      </c>
      <c r="S29" s="5">
        <f>100*DataTransformed!N25</f>
        <v>1.579069810529532</v>
      </c>
      <c r="T29" s="5">
        <f t="shared" si="1"/>
        <v>1.6088709995889516</v>
      </c>
      <c r="U29" s="5">
        <f t="shared" si="2"/>
        <v>2.0864665003923477</v>
      </c>
      <c r="V29" s="5">
        <f t="shared" si="4"/>
        <v>1.9504955792122303</v>
      </c>
      <c r="W29" s="5">
        <f t="shared" si="5"/>
        <v>1.7440190825995572</v>
      </c>
      <c r="X29" s="5">
        <f t="shared" si="3"/>
        <v>-0.33104154780605999</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GDP'!E30</f>
        <v>746.07073000000003</v>
      </c>
      <c r="C30" s="4">
        <v>24</v>
      </c>
      <c r="D30" s="22">
        <f>100*('Real GDP'!O30-'Real GDP'!Y30)</f>
        <v>31.724998019220845</v>
      </c>
      <c r="E30" s="5">
        <f>100*'Real GDP'!Y30</f>
        <v>-0.237932935832152</v>
      </c>
      <c r="R30" s="4" t="str">
        <f t="shared" si="0"/>
        <v>Q4/1965</v>
      </c>
      <c r="S30" s="5">
        <f>100*DataTransformed!N26</f>
        <v>2.6365729742423127</v>
      </c>
      <c r="T30" s="5">
        <f t="shared" si="1"/>
        <v>1.579069810529532</v>
      </c>
      <c r="U30" s="5">
        <f t="shared" si="2"/>
        <v>1.6088709995889516</v>
      </c>
      <c r="V30" s="5">
        <f t="shared" si="4"/>
        <v>2.0864665003923477</v>
      </c>
      <c r="W30" s="5">
        <f t="shared" si="5"/>
        <v>1.9504955792122303</v>
      </c>
      <c r="X30" s="5">
        <f t="shared" si="3"/>
        <v>-0.25903920541991399</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GDP'!E31</f>
        <v>752.80182000000002</v>
      </c>
      <c r="C31" s="4">
        <v>25</v>
      </c>
      <c r="D31" s="22">
        <f>100*('Real GDP'!O31-'Real GDP'!Y31)</f>
        <v>32.987232222827807</v>
      </c>
      <c r="E31" s="5">
        <f>100*'Real GDP'!Y31</f>
        <v>-0.60200735271315198</v>
      </c>
      <c r="R31" s="4" t="str">
        <f t="shared" si="0"/>
        <v>Q1/1966</v>
      </c>
      <c r="S31" s="5">
        <f>100*DataTransformed!N27</f>
        <v>2.6130787630080476</v>
      </c>
      <c r="T31" s="5">
        <f t="shared" si="1"/>
        <v>2.6365729742423127</v>
      </c>
      <c r="U31" s="5">
        <f t="shared" si="2"/>
        <v>1.579069810529532</v>
      </c>
      <c r="V31" s="5">
        <f t="shared" si="4"/>
        <v>1.6088709995889516</v>
      </c>
      <c r="W31" s="5">
        <f t="shared" si="5"/>
        <v>2.0864665003923477</v>
      </c>
      <c r="X31" s="5">
        <f t="shared" si="3"/>
        <v>-0.237932935832152</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GDP'!E32</f>
        <v>764.18811000000005</v>
      </c>
      <c r="C32" s="4">
        <v>26</v>
      </c>
      <c r="D32" s="22">
        <f>100*('Real GDP'!O32-'Real GDP'!Y32)</f>
        <v>34.285076483137615</v>
      </c>
      <c r="E32" s="5">
        <f>100*'Real GDP'!Y32</f>
        <v>-0.39865459017765503</v>
      </c>
      <c r="R32" s="4" t="str">
        <f t="shared" si="0"/>
        <v>Q2/1966</v>
      </c>
      <c r="S32" s="5">
        <f>100*DataTransformed!N28</f>
        <v>3.3281135862388567</v>
      </c>
      <c r="T32" s="5">
        <f t="shared" si="1"/>
        <v>2.6130787630080476</v>
      </c>
      <c r="U32" s="5">
        <f t="shared" si="2"/>
        <v>2.6365729742423127</v>
      </c>
      <c r="V32" s="5">
        <f t="shared" si="4"/>
        <v>1.579069810529532</v>
      </c>
      <c r="W32" s="5">
        <f t="shared" si="5"/>
        <v>1.6088709995889516</v>
      </c>
      <c r="X32" s="5">
        <f t="shared" si="3"/>
        <v>-0.60200735271315198</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GDP'!E33</f>
        <v>772.90310999999997</v>
      </c>
      <c r="C33" s="4">
        <v>27</v>
      </c>
      <c r="D33" s="22">
        <f>100*('Real GDP'!O33-'Real GDP'!Y33)</f>
        <v>35.541237540015665</v>
      </c>
      <c r="E33" s="5">
        <f>100*'Real GDP'!Y33</f>
        <v>-0.52084346968922002</v>
      </c>
      <c r="R33" s="4" t="str">
        <f t="shared" si="0"/>
        <v>Q3/1966</v>
      </c>
      <c r="S33" s="5">
        <f>100*DataTransformed!N29</f>
        <v>3.8013460858318027</v>
      </c>
      <c r="T33" s="5">
        <f t="shared" si="1"/>
        <v>3.3281135862388567</v>
      </c>
      <c r="U33" s="5">
        <f t="shared" si="2"/>
        <v>2.6130787630080476</v>
      </c>
      <c r="V33" s="5">
        <f t="shared" si="4"/>
        <v>2.6365729742423127</v>
      </c>
      <c r="W33" s="5">
        <f t="shared" si="5"/>
        <v>1.579069810529532</v>
      </c>
      <c r="X33" s="5">
        <f t="shared" si="3"/>
        <v>-0.39865459017765503</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GDP'!E34</f>
        <v>777.12274000000002</v>
      </c>
      <c r="C34" s="4">
        <v>28</v>
      </c>
      <c r="D34" s="22">
        <f>100*('Real GDP'!O34-'Real GDP'!Y34)</f>
        <v>36.6426935432672</v>
      </c>
      <c r="E34" s="5">
        <f>100*'Real GDP'!Y34</f>
        <v>-1.0778388210366301</v>
      </c>
      <c r="R34" s="4" t="str">
        <f t="shared" si="0"/>
        <v>Q4/1966</v>
      </c>
      <c r="S34" s="5">
        <f>100*DataTransformed!N30</f>
        <v>3.4116573458700117</v>
      </c>
      <c r="T34" s="5">
        <f t="shared" si="1"/>
        <v>3.8013460858318027</v>
      </c>
      <c r="U34" s="5">
        <f t="shared" si="2"/>
        <v>3.3281135862388567</v>
      </c>
      <c r="V34" s="5">
        <f t="shared" si="4"/>
        <v>2.6130787630080476</v>
      </c>
      <c r="W34" s="5">
        <f t="shared" si="5"/>
        <v>2.6365729742423127</v>
      </c>
      <c r="X34" s="5">
        <f t="shared" si="3"/>
        <v>-0.52084346968922002</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GDP'!E35</f>
        <v>790.43983000000003</v>
      </c>
      <c r="C35" s="4">
        <v>29</v>
      </c>
      <c r="D35" s="22">
        <f>100*('Real GDP'!O35-'Real GDP'!Y35)</f>
        <v>37.840741544026834</v>
      </c>
      <c r="E35" s="5">
        <f>100*'Real GDP'!Y35</f>
        <v>-0.57676352776857598</v>
      </c>
      <c r="R35" s="4" t="str">
        <f t="shared" si="0"/>
        <v>Q1/1967</v>
      </c>
      <c r="S35" s="5">
        <f>100*DataTransformed!N31</f>
        <v>1.7328356570567749</v>
      </c>
      <c r="T35" s="5">
        <f t="shared" si="1"/>
        <v>3.4116573458700117</v>
      </c>
      <c r="U35" s="5">
        <f t="shared" si="2"/>
        <v>3.8013460858318027</v>
      </c>
      <c r="V35" s="5">
        <f t="shared" si="4"/>
        <v>3.3281135862388567</v>
      </c>
      <c r="W35" s="5">
        <f t="shared" si="5"/>
        <v>2.6130787630080476</v>
      </c>
      <c r="X35" s="5">
        <f t="shared" si="3"/>
        <v>-1.0778388210366301</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GDP'!E36</f>
        <v>799.09180000000003</v>
      </c>
      <c r="C36" s="4">
        <v>30</v>
      </c>
      <c r="D36" s="22">
        <f>100*('Real GDP'!O36-'Real GDP'!Y36)</f>
        <v>39.004063242613782</v>
      </c>
      <c r="E36" s="5">
        <f>100*'Real GDP'!Y36</f>
        <v>-0.65145568505164997</v>
      </c>
      <c r="R36" s="4" t="str">
        <f t="shared" si="0"/>
        <v>Q2/1967</v>
      </c>
      <c r="S36" s="5">
        <f>100*DataTransformed!N32</f>
        <v>1.9931946795844979</v>
      </c>
      <c r="T36" s="5">
        <f t="shared" si="1"/>
        <v>1.7328356570567749</v>
      </c>
      <c r="U36" s="5">
        <f t="shared" si="2"/>
        <v>3.4116573458700117</v>
      </c>
      <c r="V36" s="5">
        <f t="shared" si="4"/>
        <v>3.8013460858318027</v>
      </c>
      <c r="W36" s="5">
        <f t="shared" si="5"/>
        <v>3.3281135862388567</v>
      </c>
      <c r="X36" s="5">
        <f t="shared" si="3"/>
        <v>-0.57676352776857598</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GDP'!E37</f>
        <v>806.73264000000006</v>
      </c>
      <c r="C37" s="4">
        <v>31</v>
      </c>
      <c r="D37" s="22">
        <f>100*('Real GDP'!O37-'Real GDP'!Y37)</f>
        <v>40.110346912214148</v>
      </c>
      <c r="E37" s="5">
        <f>100*'Real GDP'!Y37</f>
        <v>-0.80609140676816704</v>
      </c>
      <c r="R37" s="4" t="str">
        <f t="shared" si="0"/>
        <v>Q3/1967</v>
      </c>
      <c r="S37" s="5">
        <f>100*DataTransformed!N33</f>
        <v>3.8749313357641313</v>
      </c>
      <c r="T37" s="5">
        <f t="shared" si="1"/>
        <v>1.9931946795844979</v>
      </c>
      <c r="U37" s="5">
        <f t="shared" si="2"/>
        <v>1.7328356570567749</v>
      </c>
      <c r="V37" s="5">
        <f t="shared" si="4"/>
        <v>3.4116573458700117</v>
      </c>
      <c r="W37" s="5">
        <f t="shared" si="5"/>
        <v>3.8013460858318027</v>
      </c>
      <c r="X37" s="5">
        <f t="shared" si="3"/>
        <v>-0.65145568505164997</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GDP'!E38</f>
        <v>814.59608000000003</v>
      </c>
      <c r="C38" s="4">
        <v>32</v>
      </c>
      <c r="D38" s="22">
        <f>100*('Real GDP'!O38-'Real GDP'!Y38)</f>
        <v>41.171358530608281</v>
      </c>
      <c r="E38" s="5">
        <f>100*'Real GDP'!Y38</f>
        <v>-0.89709594890136601</v>
      </c>
      <c r="R38" s="4" t="str">
        <f t="shared" si="0"/>
        <v>Q4/1967</v>
      </c>
      <c r="S38" s="5">
        <f>100*DataTransformed!N34</f>
        <v>4.1140102635642606</v>
      </c>
      <c r="T38" s="5">
        <f t="shared" si="1"/>
        <v>3.8749313357641313</v>
      </c>
      <c r="U38" s="5">
        <f t="shared" si="2"/>
        <v>1.9931946795844979</v>
      </c>
      <c r="V38" s="5">
        <f t="shared" si="4"/>
        <v>1.7328356570567749</v>
      </c>
      <c r="W38" s="5">
        <f t="shared" si="5"/>
        <v>3.4116573458700117</v>
      </c>
      <c r="X38" s="5">
        <f t="shared" si="3"/>
        <v>-0.80609140676816704</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GDP'!E39</f>
        <v>838.29772000000003</v>
      </c>
      <c r="C39" s="4">
        <v>33</v>
      </c>
      <c r="D39" s="22">
        <f>100*('Real GDP'!O39-'Real GDP'!Y39)</f>
        <v>42.57501863289788</v>
      </c>
      <c r="E39" s="5">
        <f>100*'Real GDP'!Y39</f>
        <v>0.56733683131743895</v>
      </c>
      <c r="R39" s="4" t="str">
        <f t="shared" si="0"/>
        <v>Q1/1968</v>
      </c>
      <c r="S39" s="5">
        <f>100*DataTransformed!N35</f>
        <v>4.2745555489721809</v>
      </c>
      <c r="T39" s="5">
        <f t="shared" si="1"/>
        <v>4.1140102635642606</v>
      </c>
      <c r="U39" s="5">
        <f t="shared" si="2"/>
        <v>3.8749313357641313</v>
      </c>
      <c r="V39" s="5">
        <f t="shared" si="4"/>
        <v>1.9931946795844979</v>
      </c>
      <c r="W39" s="5">
        <f t="shared" si="5"/>
        <v>1.7328356570567749</v>
      </c>
      <c r="X39" s="5">
        <f t="shared" si="3"/>
        <v>-0.89709594890136601</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GDP'!E40</f>
        <v>774.74674000000005</v>
      </c>
      <c r="C40" s="4">
        <v>34</v>
      </c>
      <c r="D40" s="22">
        <f>100*('Real GDP'!O40-'Real GDP'!Y40)</f>
        <v>42.127501920444246</v>
      </c>
      <c r="E40" s="5">
        <f>100*'Real GDP'!Y40</f>
        <v>-6.8688587562316803</v>
      </c>
      <c r="R40" s="4" t="str">
        <f t="shared" si="0"/>
        <v>Q2/1968</v>
      </c>
      <c r="S40" s="5">
        <f>100*DataTransformed!N36</f>
        <v>4.7548808613621318</v>
      </c>
      <c r="T40" s="5">
        <f t="shared" si="1"/>
        <v>4.2745555489721809</v>
      </c>
      <c r="U40" s="5">
        <f t="shared" si="2"/>
        <v>4.1140102635642606</v>
      </c>
      <c r="V40" s="5">
        <f t="shared" si="4"/>
        <v>3.8749313357641313</v>
      </c>
      <c r="W40" s="5">
        <f t="shared" si="5"/>
        <v>1.9931946795844979</v>
      </c>
      <c r="X40" s="5">
        <f t="shared" si="3"/>
        <v>0.56733683131743895</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GDP'!E41</f>
        <v>862.86056000000008</v>
      </c>
      <c r="C41" s="4">
        <v>35</v>
      </c>
      <c r="D41" s="22">
        <f>100*('Real GDP'!O41-'Real GDP'!Y41)</f>
        <v>43.777809310450003</v>
      </c>
      <c r="E41" s="5">
        <f>100*'Real GDP'!Y41</f>
        <v>2.25252518181976</v>
      </c>
      <c r="R41" s="4" t="str">
        <f t="shared" si="0"/>
        <v>Q3/1968</v>
      </c>
      <c r="S41" s="5">
        <f>100*DataTransformed!N37</f>
        <v>3.5544454947659787</v>
      </c>
      <c r="T41" s="5">
        <f t="shared" si="1"/>
        <v>4.7548808613621318</v>
      </c>
      <c r="U41" s="5">
        <f t="shared" si="2"/>
        <v>4.2745555489721809</v>
      </c>
      <c r="V41" s="5">
        <f t="shared" si="4"/>
        <v>4.1140102635642606</v>
      </c>
      <c r="W41" s="5">
        <f t="shared" si="5"/>
        <v>3.8749313357641313</v>
      </c>
      <c r="X41" s="5">
        <f t="shared" si="3"/>
        <v>-6.8688587562316803</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GDP'!E42</f>
        <v>871.70135000000005</v>
      </c>
      <c r="C42" s="4">
        <v>36</v>
      </c>
      <c r="D42" s="22">
        <f>100*('Real GDP'!O42-'Real GDP'!Y42)</f>
        <v>45.351904762649362</v>
      </c>
      <c r="E42" s="5">
        <f>100*'Real GDP'!Y42</f>
        <v>1.69780718798755</v>
      </c>
      <c r="R42" s="4" t="str">
        <f t="shared" si="0"/>
        <v>Q4/1968</v>
      </c>
      <c r="S42" s="5">
        <f>100*DataTransformed!N38</f>
        <v>5.6954357081460572</v>
      </c>
      <c r="T42" s="5">
        <f t="shared" si="1"/>
        <v>3.5544454947659787</v>
      </c>
      <c r="U42" s="5">
        <f t="shared" si="2"/>
        <v>4.7548808613621318</v>
      </c>
      <c r="V42" s="5">
        <f t="shared" si="4"/>
        <v>4.2745555489721809</v>
      </c>
      <c r="W42" s="5">
        <f t="shared" si="5"/>
        <v>4.1140102635642606</v>
      </c>
      <c r="X42" s="5">
        <f t="shared" si="3"/>
        <v>2.25252518181976</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GDP'!E43</f>
        <v>873.30306000000007</v>
      </c>
      <c r="C43" s="4">
        <v>37</v>
      </c>
      <c r="D43" s="22">
        <f>100*('Real GDP'!O43-'Real GDP'!Y43)</f>
        <v>46.684937064924</v>
      </c>
      <c r="E43" s="5">
        <f>100*'Real GDP'!Y43</f>
        <v>0.54835155069323804</v>
      </c>
      <c r="R43" s="4" t="str">
        <f t="shared" si="0"/>
        <v>Q1/1969</v>
      </c>
      <c r="S43" s="5">
        <f>100*DataTransformed!N39</f>
        <v>4.5046129831897375</v>
      </c>
      <c r="T43" s="5">
        <f t="shared" si="1"/>
        <v>5.6954357081460572</v>
      </c>
      <c r="U43" s="5">
        <f t="shared" si="2"/>
        <v>3.5544454947659787</v>
      </c>
      <c r="V43" s="5">
        <f t="shared" si="4"/>
        <v>4.7548808613621318</v>
      </c>
      <c r="W43" s="5">
        <f t="shared" si="5"/>
        <v>4.2745555489721809</v>
      </c>
      <c r="X43" s="5">
        <f t="shared" si="3"/>
        <v>1.69780718798755</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GDP'!E44</f>
        <v>894.72550999999999</v>
      </c>
      <c r="C44" s="4">
        <v>38</v>
      </c>
      <c r="D44" s="22">
        <f>100*('Real GDP'!O44-'Real GDP'!Y44)</f>
        <v>48.249118636773773</v>
      </c>
      <c r="E44" s="5">
        <f>100*'Real GDP'!Y44</f>
        <v>1.4076034921943099</v>
      </c>
      <c r="R44" s="4" t="str">
        <f t="shared" si="0"/>
        <v>Q2/1969</v>
      </c>
      <c r="S44" s="5">
        <f>100*DataTransformed!N40</f>
        <v>4.6774339675636156</v>
      </c>
      <c r="T44" s="5">
        <f t="shared" si="1"/>
        <v>4.5046129831897375</v>
      </c>
      <c r="U44" s="5">
        <f t="shared" si="2"/>
        <v>5.6954357081460572</v>
      </c>
      <c r="V44" s="5">
        <f t="shared" si="4"/>
        <v>3.5544454947659787</v>
      </c>
      <c r="W44" s="5">
        <f t="shared" si="5"/>
        <v>4.7548808613621318</v>
      </c>
      <c r="X44" s="5">
        <f t="shared" si="3"/>
        <v>0.54835155069323804</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GDP'!E45</f>
        <v>903.18409999999994</v>
      </c>
      <c r="C45" s="4">
        <v>39</v>
      </c>
      <c r="D45" s="22">
        <f>100*('Real GDP'!O45-'Real GDP'!Y45)</f>
        <v>49.719648267194081</v>
      </c>
      <c r="E45" s="5">
        <f>100*'Real GDP'!Y45</f>
        <v>0.87801687262471007</v>
      </c>
      <c r="R45" s="4" t="str">
        <f t="shared" si="0"/>
        <v>Q3/1969</v>
      </c>
      <c r="S45" s="5">
        <f>100*DataTransformed!N41</f>
        <v>5.4633837985669231</v>
      </c>
      <c r="T45" s="5">
        <f t="shared" si="1"/>
        <v>4.6774339675636156</v>
      </c>
      <c r="U45" s="5">
        <f t="shared" si="2"/>
        <v>4.5046129831897375</v>
      </c>
      <c r="V45" s="5">
        <f t="shared" si="4"/>
        <v>5.6954357081460572</v>
      </c>
      <c r="W45" s="5">
        <f t="shared" si="5"/>
        <v>3.5544454947659787</v>
      </c>
      <c r="X45" s="5">
        <f t="shared" si="3"/>
        <v>1.4076034921943099</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GDP'!E46</f>
        <v>910.32152000000008</v>
      </c>
      <c r="C46" s="4">
        <v>40</v>
      </c>
      <c r="D46" s="22">
        <f>100*('Real GDP'!O46-'Real GDP'!Y46)</f>
        <v>51.072760787085429</v>
      </c>
      <c r="E46" s="5">
        <f>100*'Real GDP'!Y46</f>
        <v>0.31204907111045399</v>
      </c>
      <c r="R46" s="4" t="str">
        <f t="shared" si="0"/>
        <v>Q4/1969</v>
      </c>
      <c r="S46" s="5">
        <f>100*DataTransformed!N42</f>
        <v>5.0751374722770137</v>
      </c>
      <c r="T46" s="5">
        <f t="shared" si="1"/>
        <v>5.4633837985669231</v>
      </c>
      <c r="U46" s="5">
        <f t="shared" si="2"/>
        <v>4.6774339675636156</v>
      </c>
      <c r="V46" s="5">
        <f t="shared" si="4"/>
        <v>4.5046129831897375</v>
      </c>
      <c r="W46" s="5">
        <f t="shared" si="5"/>
        <v>5.6954357081460572</v>
      </c>
      <c r="X46" s="5">
        <f t="shared" si="3"/>
        <v>0.87801687262471007</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GDP'!E47</f>
        <v>927.72118000000012</v>
      </c>
      <c r="C47" s="4">
        <v>41</v>
      </c>
      <c r="D47" s="22">
        <f>100*('Real GDP'!O47-'Real GDP'!Y47)</f>
        <v>52.541249056267539</v>
      </c>
      <c r="E47" s="5">
        <f>100*'Real GDP'!Y47</f>
        <v>0.73689872844887605</v>
      </c>
      <c r="R47" s="4" t="str">
        <f t="shared" si="0"/>
        <v>Q1/1970</v>
      </c>
      <c r="S47" s="5">
        <f>100*DataTransformed!N43</f>
        <v>5.5402563898887536</v>
      </c>
      <c r="T47" s="5">
        <f t="shared" si="1"/>
        <v>5.0751374722770137</v>
      </c>
      <c r="U47" s="5">
        <f t="shared" si="2"/>
        <v>5.4633837985669231</v>
      </c>
      <c r="V47" s="5">
        <f t="shared" si="4"/>
        <v>4.6774339675636156</v>
      </c>
      <c r="W47" s="5">
        <f t="shared" si="5"/>
        <v>4.5046129831897375</v>
      </c>
      <c r="X47" s="5">
        <f t="shared" si="3"/>
        <v>0.31204907111045399</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GDP'!E48</f>
        <v>939.42938000000004</v>
      </c>
      <c r="C48" s="4">
        <v>42</v>
      </c>
      <c r="D48" s="22">
        <f>100*('Real GDP'!O48-'Real GDP'!Y48)</f>
        <v>53.983125806908305</v>
      </c>
      <c r="E48" s="5">
        <f>100*'Real GDP'!Y48</f>
        <v>0.54916331089366299</v>
      </c>
      <c r="R48" s="4" t="str">
        <f t="shared" si="0"/>
        <v>Q2/1970</v>
      </c>
      <c r="S48" s="5">
        <f>100*DataTransformed!N44</f>
        <v>5.7127591177136949</v>
      </c>
      <c r="T48" s="5">
        <f t="shared" si="1"/>
        <v>5.5402563898887536</v>
      </c>
      <c r="U48" s="5">
        <f t="shared" si="2"/>
        <v>5.0751374722770137</v>
      </c>
      <c r="V48" s="5">
        <f t="shared" si="4"/>
        <v>5.4633837985669231</v>
      </c>
      <c r="W48" s="5">
        <f t="shared" si="5"/>
        <v>4.6774339675636156</v>
      </c>
      <c r="X48" s="5">
        <f t="shared" si="3"/>
        <v>0.73689872844887605</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GDP'!E49</f>
        <v>952.36756000000003</v>
      </c>
      <c r="C49" s="4">
        <v>43</v>
      </c>
      <c r="D49" s="22">
        <f>100*('Real GDP'!O49-'Real GDP'!Y49)</f>
        <v>55.422502528373585</v>
      </c>
      <c r="E49" s="5">
        <f>100*'Real GDP'!Y49</f>
        <v>0.47762702221898501</v>
      </c>
      <c r="R49" s="4" t="str">
        <f t="shared" si="0"/>
        <v>Q3/1970</v>
      </c>
      <c r="S49" s="5">
        <f>100*DataTransformed!N45</f>
        <v>3.6855469661242424</v>
      </c>
      <c r="T49" s="5">
        <f t="shared" si="1"/>
        <v>5.7127591177136949</v>
      </c>
      <c r="U49" s="5">
        <f t="shared" si="2"/>
        <v>5.5402563898887536</v>
      </c>
      <c r="V49" s="5">
        <f t="shared" si="4"/>
        <v>5.0751374722770137</v>
      </c>
      <c r="W49" s="5">
        <f t="shared" si="5"/>
        <v>5.4633837985669231</v>
      </c>
      <c r="X49" s="5">
        <f t="shared" si="3"/>
        <v>0.54916331089366299</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GDP'!E50</f>
        <v>967.32150000000001</v>
      </c>
      <c r="C50" s="4">
        <v>44</v>
      </c>
      <c r="D50" s="22">
        <f>100*('Real GDP'!O50-'Real GDP'!Y50)</f>
        <v>56.896306538108199</v>
      </c>
      <c r="E50" s="5">
        <f>100*'Real GDP'!Y50</f>
        <v>0.56180891694117607</v>
      </c>
      <c r="R50" s="4" t="str">
        <f t="shared" si="0"/>
        <v>Q4/1970</v>
      </c>
      <c r="S50" s="5">
        <f>100*DataTransformed!N46</f>
        <v>5.6338833408334565</v>
      </c>
      <c r="T50" s="5">
        <f t="shared" si="1"/>
        <v>3.6855469661242424</v>
      </c>
      <c r="U50" s="5">
        <f t="shared" si="2"/>
        <v>5.7127591177136949</v>
      </c>
      <c r="V50" s="5">
        <f t="shared" si="4"/>
        <v>5.5402563898887536</v>
      </c>
      <c r="W50" s="5">
        <f t="shared" si="5"/>
        <v>5.0751374722770137</v>
      </c>
      <c r="X50" s="5">
        <f t="shared" si="3"/>
        <v>0.47762702221898501</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GDP'!E51</f>
        <v>968.57015000000001</v>
      </c>
      <c r="C51" s="4">
        <v>45</v>
      </c>
      <c r="D51" s="22">
        <f>100*('Real GDP'!O51-'Real GDP'!Y51)</f>
        <v>58.112891123814862</v>
      </c>
      <c r="E51" s="5">
        <f>100*'Real GDP'!Y51</f>
        <v>-0.52577566267976195</v>
      </c>
      <c r="R51" s="4" t="str">
        <f t="shared" si="0"/>
        <v>Q1/1971</v>
      </c>
      <c r="S51" s="5">
        <f>100*DataTransformed!N47</f>
        <v>7.138962300711249</v>
      </c>
      <c r="T51" s="5">
        <f t="shared" si="1"/>
        <v>5.6338833408334565</v>
      </c>
      <c r="U51" s="5">
        <f t="shared" si="2"/>
        <v>3.6855469661242424</v>
      </c>
      <c r="V51" s="5">
        <f t="shared" si="4"/>
        <v>5.7127591177136949</v>
      </c>
      <c r="W51" s="5">
        <f t="shared" si="5"/>
        <v>5.5402563898887536</v>
      </c>
      <c r="X51" s="5">
        <f t="shared" si="3"/>
        <v>0.56180891694117607</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GDP'!E52</f>
        <v>986.21736999999996</v>
      </c>
      <c r="C52" s="4">
        <v>46</v>
      </c>
      <c r="D52" s="22">
        <f>100*('Real GDP'!O52-'Real GDP'!Y52)</f>
        <v>59.435871866314237</v>
      </c>
      <c r="E52" s="5">
        <f>100*'Real GDP'!Y52</f>
        <v>-4.3168917590219499E-2</v>
      </c>
      <c r="R52" s="4" t="str">
        <f t="shared" si="0"/>
        <v>Q2/1971</v>
      </c>
      <c r="S52" s="5">
        <f>100*DataTransformed!N48</f>
        <v>5.5076188473316634</v>
      </c>
      <c r="T52" s="5">
        <f t="shared" si="1"/>
        <v>7.138962300711249</v>
      </c>
      <c r="U52" s="5">
        <f t="shared" si="2"/>
        <v>5.6338833408334565</v>
      </c>
      <c r="V52" s="5">
        <f t="shared" si="4"/>
        <v>3.6855469661242424</v>
      </c>
      <c r="W52" s="5">
        <f t="shared" si="5"/>
        <v>5.7127591177136949</v>
      </c>
      <c r="X52" s="5">
        <f t="shared" si="3"/>
        <v>-0.52577566267976195</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GDP'!E53</f>
        <v>1002.2986500000001</v>
      </c>
      <c r="C53" s="4">
        <v>47</v>
      </c>
      <c r="D53" s="22">
        <f>100*('Real GDP'!O53-'Real GDP'!Y53)</f>
        <v>60.816926944377968</v>
      </c>
      <c r="E53" s="5">
        <f>100*'Real GDP'!Y53</f>
        <v>0.193226447610018</v>
      </c>
      <c r="R53" s="4" t="str">
        <f t="shared" si="0"/>
        <v>Q3/1971</v>
      </c>
      <c r="S53" s="5">
        <f>100*DataTransformed!N49</f>
        <v>4.41554380697049</v>
      </c>
      <c r="T53" s="5">
        <f t="shared" si="1"/>
        <v>5.5076188473316634</v>
      </c>
      <c r="U53" s="5">
        <f t="shared" si="2"/>
        <v>7.138962300711249</v>
      </c>
      <c r="V53" s="5">
        <f t="shared" si="4"/>
        <v>5.6338833408334565</v>
      </c>
      <c r="W53" s="5">
        <f t="shared" si="5"/>
        <v>3.6855469661242424</v>
      </c>
      <c r="X53" s="5">
        <f t="shared" si="3"/>
        <v>-4.3168917590219499E-2</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GDP'!E54</f>
        <v>1010.88615</v>
      </c>
      <c r="C54" s="4">
        <v>48</v>
      </c>
      <c r="D54" s="22">
        <f>100*('Real GDP'!O54-'Real GDP'!Y54)</f>
        <v>62.096470754162659</v>
      </c>
      <c r="E54" s="5">
        <f>100*'Real GDP'!Y54</f>
        <v>-0.23318633461538699</v>
      </c>
      <c r="R54" s="4" t="str">
        <f t="shared" si="0"/>
        <v>Q4/1971</v>
      </c>
      <c r="S54" s="5">
        <f>100*DataTransformed!N50</f>
        <v>3.3604016690107485</v>
      </c>
      <c r="T54" s="5">
        <f t="shared" si="1"/>
        <v>4.41554380697049</v>
      </c>
      <c r="U54" s="5">
        <f t="shared" si="2"/>
        <v>5.5076188473316634</v>
      </c>
      <c r="V54" s="5">
        <f t="shared" si="4"/>
        <v>7.138962300711249</v>
      </c>
      <c r="W54" s="5">
        <f t="shared" si="5"/>
        <v>5.6338833408334565</v>
      </c>
      <c r="X54" s="5">
        <f t="shared" si="3"/>
        <v>0.193226447610018</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GDP'!E55</f>
        <v>1024.1267</v>
      </c>
      <c r="C55" s="4">
        <v>49</v>
      </c>
      <c r="D55" s="22">
        <f>100*('Real GDP'!O55-'Real GDP'!Y55)</f>
        <v>63.375135229204119</v>
      </c>
      <c r="E55" s="5">
        <f>100*'Real GDP'!Y55</f>
        <v>-0.21055810857297802</v>
      </c>
      <c r="R55" s="4" t="str">
        <f t="shared" si="0"/>
        <v>Q1/1972</v>
      </c>
      <c r="S55" s="5">
        <f>100*DataTransformed!N51</f>
        <v>5.9993261489884375</v>
      </c>
      <c r="T55" s="5">
        <f t="shared" si="1"/>
        <v>3.3604016690107485</v>
      </c>
      <c r="U55" s="5">
        <f t="shared" si="2"/>
        <v>4.41554380697049</v>
      </c>
      <c r="V55" s="5">
        <f t="shared" si="4"/>
        <v>5.5076188473316634</v>
      </c>
      <c r="W55" s="5">
        <f t="shared" si="5"/>
        <v>7.138962300711249</v>
      </c>
      <c r="X55" s="5">
        <f t="shared" si="3"/>
        <v>-0.23318633461538699</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GDP'!E56</f>
        <v>1028.06116</v>
      </c>
      <c r="C56" s="4">
        <v>50</v>
      </c>
      <c r="D56" s="22">
        <f>100*('Real GDP'!O56-'Real GDP'!Y56)</f>
        <v>64.469575509043182</v>
      </c>
      <c r="E56" s="5">
        <f>100*'Real GDP'!Y56</f>
        <v>-0.92155738895134398</v>
      </c>
      <c r="R56" s="4" t="str">
        <f t="shared" si="0"/>
        <v>Q2/1972</v>
      </c>
      <c r="S56" s="5">
        <f>100*DataTransformed!N52</f>
        <v>2.7356407791588211</v>
      </c>
      <c r="T56" s="5">
        <f t="shared" si="1"/>
        <v>5.9993261489884375</v>
      </c>
      <c r="U56" s="5">
        <f t="shared" si="2"/>
        <v>3.3604016690107485</v>
      </c>
      <c r="V56" s="5">
        <f t="shared" si="4"/>
        <v>4.41554380697049</v>
      </c>
      <c r="W56" s="5">
        <f t="shared" si="5"/>
        <v>5.5076188473316634</v>
      </c>
      <c r="X56" s="5">
        <f t="shared" si="3"/>
        <v>-0.21055810857297802</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GDP'!E57</f>
        <v>1037.18994</v>
      </c>
      <c r="C57" s="4">
        <v>51</v>
      </c>
      <c r="D57" s="22">
        <f>100*('Real GDP'!O57-'Real GDP'!Y57)</f>
        <v>65.50114155832317</v>
      </c>
      <c r="E57" s="5">
        <f>100*'Real GDP'!Y57</f>
        <v>-1.06908183637957</v>
      </c>
      <c r="R57" s="4" t="str">
        <f t="shared" si="0"/>
        <v>Q3/1972</v>
      </c>
      <c r="S57" s="5">
        <f>100*DataTransformed!N53</f>
        <v>4.3256147646472343</v>
      </c>
      <c r="T57" s="5">
        <f t="shared" si="1"/>
        <v>2.7356407791588211</v>
      </c>
      <c r="U57" s="5">
        <f t="shared" si="2"/>
        <v>5.9993261489884375</v>
      </c>
      <c r="V57" s="5">
        <f t="shared" si="4"/>
        <v>3.3604016690107485</v>
      </c>
      <c r="W57" s="5">
        <f t="shared" si="5"/>
        <v>4.41554380697049</v>
      </c>
      <c r="X57" s="5">
        <f t="shared" si="3"/>
        <v>-0.92155738895134398</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GDP'!E58</f>
        <v>1054.4097400000001</v>
      </c>
      <c r="C58" s="4">
        <v>52</v>
      </c>
      <c r="D58" s="22">
        <f>100*('Real GDP'!O58-'Real GDP'!Y58)</f>
        <v>66.632219802982931</v>
      </c>
      <c r="E58" s="5">
        <f>100*'Real GDP'!Y58</f>
        <v>-0.55355540511284906</v>
      </c>
      <c r="R58" s="4" t="str">
        <f t="shared" si="0"/>
        <v>Q4/1972</v>
      </c>
      <c r="S58" s="5">
        <f>100*DataTransformed!N54</f>
        <v>5.5455228062733397</v>
      </c>
      <c r="T58" s="5">
        <f t="shared" si="1"/>
        <v>4.3256147646472343</v>
      </c>
      <c r="U58" s="5">
        <f t="shared" si="2"/>
        <v>2.7356407791588211</v>
      </c>
      <c r="V58" s="5">
        <f t="shared" si="4"/>
        <v>5.9993261489884375</v>
      </c>
      <c r="W58" s="5">
        <f t="shared" si="5"/>
        <v>3.3604016690107485</v>
      </c>
      <c r="X58" s="5">
        <f t="shared" si="3"/>
        <v>-1.06908183637957</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GDP'!E59</f>
        <v>1075.4165600000001</v>
      </c>
      <c r="C59" s="4">
        <v>53</v>
      </c>
      <c r="D59" s="22">
        <f>100*('Real GDP'!O59-'Real GDP'!Y59)</f>
        <v>67.919715955643227</v>
      </c>
      <c r="E59" s="5">
        <f>100*'Real GDP'!Y59</f>
        <v>0.13164464140062998</v>
      </c>
      <c r="R59" s="4" t="str">
        <f t="shared" si="0"/>
        <v>Q1/1973</v>
      </c>
      <c r="S59" s="5">
        <f>100*DataTransformed!N55</f>
        <v>5.5381958743078386</v>
      </c>
      <c r="T59" s="5">
        <f t="shared" si="1"/>
        <v>5.5455228062733397</v>
      </c>
      <c r="U59" s="5">
        <f t="shared" si="2"/>
        <v>4.3256147646472343</v>
      </c>
      <c r="V59" s="5">
        <f t="shared" si="4"/>
        <v>2.7356407791588211</v>
      </c>
      <c r="W59" s="5">
        <f t="shared" si="5"/>
        <v>5.9993261489884375</v>
      </c>
      <c r="X59" s="5">
        <f t="shared" si="3"/>
        <v>-0.55355540511284906</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GDP'!E60</f>
        <v>1087.0351699999999</v>
      </c>
      <c r="C60" s="4">
        <v>54</v>
      </c>
      <c r="D60" s="22">
        <f>100*('Real GDP'!O60-'Real GDP'!Y60)</f>
        <v>69.167526796759986</v>
      </c>
      <c r="E60" s="5">
        <f>100*'Real GDP'!Y60</f>
        <v>-4.1578347191850704E-2</v>
      </c>
      <c r="R60" s="4" t="str">
        <f t="shared" si="0"/>
        <v>Q2/1973</v>
      </c>
      <c r="S60" s="5">
        <f>100*DataTransformed!N56</f>
        <v>7.2314496585608623</v>
      </c>
      <c r="T60" s="5">
        <f t="shared" si="1"/>
        <v>5.5381958743078386</v>
      </c>
      <c r="U60" s="5">
        <f t="shared" si="2"/>
        <v>5.5455228062733397</v>
      </c>
      <c r="V60" s="5">
        <f t="shared" si="4"/>
        <v>4.3256147646472343</v>
      </c>
      <c r="W60" s="5">
        <f t="shared" si="5"/>
        <v>2.7356407791588211</v>
      </c>
      <c r="X60" s="5">
        <f t="shared" si="3"/>
        <v>0.13164464140062998</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GDP'!E61</f>
        <v>1096.3711200000002</v>
      </c>
      <c r="C61" s="4">
        <v>55</v>
      </c>
      <c r="D61" s="22">
        <f>100*('Real GDP'!O61-'Real GDP'!Y61)</f>
        <v>70.335574650574344</v>
      </c>
      <c r="E61" s="5">
        <f>100*'Real GDP'!Y61</f>
        <v>-0.35444803834953104</v>
      </c>
      <c r="R61" s="4" t="str">
        <f t="shared" si="0"/>
        <v>Q3/1973</v>
      </c>
      <c r="S61" s="5">
        <f>100*DataTransformed!N57</f>
        <v>9.0461202416895148</v>
      </c>
      <c r="T61" s="5">
        <f t="shared" si="1"/>
        <v>7.2314496585608623</v>
      </c>
      <c r="U61" s="5">
        <f t="shared" si="2"/>
        <v>5.5381958743078386</v>
      </c>
      <c r="V61" s="5">
        <f t="shared" si="4"/>
        <v>5.5455228062733397</v>
      </c>
      <c r="W61" s="5">
        <f t="shared" si="5"/>
        <v>4.3256147646472343</v>
      </c>
      <c r="X61" s="5">
        <f t="shared" si="3"/>
        <v>-4.1578347191850704E-2</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GDP'!E62</f>
        <v>1110.38624</v>
      </c>
      <c r="C62" s="4">
        <v>56</v>
      </c>
      <c r="D62" s="22">
        <f>100*('Real GDP'!O62-'Real GDP'!Y62)</f>
        <v>71.516222289621396</v>
      </c>
      <c r="E62" s="5">
        <f>100*'Real GDP'!Y62</f>
        <v>-0.26487823591987397</v>
      </c>
      <c r="R62" s="4" t="str">
        <f t="shared" si="0"/>
        <v>Q4/1973</v>
      </c>
      <c r="S62" s="5">
        <f>100*DataTransformed!N58</f>
        <v>9.6039849792706633</v>
      </c>
      <c r="T62" s="5">
        <f t="shared" si="1"/>
        <v>9.0461202416895148</v>
      </c>
      <c r="U62" s="5">
        <f t="shared" si="2"/>
        <v>7.2314496585608623</v>
      </c>
      <c r="V62" s="5">
        <f t="shared" si="4"/>
        <v>5.5381958743078386</v>
      </c>
      <c r="W62" s="5">
        <f t="shared" si="5"/>
        <v>5.5455228062733397</v>
      </c>
      <c r="X62" s="5">
        <f t="shared" si="3"/>
        <v>-0.35444803834953104</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GDP'!E63</f>
        <v>1121.0380300000002</v>
      </c>
      <c r="C63" s="4">
        <v>57</v>
      </c>
      <c r="D63" s="22">
        <f>100*('Real GDP'!O63-'Real GDP'!Y63)</f>
        <v>72.645554978269317</v>
      </c>
      <c r="E63" s="5">
        <f>100*'Real GDP'!Y63</f>
        <v>-0.43949594269793202</v>
      </c>
      <c r="R63" s="4" t="str">
        <f t="shared" si="0"/>
        <v>Q1/1974</v>
      </c>
      <c r="S63" s="5">
        <f>100*DataTransformed!N59</f>
        <v>9.267569851092361</v>
      </c>
      <c r="T63" s="5">
        <f t="shared" si="1"/>
        <v>9.6039849792706633</v>
      </c>
      <c r="U63" s="5">
        <f t="shared" si="2"/>
        <v>9.0461202416895148</v>
      </c>
      <c r="V63" s="5">
        <f t="shared" si="4"/>
        <v>7.2314496585608623</v>
      </c>
      <c r="W63" s="5">
        <f t="shared" si="5"/>
        <v>5.5381958743078386</v>
      </c>
      <c r="X63" s="5">
        <f t="shared" si="3"/>
        <v>-0.26487823591987397</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GDP'!E64</f>
        <v>1126.6504199999999</v>
      </c>
      <c r="C64" s="4">
        <v>58</v>
      </c>
      <c r="D64" s="22">
        <f>100*('Real GDP'!O64-'Real GDP'!Y64)</f>
        <v>73.638787679729973</v>
      </c>
      <c r="E64" s="5">
        <f>100*'Real GDP'!Y64</f>
        <v>-0.93333544185677497</v>
      </c>
      <c r="R64" s="4" t="str">
        <f t="shared" si="0"/>
        <v>Q2/1974</v>
      </c>
      <c r="S64" s="5">
        <f>100*DataTransformed!N60</f>
        <v>10.27663715009588</v>
      </c>
      <c r="T64" s="5">
        <f t="shared" si="1"/>
        <v>9.267569851092361</v>
      </c>
      <c r="U64" s="5">
        <f t="shared" si="2"/>
        <v>9.6039849792706633</v>
      </c>
      <c r="V64" s="5">
        <f t="shared" si="4"/>
        <v>9.0461202416895148</v>
      </c>
      <c r="W64" s="5">
        <f t="shared" si="5"/>
        <v>7.2314496585608623</v>
      </c>
      <c r="X64" s="5">
        <f t="shared" si="3"/>
        <v>-0.43949594269793202</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GDP'!E65</f>
        <v>1137.2798200000002</v>
      </c>
      <c r="C65" s="4">
        <v>59</v>
      </c>
      <c r="D65" s="22">
        <f>100*('Real GDP'!O65-'Real GDP'!Y65)</f>
        <v>74.60031536004324</v>
      </c>
      <c r="E65" s="5">
        <f>100*'Real GDP'!Y65</f>
        <v>-0.95583435544907003</v>
      </c>
      <c r="R65" s="4" t="str">
        <f t="shared" si="0"/>
        <v>Q3/1974</v>
      </c>
      <c r="S65" s="5">
        <f>100*DataTransformed!N61</f>
        <v>11.313970046885835</v>
      </c>
      <c r="T65" s="5">
        <f t="shared" si="1"/>
        <v>10.27663715009588</v>
      </c>
      <c r="U65" s="5">
        <f t="shared" si="2"/>
        <v>9.267569851092361</v>
      </c>
      <c r="V65" s="5">
        <f t="shared" si="4"/>
        <v>9.6039849792706633</v>
      </c>
      <c r="W65" s="5">
        <f t="shared" si="5"/>
        <v>9.0461202416895148</v>
      </c>
      <c r="X65" s="5">
        <f t="shared" si="3"/>
        <v>-0.93333544185677497</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GDP'!E66</f>
        <v>1120.10481</v>
      </c>
      <c r="C66" s="4">
        <v>60</v>
      </c>
      <c r="D66" s="22">
        <f>100*('Real GDP'!O66-'Real GDP'!Y66)</f>
        <v>75.04242419492283</v>
      </c>
      <c r="E66" s="5">
        <f>100*'Real GDP'!Y66</f>
        <v>-2.9196458889222301</v>
      </c>
      <c r="R66" s="4" t="str">
        <f t="shared" si="0"/>
        <v>Q4/1974</v>
      </c>
      <c r="S66" s="5">
        <f>100*DataTransformed!N62</f>
        <v>10.73871907767181</v>
      </c>
      <c r="T66" s="5">
        <f t="shared" si="1"/>
        <v>11.313970046885835</v>
      </c>
      <c r="U66" s="5">
        <f t="shared" si="2"/>
        <v>10.27663715009588</v>
      </c>
      <c r="V66" s="5">
        <f t="shared" si="4"/>
        <v>9.267569851092361</v>
      </c>
      <c r="W66" s="5">
        <f t="shared" si="5"/>
        <v>9.6039849792706633</v>
      </c>
      <c r="X66" s="5">
        <f t="shared" si="3"/>
        <v>-0.95583435544907003</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GDP'!E67</f>
        <v>1115.0654099999999</v>
      </c>
      <c r="C67" s="4">
        <v>61</v>
      </c>
      <c r="D67" s="22">
        <f>100*('Real GDP'!O67-'Real GDP'!Y67)</f>
        <v>75.24015458051511</v>
      </c>
      <c r="E67" s="5">
        <f>100*'Real GDP'!Y67</f>
        <v>-3.5682957162356801</v>
      </c>
      <c r="R67" s="4" t="str">
        <f t="shared" si="0"/>
        <v>Q1/1975</v>
      </c>
      <c r="S67" s="5">
        <f>100*DataTransformed!N63</f>
        <v>7.1451430116894699</v>
      </c>
      <c r="T67" s="5">
        <f t="shared" si="1"/>
        <v>10.73871907767181</v>
      </c>
      <c r="U67" s="5">
        <f t="shared" si="2"/>
        <v>11.313970046885835</v>
      </c>
      <c r="V67" s="5">
        <f t="shared" si="4"/>
        <v>10.27663715009588</v>
      </c>
      <c r="W67" s="5">
        <f t="shared" si="5"/>
        <v>9.267569851092361</v>
      </c>
      <c r="X67" s="5">
        <f t="shared" si="3"/>
        <v>-2.9196458889222301</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GDP'!E68</f>
        <v>1117.88374</v>
      </c>
      <c r="C68" s="4">
        <v>62</v>
      </c>
      <c r="D68" s="22">
        <f>100*('Real GDP'!O68-'Real GDP'!Y68)</f>
        <v>75.369134345835647</v>
      </c>
      <c r="E68" s="5">
        <f>100*'Real GDP'!Y68</f>
        <v>-3.4448441625026702</v>
      </c>
      <c r="R68" s="4" t="str">
        <f t="shared" si="0"/>
        <v>Q2/1975</v>
      </c>
      <c r="S68" s="5">
        <f>100*DataTransformed!N64</f>
        <v>4.6593576497006239</v>
      </c>
      <c r="T68" s="5">
        <f t="shared" si="1"/>
        <v>7.1451430116894699</v>
      </c>
      <c r="U68" s="5">
        <f t="shared" si="2"/>
        <v>10.73871907767181</v>
      </c>
      <c r="V68" s="5">
        <f t="shared" si="4"/>
        <v>11.313970046885835</v>
      </c>
      <c r="W68" s="5">
        <f t="shared" si="5"/>
        <v>10.27663715009588</v>
      </c>
      <c r="X68" s="5">
        <f t="shared" si="3"/>
        <v>-3.5682957162356801</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GDP'!E69</f>
        <v>1122.21389</v>
      </c>
      <c r="C69" s="4">
        <v>63</v>
      </c>
      <c r="D69" s="22">
        <f>100*('Real GDP'!O69-'Real GDP'!Y69)</f>
        <v>75.472758212498462</v>
      </c>
      <c r="E69" s="5">
        <f>100*'Real GDP'!Y69</f>
        <v>-3.1618638619800499</v>
      </c>
      <c r="R69" s="4" t="str">
        <f t="shared" si="0"/>
        <v>Q3/1975</v>
      </c>
      <c r="S69" s="5">
        <f>100*DataTransformed!N65</f>
        <v>6.3766027566810379</v>
      </c>
      <c r="T69" s="5">
        <f t="shared" si="1"/>
        <v>4.6593576497006239</v>
      </c>
      <c r="U69" s="5">
        <f t="shared" si="2"/>
        <v>7.1451430116894699</v>
      </c>
      <c r="V69" s="5">
        <f t="shared" si="4"/>
        <v>10.73871907767181</v>
      </c>
      <c r="W69" s="5">
        <f t="shared" si="5"/>
        <v>11.313970046885835</v>
      </c>
      <c r="X69" s="5">
        <f t="shared" si="3"/>
        <v>-3.4448441625026702</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GDP'!E70</f>
        <v>1137.36754</v>
      </c>
      <c r="C70" s="4">
        <v>64</v>
      </c>
      <c r="D70" s="22">
        <f>100*('Real GDP'!O70-'Real GDP'!Y70)</f>
        <v>75.753925173822012</v>
      </c>
      <c r="E70" s="5">
        <f>100*'Real GDP'!Y70</f>
        <v>-2.1017313253307202</v>
      </c>
      <c r="R70" s="4" t="str">
        <f t="shared" si="0"/>
        <v>Q4/1975</v>
      </c>
      <c r="S70" s="5">
        <f>100*DataTransformed!N66</f>
        <v>6.4632491656960056</v>
      </c>
      <c r="T70" s="5">
        <f t="shared" si="1"/>
        <v>6.3766027566810379</v>
      </c>
      <c r="U70" s="5">
        <f t="shared" si="2"/>
        <v>4.6593576497006239</v>
      </c>
      <c r="V70" s="5">
        <f t="shared" si="4"/>
        <v>7.1451430116894699</v>
      </c>
      <c r="W70" s="5">
        <f t="shared" si="5"/>
        <v>10.73871907767181</v>
      </c>
      <c r="X70" s="5">
        <f t="shared" si="3"/>
        <v>-3.1618638619800499</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GDP'!E71</f>
        <v>1154.0610100000001</v>
      </c>
      <c r="C71" s="4">
        <v>65</v>
      </c>
      <c r="D71" s="22">
        <f>100*('Real GDP'!O71-'Real GDP'!Y71)</f>
        <v>76.223915416124342</v>
      </c>
      <c r="E71" s="5">
        <f>100*'Real GDP'!Y71</f>
        <v>-1.11465974143566</v>
      </c>
      <c r="R71" s="4" t="str">
        <f t="shared" si="0"/>
        <v>Q1/1976</v>
      </c>
      <c r="S71" s="5">
        <f>100*DataTransformed!N67</f>
        <v>4.6488574838026153</v>
      </c>
      <c r="T71" s="5">
        <f t="shared" si="1"/>
        <v>6.4632491656960056</v>
      </c>
      <c r="U71" s="5">
        <f t="shared" si="2"/>
        <v>6.3766027566810379</v>
      </c>
      <c r="V71" s="5">
        <f t="shared" si="4"/>
        <v>4.6593576497006239</v>
      </c>
      <c r="W71" s="5">
        <f t="shared" si="5"/>
        <v>7.1451430116894699</v>
      </c>
      <c r="X71" s="5">
        <f t="shared" si="3"/>
        <v>-2.1017313253307202</v>
      </c>
      <c r="Y71" s="4">
        <v>15</v>
      </c>
      <c r="Z71" s="5">
        <f>INDEX(LINEST(S12:S71,T12:X71,,TRUE),1,1)</f>
        <v>0.29672371412738874</v>
      </c>
      <c r="AA71" s="5">
        <f>INDEX(LINEST(S12:S71,T12:X71,,TRUE),2,1)</f>
        <v>0.1243705391301321</v>
      </c>
      <c r="AB71" s="5">
        <f>Z71/AA71</f>
        <v>2.385803874476407</v>
      </c>
      <c r="AC71" s="5">
        <f>_xlfn.NORM.DIST(AB71,0,1,FALSE)</f>
        <v>2.3168339780692181E-2</v>
      </c>
      <c r="AD71" s="5" t="e">
        <v>#N/A</v>
      </c>
      <c r="AE71" s="5" t="e">
        <v>#N/A</v>
      </c>
      <c r="AF71" s="5" t="e">
        <v>#N/A</v>
      </c>
      <c r="AG71" s="5" t="e">
        <f>_xlfn.NORM.DIST(AF71,0,1,FALSE)</f>
        <v>#N/A</v>
      </c>
    </row>
    <row r="72" spans="1:33" x14ac:dyDescent="0.25">
      <c r="A72" s="4" t="str">
        <f>'Real GDP'!A72</f>
        <v>Q2/1976</v>
      </c>
      <c r="B72" s="5">
        <f>'Real GDP'!E72</f>
        <v>1167.82043</v>
      </c>
      <c r="C72" s="4">
        <v>66</v>
      </c>
      <c r="D72" s="22">
        <f>100*('Real GDP'!O72-'Real GDP'!Y72)</f>
        <v>76.81246979243123</v>
      </c>
      <c r="E72" s="5">
        <f>100*'Real GDP'!Y72</f>
        <v>-0.51800450018309996</v>
      </c>
      <c r="R72" s="4" t="str">
        <f t="shared" ref="R72:R135" si="6">A72</f>
        <v>Q2/1976</v>
      </c>
      <c r="S72" s="5">
        <f>100*DataTransformed!N68</f>
        <v>4.6784769556920125</v>
      </c>
      <c r="T72" s="5">
        <f t="shared" si="1"/>
        <v>4.6488574838026153</v>
      </c>
      <c r="U72" s="5">
        <f t="shared" si="2"/>
        <v>6.4632491656960056</v>
      </c>
      <c r="V72" s="5">
        <f t="shared" si="4"/>
        <v>6.3766027566810379</v>
      </c>
      <c r="W72" s="5">
        <f t="shared" si="5"/>
        <v>4.6593576497006239</v>
      </c>
      <c r="X72" s="5">
        <f t="shared" si="3"/>
        <v>-1.11465974143566</v>
      </c>
      <c r="Z72" s="5">
        <f>INDEX(LINEST(S13:S72,T13:X72,,TRUE),1,1)</f>
        <v>0.30049597466310657</v>
      </c>
      <c r="AA72" s="5">
        <f>INDEX(LINEST(S13:S72,T13:X72,,TRUE),2,1)</f>
        <v>0.12368943958467871</v>
      </c>
      <c r="AB72" s="5">
        <f t="shared" ref="AB72:AB135" si="7">Z72/AA72</f>
        <v>2.4294392122084507</v>
      </c>
      <c r="AC72" s="5">
        <f t="shared" ref="AC72:AC135" si="8">_xlfn.NORM.DIST(AB72,0,1,FALSE)</f>
        <v>2.0857827612897298E-2</v>
      </c>
      <c r="AD72" s="5" t="e">
        <v>#N/A</v>
      </c>
      <c r="AE72" s="5" t="e">
        <v>#N/A</v>
      </c>
      <c r="AF72" s="5" t="e">
        <v>#N/A</v>
      </c>
      <c r="AG72" s="5" t="e">
        <f t="shared" ref="AG72:AG135" si="9">_xlfn.NORM.DIST(AF72,0,1,FALSE)</f>
        <v>#N/A</v>
      </c>
    </row>
    <row r="73" spans="1:33" x14ac:dyDescent="0.25">
      <c r="A73" s="4" t="str">
        <f>'Real GDP'!A73</f>
        <v>Q3/1976</v>
      </c>
      <c r="B73" s="5">
        <f>'Real GDP'!E73</f>
        <v>1173.3432299999999</v>
      </c>
      <c r="C73" s="4">
        <v>67</v>
      </c>
      <c r="D73" s="22">
        <f>100*('Real GDP'!O73-'Real GDP'!Y73)</f>
        <v>77.366022151985646</v>
      </c>
      <c r="E73" s="5">
        <f>100*'Real GDP'!Y73</f>
        <v>-0.599756418021269</v>
      </c>
      <c r="R73" s="4" t="str">
        <f t="shared" si="6"/>
        <v>Q3/1976</v>
      </c>
      <c r="S73" s="5">
        <f>100*DataTransformed!N69</f>
        <v>5.7085118443890082</v>
      </c>
      <c r="T73" s="5">
        <f t="shared" si="1"/>
        <v>4.6784769556920125</v>
      </c>
      <c r="U73" s="5">
        <f t="shared" si="2"/>
        <v>4.6488574838026153</v>
      </c>
      <c r="V73" s="5">
        <f t="shared" si="4"/>
        <v>6.4632491656960056</v>
      </c>
      <c r="W73" s="5">
        <f t="shared" si="5"/>
        <v>6.3766027566810379</v>
      </c>
      <c r="X73" s="5">
        <f t="shared" si="3"/>
        <v>-0.51800450018309996</v>
      </c>
      <c r="Z73" s="5">
        <f>INDEX(LINEST(S14:S73,T14:X73,,TRUE),1,1)</f>
        <v>0.3041502313702984</v>
      </c>
      <c r="AA73" s="5">
        <f>INDEX(LINEST(S14:S73,T14:X73,,TRUE),2,1)</f>
        <v>0.12378649826315921</v>
      </c>
      <c r="AB73" s="5">
        <f t="shared" si="7"/>
        <v>2.4570549747978307</v>
      </c>
      <c r="AC73" s="5">
        <f t="shared" si="8"/>
        <v>1.9496933000775589E-2</v>
      </c>
      <c r="AD73" s="5" t="e">
        <v>#N/A</v>
      </c>
      <c r="AE73" s="5" t="e">
        <v>#N/A</v>
      </c>
      <c r="AF73" s="5" t="e">
        <v>#N/A</v>
      </c>
      <c r="AG73" s="5" t="e">
        <f t="shared" si="9"/>
        <v>#N/A</v>
      </c>
    </row>
    <row r="74" spans="1:33" x14ac:dyDescent="0.25">
      <c r="A74" s="4" t="str">
        <f>'Real GDP'!A74</f>
        <v>Q4/1976</v>
      </c>
      <c r="B74" s="5">
        <f>'Real GDP'!E74</f>
        <v>1187.9612199999999</v>
      </c>
      <c r="C74" s="4">
        <v>68</v>
      </c>
      <c r="D74" s="22">
        <f>100*('Real GDP'!O74-'Real GDP'!Y74)</f>
        <v>78.043502452409598</v>
      </c>
      <c r="E74" s="5">
        <f>100*'Real GDP'!Y74</f>
        <v>-3.9092543985497198E-2</v>
      </c>
      <c r="R74" s="4" t="str">
        <f t="shared" si="6"/>
        <v>Q4/1976</v>
      </c>
      <c r="S74" s="5">
        <f>100*DataTransformed!N70</f>
        <v>7.3458455492936281</v>
      </c>
      <c r="T74" s="5">
        <f t="shared" ref="T74:T137" si="10">S73</f>
        <v>5.7085118443890082</v>
      </c>
      <c r="U74" s="5">
        <f t="shared" si="2"/>
        <v>4.6784769556920125</v>
      </c>
      <c r="V74" s="5">
        <f t="shared" si="4"/>
        <v>4.6488574838026153</v>
      </c>
      <c r="W74" s="5">
        <f t="shared" si="5"/>
        <v>6.4632491656960056</v>
      </c>
      <c r="X74" s="5">
        <f t="shared" si="3"/>
        <v>-0.599756418021269</v>
      </c>
      <c r="Z74" s="5">
        <f>INDEX(LINEST(S15:S74,T15:X74,,TRUE),1,1)</f>
        <v>0.31158473422073385</v>
      </c>
      <c r="AA74" s="5">
        <f>INDEX(LINEST(S15:S74,T15:X74,,TRUE),2,1)</f>
        <v>0.12600190221560281</v>
      </c>
      <c r="AB74" s="5">
        <f t="shared" si="7"/>
        <v>2.4728573834352026</v>
      </c>
      <c r="AC74" s="5">
        <f t="shared" si="8"/>
        <v>1.8752084627551867E-2</v>
      </c>
      <c r="AD74" s="5" t="e">
        <v>#N/A</v>
      </c>
      <c r="AE74" s="5" t="e">
        <v>#N/A</v>
      </c>
      <c r="AF74" s="5" t="e">
        <v>#N/A</v>
      </c>
      <c r="AG74" s="5" t="e">
        <f t="shared" si="9"/>
        <v>#N/A</v>
      </c>
    </row>
    <row r="75" spans="1:33" x14ac:dyDescent="0.25">
      <c r="A75" s="4" t="str">
        <f>'Real GDP'!A75</f>
        <v>Q1/1977</v>
      </c>
      <c r="B75" s="5">
        <f>'Real GDP'!E75</f>
        <v>1201.0935099999999</v>
      </c>
      <c r="C75" s="4">
        <v>69</v>
      </c>
      <c r="D75" s="22">
        <f>100*('Real GDP'!O75-'Real GDP'!Y75)</f>
        <v>78.804674595410987</v>
      </c>
      <c r="E75" s="5">
        <f>100*'Real GDP'!Y75</f>
        <v>0.29911760035930002</v>
      </c>
      <c r="R75" s="4" t="str">
        <f t="shared" si="6"/>
        <v>Q1/1977</v>
      </c>
      <c r="S75" s="5">
        <f>100*DataTransformed!N71</f>
        <v>6.6926310886570306</v>
      </c>
      <c r="T75" s="5">
        <f t="shared" si="10"/>
        <v>7.3458455492936281</v>
      </c>
      <c r="U75" s="5">
        <f t="shared" ref="U75:U138" si="11">S73</f>
        <v>5.7085118443890082</v>
      </c>
      <c r="V75" s="5">
        <f t="shared" si="4"/>
        <v>4.6784769556920125</v>
      </c>
      <c r="W75" s="5">
        <f t="shared" si="5"/>
        <v>4.6488574838026153</v>
      </c>
      <c r="X75" s="5">
        <f t="shared" ref="X75:X138" si="12">E74</f>
        <v>-3.9092543985497198E-2</v>
      </c>
      <c r="Z75" s="5">
        <f>INDEX(LINEST(S16:S75,T16:X75,,TRUE),1,1)</f>
        <v>0.30924785931219761</v>
      </c>
      <c r="AA75" s="5">
        <f>INDEX(LINEST(S16:S75,T16:X75,,TRUE),2,1)</f>
        <v>0.12579679290101553</v>
      </c>
      <c r="AB75" s="5">
        <f t="shared" si="7"/>
        <v>2.4583127453458404</v>
      </c>
      <c r="AC75" s="5">
        <f t="shared" si="8"/>
        <v>1.9436757091043574E-2</v>
      </c>
      <c r="AD75" s="5" t="e">
        <v>#N/A</v>
      </c>
      <c r="AE75" s="5" t="e">
        <v>#N/A</v>
      </c>
      <c r="AF75" s="5" t="e">
        <v>#N/A</v>
      </c>
      <c r="AG75" s="5" t="e">
        <f t="shared" si="9"/>
        <v>#N/A</v>
      </c>
    </row>
    <row r="76" spans="1:33" x14ac:dyDescent="0.25">
      <c r="A76" s="4" t="str">
        <f>'Real GDP'!A76</f>
        <v>Q2/1977</v>
      </c>
      <c r="B76" s="5">
        <f>'Real GDP'!E76</f>
        <v>1206.31582</v>
      </c>
      <c r="C76" s="4">
        <v>70</v>
      </c>
      <c r="D76" s="22">
        <f>100*('Real GDP'!O76-'Real GDP'!Y76)</f>
        <v>79.506944252160125</v>
      </c>
      <c r="E76" s="5">
        <f>100*'Real GDP'!Y76</f>
        <v>3.0701723813542098E-2</v>
      </c>
      <c r="R76" s="4" t="str">
        <f t="shared" si="6"/>
        <v>Q2/1977</v>
      </c>
      <c r="S76" s="5">
        <f>100*DataTransformed!N72</f>
        <v>6.0766014397950485</v>
      </c>
      <c r="T76" s="5">
        <f t="shared" si="10"/>
        <v>6.6926310886570306</v>
      </c>
      <c r="U76" s="5">
        <f t="shared" si="11"/>
        <v>7.3458455492936281</v>
      </c>
      <c r="V76" s="5">
        <f t="shared" ref="V76:V139" si="13">S73</f>
        <v>5.7085118443890082</v>
      </c>
      <c r="W76" s="5">
        <f t="shared" si="5"/>
        <v>4.6784769556920125</v>
      </c>
      <c r="X76" s="5">
        <f t="shared" si="12"/>
        <v>0.29911760035930002</v>
      </c>
      <c r="Z76" s="5">
        <f>INDEX(LINEST(S17:S76,T17:X76,,TRUE),1,1)</f>
        <v>0.31112961871870121</v>
      </c>
      <c r="AA76" s="5">
        <f>INDEX(LINEST(S17:S76,T17:X76,,TRUE),2,1)</f>
        <v>0.12293966358969849</v>
      </c>
      <c r="AB76" s="5">
        <f t="shared" si="7"/>
        <v>2.5307505294391563</v>
      </c>
      <c r="AC76" s="5">
        <f t="shared" si="8"/>
        <v>1.6223610583901905E-2</v>
      </c>
      <c r="AD76" s="5" t="e">
        <v>#N/A</v>
      </c>
      <c r="AE76" s="5" t="e">
        <v>#N/A</v>
      </c>
      <c r="AF76" s="5" t="e">
        <v>#N/A</v>
      </c>
      <c r="AG76" s="5" t="e">
        <f t="shared" si="9"/>
        <v>#N/A</v>
      </c>
    </row>
    <row r="77" spans="1:33" x14ac:dyDescent="0.25">
      <c r="A77" s="4" t="str">
        <f>'Real GDP'!A77</f>
        <v>Q3/1977</v>
      </c>
      <c r="B77" s="5">
        <f>'Real GDP'!E77</f>
        <v>1211.84609</v>
      </c>
      <c r="C77" s="4">
        <v>71</v>
      </c>
      <c r="D77" s="22">
        <f>100*('Real GDP'!O77-'Real GDP'!Y77)</f>
        <v>80.16074233272721</v>
      </c>
      <c r="E77" s="5">
        <f>100*'Real GDP'!Y77</f>
        <v>-0.16570104184815401</v>
      </c>
      <c r="R77" s="4" t="str">
        <f t="shared" si="6"/>
        <v>Q3/1977</v>
      </c>
      <c r="S77" s="5">
        <f>100*DataTransformed!N73</f>
        <v>5.4338885436481021</v>
      </c>
      <c r="T77" s="5">
        <f t="shared" si="10"/>
        <v>6.0766014397950485</v>
      </c>
      <c r="U77" s="5">
        <f t="shared" si="11"/>
        <v>6.6926310886570306</v>
      </c>
      <c r="V77" s="5">
        <f t="shared" si="13"/>
        <v>7.3458455492936281</v>
      </c>
      <c r="W77" s="5">
        <f t="shared" ref="W77:W140" si="14">S73</f>
        <v>5.7085118443890082</v>
      </c>
      <c r="X77" s="5">
        <f t="shared" si="12"/>
        <v>3.0701723813542098E-2</v>
      </c>
      <c r="Z77" s="5">
        <f>INDEX(LINEST(S18:S77,T18:X77,,TRUE),1,1)</f>
        <v>0.30716825120317004</v>
      </c>
      <c r="AA77" s="5">
        <f>INDEX(LINEST(S18:S77,T18:X77,,TRUE),2,1)</f>
        <v>0.12333856762646302</v>
      </c>
      <c r="AB77" s="5">
        <f t="shared" si="7"/>
        <v>2.4904476929993575</v>
      </c>
      <c r="AC77" s="5">
        <f t="shared" si="8"/>
        <v>1.7951108896582489E-2</v>
      </c>
      <c r="AD77" s="5" t="e">
        <v>#N/A</v>
      </c>
      <c r="AE77" s="5" t="e">
        <v>#N/A</v>
      </c>
      <c r="AF77" s="5" t="e">
        <v>#N/A</v>
      </c>
      <c r="AG77" s="5" t="e">
        <f t="shared" si="9"/>
        <v>#N/A</v>
      </c>
    </row>
    <row r="78" spans="1:33" x14ac:dyDescent="0.25">
      <c r="A78" s="4" t="str">
        <f>'Real GDP'!A78</f>
        <v>Q4/1977</v>
      </c>
      <c r="B78" s="5">
        <f>'Real GDP'!E78</f>
        <v>1214.6121599999999</v>
      </c>
      <c r="C78" s="4">
        <v>72</v>
      </c>
      <c r="D78" s="22">
        <f>100*('Real GDP'!O78-'Real GDP'!Y78)</f>
        <v>80.725436234606576</v>
      </c>
      <c r="E78" s="5">
        <f>100*'Real GDP'!Y78</f>
        <v>-0.50240246141860501</v>
      </c>
      <c r="R78" s="4" t="str">
        <f t="shared" si="6"/>
        <v>Q4/1977</v>
      </c>
      <c r="S78" s="5">
        <f>100*DataTransformed!N74</f>
        <v>9.075305865364669</v>
      </c>
      <c r="T78" s="5">
        <f t="shared" si="10"/>
        <v>5.4338885436481021</v>
      </c>
      <c r="U78" s="5">
        <f t="shared" si="11"/>
        <v>6.0766014397950485</v>
      </c>
      <c r="V78" s="5">
        <f t="shared" si="13"/>
        <v>6.6926310886570306</v>
      </c>
      <c r="W78" s="5">
        <f t="shared" si="14"/>
        <v>7.3458455492936281</v>
      </c>
      <c r="X78" s="5">
        <f t="shared" si="12"/>
        <v>-0.16570104184815401</v>
      </c>
      <c r="Z78" s="5">
        <f>INDEX(LINEST(S19:S78,T19:X78,,TRUE),1,1)</f>
        <v>0.34112677638154237</v>
      </c>
      <c r="AA78" s="5">
        <f>INDEX(LINEST(S19:S78,T19:X78,,TRUE),2,1)</f>
        <v>0.12868383080484364</v>
      </c>
      <c r="AB78" s="5">
        <f t="shared" si="7"/>
        <v>2.650890747096895</v>
      </c>
      <c r="AC78" s="5">
        <f t="shared" si="8"/>
        <v>1.1884153443100239E-2</v>
      </c>
      <c r="AD78" s="5" t="e">
        <v>#N/A</v>
      </c>
      <c r="AE78" s="5" t="e">
        <v>#N/A</v>
      </c>
      <c r="AF78" s="5" t="e">
        <v>#N/A</v>
      </c>
      <c r="AG78" s="5" t="e">
        <f t="shared" si="9"/>
        <v>#N/A</v>
      </c>
    </row>
    <row r="79" spans="1:33" x14ac:dyDescent="0.25">
      <c r="A79" s="4" t="str">
        <f>'Real GDP'!A79</f>
        <v>Q1/1978</v>
      </c>
      <c r="B79" s="5">
        <f>'Real GDP'!E79</f>
        <v>1231.4848000000002</v>
      </c>
      <c r="C79" s="4">
        <v>73</v>
      </c>
      <c r="D79" s="22">
        <f>100*('Real GDP'!O79-'Real GDP'!Y79)</f>
        <v>81.442318556032916</v>
      </c>
      <c r="E79" s="5">
        <f>100*'Real GDP'!Y79</f>
        <v>0.16029320446449</v>
      </c>
      <c r="R79" s="4" t="str">
        <f t="shared" si="6"/>
        <v>Q1/1978</v>
      </c>
      <c r="S79" s="5">
        <f>100*DataTransformed!N75</f>
        <v>6.4246943269241186</v>
      </c>
      <c r="T79" s="5">
        <f t="shared" si="10"/>
        <v>9.075305865364669</v>
      </c>
      <c r="U79" s="5">
        <f t="shared" si="11"/>
        <v>5.4338885436481021</v>
      </c>
      <c r="V79" s="5">
        <f t="shared" si="13"/>
        <v>6.0766014397950485</v>
      </c>
      <c r="W79" s="5">
        <f t="shared" si="14"/>
        <v>6.6926310886570306</v>
      </c>
      <c r="X79" s="5">
        <f t="shared" si="12"/>
        <v>-0.50240246141860501</v>
      </c>
      <c r="Z79" s="5">
        <f>INDEX(LINEST(S20:S79,T20:X79,,TRUE),1,1)</f>
        <v>0.33888108550122042</v>
      </c>
      <c r="AA79" s="5">
        <f>INDEX(LINEST(S20:S79,T20:X79,,TRUE),2,1)</f>
        <v>0.13124829452958275</v>
      </c>
      <c r="AB79" s="5">
        <f t="shared" si="7"/>
        <v>2.5819846780930034</v>
      </c>
      <c r="AC79" s="5">
        <f t="shared" si="8"/>
        <v>1.4232019305157721E-2</v>
      </c>
      <c r="AD79" s="5" t="e">
        <v>#N/A</v>
      </c>
      <c r="AE79" s="5" t="e">
        <v>#N/A</v>
      </c>
      <c r="AF79" s="5" t="e">
        <v>#N/A</v>
      </c>
      <c r="AG79" s="5" t="e">
        <f t="shared" si="9"/>
        <v>#N/A</v>
      </c>
    </row>
    <row r="80" spans="1:33" x14ac:dyDescent="0.25">
      <c r="A80" s="4" t="str">
        <f>'Real GDP'!A80</f>
        <v>Q2/1978</v>
      </c>
      <c r="B80" s="5">
        <f>'Real GDP'!E80</f>
        <v>1251.9596899999999</v>
      </c>
      <c r="C80" s="4">
        <v>74</v>
      </c>
      <c r="D80" s="22">
        <f>100*('Real GDP'!O80-'Real GDP'!Y80)</f>
        <v>82.349691554066567</v>
      </c>
      <c r="E80" s="5">
        <f>100*'Real GDP'!Y80</f>
        <v>0.90186819075286395</v>
      </c>
      <c r="R80" s="4" t="str">
        <f t="shared" si="6"/>
        <v>Q2/1978</v>
      </c>
      <c r="S80" s="5">
        <f>100*DataTransformed!N76</f>
        <v>7.7200997535612714</v>
      </c>
      <c r="T80" s="5">
        <f t="shared" si="10"/>
        <v>6.4246943269241186</v>
      </c>
      <c r="U80" s="5">
        <f t="shared" si="11"/>
        <v>9.075305865364669</v>
      </c>
      <c r="V80" s="5">
        <f t="shared" si="13"/>
        <v>5.4338885436481021</v>
      </c>
      <c r="W80" s="5">
        <f t="shared" si="14"/>
        <v>6.0766014397950485</v>
      </c>
      <c r="X80" s="5">
        <f t="shared" si="12"/>
        <v>0.16029320446449</v>
      </c>
      <c r="Z80" s="5">
        <f>INDEX(LINEST(S21:S80,T21:X80,,TRUE),1,1)</f>
        <v>0.34491758041511617</v>
      </c>
      <c r="AA80" s="5">
        <f>INDEX(LINEST(S21:S80,T21:X80,,TRUE),2,1)</f>
        <v>0.13601122118342596</v>
      </c>
      <c r="AB80" s="5">
        <f t="shared" si="7"/>
        <v>2.5359494416270052</v>
      </c>
      <c r="AC80" s="5">
        <f t="shared" si="8"/>
        <v>1.6011335826455725E-2</v>
      </c>
      <c r="AD80" s="5" t="e">
        <v>#N/A</v>
      </c>
      <c r="AE80" s="5" t="e">
        <v>#N/A</v>
      </c>
      <c r="AF80" s="5" t="e">
        <v>#N/A</v>
      </c>
      <c r="AG80" s="5" t="e">
        <f t="shared" si="9"/>
        <v>#N/A</v>
      </c>
    </row>
    <row r="81" spans="1:33" x14ac:dyDescent="0.25">
      <c r="A81" s="4" t="str">
        <f>'Real GDP'!A81</f>
        <v>Q3/1978</v>
      </c>
      <c r="B81" s="5">
        <f>'Real GDP'!E81</f>
        <v>1250.8584800000001</v>
      </c>
      <c r="C81" s="4">
        <v>75</v>
      </c>
      <c r="D81" s="22">
        <f>100*('Real GDP'!O81-'Real GDP'!Y81)</f>
        <v>83.07763957773571</v>
      </c>
      <c r="E81" s="5">
        <f>100*'Real GDP'!Y81</f>
        <v>8.592255828733239E-2</v>
      </c>
      <c r="R81" s="4" t="str">
        <f t="shared" si="6"/>
        <v>Q3/1978</v>
      </c>
      <c r="S81" s="5">
        <f>100*DataTransformed!N77</f>
        <v>7.1434482821407741</v>
      </c>
      <c r="T81" s="5">
        <f t="shared" si="10"/>
        <v>7.7200997535612714</v>
      </c>
      <c r="U81" s="5">
        <f t="shared" si="11"/>
        <v>6.4246943269241186</v>
      </c>
      <c r="V81" s="5">
        <f t="shared" si="13"/>
        <v>9.075305865364669</v>
      </c>
      <c r="W81" s="5">
        <f t="shared" si="14"/>
        <v>5.4338885436481021</v>
      </c>
      <c r="X81" s="5">
        <f t="shared" si="12"/>
        <v>0.90186819075286395</v>
      </c>
      <c r="Z81" s="5">
        <f>INDEX(LINEST(S22:S81,T22:X81,,TRUE),1,1)</f>
        <v>0.33966533096614471</v>
      </c>
      <c r="AA81" s="5">
        <f>INDEX(LINEST(S22:S81,T22:X81,,TRUE),2,1)</f>
        <v>0.13468727237337988</v>
      </c>
      <c r="AB81" s="5">
        <f t="shared" si="7"/>
        <v>2.5218814293345027</v>
      </c>
      <c r="AC81" s="5">
        <f t="shared" si="8"/>
        <v>1.6591222226404679E-2</v>
      </c>
      <c r="AD81" s="5" t="e">
        <v>#N/A</v>
      </c>
      <c r="AE81" s="5" t="e">
        <v>#N/A</v>
      </c>
      <c r="AF81" s="5" t="e">
        <v>#N/A</v>
      </c>
      <c r="AG81" s="5" t="e">
        <f t="shared" si="9"/>
        <v>#N/A</v>
      </c>
    </row>
    <row r="82" spans="1:33" x14ac:dyDescent="0.25">
      <c r="A82" s="4" t="str">
        <f>'Real GDP'!A82</f>
        <v>Q4/1978</v>
      </c>
      <c r="B82" s="5">
        <f>'Real GDP'!E82</f>
        <v>1261.50468</v>
      </c>
      <c r="C82" s="4">
        <v>76</v>
      </c>
      <c r="D82" s="22">
        <f>100*('Real GDP'!O82-'Real GDP'!Y82)</f>
        <v>83.83149314372757</v>
      </c>
      <c r="E82" s="5">
        <f>100*'Real GDP'!Y82</f>
        <v>0.17957892982499699</v>
      </c>
      <c r="R82" s="4" t="str">
        <f t="shared" si="6"/>
        <v>Q4/1978</v>
      </c>
      <c r="S82" s="5">
        <f>100*DataTransformed!N78</f>
        <v>8.5326638842378344</v>
      </c>
      <c r="T82" s="5">
        <f t="shared" si="10"/>
        <v>7.1434482821407741</v>
      </c>
      <c r="U82" s="5">
        <f t="shared" si="11"/>
        <v>7.7200997535612714</v>
      </c>
      <c r="V82" s="5">
        <f t="shared" si="13"/>
        <v>6.4246943269241186</v>
      </c>
      <c r="W82" s="5">
        <f t="shared" si="14"/>
        <v>9.075305865364669</v>
      </c>
      <c r="X82" s="5">
        <f t="shared" si="12"/>
        <v>8.592255828733239E-2</v>
      </c>
      <c r="Z82" s="5">
        <f>INDEX(LINEST(S23:S82,T23:X82,,TRUE),1,1)</f>
        <v>0.33585243649531138</v>
      </c>
      <c r="AA82" s="5">
        <f>INDEX(LINEST(S23:S82,T23:X82,,TRUE),2,1)</f>
        <v>0.134722012683093</v>
      </c>
      <c r="AB82" s="5">
        <f t="shared" si="7"/>
        <v>2.4929291791782986</v>
      </c>
      <c r="AC82" s="5">
        <f t="shared" si="8"/>
        <v>1.7840458001964321E-2</v>
      </c>
      <c r="AD82" s="5" t="e">
        <v>#N/A</v>
      </c>
      <c r="AE82" s="5" t="e">
        <v>#N/A</v>
      </c>
      <c r="AF82" s="5" t="e">
        <v>#N/A</v>
      </c>
      <c r="AG82" s="5" t="e">
        <f t="shared" si="9"/>
        <v>#N/A</v>
      </c>
    </row>
    <row r="83" spans="1:33" x14ac:dyDescent="0.25">
      <c r="A83" s="4" t="str">
        <f>'Real GDP'!A83</f>
        <v>Q1/1979</v>
      </c>
      <c r="B83" s="5">
        <f>'Real GDP'!E83</f>
        <v>1272.3543100000002</v>
      </c>
      <c r="C83" s="4">
        <v>77</v>
      </c>
      <c r="D83" s="22">
        <f>100*('Real GDP'!O83-'Real GDP'!Y83)</f>
        <v>84.609976424325694</v>
      </c>
      <c r="E83" s="5">
        <f>100*'Real GDP'!Y83</f>
        <v>0.25747292597638799</v>
      </c>
      <c r="R83" s="4" t="str">
        <f t="shared" si="6"/>
        <v>Q1/1979</v>
      </c>
      <c r="S83" s="5">
        <f>100*DataTransformed!N79</f>
        <v>7.2669273266754431</v>
      </c>
      <c r="T83" s="5">
        <f t="shared" si="10"/>
        <v>8.5326638842378344</v>
      </c>
      <c r="U83" s="5">
        <f t="shared" si="11"/>
        <v>7.1434482821407741</v>
      </c>
      <c r="V83" s="5">
        <f t="shared" si="13"/>
        <v>7.7200997535612714</v>
      </c>
      <c r="W83" s="5">
        <f t="shared" si="14"/>
        <v>6.4246943269241186</v>
      </c>
      <c r="X83" s="5">
        <f t="shared" si="12"/>
        <v>0.17957892982499699</v>
      </c>
      <c r="Z83" s="5">
        <f>INDEX(LINEST(S24:S83,T24:X83,,TRUE),1,1)</f>
        <v>0.33734632361879108</v>
      </c>
      <c r="AA83" s="5">
        <f>INDEX(LINEST(S24:S83,T24:X83,,TRUE),2,1)</f>
        <v>0.13317040643783307</v>
      </c>
      <c r="AB83" s="5">
        <f t="shared" si="7"/>
        <v>2.5331928665117647</v>
      </c>
      <c r="AC83" s="5">
        <f t="shared" si="8"/>
        <v>1.6123594503421056E-2</v>
      </c>
      <c r="AD83" s="5" t="e">
        <v>#N/A</v>
      </c>
      <c r="AE83" s="5" t="e">
        <v>#N/A</v>
      </c>
      <c r="AF83" s="5" t="e">
        <v>#N/A</v>
      </c>
      <c r="AG83" s="5" t="e">
        <f t="shared" si="9"/>
        <v>#N/A</v>
      </c>
    </row>
    <row r="84" spans="1:33" x14ac:dyDescent="0.25">
      <c r="A84" s="4" t="str">
        <f>'Real GDP'!A84</f>
        <v>Q2/1979</v>
      </c>
      <c r="B84" s="5">
        <f>'Real GDP'!E84</f>
        <v>1284.51792</v>
      </c>
      <c r="C84" s="4">
        <v>78</v>
      </c>
      <c r="D84" s="22">
        <f>100*('Real GDP'!O84-'Real GDP'!Y84)</f>
        <v>85.428804445550313</v>
      </c>
      <c r="E84" s="5">
        <f>100*'Real GDP'!Y84</f>
        <v>0.39009657428913402</v>
      </c>
      <c r="R84" s="4" t="str">
        <f t="shared" si="6"/>
        <v>Q2/1979</v>
      </c>
      <c r="S84" s="5">
        <f>100*DataTransformed!N80</f>
        <v>9.466246351674279</v>
      </c>
      <c r="T84" s="5">
        <f t="shared" si="10"/>
        <v>7.2669273266754431</v>
      </c>
      <c r="U84" s="5">
        <f t="shared" si="11"/>
        <v>8.5326638842378344</v>
      </c>
      <c r="V84" s="5">
        <f t="shared" si="13"/>
        <v>7.1434482821407741</v>
      </c>
      <c r="W84" s="5">
        <f t="shared" si="14"/>
        <v>7.7200997535612714</v>
      </c>
      <c r="X84" s="5">
        <f t="shared" si="12"/>
        <v>0.25747292597638799</v>
      </c>
      <c r="Z84" s="5">
        <f>INDEX(LINEST(S25:S84,T25:X84,,TRUE),1,1)</f>
        <v>0.36858062468235686</v>
      </c>
      <c r="AA84" s="5">
        <f>INDEX(LINEST(S25:S84,T25:X84,,TRUE),2,1)</f>
        <v>0.13327689747853091</v>
      </c>
      <c r="AB84" s="5">
        <f t="shared" si="7"/>
        <v>2.7655252459769342</v>
      </c>
      <c r="AC84" s="5">
        <f t="shared" si="8"/>
        <v>8.7124392446641195E-3</v>
      </c>
      <c r="AD84" s="5" t="e">
        <v>#N/A</v>
      </c>
      <c r="AE84" s="5" t="e">
        <v>#N/A</v>
      </c>
      <c r="AF84" s="5" t="e">
        <v>#N/A</v>
      </c>
      <c r="AG84" s="5" t="e">
        <f t="shared" si="9"/>
        <v>#N/A</v>
      </c>
    </row>
    <row r="85" spans="1:33" x14ac:dyDescent="0.25">
      <c r="A85" s="4" t="str">
        <f>'Real GDP'!A85</f>
        <v>Q3/1979</v>
      </c>
      <c r="B85" s="5">
        <f>'Real GDP'!E85</f>
        <v>1299.2012299999999</v>
      </c>
      <c r="C85" s="4">
        <v>79</v>
      </c>
      <c r="D85" s="22">
        <f>100*('Real GDP'!O85-'Real GDP'!Y85)</f>
        <v>86.320136919599378</v>
      </c>
      <c r="E85" s="5">
        <f>100*'Real GDP'!Y85</f>
        <v>0.63537897395161702</v>
      </c>
      <c r="R85" s="4" t="str">
        <f t="shared" si="6"/>
        <v>Q3/1979</v>
      </c>
      <c r="S85" s="5">
        <f>100*DataTransformed!N81</f>
        <v>8.3550900102093095</v>
      </c>
      <c r="T85" s="5">
        <f t="shared" si="10"/>
        <v>9.466246351674279</v>
      </c>
      <c r="U85" s="5">
        <f t="shared" si="11"/>
        <v>7.2669273266754431</v>
      </c>
      <c r="V85" s="5">
        <f t="shared" si="13"/>
        <v>8.5326638842378344</v>
      </c>
      <c r="W85" s="5">
        <f t="shared" si="14"/>
        <v>7.1434482821407741</v>
      </c>
      <c r="X85" s="5">
        <f t="shared" si="12"/>
        <v>0.39009657428913402</v>
      </c>
      <c r="Z85" s="5">
        <f>INDEX(LINEST(S26:S85,T26:X85,,TRUE),1,1)</f>
        <v>0.36459722293691127</v>
      </c>
      <c r="AA85" s="5">
        <f>INDEX(LINEST(S26:S85,T26:X85,,TRUE),2,1)</f>
        <v>0.1330959524514844</v>
      </c>
      <c r="AB85" s="5">
        <f t="shared" si="7"/>
        <v>2.7393562029605127</v>
      </c>
      <c r="AC85" s="5">
        <f t="shared" si="8"/>
        <v>9.3631384842096516E-3</v>
      </c>
      <c r="AD85" s="5" t="e">
        <v>#N/A</v>
      </c>
      <c r="AE85" s="5" t="e">
        <v>#N/A</v>
      </c>
      <c r="AF85" s="5" t="e">
        <v>#N/A</v>
      </c>
      <c r="AG85" s="5" t="e">
        <f t="shared" si="9"/>
        <v>#N/A</v>
      </c>
    </row>
    <row r="86" spans="1:33" x14ac:dyDescent="0.25">
      <c r="A86" s="4" t="str">
        <f>'Real GDP'!A86</f>
        <v>Q4/1979</v>
      </c>
      <c r="B86" s="5">
        <f>'Real GDP'!E86</f>
        <v>1301.6723999999999</v>
      </c>
      <c r="C86" s="4">
        <v>80</v>
      </c>
      <c r="D86" s="22">
        <f>100*('Real GDP'!O86-'Real GDP'!Y86)</f>
        <v>87.085029671624625</v>
      </c>
      <c r="E86" s="5">
        <f>100*'Real GDP'!Y86</f>
        <v>6.0512428129644302E-2</v>
      </c>
      <c r="R86" s="4" t="str">
        <f t="shared" si="6"/>
        <v>Q4/1979</v>
      </c>
      <c r="S86" s="5">
        <f>100*DataTransformed!N82</f>
        <v>7.735972693511961</v>
      </c>
      <c r="T86" s="5">
        <f t="shared" si="10"/>
        <v>8.3550900102093095</v>
      </c>
      <c r="U86" s="5">
        <f t="shared" si="11"/>
        <v>9.466246351674279</v>
      </c>
      <c r="V86" s="5">
        <f t="shared" si="13"/>
        <v>7.2669273266754431</v>
      </c>
      <c r="W86" s="5">
        <f t="shared" si="14"/>
        <v>8.5326638842378344</v>
      </c>
      <c r="X86" s="5">
        <f t="shared" si="12"/>
        <v>0.63537897395161702</v>
      </c>
      <c r="Z86" s="5">
        <f>INDEX(LINEST(S27:S86,T27:X86,,TRUE),1,1)</f>
        <v>0.35052507222698659</v>
      </c>
      <c r="AA86" s="5">
        <f>INDEX(LINEST(S27:S86,T27:X86,,TRUE),2,1)</f>
        <v>0.13211148735846068</v>
      </c>
      <c r="AB86" s="5">
        <f t="shared" si="7"/>
        <v>2.6532520315655828</v>
      </c>
      <c r="AC86" s="5">
        <f t="shared" si="8"/>
        <v>1.1809963909459811E-2</v>
      </c>
      <c r="AD86" s="5" t="e">
        <v>#N/A</v>
      </c>
      <c r="AE86" s="5" t="e">
        <v>#N/A</v>
      </c>
      <c r="AF86" s="5" t="e">
        <v>#N/A</v>
      </c>
      <c r="AG86" s="5" t="e">
        <f t="shared" si="9"/>
        <v>#N/A</v>
      </c>
    </row>
    <row r="87" spans="1:33" x14ac:dyDescent="0.25">
      <c r="A87" s="4" t="str">
        <f>'Real GDP'!A87</f>
        <v>Q1/1980</v>
      </c>
      <c r="B87" s="5">
        <f>'Real GDP'!E87</f>
        <v>1316.23371</v>
      </c>
      <c r="C87" s="4">
        <v>81</v>
      </c>
      <c r="D87" s="22">
        <f>100*('Real GDP'!O87-'Real GDP'!Y87)</f>
        <v>87.920919809796828</v>
      </c>
      <c r="E87" s="5">
        <f>100*'Real GDP'!Y87</f>
        <v>0.33707319973481598</v>
      </c>
      <c r="R87" s="4" t="str">
        <f t="shared" si="6"/>
        <v>Q1/1980</v>
      </c>
      <c r="S87" s="5">
        <f>100*DataTransformed!N83</f>
        <v>8.000305041524669</v>
      </c>
      <c r="T87" s="5">
        <f t="shared" si="10"/>
        <v>7.735972693511961</v>
      </c>
      <c r="U87" s="5">
        <f t="shared" si="11"/>
        <v>8.3550900102093095</v>
      </c>
      <c r="V87" s="5">
        <f t="shared" si="13"/>
        <v>9.466246351674279</v>
      </c>
      <c r="W87" s="5">
        <f t="shared" si="14"/>
        <v>7.2669273266754431</v>
      </c>
      <c r="X87" s="5">
        <f t="shared" si="12"/>
        <v>6.0512428129644302E-2</v>
      </c>
      <c r="Z87" s="5">
        <f>INDEX(LINEST(S28:S87,T28:X87,,TRUE),1,1)</f>
        <v>0.35009947467253733</v>
      </c>
      <c r="AA87" s="5">
        <f>INDEX(LINEST(S28:S87,T28:X87,,TRUE),2,1)</f>
        <v>0.13196962668924114</v>
      </c>
      <c r="AB87" s="5">
        <f t="shared" si="7"/>
        <v>2.6528791772438898</v>
      </c>
      <c r="AC87" s="5">
        <f t="shared" si="8"/>
        <v>1.1821652188259696E-2</v>
      </c>
      <c r="AD87" s="5" t="e">
        <v>#N/A</v>
      </c>
      <c r="AE87" s="5" t="e">
        <v>#N/A</v>
      </c>
      <c r="AF87" s="5" t="e">
        <v>#N/A</v>
      </c>
      <c r="AG87" s="5" t="e">
        <f t="shared" si="9"/>
        <v>#N/A</v>
      </c>
    </row>
    <row r="88" spans="1:33" x14ac:dyDescent="0.25">
      <c r="A88" s="4" t="str">
        <f>'Real GDP'!A88</f>
        <v>Q2/1980</v>
      </c>
      <c r="B88" s="5">
        <f>'Real GDP'!E88</f>
        <v>1308.6983</v>
      </c>
      <c r="C88" s="4">
        <v>82</v>
      </c>
      <c r="D88" s="22">
        <f>100*('Real GDP'!O88-'Real GDP'!Y88)</f>
        <v>88.481558533873979</v>
      </c>
      <c r="E88" s="5">
        <f>100*'Real GDP'!Y88</f>
        <v>-0.79770844850637401</v>
      </c>
      <c r="R88" s="4" t="str">
        <f t="shared" si="6"/>
        <v>Q2/1980</v>
      </c>
      <c r="S88" s="5">
        <f>100*DataTransformed!N84</f>
        <v>8.2753751311173573</v>
      </c>
      <c r="T88" s="5">
        <f t="shared" si="10"/>
        <v>8.000305041524669</v>
      </c>
      <c r="U88" s="5">
        <f t="shared" si="11"/>
        <v>7.735972693511961</v>
      </c>
      <c r="V88" s="5">
        <f t="shared" si="13"/>
        <v>8.3550900102093095</v>
      </c>
      <c r="W88" s="5">
        <f t="shared" si="14"/>
        <v>9.466246351674279</v>
      </c>
      <c r="X88" s="5">
        <f t="shared" si="12"/>
        <v>0.33707319973481598</v>
      </c>
      <c r="Z88" s="5">
        <f>INDEX(LINEST(S29:S88,T29:X88,,TRUE),1,1)</f>
        <v>0.3399649637486396</v>
      </c>
      <c r="AA88" s="5">
        <f>INDEX(LINEST(S29:S88,T29:X88,,TRUE),2,1)</f>
        <v>0.13209401227088666</v>
      </c>
      <c r="AB88" s="5">
        <f t="shared" si="7"/>
        <v>2.5736591530846202</v>
      </c>
      <c r="AC88" s="5">
        <f t="shared" si="8"/>
        <v>1.4540764177690013E-2</v>
      </c>
      <c r="AD88" s="5" t="e">
        <v>#N/A</v>
      </c>
      <c r="AE88" s="5" t="e">
        <v>#N/A</v>
      </c>
      <c r="AF88" s="5" t="e">
        <v>#N/A</v>
      </c>
      <c r="AG88" s="5" t="e">
        <f t="shared" si="9"/>
        <v>#N/A</v>
      </c>
    </row>
    <row r="89" spans="1:33" x14ac:dyDescent="0.25">
      <c r="A89" s="4" t="str">
        <f>'Real GDP'!A89</f>
        <v>Q3/1980</v>
      </c>
      <c r="B89" s="5">
        <f>'Real GDP'!E89</f>
        <v>1308.6892500000001</v>
      </c>
      <c r="C89" s="4">
        <v>83</v>
      </c>
      <c r="D89" s="22">
        <f>100*('Real GDP'!O89-'Real GDP'!Y89)</f>
        <v>88.911828971750239</v>
      </c>
      <c r="E89" s="5">
        <f>100*'Real GDP'!Y89</f>
        <v>-1.22867041561375</v>
      </c>
      <c r="R89" s="4" t="str">
        <f t="shared" si="6"/>
        <v>Q3/1980</v>
      </c>
      <c r="S89" s="5">
        <f>100*DataTransformed!N85</f>
        <v>9.0664281552871984</v>
      </c>
      <c r="T89" s="5">
        <f t="shared" si="10"/>
        <v>8.2753751311173573</v>
      </c>
      <c r="U89" s="5">
        <f t="shared" si="11"/>
        <v>8.000305041524669</v>
      </c>
      <c r="V89" s="5">
        <f t="shared" si="13"/>
        <v>7.735972693511961</v>
      </c>
      <c r="W89" s="5">
        <f t="shared" si="14"/>
        <v>8.3550900102093095</v>
      </c>
      <c r="X89" s="5">
        <f t="shared" si="12"/>
        <v>-0.79770844850637401</v>
      </c>
      <c r="Z89" s="5">
        <f>INDEX(LINEST(S30:S89,T30:X89,,TRUE),1,1)</f>
        <v>0.33753028234184917</v>
      </c>
      <c r="AA89" s="5">
        <f>INDEX(LINEST(S30:S89,T30:X89,,TRUE),2,1)</f>
        <v>0.13241165447343964</v>
      </c>
      <c r="AB89" s="5">
        <f t="shared" si="7"/>
        <v>2.5490979905364308</v>
      </c>
      <c r="AC89" s="5">
        <f t="shared" si="8"/>
        <v>1.5484917150421414E-2</v>
      </c>
      <c r="AD89" s="5" t="e">
        <v>#N/A</v>
      </c>
      <c r="AE89" s="5" t="e">
        <v>#N/A</v>
      </c>
      <c r="AF89" s="5" t="e">
        <v>#N/A</v>
      </c>
      <c r="AG89" s="5" t="e">
        <f t="shared" si="9"/>
        <v>#N/A</v>
      </c>
    </row>
    <row r="90" spans="1:33" x14ac:dyDescent="0.25">
      <c r="A90" s="4" t="str">
        <f>'Real GDP'!A90</f>
        <v>Q4/1980</v>
      </c>
      <c r="B90" s="5">
        <f>'Real GDP'!E90</f>
        <v>1307.9017699999999</v>
      </c>
      <c r="C90" s="4">
        <v>84</v>
      </c>
      <c r="D90" s="22">
        <f>100*('Real GDP'!O90-'Real GDP'!Y90)</f>
        <v>89.21627009417125</v>
      </c>
      <c r="E90" s="5">
        <f>100*'Real GDP'!Y90</f>
        <v>-1.5933028340956601</v>
      </c>
      <c r="R90" s="4" t="str">
        <f t="shared" si="6"/>
        <v>Q4/1980</v>
      </c>
      <c r="S90" s="5">
        <f>100*DataTransformed!N86</f>
        <v>10.753719649649796</v>
      </c>
      <c r="T90" s="5">
        <f t="shared" si="10"/>
        <v>9.0664281552871984</v>
      </c>
      <c r="U90" s="5">
        <f t="shared" si="11"/>
        <v>8.2753751311173573</v>
      </c>
      <c r="V90" s="5">
        <f t="shared" si="13"/>
        <v>8.000305041524669</v>
      </c>
      <c r="W90" s="5">
        <f t="shared" si="14"/>
        <v>7.735972693511961</v>
      </c>
      <c r="X90" s="5">
        <f t="shared" si="12"/>
        <v>-1.22867041561375</v>
      </c>
      <c r="Z90" s="5">
        <f>INDEX(LINEST(S31:S90,T31:X90,,TRUE),1,1)</f>
        <v>0.31983445767027491</v>
      </c>
      <c r="AA90" s="5">
        <f>INDEX(LINEST(S31:S90,T31:X90,,TRUE),2,1)</f>
        <v>0.13616782031582561</v>
      </c>
      <c r="AB90" s="5">
        <f t="shared" si="7"/>
        <v>2.3488255663375948</v>
      </c>
      <c r="AC90" s="5">
        <f t="shared" si="8"/>
        <v>2.5287898856385129E-2</v>
      </c>
      <c r="AD90" s="5" t="e">
        <v>#N/A</v>
      </c>
      <c r="AE90" s="5" t="e">
        <v>#N/A</v>
      </c>
      <c r="AF90" s="5" t="e">
        <v>#N/A</v>
      </c>
      <c r="AG90" s="5" t="e">
        <f t="shared" si="9"/>
        <v>#N/A</v>
      </c>
    </row>
    <row r="91" spans="1:33" x14ac:dyDescent="0.25">
      <c r="A91" s="4" t="str">
        <f>'Real GDP'!A91</f>
        <v>Q1/1981</v>
      </c>
      <c r="B91" s="5">
        <f>'Real GDP'!E91</f>
        <v>1312.40491</v>
      </c>
      <c r="C91" s="4">
        <v>85</v>
      </c>
      <c r="D91" s="22">
        <f>100*('Real GDP'!O91-'Real GDP'!Y91)</f>
        <v>89.492974176619214</v>
      </c>
      <c r="E91" s="5">
        <f>100*'Real GDP'!Y91</f>
        <v>-1.52629566567248</v>
      </c>
      <c r="R91" s="4" t="str">
        <f t="shared" si="6"/>
        <v>Q1/1981</v>
      </c>
      <c r="S91" s="5">
        <f>100*DataTransformed!N87</f>
        <v>9.797264109730186</v>
      </c>
      <c r="T91" s="5">
        <f t="shared" si="10"/>
        <v>10.753719649649796</v>
      </c>
      <c r="U91" s="5">
        <f t="shared" si="11"/>
        <v>9.0664281552871984</v>
      </c>
      <c r="V91" s="5">
        <f t="shared" si="13"/>
        <v>8.2753751311173573</v>
      </c>
      <c r="W91" s="5">
        <f t="shared" si="14"/>
        <v>8.000305041524669</v>
      </c>
      <c r="X91" s="5">
        <f t="shared" si="12"/>
        <v>-1.5933028340956601</v>
      </c>
      <c r="Z91" s="5">
        <f>INDEX(LINEST(S32:S91,T32:X91,,TRUE),1,1)</f>
        <v>0.31436022584717682</v>
      </c>
      <c r="AA91" s="5">
        <f>INDEX(LINEST(S32:S91,T32:X91,,TRUE),2,1)</f>
        <v>0.13525385863605716</v>
      </c>
      <c r="AB91" s="5">
        <f t="shared" si="7"/>
        <v>2.324223715443575</v>
      </c>
      <c r="AC91" s="5">
        <f t="shared" si="8"/>
        <v>2.6784110129478535E-2</v>
      </c>
      <c r="AD91" s="5" t="e">
        <v>#N/A</v>
      </c>
      <c r="AE91" s="5" t="e">
        <v>#N/A</v>
      </c>
      <c r="AF91" s="5" t="e">
        <v>#N/A</v>
      </c>
      <c r="AG91" s="5" t="e">
        <f t="shared" si="9"/>
        <v>#N/A</v>
      </c>
    </row>
    <row r="92" spans="1:33" x14ac:dyDescent="0.25">
      <c r="A92" s="4" t="str">
        <f>'Real GDP'!A92</f>
        <v>Q2/1981</v>
      </c>
      <c r="B92" s="5">
        <f>'Real GDP'!E92</f>
        <v>1318.8631800000001</v>
      </c>
      <c r="C92" s="4">
        <v>86</v>
      </c>
      <c r="D92" s="22">
        <f>100*('Real GDP'!O92-'Real GDP'!Y92)</f>
        <v>89.778497939252176</v>
      </c>
      <c r="E92" s="5">
        <f>100*'Real GDP'!Y92</f>
        <v>-1.32093193620139</v>
      </c>
      <c r="R92" s="4" t="str">
        <f t="shared" si="6"/>
        <v>Q2/1981</v>
      </c>
      <c r="S92" s="5">
        <f>100*DataTransformed!N88</f>
        <v>7.3094553949946572</v>
      </c>
      <c r="T92" s="5">
        <f t="shared" si="10"/>
        <v>9.797264109730186</v>
      </c>
      <c r="U92" s="5">
        <f t="shared" si="11"/>
        <v>10.753719649649796</v>
      </c>
      <c r="V92" s="5">
        <f t="shared" si="13"/>
        <v>9.0664281552871984</v>
      </c>
      <c r="W92" s="5">
        <f t="shared" si="14"/>
        <v>8.2753751311173573</v>
      </c>
      <c r="X92" s="5">
        <f t="shared" si="12"/>
        <v>-1.52629566567248</v>
      </c>
      <c r="Z92" s="5">
        <f>INDEX(LINEST(S33:S92,T33:X92,,TRUE),1,1)</f>
        <v>0.33179395890742319</v>
      </c>
      <c r="AA92" s="5">
        <f>INDEX(LINEST(S33:S92,T33:X92,,TRUE),2,1)</f>
        <v>0.13701521638940539</v>
      </c>
      <c r="AB92" s="5">
        <f t="shared" si="7"/>
        <v>2.421584752779903</v>
      </c>
      <c r="AC92" s="5">
        <f t="shared" si="8"/>
        <v>2.1259001131201778E-2</v>
      </c>
      <c r="AD92" s="5" t="e">
        <v>#N/A</v>
      </c>
      <c r="AE92" s="5" t="e">
        <v>#N/A</v>
      </c>
      <c r="AF92" s="5" t="e">
        <v>#N/A</v>
      </c>
      <c r="AG92" s="5" t="e">
        <f t="shared" si="9"/>
        <v>#N/A</v>
      </c>
    </row>
    <row r="93" spans="1:33" x14ac:dyDescent="0.25">
      <c r="A93" s="4" t="str">
        <f>'Real GDP'!A93</f>
        <v>Q3/1981</v>
      </c>
      <c r="B93" s="5">
        <f>'Real GDP'!E93</f>
        <v>1329.4398999999999</v>
      </c>
      <c r="C93" s="4">
        <v>87</v>
      </c>
      <c r="D93" s="22">
        <f>100*('Real GDP'!O93-'Real GDP'!Y93)</f>
        <v>90.137484466825569</v>
      </c>
      <c r="E93" s="5">
        <f>100*'Real GDP'!Y93</f>
        <v>-0.88115971791373793</v>
      </c>
      <c r="R93" s="4" t="str">
        <f t="shared" si="6"/>
        <v>Q3/1981</v>
      </c>
      <c r="S93" s="5">
        <f>100*DataTransformed!N89</f>
        <v>7.1356526739480231</v>
      </c>
      <c r="T93" s="5">
        <f t="shared" si="10"/>
        <v>7.3094553949946572</v>
      </c>
      <c r="U93" s="5">
        <f t="shared" si="11"/>
        <v>9.797264109730186</v>
      </c>
      <c r="V93" s="5">
        <f t="shared" si="13"/>
        <v>10.753719649649796</v>
      </c>
      <c r="W93" s="5">
        <f t="shared" si="14"/>
        <v>9.0664281552871984</v>
      </c>
      <c r="X93" s="5">
        <f t="shared" si="12"/>
        <v>-1.32093193620139</v>
      </c>
      <c r="Z93" s="5">
        <f>INDEX(LINEST(S34:S93,T34:X93,,TRUE),1,1)</f>
        <v>0.33540837544616225</v>
      </c>
      <c r="AA93" s="5">
        <f>INDEX(LINEST(S34:S93,T34:X93,,TRUE),2,1)</f>
        <v>0.1374500299310713</v>
      </c>
      <c r="AB93" s="5">
        <f t="shared" si="7"/>
        <v>2.4402204613150209</v>
      </c>
      <c r="AC93" s="5">
        <f t="shared" si="8"/>
        <v>2.031742304196613E-2</v>
      </c>
      <c r="AD93" s="5" t="e">
        <v>#N/A</v>
      </c>
      <c r="AE93" s="5" t="e">
        <v>#N/A</v>
      </c>
      <c r="AF93" s="5" t="e">
        <v>#N/A</v>
      </c>
      <c r="AG93" s="5" t="e">
        <f t="shared" si="9"/>
        <v>#N/A</v>
      </c>
    </row>
    <row r="94" spans="1:33" x14ac:dyDescent="0.25">
      <c r="A94" s="4" t="str">
        <f>'Real GDP'!A94</f>
        <v>Q4/1981</v>
      </c>
      <c r="B94" s="5">
        <f>'Real GDP'!E94</f>
        <v>1336.66302</v>
      </c>
      <c r="C94" s="4">
        <v>88</v>
      </c>
      <c r="D94" s="22">
        <f>100*('Real GDP'!O94-'Real GDP'!Y94)</f>
        <v>90.513361860474149</v>
      </c>
      <c r="E94" s="5">
        <f>100*'Real GDP'!Y94</f>
        <v>-0.71518723634175196</v>
      </c>
      <c r="R94" s="4" t="str">
        <f t="shared" si="6"/>
        <v>Q4/1981</v>
      </c>
      <c r="S94" s="5">
        <f>100*DataTransformed!N90</f>
        <v>7.5555287057563092</v>
      </c>
      <c r="T94" s="5">
        <f t="shared" si="10"/>
        <v>7.1356526739480231</v>
      </c>
      <c r="U94" s="5">
        <f t="shared" si="11"/>
        <v>7.3094553949946572</v>
      </c>
      <c r="V94" s="5">
        <f t="shared" si="13"/>
        <v>9.797264109730186</v>
      </c>
      <c r="W94" s="5">
        <f t="shared" si="14"/>
        <v>10.753719649649796</v>
      </c>
      <c r="X94" s="5">
        <f t="shared" si="12"/>
        <v>-0.88115971791373793</v>
      </c>
      <c r="Z94" s="5">
        <f>INDEX(LINEST(S35:S94,T35:X94,,TRUE),1,1)</f>
        <v>0.33000624020363761</v>
      </c>
      <c r="AA94" s="5">
        <f>INDEX(LINEST(S35:S94,T35:X94,,TRUE),2,1)</f>
        <v>0.13728961246443991</v>
      </c>
      <c r="AB94" s="5">
        <f t="shared" si="7"/>
        <v>2.4037232990887363</v>
      </c>
      <c r="AC94" s="5">
        <f t="shared" si="8"/>
        <v>2.2195152218280889E-2</v>
      </c>
      <c r="AD94" s="5" t="e">
        <v>#N/A</v>
      </c>
      <c r="AE94" s="5" t="e">
        <v>#N/A</v>
      </c>
      <c r="AF94" s="5" t="e">
        <v>#N/A</v>
      </c>
      <c r="AG94" s="5" t="e">
        <f t="shared" si="9"/>
        <v>#N/A</v>
      </c>
    </row>
    <row r="95" spans="1:33" x14ac:dyDescent="0.25">
      <c r="A95" s="4" t="str">
        <f>'Real GDP'!A95</f>
        <v>Q1/1982</v>
      </c>
      <c r="B95" s="5">
        <f>'Real GDP'!E95</f>
        <v>1347.27595</v>
      </c>
      <c r="C95" s="4">
        <v>89</v>
      </c>
      <c r="D95" s="22">
        <f>100*('Real GDP'!O95-'Real GDP'!Y95)</f>
        <v>90.95655958584949</v>
      </c>
      <c r="E95" s="5">
        <f>100*'Real GDP'!Y95</f>
        <v>-0.367533497977035</v>
      </c>
      <c r="R95" s="4" t="str">
        <f t="shared" si="6"/>
        <v>Q1/1982</v>
      </c>
      <c r="S95" s="5">
        <f>100*DataTransformed!N91</f>
        <v>5.8857979623942569</v>
      </c>
      <c r="T95" s="5">
        <f t="shared" si="10"/>
        <v>7.5555287057563092</v>
      </c>
      <c r="U95" s="5">
        <f t="shared" si="11"/>
        <v>7.1356526739480231</v>
      </c>
      <c r="V95" s="5">
        <f t="shared" si="13"/>
        <v>7.3094553949946572</v>
      </c>
      <c r="W95" s="5">
        <f t="shared" si="14"/>
        <v>9.797264109730186</v>
      </c>
      <c r="X95" s="5">
        <f t="shared" si="12"/>
        <v>-0.71518723634175196</v>
      </c>
      <c r="Z95" s="5">
        <f>INDEX(LINEST(S36:S95,T36:X95,,TRUE),1,1)</f>
        <v>0.29513455809486272</v>
      </c>
      <c r="AA95" s="5">
        <f>INDEX(LINEST(S36:S95,T36:X95,,TRUE),2,1)</f>
        <v>0.13799544371053565</v>
      </c>
      <c r="AB95" s="5">
        <f t="shared" si="7"/>
        <v>2.1387268315463217</v>
      </c>
      <c r="AC95" s="5">
        <f t="shared" si="8"/>
        <v>4.0517764832939021E-2</v>
      </c>
      <c r="AD95" s="5" t="e">
        <v>#N/A</v>
      </c>
      <c r="AE95" s="5" t="e">
        <v>#N/A</v>
      </c>
      <c r="AF95" s="5" t="e">
        <v>#N/A</v>
      </c>
      <c r="AG95" s="5" t="e">
        <f t="shared" si="9"/>
        <v>#N/A</v>
      </c>
    </row>
    <row r="96" spans="1:33" x14ac:dyDescent="0.25">
      <c r="A96" s="4" t="str">
        <f>'Real GDP'!A96</f>
        <v>Q2/1982</v>
      </c>
      <c r="B96" s="5">
        <f>'Real GDP'!E96</f>
        <v>1356.63977</v>
      </c>
      <c r="C96" s="4">
        <v>90</v>
      </c>
      <c r="D96" s="22">
        <f>100*('Real GDP'!O96-'Real GDP'!Y96)</f>
        <v>91.441534497469348</v>
      </c>
      <c r="E96" s="5">
        <f>100*'Real GDP'!Y96</f>
        <v>-0.15989381634253799</v>
      </c>
      <c r="R96" s="4" t="str">
        <f t="shared" si="6"/>
        <v>Q2/1982</v>
      </c>
      <c r="S96" s="5">
        <f>100*DataTransformed!N92</f>
        <v>4.8403407972333667</v>
      </c>
      <c r="T96" s="5">
        <f t="shared" si="10"/>
        <v>5.8857979623942569</v>
      </c>
      <c r="U96" s="5">
        <f t="shared" si="11"/>
        <v>7.5555287057563092</v>
      </c>
      <c r="V96" s="5">
        <f t="shared" si="13"/>
        <v>7.1356526739480231</v>
      </c>
      <c r="W96" s="5">
        <f t="shared" si="14"/>
        <v>7.3094553949946572</v>
      </c>
      <c r="X96" s="5">
        <f t="shared" si="12"/>
        <v>-0.367533497977035</v>
      </c>
      <c r="Z96" s="5">
        <f>INDEX(LINEST(S37:S96,T37:X96,,TRUE),1,1)</f>
        <v>0.28305332783687837</v>
      </c>
      <c r="AA96" s="5">
        <f>INDEX(LINEST(S37:S96,T37:X96,,TRUE),2,1)</f>
        <v>0.13902850899615171</v>
      </c>
      <c r="AB96" s="5">
        <f t="shared" si="7"/>
        <v>2.0359373043748406</v>
      </c>
      <c r="AC96" s="5">
        <f t="shared" si="8"/>
        <v>5.0214126530708517E-2</v>
      </c>
      <c r="AD96" s="5" t="e">
        <v>#N/A</v>
      </c>
      <c r="AE96" s="5" t="e">
        <v>#N/A</v>
      </c>
      <c r="AF96" s="5" t="e">
        <v>#N/A</v>
      </c>
      <c r="AG96" s="5" t="e">
        <f t="shared" si="9"/>
        <v>#N/A</v>
      </c>
    </row>
    <row r="97" spans="1:33" x14ac:dyDescent="0.25">
      <c r="A97" s="4" t="str">
        <f>'Real GDP'!A97</f>
        <v>Q3/1982</v>
      </c>
      <c r="B97" s="5">
        <f>'Real GDP'!E97</f>
        <v>1357.3774699999999</v>
      </c>
      <c r="C97" s="4">
        <v>91</v>
      </c>
      <c r="D97" s="22">
        <f>100*('Real GDP'!O97-'Real GDP'!Y97)</f>
        <v>91.836531396319572</v>
      </c>
      <c r="E97" s="5">
        <f>100*'Real GDP'!Y97</f>
        <v>-0.50052849469579608</v>
      </c>
      <c r="R97" s="4" t="str">
        <f t="shared" si="6"/>
        <v>Q3/1982</v>
      </c>
      <c r="S97" s="5">
        <f>100*DataTransformed!N93</f>
        <v>5.6506199069804808</v>
      </c>
      <c r="T97" s="5">
        <f t="shared" si="10"/>
        <v>4.8403407972333667</v>
      </c>
      <c r="U97" s="5">
        <f t="shared" si="11"/>
        <v>5.8857979623942569</v>
      </c>
      <c r="V97" s="5">
        <f t="shared" si="13"/>
        <v>7.5555287057563092</v>
      </c>
      <c r="W97" s="5">
        <f t="shared" si="14"/>
        <v>7.1356526739480231</v>
      </c>
      <c r="X97" s="5">
        <f t="shared" si="12"/>
        <v>-0.15989381634253799</v>
      </c>
      <c r="Z97" s="5">
        <f>INDEX(LINEST(S38:S97,T38:X97,,TRUE),1,1)</f>
        <v>0.28700730161724736</v>
      </c>
      <c r="AA97" s="5">
        <f>INDEX(LINEST(S38:S97,T38:X97,,TRUE),2,1)</f>
        <v>0.13858273874594168</v>
      </c>
      <c r="AB97" s="5">
        <f t="shared" si="7"/>
        <v>2.0710176766199333</v>
      </c>
      <c r="AC97" s="5">
        <f t="shared" si="8"/>
        <v>4.6724078778968559E-2</v>
      </c>
      <c r="AD97" s="5" t="e">
        <v>#N/A</v>
      </c>
      <c r="AE97" s="5" t="e">
        <v>#N/A</v>
      </c>
      <c r="AF97" s="5" t="e">
        <v>#N/A</v>
      </c>
      <c r="AG97" s="5" t="e">
        <f t="shared" si="9"/>
        <v>#N/A</v>
      </c>
    </row>
    <row r="98" spans="1:33" x14ac:dyDescent="0.25">
      <c r="A98" s="4" t="str">
        <f>'Real GDP'!A98</f>
        <v>Q4/1982</v>
      </c>
      <c r="B98" s="5">
        <f>'Real GDP'!E98</f>
        <v>1365.4966899999999</v>
      </c>
      <c r="C98" s="4">
        <v>92</v>
      </c>
      <c r="D98" s="22">
        <f>100*('Real GDP'!O98-'Real GDP'!Y98)</f>
        <v>92.260735942488509</v>
      </c>
      <c r="E98" s="5">
        <f>100*'Real GDP'!Y98</f>
        <v>-0.32835997424771601</v>
      </c>
      <c r="R98" s="4" t="str">
        <f t="shared" si="6"/>
        <v>Q4/1982</v>
      </c>
      <c r="S98" s="5">
        <f>100*DataTransformed!N94</f>
        <v>4.2420620878322879</v>
      </c>
      <c r="T98" s="5">
        <f t="shared" si="10"/>
        <v>5.6506199069804808</v>
      </c>
      <c r="U98" s="5">
        <f t="shared" si="11"/>
        <v>4.8403407972333667</v>
      </c>
      <c r="V98" s="5">
        <f t="shared" si="13"/>
        <v>5.8857979623942569</v>
      </c>
      <c r="W98" s="5">
        <f t="shared" si="14"/>
        <v>7.5555287057563092</v>
      </c>
      <c r="X98" s="5">
        <f t="shared" si="12"/>
        <v>-0.50052849469579608</v>
      </c>
      <c r="Z98" s="5">
        <f>INDEX(LINEST(S39:S98,T39:X98,,TRUE),1,1)</f>
        <v>0.28375403136294702</v>
      </c>
      <c r="AA98" s="5">
        <f>INDEX(LINEST(S39:S98,T39:X98,,TRUE),2,1)</f>
        <v>0.14126831938119472</v>
      </c>
      <c r="AB98" s="5">
        <f t="shared" si="7"/>
        <v>2.0086175910203377</v>
      </c>
      <c r="AC98" s="5">
        <f t="shared" si="8"/>
        <v>5.3066425084247693E-2</v>
      </c>
      <c r="AD98" s="5" t="e">
        <v>#N/A</v>
      </c>
      <c r="AE98" s="5" t="e">
        <v>#N/A</v>
      </c>
      <c r="AF98" s="5" t="e">
        <v>#N/A</v>
      </c>
      <c r="AG98" s="5" t="e">
        <f t="shared" si="9"/>
        <v>#N/A</v>
      </c>
    </row>
    <row r="99" spans="1:33" x14ac:dyDescent="0.25">
      <c r="A99" s="4" t="str">
        <f>'Real GDP'!A99</f>
        <v>Q1/1983</v>
      </c>
      <c r="B99" s="5">
        <f>'Real GDP'!E99</f>
        <v>1371.0045500000001</v>
      </c>
      <c r="C99" s="4">
        <v>93</v>
      </c>
      <c r="D99" s="22">
        <f>100*('Real GDP'!O99-'Real GDP'!Y99)</f>
        <v>92.673317380536716</v>
      </c>
      <c r="E99" s="5">
        <f>100*'Real GDP'!Y99</f>
        <v>-0.33839327110269901</v>
      </c>
      <c r="R99" s="4" t="str">
        <f t="shared" si="6"/>
        <v>Q1/1983</v>
      </c>
      <c r="S99" s="5">
        <f>100*DataTransformed!N95</f>
        <v>3.1848723148961255</v>
      </c>
      <c r="T99" s="5">
        <f t="shared" si="10"/>
        <v>4.2420620878322879</v>
      </c>
      <c r="U99" s="5">
        <f t="shared" si="11"/>
        <v>5.6506199069804808</v>
      </c>
      <c r="V99" s="5">
        <f t="shared" si="13"/>
        <v>4.8403407972333667</v>
      </c>
      <c r="W99" s="5">
        <f t="shared" si="14"/>
        <v>5.8857979623942569</v>
      </c>
      <c r="X99" s="5">
        <f t="shared" si="12"/>
        <v>-0.32835997424771601</v>
      </c>
      <c r="Z99" s="5">
        <f>INDEX(LINEST(S40:S99,T40:X99,,TRUE),1,1)</f>
        <v>0.28551191177819757</v>
      </c>
      <c r="AA99" s="5">
        <f>INDEX(LINEST(S40:S99,T40:X99,,TRUE),2,1)</f>
        <v>0.1451464510361323</v>
      </c>
      <c r="AB99" s="5">
        <f t="shared" si="7"/>
        <v>1.9670609218486723</v>
      </c>
      <c r="AC99" s="5">
        <f t="shared" si="8"/>
        <v>5.7636290380968652E-2</v>
      </c>
      <c r="AD99" s="5" t="e">
        <v>#N/A</v>
      </c>
      <c r="AE99" s="5" t="e">
        <v>#N/A</v>
      </c>
      <c r="AF99" s="5" t="e">
        <v>#N/A</v>
      </c>
      <c r="AG99" s="5" t="e">
        <f t="shared" si="9"/>
        <v>#N/A</v>
      </c>
    </row>
    <row r="100" spans="1:33" x14ac:dyDescent="0.25">
      <c r="A100" s="4" t="str">
        <f>'Real GDP'!A100</f>
        <v>Q2/1983</v>
      </c>
      <c r="B100" s="5">
        <f>'Real GDP'!E100</f>
        <v>1371.15843</v>
      </c>
      <c r="C100" s="4">
        <v>94</v>
      </c>
      <c r="D100" s="22">
        <f>100*('Real GDP'!O100-'Real GDP'!Y100)</f>
        <v>92.997819973933886</v>
      </c>
      <c r="E100" s="5">
        <f>100*'Real GDP'!Y100</f>
        <v>-0.65167260743720401</v>
      </c>
      <c r="R100" s="4" t="str">
        <f t="shared" si="6"/>
        <v>Q2/1983</v>
      </c>
      <c r="S100" s="5">
        <f>100*DataTransformed!N96</f>
        <v>2.7272044053491484</v>
      </c>
      <c r="T100" s="5">
        <f t="shared" si="10"/>
        <v>3.1848723148961255</v>
      </c>
      <c r="U100" s="5">
        <f t="shared" si="11"/>
        <v>4.2420620878322879</v>
      </c>
      <c r="V100" s="5">
        <f t="shared" si="13"/>
        <v>5.6506199069804808</v>
      </c>
      <c r="W100" s="5">
        <f t="shared" si="14"/>
        <v>4.8403407972333667</v>
      </c>
      <c r="X100" s="5">
        <f t="shared" si="12"/>
        <v>-0.33839327110269901</v>
      </c>
      <c r="Z100" s="5">
        <f>INDEX(LINEST(S41:S100,T41:X100,,TRUE),1,1)</f>
        <v>0.28810551680498553</v>
      </c>
      <c r="AA100" s="5">
        <f>INDEX(LINEST(S41:S100,T41:X100,,TRUE),2,1)</f>
        <v>0.14626720846066862</v>
      </c>
      <c r="AB100" s="5">
        <f t="shared" si="7"/>
        <v>1.9697204851110379</v>
      </c>
      <c r="AC100" s="5">
        <f t="shared" si="8"/>
        <v>5.7335349374992545E-2</v>
      </c>
      <c r="AD100" s="5" t="e">
        <v>#N/A</v>
      </c>
      <c r="AE100" s="5" t="e">
        <v>#N/A</v>
      </c>
      <c r="AF100" s="5" t="e">
        <v>#N/A</v>
      </c>
      <c r="AG100" s="5" t="e">
        <f t="shared" si="9"/>
        <v>#N/A</v>
      </c>
    </row>
    <row r="101" spans="1:33" x14ac:dyDescent="0.25">
      <c r="A101" s="4" t="str">
        <f>'Real GDP'!A101</f>
        <v>Q3/1983</v>
      </c>
      <c r="B101" s="5">
        <f>'Real GDP'!E101</f>
        <v>1373.25839</v>
      </c>
      <c r="C101" s="4">
        <v>95</v>
      </c>
      <c r="D101" s="22">
        <f>100*('Real GDP'!O101-'Real GDP'!Y101)</f>
        <v>93.27329643542987</v>
      </c>
      <c r="E101" s="5">
        <f>100*'Real GDP'!Y101</f>
        <v>-0.77411397641121704</v>
      </c>
      <c r="R101" s="4" t="str">
        <f t="shared" si="6"/>
        <v>Q3/1983</v>
      </c>
      <c r="S101" s="5">
        <f>100*DataTransformed!N97</f>
        <v>4.1988159364986899</v>
      </c>
      <c r="T101" s="5">
        <f t="shared" si="10"/>
        <v>2.7272044053491484</v>
      </c>
      <c r="U101" s="5">
        <f t="shared" si="11"/>
        <v>3.1848723148961255</v>
      </c>
      <c r="V101" s="5">
        <f t="shared" si="13"/>
        <v>4.2420620878322879</v>
      </c>
      <c r="W101" s="5">
        <f t="shared" si="14"/>
        <v>5.6506199069804808</v>
      </c>
      <c r="X101" s="5">
        <f t="shared" si="12"/>
        <v>-0.65167260743720401</v>
      </c>
      <c r="Z101" s="5">
        <f>INDEX(LINEST(S42:S101,T42:X101,,TRUE),1,1)</f>
        <v>0.38003507234663619</v>
      </c>
      <c r="AA101" s="5">
        <f>INDEX(LINEST(S42:S101,T42:X101,,TRUE),2,1)</f>
        <v>0.21751978632805435</v>
      </c>
      <c r="AB101" s="5">
        <f t="shared" si="7"/>
        <v>1.7471287498116745</v>
      </c>
      <c r="AC101" s="5">
        <f t="shared" si="8"/>
        <v>8.6711568960467958E-2</v>
      </c>
      <c r="AD101" s="5" t="e">
        <v>#N/A</v>
      </c>
      <c r="AE101" s="5" t="e">
        <v>#N/A</v>
      </c>
      <c r="AF101" s="5" t="e">
        <v>#N/A</v>
      </c>
      <c r="AG101" s="5" t="e">
        <f t="shared" si="9"/>
        <v>#N/A</v>
      </c>
    </row>
    <row r="102" spans="1:33" x14ac:dyDescent="0.25">
      <c r="A102" s="4" t="str">
        <f>'Real GDP'!A102</f>
        <v>Q4/1983</v>
      </c>
      <c r="B102" s="5">
        <f>'Real GDP'!E102</f>
        <v>1379.7121299999999</v>
      </c>
      <c r="C102" s="4">
        <v>96</v>
      </c>
      <c r="D102" s="22">
        <f>100*('Real GDP'!O102-'Real GDP'!Y102)</f>
        <v>93.570350642456063</v>
      </c>
      <c r="E102" s="5">
        <f>100*'Real GDP'!Y102</f>
        <v>-0.60231086908026898</v>
      </c>
      <c r="R102" s="4" t="str">
        <f t="shared" si="6"/>
        <v>Q4/1983</v>
      </c>
      <c r="S102" s="5">
        <f>100*DataTransformed!N98</f>
        <v>2.9105681462533894</v>
      </c>
      <c r="T102" s="5">
        <f t="shared" si="10"/>
        <v>4.1988159364986899</v>
      </c>
      <c r="U102" s="5">
        <f t="shared" si="11"/>
        <v>2.7272044053491484</v>
      </c>
      <c r="V102" s="5">
        <f t="shared" si="13"/>
        <v>3.1848723148961255</v>
      </c>
      <c r="W102" s="5">
        <f t="shared" si="14"/>
        <v>4.2420620878322879</v>
      </c>
      <c r="X102" s="5">
        <f t="shared" si="12"/>
        <v>-0.77411397641121704</v>
      </c>
      <c r="Z102" s="5">
        <f>INDEX(LINEST(S43:S102,T43:X102,,TRUE),1,1)</f>
        <v>0.38145912148704286</v>
      </c>
      <c r="AA102" s="5">
        <f>INDEX(LINEST(S43:S102,T43:X102,,TRUE),2,1)</f>
        <v>0.22470719979461792</v>
      </c>
      <c r="AB102" s="5">
        <f t="shared" si="7"/>
        <v>1.6975829961643241</v>
      </c>
      <c r="AC102" s="5">
        <f t="shared" si="8"/>
        <v>9.4436035409575833E-2</v>
      </c>
      <c r="AD102" s="5" t="e">
        <v>#N/A</v>
      </c>
      <c r="AE102" s="5" t="e">
        <v>#N/A</v>
      </c>
      <c r="AF102" s="5" t="e">
        <v>#N/A</v>
      </c>
      <c r="AG102" s="5" t="e">
        <f t="shared" si="9"/>
        <v>#N/A</v>
      </c>
    </row>
    <row r="103" spans="1:33" x14ac:dyDescent="0.25">
      <c r="A103" s="4" t="str">
        <f>'Real GDP'!A103</f>
        <v>Q1/1984</v>
      </c>
      <c r="B103" s="5">
        <f>'Real GDP'!E103</f>
        <v>1388.9537500000001</v>
      </c>
      <c r="C103" s="4">
        <v>97</v>
      </c>
      <c r="D103" s="22">
        <f>100*('Real GDP'!O103-'Real GDP'!Y103)</f>
        <v>93.92819988687414</v>
      </c>
      <c r="E103" s="5">
        <f>100*'Real GDP'!Y103</f>
        <v>-0.29257112128878704</v>
      </c>
      <c r="R103" s="4" t="str">
        <f t="shared" si="6"/>
        <v>Q1/1984</v>
      </c>
      <c r="S103" s="5">
        <f>100*DataTransformed!N99</f>
        <v>4.1878562647612583</v>
      </c>
      <c r="T103" s="5">
        <f t="shared" si="10"/>
        <v>2.9105681462533894</v>
      </c>
      <c r="U103" s="5">
        <f t="shared" si="11"/>
        <v>4.1988159364986899</v>
      </c>
      <c r="V103" s="5">
        <f t="shared" si="13"/>
        <v>2.7272044053491484</v>
      </c>
      <c r="W103" s="5">
        <f t="shared" si="14"/>
        <v>3.1848723148961255</v>
      </c>
      <c r="X103" s="5">
        <f t="shared" si="12"/>
        <v>-0.60231086908026898</v>
      </c>
      <c r="Z103" s="5">
        <f>INDEX(LINEST(S44:S103,T44:X103,,TRUE),1,1)</f>
        <v>0.41337152993023879</v>
      </c>
      <c r="AA103" s="5">
        <f>INDEX(LINEST(S44:S103,T44:X103,,TRUE),2,1)</f>
        <v>0.22494374548731361</v>
      </c>
      <c r="AB103" s="5">
        <f t="shared" si="7"/>
        <v>1.8376662531101677</v>
      </c>
      <c r="AC103" s="5">
        <f t="shared" si="8"/>
        <v>7.3722505347905934E-2</v>
      </c>
      <c r="AD103" s="5" t="e">
        <v>#N/A</v>
      </c>
      <c r="AE103" s="5" t="e">
        <v>#N/A</v>
      </c>
      <c r="AF103" s="5" t="e">
        <v>#N/A</v>
      </c>
      <c r="AG103" s="5" t="e">
        <f t="shared" si="9"/>
        <v>#N/A</v>
      </c>
    </row>
    <row r="104" spans="1:33" x14ac:dyDescent="0.25">
      <c r="A104" s="4" t="str">
        <f>'Real GDP'!A104</f>
        <v>Q2/1984</v>
      </c>
      <c r="B104" s="5">
        <f>'Real GDP'!E104</f>
        <v>1393.0088400000002</v>
      </c>
      <c r="C104" s="4">
        <v>98</v>
      </c>
      <c r="D104" s="22">
        <f>100*('Real GDP'!O104-'Real GDP'!Y104)</f>
        <v>94.266158910229734</v>
      </c>
      <c r="E104" s="5">
        <f>100*'Real GDP'!Y104</f>
        <v>-0.339002653474274</v>
      </c>
      <c r="R104" s="4" t="str">
        <f t="shared" si="6"/>
        <v>Q2/1984</v>
      </c>
      <c r="S104" s="5">
        <f>100*DataTransformed!N100</f>
        <v>3.2863958407965299</v>
      </c>
      <c r="T104" s="5">
        <f t="shared" si="10"/>
        <v>4.1878562647612583</v>
      </c>
      <c r="U104" s="5">
        <f t="shared" si="11"/>
        <v>2.9105681462533894</v>
      </c>
      <c r="V104" s="5">
        <f t="shared" si="13"/>
        <v>4.1988159364986899</v>
      </c>
      <c r="W104" s="5">
        <f t="shared" si="14"/>
        <v>2.7272044053491484</v>
      </c>
      <c r="X104" s="5">
        <f t="shared" si="12"/>
        <v>-0.29257112128878704</v>
      </c>
      <c r="Z104" s="5">
        <f>INDEX(LINEST(S45:S104,T45:X104,,TRUE),1,1)</f>
        <v>0.43989244354195833</v>
      </c>
      <c r="AA104" s="5">
        <f>INDEX(LINEST(S45:S104,T45:X104,,TRUE),2,1)</f>
        <v>0.22438074768913255</v>
      </c>
      <c r="AB104" s="5">
        <f t="shared" si="7"/>
        <v>1.9604732049088527</v>
      </c>
      <c r="AC104" s="5">
        <f t="shared" si="8"/>
        <v>5.8386760022909837E-2</v>
      </c>
      <c r="AD104" s="5" t="e">
        <v>#N/A</v>
      </c>
      <c r="AE104" s="5" t="e">
        <v>#N/A</v>
      </c>
      <c r="AF104" s="5" t="e">
        <v>#N/A</v>
      </c>
      <c r="AG104" s="5" t="e">
        <f t="shared" si="9"/>
        <v>#N/A</v>
      </c>
    </row>
    <row r="105" spans="1:33" x14ac:dyDescent="0.25">
      <c r="A105" s="4" t="str">
        <f>'Real GDP'!A105</f>
        <v>Q3/1984</v>
      </c>
      <c r="B105" s="5">
        <f>'Real GDP'!E105</f>
        <v>1400.87462</v>
      </c>
      <c r="C105" s="4">
        <v>99</v>
      </c>
      <c r="D105" s="22">
        <f>100*('Real GDP'!O105-'Real GDP'!Y105)</f>
        <v>94.641804506893749</v>
      </c>
      <c r="E105" s="5">
        <f>100*'Real GDP'!Y105</f>
        <v>-0.15157531637253202</v>
      </c>
      <c r="R105" s="4" t="str">
        <f t="shared" si="6"/>
        <v>Q3/1984</v>
      </c>
      <c r="S105" s="5">
        <f>100*DataTransformed!N101</f>
        <v>3.1522961427352669</v>
      </c>
      <c r="T105" s="5">
        <f t="shared" si="10"/>
        <v>3.2863958407965299</v>
      </c>
      <c r="U105" s="5">
        <f t="shared" si="11"/>
        <v>4.1878562647612583</v>
      </c>
      <c r="V105" s="5">
        <f t="shared" si="13"/>
        <v>2.9105681462533894</v>
      </c>
      <c r="W105" s="5">
        <f t="shared" si="14"/>
        <v>4.1988159364986899</v>
      </c>
      <c r="X105" s="5">
        <f t="shared" si="12"/>
        <v>-0.339002653474274</v>
      </c>
      <c r="Z105" s="5">
        <f>INDEX(LINEST(S46:S105,T46:X105,,TRUE),1,1)</f>
        <v>0.44550376751840753</v>
      </c>
      <c r="AA105" s="5">
        <f>INDEX(LINEST(S46:S105,T46:X105,,TRUE),2,1)</f>
        <v>0.22847798486116661</v>
      </c>
      <c r="AB105" s="5">
        <f t="shared" si="7"/>
        <v>1.9498761239036464</v>
      </c>
      <c r="AC105" s="5">
        <f t="shared" si="8"/>
        <v>5.9609102951410503E-2</v>
      </c>
      <c r="AD105" s="5" t="e">
        <v>#N/A</v>
      </c>
      <c r="AE105" s="5" t="e">
        <v>#N/A</v>
      </c>
      <c r="AF105" s="5" t="e">
        <v>#N/A</v>
      </c>
      <c r="AG105" s="5" t="e">
        <f t="shared" si="9"/>
        <v>#N/A</v>
      </c>
    </row>
    <row r="106" spans="1:33" x14ac:dyDescent="0.25">
      <c r="A106" s="4" t="str">
        <f>'Real GDP'!A106</f>
        <v>Q4/1984</v>
      </c>
      <c r="B106" s="5">
        <f>'Real GDP'!E106</f>
        <v>1404.278</v>
      </c>
      <c r="C106" s="4">
        <v>100</v>
      </c>
      <c r="D106" s="22">
        <f>100*('Real GDP'!O106-'Real GDP'!Y106)</f>
        <v>94.987292739543861</v>
      </c>
      <c r="E106" s="5">
        <f>100*'Real GDP'!Y106</f>
        <v>-0.25441139201259899</v>
      </c>
      <c r="R106" s="4" t="str">
        <f t="shared" si="6"/>
        <v>Q4/1984</v>
      </c>
      <c r="S106" s="5">
        <f>100*DataTransformed!N102</f>
        <v>2.5909142180490008</v>
      </c>
      <c r="T106" s="5">
        <f t="shared" si="10"/>
        <v>3.1522961427352669</v>
      </c>
      <c r="U106" s="5">
        <f t="shared" si="11"/>
        <v>3.2863958407965299</v>
      </c>
      <c r="V106" s="5">
        <f t="shared" si="13"/>
        <v>4.1878562647612583</v>
      </c>
      <c r="W106" s="5">
        <f t="shared" si="14"/>
        <v>2.9105681462533894</v>
      </c>
      <c r="X106" s="5">
        <f t="shared" si="12"/>
        <v>-0.15157531637253202</v>
      </c>
      <c r="Z106" s="5">
        <f>INDEX(LINEST(S47:S106,T47:X106,,TRUE),1,1)</f>
        <v>0.48385937760945702</v>
      </c>
      <c r="AA106" s="5">
        <f>INDEX(LINEST(S47:S106,T47:X106,,TRUE),2,1)</f>
        <v>0.23199306004891448</v>
      </c>
      <c r="AB106" s="5">
        <f t="shared" si="7"/>
        <v>2.0856631552143754</v>
      </c>
      <c r="AC106" s="5">
        <f t="shared" si="8"/>
        <v>4.5323304451890825E-2</v>
      </c>
      <c r="AD106" s="5" t="e">
        <v>#N/A</v>
      </c>
      <c r="AE106" s="5" t="e">
        <v>#N/A</v>
      </c>
      <c r="AF106" s="5" t="e">
        <v>#N/A</v>
      </c>
      <c r="AG106" s="5" t="e">
        <f t="shared" si="9"/>
        <v>#N/A</v>
      </c>
    </row>
    <row r="107" spans="1:33" x14ac:dyDescent="0.25">
      <c r="A107" s="4" t="str">
        <f>'Real GDP'!A107</f>
        <v>Q1/1985</v>
      </c>
      <c r="B107" s="5">
        <f>'Real GDP'!E107</f>
        <v>1406.8305400000002</v>
      </c>
      <c r="C107" s="4">
        <v>101</v>
      </c>
      <c r="D107" s="22">
        <f>100*('Real GDP'!O107-'Real GDP'!Y107)</f>
        <v>95.294267434729178</v>
      </c>
      <c r="E107" s="5">
        <f>100*'Real GDP'!Y107</f>
        <v>-0.37978223482426604</v>
      </c>
      <c r="R107" s="4" t="str">
        <f t="shared" si="6"/>
        <v>Q1/1985</v>
      </c>
      <c r="S107" s="5">
        <f>100*DataTransformed!N103</f>
        <v>4.5799733695570666</v>
      </c>
      <c r="T107" s="5">
        <f t="shared" si="10"/>
        <v>2.5909142180490008</v>
      </c>
      <c r="U107" s="5">
        <f t="shared" si="11"/>
        <v>3.1522961427352669</v>
      </c>
      <c r="V107" s="5">
        <f t="shared" si="13"/>
        <v>3.2863958407965299</v>
      </c>
      <c r="W107" s="5">
        <f t="shared" si="14"/>
        <v>4.1878562647612583</v>
      </c>
      <c r="X107" s="5">
        <f t="shared" si="12"/>
        <v>-0.25441139201259899</v>
      </c>
      <c r="Z107" s="5">
        <f>INDEX(LINEST(S48:S107,T48:X107,,TRUE),1,1)</f>
        <v>0.47990898872179955</v>
      </c>
      <c r="AA107" s="5">
        <f>INDEX(LINEST(S48:S107,T48:X107,,TRUE),2,1)</f>
        <v>0.23422358196231297</v>
      </c>
      <c r="AB107" s="5">
        <f t="shared" si="7"/>
        <v>2.0489354005311808</v>
      </c>
      <c r="AC107" s="5">
        <f t="shared" si="8"/>
        <v>4.8898592263674649E-2</v>
      </c>
      <c r="AD107" s="5" t="e">
        <v>#N/A</v>
      </c>
      <c r="AE107" s="5" t="e">
        <v>#N/A</v>
      </c>
      <c r="AF107" s="5" t="e">
        <v>#N/A</v>
      </c>
      <c r="AG107" s="5" t="e">
        <f t="shared" si="9"/>
        <v>#N/A</v>
      </c>
    </row>
    <row r="108" spans="1:33" x14ac:dyDescent="0.25">
      <c r="A108" s="4" t="str">
        <f>'Real GDP'!A108</f>
        <v>Q2/1985</v>
      </c>
      <c r="B108" s="5">
        <f>'Real GDP'!E108</f>
        <v>1416.3120200000001</v>
      </c>
      <c r="C108" s="4">
        <v>102</v>
      </c>
      <c r="D108" s="22">
        <f>100*('Real GDP'!O108-'Real GDP'!Y108)</f>
        <v>95.665897129235759</v>
      </c>
      <c r="E108" s="5">
        <f>100*'Real GDP'!Y108</f>
        <v>-7.9712541343657198E-2</v>
      </c>
      <c r="R108" s="4" t="str">
        <f t="shared" si="6"/>
        <v>Q2/1985</v>
      </c>
      <c r="S108" s="5">
        <f>100*DataTransformed!N104</f>
        <v>2.5978496658780159</v>
      </c>
      <c r="T108" s="5">
        <f t="shared" si="10"/>
        <v>4.5799733695570666</v>
      </c>
      <c r="U108" s="5">
        <f t="shared" si="11"/>
        <v>2.5909142180490008</v>
      </c>
      <c r="V108" s="5">
        <f t="shared" si="13"/>
        <v>3.1522961427352669</v>
      </c>
      <c r="W108" s="5">
        <f t="shared" si="14"/>
        <v>3.2863958407965299</v>
      </c>
      <c r="X108" s="5">
        <f t="shared" si="12"/>
        <v>-0.37978223482426604</v>
      </c>
      <c r="Z108" s="5">
        <f>INDEX(LINEST(S49:S108,T49:X108,,TRUE),1,1)</f>
        <v>0.51230171499152399</v>
      </c>
      <c r="AA108" s="5">
        <f>INDEX(LINEST(S49:S108,T49:X108,,TRUE),2,1)</f>
        <v>0.2380827918955371</v>
      </c>
      <c r="AB108" s="5">
        <f t="shared" si="7"/>
        <v>2.1517796851790325</v>
      </c>
      <c r="AC108" s="5">
        <f t="shared" si="8"/>
        <v>3.9398937108677173E-2</v>
      </c>
      <c r="AD108" s="5" t="e">
        <v>#N/A</v>
      </c>
      <c r="AE108" s="5" t="e">
        <v>#N/A</v>
      </c>
      <c r="AF108" s="5" t="e">
        <v>#N/A</v>
      </c>
      <c r="AG108" s="5" t="e">
        <f t="shared" si="9"/>
        <v>#N/A</v>
      </c>
    </row>
    <row r="109" spans="1:33" x14ac:dyDescent="0.25">
      <c r="A109" s="4" t="str">
        <f>'Real GDP'!A109</f>
        <v>Q3/1985</v>
      </c>
      <c r="B109" s="5">
        <f>'Real GDP'!E109</f>
        <v>1425.4450200000001</v>
      </c>
      <c r="C109" s="4">
        <v>103</v>
      </c>
      <c r="D109" s="22">
        <f>100*('Real GDP'!O109-'Real GDP'!Y109)</f>
        <v>96.090103956617483</v>
      </c>
      <c r="E109" s="5">
        <f>100*'Real GDP'!Y109</f>
        <v>0.13885419116582701</v>
      </c>
      <c r="R109" s="4" t="str">
        <f t="shared" si="6"/>
        <v>Q3/1985</v>
      </c>
      <c r="S109" s="5">
        <f>100*DataTransformed!N105</f>
        <v>2.3865888264912982</v>
      </c>
      <c r="T109" s="5">
        <f t="shared" si="10"/>
        <v>2.5978496658780159</v>
      </c>
      <c r="U109" s="5">
        <f t="shared" si="11"/>
        <v>4.5799733695570666</v>
      </c>
      <c r="V109" s="5">
        <f t="shared" si="13"/>
        <v>2.5909142180490008</v>
      </c>
      <c r="W109" s="5">
        <f t="shared" si="14"/>
        <v>3.1522961427352669</v>
      </c>
      <c r="X109" s="5">
        <f t="shared" si="12"/>
        <v>-7.9712541343657198E-2</v>
      </c>
      <c r="Z109" s="5">
        <f>INDEX(LINEST(S50:S109,T50:X109,,TRUE),1,1)</f>
        <v>0.57332891483105641</v>
      </c>
      <c r="AA109" s="5">
        <f>INDEX(LINEST(S50:S109,T50:X109,,TRUE),2,1)</f>
        <v>0.23474937148488892</v>
      </c>
      <c r="AB109" s="5">
        <f t="shared" si="7"/>
        <v>2.442302235803695</v>
      </c>
      <c r="AC109" s="5">
        <f t="shared" si="8"/>
        <v>2.0214428675144447E-2</v>
      </c>
      <c r="AD109" s="5" t="e">
        <v>#N/A</v>
      </c>
      <c r="AE109" s="5" t="e">
        <v>#N/A</v>
      </c>
      <c r="AF109" s="5" t="e">
        <v>#N/A</v>
      </c>
      <c r="AG109" s="5" t="e">
        <f t="shared" si="9"/>
        <v>#N/A</v>
      </c>
    </row>
    <row r="110" spans="1:33" x14ac:dyDescent="0.25">
      <c r="A110" s="4" t="str">
        <f>'Real GDP'!A110</f>
        <v>Q4/1985</v>
      </c>
      <c r="B110" s="5">
        <f>'Real GDP'!E110</f>
        <v>1431.1293799999999</v>
      </c>
      <c r="C110" s="4">
        <v>104</v>
      </c>
      <c r="D110" s="22">
        <f>100*('Real GDP'!O110-'Real GDP'!Y110)</f>
        <v>96.512244626439312</v>
      </c>
      <c r="E110" s="5">
        <f>100*'Real GDP'!Y110</f>
        <v>0.114698429629501</v>
      </c>
      <c r="R110" s="4" t="str">
        <f t="shared" si="6"/>
        <v>Q4/1985</v>
      </c>
      <c r="S110" s="5">
        <f>100*DataTransformed!N106</f>
        <v>2.273647191031003</v>
      </c>
      <c r="T110" s="5">
        <f t="shared" si="10"/>
        <v>2.3865888264912982</v>
      </c>
      <c r="U110" s="5">
        <f t="shared" si="11"/>
        <v>2.5978496658780159</v>
      </c>
      <c r="V110" s="5">
        <f t="shared" si="13"/>
        <v>4.5799733695570666</v>
      </c>
      <c r="W110" s="5">
        <f t="shared" si="14"/>
        <v>2.5909142180490008</v>
      </c>
      <c r="X110" s="5">
        <f t="shared" si="12"/>
        <v>0.13885419116582701</v>
      </c>
      <c r="Z110" s="5">
        <f>INDEX(LINEST(S51:S110,T51:X110,,TRUE),1,1)</f>
        <v>0.5505441819457203</v>
      </c>
      <c r="AA110" s="5">
        <f>INDEX(LINEST(S51:S110,T51:X110,,TRUE),2,1)</f>
        <v>0.23751240355489531</v>
      </c>
      <c r="AB110" s="5">
        <f t="shared" si="7"/>
        <v>2.3179597094956566</v>
      </c>
      <c r="AC110" s="5">
        <f t="shared" si="8"/>
        <v>2.7176377952755446E-2</v>
      </c>
      <c r="AD110" s="5" t="e">
        <v>#N/A</v>
      </c>
      <c r="AE110" s="5" t="e">
        <v>#N/A</v>
      </c>
      <c r="AF110" s="5" t="e">
        <v>#N/A</v>
      </c>
      <c r="AG110" s="5" t="e">
        <f t="shared" si="9"/>
        <v>#N/A</v>
      </c>
    </row>
    <row r="111" spans="1:33" x14ac:dyDescent="0.25">
      <c r="A111" s="4" t="str">
        <f>'Real GDP'!A111</f>
        <v>Q1/1986</v>
      </c>
      <c r="B111" s="5">
        <f>'Real GDP'!E111</f>
        <v>1436.40643</v>
      </c>
      <c r="C111" s="4">
        <v>105</v>
      </c>
      <c r="D111" s="22">
        <f>100*('Real GDP'!O111-'Real GDP'!Y111)</f>
        <v>96.925998171901483</v>
      </c>
      <c r="E111" s="5">
        <f>100*'Real GDP'!Y111</f>
        <v>6.8999988393503298E-2</v>
      </c>
      <c r="R111" s="4" t="str">
        <f t="shared" si="6"/>
        <v>Q1/1986</v>
      </c>
      <c r="S111" s="5">
        <f>100*DataTransformed!N107</f>
        <v>1.9612241597565472</v>
      </c>
      <c r="T111" s="5">
        <f t="shared" si="10"/>
        <v>2.273647191031003</v>
      </c>
      <c r="U111" s="5">
        <f t="shared" si="11"/>
        <v>2.3865888264912982</v>
      </c>
      <c r="V111" s="5">
        <f t="shared" si="13"/>
        <v>2.5978496658780159</v>
      </c>
      <c r="W111" s="5">
        <f t="shared" si="14"/>
        <v>4.5799733695570666</v>
      </c>
      <c r="X111" s="5">
        <f t="shared" si="12"/>
        <v>0.114698429629501</v>
      </c>
      <c r="Z111" s="5">
        <f>INDEX(LINEST(S52:S111,T52:X111,,TRUE),1,1)</f>
        <v>0.50208447994538319</v>
      </c>
      <c r="AA111" s="5">
        <f>INDEX(LINEST(S52:S111,T52:X111,,TRUE),2,1)</f>
        <v>0.23930506545597133</v>
      </c>
      <c r="AB111" s="5">
        <f t="shared" si="7"/>
        <v>2.0980938242519547</v>
      </c>
      <c r="AC111" s="5">
        <f t="shared" si="8"/>
        <v>4.4159933588997446E-2</v>
      </c>
      <c r="AD111" s="5" t="e">
        <v>#N/A</v>
      </c>
      <c r="AE111" s="5" t="e">
        <v>#N/A</v>
      </c>
      <c r="AF111" s="5" t="e">
        <v>#N/A</v>
      </c>
      <c r="AG111" s="5" t="e">
        <f t="shared" si="9"/>
        <v>#N/A</v>
      </c>
    </row>
    <row r="112" spans="1:33" x14ac:dyDescent="0.25">
      <c r="A112" s="4" t="str">
        <f>'Real GDP'!A112</f>
        <v>Q2/1986</v>
      </c>
      <c r="B112" s="5">
        <f>'Real GDP'!E112</f>
        <v>1451.9071899999999</v>
      </c>
      <c r="C112" s="4">
        <v>106</v>
      </c>
      <c r="D112" s="22">
        <f>100*('Real GDP'!O112-'Real GDP'!Y112)</f>
        <v>97.473579736326386</v>
      </c>
      <c r="E112" s="5">
        <f>100*'Real GDP'!Y112</f>
        <v>0.59477200378972295</v>
      </c>
      <c r="R112" s="4" t="str">
        <f t="shared" si="6"/>
        <v>Q2/1986</v>
      </c>
      <c r="S112" s="5">
        <f>100*DataTransformed!N108</f>
        <v>1.6042219230305577</v>
      </c>
      <c r="T112" s="5">
        <f t="shared" si="10"/>
        <v>1.9612241597565472</v>
      </c>
      <c r="U112" s="5">
        <f t="shared" si="11"/>
        <v>2.273647191031003</v>
      </c>
      <c r="V112" s="5">
        <f t="shared" si="13"/>
        <v>2.3865888264912982</v>
      </c>
      <c r="W112" s="5">
        <f t="shared" si="14"/>
        <v>2.5978496658780159</v>
      </c>
      <c r="X112" s="5">
        <f t="shared" si="12"/>
        <v>6.8999988393503298E-2</v>
      </c>
      <c r="Z112" s="5">
        <f>INDEX(LINEST(S53:S112,T53:X112,,TRUE),1,1)</f>
        <v>0.49261878487924399</v>
      </c>
      <c r="AA112" s="5">
        <f>INDEX(LINEST(S53:S112,T53:X112,,TRUE),2,1)</f>
        <v>0.2391173282598886</v>
      </c>
      <c r="AB112" s="5">
        <f t="shared" si="7"/>
        <v>2.0601551065501749</v>
      </c>
      <c r="AC112" s="5">
        <f t="shared" si="8"/>
        <v>4.7784303851063602E-2</v>
      </c>
      <c r="AD112" s="5" t="e">
        <v>#N/A</v>
      </c>
      <c r="AE112" s="5" t="e">
        <v>#N/A</v>
      </c>
      <c r="AF112" s="5" t="e">
        <v>#N/A</v>
      </c>
      <c r="AG112" s="5" t="e">
        <f t="shared" si="9"/>
        <v>#N/A</v>
      </c>
    </row>
    <row r="113" spans="1:33" x14ac:dyDescent="0.25">
      <c r="A113" s="4" t="str">
        <f>'Real GDP'!A113</f>
        <v>Q3/1986</v>
      </c>
      <c r="B113" s="5">
        <f>'Real GDP'!E113</f>
        <v>1457.84952</v>
      </c>
      <c r="C113" s="4">
        <v>107</v>
      </c>
      <c r="D113" s="22">
        <f>100*('Real GDP'!O113-'Real GDP'!Y113)</f>
        <v>98.006621840848169</v>
      </c>
      <c r="E113" s="5">
        <f>100*'Real GDP'!Y113</f>
        <v>0.470172174916417</v>
      </c>
      <c r="R113" s="4" t="str">
        <f t="shared" si="6"/>
        <v>Q3/1986</v>
      </c>
      <c r="S113" s="5">
        <f>100*DataTransformed!N109</f>
        <v>1.6555193579087302</v>
      </c>
      <c r="T113" s="5">
        <f t="shared" si="10"/>
        <v>1.6042219230305577</v>
      </c>
      <c r="U113" s="5">
        <f t="shared" si="11"/>
        <v>1.9612241597565472</v>
      </c>
      <c r="V113" s="5">
        <f t="shared" si="13"/>
        <v>2.273647191031003</v>
      </c>
      <c r="W113" s="5">
        <f t="shared" si="14"/>
        <v>2.3865888264912982</v>
      </c>
      <c r="X113" s="5">
        <f t="shared" si="12"/>
        <v>0.59477200378972295</v>
      </c>
      <c r="Z113" s="5">
        <f>INDEX(LINEST(S54:S113,T54:X113,,TRUE),1,1)</f>
        <v>0.48212815459275798</v>
      </c>
      <c r="AA113" s="5">
        <f>INDEX(LINEST(S54:S113,T54:X113,,TRUE),2,1)</f>
        <v>0.23737765313334361</v>
      </c>
      <c r="AB113" s="5">
        <f t="shared" si="7"/>
        <v>2.0310595720732363</v>
      </c>
      <c r="AC113" s="5">
        <f t="shared" si="8"/>
        <v>5.0714671788509837E-2</v>
      </c>
      <c r="AD113" s="5" t="e">
        <v>#N/A</v>
      </c>
      <c r="AE113" s="5" t="e">
        <v>#N/A</v>
      </c>
      <c r="AF113" s="5" t="e">
        <v>#N/A</v>
      </c>
      <c r="AG113" s="5" t="e">
        <f t="shared" si="9"/>
        <v>#N/A</v>
      </c>
    </row>
    <row r="114" spans="1:33" x14ac:dyDescent="0.25">
      <c r="A114" s="4" t="str">
        <f>'Real GDP'!A114</f>
        <v>Q4/1986</v>
      </c>
      <c r="B114" s="5">
        <f>'Real GDP'!E114</f>
        <v>1461.35699</v>
      </c>
      <c r="C114" s="4">
        <v>108</v>
      </c>
      <c r="D114" s="22">
        <f>100*('Real GDP'!O114-'Real GDP'!Y114)</f>
        <v>98.491431700949292</v>
      </c>
      <c r="E114" s="5">
        <f>100*'Real GDP'!Y114</f>
        <v>0.22566540237181099</v>
      </c>
      <c r="R114" s="4" t="str">
        <f t="shared" si="6"/>
        <v>Q4/1986</v>
      </c>
      <c r="S114" s="5">
        <f>100*DataTransformed!N110</f>
        <v>2.1991166913462479</v>
      </c>
      <c r="T114" s="5">
        <f t="shared" si="10"/>
        <v>1.6555193579087302</v>
      </c>
      <c r="U114" s="5">
        <f t="shared" si="11"/>
        <v>1.6042219230305577</v>
      </c>
      <c r="V114" s="5">
        <f t="shared" si="13"/>
        <v>1.9612241597565472</v>
      </c>
      <c r="W114" s="5">
        <f t="shared" si="14"/>
        <v>2.273647191031003</v>
      </c>
      <c r="X114" s="5">
        <f t="shared" si="12"/>
        <v>0.470172174916417</v>
      </c>
      <c r="Z114" s="5">
        <f>INDEX(LINEST(S55:S114,T55:X114,,TRUE),1,1)</f>
        <v>0.52275785851531631</v>
      </c>
      <c r="AA114" s="5">
        <f>INDEX(LINEST(S55:S114,T55:X114,,TRUE),2,1)</f>
        <v>0.23575522681353875</v>
      </c>
      <c r="AB114" s="5">
        <f t="shared" si="7"/>
        <v>2.2173754770186744</v>
      </c>
      <c r="AC114" s="5">
        <f t="shared" si="8"/>
        <v>3.4138976681443847E-2</v>
      </c>
      <c r="AD114" s="5" t="e">
        <v>#N/A</v>
      </c>
      <c r="AE114" s="5" t="e">
        <v>#N/A</v>
      </c>
      <c r="AF114" s="5" t="e">
        <v>#N/A</v>
      </c>
      <c r="AG114" s="5" t="e">
        <f t="shared" si="9"/>
        <v>#N/A</v>
      </c>
    </row>
    <row r="115" spans="1:33" x14ac:dyDescent="0.25">
      <c r="A115" s="4" t="str">
        <f>'Real GDP'!A115</f>
        <v>Q1/1987</v>
      </c>
      <c r="B115" s="5">
        <f>'Real GDP'!E115</f>
        <v>1465.3170400000001</v>
      </c>
      <c r="C115" s="4">
        <v>109</v>
      </c>
      <c r="D115" s="22">
        <f>100*('Real GDP'!O115-'Real GDP'!Y115)</f>
        <v>98.938340186232296</v>
      </c>
      <c r="E115" s="5">
        <f>100*'Real GDP'!Y115</f>
        <v>4.9374852407990701E-2</v>
      </c>
      <c r="R115" s="4" t="str">
        <f t="shared" si="6"/>
        <v>Q1/1987</v>
      </c>
      <c r="S115" s="5">
        <f>100*DataTransformed!N111</f>
        <v>2.7630806192959767</v>
      </c>
      <c r="T115" s="5">
        <f t="shared" si="10"/>
        <v>2.1991166913462479</v>
      </c>
      <c r="U115" s="5">
        <f t="shared" si="11"/>
        <v>1.6555193579087302</v>
      </c>
      <c r="V115" s="5">
        <f t="shared" si="13"/>
        <v>1.6042219230305577</v>
      </c>
      <c r="W115" s="5">
        <f t="shared" si="14"/>
        <v>1.9612241597565472</v>
      </c>
      <c r="X115" s="5">
        <f t="shared" si="12"/>
        <v>0.22566540237181099</v>
      </c>
      <c r="Z115" s="5">
        <f>INDEX(LINEST(S56:S115,T56:X115,,TRUE),1,1)</f>
        <v>0.4835758804072644</v>
      </c>
      <c r="AA115" s="5">
        <f>INDEX(LINEST(S56:S115,T56:X115,,TRUE),2,1)</f>
        <v>0.23459426341159778</v>
      </c>
      <c r="AB115" s="5">
        <f t="shared" si="7"/>
        <v>2.0613286675251139</v>
      </c>
      <c r="AC115" s="5">
        <f t="shared" si="8"/>
        <v>4.7668881616776231E-2</v>
      </c>
      <c r="AD115" s="5" t="e">
        <v>#N/A</v>
      </c>
      <c r="AE115" s="5" t="e">
        <v>#N/A</v>
      </c>
      <c r="AF115" s="5" t="e">
        <v>#N/A</v>
      </c>
      <c r="AG115" s="5" t="e">
        <f t="shared" si="9"/>
        <v>#N/A</v>
      </c>
    </row>
    <row r="116" spans="1:33" x14ac:dyDescent="0.25">
      <c r="A116" s="4" t="str">
        <f>'Real GDP'!A116</f>
        <v>Q2/1987</v>
      </c>
      <c r="B116" s="5">
        <f>'Real GDP'!E116</f>
        <v>1482.0940600000001</v>
      </c>
      <c r="C116" s="4">
        <v>110</v>
      </c>
      <c r="D116" s="22">
        <f>100*('Real GDP'!O116-'Real GDP'!Y116)</f>
        <v>99.524977435690829</v>
      </c>
      <c r="E116" s="5">
        <f>100*'Real GDP'!Y116</f>
        <v>0.60117405632887899</v>
      </c>
      <c r="R116" s="4" t="str">
        <f t="shared" si="6"/>
        <v>Q2/1987</v>
      </c>
      <c r="S116" s="5">
        <f>100*DataTransformed!N112</f>
        <v>2.6017432657177153</v>
      </c>
      <c r="T116" s="5">
        <f t="shared" si="10"/>
        <v>2.7630806192959767</v>
      </c>
      <c r="U116" s="5">
        <f t="shared" si="11"/>
        <v>2.1991166913462479</v>
      </c>
      <c r="V116" s="5">
        <f t="shared" si="13"/>
        <v>1.6555193579087302</v>
      </c>
      <c r="W116" s="5">
        <f t="shared" si="14"/>
        <v>1.6042219230305577</v>
      </c>
      <c r="X116" s="5">
        <f t="shared" si="12"/>
        <v>4.9374852407990701E-2</v>
      </c>
      <c r="Z116" s="5">
        <f>INDEX(LINEST(S57:S116,T57:X116,,TRUE),1,1)</f>
        <v>0.49074996243517599</v>
      </c>
      <c r="AA116" s="5">
        <f>INDEX(LINEST(S57:S116,T57:X116,,TRUE),2,1)</f>
        <v>0.22395249566904277</v>
      </c>
      <c r="AB116" s="5">
        <f t="shared" si="7"/>
        <v>2.1913127646516912</v>
      </c>
      <c r="AC116" s="5">
        <f t="shared" si="8"/>
        <v>3.6157736237569529E-2</v>
      </c>
      <c r="AD116" s="5" t="e">
        <v>#N/A</v>
      </c>
      <c r="AE116" s="5" t="e">
        <v>#N/A</v>
      </c>
      <c r="AF116" s="5" t="e">
        <v>#N/A</v>
      </c>
      <c r="AG116" s="5" t="e">
        <f t="shared" si="9"/>
        <v>#N/A</v>
      </c>
    </row>
    <row r="117" spans="1:33" x14ac:dyDescent="0.25">
      <c r="A117" s="4" t="str">
        <f>'Real GDP'!A117</f>
        <v>Q3/1987</v>
      </c>
      <c r="B117" s="5">
        <f>'Real GDP'!E117</f>
        <v>1493.4039600000001</v>
      </c>
      <c r="C117" s="4">
        <v>111</v>
      </c>
      <c r="D117" s="22">
        <f>100*('Real GDP'!O117-'Real GDP'!Y117)</f>
        <v>100.15991837603961</v>
      </c>
      <c r="E117" s="5">
        <f>100*'Real GDP'!Y117</f>
        <v>0.72643892971171498</v>
      </c>
      <c r="R117" s="4" t="str">
        <f t="shared" si="6"/>
        <v>Q3/1987</v>
      </c>
      <c r="S117" s="5">
        <f>100*DataTransformed!N113</f>
        <v>2.9039921922009881</v>
      </c>
      <c r="T117" s="5">
        <f t="shared" si="10"/>
        <v>2.6017432657177153</v>
      </c>
      <c r="U117" s="5">
        <f t="shared" si="11"/>
        <v>2.7630806192959767</v>
      </c>
      <c r="V117" s="5">
        <f t="shared" si="13"/>
        <v>2.1991166913462479</v>
      </c>
      <c r="W117" s="5">
        <f t="shared" si="14"/>
        <v>1.6555193579087302</v>
      </c>
      <c r="X117" s="5">
        <f t="shared" si="12"/>
        <v>0.60117405632887899</v>
      </c>
      <c r="Z117" s="5">
        <f>INDEX(LINEST(S58:S117,T58:X117,,TRUE),1,1)</f>
        <v>0.51389761844069659</v>
      </c>
      <c r="AA117" s="5">
        <f>INDEX(LINEST(S58:S117,T58:X117,,TRUE),2,1)</f>
        <v>0.22294536321669137</v>
      </c>
      <c r="AB117" s="5">
        <f t="shared" si="7"/>
        <v>2.3050383781304062</v>
      </c>
      <c r="AC117" s="5">
        <f t="shared" si="8"/>
        <v>2.8000315653485756E-2</v>
      </c>
      <c r="AD117" s="5" t="e">
        <v>#N/A</v>
      </c>
      <c r="AE117" s="5" t="e">
        <v>#N/A</v>
      </c>
      <c r="AF117" s="5" t="e">
        <v>#N/A</v>
      </c>
      <c r="AG117" s="5" t="e">
        <f t="shared" si="9"/>
        <v>#N/A</v>
      </c>
    </row>
    <row r="118" spans="1:33" x14ac:dyDescent="0.25">
      <c r="A118" s="4" t="str">
        <f>'Real GDP'!A118</f>
        <v>Q4/1987</v>
      </c>
      <c r="B118" s="5">
        <f>'Real GDP'!E118</f>
        <v>1516.22288</v>
      </c>
      <c r="C118" s="4">
        <v>112</v>
      </c>
      <c r="D118" s="22">
        <f>100*('Real GDP'!O118-'Real GDP'!Y118)</f>
        <v>100.98789914326507</v>
      </c>
      <c r="E118" s="5">
        <f>100*'Real GDP'!Y118</f>
        <v>1.4148825225258601</v>
      </c>
      <c r="R118" s="4" t="str">
        <f t="shared" si="6"/>
        <v>Q4/1987</v>
      </c>
      <c r="S118" s="5">
        <f>100*DataTransformed!N114</f>
        <v>3.2730055694436544</v>
      </c>
      <c r="T118" s="5">
        <f t="shared" si="10"/>
        <v>2.9039921922009881</v>
      </c>
      <c r="U118" s="5">
        <f t="shared" si="11"/>
        <v>2.6017432657177153</v>
      </c>
      <c r="V118" s="5">
        <f t="shared" si="13"/>
        <v>2.7630806192959767</v>
      </c>
      <c r="W118" s="5">
        <f t="shared" si="14"/>
        <v>2.1991166913462479</v>
      </c>
      <c r="X118" s="5">
        <f t="shared" si="12"/>
        <v>0.72643892971171498</v>
      </c>
      <c r="Z118" s="5">
        <f>INDEX(LINEST(S59:S118,T59:X118,,TRUE),1,1)</f>
        <v>0.57283872162599503</v>
      </c>
      <c r="AA118" s="5">
        <f>INDEX(LINEST(S59:S118,T59:X118,,TRUE),2,1)</f>
        <v>0.22181838188738581</v>
      </c>
      <c r="AB118" s="5">
        <f t="shared" si="7"/>
        <v>2.5824673174147375</v>
      </c>
      <c r="AC118" s="5">
        <f t="shared" si="8"/>
        <v>1.4214293218159731E-2</v>
      </c>
      <c r="AD118" s="5" t="e">
        <v>#N/A</v>
      </c>
      <c r="AE118" s="5" t="e">
        <v>#N/A</v>
      </c>
      <c r="AF118" s="5" t="e">
        <v>#N/A</v>
      </c>
      <c r="AG118" s="5" t="e">
        <f t="shared" si="9"/>
        <v>#N/A</v>
      </c>
    </row>
    <row r="119" spans="1:33" x14ac:dyDescent="0.25">
      <c r="A119" s="4" t="str">
        <f>'Real GDP'!A119</f>
        <v>Q1/1988</v>
      </c>
      <c r="B119" s="5">
        <f>'Real GDP'!E119</f>
        <v>1535.88282</v>
      </c>
      <c r="C119" s="4">
        <v>113</v>
      </c>
      <c r="D119" s="22">
        <f>100*('Real GDP'!O119-'Real GDP'!Y119)</f>
        <v>101.93981184140462</v>
      </c>
      <c r="E119" s="5">
        <f>100*'Real GDP'!Y119</f>
        <v>1.7512746113004198</v>
      </c>
      <c r="R119" s="4" t="str">
        <f t="shared" si="6"/>
        <v>Q1/1988</v>
      </c>
      <c r="S119" s="5">
        <f>100*DataTransformed!N115</f>
        <v>3.1117642317369132</v>
      </c>
      <c r="T119" s="5">
        <f t="shared" si="10"/>
        <v>3.2730055694436544</v>
      </c>
      <c r="U119" s="5">
        <f t="shared" si="11"/>
        <v>2.9039921922009881</v>
      </c>
      <c r="V119" s="5">
        <f t="shared" si="13"/>
        <v>2.6017432657177153</v>
      </c>
      <c r="W119" s="5">
        <f t="shared" si="14"/>
        <v>2.7630806192959767</v>
      </c>
      <c r="X119" s="5">
        <f t="shared" si="12"/>
        <v>1.4148825225258601</v>
      </c>
      <c r="Z119" s="5">
        <f>INDEX(LINEST(S60:S119,T60:X119,,TRUE),1,1)</f>
        <v>0.54064870919013952</v>
      </c>
      <c r="AA119" s="5">
        <f>INDEX(LINEST(S60:S119,T60:X119,,TRUE),2,1)</f>
        <v>0.21870620608330141</v>
      </c>
      <c r="AB119" s="5">
        <f t="shared" si="7"/>
        <v>2.4720318589597579</v>
      </c>
      <c r="AC119" s="5">
        <f t="shared" si="8"/>
        <v>1.8790397910574366E-2</v>
      </c>
      <c r="AD119" s="5" t="e">
        <v>#N/A</v>
      </c>
      <c r="AE119" s="5" t="e">
        <v>#N/A</v>
      </c>
      <c r="AF119" s="5" t="e">
        <v>#N/A</v>
      </c>
      <c r="AG119" s="5" t="e">
        <f t="shared" si="9"/>
        <v>#N/A</v>
      </c>
    </row>
    <row r="120" spans="1:33" x14ac:dyDescent="0.25">
      <c r="A120" s="4" t="str">
        <f>'Real GDP'!A120</f>
        <v>Q2/1988</v>
      </c>
      <c r="B120" s="5">
        <f>'Real GDP'!E120</f>
        <v>1546.10653</v>
      </c>
      <c r="C120" s="4">
        <v>114</v>
      </c>
      <c r="D120" s="22">
        <f>100*('Real GDP'!O120-'Real GDP'!Y120)</f>
        <v>102.87305496207229</v>
      </c>
      <c r="E120" s="5">
        <f>100*'Real GDP'!Y120</f>
        <v>1.4814826801171002</v>
      </c>
      <c r="R120" s="4" t="str">
        <f t="shared" si="6"/>
        <v>Q2/1988</v>
      </c>
      <c r="S120" s="5">
        <f>100*DataTransformed!N116</f>
        <v>3.8552017957268703</v>
      </c>
      <c r="T120" s="5">
        <f t="shared" si="10"/>
        <v>3.1117642317369132</v>
      </c>
      <c r="U120" s="5">
        <f t="shared" si="11"/>
        <v>3.2730055694436544</v>
      </c>
      <c r="V120" s="5">
        <f t="shared" si="13"/>
        <v>2.9039921922009881</v>
      </c>
      <c r="W120" s="5">
        <f t="shared" si="14"/>
        <v>2.6017432657177153</v>
      </c>
      <c r="X120" s="5">
        <f t="shared" si="12"/>
        <v>1.7512746113004198</v>
      </c>
      <c r="Z120" s="5">
        <f>INDEX(LINEST(S61:S120,T61:X120,,TRUE),1,1)</f>
        <v>0.55393101744437512</v>
      </c>
      <c r="AA120" s="5">
        <f>INDEX(LINEST(S61:S120,T61:X120,,TRUE),2,1)</f>
        <v>0.20747686532808601</v>
      </c>
      <c r="AB120" s="5">
        <f t="shared" si="7"/>
        <v>2.6698447394047351</v>
      </c>
      <c r="AC120" s="5">
        <f t="shared" si="8"/>
        <v>1.1299757660488925E-2</v>
      </c>
      <c r="AD120" s="5" t="e">
        <v>#N/A</v>
      </c>
      <c r="AE120" s="5" t="e">
        <v>#N/A</v>
      </c>
      <c r="AF120" s="5" t="e">
        <v>#N/A</v>
      </c>
      <c r="AG120" s="5" t="e">
        <f t="shared" si="9"/>
        <v>#N/A</v>
      </c>
    </row>
    <row r="121" spans="1:33" x14ac:dyDescent="0.25">
      <c r="A121" s="4" t="str">
        <f>'Real GDP'!A121</f>
        <v>Q3/1988</v>
      </c>
      <c r="B121" s="5">
        <f>'Real GDP'!E121</f>
        <v>1566.55395</v>
      </c>
      <c r="C121" s="4">
        <v>115</v>
      </c>
      <c r="D121" s="22">
        <f>100*('Real GDP'!O121-'Real GDP'!Y121)</f>
        <v>103.91565730523311</v>
      </c>
      <c r="E121" s="5">
        <f>100*'Real GDP'!Y121</f>
        <v>1.7527219372994101</v>
      </c>
      <c r="R121" s="4" t="str">
        <f t="shared" si="6"/>
        <v>Q3/1988</v>
      </c>
      <c r="S121" s="5">
        <f>100*DataTransformed!N117</f>
        <v>4.6760354127389547</v>
      </c>
      <c r="T121" s="5">
        <f t="shared" si="10"/>
        <v>3.8552017957268703</v>
      </c>
      <c r="U121" s="5">
        <f t="shared" si="11"/>
        <v>3.1117642317369132</v>
      </c>
      <c r="V121" s="5">
        <f t="shared" si="13"/>
        <v>3.2730055694436544</v>
      </c>
      <c r="W121" s="5">
        <f t="shared" si="14"/>
        <v>2.9039921922009881</v>
      </c>
      <c r="X121" s="5">
        <f t="shared" si="12"/>
        <v>1.4814826801171002</v>
      </c>
      <c r="Z121" s="5">
        <f>INDEX(LINEST(S62:S121,T62:X121,,TRUE),1,1)</f>
        <v>0.5813799327112249</v>
      </c>
      <c r="AA121" s="5">
        <f>INDEX(LINEST(S62:S121,T62:X121,,TRUE),2,1)</f>
        <v>0.1961792614254329</v>
      </c>
      <c r="AB121" s="5">
        <f t="shared" si="7"/>
        <v>2.9635137194774561</v>
      </c>
      <c r="AC121" s="5">
        <f t="shared" si="8"/>
        <v>4.9412086289801959E-3</v>
      </c>
      <c r="AD121" s="5" t="e">
        <v>#N/A</v>
      </c>
      <c r="AE121" s="5" t="e">
        <v>#N/A</v>
      </c>
      <c r="AF121" s="5" t="e">
        <v>#N/A</v>
      </c>
      <c r="AG121" s="5" t="e">
        <f t="shared" si="9"/>
        <v>#N/A</v>
      </c>
    </row>
    <row r="122" spans="1:33" x14ac:dyDescent="0.25">
      <c r="A122" s="4" t="str">
        <f>'Real GDP'!A122</f>
        <v>Q4/1988</v>
      </c>
      <c r="B122" s="5">
        <f>'Real GDP'!E122</f>
        <v>1581.95966</v>
      </c>
      <c r="C122" s="4">
        <v>116</v>
      </c>
      <c r="D122" s="22">
        <f>100*('Real GDP'!O122-'Real GDP'!Y122)</f>
        <v>104.98465859502819</v>
      </c>
      <c r="E122" s="5">
        <f>100*'Real GDP'!Y122</f>
        <v>1.6623305476405601</v>
      </c>
      <c r="R122" s="4" t="str">
        <f t="shared" si="6"/>
        <v>Q4/1988</v>
      </c>
      <c r="S122" s="5">
        <f>100*DataTransformed!N118</f>
        <v>3.2061143041644868</v>
      </c>
      <c r="T122" s="5">
        <f t="shared" si="10"/>
        <v>4.6760354127389547</v>
      </c>
      <c r="U122" s="5">
        <f t="shared" si="11"/>
        <v>3.8552017957268703</v>
      </c>
      <c r="V122" s="5">
        <f t="shared" si="13"/>
        <v>3.1117642317369132</v>
      </c>
      <c r="W122" s="5">
        <f t="shared" si="14"/>
        <v>3.2730055694436544</v>
      </c>
      <c r="X122" s="5">
        <f t="shared" si="12"/>
        <v>1.7527219372994101</v>
      </c>
      <c r="Z122" s="5">
        <f>INDEX(LINEST(S63:S122,T63:X122,,TRUE),1,1)</f>
        <v>0.53611255538278257</v>
      </c>
      <c r="AA122" s="5">
        <f>INDEX(LINEST(S63:S122,T63:X122,,TRUE),2,1)</f>
        <v>0.19346881305146263</v>
      </c>
      <c r="AB122" s="5">
        <f t="shared" si="7"/>
        <v>2.7710541400808451</v>
      </c>
      <c r="AC122" s="5">
        <f t="shared" si="8"/>
        <v>8.5801056088497703E-3</v>
      </c>
      <c r="AD122" s="5" t="e">
        <v>#N/A</v>
      </c>
      <c r="AE122" s="5" t="e">
        <v>#N/A</v>
      </c>
      <c r="AF122" s="5" t="e">
        <v>#N/A</v>
      </c>
      <c r="AG122" s="5" t="e">
        <f t="shared" si="9"/>
        <v>#N/A</v>
      </c>
    </row>
    <row r="123" spans="1:33" x14ac:dyDescent="0.25">
      <c r="A123" s="4" t="str">
        <f>'Real GDP'!A123</f>
        <v>Q1/1989</v>
      </c>
      <c r="B123" s="5">
        <f>'Real GDP'!E123</f>
        <v>1603.3529699999999</v>
      </c>
      <c r="C123" s="4">
        <v>117</v>
      </c>
      <c r="D123" s="22">
        <f>100*('Real GDP'!O123-'Real GDP'!Y123)</f>
        <v>106.14578951102189</v>
      </c>
      <c r="E123" s="5">
        <f>100*'Real GDP'!Y123</f>
        <v>1.84446694398182</v>
      </c>
      <c r="R123" s="4" t="str">
        <f t="shared" si="6"/>
        <v>Q1/1989</v>
      </c>
      <c r="S123" s="5">
        <f>100*DataTransformed!N119</f>
        <v>4.33869169406087</v>
      </c>
      <c r="T123" s="5">
        <f t="shared" si="10"/>
        <v>3.2061143041644868</v>
      </c>
      <c r="U123" s="5">
        <f t="shared" si="11"/>
        <v>4.6760354127389547</v>
      </c>
      <c r="V123" s="5">
        <f t="shared" si="13"/>
        <v>3.8552017957268703</v>
      </c>
      <c r="W123" s="5">
        <f t="shared" si="14"/>
        <v>3.1117642317369132</v>
      </c>
      <c r="X123" s="5">
        <f t="shared" si="12"/>
        <v>1.6623305476405601</v>
      </c>
      <c r="Z123" s="5">
        <f>INDEX(LINEST(S64:S123,T64:X123,,TRUE),1,1)</f>
        <v>0.5541380597601584</v>
      </c>
      <c r="AA123" s="5">
        <f>INDEX(LINEST(S64:S123,T64:X123,,TRUE),2,1)</f>
        <v>0.1883231313779562</v>
      </c>
      <c r="AB123" s="5">
        <f t="shared" si="7"/>
        <v>2.9424853745025503</v>
      </c>
      <c r="AC123" s="5">
        <f t="shared" si="8"/>
        <v>5.2577682844626196E-3</v>
      </c>
      <c r="AD123" s="5" t="e">
        <v>#N/A</v>
      </c>
      <c r="AE123" s="5" t="e">
        <v>#N/A</v>
      </c>
      <c r="AF123" s="5" t="e">
        <v>#N/A</v>
      </c>
      <c r="AG123" s="5" t="e">
        <f t="shared" si="9"/>
        <v>#N/A</v>
      </c>
    </row>
    <row r="124" spans="1:33" x14ac:dyDescent="0.25">
      <c r="A124" s="4" t="str">
        <f>'Real GDP'!A124</f>
        <v>Q2/1989</v>
      </c>
      <c r="B124" s="5">
        <f>'Real GDP'!E124</f>
        <v>1616.2287800000001</v>
      </c>
      <c r="C124" s="4">
        <v>118</v>
      </c>
      <c r="D124" s="22">
        <f>100*('Real GDP'!O124-'Real GDP'!Y124)</f>
        <v>107.27575650046262</v>
      </c>
      <c r="E124" s="5">
        <f>100*'Real GDP'!Y124</f>
        <v>1.51434786303453</v>
      </c>
      <c r="R124" s="4" t="str">
        <f t="shared" si="6"/>
        <v>Q2/1989</v>
      </c>
      <c r="S124" s="5">
        <f>100*DataTransformed!N120</f>
        <v>4.1122376126814686</v>
      </c>
      <c r="T124" s="5">
        <f t="shared" si="10"/>
        <v>4.33869169406087</v>
      </c>
      <c r="U124" s="5">
        <f t="shared" si="11"/>
        <v>3.2061143041644868</v>
      </c>
      <c r="V124" s="5">
        <f t="shared" si="13"/>
        <v>4.6760354127389547</v>
      </c>
      <c r="W124" s="5">
        <f t="shared" si="14"/>
        <v>3.8552017957268703</v>
      </c>
      <c r="X124" s="5">
        <f t="shared" si="12"/>
        <v>1.84446694398182</v>
      </c>
      <c r="Z124" s="5">
        <f>INDEX(LINEST(S65:S124,T65:X124,,TRUE),1,1)</f>
        <v>0.52072791235247151</v>
      </c>
      <c r="AA124" s="5">
        <f>INDEX(LINEST(S65:S124,T65:X124,,TRUE),2,1)</f>
        <v>0.17959702843305986</v>
      </c>
      <c r="AB124" s="5">
        <f t="shared" si="7"/>
        <v>2.8994238763062796</v>
      </c>
      <c r="AC124" s="5">
        <f t="shared" si="8"/>
        <v>5.9624849883252971E-3</v>
      </c>
      <c r="AD124" s="5" t="e">
        <v>#N/A</v>
      </c>
      <c r="AE124" s="5" t="e">
        <v>#N/A</v>
      </c>
      <c r="AF124" s="5" t="e">
        <v>#N/A</v>
      </c>
      <c r="AG124" s="5" t="e">
        <f t="shared" si="9"/>
        <v>#N/A</v>
      </c>
    </row>
    <row r="125" spans="1:33" x14ac:dyDescent="0.25">
      <c r="A125" s="4" t="str">
        <f>'Real GDP'!A125</f>
        <v>Q3/1989</v>
      </c>
      <c r="B125" s="5">
        <f>'Real GDP'!E125</f>
        <v>1635.27774</v>
      </c>
      <c r="C125" s="4">
        <v>119</v>
      </c>
      <c r="D125" s="22">
        <f>100*('Real GDP'!O125-'Real GDP'!Y125)</f>
        <v>108.44791904063007</v>
      </c>
      <c r="E125" s="5">
        <f>100*'Real GDP'!Y125</f>
        <v>1.51389928502379</v>
      </c>
      <c r="R125" s="4" t="str">
        <f t="shared" si="6"/>
        <v>Q3/1989</v>
      </c>
      <c r="S125" s="5">
        <f>100*DataTransformed!N121</f>
        <v>2.9007159282851802</v>
      </c>
      <c r="T125" s="5">
        <f t="shared" si="10"/>
        <v>4.1122376126814686</v>
      </c>
      <c r="U125" s="5">
        <f t="shared" si="11"/>
        <v>4.33869169406087</v>
      </c>
      <c r="V125" s="5">
        <f t="shared" si="13"/>
        <v>3.2061143041644868</v>
      </c>
      <c r="W125" s="5">
        <f t="shared" si="14"/>
        <v>4.6760354127389547</v>
      </c>
      <c r="X125" s="5">
        <f t="shared" si="12"/>
        <v>1.51434786303453</v>
      </c>
      <c r="Z125" s="5">
        <f>INDEX(LINEST(S66:S125,T66:X125,,TRUE),1,1)</f>
        <v>0.45267942528123678</v>
      </c>
      <c r="AA125" s="5">
        <f>INDEX(LINEST(S66:S125,T66:X125,,TRUE),2,1)</f>
        <v>0.17521594045678698</v>
      </c>
      <c r="AB125" s="5">
        <f t="shared" si="7"/>
        <v>2.5835516112352792</v>
      </c>
      <c r="AC125" s="5">
        <f t="shared" si="8"/>
        <v>1.4174538359029537E-2</v>
      </c>
      <c r="AD125" s="5" t="e">
        <v>#N/A</v>
      </c>
      <c r="AE125" s="5" t="e">
        <v>#N/A</v>
      </c>
      <c r="AF125" s="5" t="e">
        <v>#N/A</v>
      </c>
      <c r="AG125" s="5" t="e">
        <f t="shared" si="9"/>
        <v>#N/A</v>
      </c>
    </row>
    <row r="126" spans="1:33" x14ac:dyDescent="0.25">
      <c r="A126" s="4" t="str">
        <f>'Real GDP'!A126</f>
        <v>Q4/1989</v>
      </c>
      <c r="B126" s="5">
        <f>'Real GDP'!E126</f>
        <v>1654.72497</v>
      </c>
      <c r="C126" s="4">
        <v>120</v>
      </c>
      <c r="D126" s="22">
        <f>100*('Real GDP'!O126-'Real GDP'!Y126)</f>
        <v>109.65593876761419</v>
      </c>
      <c r="E126" s="5">
        <f>100*'Real GDP'!Y126</f>
        <v>1.48809478485934</v>
      </c>
      <c r="R126" s="4" t="str">
        <f t="shared" si="6"/>
        <v>Q4/1989</v>
      </c>
      <c r="S126" s="5">
        <f>100*DataTransformed!N122</f>
        <v>2.7320280244563122</v>
      </c>
      <c r="T126" s="5">
        <f t="shared" si="10"/>
        <v>2.9007159282851802</v>
      </c>
      <c r="U126" s="5">
        <f t="shared" si="11"/>
        <v>4.1122376126814686</v>
      </c>
      <c r="V126" s="5">
        <f t="shared" si="13"/>
        <v>4.33869169406087</v>
      </c>
      <c r="W126" s="5">
        <f t="shared" si="14"/>
        <v>3.2061143041644868</v>
      </c>
      <c r="X126" s="5">
        <f t="shared" si="12"/>
        <v>1.51389928502379</v>
      </c>
      <c r="Z126" s="5">
        <f>INDEX(LINEST(S67:S126,T67:X126,,TRUE),1,1)</f>
        <v>0.42882742228471316</v>
      </c>
      <c r="AA126" s="5">
        <f>INDEX(LINEST(S67:S126,T67:X126,,TRUE),2,1)</f>
        <v>0.17295605877463546</v>
      </c>
      <c r="AB126" s="5">
        <f t="shared" si="7"/>
        <v>2.4794009838272402</v>
      </c>
      <c r="AC126" s="5">
        <f t="shared" si="8"/>
        <v>1.8450696611151004E-2</v>
      </c>
      <c r="AD126" s="5" t="e">
        <v>#N/A</v>
      </c>
      <c r="AE126" s="5" t="e">
        <v>#N/A</v>
      </c>
      <c r="AF126" s="5" t="e">
        <v>#N/A</v>
      </c>
      <c r="AG126" s="5" t="e">
        <f t="shared" si="9"/>
        <v>#N/A</v>
      </c>
    </row>
    <row r="127" spans="1:33" x14ac:dyDescent="0.25">
      <c r="A127" s="4" t="str">
        <f>'Real GDP'!A127</f>
        <v>Q1/1990</v>
      </c>
      <c r="B127" s="5">
        <f>'Real GDP'!E127</f>
        <v>1666.1525300000001</v>
      </c>
      <c r="C127" s="4">
        <v>121</v>
      </c>
      <c r="D127" s="22">
        <f>100*('Real GDP'!O127-'Real GDP'!Y127)</f>
        <v>110.79290458339288</v>
      </c>
      <c r="E127" s="5">
        <f>100*'Real GDP'!Y127</f>
        <v>1.0393570115930799</v>
      </c>
      <c r="R127" s="4" t="str">
        <f t="shared" si="6"/>
        <v>Q1/1990</v>
      </c>
      <c r="S127" s="5">
        <f>100*DataTransformed!N123</f>
        <v>4.2937110747281793</v>
      </c>
      <c r="T127" s="5">
        <f t="shared" si="10"/>
        <v>2.7320280244563122</v>
      </c>
      <c r="U127" s="5">
        <f t="shared" si="11"/>
        <v>2.9007159282851802</v>
      </c>
      <c r="V127" s="5">
        <f t="shared" si="13"/>
        <v>4.1122376126814686</v>
      </c>
      <c r="W127" s="5">
        <f t="shared" si="14"/>
        <v>4.33869169406087</v>
      </c>
      <c r="X127" s="5">
        <f t="shared" si="12"/>
        <v>1.48809478485934</v>
      </c>
      <c r="Z127" s="5">
        <f>INDEX(LINEST(S68:S127,T68:X127,,TRUE),1,1)</f>
        <v>0.3673938780229849</v>
      </c>
      <c r="AA127" s="5">
        <f>INDEX(LINEST(S68:S127,T68:X127,,TRUE),2,1)</f>
        <v>0.17324929666975433</v>
      </c>
      <c r="AB127" s="5">
        <f t="shared" si="7"/>
        <v>2.120608193424915</v>
      </c>
      <c r="AC127" s="5">
        <f t="shared" si="8"/>
        <v>4.2111766492309785E-2</v>
      </c>
      <c r="AD127" s="5" t="e">
        <v>#N/A</v>
      </c>
      <c r="AE127" s="5" t="e">
        <v>#N/A</v>
      </c>
      <c r="AF127" s="5" t="e">
        <v>#N/A</v>
      </c>
      <c r="AG127" s="5" t="e">
        <f t="shared" si="9"/>
        <v>#N/A</v>
      </c>
    </row>
    <row r="128" spans="1:33" x14ac:dyDescent="0.25">
      <c r="A128" s="4" t="str">
        <f>'Real GDP'!A128</f>
        <v>Q2/1990</v>
      </c>
      <c r="B128" s="5">
        <f>'Real GDP'!E128</f>
        <v>1674.05</v>
      </c>
      <c r="C128" s="4">
        <v>122</v>
      </c>
      <c r="D128" s="22">
        <f>100*('Real GDP'!O128-'Real GDP'!Y128)</f>
        <v>111.82003259286644</v>
      </c>
      <c r="E128" s="5">
        <f>100*'Real GDP'!Y128</f>
        <v>0.48510360450462198</v>
      </c>
      <c r="R128" s="4" t="str">
        <f t="shared" si="6"/>
        <v>Q2/1990</v>
      </c>
      <c r="S128" s="5">
        <f>100*DataTransformed!N124</f>
        <v>4.046305799528227</v>
      </c>
      <c r="T128" s="5">
        <f t="shared" si="10"/>
        <v>4.2937110747281793</v>
      </c>
      <c r="U128" s="5">
        <f t="shared" si="11"/>
        <v>2.7320280244563122</v>
      </c>
      <c r="V128" s="5">
        <f t="shared" si="13"/>
        <v>2.9007159282851802</v>
      </c>
      <c r="W128" s="5">
        <f t="shared" si="14"/>
        <v>4.1122376126814686</v>
      </c>
      <c r="X128" s="5">
        <f t="shared" si="12"/>
        <v>1.0393570115930799</v>
      </c>
      <c r="Z128" s="5">
        <f>INDEX(LINEST(S69:S128,T69:X128,,TRUE),1,1)</f>
        <v>0.22993242281192836</v>
      </c>
      <c r="AA128" s="5">
        <f>INDEX(LINEST(S69:S128,T69:X128,,TRUE),2,1)</f>
        <v>0.1716886391634376</v>
      </c>
      <c r="AB128" s="5">
        <f t="shared" si="7"/>
        <v>1.3392407554296359</v>
      </c>
      <c r="AC128" s="5">
        <f t="shared" si="8"/>
        <v>0.16272047400003828</v>
      </c>
      <c r="AD128" s="5" t="e">
        <v>#N/A</v>
      </c>
      <c r="AE128" s="5" t="e">
        <v>#N/A</v>
      </c>
      <c r="AF128" s="5" t="e">
        <v>#N/A</v>
      </c>
      <c r="AG128" s="5" t="e">
        <f t="shared" si="9"/>
        <v>#N/A</v>
      </c>
    </row>
    <row r="129" spans="1:33" x14ac:dyDescent="0.25">
      <c r="A129" s="4" t="str">
        <f>'Real GDP'!A129</f>
        <v>Q3/1990</v>
      </c>
      <c r="B129" s="5">
        <f>'Real GDP'!E129</f>
        <v>1680.1281000000001</v>
      </c>
      <c r="C129" s="4">
        <v>123</v>
      </c>
      <c r="D129" s="22">
        <f>100*('Real GDP'!O129-'Real GDP'!Y129)</f>
        <v>112.72456918854465</v>
      </c>
      <c r="E129" s="5">
        <f>100*'Real GDP'!Y129</f>
        <v>-5.7012960293390001E-2</v>
      </c>
      <c r="R129" s="4" t="str">
        <f t="shared" si="6"/>
        <v>Q3/1990</v>
      </c>
      <c r="S129" s="5">
        <f>100*DataTransformed!N125</f>
        <v>3.4739534058413568</v>
      </c>
      <c r="T129" s="5">
        <f t="shared" si="10"/>
        <v>4.046305799528227</v>
      </c>
      <c r="U129" s="5">
        <f t="shared" si="11"/>
        <v>4.2937110747281793</v>
      </c>
      <c r="V129" s="5">
        <f t="shared" si="13"/>
        <v>2.7320280244563122</v>
      </c>
      <c r="W129" s="5">
        <f t="shared" si="14"/>
        <v>2.9007159282851802</v>
      </c>
      <c r="X129" s="5">
        <f t="shared" si="12"/>
        <v>0.48510360450462198</v>
      </c>
      <c r="Z129" s="5">
        <f>INDEX(LINEST(S70:S129,T70:X129,,TRUE),1,1)</f>
        <v>0.24453528939080957</v>
      </c>
      <c r="AA129" s="5">
        <f>INDEX(LINEST(S70:S129,T70:X129,,TRUE),2,1)</f>
        <v>0.17808190005104962</v>
      </c>
      <c r="AB129" s="5">
        <f t="shared" si="7"/>
        <v>1.3731619514431852</v>
      </c>
      <c r="AC129" s="5">
        <f t="shared" si="8"/>
        <v>0.15540426351937953</v>
      </c>
      <c r="AD129" s="5" t="e">
        <v>#N/A</v>
      </c>
      <c r="AE129" s="5" t="e">
        <v>#N/A</v>
      </c>
      <c r="AF129" s="5" t="e">
        <v>#N/A</v>
      </c>
      <c r="AG129" s="5" t="e">
        <f t="shared" si="9"/>
        <v>#N/A</v>
      </c>
    </row>
    <row r="130" spans="1:33" x14ac:dyDescent="0.25">
      <c r="A130" s="4" t="str">
        <f>'Real GDP'!A130</f>
        <v>Q4/1990</v>
      </c>
      <c r="B130" s="5">
        <f>'Real GDP'!E130</f>
        <v>1684.9752000000001</v>
      </c>
      <c r="C130" s="4">
        <v>124</v>
      </c>
      <c r="D130" s="22">
        <f>100*('Real GDP'!O130-'Real GDP'!Y130)</f>
        <v>113.50432557136143</v>
      </c>
      <c r="E130" s="5">
        <f>100*'Real GDP'!Y130</f>
        <v>-0.548688834426314</v>
      </c>
      <c r="R130" s="4" t="str">
        <f t="shared" si="6"/>
        <v>Q4/1990</v>
      </c>
      <c r="S130" s="5">
        <f>100*DataTransformed!N126</f>
        <v>3.0038561821250198</v>
      </c>
      <c r="T130" s="5">
        <f t="shared" si="10"/>
        <v>3.4739534058413568</v>
      </c>
      <c r="U130" s="5">
        <f t="shared" si="11"/>
        <v>4.046305799528227</v>
      </c>
      <c r="V130" s="5">
        <f t="shared" si="13"/>
        <v>4.2937110747281793</v>
      </c>
      <c r="W130" s="5">
        <f t="shared" si="14"/>
        <v>2.7320280244563122</v>
      </c>
      <c r="X130" s="5">
        <f t="shared" si="12"/>
        <v>-5.7012960293390001E-2</v>
      </c>
      <c r="Z130" s="5">
        <f>INDEX(LINEST(S71:S130,T71:X130,,TRUE),1,1)</f>
        <v>0.26717785649976034</v>
      </c>
      <c r="AA130" s="5">
        <f>INDEX(LINEST(S71:S130,T71:X130,,TRUE),2,1)</f>
        <v>0.18577920789011654</v>
      </c>
      <c r="AB130" s="5">
        <f t="shared" si="7"/>
        <v>1.4381472476607229</v>
      </c>
      <c r="AC130" s="5">
        <f t="shared" si="8"/>
        <v>0.14183763569363253</v>
      </c>
      <c r="AD130" s="5" t="e">
        <v>#N/A</v>
      </c>
      <c r="AE130" s="5" t="e">
        <v>#N/A</v>
      </c>
      <c r="AF130" s="5" t="e">
        <v>#N/A</v>
      </c>
      <c r="AG130" s="5" t="e">
        <f t="shared" si="9"/>
        <v>#N/A</v>
      </c>
    </row>
    <row r="131" spans="1:33" x14ac:dyDescent="0.25">
      <c r="A131" s="4" t="str">
        <f>'Real GDP'!A131</f>
        <v>Q1/1991</v>
      </c>
      <c r="B131" s="5">
        <f>'Real GDP'!E131</f>
        <v>1682.2461599999999</v>
      </c>
      <c r="C131" s="4">
        <v>125</v>
      </c>
      <c r="D131" s="22">
        <f>100*('Real GDP'!O131-'Real GDP'!Y131)</f>
        <v>114.08286313293803</v>
      </c>
      <c r="E131" s="5">
        <f>100*'Real GDP'!Y131</f>
        <v>-1.28932091286225</v>
      </c>
      <c r="R131" s="4" t="str">
        <f t="shared" si="6"/>
        <v>Q1/1991</v>
      </c>
      <c r="S131" s="5">
        <f>100*DataTransformed!N127</f>
        <v>3.9703031378557796</v>
      </c>
      <c r="T131" s="5">
        <f t="shared" si="10"/>
        <v>3.0038561821250198</v>
      </c>
      <c r="U131" s="5">
        <f t="shared" si="11"/>
        <v>3.4739534058413568</v>
      </c>
      <c r="V131" s="5">
        <f t="shared" si="13"/>
        <v>4.046305799528227</v>
      </c>
      <c r="W131" s="5">
        <f t="shared" si="14"/>
        <v>4.2937110747281793</v>
      </c>
      <c r="X131" s="5">
        <f t="shared" si="12"/>
        <v>-0.548688834426314</v>
      </c>
      <c r="Z131" s="5">
        <f>INDEX(LINEST(S72:S131,T72:X131,,TRUE),1,1)</f>
        <v>0.17763235017133014</v>
      </c>
      <c r="AA131" s="5">
        <f>INDEX(LINEST(S72:S131,T72:X131,,TRUE),2,1)</f>
        <v>0.19137251650441744</v>
      </c>
      <c r="AB131" s="5">
        <f t="shared" si="7"/>
        <v>0.92820198749505323</v>
      </c>
      <c r="AC131" s="5">
        <f t="shared" si="8"/>
        <v>0.25931337722701575</v>
      </c>
      <c r="AD131" s="5" t="e">
        <v>#N/A</v>
      </c>
      <c r="AE131" s="5" t="e">
        <v>#N/A</v>
      </c>
      <c r="AF131" s="5" t="e">
        <v>#N/A</v>
      </c>
      <c r="AG131" s="5" t="e">
        <f t="shared" si="9"/>
        <v>#N/A</v>
      </c>
    </row>
    <row r="132" spans="1:33" x14ac:dyDescent="0.25">
      <c r="A132" s="4" t="str">
        <f>'Real GDP'!A132</f>
        <v>Q2/1991</v>
      </c>
      <c r="B132" s="5">
        <f>'Real GDP'!E132</f>
        <v>1691.81816</v>
      </c>
      <c r="C132" s="4">
        <v>126</v>
      </c>
      <c r="D132" s="22">
        <f>100*('Real GDP'!O132-'Real GDP'!Y132)</f>
        <v>114.63033098917994</v>
      </c>
      <c r="E132" s="5">
        <f>100*'Real GDP'!Y132</f>
        <v>-1.2694003158074501</v>
      </c>
      <c r="R132" s="4" t="str">
        <f t="shared" si="6"/>
        <v>Q2/1991</v>
      </c>
      <c r="S132" s="5">
        <f>100*DataTransformed!N128</f>
        <v>2.7834611403914522</v>
      </c>
      <c r="T132" s="5">
        <f t="shared" si="10"/>
        <v>3.9703031378557796</v>
      </c>
      <c r="U132" s="5">
        <f t="shared" si="11"/>
        <v>3.0038561821250198</v>
      </c>
      <c r="V132" s="5">
        <f t="shared" si="13"/>
        <v>3.4739534058413568</v>
      </c>
      <c r="W132" s="5">
        <f t="shared" si="14"/>
        <v>4.046305799528227</v>
      </c>
      <c r="X132" s="5">
        <f t="shared" si="12"/>
        <v>-1.28932091286225</v>
      </c>
      <c r="Z132" s="5">
        <f>INDEX(LINEST(S73:S132,T73:X132,,TRUE),1,1)</f>
        <v>0.20754676119649679</v>
      </c>
      <c r="AA132" s="5">
        <f>INDEX(LINEST(S73:S132,T73:X132,,TRUE),2,1)</f>
        <v>0.18983320549660573</v>
      </c>
      <c r="AB132" s="5">
        <f t="shared" si="7"/>
        <v>1.0933111551983343</v>
      </c>
      <c r="AC132" s="5">
        <f t="shared" si="8"/>
        <v>0.21945607634797687</v>
      </c>
      <c r="AD132" s="5" t="e">
        <v>#N/A</v>
      </c>
      <c r="AE132" s="5" t="e">
        <v>#N/A</v>
      </c>
      <c r="AF132" s="5" t="e">
        <v>#N/A</v>
      </c>
      <c r="AG132" s="5" t="e">
        <f t="shared" si="9"/>
        <v>#N/A</v>
      </c>
    </row>
    <row r="133" spans="1:33" x14ac:dyDescent="0.25">
      <c r="A133" s="4" t="str">
        <f>'Real GDP'!A133</f>
        <v>Q3/1991</v>
      </c>
      <c r="B133" s="5">
        <f>'Real GDP'!E133</f>
        <v>1695.0088300000002</v>
      </c>
      <c r="C133" s="4">
        <v>127</v>
      </c>
      <c r="D133" s="22">
        <f>100*('Real GDP'!O133-'Real GDP'!Y133)</f>
        <v>115.07743653073025</v>
      </c>
      <c r="E133" s="5">
        <f>100*'Real GDP'!Y133</f>
        <v>-1.5280893274701499</v>
      </c>
      <c r="R133" s="4" t="str">
        <f t="shared" si="6"/>
        <v>Q3/1991</v>
      </c>
      <c r="S133" s="5">
        <f>100*DataTransformed!N129</f>
        <v>2.9467732902102028</v>
      </c>
      <c r="T133" s="5">
        <f t="shared" si="10"/>
        <v>2.7834611403914522</v>
      </c>
      <c r="U133" s="5">
        <f t="shared" si="11"/>
        <v>3.9703031378557796</v>
      </c>
      <c r="V133" s="5">
        <f t="shared" si="13"/>
        <v>3.0038561821250198</v>
      </c>
      <c r="W133" s="5">
        <f t="shared" si="14"/>
        <v>3.4739534058413568</v>
      </c>
      <c r="X133" s="5">
        <f t="shared" si="12"/>
        <v>-1.2694003158074501</v>
      </c>
      <c r="Z133" s="5">
        <f>INDEX(LINEST(S74:S133,T74:X133,,TRUE),1,1)</f>
        <v>0.21418962082948692</v>
      </c>
      <c r="AA133" s="5">
        <f>INDEX(LINEST(S74:S133,T74:X133,,TRUE),2,1)</f>
        <v>0.18208034472218904</v>
      </c>
      <c r="AB133" s="5">
        <f t="shared" si="7"/>
        <v>1.1763467449289431</v>
      </c>
      <c r="AC133" s="5">
        <f t="shared" si="8"/>
        <v>0.19972090433272865</v>
      </c>
      <c r="AD133" s="5" t="e">
        <v>#N/A</v>
      </c>
      <c r="AE133" s="5" t="e">
        <v>#N/A</v>
      </c>
      <c r="AF133" s="5" t="e">
        <v>#N/A</v>
      </c>
      <c r="AG133" s="5" t="e">
        <f t="shared" si="9"/>
        <v>#N/A</v>
      </c>
    </row>
    <row r="134" spans="1:33" x14ac:dyDescent="0.25">
      <c r="A134" s="4" t="str">
        <f>'Real GDP'!A134</f>
        <v>Q4/1991</v>
      </c>
      <c r="B134" s="5">
        <f>'Real GDP'!E134</f>
        <v>1704.15993</v>
      </c>
      <c r="C134" s="4">
        <v>128</v>
      </c>
      <c r="D134" s="22">
        <f>100*('Real GDP'!O134-'Real GDP'!Y134)</f>
        <v>115.50863428655695</v>
      </c>
      <c r="E134" s="5">
        <f>100*'Real GDP'!Y134</f>
        <v>-1.42085414545787</v>
      </c>
      <c r="R134" s="4" t="str">
        <f t="shared" si="6"/>
        <v>Q4/1991</v>
      </c>
      <c r="S134" s="5">
        <f>100*DataTransformed!N130</f>
        <v>2.1425465999900695</v>
      </c>
      <c r="T134" s="5">
        <f t="shared" si="10"/>
        <v>2.9467732902102028</v>
      </c>
      <c r="U134" s="5">
        <f t="shared" si="11"/>
        <v>2.7834611403914522</v>
      </c>
      <c r="V134" s="5">
        <f t="shared" si="13"/>
        <v>3.9703031378557796</v>
      </c>
      <c r="W134" s="5">
        <f t="shared" si="14"/>
        <v>3.0038561821250198</v>
      </c>
      <c r="X134" s="5">
        <f t="shared" si="12"/>
        <v>-1.5280893274701499</v>
      </c>
      <c r="Z134" s="5">
        <f>INDEX(LINEST(S75:S134,T75:X134,,TRUE),1,1)</f>
        <v>0.2530539039609776</v>
      </c>
      <c r="AA134" s="5">
        <f>INDEX(LINEST(S75:S134,T75:X134,,TRUE),2,1)</f>
        <v>0.16832645469813395</v>
      </c>
      <c r="AB134" s="5">
        <f t="shared" si="7"/>
        <v>1.5033519503205157</v>
      </c>
      <c r="AC134" s="5">
        <f t="shared" si="8"/>
        <v>0.12886730125989901</v>
      </c>
      <c r="AD134" s="5" t="e">
        <v>#N/A</v>
      </c>
      <c r="AE134" s="5" t="e">
        <v>#N/A</v>
      </c>
      <c r="AF134" s="5" t="e">
        <v>#N/A</v>
      </c>
      <c r="AG134" s="5" t="e">
        <f t="shared" si="9"/>
        <v>#N/A</v>
      </c>
    </row>
    <row r="135" spans="1:33" x14ac:dyDescent="0.25">
      <c r="A135" s="4" t="str">
        <f>'Real GDP'!A135</f>
        <v>Q1/1992</v>
      </c>
      <c r="B135" s="5">
        <f>'Real GDP'!E135</f>
        <v>1719.4298700000002</v>
      </c>
      <c r="C135" s="4">
        <v>129</v>
      </c>
      <c r="D135" s="22">
        <f>100*('Real GDP'!O135-'Real GDP'!Y135)</f>
        <v>116.0005907226965</v>
      </c>
      <c r="E135" s="5">
        <f>100*'Real GDP'!Y135</f>
        <v>-1.0207620506239099</v>
      </c>
      <c r="R135" s="4" t="str">
        <f t="shared" si="6"/>
        <v>Q1/1992</v>
      </c>
      <c r="S135" s="5">
        <f>100*DataTransformed!N131</f>
        <v>1.7482398586334824</v>
      </c>
      <c r="T135" s="5">
        <f t="shared" si="10"/>
        <v>2.1425465999900695</v>
      </c>
      <c r="U135" s="5">
        <f t="shared" si="11"/>
        <v>2.9467732902102028</v>
      </c>
      <c r="V135" s="5">
        <f t="shared" si="13"/>
        <v>2.7834611403914522</v>
      </c>
      <c r="W135" s="5">
        <f t="shared" si="14"/>
        <v>3.9703031378557796</v>
      </c>
      <c r="X135" s="5">
        <f t="shared" si="12"/>
        <v>-1.42085414545787</v>
      </c>
      <c r="Z135" s="5">
        <f>INDEX(LINEST(S76:S135,T76:X135,,TRUE),1,1)</f>
        <v>0.2758890592885328</v>
      </c>
      <c r="AA135" s="5">
        <f>INDEX(LINEST(S76:S135,T76:X135,,TRUE),2,1)</f>
        <v>0.16337141604548502</v>
      </c>
      <c r="AB135" s="5">
        <f t="shared" si="7"/>
        <v>1.6887229477873975</v>
      </c>
      <c r="AC135" s="5">
        <f t="shared" si="8"/>
        <v>9.5863389176225652E-2</v>
      </c>
      <c r="AD135" s="5" t="e">
        <v>#N/A</v>
      </c>
      <c r="AE135" s="5" t="e">
        <v>#N/A</v>
      </c>
      <c r="AF135" s="5" t="e">
        <v>#N/A</v>
      </c>
      <c r="AG135" s="5" t="e">
        <f t="shared" si="9"/>
        <v>#N/A</v>
      </c>
    </row>
    <row r="136" spans="1:33" x14ac:dyDescent="0.25">
      <c r="A136" s="4" t="str">
        <f>'Real GDP'!A136</f>
        <v>Q2/1992</v>
      </c>
      <c r="B136" s="5">
        <f>'Real GDP'!E136</f>
        <v>1719.5928000000001</v>
      </c>
      <c r="C136" s="4">
        <v>130</v>
      </c>
      <c r="D136" s="22">
        <f>100*('Real GDP'!O136-'Real GDP'!Y136)</f>
        <v>116.37290709275089</v>
      </c>
      <c r="E136" s="5">
        <f>100*'Real GDP'!Y136</f>
        <v>-1.3836030542294</v>
      </c>
      <c r="R136" s="4" t="str">
        <f t="shared" ref="R136:R199" si="15">A136</f>
        <v>Q2/1992</v>
      </c>
      <c r="S136" s="5">
        <f>100*DataTransformed!N132</f>
        <v>2.482124083801196</v>
      </c>
      <c r="T136" s="5">
        <f t="shared" si="10"/>
        <v>1.7482398586334824</v>
      </c>
      <c r="U136" s="5">
        <f t="shared" si="11"/>
        <v>2.1425465999900695</v>
      </c>
      <c r="V136" s="5">
        <f t="shared" si="13"/>
        <v>2.9467732902102028</v>
      </c>
      <c r="W136" s="5">
        <f t="shared" si="14"/>
        <v>2.7834611403914522</v>
      </c>
      <c r="X136" s="5">
        <f t="shared" si="12"/>
        <v>-1.0207620506239099</v>
      </c>
      <c r="Z136" s="5">
        <f>INDEX(LINEST(S77:S136,T77:X136,,TRUE),1,1)</f>
        <v>0.25305801471943057</v>
      </c>
      <c r="AA136" s="5">
        <f>INDEX(LINEST(S77:S136,T77:X136,,TRUE),2,1)</f>
        <v>0.16094561693559128</v>
      </c>
      <c r="AB136" s="5">
        <f t="shared" ref="AB136:AB199" si="16">Z136/AA136</f>
        <v>1.5723200142859539</v>
      </c>
      <c r="AC136" s="5">
        <f t="shared" ref="AC136:AC199" si="17">_xlfn.NORM.DIST(AB136,0,1,FALSE)</f>
        <v>0.11589929089927364</v>
      </c>
      <c r="AD136" s="5" t="e">
        <v>#N/A</v>
      </c>
      <c r="AE136" s="5" t="e">
        <v>#N/A</v>
      </c>
      <c r="AF136" s="5" t="e">
        <v>#N/A</v>
      </c>
      <c r="AG136" s="5" t="e">
        <f t="shared" ref="AG136:AG199" si="18">_xlfn.NORM.DIST(AF136,0,1,FALSE)</f>
        <v>#N/A</v>
      </c>
    </row>
    <row r="137" spans="1:33" x14ac:dyDescent="0.25">
      <c r="A137" s="4" t="str">
        <f>'Real GDP'!A137</f>
        <v>Q3/1992</v>
      </c>
      <c r="B137" s="5">
        <f>'Real GDP'!E137</f>
        <v>1719.17191</v>
      </c>
      <c r="C137" s="4">
        <v>131</v>
      </c>
      <c r="D137" s="22">
        <f>100*('Real GDP'!O137-'Real GDP'!Y137)</f>
        <v>116.6347524790218</v>
      </c>
      <c r="E137" s="5">
        <f>100*'Real GDP'!Y137</f>
        <v>-1.6699275798190101</v>
      </c>
      <c r="R137" s="4" t="str">
        <f t="shared" si="15"/>
        <v>Q3/1992</v>
      </c>
      <c r="S137" s="5">
        <f>100*DataTransformed!N133</f>
        <v>1.9318640730169534</v>
      </c>
      <c r="T137" s="5">
        <f t="shared" si="10"/>
        <v>2.482124083801196</v>
      </c>
      <c r="U137" s="5">
        <f t="shared" si="11"/>
        <v>1.7482398586334824</v>
      </c>
      <c r="V137" s="5">
        <f t="shared" si="13"/>
        <v>2.1425465999900695</v>
      </c>
      <c r="W137" s="5">
        <f t="shared" si="14"/>
        <v>2.9467732902102028</v>
      </c>
      <c r="X137" s="5">
        <f t="shared" si="12"/>
        <v>-1.3836030542294</v>
      </c>
      <c r="Z137" s="5">
        <f>INDEX(LINEST(S78:S137,T78:X137,,TRUE),1,1)</f>
        <v>0.25261999467286977</v>
      </c>
      <c r="AA137" s="5">
        <f>INDEX(LINEST(S78:S137,T78:X137,,TRUE),2,1)</f>
        <v>0.15585913038301566</v>
      </c>
      <c r="AB137" s="5">
        <f t="shared" si="16"/>
        <v>1.6208225597824737</v>
      </c>
      <c r="AC137" s="5">
        <f t="shared" si="17"/>
        <v>0.10726301051647437</v>
      </c>
      <c r="AD137" s="5" t="e">
        <v>#N/A</v>
      </c>
      <c r="AE137" s="5" t="e">
        <v>#N/A</v>
      </c>
      <c r="AF137" s="5" t="e">
        <v>#N/A</v>
      </c>
      <c r="AG137" s="5" t="e">
        <f t="shared" si="18"/>
        <v>#N/A</v>
      </c>
    </row>
    <row r="138" spans="1:33" x14ac:dyDescent="0.25">
      <c r="A138" s="4" t="str">
        <f>'Real GDP'!A138</f>
        <v>Q4/1992</v>
      </c>
      <c r="B138" s="5">
        <f>'Real GDP'!E138</f>
        <v>1715.43815</v>
      </c>
      <c r="C138" s="4">
        <v>132</v>
      </c>
      <c r="D138" s="22">
        <f>100*('Real GDP'!O138-'Real GDP'!Y138)</f>
        <v>116.76311799616738</v>
      </c>
      <c r="E138" s="5">
        <f>100*'Real GDP'!Y138</f>
        <v>-2.0157129149705399</v>
      </c>
      <c r="R138" s="4" t="str">
        <f t="shared" si="15"/>
        <v>Q4/1992</v>
      </c>
      <c r="S138" s="5">
        <f>100*DataTransformed!N134</f>
        <v>2.711306398008162</v>
      </c>
      <c r="T138" s="5">
        <f t="shared" ref="T138:T201" si="19">S137</f>
        <v>1.9318640730169534</v>
      </c>
      <c r="U138" s="5">
        <f t="shared" si="11"/>
        <v>2.482124083801196</v>
      </c>
      <c r="V138" s="5">
        <f t="shared" si="13"/>
        <v>1.7482398586334824</v>
      </c>
      <c r="W138" s="5">
        <f t="shared" si="14"/>
        <v>2.1425465999900695</v>
      </c>
      <c r="X138" s="5">
        <f t="shared" si="12"/>
        <v>-1.6699275798190101</v>
      </c>
      <c r="Z138" s="5">
        <f>INDEX(LINEST(S79:S138,T79:X138,,TRUE),1,1)</f>
        <v>0.19263432865798169</v>
      </c>
      <c r="AA138" s="5">
        <f>INDEX(LINEST(S79:S138,T79:X138,,TRUE),2,1)</f>
        <v>0.13675799295033</v>
      </c>
      <c r="AB138" s="5">
        <f t="shared" si="16"/>
        <v>1.4085782081340268</v>
      </c>
      <c r="AC138" s="5">
        <f t="shared" si="17"/>
        <v>0.14793462623667739</v>
      </c>
      <c r="AD138" s="5" t="e">
        <v>#N/A</v>
      </c>
      <c r="AE138" s="5" t="e">
        <v>#N/A</v>
      </c>
      <c r="AF138" s="5" t="e">
        <v>#N/A</v>
      </c>
      <c r="AG138" s="5" t="e">
        <f t="shared" si="18"/>
        <v>#N/A</v>
      </c>
    </row>
    <row r="139" spans="1:33" x14ac:dyDescent="0.25">
      <c r="A139" s="4" t="str">
        <f>'Real GDP'!A139</f>
        <v>Q1/1993</v>
      </c>
      <c r="B139" s="5">
        <f>'Real GDP'!E139</f>
        <v>1703.6349399999999</v>
      </c>
      <c r="C139" s="4">
        <v>133</v>
      </c>
      <c r="D139" s="22">
        <f>100*('Real GDP'!O139-'Real GDP'!Y139)</f>
        <v>116.68219773562984</v>
      </c>
      <c r="E139" s="5">
        <f>100*'Real GDP'!Y139</f>
        <v>-2.6252287216191399</v>
      </c>
      <c r="R139" s="4" t="str">
        <f t="shared" si="15"/>
        <v>Q1/1993</v>
      </c>
      <c r="S139" s="5">
        <f>100*DataTransformed!N135</f>
        <v>2.4316754052385647</v>
      </c>
      <c r="T139" s="5">
        <f t="shared" si="19"/>
        <v>2.711306398008162</v>
      </c>
      <c r="U139" s="5">
        <f t="shared" ref="U139:U202" si="20">S137</f>
        <v>1.9318640730169534</v>
      </c>
      <c r="V139" s="5">
        <f t="shared" si="13"/>
        <v>2.482124083801196</v>
      </c>
      <c r="W139" s="5">
        <f t="shared" si="14"/>
        <v>1.7482398586334824</v>
      </c>
      <c r="X139" s="5">
        <f t="shared" ref="X139:X202" si="21">E138</f>
        <v>-2.0157129149705399</v>
      </c>
      <c r="Z139" s="5">
        <f>INDEX(LINEST(S80:S139,T80:X139,,TRUE),1,1)</f>
        <v>0.16434460575687668</v>
      </c>
      <c r="AA139" s="5">
        <f>INDEX(LINEST(S80:S139,T80:X139,,TRUE),2,1)</f>
        <v>0.1292384897353358</v>
      </c>
      <c r="AB139" s="5">
        <f t="shared" si="16"/>
        <v>1.271638241002613</v>
      </c>
      <c r="AC139" s="5">
        <f t="shared" si="17"/>
        <v>0.17773342898071423</v>
      </c>
      <c r="AD139" s="5" t="e">
        <v>#N/A</v>
      </c>
      <c r="AE139" s="5" t="e">
        <v>#N/A</v>
      </c>
      <c r="AF139" s="5" t="e">
        <v>#N/A</v>
      </c>
      <c r="AG139" s="5" t="e">
        <f t="shared" si="18"/>
        <v>#N/A</v>
      </c>
    </row>
    <row r="140" spans="1:33" x14ac:dyDescent="0.25">
      <c r="A140" s="4" t="str">
        <f>'Real GDP'!A140</f>
        <v>Q2/1993</v>
      </c>
      <c r="B140" s="5">
        <f>'Real GDP'!E140</f>
        <v>1706.02907</v>
      </c>
      <c r="C140" s="4">
        <v>134</v>
      </c>
      <c r="D140" s="22">
        <f>100*('Real GDP'!O140-'Real GDP'!Y140)</f>
        <v>116.58704401631014</v>
      </c>
      <c r="E140" s="5">
        <f>100*'Real GDP'!Y140</f>
        <v>-2.38964296052424</v>
      </c>
      <c r="R140" s="4" t="str">
        <f t="shared" si="15"/>
        <v>Q2/1993</v>
      </c>
      <c r="S140" s="5">
        <f>100*DataTransformed!N136</f>
        <v>2.4391161370829195</v>
      </c>
      <c r="T140" s="5">
        <f t="shared" si="19"/>
        <v>2.4316754052385647</v>
      </c>
      <c r="U140" s="5">
        <f t="shared" si="20"/>
        <v>2.711306398008162</v>
      </c>
      <c r="V140" s="5">
        <f t="shared" ref="V140:V203" si="22">S137</f>
        <v>1.9318640730169534</v>
      </c>
      <c r="W140" s="5">
        <f t="shared" si="14"/>
        <v>2.482124083801196</v>
      </c>
      <c r="X140" s="5">
        <f t="shared" si="21"/>
        <v>-2.6252287216191399</v>
      </c>
      <c r="Z140" s="5">
        <f>INDEX(LINEST(S81:S140,T81:X140,,TRUE),1,1)</f>
        <v>0.14263119659413373</v>
      </c>
      <c r="AA140" s="5">
        <f>INDEX(LINEST(S81:S140,T81:X140,,TRUE),2,1)</f>
        <v>0.12056905270078787</v>
      </c>
      <c r="AB140" s="5">
        <f t="shared" si="16"/>
        <v>1.1829834721194727</v>
      </c>
      <c r="AC140" s="5">
        <f t="shared" si="17"/>
        <v>0.19816337131335152</v>
      </c>
      <c r="AD140" s="5" t="e">
        <v>#N/A</v>
      </c>
      <c r="AE140" s="5" t="e">
        <v>#N/A</v>
      </c>
      <c r="AF140" s="5" t="e">
        <v>#N/A</v>
      </c>
      <c r="AG140" s="5" t="e">
        <f t="shared" si="18"/>
        <v>#N/A</v>
      </c>
    </row>
    <row r="141" spans="1:33" x14ac:dyDescent="0.25">
      <c r="A141" s="4" t="str">
        <f>'Real GDP'!A141</f>
        <v>Q3/1993</v>
      </c>
      <c r="B141" s="5">
        <f>'Real GDP'!E141</f>
        <v>1708.6540199999999</v>
      </c>
      <c r="C141" s="4">
        <v>135</v>
      </c>
      <c r="D141" s="22">
        <f>100*('Real GDP'!O141-'Real GDP'!Y141)</f>
        <v>116.48840327763475</v>
      </c>
      <c r="E141" s="5">
        <f>100*'Real GDP'!Y141</f>
        <v>-2.1372573238377801</v>
      </c>
      <c r="R141" s="4" t="str">
        <f t="shared" si="15"/>
        <v>Q3/1993</v>
      </c>
      <c r="S141" s="5">
        <f>100*DataTransformed!N137</f>
        <v>2.3455512750615526</v>
      </c>
      <c r="T141" s="5">
        <f t="shared" si="19"/>
        <v>2.4391161370829195</v>
      </c>
      <c r="U141" s="5">
        <f t="shared" si="20"/>
        <v>2.4316754052385647</v>
      </c>
      <c r="V141" s="5">
        <f t="shared" si="22"/>
        <v>2.711306398008162</v>
      </c>
      <c r="W141" s="5">
        <f t="shared" ref="W141:W204" si="23">S137</f>
        <v>1.9318640730169534</v>
      </c>
      <c r="X141" s="5">
        <f t="shared" si="21"/>
        <v>-2.38964296052424</v>
      </c>
      <c r="Z141" s="5">
        <f>INDEX(LINEST(S82:S141,T82:X141,,TRUE),1,1)</f>
        <v>0.13041638465338287</v>
      </c>
      <c r="AA141" s="5">
        <f>INDEX(LINEST(S82:S141,T82:X141,,TRUE),2,1)</f>
        <v>0.11579071177585173</v>
      </c>
      <c r="AB141" s="5">
        <f t="shared" si="16"/>
        <v>1.1263112787996639</v>
      </c>
      <c r="AC141" s="5">
        <f t="shared" si="17"/>
        <v>0.21156413629315668</v>
      </c>
      <c r="AD141" s="5" t="e">
        <v>#N/A</v>
      </c>
      <c r="AE141" s="5" t="e">
        <v>#N/A</v>
      </c>
      <c r="AF141" s="5" t="e">
        <v>#N/A</v>
      </c>
      <c r="AG141" s="5" t="e">
        <f t="shared" si="18"/>
        <v>#N/A</v>
      </c>
    </row>
    <row r="142" spans="1:33" x14ac:dyDescent="0.25">
      <c r="A142" s="4" t="str">
        <f>'Real GDP'!A142</f>
        <v>Q4/1993</v>
      </c>
      <c r="B142" s="5">
        <f>'Real GDP'!E142</f>
        <v>1712.5190300000002</v>
      </c>
      <c r="C142" s="4">
        <v>136</v>
      </c>
      <c r="D142" s="22">
        <f>100*('Real GDP'!O142-'Real GDP'!Y142)</f>
        <v>116.4070080275569</v>
      </c>
      <c r="E142" s="5">
        <f>100*'Real GDP'!Y142</f>
        <v>-1.8299155000080398</v>
      </c>
      <c r="R142" s="4" t="str">
        <f t="shared" si="15"/>
        <v>Q4/1993</v>
      </c>
      <c r="S142" s="5">
        <f>100*DataTransformed!N138</f>
        <v>1.937831472442042</v>
      </c>
      <c r="T142" s="5">
        <f t="shared" si="19"/>
        <v>2.3455512750615526</v>
      </c>
      <c r="U142" s="5">
        <f t="shared" si="20"/>
        <v>2.4391161370829195</v>
      </c>
      <c r="V142" s="5">
        <f t="shared" si="22"/>
        <v>2.4316754052385647</v>
      </c>
      <c r="W142" s="5">
        <f t="shared" si="23"/>
        <v>2.711306398008162</v>
      </c>
      <c r="X142" s="5">
        <f t="shared" si="21"/>
        <v>-2.1372573238377801</v>
      </c>
      <c r="Z142" s="5">
        <f>INDEX(LINEST(S83:S142,T83:X142,,TRUE),1,1)</f>
        <v>0.12464465907438899</v>
      </c>
      <c r="AA142" s="5">
        <f>INDEX(LINEST(S83:S142,T83:X142,,TRUE),2,1)</f>
        <v>0.11021003066895796</v>
      </c>
      <c r="AB142" s="5">
        <f t="shared" si="16"/>
        <v>1.130973817154528</v>
      </c>
      <c r="AC142" s="5">
        <f t="shared" si="17"/>
        <v>0.21045373825999064</v>
      </c>
      <c r="AD142" s="5" t="e">
        <v>#N/A</v>
      </c>
      <c r="AE142" s="5" t="e">
        <v>#N/A</v>
      </c>
      <c r="AF142" s="5" t="e">
        <v>#N/A</v>
      </c>
      <c r="AG142" s="5" t="e">
        <f t="shared" si="18"/>
        <v>#N/A</v>
      </c>
    </row>
    <row r="143" spans="1:33" x14ac:dyDescent="0.25">
      <c r="A143" s="4" t="str">
        <f>'Real GDP'!A143</f>
        <v>Q1/1994</v>
      </c>
      <c r="B143" s="5">
        <f>'Real GDP'!E143</f>
        <v>1723.7746100000002</v>
      </c>
      <c r="C143" s="4">
        <v>137</v>
      </c>
      <c r="D143" s="22">
        <f>100*('Real GDP'!O143-'Real GDP'!Y143)</f>
        <v>116.43246261573196</v>
      </c>
      <c r="E143" s="5">
        <f>100*'Real GDP'!Y143</f>
        <v>-1.20026773473043</v>
      </c>
      <c r="R143" s="4" t="str">
        <f t="shared" si="15"/>
        <v>Q1/1994</v>
      </c>
      <c r="S143" s="5">
        <f>100*DataTransformed!N139</f>
        <v>1.8264769341421072</v>
      </c>
      <c r="T143" s="5">
        <f t="shared" si="19"/>
        <v>1.937831472442042</v>
      </c>
      <c r="U143" s="5">
        <f t="shared" si="20"/>
        <v>2.3455512750615526</v>
      </c>
      <c r="V143" s="5">
        <f t="shared" si="22"/>
        <v>2.4391161370829195</v>
      </c>
      <c r="W143" s="5">
        <f t="shared" si="23"/>
        <v>2.4316754052385647</v>
      </c>
      <c r="X143" s="5">
        <f t="shared" si="21"/>
        <v>-1.8299155000080398</v>
      </c>
      <c r="Z143" s="5">
        <f>INDEX(LINEST(S84:S143,T84:X143,,TRUE),1,1)</f>
        <v>0.12783099957577937</v>
      </c>
      <c r="AA143" s="5">
        <f>INDEX(LINEST(S84:S143,T84:X143,,TRUE),2,1)</f>
        <v>0.107903181900204</v>
      </c>
      <c r="AB143" s="5">
        <f t="shared" si="16"/>
        <v>1.184682391423878</v>
      </c>
      <c r="AC143" s="5">
        <f t="shared" si="17"/>
        <v>0.19776521840809475</v>
      </c>
      <c r="AD143" s="5" t="e">
        <v>#N/A</v>
      </c>
      <c r="AE143" s="5" t="e">
        <v>#N/A</v>
      </c>
      <c r="AF143" s="5" t="e">
        <v>#N/A</v>
      </c>
      <c r="AG143" s="5" t="e">
        <f t="shared" si="18"/>
        <v>#N/A</v>
      </c>
    </row>
    <row r="144" spans="1:33" x14ac:dyDescent="0.25">
      <c r="A144" s="4" t="str">
        <f>'Real GDP'!A144</f>
        <v>Q2/1994</v>
      </c>
      <c r="B144" s="5">
        <f>'Real GDP'!E144</f>
        <v>1743.4390700000001</v>
      </c>
      <c r="C144" s="4">
        <v>138</v>
      </c>
      <c r="D144" s="22">
        <f>100*('Real GDP'!O144-'Real GDP'!Y144)</f>
        <v>116.6534929465415</v>
      </c>
      <c r="E144" s="5">
        <f>100*'Real GDP'!Y144</f>
        <v>-0.28697681140750197</v>
      </c>
      <c r="R144" s="4" t="str">
        <f t="shared" si="15"/>
        <v>Q2/1994</v>
      </c>
      <c r="S144" s="5">
        <f>100*DataTransformed!N140</f>
        <v>1.90136977971882</v>
      </c>
      <c r="T144" s="5">
        <f t="shared" si="19"/>
        <v>1.8264769341421072</v>
      </c>
      <c r="U144" s="5">
        <f t="shared" si="20"/>
        <v>1.937831472442042</v>
      </c>
      <c r="V144" s="5">
        <f t="shared" si="22"/>
        <v>2.3455512750615526</v>
      </c>
      <c r="W144" s="5">
        <f t="shared" si="23"/>
        <v>2.4391161370829195</v>
      </c>
      <c r="X144" s="5">
        <f t="shared" si="21"/>
        <v>-1.20026773473043</v>
      </c>
      <c r="Z144" s="5">
        <f>INDEX(LINEST(S85:S144,T85:X144,,TRUE),1,1)</f>
        <v>0.10675416497299038</v>
      </c>
      <c r="AA144" s="5">
        <f>INDEX(LINEST(S85:S144,T85:X144,,TRUE),2,1)</f>
        <v>0.10073399549037777</v>
      </c>
      <c r="AB144" s="5">
        <f t="shared" si="16"/>
        <v>1.0597630368308746</v>
      </c>
      <c r="AC144" s="5">
        <f t="shared" si="17"/>
        <v>0.22752676928622584</v>
      </c>
      <c r="AD144" s="5" t="e">
        <v>#N/A</v>
      </c>
      <c r="AE144" s="5" t="e">
        <v>#N/A</v>
      </c>
      <c r="AF144" s="5" t="e">
        <v>#N/A</v>
      </c>
      <c r="AG144" s="5" t="e">
        <f t="shared" si="18"/>
        <v>#N/A</v>
      </c>
    </row>
    <row r="145" spans="1:33" x14ac:dyDescent="0.25">
      <c r="A145" s="4" t="str">
        <f>'Real GDP'!A145</f>
        <v>Q3/1994</v>
      </c>
      <c r="B145" s="5">
        <f>'Real GDP'!E145</f>
        <v>1753.3686100000002</v>
      </c>
      <c r="C145" s="4">
        <v>139</v>
      </c>
      <c r="D145" s="22">
        <f>100*('Real GDP'!O145-'Real GDP'!Y145)</f>
        <v>116.93768019636622</v>
      </c>
      <c r="E145" s="5">
        <f>100*'Real GDP'!Y145</f>
        <v>-3.2422538461585101E-3</v>
      </c>
      <c r="R145" s="4" t="str">
        <f t="shared" si="15"/>
        <v>Q3/1994</v>
      </c>
      <c r="S145" s="5">
        <f>100*DataTransformed!N141</f>
        <v>2.2061195265877132</v>
      </c>
      <c r="T145" s="5">
        <f t="shared" si="19"/>
        <v>1.90136977971882</v>
      </c>
      <c r="U145" s="5">
        <f t="shared" si="20"/>
        <v>1.8264769341421072</v>
      </c>
      <c r="V145" s="5">
        <f t="shared" si="22"/>
        <v>1.937831472442042</v>
      </c>
      <c r="W145" s="5">
        <f t="shared" si="23"/>
        <v>2.3455512750615526</v>
      </c>
      <c r="X145" s="5">
        <f t="shared" si="21"/>
        <v>-0.28697681140750197</v>
      </c>
      <c r="Z145" s="5">
        <f>INDEX(LINEST(S86:S145,T86:X145,,TRUE),1,1)</f>
        <v>0.10757812695019427</v>
      </c>
      <c r="AA145" s="5">
        <f>INDEX(LINEST(S86:S145,T86:X145,,TRUE),2,1)</f>
        <v>0.10101916490155269</v>
      </c>
      <c r="AB145" s="5">
        <f t="shared" si="16"/>
        <v>1.0649278981372847</v>
      </c>
      <c r="AC145" s="5">
        <f t="shared" si="17"/>
        <v>0.2262817788363776</v>
      </c>
      <c r="AD145" s="5" t="e">
        <v>#N/A</v>
      </c>
      <c r="AE145" s="5" t="e">
        <v>#N/A</v>
      </c>
      <c r="AF145" s="5" t="e">
        <v>#N/A</v>
      </c>
      <c r="AG145" s="5" t="e">
        <f t="shared" si="18"/>
        <v>#N/A</v>
      </c>
    </row>
    <row r="146" spans="1:33" x14ac:dyDescent="0.25">
      <c r="A146" s="4" t="str">
        <f>'Real GDP'!A146</f>
        <v>Q4/1994</v>
      </c>
      <c r="B146" s="5">
        <f>'Real GDP'!E146</f>
        <v>1769.9736499999999</v>
      </c>
      <c r="C146" s="4">
        <v>140</v>
      </c>
      <c r="D146" s="22">
        <f>100*('Real GDP'!O146-'Real GDP'!Y146)</f>
        <v>117.35380649063644</v>
      </c>
      <c r="E146" s="5">
        <f>100*'Real GDP'!Y146</f>
        <v>0.52321163371393797</v>
      </c>
      <c r="R146" s="4" t="str">
        <f t="shared" si="15"/>
        <v>Q4/1994</v>
      </c>
      <c r="S146" s="5">
        <f>100*DataTransformed!N142</f>
        <v>2.4006392770495211</v>
      </c>
      <c r="T146" s="5">
        <f t="shared" si="19"/>
        <v>2.2061195265877132</v>
      </c>
      <c r="U146" s="5">
        <f t="shared" si="20"/>
        <v>1.90136977971882</v>
      </c>
      <c r="V146" s="5">
        <f t="shared" si="22"/>
        <v>1.8264769341421072</v>
      </c>
      <c r="W146" s="5">
        <f t="shared" si="23"/>
        <v>1.937831472442042</v>
      </c>
      <c r="X146" s="5">
        <f t="shared" si="21"/>
        <v>-3.2422538461585101E-3</v>
      </c>
      <c r="Z146" s="5">
        <f>INDEX(LINEST(S87:S146,T87:X146,,TRUE),1,1)</f>
        <v>0.10956718339995124</v>
      </c>
      <c r="AA146" s="5">
        <f>INDEX(LINEST(S87:S146,T87:X146,,TRUE),2,1)</f>
        <v>0.10199505334045077</v>
      </c>
      <c r="AB146" s="5">
        <f t="shared" si="16"/>
        <v>1.0742401696112198</v>
      </c>
      <c r="AC146" s="5">
        <f t="shared" si="17"/>
        <v>0.22403914135325892</v>
      </c>
      <c r="AD146" s="5" t="e">
        <v>#N/A</v>
      </c>
      <c r="AE146" s="5" t="e">
        <v>#N/A</v>
      </c>
      <c r="AF146" s="5" t="e">
        <v>#N/A</v>
      </c>
      <c r="AG146" s="5" t="e">
        <f t="shared" si="18"/>
        <v>#N/A</v>
      </c>
    </row>
    <row r="147" spans="1:33" x14ac:dyDescent="0.25">
      <c r="A147" s="4" t="str">
        <f>'Real GDP'!A147</f>
        <v>Q1/1995</v>
      </c>
      <c r="B147" s="5">
        <f>'Real GDP'!E147</f>
        <v>1778.4368400000001</v>
      </c>
      <c r="C147" s="4">
        <v>141</v>
      </c>
      <c r="D147" s="22">
        <f>100*('Real GDP'!O147-'Real GDP'!Y147)</f>
        <v>117.79386645187759</v>
      </c>
      <c r="E147" s="5">
        <f>100*'Real GDP'!Y147</f>
        <v>0.56016559584071202</v>
      </c>
      <c r="R147" s="4" t="str">
        <f t="shared" si="15"/>
        <v>Q1/1995</v>
      </c>
      <c r="S147" s="5">
        <f>100*DataTransformed!N143</f>
        <v>2.5922618532540298</v>
      </c>
      <c r="T147" s="5">
        <f t="shared" si="19"/>
        <v>2.4006392770495211</v>
      </c>
      <c r="U147" s="5">
        <f t="shared" si="20"/>
        <v>2.2061195265877132</v>
      </c>
      <c r="V147" s="5">
        <f t="shared" si="22"/>
        <v>1.90136977971882</v>
      </c>
      <c r="W147" s="5">
        <f t="shared" si="23"/>
        <v>1.8264769341421072</v>
      </c>
      <c r="X147" s="5">
        <f t="shared" si="21"/>
        <v>0.52321163371393797</v>
      </c>
      <c r="Z147" s="5">
        <f>INDEX(LINEST(S88:S147,T88:X147,,TRUE),1,1)</f>
        <v>0.10845815274230847</v>
      </c>
      <c r="AA147" s="5">
        <f>INDEX(LINEST(S88:S147,T88:X147,,TRUE),2,1)</f>
        <v>0.10170597427095582</v>
      </c>
      <c r="AB147" s="5">
        <f t="shared" si="16"/>
        <v>1.0663892020085675</v>
      </c>
      <c r="AC147" s="5">
        <f t="shared" si="17"/>
        <v>0.22592967554574317</v>
      </c>
      <c r="AD147" s="5" t="e">
        <v>#N/A</v>
      </c>
      <c r="AE147" s="5" t="e">
        <v>#N/A</v>
      </c>
      <c r="AF147" s="5" t="e">
        <v>#N/A</v>
      </c>
      <c r="AG147" s="5" t="e">
        <f t="shared" si="18"/>
        <v>#N/A</v>
      </c>
    </row>
    <row r="148" spans="1:33" x14ac:dyDescent="0.25">
      <c r="A148" s="4" t="str">
        <f>'Real GDP'!A148</f>
        <v>Q2/1995</v>
      </c>
      <c r="B148" s="5">
        <f>'Real GDP'!E148</f>
        <v>1787.0901100000001</v>
      </c>
      <c r="C148" s="4">
        <v>142</v>
      </c>
      <c r="D148" s="22">
        <f>100*('Real GDP'!O148-'Real GDP'!Y148)</f>
        <v>118.25551598686866</v>
      </c>
      <c r="E148" s="5">
        <f>100*'Real GDP'!Y148</f>
        <v>0.58390221053090696</v>
      </c>
      <c r="R148" s="4" t="str">
        <f t="shared" si="15"/>
        <v>Q2/1995</v>
      </c>
      <c r="S148" s="5">
        <f>100*DataTransformed!N144</f>
        <v>1.6580503509441513</v>
      </c>
      <c r="T148" s="5">
        <f t="shared" si="19"/>
        <v>2.5922618532540298</v>
      </c>
      <c r="U148" s="5">
        <f t="shared" si="20"/>
        <v>2.4006392770495211</v>
      </c>
      <c r="V148" s="5">
        <f t="shared" si="22"/>
        <v>2.2061195265877132</v>
      </c>
      <c r="W148" s="5">
        <f t="shared" si="23"/>
        <v>1.90136977971882</v>
      </c>
      <c r="X148" s="5">
        <f t="shared" si="21"/>
        <v>0.56016559584071202</v>
      </c>
      <c r="Z148" s="5">
        <f>INDEX(LINEST(S89:S148,T89:X148,,TRUE),1,1)</f>
        <v>9.0484828694133657E-2</v>
      </c>
      <c r="AA148" s="5">
        <f>INDEX(LINEST(S89:S148,T89:X148,,TRUE),2,1)</f>
        <v>0.10261385820137099</v>
      </c>
      <c r="AB148" s="5">
        <f t="shared" si="16"/>
        <v>0.88179930352647751</v>
      </c>
      <c r="AC148" s="5">
        <f t="shared" si="17"/>
        <v>0.27043499087695677</v>
      </c>
      <c r="AD148" s="5" t="e">
        <v>#N/A</v>
      </c>
      <c r="AE148" s="5" t="e">
        <v>#N/A</v>
      </c>
      <c r="AF148" s="5" t="e">
        <v>#N/A</v>
      </c>
      <c r="AG148" s="5" t="e">
        <f t="shared" si="18"/>
        <v>#N/A</v>
      </c>
    </row>
    <row r="149" spans="1:33" x14ac:dyDescent="0.25">
      <c r="A149" s="4" t="str">
        <f>'Real GDP'!A149</f>
        <v>Q3/1995</v>
      </c>
      <c r="B149" s="5">
        <f>'Real GDP'!E149</f>
        <v>1789.3167900000001</v>
      </c>
      <c r="C149" s="4">
        <v>143</v>
      </c>
      <c r="D149" s="22">
        <f>100*('Real GDP'!O149-'Real GDP'!Y149)</f>
        <v>118.66263159286481</v>
      </c>
      <c r="E149" s="5">
        <f>100*'Real GDP'!Y149</f>
        <v>0.30130712750500199</v>
      </c>
      <c r="R149" s="4" t="str">
        <f t="shared" si="15"/>
        <v>Q3/1995</v>
      </c>
      <c r="S149" s="5">
        <f>100*DataTransformed!N145</f>
        <v>1.324376254029147</v>
      </c>
      <c r="T149" s="5">
        <f t="shared" si="19"/>
        <v>1.6580503509441513</v>
      </c>
      <c r="U149" s="5">
        <f t="shared" si="20"/>
        <v>2.5922618532540298</v>
      </c>
      <c r="V149" s="5">
        <f t="shared" si="22"/>
        <v>2.4006392770495211</v>
      </c>
      <c r="W149" s="5">
        <f t="shared" si="23"/>
        <v>2.2061195265877132</v>
      </c>
      <c r="X149" s="5">
        <f t="shared" si="21"/>
        <v>0.58390221053090696</v>
      </c>
      <c r="Z149" s="5">
        <f>INDEX(LINEST(S90:S149,T90:X149,,TRUE),1,1)</f>
        <v>8.7038955786171046E-2</v>
      </c>
      <c r="AA149" s="5">
        <f>INDEX(LINEST(S90:S149,T90:X149,,TRUE),2,1)</f>
        <v>9.942494204589318E-2</v>
      </c>
      <c r="AB149" s="5">
        <f t="shared" si="16"/>
        <v>0.87542375177845277</v>
      </c>
      <c r="AC149" s="5">
        <f t="shared" si="17"/>
        <v>0.27195411934475372</v>
      </c>
      <c r="AD149" s="5" t="e">
        <v>#N/A</v>
      </c>
      <c r="AE149" s="5" t="e">
        <v>#N/A</v>
      </c>
      <c r="AF149" s="5" t="e">
        <v>#N/A</v>
      </c>
      <c r="AG149" s="5" t="e">
        <f t="shared" si="18"/>
        <v>#N/A</v>
      </c>
    </row>
    <row r="150" spans="1:33" x14ac:dyDescent="0.25">
      <c r="A150" s="4" t="str">
        <f>'Real GDP'!A150</f>
        <v>Q4/1995</v>
      </c>
      <c r="B150" s="5">
        <f>'Real GDP'!E150</f>
        <v>1790.145</v>
      </c>
      <c r="C150" s="4">
        <v>144</v>
      </c>
      <c r="D150" s="22">
        <f>100*('Real GDP'!O150-'Real GDP'!Y150)</f>
        <v>119.0040777415593</v>
      </c>
      <c r="E150" s="5">
        <f>100*'Real GDP'!Y150</f>
        <v>6.1366517115857304E-3</v>
      </c>
      <c r="R150" s="4" t="str">
        <f t="shared" si="15"/>
        <v>Q4/1995</v>
      </c>
      <c r="S150" s="5">
        <f>100*DataTransformed!N146</f>
        <v>1.024185893536611</v>
      </c>
      <c r="T150" s="5">
        <f t="shared" si="19"/>
        <v>1.324376254029147</v>
      </c>
      <c r="U150" s="5">
        <f t="shared" si="20"/>
        <v>1.6580503509441513</v>
      </c>
      <c r="V150" s="5">
        <f t="shared" si="22"/>
        <v>2.5922618532540298</v>
      </c>
      <c r="W150" s="5">
        <f t="shared" si="23"/>
        <v>2.4006392770495211</v>
      </c>
      <c r="X150" s="5">
        <f t="shared" si="21"/>
        <v>0.30130712750500199</v>
      </c>
      <c r="Z150" s="5">
        <f>INDEX(LINEST(S91:S150,T91:X150,,TRUE),1,1)</f>
        <v>0.11469429700502537</v>
      </c>
      <c r="AA150" s="5">
        <f>INDEX(LINEST(S91:S150,T91:X150,,TRUE),2,1)</f>
        <v>8.6544789878950007E-2</v>
      </c>
      <c r="AB150" s="5">
        <f t="shared" si="16"/>
        <v>1.3252594080527322</v>
      </c>
      <c r="AC150" s="5">
        <f t="shared" si="17"/>
        <v>0.16577981570213579</v>
      </c>
      <c r="AD150" s="5" t="e">
        <v>#N/A</v>
      </c>
      <c r="AE150" s="5" t="e">
        <v>#N/A</v>
      </c>
      <c r="AF150" s="5" t="e">
        <v>#N/A</v>
      </c>
      <c r="AG150" s="5" t="e">
        <f t="shared" si="18"/>
        <v>#N/A</v>
      </c>
    </row>
    <row r="151" spans="1:33" x14ac:dyDescent="0.25">
      <c r="A151" s="4" t="str">
        <f>'Real GDP'!A151</f>
        <v>Q1/1996</v>
      </c>
      <c r="B151" s="5">
        <f>'Real GDP'!E151</f>
        <v>1802.1473400000002</v>
      </c>
      <c r="C151" s="4">
        <v>145</v>
      </c>
      <c r="D151" s="22">
        <f>100*('Real GDP'!O151-'Real GDP'!Y151)</f>
        <v>119.41124286569693</v>
      </c>
      <c r="E151" s="5">
        <f>100*'Real GDP'!Y151</f>
        <v>0.26720136667364197</v>
      </c>
      <c r="R151" s="4" t="str">
        <f t="shared" si="15"/>
        <v>Q1/1996</v>
      </c>
      <c r="S151" s="5">
        <f>100*DataTransformed!N147</f>
        <v>2.3012222191940879</v>
      </c>
      <c r="T151" s="5">
        <f t="shared" si="19"/>
        <v>1.024185893536611</v>
      </c>
      <c r="U151" s="5">
        <f t="shared" si="20"/>
        <v>1.324376254029147</v>
      </c>
      <c r="V151" s="5">
        <f t="shared" si="22"/>
        <v>1.6580503509441513</v>
      </c>
      <c r="W151" s="5">
        <f t="shared" si="23"/>
        <v>2.5922618532540298</v>
      </c>
      <c r="X151" s="5">
        <f t="shared" si="21"/>
        <v>6.1366517115857304E-3</v>
      </c>
      <c r="Z151" s="5">
        <f>INDEX(LINEST(S92:S151,T92:X151,,TRUE),1,1)</f>
        <v>0.15988715753323302</v>
      </c>
      <c r="AA151" s="5">
        <f>INDEX(LINEST(S92:S151,T92:X151,,TRUE),2,1)</f>
        <v>8.2071237553286838E-2</v>
      </c>
      <c r="AB151" s="5">
        <f t="shared" si="16"/>
        <v>1.9481509271676598</v>
      </c>
      <c r="AC151" s="5">
        <f t="shared" si="17"/>
        <v>5.980987183980116E-2</v>
      </c>
      <c r="AD151" s="5" t="e">
        <v>#N/A</v>
      </c>
      <c r="AE151" s="5" t="e">
        <v>#N/A</v>
      </c>
      <c r="AF151" s="5" t="e">
        <v>#N/A</v>
      </c>
      <c r="AG151" s="5" t="e">
        <f t="shared" si="18"/>
        <v>#N/A</v>
      </c>
    </row>
    <row r="152" spans="1:33" x14ac:dyDescent="0.25">
      <c r="A152" s="4" t="str">
        <f>'Real GDP'!A152</f>
        <v>Q2/1996</v>
      </c>
      <c r="B152" s="5">
        <f>'Real GDP'!E152</f>
        <v>1806.52376</v>
      </c>
      <c r="C152" s="4">
        <v>146</v>
      </c>
      <c r="D152" s="22">
        <f>100*('Real GDP'!O152-'Real GDP'!Y152)</f>
        <v>119.79130265068183</v>
      </c>
      <c r="E152" s="5">
        <f>100*'Real GDP'!Y152</f>
        <v>0.12969192913181402</v>
      </c>
      <c r="R152" s="4" t="str">
        <f t="shared" si="15"/>
        <v>Q2/1996</v>
      </c>
      <c r="S152" s="5">
        <f>100*DataTransformed!N148</f>
        <v>2.3396346606666896</v>
      </c>
      <c r="T152" s="5">
        <f t="shared" si="19"/>
        <v>2.3012222191940879</v>
      </c>
      <c r="U152" s="5">
        <f t="shared" si="20"/>
        <v>1.024185893536611</v>
      </c>
      <c r="V152" s="5">
        <f t="shared" si="22"/>
        <v>1.324376254029147</v>
      </c>
      <c r="W152" s="5">
        <f t="shared" si="23"/>
        <v>1.6580503509441513</v>
      </c>
      <c r="X152" s="5">
        <f t="shared" si="21"/>
        <v>0.26720136667364197</v>
      </c>
      <c r="Z152" s="5">
        <f>INDEX(LINEST(S93:S152,T93:X152,,TRUE),1,1)</f>
        <v>0.16238981846542258</v>
      </c>
      <c r="AA152" s="5">
        <f>INDEX(LINEST(S93:S152,T93:X152,,TRUE),2,1)</f>
        <v>8.4391684769773573E-2</v>
      </c>
      <c r="AB152" s="5">
        <f t="shared" si="16"/>
        <v>1.9242395611419938</v>
      </c>
      <c r="AC152" s="5">
        <f t="shared" si="17"/>
        <v>6.2643993412439397E-2</v>
      </c>
      <c r="AD152" s="5" t="e">
        <v>#N/A</v>
      </c>
      <c r="AE152" s="5" t="e">
        <v>#N/A</v>
      </c>
      <c r="AF152" s="5" t="e">
        <v>#N/A</v>
      </c>
      <c r="AG152" s="5" t="e">
        <f t="shared" si="18"/>
        <v>#N/A</v>
      </c>
    </row>
    <row r="153" spans="1:33" x14ac:dyDescent="0.25">
      <c r="A153" s="4" t="str">
        <f>'Real GDP'!A153</f>
        <v>Q3/1996</v>
      </c>
      <c r="B153" s="5">
        <f>'Real GDP'!E153</f>
        <v>1817.40823</v>
      </c>
      <c r="C153" s="4">
        <v>147</v>
      </c>
      <c r="D153" s="22">
        <f>100*('Real GDP'!O153-'Real GDP'!Y153)</f>
        <v>120.2185531574617</v>
      </c>
      <c r="E153" s="5">
        <f>100*'Real GDP'!Y153</f>
        <v>0.30314269156999096</v>
      </c>
      <c r="R153" s="4" t="str">
        <f t="shared" si="15"/>
        <v>Q3/1996</v>
      </c>
      <c r="S153" s="5">
        <f>100*DataTransformed!N149</f>
        <v>0.88905604223334933</v>
      </c>
      <c r="T153" s="5">
        <f t="shared" si="19"/>
        <v>2.3396346606666896</v>
      </c>
      <c r="U153" s="5">
        <f t="shared" si="20"/>
        <v>2.3012222191940879</v>
      </c>
      <c r="V153" s="5">
        <f t="shared" si="22"/>
        <v>1.024185893536611</v>
      </c>
      <c r="W153" s="5">
        <f t="shared" si="23"/>
        <v>1.324376254029147</v>
      </c>
      <c r="X153" s="5">
        <f t="shared" si="21"/>
        <v>0.12969192913181402</v>
      </c>
      <c r="Z153" s="5">
        <f>INDEX(LINEST(S94:S153,T94:X153,,TRUE),1,1)</f>
        <v>0.17181209164789027</v>
      </c>
      <c r="AA153" s="5">
        <f>INDEX(LINEST(S94:S153,T94:X153,,TRUE),2,1)</f>
        <v>8.7668892958517791E-2</v>
      </c>
      <c r="AB153" s="5">
        <f t="shared" si="16"/>
        <v>1.9597839763892815</v>
      </c>
      <c r="AC153" s="5">
        <f t="shared" si="17"/>
        <v>5.8465692471108138E-2</v>
      </c>
      <c r="AD153" s="5" t="e">
        <v>#N/A</v>
      </c>
      <c r="AE153" s="5" t="e">
        <v>#N/A</v>
      </c>
      <c r="AF153" s="5" t="e">
        <v>#N/A</v>
      </c>
      <c r="AG153" s="5" t="e">
        <f t="shared" si="18"/>
        <v>#N/A</v>
      </c>
    </row>
    <row r="154" spans="1:33" x14ac:dyDescent="0.25">
      <c r="A154" s="4" t="str">
        <f>'Real GDP'!A154</f>
        <v>Q4/1996</v>
      </c>
      <c r="B154" s="5">
        <f>'Real GDP'!E154</f>
        <v>1819.2275900000002</v>
      </c>
      <c r="C154" s="4">
        <v>148</v>
      </c>
      <c r="D154" s="22">
        <f>100*('Real GDP'!O154-'Real GDP'!Y154)</f>
        <v>120.58692402046141</v>
      </c>
      <c r="E154" s="5">
        <f>100*'Real GDP'!Y154</f>
        <v>3.4829147578241397E-2</v>
      </c>
      <c r="R154" s="4" t="str">
        <f t="shared" si="15"/>
        <v>Q4/1996</v>
      </c>
      <c r="S154" s="5">
        <f>100*DataTransformed!N150</f>
        <v>1.9685455272561825</v>
      </c>
      <c r="T154" s="5">
        <f t="shared" si="19"/>
        <v>0.88905604223334933</v>
      </c>
      <c r="U154" s="5">
        <f t="shared" si="20"/>
        <v>2.3396346606666896</v>
      </c>
      <c r="V154" s="5">
        <f t="shared" si="22"/>
        <v>2.3012222191940879</v>
      </c>
      <c r="W154" s="5">
        <f t="shared" si="23"/>
        <v>1.024185893536611</v>
      </c>
      <c r="X154" s="5">
        <f t="shared" si="21"/>
        <v>0.30314269156999096</v>
      </c>
      <c r="Z154" s="5">
        <f>INDEX(LINEST(S95:S154,T95:X154,,TRUE),1,1)</f>
        <v>0.18116750228445372</v>
      </c>
      <c r="AA154" s="5">
        <f>INDEX(LINEST(S95:S154,T95:X154,,TRUE),2,1)</f>
        <v>8.5723153101314037E-2</v>
      </c>
      <c r="AB154" s="5">
        <f t="shared" si="16"/>
        <v>2.1134022225050031</v>
      </c>
      <c r="AC154" s="5">
        <f t="shared" si="17"/>
        <v>4.2759109856218315E-2</v>
      </c>
      <c r="AD154" s="5" t="e">
        <v>#N/A</v>
      </c>
      <c r="AE154" s="5" t="e">
        <v>#N/A</v>
      </c>
      <c r="AF154" s="5" t="e">
        <v>#N/A</v>
      </c>
      <c r="AG154" s="5" t="e">
        <f t="shared" si="18"/>
        <v>#N/A</v>
      </c>
    </row>
    <row r="155" spans="1:33" x14ac:dyDescent="0.25">
      <c r="A155" s="4" t="str">
        <f>'Real GDP'!A155</f>
        <v>Q1/1997</v>
      </c>
      <c r="B155" s="5">
        <f>'Real GDP'!E155</f>
        <v>1826.06603</v>
      </c>
      <c r="C155" s="4">
        <v>149</v>
      </c>
      <c r="D155" s="22">
        <f>100*('Real GDP'!O155-'Real GDP'!Y155)</f>
        <v>120.95755036945046</v>
      </c>
      <c r="E155" s="5">
        <f>100*'Real GDP'!Y155</f>
        <v>3.93960606374089E-2</v>
      </c>
      <c r="R155" s="4" t="str">
        <f t="shared" si="15"/>
        <v>Q1/1997</v>
      </c>
      <c r="S155" s="5">
        <f>100*DataTransformed!N151</f>
        <v>3.0149494333439719</v>
      </c>
      <c r="T155" s="5">
        <f t="shared" si="19"/>
        <v>1.9685455272561825</v>
      </c>
      <c r="U155" s="5">
        <f t="shared" si="20"/>
        <v>0.88905604223334933</v>
      </c>
      <c r="V155" s="5">
        <f t="shared" si="22"/>
        <v>2.3396346606666896</v>
      </c>
      <c r="W155" s="5">
        <f t="shared" si="23"/>
        <v>2.3012222191940879</v>
      </c>
      <c r="X155" s="5">
        <f t="shared" si="21"/>
        <v>3.4829147578241397E-2</v>
      </c>
      <c r="Z155" s="5">
        <f>INDEX(LINEST(S96:S155,T96:X155,,TRUE),1,1)</f>
        <v>0.18659377742035199</v>
      </c>
      <c r="AA155" s="5">
        <f>INDEX(LINEST(S96:S155,T96:X155,,TRUE),2,1)</f>
        <v>8.7023693185962994E-2</v>
      </c>
      <c r="AB155" s="5">
        <f t="shared" si="16"/>
        <v>2.1441721281768094</v>
      </c>
      <c r="AC155" s="5">
        <f t="shared" si="17"/>
        <v>4.0048038184300902E-2</v>
      </c>
      <c r="AD155" s="5" t="e">
        <v>#N/A</v>
      </c>
      <c r="AE155" s="5" t="e">
        <v>#N/A</v>
      </c>
      <c r="AF155" s="5" t="e">
        <v>#N/A</v>
      </c>
      <c r="AG155" s="5" t="e">
        <f t="shared" si="18"/>
        <v>#N/A</v>
      </c>
    </row>
    <row r="156" spans="1:33" x14ac:dyDescent="0.25">
      <c r="A156" s="4" t="str">
        <f>'Real GDP'!A156</f>
        <v>Q2/1997</v>
      </c>
      <c r="B156" s="5">
        <f>'Real GDP'!E156</f>
        <v>1847.23757</v>
      </c>
      <c r="C156" s="4">
        <v>150</v>
      </c>
      <c r="D156" s="22">
        <f>100*('Real GDP'!O156-'Real GDP'!Y156)</f>
        <v>121.48579008690497</v>
      </c>
      <c r="E156" s="5">
        <f>100*'Real GDP'!Y156</f>
        <v>0.66389386477898604</v>
      </c>
      <c r="R156" s="4" t="str">
        <f t="shared" si="15"/>
        <v>Q2/1997</v>
      </c>
      <c r="S156" s="5">
        <f>100*DataTransformed!N152</f>
        <v>1.9766453596549383</v>
      </c>
      <c r="T156" s="5">
        <f t="shared" si="19"/>
        <v>3.0149494333439719</v>
      </c>
      <c r="U156" s="5">
        <f t="shared" si="20"/>
        <v>1.9685455272561825</v>
      </c>
      <c r="V156" s="5">
        <f t="shared" si="22"/>
        <v>0.88905604223334933</v>
      </c>
      <c r="W156" s="5">
        <f t="shared" si="23"/>
        <v>2.3396346606666896</v>
      </c>
      <c r="X156" s="5">
        <f t="shared" si="21"/>
        <v>3.93960606374089E-2</v>
      </c>
      <c r="Z156" s="5">
        <f>INDEX(LINEST(S97:S156,T97:X156,,TRUE),1,1)</f>
        <v>0.18156103118130276</v>
      </c>
      <c r="AA156" s="5">
        <f>INDEX(LINEST(S97:S156,T97:X156,,TRUE),2,1)</f>
        <v>8.7641548913407336E-2</v>
      </c>
      <c r="AB156" s="5">
        <f t="shared" si="16"/>
        <v>2.0716319306575799</v>
      </c>
      <c r="AC156" s="5">
        <f t="shared" si="17"/>
        <v>4.6664668618999441E-2</v>
      </c>
      <c r="AD156" s="5" t="e">
        <v>#N/A</v>
      </c>
      <c r="AE156" s="5" t="e">
        <v>#N/A</v>
      </c>
      <c r="AF156" s="5" t="e">
        <v>#N/A</v>
      </c>
      <c r="AG156" s="5" t="e">
        <f t="shared" si="18"/>
        <v>#N/A</v>
      </c>
    </row>
    <row r="157" spans="1:33" x14ac:dyDescent="0.25">
      <c r="A157" s="4" t="str">
        <f>'Real GDP'!A157</f>
        <v>Q3/1997</v>
      </c>
      <c r="B157" s="5">
        <f>'Real GDP'!E157</f>
        <v>1860.6066900000001</v>
      </c>
      <c r="C157" s="4">
        <v>151</v>
      </c>
      <c r="D157" s="22">
        <f>100*('Real GDP'!O157-'Real GDP'!Y157)</f>
        <v>122.06762845923068</v>
      </c>
      <c r="E157" s="5">
        <f>100*'Real GDP'!Y157</f>
        <v>0.80318491420967608</v>
      </c>
      <c r="R157" s="4" t="str">
        <f t="shared" si="15"/>
        <v>Q3/1997</v>
      </c>
      <c r="S157" s="5">
        <f>100*DataTransformed!N153</f>
        <v>2.4781251710898289</v>
      </c>
      <c r="T157" s="5">
        <f t="shared" si="19"/>
        <v>1.9766453596549383</v>
      </c>
      <c r="U157" s="5">
        <f t="shared" si="20"/>
        <v>3.0149494333439719</v>
      </c>
      <c r="V157" s="5">
        <f t="shared" si="22"/>
        <v>1.9685455272561825</v>
      </c>
      <c r="W157" s="5">
        <f t="shared" si="23"/>
        <v>0.88905604223334933</v>
      </c>
      <c r="X157" s="5">
        <f t="shared" si="21"/>
        <v>0.66389386477898604</v>
      </c>
      <c r="Z157" s="5">
        <f>INDEX(LINEST(S98:S157,T98:X157,,TRUE),1,1)</f>
        <v>0.18793743700393359</v>
      </c>
      <c r="AA157" s="5">
        <f>INDEX(LINEST(S98:S157,T98:X157,,TRUE),2,1)</f>
        <v>8.6283748667083535E-2</v>
      </c>
      <c r="AB157" s="5">
        <f t="shared" si="16"/>
        <v>2.178132497801756</v>
      </c>
      <c r="AC157" s="5">
        <f t="shared" si="17"/>
        <v>3.721404176239132E-2</v>
      </c>
      <c r="AD157" s="5" t="e">
        <v>#N/A</v>
      </c>
      <c r="AE157" s="5" t="e">
        <v>#N/A</v>
      </c>
      <c r="AF157" s="5" t="e">
        <v>#N/A</v>
      </c>
      <c r="AG157" s="5" t="e">
        <f t="shared" si="18"/>
        <v>#N/A</v>
      </c>
    </row>
    <row r="158" spans="1:33" x14ac:dyDescent="0.25">
      <c r="A158" s="4" t="str">
        <f>'Real GDP'!A158</f>
        <v>Q4/1997</v>
      </c>
      <c r="B158" s="5">
        <f>'Real GDP'!E158</f>
        <v>1880.5472199999999</v>
      </c>
      <c r="C158" s="4">
        <v>152</v>
      </c>
      <c r="D158" s="22">
        <f>100*('Real GDP'!O158-'Real GDP'!Y158)</f>
        <v>122.76451815053599</v>
      </c>
      <c r="E158" s="5">
        <f>100*'Real GDP'!Y158</f>
        <v>1.1723149224857101</v>
      </c>
      <c r="R158" s="4" t="str">
        <f t="shared" si="15"/>
        <v>Q4/1997</v>
      </c>
      <c r="S158" s="5">
        <f>100*DataTransformed!N154</f>
        <v>2.3276423673731728</v>
      </c>
      <c r="T158" s="5">
        <f t="shared" si="19"/>
        <v>2.4781251710898289</v>
      </c>
      <c r="U158" s="5">
        <f t="shared" si="20"/>
        <v>1.9766453596549383</v>
      </c>
      <c r="V158" s="5">
        <f t="shared" si="22"/>
        <v>3.0149494333439719</v>
      </c>
      <c r="W158" s="5">
        <f t="shared" si="23"/>
        <v>1.9685455272561825</v>
      </c>
      <c r="X158" s="5">
        <f t="shared" si="21"/>
        <v>0.80318491420967608</v>
      </c>
      <c r="Z158" s="5">
        <f>INDEX(LINEST(S99:S158,T99:X158,,TRUE),1,1)</f>
        <v>0.18056213524805778</v>
      </c>
      <c r="AA158" s="5">
        <f>INDEX(LINEST(S99:S158,T99:X158,,TRUE),2,1)</f>
        <v>8.6015941269444091E-2</v>
      </c>
      <c r="AB158" s="5">
        <f t="shared" si="16"/>
        <v>2.0991706023706542</v>
      </c>
      <c r="AC158" s="5">
        <f t="shared" si="17"/>
        <v>4.406025534935433E-2</v>
      </c>
      <c r="AD158" s="5" t="e">
        <v>#N/A</v>
      </c>
      <c r="AE158" s="5" t="e">
        <v>#N/A</v>
      </c>
      <c r="AF158" s="5" t="e">
        <v>#N/A</v>
      </c>
      <c r="AG158" s="5" t="e">
        <f t="shared" si="18"/>
        <v>#N/A</v>
      </c>
    </row>
    <row r="159" spans="1:33" x14ac:dyDescent="0.25">
      <c r="A159" s="4" t="str">
        <f>'Real GDP'!A159</f>
        <v>Q1/1998</v>
      </c>
      <c r="B159" s="5">
        <f>'Real GDP'!E159</f>
        <v>1897.2699399999999</v>
      </c>
      <c r="C159" s="4">
        <v>153</v>
      </c>
      <c r="D159" s="22">
        <f>100*('Real GDP'!O159-'Real GDP'!Y159)</f>
        <v>123.52532067553913</v>
      </c>
      <c r="E159" s="5">
        <f>100*'Real GDP'!Y159</f>
        <v>1.29682942141027</v>
      </c>
      <c r="R159" s="4" t="str">
        <f t="shared" si="15"/>
        <v>Q1/1998</v>
      </c>
      <c r="S159" s="5">
        <f>100*DataTransformed!N155</f>
        <v>1.6252138468125565</v>
      </c>
      <c r="T159" s="5">
        <f t="shared" si="19"/>
        <v>2.3276423673731728</v>
      </c>
      <c r="U159" s="5">
        <f t="shared" si="20"/>
        <v>2.4781251710898289</v>
      </c>
      <c r="V159" s="5">
        <f t="shared" si="22"/>
        <v>1.9766453596549383</v>
      </c>
      <c r="W159" s="5">
        <f t="shared" si="23"/>
        <v>3.0149494333439719</v>
      </c>
      <c r="X159" s="5">
        <f t="shared" si="21"/>
        <v>1.1723149224857101</v>
      </c>
      <c r="Z159" s="5">
        <f>INDEX(LINEST(S100:S159,T100:X159,,TRUE),1,1)</f>
        <v>0.14756399765974407</v>
      </c>
      <c r="AA159" s="5">
        <f>INDEX(LINEST(S100:S159,T100:X159,,TRUE),2,1)</f>
        <v>8.5277079177990184E-2</v>
      </c>
      <c r="AB159" s="5">
        <f t="shared" si="16"/>
        <v>1.7304063305422166</v>
      </c>
      <c r="AC159" s="5">
        <f t="shared" si="17"/>
        <v>8.9269841652648799E-2</v>
      </c>
      <c r="AD159" s="5" t="e">
        <v>#N/A</v>
      </c>
      <c r="AE159" s="5" t="e">
        <v>#N/A</v>
      </c>
      <c r="AF159" s="5" t="e">
        <v>#N/A</v>
      </c>
      <c r="AG159" s="5" t="e">
        <f t="shared" si="18"/>
        <v>#N/A</v>
      </c>
    </row>
    <row r="160" spans="1:33" x14ac:dyDescent="0.25">
      <c r="A160" s="4" t="str">
        <f>'Real GDP'!A160</f>
        <v>Q2/1998</v>
      </c>
      <c r="B160" s="5">
        <f>'Real GDP'!E160</f>
        <v>1913.6713200000002</v>
      </c>
      <c r="C160" s="4">
        <v>154</v>
      </c>
      <c r="D160" s="22">
        <f>100*('Real GDP'!O160-'Real GDP'!Y160)</f>
        <v>124.33526999495163</v>
      </c>
      <c r="E160" s="5">
        <f>100*'Real GDP'!Y160</f>
        <v>1.3476375971265699</v>
      </c>
      <c r="R160" s="4" t="str">
        <f t="shared" si="15"/>
        <v>Q2/1998</v>
      </c>
      <c r="S160" s="5">
        <f>100*DataTransformed!N156</f>
        <v>1.2807742256690346</v>
      </c>
      <c r="T160" s="5">
        <f t="shared" si="19"/>
        <v>1.6252138468125565</v>
      </c>
      <c r="U160" s="5">
        <f t="shared" si="20"/>
        <v>2.3276423673731728</v>
      </c>
      <c r="V160" s="5">
        <f t="shared" si="22"/>
        <v>2.4781251710898289</v>
      </c>
      <c r="W160" s="5">
        <f t="shared" si="23"/>
        <v>1.9766453596549383</v>
      </c>
      <c r="X160" s="5">
        <f t="shared" si="21"/>
        <v>1.29682942141027</v>
      </c>
      <c r="Z160" s="5">
        <f>INDEX(LINEST(S101:S160,T101:X160,,TRUE),1,1)</f>
        <v>0.11686426851766506</v>
      </c>
      <c r="AA160" s="5">
        <f>INDEX(LINEST(S101:S160,T101:X160,,TRUE),2,1)</f>
        <v>8.3963033462909092E-2</v>
      </c>
      <c r="AB160" s="5">
        <f t="shared" si="16"/>
        <v>1.3918538158735079</v>
      </c>
      <c r="AC160" s="5">
        <f t="shared" si="17"/>
        <v>0.15143980562621456</v>
      </c>
      <c r="AD160" s="5" t="e">
        <v>#N/A</v>
      </c>
      <c r="AE160" s="5" t="e">
        <v>#N/A</v>
      </c>
      <c r="AF160" s="5" t="e">
        <v>#N/A</v>
      </c>
      <c r="AG160" s="5" t="e">
        <f t="shared" si="18"/>
        <v>#N/A</v>
      </c>
    </row>
    <row r="161" spans="1:33" x14ac:dyDescent="0.25">
      <c r="A161" s="4" t="str">
        <f>'Real GDP'!A161</f>
        <v>Q3/1998</v>
      </c>
      <c r="B161" s="5">
        <f>'Real GDP'!E161</f>
        <v>1928.0496900000001</v>
      </c>
      <c r="C161" s="4">
        <v>155</v>
      </c>
      <c r="D161" s="22">
        <f>100*('Real GDP'!O161-'Real GDP'!Y161)</f>
        <v>125.163014375611</v>
      </c>
      <c r="E161" s="5">
        <f>100*'Real GDP'!Y161</f>
        <v>1.26843466959357</v>
      </c>
      <c r="R161" s="4" t="str">
        <f t="shared" si="15"/>
        <v>Q3/1998</v>
      </c>
      <c r="S161" s="5">
        <f>100*DataTransformed!N157</f>
        <v>1.3846854025789668</v>
      </c>
      <c r="T161" s="5">
        <f t="shared" si="19"/>
        <v>1.2807742256690346</v>
      </c>
      <c r="U161" s="5">
        <f t="shared" si="20"/>
        <v>1.6252138468125565</v>
      </c>
      <c r="V161" s="5">
        <f t="shared" si="22"/>
        <v>2.3276423673731728</v>
      </c>
      <c r="W161" s="5">
        <f t="shared" si="23"/>
        <v>2.4781251710898289</v>
      </c>
      <c r="X161" s="5">
        <f t="shared" si="21"/>
        <v>1.3476375971265699</v>
      </c>
      <c r="Z161" s="5">
        <f>INDEX(LINEST(S102:S161,T102:X161,,TRUE),1,1)</f>
        <v>0.10353441156050409</v>
      </c>
      <c r="AA161" s="5">
        <f>INDEX(LINEST(S102:S161,T102:X161,,TRUE),2,1)</f>
        <v>8.1513216357597534E-2</v>
      </c>
      <c r="AB161" s="5">
        <f t="shared" si="16"/>
        <v>1.2701549047739673</v>
      </c>
      <c r="AC161" s="5">
        <f t="shared" si="17"/>
        <v>0.17806880218119334</v>
      </c>
      <c r="AD161" s="5" t="e">
        <v>#N/A</v>
      </c>
      <c r="AE161" s="5" t="e">
        <v>#N/A</v>
      </c>
      <c r="AF161" s="5" t="e">
        <v>#N/A</v>
      </c>
      <c r="AG161" s="5" t="e">
        <f t="shared" si="18"/>
        <v>#N/A</v>
      </c>
    </row>
    <row r="162" spans="1:33" x14ac:dyDescent="0.25">
      <c r="A162" s="4" t="str">
        <f>'Real GDP'!A162</f>
        <v>Q4/1998</v>
      </c>
      <c r="B162" s="5">
        <f>'Real GDP'!E162</f>
        <v>1942.2968100000001</v>
      </c>
      <c r="C162" s="4">
        <v>156</v>
      </c>
      <c r="D162" s="22">
        <f>100*('Real GDP'!O162-'Real GDP'!Y162)</f>
        <v>126.00066175695204</v>
      </c>
      <c r="E162" s="5">
        <f>100*'Real GDP'!Y162</f>
        <v>1.16700996765675</v>
      </c>
      <c r="R162" s="4" t="str">
        <f t="shared" si="15"/>
        <v>Q4/1998</v>
      </c>
      <c r="S162" s="5">
        <f>100*DataTransformed!N158</f>
        <v>0.59821315839165834</v>
      </c>
      <c r="T162" s="5">
        <f t="shared" si="19"/>
        <v>1.3846854025789668</v>
      </c>
      <c r="U162" s="5">
        <f t="shared" si="20"/>
        <v>1.2807742256690346</v>
      </c>
      <c r="V162" s="5">
        <f t="shared" si="22"/>
        <v>1.6252138468125565</v>
      </c>
      <c r="W162" s="5">
        <f t="shared" si="23"/>
        <v>2.3276423673731728</v>
      </c>
      <c r="X162" s="5">
        <f t="shared" si="21"/>
        <v>1.26843466959357</v>
      </c>
      <c r="Z162" s="5">
        <f>INDEX(LINEST(S103:S162,T103:X162,,TRUE),1,1)</f>
        <v>7.0163875055066133E-2</v>
      </c>
      <c r="AA162" s="5">
        <f>INDEX(LINEST(S103:S162,T103:X162,,TRUE),2,1)</f>
        <v>8.2301878422692973E-2</v>
      </c>
      <c r="AB162" s="5">
        <f t="shared" si="16"/>
        <v>0.852518513547316</v>
      </c>
      <c r="AC162" s="5">
        <f t="shared" si="17"/>
        <v>0.27738955051836506</v>
      </c>
      <c r="AD162" s="5" t="e">
        <v>#N/A</v>
      </c>
      <c r="AE162" s="5" t="e">
        <v>#N/A</v>
      </c>
      <c r="AF162" s="5" t="e">
        <v>#N/A</v>
      </c>
      <c r="AG162" s="5" t="e">
        <f t="shared" si="18"/>
        <v>#N/A</v>
      </c>
    </row>
    <row r="163" spans="1:33" x14ac:dyDescent="0.25">
      <c r="A163" s="4" t="str">
        <f>'Real GDP'!A163</f>
        <v>Q1/1999</v>
      </c>
      <c r="B163" s="5">
        <f>'Real GDP'!E163</f>
        <v>1953.69722</v>
      </c>
      <c r="C163" s="4">
        <v>157</v>
      </c>
      <c r="D163" s="22">
        <f>100*('Real GDP'!O163-'Real GDP'!Y163)</f>
        <v>126.81386634321044</v>
      </c>
      <c r="E163" s="5">
        <f>100*'Real GDP'!Y163</f>
        <v>0.93904460154783398</v>
      </c>
      <c r="R163" s="4" t="str">
        <f t="shared" si="15"/>
        <v>Q1/1999</v>
      </c>
      <c r="S163" s="5">
        <f>100*DataTransformed!N159</f>
        <v>0.82505608529714891</v>
      </c>
      <c r="T163" s="5">
        <f t="shared" si="19"/>
        <v>0.59821315839165834</v>
      </c>
      <c r="U163" s="5">
        <f t="shared" si="20"/>
        <v>1.3846854025789668</v>
      </c>
      <c r="V163" s="5">
        <f t="shared" si="22"/>
        <v>1.2807742256690346</v>
      </c>
      <c r="W163" s="5">
        <f t="shared" si="23"/>
        <v>1.6252138468125565</v>
      </c>
      <c r="X163" s="5">
        <f t="shared" si="21"/>
        <v>1.16700996765675</v>
      </c>
      <c r="Z163" s="5">
        <f>INDEX(LINEST(S104:S163,T104:X163,,TRUE),1,1)</f>
        <v>7.6010063370413175E-2</v>
      </c>
      <c r="AA163" s="5">
        <f>INDEX(LINEST(S104:S163,T104:X163,,TRUE),2,1)</f>
        <v>7.9053118196110869E-2</v>
      </c>
      <c r="AB163" s="5">
        <f t="shared" si="16"/>
        <v>0.96150620120829844</v>
      </c>
      <c r="AC163" s="5">
        <f t="shared" si="17"/>
        <v>0.25128045307484975</v>
      </c>
      <c r="AD163" s="5" t="e">
        <v>#N/A</v>
      </c>
      <c r="AE163" s="5" t="e">
        <v>#N/A</v>
      </c>
      <c r="AF163" s="5" t="e">
        <v>#N/A</v>
      </c>
      <c r="AG163" s="5" t="e">
        <f t="shared" si="18"/>
        <v>#N/A</v>
      </c>
    </row>
    <row r="164" spans="1:33" x14ac:dyDescent="0.25">
      <c r="A164" s="4" t="str">
        <f>'Real GDP'!A164</f>
        <v>Q2/1999</v>
      </c>
      <c r="B164" s="5">
        <f>'Real GDP'!E164</f>
        <v>1969.9356700000001</v>
      </c>
      <c r="C164" s="4">
        <v>158</v>
      </c>
      <c r="D164" s="22">
        <f>100*('Real GDP'!O164-'Real GDP'!Y164)</f>
        <v>127.65096706743067</v>
      </c>
      <c r="E164" s="5">
        <f>100*'Real GDP'!Y164</f>
        <v>0.92967384943036802</v>
      </c>
      <c r="R164" s="4" t="str">
        <f t="shared" si="15"/>
        <v>Q2/1999</v>
      </c>
      <c r="S164" s="5">
        <f>100*DataTransformed!N160</f>
        <v>1.0003902247394336</v>
      </c>
      <c r="T164" s="5">
        <f t="shared" si="19"/>
        <v>0.82505608529714891</v>
      </c>
      <c r="U164" s="5">
        <f t="shared" si="20"/>
        <v>0.59821315839165834</v>
      </c>
      <c r="V164" s="5">
        <f t="shared" si="22"/>
        <v>1.3846854025789668</v>
      </c>
      <c r="W164" s="5">
        <f t="shared" si="23"/>
        <v>1.2807742256690346</v>
      </c>
      <c r="X164" s="5">
        <f t="shared" si="21"/>
        <v>0.93904460154783398</v>
      </c>
      <c r="Z164" s="5">
        <f>INDEX(LINEST(S105:S164,T105:X164,,TRUE),1,1)</f>
        <v>6.9418591592983581E-2</v>
      </c>
      <c r="AA164" s="5">
        <f>INDEX(LINEST(S105:S164,T105:X164,,TRUE),2,1)</f>
        <v>7.8549506895394944E-2</v>
      </c>
      <c r="AB164" s="5">
        <f t="shared" si="16"/>
        <v>0.88375591823165633</v>
      </c>
      <c r="AC164" s="5">
        <f t="shared" si="17"/>
        <v>0.26996828368704373</v>
      </c>
      <c r="AD164" s="5" t="e">
        <v>#N/A</v>
      </c>
      <c r="AE164" s="5" t="e">
        <v>#N/A</v>
      </c>
      <c r="AF164" s="5" t="e">
        <v>#N/A</v>
      </c>
      <c r="AG164" s="5" t="e">
        <f t="shared" si="18"/>
        <v>#N/A</v>
      </c>
    </row>
    <row r="165" spans="1:33" x14ac:dyDescent="0.25">
      <c r="A165" s="4" t="str">
        <f>'Real GDP'!A165</f>
        <v>Q3/1999</v>
      </c>
      <c r="B165" s="5">
        <f>'Real GDP'!E165</f>
        <v>1992.7455400000001</v>
      </c>
      <c r="C165" s="4">
        <v>159</v>
      </c>
      <c r="D165" s="22">
        <f>100*('Real GDP'!O165-'Real GDP'!Y165)</f>
        <v>128.57178624154966</v>
      </c>
      <c r="E165" s="5">
        <f>100*'Real GDP'!Y165</f>
        <v>1.16010155689628</v>
      </c>
      <c r="R165" s="4" t="str">
        <f t="shared" si="15"/>
        <v>Q3/1999</v>
      </c>
      <c r="S165" s="5">
        <f>100*DataTransformed!N161</f>
        <v>1.9947792901977124</v>
      </c>
      <c r="T165" s="5">
        <f t="shared" si="19"/>
        <v>1.0003902247394336</v>
      </c>
      <c r="U165" s="5">
        <f t="shared" si="20"/>
        <v>0.82505608529714891</v>
      </c>
      <c r="V165" s="5">
        <f t="shared" si="22"/>
        <v>0.59821315839165834</v>
      </c>
      <c r="W165" s="5">
        <f t="shared" si="23"/>
        <v>1.3846854025789668</v>
      </c>
      <c r="X165" s="5">
        <f t="shared" si="21"/>
        <v>0.92967384943036802</v>
      </c>
      <c r="Z165" s="5">
        <f>INDEX(LINEST(S106:S165,T106:X165,,TRUE),1,1)</f>
        <v>8.1524455878776103E-2</v>
      </c>
      <c r="AA165" s="5">
        <f>INDEX(LINEST(S106:S165,T106:X165,,TRUE),2,1)</f>
        <v>7.9058295420342262E-2</v>
      </c>
      <c r="AB165" s="5">
        <f t="shared" si="16"/>
        <v>1.0311942022696239</v>
      </c>
      <c r="AC165" s="5">
        <f t="shared" si="17"/>
        <v>0.23442506964170765</v>
      </c>
      <c r="AD165" s="5" t="e">
        <v>#N/A</v>
      </c>
      <c r="AE165" s="5" t="e">
        <v>#N/A</v>
      </c>
      <c r="AF165" s="5" t="e">
        <v>#N/A</v>
      </c>
      <c r="AG165" s="5" t="e">
        <f t="shared" si="18"/>
        <v>#N/A</v>
      </c>
    </row>
    <row r="166" spans="1:33" x14ac:dyDescent="0.25">
      <c r="A166" s="4" t="str">
        <f>'Real GDP'!A166</f>
        <v>Q4/1999</v>
      </c>
      <c r="B166" s="5">
        <f>'Real GDP'!E166</f>
        <v>2017.9042900000002</v>
      </c>
      <c r="C166" s="4">
        <v>160</v>
      </c>
      <c r="D166" s="22">
        <f>100*('Real GDP'!O166-'Real GDP'!Y166)</f>
        <v>129.58553498542904</v>
      </c>
      <c r="E166" s="5">
        <f>100*'Real GDP'!Y166</f>
        <v>1.40096645799255</v>
      </c>
      <c r="R166" s="4" t="str">
        <f t="shared" si="15"/>
        <v>Q4/1999</v>
      </c>
      <c r="S166" s="5">
        <f>100*DataTransformed!N162</f>
        <v>3.2586219622153578</v>
      </c>
      <c r="T166" s="5">
        <f t="shared" si="19"/>
        <v>1.9947792901977124</v>
      </c>
      <c r="U166" s="5">
        <f t="shared" si="20"/>
        <v>1.0003902247394336</v>
      </c>
      <c r="V166" s="5">
        <f t="shared" si="22"/>
        <v>0.82505608529714891</v>
      </c>
      <c r="W166" s="5">
        <f t="shared" si="23"/>
        <v>0.59821315839165834</v>
      </c>
      <c r="X166" s="5">
        <f t="shared" si="21"/>
        <v>1.16010155689628</v>
      </c>
      <c r="Z166" s="5">
        <f>INDEX(LINEST(S107:S166,T107:X166,,TRUE),1,1)</f>
        <v>9.6249891420373948E-2</v>
      </c>
      <c r="AA166" s="5">
        <f>INDEX(LINEST(S107:S166,T107:X166,,TRUE),2,1)</f>
        <v>8.1328956572458852E-2</v>
      </c>
      <c r="AB166" s="5">
        <f t="shared" si="16"/>
        <v>1.1834639896630361</v>
      </c>
      <c r="AC166" s="5">
        <f t="shared" si="17"/>
        <v>0.19805073561748363</v>
      </c>
      <c r="AD166" s="5" t="e">
        <v>#N/A</v>
      </c>
      <c r="AE166" s="5" t="e">
        <v>#N/A</v>
      </c>
      <c r="AF166" s="5" t="e">
        <v>#N/A</v>
      </c>
      <c r="AG166" s="5" t="e">
        <f t="shared" si="18"/>
        <v>#N/A</v>
      </c>
    </row>
    <row r="167" spans="1:33" x14ac:dyDescent="0.25">
      <c r="A167" s="4" t="str">
        <f>'Real GDP'!A167</f>
        <v>Q1/2000</v>
      </c>
      <c r="B167" s="5">
        <f>'Real GDP'!E167</f>
        <v>2039.0758300000002</v>
      </c>
      <c r="C167" s="4">
        <v>161</v>
      </c>
      <c r="D167" s="22">
        <f>100*('Real GDP'!O167-'Real GDP'!Y167)</f>
        <v>130.63661420572896</v>
      </c>
      <c r="E167" s="5">
        <f>100*'Real GDP'!Y167</f>
        <v>1.3936060416654701</v>
      </c>
      <c r="R167" s="4" t="str">
        <f t="shared" si="15"/>
        <v>Q1/2000</v>
      </c>
      <c r="S167" s="5">
        <f>100*DataTransformed!N163</f>
        <v>5.4647036354865008</v>
      </c>
      <c r="T167" s="5">
        <f t="shared" si="19"/>
        <v>3.2586219622153578</v>
      </c>
      <c r="U167" s="5">
        <f t="shared" si="20"/>
        <v>1.9947792901977124</v>
      </c>
      <c r="V167" s="5">
        <f t="shared" si="22"/>
        <v>1.0003902247394336</v>
      </c>
      <c r="W167" s="5">
        <f t="shared" si="23"/>
        <v>0.82505608529714891</v>
      </c>
      <c r="X167" s="5">
        <f t="shared" si="21"/>
        <v>1.40096645799255</v>
      </c>
      <c r="Z167" s="5">
        <f>INDEX(LINEST(S108:S167,T108:X167,,TRUE),1,1)</f>
        <v>0.1291965061334385</v>
      </c>
      <c r="AA167" s="5">
        <f>INDEX(LINEST(S108:S167,T108:X167,,TRUE),2,1)</f>
        <v>8.3662794152287834E-2</v>
      </c>
      <c r="AB167" s="5">
        <f t="shared" si="16"/>
        <v>1.5442528240004461</v>
      </c>
      <c r="AC167" s="5">
        <f t="shared" si="17"/>
        <v>0.12108083175068908</v>
      </c>
      <c r="AD167" s="5" t="e">
        <v>#N/A</v>
      </c>
      <c r="AE167" s="5" t="e">
        <v>#N/A</v>
      </c>
      <c r="AF167" s="5" t="e">
        <v>#N/A</v>
      </c>
      <c r="AG167" s="5" t="e">
        <f t="shared" si="18"/>
        <v>#N/A</v>
      </c>
    </row>
    <row r="168" spans="1:33" x14ac:dyDescent="0.25">
      <c r="A168" s="4" t="str">
        <f>'Real GDP'!A168</f>
        <v>Q2/2000</v>
      </c>
      <c r="B168" s="5">
        <f>'Real GDP'!E168</f>
        <v>2057.7491500000001</v>
      </c>
      <c r="C168" s="4">
        <v>162</v>
      </c>
      <c r="D168" s="22">
        <f>100*('Real GDP'!O168-'Real GDP'!Y168)</f>
        <v>131.69086202194876</v>
      </c>
      <c r="E168" s="5">
        <f>100*'Real GDP'!Y168</f>
        <v>1.2509641352740999</v>
      </c>
      <c r="R168" s="4" t="str">
        <f t="shared" si="15"/>
        <v>Q2/2000</v>
      </c>
      <c r="S168" s="5">
        <f>100*DataTransformed!N164</f>
        <v>4.3647211640614358</v>
      </c>
      <c r="T168" s="5">
        <f t="shared" si="19"/>
        <v>5.4647036354865008</v>
      </c>
      <c r="U168" s="5">
        <f t="shared" si="20"/>
        <v>3.2586219622153578</v>
      </c>
      <c r="V168" s="5">
        <f t="shared" si="22"/>
        <v>1.9947792901977124</v>
      </c>
      <c r="W168" s="5">
        <f t="shared" si="23"/>
        <v>1.0003902247394336</v>
      </c>
      <c r="X168" s="5">
        <f t="shared" si="21"/>
        <v>1.3936060416654701</v>
      </c>
      <c r="Z168" s="5">
        <f>INDEX(LINEST(S109:S168,T109:X168,,TRUE),1,1)</f>
        <v>0.11209833672871475</v>
      </c>
      <c r="AA168" s="5">
        <f>INDEX(LINEST(S109:S168,T109:X168,,TRUE),2,1)</f>
        <v>8.2156008764761229E-2</v>
      </c>
      <c r="AB168" s="5">
        <f t="shared" si="16"/>
        <v>1.3644569449532038</v>
      </c>
      <c r="AC168" s="5">
        <f t="shared" si="17"/>
        <v>0.15726705828576404</v>
      </c>
      <c r="AD168" s="5" t="e">
        <v>#N/A</v>
      </c>
      <c r="AE168" s="5" t="e">
        <v>#N/A</v>
      </c>
      <c r="AF168" s="5" t="e">
        <v>#N/A</v>
      </c>
      <c r="AG168" s="5" t="e">
        <f t="shared" si="18"/>
        <v>#N/A</v>
      </c>
    </row>
    <row r="169" spans="1:33" x14ac:dyDescent="0.25">
      <c r="A169" s="4" t="str">
        <f>'Real GDP'!A169</f>
        <v>Q3/2000</v>
      </c>
      <c r="B169" s="5">
        <f>'Real GDP'!E169</f>
        <v>2071.5437000000002</v>
      </c>
      <c r="C169" s="4">
        <v>163</v>
      </c>
      <c r="D169" s="22">
        <f>100*('Real GDP'!O169-'Real GDP'!Y169)</f>
        <v>132.69557734057236</v>
      </c>
      <c r="E169" s="5">
        <f>100*'Real GDP'!Y169</f>
        <v>0.91438265055925305</v>
      </c>
      <c r="R169" s="4" t="str">
        <f t="shared" si="15"/>
        <v>Q3/2000</v>
      </c>
      <c r="S169" s="5">
        <f>100*DataTransformed!N165</f>
        <v>4.4831219004336731</v>
      </c>
      <c r="T169" s="5">
        <f t="shared" si="19"/>
        <v>4.3647211640614358</v>
      </c>
      <c r="U169" s="5">
        <f t="shared" si="20"/>
        <v>5.4647036354865008</v>
      </c>
      <c r="V169" s="5">
        <f t="shared" si="22"/>
        <v>3.2586219622153578</v>
      </c>
      <c r="W169" s="5">
        <f t="shared" si="23"/>
        <v>1.9947792901977124</v>
      </c>
      <c r="X169" s="5">
        <f t="shared" si="21"/>
        <v>1.2509641352740999</v>
      </c>
      <c r="Z169" s="5">
        <f>INDEX(LINEST(S110:S169,T110:X169,,TRUE),1,1)</f>
        <v>0.11361246923011763</v>
      </c>
      <c r="AA169" s="5">
        <f>INDEX(LINEST(S110:S169,T110:X169,,TRUE),2,1)</f>
        <v>8.232162663886769E-2</v>
      </c>
      <c r="AB169" s="5">
        <f t="shared" si="16"/>
        <v>1.3801047655255654</v>
      </c>
      <c r="AC169" s="5">
        <f t="shared" si="17"/>
        <v>0.15392603023378609</v>
      </c>
      <c r="AD169" s="5" t="e">
        <v>#N/A</v>
      </c>
      <c r="AE169" s="5" t="e">
        <v>#N/A</v>
      </c>
      <c r="AF169" s="5" t="e">
        <v>#N/A</v>
      </c>
      <c r="AG169" s="5" t="e">
        <f t="shared" si="18"/>
        <v>#N/A</v>
      </c>
    </row>
    <row r="170" spans="1:33" x14ac:dyDescent="0.25">
      <c r="A170" s="4" t="str">
        <f>'Real GDP'!A170</f>
        <v>Q4/2000</v>
      </c>
      <c r="B170" s="5">
        <f>'Real GDP'!E170</f>
        <v>2089.1217799999999</v>
      </c>
      <c r="C170" s="4">
        <v>164</v>
      </c>
      <c r="D170" s="22">
        <f>100*('Real GDP'!O170-'Real GDP'!Y170)</f>
        <v>133.68880256552501</v>
      </c>
      <c r="E170" s="5">
        <f>100*'Real GDP'!Y170</f>
        <v>0.76612728295988297</v>
      </c>
      <c r="R170" s="4" t="str">
        <f t="shared" si="15"/>
        <v>Q4/2000</v>
      </c>
      <c r="S170" s="5">
        <f>100*DataTransformed!N166</f>
        <v>3.7743103826812785</v>
      </c>
      <c r="T170" s="5">
        <f t="shared" si="19"/>
        <v>4.4831219004336731</v>
      </c>
      <c r="U170" s="5">
        <f t="shared" si="20"/>
        <v>4.3647211640614358</v>
      </c>
      <c r="V170" s="5">
        <f t="shared" si="22"/>
        <v>5.4647036354865008</v>
      </c>
      <c r="W170" s="5">
        <f t="shared" si="23"/>
        <v>3.2586219622153578</v>
      </c>
      <c r="X170" s="5">
        <f t="shared" si="21"/>
        <v>0.91438265055925305</v>
      </c>
      <c r="Z170" s="5">
        <f>INDEX(LINEST(S111:S170,T111:X170,,TRUE),1,1)</f>
        <v>0.11173018629081469</v>
      </c>
      <c r="AA170" s="5">
        <f>INDEX(LINEST(S111:S170,T111:X170,,TRUE),2,1)</f>
        <v>8.2453681455200767E-2</v>
      </c>
      <c r="AB170" s="5">
        <f t="shared" si="16"/>
        <v>1.3550660724775596</v>
      </c>
      <c r="AC170" s="5">
        <f t="shared" si="17"/>
        <v>0.15928813234860761</v>
      </c>
      <c r="AD170" s="5" t="e">
        <v>#N/A</v>
      </c>
      <c r="AE170" s="5" t="e">
        <v>#N/A</v>
      </c>
      <c r="AF170" s="5" t="e">
        <v>#N/A</v>
      </c>
      <c r="AG170" s="5" t="e">
        <f t="shared" si="18"/>
        <v>#N/A</v>
      </c>
    </row>
    <row r="171" spans="1:33" x14ac:dyDescent="0.25">
      <c r="A171" s="4" t="str">
        <f>'Real GDP'!A171</f>
        <v>Q1/2001</v>
      </c>
      <c r="B171" s="5">
        <f>'Real GDP'!E171</f>
        <v>2099.62156</v>
      </c>
      <c r="C171" s="4">
        <v>165</v>
      </c>
      <c r="D171" s="22">
        <f>100*('Real GDP'!O171-'Real GDP'!Y171)</f>
        <v>134.60039273301331</v>
      </c>
      <c r="E171" s="5">
        <f>100*'Real GDP'!Y171</f>
        <v>0.35587134099757101</v>
      </c>
      <c r="R171" s="4" t="str">
        <f t="shared" si="15"/>
        <v>Q1/2001</v>
      </c>
      <c r="S171" s="5">
        <f>100*DataTransformed!N167</f>
        <v>3.9358666371292372</v>
      </c>
      <c r="T171" s="5">
        <f t="shared" si="19"/>
        <v>3.7743103826812785</v>
      </c>
      <c r="U171" s="5">
        <f t="shared" si="20"/>
        <v>4.4831219004336731</v>
      </c>
      <c r="V171" s="5">
        <f t="shared" si="22"/>
        <v>4.3647211640614358</v>
      </c>
      <c r="W171" s="5">
        <f t="shared" si="23"/>
        <v>5.4647036354865008</v>
      </c>
      <c r="X171" s="5">
        <f t="shared" si="21"/>
        <v>0.76612728295988297</v>
      </c>
      <c r="Z171" s="5">
        <f>INDEX(LINEST(S112:S171,T112:X171,,TRUE),1,1)</f>
        <v>0.11771795829647765</v>
      </c>
      <c r="AA171" s="5">
        <f>INDEX(LINEST(S112:S171,T112:X171,,TRUE),2,1)</f>
        <v>8.2801925117279226E-2</v>
      </c>
      <c r="AB171" s="5">
        <f t="shared" si="16"/>
        <v>1.4216814177900325</v>
      </c>
      <c r="AC171" s="5">
        <f t="shared" si="17"/>
        <v>0.14521678849239777</v>
      </c>
      <c r="AD171" s="5" t="e">
        <v>#N/A</v>
      </c>
      <c r="AE171" s="5" t="e">
        <v>#N/A</v>
      </c>
      <c r="AF171" s="5" t="e">
        <v>#N/A</v>
      </c>
      <c r="AG171" s="5" t="e">
        <f t="shared" si="18"/>
        <v>#N/A</v>
      </c>
    </row>
    <row r="172" spans="1:33" x14ac:dyDescent="0.25">
      <c r="A172" s="4" t="str">
        <f>'Real GDP'!A172</f>
        <v>Q2/2001</v>
      </c>
      <c r="B172" s="5">
        <f>'Real GDP'!E172</f>
        <v>2103.6495</v>
      </c>
      <c r="C172" s="4">
        <v>166</v>
      </c>
      <c r="D172" s="22">
        <f>100*('Real GDP'!O172-'Real GDP'!Y172)</f>
        <v>135.37564919574672</v>
      </c>
      <c r="E172" s="5">
        <f>100*'Real GDP'!Y172</f>
        <v>-0.22772766374776798</v>
      </c>
      <c r="R172" s="4" t="str">
        <f t="shared" si="15"/>
        <v>Q2/2001</v>
      </c>
      <c r="S172" s="5">
        <f>100*DataTransformed!N168</f>
        <v>4.6727171863523154</v>
      </c>
      <c r="T172" s="5">
        <f t="shared" si="19"/>
        <v>3.9358666371292372</v>
      </c>
      <c r="U172" s="5">
        <f t="shared" si="20"/>
        <v>3.7743103826812785</v>
      </c>
      <c r="V172" s="5">
        <f t="shared" si="22"/>
        <v>4.4831219004336731</v>
      </c>
      <c r="W172" s="5">
        <f t="shared" si="23"/>
        <v>4.3647211640614358</v>
      </c>
      <c r="X172" s="5">
        <f t="shared" si="21"/>
        <v>0.35587134099757101</v>
      </c>
      <c r="Z172" s="5">
        <f>INDEX(LINEST(S113:S172,T113:X172,,TRUE),1,1)</f>
        <v>0.11772802413429066</v>
      </c>
      <c r="AA172" s="5">
        <f>INDEX(LINEST(S113:S172,T113:X172,,TRUE),2,1)</f>
        <v>8.3825258408415398E-2</v>
      </c>
      <c r="AB172" s="5">
        <f t="shared" si="16"/>
        <v>1.4044457049054762</v>
      </c>
      <c r="AC172" s="5">
        <f t="shared" si="17"/>
        <v>0.14879698747997053</v>
      </c>
      <c r="AD172" s="5" t="e">
        <v>#N/A</v>
      </c>
      <c r="AE172" s="5" t="e">
        <v>#N/A</v>
      </c>
      <c r="AF172" s="5" t="e">
        <v>#N/A</v>
      </c>
      <c r="AG172" s="5" t="e">
        <f t="shared" si="18"/>
        <v>#N/A</v>
      </c>
    </row>
    <row r="173" spans="1:33" x14ac:dyDescent="0.25">
      <c r="A173" s="4" t="str">
        <f>'Real GDP'!A173</f>
        <v>Q3/2001</v>
      </c>
      <c r="B173" s="5">
        <f>'Real GDP'!E173</f>
        <v>2110.41552</v>
      </c>
      <c r="C173" s="4">
        <v>167</v>
      </c>
      <c r="D173" s="22">
        <f>100*('Real GDP'!O173-'Real GDP'!Y173)</f>
        <v>136.05470179367808</v>
      </c>
      <c r="E173" s="5">
        <f>100*'Real GDP'!Y173</f>
        <v>-0.58566391525771699</v>
      </c>
      <c r="R173" s="4" t="str">
        <f t="shared" si="15"/>
        <v>Q3/2001</v>
      </c>
      <c r="S173" s="5">
        <f>100*DataTransformed!N169</f>
        <v>3.6381882578996994</v>
      </c>
      <c r="T173" s="5">
        <f t="shared" si="19"/>
        <v>4.6727171863523154</v>
      </c>
      <c r="U173" s="5">
        <f t="shared" si="20"/>
        <v>3.9358666371292372</v>
      </c>
      <c r="V173" s="5">
        <f t="shared" si="22"/>
        <v>3.7743103826812785</v>
      </c>
      <c r="W173" s="5">
        <f t="shared" si="23"/>
        <v>4.4831219004336731</v>
      </c>
      <c r="X173" s="5">
        <f t="shared" si="21"/>
        <v>-0.22772766374776798</v>
      </c>
      <c r="Z173" s="5">
        <f>INDEX(LINEST(S114:S173,T114:X173,,TRUE),1,1)</f>
        <v>0.12382505399975717</v>
      </c>
      <c r="AA173" s="5">
        <f>INDEX(LINEST(S114:S173,T114:X173,,TRUE),2,1)</f>
        <v>8.3816558532246246E-2</v>
      </c>
      <c r="AB173" s="5">
        <f t="shared" si="16"/>
        <v>1.4773340276446532</v>
      </c>
      <c r="AC173" s="5">
        <f t="shared" si="17"/>
        <v>0.13396235547061094</v>
      </c>
      <c r="AD173" s="5" t="e">
        <v>#N/A</v>
      </c>
      <c r="AE173" s="5" t="e">
        <v>#N/A</v>
      </c>
      <c r="AF173" s="5" t="e">
        <v>#N/A</v>
      </c>
      <c r="AG173" s="5" t="e">
        <f t="shared" si="18"/>
        <v>#N/A</v>
      </c>
    </row>
    <row r="174" spans="1:33" x14ac:dyDescent="0.25">
      <c r="A174" s="4" t="str">
        <f>'Real GDP'!A174</f>
        <v>Q4/2001</v>
      </c>
      <c r="B174" s="5">
        <f>'Real GDP'!E174</f>
        <v>2110.4562500000002</v>
      </c>
      <c r="C174" s="4">
        <v>168</v>
      </c>
      <c r="D174" s="22">
        <f>100*('Real GDP'!O174-'Real GDP'!Y174)</f>
        <v>136.58479285920495</v>
      </c>
      <c r="E174" s="5">
        <f>100*'Real GDP'!Y174</f>
        <v>-1.1138250477176199</v>
      </c>
      <c r="R174" s="4" t="str">
        <f t="shared" si="15"/>
        <v>Q4/2001</v>
      </c>
      <c r="S174" s="5">
        <f>100*DataTransformed!N170</f>
        <v>4.0248214103169033</v>
      </c>
      <c r="T174" s="5">
        <f t="shared" si="19"/>
        <v>3.6381882578996994</v>
      </c>
      <c r="U174" s="5">
        <f t="shared" si="20"/>
        <v>4.6727171863523154</v>
      </c>
      <c r="V174" s="5">
        <f t="shared" si="22"/>
        <v>3.9358666371292372</v>
      </c>
      <c r="W174" s="5">
        <f t="shared" si="23"/>
        <v>3.7743103826812785</v>
      </c>
      <c r="X174" s="5">
        <f t="shared" si="21"/>
        <v>-0.58566391525771699</v>
      </c>
      <c r="Z174" s="5">
        <f>INDEX(LINEST(S115:S174,T115:X174,,TRUE),1,1)</f>
        <v>0.11409658836637239</v>
      </c>
      <c r="AA174" s="5">
        <f>INDEX(LINEST(S115:S174,T115:X174,,TRUE),2,1)</f>
        <v>8.4018073295863666E-2</v>
      </c>
      <c r="AB174" s="5">
        <f t="shared" si="16"/>
        <v>1.3580005335826897</v>
      </c>
      <c r="AC174" s="5">
        <f t="shared" si="17"/>
        <v>0.15865531536264935</v>
      </c>
      <c r="AD174" s="5" t="e">
        <v>#N/A</v>
      </c>
      <c r="AE174" s="5" t="e">
        <v>#N/A</v>
      </c>
      <c r="AF174" s="5" t="e">
        <v>#N/A</v>
      </c>
      <c r="AG174" s="5" t="e">
        <f t="shared" si="18"/>
        <v>#N/A</v>
      </c>
    </row>
    <row r="175" spans="1:33" x14ac:dyDescent="0.25">
      <c r="A175" s="4" t="str">
        <f>'Real GDP'!A175</f>
        <v>Q1/2002</v>
      </c>
      <c r="B175" s="5">
        <f>'Real GDP'!E175</f>
        <v>2116.6972900000001</v>
      </c>
      <c r="C175" s="4">
        <v>169</v>
      </c>
      <c r="D175" s="22">
        <f>100*('Real GDP'!O175-'Real GDP'!Y175)</f>
        <v>137.0429374567228</v>
      </c>
      <c r="E175" s="5">
        <f>100*'Real GDP'!Y175</f>
        <v>-1.2766860944629901</v>
      </c>
      <c r="R175" s="4" t="str">
        <f t="shared" si="15"/>
        <v>Q1/2002</v>
      </c>
      <c r="S175" s="5">
        <f>100*DataTransformed!N171</f>
        <v>4.6806157414888361</v>
      </c>
      <c r="T175" s="5">
        <f t="shared" si="19"/>
        <v>4.0248214103169033</v>
      </c>
      <c r="U175" s="5">
        <f t="shared" si="20"/>
        <v>3.6381882578996994</v>
      </c>
      <c r="V175" s="5">
        <f t="shared" si="22"/>
        <v>4.6727171863523154</v>
      </c>
      <c r="W175" s="5">
        <f t="shared" si="23"/>
        <v>3.9358666371292372</v>
      </c>
      <c r="X175" s="5">
        <f t="shared" si="21"/>
        <v>-1.1138250477176199</v>
      </c>
      <c r="Z175" s="5">
        <f>INDEX(LINEST(S116:S175,T116:X175,,TRUE),1,1)</f>
        <v>9.6468073405200583E-2</v>
      </c>
      <c r="AA175" s="5">
        <f>INDEX(LINEST(S116:S175,T116:X175,,TRUE),2,1)</f>
        <v>8.3733107580879526E-2</v>
      </c>
      <c r="AB175" s="5">
        <f t="shared" si="16"/>
        <v>1.1520899700518112</v>
      </c>
      <c r="AC175" s="5">
        <f t="shared" si="17"/>
        <v>0.20544145364288316</v>
      </c>
      <c r="AD175" s="5" t="e">
        <v>#N/A</v>
      </c>
      <c r="AE175" s="5" t="e">
        <v>#N/A</v>
      </c>
      <c r="AF175" s="5" t="e">
        <v>#N/A</v>
      </c>
      <c r="AG175" s="5" t="e">
        <f t="shared" si="18"/>
        <v>#N/A</v>
      </c>
    </row>
    <row r="176" spans="1:33" x14ac:dyDescent="0.25">
      <c r="A176" s="4" t="str">
        <f>'Real GDP'!A176</f>
        <v>Q2/2002</v>
      </c>
      <c r="B176" s="5">
        <f>'Real GDP'!E176</f>
        <v>2127.7854200000002</v>
      </c>
      <c r="C176" s="4">
        <v>170</v>
      </c>
      <c r="D176" s="22">
        <f>100*('Real GDP'!O176-'Real GDP'!Y176)</f>
        <v>137.48551818988898</v>
      </c>
      <c r="E176" s="5">
        <f>100*'Real GDP'!Y176</f>
        <v>-1.19679301957669</v>
      </c>
      <c r="R176" s="4" t="str">
        <f t="shared" si="15"/>
        <v>Q2/2002</v>
      </c>
      <c r="S176" s="5">
        <f>100*DataTransformed!N172</f>
        <v>2.6166891259549629</v>
      </c>
      <c r="T176" s="5">
        <f t="shared" si="19"/>
        <v>4.6806157414888361</v>
      </c>
      <c r="U176" s="5">
        <f t="shared" si="20"/>
        <v>4.0248214103169033</v>
      </c>
      <c r="V176" s="5">
        <f t="shared" si="22"/>
        <v>3.6381882578996994</v>
      </c>
      <c r="W176" s="5">
        <f t="shared" si="23"/>
        <v>4.6727171863523154</v>
      </c>
      <c r="X176" s="5">
        <f t="shared" si="21"/>
        <v>-1.2766860944629901</v>
      </c>
      <c r="Z176" s="5">
        <f>INDEX(LINEST(S117:S176,T117:X176,,TRUE),1,1)</f>
        <v>0.11851965557554776</v>
      </c>
      <c r="AA176" s="5">
        <f>INDEX(LINEST(S117:S176,T117:X176,,TRUE),2,1)</f>
        <v>8.4701419700877786E-2</v>
      </c>
      <c r="AB176" s="5">
        <f t="shared" si="16"/>
        <v>1.399264097273679</v>
      </c>
      <c r="AC176" s="5">
        <f t="shared" si="17"/>
        <v>0.14988176333244799</v>
      </c>
      <c r="AD176" s="5" t="e">
        <v>#N/A</v>
      </c>
      <c r="AE176" s="5" t="e">
        <v>#N/A</v>
      </c>
      <c r="AF176" s="5" t="e">
        <v>#N/A</v>
      </c>
      <c r="AG176" s="5" t="e">
        <f t="shared" si="18"/>
        <v>#N/A</v>
      </c>
    </row>
    <row r="177" spans="1:33" x14ac:dyDescent="0.25">
      <c r="A177" s="4" t="str">
        <f>'Real GDP'!A177</f>
        <v>Q3/2002</v>
      </c>
      <c r="B177" s="5">
        <f>'Real GDP'!E177</f>
        <v>2135.40681</v>
      </c>
      <c r="C177" s="4">
        <v>171</v>
      </c>
      <c r="D177" s="22">
        <f>100*('Real GDP'!O177-'Real GDP'!Y177)</f>
        <v>137.88418889520503</v>
      </c>
      <c r="E177" s="5">
        <f>100*'Real GDP'!Y177</f>
        <v>-1.23791953227808</v>
      </c>
      <c r="R177" s="4" t="str">
        <f t="shared" si="15"/>
        <v>Q3/2002</v>
      </c>
      <c r="S177" s="5">
        <f>100*DataTransformed!N173</f>
        <v>0.66475912441639196</v>
      </c>
      <c r="T177" s="5">
        <f t="shared" si="19"/>
        <v>2.6166891259549629</v>
      </c>
      <c r="U177" s="5">
        <f t="shared" si="20"/>
        <v>4.6806157414888361</v>
      </c>
      <c r="V177" s="5">
        <f t="shared" si="22"/>
        <v>4.0248214103169033</v>
      </c>
      <c r="W177" s="5">
        <f t="shared" si="23"/>
        <v>3.6381882578996994</v>
      </c>
      <c r="X177" s="5">
        <f t="shared" si="21"/>
        <v>-1.19679301957669</v>
      </c>
      <c r="Z177" s="5">
        <f>INDEX(LINEST(S118:S177,T118:X177,,TRUE),1,1)</f>
        <v>0.14420266904879323</v>
      </c>
      <c r="AA177" s="5">
        <f>INDEX(LINEST(S118:S177,T118:X177,,TRUE),2,1)</f>
        <v>8.8452556502264038E-2</v>
      </c>
      <c r="AB177" s="5">
        <f t="shared" si="16"/>
        <v>1.6302826594401736</v>
      </c>
      <c r="AC177" s="5">
        <f t="shared" si="17"/>
        <v>0.10562614976231673</v>
      </c>
      <c r="AD177" s="5" t="e">
        <v>#N/A</v>
      </c>
      <c r="AE177" s="5" t="e">
        <v>#N/A</v>
      </c>
      <c r="AF177" s="5" t="e">
        <v>#N/A</v>
      </c>
      <c r="AG177" s="5" t="e">
        <f t="shared" si="18"/>
        <v>#N/A</v>
      </c>
    </row>
    <row r="178" spans="1:33" x14ac:dyDescent="0.25">
      <c r="A178" s="4" t="str">
        <f>'Real GDP'!A178</f>
        <v>Q4/2002</v>
      </c>
      <c r="B178" s="5">
        <f>'Real GDP'!E178</f>
        <v>2136.1988200000001</v>
      </c>
      <c r="C178" s="4">
        <v>172</v>
      </c>
      <c r="D178" s="22">
        <f>100*('Real GDP'!O178-'Real GDP'!Y178)</f>
        <v>138.18270040844618</v>
      </c>
      <c r="E178" s="5">
        <f>100*'Real GDP'!Y178</f>
        <v>-1.4993485019663599</v>
      </c>
      <c r="R178" s="4" t="str">
        <f t="shared" si="15"/>
        <v>Q4/2002</v>
      </c>
      <c r="S178" s="5">
        <f>100*DataTransformed!N174</f>
        <v>-1.1358502379408719</v>
      </c>
      <c r="T178" s="5">
        <f t="shared" si="19"/>
        <v>0.66475912441639196</v>
      </c>
      <c r="U178" s="5">
        <f t="shared" si="20"/>
        <v>2.6166891259549629</v>
      </c>
      <c r="V178" s="5">
        <f t="shared" si="22"/>
        <v>4.6806157414888361</v>
      </c>
      <c r="W178" s="5">
        <f t="shared" si="23"/>
        <v>4.0248214103169033</v>
      </c>
      <c r="X178" s="5">
        <f t="shared" si="21"/>
        <v>-1.23791953227808</v>
      </c>
      <c r="Z178" s="5">
        <f>INDEX(LINEST(S119:S178,T119:X178,,TRUE),1,1)</f>
        <v>0.15389642125467601</v>
      </c>
      <c r="AA178" s="5">
        <f>INDEX(LINEST(S119:S178,T119:X178,,TRUE),2,1)</f>
        <v>9.3921551085113741E-2</v>
      </c>
      <c r="AB178" s="5">
        <f t="shared" si="16"/>
        <v>1.6385634551032036</v>
      </c>
      <c r="AC178" s="5">
        <f t="shared" si="17"/>
        <v>0.10420620198708123</v>
      </c>
      <c r="AD178" s="5" t="e">
        <v>#N/A</v>
      </c>
      <c r="AE178" s="5" t="e">
        <v>#N/A</v>
      </c>
      <c r="AF178" s="5" t="e">
        <v>#N/A</v>
      </c>
      <c r="AG178" s="5" t="e">
        <f t="shared" si="18"/>
        <v>#N/A</v>
      </c>
    </row>
    <row r="179" spans="1:33" x14ac:dyDescent="0.25">
      <c r="A179" s="4" t="str">
        <f>'Real GDP'!A179</f>
        <v>Q1/2003</v>
      </c>
      <c r="B179" s="5">
        <f>'Real GDP'!E179</f>
        <v>2139.4075899999998</v>
      </c>
      <c r="C179" s="4">
        <v>173</v>
      </c>
      <c r="D179" s="22">
        <f>100*('Real GDP'!O179-'Real GDP'!Y179)</f>
        <v>138.41802280686122</v>
      </c>
      <c r="E179" s="5">
        <f>100*'Real GDP'!Y179</f>
        <v>-1.5845742687122799</v>
      </c>
      <c r="R179" s="4" t="str">
        <f t="shared" si="15"/>
        <v>Q1/2003</v>
      </c>
      <c r="S179" s="5">
        <f>100*DataTransformed!N175</f>
        <v>-2.9665296804541441</v>
      </c>
      <c r="T179" s="5">
        <f t="shared" si="19"/>
        <v>-1.1358502379408719</v>
      </c>
      <c r="U179" s="5">
        <f t="shared" si="20"/>
        <v>0.66475912441639196</v>
      </c>
      <c r="V179" s="5">
        <f t="shared" si="22"/>
        <v>2.6166891259549629</v>
      </c>
      <c r="W179" s="5">
        <f t="shared" si="23"/>
        <v>4.6806157414888361</v>
      </c>
      <c r="X179" s="5">
        <f t="shared" si="21"/>
        <v>-1.4993485019663599</v>
      </c>
      <c r="Z179" s="5">
        <f>INDEX(LINEST(S120:S179,T120:X179,,TRUE),1,1)</f>
        <v>0.15437051636503624</v>
      </c>
      <c r="AA179" s="5">
        <f>INDEX(LINEST(S120:S179,T120:X179,,TRUE),2,1)</f>
        <v>9.7688110803185527E-2</v>
      </c>
      <c r="AB179" s="5">
        <f t="shared" si="16"/>
        <v>1.5802385274503881</v>
      </c>
      <c r="AC179" s="5">
        <f t="shared" si="17"/>
        <v>0.11446165132372468</v>
      </c>
      <c r="AD179" s="5" t="e">
        <v>#N/A</v>
      </c>
      <c r="AE179" s="5" t="e">
        <v>#N/A</v>
      </c>
      <c r="AF179" s="5" t="e">
        <v>#N/A</v>
      </c>
      <c r="AG179" s="5" t="e">
        <f t="shared" si="18"/>
        <v>#N/A</v>
      </c>
    </row>
    <row r="180" spans="1:33" x14ac:dyDescent="0.25">
      <c r="A180" s="4" t="str">
        <f>'Real GDP'!A180</f>
        <v>Q2/2003</v>
      </c>
      <c r="B180" s="5">
        <f>'Real GDP'!E180</f>
        <v>2134.78226</v>
      </c>
      <c r="C180" s="4">
        <v>174</v>
      </c>
      <c r="D180" s="22">
        <f>100*('Real GDP'!O180-'Real GDP'!Y180)</f>
        <v>138.52722157268028</v>
      </c>
      <c r="E180" s="5">
        <f>100*'Real GDP'!Y180</f>
        <v>-1.9102038421384699</v>
      </c>
      <c r="R180" s="4" t="str">
        <f t="shared" si="15"/>
        <v>Q2/2003</v>
      </c>
      <c r="S180" s="5">
        <f>100*DataTransformed!N176</f>
        <v>-3.1467109916707869</v>
      </c>
      <c r="T180" s="5">
        <f t="shared" si="19"/>
        <v>-2.9665296804541441</v>
      </c>
      <c r="U180" s="5">
        <f t="shared" si="20"/>
        <v>-1.1358502379408719</v>
      </c>
      <c r="V180" s="5">
        <f t="shared" si="22"/>
        <v>0.66475912441639196</v>
      </c>
      <c r="W180" s="5">
        <f t="shared" si="23"/>
        <v>2.6166891259549629</v>
      </c>
      <c r="X180" s="5">
        <f t="shared" si="21"/>
        <v>-1.5845742687122799</v>
      </c>
      <c r="Z180" s="5">
        <f>INDEX(LINEST(S121:S180,T121:X180,,TRUE),1,1)</f>
        <v>0.14307242387759711</v>
      </c>
      <c r="AA180" s="5">
        <f>INDEX(LINEST(S121:S180,T121:X180,,TRUE),2,1)</f>
        <v>9.8684245062611017E-2</v>
      </c>
      <c r="AB180" s="5">
        <f t="shared" si="16"/>
        <v>1.4498000545763272</v>
      </c>
      <c r="AC180" s="5">
        <f t="shared" si="17"/>
        <v>0.13947099334822202</v>
      </c>
      <c r="AD180" s="5" t="e">
        <v>#N/A</v>
      </c>
      <c r="AE180" s="5" t="e">
        <v>#N/A</v>
      </c>
      <c r="AF180" s="5" t="e">
        <v>#N/A</v>
      </c>
      <c r="AG180" s="5" t="e">
        <f t="shared" si="18"/>
        <v>#N/A</v>
      </c>
    </row>
    <row r="181" spans="1:33" x14ac:dyDescent="0.25">
      <c r="A181" s="4" t="str">
        <f>'Real GDP'!A181</f>
        <v>Q3/2003</v>
      </c>
      <c r="B181" s="5">
        <f>'Real GDP'!E181</f>
        <v>2148.5496400000002</v>
      </c>
      <c r="C181" s="4">
        <v>175</v>
      </c>
      <c r="D181" s="22">
        <f>100*('Real GDP'!O181-'Real GDP'!Y181)</f>
        <v>138.70072075531809</v>
      </c>
      <c r="E181" s="5">
        <f>100*'Real GDP'!Y181</f>
        <v>-1.44086573214386</v>
      </c>
      <c r="R181" s="4" t="str">
        <f t="shared" si="15"/>
        <v>Q3/2003</v>
      </c>
      <c r="S181" s="5">
        <f>100*DataTransformed!N177</f>
        <v>-1.1261775890780257</v>
      </c>
      <c r="T181" s="5">
        <f t="shared" si="19"/>
        <v>-3.1467109916707869</v>
      </c>
      <c r="U181" s="5">
        <f t="shared" si="20"/>
        <v>-2.9665296804541441</v>
      </c>
      <c r="V181" s="5">
        <f t="shared" si="22"/>
        <v>-1.1358502379408719</v>
      </c>
      <c r="W181" s="5">
        <f t="shared" si="23"/>
        <v>0.66475912441639196</v>
      </c>
      <c r="X181" s="5">
        <f t="shared" si="21"/>
        <v>-1.9102038421384699</v>
      </c>
      <c r="Z181" s="5">
        <f>INDEX(LINEST(S122:S181,T122:X181,,TRUE),1,1)</f>
        <v>0.11707164202751785</v>
      </c>
      <c r="AA181" s="5">
        <f>INDEX(LINEST(S122:S181,T122:X181,,TRUE),2,1)</f>
        <v>0.10064016799813882</v>
      </c>
      <c r="AB181" s="5">
        <f t="shared" si="16"/>
        <v>1.1632695409419715</v>
      </c>
      <c r="AC181" s="5">
        <f t="shared" si="17"/>
        <v>0.20279968801652523</v>
      </c>
      <c r="AD181" s="5" t="e">
        <v>#N/A</v>
      </c>
      <c r="AE181" s="5" t="e">
        <v>#N/A</v>
      </c>
      <c r="AF181" s="5" t="e">
        <v>#N/A</v>
      </c>
      <c r="AG181" s="5" t="e">
        <f t="shared" si="18"/>
        <v>#N/A</v>
      </c>
    </row>
    <row r="182" spans="1:33" x14ac:dyDescent="0.25">
      <c r="A182" s="4" t="str">
        <f>'Real GDP'!A182</f>
        <v>Q4/2003</v>
      </c>
      <c r="B182" s="5">
        <f>'Real GDP'!E182</f>
        <v>2165.89239</v>
      </c>
      <c r="C182" s="4">
        <v>176</v>
      </c>
      <c r="D182" s="22">
        <f>100*('Real GDP'!O182-'Real GDP'!Y182)</f>
        <v>138.96853708164548</v>
      </c>
      <c r="E182" s="5">
        <f>100*'Real GDP'!Y182</f>
        <v>-0.90473831380344405</v>
      </c>
      <c r="R182" s="4" t="str">
        <f t="shared" si="15"/>
        <v>Q4/2003</v>
      </c>
      <c r="S182" s="5">
        <f>100*DataTransformed!N178</f>
        <v>-0.46547279011051046</v>
      </c>
      <c r="T182" s="5">
        <f t="shared" si="19"/>
        <v>-1.1261775890780257</v>
      </c>
      <c r="U182" s="5">
        <f t="shared" si="20"/>
        <v>-3.1467109916707869</v>
      </c>
      <c r="V182" s="5">
        <f t="shared" si="22"/>
        <v>-2.9665296804541441</v>
      </c>
      <c r="W182" s="5">
        <f t="shared" si="23"/>
        <v>-1.1358502379408719</v>
      </c>
      <c r="X182" s="5">
        <f t="shared" si="21"/>
        <v>-1.44086573214386</v>
      </c>
      <c r="Z182" s="5">
        <f>INDEX(LINEST(S123:S182,T123:X182,,TRUE),1,1)</f>
        <v>0.14192688048614419</v>
      </c>
      <c r="AA182" s="5">
        <f>INDEX(LINEST(S123:S182,T123:X182,,TRUE),2,1)</f>
        <v>9.9388274495032958E-2</v>
      </c>
      <c r="AB182" s="5">
        <f t="shared" si="16"/>
        <v>1.4280042712003933</v>
      </c>
      <c r="AC182" s="5">
        <f t="shared" si="17"/>
        <v>0.14391439541125683</v>
      </c>
      <c r="AD182" s="5" t="e">
        <v>#N/A</v>
      </c>
      <c r="AE182" s="5" t="e">
        <v>#N/A</v>
      </c>
      <c r="AF182" s="5" t="e">
        <v>#N/A</v>
      </c>
      <c r="AG182" s="5" t="e">
        <f t="shared" si="18"/>
        <v>#N/A</v>
      </c>
    </row>
    <row r="183" spans="1:33" x14ac:dyDescent="0.25">
      <c r="A183" s="4" t="str">
        <f>'Real GDP'!A183</f>
        <v>Q1/2004</v>
      </c>
      <c r="B183" s="5">
        <f>'Real GDP'!E183</f>
        <v>2185.0680699999998</v>
      </c>
      <c r="C183" s="4">
        <v>177</v>
      </c>
      <c r="D183" s="22">
        <f>100*('Real GDP'!O183-'Real GDP'!Y183)</f>
        <v>139.33912453038494</v>
      </c>
      <c r="E183" s="5">
        <f>100*'Real GDP'!Y183</f>
        <v>-0.39387421492442803</v>
      </c>
      <c r="R183" s="4" t="str">
        <f t="shared" si="15"/>
        <v>Q1/2004</v>
      </c>
      <c r="S183" s="5">
        <f>100*DataTransformed!N179</f>
        <v>2.1549115766603677</v>
      </c>
      <c r="T183" s="5">
        <f t="shared" si="19"/>
        <v>-0.46547279011051046</v>
      </c>
      <c r="U183" s="5">
        <f t="shared" si="20"/>
        <v>-1.1261775890780257</v>
      </c>
      <c r="V183" s="5">
        <f t="shared" si="22"/>
        <v>-3.1467109916707869</v>
      </c>
      <c r="W183" s="5">
        <f t="shared" si="23"/>
        <v>-2.9665296804541441</v>
      </c>
      <c r="X183" s="5">
        <f t="shared" si="21"/>
        <v>-0.90473831380344405</v>
      </c>
      <c r="Z183" s="5">
        <f>INDEX(LINEST(S124:S183,T124:X183,,TRUE),1,1)</f>
        <v>0.10040113381686137</v>
      </c>
      <c r="AA183" s="5">
        <f>INDEX(LINEST(S124:S183,T124:X183,,TRUE),2,1)</f>
        <v>0.10000511074655748</v>
      </c>
      <c r="AB183" s="5">
        <f t="shared" si="16"/>
        <v>1.0039600283160282</v>
      </c>
      <c r="AC183" s="5">
        <f t="shared" si="17"/>
        <v>0.24101251860225892</v>
      </c>
      <c r="AD183" s="5" t="e">
        <v>#N/A</v>
      </c>
      <c r="AE183" s="5" t="e">
        <v>#N/A</v>
      </c>
      <c r="AF183" s="5" t="e">
        <v>#N/A</v>
      </c>
      <c r="AG183" s="5" t="e">
        <f t="shared" si="18"/>
        <v>#N/A</v>
      </c>
    </row>
    <row r="184" spans="1:33" x14ac:dyDescent="0.25">
      <c r="A184" s="4" t="str">
        <f>'Real GDP'!A184</f>
        <v>Q2/2004</v>
      </c>
      <c r="B184" s="5">
        <f>'Real GDP'!E184</f>
        <v>2198.9169200000001</v>
      </c>
      <c r="C184" s="4">
        <v>178</v>
      </c>
      <c r="D184" s="22">
        <f>100*('Real GDP'!O184-'Real GDP'!Y184)</f>
        <v>139.75340909346338</v>
      </c>
      <c r="E184" s="5">
        <f>100*'Real GDP'!Y184</f>
        <v>-0.17636391109527899</v>
      </c>
      <c r="R184" s="4" t="str">
        <f t="shared" si="15"/>
        <v>Q2/2004</v>
      </c>
      <c r="S184" s="5">
        <f>100*DataTransformed!N180</f>
        <v>2.616764112261194</v>
      </c>
      <c r="T184" s="5">
        <f t="shared" si="19"/>
        <v>2.1549115766603677</v>
      </c>
      <c r="U184" s="5">
        <f t="shared" si="20"/>
        <v>-0.46547279011051046</v>
      </c>
      <c r="V184" s="5">
        <f t="shared" si="22"/>
        <v>-1.1261775890780257</v>
      </c>
      <c r="W184" s="5">
        <f t="shared" si="23"/>
        <v>-3.1467109916707869</v>
      </c>
      <c r="X184" s="5">
        <f t="shared" si="21"/>
        <v>-0.39387421492442803</v>
      </c>
      <c r="Z184" s="5">
        <f>INDEX(LINEST(S125:S184,T125:X184,,TRUE),1,1)</f>
        <v>0.11495967142781673</v>
      </c>
      <c r="AA184" s="5">
        <f>INDEX(LINEST(S125:S184,T125:X184,,TRUE),2,1)</f>
        <v>0.10240645562097074</v>
      </c>
      <c r="AB184" s="5">
        <f t="shared" si="16"/>
        <v>1.1225822701384007</v>
      </c>
      <c r="AC184" s="5">
        <f t="shared" si="17"/>
        <v>0.21245310234546749</v>
      </c>
      <c r="AD184" s="5" t="e">
        <v>#N/A</v>
      </c>
      <c r="AE184" s="5" t="e">
        <v>#N/A</v>
      </c>
      <c r="AF184" s="5" t="e">
        <v>#N/A</v>
      </c>
      <c r="AG184" s="5" t="e">
        <f t="shared" si="18"/>
        <v>#N/A</v>
      </c>
    </row>
    <row r="185" spans="1:33" x14ac:dyDescent="0.25">
      <c r="A185" s="4" t="str">
        <f>'Real GDP'!A185</f>
        <v>Q3/2004</v>
      </c>
      <c r="B185" s="5">
        <f>'Real GDP'!E185</f>
        <v>2207.4660899999999</v>
      </c>
      <c r="C185" s="4">
        <v>179</v>
      </c>
      <c r="D185" s="22">
        <f>100*('Real GDP'!O185-'Real GDP'!Y185)</f>
        <v>140.1583602991291</v>
      </c>
      <c r="E185" s="5">
        <f>100*'Real GDP'!Y185</f>
        <v>-0.19327891074731898</v>
      </c>
      <c r="R185" s="4" t="str">
        <f t="shared" si="15"/>
        <v>Q3/2004</v>
      </c>
      <c r="S185" s="5">
        <f>100*DataTransformed!N181</f>
        <v>2.2600458743635699</v>
      </c>
      <c r="T185" s="5">
        <f t="shared" si="19"/>
        <v>2.616764112261194</v>
      </c>
      <c r="U185" s="5">
        <f t="shared" si="20"/>
        <v>2.1549115766603677</v>
      </c>
      <c r="V185" s="5">
        <f t="shared" si="22"/>
        <v>-0.46547279011051046</v>
      </c>
      <c r="W185" s="5">
        <f t="shared" si="23"/>
        <v>-1.1261775890780257</v>
      </c>
      <c r="X185" s="5">
        <f t="shared" si="21"/>
        <v>-0.17636391109527899</v>
      </c>
      <c r="Z185" s="5">
        <f>INDEX(LINEST(S126:S185,T126:X185,,TRUE),1,1)</f>
        <v>0.13646017153597262</v>
      </c>
      <c r="AA185" s="5">
        <f>INDEX(LINEST(S126:S185,T126:X185,,TRUE),2,1)</f>
        <v>0.10452979221890198</v>
      </c>
      <c r="AB185" s="5">
        <f t="shared" si="16"/>
        <v>1.3054667826202444</v>
      </c>
      <c r="AC185" s="5">
        <f t="shared" si="17"/>
        <v>0.17015248158236257</v>
      </c>
      <c r="AD185" s="5" t="e">
        <v>#N/A</v>
      </c>
      <c r="AE185" s="5" t="e">
        <v>#N/A</v>
      </c>
      <c r="AF185" s="5" t="e">
        <v>#N/A</v>
      </c>
      <c r="AG185" s="5" t="e">
        <f t="shared" si="18"/>
        <v>#N/A</v>
      </c>
    </row>
    <row r="186" spans="1:33" x14ac:dyDescent="0.25">
      <c r="A186" s="4" t="str">
        <f>'Real GDP'!A186</f>
        <v>Q4/2004</v>
      </c>
      <c r="B186" s="5">
        <f>'Real GDP'!E186</f>
        <v>2222.5414300000002</v>
      </c>
      <c r="C186" s="4">
        <v>180</v>
      </c>
      <c r="D186" s="22">
        <f>100*('Real GDP'!O186-'Real GDP'!Y186)</f>
        <v>140.61432896792618</v>
      </c>
      <c r="E186" s="5">
        <f>100*'Real GDP'!Y186</f>
        <v>3.1356149699868205E-2</v>
      </c>
      <c r="R186" s="4" t="str">
        <f t="shared" si="15"/>
        <v>Q4/2004</v>
      </c>
      <c r="S186" s="5">
        <f>100*DataTransformed!N182</f>
        <v>3.2501182927276773</v>
      </c>
      <c r="T186" s="5">
        <f t="shared" si="19"/>
        <v>2.2600458743635699</v>
      </c>
      <c r="U186" s="5">
        <f t="shared" si="20"/>
        <v>2.616764112261194</v>
      </c>
      <c r="V186" s="5">
        <f t="shared" si="22"/>
        <v>2.1549115766603677</v>
      </c>
      <c r="W186" s="5">
        <f t="shared" si="23"/>
        <v>-0.46547279011051046</v>
      </c>
      <c r="X186" s="5">
        <f t="shared" si="21"/>
        <v>-0.19327891074731898</v>
      </c>
      <c r="Z186" s="5">
        <f>INDEX(LINEST(S127:S186,T127:X186,,TRUE),1,1)</f>
        <v>0.1340730695193029</v>
      </c>
      <c r="AA186" s="5">
        <f>INDEX(LINEST(S127:S186,T127:X186,,TRUE),2,1)</f>
        <v>0.10643213736252513</v>
      </c>
      <c r="AB186" s="5">
        <f t="shared" si="16"/>
        <v>1.2597047549898228</v>
      </c>
      <c r="AC186" s="5">
        <f t="shared" si="17"/>
        <v>0.18043826748934941</v>
      </c>
      <c r="AD186" s="5" t="e">
        <v>#N/A</v>
      </c>
      <c r="AE186" s="5" t="e">
        <v>#N/A</v>
      </c>
      <c r="AF186" s="5" t="e">
        <v>#N/A</v>
      </c>
      <c r="AG186" s="5" t="e">
        <f t="shared" si="18"/>
        <v>#N/A</v>
      </c>
    </row>
    <row r="187" spans="1:33" x14ac:dyDescent="0.25">
      <c r="A187" s="4" t="str">
        <f>'Real GDP'!A187</f>
        <v>Q1/2005</v>
      </c>
      <c r="B187" s="5">
        <f>'Real GDP'!E187</f>
        <v>2228.4294500000001</v>
      </c>
      <c r="C187" s="4">
        <v>181</v>
      </c>
      <c r="D187" s="22">
        <f>100*('Real GDP'!O187-'Real GDP'!Y187)</f>
        <v>141.03258792377008</v>
      </c>
      <c r="E187" s="5">
        <f>100*'Real GDP'!Y187</f>
        <v>-0.12233026260895</v>
      </c>
      <c r="R187" s="4" t="str">
        <f t="shared" si="15"/>
        <v>Q1/2005</v>
      </c>
      <c r="S187" s="5">
        <f>100*DataTransformed!N183</f>
        <v>4.8868404007382793</v>
      </c>
      <c r="T187" s="5">
        <f t="shared" si="19"/>
        <v>3.2501182927276773</v>
      </c>
      <c r="U187" s="5">
        <f t="shared" si="20"/>
        <v>2.2600458743635699</v>
      </c>
      <c r="V187" s="5">
        <f t="shared" si="22"/>
        <v>2.616764112261194</v>
      </c>
      <c r="W187" s="5">
        <f t="shared" si="23"/>
        <v>2.1549115766603677</v>
      </c>
      <c r="X187" s="5">
        <f t="shared" si="21"/>
        <v>3.1356149699868205E-2</v>
      </c>
      <c r="Z187" s="5">
        <f>INDEX(LINEST(S128:S187,T128:X187,,TRUE),1,1)</f>
        <v>8.4446448975658756E-2</v>
      </c>
      <c r="AA187" s="5">
        <f>INDEX(LINEST(S128:S187,T128:X187,,TRUE),2,1)</f>
        <v>0.10839175391093371</v>
      </c>
      <c r="AB187" s="5">
        <f t="shared" si="16"/>
        <v>0.77908554782727302</v>
      </c>
      <c r="AC187" s="5">
        <f t="shared" si="17"/>
        <v>0.29451490127274688</v>
      </c>
      <c r="AD187" s="5" t="e">
        <v>#N/A</v>
      </c>
      <c r="AE187" s="5" t="e">
        <v>#N/A</v>
      </c>
      <c r="AF187" s="5" t="e">
        <v>#N/A</v>
      </c>
      <c r="AG187" s="5" t="e">
        <f t="shared" si="18"/>
        <v>#N/A</v>
      </c>
    </row>
    <row r="188" spans="1:33" x14ac:dyDescent="0.25">
      <c r="A188" s="4" t="str">
        <f>'Real GDP'!A188</f>
        <v>Q2/2005</v>
      </c>
      <c r="B188" s="5">
        <f>'Real GDP'!E188</f>
        <v>2232.8285000000001</v>
      </c>
      <c r="C188" s="4">
        <v>182</v>
      </c>
      <c r="D188" s="22">
        <f>100*('Real GDP'!O188-'Real GDP'!Y188)</f>
        <v>141.40381090125541</v>
      </c>
      <c r="E188" s="5">
        <f>100*'Real GDP'!Y188</f>
        <v>-0.29634198376056198</v>
      </c>
      <c r="R188" s="4" t="str">
        <f t="shared" si="15"/>
        <v>Q2/2005</v>
      </c>
      <c r="S188" s="5">
        <f>100*DataTransformed!N184</f>
        <v>4.143614820189967</v>
      </c>
      <c r="T188" s="5">
        <f t="shared" si="19"/>
        <v>4.8868404007382793</v>
      </c>
      <c r="U188" s="5">
        <f t="shared" si="20"/>
        <v>3.2501182927276773</v>
      </c>
      <c r="V188" s="5">
        <f t="shared" si="22"/>
        <v>2.2600458743635699</v>
      </c>
      <c r="W188" s="5">
        <f t="shared" si="23"/>
        <v>2.616764112261194</v>
      </c>
      <c r="X188" s="5">
        <f t="shared" si="21"/>
        <v>-0.12233026260895</v>
      </c>
      <c r="Z188" s="5">
        <f>INDEX(LINEST(S129:S188,T129:X188,,TRUE),1,1)</f>
        <v>8.2128820723402898E-2</v>
      </c>
      <c r="AA188" s="5">
        <f>INDEX(LINEST(S129:S188,T129:X188,,TRUE),2,1)</f>
        <v>0.10992746142223023</v>
      </c>
      <c r="AB188" s="5">
        <f t="shared" si="16"/>
        <v>0.74711832385491883</v>
      </c>
      <c r="AC188" s="5">
        <f t="shared" si="17"/>
        <v>0.30178771835519552</v>
      </c>
      <c r="AD188" s="5" t="e">
        <v>#N/A</v>
      </c>
      <c r="AE188" s="5" t="e">
        <v>#N/A</v>
      </c>
      <c r="AF188" s="5" t="e">
        <v>#N/A</v>
      </c>
      <c r="AG188" s="5" t="e">
        <f t="shared" si="18"/>
        <v>#N/A</v>
      </c>
    </row>
    <row r="189" spans="1:33" x14ac:dyDescent="0.25">
      <c r="A189" s="4" t="str">
        <f>'Real GDP'!A189</f>
        <v>Q3/2005</v>
      </c>
      <c r="B189" s="5">
        <f>'Real GDP'!E189</f>
        <v>2243.7627499999999</v>
      </c>
      <c r="C189" s="4">
        <v>183</v>
      </c>
      <c r="D189" s="22">
        <f>100*('Real GDP'!O189-'Real GDP'!Y189)</f>
        <v>141.79193024052941</v>
      </c>
      <c r="E189" s="5">
        <f>100*'Real GDP'!Y189</f>
        <v>-0.19595249415051999</v>
      </c>
      <c r="R189" s="4" t="str">
        <f t="shared" si="15"/>
        <v>Q3/2005</v>
      </c>
      <c r="S189" s="5">
        <f>100*DataTransformed!N185</f>
        <v>5.160905473771038</v>
      </c>
      <c r="T189" s="5">
        <f t="shared" si="19"/>
        <v>4.143614820189967</v>
      </c>
      <c r="U189" s="5">
        <f t="shared" si="20"/>
        <v>4.8868404007382793</v>
      </c>
      <c r="V189" s="5">
        <f t="shared" si="22"/>
        <v>3.2501182927276773</v>
      </c>
      <c r="W189" s="5">
        <f t="shared" si="23"/>
        <v>2.2600458743635699</v>
      </c>
      <c r="X189" s="5">
        <f t="shared" si="21"/>
        <v>-0.29634198376056198</v>
      </c>
      <c r="Z189" s="5">
        <f>INDEX(LINEST(S130:S189,T130:X189,,TRUE),1,1)</f>
        <v>7.3542312053092612E-2</v>
      </c>
      <c r="AA189" s="5">
        <f>INDEX(LINEST(S130:S189,T130:X189,,TRUE),2,1)</f>
        <v>0.11192827462035049</v>
      </c>
      <c r="AB189" s="5">
        <f t="shared" si="16"/>
        <v>0.65704856348890195</v>
      </c>
      <c r="AC189" s="5">
        <f t="shared" si="17"/>
        <v>0.32148803872125553</v>
      </c>
      <c r="AD189" s="5" t="e">
        <v>#N/A</v>
      </c>
      <c r="AE189" s="5" t="e">
        <v>#N/A</v>
      </c>
      <c r="AF189" s="5" t="e">
        <v>#N/A</v>
      </c>
      <c r="AG189" s="5" t="e">
        <f t="shared" si="18"/>
        <v>#N/A</v>
      </c>
    </row>
    <row r="190" spans="1:33" x14ac:dyDescent="0.25">
      <c r="A190" s="4" t="str">
        <f>'Real GDP'!A190</f>
        <v>Q4/2005</v>
      </c>
      <c r="B190" s="5">
        <f>'Real GDP'!E190</f>
        <v>2259.5531600000004</v>
      </c>
      <c r="C190" s="4">
        <v>184</v>
      </c>
      <c r="D190" s="22">
        <f>100*('Real GDP'!O190-'Real GDP'!Y190)</f>
        <v>142.23845486575351</v>
      </c>
      <c r="E190" s="5">
        <f>100*'Real GDP'!Y190</f>
        <v>5.8805003818274103E-2</v>
      </c>
      <c r="R190" s="4" t="str">
        <f t="shared" si="15"/>
        <v>Q4/2005</v>
      </c>
      <c r="S190" s="5">
        <f>100*DataTransformed!N186</f>
        <v>4.6767247098603804</v>
      </c>
      <c r="T190" s="5">
        <f t="shared" si="19"/>
        <v>5.160905473771038</v>
      </c>
      <c r="U190" s="5">
        <f t="shared" si="20"/>
        <v>4.143614820189967</v>
      </c>
      <c r="V190" s="5">
        <f t="shared" si="22"/>
        <v>4.8868404007382793</v>
      </c>
      <c r="W190" s="5">
        <f t="shared" si="23"/>
        <v>3.2501182927276773</v>
      </c>
      <c r="X190" s="5">
        <f t="shared" si="21"/>
        <v>-0.19595249415051999</v>
      </c>
      <c r="Z190" s="5">
        <f>INDEX(LINEST(S131:S190,T131:X190,,TRUE),1,1)</f>
        <v>7.3680096490621488E-2</v>
      </c>
      <c r="AA190" s="5">
        <f>INDEX(LINEST(S131:S190,T131:X190,,TRUE),2,1)</f>
        <v>0.11171589095934485</v>
      </c>
      <c r="AB190" s="5">
        <f t="shared" si="16"/>
        <v>0.65953102873641156</v>
      </c>
      <c r="AC190" s="5">
        <f t="shared" si="17"/>
        <v>0.32096309794360722</v>
      </c>
      <c r="AD190" s="5" t="e">
        <v>#N/A</v>
      </c>
      <c r="AE190" s="5" t="e">
        <v>#N/A</v>
      </c>
      <c r="AF190" s="5" t="e">
        <v>#N/A</v>
      </c>
      <c r="AG190" s="5" t="e">
        <f t="shared" si="18"/>
        <v>#N/A</v>
      </c>
    </row>
    <row r="191" spans="1:33" x14ac:dyDescent="0.25">
      <c r="A191" s="4" t="str">
        <f>'Real GDP'!A191</f>
        <v>Q1/2006</v>
      </c>
      <c r="B191" s="5">
        <f>'Real GDP'!E191</f>
        <v>2278.4346700000001</v>
      </c>
      <c r="C191" s="4">
        <v>185</v>
      </c>
      <c r="D191" s="22">
        <f>100*('Real GDP'!O191-'Real GDP'!Y191)</f>
        <v>142.76369598526358</v>
      </c>
      <c r="E191" s="5">
        <f>100*'Real GDP'!Y191</f>
        <v>0.365722086015774</v>
      </c>
      <c r="R191" s="4" t="str">
        <f t="shared" si="15"/>
        <v>Q1/2006</v>
      </c>
      <c r="S191" s="5">
        <f>100*DataTransformed!N187</f>
        <v>5.0159177106603892</v>
      </c>
      <c r="T191" s="5">
        <f t="shared" si="19"/>
        <v>4.6767247098603804</v>
      </c>
      <c r="U191" s="5">
        <f t="shared" si="20"/>
        <v>5.160905473771038</v>
      </c>
      <c r="V191" s="5">
        <f t="shared" si="22"/>
        <v>4.143614820189967</v>
      </c>
      <c r="W191" s="5">
        <f t="shared" si="23"/>
        <v>4.8868404007382793</v>
      </c>
      <c r="X191" s="5">
        <f t="shared" si="21"/>
        <v>5.8805003818274103E-2</v>
      </c>
      <c r="Z191" s="5">
        <f>INDEX(LINEST(S132:S191,T132:X191,,TRUE),1,1)</f>
        <v>8.1254854454380604E-2</v>
      </c>
      <c r="AA191" s="5">
        <f>INDEX(LINEST(S132:S191,T132:X191,,TRUE),2,1)</f>
        <v>0.1103812064114285</v>
      </c>
      <c r="AB191" s="5">
        <f t="shared" si="16"/>
        <v>0.73612942905802259</v>
      </c>
      <c r="AC191" s="5">
        <f t="shared" si="17"/>
        <v>0.30425722472935829</v>
      </c>
      <c r="AD191" s="5" t="e">
        <v>#N/A</v>
      </c>
      <c r="AE191" s="5" t="e">
        <v>#N/A</v>
      </c>
      <c r="AF191" s="5" t="e">
        <v>#N/A</v>
      </c>
      <c r="AG191" s="5" t="e">
        <f t="shared" si="18"/>
        <v>#N/A</v>
      </c>
    </row>
    <row r="192" spans="1:33" x14ac:dyDescent="0.25">
      <c r="A192" s="4" t="str">
        <f>'Real GDP'!A192</f>
        <v>Q2/2006</v>
      </c>
      <c r="B192" s="5">
        <f>'Real GDP'!E192</f>
        <v>2300.7783799999997</v>
      </c>
      <c r="C192" s="4">
        <v>186</v>
      </c>
      <c r="D192" s="22">
        <f>100*('Real GDP'!O192-'Real GDP'!Y192)</f>
        <v>143.38743124996029</v>
      </c>
      <c r="E192" s="5">
        <f>100*'Real GDP'!Y192</f>
        <v>0.71787010434949405</v>
      </c>
      <c r="R192" s="4" t="str">
        <f t="shared" si="15"/>
        <v>Q2/2006</v>
      </c>
      <c r="S192" s="5">
        <f>100*DataTransformed!N188</f>
        <v>4.5366976972555761</v>
      </c>
      <c r="T192" s="5">
        <f t="shared" si="19"/>
        <v>5.0159177106603892</v>
      </c>
      <c r="U192" s="5">
        <f t="shared" si="20"/>
        <v>4.6767247098603804</v>
      </c>
      <c r="V192" s="5">
        <f t="shared" si="22"/>
        <v>5.160905473771038</v>
      </c>
      <c r="W192" s="5">
        <f t="shared" si="23"/>
        <v>4.143614820189967</v>
      </c>
      <c r="X192" s="5">
        <f t="shared" si="21"/>
        <v>0.365722086015774</v>
      </c>
      <c r="Z192" s="5">
        <f>INDEX(LINEST(S133:S192,T133:X192,,TRUE),1,1)</f>
        <v>7.3266878902976992E-2</v>
      </c>
      <c r="AA192" s="5">
        <f>INDEX(LINEST(S133:S192,T133:X192,,TRUE),2,1)</f>
        <v>0.11070320982293336</v>
      </c>
      <c r="AB192" s="5">
        <f t="shared" si="16"/>
        <v>0.66183156766786877</v>
      </c>
      <c r="AC192" s="5">
        <f t="shared" si="17"/>
        <v>0.32047562928481882</v>
      </c>
      <c r="AD192" s="5" t="e">
        <v>#N/A</v>
      </c>
      <c r="AE192" s="5" t="e">
        <v>#N/A</v>
      </c>
      <c r="AF192" s="5" t="e">
        <v>#N/A</v>
      </c>
      <c r="AG192" s="5" t="e">
        <f t="shared" si="18"/>
        <v>#N/A</v>
      </c>
    </row>
    <row r="193" spans="1:33" x14ac:dyDescent="0.25">
      <c r="A193" s="4" t="str">
        <f>'Real GDP'!A193</f>
        <v>Q3/2006</v>
      </c>
      <c r="B193" s="5">
        <f>'Real GDP'!E193</f>
        <v>2301.2445400000001</v>
      </c>
      <c r="C193" s="4">
        <v>187</v>
      </c>
      <c r="D193" s="22">
        <f>100*('Real GDP'!O193-'Real GDP'!Y193)</f>
        <v>143.90616258451399</v>
      </c>
      <c r="E193" s="5">
        <f>100*'Real GDP'!Y193</f>
        <v>0.21939768678505001</v>
      </c>
      <c r="R193" s="4" t="str">
        <f t="shared" si="15"/>
        <v>Q3/2006</v>
      </c>
      <c r="S193" s="5">
        <f>100*DataTransformed!N189</f>
        <v>3.6696846850752252</v>
      </c>
      <c r="T193" s="5">
        <f t="shared" si="19"/>
        <v>4.5366976972555761</v>
      </c>
      <c r="U193" s="5">
        <f t="shared" si="20"/>
        <v>5.0159177106603892</v>
      </c>
      <c r="V193" s="5">
        <f t="shared" si="22"/>
        <v>4.6767247098603804</v>
      </c>
      <c r="W193" s="5">
        <f t="shared" si="23"/>
        <v>5.160905473771038</v>
      </c>
      <c r="X193" s="5">
        <f t="shared" si="21"/>
        <v>0.71787010434949405</v>
      </c>
      <c r="Z193" s="5">
        <f>INDEX(LINEST(S134:S193,T134:X193,,TRUE),1,1)</f>
        <v>8.1665940649873203E-2</v>
      </c>
      <c r="AA193" s="5">
        <f>INDEX(LINEST(S134:S193,T134:X193,,TRUE),2,1)</f>
        <v>0.11048341750979568</v>
      </c>
      <c r="AB193" s="5">
        <f t="shared" si="16"/>
        <v>0.73916921191030804</v>
      </c>
      <c r="AC193" s="5">
        <f t="shared" si="17"/>
        <v>0.30357575496753475</v>
      </c>
      <c r="AD193" s="5" t="e">
        <v>#N/A</v>
      </c>
      <c r="AE193" s="5" t="e">
        <v>#N/A</v>
      </c>
      <c r="AF193" s="5" t="e">
        <v>#N/A</v>
      </c>
      <c r="AG193" s="5" t="e">
        <f t="shared" si="18"/>
        <v>#N/A</v>
      </c>
    </row>
    <row r="194" spans="1:33" x14ac:dyDescent="0.25">
      <c r="A194" s="4" t="str">
        <f>'Real GDP'!A194</f>
        <v>Q4/2006</v>
      </c>
      <c r="B194" s="5">
        <f>'Real GDP'!E194</f>
        <v>2318.3474200000001</v>
      </c>
      <c r="C194" s="4">
        <v>188</v>
      </c>
      <c r="D194" s="22">
        <f>100*('Real GDP'!O194-'Real GDP'!Y194)</f>
        <v>144.47434116261022</v>
      </c>
      <c r="E194" s="5">
        <f>100*'Real GDP'!Y194</f>
        <v>0.39167230411325499</v>
      </c>
      <c r="R194" s="4" t="str">
        <f t="shared" si="15"/>
        <v>Q4/2006</v>
      </c>
      <c r="S194" s="5">
        <f>100*DataTransformed!N190</f>
        <v>1.8327652457514887</v>
      </c>
      <c r="T194" s="5">
        <f t="shared" si="19"/>
        <v>3.6696846850752252</v>
      </c>
      <c r="U194" s="5">
        <f t="shared" si="20"/>
        <v>4.5366976972555761</v>
      </c>
      <c r="V194" s="5">
        <f t="shared" si="22"/>
        <v>5.0159177106603892</v>
      </c>
      <c r="W194" s="5">
        <f t="shared" si="23"/>
        <v>4.6767247098603804</v>
      </c>
      <c r="X194" s="5">
        <f t="shared" si="21"/>
        <v>0.21939768678505001</v>
      </c>
      <c r="Z194" s="5">
        <f>INDEX(LINEST(S135:S194,T135:X194,,TRUE),1,1)</f>
        <v>6.365464051126396E-2</v>
      </c>
      <c r="AA194" s="5">
        <f>INDEX(LINEST(S135:S194,T135:X194,,TRUE),2,1)</f>
        <v>0.11342027982421825</v>
      </c>
      <c r="AB194" s="5">
        <f t="shared" si="16"/>
        <v>0.56122803267561683</v>
      </c>
      <c r="AC194" s="5">
        <f t="shared" si="17"/>
        <v>0.34081107566598662</v>
      </c>
      <c r="AD194" s="5" t="e">
        <v>#N/A</v>
      </c>
      <c r="AE194" s="5" t="e">
        <v>#N/A</v>
      </c>
      <c r="AF194" s="5" t="e">
        <v>#N/A</v>
      </c>
      <c r="AG194" s="5" t="e">
        <f t="shared" si="18"/>
        <v>#N/A</v>
      </c>
    </row>
    <row r="195" spans="1:33" x14ac:dyDescent="0.25">
      <c r="A195" s="4" t="str">
        <f>'Real GDP'!A195</f>
        <v>Q1/2007</v>
      </c>
      <c r="B195" s="5">
        <f>'Real GDP'!E195</f>
        <v>2336.39165</v>
      </c>
      <c r="C195" s="4">
        <v>189</v>
      </c>
      <c r="D195" s="22">
        <f>100*('Real GDP'!O195-'Real GDP'!Y195)</f>
        <v>145.09278135758171</v>
      </c>
      <c r="E195" s="5">
        <f>100*'Real GDP'!Y195</f>
        <v>0.54854175017058404</v>
      </c>
      <c r="R195" s="4" t="str">
        <f t="shared" si="15"/>
        <v>Q1/2007</v>
      </c>
      <c r="S195" s="5">
        <f>100*DataTransformed!N191</f>
        <v>4.571368185136393</v>
      </c>
      <c r="T195" s="5">
        <f t="shared" si="19"/>
        <v>1.8327652457514887</v>
      </c>
      <c r="U195" s="5">
        <f t="shared" si="20"/>
        <v>3.6696846850752252</v>
      </c>
      <c r="V195" s="5">
        <f t="shared" si="22"/>
        <v>4.5366976972555761</v>
      </c>
      <c r="W195" s="5">
        <f t="shared" si="23"/>
        <v>5.0159177106603892</v>
      </c>
      <c r="X195" s="5">
        <f t="shared" si="21"/>
        <v>0.39167230411325499</v>
      </c>
      <c r="Z195" s="5">
        <f>INDEX(LINEST(S136:S195,T136:X195,,TRUE),1,1)</f>
        <v>0.11042894169111227</v>
      </c>
      <c r="AA195" s="5">
        <f>INDEX(LINEST(S136:S195,T136:X195,,TRUE),2,1)</f>
        <v>0.12682834100297763</v>
      </c>
      <c r="AB195" s="5">
        <f t="shared" si="16"/>
        <v>0.87069609850466823</v>
      </c>
      <c r="AC195" s="5">
        <f t="shared" si="17"/>
        <v>0.2730789364242216</v>
      </c>
      <c r="AD195" s="5" t="e">
        <v>#N/A</v>
      </c>
      <c r="AE195" s="5" t="e">
        <v>#N/A</v>
      </c>
      <c r="AF195" s="5" t="e">
        <v>#N/A</v>
      </c>
      <c r="AG195" s="5" t="e">
        <f t="shared" si="18"/>
        <v>#N/A</v>
      </c>
    </row>
    <row r="196" spans="1:33" x14ac:dyDescent="0.25">
      <c r="A196" s="4" t="str">
        <f>'Real GDP'!A196</f>
        <v>Q2/2007</v>
      </c>
      <c r="B196" s="5">
        <f>'Real GDP'!E196</f>
        <v>2355.0106600000004</v>
      </c>
      <c r="C196" s="4">
        <v>190</v>
      </c>
      <c r="D196" s="22">
        <f>100*('Real GDP'!O196-'Real GDP'!Y196)</f>
        <v>145.75859931522081</v>
      </c>
      <c r="E196" s="5">
        <f>100*'Real GDP'!Y196</f>
        <v>0.67647826194350302</v>
      </c>
      <c r="R196" s="4" t="str">
        <f t="shared" si="15"/>
        <v>Q2/2007</v>
      </c>
      <c r="S196" s="5">
        <f>100*DataTransformed!N192</f>
        <v>2.6016677740468452</v>
      </c>
      <c r="T196" s="5">
        <f t="shared" si="19"/>
        <v>4.571368185136393</v>
      </c>
      <c r="U196" s="5">
        <f t="shared" si="20"/>
        <v>1.8327652457514887</v>
      </c>
      <c r="V196" s="5">
        <f t="shared" si="22"/>
        <v>3.6696846850752252</v>
      </c>
      <c r="W196" s="5">
        <f t="shared" si="23"/>
        <v>4.5366976972555761</v>
      </c>
      <c r="X196" s="5">
        <f t="shared" si="21"/>
        <v>0.54854175017058404</v>
      </c>
      <c r="Z196" s="5">
        <f>INDEX(LINEST(S137:S196,T137:X196,,TRUE),1,1)</f>
        <v>0.10742785452581413</v>
      </c>
      <c r="AA196" s="5">
        <f>INDEX(LINEST(S137:S196,T137:X196,,TRUE),2,1)</f>
        <v>0.12783289908191112</v>
      </c>
      <c r="AB196" s="5">
        <f t="shared" si="16"/>
        <v>0.84037720569082841</v>
      </c>
      <c r="AC196" s="5">
        <f t="shared" si="17"/>
        <v>0.28025497725696652</v>
      </c>
      <c r="AD196" s="5" t="e">
        <v>#N/A</v>
      </c>
      <c r="AE196" s="5" t="e">
        <v>#N/A</v>
      </c>
      <c r="AF196" s="5" t="e">
        <v>#N/A</v>
      </c>
      <c r="AG196" s="5" t="e">
        <f t="shared" si="18"/>
        <v>#N/A</v>
      </c>
    </row>
    <row r="197" spans="1:33" x14ac:dyDescent="0.25">
      <c r="A197" s="4" t="str">
        <f>'Real GDP'!A197</f>
        <v>Q3/2007</v>
      </c>
      <c r="B197" s="5">
        <f>'Real GDP'!E197</f>
        <v>2362.3424100000002</v>
      </c>
      <c r="C197" s="4">
        <v>191</v>
      </c>
      <c r="D197" s="22">
        <f>100*('Real GDP'!O197-'Real GDP'!Y197)</f>
        <v>146.36841580809076</v>
      </c>
      <c r="E197" s="5">
        <f>100*'Real GDP'!Y197</f>
        <v>0.37750370923155302</v>
      </c>
      <c r="R197" s="4" t="str">
        <f t="shared" si="15"/>
        <v>Q3/2007</v>
      </c>
      <c r="S197" s="5">
        <f>100*DataTransformed!N193</f>
        <v>2.1234413629791504</v>
      </c>
      <c r="T197" s="5">
        <f t="shared" si="19"/>
        <v>2.6016677740468452</v>
      </c>
      <c r="U197" s="5">
        <f t="shared" si="20"/>
        <v>4.571368185136393</v>
      </c>
      <c r="V197" s="5">
        <f t="shared" si="22"/>
        <v>1.8327652457514887</v>
      </c>
      <c r="W197" s="5">
        <f t="shared" si="23"/>
        <v>3.6696846850752252</v>
      </c>
      <c r="X197" s="5">
        <f t="shared" si="21"/>
        <v>0.67647826194350302</v>
      </c>
      <c r="Z197" s="5">
        <f>INDEX(LINEST(S138:S197,T138:X197,,TRUE),1,1)</f>
        <v>9.9321306655256028E-2</v>
      </c>
      <c r="AA197" s="5">
        <f>INDEX(LINEST(S138:S197,T138:X197,,TRUE),2,1)</f>
        <v>0.12872523147641798</v>
      </c>
      <c r="AB197" s="5">
        <f t="shared" si="16"/>
        <v>0.77157605790323514</v>
      </c>
      <c r="AC197" s="5">
        <f t="shared" si="17"/>
        <v>0.29623466850038072</v>
      </c>
      <c r="AD197" s="5" t="e">
        <v>#N/A</v>
      </c>
      <c r="AE197" s="5" t="e">
        <v>#N/A</v>
      </c>
      <c r="AF197" s="5" t="e">
        <v>#N/A</v>
      </c>
      <c r="AG197" s="5" t="e">
        <f t="shared" si="18"/>
        <v>#N/A</v>
      </c>
    </row>
    <row r="198" spans="1:33" x14ac:dyDescent="0.25">
      <c r="A198" s="4" t="str">
        <f>'Real GDP'!A198</f>
        <v>Q4/2007</v>
      </c>
      <c r="B198" s="5">
        <f>'Real GDP'!E198</f>
        <v>2368.7056400000001</v>
      </c>
      <c r="C198" s="4">
        <v>192</v>
      </c>
      <c r="D198" s="22">
        <f>100*('Real GDP'!O198-'Real GDP'!Y198)</f>
        <v>146.91828312008982</v>
      </c>
      <c r="E198" s="5">
        <f>100*'Real GDP'!Y198</f>
        <v>9.6635306979297994E-2</v>
      </c>
      <c r="R198" s="4" t="str">
        <f t="shared" si="15"/>
        <v>Q4/2007</v>
      </c>
      <c r="S198" s="5">
        <f>100*DataTransformed!N194</f>
        <v>2.8432922848558917</v>
      </c>
      <c r="T198" s="5">
        <f t="shared" si="19"/>
        <v>2.1234413629791504</v>
      </c>
      <c r="U198" s="5">
        <f t="shared" si="20"/>
        <v>2.6016677740468452</v>
      </c>
      <c r="V198" s="5">
        <f t="shared" si="22"/>
        <v>4.571368185136393</v>
      </c>
      <c r="W198" s="5">
        <f t="shared" si="23"/>
        <v>1.8327652457514887</v>
      </c>
      <c r="X198" s="5">
        <f t="shared" si="21"/>
        <v>0.37750370923155302</v>
      </c>
      <c r="Z198" s="5">
        <f>INDEX(LINEST(S139:S198,T139:X198,,TRUE),1,1)</f>
        <v>0.12385076377350077</v>
      </c>
      <c r="AA198" s="5">
        <f>INDEX(LINEST(S139:S198,T139:X198,,TRUE),2,1)</f>
        <v>0.13039092195065152</v>
      </c>
      <c r="AB198" s="5">
        <f t="shared" si="16"/>
        <v>0.94984192089978492</v>
      </c>
      <c r="AC198" s="5">
        <f t="shared" si="17"/>
        <v>0.25409720951505316</v>
      </c>
      <c r="AD198" s="5" t="e">
        <v>#N/A</v>
      </c>
      <c r="AE198" s="5" t="e">
        <v>#N/A</v>
      </c>
      <c r="AF198" s="5" t="e">
        <v>#N/A</v>
      </c>
      <c r="AG198" s="5" t="e">
        <f t="shared" si="18"/>
        <v>#N/A</v>
      </c>
    </row>
    <row r="199" spans="1:33" x14ac:dyDescent="0.25">
      <c r="A199" s="4" t="str">
        <f>'Real GDP'!A199</f>
        <v>Q1/2008</v>
      </c>
      <c r="B199" s="5">
        <f>'Real GDP'!E199</f>
        <v>2378.68496</v>
      </c>
      <c r="C199" s="4">
        <v>193</v>
      </c>
      <c r="D199" s="22">
        <f>100*('Real GDP'!O199-'Real GDP'!Y199)</f>
        <v>147.44435937590171</v>
      </c>
      <c r="E199" s="5">
        <f>100*'Real GDP'!Y199</f>
        <v>-9.0274821802793798E-3</v>
      </c>
      <c r="R199" s="4" t="str">
        <f t="shared" si="15"/>
        <v>Q1/2008</v>
      </c>
      <c r="S199" s="5">
        <f>100*DataTransformed!N195</f>
        <v>3.8579397723058406</v>
      </c>
      <c r="T199" s="5">
        <f t="shared" si="19"/>
        <v>2.8432922848558917</v>
      </c>
      <c r="U199" s="5">
        <f t="shared" si="20"/>
        <v>2.1234413629791504</v>
      </c>
      <c r="V199" s="5">
        <f t="shared" si="22"/>
        <v>2.6016677740468452</v>
      </c>
      <c r="W199" s="5">
        <f t="shared" si="23"/>
        <v>4.571368185136393</v>
      </c>
      <c r="X199" s="5">
        <f t="shared" si="21"/>
        <v>9.6635306979297994E-2</v>
      </c>
      <c r="Z199" s="5">
        <f>INDEX(LINEST(S140:S199,T140:X199,,TRUE),1,1)</f>
        <v>0.12791974584848917</v>
      </c>
      <c r="AA199" s="5">
        <f>INDEX(LINEST(S140:S199,T140:X199,,TRUE),2,1)</f>
        <v>0.13833198149780487</v>
      </c>
      <c r="AB199" s="5">
        <f t="shared" si="16"/>
        <v>0.92473009107094351</v>
      </c>
      <c r="AC199" s="5">
        <f t="shared" si="17"/>
        <v>0.26014882604328476</v>
      </c>
      <c r="AD199" s="5" t="e">
        <v>#N/A</v>
      </c>
      <c r="AE199" s="5" t="e">
        <v>#N/A</v>
      </c>
      <c r="AF199" s="5" t="e">
        <v>#N/A</v>
      </c>
      <c r="AG199" s="5" t="e">
        <f t="shared" si="18"/>
        <v>#N/A</v>
      </c>
    </row>
    <row r="200" spans="1:33" x14ac:dyDescent="0.25">
      <c r="A200" s="4" t="str">
        <f>'Real GDP'!A200</f>
        <v>Q2/2008</v>
      </c>
      <c r="B200" s="5">
        <f>'Real GDP'!E200</f>
        <v>2367.97246</v>
      </c>
      <c r="C200" s="4">
        <v>194</v>
      </c>
      <c r="D200" s="22">
        <f>100*('Real GDP'!O200-'Real GDP'!Y200)</f>
        <v>147.77413316365244</v>
      </c>
      <c r="E200" s="5">
        <f>100*'Real GDP'!Y200</f>
        <v>-0.79017229757338803</v>
      </c>
      <c r="R200" s="4" t="str">
        <f t="shared" ref="R200:R238" si="24">A200</f>
        <v>Q2/2008</v>
      </c>
      <c r="S200" s="5">
        <f>100*DataTransformed!N196</f>
        <v>3.437539727866934</v>
      </c>
      <c r="T200" s="5">
        <f t="shared" si="19"/>
        <v>3.8579397723058406</v>
      </c>
      <c r="U200" s="5">
        <f t="shared" si="20"/>
        <v>2.8432922848558917</v>
      </c>
      <c r="V200" s="5">
        <f t="shared" si="22"/>
        <v>2.1234413629791504</v>
      </c>
      <c r="W200" s="5">
        <f t="shared" si="23"/>
        <v>2.6016677740468452</v>
      </c>
      <c r="X200" s="5">
        <f t="shared" si="21"/>
        <v>-9.0274821802793798E-3</v>
      </c>
      <c r="Z200" s="5">
        <f>INDEX(LINEST(S141:S200,T141:X200,,TRUE),1,1)</f>
        <v>0.14885428230299624</v>
      </c>
      <c r="AA200" s="5">
        <f>INDEX(LINEST(S141:S200,T141:X200,,TRUE),2,1)</f>
        <v>0.1477229069436406</v>
      </c>
      <c r="AB200" s="5">
        <f t="shared" ref="AB200:AB223" si="25">Z200/AA200</f>
        <v>1.0076587672336241</v>
      </c>
      <c r="AC200" s="5">
        <f t="shared" ref="AC200:AC238" si="26">_xlfn.NORM.DIST(AB200,0,1,FALSE)</f>
        <v>0.24011756322716357</v>
      </c>
      <c r="AD200" s="5" t="e">
        <v>#N/A</v>
      </c>
      <c r="AE200" s="5" t="e">
        <v>#N/A</v>
      </c>
      <c r="AF200" s="5" t="e">
        <v>#N/A</v>
      </c>
      <c r="AG200" s="5" t="e">
        <f t="shared" ref="AG200:AG238" si="27">_xlfn.NORM.DIST(AF200,0,1,FALSE)</f>
        <v>#N/A</v>
      </c>
    </row>
    <row r="201" spans="1:33" x14ac:dyDescent="0.25">
      <c r="A201" s="4" t="str">
        <f>'Real GDP'!A201</f>
        <v>Q3/2008</v>
      </c>
      <c r="B201" s="5">
        <f>'Real GDP'!E201</f>
        <v>2359.7219900000005</v>
      </c>
      <c r="C201" s="4">
        <v>195</v>
      </c>
      <c r="D201" s="22">
        <f>100*('Real GDP'!O201-'Real GDP'!Y201)</f>
        <v>147.95022116563362</v>
      </c>
      <c r="E201" s="5">
        <f>100*'Real GDP'!Y201</f>
        <v>-1.31528786311113</v>
      </c>
      <c r="R201" s="4" t="str">
        <f t="shared" si="24"/>
        <v>Q3/2008</v>
      </c>
      <c r="S201" s="5">
        <f>100*DataTransformed!N197</f>
        <v>4.3165370609063558</v>
      </c>
      <c r="T201" s="5">
        <f t="shared" si="19"/>
        <v>3.437539727866934</v>
      </c>
      <c r="U201" s="5">
        <f t="shared" si="20"/>
        <v>3.8579397723058406</v>
      </c>
      <c r="V201" s="5">
        <f t="shared" si="22"/>
        <v>2.8432922848558917</v>
      </c>
      <c r="W201" s="5">
        <f t="shared" si="23"/>
        <v>2.1234413629791504</v>
      </c>
      <c r="X201" s="5">
        <f t="shared" si="21"/>
        <v>-0.79017229757338803</v>
      </c>
      <c r="Z201" s="5">
        <f>INDEX(LINEST(S142:S201,T142:X201,,TRUE),1,1)</f>
        <v>0.12978746441979183</v>
      </c>
      <c r="AA201" s="5">
        <f>INDEX(LINEST(S142:S201,T142:X201,,TRUE),2,1)</f>
        <v>0.15719211641375955</v>
      </c>
      <c r="AB201" s="5">
        <f t="shared" si="25"/>
        <v>0.8256614096229008</v>
      </c>
      <c r="AC201" s="5">
        <f t="shared" si="26"/>
        <v>0.28371163826307227</v>
      </c>
      <c r="AD201" s="5" t="e">
        <v>#N/A</v>
      </c>
      <c r="AE201" s="5" t="e">
        <v>#N/A</v>
      </c>
      <c r="AF201" s="5" t="e">
        <v>#N/A</v>
      </c>
      <c r="AG201" s="5" t="e">
        <f t="shared" si="27"/>
        <v>#N/A</v>
      </c>
    </row>
    <row r="202" spans="1:33" x14ac:dyDescent="0.25">
      <c r="A202" s="4" t="str">
        <f>'Real GDP'!A202</f>
        <v>Q4/2008</v>
      </c>
      <c r="B202" s="5">
        <f>'Real GDP'!E202</f>
        <v>2327.07762</v>
      </c>
      <c r="C202" s="4">
        <v>196</v>
      </c>
      <c r="D202" s="22">
        <f>100*('Real GDP'!O202-'Real GDP'!Y202)</f>
        <v>147.78210327726461</v>
      </c>
      <c r="E202" s="5">
        <f>100*'Real GDP'!Y202</f>
        <v>-2.5402270981884403</v>
      </c>
      <c r="R202" s="4" t="str">
        <f t="shared" si="24"/>
        <v>Q4/2008</v>
      </c>
      <c r="S202" s="5">
        <f>100*DataTransformed!N198</f>
        <v>2.1127339018764957</v>
      </c>
      <c r="T202" s="5">
        <f t="shared" ref="T202:T223" si="28">S201</f>
        <v>4.3165370609063558</v>
      </c>
      <c r="U202" s="5">
        <f t="shared" si="20"/>
        <v>3.437539727866934</v>
      </c>
      <c r="V202" s="5">
        <f t="shared" si="22"/>
        <v>3.8579397723058406</v>
      </c>
      <c r="W202" s="5">
        <f t="shared" si="23"/>
        <v>2.8432922848558917</v>
      </c>
      <c r="X202" s="5">
        <f t="shared" si="21"/>
        <v>-1.31528786311113</v>
      </c>
      <c r="Z202" s="5">
        <f>INDEX(LINEST(S143:S202,T143:X202,,TRUE),1,1)</f>
        <v>0.19347410040751128</v>
      </c>
      <c r="AA202" s="5">
        <f>INDEX(LINEST(S143:S202,T143:X202,,TRUE),2,1)</f>
        <v>0.16449677986413144</v>
      </c>
      <c r="AB202" s="5">
        <f t="shared" si="25"/>
        <v>1.1761573726082304</v>
      </c>
      <c r="AC202" s="5">
        <f t="shared" si="26"/>
        <v>0.19976539703588939</v>
      </c>
      <c r="AD202" s="5" t="e">
        <v>#N/A</v>
      </c>
      <c r="AE202" s="5" t="e">
        <v>#N/A</v>
      </c>
      <c r="AF202" s="5" t="e">
        <v>#N/A</v>
      </c>
      <c r="AG202" s="5" t="e">
        <f t="shared" si="27"/>
        <v>#N/A</v>
      </c>
    </row>
    <row r="203" spans="1:33" x14ac:dyDescent="0.25">
      <c r="A203" s="4" t="str">
        <f>'Real GDP'!A203</f>
        <v>Q1/2009</v>
      </c>
      <c r="B203" s="5">
        <f>'Real GDP'!E203</f>
        <v>2288.7398399999997</v>
      </c>
      <c r="C203" s="4">
        <v>197</v>
      </c>
      <c r="D203" s="22">
        <f>100*('Real GDP'!O203-'Real GDP'!Y203)</f>
        <v>147.2578164888175</v>
      </c>
      <c r="E203" s="5">
        <f>100*'Real GDP'!Y203</f>
        <v>-3.6771265221530403</v>
      </c>
      <c r="R203" s="4" t="str">
        <f t="shared" si="24"/>
        <v>Q1/2009</v>
      </c>
      <c r="S203" s="5">
        <f>100*DataTransformed!N199</f>
        <v>2.7343076402505773</v>
      </c>
      <c r="T203" s="5">
        <f t="shared" si="28"/>
        <v>2.1127339018764957</v>
      </c>
      <c r="U203" s="5">
        <f t="shared" ref="U203:U223" si="29">S201</f>
        <v>4.3165370609063558</v>
      </c>
      <c r="V203" s="5">
        <f t="shared" si="22"/>
        <v>3.437539727866934</v>
      </c>
      <c r="W203" s="5">
        <f t="shared" si="23"/>
        <v>3.8579397723058406</v>
      </c>
      <c r="X203" s="5">
        <f t="shared" ref="X203:X223" si="30">E202</f>
        <v>-2.5402270981884403</v>
      </c>
      <c r="Z203" s="5">
        <f>INDEX(LINEST(S144:S203,T144:X203,,TRUE),1,1)</f>
        <v>0.13222093296871287</v>
      </c>
      <c r="AA203" s="5">
        <f>INDEX(LINEST(S144:S203,T144:X203,,TRUE),2,1)</f>
        <v>0.16059926786507447</v>
      </c>
      <c r="AB203" s="5">
        <f t="shared" si="25"/>
        <v>0.82329723370717156</v>
      </c>
      <c r="AC203" s="5">
        <f t="shared" si="26"/>
        <v>0.28426519232683956</v>
      </c>
      <c r="AD203" s="5" t="e">
        <v>#N/A</v>
      </c>
      <c r="AE203" s="5" t="e">
        <v>#N/A</v>
      </c>
      <c r="AF203" s="5" t="e">
        <v>#N/A</v>
      </c>
      <c r="AG203" s="5" t="e">
        <f t="shared" si="27"/>
        <v>#N/A</v>
      </c>
    </row>
    <row r="204" spans="1:33" x14ac:dyDescent="0.25">
      <c r="A204" s="4" t="str">
        <f>'Real GDP'!A204</f>
        <v>Q2/2009</v>
      </c>
      <c r="B204" s="5">
        <f>'Real GDP'!E204</f>
        <v>2285.6215899999997</v>
      </c>
      <c r="C204" s="4">
        <v>198</v>
      </c>
      <c r="D204" s="22">
        <f>100*('Real GDP'!O204-'Real GDP'!Y204)</f>
        <v>146.72910138981058</v>
      </c>
      <c r="E204" s="5">
        <f>100*'Real GDP'!Y204</f>
        <v>-3.2847474136760404</v>
      </c>
      <c r="R204" s="4" t="str">
        <f t="shared" si="24"/>
        <v>Q2/2009</v>
      </c>
      <c r="S204" s="5">
        <f>100*DataTransformed!N200</f>
        <v>0.72289173688879771</v>
      </c>
      <c r="T204" s="5">
        <f t="shared" si="28"/>
        <v>2.7343076402505773</v>
      </c>
      <c r="U204" s="5">
        <f t="shared" si="29"/>
        <v>2.1127339018764957</v>
      </c>
      <c r="V204" s="5">
        <f t="shared" ref="V204:V223" si="31">S201</f>
        <v>4.3165370609063558</v>
      </c>
      <c r="W204" s="5">
        <f t="shared" si="23"/>
        <v>3.437539727866934</v>
      </c>
      <c r="X204" s="5">
        <f t="shared" si="30"/>
        <v>-3.6771265221530403</v>
      </c>
      <c r="Z204" s="5">
        <f>INDEX(LINEST(S145:S204,T145:X204,,TRUE),1,1)</f>
        <v>0.20777868321104745</v>
      </c>
      <c r="AA204" s="5">
        <f>INDEX(LINEST(S145:S204,T145:X204,,TRUE),2,1)</f>
        <v>0.1444192321731449</v>
      </c>
      <c r="AB204" s="5">
        <f t="shared" si="25"/>
        <v>1.4387189301902714</v>
      </c>
      <c r="AC204" s="5">
        <f t="shared" si="26"/>
        <v>0.14172104671041005</v>
      </c>
      <c r="AD204" s="5" t="e">
        <v>#N/A</v>
      </c>
      <c r="AE204" s="5" t="e">
        <v>#N/A</v>
      </c>
      <c r="AF204" s="5" t="e">
        <v>#N/A</v>
      </c>
      <c r="AG204" s="5" t="e">
        <f t="shared" si="27"/>
        <v>#N/A</v>
      </c>
    </row>
    <row r="205" spans="1:33" x14ac:dyDescent="0.25">
      <c r="A205" s="4" t="str">
        <f>'Real GDP'!A205</f>
        <v>Q3/2009</v>
      </c>
      <c r="B205" s="5">
        <f>'Real GDP'!E205</f>
        <v>2289.29198</v>
      </c>
      <c r="C205" s="4">
        <v>199</v>
      </c>
      <c r="D205" s="22">
        <f>100*('Real GDP'!O205-'Real GDP'!Y205)</f>
        <v>146.2652550066436</v>
      </c>
      <c r="E205" s="5">
        <f>100*'Real GDP'!Y205</f>
        <v>-2.6604437571053698</v>
      </c>
      <c r="R205" s="4" t="str">
        <f t="shared" si="24"/>
        <v>Q3/2009</v>
      </c>
      <c r="S205" s="5">
        <f>100*DataTransformed!N201</f>
        <v>1.0923252050176302</v>
      </c>
      <c r="T205" s="5">
        <f t="shared" si="28"/>
        <v>0.72289173688879771</v>
      </c>
      <c r="U205" s="5">
        <f t="shared" si="29"/>
        <v>2.7343076402505773</v>
      </c>
      <c r="V205" s="5">
        <f t="shared" si="31"/>
        <v>2.1127339018764957</v>
      </c>
      <c r="W205" s="5">
        <f t="shared" ref="W205:W223" si="32">S201</f>
        <v>4.3165370609063558</v>
      </c>
      <c r="X205" s="5">
        <f t="shared" si="30"/>
        <v>-3.2847474136760404</v>
      </c>
      <c r="Z205" s="5">
        <f>INDEX(LINEST(S146:S205,T146:X205,,TRUE),1,1)</f>
        <v>0.16734632938518856</v>
      </c>
      <c r="AA205" s="5">
        <f>INDEX(LINEST(S146:S205,T146:X205,,TRUE),2,1)</f>
        <v>0.13599845486107112</v>
      </c>
      <c r="AB205" s="5">
        <f t="shared" si="25"/>
        <v>1.2305016961857456</v>
      </c>
      <c r="AC205" s="5">
        <f t="shared" si="26"/>
        <v>0.18711988985063607</v>
      </c>
      <c r="AD205" s="5" t="e">
        <v>#N/A</v>
      </c>
      <c r="AE205" s="5" t="e">
        <v>#N/A</v>
      </c>
      <c r="AF205" s="5" t="e">
        <v>#N/A</v>
      </c>
      <c r="AG205" s="5" t="e">
        <f t="shared" si="27"/>
        <v>#N/A</v>
      </c>
    </row>
    <row r="206" spans="1:33" x14ac:dyDescent="0.25">
      <c r="A206" s="4" t="str">
        <f>'Real GDP'!A206</f>
        <v>Q4/2009</v>
      </c>
      <c r="B206" s="5">
        <f>'Real GDP'!E206</f>
        <v>2304.9013599999998</v>
      </c>
      <c r="C206" s="4">
        <v>200</v>
      </c>
      <c r="D206" s="22">
        <f>100*('Real GDP'!O206-'Real GDP'!Y206)</f>
        <v>145.97122850340403</v>
      </c>
      <c r="E206" s="5">
        <f>100*'Real GDP'!Y206</f>
        <v>-1.6868881653133501</v>
      </c>
      <c r="R206" s="4" t="str">
        <f t="shared" si="24"/>
        <v>Q4/2009</v>
      </c>
      <c r="S206" s="5">
        <f>100*DataTransformed!N202</f>
        <v>2.1077638131952625</v>
      </c>
      <c r="T206" s="5">
        <f t="shared" si="28"/>
        <v>1.0923252050176302</v>
      </c>
      <c r="U206" s="5">
        <f t="shared" si="29"/>
        <v>0.72289173688879771</v>
      </c>
      <c r="V206" s="5">
        <f t="shared" si="31"/>
        <v>2.7343076402505773</v>
      </c>
      <c r="W206" s="5">
        <f t="shared" si="32"/>
        <v>2.1127339018764957</v>
      </c>
      <c r="X206" s="5">
        <f t="shared" si="30"/>
        <v>-2.6604437571053698</v>
      </c>
      <c r="Z206" s="5">
        <f>INDEX(LINEST(S147:S206,T147:X206,,TRUE),1,1)</f>
        <v>0.12357556604108266</v>
      </c>
      <c r="AA206" s="5">
        <f>INDEX(LINEST(S147:S206,T147:X206,,TRUE),2,1)</f>
        <v>0.13272036913712859</v>
      </c>
      <c r="AB206" s="5">
        <f t="shared" si="25"/>
        <v>0.9310972147267208</v>
      </c>
      <c r="AC206" s="5">
        <f t="shared" si="26"/>
        <v>0.25861636157163204</v>
      </c>
      <c r="AD206" s="5" t="e">
        <v>#N/A</v>
      </c>
      <c r="AE206" s="5" t="e">
        <v>#N/A</v>
      </c>
      <c r="AF206" s="5" t="e">
        <v>#N/A</v>
      </c>
      <c r="AG206" s="5" t="e">
        <f t="shared" si="27"/>
        <v>#N/A</v>
      </c>
    </row>
    <row r="207" spans="1:33" x14ac:dyDescent="0.25">
      <c r="A207" s="4" t="str">
        <f>'Real GDP'!A207</f>
        <v>Q1/2010</v>
      </c>
      <c r="B207" s="5">
        <f>'Real GDP'!E207</f>
        <v>2314.47336</v>
      </c>
      <c r="C207" s="4">
        <v>201</v>
      </c>
      <c r="D207" s="22">
        <f>100*('Real GDP'!O207-'Real GDP'!Y207)</f>
        <v>145.78150026649274</v>
      </c>
      <c r="E207" s="5">
        <f>100*'Real GDP'!Y207</f>
        <v>-1.08273095131182</v>
      </c>
      <c r="R207" s="4" t="str">
        <f t="shared" si="24"/>
        <v>Q1/2010</v>
      </c>
      <c r="S207" s="5">
        <f>100*DataTransformed!N203</f>
        <v>2.1566019925540303</v>
      </c>
      <c r="T207" s="5">
        <f t="shared" si="28"/>
        <v>2.1077638131952625</v>
      </c>
      <c r="U207" s="5">
        <f t="shared" si="29"/>
        <v>1.0923252050176302</v>
      </c>
      <c r="V207" s="5">
        <f t="shared" si="31"/>
        <v>0.72289173688879771</v>
      </c>
      <c r="W207" s="5">
        <f t="shared" si="32"/>
        <v>2.7343076402505773</v>
      </c>
      <c r="X207" s="5">
        <f t="shared" si="30"/>
        <v>-1.6868881653133501</v>
      </c>
      <c r="Z207" s="5">
        <f>INDEX(LINEST(S148:S207,T148:X207,,TRUE),1,1)</f>
        <v>0.11697159766576519</v>
      </c>
      <c r="AA207" s="5">
        <f>INDEX(LINEST(S148:S207,T148:X207,,TRUE),2,1)</f>
        <v>0.13110778445989951</v>
      </c>
      <c r="AB207" s="5">
        <f t="shared" si="25"/>
        <v>0.892178890426922</v>
      </c>
      <c r="AC207" s="5">
        <f t="shared" si="26"/>
        <v>0.26795663548205279</v>
      </c>
      <c r="AD207" s="5" t="e">
        <v>#N/A</v>
      </c>
      <c r="AE207" s="5" t="e">
        <v>#N/A</v>
      </c>
      <c r="AF207" s="5" t="e">
        <v>#N/A</v>
      </c>
      <c r="AG207" s="5" t="e">
        <f t="shared" si="27"/>
        <v>#N/A</v>
      </c>
    </row>
    <row r="208" spans="1:33" x14ac:dyDescent="0.25">
      <c r="A208" s="4" t="str">
        <f>'Real GDP'!A208</f>
        <v>Q2/2010</v>
      </c>
      <c r="B208" s="5">
        <f>'Real GDP'!E208</f>
        <v>2326.8649100000002</v>
      </c>
      <c r="C208" s="4">
        <v>202</v>
      </c>
      <c r="D208" s="22">
        <f>100*('Real GDP'!O208-'Real GDP'!Y208)</f>
        <v>145.7128205647135</v>
      </c>
      <c r="E208" s="5">
        <f>100*'Real GDP'!Y208</f>
        <v>-0.48008545254036905</v>
      </c>
      <c r="R208" s="4" t="str">
        <f t="shared" si="24"/>
        <v>Q2/2010</v>
      </c>
      <c r="S208" s="5">
        <f>100*DataTransformed!N204</f>
        <v>2.5371773737994374</v>
      </c>
      <c r="T208" s="5">
        <f t="shared" si="28"/>
        <v>2.1566019925540303</v>
      </c>
      <c r="U208" s="5">
        <f t="shared" si="29"/>
        <v>2.1077638131952625</v>
      </c>
      <c r="V208" s="5">
        <f t="shared" si="31"/>
        <v>1.0923252050176302</v>
      </c>
      <c r="W208" s="5">
        <f t="shared" si="32"/>
        <v>0.72289173688879771</v>
      </c>
      <c r="X208" s="5">
        <f t="shared" si="30"/>
        <v>-1.08273095131182</v>
      </c>
      <c r="Z208" s="5">
        <f>INDEX(LINEST(S149:S208,T149:X208,,TRUE),1,1)</f>
        <v>0.12501231239837138</v>
      </c>
      <c r="AA208" s="5">
        <f>INDEX(LINEST(S149:S208,T149:X208,,TRUE),2,1)</f>
        <v>0.12890839135982246</v>
      </c>
      <c r="AB208" s="5">
        <f t="shared" si="25"/>
        <v>0.96977637436669317</v>
      </c>
      <c r="AC208" s="5">
        <f t="shared" si="26"/>
        <v>0.24928171379471756</v>
      </c>
      <c r="AD208" s="5" t="e">
        <v>#N/A</v>
      </c>
      <c r="AE208" s="5" t="e">
        <v>#N/A</v>
      </c>
      <c r="AF208" s="5" t="e">
        <v>#N/A</v>
      </c>
      <c r="AG208" s="5" t="e">
        <f t="shared" si="27"/>
        <v>#N/A</v>
      </c>
    </row>
    <row r="209" spans="1:33" x14ac:dyDescent="0.25">
      <c r="A209" s="4" t="str">
        <f>'Real GDP'!A209</f>
        <v>Q3/2010</v>
      </c>
      <c r="B209" s="5">
        <f>'Real GDP'!E209</f>
        <v>2341.1482400000004</v>
      </c>
      <c r="C209" s="4">
        <v>203</v>
      </c>
      <c r="D209" s="22">
        <f>100*('Real GDP'!O209-'Real GDP'!Y209)</f>
        <v>145.76983955540587</v>
      </c>
      <c r="E209" s="5">
        <f>100*'Real GDP'!Y209</f>
        <v>7.486360901867159E-2</v>
      </c>
      <c r="R209" s="4" t="str">
        <f t="shared" si="24"/>
        <v>Q3/2010</v>
      </c>
      <c r="S209" s="5">
        <f>100*DataTransformed!N205</f>
        <v>2.6681096365805956</v>
      </c>
      <c r="T209" s="5">
        <f t="shared" si="28"/>
        <v>2.5371773737994374</v>
      </c>
      <c r="U209" s="5">
        <f t="shared" si="29"/>
        <v>2.1566019925540303</v>
      </c>
      <c r="V209" s="5">
        <f t="shared" si="31"/>
        <v>2.1077638131952625</v>
      </c>
      <c r="W209" s="5">
        <f t="shared" si="32"/>
        <v>1.0923252050176302</v>
      </c>
      <c r="X209" s="5">
        <f t="shared" si="30"/>
        <v>-0.48008545254036905</v>
      </c>
      <c r="Z209" s="5">
        <f>INDEX(LINEST(S150:S209,T150:X209,,TRUE),1,1)</f>
        <v>0.13385705662374275</v>
      </c>
      <c r="AA209" s="5">
        <f>INDEX(LINEST(S150:S209,T150:X209,,TRUE),2,1)</f>
        <v>0.12882098952583201</v>
      </c>
      <c r="AB209" s="5">
        <f t="shared" si="25"/>
        <v>1.0390935290626755</v>
      </c>
      <c r="AC209" s="5">
        <f t="shared" si="26"/>
        <v>0.23251600577653106</v>
      </c>
      <c r="AD209" s="5" t="e">
        <v>#N/A</v>
      </c>
      <c r="AE209" s="5" t="e">
        <v>#N/A</v>
      </c>
      <c r="AF209" s="5" t="e">
        <v>#N/A</v>
      </c>
      <c r="AG209" s="5" t="e">
        <f t="shared" si="27"/>
        <v>#N/A</v>
      </c>
    </row>
    <row r="210" spans="1:33" x14ac:dyDescent="0.25">
      <c r="A210" s="4" t="str">
        <f>'Real GDP'!A210</f>
        <v>Q4/2010</v>
      </c>
      <c r="B210" s="5">
        <f>'Real GDP'!E210</f>
        <v>2357.0698900000002</v>
      </c>
      <c r="C210" s="4">
        <v>204</v>
      </c>
      <c r="D210" s="22">
        <f>100*('Real GDP'!O210-'Real GDP'!Y210)</f>
        <v>145.95303557073245</v>
      </c>
      <c r="E210" s="5">
        <f>100*'Real GDP'!Y210</f>
        <v>0.56944416814106502</v>
      </c>
      <c r="R210" s="4" t="str">
        <f t="shared" si="24"/>
        <v>Q4/2010</v>
      </c>
      <c r="S210" s="5">
        <f>100*DataTransformed!N206</f>
        <v>3.0318433345428275</v>
      </c>
      <c r="T210" s="5">
        <f t="shared" si="28"/>
        <v>2.6681096365805956</v>
      </c>
      <c r="U210" s="5">
        <f t="shared" si="29"/>
        <v>2.5371773737994374</v>
      </c>
      <c r="V210" s="5">
        <f t="shared" si="31"/>
        <v>2.1566019925540303</v>
      </c>
      <c r="W210" s="5">
        <f t="shared" si="32"/>
        <v>2.1077638131952625</v>
      </c>
      <c r="X210" s="5">
        <f t="shared" si="30"/>
        <v>7.486360901867159E-2</v>
      </c>
      <c r="Z210" s="5">
        <f>INDEX(LINEST(S151:S210,T151:X210,,TRUE),1,1)</f>
        <v>0.14046696395607128</v>
      </c>
      <c r="AA210" s="5">
        <f>INDEX(LINEST(S151:S210,T151:X210,,TRUE),2,1)</f>
        <v>0.12910827217960047</v>
      </c>
      <c r="AB210" s="5">
        <f t="shared" si="25"/>
        <v>1.0879780325823734</v>
      </c>
      <c r="AC210" s="5">
        <f t="shared" si="26"/>
        <v>0.22073627123442316</v>
      </c>
      <c r="AD210" s="5" t="e">
        <v>#N/A</v>
      </c>
      <c r="AE210" s="5" t="e">
        <v>#N/A</v>
      </c>
      <c r="AF210" s="5" t="e">
        <v>#N/A</v>
      </c>
      <c r="AG210" s="5" t="e">
        <f t="shared" si="27"/>
        <v>#N/A</v>
      </c>
    </row>
    <row r="211" spans="1:33" x14ac:dyDescent="0.25">
      <c r="A211" s="4" t="str">
        <f>'Real GDP'!A211</f>
        <v>Q1/2011</v>
      </c>
      <c r="B211" s="5">
        <f>'Real GDP'!E211</f>
        <v>2381.7217500000002</v>
      </c>
      <c r="C211" s="4">
        <v>205</v>
      </c>
      <c r="D211" s="22">
        <f>100*('Real GDP'!O211-'Real GDP'!Y211)</f>
        <v>146.32093412231791</v>
      </c>
      <c r="E211" s="5">
        <f>100*'Real GDP'!Y211</f>
        <v>1.24198310589025</v>
      </c>
      <c r="R211" s="4" t="str">
        <f t="shared" si="24"/>
        <v>Q1/2011</v>
      </c>
      <c r="S211" s="5">
        <f>100*DataTransformed!N207</f>
        <v>2.8550247526432315</v>
      </c>
      <c r="T211" s="5">
        <f t="shared" si="28"/>
        <v>3.0318433345428275</v>
      </c>
      <c r="U211" s="5">
        <f t="shared" si="29"/>
        <v>2.6681096365805956</v>
      </c>
      <c r="V211" s="5">
        <f t="shared" si="31"/>
        <v>2.5371773737994374</v>
      </c>
      <c r="W211" s="5">
        <f t="shared" si="32"/>
        <v>2.1566019925540303</v>
      </c>
      <c r="X211" s="5">
        <f t="shared" si="30"/>
        <v>0.56944416814106502</v>
      </c>
      <c r="Z211" s="5">
        <f>INDEX(LINEST(S152:S211,T152:X211,,TRUE),1,1)</f>
        <v>0.13006380372843815</v>
      </c>
      <c r="AA211" s="5">
        <f>INDEX(LINEST(S152:S211,T152:X211,,TRUE),2,1)</f>
        <v>0.12804103106020179</v>
      </c>
      <c r="AB211" s="5">
        <f t="shared" si="25"/>
        <v>1.0157978473891334</v>
      </c>
      <c r="AC211" s="5">
        <f t="shared" si="26"/>
        <v>0.23814842467877717</v>
      </c>
      <c r="AD211" s="5" t="e">
        <v>#N/A</v>
      </c>
      <c r="AE211" s="5" t="e">
        <v>#N/A</v>
      </c>
      <c r="AF211" s="5" t="e">
        <v>#N/A</v>
      </c>
      <c r="AG211" s="5" t="e">
        <f t="shared" si="27"/>
        <v>#N/A</v>
      </c>
    </row>
    <row r="212" spans="1:33" x14ac:dyDescent="0.25">
      <c r="A212" s="4" t="str">
        <f>'Real GDP'!A212</f>
        <v>Q2/2011</v>
      </c>
      <c r="B212" s="5">
        <f>'Real GDP'!E212</f>
        <v>2383.2424100000003</v>
      </c>
      <c r="C212" s="4">
        <v>206</v>
      </c>
      <c r="D212" s="22">
        <f>100*('Real GDP'!O212-'Real GDP'!Y212)</f>
        <v>146.65560249392468</v>
      </c>
      <c r="E212" s="5">
        <f>100*'Real GDP'!Y212</f>
        <v>0.971141449472257</v>
      </c>
      <c r="R212" s="4" t="str">
        <f t="shared" si="24"/>
        <v>Q2/2011</v>
      </c>
      <c r="S212" s="5">
        <f>100*DataTransformed!N208</f>
        <v>2.985496426060763</v>
      </c>
      <c r="T212" s="5">
        <f t="shared" si="28"/>
        <v>2.8550247526432315</v>
      </c>
      <c r="U212" s="5">
        <f t="shared" si="29"/>
        <v>3.0318433345428275</v>
      </c>
      <c r="V212" s="5">
        <f t="shared" si="31"/>
        <v>2.6681096365805956</v>
      </c>
      <c r="W212" s="5">
        <f t="shared" si="32"/>
        <v>2.5371773737994374</v>
      </c>
      <c r="X212" s="5">
        <f t="shared" si="30"/>
        <v>1.24198310589025</v>
      </c>
      <c r="Z212" s="5">
        <f>INDEX(LINEST(S153:S212,T153:X212,,TRUE),1,1)</f>
        <v>0.1300342787115191</v>
      </c>
      <c r="AA212" s="5">
        <f>INDEX(LINEST(S153:S212,T153:X212,,TRUE),2,1)</f>
        <v>0.12670396850384288</v>
      </c>
      <c r="AB212" s="5">
        <f t="shared" si="25"/>
        <v>1.0262841823109528</v>
      </c>
      <c r="AC212" s="5">
        <f t="shared" si="26"/>
        <v>0.23561217672796367</v>
      </c>
      <c r="AD212" s="5" t="e">
        <v>#N/A</v>
      </c>
      <c r="AE212" s="5" t="e">
        <v>#N/A</v>
      </c>
      <c r="AF212" s="5" t="e">
        <v>#N/A</v>
      </c>
      <c r="AG212" s="5" t="e">
        <f t="shared" si="27"/>
        <v>#N/A</v>
      </c>
    </row>
    <row r="213" spans="1:33" x14ac:dyDescent="0.25">
      <c r="A213" s="4" t="str">
        <f>'Real GDP'!A213</f>
        <v>Q3/2011</v>
      </c>
      <c r="B213" s="5">
        <f>'Real GDP'!E213</f>
        <v>2388.2795900000001</v>
      </c>
      <c r="C213" s="4">
        <v>207</v>
      </c>
      <c r="D213" s="22">
        <f>100*('Real GDP'!O213-'Real GDP'!Y213)</f>
        <v>146.98713021703728</v>
      </c>
      <c r="E213" s="5">
        <f>100*'Real GDP'!Y213</f>
        <v>0.85074895202688106</v>
      </c>
      <c r="R213" s="4" t="str">
        <f t="shared" si="24"/>
        <v>Q3/2011</v>
      </c>
      <c r="S213" s="5">
        <f>100*DataTransformed!N209</f>
        <v>1.4388989157573917</v>
      </c>
      <c r="T213" s="5">
        <f t="shared" si="28"/>
        <v>2.985496426060763</v>
      </c>
      <c r="U213" s="5">
        <f t="shared" si="29"/>
        <v>2.8550247526432315</v>
      </c>
      <c r="V213" s="5">
        <f t="shared" si="31"/>
        <v>3.0318433345428275</v>
      </c>
      <c r="W213" s="5">
        <f t="shared" si="32"/>
        <v>2.6681096365805956</v>
      </c>
      <c r="X213" s="5">
        <f t="shared" si="30"/>
        <v>0.971141449472257</v>
      </c>
      <c r="Z213" s="5">
        <f>INDEX(LINEST(S154:S213,T154:X213,,TRUE),1,1)</f>
        <v>0.11004993452167668</v>
      </c>
      <c r="AA213" s="5">
        <f>INDEX(LINEST(S154:S213,T154:X213,,TRUE),2,1)</f>
        <v>0.12482952989295089</v>
      </c>
      <c r="AB213" s="5">
        <f t="shared" si="25"/>
        <v>0.88160177015848218</v>
      </c>
      <c r="AC213" s="5">
        <f t="shared" si="26"/>
        <v>0.27048209536381068</v>
      </c>
      <c r="AD213" s="5" t="e">
        <v>#N/A</v>
      </c>
      <c r="AE213" s="5" t="e">
        <v>#N/A</v>
      </c>
      <c r="AF213" s="5" t="e">
        <v>#N/A</v>
      </c>
      <c r="AG213" s="5" t="e">
        <f t="shared" si="27"/>
        <v>#N/A</v>
      </c>
    </row>
    <row r="214" spans="1:33" x14ac:dyDescent="0.25">
      <c r="A214" s="4" t="str">
        <f>'Real GDP'!A214</f>
        <v>Q4/2011</v>
      </c>
      <c r="B214" s="5">
        <f>'Real GDP'!E214</f>
        <v>2394.3893700000003</v>
      </c>
      <c r="C214" s="4">
        <v>208</v>
      </c>
      <c r="D214" s="22">
        <f>100*('Real GDP'!O214-'Real GDP'!Y214)</f>
        <v>147.32247541208378</v>
      </c>
      <c r="E214" s="5">
        <f>100*'Real GDP'!Y214</f>
        <v>0.77090056743287494</v>
      </c>
      <c r="R214" s="4" t="str">
        <f t="shared" si="24"/>
        <v>Q4/2011</v>
      </c>
      <c r="S214" s="5">
        <f>100*DataTransformed!N210</f>
        <v>-1.4667025375825204</v>
      </c>
      <c r="T214" s="5">
        <f t="shared" si="28"/>
        <v>1.4388989157573917</v>
      </c>
      <c r="U214" s="5">
        <f t="shared" si="29"/>
        <v>2.985496426060763</v>
      </c>
      <c r="V214" s="5">
        <f t="shared" si="31"/>
        <v>2.8550247526432315</v>
      </c>
      <c r="W214" s="5">
        <f t="shared" si="32"/>
        <v>3.0318433345428275</v>
      </c>
      <c r="X214" s="5">
        <f t="shared" si="30"/>
        <v>0.85074895202688106</v>
      </c>
      <c r="Z214" s="5">
        <f>INDEX(LINEST(S155:S214,T155:X214,,TRUE),1,1)</f>
        <v>5.451177119419405E-2</v>
      </c>
      <c r="AA214" s="5">
        <f>INDEX(LINEST(S155:S214,T155:X214,,TRUE),2,1)</f>
        <v>0.13292053902747816</v>
      </c>
      <c r="AB214" s="5">
        <f t="shared" si="25"/>
        <v>0.41010796068864147</v>
      </c>
      <c r="AC214" s="5">
        <f t="shared" si="26"/>
        <v>0.36676542547887608</v>
      </c>
      <c r="AD214" s="5" t="e">
        <v>#N/A</v>
      </c>
      <c r="AE214" s="5" t="e">
        <v>#N/A</v>
      </c>
      <c r="AF214" s="5" t="e">
        <v>#N/A</v>
      </c>
      <c r="AG214" s="5" t="e">
        <f t="shared" si="27"/>
        <v>#N/A</v>
      </c>
    </row>
    <row r="215" spans="1:33" x14ac:dyDescent="0.25">
      <c r="A215" s="4" t="str">
        <f>'Real GDP'!A215</f>
        <v>Q1/2012</v>
      </c>
      <c r="B215" s="5">
        <f>'Real GDP'!E215</f>
        <v>2395.9507599999997</v>
      </c>
      <c r="C215" s="4">
        <v>209</v>
      </c>
      <c r="D215" s="22">
        <f>100*('Real GDP'!O215-'Real GDP'!Y215)</f>
        <v>147.6208648362055</v>
      </c>
      <c r="E215" s="5">
        <f>100*'Real GDP'!Y215</f>
        <v>0.53770025360060403</v>
      </c>
      <c r="R215" s="4" t="str">
        <f t="shared" si="24"/>
        <v>Q1/2012</v>
      </c>
      <c r="S215" s="5">
        <f>100*DataTransformed!N211</f>
        <v>-0.84450617144753437</v>
      </c>
      <c r="T215" s="5">
        <f t="shared" si="28"/>
        <v>-1.4667025375825204</v>
      </c>
      <c r="U215" s="5">
        <f t="shared" si="29"/>
        <v>1.4388989157573917</v>
      </c>
      <c r="V215" s="5">
        <f t="shared" si="31"/>
        <v>2.985496426060763</v>
      </c>
      <c r="W215" s="5">
        <f t="shared" si="32"/>
        <v>2.8550247526432315</v>
      </c>
      <c r="X215" s="5">
        <f t="shared" si="30"/>
        <v>0.77090056743287494</v>
      </c>
      <c r="Z215" s="5">
        <f>INDEX(LINEST(S156:S215,T156:X215,,TRUE),1,1)</f>
        <v>5.3459476049385966E-2</v>
      </c>
      <c r="AA215" s="5">
        <f>INDEX(LINEST(S156:S215,T156:X215,,TRUE),2,1)</f>
        <v>0.12934152186800732</v>
      </c>
      <c r="AB215" s="5">
        <f t="shared" si="25"/>
        <v>0.41332029558103717</v>
      </c>
      <c r="AC215" s="5">
        <f t="shared" si="26"/>
        <v>0.36628067548260057</v>
      </c>
      <c r="AD215" s="5" t="e">
        <v>#N/A</v>
      </c>
      <c r="AE215" s="5" t="e">
        <v>#N/A</v>
      </c>
      <c r="AF215" s="5" t="e">
        <v>#N/A</v>
      </c>
      <c r="AG215" s="5" t="e">
        <f t="shared" si="27"/>
        <v>#N/A</v>
      </c>
    </row>
    <row r="216" spans="1:33" x14ac:dyDescent="0.25">
      <c r="A216" s="4" t="str">
        <f>'Real GDP'!A216</f>
        <v>Q2/2012</v>
      </c>
      <c r="B216" s="5">
        <f>'Real GDP'!E216</f>
        <v>2394.1721400000001</v>
      </c>
      <c r="C216" s="4">
        <v>210</v>
      </c>
      <c r="D216" s="22">
        <f>100*('Real GDP'!O216-'Real GDP'!Y216)</f>
        <v>147.85657496674335</v>
      </c>
      <c r="E216" s="5">
        <f>100*'Real GDP'!Y216</f>
        <v>0.22772814194576002</v>
      </c>
      <c r="R216" s="4" t="str">
        <f t="shared" si="24"/>
        <v>Q2/2012</v>
      </c>
      <c r="S216" s="5">
        <f>100*DataTransformed!N212</f>
        <v>0.95561062265829833</v>
      </c>
      <c r="T216" s="5">
        <f t="shared" si="28"/>
        <v>-0.84450617144753437</v>
      </c>
      <c r="U216" s="5">
        <f t="shared" si="29"/>
        <v>-1.4667025375825204</v>
      </c>
      <c r="V216" s="5">
        <f t="shared" si="31"/>
        <v>1.4388989157573917</v>
      </c>
      <c r="W216" s="5">
        <f t="shared" si="32"/>
        <v>2.985496426060763</v>
      </c>
      <c r="X216" s="5">
        <f t="shared" si="30"/>
        <v>0.53770025360060403</v>
      </c>
      <c r="Z216" s="5">
        <f>INDEX(LINEST(S157:S216,T157:X216,,TRUE),1,1)</f>
        <v>8.8772651721988338E-2</v>
      </c>
      <c r="AA216" s="5">
        <f>INDEX(LINEST(S157:S216,T157:X216,,TRUE),2,1)</f>
        <v>0.12870505748191252</v>
      </c>
      <c r="AB216" s="5">
        <f t="shared" si="25"/>
        <v>0.6897370892706679</v>
      </c>
      <c r="AC216" s="5">
        <f t="shared" si="26"/>
        <v>0.3144886918775045</v>
      </c>
      <c r="AD216" s="5" t="e">
        <v>#N/A</v>
      </c>
      <c r="AE216" s="5" t="e">
        <v>#N/A</v>
      </c>
      <c r="AF216" s="5" t="e">
        <v>#N/A</v>
      </c>
      <c r="AG216" s="5" t="e">
        <f t="shared" si="27"/>
        <v>#N/A</v>
      </c>
    </row>
    <row r="217" spans="1:33" x14ac:dyDescent="0.25">
      <c r="A217" s="4" t="str">
        <f>'Real GDP'!A217</f>
        <v>Q3/2012</v>
      </c>
      <c r="B217" s="5">
        <f>'Real GDP'!E217</f>
        <v>2397.67056</v>
      </c>
      <c r="C217" s="4">
        <v>211</v>
      </c>
      <c r="D217" s="22">
        <f>100*('Real GDP'!O217-'Real GDP'!Y217)</f>
        <v>148.07936883488406</v>
      </c>
      <c r="E217" s="5">
        <f>100*'Real GDP'!Y217</f>
        <v>0.15094994420965499</v>
      </c>
      <c r="R217" s="4" t="str">
        <f t="shared" si="24"/>
        <v>Q3/2012</v>
      </c>
      <c r="S217" s="5">
        <f>100*DataTransformed!N213</f>
        <v>3.4448192988655535</v>
      </c>
      <c r="T217" s="5">
        <f t="shared" si="28"/>
        <v>0.95561062265829833</v>
      </c>
      <c r="U217" s="5">
        <f t="shared" si="29"/>
        <v>-0.84450617144753437</v>
      </c>
      <c r="V217" s="5">
        <f t="shared" si="31"/>
        <v>-1.4667025375825204</v>
      </c>
      <c r="W217" s="5">
        <f t="shared" si="32"/>
        <v>1.4388989157573917</v>
      </c>
      <c r="X217" s="5">
        <f t="shared" si="30"/>
        <v>0.22772814194576002</v>
      </c>
      <c r="Z217" s="5">
        <f>INDEX(LINEST(S158:S217,T158:X217,,TRUE),1,1)</f>
        <v>0.10152817060157483</v>
      </c>
      <c r="AA217" s="5">
        <f>INDEX(LINEST(S158:S217,T158:X217,,TRUE),2,1)</f>
        <v>0.13121270216958678</v>
      </c>
      <c r="AB217" s="5">
        <f t="shared" si="25"/>
        <v>0.77376785115174318</v>
      </c>
      <c r="AC217" s="5">
        <f t="shared" si="26"/>
        <v>0.29573340864817194</v>
      </c>
      <c r="AD217" s="5" t="e">
        <v>#N/A</v>
      </c>
      <c r="AE217" s="5" t="e">
        <v>#N/A</v>
      </c>
      <c r="AF217" s="5" t="e">
        <v>#N/A</v>
      </c>
      <c r="AG217" s="5" t="e">
        <f t="shared" si="27"/>
        <v>#N/A</v>
      </c>
    </row>
    <row r="218" spans="1:33" x14ac:dyDescent="0.25">
      <c r="A218" s="4" t="str">
        <f>'Real GDP'!A218</f>
        <v>Q4/2012</v>
      </c>
      <c r="B218" s="5">
        <f>'Real GDP'!E218</f>
        <v>2396.3445099999999</v>
      </c>
      <c r="C218" s="4">
        <v>212</v>
      </c>
      <c r="D218" s="22">
        <f>100*('Real GDP'!O218-'Real GDP'!Y218)</f>
        <v>148.24972982872819</v>
      </c>
      <c r="E218" s="5">
        <f>100*'Real GDP'!Y218</f>
        <v>-7.4732112019826297E-2</v>
      </c>
      <c r="R218" s="4" t="str">
        <f t="shared" si="24"/>
        <v>Q4/2012</v>
      </c>
      <c r="S218" s="5">
        <f>100*DataTransformed!N214</f>
        <v>5.1220857549754584</v>
      </c>
      <c r="T218" s="5">
        <f t="shared" si="28"/>
        <v>3.4448192988655535</v>
      </c>
      <c r="U218" s="5">
        <f t="shared" si="29"/>
        <v>0.95561062265829833</v>
      </c>
      <c r="V218" s="5">
        <f t="shared" si="31"/>
        <v>-0.84450617144753437</v>
      </c>
      <c r="W218" s="5">
        <f t="shared" si="32"/>
        <v>-1.4667025375825204</v>
      </c>
      <c r="X218" s="5">
        <f t="shared" si="30"/>
        <v>0.15094994420965499</v>
      </c>
      <c r="Z218" s="5">
        <f>INDEX(LINEST(S159:S218,T159:X218,,TRUE),1,1)</f>
        <v>0.10133641689534599</v>
      </c>
      <c r="AA218" s="5">
        <f>INDEX(LINEST(S159:S218,T159:X218,,TRUE),2,1)</f>
        <v>0.13232855844898789</v>
      </c>
      <c r="AB218" s="5">
        <f t="shared" si="25"/>
        <v>0.76579400609438941</v>
      </c>
      <c r="AC218" s="5">
        <f t="shared" si="26"/>
        <v>0.29755423648801216</v>
      </c>
      <c r="AD218" s="5" t="e">
        <v>#N/A</v>
      </c>
      <c r="AE218" s="5" t="e">
        <v>#N/A</v>
      </c>
      <c r="AF218" s="5" t="e">
        <v>#N/A</v>
      </c>
      <c r="AG218" s="5" t="e">
        <f t="shared" si="27"/>
        <v>#N/A</v>
      </c>
    </row>
    <row r="219" spans="1:33" x14ac:dyDescent="0.25">
      <c r="A219" s="4" t="str">
        <f>'Real GDP'!A219</f>
        <v>Q1/2013</v>
      </c>
      <c r="B219" s="5">
        <f>'Real GDP'!E219</f>
        <v>2395.5706</v>
      </c>
      <c r="C219" s="4">
        <v>213</v>
      </c>
      <c r="D219" s="22">
        <f>100*('Real GDP'!O219-'Real GDP'!Y219)</f>
        <v>148.37779160280968</v>
      </c>
      <c r="E219" s="5">
        <f>100*'Real GDP'!Y219</f>
        <v>-0.23509454205883398</v>
      </c>
      <c r="R219" s="4" t="str">
        <f t="shared" si="24"/>
        <v>Q1/2013</v>
      </c>
      <c r="S219" s="5">
        <f>100*DataTransformed!N215</f>
        <v>7.3029704573432497</v>
      </c>
      <c r="T219" s="5">
        <f t="shared" si="28"/>
        <v>5.1220857549754584</v>
      </c>
      <c r="U219" s="5">
        <f t="shared" si="29"/>
        <v>3.4448192988655535</v>
      </c>
      <c r="V219" s="5">
        <f t="shared" si="31"/>
        <v>0.95561062265829833</v>
      </c>
      <c r="W219" s="5">
        <f t="shared" si="32"/>
        <v>-0.84450617144753437</v>
      </c>
      <c r="X219" s="5">
        <f t="shared" si="30"/>
        <v>-7.4732112019826297E-2</v>
      </c>
      <c r="Z219" s="5">
        <f>INDEX(LINEST(S160:S219,T160:X219,,TRUE),1,1)</f>
        <v>0.10325379230967115</v>
      </c>
      <c r="AA219" s="5">
        <f>INDEX(LINEST(S160:S219,T160:X219,,TRUE),2,1)</f>
        <v>0.13502773481047028</v>
      </c>
      <c r="AB219" s="5">
        <f t="shared" si="25"/>
        <v>0.76468580662040897</v>
      </c>
      <c r="AC219" s="5">
        <f t="shared" si="26"/>
        <v>0.29780668095117191</v>
      </c>
      <c r="AD219" s="5" t="e">
        <v>#N/A</v>
      </c>
      <c r="AE219" s="5" t="e">
        <v>#N/A</v>
      </c>
      <c r="AF219" s="5" t="e">
        <v>#N/A</v>
      </c>
      <c r="AG219" s="5" t="e">
        <f t="shared" si="27"/>
        <v>#N/A</v>
      </c>
    </row>
    <row r="220" spans="1:33" x14ac:dyDescent="0.25">
      <c r="A220" s="4" t="str">
        <f>'Real GDP'!A220</f>
        <v>Q2/2013</v>
      </c>
      <c r="B220" s="5">
        <f>'Real GDP'!E220</f>
        <v>2411.89957</v>
      </c>
      <c r="C220" s="4">
        <v>214</v>
      </c>
      <c r="D220" s="22">
        <f>100*('Real GDP'!O220-'Real GDP'!Y220)</f>
        <v>148.61117226035961</v>
      </c>
      <c r="E220" s="5">
        <f>100*'Real GDP'!Y220</f>
        <v>0.21084395235928502</v>
      </c>
      <c r="R220" s="4" t="str">
        <f t="shared" si="24"/>
        <v>Q2/2013</v>
      </c>
      <c r="S220" s="5">
        <f>100*DataTransformed!N216</f>
        <v>4.539961755440558</v>
      </c>
      <c r="T220" s="5">
        <f t="shared" si="28"/>
        <v>7.3029704573432497</v>
      </c>
      <c r="U220" s="5">
        <f t="shared" si="29"/>
        <v>5.1220857549754584</v>
      </c>
      <c r="V220" s="5">
        <f t="shared" si="31"/>
        <v>3.4448192988655535</v>
      </c>
      <c r="W220" s="5">
        <f t="shared" si="32"/>
        <v>0.95561062265829833</v>
      </c>
      <c r="X220" s="5">
        <f t="shared" si="30"/>
        <v>-0.23509454205883398</v>
      </c>
      <c r="Z220" s="5">
        <f>INDEX(LINEST(S161:S220,T161:X220,,TRUE),1,1)</f>
        <v>0.14620452587682498</v>
      </c>
      <c r="AA220" s="5">
        <f>INDEX(LINEST(S161:S220,T161:X220,,TRUE),2,1)</f>
        <v>0.14081821466405653</v>
      </c>
      <c r="AB220" s="5">
        <f t="shared" si="25"/>
        <v>1.0382501029829012</v>
      </c>
      <c r="AC220" s="5">
        <f t="shared" si="26"/>
        <v>0.23271978902045262</v>
      </c>
      <c r="AD220" s="5" t="e">
        <v>#N/A</v>
      </c>
      <c r="AE220" s="5" t="e">
        <v>#N/A</v>
      </c>
      <c r="AF220" s="5" t="e">
        <v>#N/A</v>
      </c>
      <c r="AG220" s="5" t="e">
        <f t="shared" si="27"/>
        <v>#N/A</v>
      </c>
    </row>
    <row r="221" spans="1:33" x14ac:dyDescent="0.25">
      <c r="A221" s="4" t="str">
        <f>'Real GDP'!A221</f>
        <v>Q3/2013</v>
      </c>
      <c r="B221" s="5">
        <f>'Real GDP'!E221</f>
        <v>2411.7185400000003</v>
      </c>
      <c r="C221" s="4">
        <v>215</v>
      </c>
      <c r="D221" s="22">
        <f>100*('Real GDP'!O221-'Real GDP'!Y221)</f>
        <v>148.80093448455858</v>
      </c>
      <c r="E221" s="5">
        <f>100*'Real GDP'!Y221</f>
        <v>1.3575744230554E-2</v>
      </c>
      <c r="R221" s="4" t="str">
        <f t="shared" si="24"/>
        <v>Q3/2013</v>
      </c>
      <c r="S221" s="5">
        <f>100*DataTransformed!N217</f>
        <v>3.7779657162463565</v>
      </c>
      <c r="T221" s="5">
        <f t="shared" si="28"/>
        <v>4.539961755440558</v>
      </c>
      <c r="U221" s="5">
        <f t="shared" si="29"/>
        <v>7.3029704573432497</v>
      </c>
      <c r="V221" s="5">
        <f t="shared" si="31"/>
        <v>5.1220857549754584</v>
      </c>
      <c r="W221" s="5">
        <f t="shared" si="32"/>
        <v>3.4448192988655535</v>
      </c>
      <c r="X221" s="5">
        <f t="shared" si="30"/>
        <v>0.21084395235928502</v>
      </c>
      <c r="Z221" s="5">
        <f>INDEX(LINEST(S162:S221,T162:X221,,TRUE),1,1)</f>
        <v>0.1536752318820804</v>
      </c>
      <c r="AA221" s="5">
        <f>INDEX(LINEST(S162:S221,T162:X221,,TRUE),2,1)</f>
        <v>0.14369540907023065</v>
      </c>
      <c r="AB221" s="5">
        <f t="shared" si="25"/>
        <v>1.0694512293497989</v>
      </c>
      <c r="AC221" s="5">
        <f t="shared" si="26"/>
        <v>0.22519209191049147</v>
      </c>
      <c r="AD221" s="5" t="e">
        <v>#N/A</v>
      </c>
      <c r="AE221" s="5" t="e">
        <v>#N/A</v>
      </c>
      <c r="AF221" s="5" t="e">
        <v>#N/A</v>
      </c>
      <c r="AG221" s="5" t="e">
        <f t="shared" si="27"/>
        <v>#N/A</v>
      </c>
    </row>
    <row r="222" spans="1:33" x14ac:dyDescent="0.25">
      <c r="A222" s="4" t="str">
        <f>'Real GDP'!A222</f>
        <v>Q4/2013</v>
      </c>
      <c r="B222" s="5">
        <f>'Real GDP'!E222</f>
        <v>2421.77027</v>
      </c>
      <c r="C222" s="4">
        <v>216</v>
      </c>
      <c r="D222" s="22">
        <f>100*('Real GDP'!O222-'Real GDP'!Y222)</f>
        <v>149.03637916226245</v>
      </c>
      <c r="E222" s="5">
        <f>100*'Real GDP'!Y222</f>
        <v>0.194051942131934</v>
      </c>
      <c r="R222" s="4" t="str">
        <f t="shared" si="24"/>
        <v>Q4/2013</v>
      </c>
      <c r="S222" s="5">
        <f>100*DataTransformed!N218</f>
        <v>1.9073489036045999</v>
      </c>
      <c r="T222" s="5">
        <f t="shared" si="28"/>
        <v>3.7779657162463565</v>
      </c>
      <c r="U222" s="5">
        <f t="shared" si="29"/>
        <v>4.539961755440558</v>
      </c>
      <c r="V222" s="5">
        <f t="shared" si="31"/>
        <v>7.3029704573432497</v>
      </c>
      <c r="W222" s="5">
        <f t="shared" si="32"/>
        <v>5.1220857549754584</v>
      </c>
      <c r="X222" s="5">
        <f t="shared" si="30"/>
        <v>1.3575744230554E-2</v>
      </c>
      <c r="Z222" s="5">
        <f>INDEX(LINEST(S163:S222,T163:X222,,TRUE),1,1)</f>
        <v>0.184667068256717</v>
      </c>
      <c r="AA222" s="5">
        <f>INDEX(LINEST(S163:S222,T163:X222,,TRUE),2,1)</f>
        <v>0.14491845199746262</v>
      </c>
      <c r="AB222" s="5">
        <f t="shared" si="25"/>
        <v>1.2742826445589575</v>
      </c>
      <c r="AC222" s="5">
        <f t="shared" si="26"/>
        <v>0.17713614481728923</v>
      </c>
      <c r="AD222" s="5" t="e">
        <v>#N/A</v>
      </c>
      <c r="AE222" s="5" t="e">
        <v>#N/A</v>
      </c>
      <c r="AF222" s="5" t="e">
        <v>#N/A</v>
      </c>
      <c r="AG222" s="5" t="e">
        <f t="shared" si="27"/>
        <v>#N/A</v>
      </c>
    </row>
    <row r="223" spans="1:33" x14ac:dyDescent="0.25">
      <c r="A223" s="4" t="s">
        <v>223</v>
      </c>
      <c r="B223" s="5">
        <f>'Real GDP'!E223</f>
        <v>2423.5941600000001</v>
      </c>
      <c r="C223" s="4">
        <v>217</v>
      </c>
      <c r="D223" s="22">
        <f>100*('Real GDP'!O223-'Real GDP'!Y223)</f>
        <v>149.24401068280369</v>
      </c>
      <c r="E223" s="5">
        <f>100*'Real GDP'!Y223</f>
        <v>6.1704339343115998E-2</v>
      </c>
      <c r="R223" s="4" t="str">
        <f t="shared" si="24"/>
        <v>Q1/2014</v>
      </c>
      <c r="S223" s="5">
        <f>100*DataTransformed!N219</f>
        <v>-0.66696248249442647</v>
      </c>
      <c r="T223" s="5">
        <f t="shared" si="28"/>
        <v>1.9073489036045999</v>
      </c>
      <c r="U223" s="5">
        <f t="shared" si="29"/>
        <v>3.7779657162463565</v>
      </c>
      <c r="V223" s="5">
        <f t="shared" si="31"/>
        <v>4.539961755440558</v>
      </c>
      <c r="W223" s="5">
        <f t="shared" si="32"/>
        <v>7.3029704573432497</v>
      </c>
      <c r="X223" s="5">
        <f t="shared" si="30"/>
        <v>0.194051942131934</v>
      </c>
      <c r="Z223" s="5">
        <f>INDEX(LINEST(S164:S223,T164:X223,,TRUE),1,1)</f>
        <v>0.18000141299679312</v>
      </c>
      <c r="AA223" s="5">
        <f>INDEX(LINEST(S164:S223,T164:X223,,TRUE),2,1)</f>
        <v>0.1500148866704131</v>
      </c>
      <c r="AB223" s="5">
        <f t="shared" si="25"/>
        <v>1.1998903374987127</v>
      </c>
      <c r="AC223" s="5">
        <f t="shared" si="26"/>
        <v>0.19421160941109467</v>
      </c>
      <c r="AD223" s="5" t="e">
        <v>#N/A</v>
      </c>
      <c r="AE223" s="5" t="e">
        <v>#N/A</v>
      </c>
      <c r="AF223" s="5" t="e">
        <v>#N/A</v>
      </c>
      <c r="AG223" s="5" t="e">
        <f t="shared" si="27"/>
        <v>#N/A</v>
      </c>
    </row>
    <row r="224" spans="1:33" x14ac:dyDescent="0.25">
      <c r="A224" s="4" t="s">
        <v>224</v>
      </c>
      <c r="B224" s="5">
        <f>'Real GDP'!E224</f>
        <v>2429.6089000000002</v>
      </c>
      <c r="C224" s="4">
        <v>218</v>
      </c>
      <c r="D224" s="22">
        <f>100*('Real GDP'!O224-'Real GDP'!Y224)</f>
        <v>149.46107737031659</v>
      </c>
      <c r="E224" s="5">
        <f>100*'Real GDP'!Y224</f>
        <v>9.2504596818399093E-2</v>
      </c>
      <c r="R224" s="4" t="str">
        <f t="shared" si="24"/>
        <v>Q2/2014</v>
      </c>
      <c r="S224" s="5">
        <f>100*DataTransformed!N220</f>
        <v>0.49449801606975541</v>
      </c>
      <c r="T224" s="5">
        <f t="shared" ref="T224:T238" si="33">S223</f>
        <v>-0.66696248249442647</v>
      </c>
      <c r="U224" s="5">
        <f t="shared" ref="U224:U238" si="34">S222</f>
        <v>1.9073489036045999</v>
      </c>
      <c r="V224" s="5">
        <f t="shared" ref="V224:V238" si="35">S221</f>
        <v>3.7779657162463565</v>
      </c>
      <c r="W224" s="5">
        <f t="shared" ref="W224:W238" si="36">S220</f>
        <v>4.539961755440558</v>
      </c>
      <c r="X224" s="5">
        <f t="shared" ref="X224:X238" si="37">E223</f>
        <v>6.1704339343115998E-2</v>
      </c>
      <c r="Z224" s="5">
        <f>INDEX(LINEST(S165:S224,T165:X224,,TRUE),1,1)</f>
        <v>0.21055185826164136</v>
      </c>
      <c r="AA224" s="5">
        <f>INDEX(LINEST(S165:S224,T165:X224,,TRUE),2,1)</f>
        <v>0.15223801258700409</v>
      </c>
      <c r="AB224" s="5">
        <f t="shared" ref="AB224:AB238" si="38">Z224/AA224</f>
        <v>1.3830439236804335</v>
      </c>
      <c r="AC224" s="5">
        <f t="shared" si="26"/>
        <v>0.15330225544054382</v>
      </c>
      <c r="AD224" s="5" t="e">
        <v>#N/A</v>
      </c>
      <c r="AE224" s="5" t="e">
        <v>#N/A</v>
      </c>
      <c r="AF224" s="5" t="e">
        <v>#N/A</v>
      </c>
      <c r="AG224" s="5" t="e">
        <f t="shared" si="27"/>
        <v>#N/A</v>
      </c>
    </row>
    <row r="225" spans="1:33" x14ac:dyDescent="0.25">
      <c r="A225" s="4" t="s">
        <v>225</v>
      </c>
      <c r="B225" s="5">
        <f>'Real GDP'!E225</f>
        <v>2440.4616900000001</v>
      </c>
      <c r="C225" s="4">
        <v>219</v>
      </c>
      <c r="D225" s="22">
        <f>100*('Real GDP'!O225-'Real GDP'!Y225)</f>
        <v>149.72608613426056</v>
      </c>
      <c r="E225" s="5">
        <f>100*'Real GDP'!Y225</f>
        <v>0.27318990505291701</v>
      </c>
      <c r="R225" s="4" t="str">
        <f t="shared" si="24"/>
        <v>Q3/2014</v>
      </c>
      <c r="S225" s="5">
        <f>100*DataTransformed!N221</f>
        <v>0.51496589065536114</v>
      </c>
      <c r="T225" s="5">
        <f t="shared" si="33"/>
        <v>0.49449801606975541</v>
      </c>
      <c r="U225" s="5">
        <f t="shared" si="34"/>
        <v>-0.66696248249442647</v>
      </c>
      <c r="V225" s="5">
        <f t="shared" si="35"/>
        <v>1.9073489036045999</v>
      </c>
      <c r="W225" s="5">
        <f t="shared" si="36"/>
        <v>3.7779657162463565</v>
      </c>
      <c r="X225" s="5">
        <f t="shared" si="37"/>
        <v>9.2504596818399093E-2</v>
      </c>
      <c r="Z225" s="5">
        <f>INDEX(LINEST(S166:S225,T166:X225,,TRUE),1,1)</f>
        <v>0.20837009205694532</v>
      </c>
      <c r="AA225" s="5">
        <f>INDEX(LINEST(S166:S225,T166:X225,,TRUE),2,1)</f>
        <v>0.15382166963799401</v>
      </c>
      <c r="AB225" s="5">
        <f t="shared" si="38"/>
        <v>1.3546211827457491</v>
      </c>
      <c r="AC225" s="5">
        <f t="shared" si="26"/>
        <v>0.15938417317068196</v>
      </c>
      <c r="AD225" s="5" t="e">
        <v>#N/A</v>
      </c>
      <c r="AE225" s="5" t="e">
        <v>#N/A</v>
      </c>
      <c r="AF225" s="5" t="e">
        <v>#N/A</v>
      </c>
      <c r="AG225" s="5" t="e">
        <f t="shared" si="27"/>
        <v>#N/A</v>
      </c>
    </row>
    <row r="226" spans="1:33" x14ac:dyDescent="0.25">
      <c r="A226" s="4" t="s">
        <v>226</v>
      </c>
      <c r="B226" s="5">
        <f>'Real GDP'!E226</f>
        <v>2443.1364199999998</v>
      </c>
      <c r="C226" s="4">
        <v>220</v>
      </c>
      <c r="D226" s="22">
        <f>100*('Real GDP'!O226-'Real GDP'!Y226)</f>
        <v>149.96605730347011</v>
      </c>
      <c r="E226" s="5">
        <f>100*'Real GDP'!Y226</f>
        <v>0.142758063494863</v>
      </c>
      <c r="R226" s="4" t="str">
        <f t="shared" si="24"/>
        <v>Q4/2014</v>
      </c>
      <c r="S226" s="5">
        <f>100*DataTransformed!N222</f>
        <v>-0.4927975088826031</v>
      </c>
      <c r="T226" s="5">
        <f t="shared" si="33"/>
        <v>0.51496589065536114</v>
      </c>
      <c r="U226" s="5">
        <f t="shared" si="34"/>
        <v>0.49449801606975541</v>
      </c>
      <c r="V226" s="5">
        <f t="shared" si="35"/>
        <v>-0.66696248249442647</v>
      </c>
      <c r="W226" s="5">
        <f t="shared" si="36"/>
        <v>1.9073489036045999</v>
      </c>
      <c r="X226" s="5">
        <f t="shared" si="37"/>
        <v>0.27318990505291701</v>
      </c>
      <c r="Z226" s="5">
        <f>INDEX(LINEST(S167:S226,T167:X226,,TRUE),1,1)</f>
        <v>0.17396082122783715</v>
      </c>
      <c r="AA226" s="5">
        <f>INDEX(LINEST(S167:S226,T167:X226,,TRUE),2,1)</f>
        <v>0.15943565401467941</v>
      </c>
      <c r="AB226" s="5">
        <f t="shared" si="38"/>
        <v>1.0911036323896561</v>
      </c>
      <c r="AC226" s="5">
        <f t="shared" si="26"/>
        <v>0.21998583930175244</v>
      </c>
      <c r="AD226" s="5" t="e">
        <v>#N/A</v>
      </c>
      <c r="AE226" s="5" t="e">
        <v>#N/A</v>
      </c>
      <c r="AF226" s="5" t="e">
        <v>#N/A</v>
      </c>
      <c r="AG226" s="5" t="e">
        <f t="shared" si="27"/>
        <v>#N/A</v>
      </c>
    </row>
    <row r="227" spans="1:33" x14ac:dyDescent="0.25">
      <c r="A227" s="4" t="s">
        <v>227</v>
      </c>
      <c r="B227" s="5">
        <f>'Real GDP'!E227</f>
        <v>2453.4189700000002</v>
      </c>
      <c r="C227" s="4">
        <v>221</v>
      </c>
      <c r="D227" s="22">
        <f>100*('Real GDP'!O227-'Real GDP'!Y227)</f>
        <v>150.24528577287344</v>
      </c>
      <c r="E227" s="5">
        <f>100*'Real GDP'!Y227</f>
        <v>0.283521375896023</v>
      </c>
      <c r="R227" s="4" t="str">
        <f t="shared" si="24"/>
        <v>Q1/2015</v>
      </c>
      <c r="S227" s="5">
        <f>100*DataTransformed!N223</f>
        <v>-0.65238967666552128</v>
      </c>
      <c r="T227" s="5">
        <f t="shared" si="33"/>
        <v>-0.4927975088826031</v>
      </c>
      <c r="U227" s="5">
        <f t="shared" si="34"/>
        <v>0.51496589065536114</v>
      </c>
      <c r="V227" s="5">
        <f t="shared" si="35"/>
        <v>0.49449801606975541</v>
      </c>
      <c r="W227" s="5">
        <f t="shared" si="36"/>
        <v>-0.66696248249442647</v>
      </c>
      <c r="X227" s="5">
        <f t="shared" si="37"/>
        <v>0.142758063494863</v>
      </c>
      <c r="Z227" s="5">
        <f>INDEX(LINEST(S168:S227,T168:X227,,TRUE),1,1)</f>
        <v>0.11314838870511519</v>
      </c>
      <c r="AA227" s="5">
        <f>INDEX(LINEST(S168:S227,T168:X227,,TRUE),2,1)</f>
        <v>0.16081051931687401</v>
      </c>
      <c r="AB227" s="5">
        <f t="shared" si="38"/>
        <v>0.70361310432782376</v>
      </c>
      <c r="AC227" s="5">
        <f t="shared" si="26"/>
        <v>0.31146315399054103</v>
      </c>
      <c r="AD227" s="5" t="e">
        <v>#N/A</v>
      </c>
      <c r="AE227" s="5" t="e">
        <v>#N/A</v>
      </c>
      <c r="AF227" s="5" t="e">
        <v>#N/A</v>
      </c>
      <c r="AG227" s="5" t="e">
        <f t="shared" si="27"/>
        <v>#N/A</v>
      </c>
    </row>
    <row r="228" spans="1:33" x14ac:dyDescent="0.25">
      <c r="A228" s="4" t="s">
        <v>228</v>
      </c>
      <c r="B228" s="5">
        <f>'Real GDP'!E228</f>
        <v>2452.8804</v>
      </c>
      <c r="C228" s="4">
        <v>222</v>
      </c>
      <c r="D228" s="22">
        <f>100*('Real GDP'!O228-'Real GDP'!Y228)</f>
        <v>150.47041092707269</v>
      </c>
      <c r="E228" s="5">
        <f>100*'Real GDP'!Y228</f>
        <v>3.6441996666947099E-2</v>
      </c>
      <c r="R228" s="4" t="str">
        <f t="shared" si="24"/>
        <v>Q2/2015</v>
      </c>
      <c r="S228" s="5">
        <f>100*DataTransformed!N224</f>
        <v>1.8628477681993161</v>
      </c>
      <c r="T228" s="5">
        <f t="shared" si="33"/>
        <v>-0.65238967666552128</v>
      </c>
      <c r="U228" s="5">
        <f t="shared" si="34"/>
        <v>-0.4927975088826031</v>
      </c>
      <c r="V228" s="5">
        <f t="shared" si="35"/>
        <v>0.51496589065536114</v>
      </c>
      <c r="W228" s="5">
        <f t="shared" si="36"/>
        <v>0.49449801606975541</v>
      </c>
      <c r="X228" s="5">
        <f t="shared" si="37"/>
        <v>0.283521375896023</v>
      </c>
      <c r="Z228" s="5">
        <f>INDEX(LINEST(S169:S228,T169:X228,,TRUE),1,1)</f>
        <v>0.16356127393790462</v>
      </c>
      <c r="AA228" s="5">
        <f>INDEX(LINEST(S169:S228,T169:X228,,TRUE),2,1)</f>
        <v>0.16245736374954448</v>
      </c>
      <c r="AB228" s="5">
        <f t="shared" si="38"/>
        <v>1.0067950763380724</v>
      </c>
      <c r="AC228" s="5">
        <f t="shared" si="26"/>
        <v>0.24032654023735653</v>
      </c>
      <c r="AD228" s="5" t="e">
        <v>#N/A</v>
      </c>
      <c r="AE228" s="5" t="e">
        <v>#N/A</v>
      </c>
      <c r="AF228" s="5" t="e">
        <v>#N/A</v>
      </c>
      <c r="AG228" s="5" t="e">
        <f t="shared" si="27"/>
        <v>#N/A</v>
      </c>
    </row>
    <row r="229" spans="1:33" x14ac:dyDescent="0.25">
      <c r="A229" s="4" t="s">
        <v>229</v>
      </c>
      <c r="B229" s="5">
        <f>'Real GDP'!E229</f>
        <v>2462.19443</v>
      </c>
      <c r="C229" s="4">
        <v>223</v>
      </c>
      <c r="D229" s="22">
        <f>100*('Real GDP'!O229-'Real GDP'!Y229)</f>
        <v>150.72725352865393</v>
      </c>
      <c r="E229" s="5">
        <f>100*'Real GDP'!Y229</f>
        <v>0.158598351197559</v>
      </c>
      <c r="R229" s="4" t="str">
        <f t="shared" si="24"/>
        <v>Q3/2015</v>
      </c>
      <c r="S229" s="5">
        <f>100*DataTransformed!N225</f>
        <v>1.0800028438673337</v>
      </c>
      <c r="T229" s="5">
        <f t="shared" si="33"/>
        <v>1.8628477681993161</v>
      </c>
      <c r="U229" s="5">
        <f t="shared" si="34"/>
        <v>-0.65238967666552128</v>
      </c>
      <c r="V229" s="5">
        <f t="shared" si="35"/>
        <v>-0.4927975088826031</v>
      </c>
      <c r="W229" s="5">
        <f t="shared" si="36"/>
        <v>0.51496589065536114</v>
      </c>
      <c r="X229" s="5">
        <f t="shared" si="37"/>
        <v>3.6441996666947099E-2</v>
      </c>
      <c r="Z229" s="5">
        <f>INDEX(LINEST(S170:S229,T170:X229,,TRUE),1,1)</f>
        <v>0.14796100418370986</v>
      </c>
      <c r="AA229" s="5">
        <f>INDEX(LINEST(S170:S229,T170:X229,,TRUE),2,1)</f>
        <v>0.16631168345557032</v>
      </c>
      <c r="AB229" s="5">
        <f t="shared" si="38"/>
        <v>0.88966091322884844</v>
      </c>
      <c r="AC229" s="5">
        <f t="shared" si="26"/>
        <v>0.26855842163511001</v>
      </c>
      <c r="AD229" s="5" t="e">
        <v>#N/A</v>
      </c>
      <c r="AE229" s="5" t="e">
        <v>#N/A</v>
      </c>
      <c r="AF229" s="5" t="e">
        <v>#N/A</v>
      </c>
      <c r="AG229" s="5" t="e">
        <f t="shared" si="27"/>
        <v>#N/A</v>
      </c>
    </row>
    <row r="230" spans="1:33" x14ac:dyDescent="0.25">
      <c r="A230" s="4" t="s">
        <v>230</v>
      </c>
      <c r="B230" s="5">
        <f>'Real GDP'!E230</f>
        <v>2468.35853</v>
      </c>
      <c r="C230" s="4">
        <v>224</v>
      </c>
      <c r="D230" s="22">
        <f>100*('Real GDP'!O230-'Real GDP'!Y230)</f>
        <v>150.98630676665198</v>
      </c>
      <c r="E230" s="5">
        <f>100*'Real GDP'!Y230</f>
        <v>0.14958210748494699</v>
      </c>
      <c r="R230" s="4" t="str">
        <f t="shared" si="24"/>
        <v>Q4/2015</v>
      </c>
      <c r="S230" s="5">
        <f>100*DataTransformed!N226</f>
        <v>0.58870595242304091</v>
      </c>
      <c r="T230" s="5">
        <f t="shared" si="33"/>
        <v>1.0800028438673337</v>
      </c>
      <c r="U230" s="5">
        <f t="shared" si="34"/>
        <v>1.8628477681993161</v>
      </c>
      <c r="V230" s="5">
        <f t="shared" si="35"/>
        <v>-0.65238967666552128</v>
      </c>
      <c r="W230" s="5">
        <f t="shared" si="36"/>
        <v>-0.4927975088826031</v>
      </c>
      <c r="X230" s="5">
        <f t="shared" si="37"/>
        <v>0.158598351197559</v>
      </c>
      <c r="Z230" s="5">
        <f>INDEX(LINEST(S171:S230,T171:X230,,TRUE),1,1)</f>
        <v>0.1359923210790443</v>
      </c>
      <c r="AA230" s="5">
        <f>INDEX(LINEST(S171:S230,T171:X230,,TRUE),2,1)</f>
        <v>0.16962711699581168</v>
      </c>
      <c r="AB230" s="5">
        <f t="shared" si="38"/>
        <v>0.80171333149759383</v>
      </c>
      <c r="AC230" s="5">
        <f t="shared" si="26"/>
        <v>0.28929433001999016</v>
      </c>
      <c r="AD230" s="5" t="e">
        <v>#N/A</v>
      </c>
      <c r="AE230" s="5" t="e">
        <v>#N/A</v>
      </c>
      <c r="AF230" s="5" t="e">
        <v>#N/A</v>
      </c>
      <c r="AG230" s="5" t="e">
        <f t="shared" si="27"/>
        <v>#N/A</v>
      </c>
    </row>
    <row r="231" spans="1:33" x14ac:dyDescent="0.25">
      <c r="A231" s="4" t="s">
        <v>295</v>
      </c>
      <c r="B231" s="5">
        <f>'Real GDP'!E231</f>
        <v>2484.5517300000001</v>
      </c>
      <c r="C231" s="4">
        <v>225</v>
      </c>
      <c r="D231" s="22">
        <f>100*('Real GDP'!O231-'Real GDP'!Y231)</f>
        <v>151.3278515939102</v>
      </c>
      <c r="E231" s="5">
        <f>100*'Real GDP'!Y231</f>
        <v>0.46192587693714199</v>
      </c>
      <c r="R231" s="4" t="str">
        <f t="shared" si="24"/>
        <v>Q1/2016</v>
      </c>
      <c r="S231" s="5">
        <f>100*DataTransformed!N227</f>
        <v>0.13581623848892832</v>
      </c>
      <c r="T231" s="5">
        <f t="shared" si="33"/>
        <v>0.58870595242304091</v>
      </c>
      <c r="U231" s="5">
        <f t="shared" si="34"/>
        <v>1.0800028438673337</v>
      </c>
      <c r="V231" s="5">
        <f t="shared" si="35"/>
        <v>1.8628477681993161</v>
      </c>
      <c r="W231" s="5">
        <f t="shared" si="36"/>
        <v>-0.65238967666552128</v>
      </c>
      <c r="X231" s="5">
        <f t="shared" si="37"/>
        <v>0.14958210748494699</v>
      </c>
      <c r="Z231" s="5">
        <f>INDEX(LINEST(S172:S231,T172:X231,,TRUE),1,1)</f>
        <v>0.10659562258807254</v>
      </c>
      <c r="AA231" s="5">
        <f>INDEX(LINEST(S172:S231,T172:X231,,TRUE),2,1)</f>
        <v>0.17096692306829842</v>
      </c>
      <c r="AB231" s="5">
        <f t="shared" si="38"/>
        <v>0.62348681648490201</v>
      </c>
      <c r="AC231" s="5">
        <f t="shared" si="26"/>
        <v>0.32847109415470055</v>
      </c>
      <c r="AD231" s="5" t="e">
        <v>#N/A</v>
      </c>
      <c r="AE231" s="5" t="e">
        <v>#N/A</v>
      </c>
      <c r="AF231" s="5" t="e">
        <v>#N/A</v>
      </c>
      <c r="AG231" s="5" t="e">
        <f t="shared" si="27"/>
        <v>#N/A</v>
      </c>
    </row>
    <row r="232" spans="1:33" x14ac:dyDescent="0.25">
      <c r="A232" s="4" t="s">
        <v>296</v>
      </c>
      <c r="B232" s="5">
        <f>'Real GDP'!E232</f>
        <v>2478.8673599999997</v>
      </c>
      <c r="C232" s="4">
        <v>226</v>
      </c>
      <c r="D232" s="22">
        <f>100*('Real GDP'!O232-'Real GDP'!Y232)</f>
        <v>151.56533387926748</v>
      </c>
      <c r="E232" s="5">
        <f>100*'Real GDP'!Y232</f>
        <v>-4.6070842604883904E-3</v>
      </c>
      <c r="R232" s="4" t="str">
        <f t="shared" si="24"/>
        <v>Q2/2016</v>
      </c>
      <c r="S232" s="5">
        <f>100*DataTransformed!N228</f>
        <v>2.5538674525169114</v>
      </c>
      <c r="T232" s="5">
        <f t="shared" si="33"/>
        <v>0.13581623848892832</v>
      </c>
      <c r="U232" s="5">
        <f t="shared" si="34"/>
        <v>0.58870595242304091</v>
      </c>
      <c r="V232" s="5">
        <f t="shared" si="35"/>
        <v>1.0800028438673337</v>
      </c>
      <c r="W232" s="5">
        <f t="shared" si="36"/>
        <v>1.8628477681993161</v>
      </c>
      <c r="X232" s="5">
        <f t="shared" si="37"/>
        <v>0.46192587693714199</v>
      </c>
      <c r="Z232" s="5">
        <f>INDEX(LINEST(S173:S232,T173:X232,,TRUE),1,1)</f>
        <v>0.1227027276967371</v>
      </c>
      <c r="AA232" s="5">
        <f>INDEX(LINEST(S173:S232,T173:X232,,TRUE),2,1)</f>
        <v>0.1711774959141312</v>
      </c>
      <c r="AB232" s="5">
        <f t="shared" si="38"/>
        <v>0.71681576507164946</v>
      </c>
      <c r="AC232" s="5">
        <f t="shared" si="26"/>
        <v>0.30855630080428853</v>
      </c>
      <c r="AD232" s="5" t="e">
        <v>#N/A</v>
      </c>
      <c r="AE232" s="5" t="e">
        <v>#N/A</v>
      </c>
      <c r="AF232" s="5" t="e">
        <v>#N/A</v>
      </c>
      <c r="AG232" s="5" t="e">
        <f t="shared" si="27"/>
        <v>#N/A</v>
      </c>
    </row>
    <row r="233" spans="1:33" x14ac:dyDescent="0.25">
      <c r="A233" s="4" t="s">
        <v>297</v>
      </c>
      <c r="B233" s="5">
        <f>'Real GDP'!E233</f>
        <v>2483.7868700000004</v>
      </c>
      <c r="C233" s="4">
        <v>227</v>
      </c>
      <c r="D233" s="22">
        <f>100*('Real GDP'!O233-'Real GDP'!Y233)</f>
        <v>151.79477680880785</v>
      </c>
      <c r="E233" s="5">
        <f>100*'Real GDP'!Y233</f>
        <v>-3.5788705095907203E-2</v>
      </c>
      <c r="R233" s="4" t="str">
        <f t="shared" si="24"/>
        <v>Q3/2016</v>
      </c>
      <c r="S233" s="5">
        <f>100*DataTransformed!N229</f>
        <v>1.3411135580525979</v>
      </c>
      <c r="T233" s="5">
        <f t="shared" si="33"/>
        <v>2.5538674525169114</v>
      </c>
      <c r="U233" s="5">
        <f t="shared" si="34"/>
        <v>0.13581623848892832</v>
      </c>
      <c r="V233" s="5">
        <f t="shared" si="35"/>
        <v>0.58870595242304091</v>
      </c>
      <c r="W233" s="5">
        <f t="shared" si="36"/>
        <v>1.0800028438673337</v>
      </c>
      <c r="X233" s="5">
        <f t="shared" si="37"/>
        <v>-4.6070842604883904E-3</v>
      </c>
      <c r="Z233" s="5">
        <f>INDEX(LINEST(S174:S233,T174:X233,,TRUE),1,1)</f>
        <v>0.11360091596546582</v>
      </c>
      <c r="AA233" s="5">
        <f>INDEX(LINEST(S174:S233,T174:X233,,TRUE),2,1)</f>
        <v>0.17303307853496505</v>
      </c>
      <c r="AB233" s="5">
        <f t="shared" si="38"/>
        <v>0.65652716190049354</v>
      </c>
      <c r="AC233" s="5">
        <f t="shared" si="26"/>
        <v>0.32159815122857005</v>
      </c>
      <c r="AD233" s="5" t="e">
        <v>#N/A</v>
      </c>
      <c r="AE233" s="5" t="e">
        <v>#N/A</v>
      </c>
      <c r="AF233" s="5" t="e">
        <v>#N/A</v>
      </c>
      <c r="AG233" s="5" t="e">
        <f t="shared" si="27"/>
        <v>#N/A</v>
      </c>
    </row>
    <row r="234" spans="1:33" x14ac:dyDescent="0.25">
      <c r="A234" s="4" t="s">
        <v>298</v>
      </c>
      <c r="B234" s="5">
        <f>'Real GDP'!E234</f>
        <v>2498.8848399999997</v>
      </c>
      <c r="C234" s="4">
        <v>228</v>
      </c>
      <c r="D234" s="22">
        <f>100*('Real GDP'!O234-'Real GDP'!Y234)</f>
        <v>152.09899245926286</v>
      </c>
      <c r="E234" s="5">
        <f>100*'Real GDP'!Y234</f>
        <v>0.26601655396139001</v>
      </c>
      <c r="R234" s="4" t="str">
        <f t="shared" si="24"/>
        <v>Q4/2016</v>
      </c>
      <c r="S234" s="5">
        <f>100*DataTransformed!N230</f>
        <v>2.0597133593170724</v>
      </c>
      <c r="T234" s="5">
        <f t="shared" si="33"/>
        <v>1.3411135580525979</v>
      </c>
      <c r="U234" s="5">
        <f t="shared" si="34"/>
        <v>2.5538674525169114</v>
      </c>
      <c r="V234" s="5">
        <f t="shared" si="35"/>
        <v>0.13581623848892832</v>
      </c>
      <c r="W234" s="5">
        <f t="shared" si="36"/>
        <v>0.58870595242304091</v>
      </c>
      <c r="X234" s="5">
        <f t="shared" si="37"/>
        <v>-3.5788705095907203E-2</v>
      </c>
      <c r="Z234" s="5">
        <f>INDEX(LINEST(S175:S234,T175:X234,,TRUE),1,1)</f>
        <v>0.1205705077899015</v>
      </c>
      <c r="AA234" s="5">
        <f>INDEX(LINEST(S175:S234,T175:X234,,TRUE),2,1)</f>
        <v>0.17217303744561085</v>
      </c>
      <c r="AB234" s="5">
        <f t="shared" si="38"/>
        <v>0.70028681365390621</v>
      </c>
      <c r="AC234" s="5">
        <f t="shared" si="26"/>
        <v>0.31219123573471869</v>
      </c>
      <c r="AD234" s="5" t="e">
        <v>#N/A</v>
      </c>
      <c r="AE234" s="5" t="e">
        <v>#N/A</v>
      </c>
      <c r="AF234" s="5" t="e">
        <v>#N/A</v>
      </c>
      <c r="AG234" s="5" t="e">
        <f t="shared" si="27"/>
        <v>#N/A</v>
      </c>
    </row>
    <row r="235" spans="1:33" x14ac:dyDescent="0.25">
      <c r="A235" s="4" t="s">
        <v>299</v>
      </c>
      <c r="B235" s="5">
        <f>'Real GDP'!E235</f>
        <v>2518.1781900000001</v>
      </c>
      <c r="C235" s="4">
        <v>229</v>
      </c>
      <c r="D235" s="22">
        <f>100*('Real GDP'!O235-'Real GDP'!Y235)</f>
        <v>152.50238620701461</v>
      </c>
      <c r="E235" s="5">
        <f>100*'Real GDP'!Y235</f>
        <v>0.63173593037426601</v>
      </c>
      <c r="R235" s="4" t="str">
        <f t="shared" si="24"/>
        <v>Q1/2017</v>
      </c>
      <c r="S235" s="5">
        <f>100*DataTransformed!N231</f>
        <v>1.9740642717387402</v>
      </c>
      <c r="T235" s="5">
        <f t="shared" si="33"/>
        <v>2.0597133593170724</v>
      </c>
      <c r="U235" s="5">
        <f t="shared" si="34"/>
        <v>1.3411135580525979</v>
      </c>
      <c r="V235" s="5">
        <f t="shared" si="35"/>
        <v>2.5538674525169114</v>
      </c>
      <c r="W235" s="5">
        <f t="shared" si="36"/>
        <v>0.13581623848892832</v>
      </c>
      <c r="X235" s="5">
        <f t="shared" si="37"/>
        <v>0.26601655396139001</v>
      </c>
      <c r="Z235" s="5">
        <f>INDEX(LINEST(S176:S235,T176:X235,,TRUE),1,1)</f>
        <v>0.1421959056262983</v>
      </c>
      <c r="AA235" s="5">
        <f>INDEX(LINEST(S176:S235,T176:X235,,TRUE),2,1)</f>
        <v>0.17036557023867976</v>
      </c>
      <c r="AB235" s="5">
        <f t="shared" si="38"/>
        <v>0.83465165776796235</v>
      </c>
      <c r="AC235" s="5">
        <f t="shared" si="26"/>
        <v>0.28160209133443209</v>
      </c>
      <c r="AD235" s="5" t="e">
        <v>#N/A</v>
      </c>
      <c r="AE235" s="5" t="e">
        <v>#N/A</v>
      </c>
      <c r="AF235" s="5" t="e">
        <v>#N/A</v>
      </c>
      <c r="AG235" s="5" t="e">
        <f t="shared" si="27"/>
        <v>#N/A</v>
      </c>
    </row>
    <row r="236" spans="1:33" x14ac:dyDescent="0.25">
      <c r="A236" s="4" t="s">
        <v>300</v>
      </c>
      <c r="B236" s="5">
        <f>'Real GDP'!E236</f>
        <v>2534.7606000000001</v>
      </c>
      <c r="C236" s="4">
        <v>230</v>
      </c>
      <c r="D236" s="22">
        <f>100*('Real GDP'!O236-'Real GDP'!Y236)</f>
        <v>152.97058208416775</v>
      </c>
      <c r="E236" s="5">
        <f>100*'Real GDP'!Y236</f>
        <v>0.81988956463387996</v>
      </c>
      <c r="R236" s="4" t="str">
        <f t="shared" si="24"/>
        <v>Q2/2017</v>
      </c>
      <c r="S236" s="5">
        <f>100*DataTransformed!N232</f>
        <v>0.99354794127251012</v>
      </c>
      <c r="T236" s="5">
        <f t="shared" si="33"/>
        <v>1.9740642717387402</v>
      </c>
      <c r="U236" s="5">
        <f t="shared" si="34"/>
        <v>2.0597133593170724</v>
      </c>
      <c r="V236" s="5">
        <f t="shared" si="35"/>
        <v>1.3411135580525979</v>
      </c>
      <c r="W236" s="5">
        <f t="shared" si="36"/>
        <v>2.5538674525169114</v>
      </c>
      <c r="X236" s="5">
        <f t="shared" si="37"/>
        <v>0.63173593037426601</v>
      </c>
      <c r="Z236" s="5">
        <f>INDEX(LINEST(S177:S236,T177:X236,,TRUE),1,1)</f>
        <v>0.10455262640360558</v>
      </c>
      <c r="AA236" s="5">
        <f>INDEX(LINEST(S177:S236,T177:X236,,TRUE),2,1)</f>
        <v>0.17151941192377973</v>
      </c>
      <c r="AB236" s="5">
        <f t="shared" si="38"/>
        <v>0.60956730920968272</v>
      </c>
      <c r="AC236" s="5">
        <f t="shared" si="26"/>
        <v>0.33130208197626354</v>
      </c>
      <c r="AD236" s="5" t="e">
        <v>#N/A</v>
      </c>
      <c r="AE236" s="5" t="e">
        <v>#N/A</v>
      </c>
      <c r="AF236" s="5" t="e">
        <v>#N/A</v>
      </c>
      <c r="AG236" s="5" t="e">
        <f t="shared" si="27"/>
        <v>#N/A</v>
      </c>
    </row>
    <row r="237" spans="1:33" x14ac:dyDescent="0.25">
      <c r="A237" s="4" t="s">
        <v>301</v>
      </c>
      <c r="B237" s="5">
        <f>'Real GDP'!E237</f>
        <v>2552.0490399999999</v>
      </c>
      <c r="C237" s="4">
        <v>231</v>
      </c>
      <c r="D237" s="22">
        <f>100*('Real GDP'!O237-'Real GDP'!Y237)</f>
        <v>153.49960239290141</v>
      </c>
      <c r="E237" s="5">
        <f>100*'Real GDP'!Y237</f>
        <v>0.97060794440673204</v>
      </c>
      <c r="R237" s="4" t="str">
        <f t="shared" si="24"/>
        <v>Q3/2017</v>
      </c>
      <c r="S237" s="5">
        <f>100*DataTransformed!N233</f>
        <v>2.0321911355043909</v>
      </c>
      <c r="T237" s="5">
        <f t="shared" si="33"/>
        <v>0.99354794127251012</v>
      </c>
      <c r="U237" s="5">
        <f t="shared" si="34"/>
        <v>1.9740642717387402</v>
      </c>
      <c r="V237" s="5">
        <f t="shared" si="35"/>
        <v>2.0597133593170724</v>
      </c>
      <c r="W237" s="5">
        <f t="shared" si="36"/>
        <v>1.3411135580525979</v>
      </c>
      <c r="X237" s="5">
        <f t="shared" si="37"/>
        <v>0.81988956463387996</v>
      </c>
      <c r="Z237" s="5">
        <f>INDEX(LINEST(S178:S237,T178:X237,,TRUE),1,1)</f>
        <v>9.1126428281769159E-2</v>
      </c>
      <c r="AA237" s="5">
        <f>INDEX(LINEST(S178:S237,T178:X237,,TRUE),2,1)</f>
        <v>0.16956508085856548</v>
      </c>
      <c r="AB237" s="5">
        <f t="shared" si="38"/>
        <v>0.53741270207500957</v>
      </c>
      <c r="AC237" s="5">
        <f t="shared" si="26"/>
        <v>0.34529894172816239</v>
      </c>
      <c r="AD237" s="5" t="e">
        <v>#N/A</v>
      </c>
      <c r="AE237" s="5" t="e">
        <v>#N/A</v>
      </c>
      <c r="AF237" s="5" t="e">
        <v>#N/A</v>
      </c>
      <c r="AG237" s="5" t="e">
        <f t="shared" si="27"/>
        <v>#N/A</v>
      </c>
    </row>
    <row r="238" spans="1:33" x14ac:dyDescent="0.25">
      <c r="A238" s="4" t="s">
        <v>302</v>
      </c>
      <c r="B238" s="5">
        <f>'Real GDP'!E238</f>
        <v>2569.3193700000002</v>
      </c>
      <c r="C238" s="4">
        <v>232</v>
      </c>
      <c r="D238" s="22">
        <f>100*('Real GDP'!O238-'Real GDP'!Y238)</f>
        <v>154.07940910176364</v>
      </c>
      <c r="E238" s="5">
        <f>100*'Real GDP'!Y238</f>
        <v>1.06524580124461</v>
      </c>
      <c r="R238" s="4" t="str">
        <f t="shared" si="24"/>
        <v>Q4/2017</v>
      </c>
      <c r="S238" s="5">
        <f>100*DataTransformed!N234</f>
        <v>2.3298344647184166</v>
      </c>
      <c r="T238" s="5">
        <f t="shared" si="33"/>
        <v>2.0321911355043909</v>
      </c>
      <c r="U238" s="5">
        <f t="shared" si="34"/>
        <v>0.99354794127251012</v>
      </c>
      <c r="V238" s="5">
        <f t="shared" si="35"/>
        <v>1.9740642717387402</v>
      </c>
      <c r="W238" s="5">
        <f t="shared" si="36"/>
        <v>2.0597133593170724</v>
      </c>
      <c r="X238" s="5">
        <f t="shared" si="37"/>
        <v>0.97060794440673204</v>
      </c>
      <c r="Z238" s="5">
        <f>INDEX(LINEST(S179:S238,T179:X238,,TRUE),1,1)</f>
        <v>7.3981994306547977E-2</v>
      </c>
      <c r="AA238" s="5">
        <f>INDEX(LINEST(S179:S238,T179:X238,,TRUE),2,1)</f>
        <v>0.16629548644877828</v>
      </c>
      <c r="AB238" s="5">
        <f t="shared" si="38"/>
        <v>0.44488275590892623</v>
      </c>
      <c r="AC238" s="5">
        <f t="shared" si="26"/>
        <v>0.36135339482545026</v>
      </c>
      <c r="AD238" s="5" t="e">
        <v>#N/A</v>
      </c>
      <c r="AE238" s="5" t="e">
        <v>#N/A</v>
      </c>
      <c r="AF238" s="5" t="e">
        <v>#N/A</v>
      </c>
      <c r="AG238" s="5" t="e">
        <f t="shared" si="27"/>
        <v>#N/A</v>
      </c>
    </row>
  </sheetData>
  <conditionalFormatting sqref="AC7:AC245">
    <cfRule type="cellIs" dxfId="11" priority="4" operator="lessThan">
      <formula>0.1</formula>
    </cfRule>
  </conditionalFormatting>
  <conditionalFormatting sqref="AG7:AG245">
    <cfRule type="cellIs" dxfId="10" priority="3" operator="lessThan">
      <formula>0.1</formula>
    </cfRule>
  </conditionalFormatting>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G238"/>
  <sheetViews>
    <sheetView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22" customWidth="1"/>
    <col min="5" max="5" width="13.85546875" style="5" customWidth="1"/>
    <col min="6" max="15" width="8.85546875" style="4"/>
    <col min="16" max="16" width="0.7109375" style="4" customWidth="1"/>
    <col min="17" max="17" width="9.28515625" style="4" customWidth="1"/>
    <col min="18" max="18" width="8.85546875" style="4"/>
    <col min="19" max="19" width="9" style="5" bestFit="1"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6"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GDP'!F1</f>
        <v>B134GDPC@OECDNAQ</v>
      </c>
      <c r="C1" s="7" t="s">
        <v>258</v>
      </c>
      <c r="D1" s="21" t="s">
        <v>274</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GDP'!F2</f>
        <v>Germany: Gross Domestic Product (SAAR, Bil.2010.US$, PPP)</v>
      </c>
      <c r="G2" s="25"/>
      <c r="H2" s="25"/>
      <c r="I2" s="25"/>
      <c r="Z2" s="20"/>
      <c r="AA2" s="20"/>
      <c r="AB2" s="20"/>
      <c r="AC2" s="20"/>
      <c r="AD2" s="20"/>
      <c r="AE2" s="20"/>
      <c r="AF2" s="20"/>
      <c r="AG2" s="20"/>
    </row>
    <row r="3" spans="1:33" x14ac:dyDescent="0.25">
      <c r="A3" s="4" t="str">
        <f>'Real GDP'!A3</f>
        <v>.T1</v>
      </c>
      <c r="B3" s="5" t="str">
        <f>'Real GDP'!F3</f>
        <v>Q1-1960</v>
      </c>
      <c r="G3" s="25"/>
      <c r="H3" s="25"/>
      <c r="I3" s="25"/>
    </row>
    <row r="4" spans="1:33" x14ac:dyDescent="0.25">
      <c r="A4" s="4" t="str">
        <f>'Real GDP'!A4</f>
        <v>.TN</v>
      </c>
      <c r="B4" s="5" t="str">
        <f>'Real GDP'!F4</f>
        <v>Q1-2018</v>
      </c>
    </row>
    <row r="5" spans="1:33" x14ac:dyDescent="0.25">
      <c r="A5" s="4" t="str">
        <f>'Real GDP'!A5</f>
        <v>.LSOURCE</v>
      </c>
      <c r="B5" s="5" t="str">
        <f>'Real GDP'!F5</f>
        <v>Organization for Economic Cooperation &amp; Development</v>
      </c>
    </row>
    <row r="6" spans="1:33" x14ac:dyDescent="0.25">
      <c r="A6" s="4" t="str">
        <f>'Real GDP'!A6</f>
        <v>.DTLM</v>
      </c>
      <c r="B6" s="5" t="str">
        <f>'Real GDP'!F6</f>
        <v>May-16-2018 06:21</v>
      </c>
      <c r="Z6" s="5" t="s">
        <v>260</v>
      </c>
      <c r="AA6" s="5" t="s">
        <v>263</v>
      </c>
      <c r="AB6" s="5" t="s">
        <v>261</v>
      </c>
      <c r="AC6" s="5" t="s">
        <v>611</v>
      </c>
      <c r="AD6" s="5" t="s">
        <v>262</v>
      </c>
      <c r="AE6" s="5" t="s">
        <v>263</v>
      </c>
      <c r="AF6" s="5" t="s">
        <v>261</v>
      </c>
      <c r="AG6" s="5" t="s">
        <v>611</v>
      </c>
    </row>
    <row r="7" spans="1:33" x14ac:dyDescent="0.25">
      <c r="A7" s="4" t="str">
        <f>'Real GDP'!A7</f>
        <v>Q1/1960</v>
      </c>
      <c r="B7" s="5">
        <f>'Real GDP'!F7</f>
        <v>901.67792000000009</v>
      </c>
      <c r="C7" s="4">
        <v>1</v>
      </c>
      <c r="D7" s="22">
        <f>100*('Real GDP'!P7-'Real GDP'!Z7)</f>
        <v>-1.7639823601811599E-5</v>
      </c>
      <c r="E7" s="5">
        <f>100*'Real GDP'!Z7</f>
        <v>1.7639823601811599E-5</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GDP'!F8</f>
        <v>917.72467000000006</v>
      </c>
      <c r="C8" s="4">
        <v>2</v>
      </c>
      <c r="D8" s="22">
        <f>100*('Real GDP'!P8-'Real GDP'!Z8)</f>
        <v>1.7640215148655543</v>
      </c>
      <c r="E8" s="5">
        <f>100*'Real GDP'!Z8</f>
        <v>-1.76387651620175E-5</v>
      </c>
      <c r="R8" s="4" t="str">
        <f t="shared" ref="R8:R71" si="0">A8</f>
        <v>Q2/1960</v>
      </c>
      <c r="S8" s="5">
        <f>100*DataTransformed!O4</f>
        <v>0.42020738967991633</v>
      </c>
      <c r="Z8" s="5" t="e">
        <v>#N/A</v>
      </c>
      <c r="AA8" s="5" t="e">
        <v>#N/A</v>
      </c>
      <c r="AB8" s="5" t="e">
        <v>#N/A</v>
      </c>
      <c r="AC8" s="5" t="e">
        <v>#N/A</v>
      </c>
      <c r="AD8" s="5" t="e">
        <v>#N/A</v>
      </c>
      <c r="AE8" s="5" t="e">
        <v>#N/A</v>
      </c>
      <c r="AF8" s="5" t="e">
        <v>#N/A</v>
      </c>
      <c r="AG8" s="5" t="e">
        <v>#N/A</v>
      </c>
    </row>
    <row r="9" spans="1:33" x14ac:dyDescent="0.25">
      <c r="A9" s="4" t="str">
        <f>'Real GDP'!A9</f>
        <v>Q3/1960</v>
      </c>
      <c r="B9" s="5">
        <f>'Real GDP'!F9</f>
        <v>949.44754</v>
      </c>
      <c r="C9" s="4">
        <v>3</v>
      </c>
      <c r="D9" s="22">
        <f>100*('Real GDP'!P9-'Real GDP'!Z9)</f>
        <v>4.889941566076776</v>
      </c>
      <c r="E9" s="5">
        <f>100*'Real GDP'!Z9</f>
        <v>0.272347980749231</v>
      </c>
      <c r="R9" s="4" t="str">
        <f t="shared" si="0"/>
        <v>Q3/1960</v>
      </c>
      <c r="S9" s="5">
        <f>100*DataTransformed!O5</f>
        <v>-0.39896364526263994</v>
      </c>
      <c r="T9" s="5">
        <f>S8</f>
        <v>0.42020738967991633</v>
      </c>
      <c r="Z9" s="5" t="e">
        <v>#N/A</v>
      </c>
      <c r="AA9" s="5" t="e">
        <v>#N/A</v>
      </c>
      <c r="AB9" s="5" t="e">
        <v>#N/A</v>
      </c>
      <c r="AC9" s="5" t="e">
        <v>#N/A</v>
      </c>
      <c r="AD9" s="5" t="e">
        <v>#N/A</v>
      </c>
      <c r="AE9" s="5" t="e">
        <v>#N/A</v>
      </c>
      <c r="AF9" s="5" t="e">
        <v>#N/A</v>
      </c>
      <c r="AG9" s="5" t="e">
        <v>#N/A</v>
      </c>
    </row>
    <row r="10" spans="1:33" x14ac:dyDescent="0.25">
      <c r="A10" s="4" t="str">
        <f>'Real GDP'!A10</f>
        <v>Q4/1960</v>
      </c>
      <c r="B10" s="5">
        <f>'Real GDP'!F10</f>
        <v>959.15154000000007</v>
      </c>
      <c r="C10" s="4">
        <v>4</v>
      </c>
      <c r="D10" s="22">
        <f>100*('Real GDP'!P10-'Real GDP'!Z10)</f>
        <v>6.5666690039836908</v>
      </c>
      <c r="E10" s="5">
        <f>100*'Real GDP'!Z10</f>
        <v>-0.38749919965853502</v>
      </c>
      <c r="R10" s="4" t="str">
        <f t="shared" si="0"/>
        <v>Q4/1960</v>
      </c>
      <c r="S10" s="5">
        <f>100*DataTransformed!O6</f>
        <v>-0.89732018881854003</v>
      </c>
      <c r="T10" s="5">
        <f t="shared" ref="T10:T73" si="1">S9</f>
        <v>-0.39896364526263994</v>
      </c>
      <c r="U10" s="5">
        <f>S8</f>
        <v>0.42020738967991633</v>
      </c>
      <c r="X10" s="5">
        <f>E9</f>
        <v>0.272347980749231</v>
      </c>
      <c r="Z10" s="5" t="e">
        <v>#N/A</v>
      </c>
      <c r="AA10" s="5" t="e">
        <v>#N/A</v>
      </c>
      <c r="AB10" s="5" t="e">
        <v>#N/A</v>
      </c>
      <c r="AC10" s="5" t="e">
        <v>#N/A</v>
      </c>
      <c r="AD10" s="5" t="e">
        <v>#N/A</v>
      </c>
      <c r="AE10" s="5" t="e">
        <v>#N/A</v>
      </c>
      <c r="AF10" s="5" t="e">
        <v>#N/A</v>
      </c>
      <c r="AG10" s="5" t="e">
        <v>#N/A</v>
      </c>
    </row>
    <row r="11" spans="1:33" x14ac:dyDescent="0.25">
      <c r="A11" s="4" t="str">
        <f>'Real GDP'!A11</f>
        <v>Q1/1961</v>
      </c>
      <c r="B11" s="5">
        <f>'Real GDP'!F11</f>
        <v>968.85554000000002</v>
      </c>
      <c r="C11" s="4">
        <v>5</v>
      </c>
      <c r="D11" s="22">
        <f>100*('Real GDP'!P11-'Real GDP'!Z11)</f>
        <v>7.8151964449027655</v>
      </c>
      <c r="E11" s="5">
        <f>100*'Real GDP'!Z11</f>
        <v>-0.62938283254523508</v>
      </c>
      <c r="R11" s="4" t="str">
        <f t="shared" si="0"/>
        <v>Q1/1961</v>
      </c>
      <c r="S11" s="5">
        <f>100*DataTransformed!O7</f>
        <v>-2.1170769014068114</v>
      </c>
      <c r="T11" s="5">
        <f t="shared" si="1"/>
        <v>-0.89732018881854003</v>
      </c>
      <c r="U11" s="5">
        <f t="shared" ref="U11:U74" si="2">S9</f>
        <v>-0.39896364526263994</v>
      </c>
      <c r="V11" s="5">
        <f>S8</f>
        <v>0.42020738967991633</v>
      </c>
      <c r="X11" s="5">
        <f t="shared" ref="X11:X74" si="3">E10</f>
        <v>-0.38749919965853502</v>
      </c>
      <c r="Z11" s="5" t="e">
        <v>#N/A</v>
      </c>
      <c r="AA11" s="5" t="e">
        <v>#N/A</v>
      </c>
      <c r="AB11" s="5" t="e">
        <v>#N/A</v>
      </c>
      <c r="AC11" s="5" t="e">
        <v>#N/A</v>
      </c>
      <c r="AD11" s="5" t="e">
        <v>#N/A</v>
      </c>
      <c r="AE11" s="5" t="e">
        <v>#N/A</v>
      </c>
      <c r="AF11" s="5" t="e">
        <v>#N/A</v>
      </c>
      <c r="AG11" s="5" t="e">
        <v>#N/A</v>
      </c>
    </row>
    <row r="12" spans="1:33" x14ac:dyDescent="0.25">
      <c r="A12" s="4" t="str">
        <f>'Real GDP'!A12</f>
        <v>Q2/1961</v>
      </c>
      <c r="B12" s="5">
        <f>'Real GDP'!F12</f>
        <v>963.63017000000002</v>
      </c>
      <c r="C12" s="4">
        <v>6</v>
      </c>
      <c r="D12" s="22">
        <f>100*('Real GDP'!P12-'Real GDP'!Z12)</f>
        <v>8.0950783597740852</v>
      </c>
      <c r="E12" s="5">
        <f>100*'Real GDP'!Z12</f>
        <v>-1.4500586801186601</v>
      </c>
      <c r="R12" s="4" t="str">
        <f t="shared" si="0"/>
        <v>Q2/1961</v>
      </c>
      <c r="S12" s="5">
        <f>100*DataTransformed!O8</f>
        <v>-1.0542690120397324</v>
      </c>
      <c r="T12" s="5">
        <f t="shared" si="1"/>
        <v>-2.1170769014068114</v>
      </c>
      <c r="U12" s="5">
        <f t="shared" si="2"/>
        <v>-0.89732018881854003</v>
      </c>
      <c r="V12" s="5">
        <f t="shared" ref="V12:V75" si="4">S9</f>
        <v>-0.39896364526263994</v>
      </c>
      <c r="W12" s="5">
        <f>S8</f>
        <v>0.42020738967991633</v>
      </c>
      <c r="X12" s="5">
        <f t="shared" si="3"/>
        <v>-0.62938283254523508</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GDP'!F13</f>
        <v>983.40880000000004</v>
      </c>
      <c r="C13" s="4">
        <v>7</v>
      </c>
      <c r="D13" s="22">
        <f>100*('Real GDP'!P13-'Real GDP'!Z13)</f>
        <v>9.136173125312915</v>
      </c>
      <c r="E13" s="5">
        <f>100*'Real GDP'!Z13</f>
        <v>-0.45942108955544497</v>
      </c>
      <c r="R13" s="4" t="str">
        <f t="shared" si="0"/>
        <v>Q3/1961</v>
      </c>
      <c r="S13" s="5">
        <f>100*DataTransformed!O9</f>
        <v>5.3635028740117718E-3</v>
      </c>
      <c r="T13" s="5">
        <f t="shared" si="1"/>
        <v>-1.0542690120397324</v>
      </c>
      <c r="U13" s="5">
        <f t="shared" si="2"/>
        <v>-2.1170769014068114</v>
      </c>
      <c r="V13" s="5">
        <f t="shared" si="4"/>
        <v>-0.89732018881854003</v>
      </c>
      <c r="W13" s="5">
        <f t="shared" ref="W13:W76" si="5">S9</f>
        <v>-0.39896364526263994</v>
      </c>
      <c r="X13" s="5">
        <f t="shared" si="3"/>
        <v>-1.4500586801186601</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GDP'!F14</f>
        <v>987.88926000000004</v>
      </c>
      <c r="C14" s="4">
        <v>8</v>
      </c>
      <c r="D14" s="22">
        <f>100*('Real GDP'!P14-'Real GDP'!Z14)</f>
        <v>9.9184919876791966</v>
      </c>
      <c r="E14" s="5">
        <f>100*'Real GDP'!Z14</f>
        <v>-0.78716965572500197</v>
      </c>
      <c r="R14" s="4" t="str">
        <f t="shared" si="0"/>
        <v>Q4/1961</v>
      </c>
      <c r="S14" s="5">
        <f>100*DataTransformed!O10</f>
        <v>1.0988822166403622</v>
      </c>
      <c r="T14" s="5">
        <f t="shared" si="1"/>
        <v>5.3635028740117718E-3</v>
      </c>
      <c r="U14" s="5">
        <f t="shared" si="2"/>
        <v>-1.0542690120397324</v>
      </c>
      <c r="V14" s="5">
        <f t="shared" si="4"/>
        <v>-2.1170769014068114</v>
      </c>
      <c r="W14" s="5">
        <f t="shared" si="5"/>
        <v>-0.89732018881854003</v>
      </c>
      <c r="X14" s="5">
        <f t="shared" si="3"/>
        <v>-0.45942108955544497</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GDP'!F15</f>
        <v>1002.44435</v>
      </c>
      <c r="C15" s="4">
        <v>9</v>
      </c>
      <c r="D15" s="22">
        <f>100*('Real GDP'!P15-'Real GDP'!Z15)</f>
        <v>10.939878638206627</v>
      </c>
      <c r="E15" s="5">
        <f>100*'Real GDP'!Z15</f>
        <v>-0.34595230901796903</v>
      </c>
      <c r="R15" s="4" t="str">
        <f t="shared" si="0"/>
        <v>Q1/1962</v>
      </c>
      <c r="S15" s="5">
        <f>100*DataTransformed!O11</f>
        <v>2.7453260843593341</v>
      </c>
      <c r="T15" s="5">
        <f t="shared" si="1"/>
        <v>1.0988822166403622</v>
      </c>
      <c r="U15" s="5">
        <f t="shared" si="2"/>
        <v>5.3635028740117718E-3</v>
      </c>
      <c r="V15" s="5">
        <f t="shared" si="4"/>
        <v>-1.0542690120397324</v>
      </c>
      <c r="W15" s="5">
        <f t="shared" si="5"/>
        <v>-2.1170769014068114</v>
      </c>
      <c r="X15" s="5">
        <f t="shared" si="3"/>
        <v>-0.78716965572500197</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GDP'!F16</f>
        <v>1012.89327</v>
      </c>
      <c r="C16" s="4">
        <v>10</v>
      </c>
      <c r="D16" s="22">
        <f>100*('Real GDP'!P16-'Real GDP'!Z16)</f>
        <v>11.95925992326795</v>
      </c>
      <c r="E16" s="5">
        <f>100*'Real GDP'!Z16</f>
        <v>-0.32838439767650401</v>
      </c>
      <c r="R16" s="4" t="str">
        <f t="shared" si="0"/>
        <v>Q2/1962</v>
      </c>
      <c r="S16" s="5">
        <f>100*DataTransformed!O12</f>
        <v>1.1356943871028591</v>
      </c>
      <c r="T16" s="5">
        <f t="shared" si="1"/>
        <v>2.7453260843593341</v>
      </c>
      <c r="U16" s="5">
        <f t="shared" si="2"/>
        <v>1.0988822166403622</v>
      </c>
      <c r="V16" s="5">
        <f t="shared" si="4"/>
        <v>5.3635028740117718E-3</v>
      </c>
      <c r="W16" s="5">
        <f t="shared" si="5"/>
        <v>-1.0542690120397324</v>
      </c>
      <c r="X16" s="5">
        <f t="shared" si="3"/>
        <v>-0.34595230901796903</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GDP'!F17</f>
        <v>1037.15418</v>
      </c>
      <c r="C17" s="4">
        <v>11</v>
      </c>
      <c r="D17" s="22">
        <f>100*('Real GDP'!P17-'Real GDP'!Z17)</f>
        <v>13.407481232866362</v>
      </c>
      <c r="E17" s="5">
        <f>100*'Real GDP'!Z17</f>
        <v>0.59036806045552304</v>
      </c>
      <c r="R17" s="4" t="str">
        <f t="shared" si="0"/>
        <v>Q3/1962</v>
      </c>
      <c r="S17" s="5">
        <f>100*DataTransformed!O13</f>
        <v>1.0880064744942075</v>
      </c>
      <c r="T17" s="5">
        <f t="shared" si="1"/>
        <v>1.1356943871028591</v>
      </c>
      <c r="U17" s="5">
        <f t="shared" si="2"/>
        <v>2.7453260843593341</v>
      </c>
      <c r="V17" s="5">
        <f t="shared" si="4"/>
        <v>1.0988822166403622</v>
      </c>
      <c r="W17" s="5">
        <f t="shared" si="5"/>
        <v>5.3635028740117718E-3</v>
      </c>
      <c r="X17" s="5">
        <f t="shared" si="3"/>
        <v>-0.32838439767650401</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GDP'!F18</f>
        <v>1034.9121299999999</v>
      </c>
      <c r="C18" s="4">
        <v>12</v>
      </c>
      <c r="D18" s="22">
        <f>100*('Real GDP'!P18-'Real GDP'!Z18)</f>
        <v>14.364818722040251</v>
      </c>
      <c r="E18" s="5">
        <f>100*'Real GDP'!Z18</f>
        <v>-0.58337668018312294</v>
      </c>
      <c r="R18" s="4" t="str">
        <f t="shared" si="0"/>
        <v>Q4/1962</v>
      </c>
      <c r="S18" s="5">
        <f>100*DataTransformed!O14</f>
        <v>0.82264377110004006</v>
      </c>
      <c r="T18" s="5">
        <f t="shared" si="1"/>
        <v>1.0880064744942075</v>
      </c>
      <c r="U18" s="5">
        <f t="shared" si="2"/>
        <v>1.1356943871028591</v>
      </c>
      <c r="V18" s="5">
        <f t="shared" si="4"/>
        <v>2.7453260843593341</v>
      </c>
      <c r="W18" s="5">
        <f t="shared" si="5"/>
        <v>1.0988822166403622</v>
      </c>
      <c r="X18" s="5">
        <f t="shared" si="3"/>
        <v>0.59036806045552304</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GDP'!F19</f>
        <v>998.71064000000001</v>
      </c>
      <c r="C19" s="4">
        <v>13</v>
      </c>
      <c r="D19" s="22">
        <f>100*('Real GDP'!P19-'Real GDP'!Z19)</f>
        <v>14.033959106619784</v>
      </c>
      <c r="E19" s="5">
        <f>100*'Real GDP'!Z19</f>
        <v>-3.81318871499434</v>
      </c>
      <c r="R19" s="4" t="str">
        <f t="shared" si="0"/>
        <v>Q1/1963</v>
      </c>
      <c r="S19" s="5">
        <f>100*DataTransformed!O15</f>
        <v>1.5982322419702655</v>
      </c>
      <c r="T19" s="5">
        <f t="shared" si="1"/>
        <v>0.82264377110004006</v>
      </c>
      <c r="U19" s="5">
        <f t="shared" si="2"/>
        <v>1.0880064744942075</v>
      </c>
      <c r="V19" s="5">
        <f t="shared" si="4"/>
        <v>1.1356943871028591</v>
      </c>
      <c r="W19" s="5">
        <f t="shared" si="5"/>
        <v>2.7453260843593341</v>
      </c>
      <c r="X19" s="5">
        <f t="shared" si="3"/>
        <v>-0.58337668018312294</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GDP'!F20</f>
        <v>1043.49693</v>
      </c>
      <c r="C20" s="4">
        <v>14</v>
      </c>
      <c r="D20" s="22">
        <f>100*('Real GDP'!P20-'Real GDP'!Z20)</f>
        <v>14.903089900539129</v>
      </c>
      <c r="E20" s="5">
        <f>100*'Real GDP'!Z20</f>
        <v>-0.29554976405924704</v>
      </c>
      <c r="R20" s="4" t="str">
        <f t="shared" si="0"/>
        <v>Q2/1963</v>
      </c>
      <c r="S20" s="5">
        <f>100*DataTransformed!O16</f>
        <v>0.55115716890306032</v>
      </c>
      <c r="T20" s="5">
        <f t="shared" si="1"/>
        <v>1.5982322419702655</v>
      </c>
      <c r="U20" s="5">
        <f t="shared" si="2"/>
        <v>0.82264377110004006</v>
      </c>
      <c r="V20" s="5">
        <f t="shared" si="4"/>
        <v>1.0880064744942075</v>
      </c>
      <c r="W20" s="5">
        <f t="shared" si="5"/>
        <v>1.1356943871028591</v>
      </c>
      <c r="X20" s="5">
        <f t="shared" si="3"/>
        <v>-3.81318871499434</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GDP'!F21</f>
        <v>1079.6984199999999</v>
      </c>
      <c r="C21" s="4">
        <v>15</v>
      </c>
      <c r="D21" s="22">
        <f>100*('Real GDP'!P21-'Real GDP'!Z21)</f>
        <v>16.414676624298504</v>
      </c>
      <c r="E21" s="5">
        <f>100*'Real GDP'!Z21</f>
        <v>1.6032891013496899</v>
      </c>
      <c r="R21" s="4" t="str">
        <f t="shared" si="0"/>
        <v>Q3/1963</v>
      </c>
      <c r="S21" s="5">
        <f>100*DataTransformed!O17</f>
        <v>0.4324421178610649</v>
      </c>
      <c r="T21" s="5">
        <f t="shared" si="1"/>
        <v>0.55115716890306032</v>
      </c>
      <c r="U21" s="5">
        <f t="shared" si="2"/>
        <v>1.5982322419702655</v>
      </c>
      <c r="V21" s="5">
        <f t="shared" si="4"/>
        <v>0.82264377110004006</v>
      </c>
      <c r="W21" s="5">
        <f t="shared" si="5"/>
        <v>1.0880064744942075</v>
      </c>
      <c r="X21" s="5">
        <f t="shared" si="3"/>
        <v>-0.29554976405924704</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GDP'!F22</f>
        <v>1084.9238</v>
      </c>
      <c r="C22" s="4">
        <v>16</v>
      </c>
      <c r="D22" s="22">
        <f>100*('Real GDP'!P22-'Real GDP'!Z22)</f>
        <v>17.701698281441615</v>
      </c>
      <c r="E22" s="5">
        <f>100*'Real GDP'!Z22</f>
        <v>0.79906671530385298</v>
      </c>
      <c r="R22" s="4" t="str">
        <f t="shared" si="0"/>
        <v>Q4/1963</v>
      </c>
      <c r="S22" s="5">
        <f>100*DataTransformed!O18</f>
        <v>3.216096686905523</v>
      </c>
      <c r="T22" s="5">
        <f t="shared" si="1"/>
        <v>0.4324421178610649</v>
      </c>
      <c r="U22" s="5">
        <f t="shared" si="2"/>
        <v>0.55115716890306032</v>
      </c>
      <c r="V22" s="5">
        <f t="shared" si="4"/>
        <v>1.5982322419702655</v>
      </c>
      <c r="W22" s="5">
        <f t="shared" si="5"/>
        <v>0.82264377110004006</v>
      </c>
      <c r="X22" s="5">
        <f t="shared" si="3"/>
        <v>1.6032891013496899</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GDP'!F23</f>
        <v>1099.8513400000002</v>
      </c>
      <c r="C23" s="4">
        <v>17</v>
      </c>
      <c r="D23" s="22">
        <f>100*('Real GDP'!P23-'Real GDP'!Z23)</f>
        <v>19.02080021659641</v>
      </c>
      <c r="E23" s="5">
        <f>100*'Real GDP'!Z23</f>
        <v>0.84649189068952102</v>
      </c>
      <c r="R23" s="4" t="str">
        <f t="shared" si="0"/>
        <v>Q1/1964</v>
      </c>
      <c r="S23" s="5">
        <f>100*DataTransformed!O19</f>
        <v>1.3209408974597991</v>
      </c>
      <c r="T23" s="5">
        <f t="shared" si="1"/>
        <v>3.216096686905523</v>
      </c>
      <c r="U23" s="5">
        <f t="shared" si="2"/>
        <v>0.4324421178610649</v>
      </c>
      <c r="V23" s="5">
        <f t="shared" si="4"/>
        <v>0.55115716890306032</v>
      </c>
      <c r="W23" s="5">
        <f t="shared" si="5"/>
        <v>1.5982322419702655</v>
      </c>
      <c r="X23" s="5">
        <f t="shared" si="3"/>
        <v>0.79906671530385298</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GDP'!F24</f>
        <v>1113.2890600000001</v>
      </c>
      <c r="C24" s="4">
        <v>18</v>
      </c>
      <c r="D24" s="22">
        <f>100*('Real GDP'!P24-'Real GDP'!Z24)</f>
        <v>20.330572024693616</v>
      </c>
      <c r="E24" s="5">
        <f>100*'Real GDP'!Z24</f>
        <v>0.75109266718398604</v>
      </c>
      <c r="R24" s="4" t="str">
        <f t="shared" si="0"/>
        <v>Q2/1964</v>
      </c>
      <c r="S24" s="5">
        <f>100*DataTransformed!O20</f>
        <v>0.98541671163037137</v>
      </c>
      <c r="T24" s="5">
        <f t="shared" si="1"/>
        <v>1.3209408974597991</v>
      </c>
      <c r="U24" s="5">
        <f t="shared" si="2"/>
        <v>3.216096686905523</v>
      </c>
      <c r="V24" s="5">
        <f t="shared" si="4"/>
        <v>0.4324421178610649</v>
      </c>
      <c r="W24" s="5">
        <f t="shared" si="5"/>
        <v>0.55115716890306032</v>
      </c>
      <c r="X24" s="5">
        <f t="shared" si="3"/>
        <v>0.84649189068952102</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GDP'!F25</f>
        <v>1124.85718</v>
      </c>
      <c r="C25" s="4">
        <v>19</v>
      </c>
      <c r="D25" s="22">
        <f>100*('Real GDP'!P25-'Real GDP'!Z25)</f>
        <v>21.592565550133187</v>
      </c>
      <c r="E25" s="5">
        <f>100*'Real GDP'!Z25</f>
        <v>0.52283168410154601</v>
      </c>
      <c r="R25" s="4" t="str">
        <f t="shared" si="0"/>
        <v>Q3/1964</v>
      </c>
      <c r="S25" s="5">
        <f>100*DataTransformed!O21</f>
        <v>1.6452117313633607</v>
      </c>
      <c r="T25" s="5">
        <f t="shared" si="1"/>
        <v>0.98541671163037137</v>
      </c>
      <c r="U25" s="5">
        <f t="shared" si="2"/>
        <v>1.3209408974597991</v>
      </c>
      <c r="V25" s="5">
        <f t="shared" si="4"/>
        <v>3.216096686905523</v>
      </c>
      <c r="W25" s="5">
        <f t="shared" si="5"/>
        <v>0.4324421178610649</v>
      </c>
      <c r="X25" s="5">
        <f t="shared" si="3"/>
        <v>0.75109266718398604</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GDP'!F26</f>
        <v>1140.1590100000001</v>
      </c>
      <c r="C26" s="4">
        <v>20</v>
      </c>
      <c r="D26" s="22">
        <f>100*('Real GDP'!P26-'Real GDP'!Z26)</f>
        <v>22.883345623027399</v>
      </c>
      <c r="E26" s="5">
        <f>100*'Real GDP'!Z26</f>
        <v>0.58321747615466601</v>
      </c>
      <c r="R26" s="4" t="str">
        <f t="shared" si="0"/>
        <v>Q4/1964</v>
      </c>
      <c r="S26" s="5">
        <f>100*DataTransformed!O22</f>
        <v>1.8250860912107925</v>
      </c>
      <c r="T26" s="5">
        <f t="shared" si="1"/>
        <v>1.6452117313633607</v>
      </c>
      <c r="U26" s="5">
        <f t="shared" si="2"/>
        <v>0.98541671163037137</v>
      </c>
      <c r="V26" s="5">
        <f t="shared" si="4"/>
        <v>1.3209408974597991</v>
      </c>
      <c r="W26" s="5">
        <f t="shared" si="5"/>
        <v>3.216096686905523</v>
      </c>
      <c r="X26" s="5">
        <f t="shared" si="3"/>
        <v>0.52283168410154601</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GDP'!F27</f>
        <v>1158.81844</v>
      </c>
      <c r="C27" s="4">
        <v>21</v>
      </c>
      <c r="D27" s="22">
        <f>100*('Real GDP'!P27-'Real GDP'!Z27)</f>
        <v>24.255786815695142</v>
      </c>
      <c r="E27" s="5">
        <f>100*'Real GDP'!Z27</f>
        <v>0.83409274990079196</v>
      </c>
      <c r="R27" s="4" t="str">
        <f t="shared" si="0"/>
        <v>Q1/1965</v>
      </c>
      <c r="S27" s="5">
        <f>100*DataTransformed!O23</f>
        <v>2.0138081974664601</v>
      </c>
      <c r="T27" s="5">
        <f t="shared" si="1"/>
        <v>1.8250860912107925</v>
      </c>
      <c r="U27" s="5">
        <f t="shared" si="2"/>
        <v>1.6452117313633607</v>
      </c>
      <c r="V27" s="5">
        <f t="shared" si="4"/>
        <v>0.98541671163037137</v>
      </c>
      <c r="W27" s="5">
        <f t="shared" si="5"/>
        <v>1.3209408974597991</v>
      </c>
      <c r="X27" s="5">
        <f t="shared" si="3"/>
        <v>0.58321747615466601</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GDP'!F28</f>
        <v>1177.1054199999999</v>
      </c>
      <c r="C28" s="4">
        <v>22</v>
      </c>
      <c r="D28" s="22">
        <f>100*('Real GDP'!P28-'Real GDP'!Z28)</f>
        <v>25.684881234019173</v>
      </c>
      <c r="E28" s="5">
        <f>100*'Real GDP'!Z28</f>
        <v>0.97074744781276401</v>
      </c>
      <c r="R28" s="4" t="str">
        <f t="shared" si="0"/>
        <v>Q2/1965</v>
      </c>
      <c r="S28" s="5">
        <f>100*DataTransformed!O24</f>
        <v>1.8101058504361944</v>
      </c>
      <c r="T28" s="5">
        <f t="shared" si="1"/>
        <v>2.0138081974664601</v>
      </c>
      <c r="U28" s="5">
        <f t="shared" si="2"/>
        <v>1.8250860912107925</v>
      </c>
      <c r="V28" s="5">
        <f t="shared" si="4"/>
        <v>1.6452117313633607</v>
      </c>
      <c r="W28" s="5">
        <f t="shared" si="5"/>
        <v>0.98541671163037137</v>
      </c>
      <c r="X28" s="5">
        <f t="shared" si="3"/>
        <v>0.83409274990079196</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GDP'!F29</f>
        <v>1184.9434799999999</v>
      </c>
      <c r="C29" s="4">
        <v>23</v>
      </c>
      <c r="D29" s="22">
        <f>100*('Real GDP'!P29-'Real GDP'!Z29)</f>
        <v>26.974900849769845</v>
      </c>
      <c r="E29" s="5">
        <f>100*'Real GDP'!Z29</f>
        <v>0.34439646054137396</v>
      </c>
      <c r="R29" s="4" t="str">
        <f t="shared" si="0"/>
        <v>Q3/1965</v>
      </c>
      <c r="S29" s="5">
        <f>100*DataTransformed!O25</f>
        <v>1.5872376603551785</v>
      </c>
      <c r="T29" s="5">
        <f t="shared" si="1"/>
        <v>1.8101058504361944</v>
      </c>
      <c r="U29" s="5">
        <f t="shared" si="2"/>
        <v>2.0138081974664601</v>
      </c>
      <c r="V29" s="5">
        <f t="shared" si="4"/>
        <v>1.8250860912107925</v>
      </c>
      <c r="W29" s="5">
        <f t="shared" si="5"/>
        <v>1.6452117313633607</v>
      </c>
      <c r="X29" s="5">
        <f t="shared" si="3"/>
        <v>0.97074744781276401</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GDP'!F30</f>
        <v>1192.0347900000002</v>
      </c>
      <c r="C30" s="4">
        <v>24</v>
      </c>
      <c r="D30" s="22">
        <f>100*('Real GDP'!P30-'Real GDP'!Z30)</f>
        <v>28.129797202909689</v>
      </c>
      <c r="E30" s="5">
        <f>100*'Real GDP'!Z30</f>
        <v>-0.21383217141886002</v>
      </c>
      <c r="R30" s="4" t="str">
        <f t="shared" si="0"/>
        <v>Q4/1965</v>
      </c>
      <c r="S30" s="5">
        <f>100*DataTransformed!O26</f>
        <v>2.7348018379697692</v>
      </c>
      <c r="T30" s="5">
        <f t="shared" si="1"/>
        <v>1.5872376603551785</v>
      </c>
      <c r="U30" s="5">
        <f t="shared" si="2"/>
        <v>1.8101058504361944</v>
      </c>
      <c r="V30" s="5">
        <f t="shared" si="4"/>
        <v>2.0138081974664601</v>
      </c>
      <c r="W30" s="5">
        <f t="shared" si="5"/>
        <v>1.8250860912107925</v>
      </c>
      <c r="X30" s="5">
        <f t="shared" si="3"/>
        <v>0.34439646054137396</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GDP'!F31</f>
        <v>1213.6812</v>
      </c>
      <c r="C31" s="4">
        <v>25</v>
      </c>
      <c r="D31" s="22">
        <f>100*('Real GDP'!P31-'Real GDP'!Z31)</f>
        <v>29.41158000002617</v>
      </c>
      <c r="E31" s="5">
        <f>100*'Real GDP'!Z31</f>
        <v>0.304015104149435</v>
      </c>
      <c r="R31" s="4" t="str">
        <f t="shared" si="0"/>
        <v>Q1/1966</v>
      </c>
      <c r="S31" s="5">
        <f>100*DataTransformed!O27</f>
        <v>2.6132952329536607</v>
      </c>
      <c r="T31" s="5">
        <f t="shared" si="1"/>
        <v>2.7348018379697692</v>
      </c>
      <c r="U31" s="5">
        <f t="shared" si="2"/>
        <v>1.5872376603551785</v>
      </c>
      <c r="V31" s="5">
        <f t="shared" si="4"/>
        <v>1.8101058504361944</v>
      </c>
      <c r="W31" s="5">
        <f t="shared" si="5"/>
        <v>2.0138081974664601</v>
      </c>
      <c r="X31" s="5">
        <f t="shared" si="3"/>
        <v>-0.21383217141886002</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GDP'!F32</f>
        <v>1217.41309</v>
      </c>
      <c r="C32" s="4">
        <v>26</v>
      </c>
      <c r="D32" s="22">
        <f>100*('Real GDP'!P32-'Real GDP'!Z32)</f>
        <v>30.502274156388147</v>
      </c>
      <c r="E32" s="5">
        <f>100*'Real GDP'!Z32</f>
        <v>-0.47966562647550104</v>
      </c>
      <c r="R32" s="4" t="str">
        <f t="shared" si="0"/>
        <v>Q2/1966</v>
      </c>
      <c r="S32" s="5">
        <f>100*DataTransformed!O28</f>
        <v>3.2714485718843278</v>
      </c>
      <c r="T32" s="5">
        <f t="shared" si="1"/>
        <v>2.6132952329536607</v>
      </c>
      <c r="U32" s="5">
        <f t="shared" si="2"/>
        <v>2.7348018379697692</v>
      </c>
      <c r="V32" s="5">
        <f t="shared" si="4"/>
        <v>1.5872376603551785</v>
      </c>
      <c r="W32" s="5">
        <f t="shared" si="5"/>
        <v>1.8101058504361944</v>
      </c>
      <c r="X32" s="5">
        <f t="shared" si="3"/>
        <v>0.304015104149435</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GDP'!F33</f>
        <v>1218.9065700000001</v>
      </c>
      <c r="C33" s="4">
        <v>27</v>
      </c>
      <c r="D33" s="22">
        <f>100*('Real GDP'!P33-'Real GDP'!Z33)</f>
        <v>31.387161741346386</v>
      </c>
      <c r="E33" s="5">
        <f>100*'Real GDP'!Z33</f>
        <v>-1.2419518786454</v>
      </c>
      <c r="R33" s="4" t="str">
        <f t="shared" si="0"/>
        <v>Q3/1966</v>
      </c>
      <c r="S33" s="5">
        <f>100*DataTransformed!O29</f>
        <v>3.8561866182325488</v>
      </c>
      <c r="T33" s="5">
        <f t="shared" si="1"/>
        <v>3.2714485718843278</v>
      </c>
      <c r="U33" s="5">
        <f t="shared" si="2"/>
        <v>2.6132952329536607</v>
      </c>
      <c r="V33" s="5">
        <f t="shared" si="4"/>
        <v>2.7348018379697692</v>
      </c>
      <c r="W33" s="5">
        <f t="shared" si="5"/>
        <v>1.5872376603551785</v>
      </c>
      <c r="X33" s="5">
        <f t="shared" si="3"/>
        <v>-0.47966562647550104</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GDP'!F34</f>
        <v>1199.8728500000002</v>
      </c>
      <c r="C34" s="4">
        <v>28</v>
      </c>
      <c r="D34" s="22">
        <f>100*('Real GDP'!P34-'Real GDP'!Z34)</f>
        <v>31.749771263020342</v>
      </c>
      <c r="E34" s="5">
        <f>100*'Real GDP'!Z34</f>
        <v>-3.1784223927513304</v>
      </c>
      <c r="R34" s="4" t="str">
        <f t="shared" si="0"/>
        <v>Q4/1966</v>
      </c>
      <c r="S34" s="5">
        <f>100*DataTransformed!O30</f>
        <v>3.3482456728556542</v>
      </c>
      <c r="T34" s="5">
        <f t="shared" si="1"/>
        <v>3.8561866182325488</v>
      </c>
      <c r="U34" s="5">
        <f t="shared" si="2"/>
        <v>3.2714485718843278</v>
      </c>
      <c r="V34" s="5">
        <f t="shared" si="4"/>
        <v>2.6132952329536607</v>
      </c>
      <c r="W34" s="5">
        <f t="shared" si="5"/>
        <v>2.7348018379697692</v>
      </c>
      <c r="X34" s="5">
        <f t="shared" si="3"/>
        <v>-1.2419518786454</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GDP'!F35</f>
        <v>1193.90074</v>
      </c>
      <c r="C35" s="4">
        <v>29</v>
      </c>
      <c r="D35" s="22">
        <f>100*('Real GDP'!P35-'Real GDP'!Z35)</f>
        <v>31.869237906138494</v>
      </c>
      <c r="E35" s="5">
        <f>100*'Real GDP'!Z35</f>
        <v>-3.7968604018916801</v>
      </c>
      <c r="R35" s="4" t="str">
        <f t="shared" si="0"/>
        <v>Q1/1967</v>
      </c>
      <c r="S35" s="5">
        <f>100*DataTransformed!O31</f>
        <v>1.6232791915721023</v>
      </c>
      <c r="T35" s="5">
        <f t="shared" si="1"/>
        <v>3.3482456728556542</v>
      </c>
      <c r="U35" s="5">
        <f t="shared" si="2"/>
        <v>3.8561866182325488</v>
      </c>
      <c r="V35" s="5">
        <f t="shared" si="4"/>
        <v>3.2714485718843278</v>
      </c>
      <c r="W35" s="5">
        <f t="shared" si="5"/>
        <v>2.6132952329536607</v>
      </c>
      <c r="X35" s="5">
        <f t="shared" si="3"/>
        <v>-3.1784223927513304</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GDP'!F36</f>
        <v>1190.16885</v>
      </c>
      <c r="C36" s="4">
        <v>30</v>
      </c>
      <c r="D36" s="22">
        <f>100*('Real GDP'!P36-'Real GDP'!Z36)</f>
        <v>31.817967531285429</v>
      </c>
      <c r="E36" s="5">
        <f>100*'Real GDP'!Z36</f>
        <v>-4.0586591642605505</v>
      </c>
      <c r="R36" s="4" t="str">
        <f t="shared" si="0"/>
        <v>Q2/1967</v>
      </c>
      <c r="S36" s="5">
        <f>100*DataTransformed!O32</f>
        <v>2.0277902709116447</v>
      </c>
      <c r="T36" s="5">
        <f t="shared" si="1"/>
        <v>1.6232791915721023</v>
      </c>
      <c r="U36" s="5">
        <f t="shared" si="2"/>
        <v>3.3482456728556542</v>
      </c>
      <c r="V36" s="5">
        <f t="shared" si="4"/>
        <v>3.8561866182325488</v>
      </c>
      <c r="W36" s="5">
        <f t="shared" si="5"/>
        <v>3.2714485718843278</v>
      </c>
      <c r="X36" s="5">
        <f t="shared" si="3"/>
        <v>-3.7968604018916801</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GDP'!F37</f>
        <v>1218.9065700000001</v>
      </c>
      <c r="C37" s="4">
        <v>31</v>
      </c>
      <c r="D37" s="22">
        <f>100*('Real GDP'!P37-'Real GDP'!Z37)</f>
        <v>32.165924208186745</v>
      </c>
      <c r="E37" s="5">
        <f>100*'Real GDP'!Z37</f>
        <v>-2.0207143454857501</v>
      </c>
      <c r="R37" s="4" t="str">
        <f t="shared" si="0"/>
        <v>Q3/1967</v>
      </c>
      <c r="S37" s="5">
        <f>100*DataTransformed!O33</f>
        <v>3.874146829045344</v>
      </c>
      <c r="T37" s="5">
        <f t="shared" si="1"/>
        <v>2.0277902709116447</v>
      </c>
      <c r="U37" s="5">
        <f t="shared" si="2"/>
        <v>1.6232791915721023</v>
      </c>
      <c r="V37" s="5">
        <f t="shared" si="4"/>
        <v>3.3482456728556542</v>
      </c>
      <c r="W37" s="5">
        <f t="shared" si="5"/>
        <v>3.8561866182325488</v>
      </c>
      <c r="X37" s="5">
        <f t="shared" si="3"/>
        <v>-4.0586591642605505</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GDP'!F38</f>
        <v>1234.58086</v>
      </c>
      <c r="C38" s="4">
        <v>32</v>
      </c>
      <c r="D38" s="22">
        <f>100*('Real GDP'!P38-'Real GDP'!Z38)</f>
        <v>32.655516766453218</v>
      </c>
      <c r="E38" s="5">
        <f>100*'Real GDP'!Z38</f>
        <v>-1.2325743947919001</v>
      </c>
      <c r="R38" s="4" t="str">
        <f t="shared" si="0"/>
        <v>Q4/1967</v>
      </c>
      <c r="S38" s="5">
        <f>100*DataTransformed!O34</f>
        <v>4.515560925942097</v>
      </c>
      <c r="T38" s="5">
        <f t="shared" si="1"/>
        <v>3.874146829045344</v>
      </c>
      <c r="U38" s="5">
        <f t="shared" si="2"/>
        <v>2.0277902709116447</v>
      </c>
      <c r="V38" s="5">
        <f t="shared" si="4"/>
        <v>1.6232791915721023</v>
      </c>
      <c r="W38" s="5">
        <f t="shared" si="5"/>
        <v>3.3482456728556542</v>
      </c>
      <c r="X38" s="5">
        <f t="shared" si="3"/>
        <v>-2.0207143454857501</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GDP'!F39</f>
        <v>1249.0292099999999</v>
      </c>
      <c r="C39" s="4">
        <v>33</v>
      </c>
      <c r="D39" s="22">
        <f>100*('Real GDP'!P39-'Real GDP'!Z39)</f>
        <v>33.25274266103974</v>
      </c>
      <c r="E39" s="5">
        <f>100*'Real GDP'!Z39</f>
        <v>-0.66629131750047299</v>
      </c>
      <c r="R39" s="4" t="str">
        <f t="shared" si="0"/>
        <v>Q1/1968</v>
      </c>
      <c r="S39" s="5">
        <f>100*DataTransformed!O35</f>
        <v>4.6121146172108496</v>
      </c>
      <c r="T39" s="5">
        <f t="shared" si="1"/>
        <v>4.515560925942097</v>
      </c>
      <c r="U39" s="5">
        <f t="shared" si="2"/>
        <v>3.874146829045344</v>
      </c>
      <c r="V39" s="5">
        <f t="shared" si="4"/>
        <v>2.0277902709116447</v>
      </c>
      <c r="W39" s="5">
        <f t="shared" si="5"/>
        <v>1.6232791915721023</v>
      </c>
      <c r="X39" s="5">
        <f t="shared" si="3"/>
        <v>-1.2325743947919001</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GDP'!F40</f>
        <v>1258.73766</v>
      </c>
      <c r="C40" s="4">
        <v>34</v>
      </c>
      <c r="D40" s="22">
        <f>100*('Real GDP'!P40-'Real GDP'!Z40)</f>
        <v>33.87073297096083</v>
      </c>
      <c r="E40" s="5">
        <f>100*'Real GDP'!Z40</f>
        <v>-0.51000722273427102</v>
      </c>
      <c r="R40" s="4" t="str">
        <f t="shared" si="0"/>
        <v>Q2/1968</v>
      </c>
      <c r="S40" s="5">
        <f>100*DataTransformed!O36</f>
        <v>4.3271032225394634</v>
      </c>
      <c r="T40" s="5">
        <f t="shared" si="1"/>
        <v>4.6121146172108496</v>
      </c>
      <c r="U40" s="5">
        <f t="shared" si="2"/>
        <v>4.515560925942097</v>
      </c>
      <c r="V40" s="5">
        <f t="shared" si="4"/>
        <v>3.874146829045344</v>
      </c>
      <c r="W40" s="5">
        <f t="shared" si="5"/>
        <v>2.0277902709116447</v>
      </c>
      <c r="X40" s="5">
        <f t="shared" si="3"/>
        <v>-0.66629131750047299</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GDP'!F41</f>
        <v>1286.3694</v>
      </c>
      <c r="C41" s="4">
        <v>35</v>
      </c>
      <c r="D41" s="22">
        <f>100*('Real GDP'!P41-'Real GDP'!Z41)</f>
        <v>34.788976399841722</v>
      </c>
      <c r="E41" s="5">
        <f>100*'Real GDP'!Z41</f>
        <v>0.74319637038416908</v>
      </c>
      <c r="R41" s="4" t="str">
        <f t="shared" si="0"/>
        <v>Q3/1968</v>
      </c>
      <c r="S41" s="5">
        <f>100*DataTransformed!O37</f>
        <v>3.971817230003083</v>
      </c>
      <c r="T41" s="5">
        <f t="shared" si="1"/>
        <v>4.3271032225394634</v>
      </c>
      <c r="U41" s="5">
        <f t="shared" si="2"/>
        <v>4.6121146172108496</v>
      </c>
      <c r="V41" s="5">
        <f t="shared" si="4"/>
        <v>4.515560925942097</v>
      </c>
      <c r="W41" s="5">
        <f t="shared" si="5"/>
        <v>3.874146829045344</v>
      </c>
      <c r="X41" s="5">
        <f t="shared" si="3"/>
        <v>-0.51000722273427102</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GDP'!F42</f>
        <v>1305.78629</v>
      </c>
      <c r="C42" s="4">
        <v>36</v>
      </c>
      <c r="D42" s="22">
        <f>100*('Real GDP'!P42-'Real GDP'!Z42)</f>
        <v>35.8403267778613</v>
      </c>
      <c r="E42" s="5">
        <f>100*'Real GDP'!Z42</f>
        <v>1.19000084819471</v>
      </c>
      <c r="R42" s="4" t="str">
        <f t="shared" si="0"/>
        <v>Q4/1968</v>
      </c>
      <c r="S42" s="5">
        <f>100*DataTransformed!O38</f>
        <v>5.5873100096789585</v>
      </c>
      <c r="T42" s="5">
        <f t="shared" si="1"/>
        <v>3.971817230003083</v>
      </c>
      <c r="U42" s="5">
        <f t="shared" si="2"/>
        <v>4.3271032225394634</v>
      </c>
      <c r="V42" s="5">
        <f t="shared" si="4"/>
        <v>4.6121146172108496</v>
      </c>
      <c r="W42" s="5">
        <f t="shared" si="5"/>
        <v>4.515560925942097</v>
      </c>
      <c r="X42" s="5">
        <f t="shared" si="3"/>
        <v>0.74319637038416908</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GDP'!F43</f>
        <v>1338.6456499999999</v>
      </c>
      <c r="C43" s="4">
        <v>37</v>
      </c>
      <c r="D43" s="22">
        <f>100*('Real GDP'!P43-'Real GDP'!Z43)</f>
        <v>37.206054903064945</v>
      </c>
      <c r="E43" s="5">
        <f>100*'Real GDP'!Z43</f>
        <v>2.3095740722281497</v>
      </c>
      <c r="R43" s="4" t="str">
        <f t="shared" si="0"/>
        <v>Q1/1969</v>
      </c>
      <c r="S43" s="5">
        <f>100*DataTransformed!O39</f>
        <v>3.9992788992094574</v>
      </c>
      <c r="T43" s="5">
        <f t="shared" si="1"/>
        <v>5.5873100096789585</v>
      </c>
      <c r="U43" s="5">
        <f t="shared" si="2"/>
        <v>3.971817230003083</v>
      </c>
      <c r="V43" s="5">
        <f t="shared" si="4"/>
        <v>4.3271032225394634</v>
      </c>
      <c r="W43" s="5">
        <f t="shared" si="5"/>
        <v>4.6121146172108496</v>
      </c>
      <c r="X43" s="5">
        <f t="shared" si="3"/>
        <v>1.19000084819471</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GDP'!F44</f>
        <v>1355.8216599999998</v>
      </c>
      <c r="C44" s="4">
        <v>38</v>
      </c>
      <c r="D44" s="22">
        <f>100*('Real GDP'!P44-'Real GDP'!Z44)</f>
        <v>38.605188829911476</v>
      </c>
      <c r="E44" s="5">
        <f>100*'Real GDP'!Z44</f>
        <v>2.18536692516922</v>
      </c>
      <c r="R44" s="4" t="str">
        <f t="shared" si="0"/>
        <v>Q2/1969</v>
      </c>
      <c r="S44" s="5">
        <f>100*DataTransformed!O40</f>
        <v>4.9585101877795523</v>
      </c>
      <c r="T44" s="5">
        <f t="shared" si="1"/>
        <v>3.9992788992094574</v>
      </c>
      <c r="U44" s="5">
        <f t="shared" si="2"/>
        <v>5.5873100096789585</v>
      </c>
      <c r="V44" s="5">
        <f t="shared" si="4"/>
        <v>3.971817230003083</v>
      </c>
      <c r="W44" s="5">
        <f t="shared" si="5"/>
        <v>4.3271032225394634</v>
      </c>
      <c r="X44" s="5">
        <f t="shared" si="3"/>
        <v>2.3095740722281497</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GDP'!F45</f>
        <v>1384.9482399999999</v>
      </c>
      <c r="C45" s="4">
        <v>39</v>
      </c>
      <c r="D45" s="22">
        <f>100*('Real GDP'!P45-'Real GDP'!Z45)</f>
        <v>40.199056495598057</v>
      </c>
      <c r="E45" s="5">
        <f>100*'Real GDP'!Z45</f>
        <v>2.7170097999870801</v>
      </c>
      <c r="R45" s="4" t="str">
        <f t="shared" si="0"/>
        <v>Q3/1969</v>
      </c>
      <c r="S45" s="5">
        <f>100*DataTransformed!O41</f>
        <v>5.470504148123112</v>
      </c>
      <c r="T45" s="5">
        <f t="shared" si="1"/>
        <v>4.9585101877795523</v>
      </c>
      <c r="U45" s="5">
        <f t="shared" si="2"/>
        <v>3.9992788992094574</v>
      </c>
      <c r="V45" s="5">
        <f t="shared" si="4"/>
        <v>5.5873100096789585</v>
      </c>
      <c r="W45" s="5">
        <f t="shared" si="5"/>
        <v>3.971817230003083</v>
      </c>
      <c r="X45" s="5">
        <f t="shared" si="3"/>
        <v>2.18536692516922</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GDP'!F46</f>
        <v>1406.23134</v>
      </c>
      <c r="C46" s="4">
        <v>40</v>
      </c>
      <c r="D46" s="22">
        <f>100*('Real GDP'!P46-'Real GDP'!Z46)</f>
        <v>41.839923887202971</v>
      </c>
      <c r="E46" s="5">
        <f>100*'Real GDP'!Z46</f>
        <v>2.6011974533241298</v>
      </c>
      <c r="R46" s="4" t="str">
        <f t="shared" si="0"/>
        <v>Q4/1969</v>
      </c>
      <c r="S46" s="5">
        <f>100*DataTransformed!O42</f>
        <v>5.003796115611614</v>
      </c>
      <c r="T46" s="5">
        <f t="shared" si="1"/>
        <v>5.470504148123112</v>
      </c>
      <c r="U46" s="5">
        <f t="shared" si="2"/>
        <v>4.9585101877795523</v>
      </c>
      <c r="V46" s="5">
        <f t="shared" si="4"/>
        <v>3.9992788992094574</v>
      </c>
      <c r="W46" s="5">
        <f t="shared" si="5"/>
        <v>5.5873100096789585</v>
      </c>
      <c r="X46" s="5">
        <f t="shared" si="3"/>
        <v>2.7170097999870801</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GDP'!F47</f>
        <v>1383.7926399999999</v>
      </c>
      <c r="C47" s="4">
        <v>41</v>
      </c>
      <c r="D47" s="22">
        <f>100*('Real GDP'!P47-'Real GDP'!Z47)</f>
        <v>42.886856861458675</v>
      </c>
      <c r="E47" s="5">
        <f>100*'Real GDP'!Z47</f>
        <v>-5.4265337777964495E-2</v>
      </c>
      <c r="R47" s="4" t="str">
        <f t="shared" si="0"/>
        <v>Q1/1970</v>
      </c>
      <c r="S47" s="5">
        <f>100*DataTransformed!O43</f>
        <v>5.4798158814833187</v>
      </c>
      <c r="T47" s="5">
        <f t="shared" si="1"/>
        <v>5.003796115611614</v>
      </c>
      <c r="U47" s="5">
        <f t="shared" si="2"/>
        <v>5.470504148123112</v>
      </c>
      <c r="V47" s="5">
        <f t="shared" si="4"/>
        <v>4.9585101877795523</v>
      </c>
      <c r="W47" s="5">
        <f t="shared" si="5"/>
        <v>3.9992788992094574</v>
      </c>
      <c r="X47" s="5">
        <f t="shared" si="3"/>
        <v>2.6011974533241298</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GDP'!F48</f>
        <v>1438.80971</v>
      </c>
      <c r="C48" s="4">
        <v>42</v>
      </c>
      <c r="D48" s="22">
        <f>100*('Real GDP'!P48-'Real GDP'!Z48)</f>
        <v>44.504845905042195</v>
      </c>
      <c r="E48" s="5">
        <f>100*'Real GDP'!Z48</f>
        <v>2.2265618301642203</v>
      </c>
      <c r="R48" s="4" t="str">
        <f t="shared" si="0"/>
        <v>Q2/1970</v>
      </c>
      <c r="S48" s="5">
        <f>100*DataTransformed!O44</f>
        <v>5.4553098340045736</v>
      </c>
      <c r="T48" s="5">
        <f t="shared" si="1"/>
        <v>5.4798158814833187</v>
      </c>
      <c r="U48" s="5">
        <f t="shared" si="2"/>
        <v>5.003796115611614</v>
      </c>
      <c r="V48" s="5">
        <f t="shared" si="4"/>
        <v>5.470504148123112</v>
      </c>
      <c r="W48" s="5">
        <f t="shared" si="5"/>
        <v>4.9585101877795523</v>
      </c>
      <c r="X48" s="5">
        <f t="shared" si="3"/>
        <v>-5.4265337777964495E-2</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GDP'!F49</f>
        <v>1465.6843200000001</v>
      </c>
      <c r="C49" s="4">
        <v>43</v>
      </c>
      <c r="D49" s="22">
        <f>100*('Real GDP'!P49-'Real GDP'!Z49)</f>
        <v>46.219268590909607</v>
      </c>
      <c r="E49" s="5">
        <f>100*'Real GDP'!Z49</f>
        <v>2.3627455980828702</v>
      </c>
      <c r="R49" s="4" t="str">
        <f t="shared" si="0"/>
        <v>Q3/1970</v>
      </c>
      <c r="S49" s="5">
        <f>100*DataTransformed!O45</f>
        <v>3.2380645566197686</v>
      </c>
      <c r="T49" s="5">
        <f t="shared" si="1"/>
        <v>5.4553098340045736</v>
      </c>
      <c r="U49" s="5">
        <f t="shared" si="2"/>
        <v>5.4798158814833187</v>
      </c>
      <c r="V49" s="5">
        <f t="shared" si="4"/>
        <v>5.003796115611614</v>
      </c>
      <c r="W49" s="5">
        <f t="shared" si="5"/>
        <v>5.470504148123112</v>
      </c>
      <c r="X49" s="5">
        <f t="shared" si="3"/>
        <v>2.2265618301642203</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GDP'!F50</f>
        <v>1478.1075600000001</v>
      </c>
      <c r="C50" s="4">
        <v>44</v>
      </c>
      <c r="D50" s="22">
        <f>100*('Real GDP'!P50-'Real GDP'!Z50)</f>
        <v>47.811898794269048</v>
      </c>
      <c r="E50" s="5">
        <f>100*'Real GDP'!Z50</f>
        <v>1.6141501810413099</v>
      </c>
      <c r="R50" s="4" t="str">
        <f t="shared" si="0"/>
        <v>Q4/1970</v>
      </c>
      <c r="S50" s="5">
        <f>100*DataTransformed!O46</f>
        <v>5.2230426043418987</v>
      </c>
      <c r="T50" s="5">
        <f t="shared" si="1"/>
        <v>3.2380645566197686</v>
      </c>
      <c r="U50" s="5">
        <f t="shared" si="2"/>
        <v>5.4553098340045736</v>
      </c>
      <c r="V50" s="5">
        <f t="shared" si="4"/>
        <v>5.4798158814833187</v>
      </c>
      <c r="W50" s="5">
        <f t="shared" si="5"/>
        <v>5.003796115611614</v>
      </c>
      <c r="X50" s="5">
        <f t="shared" si="3"/>
        <v>2.3627455980828702</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GDP'!F51</f>
        <v>1449.7115900000001</v>
      </c>
      <c r="C51" s="4">
        <v>45</v>
      </c>
      <c r="D51" s="22">
        <f>100*('Real GDP'!P51-'Real GDP'!Z51)</f>
        <v>48.73184457853533</v>
      </c>
      <c r="E51" s="5">
        <f>100*'Real GDP'!Z51</f>
        <v>-1.2455916729011001</v>
      </c>
      <c r="R51" s="4" t="str">
        <f t="shared" si="0"/>
        <v>Q1/1971</v>
      </c>
      <c r="S51" s="5">
        <f>100*DataTransformed!O47</f>
        <v>6.1271237214143071</v>
      </c>
      <c r="T51" s="5">
        <f t="shared" si="1"/>
        <v>5.2230426043418987</v>
      </c>
      <c r="U51" s="5">
        <f t="shared" si="2"/>
        <v>3.2380645566197686</v>
      </c>
      <c r="V51" s="5">
        <f t="shared" si="4"/>
        <v>5.4553098340045736</v>
      </c>
      <c r="W51" s="5">
        <f t="shared" si="5"/>
        <v>5.4798158814833187</v>
      </c>
      <c r="X51" s="5">
        <f t="shared" si="3"/>
        <v>1.6141501810413099</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GDP'!F52</f>
        <v>1480.1358300000002</v>
      </c>
      <c r="C52" s="4">
        <v>46</v>
      </c>
      <c r="D52" s="22">
        <f>100*('Real GDP'!P52-'Real GDP'!Z52)</f>
        <v>49.856143023614777</v>
      </c>
      <c r="E52" s="5">
        <f>100*'Real GDP'!Z52</f>
        <v>-0.29296737883012203</v>
      </c>
      <c r="R52" s="4" t="str">
        <f t="shared" si="0"/>
        <v>Q2/1971</v>
      </c>
      <c r="S52" s="5">
        <f>100*DataTransformed!O48</f>
        <v>5.2492912198893293</v>
      </c>
      <c r="T52" s="5">
        <f t="shared" si="1"/>
        <v>6.1271237214143071</v>
      </c>
      <c r="U52" s="5">
        <f t="shared" si="2"/>
        <v>5.2230426043418987</v>
      </c>
      <c r="V52" s="5">
        <f t="shared" si="4"/>
        <v>3.2380645566197686</v>
      </c>
      <c r="W52" s="5">
        <f t="shared" si="5"/>
        <v>5.4553098340045736</v>
      </c>
      <c r="X52" s="5">
        <f t="shared" si="3"/>
        <v>-1.2455916729011001</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GDP'!F53</f>
        <v>1505.7427299999999</v>
      </c>
      <c r="C53" s="4">
        <v>47</v>
      </c>
      <c r="D53" s="22">
        <f>100*('Real GDP'!P53-'Real GDP'!Z53)</f>
        <v>51.092449747636202</v>
      </c>
      <c r="E53" s="5">
        <f>100*'Real GDP'!Z53</f>
        <v>0.18596831510002701</v>
      </c>
      <c r="R53" s="4" t="str">
        <f t="shared" si="0"/>
        <v>Q3/1971</v>
      </c>
      <c r="S53" s="5">
        <f>100*DataTransformed!O49</f>
        <v>4.071302130023291</v>
      </c>
      <c r="T53" s="5">
        <f t="shared" si="1"/>
        <v>5.2492912198893293</v>
      </c>
      <c r="U53" s="5">
        <f t="shared" si="2"/>
        <v>6.1271237214143071</v>
      </c>
      <c r="V53" s="5">
        <f t="shared" si="4"/>
        <v>5.2230426043418987</v>
      </c>
      <c r="W53" s="5">
        <f t="shared" si="5"/>
        <v>3.2380645566197686</v>
      </c>
      <c r="X53" s="5">
        <f t="shared" si="3"/>
        <v>-0.29296737883012203</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GDP'!F54</f>
        <v>1504.4751699999999</v>
      </c>
      <c r="C54" s="4">
        <v>48</v>
      </c>
      <c r="D54" s="22">
        <f>100*('Real GDP'!P54-'Real GDP'!Z54)</f>
        <v>52.06798730216066</v>
      </c>
      <c r="E54" s="5">
        <f>100*'Real GDP'!Z54</f>
        <v>-0.87378640356515802</v>
      </c>
      <c r="R54" s="4" t="str">
        <f t="shared" si="0"/>
        <v>Q4/1971</v>
      </c>
      <c r="S54" s="5">
        <f>100*DataTransformed!O50</f>
        <v>3.3098384217327137</v>
      </c>
      <c r="T54" s="5">
        <f t="shared" si="1"/>
        <v>4.071302130023291</v>
      </c>
      <c r="U54" s="5">
        <f t="shared" si="2"/>
        <v>5.2492912198893293</v>
      </c>
      <c r="V54" s="5">
        <f t="shared" si="4"/>
        <v>6.1271237214143071</v>
      </c>
      <c r="W54" s="5">
        <f t="shared" si="5"/>
        <v>5.2230426043418987</v>
      </c>
      <c r="X54" s="5">
        <f t="shared" si="3"/>
        <v>0.18596831510002701</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GDP'!F55</f>
        <v>1505.99623</v>
      </c>
      <c r="C55" s="4">
        <v>49</v>
      </c>
      <c r="D55" s="22">
        <f>100*('Real GDP'!P55-'Real GDP'!Z55)</f>
        <v>52.848570154174759</v>
      </c>
      <c r="E55" s="5">
        <f>100*'Real GDP'!Z55</f>
        <v>-1.5533179631182699</v>
      </c>
      <c r="R55" s="4" t="str">
        <f t="shared" si="0"/>
        <v>Q1/1972</v>
      </c>
      <c r="S55" s="5">
        <f>100*DataTransformed!O51</f>
        <v>6.144551789135555</v>
      </c>
      <c r="T55" s="5">
        <f t="shared" si="1"/>
        <v>3.3098384217327137</v>
      </c>
      <c r="U55" s="5">
        <f t="shared" si="2"/>
        <v>4.071302130023291</v>
      </c>
      <c r="V55" s="5">
        <f t="shared" si="4"/>
        <v>5.2492912198893293</v>
      </c>
      <c r="W55" s="5">
        <f t="shared" si="5"/>
        <v>6.1271237214143071</v>
      </c>
      <c r="X55" s="5">
        <f t="shared" si="3"/>
        <v>-0.87378640356515802</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GDP'!F56</f>
        <v>1530.58914</v>
      </c>
      <c r="C56" s="4">
        <v>50</v>
      </c>
      <c r="D56" s="22">
        <f>100*('Real GDP'!P56-'Real GDP'!Z56)</f>
        <v>53.762812049126794</v>
      </c>
      <c r="E56" s="5">
        <f>100*'Real GDP'!Z56</f>
        <v>-0.8477504523468401</v>
      </c>
      <c r="R56" s="4" t="str">
        <f t="shared" si="0"/>
        <v>Q2/1972</v>
      </c>
      <c r="S56" s="5">
        <f>100*DataTransformed!O52</f>
        <v>2.4526961337800302</v>
      </c>
      <c r="T56" s="5">
        <f t="shared" si="1"/>
        <v>6.144551789135555</v>
      </c>
      <c r="U56" s="5">
        <f t="shared" si="2"/>
        <v>3.3098384217327137</v>
      </c>
      <c r="V56" s="5">
        <f t="shared" si="4"/>
        <v>4.071302130023291</v>
      </c>
      <c r="W56" s="5">
        <f t="shared" si="5"/>
        <v>5.2492912198893293</v>
      </c>
      <c r="X56" s="5">
        <f t="shared" si="3"/>
        <v>-1.5533179631182699</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GDP'!F57</f>
        <v>1566.33764</v>
      </c>
      <c r="C57" s="4">
        <v>51</v>
      </c>
      <c r="D57" s="22">
        <f>100*('Real GDP'!P57-'Real GDP'!Z57)</f>
        <v>54.93783039216563</v>
      </c>
      <c r="E57" s="5">
        <f>100*'Real GDP'!Z57</f>
        <v>0.28597729043569103</v>
      </c>
      <c r="R57" s="4" t="str">
        <f t="shared" si="0"/>
        <v>Q3/1972</v>
      </c>
      <c r="S57" s="5">
        <f>100*DataTransformed!O53</f>
        <v>3.7532466005254506</v>
      </c>
      <c r="T57" s="5">
        <f t="shared" si="1"/>
        <v>2.4526961337800302</v>
      </c>
      <c r="U57" s="5">
        <f t="shared" si="2"/>
        <v>6.144551789135555</v>
      </c>
      <c r="V57" s="5">
        <f t="shared" si="4"/>
        <v>3.3098384217327137</v>
      </c>
      <c r="W57" s="5">
        <f t="shared" si="5"/>
        <v>4.071302130023291</v>
      </c>
      <c r="X57" s="5">
        <f t="shared" si="3"/>
        <v>-0.8477504523468401</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GDP'!F58</f>
        <v>1590.6768999999999</v>
      </c>
      <c r="C58" s="4">
        <v>52</v>
      </c>
      <c r="D58" s="22">
        <f>100*('Real GDP'!P58-'Real GDP'!Z58)</f>
        <v>56.192753667143251</v>
      </c>
      <c r="E58" s="5">
        <f>100*'Real GDP'!Z58</f>
        <v>0.57300080927571395</v>
      </c>
      <c r="R58" s="4" t="str">
        <f t="shared" si="0"/>
        <v>Q4/1972</v>
      </c>
      <c r="S58" s="5">
        <f>100*DataTransformed!O54</f>
        <v>5.0795418364954159</v>
      </c>
      <c r="T58" s="5">
        <f t="shared" si="1"/>
        <v>3.7532466005254506</v>
      </c>
      <c r="U58" s="5">
        <f t="shared" si="2"/>
        <v>2.4526961337800302</v>
      </c>
      <c r="V58" s="5">
        <f t="shared" si="4"/>
        <v>6.144551789135555</v>
      </c>
      <c r="W58" s="5">
        <f t="shared" si="5"/>
        <v>3.3098384217327137</v>
      </c>
      <c r="X58" s="5">
        <f t="shared" si="3"/>
        <v>0.28597729043569103</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GDP'!F59</f>
        <v>1612.6715700000002</v>
      </c>
      <c r="C59" s="4">
        <v>53</v>
      </c>
      <c r="D59" s="22">
        <f>100*('Real GDP'!P59-'Real GDP'!Z59)</f>
        <v>57.484299434321329</v>
      </c>
      <c r="E59" s="5">
        <f>100*'Real GDP'!Z59</f>
        <v>0.65470655405481804</v>
      </c>
      <c r="R59" s="4" t="str">
        <f t="shared" si="0"/>
        <v>Q1/1973</v>
      </c>
      <c r="S59" s="5">
        <f>100*DataTransformed!O55</f>
        <v>4.678096133661036</v>
      </c>
      <c r="T59" s="5">
        <f t="shared" si="1"/>
        <v>5.0795418364954159</v>
      </c>
      <c r="U59" s="5">
        <f t="shared" si="2"/>
        <v>3.7532466005254506</v>
      </c>
      <c r="V59" s="5">
        <f t="shared" si="4"/>
        <v>2.4526961337800302</v>
      </c>
      <c r="W59" s="5">
        <f t="shared" si="5"/>
        <v>6.144551789135555</v>
      </c>
      <c r="X59" s="5">
        <f t="shared" si="3"/>
        <v>0.57300080927571395</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GDP'!F60</f>
        <v>1624.5872400000001</v>
      </c>
      <c r="C60" s="4">
        <v>54</v>
      </c>
      <c r="D60" s="22">
        <f>100*('Real GDP'!P60-'Real GDP'!Z60)</f>
        <v>58.679018252607484</v>
      </c>
      <c r="E60" s="5">
        <f>100*'Real GDP'!Z60</f>
        <v>0.19614906928023798</v>
      </c>
      <c r="R60" s="4" t="str">
        <f t="shared" si="0"/>
        <v>Q2/1973</v>
      </c>
      <c r="S60" s="5">
        <f>100*DataTransformed!O56</f>
        <v>6.068349781060256</v>
      </c>
      <c r="T60" s="5">
        <f t="shared" si="1"/>
        <v>4.678096133661036</v>
      </c>
      <c r="U60" s="5">
        <f t="shared" si="2"/>
        <v>5.0795418364954159</v>
      </c>
      <c r="V60" s="5">
        <f t="shared" si="4"/>
        <v>3.7532466005254506</v>
      </c>
      <c r="W60" s="5">
        <f t="shared" si="5"/>
        <v>2.4526961337800302</v>
      </c>
      <c r="X60" s="5">
        <f t="shared" si="3"/>
        <v>0.65470655405481804</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GDP'!F61</f>
        <v>1629.91122</v>
      </c>
      <c r="C61" s="4">
        <v>55</v>
      </c>
      <c r="D61" s="22">
        <f>100*('Real GDP'!P61-'Real GDP'!Z61)</f>
        <v>59.704220489177892</v>
      </c>
      <c r="E61" s="5">
        <f>100*'Real GDP'!Z61</f>
        <v>-0.501876195806783</v>
      </c>
      <c r="R61" s="4" t="str">
        <f t="shared" si="0"/>
        <v>Q3/1973</v>
      </c>
      <c r="S61" s="5">
        <f>100*DataTransformed!O57</f>
        <v>7.5753150870657038</v>
      </c>
      <c r="T61" s="5">
        <f t="shared" si="1"/>
        <v>6.068349781060256</v>
      </c>
      <c r="U61" s="5">
        <f t="shared" si="2"/>
        <v>4.678096133661036</v>
      </c>
      <c r="V61" s="5">
        <f t="shared" si="4"/>
        <v>5.0795418364954159</v>
      </c>
      <c r="W61" s="5">
        <f t="shared" si="5"/>
        <v>3.7532466005254506</v>
      </c>
      <c r="X61" s="5">
        <f t="shared" si="3"/>
        <v>0.19614906928023798</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GDP'!F62</f>
        <v>1633.96756</v>
      </c>
      <c r="C62" s="4">
        <v>56</v>
      </c>
      <c r="D62" s="22">
        <f>100*('Real GDP'!P62-'Real GDP'!Z62)</f>
        <v>60.562349237717825</v>
      </c>
      <c r="E62" s="5">
        <f>100*'Real GDP'!Z62</f>
        <v>-1.11144534015686</v>
      </c>
      <c r="R62" s="4" t="str">
        <f t="shared" si="0"/>
        <v>Q4/1973</v>
      </c>
      <c r="S62" s="5">
        <f>100*DataTransformed!O58</f>
        <v>7.8772289412182062</v>
      </c>
      <c r="T62" s="5">
        <f t="shared" si="1"/>
        <v>7.5753150870657038</v>
      </c>
      <c r="U62" s="5">
        <f t="shared" si="2"/>
        <v>6.068349781060256</v>
      </c>
      <c r="V62" s="5">
        <f t="shared" si="4"/>
        <v>4.678096133661036</v>
      </c>
      <c r="W62" s="5">
        <f t="shared" si="5"/>
        <v>5.0795418364954159</v>
      </c>
      <c r="X62" s="5">
        <f t="shared" si="3"/>
        <v>-0.501876195806783</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GDP'!F63</f>
        <v>1647.7858600000002</v>
      </c>
      <c r="C63" s="4">
        <v>57</v>
      </c>
      <c r="D63" s="22">
        <f>100*('Real GDP'!P63-'Real GDP'!Z63)</f>
        <v>61.392486488693443</v>
      </c>
      <c r="E63" s="5">
        <f>100*'Real GDP'!Z63</f>
        <v>-1.09944853068381</v>
      </c>
      <c r="R63" s="4" t="str">
        <f t="shared" si="0"/>
        <v>Q1/1974</v>
      </c>
      <c r="S63" s="5">
        <f>100*DataTransformed!O59</f>
        <v>7.5104606405670182</v>
      </c>
      <c r="T63" s="5">
        <f t="shared" si="1"/>
        <v>7.8772289412182062</v>
      </c>
      <c r="U63" s="5">
        <f t="shared" si="2"/>
        <v>7.5753150870657038</v>
      </c>
      <c r="V63" s="5">
        <f t="shared" si="4"/>
        <v>6.068349781060256</v>
      </c>
      <c r="W63" s="5">
        <f t="shared" si="5"/>
        <v>4.678096133661036</v>
      </c>
      <c r="X63" s="5">
        <f t="shared" si="3"/>
        <v>-1.11144534015686</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GDP'!F64</f>
        <v>1646.5180800000001</v>
      </c>
      <c r="C64" s="4">
        <v>58</v>
      </c>
      <c r="D64" s="22">
        <f>100*('Real GDP'!P64-'Real GDP'!Z64)</f>
        <v>62.016040575204066</v>
      </c>
      <c r="E64" s="5">
        <f>100*'Real GDP'!Z64</f>
        <v>-1.7999706253489602</v>
      </c>
      <c r="R64" s="4" t="str">
        <f t="shared" si="0"/>
        <v>Q2/1974</v>
      </c>
      <c r="S64" s="5">
        <f>100*DataTransformed!O60</f>
        <v>9.3914097379169448</v>
      </c>
      <c r="T64" s="5">
        <f t="shared" si="1"/>
        <v>7.5104606405670182</v>
      </c>
      <c r="U64" s="5">
        <f t="shared" si="2"/>
        <v>7.8772289412182062</v>
      </c>
      <c r="V64" s="5">
        <f t="shared" si="4"/>
        <v>7.5753150870657038</v>
      </c>
      <c r="W64" s="5">
        <f t="shared" si="5"/>
        <v>6.068349781060256</v>
      </c>
      <c r="X64" s="5">
        <f t="shared" si="3"/>
        <v>-1.09944853068381</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GDP'!F65</f>
        <v>1646.5181499999999</v>
      </c>
      <c r="C65" s="4">
        <v>59</v>
      </c>
      <c r="D65" s="22">
        <f>100*('Real GDP'!P65-'Real GDP'!Z65)</f>
        <v>62.474361280583814</v>
      </c>
      <c r="E65" s="5">
        <f>100*'Real GDP'!Z65</f>
        <v>-2.2582870793330301</v>
      </c>
      <c r="R65" s="4" t="str">
        <f t="shared" si="0"/>
        <v>Q3/1974</v>
      </c>
      <c r="S65" s="5">
        <f>100*DataTransformed!O61</f>
        <v>11.432303399308452</v>
      </c>
      <c r="T65" s="5">
        <f t="shared" si="1"/>
        <v>9.3914097379169448</v>
      </c>
      <c r="U65" s="5">
        <f t="shared" si="2"/>
        <v>7.5104606405670182</v>
      </c>
      <c r="V65" s="5">
        <f t="shared" si="4"/>
        <v>7.8772289412182062</v>
      </c>
      <c r="W65" s="5">
        <f t="shared" si="5"/>
        <v>7.5753150870657038</v>
      </c>
      <c r="X65" s="5">
        <f t="shared" si="3"/>
        <v>-1.7999706253489602</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GDP'!F66</f>
        <v>1625.7274500000001</v>
      </c>
      <c r="C66" s="4">
        <v>60</v>
      </c>
      <c r="D66" s="22">
        <f>100*('Real GDP'!P66-'Real GDP'!Z66)</f>
        <v>62.535466221737181</v>
      </c>
      <c r="E66" s="5">
        <f>100*'Real GDP'!Z66</f>
        <v>-3.59013892116926</v>
      </c>
      <c r="R66" s="4" t="str">
        <f t="shared" si="0"/>
        <v>Q4/1974</v>
      </c>
      <c r="S66" s="5">
        <f>100*DataTransformed!O62</f>
        <v>11.631833078954479</v>
      </c>
      <c r="T66" s="5">
        <f t="shared" si="1"/>
        <v>11.432303399308452</v>
      </c>
      <c r="U66" s="5">
        <f t="shared" si="2"/>
        <v>9.3914097379169448</v>
      </c>
      <c r="V66" s="5">
        <f t="shared" si="4"/>
        <v>7.5104606405670182</v>
      </c>
      <c r="W66" s="5">
        <f t="shared" si="5"/>
        <v>7.8772289412182062</v>
      </c>
      <c r="X66" s="5">
        <f t="shared" si="3"/>
        <v>-2.2582870793330301</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GDP'!F67</f>
        <v>1616.34691</v>
      </c>
      <c r="C67" s="4">
        <v>61</v>
      </c>
      <c r="D67" s="22">
        <f>100*('Real GDP'!P67-'Real GDP'!Z67)</f>
        <v>62.387905047348127</v>
      </c>
      <c r="E67" s="5">
        <f>100*'Real GDP'!Z67</f>
        <v>-4.0212545527568295</v>
      </c>
      <c r="R67" s="4" t="str">
        <f t="shared" si="0"/>
        <v>Q1/1975</v>
      </c>
      <c r="S67" s="5">
        <f>100*DataTransformed!O63</f>
        <v>9.0051825363710591</v>
      </c>
      <c r="T67" s="5">
        <f t="shared" si="1"/>
        <v>11.631833078954479</v>
      </c>
      <c r="U67" s="5">
        <f t="shared" si="2"/>
        <v>11.432303399308452</v>
      </c>
      <c r="V67" s="5">
        <f t="shared" si="4"/>
        <v>9.3914097379169448</v>
      </c>
      <c r="W67" s="5">
        <f t="shared" si="5"/>
        <v>7.5104606405670182</v>
      </c>
      <c r="X67" s="5">
        <f t="shared" si="3"/>
        <v>-3.59013892116926</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GDP'!F68</f>
        <v>1608.23359</v>
      </c>
      <c r="C68" s="4">
        <v>62</v>
      </c>
      <c r="D68" s="22">
        <f>100*('Real GDP'!P68-'Real GDP'!Z68)</f>
        <v>62.079254623185179</v>
      </c>
      <c r="E68" s="5">
        <f>100*'Real GDP'!Z68</f>
        <v>-4.2158222756381205</v>
      </c>
      <c r="R68" s="4" t="str">
        <f t="shared" si="0"/>
        <v>Q2/1975</v>
      </c>
      <c r="S68" s="5">
        <f>100*DataTransformed!O64</f>
        <v>5.9542726944377122</v>
      </c>
      <c r="T68" s="5">
        <f t="shared" si="1"/>
        <v>9.0051825363710591</v>
      </c>
      <c r="U68" s="5">
        <f t="shared" si="2"/>
        <v>11.631833078954479</v>
      </c>
      <c r="V68" s="5">
        <f t="shared" si="4"/>
        <v>11.432303399308452</v>
      </c>
      <c r="W68" s="5">
        <f t="shared" si="5"/>
        <v>9.3914097379169448</v>
      </c>
      <c r="X68" s="5">
        <f t="shared" si="3"/>
        <v>-4.0212545527568295</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GDP'!F69</f>
        <v>1625.7280900000001</v>
      </c>
      <c r="C69" s="4">
        <v>63</v>
      </c>
      <c r="D69" s="22">
        <f>100*('Real GDP'!P69-'Real GDP'!Z69)</f>
        <v>61.955140952801443</v>
      </c>
      <c r="E69" s="5">
        <f>100*'Real GDP'!Z69</f>
        <v>-3.0097742852489802</v>
      </c>
      <c r="R69" s="4" t="str">
        <f t="shared" si="0"/>
        <v>Q3/1975</v>
      </c>
      <c r="S69" s="5">
        <f>100*DataTransformed!O65</f>
        <v>7.0476305976590936</v>
      </c>
      <c r="T69" s="5">
        <f t="shared" si="1"/>
        <v>5.9542726944377122</v>
      </c>
      <c r="U69" s="5">
        <f t="shared" si="2"/>
        <v>9.0051825363710591</v>
      </c>
      <c r="V69" s="5">
        <f t="shared" si="4"/>
        <v>11.631833078954479</v>
      </c>
      <c r="W69" s="5">
        <f t="shared" si="5"/>
        <v>11.432303399308452</v>
      </c>
      <c r="X69" s="5">
        <f t="shared" si="3"/>
        <v>-4.2158222756381205</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GDP'!F70</f>
        <v>1657.67454</v>
      </c>
      <c r="C70" s="4">
        <v>64</v>
      </c>
      <c r="D70" s="22">
        <f>100*('Real GDP'!P70-'Real GDP'!Z70)</f>
        <v>62.178974092132869</v>
      </c>
      <c r="E70" s="5">
        <f>100*'Real GDP'!Z70</f>
        <v>-1.28761043639672</v>
      </c>
      <c r="R70" s="4" t="str">
        <f t="shared" si="0"/>
        <v>Q4/1975</v>
      </c>
      <c r="S70" s="5">
        <f>100*DataTransformed!O66</f>
        <v>6.5801736683335221</v>
      </c>
      <c r="T70" s="5">
        <f t="shared" si="1"/>
        <v>7.0476305976590936</v>
      </c>
      <c r="U70" s="5">
        <f t="shared" si="2"/>
        <v>5.9542726944377122</v>
      </c>
      <c r="V70" s="5">
        <f t="shared" si="4"/>
        <v>9.0051825363710591</v>
      </c>
      <c r="W70" s="5">
        <f t="shared" si="5"/>
        <v>11.631833078954479</v>
      </c>
      <c r="X70" s="5">
        <f t="shared" si="3"/>
        <v>-3.0097742852489802</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GDP'!F71</f>
        <v>1672.5688</v>
      </c>
      <c r="C71" s="4">
        <v>65</v>
      </c>
      <c r="D71" s="22">
        <f>100*('Real GDP'!P71-'Real GDP'!Z71)</f>
        <v>62.508525056734065</v>
      </c>
      <c r="E71" s="5">
        <f>100*'Real GDP'!Z71</f>
        <v>-0.72267065131914598</v>
      </c>
      <c r="R71" s="4" t="str">
        <f t="shared" si="0"/>
        <v>Q1/1976</v>
      </c>
      <c r="S71" s="5">
        <f>100*DataTransformed!O67</f>
        <v>4.0790627388382461</v>
      </c>
      <c r="T71" s="5">
        <f t="shared" si="1"/>
        <v>6.5801736683335221</v>
      </c>
      <c r="U71" s="5">
        <f t="shared" si="2"/>
        <v>7.0476305976590936</v>
      </c>
      <c r="V71" s="5">
        <f t="shared" si="4"/>
        <v>5.9542726944377122</v>
      </c>
      <c r="W71" s="5">
        <f t="shared" si="5"/>
        <v>9.0051825363710591</v>
      </c>
      <c r="X71" s="5">
        <f t="shared" si="3"/>
        <v>-1.28761043639672</v>
      </c>
      <c r="Y71" s="4">
        <v>15</v>
      </c>
      <c r="Z71" s="5">
        <f>INDEX(LINEST(S12:S71,T12:X71,,TRUE),1,1)</f>
        <v>0.12132445422792319</v>
      </c>
      <c r="AA71" s="5">
        <f>INDEX(LINEST(S12:S71,T12:X71,,TRUE),2,1)</f>
        <v>0.10241470963663384</v>
      </c>
      <c r="AB71" s="5">
        <f>Z71/AA71</f>
        <v>1.1846389513613904</v>
      </c>
      <c r="AC71" s="5">
        <f>_xlfn.NORM.DIST(AB71,0,1,FALSE)</f>
        <v>0.19777539601095451</v>
      </c>
      <c r="AD71" s="5" t="e">
        <v>#N/A</v>
      </c>
      <c r="AE71" s="5" t="e">
        <v>#N/A</v>
      </c>
      <c r="AF71" s="5" t="e">
        <v>#N/A</v>
      </c>
      <c r="AG71" s="5" t="e">
        <f>_xlfn.NORM.DIST(AF71,0,1,FALSE)</f>
        <v>#N/A</v>
      </c>
    </row>
    <row r="72" spans="1:33" x14ac:dyDescent="0.25">
      <c r="A72" s="4" t="str">
        <f>'Real GDP'!A72</f>
        <v>Q2/1976</v>
      </c>
      <c r="B72" s="5">
        <f>'Real GDP'!F72</f>
        <v>1697.41506</v>
      </c>
      <c r="C72" s="4">
        <v>66</v>
      </c>
      <c r="D72" s="22">
        <f>100*('Real GDP'!P72-'Real GDP'!Z72)</f>
        <v>63.051645790338462</v>
      </c>
      <c r="E72" s="5">
        <f>100*'Real GDP'!Z72</f>
        <v>0.20879788598166002</v>
      </c>
      <c r="R72" s="4" t="str">
        <f t="shared" ref="R72:R135" si="6">A72</f>
        <v>Q2/1976</v>
      </c>
      <c r="S72" s="5">
        <f>100*DataTransformed!O68</f>
        <v>4.0094494897218169</v>
      </c>
      <c r="T72" s="5">
        <f t="shared" si="1"/>
        <v>4.0790627388382461</v>
      </c>
      <c r="U72" s="5">
        <f t="shared" si="2"/>
        <v>6.5801736683335221</v>
      </c>
      <c r="V72" s="5">
        <f t="shared" si="4"/>
        <v>7.0476305976590936</v>
      </c>
      <c r="W72" s="5">
        <f t="shared" si="5"/>
        <v>5.9542726944377122</v>
      </c>
      <c r="X72" s="5">
        <f t="shared" si="3"/>
        <v>-0.72267065131914598</v>
      </c>
      <c r="Z72" s="5">
        <f>INDEX(LINEST(S13:S72,T13:X72,,TRUE),1,1)</f>
        <v>0.12032723680705117</v>
      </c>
      <c r="AA72" s="5">
        <f>INDEX(LINEST(S13:S72,T13:X72,,TRUE),2,1)</f>
        <v>0.10285248275966197</v>
      </c>
      <c r="AB72" s="5">
        <f t="shared" ref="AB72:AB135" si="7">Z72/AA72</f>
        <v>1.1699011397539416</v>
      </c>
      <c r="AC72" s="5">
        <f t="shared" ref="AC72:AC135" si="8">_xlfn.NORM.DIST(AB72,0,1,FALSE)</f>
        <v>0.20123681676166574</v>
      </c>
      <c r="AD72" s="5" t="e">
        <v>#N/A</v>
      </c>
      <c r="AE72" s="5" t="e">
        <v>#N/A</v>
      </c>
      <c r="AF72" s="5" t="e">
        <v>#N/A</v>
      </c>
      <c r="AG72" s="5" t="e">
        <f t="shared" ref="AG72:AG135" si="9">_xlfn.NORM.DIST(AF72,0,1,FALSE)</f>
        <v>#N/A</v>
      </c>
    </row>
    <row r="73" spans="1:33" x14ac:dyDescent="0.25">
      <c r="A73" s="4" t="str">
        <f>'Real GDP'!A73</f>
        <v>Q3/1976</v>
      </c>
      <c r="B73" s="5">
        <f>'Real GDP'!F73</f>
        <v>1697.9220600000001</v>
      </c>
      <c r="C73" s="4">
        <v>67</v>
      </c>
      <c r="D73" s="22">
        <f>100*('Real GDP'!P73-'Real GDP'!Z73)</f>
        <v>63.496397162177551</v>
      </c>
      <c r="E73" s="5">
        <f>100*'Real GDP'!Z73</f>
        <v>-0.206088999012699</v>
      </c>
      <c r="R73" s="4" t="str">
        <f t="shared" si="6"/>
        <v>Q3/1976</v>
      </c>
      <c r="S73" s="5">
        <f>100*DataTransformed!O69</f>
        <v>5.1290923887929551</v>
      </c>
      <c r="T73" s="5">
        <f t="shared" si="1"/>
        <v>4.0094494897218169</v>
      </c>
      <c r="U73" s="5">
        <f t="shared" si="2"/>
        <v>4.0790627388382461</v>
      </c>
      <c r="V73" s="5">
        <f t="shared" si="4"/>
        <v>6.5801736683335221</v>
      </c>
      <c r="W73" s="5">
        <f t="shared" si="5"/>
        <v>7.0476305976590936</v>
      </c>
      <c r="X73" s="5">
        <f t="shared" si="3"/>
        <v>0.20879788598166002</v>
      </c>
      <c r="Z73" s="5">
        <f>INDEX(LINEST(S14:S73,T14:X73,,TRUE),1,1)</f>
        <v>0.12763549504420915</v>
      </c>
      <c r="AA73" s="5">
        <f>INDEX(LINEST(S14:S73,T14:X73,,TRUE),2,1)</f>
        <v>0.10372784600387176</v>
      </c>
      <c r="AB73" s="5">
        <f t="shared" si="7"/>
        <v>1.2304843873789204</v>
      </c>
      <c r="AC73" s="5">
        <f t="shared" si="8"/>
        <v>0.18712387524104432</v>
      </c>
      <c r="AD73" s="5" t="e">
        <v>#N/A</v>
      </c>
      <c r="AE73" s="5" t="e">
        <v>#N/A</v>
      </c>
      <c r="AF73" s="5" t="e">
        <v>#N/A</v>
      </c>
      <c r="AG73" s="5" t="e">
        <f t="shared" si="9"/>
        <v>#N/A</v>
      </c>
    </row>
    <row r="74" spans="1:33" x14ac:dyDescent="0.25">
      <c r="A74" s="4" t="str">
        <f>'Real GDP'!A74</f>
        <v>Q4/1976</v>
      </c>
      <c r="B74" s="5">
        <f>'Real GDP'!F74</f>
        <v>1729.3604399999999</v>
      </c>
      <c r="C74" s="4">
        <v>68</v>
      </c>
      <c r="D74" s="22">
        <f>100*('Real GDP'!P74-'Real GDP'!Z74)</f>
        <v>64.215280026152612</v>
      </c>
      <c r="E74" s="5">
        <f>100*'Real GDP'!Z74</f>
        <v>0.90967478915355804</v>
      </c>
      <c r="R74" s="4" t="str">
        <f t="shared" si="6"/>
        <v>Q4/1976</v>
      </c>
      <c r="S74" s="5">
        <f>100*DataTransformed!O70</f>
        <v>7.0374024420532422</v>
      </c>
      <c r="T74" s="5">
        <f t="shared" ref="T74:T137" si="10">S73</f>
        <v>5.1290923887929551</v>
      </c>
      <c r="U74" s="5">
        <f t="shared" si="2"/>
        <v>4.0094494897218169</v>
      </c>
      <c r="V74" s="5">
        <f t="shared" si="4"/>
        <v>4.0790627388382461</v>
      </c>
      <c r="W74" s="5">
        <f t="shared" si="5"/>
        <v>6.5801736683335221</v>
      </c>
      <c r="X74" s="5">
        <f t="shared" si="3"/>
        <v>-0.206088999012699</v>
      </c>
      <c r="Z74" s="5">
        <f>INDEX(LINEST(S15:S74,T15:X74,,TRUE),1,1)</f>
        <v>0.14153750668380022</v>
      </c>
      <c r="AA74" s="5">
        <f>INDEX(LINEST(S15:S74,T15:X74,,TRUE),2,1)</f>
        <v>0.10595793456616887</v>
      </c>
      <c r="AB74" s="5">
        <f t="shared" si="7"/>
        <v>1.3357895967235236</v>
      </c>
      <c r="AC74" s="5">
        <f t="shared" si="8"/>
        <v>0.16347332422190591</v>
      </c>
      <c r="AD74" s="5" t="e">
        <v>#N/A</v>
      </c>
      <c r="AE74" s="5" t="e">
        <v>#N/A</v>
      </c>
      <c r="AF74" s="5" t="e">
        <v>#N/A</v>
      </c>
      <c r="AG74" s="5" t="e">
        <f t="shared" si="9"/>
        <v>#N/A</v>
      </c>
    </row>
    <row r="75" spans="1:33" x14ac:dyDescent="0.25">
      <c r="A75" s="4" t="str">
        <f>'Real GDP'!A75</f>
        <v>Q1/1977</v>
      </c>
      <c r="B75" s="5">
        <f>'Real GDP'!F75</f>
        <v>1744.1281999999999</v>
      </c>
      <c r="C75" s="4">
        <v>69</v>
      </c>
      <c r="D75" s="22">
        <f>100*('Real GDP'!P75-'Real GDP'!Z75)</f>
        <v>64.980913944914192</v>
      </c>
      <c r="E75" s="5">
        <f>100*'Real GDP'!Z75</f>
        <v>0.99435883663403501</v>
      </c>
      <c r="R75" s="4" t="str">
        <f t="shared" si="6"/>
        <v>Q1/1977</v>
      </c>
      <c r="S75" s="5">
        <f>100*DataTransformed!O71</f>
        <v>6.4308088210141889</v>
      </c>
      <c r="T75" s="5">
        <f t="shared" si="10"/>
        <v>7.0374024420532422</v>
      </c>
      <c r="U75" s="5">
        <f t="shared" ref="U75:U138" si="11">S73</f>
        <v>5.1290923887929551</v>
      </c>
      <c r="V75" s="5">
        <f t="shared" si="4"/>
        <v>4.0094494897218169</v>
      </c>
      <c r="W75" s="5">
        <f t="shared" si="5"/>
        <v>4.0790627388382461</v>
      </c>
      <c r="X75" s="5">
        <f t="shared" ref="X75:X138" si="12">E74</f>
        <v>0.90967478915355804</v>
      </c>
      <c r="Z75" s="5">
        <f>INDEX(LINEST(S16:S75,T16:X75,,TRUE),1,1)</f>
        <v>0.16086208261053489</v>
      </c>
      <c r="AA75" s="5">
        <f>INDEX(LINEST(S16:S75,T16:X75,,TRUE),2,1)</f>
        <v>0.10445247437698379</v>
      </c>
      <c r="AB75" s="5">
        <f t="shared" si="7"/>
        <v>1.5400504733852529</v>
      </c>
      <c r="AC75" s="5">
        <f t="shared" si="8"/>
        <v>0.1218680638246431</v>
      </c>
      <c r="AD75" s="5" t="e">
        <v>#N/A</v>
      </c>
      <c r="AE75" s="5" t="e">
        <v>#N/A</v>
      </c>
      <c r="AF75" s="5" t="e">
        <v>#N/A</v>
      </c>
      <c r="AG75" s="5" t="e">
        <f t="shared" si="9"/>
        <v>#N/A</v>
      </c>
    </row>
    <row r="76" spans="1:33" x14ac:dyDescent="0.25">
      <c r="A76" s="4" t="str">
        <f>'Real GDP'!A76</f>
        <v>Q2/1977</v>
      </c>
      <c r="B76" s="5">
        <f>'Real GDP'!F76</f>
        <v>1754.0165200000001</v>
      </c>
      <c r="C76" s="4">
        <v>70</v>
      </c>
      <c r="D76" s="22">
        <f>100*('Real GDP'!P76-'Real GDP'!Z76)</f>
        <v>65.728630110785502</v>
      </c>
      <c r="E76" s="5">
        <f>100*'Real GDP'!Z76</f>
        <v>0.81199071258960498</v>
      </c>
      <c r="R76" s="4" t="str">
        <f t="shared" si="6"/>
        <v>Q2/1977</v>
      </c>
      <c r="S76" s="5">
        <f>100*DataTransformed!O72</f>
        <v>5.6217998760738297</v>
      </c>
      <c r="T76" s="5">
        <f t="shared" si="10"/>
        <v>6.4308088210141889</v>
      </c>
      <c r="U76" s="5">
        <f t="shared" si="11"/>
        <v>7.0374024420532422</v>
      </c>
      <c r="V76" s="5">
        <f t="shared" ref="V76:V139" si="13">S73</f>
        <v>5.1290923887929551</v>
      </c>
      <c r="W76" s="5">
        <f t="shared" si="5"/>
        <v>4.0094494897218169</v>
      </c>
      <c r="X76" s="5">
        <f t="shared" si="12"/>
        <v>0.99435883663403501</v>
      </c>
      <c r="Z76" s="5">
        <f>INDEX(LINEST(S17:S76,T17:X76,,TRUE),1,1)</f>
        <v>0.14608664595076046</v>
      </c>
      <c r="AA76" s="5">
        <f>INDEX(LINEST(S17:S76,T17:X76,,TRUE),2,1)</f>
        <v>0.10347572904588039</v>
      </c>
      <c r="AB76" s="5">
        <f t="shared" si="7"/>
        <v>1.411796247272505</v>
      </c>
      <c r="AC76" s="5">
        <f t="shared" si="8"/>
        <v>0.14726481429238361</v>
      </c>
      <c r="AD76" s="5" t="e">
        <v>#N/A</v>
      </c>
      <c r="AE76" s="5" t="e">
        <v>#N/A</v>
      </c>
      <c r="AF76" s="5" t="e">
        <v>#N/A</v>
      </c>
      <c r="AG76" s="5" t="e">
        <f t="shared" si="9"/>
        <v>#N/A</v>
      </c>
    </row>
    <row r="77" spans="1:33" x14ac:dyDescent="0.25">
      <c r="A77" s="4" t="str">
        <f>'Real GDP'!A77</f>
        <v>Q3/1977</v>
      </c>
      <c r="B77" s="5">
        <f>'Real GDP'!F77</f>
        <v>1753.5095200000001</v>
      </c>
      <c r="C77" s="4">
        <v>71</v>
      </c>
      <c r="D77" s="22">
        <f>100*('Real GDP'!P77-'Real GDP'!Z77)</f>
        <v>66.338693636858352</v>
      </c>
      <c r="E77" s="5">
        <f>100*'Real GDP'!Z77</f>
        <v>0.17301792125404802</v>
      </c>
      <c r="R77" s="4" t="str">
        <f t="shared" si="6"/>
        <v>Q3/1977</v>
      </c>
      <c r="S77" s="5">
        <f>100*DataTransformed!O73</f>
        <v>4.9294402615320365</v>
      </c>
      <c r="T77" s="5">
        <f t="shared" si="10"/>
        <v>5.6217998760738297</v>
      </c>
      <c r="U77" s="5">
        <f t="shared" si="11"/>
        <v>6.4308088210141889</v>
      </c>
      <c r="V77" s="5">
        <f t="shared" si="13"/>
        <v>7.0374024420532422</v>
      </c>
      <c r="W77" s="5">
        <f t="shared" ref="W77:W140" si="14">S73</f>
        <v>5.1290923887929551</v>
      </c>
      <c r="X77" s="5">
        <f t="shared" si="12"/>
        <v>0.81199071258960498</v>
      </c>
      <c r="Z77" s="5">
        <f>INDEX(LINEST(S18:S77,T18:X77,,TRUE),1,1)</f>
        <v>0.13382375368345506</v>
      </c>
      <c r="AA77" s="5">
        <f>INDEX(LINEST(S18:S77,T18:X77,,TRUE),2,1)</f>
        <v>0.10357255263599514</v>
      </c>
      <c r="AB77" s="5">
        <f t="shared" si="7"/>
        <v>1.292077391910746</v>
      </c>
      <c r="AC77" s="5">
        <f t="shared" si="8"/>
        <v>0.17313727075446858</v>
      </c>
      <c r="AD77" s="5" t="e">
        <v>#N/A</v>
      </c>
      <c r="AE77" s="5" t="e">
        <v>#N/A</v>
      </c>
      <c r="AF77" s="5" t="e">
        <v>#N/A</v>
      </c>
      <c r="AG77" s="5" t="e">
        <f t="shared" si="9"/>
        <v>#N/A</v>
      </c>
    </row>
    <row r="78" spans="1:33" x14ac:dyDescent="0.25">
      <c r="A78" s="4" t="str">
        <f>'Real GDP'!A78</f>
        <v>Q4/1977</v>
      </c>
      <c r="B78" s="5">
        <f>'Real GDP'!F78</f>
        <v>1783.6810500000001</v>
      </c>
      <c r="C78" s="4">
        <v>72</v>
      </c>
      <c r="D78" s="22">
        <f>100*('Real GDP'!P78-'Real GDP'!Z78)</f>
        <v>67.172430519867049</v>
      </c>
      <c r="E78" s="5">
        <f>100*'Real GDP'!Z78</f>
        <v>1.0452825199211</v>
      </c>
      <c r="R78" s="4" t="str">
        <f t="shared" si="6"/>
        <v>Q4/1977</v>
      </c>
      <c r="S78" s="5">
        <f>100*DataTransformed!O74</f>
        <v>8.6364510660180471</v>
      </c>
      <c r="T78" s="5">
        <f t="shared" si="10"/>
        <v>4.9294402615320365</v>
      </c>
      <c r="U78" s="5">
        <f t="shared" si="11"/>
        <v>5.6217998760738297</v>
      </c>
      <c r="V78" s="5">
        <f t="shared" si="13"/>
        <v>6.4308088210141889</v>
      </c>
      <c r="W78" s="5">
        <f t="shared" si="14"/>
        <v>7.0374024420532422</v>
      </c>
      <c r="X78" s="5">
        <f t="shared" si="12"/>
        <v>0.17301792125404802</v>
      </c>
      <c r="Z78" s="5">
        <f>INDEX(LINEST(S19:S78,T19:X78,,TRUE),1,1)</f>
        <v>0.15912809177845094</v>
      </c>
      <c r="AA78" s="5">
        <f>INDEX(LINEST(S19:S78,T19:X78,,TRUE),2,1)</f>
        <v>0.10782271343584883</v>
      </c>
      <c r="AB78" s="5">
        <f t="shared" si="7"/>
        <v>1.4758308959932382</v>
      </c>
      <c r="AC78" s="5">
        <f t="shared" si="8"/>
        <v>0.13426001483341574</v>
      </c>
      <c r="AD78" s="5" t="e">
        <v>#N/A</v>
      </c>
      <c r="AE78" s="5" t="e">
        <v>#N/A</v>
      </c>
      <c r="AF78" s="5" t="e">
        <v>#N/A</v>
      </c>
      <c r="AG78" s="5" t="e">
        <f t="shared" si="9"/>
        <v>#N/A</v>
      </c>
    </row>
    <row r="79" spans="1:33" x14ac:dyDescent="0.25">
      <c r="A79" s="4" t="str">
        <f>'Real GDP'!A79</f>
        <v>Q1/1978</v>
      </c>
      <c r="B79" s="5">
        <f>'Real GDP'!F79</f>
        <v>1791.03188</v>
      </c>
      <c r="C79" s="4">
        <v>73</v>
      </c>
      <c r="D79" s="22">
        <f>100*('Real GDP'!P79-'Real GDP'!Z79)</f>
        <v>67.944777770191095</v>
      </c>
      <c r="E79" s="5">
        <f>100*'Real GDP'!Z79</f>
        <v>0.68420411859624297</v>
      </c>
      <c r="R79" s="4" t="str">
        <f t="shared" si="6"/>
        <v>Q1/1978</v>
      </c>
      <c r="S79" s="5">
        <f>100*DataTransformed!O75</f>
        <v>5.9569369206506906</v>
      </c>
      <c r="T79" s="5">
        <f t="shared" si="10"/>
        <v>8.6364510660180471</v>
      </c>
      <c r="U79" s="5">
        <f t="shared" si="11"/>
        <v>4.9294402615320365</v>
      </c>
      <c r="V79" s="5">
        <f t="shared" si="13"/>
        <v>5.6217998760738297</v>
      </c>
      <c r="W79" s="5">
        <f t="shared" si="14"/>
        <v>6.4308088210141889</v>
      </c>
      <c r="X79" s="5">
        <f t="shared" si="12"/>
        <v>1.0452825199211</v>
      </c>
      <c r="Z79" s="5">
        <f>INDEX(LINEST(S20:S79,T20:X79,,TRUE),1,1)</f>
        <v>0.13923538968656612</v>
      </c>
      <c r="AA79" s="5">
        <f>INDEX(LINEST(S20:S79,T20:X79,,TRUE),2,1)</f>
        <v>0.10954570285355525</v>
      </c>
      <c r="AB79" s="5">
        <f t="shared" si="7"/>
        <v>1.2710255725201851</v>
      </c>
      <c r="AC79" s="5">
        <f t="shared" si="8"/>
        <v>0.17787192036424621</v>
      </c>
      <c r="AD79" s="5" t="e">
        <v>#N/A</v>
      </c>
      <c r="AE79" s="5" t="e">
        <v>#N/A</v>
      </c>
      <c r="AF79" s="5" t="e">
        <v>#N/A</v>
      </c>
      <c r="AG79" s="5" t="e">
        <f t="shared" si="9"/>
        <v>#N/A</v>
      </c>
    </row>
    <row r="80" spans="1:33" x14ac:dyDescent="0.25">
      <c r="A80" s="4" t="str">
        <f>'Real GDP'!A80</f>
        <v>Q2/1978</v>
      </c>
      <c r="B80" s="5">
        <f>'Real GDP'!F80</f>
        <v>1798.13121</v>
      </c>
      <c r="C80" s="4">
        <v>74</v>
      </c>
      <c r="D80" s="22">
        <f>100*('Real GDP'!P80-'Real GDP'!Z80)</f>
        <v>68.656883418151395</v>
      </c>
      <c r="E80" s="5">
        <f>100*'Real GDP'!Z80</f>
        <v>0.36769705897445898</v>
      </c>
      <c r="R80" s="4" t="str">
        <f t="shared" si="6"/>
        <v>Q2/1978</v>
      </c>
      <c r="S80" s="5">
        <f>100*DataTransformed!O76</f>
        <v>7.2651217638036059</v>
      </c>
      <c r="T80" s="5">
        <f t="shared" si="10"/>
        <v>5.9569369206506906</v>
      </c>
      <c r="U80" s="5">
        <f t="shared" si="11"/>
        <v>8.6364510660180471</v>
      </c>
      <c r="V80" s="5">
        <f t="shared" si="13"/>
        <v>4.9294402615320365</v>
      </c>
      <c r="W80" s="5">
        <f t="shared" si="14"/>
        <v>5.6217998760738297</v>
      </c>
      <c r="X80" s="5">
        <f t="shared" si="12"/>
        <v>0.68420411859624297</v>
      </c>
      <c r="Z80" s="5">
        <f>INDEX(LINEST(S21:S80,T21:X80,,TRUE),1,1)</f>
        <v>0.12657792893177439</v>
      </c>
      <c r="AA80" s="5">
        <f>INDEX(LINEST(S21:S80,T21:X80,,TRUE),2,1)</f>
        <v>0.11695034076245199</v>
      </c>
      <c r="AB80" s="5">
        <f t="shared" si="7"/>
        <v>1.0823220189574123</v>
      </c>
      <c r="AC80" s="5">
        <f t="shared" si="8"/>
        <v>0.22209523345578733</v>
      </c>
      <c r="AD80" s="5" t="e">
        <v>#N/A</v>
      </c>
      <c r="AE80" s="5" t="e">
        <v>#N/A</v>
      </c>
      <c r="AF80" s="5" t="e">
        <v>#N/A</v>
      </c>
      <c r="AG80" s="5" t="e">
        <f t="shared" si="9"/>
        <v>#N/A</v>
      </c>
    </row>
    <row r="81" spans="1:33" x14ac:dyDescent="0.25">
      <c r="A81" s="4" t="str">
        <f>'Real GDP'!A81</f>
        <v>Q3/1978</v>
      </c>
      <c r="B81" s="5">
        <f>'Real GDP'!F81</f>
        <v>1821.7108300000002</v>
      </c>
      <c r="C81" s="4">
        <v>75</v>
      </c>
      <c r="D81" s="22">
        <f>100*('Real GDP'!P81-'Real GDP'!Z81)</f>
        <v>69.495693465610444</v>
      </c>
      <c r="E81" s="5">
        <f>100*'Real GDP'!Z81</f>
        <v>0.83170372333518705</v>
      </c>
      <c r="R81" s="4" t="str">
        <f t="shared" si="6"/>
        <v>Q3/1978</v>
      </c>
      <c r="S81" s="5">
        <f>100*DataTransformed!O77</f>
        <v>6.6143087824169555</v>
      </c>
      <c r="T81" s="5">
        <f t="shared" si="10"/>
        <v>7.2651217638036059</v>
      </c>
      <c r="U81" s="5">
        <f t="shared" si="11"/>
        <v>5.9569369206506906</v>
      </c>
      <c r="V81" s="5">
        <f t="shared" si="13"/>
        <v>8.6364510660180471</v>
      </c>
      <c r="W81" s="5">
        <f t="shared" si="14"/>
        <v>4.9294402615320365</v>
      </c>
      <c r="X81" s="5">
        <f t="shared" si="12"/>
        <v>0.36769705897445898</v>
      </c>
      <c r="Z81" s="5">
        <f>INDEX(LINEST(S22:S81,T22:X81,,TRUE),1,1)</f>
        <v>0.11570992461402003</v>
      </c>
      <c r="AA81" s="5">
        <f>INDEX(LINEST(S22:S81,T22:X81,,TRUE),2,1)</f>
        <v>0.11683827750316127</v>
      </c>
      <c r="AB81" s="5">
        <f t="shared" si="7"/>
        <v>0.9903426093464045</v>
      </c>
      <c r="AC81" s="5">
        <f t="shared" si="8"/>
        <v>0.24430745751063318</v>
      </c>
      <c r="AD81" s="5" t="e">
        <v>#N/A</v>
      </c>
      <c r="AE81" s="5" t="e">
        <v>#N/A</v>
      </c>
      <c r="AF81" s="5" t="e">
        <v>#N/A</v>
      </c>
      <c r="AG81" s="5" t="e">
        <f t="shared" si="9"/>
        <v>#N/A</v>
      </c>
    </row>
    <row r="82" spans="1:33" x14ac:dyDescent="0.25">
      <c r="A82" s="4" t="str">
        <f>'Real GDP'!A82</f>
        <v>Q4/1978</v>
      </c>
      <c r="B82" s="5">
        <f>'Real GDP'!F82</f>
        <v>1843.00854</v>
      </c>
      <c r="C82" s="4">
        <v>76</v>
      </c>
      <c r="D82" s="22">
        <f>100*('Real GDP'!P82-'Real GDP'!Z82)</f>
        <v>70.417982715720257</v>
      </c>
      <c r="E82" s="5">
        <f>100*'Real GDP'!Z82</f>
        <v>1.0717381125119199</v>
      </c>
      <c r="R82" s="4" t="str">
        <f t="shared" si="6"/>
        <v>Q4/1978</v>
      </c>
      <c r="S82" s="5">
        <f>100*DataTransformed!O78</f>
        <v>8.267689392599209</v>
      </c>
      <c r="T82" s="5">
        <f t="shared" si="10"/>
        <v>6.6143087824169555</v>
      </c>
      <c r="U82" s="5">
        <f t="shared" si="11"/>
        <v>7.2651217638036059</v>
      </c>
      <c r="V82" s="5">
        <f t="shared" si="13"/>
        <v>5.9569369206506906</v>
      </c>
      <c r="W82" s="5">
        <f t="shared" si="14"/>
        <v>8.6364510660180471</v>
      </c>
      <c r="X82" s="5">
        <f t="shared" si="12"/>
        <v>0.83170372333518705</v>
      </c>
      <c r="Z82" s="5">
        <f>INDEX(LINEST(S23:S82,T23:X82,,TRUE),1,1)</f>
        <v>0.12420811934889371</v>
      </c>
      <c r="AA82" s="5">
        <f>INDEX(LINEST(S23:S82,T23:X82,,TRUE),2,1)</f>
        <v>0.11515387541322512</v>
      </c>
      <c r="AB82" s="5">
        <f t="shared" si="7"/>
        <v>1.0786273488684406</v>
      </c>
      <c r="AC82" s="5">
        <f t="shared" si="8"/>
        <v>0.22298360908862261</v>
      </c>
      <c r="AD82" s="5" t="e">
        <v>#N/A</v>
      </c>
      <c r="AE82" s="5" t="e">
        <v>#N/A</v>
      </c>
      <c r="AF82" s="5" t="e">
        <v>#N/A</v>
      </c>
      <c r="AG82" s="5" t="e">
        <f t="shared" si="9"/>
        <v>#N/A</v>
      </c>
    </row>
    <row r="83" spans="1:33" x14ac:dyDescent="0.25">
      <c r="A83" s="4" t="str">
        <f>'Real GDP'!A83</f>
        <v>Q1/1979</v>
      </c>
      <c r="B83" s="5">
        <f>'Real GDP'!F83</f>
        <v>1845.2875200000001</v>
      </c>
      <c r="C83" s="4">
        <v>77</v>
      </c>
      <c r="D83" s="22">
        <f>100*('Real GDP'!P83-'Real GDP'!Z83)</f>
        <v>71.204006420815347</v>
      </c>
      <c r="E83" s="5">
        <f>100*'Real GDP'!Z83</f>
        <v>0.40929343973744603</v>
      </c>
      <c r="R83" s="4" t="str">
        <f t="shared" si="6"/>
        <v>Q1/1979</v>
      </c>
      <c r="S83" s="5">
        <f>100*DataTransformed!O79</f>
        <v>7.004849494862242</v>
      </c>
      <c r="T83" s="5">
        <f t="shared" si="10"/>
        <v>8.267689392599209</v>
      </c>
      <c r="U83" s="5">
        <f t="shared" si="11"/>
        <v>6.6143087824169555</v>
      </c>
      <c r="V83" s="5">
        <f t="shared" si="13"/>
        <v>7.2651217638036059</v>
      </c>
      <c r="W83" s="5">
        <f t="shared" si="14"/>
        <v>5.9569369206506906</v>
      </c>
      <c r="X83" s="5">
        <f t="shared" si="12"/>
        <v>1.0717381125119199</v>
      </c>
      <c r="Z83" s="5">
        <f>INDEX(LINEST(S24:S83,T24:X83,,TRUE),1,1)</f>
        <v>0.11448458143767447</v>
      </c>
      <c r="AA83" s="5">
        <f>INDEX(LINEST(S24:S83,T24:X83,,TRUE),2,1)</f>
        <v>0.11278121705748638</v>
      </c>
      <c r="AB83" s="5">
        <f t="shared" si="7"/>
        <v>1.0151032629779111</v>
      </c>
      <c r="AC83" s="5">
        <f t="shared" si="8"/>
        <v>0.2383164538529613</v>
      </c>
      <c r="AD83" s="5" t="e">
        <v>#N/A</v>
      </c>
      <c r="AE83" s="5" t="e">
        <v>#N/A</v>
      </c>
      <c r="AF83" s="5" t="e">
        <v>#N/A</v>
      </c>
      <c r="AG83" s="5" t="e">
        <f t="shared" si="9"/>
        <v>#N/A</v>
      </c>
    </row>
    <row r="84" spans="1:33" x14ac:dyDescent="0.25">
      <c r="A84" s="4" t="str">
        <f>'Real GDP'!A84</f>
        <v>Q2/1979</v>
      </c>
      <c r="B84" s="5">
        <f>'Real GDP'!F84</f>
        <v>1902.5883799999999</v>
      </c>
      <c r="C84" s="4">
        <v>78</v>
      </c>
      <c r="D84" s="22">
        <f>100*('Real GDP'!P84-'Real GDP'!Z84)</f>
        <v>72.454870982274073</v>
      </c>
      <c r="E84" s="5">
        <f>100*'Real GDP'!Z84</f>
        <v>2.2164450372942599</v>
      </c>
      <c r="R84" s="4" t="str">
        <f t="shared" si="6"/>
        <v>Q2/1979</v>
      </c>
      <c r="S84" s="5">
        <f>100*DataTransformed!O80</f>
        <v>9.51483427089439</v>
      </c>
      <c r="T84" s="5">
        <f t="shared" si="10"/>
        <v>7.004849494862242</v>
      </c>
      <c r="U84" s="5">
        <f t="shared" si="11"/>
        <v>8.267689392599209</v>
      </c>
      <c r="V84" s="5">
        <f t="shared" si="13"/>
        <v>6.6143087824169555</v>
      </c>
      <c r="W84" s="5">
        <f t="shared" si="14"/>
        <v>7.2651217638036059</v>
      </c>
      <c r="X84" s="5">
        <f t="shared" si="12"/>
        <v>0.40929343973744603</v>
      </c>
      <c r="Z84" s="5">
        <f>INDEX(LINEST(S25:S84,T25:X84,,TRUE),1,1)</f>
        <v>0.13554053530938176</v>
      </c>
      <c r="AA84" s="5">
        <f>INDEX(LINEST(S25:S84,T25:X84,,TRUE),2,1)</f>
        <v>0.11468320634696513</v>
      </c>
      <c r="AB84" s="5">
        <f t="shared" si="7"/>
        <v>1.1818690776687426</v>
      </c>
      <c r="AC84" s="5">
        <f t="shared" si="8"/>
        <v>0.19842466117486732</v>
      </c>
      <c r="AD84" s="5" t="e">
        <v>#N/A</v>
      </c>
      <c r="AE84" s="5" t="e">
        <v>#N/A</v>
      </c>
      <c r="AF84" s="5" t="e">
        <v>#N/A</v>
      </c>
      <c r="AG84" s="5" t="e">
        <f t="shared" si="9"/>
        <v>#N/A</v>
      </c>
    </row>
    <row r="85" spans="1:33" x14ac:dyDescent="0.25">
      <c r="A85" s="4" t="str">
        <f>'Real GDP'!A85</f>
        <v>Q3/1979</v>
      </c>
      <c r="B85" s="5">
        <f>'Real GDP'!F85</f>
        <v>1902.58852</v>
      </c>
      <c r="C85" s="4">
        <v>79</v>
      </c>
      <c r="D85" s="22">
        <f>100*('Real GDP'!P85-'Real GDP'!Z85)</f>
        <v>73.504405258560595</v>
      </c>
      <c r="E85" s="5">
        <f>100*'Real GDP'!Z85</f>
        <v>1.16691811940414</v>
      </c>
      <c r="R85" s="4" t="str">
        <f t="shared" si="6"/>
        <v>Q3/1979</v>
      </c>
      <c r="S85" s="5">
        <f>100*DataTransformed!O81</f>
        <v>8.460291993929836</v>
      </c>
      <c r="T85" s="5">
        <f t="shared" si="10"/>
        <v>9.51483427089439</v>
      </c>
      <c r="U85" s="5">
        <f t="shared" si="11"/>
        <v>7.004849494862242</v>
      </c>
      <c r="V85" s="5">
        <f t="shared" si="13"/>
        <v>8.267689392599209</v>
      </c>
      <c r="W85" s="5">
        <f t="shared" si="14"/>
        <v>6.6143087824169555</v>
      </c>
      <c r="X85" s="5">
        <f t="shared" si="12"/>
        <v>2.2164450372942599</v>
      </c>
      <c r="Z85" s="5">
        <f>INDEX(LINEST(S26:S85,T26:X85,,TRUE),1,1)</f>
        <v>0.12930145501781221</v>
      </c>
      <c r="AA85" s="5">
        <f>INDEX(LINEST(S26:S85,T26:X85,,TRUE),2,1)</f>
        <v>0.11213139603271996</v>
      </c>
      <c r="AB85" s="5">
        <f t="shared" si="7"/>
        <v>1.1531244557062503</v>
      </c>
      <c r="AC85" s="5">
        <f t="shared" si="8"/>
        <v>0.20519664035088575</v>
      </c>
      <c r="AD85" s="5" t="e">
        <v>#N/A</v>
      </c>
      <c r="AE85" s="5" t="e">
        <v>#N/A</v>
      </c>
      <c r="AF85" s="5" t="e">
        <v>#N/A</v>
      </c>
      <c r="AG85" s="5" t="e">
        <f t="shared" si="9"/>
        <v>#N/A</v>
      </c>
    </row>
    <row r="86" spans="1:33" x14ac:dyDescent="0.25">
      <c r="A86" s="4" t="str">
        <f>'Real GDP'!A86</f>
        <v>Q4/1979</v>
      </c>
      <c r="B86" s="5">
        <f>'Real GDP'!F86</f>
        <v>1914.25126</v>
      </c>
      <c r="C86" s="4">
        <v>80</v>
      </c>
      <c r="D86" s="22">
        <f>100*('Real GDP'!P86-'Real GDP'!Z86)</f>
        <v>74.492109058242079</v>
      </c>
      <c r="E86" s="5">
        <f>100*'Real GDP'!Z86</f>
        <v>0.79033645057433599</v>
      </c>
      <c r="R86" s="4" t="str">
        <f t="shared" si="6"/>
        <v>Q4/1979</v>
      </c>
      <c r="S86" s="5">
        <f>100*DataTransformed!O82</f>
        <v>7.9509031041270717</v>
      </c>
      <c r="T86" s="5">
        <f t="shared" si="10"/>
        <v>8.460291993929836</v>
      </c>
      <c r="U86" s="5">
        <f t="shared" si="11"/>
        <v>9.51483427089439</v>
      </c>
      <c r="V86" s="5">
        <f t="shared" si="13"/>
        <v>7.004849494862242</v>
      </c>
      <c r="W86" s="5">
        <f t="shared" si="14"/>
        <v>8.267689392599209</v>
      </c>
      <c r="X86" s="5">
        <f t="shared" si="12"/>
        <v>1.16691811940414</v>
      </c>
      <c r="Z86" s="5">
        <f>INDEX(LINEST(S27:S86,T27:X86,,TRUE),1,1)</f>
        <v>0.12422528498607639</v>
      </c>
      <c r="AA86" s="5">
        <f>INDEX(LINEST(S27:S86,T27:X86,,TRUE),2,1)</f>
        <v>0.11071527227209016</v>
      </c>
      <c r="AB86" s="5">
        <f t="shared" si="7"/>
        <v>1.1220248339432746</v>
      </c>
      <c r="AC86" s="5">
        <f t="shared" si="8"/>
        <v>0.21258605727264482</v>
      </c>
      <c r="AD86" s="5" t="e">
        <v>#N/A</v>
      </c>
      <c r="AE86" s="5" t="e">
        <v>#N/A</v>
      </c>
      <c r="AF86" s="5" t="e">
        <v>#N/A</v>
      </c>
      <c r="AG86" s="5" t="e">
        <f t="shared" si="9"/>
        <v>#N/A</v>
      </c>
    </row>
    <row r="87" spans="1:33" x14ac:dyDescent="0.25">
      <c r="A87" s="4" t="str">
        <f>'Real GDP'!A87</f>
        <v>Q1/1980</v>
      </c>
      <c r="B87" s="5">
        <f>'Real GDP'!F87</f>
        <v>1929.5889099999999</v>
      </c>
      <c r="C87" s="4">
        <v>81</v>
      </c>
      <c r="D87" s="22">
        <f>100*('Real GDP'!P87-'Real GDP'!Z87)</f>
        <v>75.459377353742497</v>
      </c>
      <c r="E87" s="5">
        <f>100*'Real GDP'!Z87</f>
        <v>0.62111025476970805</v>
      </c>
      <c r="R87" s="4" t="str">
        <f t="shared" si="6"/>
        <v>Q1/1980</v>
      </c>
      <c r="S87" s="5">
        <f>100*DataTransformed!O83</f>
        <v>8.3404622536258799</v>
      </c>
      <c r="T87" s="5">
        <f t="shared" si="10"/>
        <v>7.9509031041270717</v>
      </c>
      <c r="U87" s="5">
        <f t="shared" si="11"/>
        <v>8.460291993929836</v>
      </c>
      <c r="V87" s="5">
        <f t="shared" si="13"/>
        <v>9.51483427089439</v>
      </c>
      <c r="W87" s="5">
        <f t="shared" si="14"/>
        <v>7.004849494862242</v>
      </c>
      <c r="X87" s="5">
        <f t="shared" si="12"/>
        <v>0.79033645057433599</v>
      </c>
      <c r="Z87" s="5">
        <f>INDEX(LINEST(S28:S87,T28:X87,,TRUE),1,1)</f>
        <v>0.12834457018677975</v>
      </c>
      <c r="AA87" s="5">
        <f>INDEX(LINEST(S28:S87,T28:X87,,TRUE),2,1)</f>
        <v>0.10992444031986885</v>
      </c>
      <c r="AB87" s="5">
        <f t="shared" si="7"/>
        <v>1.1675708315030779</v>
      </c>
      <c r="AC87" s="5">
        <f t="shared" si="8"/>
        <v>0.20178563529142252</v>
      </c>
      <c r="AD87" s="5" t="e">
        <v>#N/A</v>
      </c>
      <c r="AE87" s="5" t="e">
        <v>#N/A</v>
      </c>
      <c r="AF87" s="5" t="e">
        <v>#N/A</v>
      </c>
      <c r="AG87" s="5" t="e">
        <f t="shared" si="9"/>
        <v>#N/A</v>
      </c>
    </row>
    <row r="88" spans="1:33" x14ac:dyDescent="0.25">
      <c r="A88" s="4" t="str">
        <f>'Real GDP'!A88</f>
        <v>Q2/1980</v>
      </c>
      <c r="B88" s="5">
        <f>'Real GDP'!F88</f>
        <v>1917.16617</v>
      </c>
      <c r="C88" s="4">
        <v>82</v>
      </c>
      <c r="D88" s="22">
        <f>100*('Real GDP'!P88-'Real GDP'!Z88)</f>
        <v>76.117060849882563</v>
      </c>
      <c r="E88" s="5">
        <f>100*'Real GDP'!Z88</f>
        <v>-0.68245700198447101</v>
      </c>
      <c r="R88" s="4" t="str">
        <f t="shared" si="6"/>
        <v>Q2/1980</v>
      </c>
      <c r="S88" s="5">
        <f>100*DataTransformed!O84</f>
        <v>8.7379763368678809</v>
      </c>
      <c r="T88" s="5">
        <f t="shared" si="10"/>
        <v>8.3404622536258799</v>
      </c>
      <c r="U88" s="5">
        <f t="shared" si="11"/>
        <v>7.9509031041270717</v>
      </c>
      <c r="V88" s="5">
        <f t="shared" si="13"/>
        <v>8.460291993929836</v>
      </c>
      <c r="W88" s="5">
        <f t="shared" si="14"/>
        <v>9.51483427089439</v>
      </c>
      <c r="X88" s="5">
        <f t="shared" si="12"/>
        <v>0.62111025476970805</v>
      </c>
      <c r="Z88" s="5">
        <f>INDEX(LINEST(S29:S88,T29:X88,,TRUE),1,1)</f>
        <v>0.1333629374969901</v>
      </c>
      <c r="AA88" s="5">
        <f>INDEX(LINEST(S29:S88,T29:X88,,TRUE),2,1)</f>
        <v>0.10902061165527556</v>
      </c>
      <c r="AB88" s="5">
        <f t="shared" si="7"/>
        <v>1.2232818681909918</v>
      </c>
      <c r="AC88" s="5">
        <f t="shared" si="8"/>
        <v>0.18878475077610665</v>
      </c>
      <c r="AD88" s="5" t="e">
        <v>#N/A</v>
      </c>
      <c r="AE88" s="5" t="e">
        <v>#N/A</v>
      </c>
      <c r="AF88" s="5" t="e">
        <v>#N/A</v>
      </c>
      <c r="AG88" s="5" t="e">
        <f t="shared" si="9"/>
        <v>#N/A</v>
      </c>
    </row>
    <row r="89" spans="1:33" x14ac:dyDescent="0.25">
      <c r="A89" s="4" t="str">
        <f>'Real GDP'!A89</f>
        <v>Q3/1980</v>
      </c>
      <c r="B89" s="5">
        <f>'Real GDP'!F89</f>
        <v>1909.5603500000002</v>
      </c>
      <c r="C89" s="4">
        <v>83</v>
      </c>
      <c r="D89" s="22">
        <f>100*('Real GDP'!P89-'Real GDP'!Z89)</f>
        <v>76.547841823075785</v>
      </c>
      <c r="E89" s="5">
        <f>100*'Real GDP'!Z89</f>
        <v>-1.5107490058472599</v>
      </c>
      <c r="R89" s="4" t="str">
        <f t="shared" si="6"/>
        <v>Q3/1980</v>
      </c>
      <c r="S89" s="5">
        <f>100*DataTransformed!O85</f>
        <v>9.1007369553329553</v>
      </c>
      <c r="T89" s="5">
        <f t="shared" si="10"/>
        <v>8.7379763368678809</v>
      </c>
      <c r="U89" s="5">
        <f t="shared" si="11"/>
        <v>8.3404622536258799</v>
      </c>
      <c r="V89" s="5">
        <f t="shared" si="13"/>
        <v>7.9509031041270717</v>
      </c>
      <c r="W89" s="5">
        <f t="shared" si="14"/>
        <v>8.460291993929836</v>
      </c>
      <c r="X89" s="5">
        <f t="shared" si="12"/>
        <v>-0.68245700198447101</v>
      </c>
      <c r="Z89" s="5">
        <f>INDEX(LINEST(S30:S89,T30:X89,,TRUE),1,1)</f>
        <v>0.13778189174931474</v>
      </c>
      <c r="AA89" s="5">
        <f>INDEX(LINEST(S30:S89,T30:X89,,TRUE),2,1)</f>
        <v>0.10891820790328162</v>
      </c>
      <c r="AB89" s="5">
        <f t="shared" si="7"/>
        <v>1.2650032937712656</v>
      </c>
      <c r="AC89" s="5">
        <f t="shared" si="8"/>
        <v>0.17923540958498524</v>
      </c>
      <c r="AD89" s="5" t="e">
        <v>#N/A</v>
      </c>
      <c r="AE89" s="5" t="e">
        <v>#N/A</v>
      </c>
      <c r="AF89" s="5" t="e">
        <v>#N/A</v>
      </c>
      <c r="AG89" s="5" t="e">
        <f t="shared" si="9"/>
        <v>#N/A</v>
      </c>
    </row>
    <row r="90" spans="1:33" x14ac:dyDescent="0.25">
      <c r="A90" s="4" t="str">
        <f>'Real GDP'!A90</f>
        <v>Q4/1980</v>
      </c>
      <c r="B90" s="5">
        <f>'Real GDP'!F90</f>
        <v>1907.02522</v>
      </c>
      <c r="C90" s="4">
        <v>84</v>
      </c>
      <c r="D90" s="22">
        <f>100*('Real GDP'!P90-'Real GDP'!Z90)</f>
        <v>76.831864181152298</v>
      </c>
      <c r="E90" s="5">
        <f>100*'Real GDP'!Z90</f>
        <v>-1.9276194463969401</v>
      </c>
      <c r="R90" s="4" t="str">
        <f t="shared" si="6"/>
        <v>Q4/1980</v>
      </c>
      <c r="S90" s="5">
        <f>100*DataTransformed!O86</f>
        <v>10.841190099458942</v>
      </c>
      <c r="T90" s="5">
        <f t="shared" si="10"/>
        <v>9.1007369553329553</v>
      </c>
      <c r="U90" s="5">
        <f t="shared" si="11"/>
        <v>8.7379763368678809</v>
      </c>
      <c r="V90" s="5">
        <f t="shared" si="13"/>
        <v>8.3404622536258799</v>
      </c>
      <c r="W90" s="5">
        <f t="shared" si="14"/>
        <v>7.9509031041270717</v>
      </c>
      <c r="X90" s="5">
        <f t="shared" si="12"/>
        <v>-1.5107490058472599</v>
      </c>
      <c r="Z90" s="5">
        <f>INDEX(LINEST(S31:S90,T31:X90,,TRUE),1,1)</f>
        <v>0.12303506167943906</v>
      </c>
      <c r="AA90" s="5">
        <f>INDEX(LINEST(S31:S90,T31:X90,,TRUE),2,1)</f>
        <v>0.11134075534665509</v>
      </c>
      <c r="AB90" s="5">
        <f t="shared" si="7"/>
        <v>1.1050316777210125</v>
      </c>
      <c r="AC90" s="5">
        <f t="shared" si="8"/>
        <v>0.21664698711448213</v>
      </c>
      <c r="AD90" s="5" t="e">
        <v>#N/A</v>
      </c>
      <c r="AE90" s="5" t="e">
        <v>#N/A</v>
      </c>
      <c r="AF90" s="5" t="e">
        <v>#N/A</v>
      </c>
      <c r="AG90" s="5" t="e">
        <f t="shared" si="9"/>
        <v>#N/A</v>
      </c>
    </row>
    <row r="91" spans="1:33" x14ac:dyDescent="0.25">
      <c r="A91" s="4" t="str">
        <f>'Real GDP'!A91</f>
        <v>Q1/1981</v>
      </c>
      <c r="B91" s="5">
        <f>'Real GDP'!F91</f>
        <v>1929.7162700000001</v>
      </c>
      <c r="C91" s="4">
        <v>85</v>
      </c>
      <c r="D91" s="22">
        <f>100*('Real GDP'!P91-'Real GDP'!Z91)</f>
        <v>77.252975669118811</v>
      </c>
      <c r="E91" s="5">
        <f>100*'Real GDP'!Z91</f>
        <v>-1.1658879088121099</v>
      </c>
      <c r="R91" s="4" t="str">
        <f t="shared" si="6"/>
        <v>Q1/1981</v>
      </c>
      <c r="S91" s="5">
        <f>100*DataTransformed!O87</f>
        <v>9.758021072444123</v>
      </c>
      <c r="T91" s="5">
        <f t="shared" si="10"/>
        <v>10.841190099458942</v>
      </c>
      <c r="U91" s="5">
        <f t="shared" si="11"/>
        <v>9.1007369553329553</v>
      </c>
      <c r="V91" s="5">
        <f t="shared" si="13"/>
        <v>8.7379763368678809</v>
      </c>
      <c r="W91" s="5">
        <f t="shared" si="14"/>
        <v>8.3404622536258799</v>
      </c>
      <c r="X91" s="5">
        <f t="shared" si="12"/>
        <v>-1.9276194463969401</v>
      </c>
      <c r="Z91" s="5">
        <f>INDEX(LINEST(S32:S91,T32:X91,,TRUE),1,1)</f>
        <v>0.12097942302486997</v>
      </c>
      <c r="AA91" s="5">
        <f>INDEX(LINEST(S32:S91,T32:X91,,TRUE),2,1)</f>
        <v>0.11062838953104417</v>
      </c>
      <c r="AB91" s="5">
        <f t="shared" si="7"/>
        <v>1.0935657975109645</v>
      </c>
      <c r="AC91" s="5">
        <f t="shared" si="8"/>
        <v>0.2193949804472613</v>
      </c>
      <c r="AD91" s="5" t="e">
        <v>#N/A</v>
      </c>
      <c r="AE91" s="5" t="e">
        <v>#N/A</v>
      </c>
      <c r="AF91" s="5" t="e">
        <v>#N/A</v>
      </c>
      <c r="AG91" s="5" t="e">
        <f t="shared" si="9"/>
        <v>#N/A</v>
      </c>
    </row>
    <row r="92" spans="1:33" x14ac:dyDescent="0.25">
      <c r="A92" s="4" t="str">
        <f>'Real GDP'!A92</f>
        <v>Q2/1981</v>
      </c>
      <c r="B92" s="5">
        <f>'Real GDP'!F92</f>
        <v>1924.8990700000002</v>
      </c>
      <c r="C92" s="4">
        <v>86</v>
      </c>
      <c r="D92" s="22">
        <f>100*('Real GDP'!P92-'Real GDP'!Z92)</f>
        <v>77.513531487362627</v>
      </c>
      <c r="E92" s="5">
        <f>100*'Real GDP'!Z92</f>
        <v>-1.6763883821222101</v>
      </c>
      <c r="R92" s="4" t="str">
        <f t="shared" si="6"/>
        <v>Q2/1981</v>
      </c>
      <c r="S92" s="5">
        <f>100*DataTransformed!O88</f>
        <v>7.3636521214361039</v>
      </c>
      <c r="T92" s="5">
        <f t="shared" si="10"/>
        <v>9.758021072444123</v>
      </c>
      <c r="U92" s="5">
        <f t="shared" si="11"/>
        <v>10.841190099458942</v>
      </c>
      <c r="V92" s="5">
        <f t="shared" si="13"/>
        <v>9.1007369553329553</v>
      </c>
      <c r="W92" s="5">
        <f t="shared" si="14"/>
        <v>8.7379763368678809</v>
      </c>
      <c r="X92" s="5">
        <f t="shared" si="12"/>
        <v>-1.1658879088121099</v>
      </c>
      <c r="Z92" s="5">
        <f>INDEX(LINEST(S33:S92,T33:X92,,TRUE),1,1)</f>
        <v>0.12421793301256949</v>
      </c>
      <c r="AA92" s="5">
        <f>INDEX(LINEST(S33:S92,T33:X92,,TRUE),2,1)</f>
        <v>0.11235554430569558</v>
      </c>
      <c r="AB92" s="5">
        <f t="shared" si="7"/>
        <v>1.1055790239829988</v>
      </c>
      <c r="AC92" s="5">
        <f t="shared" si="8"/>
        <v>0.21651595862979442</v>
      </c>
      <c r="AD92" s="5" t="e">
        <v>#N/A</v>
      </c>
      <c r="AE92" s="5" t="e">
        <v>#N/A</v>
      </c>
      <c r="AF92" s="5" t="e">
        <v>#N/A</v>
      </c>
      <c r="AG92" s="5" t="e">
        <f t="shared" si="9"/>
        <v>#N/A</v>
      </c>
    </row>
    <row r="93" spans="1:33" x14ac:dyDescent="0.25">
      <c r="A93" s="4" t="str">
        <f>'Real GDP'!A93</f>
        <v>Q3/1981</v>
      </c>
      <c r="B93" s="5">
        <f>'Real GDP'!F93</f>
        <v>1929.96991</v>
      </c>
      <c r="C93" s="4">
        <v>87</v>
      </c>
      <c r="D93" s="22">
        <f>100*('Real GDP'!P93-'Real GDP'!Z93)</f>
        <v>77.737068855054773</v>
      </c>
      <c r="E93" s="5">
        <f>100*'Real GDP'!Z93</f>
        <v>-1.6368380572814902</v>
      </c>
      <c r="R93" s="4" t="str">
        <f t="shared" si="6"/>
        <v>Q3/1981</v>
      </c>
      <c r="S93" s="5">
        <f>100*DataTransformed!O89</f>
        <v>7.0874761511955597</v>
      </c>
      <c r="T93" s="5">
        <f t="shared" si="10"/>
        <v>7.3636521214361039</v>
      </c>
      <c r="U93" s="5">
        <f t="shared" si="11"/>
        <v>9.758021072444123</v>
      </c>
      <c r="V93" s="5">
        <f t="shared" si="13"/>
        <v>10.841190099458942</v>
      </c>
      <c r="W93" s="5">
        <f t="shared" si="14"/>
        <v>9.1007369553329553</v>
      </c>
      <c r="X93" s="5">
        <f t="shared" si="12"/>
        <v>-1.6763883821222101</v>
      </c>
      <c r="Z93" s="5">
        <f>INDEX(LINEST(S34:S93,T34:X93,,TRUE),1,1)</f>
        <v>0.12745222741031495</v>
      </c>
      <c r="AA93" s="5">
        <f>INDEX(LINEST(S34:S93,T34:X93,,TRUE),2,1)</f>
        <v>0.11270108481403064</v>
      </c>
      <c r="AB93" s="5">
        <f t="shared" si="7"/>
        <v>1.1308873168401647</v>
      </c>
      <c r="AC93" s="5">
        <f t="shared" si="8"/>
        <v>0.21047432708277386</v>
      </c>
      <c r="AD93" s="5" t="e">
        <v>#N/A</v>
      </c>
      <c r="AE93" s="5" t="e">
        <v>#N/A</v>
      </c>
      <c r="AF93" s="5" t="e">
        <v>#N/A</v>
      </c>
      <c r="AG93" s="5" t="e">
        <f t="shared" si="9"/>
        <v>#N/A</v>
      </c>
    </row>
    <row r="94" spans="1:33" x14ac:dyDescent="0.25">
      <c r="A94" s="4" t="str">
        <f>'Real GDP'!A94</f>
        <v>Q4/1981</v>
      </c>
      <c r="B94" s="5">
        <f>'Real GDP'!F94</f>
        <v>1928.44849</v>
      </c>
      <c r="C94" s="4">
        <v>88</v>
      </c>
      <c r="D94" s="22">
        <f>100*('Real GDP'!P94-'Real GDP'!Z94)</f>
        <v>77.863329968792158</v>
      </c>
      <c r="E94" s="5">
        <f>100*'Real GDP'!Z94</f>
        <v>-1.8419615400585498</v>
      </c>
      <c r="R94" s="4" t="str">
        <f t="shared" si="6"/>
        <v>Q4/1981</v>
      </c>
      <c r="S94" s="5">
        <f>100*DataTransformed!O90</f>
        <v>7.418163290509483</v>
      </c>
      <c r="T94" s="5">
        <f t="shared" si="10"/>
        <v>7.0874761511955597</v>
      </c>
      <c r="U94" s="5">
        <f t="shared" si="11"/>
        <v>7.3636521214361039</v>
      </c>
      <c r="V94" s="5">
        <f t="shared" si="13"/>
        <v>9.758021072444123</v>
      </c>
      <c r="W94" s="5">
        <f t="shared" si="14"/>
        <v>10.841190099458942</v>
      </c>
      <c r="X94" s="5">
        <f t="shared" si="12"/>
        <v>-1.6368380572814902</v>
      </c>
      <c r="Z94" s="5">
        <f>INDEX(LINEST(S35:S94,T35:X94,,TRUE),1,1)</f>
        <v>0.12181760489907073</v>
      </c>
      <c r="AA94" s="5">
        <f>INDEX(LINEST(S35:S94,T35:X94,,TRUE),2,1)</f>
        <v>0.11340380091112988</v>
      </c>
      <c r="AB94" s="5">
        <f t="shared" si="7"/>
        <v>1.0741933155709165</v>
      </c>
      <c r="AC94" s="5">
        <f t="shared" si="8"/>
        <v>0.22405041783945573</v>
      </c>
      <c r="AD94" s="5" t="e">
        <v>#N/A</v>
      </c>
      <c r="AE94" s="5" t="e">
        <v>#N/A</v>
      </c>
      <c r="AF94" s="5" t="e">
        <v>#N/A</v>
      </c>
      <c r="AG94" s="5" t="e">
        <f t="shared" si="9"/>
        <v>#N/A</v>
      </c>
    </row>
    <row r="95" spans="1:33" x14ac:dyDescent="0.25">
      <c r="A95" s="4" t="str">
        <f>'Real GDP'!A95</f>
        <v>Q1/1982</v>
      </c>
      <c r="B95" s="5">
        <f>'Real GDP'!F95</f>
        <v>1935.6738200000002</v>
      </c>
      <c r="C95" s="4">
        <v>89</v>
      </c>
      <c r="D95" s="22">
        <f>100*('Real GDP'!P95-'Real GDP'!Z95)</f>
        <v>77.998203752446642</v>
      </c>
      <c r="E95" s="5">
        <f>100*'Real GDP'!Z95</f>
        <v>-1.60286484135767</v>
      </c>
      <c r="R95" s="4" t="str">
        <f t="shared" si="6"/>
        <v>Q1/1982</v>
      </c>
      <c r="S95" s="5">
        <f>100*DataTransformed!O91</f>
        <v>5.5914607089899704</v>
      </c>
      <c r="T95" s="5">
        <f t="shared" si="10"/>
        <v>7.418163290509483</v>
      </c>
      <c r="U95" s="5">
        <f t="shared" si="11"/>
        <v>7.0874761511955597</v>
      </c>
      <c r="V95" s="5">
        <f t="shared" si="13"/>
        <v>7.3636521214361039</v>
      </c>
      <c r="W95" s="5">
        <f t="shared" si="14"/>
        <v>9.758021072444123</v>
      </c>
      <c r="X95" s="5">
        <f t="shared" si="12"/>
        <v>-1.8419615400585498</v>
      </c>
      <c r="Z95" s="5">
        <f>INDEX(LINEST(S36:S95,T36:X95,,TRUE),1,1)</f>
        <v>8.664721872225975E-2</v>
      </c>
      <c r="AA95" s="5">
        <f>INDEX(LINEST(S36:S95,T36:X95,,TRUE),2,1)</f>
        <v>0.11739188407152192</v>
      </c>
      <c r="AB95" s="5">
        <f t="shared" si="7"/>
        <v>0.73810229222890111</v>
      </c>
      <c r="AC95" s="5">
        <f t="shared" si="8"/>
        <v>0.30381508669342594</v>
      </c>
      <c r="AD95" s="5" t="e">
        <v>#N/A</v>
      </c>
      <c r="AE95" s="5" t="e">
        <v>#N/A</v>
      </c>
      <c r="AF95" s="5" t="e">
        <v>#N/A</v>
      </c>
      <c r="AG95" s="5" t="e">
        <f t="shared" si="9"/>
        <v>#N/A</v>
      </c>
    </row>
    <row r="96" spans="1:33" x14ac:dyDescent="0.25">
      <c r="A96" s="4" t="str">
        <f>'Real GDP'!A96</f>
        <v>Q2/1982</v>
      </c>
      <c r="B96" s="5">
        <f>'Real GDP'!F96</f>
        <v>1923.75793</v>
      </c>
      <c r="C96" s="4">
        <v>90</v>
      </c>
      <c r="D96" s="22">
        <f>100*('Real GDP'!P96-'Real GDP'!Z96)</f>
        <v>77.946302770320912</v>
      </c>
      <c r="E96" s="5">
        <f>100*'Real GDP'!Z96</f>
        <v>-2.1684603527458899</v>
      </c>
      <c r="R96" s="4" t="str">
        <f t="shared" si="6"/>
        <v>Q2/1982</v>
      </c>
      <c r="S96" s="5">
        <f>100*DataTransformed!O92</f>
        <v>4.8163084405995704</v>
      </c>
      <c r="T96" s="5">
        <f t="shared" si="10"/>
        <v>5.5914607089899704</v>
      </c>
      <c r="U96" s="5">
        <f t="shared" si="11"/>
        <v>7.418163290509483</v>
      </c>
      <c r="V96" s="5">
        <f t="shared" si="13"/>
        <v>7.0874761511955597</v>
      </c>
      <c r="W96" s="5">
        <f t="shared" si="14"/>
        <v>7.3636521214361039</v>
      </c>
      <c r="X96" s="5">
        <f t="shared" si="12"/>
        <v>-1.60286484135767</v>
      </c>
      <c r="Z96" s="5">
        <f>INDEX(LINEST(S37:S96,T37:X96,,TRUE),1,1)</f>
        <v>7.3883155249516136E-2</v>
      </c>
      <c r="AA96" s="5">
        <f>INDEX(LINEST(S37:S96,T37:X96,,TRUE),2,1)</f>
        <v>0.12474479613133985</v>
      </c>
      <c r="AB96" s="5">
        <f t="shared" si="7"/>
        <v>0.59227444783930627</v>
      </c>
      <c r="AC96" s="5">
        <f t="shared" si="8"/>
        <v>0.3347628045744917</v>
      </c>
      <c r="AD96" s="5" t="e">
        <v>#N/A</v>
      </c>
      <c r="AE96" s="5" t="e">
        <v>#N/A</v>
      </c>
      <c r="AF96" s="5" t="e">
        <v>#N/A</v>
      </c>
      <c r="AG96" s="5" t="e">
        <f t="shared" si="9"/>
        <v>#N/A</v>
      </c>
    </row>
    <row r="97" spans="1:33" x14ac:dyDescent="0.25">
      <c r="A97" s="4" t="str">
        <f>'Real GDP'!A97</f>
        <v>Q3/1982</v>
      </c>
      <c r="B97" s="5">
        <f>'Real GDP'!F97</f>
        <v>1904.74344</v>
      </c>
      <c r="C97" s="4">
        <v>91</v>
      </c>
      <c r="D97" s="22">
        <f>100*('Real GDP'!P97-'Real GDP'!Z97)</f>
        <v>77.657103572930637</v>
      </c>
      <c r="E97" s="5">
        <f>100*'Real GDP'!Z97</f>
        <v>-2.8725817529730802</v>
      </c>
      <c r="R97" s="4" t="str">
        <f t="shared" si="6"/>
        <v>Q3/1982</v>
      </c>
      <c r="S97" s="5">
        <f>100*DataTransformed!O93</f>
        <v>5.738687436570622</v>
      </c>
      <c r="T97" s="5">
        <f t="shared" si="10"/>
        <v>4.8163084405995704</v>
      </c>
      <c r="U97" s="5">
        <f t="shared" si="11"/>
        <v>5.5914607089899704</v>
      </c>
      <c r="V97" s="5">
        <f t="shared" si="13"/>
        <v>7.418163290509483</v>
      </c>
      <c r="W97" s="5">
        <f t="shared" si="14"/>
        <v>7.0874761511955597</v>
      </c>
      <c r="X97" s="5">
        <f t="shared" si="12"/>
        <v>-2.1684603527458899</v>
      </c>
      <c r="Z97" s="5">
        <f>INDEX(LINEST(S38:S97,T38:X97,,TRUE),1,1)</f>
        <v>0.11093030259741404</v>
      </c>
      <c r="AA97" s="5">
        <f>INDEX(LINEST(S38:S97,T38:X97,,TRUE),2,1)</f>
        <v>0.1346340818341008</v>
      </c>
      <c r="AB97" s="5">
        <f t="shared" si="7"/>
        <v>0.82393923653079837</v>
      </c>
      <c r="AC97" s="5">
        <f t="shared" si="8"/>
        <v>0.28411492250854559</v>
      </c>
      <c r="AD97" s="5" t="e">
        <v>#N/A</v>
      </c>
      <c r="AE97" s="5" t="e">
        <v>#N/A</v>
      </c>
      <c r="AF97" s="5" t="e">
        <v>#N/A</v>
      </c>
      <c r="AG97" s="5" t="e">
        <f t="shared" si="9"/>
        <v>#N/A</v>
      </c>
    </row>
    <row r="98" spans="1:33" x14ac:dyDescent="0.25">
      <c r="A98" s="4" t="str">
        <f>'Real GDP'!A98</f>
        <v>Q4/1982</v>
      </c>
      <c r="B98" s="5">
        <f>'Real GDP'!F98</f>
        <v>1909.30699</v>
      </c>
      <c r="C98" s="4">
        <v>92</v>
      </c>
      <c r="D98" s="22">
        <f>100*('Real GDP'!P98-'Real GDP'!Z98)</f>
        <v>77.409706235931154</v>
      </c>
      <c r="E98" s="5">
        <f>100*'Real GDP'!Z98</f>
        <v>-2.3858822745080102</v>
      </c>
      <c r="R98" s="4" t="str">
        <f t="shared" si="6"/>
        <v>Q4/1982</v>
      </c>
      <c r="S98" s="5">
        <f>100*DataTransformed!O94</f>
        <v>4.4337224042761747</v>
      </c>
      <c r="T98" s="5">
        <f t="shared" si="10"/>
        <v>5.738687436570622</v>
      </c>
      <c r="U98" s="5">
        <f t="shared" si="11"/>
        <v>4.8163084405995704</v>
      </c>
      <c r="V98" s="5">
        <f t="shared" si="13"/>
        <v>5.5914607089899704</v>
      </c>
      <c r="W98" s="5">
        <f t="shared" si="14"/>
        <v>7.418163290509483</v>
      </c>
      <c r="X98" s="5">
        <f t="shared" si="12"/>
        <v>-2.8725817529730802</v>
      </c>
      <c r="Z98" s="5">
        <f>INDEX(LINEST(S39:S98,T39:X98,,TRUE),1,1)</f>
        <v>0.15846525979912315</v>
      </c>
      <c r="AA98" s="5">
        <f>INDEX(LINEST(S39:S98,T39:X98,,TRUE),2,1)</f>
        <v>0.13754983780323446</v>
      </c>
      <c r="AB98" s="5">
        <f t="shared" si="7"/>
        <v>1.1520570458673189</v>
      </c>
      <c r="AC98" s="5">
        <f t="shared" si="8"/>
        <v>0.20544924640703852</v>
      </c>
      <c r="AD98" s="5" t="e">
        <v>#N/A</v>
      </c>
      <c r="AE98" s="5" t="e">
        <v>#N/A</v>
      </c>
      <c r="AF98" s="5" t="e">
        <v>#N/A</v>
      </c>
      <c r="AG98" s="5" t="e">
        <f t="shared" si="9"/>
        <v>#N/A</v>
      </c>
    </row>
    <row r="99" spans="1:33" x14ac:dyDescent="0.25">
      <c r="A99" s="4" t="str">
        <f>'Real GDP'!A99</f>
        <v>Q1/1983</v>
      </c>
      <c r="B99" s="5">
        <f>'Real GDP'!F99</f>
        <v>1926.6104600000001</v>
      </c>
      <c r="C99" s="4">
        <v>93</v>
      </c>
      <c r="D99" s="22">
        <f>100*('Real GDP'!P99-'Real GDP'!Z99)</f>
        <v>77.339522362078256</v>
      </c>
      <c r="E99" s="5">
        <f>100*'Real GDP'!Z99</f>
        <v>-1.41351071844777</v>
      </c>
      <c r="R99" s="4" t="str">
        <f t="shared" si="6"/>
        <v>Q1/1983</v>
      </c>
      <c r="S99" s="5">
        <f>100*DataTransformed!O95</f>
        <v>3.2262139278802948</v>
      </c>
      <c r="T99" s="5">
        <f t="shared" si="10"/>
        <v>4.4337224042761747</v>
      </c>
      <c r="U99" s="5">
        <f t="shared" si="11"/>
        <v>5.738687436570622</v>
      </c>
      <c r="V99" s="5">
        <f t="shared" si="13"/>
        <v>4.8163084405995704</v>
      </c>
      <c r="W99" s="5">
        <f t="shared" si="14"/>
        <v>5.5914607089899704</v>
      </c>
      <c r="X99" s="5">
        <f t="shared" si="12"/>
        <v>-2.3858822745080102</v>
      </c>
      <c r="Z99" s="5">
        <f>INDEX(LINEST(S40:S99,T40:X99,,TRUE),1,1)</f>
        <v>0.20053709365453551</v>
      </c>
      <c r="AA99" s="5">
        <f>INDEX(LINEST(S40:S99,T40:X99,,TRUE),2,1)</f>
        <v>0.13987332192800886</v>
      </c>
      <c r="AB99" s="5">
        <f t="shared" si="7"/>
        <v>1.4337050903656208</v>
      </c>
      <c r="AC99" s="5">
        <f t="shared" si="8"/>
        <v>0.14274525423682743</v>
      </c>
      <c r="AD99" s="5" t="e">
        <v>#N/A</v>
      </c>
      <c r="AE99" s="5" t="e">
        <v>#N/A</v>
      </c>
      <c r="AF99" s="5" t="e">
        <v>#N/A</v>
      </c>
      <c r="AG99" s="5" t="e">
        <f t="shared" si="9"/>
        <v>#N/A</v>
      </c>
    </row>
    <row r="100" spans="1:33" x14ac:dyDescent="0.25">
      <c r="A100" s="4" t="str">
        <f>'Real GDP'!A100</f>
        <v>Q2/1983</v>
      </c>
      <c r="B100" s="5">
        <f>'Real GDP'!F100</f>
        <v>1946.89338</v>
      </c>
      <c r="C100" s="4">
        <v>94</v>
      </c>
      <c r="D100" s="22">
        <f>100*('Real GDP'!P100-'Real GDP'!Z100)</f>
        <v>77.461844916960828</v>
      </c>
      <c r="E100" s="5">
        <f>100*'Real GDP'!Z100</f>
        <v>-0.488558959397623</v>
      </c>
      <c r="R100" s="4" t="str">
        <f t="shared" si="6"/>
        <v>Q2/1983</v>
      </c>
      <c r="S100" s="5">
        <f>100*DataTransformed!O96</f>
        <v>2.7052754024984083</v>
      </c>
      <c r="T100" s="5">
        <f t="shared" si="10"/>
        <v>3.2262139278802948</v>
      </c>
      <c r="U100" s="5">
        <f t="shared" si="11"/>
        <v>4.4337224042761747</v>
      </c>
      <c r="V100" s="5">
        <f t="shared" si="13"/>
        <v>5.738687436570622</v>
      </c>
      <c r="W100" s="5">
        <f t="shared" si="14"/>
        <v>4.8163084405995704</v>
      </c>
      <c r="X100" s="5">
        <f t="shared" si="12"/>
        <v>-1.41351071844777</v>
      </c>
      <c r="Z100" s="5">
        <f>INDEX(LINEST(S41:S100,T41:X100,,TRUE),1,1)</f>
        <v>0.21522834419918668</v>
      </c>
      <c r="AA100" s="5">
        <f>INDEX(LINEST(S41:S100,T41:X100,,TRUE),2,1)</f>
        <v>0.14152620043798789</v>
      </c>
      <c r="AB100" s="5">
        <f t="shared" si="7"/>
        <v>1.5207667805191496</v>
      </c>
      <c r="AC100" s="5">
        <f t="shared" si="8"/>
        <v>0.12551822227124718</v>
      </c>
      <c r="AD100" s="5" t="e">
        <v>#N/A</v>
      </c>
      <c r="AE100" s="5" t="e">
        <v>#N/A</v>
      </c>
      <c r="AF100" s="5" t="e">
        <v>#N/A</v>
      </c>
      <c r="AG100" s="5" t="e">
        <f t="shared" si="9"/>
        <v>#N/A</v>
      </c>
    </row>
    <row r="101" spans="1:33" x14ac:dyDescent="0.25">
      <c r="A101" s="4" t="str">
        <f>'Real GDP'!A101</f>
        <v>Q3/1983</v>
      </c>
      <c r="B101" s="5">
        <f>'Real GDP'!F101</f>
        <v>1942.8366799999999</v>
      </c>
      <c r="C101" s="4">
        <v>95</v>
      </c>
      <c r="D101" s="22">
        <f>100*('Real GDP'!P101-'Real GDP'!Z101)</f>
        <v>77.506913474443067</v>
      </c>
      <c r="E101" s="5">
        <f>100*'Real GDP'!Z101</f>
        <v>-0.74221276100949807</v>
      </c>
      <c r="R101" s="4" t="str">
        <f t="shared" si="6"/>
        <v>Q3/1983</v>
      </c>
      <c r="S101" s="5">
        <f>100*DataTransformed!O97</f>
        <v>4.1720109240394265</v>
      </c>
      <c r="T101" s="5">
        <f t="shared" si="10"/>
        <v>2.7052754024984083</v>
      </c>
      <c r="U101" s="5">
        <f t="shared" si="11"/>
        <v>3.2262139278802948</v>
      </c>
      <c r="V101" s="5">
        <f t="shared" si="13"/>
        <v>4.4337224042761747</v>
      </c>
      <c r="W101" s="5">
        <f t="shared" si="14"/>
        <v>5.738687436570622</v>
      </c>
      <c r="X101" s="5">
        <f t="shared" si="12"/>
        <v>-0.488558959397623</v>
      </c>
      <c r="Z101" s="5">
        <f>INDEX(LINEST(S42:S101,T42:X101,,TRUE),1,1)</f>
        <v>0.20411762777836079</v>
      </c>
      <c r="AA101" s="5">
        <f>INDEX(LINEST(S42:S101,T42:X101,,TRUE),2,1)</f>
        <v>0.14244044943979375</v>
      </c>
      <c r="AB101" s="5">
        <f t="shared" si="7"/>
        <v>1.4330032556141052</v>
      </c>
      <c r="AC101" s="5">
        <f t="shared" si="8"/>
        <v>0.14288892504204098</v>
      </c>
      <c r="AD101" s="5" t="e">
        <v>#N/A</v>
      </c>
      <c r="AE101" s="5" t="e">
        <v>#N/A</v>
      </c>
      <c r="AF101" s="5" t="e">
        <v>#N/A</v>
      </c>
      <c r="AG101" s="5" t="e">
        <f t="shared" si="9"/>
        <v>#N/A</v>
      </c>
    </row>
    <row r="102" spans="1:33" x14ac:dyDescent="0.25">
      <c r="A102" s="4" t="str">
        <f>'Real GDP'!A102</f>
        <v>Q4/1983</v>
      </c>
      <c r="B102" s="5">
        <f>'Real GDP'!F102</f>
        <v>1969.71144</v>
      </c>
      <c r="C102" s="4">
        <v>96</v>
      </c>
      <c r="D102" s="22">
        <f>100*('Real GDP'!P102-'Real GDP'!Z102)</f>
        <v>77.801859334190425</v>
      </c>
      <c r="E102" s="5">
        <f>100*'Real GDP'!Z102</f>
        <v>0.336635737785551</v>
      </c>
      <c r="R102" s="4" t="str">
        <f t="shared" si="6"/>
        <v>Q4/1983</v>
      </c>
      <c r="S102" s="5">
        <f>100*DataTransformed!O98</f>
        <v>2.9348858069711881</v>
      </c>
      <c r="T102" s="5">
        <f t="shared" si="10"/>
        <v>4.1720109240394265</v>
      </c>
      <c r="U102" s="5">
        <f t="shared" si="11"/>
        <v>2.7052754024984083</v>
      </c>
      <c r="V102" s="5">
        <f t="shared" si="13"/>
        <v>3.2262139278802948</v>
      </c>
      <c r="W102" s="5">
        <f t="shared" si="14"/>
        <v>4.4337224042761747</v>
      </c>
      <c r="X102" s="5">
        <f t="shared" si="12"/>
        <v>-0.74221276100949807</v>
      </c>
      <c r="Z102" s="5">
        <f>INDEX(LINEST(S43:S102,T43:X102,,TRUE),1,1)</f>
        <v>0.21971622195327606</v>
      </c>
      <c r="AA102" s="5">
        <f>INDEX(LINEST(S43:S102,T43:X102,,TRUE),2,1)</f>
        <v>0.14068220793136288</v>
      </c>
      <c r="AB102" s="5">
        <f t="shared" si="7"/>
        <v>1.5617911119256309</v>
      </c>
      <c r="AC102" s="5">
        <f t="shared" si="8"/>
        <v>0.11782741948141567</v>
      </c>
      <c r="AD102" s="5" t="e">
        <v>#N/A</v>
      </c>
      <c r="AE102" s="5" t="e">
        <v>#N/A</v>
      </c>
      <c r="AF102" s="5" t="e">
        <v>#N/A</v>
      </c>
      <c r="AG102" s="5" t="e">
        <f t="shared" si="9"/>
        <v>#N/A</v>
      </c>
    </row>
    <row r="103" spans="1:33" x14ac:dyDescent="0.25">
      <c r="A103" s="4" t="str">
        <f>'Real GDP'!A103</f>
        <v>Q1/1984</v>
      </c>
      <c r="B103" s="5">
        <f>'Real GDP'!F103</f>
        <v>1995.7623000000001</v>
      </c>
      <c r="C103" s="4">
        <v>97</v>
      </c>
      <c r="D103" s="22">
        <f>100*('Real GDP'!P103-'Real GDP'!Z103)</f>
        <v>78.30869485414452</v>
      </c>
      <c r="E103" s="5">
        <f>100*'Real GDP'!Z103</f>
        <v>1.14370299359639</v>
      </c>
      <c r="R103" s="4" t="str">
        <f t="shared" si="6"/>
        <v>Q1/1984</v>
      </c>
      <c r="S103" s="5">
        <f>100*DataTransformed!O99</f>
        <v>4.2322302074808249</v>
      </c>
      <c r="T103" s="5">
        <f t="shared" si="10"/>
        <v>2.9348858069711881</v>
      </c>
      <c r="U103" s="5">
        <f t="shared" si="11"/>
        <v>4.1720109240394265</v>
      </c>
      <c r="V103" s="5">
        <f t="shared" si="13"/>
        <v>2.7052754024984083</v>
      </c>
      <c r="W103" s="5">
        <f t="shared" si="14"/>
        <v>3.2262139278802948</v>
      </c>
      <c r="X103" s="5">
        <f t="shared" si="12"/>
        <v>0.336635737785551</v>
      </c>
      <c r="Z103" s="5">
        <f>INDEX(LINEST(S44:S103,T44:X103,,TRUE),1,1)</f>
        <v>0.22252329437798635</v>
      </c>
      <c r="AA103" s="5">
        <f>INDEX(LINEST(S44:S103,T44:X103,,TRUE),2,1)</f>
        <v>0.13930571579647116</v>
      </c>
      <c r="AB103" s="5">
        <f t="shared" si="7"/>
        <v>1.5973737553102125</v>
      </c>
      <c r="AC103" s="5">
        <f t="shared" si="8"/>
        <v>0.11138751957765816</v>
      </c>
      <c r="AD103" s="5" t="e">
        <v>#N/A</v>
      </c>
      <c r="AE103" s="5" t="e">
        <v>#N/A</v>
      </c>
      <c r="AF103" s="5" t="e">
        <v>#N/A</v>
      </c>
      <c r="AG103" s="5" t="e">
        <f t="shared" si="9"/>
        <v>#N/A</v>
      </c>
    </row>
    <row r="104" spans="1:33" x14ac:dyDescent="0.25">
      <c r="A104" s="4" t="str">
        <f>'Real GDP'!A104</f>
        <v>Q2/1984</v>
      </c>
      <c r="B104" s="5">
        <f>'Real GDP'!F104</f>
        <v>1964.32492</v>
      </c>
      <c r="C104" s="4">
        <v>98</v>
      </c>
      <c r="D104" s="22">
        <f>100*('Real GDP'!P104-'Real GDP'!Z104)</f>
        <v>78.420976270154412</v>
      </c>
      <c r="E104" s="5">
        <f>100*'Real GDP'!Z104</f>
        <v>-0.55632327146840599</v>
      </c>
      <c r="R104" s="4" t="str">
        <f t="shared" si="6"/>
        <v>Q2/1984</v>
      </c>
      <c r="S104" s="5">
        <f>100*DataTransformed!O100</f>
        <v>3.3447654187371612</v>
      </c>
      <c r="T104" s="5">
        <f t="shared" si="10"/>
        <v>4.2322302074808249</v>
      </c>
      <c r="U104" s="5">
        <f t="shared" si="11"/>
        <v>2.9348858069711881</v>
      </c>
      <c r="V104" s="5">
        <f t="shared" si="13"/>
        <v>4.1720109240394265</v>
      </c>
      <c r="W104" s="5">
        <f t="shared" si="14"/>
        <v>2.7052754024984083</v>
      </c>
      <c r="X104" s="5">
        <f t="shared" si="12"/>
        <v>1.14370299359639</v>
      </c>
      <c r="Z104" s="5">
        <f>INDEX(LINEST(S45:S104,T45:X104,,TRUE),1,1)</f>
        <v>0.22417590794024234</v>
      </c>
      <c r="AA104" s="5">
        <f>INDEX(LINEST(S45:S104,T45:X104,,TRUE),2,1)</f>
        <v>0.14244376416532409</v>
      </c>
      <c r="AB104" s="5">
        <f t="shared" si="7"/>
        <v>1.5737853408595528</v>
      </c>
      <c r="AC104" s="5">
        <f t="shared" si="8"/>
        <v>0.11563244653517929</v>
      </c>
      <c r="AD104" s="5" t="e">
        <v>#N/A</v>
      </c>
      <c r="AE104" s="5" t="e">
        <v>#N/A</v>
      </c>
      <c r="AF104" s="5" t="e">
        <v>#N/A</v>
      </c>
      <c r="AG104" s="5" t="e">
        <f t="shared" si="9"/>
        <v>#N/A</v>
      </c>
    </row>
    <row r="105" spans="1:33" x14ac:dyDescent="0.25">
      <c r="A105" s="4" t="str">
        <f>'Real GDP'!A105</f>
        <v>Q3/1984</v>
      </c>
      <c r="B105" s="5">
        <f>'Real GDP'!F105</f>
        <v>2017.8191399999998</v>
      </c>
      <c r="C105" s="4">
        <v>99</v>
      </c>
      <c r="D105" s="22">
        <f>100*('Real GDP'!P105-'Real GDP'!Z105)</f>
        <v>79.037259846374013</v>
      </c>
      <c r="E105" s="5">
        <f>100*'Real GDP'!Z105</f>
        <v>1.5142591917816</v>
      </c>
      <c r="R105" s="4" t="str">
        <f t="shared" si="6"/>
        <v>Q3/1984</v>
      </c>
      <c r="S105" s="5">
        <f>100*DataTransformed!O101</f>
        <v>3.2246504869364756</v>
      </c>
      <c r="T105" s="5">
        <f t="shared" si="10"/>
        <v>3.3447654187371612</v>
      </c>
      <c r="U105" s="5">
        <f t="shared" si="11"/>
        <v>4.2322302074808249</v>
      </c>
      <c r="V105" s="5">
        <f t="shared" si="13"/>
        <v>2.9348858069711881</v>
      </c>
      <c r="W105" s="5">
        <f t="shared" si="14"/>
        <v>4.1720109240394265</v>
      </c>
      <c r="X105" s="5">
        <f t="shared" si="12"/>
        <v>-0.55632327146840599</v>
      </c>
      <c r="Z105" s="5">
        <f>INDEX(LINEST(S46:S105,T46:X105,,TRUE),1,1)</f>
        <v>0.22859399845615083</v>
      </c>
      <c r="AA105" s="5">
        <f>INDEX(LINEST(S46:S105,T46:X105,,TRUE),2,1)</f>
        <v>0.14347911703323601</v>
      </c>
      <c r="AB105" s="5">
        <f t="shared" si="7"/>
        <v>1.5932213912579243</v>
      </c>
      <c r="AC105" s="5">
        <f t="shared" si="8"/>
        <v>0.1121278283459187</v>
      </c>
      <c r="AD105" s="5" t="e">
        <v>#N/A</v>
      </c>
      <c r="AE105" s="5" t="e">
        <v>#N/A</v>
      </c>
      <c r="AF105" s="5" t="e">
        <v>#N/A</v>
      </c>
      <c r="AG105" s="5" t="e">
        <f t="shared" si="9"/>
        <v>#N/A</v>
      </c>
    </row>
    <row r="106" spans="1:33" x14ac:dyDescent="0.25">
      <c r="A106" s="4" t="str">
        <f>'Real GDP'!A106</f>
        <v>Q4/1984</v>
      </c>
      <c r="B106" s="5">
        <f>'Real GDP'!F106</f>
        <v>2034.8054299999999</v>
      </c>
      <c r="C106" s="4">
        <v>100</v>
      </c>
      <c r="D106" s="22">
        <f>100*('Real GDP'!P106-'Real GDP'!Z106)</f>
        <v>79.731856294168196</v>
      </c>
      <c r="E106" s="5">
        <f>100*'Real GDP'!Z106</f>
        <v>1.6579535444214901</v>
      </c>
      <c r="R106" s="4" t="str">
        <f t="shared" si="6"/>
        <v>Q4/1984</v>
      </c>
      <c r="S106" s="5">
        <f>100*DataTransformed!O102</f>
        <v>2.6701445496172482</v>
      </c>
      <c r="T106" s="5">
        <f t="shared" si="10"/>
        <v>3.2246504869364756</v>
      </c>
      <c r="U106" s="5">
        <f t="shared" si="11"/>
        <v>3.3447654187371612</v>
      </c>
      <c r="V106" s="5">
        <f t="shared" si="13"/>
        <v>4.2322302074808249</v>
      </c>
      <c r="W106" s="5">
        <f t="shared" si="14"/>
        <v>2.9348858069711881</v>
      </c>
      <c r="X106" s="5">
        <f t="shared" si="12"/>
        <v>1.5142591917816</v>
      </c>
      <c r="Z106" s="5">
        <f>INDEX(LINEST(S47:S106,T47:X106,,TRUE),1,1)</f>
        <v>0.24838500161300947</v>
      </c>
      <c r="AA106" s="5">
        <f>INDEX(LINEST(S47:S106,T47:X106,,TRUE),2,1)</f>
        <v>0.14848639093912283</v>
      </c>
      <c r="AB106" s="5">
        <f t="shared" si="7"/>
        <v>1.6727795728757631</v>
      </c>
      <c r="AC106" s="5">
        <f t="shared" si="8"/>
        <v>9.8466953661289297E-2</v>
      </c>
      <c r="AD106" s="5" t="e">
        <v>#N/A</v>
      </c>
      <c r="AE106" s="5" t="e">
        <v>#N/A</v>
      </c>
      <c r="AF106" s="5" t="e">
        <v>#N/A</v>
      </c>
      <c r="AG106" s="5" t="e">
        <f t="shared" si="9"/>
        <v>#N/A</v>
      </c>
    </row>
    <row r="107" spans="1:33" x14ac:dyDescent="0.25">
      <c r="A107" s="4" t="str">
        <f>'Real GDP'!A107</f>
        <v>Q1/1985</v>
      </c>
      <c r="B107" s="5">
        <f>'Real GDP'!F107</f>
        <v>2023.7143000000001</v>
      </c>
      <c r="C107" s="4">
        <v>101</v>
      </c>
      <c r="D107" s="22">
        <f>100*('Real GDP'!P107-'Real GDP'!Z107)</f>
        <v>80.214628791209137</v>
      </c>
      <c r="E107" s="5">
        <f>100*'Real GDP'!Z107</f>
        <v>0.62861932792313002</v>
      </c>
      <c r="R107" s="4" t="str">
        <f t="shared" si="6"/>
        <v>Q1/1985</v>
      </c>
      <c r="S107" s="5">
        <f>100*DataTransformed!O103</f>
        <v>4.5644149263203815</v>
      </c>
      <c r="T107" s="5">
        <f t="shared" si="10"/>
        <v>2.6701445496172482</v>
      </c>
      <c r="U107" s="5">
        <f t="shared" si="11"/>
        <v>3.2246504869364756</v>
      </c>
      <c r="V107" s="5">
        <f t="shared" si="13"/>
        <v>3.3447654187371612</v>
      </c>
      <c r="W107" s="5">
        <f t="shared" si="14"/>
        <v>4.2322302074808249</v>
      </c>
      <c r="X107" s="5">
        <f t="shared" si="12"/>
        <v>1.6579535444214901</v>
      </c>
      <c r="Z107" s="5">
        <f>INDEX(LINEST(S48:S107,T48:X107,,TRUE),1,1)</f>
        <v>0.26577928638549836</v>
      </c>
      <c r="AA107" s="5">
        <f>INDEX(LINEST(S48:S107,T48:X107,,TRUE),2,1)</f>
        <v>0.15164078380150062</v>
      </c>
      <c r="AB107" s="5">
        <f t="shared" si="7"/>
        <v>1.7526900067557436</v>
      </c>
      <c r="AC107" s="5">
        <f t="shared" si="8"/>
        <v>8.5871811120644792E-2</v>
      </c>
      <c r="AD107" s="5" t="e">
        <v>#N/A</v>
      </c>
      <c r="AE107" s="5" t="e">
        <v>#N/A</v>
      </c>
      <c r="AF107" s="5" t="e">
        <v>#N/A</v>
      </c>
      <c r="AG107" s="5" t="e">
        <f t="shared" si="9"/>
        <v>#N/A</v>
      </c>
    </row>
    <row r="108" spans="1:33" x14ac:dyDescent="0.25">
      <c r="A108" s="4" t="str">
        <f>'Real GDP'!A108</f>
        <v>Q2/1985</v>
      </c>
      <c r="B108" s="5">
        <f>'Real GDP'!F108</f>
        <v>2043.99693</v>
      </c>
      <c r="C108" s="4">
        <v>102</v>
      </c>
      <c r="D108" s="22">
        <f>100*('Real GDP'!P108-'Real GDP'!Z108)</f>
        <v>80.814572347517739</v>
      </c>
      <c r="E108" s="5">
        <f>100*'Real GDP'!Z108</f>
        <v>1.0259342764255099</v>
      </c>
      <c r="R108" s="4" t="str">
        <f t="shared" si="6"/>
        <v>Q2/1985</v>
      </c>
      <c r="S108" s="5">
        <f>100*DataTransformed!O104</f>
        <v>2.4522861100393811</v>
      </c>
      <c r="T108" s="5">
        <f t="shared" si="10"/>
        <v>4.5644149263203815</v>
      </c>
      <c r="U108" s="5">
        <f t="shared" si="11"/>
        <v>2.6701445496172482</v>
      </c>
      <c r="V108" s="5">
        <f t="shared" si="13"/>
        <v>3.2246504869364756</v>
      </c>
      <c r="W108" s="5">
        <f t="shared" si="14"/>
        <v>3.3447654187371612</v>
      </c>
      <c r="X108" s="5">
        <f t="shared" si="12"/>
        <v>0.62861932792313002</v>
      </c>
      <c r="Z108" s="5">
        <f>INDEX(LINEST(S49:S108,T49:X108,,TRUE),1,1)</f>
        <v>0.27255470716340235</v>
      </c>
      <c r="AA108" s="5">
        <f>INDEX(LINEST(S49:S108,T49:X108,,TRUE),2,1)</f>
        <v>0.153971708987406</v>
      </c>
      <c r="AB108" s="5">
        <f t="shared" si="7"/>
        <v>1.7701609533066607</v>
      </c>
      <c r="AC108" s="5">
        <f t="shared" si="8"/>
        <v>8.3269459181755698E-2</v>
      </c>
      <c r="AD108" s="5" t="e">
        <v>#N/A</v>
      </c>
      <c r="AE108" s="5" t="e">
        <v>#N/A</v>
      </c>
      <c r="AF108" s="5" t="e">
        <v>#N/A</v>
      </c>
      <c r="AG108" s="5" t="e">
        <f t="shared" si="9"/>
        <v>#N/A</v>
      </c>
    </row>
    <row r="109" spans="1:33" x14ac:dyDescent="0.25">
      <c r="A109" s="4" t="str">
        <f>'Real GDP'!A109</f>
        <v>Q3/1985</v>
      </c>
      <c r="B109" s="5">
        <f>'Real GDP'!F109</f>
        <v>2070.6181200000001</v>
      </c>
      <c r="C109" s="4">
        <v>103</v>
      </c>
      <c r="D109" s="22">
        <f>100*('Real GDP'!P109-'Real GDP'!Z109)</f>
        <v>81.576679124436779</v>
      </c>
      <c r="E109" s="5">
        <f>100*'Real GDP'!Z109</f>
        <v>1.55782760099085</v>
      </c>
      <c r="R109" s="4" t="str">
        <f t="shared" si="6"/>
        <v>Q3/1985</v>
      </c>
      <c r="S109" s="5">
        <f>100*DataTransformed!O105</f>
        <v>2.2931997670138315</v>
      </c>
      <c r="T109" s="5">
        <f t="shared" si="10"/>
        <v>2.4522861100393811</v>
      </c>
      <c r="U109" s="5">
        <f t="shared" si="11"/>
        <v>4.5644149263203815</v>
      </c>
      <c r="V109" s="5">
        <f t="shared" si="13"/>
        <v>2.6701445496172482</v>
      </c>
      <c r="W109" s="5">
        <f t="shared" si="14"/>
        <v>3.2246504869364756</v>
      </c>
      <c r="X109" s="5">
        <f t="shared" si="12"/>
        <v>1.0259342764255099</v>
      </c>
      <c r="Z109" s="5">
        <f>INDEX(LINEST(S50:S109,T50:X109,,TRUE),1,1)</f>
        <v>0.34180968044877041</v>
      </c>
      <c r="AA109" s="5">
        <f>INDEX(LINEST(S50:S109,T50:X109,,TRUE),2,1)</f>
        <v>0.15328724530145818</v>
      </c>
      <c r="AB109" s="5">
        <f t="shared" si="7"/>
        <v>2.2298638074978756</v>
      </c>
      <c r="AC109" s="5">
        <f t="shared" si="8"/>
        <v>3.3204003160696008E-2</v>
      </c>
      <c r="AD109" s="5" t="e">
        <v>#N/A</v>
      </c>
      <c r="AE109" s="5" t="e">
        <v>#N/A</v>
      </c>
      <c r="AF109" s="5" t="e">
        <v>#N/A</v>
      </c>
      <c r="AG109" s="5" t="e">
        <f t="shared" si="9"/>
        <v>#N/A</v>
      </c>
    </row>
    <row r="110" spans="1:33" x14ac:dyDescent="0.25">
      <c r="A110" s="4" t="str">
        <f>'Real GDP'!A110</f>
        <v>Q4/1985</v>
      </c>
      <c r="B110" s="5">
        <f>'Real GDP'!F110</f>
        <v>2083.04135</v>
      </c>
      <c r="C110" s="4">
        <v>104</v>
      </c>
      <c r="D110" s="22">
        <f>100*('Real GDP'!P110-'Real GDP'!Z110)</f>
        <v>82.340719455547429</v>
      </c>
      <c r="E110" s="5">
        <f>100*'Real GDP'!Z110</f>
        <v>1.3919714558566398</v>
      </c>
      <c r="R110" s="4" t="str">
        <f t="shared" si="6"/>
        <v>Q4/1985</v>
      </c>
      <c r="S110" s="5">
        <f>100*DataTransformed!O106</f>
        <v>2.2783618718541732</v>
      </c>
      <c r="T110" s="5">
        <f t="shared" si="10"/>
        <v>2.2931997670138315</v>
      </c>
      <c r="U110" s="5">
        <f t="shared" si="11"/>
        <v>2.4522861100393811</v>
      </c>
      <c r="V110" s="5">
        <f t="shared" si="13"/>
        <v>4.5644149263203815</v>
      </c>
      <c r="W110" s="5">
        <f t="shared" si="14"/>
        <v>2.6701445496172482</v>
      </c>
      <c r="X110" s="5">
        <f t="shared" si="12"/>
        <v>1.55782760099085</v>
      </c>
      <c r="Z110" s="5">
        <f>INDEX(LINEST(S51:S110,T51:X110,,TRUE),1,1)</f>
        <v>0.32439182610233519</v>
      </c>
      <c r="AA110" s="5">
        <f>INDEX(LINEST(S51:S110,T51:X110,,TRUE),2,1)</f>
        <v>0.15941984895868933</v>
      </c>
      <c r="AB110" s="5">
        <f t="shared" si="7"/>
        <v>2.0348270822060259</v>
      </c>
      <c r="AC110" s="5">
        <f t="shared" si="8"/>
        <v>5.0327725022157398E-2</v>
      </c>
      <c r="AD110" s="5" t="e">
        <v>#N/A</v>
      </c>
      <c r="AE110" s="5" t="e">
        <v>#N/A</v>
      </c>
      <c r="AF110" s="5" t="e">
        <v>#N/A</v>
      </c>
      <c r="AG110" s="5" t="e">
        <f t="shared" si="9"/>
        <v>#N/A</v>
      </c>
    </row>
    <row r="111" spans="1:33" x14ac:dyDescent="0.25">
      <c r="A111" s="4" t="str">
        <f>'Real GDP'!A111</f>
        <v>Q1/1986</v>
      </c>
      <c r="B111" s="5">
        <f>'Real GDP'!F111</f>
        <v>2071.1253300000003</v>
      </c>
      <c r="C111" s="4">
        <v>105</v>
      </c>
      <c r="D111" s="22">
        <f>100*('Real GDP'!P111-'Real GDP'!Z111)</f>
        <v>82.867603293341645</v>
      </c>
      <c r="E111" s="5">
        <f>100*'Real GDP'!Z111</f>
        <v>0.29139601636400897</v>
      </c>
      <c r="R111" s="4" t="str">
        <f t="shared" si="6"/>
        <v>Q1/1986</v>
      </c>
      <c r="S111" s="5">
        <f>100*DataTransformed!O107</f>
        <v>1.9179828461108883</v>
      </c>
      <c r="T111" s="5">
        <f t="shared" si="10"/>
        <v>2.2783618718541732</v>
      </c>
      <c r="U111" s="5">
        <f t="shared" si="11"/>
        <v>2.2931997670138315</v>
      </c>
      <c r="V111" s="5">
        <f t="shared" si="13"/>
        <v>2.4522861100393811</v>
      </c>
      <c r="W111" s="5">
        <f t="shared" si="14"/>
        <v>4.5644149263203815</v>
      </c>
      <c r="X111" s="5">
        <f t="shared" si="12"/>
        <v>1.3919714558566398</v>
      </c>
      <c r="Z111" s="5">
        <f>INDEX(LINEST(S52:S111,T52:X111,,TRUE),1,1)</f>
        <v>0.29826880930703087</v>
      </c>
      <c r="AA111" s="5">
        <f>INDEX(LINEST(S52:S111,T52:X111,,TRUE),2,1)</f>
        <v>0.16130477869465096</v>
      </c>
      <c r="AB111" s="5">
        <f t="shared" si="7"/>
        <v>1.8491008866615914</v>
      </c>
      <c r="AC111" s="5">
        <f t="shared" si="8"/>
        <v>7.2184814713566942E-2</v>
      </c>
      <c r="AD111" s="5" t="e">
        <v>#N/A</v>
      </c>
      <c r="AE111" s="5" t="e">
        <v>#N/A</v>
      </c>
      <c r="AF111" s="5" t="e">
        <v>#N/A</v>
      </c>
      <c r="AG111" s="5" t="e">
        <f t="shared" si="9"/>
        <v>#N/A</v>
      </c>
    </row>
    <row r="112" spans="1:33" x14ac:dyDescent="0.25">
      <c r="A112" s="4" t="str">
        <f>'Real GDP'!A112</f>
        <v>Q2/1986</v>
      </c>
      <c r="B112" s="5">
        <f>'Real GDP'!F112</f>
        <v>2094.9574499999999</v>
      </c>
      <c r="C112" s="4">
        <v>106</v>
      </c>
      <c r="D112" s="22">
        <f>100*('Real GDP'!P112-'Real GDP'!Z112)</f>
        <v>83.524795069480589</v>
      </c>
      <c r="E112" s="5">
        <f>100*'Real GDP'!Z112</f>
        <v>0.77831880665586395</v>
      </c>
      <c r="R112" s="4" t="str">
        <f t="shared" si="6"/>
        <v>Q2/1986</v>
      </c>
      <c r="S112" s="5">
        <f>100*DataTransformed!O108</f>
        <v>1.5807562717593981</v>
      </c>
      <c r="T112" s="5">
        <f t="shared" si="10"/>
        <v>1.9179828461108883</v>
      </c>
      <c r="U112" s="5">
        <f t="shared" si="11"/>
        <v>2.2783618718541732</v>
      </c>
      <c r="V112" s="5">
        <f t="shared" si="13"/>
        <v>2.2931997670138315</v>
      </c>
      <c r="W112" s="5">
        <f t="shared" si="14"/>
        <v>2.4522861100393811</v>
      </c>
      <c r="X112" s="5">
        <f t="shared" si="12"/>
        <v>0.29139601636400897</v>
      </c>
      <c r="Z112" s="5">
        <f>INDEX(LINEST(S53:S112,T53:X112,,TRUE),1,1)</f>
        <v>0.30052210352285319</v>
      </c>
      <c r="AA112" s="5">
        <f>INDEX(LINEST(S53:S112,T53:X112,,TRUE),2,1)</f>
        <v>0.16291581023108112</v>
      </c>
      <c r="AB112" s="5">
        <f t="shared" si="7"/>
        <v>1.8446466496811462</v>
      </c>
      <c r="AC112" s="5">
        <f t="shared" si="8"/>
        <v>7.2781086067909007E-2</v>
      </c>
      <c r="AD112" s="5" t="e">
        <v>#N/A</v>
      </c>
      <c r="AE112" s="5" t="e">
        <v>#N/A</v>
      </c>
      <c r="AF112" s="5" t="e">
        <v>#N/A</v>
      </c>
      <c r="AG112" s="5" t="e">
        <f t="shared" si="9"/>
        <v>#N/A</v>
      </c>
    </row>
    <row r="113" spans="1:33" x14ac:dyDescent="0.25">
      <c r="A113" s="4" t="str">
        <f>'Real GDP'!A113</f>
        <v>Q3/1986</v>
      </c>
      <c r="B113" s="5">
        <f>'Real GDP'!F113</f>
        <v>2110.4232499999998</v>
      </c>
      <c r="C113" s="4">
        <v>107</v>
      </c>
      <c r="D113" s="22">
        <f>100*('Real GDP'!P113-'Real GDP'!Z113)</f>
        <v>84.215105776446791</v>
      </c>
      <c r="E113" s="5">
        <f>100*'Real GDP'!Z113</f>
        <v>0.82353578806494387</v>
      </c>
      <c r="R113" s="4" t="str">
        <f t="shared" si="6"/>
        <v>Q3/1986</v>
      </c>
      <c r="S113" s="5">
        <f>100*DataTransformed!O109</f>
        <v>1.6108743035015749</v>
      </c>
      <c r="T113" s="5">
        <f t="shared" si="10"/>
        <v>1.5807562717593981</v>
      </c>
      <c r="U113" s="5">
        <f t="shared" si="11"/>
        <v>1.9179828461108883</v>
      </c>
      <c r="V113" s="5">
        <f t="shared" si="13"/>
        <v>2.2783618718541732</v>
      </c>
      <c r="W113" s="5">
        <f t="shared" si="14"/>
        <v>2.2931997670138315</v>
      </c>
      <c r="X113" s="5">
        <f t="shared" si="12"/>
        <v>0.77831880665586395</v>
      </c>
      <c r="Z113" s="5">
        <f>INDEX(LINEST(S54:S113,T54:X113,,TRUE),1,1)</f>
        <v>0.2933903585568195</v>
      </c>
      <c r="AA113" s="5">
        <f>INDEX(LINEST(S54:S113,T54:X113,,TRUE),2,1)</f>
        <v>0.16277279008626583</v>
      </c>
      <c r="AB113" s="5">
        <f t="shared" si="7"/>
        <v>1.802453336342821</v>
      </c>
      <c r="AC113" s="5">
        <f t="shared" si="8"/>
        <v>7.8602046102187184E-2</v>
      </c>
      <c r="AD113" s="5" t="e">
        <v>#N/A</v>
      </c>
      <c r="AE113" s="5" t="e">
        <v>#N/A</v>
      </c>
      <c r="AF113" s="5" t="e">
        <v>#N/A</v>
      </c>
      <c r="AG113" s="5" t="e">
        <f t="shared" si="9"/>
        <v>#N/A</v>
      </c>
    </row>
    <row r="114" spans="1:33" x14ac:dyDescent="0.25">
      <c r="A114" s="4" t="str">
        <f>'Real GDP'!A114</f>
        <v>Q4/1986</v>
      </c>
      <c r="B114" s="5">
        <f>'Real GDP'!F114</f>
        <v>2131.4664500000003</v>
      </c>
      <c r="C114" s="4">
        <v>108</v>
      </c>
      <c r="D114" s="22">
        <f>100*('Real GDP'!P114-'Real GDP'!Z114)</f>
        <v>84.984318261966379</v>
      </c>
      <c r="E114" s="5">
        <f>100*'Real GDP'!Z114</f>
        <v>1.0464930246498301</v>
      </c>
      <c r="R114" s="4" t="str">
        <f t="shared" si="6"/>
        <v>Q4/1986</v>
      </c>
      <c r="S114" s="5">
        <f>100*DataTransformed!O110</f>
        <v>2.2361589741027643</v>
      </c>
      <c r="T114" s="5">
        <f t="shared" si="10"/>
        <v>1.6108743035015749</v>
      </c>
      <c r="U114" s="5">
        <f t="shared" si="11"/>
        <v>1.5807562717593981</v>
      </c>
      <c r="V114" s="5">
        <f t="shared" si="13"/>
        <v>1.9179828461108883</v>
      </c>
      <c r="W114" s="5">
        <f t="shared" si="14"/>
        <v>2.2783618718541732</v>
      </c>
      <c r="X114" s="5">
        <f t="shared" si="12"/>
        <v>0.82353578806494387</v>
      </c>
      <c r="Z114" s="5">
        <f>INDEX(LINEST(S55:S114,T55:X114,,TRUE),1,1)</f>
        <v>0.30078798558702535</v>
      </c>
      <c r="AA114" s="5">
        <f>INDEX(LINEST(S55:S114,T55:X114,,TRUE),2,1)</f>
        <v>0.16172513816075651</v>
      </c>
      <c r="AB114" s="5">
        <f t="shared" si="7"/>
        <v>1.8598715636157868</v>
      </c>
      <c r="AC114" s="5">
        <f t="shared" si="8"/>
        <v>7.0757294183148703E-2</v>
      </c>
      <c r="AD114" s="5" t="e">
        <v>#N/A</v>
      </c>
      <c r="AE114" s="5" t="e">
        <v>#N/A</v>
      </c>
      <c r="AF114" s="5" t="e">
        <v>#N/A</v>
      </c>
      <c r="AG114" s="5" t="e">
        <f t="shared" si="9"/>
        <v>#N/A</v>
      </c>
    </row>
    <row r="115" spans="1:33" x14ac:dyDescent="0.25">
      <c r="A115" s="4" t="str">
        <f>'Real GDP'!A115</f>
        <v>Q1/1987</v>
      </c>
      <c r="B115" s="5">
        <f>'Real GDP'!F115</f>
        <v>2077.9708000000001</v>
      </c>
      <c r="C115" s="4">
        <v>109</v>
      </c>
      <c r="D115" s="22">
        <f>100*('Real GDP'!P115-'Real GDP'!Z115)</f>
        <v>85.112865334151564</v>
      </c>
      <c r="E115" s="5">
        <f>100*'Real GDP'!Z115</f>
        <v>-1.62389168802114</v>
      </c>
      <c r="R115" s="4" t="str">
        <f t="shared" si="6"/>
        <v>Q1/1987</v>
      </c>
      <c r="S115" s="5">
        <f>100*DataTransformed!O111</f>
        <v>2.9270257809450584</v>
      </c>
      <c r="T115" s="5">
        <f t="shared" si="10"/>
        <v>2.2361589741027643</v>
      </c>
      <c r="U115" s="5">
        <f t="shared" si="11"/>
        <v>1.6108743035015749</v>
      </c>
      <c r="V115" s="5">
        <f t="shared" si="13"/>
        <v>1.5807562717593981</v>
      </c>
      <c r="W115" s="5">
        <f t="shared" si="14"/>
        <v>1.9179828461108883</v>
      </c>
      <c r="X115" s="5">
        <f t="shared" si="12"/>
        <v>1.0464930246498301</v>
      </c>
      <c r="Z115" s="5">
        <f>INDEX(LINEST(S56:S115,T56:X115,,TRUE),1,1)</f>
        <v>0.31208228434360064</v>
      </c>
      <c r="AA115" s="5">
        <f>INDEX(LINEST(S56:S115,T56:X115,,TRUE),2,1)</f>
        <v>0.15766893411937544</v>
      </c>
      <c r="AB115" s="5">
        <f t="shared" si="7"/>
        <v>1.9793517733005961</v>
      </c>
      <c r="AC115" s="5">
        <f t="shared" si="8"/>
        <v>5.6255286817991884E-2</v>
      </c>
      <c r="AD115" s="5" t="e">
        <v>#N/A</v>
      </c>
      <c r="AE115" s="5" t="e">
        <v>#N/A</v>
      </c>
      <c r="AF115" s="5" t="e">
        <v>#N/A</v>
      </c>
      <c r="AG115" s="5" t="e">
        <f t="shared" si="9"/>
        <v>#N/A</v>
      </c>
    </row>
    <row r="116" spans="1:33" x14ac:dyDescent="0.25">
      <c r="A116" s="4" t="str">
        <f>'Real GDP'!A116</f>
        <v>Q2/1987</v>
      </c>
      <c r="B116" s="5">
        <f>'Real GDP'!F116</f>
        <v>2124.6211200000002</v>
      </c>
      <c r="C116" s="4">
        <v>110</v>
      </c>
      <c r="D116" s="22">
        <f>100*('Real GDP'!P116-'Real GDP'!Z116)</f>
        <v>85.624682683669803</v>
      </c>
      <c r="E116" s="5">
        <f>100*'Real GDP'!Z116</f>
        <v>8.4455902843827396E-2</v>
      </c>
      <c r="R116" s="4" t="str">
        <f t="shared" si="6"/>
        <v>Q2/1987</v>
      </c>
      <c r="S116" s="5">
        <f>100*DataTransformed!O112</f>
        <v>2.6913622528294212</v>
      </c>
      <c r="T116" s="5">
        <f t="shared" si="10"/>
        <v>2.9270257809450584</v>
      </c>
      <c r="U116" s="5">
        <f t="shared" si="11"/>
        <v>2.2361589741027643</v>
      </c>
      <c r="V116" s="5">
        <f t="shared" si="13"/>
        <v>1.6108743035015749</v>
      </c>
      <c r="W116" s="5">
        <f t="shared" si="14"/>
        <v>1.5807562717593981</v>
      </c>
      <c r="X116" s="5">
        <f t="shared" si="12"/>
        <v>-1.62389168802114</v>
      </c>
      <c r="Z116" s="5">
        <f>INDEX(LINEST(S57:S116,T57:X116,,TRUE),1,1)</f>
        <v>0.2330008099214014</v>
      </c>
      <c r="AA116" s="5">
        <f>INDEX(LINEST(S57:S116,T57:X116,,TRUE),2,1)</f>
        <v>0.14799229814143261</v>
      </c>
      <c r="AB116" s="5">
        <f t="shared" si="7"/>
        <v>1.5744117284990617</v>
      </c>
      <c r="AC116" s="5">
        <f t="shared" si="8"/>
        <v>0.11551848961073932</v>
      </c>
      <c r="AD116" s="5" t="e">
        <v>#N/A</v>
      </c>
      <c r="AE116" s="5" t="e">
        <v>#N/A</v>
      </c>
      <c r="AF116" s="5" t="e">
        <v>#N/A</v>
      </c>
      <c r="AG116" s="5" t="e">
        <f t="shared" si="9"/>
        <v>#N/A</v>
      </c>
    </row>
    <row r="117" spans="1:33" x14ac:dyDescent="0.25">
      <c r="A117" s="4" t="str">
        <f>'Real GDP'!A117</f>
        <v>Q3/1987</v>
      </c>
      <c r="B117" s="5">
        <f>'Real GDP'!F117</f>
        <v>2139.3260600000003</v>
      </c>
      <c r="C117" s="4">
        <v>111</v>
      </c>
      <c r="D117" s="22">
        <f>100*('Real GDP'!P117-'Real GDP'!Z117)</f>
        <v>86.173967897962697</v>
      </c>
      <c r="E117" s="5">
        <f>100*'Real GDP'!Z117</f>
        <v>0.22490710771727601</v>
      </c>
      <c r="R117" s="4" t="str">
        <f t="shared" si="6"/>
        <v>Q3/1987</v>
      </c>
      <c r="S117" s="5">
        <f>100*DataTransformed!O113</f>
        <v>2.9100033400862202</v>
      </c>
      <c r="T117" s="5">
        <f t="shared" si="10"/>
        <v>2.6913622528294212</v>
      </c>
      <c r="U117" s="5">
        <f t="shared" si="11"/>
        <v>2.9270257809450584</v>
      </c>
      <c r="V117" s="5">
        <f t="shared" si="13"/>
        <v>2.2361589741027643</v>
      </c>
      <c r="W117" s="5">
        <f t="shared" si="14"/>
        <v>1.6108743035015749</v>
      </c>
      <c r="X117" s="5">
        <f t="shared" si="12"/>
        <v>8.4455902843827396E-2</v>
      </c>
      <c r="Z117" s="5">
        <f>INDEX(LINEST(S58:S117,T58:X117,,TRUE),1,1)</f>
        <v>0.23697682828842689</v>
      </c>
      <c r="AA117" s="5">
        <f>INDEX(LINEST(S58:S117,T58:X117,,TRUE),2,1)</f>
        <v>0.147171470143804</v>
      </c>
      <c r="AB117" s="5">
        <f t="shared" si="7"/>
        <v>1.6102090171204542</v>
      </c>
      <c r="AC117" s="5">
        <f t="shared" si="8"/>
        <v>0.10911803719702516</v>
      </c>
      <c r="AD117" s="5" t="e">
        <v>#N/A</v>
      </c>
      <c r="AE117" s="5" t="e">
        <v>#N/A</v>
      </c>
      <c r="AF117" s="5" t="e">
        <v>#N/A</v>
      </c>
      <c r="AG117" s="5" t="e">
        <f t="shared" si="9"/>
        <v>#N/A</v>
      </c>
    </row>
    <row r="118" spans="1:33" x14ac:dyDescent="0.25">
      <c r="A118" s="4" t="str">
        <f>'Real GDP'!A118</f>
        <v>Q4/1987</v>
      </c>
      <c r="B118" s="5">
        <f>'Real GDP'!F118</f>
        <v>2173.55314</v>
      </c>
      <c r="C118" s="4">
        <v>112</v>
      </c>
      <c r="D118" s="22">
        <f>100*('Real GDP'!P118-'Real GDP'!Z118)</f>
        <v>86.936528130684181</v>
      </c>
      <c r="E118" s="5">
        <f>100*'Real GDP'!Z118</f>
        <v>1.04958347423628</v>
      </c>
      <c r="R118" s="4" t="str">
        <f t="shared" si="6"/>
        <v>Q4/1987</v>
      </c>
      <c r="S118" s="5">
        <f>100*DataTransformed!O114</f>
        <v>3.3137057356256605</v>
      </c>
      <c r="T118" s="5">
        <f t="shared" si="10"/>
        <v>2.9100033400862202</v>
      </c>
      <c r="U118" s="5">
        <f t="shared" si="11"/>
        <v>2.6913622528294212</v>
      </c>
      <c r="V118" s="5">
        <f t="shared" si="13"/>
        <v>2.9270257809450584</v>
      </c>
      <c r="W118" s="5">
        <f t="shared" si="14"/>
        <v>2.2361589741027643</v>
      </c>
      <c r="X118" s="5">
        <f t="shared" si="12"/>
        <v>0.22490710771727601</v>
      </c>
      <c r="Z118" s="5">
        <f>INDEX(LINEST(S59:S118,T59:X118,,TRUE),1,1)</f>
        <v>0.23669287813337025</v>
      </c>
      <c r="AA118" s="5">
        <f>INDEX(LINEST(S59:S118,T59:X118,,TRUE),2,1)</f>
        <v>0.14569062339833541</v>
      </c>
      <c r="AB118" s="5">
        <f t="shared" si="7"/>
        <v>1.6246267097521019</v>
      </c>
      <c r="AC118" s="5">
        <f t="shared" si="8"/>
        <v>0.10660290606495593</v>
      </c>
      <c r="AD118" s="5" t="e">
        <v>#N/A</v>
      </c>
      <c r="AE118" s="5" t="e">
        <v>#N/A</v>
      </c>
      <c r="AF118" s="5" t="e">
        <v>#N/A</v>
      </c>
      <c r="AG118" s="5" t="e">
        <f t="shared" si="9"/>
        <v>#N/A</v>
      </c>
    </row>
    <row r="119" spans="1:33" x14ac:dyDescent="0.25">
      <c r="A119" s="4" t="str">
        <f>'Real GDP'!A119</f>
        <v>Q1/1988</v>
      </c>
      <c r="B119" s="5">
        <f>'Real GDP'!F119</f>
        <v>2153.83961</v>
      </c>
      <c r="C119" s="4">
        <v>113</v>
      </c>
      <c r="D119" s="22">
        <f>100*('Real GDP'!P119-'Real GDP'!Z119)</f>
        <v>87.386846809995717</v>
      </c>
      <c r="E119" s="5">
        <f>100*'Real GDP'!Z119</f>
        <v>-0.31184577491415499</v>
      </c>
      <c r="R119" s="4" t="str">
        <f t="shared" si="6"/>
        <v>Q1/1988</v>
      </c>
      <c r="S119" s="5">
        <f>100*DataTransformed!O115</f>
        <v>3.1290899935694227</v>
      </c>
      <c r="T119" s="5">
        <f t="shared" si="10"/>
        <v>3.3137057356256605</v>
      </c>
      <c r="U119" s="5">
        <f t="shared" si="11"/>
        <v>2.9100033400862202</v>
      </c>
      <c r="V119" s="5">
        <f t="shared" si="13"/>
        <v>2.6913622528294212</v>
      </c>
      <c r="W119" s="5">
        <f t="shared" si="14"/>
        <v>2.9270257809450584</v>
      </c>
      <c r="X119" s="5">
        <f t="shared" si="12"/>
        <v>1.04958347423628</v>
      </c>
      <c r="Z119" s="5">
        <f>INDEX(LINEST(S60:S119,T60:X119,,TRUE),1,1)</f>
        <v>0.2386371566486182</v>
      </c>
      <c r="AA119" s="5">
        <f>INDEX(LINEST(S60:S119,T60:X119,,TRUE),2,1)</f>
        <v>0.14565588539242974</v>
      </c>
      <c r="AB119" s="5">
        <f t="shared" si="7"/>
        <v>1.6383626106537061</v>
      </c>
      <c r="AC119" s="5">
        <f t="shared" si="8"/>
        <v>0.10424049941158191</v>
      </c>
      <c r="AD119" s="5" t="e">
        <v>#N/A</v>
      </c>
      <c r="AE119" s="5" t="e">
        <v>#N/A</v>
      </c>
      <c r="AF119" s="5" t="e">
        <v>#N/A</v>
      </c>
      <c r="AG119" s="5" t="e">
        <f t="shared" si="9"/>
        <v>#N/A</v>
      </c>
    </row>
    <row r="120" spans="1:33" x14ac:dyDescent="0.25">
      <c r="A120" s="4" t="str">
        <f>'Real GDP'!A120</f>
        <v>Q2/1988</v>
      </c>
      <c r="B120" s="5">
        <f>'Real GDP'!F120</f>
        <v>2192.8851099999997</v>
      </c>
      <c r="C120" s="4">
        <v>114</v>
      </c>
      <c r="D120" s="22">
        <f>100*('Real GDP'!P120-'Real GDP'!Z120)</f>
        <v>88.100204783336139</v>
      </c>
      <c r="E120" s="5">
        <f>100*'Real GDP'!Z120</f>
        <v>0.77139266651807792</v>
      </c>
      <c r="R120" s="4" t="str">
        <f t="shared" si="6"/>
        <v>Q2/1988</v>
      </c>
      <c r="S120" s="5">
        <f>100*DataTransformed!O116</f>
        <v>3.8430029161485635</v>
      </c>
      <c r="T120" s="5">
        <f t="shared" si="10"/>
        <v>3.1290899935694227</v>
      </c>
      <c r="U120" s="5">
        <f t="shared" si="11"/>
        <v>3.3137057356256605</v>
      </c>
      <c r="V120" s="5">
        <f t="shared" si="13"/>
        <v>2.9100033400862202</v>
      </c>
      <c r="W120" s="5">
        <f t="shared" si="14"/>
        <v>2.6913622528294212</v>
      </c>
      <c r="X120" s="5">
        <f t="shared" si="12"/>
        <v>-0.31184577491415499</v>
      </c>
      <c r="Z120" s="5">
        <f>INDEX(LINEST(S61:S120,T61:X120,,TRUE),1,1)</f>
        <v>0.2294479218149271</v>
      </c>
      <c r="AA120" s="5">
        <f>INDEX(LINEST(S61:S120,T61:X120,,TRUE),2,1)</f>
        <v>0.14374495893605746</v>
      </c>
      <c r="AB120" s="5">
        <f t="shared" si="7"/>
        <v>1.5962154326190539</v>
      </c>
      <c r="AC120" s="5">
        <f t="shared" si="8"/>
        <v>0.11159373296154682</v>
      </c>
      <c r="AD120" s="5" t="e">
        <v>#N/A</v>
      </c>
      <c r="AE120" s="5" t="e">
        <v>#N/A</v>
      </c>
      <c r="AF120" s="5" t="e">
        <v>#N/A</v>
      </c>
      <c r="AG120" s="5" t="e">
        <f t="shared" si="9"/>
        <v>#N/A</v>
      </c>
    </row>
    <row r="121" spans="1:33" x14ac:dyDescent="0.25">
      <c r="A121" s="4" t="str">
        <f>'Real GDP'!A121</f>
        <v>Q3/1988</v>
      </c>
      <c r="B121" s="5">
        <f>'Real GDP'!F121</f>
        <v>2217.7321499999998</v>
      </c>
      <c r="C121" s="4">
        <v>115</v>
      </c>
      <c r="D121" s="22">
        <f>100*('Real GDP'!P121-'Real GDP'!Z121)</f>
        <v>88.913710907529392</v>
      </c>
      <c r="E121" s="5">
        <f>100*'Real GDP'!Z121</f>
        <v>1.08459064689189</v>
      </c>
      <c r="R121" s="4" t="str">
        <f t="shared" si="6"/>
        <v>Q3/1988</v>
      </c>
      <c r="S121" s="5">
        <f>100*DataTransformed!O117</f>
        <v>4.6760488021885038</v>
      </c>
      <c r="T121" s="5">
        <f t="shared" si="10"/>
        <v>3.8430029161485635</v>
      </c>
      <c r="U121" s="5">
        <f t="shared" si="11"/>
        <v>3.1290899935694227</v>
      </c>
      <c r="V121" s="5">
        <f t="shared" si="13"/>
        <v>3.3137057356256605</v>
      </c>
      <c r="W121" s="5">
        <f t="shared" si="14"/>
        <v>2.9100033400862202</v>
      </c>
      <c r="X121" s="5">
        <f t="shared" si="12"/>
        <v>0.77139266651807792</v>
      </c>
      <c r="Z121" s="5">
        <f>INDEX(LINEST(S62:S121,T62:X121,,TRUE),1,1)</f>
        <v>0.23532319154241599</v>
      </c>
      <c r="AA121" s="5">
        <f>INDEX(LINEST(S62:S121,T62:X121,,TRUE),2,1)</f>
        <v>0.14137488132047121</v>
      </c>
      <c r="AB121" s="5">
        <f t="shared" si="7"/>
        <v>1.6645332561516426</v>
      </c>
      <c r="AC121" s="5">
        <f t="shared" si="8"/>
        <v>9.9831250479583314E-2</v>
      </c>
      <c r="AD121" s="5" t="e">
        <v>#N/A</v>
      </c>
      <c r="AE121" s="5" t="e">
        <v>#N/A</v>
      </c>
      <c r="AF121" s="5" t="e">
        <v>#N/A</v>
      </c>
      <c r="AG121" s="5" t="e">
        <f t="shared" si="9"/>
        <v>#N/A</v>
      </c>
    </row>
    <row r="122" spans="1:33" x14ac:dyDescent="0.25">
      <c r="A122" s="4" t="str">
        <f>'Real GDP'!A122</f>
        <v>Q4/1988</v>
      </c>
      <c r="B122" s="5">
        <f>'Real GDP'!F122</f>
        <v>2243.8469799999998</v>
      </c>
      <c r="C122" s="4">
        <v>116</v>
      </c>
      <c r="D122" s="22">
        <f>100*('Real GDP'!P122-'Real GDP'!Z122)</f>
        <v>89.823062446097069</v>
      </c>
      <c r="E122" s="5">
        <f>100*'Real GDP'!Z122</f>
        <v>1.34590659995972</v>
      </c>
      <c r="R122" s="4" t="str">
        <f t="shared" si="6"/>
        <v>Q4/1988</v>
      </c>
      <c r="S122" s="5">
        <f>100*DataTransformed!O118</f>
        <v>3.1806518951583485</v>
      </c>
      <c r="T122" s="5">
        <f t="shared" si="10"/>
        <v>4.6760488021885038</v>
      </c>
      <c r="U122" s="5">
        <f t="shared" si="11"/>
        <v>3.8430029161485635</v>
      </c>
      <c r="V122" s="5">
        <f t="shared" si="13"/>
        <v>3.1290899935694227</v>
      </c>
      <c r="W122" s="5">
        <f t="shared" si="14"/>
        <v>3.3137057356256605</v>
      </c>
      <c r="X122" s="5">
        <f t="shared" si="12"/>
        <v>1.08459064689189</v>
      </c>
      <c r="Z122" s="5">
        <f>INDEX(LINEST(S63:S122,T63:X122,,TRUE),1,1)</f>
        <v>0.23534851212444341</v>
      </c>
      <c r="AA122" s="5">
        <f>INDEX(LINEST(S63:S122,T63:X122,,TRUE),2,1)</f>
        <v>0.14237955334356214</v>
      </c>
      <c r="AB122" s="5">
        <f t="shared" si="7"/>
        <v>1.6529656583241765</v>
      </c>
      <c r="AC122" s="5">
        <f t="shared" si="8"/>
        <v>0.10176528274152954</v>
      </c>
      <c r="AD122" s="5" t="e">
        <v>#N/A</v>
      </c>
      <c r="AE122" s="5" t="e">
        <v>#N/A</v>
      </c>
      <c r="AF122" s="5" t="e">
        <v>#N/A</v>
      </c>
      <c r="AG122" s="5" t="e">
        <f t="shared" si="9"/>
        <v>#N/A</v>
      </c>
    </row>
    <row r="123" spans="1:33" x14ac:dyDescent="0.25">
      <c r="A123" s="4" t="str">
        <f>'Real GDP'!A123</f>
        <v>Q1/1989</v>
      </c>
      <c r="B123" s="5">
        <f>'Real GDP'!F123</f>
        <v>2267.2983900000004</v>
      </c>
      <c r="C123" s="4">
        <v>117</v>
      </c>
      <c r="D123" s="22">
        <f>100*('Real GDP'!P123-'Real GDP'!Z123)</f>
        <v>90.788686244994267</v>
      </c>
      <c r="E123" s="5">
        <f>100*'Real GDP'!Z123</f>
        <v>1.4200019560606201</v>
      </c>
      <c r="R123" s="4" t="str">
        <f t="shared" si="6"/>
        <v>Q1/1989</v>
      </c>
      <c r="S123" s="5">
        <f>100*DataTransformed!O119</f>
        <v>4.3467238007206532</v>
      </c>
      <c r="T123" s="5">
        <f t="shared" si="10"/>
        <v>3.1806518951583485</v>
      </c>
      <c r="U123" s="5">
        <f t="shared" si="11"/>
        <v>4.6760488021885038</v>
      </c>
      <c r="V123" s="5">
        <f t="shared" si="13"/>
        <v>3.8430029161485635</v>
      </c>
      <c r="W123" s="5">
        <f t="shared" si="14"/>
        <v>3.1290899935694227</v>
      </c>
      <c r="X123" s="5">
        <f t="shared" si="12"/>
        <v>1.34590659995972</v>
      </c>
      <c r="Z123" s="5">
        <f>INDEX(LINEST(S64:S123,T64:X123,,TRUE),1,1)</f>
        <v>0.25075734658671339</v>
      </c>
      <c r="AA123" s="5">
        <f>INDEX(LINEST(S64:S123,T64:X123,,TRUE),2,1)</f>
        <v>0.14267690429011798</v>
      </c>
      <c r="AB123" s="5">
        <f t="shared" si="7"/>
        <v>1.7575188348411708</v>
      </c>
      <c r="AC123" s="5">
        <f t="shared" si="8"/>
        <v>8.5147114422516157E-2</v>
      </c>
      <c r="AD123" s="5" t="e">
        <v>#N/A</v>
      </c>
      <c r="AE123" s="5" t="e">
        <v>#N/A</v>
      </c>
      <c r="AF123" s="5" t="e">
        <v>#N/A</v>
      </c>
      <c r="AG123" s="5" t="e">
        <f t="shared" si="9"/>
        <v>#N/A</v>
      </c>
    </row>
    <row r="124" spans="1:33" x14ac:dyDescent="0.25">
      <c r="A124" s="4" t="str">
        <f>'Real GDP'!A124</f>
        <v>Q2/1989</v>
      </c>
      <c r="B124" s="5">
        <f>'Real GDP'!F124</f>
        <v>2276.42535</v>
      </c>
      <c r="C124" s="4">
        <v>118</v>
      </c>
      <c r="D124" s="22">
        <f>100*('Real GDP'!P124-'Real GDP'!Z124)</f>
        <v>91.672977229307946</v>
      </c>
      <c r="E124" s="5">
        <f>100*'Real GDP'!Z124</f>
        <v>0.93745072520139394</v>
      </c>
      <c r="R124" s="4" t="str">
        <f t="shared" si="6"/>
        <v>Q2/1989</v>
      </c>
      <c r="S124" s="5">
        <f>100*DataTransformed!O120</f>
        <v>4.1038087554571945</v>
      </c>
      <c r="T124" s="5">
        <f t="shared" si="10"/>
        <v>4.3467238007206532</v>
      </c>
      <c r="U124" s="5">
        <f t="shared" si="11"/>
        <v>3.1806518951583485</v>
      </c>
      <c r="V124" s="5">
        <f t="shared" si="13"/>
        <v>4.6760488021885038</v>
      </c>
      <c r="W124" s="5">
        <f t="shared" si="14"/>
        <v>3.8430029161485635</v>
      </c>
      <c r="X124" s="5">
        <f t="shared" si="12"/>
        <v>1.4200019560606201</v>
      </c>
      <c r="Z124" s="5">
        <f>INDEX(LINEST(S65:S124,T65:X124,,TRUE),1,1)</f>
        <v>0.26471359426792446</v>
      </c>
      <c r="AA124" s="5">
        <f>INDEX(LINEST(S65:S124,T65:X124,,TRUE),2,1)</f>
        <v>0.13758231541877627</v>
      </c>
      <c r="AB124" s="5">
        <f t="shared" si="7"/>
        <v>1.9240379365776992</v>
      </c>
      <c r="AC124" s="5">
        <f t="shared" si="8"/>
        <v>6.2668301092334053E-2</v>
      </c>
      <c r="AD124" s="5" t="e">
        <v>#N/A</v>
      </c>
      <c r="AE124" s="5" t="e">
        <v>#N/A</v>
      </c>
      <c r="AF124" s="5" t="e">
        <v>#N/A</v>
      </c>
      <c r="AG124" s="5" t="e">
        <f t="shared" si="9"/>
        <v>#N/A</v>
      </c>
    </row>
    <row r="125" spans="1:33" x14ac:dyDescent="0.25">
      <c r="A125" s="4" t="str">
        <f>'Real GDP'!A125</f>
        <v>Q3/1989</v>
      </c>
      <c r="B125" s="5">
        <f>'Real GDP'!F125</f>
        <v>2297.2147000000004</v>
      </c>
      <c r="C125" s="4">
        <v>119</v>
      </c>
      <c r="D125" s="22">
        <f>100*('Real GDP'!P125-'Real GDP'!Z125)</f>
        <v>92.583167321656845</v>
      </c>
      <c r="E125" s="5">
        <f>100*'Real GDP'!Z125</f>
        <v>0.93636117215614212</v>
      </c>
      <c r="R125" s="4" t="str">
        <f t="shared" si="6"/>
        <v>Q3/1989</v>
      </c>
      <c r="S125" s="5">
        <f>100*DataTransformed!O121</f>
        <v>2.8952516724835675</v>
      </c>
      <c r="T125" s="5">
        <f t="shared" si="10"/>
        <v>4.1038087554571945</v>
      </c>
      <c r="U125" s="5">
        <f t="shared" si="11"/>
        <v>4.3467238007206532</v>
      </c>
      <c r="V125" s="5">
        <f t="shared" si="13"/>
        <v>3.1806518951583485</v>
      </c>
      <c r="W125" s="5">
        <f t="shared" si="14"/>
        <v>4.6760488021885038</v>
      </c>
      <c r="X125" s="5">
        <f t="shared" si="12"/>
        <v>0.93745072520139394</v>
      </c>
      <c r="Z125" s="5">
        <f>INDEX(LINEST(S66:S125,T66:X125,,TRUE),1,1)</f>
        <v>0.30009272060174302</v>
      </c>
      <c r="AA125" s="5">
        <f>INDEX(LINEST(S66:S125,T66:X125,,TRUE),2,1)</f>
        <v>0.13131667398285793</v>
      </c>
      <c r="AB125" s="5">
        <f t="shared" si="7"/>
        <v>2.2852598341084782</v>
      </c>
      <c r="AC125" s="5">
        <f t="shared" si="8"/>
        <v>2.9300673176981974E-2</v>
      </c>
      <c r="AD125" s="5" t="e">
        <v>#N/A</v>
      </c>
      <c r="AE125" s="5" t="e">
        <v>#N/A</v>
      </c>
      <c r="AF125" s="5" t="e">
        <v>#N/A</v>
      </c>
      <c r="AG125" s="5" t="e">
        <f t="shared" si="9"/>
        <v>#N/A</v>
      </c>
    </row>
    <row r="126" spans="1:33" x14ac:dyDescent="0.25">
      <c r="A126" s="4" t="str">
        <f>'Real GDP'!A126</f>
        <v>Q4/1989</v>
      </c>
      <c r="B126" s="5">
        <f>'Real GDP'!F126</f>
        <v>2323.8349500000004</v>
      </c>
      <c r="C126" s="4">
        <v>120</v>
      </c>
      <c r="D126" s="22">
        <f>100*('Real GDP'!P126-'Real GDP'!Z126)</f>
        <v>93.562766725932107</v>
      </c>
      <c r="E126" s="5">
        <f>100*'Real GDP'!Z126</f>
        <v>1.1089045270908799</v>
      </c>
      <c r="R126" s="4" t="str">
        <f t="shared" si="6"/>
        <v>Q4/1989</v>
      </c>
      <c r="S126" s="5">
        <f>100*DataTransformed!O122</f>
        <v>2.791024998863989</v>
      </c>
      <c r="T126" s="5">
        <f t="shared" si="10"/>
        <v>2.8952516724835675</v>
      </c>
      <c r="U126" s="5">
        <f t="shared" si="11"/>
        <v>4.1038087554571945</v>
      </c>
      <c r="V126" s="5">
        <f t="shared" si="13"/>
        <v>4.3467238007206532</v>
      </c>
      <c r="W126" s="5">
        <f t="shared" si="14"/>
        <v>3.1806518951583485</v>
      </c>
      <c r="X126" s="5">
        <f t="shared" si="12"/>
        <v>0.93636117215614212</v>
      </c>
      <c r="Z126" s="5">
        <f>INDEX(LINEST(S67:S126,T67:X126,,TRUE),1,1)</f>
        <v>0.35375849091256545</v>
      </c>
      <c r="AA126" s="5">
        <f>INDEX(LINEST(S67:S126,T67:X126,,TRUE),2,1)</f>
        <v>0.12902855048415632</v>
      </c>
      <c r="AB126" s="5">
        <f t="shared" si="7"/>
        <v>2.7417070840922464</v>
      </c>
      <c r="AC126" s="5">
        <f t="shared" si="8"/>
        <v>9.3030088332979426E-3</v>
      </c>
      <c r="AD126" s="5" t="e">
        <v>#N/A</v>
      </c>
      <c r="AE126" s="5" t="e">
        <v>#N/A</v>
      </c>
      <c r="AF126" s="5" t="e">
        <v>#N/A</v>
      </c>
      <c r="AG126" s="5" t="e">
        <f t="shared" si="9"/>
        <v>#N/A</v>
      </c>
    </row>
    <row r="127" spans="1:33" x14ac:dyDescent="0.25">
      <c r="A127" s="4" t="str">
        <f>'Real GDP'!A127</f>
        <v>Q1/1990</v>
      </c>
      <c r="B127" s="5">
        <f>'Real GDP'!F127</f>
        <v>2372.0709500000003</v>
      </c>
      <c r="C127" s="4">
        <v>121</v>
      </c>
      <c r="D127" s="22">
        <f>100*('Real GDP'!P127-'Real GDP'!Z127)</f>
        <v>94.782814617883773</v>
      </c>
      <c r="E127" s="5">
        <f>100*'Real GDP'!Z127</f>
        <v>1.9433141832468199</v>
      </c>
      <c r="R127" s="4" t="str">
        <f t="shared" si="6"/>
        <v>Q1/1990</v>
      </c>
      <c r="S127" s="5">
        <f>100*DataTransformed!O123</f>
        <v>4.4233141007921972</v>
      </c>
      <c r="T127" s="5">
        <f t="shared" si="10"/>
        <v>2.791024998863989</v>
      </c>
      <c r="U127" s="5">
        <f t="shared" si="11"/>
        <v>2.8952516724835675</v>
      </c>
      <c r="V127" s="5">
        <f t="shared" si="13"/>
        <v>4.1038087554571945</v>
      </c>
      <c r="W127" s="5">
        <f t="shared" si="14"/>
        <v>4.3467238007206532</v>
      </c>
      <c r="X127" s="5">
        <f t="shared" si="12"/>
        <v>1.1089045270908799</v>
      </c>
      <c r="Z127" s="5">
        <f>INDEX(LINEST(S68:S127,T68:X127,,TRUE),1,1)</f>
        <v>0.37715040680131345</v>
      </c>
      <c r="AA127" s="5">
        <f>INDEX(LINEST(S68:S127,T68:X127,,TRUE),2,1)</f>
        <v>0.13879866344412148</v>
      </c>
      <c r="AB127" s="5">
        <f t="shared" si="7"/>
        <v>2.7172481163923403</v>
      </c>
      <c r="AC127" s="5">
        <f t="shared" si="8"/>
        <v>9.9452801590978728E-3</v>
      </c>
      <c r="AD127" s="5" t="e">
        <v>#N/A</v>
      </c>
      <c r="AE127" s="5" t="e">
        <v>#N/A</v>
      </c>
      <c r="AF127" s="5" t="e">
        <v>#N/A</v>
      </c>
      <c r="AG127" s="5" t="e">
        <f t="shared" si="9"/>
        <v>#N/A</v>
      </c>
    </row>
    <row r="128" spans="1:33" x14ac:dyDescent="0.25">
      <c r="A128" s="4" t="str">
        <f>'Real GDP'!A128</f>
        <v>Q2/1990</v>
      </c>
      <c r="B128" s="5">
        <f>'Real GDP'!F128</f>
        <v>2383.7334700000001</v>
      </c>
      <c r="C128" s="4">
        <v>122</v>
      </c>
      <c r="D128" s="22">
        <f>100*('Real GDP'!P128-'Real GDP'!Z128)</f>
        <v>95.899894985819316</v>
      </c>
      <c r="E128" s="5">
        <f>100*'Real GDP'!Z128</f>
        <v>1.3166889454285899</v>
      </c>
      <c r="R128" s="4" t="str">
        <f t="shared" si="6"/>
        <v>Q2/1990</v>
      </c>
      <c r="S128" s="5">
        <f>100*DataTransformed!O124</f>
        <v>4.1218185562673426</v>
      </c>
      <c r="T128" s="5">
        <f t="shared" si="10"/>
        <v>4.4233141007921972</v>
      </c>
      <c r="U128" s="5">
        <f t="shared" si="11"/>
        <v>2.791024998863989</v>
      </c>
      <c r="V128" s="5">
        <f t="shared" si="13"/>
        <v>2.8952516724835675</v>
      </c>
      <c r="W128" s="5">
        <f t="shared" si="14"/>
        <v>4.1038087554571945</v>
      </c>
      <c r="X128" s="5">
        <f t="shared" si="12"/>
        <v>1.9433141832468199</v>
      </c>
      <c r="Z128" s="5">
        <f>INDEX(LINEST(S69:S128,T69:X128,,TRUE),1,1)</f>
        <v>0.28941192919953929</v>
      </c>
      <c r="AA128" s="5">
        <f>INDEX(LINEST(S69:S128,T69:X128,,TRUE),2,1)</f>
        <v>0.13978008522749905</v>
      </c>
      <c r="AB128" s="5">
        <f t="shared" si="7"/>
        <v>2.0704804173534948</v>
      </c>
      <c r="AC128" s="5">
        <f t="shared" si="8"/>
        <v>4.6776089603346838E-2</v>
      </c>
      <c r="AD128" s="5" t="e">
        <v>#N/A</v>
      </c>
      <c r="AE128" s="5" t="e">
        <v>#N/A</v>
      </c>
      <c r="AF128" s="5" t="e">
        <v>#N/A</v>
      </c>
      <c r="AG128" s="5" t="e">
        <f t="shared" si="9"/>
        <v>#N/A</v>
      </c>
    </row>
    <row r="129" spans="1:33" x14ac:dyDescent="0.25">
      <c r="A129" s="4" t="str">
        <f>'Real GDP'!A129</f>
        <v>Q3/1990</v>
      </c>
      <c r="B129" s="5">
        <f>'Real GDP'!F129</f>
        <v>2433.9333500000002</v>
      </c>
      <c r="C129" s="4">
        <v>123</v>
      </c>
      <c r="D129" s="22">
        <f>100*('Real GDP'!P129-'Real GDP'!Z129)</f>
        <v>97.240351629072435</v>
      </c>
      <c r="E129" s="5">
        <f>100*'Real GDP'!Z129</f>
        <v>2.0602990846949902</v>
      </c>
      <c r="R129" s="4" t="str">
        <f t="shared" si="6"/>
        <v>Q3/1990</v>
      </c>
      <c r="S129" s="5">
        <f>100*DataTransformed!O125</f>
        <v>3.5497209716847777</v>
      </c>
      <c r="T129" s="5">
        <f t="shared" si="10"/>
        <v>4.1218185562673426</v>
      </c>
      <c r="U129" s="5">
        <f t="shared" si="11"/>
        <v>4.4233141007921972</v>
      </c>
      <c r="V129" s="5">
        <f t="shared" si="13"/>
        <v>2.791024998863989</v>
      </c>
      <c r="W129" s="5">
        <f t="shared" si="14"/>
        <v>2.8952516724835675</v>
      </c>
      <c r="X129" s="5">
        <f t="shared" si="12"/>
        <v>1.3166889454285899</v>
      </c>
      <c r="Z129" s="5">
        <f>INDEX(LINEST(S70:S129,T70:X129,,TRUE),1,1)</f>
        <v>0.2940820322316462</v>
      </c>
      <c r="AA129" s="5">
        <f>INDEX(LINEST(S70:S129,T70:X129,,TRUE),2,1)</f>
        <v>0.14269658326998688</v>
      </c>
      <c r="AB129" s="5">
        <f t="shared" si="7"/>
        <v>2.0608904957116794</v>
      </c>
      <c r="AC129" s="5">
        <f t="shared" si="8"/>
        <v>4.7711951788850473E-2</v>
      </c>
      <c r="AD129" s="5" t="e">
        <v>#N/A</v>
      </c>
      <c r="AE129" s="5" t="e">
        <v>#N/A</v>
      </c>
      <c r="AF129" s="5" t="e">
        <v>#N/A</v>
      </c>
      <c r="AG129" s="5" t="e">
        <f t="shared" si="9"/>
        <v>#N/A</v>
      </c>
    </row>
    <row r="130" spans="1:33" x14ac:dyDescent="0.25">
      <c r="A130" s="4" t="str">
        <f>'Real GDP'!A130</f>
        <v>Q4/1990</v>
      </c>
      <c r="B130" s="5">
        <f>'Real GDP'!F130</f>
        <v>2476.7808300000002</v>
      </c>
      <c r="C130" s="4">
        <v>124</v>
      </c>
      <c r="D130" s="22">
        <f>100*('Real GDP'!P130-'Real GDP'!Z130)</f>
        <v>98.708047566011388</v>
      </c>
      <c r="E130" s="5">
        <f>100*'Real GDP'!Z130</f>
        <v>2.3377084753672497</v>
      </c>
      <c r="R130" s="4" t="str">
        <f t="shared" si="6"/>
        <v>Q4/1990</v>
      </c>
      <c r="S130" s="5">
        <f>100*DataTransformed!O126</f>
        <v>2.9914667323762245</v>
      </c>
      <c r="T130" s="5">
        <f t="shared" si="10"/>
        <v>3.5497209716847777</v>
      </c>
      <c r="U130" s="5">
        <f t="shared" si="11"/>
        <v>4.1218185562673426</v>
      </c>
      <c r="V130" s="5">
        <f t="shared" si="13"/>
        <v>4.4233141007921972</v>
      </c>
      <c r="W130" s="5">
        <f t="shared" si="14"/>
        <v>2.791024998863989</v>
      </c>
      <c r="X130" s="5">
        <f t="shared" si="12"/>
        <v>2.0602990846949902</v>
      </c>
      <c r="Z130" s="5">
        <f>INDEX(LINEST(S71:S130,T71:X130,,TRUE),1,1)</f>
        <v>0.26941408856562515</v>
      </c>
      <c r="AA130" s="5">
        <f>INDEX(LINEST(S71:S130,T71:X130,,TRUE),2,1)</f>
        <v>0.14321215716723421</v>
      </c>
      <c r="AB130" s="5">
        <f t="shared" si="7"/>
        <v>1.8812235908926378</v>
      </c>
      <c r="AC130" s="5">
        <f t="shared" si="8"/>
        <v>6.7986941251302987E-2</v>
      </c>
      <c r="AD130" s="5" t="e">
        <v>#N/A</v>
      </c>
      <c r="AE130" s="5" t="e">
        <v>#N/A</v>
      </c>
      <c r="AF130" s="5" t="e">
        <v>#N/A</v>
      </c>
      <c r="AG130" s="5" t="e">
        <f t="shared" si="9"/>
        <v>#N/A</v>
      </c>
    </row>
    <row r="131" spans="1:33" x14ac:dyDescent="0.25">
      <c r="A131" s="4" t="str">
        <f>'Real GDP'!A131</f>
        <v>Q1/1991</v>
      </c>
      <c r="B131" s="5">
        <f>'Real GDP'!F131</f>
        <v>2548.4944399999999</v>
      </c>
      <c r="C131" s="4">
        <v>125</v>
      </c>
      <c r="D131" s="22">
        <f>100*('Real GDP'!P131-'Real GDP'!Z131)</f>
        <v>100.50609634058205</v>
      </c>
      <c r="E131" s="5">
        <f>100*'Real GDP'!Z131</f>
        <v>3.3939701570313097</v>
      </c>
      <c r="R131" s="4" t="str">
        <f t="shared" si="6"/>
        <v>Q1/1991</v>
      </c>
      <c r="S131" s="5">
        <f>100*DataTransformed!O127</f>
        <v>3.9253030314021942</v>
      </c>
      <c r="T131" s="5">
        <f t="shared" si="10"/>
        <v>2.9914667323762245</v>
      </c>
      <c r="U131" s="5">
        <f t="shared" si="11"/>
        <v>3.5497209716847777</v>
      </c>
      <c r="V131" s="5">
        <f t="shared" si="13"/>
        <v>4.1218185562673426</v>
      </c>
      <c r="W131" s="5">
        <f t="shared" si="14"/>
        <v>4.4233141007921972</v>
      </c>
      <c r="X131" s="5">
        <f t="shared" si="12"/>
        <v>2.3377084753672497</v>
      </c>
      <c r="Z131" s="5">
        <f>INDEX(LINEST(S72:S131,T72:X131,,TRUE),1,1)</f>
        <v>0.25313172048230193</v>
      </c>
      <c r="AA131" s="5">
        <f>INDEX(LINEST(S72:S131,T72:X131,,TRUE),2,1)</f>
        <v>0.13091725687244954</v>
      </c>
      <c r="AB131" s="5">
        <f t="shared" si="7"/>
        <v>1.9335244759132393</v>
      </c>
      <c r="AC131" s="5">
        <f t="shared" si="8"/>
        <v>6.1532057323617953E-2</v>
      </c>
      <c r="AD131" s="5" t="e">
        <v>#N/A</v>
      </c>
      <c r="AE131" s="5" t="e">
        <v>#N/A</v>
      </c>
      <c r="AF131" s="5" t="e">
        <v>#N/A</v>
      </c>
      <c r="AG131" s="5" t="e">
        <f t="shared" si="9"/>
        <v>#N/A</v>
      </c>
    </row>
    <row r="132" spans="1:33" x14ac:dyDescent="0.25">
      <c r="A132" s="4" t="str">
        <f>'Real GDP'!A132</f>
        <v>Q2/1991</v>
      </c>
      <c r="B132" s="5">
        <f>'Real GDP'!F132</f>
        <v>2537.9089800000002</v>
      </c>
      <c r="C132" s="4">
        <v>126</v>
      </c>
      <c r="D132" s="22">
        <f>100*('Real GDP'!P132-'Real GDP'!Z132)</f>
        <v>101.93597410052865</v>
      </c>
      <c r="E132" s="5">
        <f>100*'Real GDP'!Z132</f>
        <v>1.5478660615709599</v>
      </c>
      <c r="R132" s="4" t="str">
        <f t="shared" si="6"/>
        <v>Q2/1991</v>
      </c>
      <c r="S132" s="5">
        <f>100*DataTransformed!O128</f>
        <v>2.7143321623576355</v>
      </c>
      <c r="T132" s="5">
        <f t="shared" si="10"/>
        <v>3.9253030314021942</v>
      </c>
      <c r="U132" s="5">
        <f t="shared" si="11"/>
        <v>2.9914667323762245</v>
      </c>
      <c r="V132" s="5">
        <f t="shared" si="13"/>
        <v>3.5497209716847777</v>
      </c>
      <c r="W132" s="5">
        <f t="shared" si="14"/>
        <v>4.1218185562673426</v>
      </c>
      <c r="X132" s="5">
        <f t="shared" si="12"/>
        <v>3.3939701570313097</v>
      </c>
      <c r="Z132" s="5">
        <f>INDEX(LINEST(S73:S132,T73:X132,,TRUE),1,1)</f>
        <v>0.18336599216948846</v>
      </c>
      <c r="AA132" s="5">
        <f>INDEX(LINEST(S73:S132,T73:X132,,TRUE),2,1)</f>
        <v>0.12612717950643654</v>
      </c>
      <c r="AB132" s="5">
        <f t="shared" si="7"/>
        <v>1.45381822448611</v>
      </c>
      <c r="AC132" s="5">
        <f t="shared" si="8"/>
        <v>0.13865974172368672</v>
      </c>
      <c r="AD132" s="5" t="e">
        <v>#N/A</v>
      </c>
      <c r="AE132" s="5" t="e">
        <v>#N/A</v>
      </c>
      <c r="AF132" s="5" t="e">
        <v>#N/A</v>
      </c>
      <c r="AG132" s="5" t="e">
        <f t="shared" si="9"/>
        <v>#N/A</v>
      </c>
    </row>
    <row r="133" spans="1:33" x14ac:dyDescent="0.25">
      <c r="A133" s="4" t="str">
        <f>'Real GDP'!A133</f>
        <v>Q3/1991</v>
      </c>
      <c r="B133" s="5">
        <f>'Real GDP'!F133</f>
        <v>2525.0783999999999</v>
      </c>
      <c r="C133" s="4">
        <v>127</v>
      </c>
      <c r="D133" s="22">
        <f>100*('Real GDP'!P133-'Real GDP'!Z133)</f>
        <v>103.01194010705036</v>
      </c>
      <c r="E133" s="5">
        <f>100*'Real GDP'!Z133</f>
        <v>-3.49393464206482E-2</v>
      </c>
      <c r="R133" s="4" t="str">
        <f t="shared" si="6"/>
        <v>Q3/1991</v>
      </c>
      <c r="S133" s="5">
        <f>100*DataTransformed!O129</f>
        <v>2.9162404816567289</v>
      </c>
      <c r="T133" s="5">
        <f t="shared" si="10"/>
        <v>2.7143321623576355</v>
      </c>
      <c r="U133" s="5">
        <f t="shared" si="11"/>
        <v>3.9253030314021942</v>
      </c>
      <c r="V133" s="5">
        <f t="shared" si="13"/>
        <v>2.9914667323762245</v>
      </c>
      <c r="W133" s="5">
        <f t="shared" si="14"/>
        <v>3.5497209716847777</v>
      </c>
      <c r="X133" s="5">
        <f t="shared" si="12"/>
        <v>1.5478660615709599</v>
      </c>
      <c r="Z133" s="5">
        <f>INDEX(LINEST(S74:S133,T74:X133,,TRUE),1,1)</f>
        <v>0.17341366476002126</v>
      </c>
      <c r="AA133" s="5">
        <f>INDEX(LINEST(S74:S133,T74:X133,,TRUE),2,1)</f>
        <v>0.12576882145775656</v>
      </c>
      <c r="AB133" s="5">
        <f t="shared" si="7"/>
        <v>1.3788287331472509</v>
      </c>
      <c r="AC133" s="5">
        <f t="shared" si="8"/>
        <v>0.15419721624821142</v>
      </c>
      <c r="AD133" s="5" t="e">
        <v>#N/A</v>
      </c>
      <c r="AE133" s="5" t="e">
        <v>#N/A</v>
      </c>
      <c r="AF133" s="5" t="e">
        <v>#N/A</v>
      </c>
      <c r="AG133" s="5" t="e">
        <f t="shared" si="9"/>
        <v>#N/A</v>
      </c>
    </row>
    <row r="134" spans="1:33" x14ac:dyDescent="0.25">
      <c r="A134" s="4" t="str">
        <f>'Real GDP'!A134</f>
        <v>Q4/1991</v>
      </c>
      <c r="B134" s="5">
        <f>'Real GDP'!F134</f>
        <v>2557.7964700000002</v>
      </c>
      <c r="C134" s="4">
        <v>128</v>
      </c>
      <c r="D134" s="22">
        <f>100*('Real GDP'!P134-'Real GDP'!Z134)</f>
        <v>104.12956323610945</v>
      </c>
      <c r="E134" s="5">
        <f>100*'Real GDP'!Z134</f>
        <v>0.134839741881843</v>
      </c>
      <c r="R134" s="4" t="str">
        <f t="shared" si="6"/>
        <v>Q4/1991</v>
      </c>
      <c r="S134" s="5">
        <f>100*DataTransformed!O130</f>
        <v>2.1677743041479403</v>
      </c>
      <c r="T134" s="5">
        <f t="shared" si="10"/>
        <v>2.9162404816567289</v>
      </c>
      <c r="U134" s="5">
        <f t="shared" si="11"/>
        <v>2.7143321623576355</v>
      </c>
      <c r="V134" s="5">
        <f t="shared" si="13"/>
        <v>3.9253030314021942</v>
      </c>
      <c r="W134" s="5">
        <f t="shared" si="14"/>
        <v>2.9914667323762245</v>
      </c>
      <c r="X134" s="5">
        <f t="shared" si="12"/>
        <v>-3.49393464206482E-2</v>
      </c>
      <c r="Z134" s="5">
        <f>INDEX(LINEST(S75:S134,T75:X134,,TRUE),1,1)</f>
        <v>0.18399740773454953</v>
      </c>
      <c r="AA134" s="5">
        <f>INDEX(LINEST(S75:S134,T75:X134,,TRUE),2,1)</f>
        <v>0.1213913675722563</v>
      </c>
      <c r="AB134" s="5">
        <f t="shared" si="7"/>
        <v>1.5157371682548018</v>
      </c>
      <c r="AC134" s="5">
        <f t="shared" si="8"/>
        <v>0.12648037580573876</v>
      </c>
      <c r="AD134" s="5" t="e">
        <v>#N/A</v>
      </c>
      <c r="AE134" s="5" t="e">
        <v>#N/A</v>
      </c>
      <c r="AF134" s="5" t="e">
        <v>#N/A</v>
      </c>
      <c r="AG134" s="5" t="e">
        <f t="shared" si="9"/>
        <v>#N/A</v>
      </c>
    </row>
    <row r="135" spans="1:33" x14ac:dyDescent="0.25">
      <c r="A135" s="4" t="str">
        <f>'Real GDP'!A135</f>
        <v>Q1/1992</v>
      </c>
      <c r="B135" s="5">
        <f>'Real GDP'!F135</f>
        <v>2598.7741299999998</v>
      </c>
      <c r="C135" s="4">
        <v>129</v>
      </c>
      <c r="D135" s="22">
        <f>100*('Real GDP'!P135-'Real GDP'!Z135)</f>
        <v>105.34478758245265</v>
      </c>
      <c r="E135" s="5">
        <f>100*'Real GDP'!Z135</f>
        <v>0.50898654117861297</v>
      </c>
      <c r="R135" s="4" t="str">
        <f t="shared" si="6"/>
        <v>Q1/1992</v>
      </c>
      <c r="S135" s="5">
        <f>100*DataTransformed!O131</f>
        <v>1.7353064898490089</v>
      </c>
      <c r="T135" s="5">
        <f t="shared" si="10"/>
        <v>2.1677743041479403</v>
      </c>
      <c r="U135" s="5">
        <f t="shared" si="11"/>
        <v>2.9162404816567289</v>
      </c>
      <c r="V135" s="5">
        <f t="shared" si="13"/>
        <v>2.7143321623576355</v>
      </c>
      <c r="W135" s="5">
        <f t="shared" si="14"/>
        <v>3.9253030314021942</v>
      </c>
      <c r="X135" s="5">
        <f t="shared" si="12"/>
        <v>0.134839741881843</v>
      </c>
      <c r="Z135" s="5">
        <f>INDEX(LINEST(S76:S135,T76:X135,,TRUE),1,1)</f>
        <v>0.18862069966830777</v>
      </c>
      <c r="AA135" s="5">
        <f>INDEX(LINEST(S76:S135,T76:X135,,TRUE),2,1)</f>
        <v>0.12163472388314367</v>
      </c>
      <c r="AB135" s="5">
        <f t="shared" si="7"/>
        <v>1.5507142503938147</v>
      </c>
      <c r="AC135" s="5">
        <f t="shared" si="8"/>
        <v>0.11987618309856128</v>
      </c>
      <c r="AD135" s="5" t="e">
        <v>#N/A</v>
      </c>
      <c r="AE135" s="5" t="e">
        <v>#N/A</v>
      </c>
      <c r="AF135" s="5" t="e">
        <v>#N/A</v>
      </c>
      <c r="AG135" s="5" t="e">
        <f t="shared" si="9"/>
        <v>#N/A</v>
      </c>
    </row>
    <row r="136" spans="1:33" x14ac:dyDescent="0.25">
      <c r="A136" s="4" t="str">
        <f>'Real GDP'!A136</f>
        <v>Q2/1992</v>
      </c>
      <c r="B136" s="5">
        <f>'Real GDP'!F136</f>
        <v>2581.7739700000002</v>
      </c>
      <c r="C136" s="4">
        <v>130</v>
      </c>
      <c r="D136" s="22">
        <f>100*('Real GDP'!P136-'Real GDP'!Z136)</f>
        <v>106.19605673635736</v>
      </c>
      <c r="E136" s="5">
        <f>100*'Real GDP'!Z136</f>
        <v>-0.99859235811314806</v>
      </c>
      <c r="R136" s="4" t="str">
        <f t="shared" ref="R136:R199" si="15">A136</f>
        <v>Q2/1992</v>
      </c>
      <c r="S136" s="5">
        <f>100*DataTransformed!O132</f>
        <v>2.5571085389717751</v>
      </c>
      <c r="T136" s="5">
        <f t="shared" si="10"/>
        <v>1.7353064898490089</v>
      </c>
      <c r="U136" s="5">
        <f t="shared" si="11"/>
        <v>2.1677743041479403</v>
      </c>
      <c r="V136" s="5">
        <f t="shared" si="13"/>
        <v>2.9162404816567289</v>
      </c>
      <c r="W136" s="5">
        <f t="shared" si="14"/>
        <v>2.7143321623576355</v>
      </c>
      <c r="X136" s="5">
        <f t="shared" si="12"/>
        <v>0.50898654117861297</v>
      </c>
      <c r="Z136" s="5">
        <f>INDEX(LINEST(S77:S136,T77:X136,,TRUE),1,1)</f>
        <v>0.18806918705124598</v>
      </c>
      <c r="AA136" s="5">
        <f>INDEX(LINEST(S77:S136,T77:X136,,TRUE),2,1)</f>
        <v>0.12170392209589155</v>
      </c>
      <c r="AB136" s="5">
        <f t="shared" ref="AB136:AB199" si="16">Z136/AA136</f>
        <v>1.5453009550757508</v>
      </c>
      <c r="AC136" s="5">
        <f t="shared" ref="AC136:AC199" si="17">_xlfn.NORM.DIST(AB136,0,1,FALSE)</f>
        <v>0.12088494493131816</v>
      </c>
      <c r="AD136" s="5" t="e">
        <v>#N/A</v>
      </c>
      <c r="AE136" s="5" t="e">
        <v>#N/A</v>
      </c>
      <c r="AF136" s="5" t="e">
        <v>#N/A</v>
      </c>
      <c r="AG136" s="5" t="e">
        <f t="shared" ref="AG136:AG199" si="18">_xlfn.NORM.DIST(AF136,0,1,FALSE)</f>
        <v>#N/A</v>
      </c>
    </row>
    <row r="137" spans="1:33" x14ac:dyDescent="0.25">
      <c r="A137" s="4" t="str">
        <f>'Real GDP'!A137</f>
        <v>Q3/1992</v>
      </c>
      <c r="B137" s="5">
        <f>'Real GDP'!F137</f>
        <v>2574.07564</v>
      </c>
      <c r="C137" s="4">
        <v>131</v>
      </c>
      <c r="D137" s="22">
        <f>100*('Real GDP'!P137-'Real GDP'!Z137)</f>
        <v>106.79445347669174</v>
      </c>
      <c r="E137" s="5">
        <f>100*'Real GDP'!Z137</f>
        <v>-1.8956143999311801</v>
      </c>
      <c r="R137" s="4" t="str">
        <f t="shared" si="15"/>
        <v>Q3/1992</v>
      </c>
      <c r="S137" s="5">
        <f>100*DataTransformed!O133</f>
        <v>1.9026997616499841</v>
      </c>
      <c r="T137" s="5">
        <f t="shared" si="10"/>
        <v>2.5571085389717751</v>
      </c>
      <c r="U137" s="5">
        <f t="shared" si="11"/>
        <v>1.7353064898490089</v>
      </c>
      <c r="V137" s="5">
        <f t="shared" si="13"/>
        <v>2.1677743041479403</v>
      </c>
      <c r="W137" s="5">
        <f t="shared" si="14"/>
        <v>2.9162404816567289</v>
      </c>
      <c r="X137" s="5">
        <f t="shared" si="12"/>
        <v>-0.99859235811314806</v>
      </c>
      <c r="Z137" s="5">
        <f>INDEX(LINEST(S78:S137,T78:X137,,TRUE),1,1)</f>
        <v>0.19622120952683314</v>
      </c>
      <c r="AA137" s="5">
        <f>INDEX(LINEST(S78:S137,T78:X137,,TRUE),2,1)</f>
        <v>0.11857016310297255</v>
      </c>
      <c r="AB137" s="5">
        <f t="shared" si="16"/>
        <v>1.654895332786414</v>
      </c>
      <c r="AC137" s="5">
        <f t="shared" si="17"/>
        <v>0.10144101175233075</v>
      </c>
      <c r="AD137" s="5" t="e">
        <v>#N/A</v>
      </c>
      <c r="AE137" s="5" t="e">
        <v>#N/A</v>
      </c>
      <c r="AF137" s="5" t="e">
        <v>#N/A</v>
      </c>
      <c r="AG137" s="5" t="e">
        <f t="shared" si="18"/>
        <v>#N/A</v>
      </c>
    </row>
    <row r="138" spans="1:33" x14ac:dyDescent="0.25">
      <c r="A138" s="4" t="str">
        <f>'Real GDP'!A138</f>
        <v>Q4/1992</v>
      </c>
      <c r="B138" s="5">
        <f>'Real GDP'!F138</f>
        <v>2568.6230299999997</v>
      </c>
      <c r="C138" s="4">
        <v>132</v>
      </c>
      <c r="D138" s="22">
        <f>100*('Real GDP'!P138-'Real GDP'!Z138)</f>
        <v>107.18783534867784</v>
      </c>
      <c r="E138" s="5">
        <f>100*'Real GDP'!Z138</f>
        <v>-2.50104883004225</v>
      </c>
      <c r="R138" s="4" t="str">
        <f t="shared" si="15"/>
        <v>Q4/1992</v>
      </c>
      <c r="S138" s="5">
        <f>100*DataTransformed!O134</f>
        <v>2.69635178872214</v>
      </c>
      <c r="T138" s="5">
        <f t="shared" ref="T138:T201" si="19">S137</f>
        <v>1.9026997616499841</v>
      </c>
      <c r="U138" s="5">
        <f t="shared" si="11"/>
        <v>2.5571085389717751</v>
      </c>
      <c r="V138" s="5">
        <f t="shared" si="13"/>
        <v>1.7353064898490089</v>
      </c>
      <c r="W138" s="5">
        <f t="shared" si="14"/>
        <v>2.1677743041479403</v>
      </c>
      <c r="X138" s="5">
        <f t="shared" si="12"/>
        <v>-1.8956143999311801</v>
      </c>
      <c r="Z138" s="5">
        <f>INDEX(LINEST(S79:S138,T79:X138,,TRUE),1,1)</f>
        <v>0.13774503440132316</v>
      </c>
      <c r="AA138" s="5">
        <f>INDEX(LINEST(S79:S138,T79:X138,,TRUE),2,1)</f>
        <v>0.10450391100571756</v>
      </c>
      <c r="AB138" s="5">
        <f t="shared" si="16"/>
        <v>1.3180849699853523</v>
      </c>
      <c r="AC138" s="5">
        <f t="shared" si="17"/>
        <v>0.16735925873914156</v>
      </c>
      <c r="AD138" s="5" t="e">
        <v>#N/A</v>
      </c>
      <c r="AE138" s="5" t="e">
        <v>#N/A</v>
      </c>
      <c r="AF138" s="5" t="e">
        <v>#N/A</v>
      </c>
      <c r="AG138" s="5" t="e">
        <f t="shared" si="18"/>
        <v>#N/A</v>
      </c>
    </row>
    <row r="139" spans="1:33" x14ac:dyDescent="0.25">
      <c r="A139" s="4" t="str">
        <f>'Real GDP'!A139</f>
        <v>Q1/1993</v>
      </c>
      <c r="B139" s="5">
        <f>'Real GDP'!F139</f>
        <v>2546.0081800000003</v>
      </c>
      <c r="C139" s="4">
        <v>133</v>
      </c>
      <c r="D139" s="22">
        <f>100*('Real GDP'!P139-'Real GDP'!Z139)</f>
        <v>107.26908085679243</v>
      </c>
      <c r="E139" s="5">
        <f>100*'Real GDP'!Z139</f>
        <v>-3.4666199698867501</v>
      </c>
      <c r="R139" s="4" t="str">
        <f t="shared" si="15"/>
        <v>Q1/1993</v>
      </c>
      <c r="S139" s="5">
        <f>100*DataTransformed!O135</f>
        <v>2.2593645190710276</v>
      </c>
      <c r="T139" s="5">
        <f t="shared" si="19"/>
        <v>2.69635178872214</v>
      </c>
      <c r="U139" s="5">
        <f t="shared" ref="U139:U202" si="20">S137</f>
        <v>1.9026997616499841</v>
      </c>
      <c r="V139" s="5">
        <f t="shared" si="13"/>
        <v>2.5571085389717751</v>
      </c>
      <c r="W139" s="5">
        <f t="shared" si="14"/>
        <v>1.7353064898490089</v>
      </c>
      <c r="X139" s="5">
        <f t="shared" ref="X139:X202" si="21">E138</f>
        <v>-2.50104883004225</v>
      </c>
      <c r="Z139" s="5">
        <f>INDEX(LINEST(S80:S139,T80:X139,,TRUE),1,1)</f>
        <v>0.13078357596599333</v>
      </c>
      <c r="AA139" s="5">
        <f>INDEX(LINEST(S80:S139,T80:X139,,TRUE),2,1)</f>
        <v>9.7157169275417954E-2</v>
      </c>
      <c r="AB139" s="5">
        <f t="shared" si="16"/>
        <v>1.3461031948682278</v>
      </c>
      <c r="AC139" s="5">
        <f t="shared" si="17"/>
        <v>0.16122805286680922</v>
      </c>
      <c r="AD139" s="5" t="e">
        <v>#N/A</v>
      </c>
      <c r="AE139" s="5" t="e">
        <v>#N/A</v>
      </c>
      <c r="AF139" s="5" t="e">
        <v>#N/A</v>
      </c>
      <c r="AG139" s="5" t="e">
        <f t="shared" si="18"/>
        <v>#N/A</v>
      </c>
    </row>
    <row r="140" spans="1:33" x14ac:dyDescent="0.25">
      <c r="A140" s="4" t="str">
        <f>'Real GDP'!A140</f>
        <v>Q2/1993</v>
      </c>
      <c r="B140" s="5">
        <f>'Real GDP'!F140</f>
        <v>2547.2913199999998</v>
      </c>
      <c r="C140" s="4">
        <v>134</v>
      </c>
      <c r="D140" s="22">
        <f>100*('Real GDP'!P140-'Real GDP'!Z140)</f>
        <v>107.26673692923478</v>
      </c>
      <c r="E140" s="5">
        <f>100*'Real GDP'!Z140</f>
        <v>-3.4138906280354799</v>
      </c>
      <c r="R140" s="4" t="str">
        <f t="shared" si="15"/>
        <v>Q2/1993</v>
      </c>
      <c r="S140" s="5">
        <f>100*DataTransformed!O136</f>
        <v>2.4235066114275838</v>
      </c>
      <c r="T140" s="5">
        <f t="shared" si="19"/>
        <v>2.2593645190710276</v>
      </c>
      <c r="U140" s="5">
        <f t="shared" si="20"/>
        <v>2.69635178872214</v>
      </c>
      <c r="V140" s="5">
        <f t="shared" ref="V140:V203" si="22">S137</f>
        <v>1.9026997616499841</v>
      </c>
      <c r="W140" s="5">
        <f t="shared" si="14"/>
        <v>2.5571085389717751</v>
      </c>
      <c r="X140" s="5">
        <f t="shared" si="21"/>
        <v>-3.4666199698867501</v>
      </c>
      <c r="Z140" s="5">
        <f>INDEX(LINEST(S81:S140,T81:X140,,TRUE),1,1)</f>
        <v>0.10748455098861877</v>
      </c>
      <c r="AA140" s="5">
        <f>INDEX(LINEST(S81:S140,T81:X140,,TRUE),2,1)</f>
        <v>9.0207085384868352E-2</v>
      </c>
      <c r="AB140" s="5">
        <f t="shared" si="16"/>
        <v>1.1915311367176551</v>
      </c>
      <c r="AC140" s="5">
        <f t="shared" si="17"/>
        <v>0.19616252423171807</v>
      </c>
      <c r="AD140" s="5" t="e">
        <v>#N/A</v>
      </c>
      <c r="AE140" s="5" t="e">
        <v>#N/A</v>
      </c>
      <c r="AF140" s="5" t="e">
        <v>#N/A</v>
      </c>
      <c r="AG140" s="5" t="e">
        <f t="shared" si="18"/>
        <v>#N/A</v>
      </c>
    </row>
    <row r="141" spans="1:33" x14ac:dyDescent="0.25">
      <c r="A141" s="4" t="str">
        <f>'Real GDP'!A141</f>
        <v>Q3/1993</v>
      </c>
      <c r="B141" s="5">
        <f>'Real GDP'!F141</f>
        <v>2565.2547599999998</v>
      </c>
      <c r="C141" s="4">
        <v>135</v>
      </c>
      <c r="D141" s="22">
        <f>100*('Real GDP'!P141-'Real GDP'!Z141)</f>
        <v>107.32935816019929</v>
      </c>
      <c r="E141" s="5">
        <f>100*'Real GDP'!Z141</f>
        <v>-2.7737890417850899</v>
      </c>
      <c r="R141" s="4" t="str">
        <f t="shared" si="15"/>
        <v>Q3/1993</v>
      </c>
      <c r="S141" s="5">
        <f>100*DataTransformed!O137</f>
        <v>2.3996343571155876</v>
      </c>
      <c r="T141" s="5">
        <f t="shared" si="19"/>
        <v>2.4235066114275838</v>
      </c>
      <c r="U141" s="5">
        <f t="shared" si="20"/>
        <v>2.2593645190710276</v>
      </c>
      <c r="V141" s="5">
        <f t="shared" si="22"/>
        <v>2.69635178872214</v>
      </c>
      <c r="W141" s="5">
        <f t="shared" ref="W141:W204" si="23">S137</f>
        <v>1.9026997616499841</v>
      </c>
      <c r="X141" s="5">
        <f t="shared" si="21"/>
        <v>-3.4138906280354799</v>
      </c>
      <c r="Z141" s="5">
        <f>INDEX(LINEST(S82:S141,T82:X141,,TRUE),1,1)</f>
        <v>9.2876905232117751E-2</v>
      </c>
      <c r="AA141" s="5">
        <f>INDEX(LINEST(S82:S141,T82:X141,,TRUE),2,1)</f>
        <v>8.4642668074904323E-2</v>
      </c>
      <c r="AB141" s="5">
        <f t="shared" si="16"/>
        <v>1.097282344052843</v>
      </c>
      <c r="AC141" s="5">
        <f t="shared" si="17"/>
        <v>0.21850359653015325</v>
      </c>
      <c r="AD141" s="5" t="e">
        <v>#N/A</v>
      </c>
      <c r="AE141" s="5" t="e">
        <v>#N/A</v>
      </c>
      <c r="AF141" s="5" t="e">
        <v>#N/A</v>
      </c>
      <c r="AG141" s="5" t="e">
        <f t="shared" si="18"/>
        <v>#N/A</v>
      </c>
    </row>
    <row r="142" spans="1:33" x14ac:dyDescent="0.25">
      <c r="A142" s="4" t="str">
        <f>'Real GDP'!A142</f>
        <v>Q4/1993</v>
      </c>
      <c r="B142" s="5">
        <f>'Real GDP'!F142</f>
        <v>2563.6509100000003</v>
      </c>
      <c r="C142" s="4">
        <v>136</v>
      </c>
      <c r="D142" s="22">
        <f>100*('Real GDP'!P142-'Real GDP'!Z142)</f>
        <v>107.30498334652525</v>
      </c>
      <c r="E142" s="5">
        <f>100*'Real GDP'!Z142</f>
        <v>-2.8119558366128201</v>
      </c>
      <c r="R142" s="4" t="str">
        <f t="shared" si="15"/>
        <v>Q4/1993</v>
      </c>
      <c r="S142" s="5">
        <f>100*DataTransformed!O138</f>
        <v>2.0855547655965978</v>
      </c>
      <c r="T142" s="5">
        <f t="shared" si="19"/>
        <v>2.3996343571155876</v>
      </c>
      <c r="U142" s="5">
        <f t="shared" si="20"/>
        <v>2.4235066114275838</v>
      </c>
      <c r="V142" s="5">
        <f t="shared" si="22"/>
        <v>2.2593645190710276</v>
      </c>
      <c r="W142" s="5">
        <f t="shared" si="23"/>
        <v>2.69635178872214</v>
      </c>
      <c r="X142" s="5">
        <f t="shared" si="21"/>
        <v>-2.7737890417850899</v>
      </c>
      <c r="Z142" s="5">
        <f>INDEX(LINEST(S83:S142,T83:X142,,TRUE),1,1)</f>
        <v>7.4869041256800342E-2</v>
      </c>
      <c r="AA142" s="5">
        <f>INDEX(LINEST(S83:S142,T83:X142,,TRUE),2,1)</f>
        <v>8.0533994880878187E-2</v>
      </c>
      <c r="AB142" s="5">
        <f t="shared" si="16"/>
        <v>0.92965761064681862</v>
      </c>
      <c r="AC142" s="5">
        <f t="shared" si="17"/>
        <v>0.25896297796459622</v>
      </c>
      <c r="AD142" s="5" t="e">
        <v>#N/A</v>
      </c>
      <c r="AE142" s="5" t="e">
        <v>#N/A</v>
      </c>
      <c r="AF142" s="5" t="e">
        <v>#N/A</v>
      </c>
      <c r="AG142" s="5" t="e">
        <f t="shared" si="18"/>
        <v>#N/A</v>
      </c>
    </row>
    <row r="143" spans="1:33" x14ac:dyDescent="0.25">
      <c r="A143" s="4" t="str">
        <f>'Real GDP'!A143</f>
        <v>Q1/1994</v>
      </c>
      <c r="B143" s="5">
        <f>'Real GDP'!F143</f>
        <v>2595.00558</v>
      </c>
      <c r="C143" s="4">
        <v>137</v>
      </c>
      <c r="D143" s="22">
        <f>100*('Real GDP'!P143-'Real GDP'!Z143)</f>
        <v>107.46633994945984</v>
      </c>
      <c r="E143" s="5">
        <f>100*'Real GDP'!Z143</f>
        <v>-1.7576836733991501</v>
      </c>
      <c r="R143" s="4" t="str">
        <f t="shared" si="15"/>
        <v>Q1/1994</v>
      </c>
      <c r="S143" s="5">
        <f>100*DataTransformed!O139</f>
        <v>1.948933934736985</v>
      </c>
      <c r="T143" s="5">
        <f t="shared" si="19"/>
        <v>2.0855547655965978</v>
      </c>
      <c r="U143" s="5">
        <f t="shared" si="20"/>
        <v>2.3996343571155876</v>
      </c>
      <c r="V143" s="5">
        <f t="shared" si="22"/>
        <v>2.4235066114275838</v>
      </c>
      <c r="W143" s="5">
        <f t="shared" si="23"/>
        <v>2.2593645190710276</v>
      </c>
      <c r="X143" s="5">
        <f t="shared" si="21"/>
        <v>-2.8119558366128201</v>
      </c>
      <c r="Z143" s="5">
        <f>INDEX(LINEST(S84:S143,T84:X143,,TRUE),1,1)</f>
        <v>7.7654743166493165E-2</v>
      </c>
      <c r="AA143" s="5">
        <f>INDEX(LINEST(S84:S143,T84:X143,,TRUE),2,1)</f>
        <v>7.7920126755117974E-2</v>
      </c>
      <c r="AB143" s="5">
        <f t="shared" si="16"/>
        <v>0.9965941586637963</v>
      </c>
      <c r="AC143" s="5">
        <f t="shared" si="17"/>
        <v>0.24279483522564774</v>
      </c>
      <c r="AD143" s="5" t="e">
        <v>#N/A</v>
      </c>
      <c r="AE143" s="5" t="e">
        <v>#N/A</v>
      </c>
      <c r="AF143" s="5" t="e">
        <v>#N/A</v>
      </c>
      <c r="AG143" s="5" t="e">
        <f t="shared" si="18"/>
        <v>#N/A</v>
      </c>
    </row>
    <row r="144" spans="1:33" x14ac:dyDescent="0.25">
      <c r="A144" s="4" t="str">
        <f>'Real GDP'!A144</f>
        <v>Q2/1994</v>
      </c>
      <c r="B144" s="5">
        <f>'Real GDP'!F144</f>
        <v>2603.9870000000001</v>
      </c>
      <c r="C144" s="4">
        <v>138</v>
      </c>
      <c r="D144" s="22">
        <f>100*('Real GDP'!P144-'Real GDP'!Z144)</f>
        <v>107.62540177760008</v>
      </c>
      <c r="E144" s="5">
        <f>100*'Real GDP'!Z144</f>
        <v>-1.57123899055986</v>
      </c>
      <c r="R144" s="4" t="str">
        <f t="shared" si="15"/>
        <v>Q2/1994</v>
      </c>
      <c r="S144" s="5">
        <f>100*DataTransformed!O140</f>
        <v>1.9846797918159353</v>
      </c>
      <c r="T144" s="5">
        <f t="shared" si="19"/>
        <v>1.948933934736985</v>
      </c>
      <c r="U144" s="5">
        <f t="shared" si="20"/>
        <v>2.0855547655965978</v>
      </c>
      <c r="V144" s="5">
        <f t="shared" si="22"/>
        <v>2.3996343571155876</v>
      </c>
      <c r="W144" s="5">
        <f t="shared" si="23"/>
        <v>2.4235066114275838</v>
      </c>
      <c r="X144" s="5">
        <f t="shared" si="21"/>
        <v>-1.7576836733991501</v>
      </c>
      <c r="Z144" s="5">
        <f>INDEX(LINEST(S85:S144,T85:X144,,TRUE),1,1)</f>
        <v>5.9848308802493665E-2</v>
      </c>
      <c r="AA144" s="5">
        <f>INDEX(LINEST(S85:S144,T85:X144,,TRUE),2,1)</f>
        <v>7.1310363955434233E-2</v>
      </c>
      <c r="AB144" s="5">
        <f t="shared" si="16"/>
        <v>0.83926522714000118</v>
      </c>
      <c r="AC144" s="5">
        <f t="shared" si="17"/>
        <v>0.28051681930430372</v>
      </c>
      <c r="AD144" s="5" t="e">
        <v>#N/A</v>
      </c>
      <c r="AE144" s="5" t="e">
        <v>#N/A</v>
      </c>
      <c r="AF144" s="5" t="e">
        <v>#N/A</v>
      </c>
      <c r="AG144" s="5" t="e">
        <f t="shared" si="18"/>
        <v>#N/A</v>
      </c>
    </row>
    <row r="145" spans="1:33" x14ac:dyDescent="0.25">
      <c r="A145" s="4" t="str">
        <f>'Real GDP'!A145</f>
        <v>Q3/1994</v>
      </c>
      <c r="B145" s="5">
        <f>'Real GDP'!F145</f>
        <v>2623.5537799999997</v>
      </c>
      <c r="C145" s="4">
        <v>139</v>
      </c>
      <c r="D145" s="22">
        <f>100*('Real GDP'!P145-'Real GDP'!Z145)</f>
        <v>107.86757931524393</v>
      </c>
      <c r="E145" s="5">
        <f>100*'Real GDP'!Z145</f>
        <v>-1.0648094028916901</v>
      </c>
      <c r="R145" s="4" t="str">
        <f t="shared" si="15"/>
        <v>Q3/1994</v>
      </c>
      <c r="S145" s="5">
        <f>100*DataTransformed!O141</f>
        <v>2.1392008536441409</v>
      </c>
      <c r="T145" s="5">
        <f t="shared" si="19"/>
        <v>1.9846797918159353</v>
      </c>
      <c r="U145" s="5">
        <f t="shared" si="20"/>
        <v>1.948933934736985</v>
      </c>
      <c r="V145" s="5">
        <f t="shared" si="22"/>
        <v>2.0855547655965978</v>
      </c>
      <c r="W145" s="5">
        <f t="shared" si="23"/>
        <v>2.3996343571155876</v>
      </c>
      <c r="X145" s="5">
        <f t="shared" si="21"/>
        <v>-1.57123899055986</v>
      </c>
      <c r="Z145" s="5">
        <f>INDEX(LINEST(S86:S145,T86:X145,,TRUE),1,1)</f>
        <v>5.8220128397341017E-2</v>
      </c>
      <c r="AA145" s="5">
        <f>INDEX(LINEST(S86:S145,T86:X145,,TRUE),2,1)</f>
        <v>7.1685560532920911E-2</v>
      </c>
      <c r="AB145" s="5">
        <f t="shared" si="16"/>
        <v>0.81215977059430233</v>
      </c>
      <c r="AC145" s="5">
        <f t="shared" si="17"/>
        <v>0.28686594019358247</v>
      </c>
      <c r="AD145" s="5" t="e">
        <v>#N/A</v>
      </c>
      <c r="AE145" s="5" t="e">
        <v>#N/A</v>
      </c>
      <c r="AF145" s="5" t="e">
        <v>#N/A</v>
      </c>
      <c r="AG145" s="5" t="e">
        <f t="shared" si="18"/>
        <v>#N/A</v>
      </c>
    </row>
    <row r="146" spans="1:33" x14ac:dyDescent="0.25">
      <c r="A146" s="4" t="str">
        <f>'Real GDP'!A146</f>
        <v>Q4/1994</v>
      </c>
      <c r="B146" s="5">
        <f>'Real GDP'!F146</f>
        <v>2658.1966200000002</v>
      </c>
      <c r="C146" s="4">
        <v>140</v>
      </c>
      <c r="D146" s="22">
        <f>100*('Real GDP'!P146-'Real GDP'!Z146)</f>
        <v>108.30048172740352</v>
      </c>
      <c r="E146" s="5">
        <f>100*'Real GDP'!Z146</f>
        <v>-0.185899095082909</v>
      </c>
      <c r="R146" s="4" t="str">
        <f t="shared" si="15"/>
        <v>Q4/1994</v>
      </c>
      <c r="S146" s="5">
        <f>100*DataTransformed!O142</f>
        <v>2.1641818867024654</v>
      </c>
      <c r="T146" s="5">
        <f t="shared" si="19"/>
        <v>2.1392008536441409</v>
      </c>
      <c r="U146" s="5">
        <f t="shared" si="20"/>
        <v>1.9846797918159353</v>
      </c>
      <c r="V146" s="5">
        <f t="shared" si="22"/>
        <v>1.948933934736985</v>
      </c>
      <c r="W146" s="5">
        <f t="shared" si="23"/>
        <v>2.0855547655965978</v>
      </c>
      <c r="X146" s="5">
        <f t="shared" si="21"/>
        <v>-1.0648094028916901</v>
      </c>
      <c r="Z146" s="5">
        <f>INDEX(LINEST(S87:S146,T87:X146,,TRUE),1,1)</f>
        <v>5.5783591455570061E-2</v>
      </c>
      <c r="AA146" s="5">
        <f>INDEX(LINEST(S87:S146,T87:X146,,TRUE),2,1)</f>
        <v>7.2355647055459257E-2</v>
      </c>
      <c r="AB146" s="5">
        <f t="shared" si="16"/>
        <v>0.77096389467449555</v>
      </c>
      <c r="AC146" s="5">
        <f t="shared" si="17"/>
        <v>0.29637456668408074</v>
      </c>
      <c r="AD146" s="5" t="e">
        <v>#N/A</v>
      </c>
      <c r="AE146" s="5" t="e">
        <v>#N/A</v>
      </c>
      <c r="AF146" s="5" t="e">
        <v>#N/A</v>
      </c>
      <c r="AG146" s="5" t="e">
        <f t="shared" si="18"/>
        <v>#N/A</v>
      </c>
    </row>
    <row r="147" spans="1:33" x14ac:dyDescent="0.25">
      <c r="A147" s="4" t="str">
        <f>'Real GDP'!A147</f>
        <v>Q1/1995</v>
      </c>
      <c r="B147" s="5">
        <f>'Real GDP'!F147</f>
        <v>2646.0871200000001</v>
      </c>
      <c r="C147" s="4">
        <v>141</v>
      </c>
      <c r="D147" s="22">
        <f>100*('Real GDP'!P147-'Real GDP'!Z147)</f>
        <v>108.55082933269841</v>
      </c>
      <c r="E147" s="5">
        <f>100*'Real GDP'!Z147</f>
        <v>-0.89284071501241102</v>
      </c>
      <c r="R147" s="4" t="str">
        <f t="shared" si="15"/>
        <v>Q1/1995</v>
      </c>
      <c r="S147" s="5">
        <f>100*DataTransformed!O143</f>
        <v>2.2439969821920869</v>
      </c>
      <c r="T147" s="5">
        <f t="shared" si="19"/>
        <v>2.1641818867024654</v>
      </c>
      <c r="U147" s="5">
        <f t="shared" si="20"/>
        <v>2.1392008536441409</v>
      </c>
      <c r="V147" s="5">
        <f t="shared" si="22"/>
        <v>1.9846797918159353</v>
      </c>
      <c r="W147" s="5">
        <f t="shared" si="23"/>
        <v>1.948933934736985</v>
      </c>
      <c r="X147" s="5">
        <f t="shared" si="21"/>
        <v>-0.185899095082909</v>
      </c>
      <c r="Z147" s="5">
        <f>INDEX(LINEST(S88:S147,T88:X147,,TRUE),1,1)</f>
        <v>5.0864166425446382E-2</v>
      </c>
      <c r="AA147" s="5">
        <f>INDEX(LINEST(S88:S147,T88:X147,,TRUE),2,1)</f>
        <v>7.2446348756700502E-2</v>
      </c>
      <c r="AB147" s="5">
        <f t="shared" si="16"/>
        <v>0.70209427111731426</v>
      </c>
      <c r="AC147" s="5">
        <f t="shared" si="17"/>
        <v>0.31179582389909394</v>
      </c>
      <c r="AD147" s="5" t="e">
        <v>#N/A</v>
      </c>
      <c r="AE147" s="5" t="e">
        <v>#N/A</v>
      </c>
      <c r="AF147" s="5" t="e">
        <v>#N/A</v>
      </c>
      <c r="AG147" s="5" t="e">
        <f t="shared" si="18"/>
        <v>#N/A</v>
      </c>
    </row>
    <row r="148" spans="1:33" x14ac:dyDescent="0.25">
      <c r="A148" s="4" t="str">
        <f>'Real GDP'!A148</f>
        <v>Q2/1995</v>
      </c>
      <c r="B148" s="5">
        <f>'Real GDP'!F148</f>
        <v>2669.18316</v>
      </c>
      <c r="C148" s="4">
        <v>142</v>
      </c>
      <c r="D148" s="22">
        <f>100*('Real GDP'!P148-'Real GDP'!Z148)</f>
        <v>108.90533942303048</v>
      </c>
      <c r="E148" s="5">
        <f>100*'Real GDP'!Z148</f>
        <v>-0.37830053532867897</v>
      </c>
      <c r="R148" s="4" t="str">
        <f t="shared" si="15"/>
        <v>Q2/1995</v>
      </c>
      <c r="S148" s="5">
        <f>100*DataTransformed!O144</f>
        <v>1.7767644722493259</v>
      </c>
      <c r="T148" s="5">
        <f t="shared" si="19"/>
        <v>2.2439969821920869</v>
      </c>
      <c r="U148" s="5">
        <f t="shared" si="20"/>
        <v>2.1641818867024654</v>
      </c>
      <c r="V148" s="5">
        <f t="shared" si="22"/>
        <v>2.1392008536441409</v>
      </c>
      <c r="W148" s="5">
        <f t="shared" si="23"/>
        <v>1.9846797918159353</v>
      </c>
      <c r="X148" s="5">
        <f t="shared" si="21"/>
        <v>-0.89284071501241102</v>
      </c>
      <c r="Z148" s="5">
        <f>INDEX(LINEST(S89:S148,T89:X148,,TRUE),1,1)</f>
        <v>4.1814942752431764E-2</v>
      </c>
      <c r="AA148" s="5">
        <f>INDEX(LINEST(S89:S148,T89:X148,,TRUE),2,1)</f>
        <v>7.2178941505232658E-2</v>
      </c>
      <c r="AB148" s="5">
        <f t="shared" si="16"/>
        <v>0.57932330234297436</v>
      </c>
      <c r="AC148" s="5">
        <f t="shared" si="17"/>
        <v>0.33731223051434384</v>
      </c>
      <c r="AD148" s="5" t="e">
        <v>#N/A</v>
      </c>
      <c r="AE148" s="5" t="e">
        <v>#N/A</v>
      </c>
      <c r="AF148" s="5" t="e">
        <v>#N/A</v>
      </c>
      <c r="AG148" s="5" t="e">
        <f t="shared" si="18"/>
        <v>#N/A</v>
      </c>
    </row>
    <row r="149" spans="1:33" x14ac:dyDescent="0.25">
      <c r="A149" s="4" t="str">
        <f>'Real GDP'!A149</f>
        <v>Q3/1995</v>
      </c>
      <c r="B149" s="5">
        <f>'Real GDP'!F149</f>
        <v>2678.1646299999998</v>
      </c>
      <c r="C149" s="4">
        <v>143</v>
      </c>
      <c r="D149" s="22">
        <f>100*('Real GDP'!P149-'Real GDP'!Z149)</f>
        <v>109.24756362965682</v>
      </c>
      <c r="E149" s="5">
        <f>100*'Real GDP'!Z149</f>
        <v>-0.38460200797179001</v>
      </c>
      <c r="R149" s="4" t="str">
        <f t="shared" si="15"/>
        <v>Q3/1995</v>
      </c>
      <c r="S149" s="5">
        <f>100*DataTransformed!O145</f>
        <v>1.9837924126044015</v>
      </c>
      <c r="T149" s="5">
        <f t="shared" si="19"/>
        <v>1.7767644722493259</v>
      </c>
      <c r="U149" s="5">
        <f t="shared" si="20"/>
        <v>2.2439969821920869</v>
      </c>
      <c r="V149" s="5">
        <f t="shared" si="22"/>
        <v>2.1641818867024654</v>
      </c>
      <c r="W149" s="5">
        <f t="shared" si="23"/>
        <v>2.1392008536441409</v>
      </c>
      <c r="X149" s="5">
        <f t="shared" si="21"/>
        <v>-0.37830053532867897</v>
      </c>
      <c r="Z149" s="5">
        <f>INDEX(LINEST(S90:S149,T90:X149,,TRUE),1,1)</f>
        <v>3.7949206345172834E-2</v>
      </c>
      <c r="AA149" s="5">
        <f>INDEX(LINEST(S90:S149,T90:X149,,TRUE),2,1)</f>
        <v>7.0448329541609525E-2</v>
      </c>
      <c r="AB149" s="5">
        <f t="shared" si="16"/>
        <v>0.53868142214441805</v>
      </c>
      <c r="AC149" s="5">
        <f t="shared" si="17"/>
        <v>0.34506331036347471</v>
      </c>
      <c r="AD149" s="5" t="e">
        <v>#N/A</v>
      </c>
      <c r="AE149" s="5" t="e">
        <v>#N/A</v>
      </c>
      <c r="AF149" s="5" t="e">
        <v>#N/A</v>
      </c>
      <c r="AG149" s="5" t="e">
        <f t="shared" si="18"/>
        <v>#N/A</v>
      </c>
    </row>
    <row r="150" spans="1:33" x14ac:dyDescent="0.25">
      <c r="A150" s="4" t="str">
        <f>'Real GDP'!A150</f>
        <v>Q4/1995</v>
      </c>
      <c r="B150" s="5">
        <f>'Real GDP'!F150</f>
        <v>2676.8816900000002</v>
      </c>
      <c r="C150" s="4">
        <v>144</v>
      </c>
      <c r="D150" s="22">
        <f>100*('Real GDP'!P150-'Real GDP'!Z150)</f>
        <v>109.50307556405265</v>
      </c>
      <c r="E150" s="5">
        <f>100*'Real GDP'!Z150</f>
        <v>-0.68802912172858399</v>
      </c>
      <c r="R150" s="4" t="str">
        <f t="shared" si="15"/>
        <v>Q4/1995</v>
      </c>
      <c r="S150" s="5">
        <f>100*DataTransformed!O146</f>
        <v>2.1148519572239621</v>
      </c>
      <c r="T150" s="5">
        <f t="shared" si="19"/>
        <v>1.9837924126044015</v>
      </c>
      <c r="U150" s="5">
        <f t="shared" si="20"/>
        <v>1.7767644722493259</v>
      </c>
      <c r="V150" s="5">
        <f t="shared" si="22"/>
        <v>2.2439969821920869</v>
      </c>
      <c r="W150" s="5">
        <f t="shared" si="23"/>
        <v>2.1641818867024654</v>
      </c>
      <c r="X150" s="5">
        <f t="shared" si="21"/>
        <v>-0.38460200797179001</v>
      </c>
      <c r="Z150" s="5">
        <f>INDEX(LINEST(S91:S150,T91:X150,,TRUE),1,1)</f>
        <v>5.0900037790719735E-2</v>
      </c>
      <c r="AA150" s="5">
        <f>INDEX(LINEST(S91:S150,T91:X150,,TRUE),2,1)</f>
        <v>6.0339784382038665E-2</v>
      </c>
      <c r="AB150" s="5">
        <f t="shared" si="16"/>
        <v>0.84355683919001778</v>
      </c>
      <c r="AC150" s="5">
        <f t="shared" si="17"/>
        <v>0.27950569702555661</v>
      </c>
      <c r="AD150" s="5" t="e">
        <v>#N/A</v>
      </c>
      <c r="AE150" s="5" t="e">
        <v>#N/A</v>
      </c>
      <c r="AF150" s="5" t="e">
        <v>#N/A</v>
      </c>
      <c r="AG150" s="5" t="e">
        <f t="shared" si="18"/>
        <v>#N/A</v>
      </c>
    </row>
    <row r="151" spans="1:33" x14ac:dyDescent="0.25">
      <c r="A151" s="4" t="str">
        <f>'Real GDP'!A151</f>
        <v>Q1/1996</v>
      </c>
      <c r="B151" s="5">
        <f>'Real GDP'!F151</f>
        <v>2650.0985099999998</v>
      </c>
      <c r="C151" s="4">
        <v>145</v>
      </c>
      <c r="D151" s="22">
        <f>100*('Real GDP'!P151-'Real GDP'!Z151)</f>
        <v>109.49016088922599</v>
      </c>
      <c r="E151" s="5">
        <f>100*'Real GDP'!Z151</f>
        <v>-1.6806900144094701</v>
      </c>
      <c r="R151" s="4" t="str">
        <f t="shared" si="15"/>
        <v>Q1/1996</v>
      </c>
      <c r="S151" s="5">
        <f>100*DataTransformed!O147</f>
        <v>2.3727491919462551</v>
      </c>
      <c r="T151" s="5">
        <f t="shared" si="19"/>
        <v>2.1148519572239621</v>
      </c>
      <c r="U151" s="5">
        <f t="shared" si="20"/>
        <v>1.9837924126044015</v>
      </c>
      <c r="V151" s="5">
        <f t="shared" si="22"/>
        <v>1.7767644722493259</v>
      </c>
      <c r="W151" s="5">
        <f t="shared" si="23"/>
        <v>2.2439969821920869</v>
      </c>
      <c r="X151" s="5">
        <f t="shared" si="21"/>
        <v>-0.68802912172858399</v>
      </c>
      <c r="Z151" s="5">
        <f>INDEX(LINEST(S92:S151,T92:X151,,TRUE),1,1)</f>
        <v>6.8087660041839068E-2</v>
      </c>
      <c r="AA151" s="5">
        <f>INDEX(LINEST(S92:S151,T92:X151,,TRUE),2,1)</f>
        <v>5.6590931240207927E-2</v>
      </c>
      <c r="AB151" s="5">
        <f t="shared" si="16"/>
        <v>1.2031549675836171</v>
      </c>
      <c r="AC151" s="5">
        <f t="shared" si="17"/>
        <v>0.19345130126908813</v>
      </c>
      <c r="AD151" s="5" t="e">
        <v>#N/A</v>
      </c>
      <c r="AE151" s="5" t="e">
        <v>#N/A</v>
      </c>
      <c r="AF151" s="5" t="e">
        <v>#N/A</v>
      </c>
      <c r="AG151" s="5" t="e">
        <f t="shared" si="18"/>
        <v>#N/A</v>
      </c>
    </row>
    <row r="152" spans="1:33" x14ac:dyDescent="0.25">
      <c r="A152" s="4" t="str">
        <f>'Real GDP'!A152</f>
        <v>Q2/1996</v>
      </c>
      <c r="B152" s="5">
        <f>'Real GDP'!F152</f>
        <v>2687.94794</v>
      </c>
      <c r="C152" s="4">
        <v>146</v>
      </c>
      <c r="D152" s="22">
        <f>100*('Real GDP'!P152-'Real GDP'!Z152)</f>
        <v>109.72676141341076</v>
      </c>
      <c r="E152" s="5">
        <f>100*'Real GDP'!Z152</f>
        <v>-0.49916633642323999</v>
      </c>
      <c r="R152" s="4" t="str">
        <f t="shared" si="15"/>
        <v>Q2/1996</v>
      </c>
      <c r="S152" s="5">
        <f>100*DataTransformed!O148</f>
        <v>1.2348721217765757</v>
      </c>
      <c r="T152" s="5">
        <f t="shared" si="19"/>
        <v>2.3727491919462551</v>
      </c>
      <c r="U152" s="5">
        <f t="shared" si="20"/>
        <v>2.1148519572239621</v>
      </c>
      <c r="V152" s="5">
        <f t="shared" si="22"/>
        <v>1.9837924126044015</v>
      </c>
      <c r="W152" s="5">
        <f t="shared" si="23"/>
        <v>1.7767644722493259</v>
      </c>
      <c r="X152" s="5">
        <f t="shared" si="21"/>
        <v>-1.6806900144094701</v>
      </c>
      <c r="Z152" s="5">
        <f>INDEX(LINEST(S93:S152,T93:X152,,TRUE),1,1)</f>
        <v>7.9075528229570063E-2</v>
      </c>
      <c r="AA152" s="5">
        <f>INDEX(LINEST(S93:S152,T93:X152,,TRUE),2,1)</f>
        <v>5.6915693019535231E-2</v>
      </c>
      <c r="AB152" s="5">
        <f t="shared" si="16"/>
        <v>1.3893449070791231</v>
      </c>
      <c r="AC152" s="5">
        <f t="shared" si="17"/>
        <v>0.15196908475106102</v>
      </c>
      <c r="AD152" s="5" t="e">
        <v>#N/A</v>
      </c>
      <c r="AE152" s="5" t="e">
        <v>#N/A</v>
      </c>
      <c r="AF152" s="5" t="e">
        <v>#N/A</v>
      </c>
      <c r="AG152" s="5" t="e">
        <f t="shared" si="18"/>
        <v>#N/A</v>
      </c>
    </row>
    <row r="153" spans="1:33" x14ac:dyDescent="0.25">
      <c r="A153" s="4" t="str">
        <f>'Real GDP'!A153</f>
        <v>Q3/1996</v>
      </c>
      <c r="B153" s="5">
        <f>'Real GDP'!F153</f>
        <v>2704.3065799999999</v>
      </c>
      <c r="C153" s="4">
        <v>147</v>
      </c>
      <c r="D153" s="22">
        <f>100*('Real GDP'!P153-'Real GDP'!Z153)</f>
        <v>110.02645822399319</v>
      </c>
      <c r="E153" s="5">
        <f>100*'Real GDP'!Z153</f>
        <v>-0.19211544526964699</v>
      </c>
      <c r="R153" s="4" t="str">
        <f t="shared" si="15"/>
        <v>Q3/1996</v>
      </c>
      <c r="S153" s="5">
        <f>100*DataTransformed!O149</f>
        <v>0.33990948259123854</v>
      </c>
      <c r="T153" s="5">
        <f t="shared" si="19"/>
        <v>1.2348721217765757</v>
      </c>
      <c r="U153" s="5">
        <f t="shared" si="20"/>
        <v>2.3727491919462551</v>
      </c>
      <c r="V153" s="5">
        <f t="shared" si="22"/>
        <v>2.1148519572239621</v>
      </c>
      <c r="W153" s="5">
        <f t="shared" si="23"/>
        <v>1.9837924126044015</v>
      </c>
      <c r="X153" s="5">
        <f t="shared" si="21"/>
        <v>-0.49916633642323999</v>
      </c>
      <c r="Z153" s="5">
        <f>INDEX(LINEST(S94:S153,T94:X153,,TRUE),1,1)</f>
        <v>8.3005383486732809E-2</v>
      </c>
      <c r="AA153" s="5">
        <f>INDEX(LINEST(S94:S153,T94:X153,,TRUE),2,1)</f>
        <v>5.9960618689558882E-2</v>
      </c>
      <c r="AB153" s="5">
        <f t="shared" si="16"/>
        <v>1.3843316713672733</v>
      </c>
      <c r="AC153" s="5">
        <f t="shared" si="17"/>
        <v>0.15302933845262751</v>
      </c>
      <c r="AD153" s="5" t="e">
        <v>#N/A</v>
      </c>
      <c r="AE153" s="5" t="e">
        <v>#N/A</v>
      </c>
      <c r="AF153" s="5" t="e">
        <v>#N/A</v>
      </c>
      <c r="AG153" s="5" t="e">
        <f t="shared" si="18"/>
        <v>#N/A</v>
      </c>
    </row>
    <row r="154" spans="1:33" x14ac:dyDescent="0.25">
      <c r="A154" s="4" t="str">
        <f>'Real GDP'!A154</f>
        <v>Q4/1996</v>
      </c>
      <c r="B154" s="5">
        <f>'Real GDP'!F154</f>
        <v>2719.3821899999998</v>
      </c>
      <c r="C154" s="4">
        <v>148</v>
      </c>
      <c r="D154" s="22">
        <f>100*('Real GDP'!P154-'Real GDP'!Z154)</f>
        <v>110.37314441420389</v>
      </c>
      <c r="E154" s="5">
        <f>100*'Real GDP'!Z154</f>
        <v>1.7117019320989097E-2</v>
      </c>
      <c r="R154" s="4" t="str">
        <f t="shared" si="15"/>
        <v>Q4/1996</v>
      </c>
      <c r="S154" s="5">
        <f>100*DataTransformed!O150</f>
        <v>0.73178633615462729</v>
      </c>
      <c r="T154" s="5">
        <f t="shared" si="19"/>
        <v>0.33990948259123854</v>
      </c>
      <c r="U154" s="5">
        <f t="shared" si="20"/>
        <v>1.2348721217765757</v>
      </c>
      <c r="V154" s="5">
        <f t="shared" si="22"/>
        <v>2.3727491919462551</v>
      </c>
      <c r="W154" s="5">
        <f t="shared" si="23"/>
        <v>2.1148519572239621</v>
      </c>
      <c r="X154" s="5">
        <f t="shared" si="21"/>
        <v>-0.19211544526964699</v>
      </c>
      <c r="Z154" s="5">
        <f>INDEX(LINEST(S95:S154,T95:X154,,TRUE),1,1)</f>
        <v>8.8190140041448165E-2</v>
      </c>
      <c r="AA154" s="5">
        <f>INDEX(LINEST(S95:S154,T95:X154,,TRUE),2,1)</f>
        <v>5.9806541880456622E-2</v>
      </c>
      <c r="AB154" s="5">
        <f t="shared" si="16"/>
        <v>1.474590191449719</v>
      </c>
      <c r="AC154" s="5">
        <f t="shared" si="17"/>
        <v>0.13450597601829054</v>
      </c>
      <c r="AD154" s="5" t="e">
        <v>#N/A</v>
      </c>
      <c r="AE154" s="5" t="e">
        <v>#N/A</v>
      </c>
      <c r="AF154" s="5" t="e">
        <v>#N/A</v>
      </c>
      <c r="AG154" s="5" t="e">
        <f t="shared" si="18"/>
        <v>#N/A</v>
      </c>
    </row>
    <row r="155" spans="1:33" x14ac:dyDescent="0.25">
      <c r="A155" s="4" t="str">
        <f>'Real GDP'!A155</f>
        <v>Q1/1997</v>
      </c>
      <c r="B155" s="5">
        <f>'Real GDP'!F155</f>
        <v>2703.0249900000003</v>
      </c>
      <c r="C155" s="4">
        <v>149</v>
      </c>
      <c r="D155" s="22">
        <f>100*('Real GDP'!P155-'Real GDP'!Z155)</f>
        <v>110.52981196414966</v>
      </c>
      <c r="E155" s="5">
        <f>100*'Real GDP'!Z155</f>
        <v>-0.74287112508548703</v>
      </c>
      <c r="R155" s="4" t="str">
        <f t="shared" si="15"/>
        <v>Q1/1997</v>
      </c>
      <c r="S155" s="5">
        <f>100*DataTransformed!O151</f>
        <v>0.66560559876300829</v>
      </c>
      <c r="T155" s="5">
        <f t="shared" si="19"/>
        <v>0.73178633615462729</v>
      </c>
      <c r="U155" s="5">
        <f t="shared" si="20"/>
        <v>0.33990948259123854</v>
      </c>
      <c r="V155" s="5">
        <f t="shared" si="22"/>
        <v>1.2348721217765757</v>
      </c>
      <c r="W155" s="5">
        <f t="shared" si="23"/>
        <v>2.3727491919462551</v>
      </c>
      <c r="X155" s="5">
        <f t="shared" si="21"/>
        <v>1.7117019320989097E-2</v>
      </c>
      <c r="Z155" s="5">
        <f>INDEX(LINEST(S96:S155,T96:X155,,TRUE),1,1)</f>
        <v>8.0295001970886806E-2</v>
      </c>
      <c r="AA155" s="5">
        <f>INDEX(LINEST(S96:S155,T96:X155,,TRUE),2,1)</f>
        <v>6.037428199891709E-2</v>
      </c>
      <c r="AB155" s="5">
        <f t="shared" si="16"/>
        <v>1.3299537371281207</v>
      </c>
      <c r="AC155" s="5">
        <f t="shared" si="17"/>
        <v>0.16474985188064339</v>
      </c>
      <c r="AD155" s="5" t="e">
        <v>#N/A</v>
      </c>
      <c r="AE155" s="5" t="e">
        <v>#N/A</v>
      </c>
      <c r="AF155" s="5" t="e">
        <v>#N/A</v>
      </c>
      <c r="AG155" s="5" t="e">
        <f t="shared" si="18"/>
        <v>#N/A</v>
      </c>
    </row>
    <row r="156" spans="1:33" x14ac:dyDescent="0.25">
      <c r="A156" s="4" t="str">
        <f>'Real GDP'!A156</f>
        <v>Q2/1997</v>
      </c>
      <c r="B156" s="5">
        <f>'Real GDP'!F156</f>
        <v>2741.1952300000003</v>
      </c>
      <c r="C156" s="4">
        <v>150</v>
      </c>
      <c r="D156" s="22">
        <f>100*('Real GDP'!P156-'Real GDP'!Z156)</f>
        <v>110.91958284561376</v>
      </c>
      <c r="E156" s="5">
        <f>100*'Real GDP'!Z156</f>
        <v>0.26961080141105798</v>
      </c>
      <c r="R156" s="4" t="str">
        <f t="shared" si="15"/>
        <v>Q2/1997</v>
      </c>
      <c r="S156" s="5">
        <f>100*DataTransformed!O152</f>
        <v>-0.27168064679976567</v>
      </c>
      <c r="T156" s="5">
        <f t="shared" si="19"/>
        <v>0.66560559876300829</v>
      </c>
      <c r="U156" s="5">
        <f t="shared" si="20"/>
        <v>0.73178633615462729</v>
      </c>
      <c r="V156" s="5">
        <f t="shared" si="22"/>
        <v>0.33990948259123854</v>
      </c>
      <c r="W156" s="5">
        <f t="shared" si="23"/>
        <v>1.2348721217765757</v>
      </c>
      <c r="X156" s="5">
        <f t="shared" si="21"/>
        <v>-0.74287112508548703</v>
      </c>
      <c r="Z156" s="5">
        <f>INDEX(LINEST(S97:S156,T97:X156,,TRUE),1,1)</f>
        <v>7.3214164993803954E-2</v>
      </c>
      <c r="AA156" s="5">
        <f>INDEX(LINEST(S97:S156,T97:X156,,TRUE),2,1)</f>
        <v>6.2154000602007355E-2</v>
      </c>
      <c r="AB156" s="5">
        <f t="shared" si="16"/>
        <v>1.1779477472836946</v>
      </c>
      <c r="AC156" s="5">
        <f t="shared" si="17"/>
        <v>0.19934486167738416</v>
      </c>
      <c r="AD156" s="5" t="e">
        <v>#N/A</v>
      </c>
      <c r="AE156" s="5" t="e">
        <v>#N/A</v>
      </c>
      <c r="AF156" s="5" t="e">
        <v>#N/A</v>
      </c>
      <c r="AG156" s="5" t="e">
        <f t="shared" si="18"/>
        <v>#N/A</v>
      </c>
    </row>
    <row r="157" spans="1:33" x14ac:dyDescent="0.25">
      <c r="A157" s="4" t="str">
        <f>'Real GDP'!A157</f>
        <v>Q3/1997</v>
      </c>
      <c r="B157" s="5">
        <f>'Real GDP'!F157</f>
        <v>2751.7802500000003</v>
      </c>
      <c r="C157" s="4">
        <v>151</v>
      </c>
      <c r="D157" s="22">
        <f>100*('Real GDP'!P157-'Real GDP'!Z157)</f>
        <v>111.31454395677665</v>
      </c>
      <c r="E157" s="5">
        <f>100*'Real GDP'!Z157</f>
        <v>0.26005221536762296</v>
      </c>
      <c r="R157" s="4" t="str">
        <f t="shared" si="15"/>
        <v>Q3/1997</v>
      </c>
      <c r="S157" s="5">
        <f>100*DataTransformed!O153</f>
        <v>0.52895714405920558</v>
      </c>
      <c r="T157" s="5">
        <f t="shared" si="19"/>
        <v>-0.27168064679976567</v>
      </c>
      <c r="U157" s="5">
        <f t="shared" si="20"/>
        <v>0.66560559876300829</v>
      </c>
      <c r="V157" s="5">
        <f t="shared" si="22"/>
        <v>0.73178633615462729</v>
      </c>
      <c r="W157" s="5">
        <f t="shared" si="23"/>
        <v>0.33990948259123854</v>
      </c>
      <c r="X157" s="5">
        <f t="shared" si="21"/>
        <v>0.26961080141105798</v>
      </c>
      <c r="Z157" s="5">
        <f>INDEX(LINEST(S98:S157,T98:X157,,TRUE),1,1)</f>
        <v>9.5719549636386458E-2</v>
      </c>
      <c r="AA157" s="5">
        <f>INDEX(LINEST(S98:S157,T98:X157,,TRUE),2,1)</f>
        <v>6.2935084857646525E-2</v>
      </c>
      <c r="AB157" s="5">
        <f t="shared" si="16"/>
        <v>1.5209250905579206</v>
      </c>
      <c r="AC157" s="5">
        <f t="shared" si="17"/>
        <v>0.12548800549171193</v>
      </c>
      <c r="AD157" s="5" t="e">
        <v>#N/A</v>
      </c>
      <c r="AE157" s="5" t="e">
        <v>#N/A</v>
      </c>
      <c r="AF157" s="5" t="e">
        <v>#N/A</v>
      </c>
      <c r="AG157" s="5" t="e">
        <f t="shared" si="18"/>
        <v>#N/A</v>
      </c>
    </row>
    <row r="158" spans="1:33" x14ac:dyDescent="0.25">
      <c r="A158" s="4" t="str">
        <f>'Real GDP'!A158</f>
        <v>Q4/1997</v>
      </c>
      <c r="B158" s="5">
        <f>'Real GDP'!F158</f>
        <v>2771.3463900000002</v>
      </c>
      <c r="C158" s="4">
        <v>152</v>
      </c>
      <c r="D158" s="22">
        <f>100*('Real GDP'!P158-'Real GDP'!Z158)</f>
        <v>111.77821790666822</v>
      </c>
      <c r="E158" s="5">
        <f>100*'Real GDP'!Z158</f>
        <v>0.50489802708912901</v>
      </c>
      <c r="R158" s="4" t="str">
        <f t="shared" si="15"/>
        <v>Q4/1997</v>
      </c>
      <c r="S158" s="5">
        <f>100*DataTransformed!O154</f>
        <v>0.88898139651760744</v>
      </c>
      <c r="T158" s="5">
        <f t="shared" si="19"/>
        <v>0.52895714405920558</v>
      </c>
      <c r="U158" s="5">
        <f t="shared" si="20"/>
        <v>-0.27168064679976567</v>
      </c>
      <c r="V158" s="5">
        <f t="shared" si="22"/>
        <v>0.66560559876300829</v>
      </c>
      <c r="W158" s="5">
        <f t="shared" si="23"/>
        <v>0.73178633615462729</v>
      </c>
      <c r="X158" s="5">
        <f t="shared" si="21"/>
        <v>0.26005221536762296</v>
      </c>
      <c r="Z158" s="5">
        <f>INDEX(LINEST(S99:S158,T99:X158,,TRUE),1,1)</f>
        <v>9.0377448327158716E-2</v>
      </c>
      <c r="AA158" s="5">
        <f>INDEX(LINEST(S99:S158,T99:X158,,TRUE),2,1)</f>
        <v>6.6999559389900584E-2</v>
      </c>
      <c r="AB158" s="5">
        <f t="shared" si="16"/>
        <v>1.3489260101131662</v>
      </c>
      <c r="AC158" s="5">
        <f t="shared" si="17"/>
        <v>0.16061594096500165</v>
      </c>
      <c r="AD158" s="5" t="e">
        <v>#N/A</v>
      </c>
      <c r="AE158" s="5" t="e">
        <v>#N/A</v>
      </c>
      <c r="AF158" s="5" t="e">
        <v>#N/A</v>
      </c>
      <c r="AG158" s="5" t="e">
        <f t="shared" si="18"/>
        <v>#N/A</v>
      </c>
    </row>
    <row r="159" spans="1:33" x14ac:dyDescent="0.25">
      <c r="A159" s="4" t="str">
        <f>'Real GDP'!A159</f>
        <v>Q1/1998</v>
      </c>
      <c r="B159" s="5">
        <f>'Real GDP'!F159</f>
        <v>2793.5603599999999</v>
      </c>
      <c r="C159" s="4">
        <v>153</v>
      </c>
      <c r="D159" s="22">
        <f>100*('Real GDP'!P159-'Real GDP'!Z159)</f>
        <v>112.32025673663544</v>
      </c>
      <c r="E159" s="5">
        <f>100*'Real GDP'!Z159</f>
        <v>0.761222547599405</v>
      </c>
      <c r="R159" s="4" t="str">
        <f t="shared" si="15"/>
        <v>Q1/1998</v>
      </c>
      <c r="S159" s="5">
        <f>100*DataTransformed!O155</f>
        <v>0.65931957877012337</v>
      </c>
      <c r="T159" s="5">
        <f t="shared" si="19"/>
        <v>0.88898139651760744</v>
      </c>
      <c r="U159" s="5">
        <f t="shared" si="20"/>
        <v>0.52895714405920558</v>
      </c>
      <c r="V159" s="5">
        <f t="shared" si="22"/>
        <v>-0.27168064679976567</v>
      </c>
      <c r="W159" s="5">
        <f t="shared" si="23"/>
        <v>0.66560559876300829</v>
      </c>
      <c r="X159" s="5">
        <f t="shared" si="21"/>
        <v>0.50489802708912901</v>
      </c>
      <c r="Z159" s="5">
        <f>INDEX(LINEST(S100:S159,T100:X159,,TRUE),1,1)</f>
        <v>5.2896172534721612E-2</v>
      </c>
      <c r="AA159" s="5">
        <f>INDEX(LINEST(S100:S159,T100:X159,,TRUE),2,1)</f>
        <v>6.8463856419399921E-2</v>
      </c>
      <c r="AB159" s="5">
        <f t="shared" si="16"/>
        <v>0.7726145633790642</v>
      </c>
      <c r="AC159" s="5">
        <f t="shared" si="17"/>
        <v>0.29599723527839683</v>
      </c>
      <c r="AD159" s="5" t="e">
        <v>#N/A</v>
      </c>
      <c r="AE159" s="5" t="e">
        <v>#N/A</v>
      </c>
      <c r="AF159" s="5" t="e">
        <v>#N/A</v>
      </c>
      <c r="AG159" s="5" t="e">
        <f t="shared" si="18"/>
        <v>#N/A</v>
      </c>
    </row>
    <row r="160" spans="1:33" x14ac:dyDescent="0.25">
      <c r="A160" s="4" t="str">
        <f>'Real GDP'!A160</f>
        <v>Q2/1998</v>
      </c>
      <c r="B160" s="5">
        <f>'Real GDP'!F160</f>
        <v>2784.5790400000001</v>
      </c>
      <c r="C160" s="4">
        <v>154</v>
      </c>
      <c r="D160" s="22">
        <f>100*('Real GDP'!P160-'Real GDP'!Z160)</f>
        <v>112.70603327887197</v>
      </c>
      <c r="E160" s="5">
        <f>100*'Real GDP'!Z160</f>
        <v>5.3427241863945894E-2</v>
      </c>
      <c r="R160" s="4" t="str">
        <f t="shared" si="15"/>
        <v>Q2/1998</v>
      </c>
      <c r="S160" s="5">
        <f>100*DataTransformed!O156</f>
        <v>1.182108313112451</v>
      </c>
      <c r="T160" s="5">
        <f t="shared" si="19"/>
        <v>0.65931957877012337</v>
      </c>
      <c r="U160" s="5">
        <f t="shared" si="20"/>
        <v>0.88898139651760744</v>
      </c>
      <c r="V160" s="5">
        <f t="shared" si="22"/>
        <v>0.52895714405920558</v>
      </c>
      <c r="W160" s="5">
        <f t="shared" si="23"/>
        <v>-0.27168064679976567</v>
      </c>
      <c r="X160" s="5">
        <f t="shared" si="21"/>
        <v>0.761222547599405</v>
      </c>
      <c r="Z160" s="5">
        <f>INDEX(LINEST(S101:S160,T101:X160,,TRUE),1,1)</f>
        <v>3.2007744639223311E-2</v>
      </c>
      <c r="AA160" s="5">
        <f>INDEX(LINEST(S101:S160,T101:X160,,TRUE),2,1)</f>
        <v>6.8399309939061667E-2</v>
      </c>
      <c r="AB160" s="5">
        <f t="shared" si="16"/>
        <v>0.467954204037141</v>
      </c>
      <c r="AC160" s="5">
        <f t="shared" si="17"/>
        <v>0.35756822290894885</v>
      </c>
      <c r="AD160" s="5" t="e">
        <v>#N/A</v>
      </c>
      <c r="AE160" s="5" t="e">
        <v>#N/A</v>
      </c>
      <c r="AF160" s="5" t="e">
        <v>#N/A</v>
      </c>
      <c r="AG160" s="5" t="e">
        <f t="shared" si="18"/>
        <v>#N/A</v>
      </c>
    </row>
    <row r="161" spans="1:33" x14ac:dyDescent="0.25">
      <c r="A161" s="4" t="str">
        <f>'Real GDP'!A161</f>
        <v>Q3/1998</v>
      </c>
      <c r="B161" s="5">
        <f>'Real GDP'!F161</f>
        <v>2791.9566600000003</v>
      </c>
      <c r="C161" s="4">
        <v>155</v>
      </c>
      <c r="D161" s="22">
        <f>100*('Real GDP'!P161-'Real GDP'!Z161)</f>
        <v>113.06871161724494</v>
      </c>
      <c r="E161" s="5">
        <f>100*'Real GDP'!Z161</f>
        <v>-4.4655845939178804E-2</v>
      </c>
      <c r="R161" s="4" t="str">
        <f t="shared" si="15"/>
        <v>Q3/1998</v>
      </c>
      <c r="S161" s="5">
        <f>100*DataTransformed!O157</f>
        <v>2.0944127438564664</v>
      </c>
      <c r="T161" s="5">
        <f t="shared" si="19"/>
        <v>1.182108313112451</v>
      </c>
      <c r="U161" s="5">
        <f t="shared" si="20"/>
        <v>0.65931957877012337</v>
      </c>
      <c r="V161" s="5">
        <f t="shared" si="22"/>
        <v>0.88898139651760744</v>
      </c>
      <c r="W161" s="5">
        <f t="shared" si="23"/>
        <v>0.52895714405920558</v>
      </c>
      <c r="X161" s="5">
        <f t="shared" si="21"/>
        <v>5.3427241863945894E-2</v>
      </c>
      <c r="Z161" s="5">
        <f>INDEX(LINEST(S102:S161,T102:X161,,TRUE),1,1)</f>
        <v>6.3289004036406013E-2</v>
      </c>
      <c r="AA161" s="5">
        <f>INDEX(LINEST(S102:S161,T102:X161,,TRUE),2,1)</f>
        <v>6.9148682349917764E-2</v>
      </c>
      <c r="AB161" s="5">
        <f t="shared" si="16"/>
        <v>0.91525972564654778</v>
      </c>
      <c r="AC161" s="5">
        <f t="shared" si="17"/>
        <v>0.26242532439956878</v>
      </c>
      <c r="AD161" s="5" t="e">
        <v>#N/A</v>
      </c>
      <c r="AE161" s="5" t="e">
        <v>#N/A</v>
      </c>
      <c r="AF161" s="5" t="e">
        <v>#N/A</v>
      </c>
      <c r="AG161" s="5" t="e">
        <f t="shared" si="18"/>
        <v>#N/A</v>
      </c>
    </row>
    <row r="162" spans="1:33" x14ac:dyDescent="0.25">
      <c r="A162" s="4" t="str">
        <f>'Real GDP'!A162</f>
        <v>Q4/1998</v>
      </c>
      <c r="B162" s="5">
        <f>'Real GDP'!F162</f>
        <v>2791.3149900000003</v>
      </c>
      <c r="C162" s="4">
        <v>156</v>
      </c>
      <c r="D162" s="22">
        <f>100*('Real GDP'!P162-'Real GDP'!Z162)</f>
        <v>113.35305992816873</v>
      </c>
      <c r="E162" s="5">
        <f>100*'Real GDP'!Z162</f>
        <v>-0.35198960493174603</v>
      </c>
      <c r="R162" s="4" t="str">
        <f t="shared" si="15"/>
        <v>Q4/1998</v>
      </c>
      <c r="S162" s="5">
        <f>100*DataTransformed!O158</f>
        <v>2.1503183517349811</v>
      </c>
      <c r="T162" s="5">
        <f t="shared" si="19"/>
        <v>2.0944127438564664</v>
      </c>
      <c r="U162" s="5">
        <f t="shared" si="20"/>
        <v>1.182108313112451</v>
      </c>
      <c r="V162" s="5">
        <f t="shared" si="22"/>
        <v>0.65931957877012337</v>
      </c>
      <c r="W162" s="5">
        <f t="shared" si="23"/>
        <v>0.88898139651760744</v>
      </c>
      <c r="X162" s="5">
        <f t="shared" si="21"/>
        <v>-4.4655845939178804E-2</v>
      </c>
      <c r="Z162" s="5">
        <f>INDEX(LINEST(S103:S162,T103:X162,,TRUE),1,1)</f>
        <v>6.120563710053406E-2</v>
      </c>
      <c r="AA162" s="5">
        <f>INDEX(LINEST(S103:S162,T103:X162,,TRUE),2,1)</f>
        <v>6.9797443739612594E-2</v>
      </c>
      <c r="AB162" s="5">
        <f t="shared" si="16"/>
        <v>0.87690370622839342</v>
      </c>
      <c r="AC162" s="5">
        <f t="shared" si="17"/>
        <v>0.27160170975301434</v>
      </c>
      <c r="AD162" s="5" t="e">
        <v>#N/A</v>
      </c>
      <c r="AE162" s="5" t="e">
        <v>#N/A</v>
      </c>
      <c r="AF162" s="5" t="e">
        <v>#N/A</v>
      </c>
      <c r="AG162" s="5" t="e">
        <f t="shared" si="18"/>
        <v>#N/A</v>
      </c>
    </row>
    <row r="163" spans="1:33" x14ac:dyDescent="0.25">
      <c r="A163" s="4" t="str">
        <f>'Real GDP'!A163</f>
        <v>Q1/1999</v>
      </c>
      <c r="B163" s="5">
        <f>'Real GDP'!F163</f>
        <v>2813.6892900000003</v>
      </c>
      <c r="C163" s="4">
        <v>157</v>
      </c>
      <c r="D163" s="22">
        <f>100*('Real GDP'!P163-'Real GDP'!Z163)</f>
        <v>113.732677765872</v>
      </c>
      <c r="E163" s="5">
        <f>100*'Real GDP'!Z163</f>
        <v>6.6765501500465299E-2</v>
      </c>
      <c r="R163" s="4" t="str">
        <f t="shared" si="15"/>
        <v>Q1/1999</v>
      </c>
      <c r="S163" s="5">
        <f>100*DataTransformed!O159</f>
        <v>3.1823212237725329</v>
      </c>
      <c r="T163" s="5">
        <f t="shared" si="19"/>
        <v>2.1503183517349811</v>
      </c>
      <c r="U163" s="5">
        <f t="shared" si="20"/>
        <v>2.0944127438564664</v>
      </c>
      <c r="V163" s="5">
        <f t="shared" si="22"/>
        <v>1.182108313112451</v>
      </c>
      <c r="W163" s="5">
        <f t="shared" si="23"/>
        <v>0.65931957877012337</v>
      </c>
      <c r="X163" s="5">
        <f t="shared" si="21"/>
        <v>-0.35198960493174603</v>
      </c>
      <c r="Z163" s="5">
        <f>INDEX(LINEST(S104:S163,T104:X163,,TRUE),1,1)</f>
        <v>6.6050108278392847E-2</v>
      </c>
      <c r="AA163" s="5">
        <f>INDEX(LINEST(S104:S163,T104:X163,,TRUE),2,1)</f>
        <v>6.9493055137093265E-2</v>
      </c>
      <c r="AB163" s="5">
        <f t="shared" si="16"/>
        <v>0.95045624556427544</v>
      </c>
      <c r="AC163" s="5">
        <f t="shared" si="17"/>
        <v>0.25394893624736159</v>
      </c>
      <c r="AD163" s="5" t="e">
        <v>#N/A</v>
      </c>
      <c r="AE163" s="5" t="e">
        <v>#N/A</v>
      </c>
      <c r="AF163" s="5" t="e">
        <v>#N/A</v>
      </c>
      <c r="AG163" s="5" t="e">
        <f t="shared" si="18"/>
        <v>#N/A</v>
      </c>
    </row>
    <row r="164" spans="1:33" x14ac:dyDescent="0.25">
      <c r="A164" s="4" t="str">
        <f>'Real GDP'!A164</f>
        <v>Q2/1999</v>
      </c>
      <c r="B164" s="5">
        <f>'Real GDP'!F164</f>
        <v>2819.7836200000002</v>
      </c>
      <c r="C164" s="4">
        <v>158</v>
      </c>
      <c r="D164" s="22">
        <f>100*('Real GDP'!P164-'Real GDP'!Z164)</f>
        <v>114.08095680892775</v>
      </c>
      <c r="E164" s="5">
        <f>100*'Real GDP'!Z164</f>
        <v>-6.5152072359486696E-2</v>
      </c>
      <c r="R164" s="4" t="str">
        <f t="shared" si="15"/>
        <v>Q2/1999</v>
      </c>
      <c r="S164" s="5">
        <f>100*DataTransformed!O160</f>
        <v>1.5822246145535956</v>
      </c>
      <c r="T164" s="5">
        <f t="shared" si="19"/>
        <v>3.1823212237725329</v>
      </c>
      <c r="U164" s="5">
        <f t="shared" si="20"/>
        <v>2.1503183517349811</v>
      </c>
      <c r="V164" s="5">
        <f t="shared" si="22"/>
        <v>2.0944127438564664</v>
      </c>
      <c r="W164" s="5">
        <f t="shared" si="23"/>
        <v>1.182108313112451</v>
      </c>
      <c r="X164" s="5">
        <f t="shared" si="21"/>
        <v>6.6765501500465299E-2</v>
      </c>
      <c r="Z164" s="5">
        <f>INDEX(LINEST(S105:S164,T105:X164,,TRUE),1,1)</f>
        <v>6.2291335967486129E-2</v>
      </c>
      <c r="AA164" s="5">
        <f>INDEX(LINEST(S105:S164,T105:X164,,TRUE),2,1)</f>
        <v>7.1113548452822042E-2</v>
      </c>
      <c r="AB164" s="5">
        <f t="shared" si="16"/>
        <v>0.87594188903133241</v>
      </c>
      <c r="AC164" s="5">
        <f t="shared" si="17"/>
        <v>0.27183075525229683</v>
      </c>
      <c r="AD164" s="5" t="e">
        <v>#N/A</v>
      </c>
      <c r="AE164" s="5" t="e">
        <v>#N/A</v>
      </c>
      <c r="AF164" s="5" t="e">
        <v>#N/A</v>
      </c>
      <c r="AG164" s="5" t="e">
        <f t="shared" si="18"/>
        <v>#N/A</v>
      </c>
    </row>
    <row r="165" spans="1:33" x14ac:dyDescent="0.25">
      <c r="A165" s="4" t="str">
        <f>'Real GDP'!A165</f>
        <v>Q3/1999</v>
      </c>
      <c r="B165" s="5">
        <f>'Real GDP'!F165</f>
        <v>2849.2936099999997</v>
      </c>
      <c r="C165" s="4">
        <v>159</v>
      </c>
      <c r="D165" s="22">
        <f>100*('Real GDP'!P165-'Real GDP'!Z165)</f>
        <v>114.56675545798312</v>
      </c>
      <c r="E165" s="5">
        <f>100*'Real GDP'!Z165</f>
        <v>0.490144869501696</v>
      </c>
      <c r="R165" s="4" t="str">
        <f t="shared" si="15"/>
        <v>Q3/1999</v>
      </c>
      <c r="S165" s="5">
        <f>100*DataTransformed!O161</f>
        <v>0.70349122839274969</v>
      </c>
      <c r="T165" s="5">
        <f t="shared" si="19"/>
        <v>1.5822246145535956</v>
      </c>
      <c r="U165" s="5">
        <f t="shared" si="20"/>
        <v>3.1823212237725329</v>
      </c>
      <c r="V165" s="5">
        <f t="shared" si="22"/>
        <v>2.1503183517349811</v>
      </c>
      <c r="W165" s="5">
        <f t="shared" si="23"/>
        <v>2.0944127438564664</v>
      </c>
      <c r="X165" s="5">
        <f t="shared" si="21"/>
        <v>-6.5152072359486696E-2</v>
      </c>
      <c r="Z165" s="5">
        <f>INDEX(LINEST(S106:S165,T106:X165,,TRUE),1,1)</f>
        <v>6.061891708572071E-2</v>
      </c>
      <c r="AA165" s="5">
        <f>INDEX(LINEST(S106:S165,T106:X165,,TRUE),2,1)</f>
        <v>7.3953254470449925E-2</v>
      </c>
      <c r="AB165" s="5">
        <f t="shared" si="16"/>
        <v>0.81969235187536849</v>
      </c>
      <c r="AC165" s="5">
        <f t="shared" si="17"/>
        <v>0.28510826060631578</v>
      </c>
      <c r="AD165" s="5" t="e">
        <v>#N/A</v>
      </c>
      <c r="AE165" s="5" t="e">
        <v>#N/A</v>
      </c>
      <c r="AF165" s="5" t="e">
        <v>#N/A</v>
      </c>
      <c r="AG165" s="5" t="e">
        <f t="shared" si="18"/>
        <v>#N/A</v>
      </c>
    </row>
    <row r="166" spans="1:33" x14ac:dyDescent="0.25">
      <c r="A166" s="4" t="str">
        <f>'Real GDP'!A166</f>
        <v>Q4/1999</v>
      </c>
      <c r="B166" s="5">
        <f>'Real GDP'!F166</f>
        <v>2884.8976299999999</v>
      </c>
      <c r="C166" s="4">
        <v>160</v>
      </c>
      <c r="D166" s="22">
        <f>100*('Real GDP'!P166-'Real GDP'!Z166)</f>
        <v>115.21516540195186</v>
      </c>
      <c r="E166" s="5">
        <f>100*'Real GDP'!Z166</f>
        <v>1.0835657631509401</v>
      </c>
      <c r="R166" s="4" t="str">
        <f t="shared" si="15"/>
        <v>Q4/1999</v>
      </c>
      <c r="S166" s="5">
        <f>100*DataTransformed!O162</f>
        <v>8.4438080261151072E-2</v>
      </c>
      <c r="T166" s="5">
        <f t="shared" si="19"/>
        <v>0.70349122839274969</v>
      </c>
      <c r="U166" s="5">
        <f t="shared" si="20"/>
        <v>1.5822246145535956</v>
      </c>
      <c r="V166" s="5">
        <f t="shared" si="22"/>
        <v>3.1823212237725329</v>
      </c>
      <c r="W166" s="5">
        <f t="shared" si="23"/>
        <v>2.1503183517349811</v>
      </c>
      <c r="X166" s="5">
        <f t="shared" si="21"/>
        <v>0.490144869501696</v>
      </c>
      <c r="Z166" s="5">
        <f>INDEX(LINEST(S107:S166,T107:X166,,TRUE),1,1)</f>
        <v>6.0571197080193533E-2</v>
      </c>
      <c r="AA166" s="5">
        <f>INDEX(LINEST(S107:S166,T107:X166,,TRUE),2,1)</f>
        <v>7.5943430528486414E-2</v>
      </c>
      <c r="AB166" s="5">
        <f t="shared" si="16"/>
        <v>0.79758310440655233</v>
      </c>
      <c r="AC166" s="5">
        <f t="shared" si="17"/>
        <v>0.29025137026827941</v>
      </c>
      <c r="AD166" s="5" t="e">
        <v>#N/A</v>
      </c>
      <c r="AE166" s="5" t="e">
        <v>#N/A</v>
      </c>
      <c r="AF166" s="5" t="e">
        <v>#N/A</v>
      </c>
      <c r="AG166" s="5" t="e">
        <f t="shared" si="18"/>
        <v>#N/A</v>
      </c>
    </row>
    <row r="167" spans="1:33" x14ac:dyDescent="0.25">
      <c r="A167" s="4" t="str">
        <f>'Real GDP'!A167</f>
        <v>Q1/2000</v>
      </c>
      <c r="B167" s="5">
        <f>'Real GDP'!F167</f>
        <v>2912.0029599999998</v>
      </c>
      <c r="C167" s="4">
        <v>161</v>
      </c>
      <c r="D167" s="22">
        <f>100*('Real GDP'!P167-'Real GDP'!Z167)</f>
        <v>115.94526216647172</v>
      </c>
      <c r="E167" s="5">
        <f>100*'Real GDP'!Z167</f>
        <v>1.28864210087716</v>
      </c>
      <c r="R167" s="4" t="str">
        <f t="shared" si="15"/>
        <v>Q1/2000</v>
      </c>
      <c r="S167" s="5">
        <f>100*DataTransformed!O163</f>
        <v>0.2953530692508366</v>
      </c>
      <c r="T167" s="5">
        <f t="shared" si="19"/>
        <v>8.4438080261151072E-2</v>
      </c>
      <c r="U167" s="5">
        <f t="shared" si="20"/>
        <v>0.70349122839274969</v>
      </c>
      <c r="V167" s="5">
        <f t="shared" si="22"/>
        <v>1.5822246145535956</v>
      </c>
      <c r="W167" s="5">
        <f t="shared" si="23"/>
        <v>3.1823212237725329</v>
      </c>
      <c r="X167" s="5">
        <f t="shared" si="21"/>
        <v>1.0835657631509401</v>
      </c>
      <c r="Z167" s="5">
        <f>INDEX(LINEST(S108:S167,T108:X167,,TRUE),1,1)</f>
        <v>4.3018132408934144E-2</v>
      </c>
      <c r="AA167" s="5">
        <f>INDEX(LINEST(S108:S167,T108:X167,,TRUE),2,1)</f>
        <v>7.1286768865194139E-2</v>
      </c>
      <c r="AB167" s="5">
        <f t="shared" si="16"/>
        <v>0.60345184798995433</v>
      </c>
      <c r="AC167" s="5">
        <f t="shared" si="17"/>
        <v>0.33253319156060407</v>
      </c>
      <c r="AD167" s="5" t="e">
        <v>#N/A</v>
      </c>
      <c r="AE167" s="5" t="e">
        <v>#N/A</v>
      </c>
      <c r="AF167" s="5" t="e">
        <v>#N/A</v>
      </c>
      <c r="AG167" s="5" t="e">
        <f t="shared" si="18"/>
        <v>#N/A</v>
      </c>
    </row>
    <row r="168" spans="1:33" x14ac:dyDescent="0.25">
      <c r="A168" s="4" t="str">
        <f>'Real GDP'!A168</f>
        <v>Q2/2000</v>
      </c>
      <c r="B168" s="5">
        <f>'Real GDP'!F168</f>
        <v>2941.5143800000001</v>
      </c>
      <c r="C168" s="4">
        <v>162</v>
      </c>
      <c r="D168" s="22">
        <f>100*('Real GDP'!P168-'Real GDP'!Z168)</f>
        <v>116.760020432668</v>
      </c>
      <c r="E168" s="5">
        <f>100*'Real GDP'!Z168</f>
        <v>1.4822235502040899</v>
      </c>
      <c r="R168" s="4" t="str">
        <f t="shared" si="15"/>
        <v>Q2/2000</v>
      </c>
      <c r="S168" s="5">
        <f>100*DataTransformed!O164</f>
        <v>0.4121444185617662</v>
      </c>
      <c r="T168" s="5">
        <f t="shared" si="19"/>
        <v>0.2953530692508366</v>
      </c>
      <c r="U168" s="5">
        <f t="shared" si="20"/>
        <v>8.4438080261151072E-2</v>
      </c>
      <c r="V168" s="5">
        <f t="shared" si="22"/>
        <v>0.70349122839274969</v>
      </c>
      <c r="W168" s="5">
        <f t="shared" si="23"/>
        <v>1.5822246145535956</v>
      </c>
      <c r="X168" s="5">
        <f t="shared" si="21"/>
        <v>1.28864210087716</v>
      </c>
      <c r="Z168" s="5">
        <f>INDEX(LINEST(S109:S168,T109:X168,,TRUE),1,1)</f>
        <v>4.1218491936531231E-2</v>
      </c>
      <c r="AA168" s="5">
        <f>INDEX(LINEST(S109:S168,T109:X168,,TRUE),2,1)</f>
        <v>6.7262647991057578E-2</v>
      </c>
      <c r="AB168" s="5">
        <f t="shared" si="16"/>
        <v>0.61279912652280855</v>
      </c>
      <c r="AC168" s="5">
        <f t="shared" si="17"/>
        <v>0.3306483292043888</v>
      </c>
      <c r="AD168" s="5" t="e">
        <v>#N/A</v>
      </c>
      <c r="AE168" s="5" t="e">
        <v>#N/A</v>
      </c>
      <c r="AF168" s="5" t="e">
        <v>#N/A</v>
      </c>
      <c r="AG168" s="5" t="e">
        <f t="shared" si="18"/>
        <v>#N/A</v>
      </c>
    </row>
    <row r="169" spans="1:33" x14ac:dyDescent="0.25">
      <c r="A169" s="4" t="str">
        <f>'Real GDP'!A169</f>
        <v>Q3/2000</v>
      </c>
      <c r="B169" s="5">
        <f>'Real GDP'!F169</f>
        <v>2937.3442599999998</v>
      </c>
      <c r="C169" s="4">
        <v>163</v>
      </c>
      <c r="D169" s="22">
        <f>100*('Real GDP'!P169-'Real GDP'!Z169)</f>
        <v>117.41596686590785</v>
      </c>
      <c r="E169" s="5">
        <f>100*'Real GDP'!Z169</f>
        <v>0.684408738941089</v>
      </c>
      <c r="R169" s="4" t="str">
        <f t="shared" si="15"/>
        <v>Q3/2000</v>
      </c>
      <c r="S169" s="5">
        <f>100*DataTransformed!O165</f>
        <v>1.7072475756854999</v>
      </c>
      <c r="T169" s="5">
        <f t="shared" si="19"/>
        <v>0.4121444185617662</v>
      </c>
      <c r="U169" s="5">
        <f t="shared" si="20"/>
        <v>0.2953530692508366</v>
      </c>
      <c r="V169" s="5">
        <f t="shared" si="22"/>
        <v>8.4438080261151072E-2</v>
      </c>
      <c r="W169" s="5">
        <f t="shared" si="23"/>
        <v>0.70349122839274969</v>
      </c>
      <c r="X169" s="5">
        <f t="shared" si="21"/>
        <v>1.4822235502040899</v>
      </c>
      <c r="Z169" s="5">
        <f>INDEX(LINEST(S110:S169,T110:X169,,TRUE),1,1)</f>
        <v>6.6235843001344899E-2</v>
      </c>
      <c r="AA169" s="5">
        <f>INDEX(LINEST(S110:S169,T110:X169,,TRUE),2,1)</f>
        <v>6.7108526068780108E-2</v>
      </c>
      <c r="AB169" s="5">
        <f t="shared" si="16"/>
        <v>0.98699594345820096</v>
      </c>
      <c r="AC169" s="5">
        <f t="shared" si="17"/>
        <v>0.24511714756098238</v>
      </c>
      <c r="AD169" s="5" t="e">
        <v>#N/A</v>
      </c>
      <c r="AE169" s="5" t="e">
        <v>#N/A</v>
      </c>
      <c r="AF169" s="5" t="e">
        <v>#N/A</v>
      </c>
      <c r="AG169" s="5" t="e">
        <f t="shared" si="18"/>
        <v>#N/A</v>
      </c>
    </row>
    <row r="170" spans="1:33" x14ac:dyDescent="0.25">
      <c r="A170" s="4" t="str">
        <f>'Real GDP'!A170</f>
        <v>Q4/2000</v>
      </c>
      <c r="B170" s="5">
        <f>'Real GDP'!F170</f>
        <v>2939.5899300000001</v>
      </c>
      <c r="C170" s="4">
        <v>164</v>
      </c>
      <c r="D170" s="22">
        <f>100*('Real GDP'!P170-'Real GDP'!Z170)</f>
        <v>117.97105803087034</v>
      </c>
      <c r="E170" s="5">
        <f>100*'Real GDP'!Z170</f>
        <v>0.205740757791673</v>
      </c>
      <c r="R170" s="4" t="str">
        <f t="shared" si="15"/>
        <v>Q4/2000</v>
      </c>
      <c r="S170" s="5">
        <f>100*DataTransformed!O166</f>
        <v>2.1570970520276234</v>
      </c>
      <c r="T170" s="5">
        <f t="shared" si="19"/>
        <v>1.7072475756854999</v>
      </c>
      <c r="U170" s="5">
        <f t="shared" si="20"/>
        <v>0.4121444185617662</v>
      </c>
      <c r="V170" s="5">
        <f t="shared" si="22"/>
        <v>0.2953530692508366</v>
      </c>
      <c r="W170" s="5">
        <f t="shared" si="23"/>
        <v>8.4438080261151072E-2</v>
      </c>
      <c r="X170" s="5">
        <f t="shared" si="21"/>
        <v>0.684408738941089</v>
      </c>
      <c r="Z170" s="5">
        <f>INDEX(LINEST(S111:S170,T111:X170,,TRUE),1,1)</f>
        <v>7.4605246582713808E-2</v>
      </c>
      <c r="AA170" s="5">
        <f>INDEX(LINEST(S111:S170,T111:X170,,TRUE),2,1)</f>
        <v>6.6818085709815109E-2</v>
      </c>
      <c r="AB170" s="5">
        <f t="shared" si="16"/>
        <v>1.1165427113060022</v>
      </c>
      <c r="AC170" s="5">
        <f t="shared" si="17"/>
        <v>0.21389450639210572</v>
      </c>
      <c r="AD170" s="5" t="e">
        <v>#N/A</v>
      </c>
      <c r="AE170" s="5" t="e">
        <v>#N/A</v>
      </c>
      <c r="AF170" s="5" t="e">
        <v>#N/A</v>
      </c>
      <c r="AG170" s="5" t="e">
        <f t="shared" si="18"/>
        <v>#N/A</v>
      </c>
    </row>
    <row r="171" spans="1:33" x14ac:dyDescent="0.25">
      <c r="A171" s="4" t="str">
        <f>'Real GDP'!A171</f>
        <v>Q1/2001</v>
      </c>
      <c r="B171" s="5">
        <f>'Real GDP'!F171</f>
        <v>2987.6246499999997</v>
      </c>
      <c r="C171" s="4">
        <v>165</v>
      </c>
      <c r="D171" s="22">
        <f>100*('Real GDP'!P171-'Real GDP'!Z171)</f>
        <v>118.74443897356048</v>
      </c>
      <c r="E171" s="5">
        <f>100*'Real GDP'!Z171</f>
        <v>1.0532146357030501</v>
      </c>
      <c r="R171" s="4" t="str">
        <f t="shared" si="15"/>
        <v>Q1/2001</v>
      </c>
      <c r="S171" s="5">
        <f>100*DataTransformed!O167</f>
        <v>3.5466239130656163</v>
      </c>
      <c r="T171" s="5">
        <f t="shared" si="19"/>
        <v>2.1570970520276234</v>
      </c>
      <c r="U171" s="5">
        <f t="shared" si="20"/>
        <v>1.7072475756854999</v>
      </c>
      <c r="V171" s="5">
        <f t="shared" si="22"/>
        <v>0.4121444185617662</v>
      </c>
      <c r="W171" s="5">
        <f t="shared" si="23"/>
        <v>0.2953530692508366</v>
      </c>
      <c r="X171" s="5">
        <f t="shared" si="21"/>
        <v>0.205740757791673</v>
      </c>
      <c r="Z171" s="5">
        <f>INDEX(LINEST(S112:S171,T112:X171,,TRUE),1,1)</f>
        <v>8.7433717653286613E-2</v>
      </c>
      <c r="AA171" s="5">
        <f>INDEX(LINEST(S112:S171,T112:X171,,TRUE),2,1)</f>
        <v>6.8724461447610394E-2</v>
      </c>
      <c r="AB171" s="5">
        <f t="shared" si="16"/>
        <v>1.2722357630978096</v>
      </c>
      <c r="AC171" s="5">
        <f t="shared" si="17"/>
        <v>0.1775984010329926</v>
      </c>
      <c r="AD171" s="5" t="e">
        <v>#N/A</v>
      </c>
      <c r="AE171" s="5" t="e">
        <v>#N/A</v>
      </c>
      <c r="AF171" s="5" t="e">
        <v>#N/A</v>
      </c>
      <c r="AG171" s="5" t="e">
        <f t="shared" si="18"/>
        <v>#N/A</v>
      </c>
    </row>
    <row r="172" spans="1:33" x14ac:dyDescent="0.25">
      <c r="A172" s="4" t="str">
        <f>'Real GDP'!A172</f>
        <v>Q2/2001</v>
      </c>
      <c r="B172" s="5">
        <f>'Real GDP'!F172</f>
        <v>2990.19067</v>
      </c>
      <c r="C172" s="4">
        <v>166</v>
      </c>
      <c r="D172" s="22">
        <f>100*('Real GDP'!P172-'Real GDP'!Z172)</f>
        <v>119.40355124523437</v>
      </c>
      <c r="E172" s="5">
        <f>100*'Real GDP'!Z172</f>
        <v>0.47995380038992097</v>
      </c>
      <c r="R172" s="4" t="str">
        <f t="shared" si="15"/>
        <v>Q2/2001</v>
      </c>
      <c r="S172" s="5">
        <f>100*DataTransformed!O168</f>
        <v>3.9936800464591471</v>
      </c>
      <c r="T172" s="5">
        <f t="shared" si="19"/>
        <v>3.5466239130656163</v>
      </c>
      <c r="U172" s="5">
        <f t="shared" si="20"/>
        <v>2.1570970520276234</v>
      </c>
      <c r="V172" s="5">
        <f t="shared" si="22"/>
        <v>1.7072475756854999</v>
      </c>
      <c r="W172" s="5">
        <f t="shared" si="23"/>
        <v>0.4121444185617662</v>
      </c>
      <c r="X172" s="5">
        <f t="shared" si="21"/>
        <v>1.0532146357030501</v>
      </c>
      <c r="Z172" s="5">
        <f>INDEX(LINEST(S113:S172,T113:X172,,TRUE),1,1)</f>
        <v>9.3303800785888305E-2</v>
      </c>
      <c r="AA172" s="5">
        <f>INDEX(LINEST(S113:S172,T113:X172,,TRUE),2,1)</f>
        <v>6.8057340747382358E-2</v>
      </c>
      <c r="AB172" s="5">
        <f t="shared" si="16"/>
        <v>1.3709586616411689</v>
      </c>
      <c r="AC172" s="5">
        <f t="shared" si="17"/>
        <v>0.15587476865249053</v>
      </c>
      <c r="AD172" s="5" t="e">
        <v>#N/A</v>
      </c>
      <c r="AE172" s="5" t="e">
        <v>#N/A</v>
      </c>
      <c r="AF172" s="5" t="e">
        <v>#N/A</v>
      </c>
      <c r="AG172" s="5" t="e">
        <f t="shared" si="18"/>
        <v>#N/A</v>
      </c>
    </row>
    <row r="173" spans="1:33" x14ac:dyDescent="0.25">
      <c r="A173" s="4" t="str">
        <f>'Real GDP'!A173</f>
        <v>Q3/2001</v>
      </c>
      <c r="B173" s="5">
        <f>'Real GDP'!F173</f>
        <v>2981.52997</v>
      </c>
      <c r="C173" s="4">
        <v>167</v>
      </c>
      <c r="D173" s="22">
        <f>100*('Real GDP'!P173-'Real GDP'!Z173)</f>
        <v>119.88302302788864</v>
      </c>
      <c r="E173" s="5">
        <f>100*'Real GDP'!Z173</f>
        <v>-0.28957529050797098</v>
      </c>
      <c r="R173" s="4" t="str">
        <f t="shared" si="15"/>
        <v>Q3/2001</v>
      </c>
      <c r="S173" s="5">
        <f>100*DataTransformed!O169</f>
        <v>2.7513943957046649</v>
      </c>
      <c r="T173" s="5">
        <f t="shared" si="19"/>
        <v>3.9936800464591471</v>
      </c>
      <c r="U173" s="5">
        <f t="shared" si="20"/>
        <v>3.5466239130656163</v>
      </c>
      <c r="V173" s="5">
        <f t="shared" si="22"/>
        <v>2.1570970520276234</v>
      </c>
      <c r="W173" s="5">
        <f t="shared" si="23"/>
        <v>1.7072475756854999</v>
      </c>
      <c r="X173" s="5">
        <f t="shared" si="21"/>
        <v>0.47995380038992097</v>
      </c>
      <c r="Z173" s="5">
        <f>INDEX(LINEST(S114:S173,T114:X173,,TRUE),1,1)</f>
        <v>8.9799556963219271E-2</v>
      </c>
      <c r="AA173" s="5">
        <f>INDEX(LINEST(S114:S173,T114:X173,,TRUE),2,1)</f>
        <v>6.9591036148995575E-2</v>
      </c>
      <c r="AB173" s="5">
        <f t="shared" si="16"/>
        <v>1.2903897101195176</v>
      </c>
      <c r="AC173" s="5">
        <f t="shared" si="17"/>
        <v>0.1735149814000638</v>
      </c>
      <c r="AD173" s="5" t="e">
        <v>#N/A</v>
      </c>
      <c r="AE173" s="5" t="e">
        <v>#N/A</v>
      </c>
      <c r="AF173" s="5" t="e">
        <v>#N/A</v>
      </c>
      <c r="AG173" s="5" t="e">
        <f t="shared" si="18"/>
        <v>#N/A</v>
      </c>
    </row>
    <row r="174" spans="1:33" x14ac:dyDescent="0.25">
      <c r="A174" s="4" t="str">
        <f>'Real GDP'!A174</f>
        <v>Q4/2001</v>
      </c>
      <c r="B174" s="5">
        <f>'Real GDP'!F174</f>
        <v>2985.0583700000002</v>
      </c>
      <c r="C174" s="4">
        <v>168</v>
      </c>
      <c r="D174" s="22">
        <f>100*('Real GDP'!P174-'Real GDP'!Z174)</f>
        <v>120.28352454305637</v>
      </c>
      <c r="E174" s="5">
        <f>100*'Real GDP'!Z174</f>
        <v>-0.57180484822734201</v>
      </c>
      <c r="R174" s="4" t="str">
        <f t="shared" si="15"/>
        <v>Q4/2001</v>
      </c>
      <c r="S174" s="5">
        <f>100*DataTransformed!O170</f>
        <v>2.8450508055890111</v>
      </c>
      <c r="T174" s="5">
        <f t="shared" si="19"/>
        <v>2.7513943957046649</v>
      </c>
      <c r="U174" s="5">
        <f t="shared" si="20"/>
        <v>3.9936800464591471</v>
      </c>
      <c r="V174" s="5">
        <f t="shared" si="22"/>
        <v>3.5466239130656163</v>
      </c>
      <c r="W174" s="5">
        <f t="shared" si="23"/>
        <v>2.1570970520276234</v>
      </c>
      <c r="X174" s="5">
        <f t="shared" si="21"/>
        <v>-0.28957529050797098</v>
      </c>
      <c r="Z174" s="5">
        <f>INDEX(LINEST(S115:S174,T115:X174,,TRUE),1,1)</f>
        <v>8.6308971490737948E-2</v>
      </c>
      <c r="AA174" s="5">
        <f>INDEX(LINEST(S115:S174,T115:X174,,TRUE),2,1)</f>
        <v>6.9542383269331529E-2</v>
      </c>
      <c r="AB174" s="5">
        <f t="shared" si="16"/>
        <v>1.2410988440886603</v>
      </c>
      <c r="AC174" s="5">
        <f t="shared" si="17"/>
        <v>0.18468535168648362</v>
      </c>
      <c r="AD174" s="5" t="e">
        <v>#N/A</v>
      </c>
      <c r="AE174" s="5" t="e">
        <v>#N/A</v>
      </c>
      <c r="AF174" s="5" t="e">
        <v>#N/A</v>
      </c>
      <c r="AG174" s="5" t="e">
        <f t="shared" si="18"/>
        <v>#N/A</v>
      </c>
    </row>
    <row r="175" spans="1:33" x14ac:dyDescent="0.25">
      <c r="A175" s="4" t="str">
        <f>'Real GDP'!A175</f>
        <v>Q1/2002</v>
      </c>
      <c r="B175" s="5">
        <f>'Real GDP'!F175</f>
        <v>2975.8361099999997</v>
      </c>
      <c r="C175" s="4">
        <v>169</v>
      </c>
      <c r="D175" s="22">
        <f>100*('Real GDP'!P175-'Real GDP'!Z175)</f>
        <v>120.52886619485284</v>
      </c>
      <c r="E175" s="5">
        <f>100*'Real GDP'!Z175</f>
        <v>-1.1265721202588799</v>
      </c>
      <c r="R175" s="4" t="str">
        <f t="shared" si="15"/>
        <v>Q1/2002</v>
      </c>
      <c r="S175" s="5">
        <f>100*DataTransformed!O171</f>
        <v>3.0817526756372615</v>
      </c>
      <c r="T175" s="5">
        <f t="shared" si="19"/>
        <v>2.8450508055890111</v>
      </c>
      <c r="U175" s="5">
        <f t="shared" si="20"/>
        <v>2.7513943957046649</v>
      </c>
      <c r="V175" s="5">
        <f t="shared" si="22"/>
        <v>3.9936800464591471</v>
      </c>
      <c r="W175" s="5">
        <f t="shared" si="23"/>
        <v>3.5466239130656163</v>
      </c>
      <c r="X175" s="5">
        <f t="shared" si="21"/>
        <v>-0.57180484822734201</v>
      </c>
      <c r="Z175" s="5">
        <f>INDEX(LINEST(S116:S175,T116:X175,,TRUE),1,1)</f>
        <v>7.5918107660708653E-2</v>
      </c>
      <c r="AA175" s="5">
        <f>INDEX(LINEST(S116:S175,T116:X175,,TRUE),2,1)</f>
        <v>6.9189007424551141E-2</v>
      </c>
      <c r="AB175" s="5">
        <f t="shared" si="16"/>
        <v>1.0972567823508008</v>
      </c>
      <c r="AC175" s="5">
        <f t="shared" si="17"/>
        <v>0.21850972522194076</v>
      </c>
      <c r="AD175" s="5" t="e">
        <v>#N/A</v>
      </c>
      <c r="AE175" s="5" t="e">
        <v>#N/A</v>
      </c>
      <c r="AF175" s="5" t="e">
        <v>#N/A</v>
      </c>
      <c r="AG175" s="5" t="e">
        <f t="shared" si="18"/>
        <v>#N/A</v>
      </c>
    </row>
    <row r="176" spans="1:33" x14ac:dyDescent="0.25">
      <c r="A176" s="4" t="str">
        <f>'Real GDP'!A176</f>
        <v>Q2/2002</v>
      </c>
      <c r="B176" s="5">
        <f>'Real GDP'!F176</f>
        <v>2983.5347900000002</v>
      </c>
      <c r="C176" s="4">
        <v>170</v>
      </c>
      <c r="D176" s="22">
        <f>100*('Real GDP'!P176-'Real GDP'!Z176)</f>
        <v>120.75163748417201</v>
      </c>
      <c r="E176" s="5">
        <f>100*'Real GDP'!Z176</f>
        <v>-1.0909710272585</v>
      </c>
      <c r="R176" s="4" t="str">
        <f t="shared" si="15"/>
        <v>Q2/2002</v>
      </c>
      <c r="S176" s="5">
        <f>100*DataTransformed!O172</f>
        <v>2.9913760664577183</v>
      </c>
      <c r="T176" s="5">
        <f t="shared" si="19"/>
        <v>3.0817526756372615</v>
      </c>
      <c r="U176" s="5">
        <f t="shared" si="20"/>
        <v>2.8450508055890111</v>
      </c>
      <c r="V176" s="5">
        <f t="shared" si="22"/>
        <v>2.7513943957046649</v>
      </c>
      <c r="W176" s="5">
        <f t="shared" si="23"/>
        <v>3.9936800464591471</v>
      </c>
      <c r="X176" s="5">
        <f t="shared" si="21"/>
        <v>-1.1265721202588799</v>
      </c>
      <c r="Z176" s="5">
        <f>INDEX(LINEST(S117:S176,T117:X176,,TRUE),1,1)</f>
        <v>7.0998950577415565E-2</v>
      </c>
      <c r="AA176" s="5">
        <f>INDEX(LINEST(S117:S176,T117:X176,,TRUE),2,1)</f>
        <v>6.936010526046836E-2</v>
      </c>
      <c r="AB176" s="5">
        <f t="shared" si="16"/>
        <v>1.0236280684810504</v>
      </c>
      <c r="AC176" s="5">
        <f t="shared" si="17"/>
        <v>0.236254481259076</v>
      </c>
      <c r="AD176" s="5" t="e">
        <v>#N/A</v>
      </c>
      <c r="AE176" s="5" t="e">
        <v>#N/A</v>
      </c>
      <c r="AF176" s="5" t="e">
        <v>#N/A</v>
      </c>
      <c r="AG176" s="5" t="e">
        <f t="shared" si="18"/>
        <v>#N/A</v>
      </c>
    </row>
    <row r="177" spans="1:33" x14ac:dyDescent="0.25">
      <c r="A177" s="4" t="str">
        <f>'Real GDP'!A177</f>
        <v>Q3/2002</v>
      </c>
      <c r="B177" s="5">
        <f>'Real GDP'!F177</f>
        <v>2997.6486600000003</v>
      </c>
      <c r="C177" s="4">
        <v>171</v>
      </c>
      <c r="D177" s="22">
        <f>100*('Real GDP'!P177-'Real GDP'!Z177)</f>
        <v>121.00005205604842</v>
      </c>
      <c r="E177" s="5">
        <f>100*'Real GDP'!Z177</f>
        <v>-0.86744233524584902</v>
      </c>
      <c r="R177" s="4" t="str">
        <f t="shared" si="15"/>
        <v>Q3/2002</v>
      </c>
      <c r="S177" s="5">
        <f>100*DataTransformed!O173</f>
        <v>3.0343679753112696</v>
      </c>
      <c r="T177" s="5">
        <f t="shared" si="19"/>
        <v>2.9913760664577183</v>
      </c>
      <c r="U177" s="5">
        <f t="shared" si="20"/>
        <v>3.0817526756372615</v>
      </c>
      <c r="V177" s="5">
        <f t="shared" si="22"/>
        <v>2.8450508055890111</v>
      </c>
      <c r="W177" s="5">
        <f t="shared" si="23"/>
        <v>2.7513943957046649</v>
      </c>
      <c r="X177" s="5">
        <f t="shared" si="21"/>
        <v>-1.0909710272585</v>
      </c>
      <c r="Z177" s="5">
        <f>INDEX(LINEST(S118:S177,T118:X177,,TRUE),1,1)</f>
        <v>6.7702428222225816E-2</v>
      </c>
      <c r="AA177" s="5">
        <f>INDEX(LINEST(S118:S177,T118:X177,,TRUE),2,1)</f>
        <v>6.8902658440723116E-2</v>
      </c>
      <c r="AB177" s="5">
        <f t="shared" si="16"/>
        <v>0.98258078504286073</v>
      </c>
      <c r="AC177" s="5">
        <f t="shared" si="17"/>
        <v>0.24618523643417339</v>
      </c>
      <c r="AD177" s="5" t="e">
        <v>#N/A</v>
      </c>
      <c r="AE177" s="5" t="e">
        <v>#N/A</v>
      </c>
      <c r="AF177" s="5" t="e">
        <v>#N/A</v>
      </c>
      <c r="AG177" s="5" t="e">
        <f t="shared" si="18"/>
        <v>#N/A</v>
      </c>
    </row>
    <row r="178" spans="1:33" x14ac:dyDescent="0.25">
      <c r="A178" s="4" t="str">
        <f>'Real GDP'!A178</f>
        <v>Q4/2002</v>
      </c>
      <c r="B178" s="5">
        <f>'Real GDP'!F178</f>
        <v>2991.23317</v>
      </c>
      <c r="C178" s="4">
        <v>172</v>
      </c>
      <c r="D178" s="22">
        <f>100*('Real GDP'!P178-'Real GDP'!Z178)</f>
        <v>121.13621520262652</v>
      </c>
      <c r="E178" s="5">
        <f>100*'Real GDP'!Z178</f>
        <v>-1.2178522355961598</v>
      </c>
      <c r="R178" s="4" t="str">
        <f t="shared" si="15"/>
        <v>Q4/2002</v>
      </c>
      <c r="S178" s="5">
        <f>100*DataTransformed!O174</f>
        <v>3.1128745009873171</v>
      </c>
      <c r="T178" s="5">
        <f t="shared" si="19"/>
        <v>3.0343679753112696</v>
      </c>
      <c r="U178" s="5">
        <f t="shared" si="20"/>
        <v>2.9913760664577183</v>
      </c>
      <c r="V178" s="5">
        <f t="shared" si="22"/>
        <v>3.0817526756372615</v>
      </c>
      <c r="W178" s="5">
        <f t="shared" si="23"/>
        <v>2.8450508055890111</v>
      </c>
      <c r="X178" s="5">
        <f t="shared" si="21"/>
        <v>-0.86744233524584902</v>
      </c>
      <c r="Z178" s="5">
        <f>INDEX(LINEST(S119:S178,T119:X178,,TRUE),1,1)</f>
        <v>6.4539483365044503E-2</v>
      </c>
      <c r="AA178" s="5">
        <f>INDEX(LINEST(S119:S178,T119:X178,,TRUE),2,1)</f>
        <v>6.8403014314196722E-2</v>
      </c>
      <c r="AB178" s="5">
        <f t="shared" si="16"/>
        <v>0.94351811849393363</v>
      </c>
      <c r="AC178" s="5">
        <f t="shared" si="17"/>
        <v>0.2556229547569619</v>
      </c>
      <c r="AD178" s="5" t="e">
        <v>#N/A</v>
      </c>
      <c r="AE178" s="5" t="e">
        <v>#N/A</v>
      </c>
      <c r="AF178" s="5" t="e">
        <v>#N/A</v>
      </c>
      <c r="AG178" s="5" t="e">
        <f t="shared" si="18"/>
        <v>#N/A</v>
      </c>
    </row>
    <row r="179" spans="1:33" x14ac:dyDescent="0.25">
      <c r="A179" s="4" t="str">
        <f>'Real GDP'!A179</f>
        <v>Q1/2003</v>
      </c>
      <c r="B179" s="5">
        <f>'Real GDP'!F179</f>
        <v>2954.98614</v>
      </c>
      <c r="C179" s="4">
        <v>173</v>
      </c>
      <c r="D179" s="22">
        <f>100*('Real GDP'!P179-'Real GDP'!Z179)</f>
        <v>120.97338935366608</v>
      </c>
      <c r="E179" s="5">
        <f>100*'Real GDP'!Z179</f>
        <v>-2.2742037188879598</v>
      </c>
      <c r="R179" s="4" t="str">
        <f t="shared" si="15"/>
        <v>Q1/2003</v>
      </c>
      <c r="S179" s="5">
        <f>100*DataTransformed!O175</f>
        <v>3.1238322426066389</v>
      </c>
      <c r="T179" s="5">
        <f t="shared" si="19"/>
        <v>3.1128745009873171</v>
      </c>
      <c r="U179" s="5">
        <f t="shared" si="20"/>
        <v>3.0343679753112696</v>
      </c>
      <c r="V179" s="5">
        <f t="shared" si="22"/>
        <v>2.9913760664577183</v>
      </c>
      <c r="W179" s="5">
        <f t="shared" si="23"/>
        <v>3.0817526756372615</v>
      </c>
      <c r="X179" s="5">
        <f t="shared" si="21"/>
        <v>-1.2178522355961598</v>
      </c>
      <c r="Z179" s="5">
        <f>INDEX(LINEST(S120:S179,T120:X179,,TRUE),1,1)</f>
        <v>6.1077058275471184E-2</v>
      </c>
      <c r="AA179" s="5">
        <f>INDEX(LINEST(S120:S179,T120:X179,,TRUE),2,1)</f>
        <v>6.8118574574699761E-2</v>
      </c>
      <c r="AB179" s="5">
        <f t="shared" si="16"/>
        <v>0.8966285430487575</v>
      </c>
      <c r="AC179" s="5">
        <f t="shared" si="17"/>
        <v>0.26689234468704726</v>
      </c>
      <c r="AD179" s="5" t="e">
        <v>#N/A</v>
      </c>
      <c r="AE179" s="5" t="e">
        <v>#N/A</v>
      </c>
      <c r="AF179" s="5" t="e">
        <v>#N/A</v>
      </c>
      <c r="AG179" s="5" t="e">
        <f t="shared" si="18"/>
        <v>#N/A</v>
      </c>
    </row>
    <row r="180" spans="1:33" x14ac:dyDescent="0.25">
      <c r="A180" s="4" t="str">
        <f>'Real GDP'!A180</f>
        <v>Q2/2003</v>
      </c>
      <c r="B180" s="5">
        <f>'Real GDP'!F180</f>
        <v>2955.62781</v>
      </c>
      <c r="C180" s="4">
        <v>174</v>
      </c>
      <c r="D180" s="22">
        <f>100*('Real GDP'!P180-'Real GDP'!Z180)</f>
        <v>120.79673059478506</v>
      </c>
      <c r="E180" s="5">
        <f>100*'Real GDP'!Z180</f>
        <v>-2.0758324946708901</v>
      </c>
      <c r="R180" s="4" t="str">
        <f t="shared" si="15"/>
        <v>Q2/2003</v>
      </c>
      <c r="S180" s="5">
        <f>100*DataTransformed!O176</f>
        <v>2.2443239368936219</v>
      </c>
      <c r="T180" s="5">
        <f t="shared" si="19"/>
        <v>3.1238322426066389</v>
      </c>
      <c r="U180" s="5">
        <f t="shared" si="20"/>
        <v>3.1128745009873171</v>
      </c>
      <c r="V180" s="5">
        <f t="shared" si="22"/>
        <v>3.0343679753112696</v>
      </c>
      <c r="W180" s="5">
        <f t="shared" si="23"/>
        <v>2.9913760664577183</v>
      </c>
      <c r="X180" s="5">
        <f t="shared" si="21"/>
        <v>-2.2742037188879598</v>
      </c>
      <c r="Z180" s="5">
        <f>INDEX(LINEST(S121:S180,T121:X180,,TRUE),1,1)</f>
        <v>7.5205617072364034E-2</v>
      </c>
      <c r="AA180" s="5">
        <f>INDEX(LINEST(S121:S180,T121:X180,,TRUE),2,1)</f>
        <v>6.5841450429396209E-2</v>
      </c>
      <c r="AB180" s="5">
        <f t="shared" si="16"/>
        <v>1.1422229702094626</v>
      </c>
      <c r="AC180" s="5">
        <f t="shared" si="17"/>
        <v>0.20778005429250873</v>
      </c>
      <c r="AD180" s="5" t="e">
        <v>#N/A</v>
      </c>
      <c r="AE180" s="5" t="e">
        <v>#N/A</v>
      </c>
      <c r="AF180" s="5" t="e">
        <v>#N/A</v>
      </c>
      <c r="AG180" s="5" t="e">
        <f t="shared" si="18"/>
        <v>#N/A</v>
      </c>
    </row>
    <row r="181" spans="1:33" x14ac:dyDescent="0.25">
      <c r="A181" s="4" t="str">
        <f>'Real GDP'!A181</f>
        <v>Q3/2003</v>
      </c>
      <c r="B181" s="5">
        <f>'Real GDP'!F181</f>
        <v>2970.3832499999999</v>
      </c>
      <c r="C181" s="4">
        <v>175</v>
      </c>
      <c r="D181" s="22">
        <f>100*('Real GDP'!P181-'Real GDP'!Z181)</f>
        <v>120.70895796698171</v>
      </c>
      <c r="E181" s="5">
        <f>100*'Real GDP'!Z181</f>
        <v>-1.49006989201159</v>
      </c>
      <c r="R181" s="4" t="str">
        <f t="shared" si="15"/>
        <v>Q3/2003</v>
      </c>
      <c r="S181" s="5">
        <f>100*DataTransformed!O177</f>
        <v>3.4646397761143533</v>
      </c>
      <c r="T181" s="5">
        <f t="shared" si="19"/>
        <v>2.2443239368936219</v>
      </c>
      <c r="U181" s="5">
        <f t="shared" si="20"/>
        <v>3.1238322426066389</v>
      </c>
      <c r="V181" s="5">
        <f t="shared" si="22"/>
        <v>3.1128745009873171</v>
      </c>
      <c r="W181" s="5">
        <f t="shared" si="23"/>
        <v>3.0343679753112696</v>
      </c>
      <c r="X181" s="5">
        <f t="shared" si="21"/>
        <v>-2.0758324946708901</v>
      </c>
      <c r="Z181" s="5">
        <f>INDEX(LINEST(S122:S181,T122:X181,,TRUE),1,1)</f>
        <v>4.7585885479316414E-2</v>
      </c>
      <c r="AA181" s="5">
        <f>INDEX(LINEST(S122:S181,T122:X181,,TRUE),2,1)</f>
        <v>6.5317137985088355E-2</v>
      </c>
      <c r="AB181" s="5">
        <f t="shared" si="16"/>
        <v>0.72853598530572605</v>
      </c>
      <c r="AC181" s="5">
        <f t="shared" si="17"/>
        <v>0.30595389015640923</v>
      </c>
      <c r="AD181" s="5" t="e">
        <v>#N/A</v>
      </c>
      <c r="AE181" s="5" t="e">
        <v>#N/A</v>
      </c>
      <c r="AF181" s="5" t="e">
        <v>#N/A</v>
      </c>
      <c r="AG181" s="5" t="e">
        <f t="shared" si="18"/>
        <v>#N/A</v>
      </c>
    </row>
    <row r="182" spans="1:33" x14ac:dyDescent="0.25">
      <c r="A182" s="4" t="str">
        <f>'Real GDP'!A182</f>
        <v>Q4/2003</v>
      </c>
      <c r="B182" s="5">
        <f>'Real GDP'!F182</f>
        <v>2981.2896700000001</v>
      </c>
      <c r="C182" s="4">
        <v>176</v>
      </c>
      <c r="D182" s="22">
        <f>100*('Real GDP'!P182-'Real GDP'!Z182)</f>
        <v>120.67899287959041</v>
      </c>
      <c r="E182" s="5">
        <f>100*'Real GDP'!Z182</f>
        <v>-1.0936050874919201</v>
      </c>
      <c r="R182" s="4" t="str">
        <f t="shared" si="15"/>
        <v>Q4/2003</v>
      </c>
      <c r="S182" s="5">
        <f>100*DataTransformed!O178</f>
        <v>3.4675161541098731</v>
      </c>
      <c r="T182" s="5">
        <f t="shared" si="19"/>
        <v>3.4646397761143533</v>
      </c>
      <c r="U182" s="5">
        <f t="shared" si="20"/>
        <v>2.2443239368936219</v>
      </c>
      <c r="V182" s="5">
        <f t="shared" si="22"/>
        <v>3.1238322426066389</v>
      </c>
      <c r="W182" s="5">
        <f t="shared" si="23"/>
        <v>3.1128745009873171</v>
      </c>
      <c r="X182" s="5">
        <f t="shared" si="21"/>
        <v>-1.49006989201159</v>
      </c>
      <c r="Z182" s="5">
        <f>INDEX(LINEST(S123:S182,T123:X182,,TRUE),1,1)</f>
        <v>4.9169675917680754E-2</v>
      </c>
      <c r="AA182" s="5">
        <f>INDEX(LINEST(S123:S182,T123:X182,,TRUE),2,1)</f>
        <v>6.3891161899695903E-2</v>
      </c>
      <c r="AB182" s="5">
        <f t="shared" si="16"/>
        <v>0.76958493875683898</v>
      </c>
      <c r="AC182" s="5">
        <f t="shared" si="17"/>
        <v>0.29668953542719778</v>
      </c>
      <c r="AD182" s="5" t="e">
        <v>#N/A</v>
      </c>
      <c r="AE182" s="5" t="e">
        <v>#N/A</v>
      </c>
      <c r="AF182" s="5" t="e">
        <v>#N/A</v>
      </c>
      <c r="AG182" s="5" t="e">
        <f t="shared" si="18"/>
        <v>#N/A</v>
      </c>
    </row>
    <row r="183" spans="1:33" x14ac:dyDescent="0.25">
      <c r="A183" s="4" t="str">
        <f>'Real GDP'!A183</f>
        <v>Q1/2004</v>
      </c>
      <c r="B183" s="5">
        <f>'Real GDP'!F183</f>
        <v>2980.5676899999999</v>
      </c>
      <c r="C183" s="4">
        <v>177</v>
      </c>
      <c r="D183" s="22">
        <f>100*('Real GDP'!P183-'Real GDP'!Z183)</f>
        <v>120.62571902271799</v>
      </c>
      <c r="E183" s="5">
        <f>100*'Real GDP'!Z183</f>
        <v>-1.0645511996638399</v>
      </c>
      <c r="R183" s="4" t="str">
        <f t="shared" si="15"/>
        <v>Q1/2004</v>
      </c>
      <c r="S183" s="5">
        <f>100*DataTransformed!O179</f>
        <v>5.3524085753007711</v>
      </c>
      <c r="T183" s="5">
        <f t="shared" si="19"/>
        <v>3.4675161541098731</v>
      </c>
      <c r="U183" s="5">
        <f t="shared" si="20"/>
        <v>3.4646397761143533</v>
      </c>
      <c r="V183" s="5">
        <f t="shared" si="22"/>
        <v>2.2443239368936219</v>
      </c>
      <c r="W183" s="5">
        <f t="shared" si="23"/>
        <v>3.1238322426066389</v>
      </c>
      <c r="X183" s="5">
        <f t="shared" si="21"/>
        <v>-1.0936050874919201</v>
      </c>
      <c r="Z183" s="5">
        <f>INDEX(LINEST(S124:S183,T124:X183,,TRUE),1,1)</f>
        <v>1.5731901898901009E-2</v>
      </c>
      <c r="AA183" s="5">
        <f>INDEX(LINEST(S124:S183,T124:X183,,TRUE),2,1)</f>
        <v>6.8203010922235852E-2</v>
      </c>
      <c r="AB183" s="5">
        <f t="shared" si="16"/>
        <v>0.23066286496996899</v>
      </c>
      <c r="AC183" s="5">
        <f t="shared" si="17"/>
        <v>0.38846926982879498</v>
      </c>
      <c r="AD183" s="5" t="e">
        <v>#N/A</v>
      </c>
      <c r="AE183" s="5" t="e">
        <v>#N/A</v>
      </c>
      <c r="AF183" s="5" t="e">
        <v>#N/A</v>
      </c>
      <c r="AG183" s="5" t="e">
        <f t="shared" si="18"/>
        <v>#N/A</v>
      </c>
    </row>
    <row r="184" spans="1:33" x14ac:dyDescent="0.25">
      <c r="A184" s="4" t="str">
        <f>'Real GDP'!A184</f>
        <v>Q2/2004</v>
      </c>
      <c r="B184" s="5">
        <f>'Real GDP'!F184</f>
        <v>2990.83214</v>
      </c>
      <c r="C184" s="4">
        <v>178</v>
      </c>
      <c r="D184" s="22">
        <f>100*('Real GDP'!P184-'Real GDP'!Z184)</f>
        <v>120.62828834855381</v>
      </c>
      <c r="E184" s="5">
        <f>100*'Real GDP'!Z184</f>
        <v>-0.72333312549877093</v>
      </c>
      <c r="R184" s="4" t="str">
        <f t="shared" si="15"/>
        <v>Q2/2004</v>
      </c>
      <c r="S184" s="5">
        <f>100*DataTransformed!O180</f>
        <v>3.9284238785388226</v>
      </c>
      <c r="T184" s="5">
        <f t="shared" si="19"/>
        <v>5.3524085753007711</v>
      </c>
      <c r="U184" s="5">
        <f t="shared" si="20"/>
        <v>3.4675161541098731</v>
      </c>
      <c r="V184" s="5">
        <f t="shared" si="22"/>
        <v>3.4646397761143533</v>
      </c>
      <c r="W184" s="5">
        <f t="shared" si="23"/>
        <v>2.2443239368936219</v>
      </c>
      <c r="X184" s="5">
        <f t="shared" si="21"/>
        <v>-1.0645511996638399</v>
      </c>
      <c r="Z184" s="5">
        <f>INDEX(LINEST(S125:S184,T125:X184,,TRUE),1,1)</f>
        <v>1.8880678849315467E-2</v>
      </c>
      <c r="AA184" s="5">
        <f>INDEX(LINEST(S125:S184,T125:X184,,TRUE),2,1)</f>
        <v>6.9097016678446893E-2</v>
      </c>
      <c r="AB184" s="5">
        <f t="shared" si="16"/>
        <v>0.27324882834203212</v>
      </c>
      <c r="AC184" s="5">
        <f t="shared" si="17"/>
        <v>0.38432336119697957</v>
      </c>
      <c r="AD184" s="5" t="e">
        <v>#N/A</v>
      </c>
      <c r="AE184" s="5" t="e">
        <v>#N/A</v>
      </c>
      <c r="AF184" s="5" t="e">
        <v>#N/A</v>
      </c>
      <c r="AG184" s="5" t="e">
        <f t="shared" si="18"/>
        <v>#N/A</v>
      </c>
    </row>
    <row r="185" spans="1:33" x14ac:dyDescent="0.25">
      <c r="A185" s="4" t="str">
        <f>'Real GDP'!A185</f>
        <v>Q3/2004</v>
      </c>
      <c r="B185" s="5">
        <f>'Real GDP'!F185</f>
        <v>2985.3789300000003</v>
      </c>
      <c r="C185" s="4">
        <v>179</v>
      </c>
      <c r="D185" s="22">
        <f>100*('Real GDP'!P185-'Real GDP'!Z185)</f>
        <v>120.57758506057606</v>
      </c>
      <c r="E185" s="5">
        <f>100*'Real GDP'!Z185</f>
        <v>-0.85512712383271106</v>
      </c>
      <c r="R185" s="4" t="str">
        <f t="shared" si="15"/>
        <v>Q3/2004</v>
      </c>
      <c r="S185" s="5">
        <f>100*DataTransformed!O181</f>
        <v>1.4679532032907616</v>
      </c>
      <c r="T185" s="5">
        <f t="shared" si="19"/>
        <v>3.9284238785388226</v>
      </c>
      <c r="U185" s="5">
        <f t="shared" si="20"/>
        <v>5.3524085753007711</v>
      </c>
      <c r="V185" s="5">
        <f t="shared" si="22"/>
        <v>3.4675161541098731</v>
      </c>
      <c r="W185" s="5">
        <f t="shared" si="23"/>
        <v>3.4646397761143533</v>
      </c>
      <c r="X185" s="5">
        <f t="shared" si="21"/>
        <v>-0.72333312549877093</v>
      </c>
      <c r="Z185" s="5">
        <f>INDEX(LINEST(S126:S185,T126:X185,,TRUE),1,1)</f>
        <v>3.1378413141519651E-2</v>
      </c>
      <c r="AA185" s="5">
        <f>INDEX(LINEST(S126:S185,T126:X185,,TRUE),2,1)</f>
        <v>7.3480922972068791E-2</v>
      </c>
      <c r="AB185" s="5">
        <f t="shared" si="16"/>
        <v>0.42702802131986095</v>
      </c>
      <c r="AC185" s="5">
        <f t="shared" si="17"/>
        <v>0.36417709727029879</v>
      </c>
      <c r="AD185" s="5" t="e">
        <v>#N/A</v>
      </c>
      <c r="AE185" s="5" t="e">
        <v>#N/A</v>
      </c>
      <c r="AF185" s="5" t="e">
        <v>#N/A</v>
      </c>
      <c r="AG185" s="5" t="e">
        <f t="shared" si="18"/>
        <v>#N/A</v>
      </c>
    </row>
    <row r="186" spans="1:33" x14ac:dyDescent="0.25">
      <c r="A186" s="4" t="str">
        <f>'Real GDP'!A186</f>
        <v>Q4/2004</v>
      </c>
      <c r="B186" s="5">
        <f>'Real GDP'!F186</f>
        <v>2988.2660699999997</v>
      </c>
      <c r="C186" s="4">
        <v>180</v>
      </c>
      <c r="D186" s="22">
        <f>100*('Real GDP'!P186-'Real GDP'!Z186)</f>
        <v>120.53737021584045</v>
      </c>
      <c r="E186" s="5">
        <f>100*'Real GDP'!Z186</f>
        <v>-0.71824968114215804</v>
      </c>
      <c r="R186" s="4" t="str">
        <f t="shared" si="15"/>
        <v>Q4/2004</v>
      </c>
      <c r="S186" s="5">
        <f>100*DataTransformed!O182</f>
        <v>0.36120162539567957</v>
      </c>
      <c r="T186" s="5">
        <f t="shared" si="19"/>
        <v>1.4679532032907616</v>
      </c>
      <c r="U186" s="5">
        <f t="shared" si="20"/>
        <v>3.9284238785388226</v>
      </c>
      <c r="V186" s="5">
        <f t="shared" si="22"/>
        <v>5.3524085753007711</v>
      </c>
      <c r="W186" s="5">
        <f t="shared" si="23"/>
        <v>3.4675161541098731</v>
      </c>
      <c r="X186" s="5">
        <f t="shared" si="21"/>
        <v>-0.85512712383271106</v>
      </c>
      <c r="Z186" s="5">
        <f>INDEX(LINEST(S127:S186,T127:X186,,TRUE),1,1)</f>
        <v>3.0720694661389977E-2</v>
      </c>
      <c r="AA186" s="5">
        <f>INDEX(LINEST(S127:S186,T127:X186,,TRUE),2,1)</f>
        <v>7.4846701327737838E-2</v>
      </c>
      <c r="AB186" s="5">
        <f t="shared" si="16"/>
        <v>0.41044821102897466</v>
      </c>
      <c r="AC186" s="5">
        <f t="shared" si="17"/>
        <v>0.36671422960450861</v>
      </c>
      <c r="AD186" s="5" t="e">
        <v>#N/A</v>
      </c>
      <c r="AE186" s="5" t="e">
        <v>#N/A</v>
      </c>
      <c r="AF186" s="5" t="e">
        <v>#N/A</v>
      </c>
      <c r="AG186" s="5" t="e">
        <f t="shared" si="18"/>
        <v>#N/A</v>
      </c>
    </row>
    <row r="187" spans="1:33" x14ac:dyDescent="0.25">
      <c r="A187" s="4" t="str">
        <f>'Real GDP'!A187</f>
        <v>Q1/2005</v>
      </c>
      <c r="B187" s="5">
        <f>'Real GDP'!F187</f>
        <v>2982.4922900000001</v>
      </c>
      <c r="C187" s="4">
        <v>181</v>
      </c>
      <c r="D187" s="22">
        <f>100*('Real GDP'!P187-'Real GDP'!Z187)</f>
        <v>120.45032616703966</v>
      </c>
      <c r="E187" s="5">
        <f>100*'Real GDP'!Z187</f>
        <v>-0.82460759073854606</v>
      </c>
      <c r="R187" s="4" t="str">
        <f t="shared" si="15"/>
        <v>Q1/2005</v>
      </c>
      <c r="S187" s="5">
        <f>100*DataTransformed!O183</f>
        <v>-0.22287626230870217</v>
      </c>
      <c r="T187" s="5">
        <f t="shared" si="19"/>
        <v>0.36120162539567957</v>
      </c>
      <c r="U187" s="5">
        <f t="shared" si="20"/>
        <v>1.4679532032907616</v>
      </c>
      <c r="V187" s="5">
        <f t="shared" si="22"/>
        <v>3.9284238785388226</v>
      </c>
      <c r="W187" s="5">
        <f t="shared" si="23"/>
        <v>5.3524085753007711</v>
      </c>
      <c r="X187" s="5">
        <f t="shared" si="21"/>
        <v>-0.71824968114215804</v>
      </c>
      <c r="Z187" s="5">
        <f>INDEX(LINEST(S128:S187,T128:X187,,TRUE),1,1)</f>
        <v>1.0955549256302625E-2</v>
      </c>
      <c r="AA187" s="5">
        <f>INDEX(LINEST(S128:S187,T128:X187,,TRUE),2,1)</f>
        <v>7.1685676685277352E-2</v>
      </c>
      <c r="AB187" s="5">
        <f t="shared" si="16"/>
        <v>0.15282759071105556</v>
      </c>
      <c r="AC187" s="5">
        <f t="shared" si="17"/>
        <v>0.3943104761588922</v>
      </c>
      <c r="AD187" s="5" t="e">
        <v>#N/A</v>
      </c>
      <c r="AE187" s="5" t="e">
        <v>#N/A</v>
      </c>
      <c r="AF187" s="5" t="e">
        <v>#N/A</v>
      </c>
      <c r="AG187" s="5" t="e">
        <f t="shared" si="18"/>
        <v>#N/A</v>
      </c>
    </row>
    <row r="188" spans="1:33" x14ac:dyDescent="0.25">
      <c r="A188" s="4" t="str">
        <f>'Real GDP'!A188</f>
        <v>Q2/2005</v>
      </c>
      <c r="B188" s="5">
        <f>'Real GDP'!F188</f>
        <v>3002.3796400000001</v>
      </c>
      <c r="C188" s="4">
        <v>182</v>
      </c>
      <c r="D188" s="22">
        <f>100*('Real GDP'!P188-'Real GDP'!Z188)</f>
        <v>120.4955879621002</v>
      </c>
      <c r="E188" s="5">
        <f>100*'Real GDP'!Z188</f>
        <v>-0.20527961909446701</v>
      </c>
      <c r="R188" s="4" t="str">
        <f t="shared" si="15"/>
        <v>Q2/2005</v>
      </c>
      <c r="S188" s="5">
        <f>100*DataTransformed!O184</f>
        <v>0.21924455223079065</v>
      </c>
      <c r="T188" s="5">
        <f t="shared" si="19"/>
        <v>-0.22287626230870217</v>
      </c>
      <c r="U188" s="5">
        <f t="shared" si="20"/>
        <v>0.36120162539567957</v>
      </c>
      <c r="V188" s="5">
        <f t="shared" si="22"/>
        <v>1.4679532032907616</v>
      </c>
      <c r="W188" s="5">
        <f t="shared" si="23"/>
        <v>3.9284238785388226</v>
      </c>
      <c r="X188" s="5">
        <f t="shared" si="21"/>
        <v>-0.82460759073854606</v>
      </c>
      <c r="Z188" s="5">
        <f>INDEX(LINEST(S129:S188,T129:X188,,TRUE),1,1)</f>
        <v>8.9724384558733071E-3</v>
      </c>
      <c r="AA188" s="5">
        <f>INDEX(LINEST(S129:S188,T129:X188,,TRUE),2,1)</f>
        <v>7.3337000090287693E-2</v>
      </c>
      <c r="AB188" s="5">
        <f t="shared" si="16"/>
        <v>0.12234531607274678</v>
      </c>
      <c r="AC188" s="5">
        <f t="shared" si="17"/>
        <v>0.3959676664709369</v>
      </c>
      <c r="AD188" s="5" t="e">
        <v>#N/A</v>
      </c>
      <c r="AE188" s="5" t="e">
        <v>#N/A</v>
      </c>
      <c r="AF188" s="5" t="e">
        <v>#N/A</v>
      </c>
      <c r="AG188" s="5" t="e">
        <f t="shared" si="18"/>
        <v>#N/A</v>
      </c>
    </row>
    <row r="189" spans="1:33" x14ac:dyDescent="0.25">
      <c r="A189" s="4" t="str">
        <f>'Real GDP'!A189</f>
        <v>Q3/2005</v>
      </c>
      <c r="B189" s="5">
        <f>'Real GDP'!F189</f>
        <v>3026.75792</v>
      </c>
      <c r="C189" s="4">
        <v>183</v>
      </c>
      <c r="D189" s="22">
        <f>100*('Real GDP'!P189-'Real GDP'!Z189)</f>
        <v>120.68936818995049</v>
      </c>
      <c r="E189" s="5">
        <f>100*'Real GDP'!Z189</f>
        <v>0.40962672268769501</v>
      </c>
      <c r="R189" s="4" t="str">
        <f t="shared" si="15"/>
        <v>Q3/2005</v>
      </c>
      <c r="S189" s="5">
        <f>100*DataTransformed!O185</f>
        <v>2.2808590510269511</v>
      </c>
      <c r="T189" s="5">
        <f t="shared" si="19"/>
        <v>0.21924455223079065</v>
      </c>
      <c r="U189" s="5">
        <f t="shared" si="20"/>
        <v>-0.22287626230870217</v>
      </c>
      <c r="V189" s="5">
        <f t="shared" si="22"/>
        <v>0.36120162539567957</v>
      </c>
      <c r="W189" s="5">
        <f t="shared" si="23"/>
        <v>1.4679532032907616</v>
      </c>
      <c r="X189" s="5">
        <f t="shared" si="21"/>
        <v>-0.20527961909446701</v>
      </c>
      <c r="Z189" s="5">
        <f>INDEX(LINEST(S130:S189,T130:X189,,TRUE),1,1)</f>
        <v>1.1503820392456003E-2</v>
      </c>
      <c r="AA189" s="5">
        <f>INDEX(LINEST(S130:S189,T130:X189,,TRUE),2,1)</f>
        <v>7.7305133606303769E-2</v>
      </c>
      <c r="AB189" s="5">
        <f t="shared" si="16"/>
        <v>0.14881056219425426</v>
      </c>
      <c r="AC189" s="5">
        <f t="shared" si="17"/>
        <v>0.39454943938435666</v>
      </c>
      <c r="AD189" s="5" t="e">
        <v>#N/A</v>
      </c>
      <c r="AE189" s="5" t="e">
        <v>#N/A</v>
      </c>
      <c r="AF189" s="5" t="e">
        <v>#N/A</v>
      </c>
      <c r="AG189" s="5" t="e">
        <f t="shared" si="18"/>
        <v>#N/A</v>
      </c>
    </row>
    <row r="190" spans="1:33" x14ac:dyDescent="0.25">
      <c r="A190" s="4" t="str">
        <f>'Real GDP'!A190</f>
        <v>Q4/2005</v>
      </c>
      <c r="B190" s="5">
        <f>'Real GDP'!F190</f>
        <v>3038.3057599999997</v>
      </c>
      <c r="C190" s="4">
        <v>184</v>
      </c>
      <c r="D190" s="22">
        <f>100*('Real GDP'!P190-'Real GDP'!Z190)</f>
        <v>120.92982257982803</v>
      </c>
      <c r="E190" s="5">
        <f>100*'Real GDP'!Z190</f>
        <v>0.54997143282560201</v>
      </c>
      <c r="R190" s="4" t="str">
        <f t="shared" si="15"/>
        <v>Q4/2005</v>
      </c>
      <c r="S190" s="5">
        <f>100*DataTransformed!O186</f>
        <v>2.8172621493411043</v>
      </c>
      <c r="T190" s="5">
        <f t="shared" si="19"/>
        <v>2.2808590510269511</v>
      </c>
      <c r="U190" s="5">
        <f t="shared" si="20"/>
        <v>0.21924455223079065</v>
      </c>
      <c r="V190" s="5">
        <f t="shared" si="22"/>
        <v>-0.22287626230870217</v>
      </c>
      <c r="W190" s="5">
        <f t="shared" si="23"/>
        <v>0.36120162539567957</v>
      </c>
      <c r="X190" s="5">
        <f t="shared" si="21"/>
        <v>0.40962672268769501</v>
      </c>
      <c r="Z190" s="5">
        <f>INDEX(LINEST(S131:S190,T131:X190,,TRUE),1,1)</f>
        <v>6.2228398858805104E-3</v>
      </c>
      <c r="AA190" s="5">
        <f>INDEX(LINEST(S131:S190,T131:X190,,TRUE),2,1)</f>
        <v>8.0420256162545903E-2</v>
      </c>
      <c r="AB190" s="5">
        <f t="shared" si="16"/>
        <v>7.7379010995723127E-2</v>
      </c>
      <c r="AC190" s="5">
        <f t="shared" si="17"/>
        <v>0.39774973067888469</v>
      </c>
      <c r="AD190" s="5" t="e">
        <v>#N/A</v>
      </c>
      <c r="AE190" s="5" t="e">
        <v>#N/A</v>
      </c>
      <c r="AF190" s="5" t="e">
        <v>#N/A</v>
      </c>
      <c r="AG190" s="5" t="e">
        <f t="shared" si="18"/>
        <v>#N/A</v>
      </c>
    </row>
    <row r="191" spans="1:33" x14ac:dyDescent="0.25">
      <c r="A191" s="4" t="str">
        <f>'Real GDP'!A191</f>
        <v>Q1/2006</v>
      </c>
      <c r="B191" s="5">
        <f>'Real GDP'!F191</f>
        <v>3066.6119700000004</v>
      </c>
      <c r="C191" s="4">
        <v>185</v>
      </c>
      <c r="D191" s="22">
        <f>100*('Real GDP'!P191-'Real GDP'!Z191)</f>
        <v>121.32035381420008</v>
      </c>
      <c r="E191" s="5">
        <f>100*'Real GDP'!Z191</f>
        <v>1.0867717072307499</v>
      </c>
      <c r="R191" s="4" t="str">
        <f t="shared" si="15"/>
        <v>Q1/2006</v>
      </c>
      <c r="S191" s="5">
        <f>100*DataTransformed!O187</f>
        <v>4.2089683103657904</v>
      </c>
      <c r="T191" s="5">
        <f t="shared" si="19"/>
        <v>2.8172621493411043</v>
      </c>
      <c r="U191" s="5">
        <f t="shared" si="20"/>
        <v>2.2808590510269511</v>
      </c>
      <c r="V191" s="5">
        <f t="shared" si="22"/>
        <v>0.21924455223079065</v>
      </c>
      <c r="W191" s="5">
        <f t="shared" si="23"/>
        <v>-0.22287626230870217</v>
      </c>
      <c r="X191" s="5">
        <f t="shared" si="21"/>
        <v>0.54997143282560201</v>
      </c>
      <c r="Z191" s="5">
        <f>INDEX(LINEST(S132:S191,T132:X191,,TRUE),1,1)</f>
        <v>-4.4055526902087173E-2</v>
      </c>
      <c r="AA191" s="5">
        <f>INDEX(LINEST(S132:S191,T132:X191,,TRUE),2,1)</f>
        <v>8.3362376654886175E-2</v>
      </c>
      <c r="AB191" s="5">
        <f t="shared" si="16"/>
        <v>-0.52848213630561025</v>
      </c>
      <c r="AC191" s="5">
        <f t="shared" si="17"/>
        <v>0.34694631687982586</v>
      </c>
      <c r="AD191" s="5" t="e">
        <v>#N/A</v>
      </c>
      <c r="AE191" s="5" t="e">
        <v>#N/A</v>
      </c>
      <c r="AF191" s="5" t="e">
        <v>#N/A</v>
      </c>
      <c r="AG191" s="5" t="e">
        <f t="shared" si="18"/>
        <v>#N/A</v>
      </c>
    </row>
    <row r="192" spans="1:33" x14ac:dyDescent="0.25">
      <c r="A192" s="4" t="str">
        <f>'Real GDP'!A192</f>
        <v>Q2/2006</v>
      </c>
      <c r="B192" s="5">
        <f>'Real GDP'!F192</f>
        <v>3115.69038</v>
      </c>
      <c r="C192" s="4">
        <v>186</v>
      </c>
      <c r="D192" s="22">
        <f>100*('Real GDP'!P192-'Real GDP'!Z192)</f>
        <v>121.97521197217765</v>
      </c>
      <c r="E192" s="5">
        <f>100*'Real GDP'!Z192</f>
        <v>2.0196534635827499</v>
      </c>
      <c r="R192" s="4" t="str">
        <f t="shared" si="15"/>
        <v>Q2/2006</v>
      </c>
      <c r="S192" s="5">
        <f>100*DataTransformed!O188</f>
        <v>4.0077292108669837</v>
      </c>
      <c r="T192" s="5">
        <f t="shared" si="19"/>
        <v>4.2089683103657904</v>
      </c>
      <c r="U192" s="5">
        <f t="shared" si="20"/>
        <v>2.8172621493411043</v>
      </c>
      <c r="V192" s="5">
        <f t="shared" si="22"/>
        <v>2.2808590510269511</v>
      </c>
      <c r="W192" s="5">
        <f t="shared" si="23"/>
        <v>0.21924455223079065</v>
      </c>
      <c r="X192" s="5">
        <f t="shared" si="21"/>
        <v>1.0867717072307499</v>
      </c>
      <c r="Z192" s="5">
        <f>INDEX(LINEST(S133:S192,T133:X192,,TRUE),1,1)</f>
        <v>-1.0713741671978427E-2</v>
      </c>
      <c r="AA192" s="5">
        <f>INDEX(LINEST(S133:S192,T133:X192,,TRUE),2,1)</f>
        <v>9.5090209303152415E-2</v>
      </c>
      <c r="AB192" s="5">
        <f t="shared" si="16"/>
        <v>-0.11266924061364167</v>
      </c>
      <c r="AC192" s="5">
        <f t="shared" si="17"/>
        <v>0.39641814143572168</v>
      </c>
      <c r="AD192" s="5" t="e">
        <v>#N/A</v>
      </c>
      <c r="AE192" s="5" t="e">
        <v>#N/A</v>
      </c>
      <c r="AF192" s="5" t="e">
        <v>#N/A</v>
      </c>
      <c r="AG192" s="5" t="e">
        <f t="shared" si="18"/>
        <v>#N/A</v>
      </c>
    </row>
    <row r="193" spans="1:33" x14ac:dyDescent="0.25">
      <c r="A193" s="4" t="str">
        <f>'Real GDP'!A193</f>
        <v>Q3/2006</v>
      </c>
      <c r="B193" s="5">
        <f>'Real GDP'!F193</f>
        <v>3146.8055600000002</v>
      </c>
      <c r="C193" s="4">
        <v>187</v>
      </c>
      <c r="D193" s="22">
        <f>100*('Real GDP'!P193-'Real GDP'!Z193)</f>
        <v>122.74322730969425</v>
      </c>
      <c r="E193" s="5">
        <f>100*'Real GDP'!Z193</f>
        <v>2.2453453104781502</v>
      </c>
      <c r="R193" s="4" t="str">
        <f t="shared" si="15"/>
        <v>Q3/2006</v>
      </c>
      <c r="S193" s="5">
        <f>100*DataTransformed!O189</f>
        <v>3.2854333927769375</v>
      </c>
      <c r="T193" s="5">
        <f t="shared" si="19"/>
        <v>4.0077292108669837</v>
      </c>
      <c r="U193" s="5">
        <f t="shared" si="20"/>
        <v>4.2089683103657904</v>
      </c>
      <c r="V193" s="5">
        <f t="shared" si="22"/>
        <v>2.8172621493411043</v>
      </c>
      <c r="W193" s="5">
        <f t="shared" si="23"/>
        <v>2.2808590510269511</v>
      </c>
      <c r="X193" s="5">
        <f t="shared" si="21"/>
        <v>2.0196534635827499</v>
      </c>
      <c r="Z193" s="5">
        <f>INDEX(LINEST(S134:S193,T134:X193,,TRUE),1,1)</f>
        <v>-4.6629524891936835E-2</v>
      </c>
      <c r="AA193" s="5">
        <f>INDEX(LINEST(S134:S193,T134:X193,,TRUE),2,1)</f>
        <v>9.3559614079101711E-2</v>
      </c>
      <c r="AB193" s="5">
        <f t="shared" si="16"/>
        <v>-0.49839372843621438</v>
      </c>
      <c r="AC193" s="5">
        <f t="shared" si="17"/>
        <v>0.35234774205406039</v>
      </c>
      <c r="AD193" s="5" t="e">
        <v>#N/A</v>
      </c>
      <c r="AE193" s="5" t="e">
        <v>#N/A</v>
      </c>
      <c r="AF193" s="5" t="e">
        <v>#N/A</v>
      </c>
      <c r="AG193" s="5" t="e">
        <f t="shared" si="18"/>
        <v>#N/A</v>
      </c>
    </row>
    <row r="194" spans="1:33" x14ac:dyDescent="0.25">
      <c r="A194" s="4" t="str">
        <f>'Real GDP'!A194</f>
        <v>Q4/2006</v>
      </c>
      <c r="B194" s="5">
        <f>'Real GDP'!F194</f>
        <v>3187.86483</v>
      </c>
      <c r="C194" s="4">
        <v>188</v>
      </c>
      <c r="D194" s="22">
        <f>100*('Real GDP'!P194-'Real GDP'!Z194)</f>
        <v>123.66743067344473</v>
      </c>
      <c r="E194" s="5">
        <f>100*'Real GDP'!Z194</f>
        <v>2.6174949527093103</v>
      </c>
      <c r="R194" s="4" t="str">
        <f t="shared" si="15"/>
        <v>Q4/2006</v>
      </c>
      <c r="S194" s="5">
        <f>100*DataTransformed!O190</f>
        <v>1.6136236891419742</v>
      </c>
      <c r="T194" s="5">
        <f t="shared" si="19"/>
        <v>3.2854333927769375</v>
      </c>
      <c r="U194" s="5">
        <f t="shared" si="20"/>
        <v>4.0077292108669837</v>
      </c>
      <c r="V194" s="5">
        <f t="shared" si="22"/>
        <v>4.2089683103657904</v>
      </c>
      <c r="W194" s="5">
        <f t="shared" si="23"/>
        <v>2.8172621493411043</v>
      </c>
      <c r="X194" s="5">
        <f t="shared" si="21"/>
        <v>2.2453453104781502</v>
      </c>
      <c r="Z194" s="5">
        <f>INDEX(LINEST(S135:S194,T135:X194,,TRUE),1,1)</f>
        <v>-7.5576742570064429E-2</v>
      </c>
      <c r="AA194" s="5">
        <f>INDEX(LINEST(S135:S194,T135:X194,,TRUE),2,1)</f>
        <v>8.8313373629789874E-2</v>
      </c>
      <c r="AB194" s="5">
        <f t="shared" si="16"/>
        <v>-0.85577913586318799</v>
      </c>
      <c r="AC194" s="5">
        <f t="shared" si="17"/>
        <v>0.27661807968062063</v>
      </c>
      <c r="AD194" s="5" t="e">
        <v>#N/A</v>
      </c>
      <c r="AE194" s="5" t="e">
        <v>#N/A</v>
      </c>
      <c r="AF194" s="5" t="e">
        <v>#N/A</v>
      </c>
      <c r="AG194" s="5" t="e">
        <f t="shared" si="18"/>
        <v>#N/A</v>
      </c>
    </row>
    <row r="195" spans="1:33" x14ac:dyDescent="0.25">
      <c r="A195" s="4" t="str">
        <f>'Real GDP'!A195</f>
        <v>Q1/2007</v>
      </c>
      <c r="B195" s="5">
        <f>'Real GDP'!F195</f>
        <v>3200.9346600000003</v>
      </c>
      <c r="C195" s="4">
        <v>189</v>
      </c>
      <c r="D195" s="22">
        <f>100*('Real GDP'!P195-'Real GDP'!Z195)</f>
        <v>124.5467619521301</v>
      </c>
      <c r="E195" s="5">
        <f>100*'Real GDP'!Z195</f>
        <v>2.1473124743005103</v>
      </c>
      <c r="R195" s="4" t="str">
        <f t="shared" si="15"/>
        <v>Q1/2007</v>
      </c>
      <c r="S195" s="5">
        <f>100*DataTransformed!O191</f>
        <v>4.392374215874284</v>
      </c>
      <c r="T195" s="5">
        <f t="shared" si="19"/>
        <v>1.6136236891419742</v>
      </c>
      <c r="U195" s="5">
        <f t="shared" si="20"/>
        <v>3.2854333927769375</v>
      </c>
      <c r="V195" s="5">
        <f t="shared" si="22"/>
        <v>4.0077292108669837</v>
      </c>
      <c r="W195" s="5">
        <f t="shared" si="23"/>
        <v>4.2089683103657904</v>
      </c>
      <c r="X195" s="5">
        <f t="shared" si="21"/>
        <v>2.6174949527093103</v>
      </c>
      <c r="Z195" s="5">
        <f>INDEX(LINEST(S136:S195,T136:X195,,TRUE),1,1)</f>
        <v>7.50629616989682E-2</v>
      </c>
      <c r="AA195" s="5">
        <f>INDEX(LINEST(S136:S195,T136:X195,,TRUE),2,1)</f>
        <v>9.4468272866697886E-2</v>
      </c>
      <c r="AB195" s="5">
        <f t="shared" si="16"/>
        <v>0.79458382609458633</v>
      </c>
      <c r="AC195" s="5">
        <f t="shared" si="17"/>
        <v>0.29094522448168136</v>
      </c>
      <c r="AD195" s="5" t="e">
        <v>#N/A</v>
      </c>
      <c r="AE195" s="5" t="e">
        <v>#N/A</v>
      </c>
      <c r="AF195" s="5" t="e">
        <v>#N/A</v>
      </c>
      <c r="AG195" s="5" t="e">
        <f t="shared" si="18"/>
        <v>#N/A</v>
      </c>
    </row>
    <row r="196" spans="1:33" x14ac:dyDescent="0.25">
      <c r="A196" s="4" t="str">
        <f>'Real GDP'!A196</f>
        <v>Q2/2007</v>
      </c>
      <c r="B196" s="5">
        <f>'Real GDP'!F196</f>
        <v>3224.6714200000001</v>
      </c>
      <c r="C196" s="4">
        <v>190</v>
      </c>
      <c r="D196" s="22">
        <f>100*('Real GDP'!P196-'Real GDP'!Z196)</f>
        <v>125.44596955015874</v>
      </c>
      <c r="E196" s="5">
        <f>100*'Real GDP'!Z196</f>
        <v>1.9869260140223302</v>
      </c>
      <c r="R196" s="4" t="str">
        <f t="shared" si="15"/>
        <v>Q2/2007</v>
      </c>
      <c r="S196" s="5">
        <f>100*DataTransformed!O192</f>
        <v>2.3753811265997626</v>
      </c>
      <c r="T196" s="5">
        <f t="shared" si="19"/>
        <v>4.392374215874284</v>
      </c>
      <c r="U196" s="5">
        <f t="shared" si="20"/>
        <v>1.6136236891419742</v>
      </c>
      <c r="V196" s="5">
        <f t="shared" si="22"/>
        <v>3.2854333927769375</v>
      </c>
      <c r="W196" s="5">
        <f t="shared" si="23"/>
        <v>4.0077292108669837</v>
      </c>
      <c r="X196" s="5">
        <f t="shared" si="21"/>
        <v>2.1473124743005103</v>
      </c>
      <c r="Z196" s="5">
        <f>INDEX(LINEST(S137:S196,T137:X196,,TRUE),1,1)</f>
        <v>1.4062552750360799E-2</v>
      </c>
      <c r="AA196" s="5">
        <f>INDEX(LINEST(S137:S196,T137:X196,,TRUE),2,1)</f>
        <v>9.050532660085378E-2</v>
      </c>
      <c r="AB196" s="5">
        <f t="shared" si="16"/>
        <v>0.15537817804226497</v>
      </c>
      <c r="AC196" s="5">
        <f t="shared" si="17"/>
        <v>0.39415552175133034</v>
      </c>
      <c r="AD196" s="5" t="e">
        <v>#N/A</v>
      </c>
      <c r="AE196" s="5" t="e">
        <v>#N/A</v>
      </c>
      <c r="AF196" s="5" t="e">
        <v>#N/A</v>
      </c>
      <c r="AG196" s="5" t="e">
        <f t="shared" si="18"/>
        <v>#N/A</v>
      </c>
    </row>
    <row r="197" spans="1:33" x14ac:dyDescent="0.25">
      <c r="A197" s="4" t="str">
        <f>'Real GDP'!A197</f>
        <v>Q3/2007</v>
      </c>
      <c r="B197" s="5">
        <f>'Real GDP'!F197</f>
        <v>3251.9363900000003</v>
      </c>
      <c r="C197" s="4">
        <v>191</v>
      </c>
      <c r="D197" s="22">
        <f>100*('Real GDP'!P197-'Real GDP'!Z197)</f>
        <v>126.3780576226587</v>
      </c>
      <c r="E197" s="5">
        <f>100*'Real GDP'!Z197</f>
        <v>1.8967950853119302</v>
      </c>
      <c r="R197" s="4" t="str">
        <f t="shared" si="15"/>
        <v>Q3/2007</v>
      </c>
      <c r="S197" s="5">
        <f>100*DataTransformed!O193</f>
        <v>1.7644745972063447</v>
      </c>
      <c r="T197" s="5">
        <f t="shared" si="19"/>
        <v>2.3753811265997626</v>
      </c>
      <c r="U197" s="5">
        <f t="shared" si="20"/>
        <v>4.392374215874284</v>
      </c>
      <c r="V197" s="5">
        <f t="shared" si="22"/>
        <v>1.6136236891419742</v>
      </c>
      <c r="W197" s="5">
        <f t="shared" si="23"/>
        <v>3.2854333927769375</v>
      </c>
      <c r="X197" s="5">
        <f t="shared" si="21"/>
        <v>1.9869260140223302</v>
      </c>
      <c r="Z197" s="5">
        <f>INDEX(LINEST(S138:S197,T138:X197,,TRUE),1,1)</f>
        <v>-1.4209618003954486E-2</v>
      </c>
      <c r="AA197" s="5">
        <f>INDEX(LINEST(S138:S197,T138:X197,,TRUE),2,1)</f>
        <v>8.7386361527548126E-2</v>
      </c>
      <c r="AB197" s="5">
        <f t="shared" si="16"/>
        <v>-0.16260681593288415</v>
      </c>
      <c r="AC197" s="5">
        <f t="shared" si="17"/>
        <v>0.39370277934828996</v>
      </c>
      <c r="AD197" s="5" t="e">
        <v>#N/A</v>
      </c>
      <c r="AE197" s="5" t="e">
        <v>#N/A</v>
      </c>
      <c r="AF197" s="5" t="e">
        <v>#N/A</v>
      </c>
      <c r="AG197" s="5" t="e">
        <f t="shared" si="18"/>
        <v>#N/A</v>
      </c>
    </row>
    <row r="198" spans="1:33" x14ac:dyDescent="0.25">
      <c r="A198" s="4" t="str">
        <f>'Real GDP'!A198</f>
        <v>Q4/2007</v>
      </c>
      <c r="B198" s="5">
        <f>'Real GDP'!F198</f>
        <v>3260.9180499999998</v>
      </c>
      <c r="C198" s="4">
        <v>192</v>
      </c>
      <c r="D198" s="22">
        <f>100*('Real GDP'!P198-'Real GDP'!Z198)</f>
        <v>127.22096967784069</v>
      </c>
      <c r="E198" s="5">
        <f>100*'Real GDP'!Z198</f>
        <v>1.3296965240932299</v>
      </c>
      <c r="R198" s="4" t="str">
        <f t="shared" si="15"/>
        <v>Q4/2007</v>
      </c>
      <c r="S198" s="5">
        <f>100*DataTransformed!O194</f>
        <v>2.3455990446638708</v>
      </c>
      <c r="T198" s="5">
        <f t="shared" si="19"/>
        <v>1.7644745972063447</v>
      </c>
      <c r="U198" s="5">
        <f t="shared" si="20"/>
        <v>2.3753811265997626</v>
      </c>
      <c r="V198" s="5">
        <f t="shared" si="22"/>
        <v>4.392374215874284</v>
      </c>
      <c r="W198" s="5">
        <f t="shared" si="23"/>
        <v>1.6136236891419742</v>
      </c>
      <c r="X198" s="5">
        <f t="shared" si="21"/>
        <v>1.8967950853119302</v>
      </c>
      <c r="Z198" s="5">
        <f>INDEX(LINEST(S139:S198,T139:X198,,TRUE),1,1)</f>
        <v>1.3739070134912495E-2</v>
      </c>
      <c r="AA198" s="5">
        <f>INDEX(LINEST(S139:S198,T139:X198,,TRUE),2,1)</f>
        <v>8.696037280726765E-2</v>
      </c>
      <c r="AB198" s="5">
        <f t="shared" si="16"/>
        <v>0.15799230950127968</v>
      </c>
      <c r="AC198" s="5">
        <f t="shared" si="17"/>
        <v>0.39399411035423071</v>
      </c>
      <c r="AD198" s="5" t="e">
        <v>#N/A</v>
      </c>
      <c r="AE198" s="5" t="e">
        <v>#N/A</v>
      </c>
      <c r="AF198" s="5" t="e">
        <v>#N/A</v>
      </c>
      <c r="AG198" s="5" t="e">
        <f t="shared" si="18"/>
        <v>#N/A</v>
      </c>
    </row>
    <row r="199" spans="1:33" x14ac:dyDescent="0.25">
      <c r="A199" s="4" t="str">
        <f>'Real GDP'!A199</f>
        <v>Q1/2008</v>
      </c>
      <c r="B199" s="5">
        <f>'Real GDP'!F199</f>
        <v>3289.5471699999998</v>
      </c>
      <c r="C199" s="4">
        <v>193</v>
      </c>
      <c r="D199" s="22">
        <f>100*('Real GDP'!P199-'Real GDP'!Z199)</f>
        <v>128.09986354604646</v>
      </c>
      <c r="E199" s="5">
        <f>100*'Real GDP'!Z199</f>
        <v>1.32491774019732</v>
      </c>
      <c r="R199" s="4" t="str">
        <f t="shared" si="15"/>
        <v>Q1/2008</v>
      </c>
      <c r="S199" s="5">
        <f>100*DataTransformed!O195</f>
        <v>3.1215330670654851</v>
      </c>
      <c r="T199" s="5">
        <f t="shared" si="19"/>
        <v>2.3455990446638708</v>
      </c>
      <c r="U199" s="5">
        <f t="shared" si="20"/>
        <v>1.7644745972063447</v>
      </c>
      <c r="V199" s="5">
        <f t="shared" si="22"/>
        <v>2.3753811265997626</v>
      </c>
      <c r="W199" s="5">
        <f t="shared" si="23"/>
        <v>4.392374215874284</v>
      </c>
      <c r="X199" s="5">
        <f t="shared" si="21"/>
        <v>1.3296965240932299</v>
      </c>
      <c r="Z199" s="5">
        <f>INDEX(LINEST(S140:S199,T140:X199,,TRUE),1,1)</f>
        <v>2.7711189567445674E-2</v>
      </c>
      <c r="AA199" s="5">
        <f>INDEX(LINEST(S140:S199,T140:X199,,TRUE),2,1)</f>
        <v>8.8057554541764713E-2</v>
      </c>
      <c r="AB199" s="5">
        <f t="shared" si="16"/>
        <v>0.31469406244188358</v>
      </c>
      <c r="AC199" s="5">
        <f t="shared" si="17"/>
        <v>0.37966928429902902</v>
      </c>
      <c r="AD199" s="5" t="e">
        <v>#N/A</v>
      </c>
      <c r="AE199" s="5" t="e">
        <v>#N/A</v>
      </c>
      <c r="AF199" s="5" t="e">
        <v>#N/A</v>
      </c>
      <c r="AG199" s="5" t="e">
        <f t="shared" si="18"/>
        <v>#N/A</v>
      </c>
    </row>
    <row r="200" spans="1:33" x14ac:dyDescent="0.25">
      <c r="A200" s="4" t="str">
        <f>'Real GDP'!A200</f>
        <v>Q2/2008</v>
      </c>
      <c r="B200" s="5">
        <f>'Real GDP'!F200</f>
        <v>3280.5655499999998</v>
      </c>
      <c r="C200" s="4">
        <v>194</v>
      </c>
      <c r="D200" s="22">
        <f>100*('Real GDP'!P200-'Real GDP'!Z200)</f>
        <v>128.77725284763309</v>
      </c>
      <c r="E200" s="5">
        <f>100*'Real GDP'!Z200</f>
        <v>0.37411986929869501</v>
      </c>
      <c r="R200" s="4" t="str">
        <f t="shared" ref="R200:R238" si="24">A200</f>
        <v>Q2/2008</v>
      </c>
      <c r="S200" s="5">
        <f>100*DataTransformed!O196</f>
        <v>3.3308699677419895</v>
      </c>
      <c r="T200" s="5">
        <f t="shared" si="19"/>
        <v>3.1215330670654851</v>
      </c>
      <c r="U200" s="5">
        <f t="shared" si="20"/>
        <v>2.3455990446638708</v>
      </c>
      <c r="V200" s="5">
        <f t="shared" si="22"/>
        <v>1.7644745972063447</v>
      </c>
      <c r="W200" s="5">
        <f t="shared" si="23"/>
        <v>2.3753811265997626</v>
      </c>
      <c r="X200" s="5">
        <f t="shared" si="21"/>
        <v>1.32491774019732</v>
      </c>
      <c r="Z200" s="5">
        <f>INDEX(LINEST(S141:S200,T141:X200,,TRUE),1,1)</f>
        <v>4.1295833308192781E-2</v>
      </c>
      <c r="AA200" s="5">
        <f>INDEX(LINEST(S141:S200,T141:X200,,TRUE),2,1)</f>
        <v>9.1310437497247363E-2</v>
      </c>
      <c r="AB200" s="5">
        <f t="shared" ref="AB200:AB223" si="25">Z200/AA200</f>
        <v>0.45225753418865922</v>
      </c>
      <c r="AC200" s="5">
        <f t="shared" ref="AC200:AC238" si="26">_xlfn.NORM.DIST(AB200,0,1,FALSE)</f>
        <v>0.36015997479018358</v>
      </c>
      <c r="AD200" s="5" t="e">
        <v>#N/A</v>
      </c>
      <c r="AE200" s="5" t="e">
        <v>#N/A</v>
      </c>
      <c r="AF200" s="5" t="e">
        <v>#N/A</v>
      </c>
      <c r="AG200" s="5" t="e">
        <f t="shared" ref="AG200:AG238" si="27">_xlfn.NORM.DIST(AF200,0,1,FALSE)</f>
        <v>#N/A</v>
      </c>
    </row>
    <row r="201" spans="1:33" x14ac:dyDescent="0.25">
      <c r="A201" s="4" t="str">
        <f>'Real GDP'!A201</f>
        <v>Q3/2008</v>
      </c>
      <c r="B201" s="5">
        <f>'Real GDP'!F201</f>
        <v>3268.6968999999999</v>
      </c>
      <c r="C201" s="4">
        <v>195</v>
      </c>
      <c r="D201" s="22">
        <f>100*('Real GDP'!P201-'Real GDP'!Z201)</f>
        <v>129.25451266613393</v>
      </c>
      <c r="E201" s="5">
        <f>100*'Real GDP'!Z201</f>
        <v>-0.465582684801502</v>
      </c>
      <c r="R201" s="4" t="str">
        <f t="shared" si="24"/>
        <v>Q3/2008</v>
      </c>
      <c r="S201" s="5">
        <f>100*DataTransformed!O197</f>
        <v>4.6820279441522672</v>
      </c>
      <c r="T201" s="5">
        <f t="shared" si="19"/>
        <v>3.3308699677419895</v>
      </c>
      <c r="U201" s="5">
        <f t="shared" si="20"/>
        <v>3.1215330670654851</v>
      </c>
      <c r="V201" s="5">
        <f t="shared" si="22"/>
        <v>2.3455990446638708</v>
      </c>
      <c r="W201" s="5">
        <f t="shared" si="23"/>
        <v>1.7644745972063447</v>
      </c>
      <c r="X201" s="5">
        <f t="shared" si="21"/>
        <v>0.37411986929869501</v>
      </c>
      <c r="Z201" s="5">
        <f>INDEX(LINEST(S142:S201,T142:X201,,TRUE),1,1)</f>
        <v>5.9065335797457375E-2</v>
      </c>
      <c r="AA201" s="5">
        <f>INDEX(LINEST(S142:S201,T142:X201,,TRUE),2,1)</f>
        <v>9.9388882040772938E-2</v>
      </c>
      <c r="AB201" s="5">
        <f t="shared" si="25"/>
        <v>0.5942851412014738</v>
      </c>
      <c r="AC201" s="5">
        <f t="shared" si="26"/>
        <v>0.33436370286360184</v>
      </c>
      <c r="AD201" s="5" t="e">
        <v>#N/A</v>
      </c>
      <c r="AE201" s="5" t="e">
        <v>#N/A</v>
      </c>
      <c r="AF201" s="5" t="e">
        <v>#N/A</v>
      </c>
      <c r="AG201" s="5" t="e">
        <f t="shared" si="27"/>
        <v>#N/A</v>
      </c>
    </row>
    <row r="202" spans="1:33" x14ac:dyDescent="0.25">
      <c r="A202" s="4" t="str">
        <f>'Real GDP'!A202</f>
        <v>Q4/2008</v>
      </c>
      <c r="B202" s="5">
        <f>'Real GDP'!F202</f>
        <v>3205.5042200000003</v>
      </c>
      <c r="C202" s="4">
        <v>196</v>
      </c>
      <c r="D202" s="22">
        <f>100*('Real GDP'!P202-'Real GDP'!Z202)</f>
        <v>129.23407600708083</v>
      </c>
      <c r="E202" s="5">
        <f>100*'Real GDP'!Z202</f>
        <v>-2.3973463283163001</v>
      </c>
      <c r="R202" s="4" t="str">
        <f t="shared" si="24"/>
        <v>Q4/2008</v>
      </c>
      <c r="S202" s="5">
        <f>100*DataTransformed!O198</f>
        <v>3.0680815148237173</v>
      </c>
      <c r="T202" s="5">
        <f t="shared" ref="T202:T223" si="28">S201</f>
        <v>4.6820279441522672</v>
      </c>
      <c r="U202" s="5">
        <f t="shared" si="20"/>
        <v>3.3308699677419895</v>
      </c>
      <c r="V202" s="5">
        <f t="shared" si="22"/>
        <v>3.1215330670654851</v>
      </c>
      <c r="W202" s="5">
        <f t="shared" si="23"/>
        <v>2.3455990446638708</v>
      </c>
      <c r="X202" s="5">
        <f t="shared" si="21"/>
        <v>-0.465582684801502</v>
      </c>
      <c r="Z202" s="5">
        <f>INDEX(LINEST(S143:S202,T143:X202,,TRUE),1,1)</f>
        <v>5.9708669988671338E-2</v>
      </c>
      <c r="AA202" s="5">
        <f>INDEX(LINEST(S143:S202,T143:X202,,TRUE),2,1)</f>
        <v>0.10429492375546076</v>
      </c>
      <c r="AB202" s="5">
        <f t="shared" si="25"/>
        <v>0.57249833298377628</v>
      </c>
      <c r="AC202" s="5">
        <f t="shared" si="26"/>
        <v>0.33864067014558424</v>
      </c>
      <c r="AD202" s="5" t="e">
        <v>#N/A</v>
      </c>
      <c r="AE202" s="5" t="e">
        <v>#N/A</v>
      </c>
      <c r="AF202" s="5" t="e">
        <v>#N/A</v>
      </c>
      <c r="AG202" s="5" t="e">
        <f t="shared" si="27"/>
        <v>#N/A</v>
      </c>
    </row>
    <row r="203" spans="1:33" x14ac:dyDescent="0.25">
      <c r="A203" s="4" t="str">
        <f>'Real GDP'!A203</f>
        <v>Q1/2009</v>
      </c>
      <c r="B203" s="5">
        <f>'Real GDP'!F203</f>
        <v>3061.7216600000002</v>
      </c>
      <c r="C203" s="4">
        <v>197</v>
      </c>
      <c r="D203" s="22">
        <f>100*('Real GDP'!P203-'Real GDP'!Z203)</f>
        <v>128.2437571245384</v>
      </c>
      <c r="E203" s="5">
        <f>100*'Real GDP'!Z203</f>
        <v>-5.9962283657275304</v>
      </c>
      <c r="R203" s="4" t="str">
        <f t="shared" si="24"/>
        <v>Q1/2009</v>
      </c>
      <c r="S203" s="5">
        <f>100*DataTransformed!O199</f>
        <v>4.0153102356757842</v>
      </c>
      <c r="T203" s="5">
        <f t="shared" si="28"/>
        <v>3.0680815148237173</v>
      </c>
      <c r="U203" s="5">
        <f t="shared" ref="U203:U223" si="29">S201</f>
        <v>4.6820279441522672</v>
      </c>
      <c r="V203" s="5">
        <f t="shared" si="22"/>
        <v>3.3308699677419895</v>
      </c>
      <c r="W203" s="5">
        <f t="shared" si="23"/>
        <v>3.1215330670654851</v>
      </c>
      <c r="X203" s="5">
        <f t="shared" ref="X203:X223" si="30">E202</f>
        <v>-2.3973463283163001</v>
      </c>
      <c r="Z203" s="5">
        <f>INDEX(LINEST(S144:S203,T144:X203,,TRUE),1,1)</f>
        <v>2.4074662592973087E-2</v>
      </c>
      <c r="AA203" s="5">
        <f>INDEX(LINEST(S144:S203,T144:X203,,TRUE),2,1)</f>
        <v>0.1084906232927695</v>
      </c>
      <c r="AB203" s="5">
        <f t="shared" si="25"/>
        <v>0.22190546853073131</v>
      </c>
      <c r="AC203" s="5">
        <f t="shared" si="26"/>
        <v>0.38923984716173449</v>
      </c>
      <c r="AD203" s="5" t="e">
        <v>#N/A</v>
      </c>
      <c r="AE203" s="5" t="e">
        <v>#N/A</v>
      </c>
      <c r="AF203" s="5" t="e">
        <v>#N/A</v>
      </c>
      <c r="AG203" s="5" t="e">
        <f t="shared" si="27"/>
        <v>#N/A</v>
      </c>
    </row>
    <row r="204" spans="1:33" x14ac:dyDescent="0.25">
      <c r="A204" s="4" t="str">
        <f>'Real GDP'!A204</f>
        <v>Q2/2009</v>
      </c>
      <c r="B204" s="5">
        <f>'Real GDP'!F204</f>
        <v>3063.96713</v>
      </c>
      <c r="C204" s="4">
        <v>198</v>
      </c>
      <c r="D204" s="22">
        <f>100*('Real GDP'!P204-'Real GDP'!Z204)</f>
        <v>127.33273446133988</v>
      </c>
      <c r="E204" s="5">
        <f>100*'Real GDP'!Z204</f>
        <v>-5.01189247433362</v>
      </c>
      <c r="R204" s="4" t="str">
        <f t="shared" si="24"/>
        <v>Q2/2009</v>
      </c>
      <c r="S204" s="5">
        <f>100*DataTransformed!O200</f>
        <v>1.4393388855154399</v>
      </c>
      <c r="T204" s="5">
        <f t="shared" si="28"/>
        <v>4.0153102356757842</v>
      </c>
      <c r="U204" s="5">
        <f t="shared" si="29"/>
        <v>3.0680815148237173</v>
      </c>
      <c r="V204" s="5">
        <f t="shared" ref="V204:V223" si="31">S201</f>
        <v>4.6820279441522672</v>
      </c>
      <c r="W204" s="5">
        <f t="shared" si="23"/>
        <v>3.3308699677419895</v>
      </c>
      <c r="X204" s="5">
        <f t="shared" si="30"/>
        <v>-5.9962283657275304</v>
      </c>
      <c r="Z204" s="5">
        <f>INDEX(LINEST(S145:S204,T145:X204,,TRUE),1,1)</f>
        <v>0.10030586275047319</v>
      </c>
      <c r="AA204" s="5">
        <f>INDEX(LINEST(S145:S204,T145:X204,,TRUE),2,1)</f>
        <v>9.4880086031022534E-2</v>
      </c>
      <c r="AB204" s="5">
        <f t="shared" si="25"/>
        <v>1.0571856218350879</v>
      </c>
      <c r="AC204" s="5">
        <f t="shared" si="26"/>
        <v>0.22814833882231422</v>
      </c>
      <c r="AD204" s="5" t="e">
        <v>#N/A</v>
      </c>
      <c r="AE204" s="5" t="e">
        <v>#N/A</v>
      </c>
      <c r="AF204" s="5" t="e">
        <v>#N/A</v>
      </c>
      <c r="AG204" s="5" t="e">
        <f t="shared" si="27"/>
        <v>#N/A</v>
      </c>
    </row>
    <row r="205" spans="1:33" x14ac:dyDescent="0.25">
      <c r="A205" s="4" t="str">
        <f>'Real GDP'!A205</f>
        <v>Q3/2009</v>
      </c>
      <c r="B205" s="5">
        <f>'Real GDP'!F205</f>
        <v>3082.25092</v>
      </c>
      <c r="C205" s="4">
        <v>199</v>
      </c>
      <c r="D205" s="22">
        <f>100*('Real GDP'!P205-'Real GDP'!Z205)</f>
        <v>126.61167549743028</v>
      </c>
      <c r="E205" s="5">
        <f>100*'Real GDP'!Z205</f>
        <v>-3.6958710868522102</v>
      </c>
      <c r="R205" s="4" t="str">
        <f t="shared" si="24"/>
        <v>Q3/2009</v>
      </c>
      <c r="S205" s="5">
        <f>100*DataTransformed!O201</f>
        <v>1.1024480762880984</v>
      </c>
      <c r="T205" s="5">
        <f t="shared" si="28"/>
        <v>1.4393388855154399</v>
      </c>
      <c r="U205" s="5">
        <f t="shared" si="29"/>
        <v>4.0153102356757842</v>
      </c>
      <c r="V205" s="5">
        <f t="shared" si="31"/>
        <v>3.0680815148237173</v>
      </c>
      <c r="W205" s="5">
        <f t="shared" ref="W205:W223" si="32">S201</f>
        <v>4.6820279441522672</v>
      </c>
      <c r="X205" s="5">
        <f t="shared" si="30"/>
        <v>-5.01189247433362</v>
      </c>
      <c r="Z205" s="5">
        <f>INDEX(LINEST(S146:S205,T146:X205,,TRUE),1,1)</f>
        <v>0.10579378768650098</v>
      </c>
      <c r="AA205" s="5">
        <f>INDEX(LINEST(S146:S205,T146:X205,,TRUE),2,1)</f>
        <v>8.8160084082198706E-2</v>
      </c>
      <c r="AB205" s="5">
        <f t="shared" si="25"/>
        <v>1.2000191332379058</v>
      </c>
      <c r="AC205" s="5">
        <f t="shared" si="26"/>
        <v>0.19418159650926714</v>
      </c>
      <c r="AD205" s="5" t="e">
        <v>#N/A</v>
      </c>
      <c r="AE205" s="5" t="e">
        <v>#N/A</v>
      </c>
      <c r="AF205" s="5" t="e">
        <v>#N/A</v>
      </c>
      <c r="AG205" s="5" t="e">
        <f t="shared" si="27"/>
        <v>#N/A</v>
      </c>
    </row>
    <row r="206" spans="1:33" x14ac:dyDescent="0.25">
      <c r="A206" s="4" t="str">
        <f>'Real GDP'!A206</f>
        <v>Q4/2009</v>
      </c>
      <c r="B206" s="5">
        <f>'Real GDP'!F206</f>
        <v>3110.4783600000001</v>
      </c>
      <c r="C206" s="4">
        <v>200</v>
      </c>
      <c r="D206" s="22">
        <f>100*('Real GDP'!P206-'Real GDP'!Z206)</f>
        <v>126.1355109849878</v>
      </c>
      <c r="E206" s="5">
        <f>100*'Real GDP'!Z206</f>
        <v>-2.3080686125946897</v>
      </c>
      <c r="R206" s="4" t="str">
        <f t="shared" si="24"/>
        <v>Q4/2009</v>
      </c>
      <c r="S206" s="5">
        <f>100*DataTransformed!O202</f>
        <v>1.5269585137581032</v>
      </c>
      <c r="T206" s="5">
        <f t="shared" si="28"/>
        <v>1.1024480762880984</v>
      </c>
      <c r="U206" s="5">
        <f t="shared" si="29"/>
        <v>1.4393388855154399</v>
      </c>
      <c r="V206" s="5">
        <f t="shared" si="31"/>
        <v>4.0153102356757842</v>
      </c>
      <c r="W206" s="5">
        <f t="shared" si="32"/>
        <v>3.0680815148237173</v>
      </c>
      <c r="X206" s="5">
        <f t="shared" si="30"/>
        <v>-3.6958710868522102</v>
      </c>
      <c r="Z206" s="5">
        <f>INDEX(LINEST(S147:S206,T147:X206,,TRUE),1,1)</f>
        <v>8.2681768454306276E-2</v>
      </c>
      <c r="AA206" s="5">
        <f>INDEX(LINEST(S147:S206,T147:X206,,TRUE),2,1)</f>
        <v>8.5982343492713262E-2</v>
      </c>
      <c r="AB206" s="5">
        <f t="shared" si="25"/>
        <v>0.96161333938651372</v>
      </c>
      <c r="AC206" s="5">
        <f t="shared" si="26"/>
        <v>0.25125456755575287</v>
      </c>
      <c r="AD206" s="5" t="e">
        <v>#N/A</v>
      </c>
      <c r="AE206" s="5" t="e">
        <v>#N/A</v>
      </c>
      <c r="AF206" s="5" t="e">
        <v>#N/A</v>
      </c>
      <c r="AG206" s="5" t="e">
        <f t="shared" si="27"/>
        <v>#N/A</v>
      </c>
    </row>
    <row r="207" spans="1:33" x14ac:dyDescent="0.25">
      <c r="A207" s="4" t="str">
        <f>'Real GDP'!A207</f>
        <v>Q1/2010</v>
      </c>
      <c r="B207" s="5">
        <f>'Real GDP'!F207</f>
        <v>3133.3311699999999</v>
      </c>
      <c r="C207" s="4">
        <v>201</v>
      </c>
      <c r="D207" s="22">
        <f>100*('Real GDP'!P207-'Real GDP'!Z207)</f>
        <v>125.8499672764211</v>
      </c>
      <c r="E207" s="5">
        <f>100*'Real GDP'!Z207</f>
        <v>-1.2905066726083299</v>
      </c>
      <c r="R207" s="4" t="str">
        <f t="shared" si="24"/>
        <v>Q1/2010</v>
      </c>
      <c r="S207" s="5">
        <f>100*DataTransformed!O203</f>
        <v>0.88340190333298096</v>
      </c>
      <c r="T207" s="5">
        <f t="shared" si="28"/>
        <v>1.5269585137581032</v>
      </c>
      <c r="U207" s="5">
        <f t="shared" si="29"/>
        <v>1.1024480762880984</v>
      </c>
      <c r="V207" s="5">
        <f t="shared" si="31"/>
        <v>1.4393388855154399</v>
      </c>
      <c r="W207" s="5">
        <f t="shared" si="32"/>
        <v>4.0153102356757842</v>
      </c>
      <c r="X207" s="5">
        <f t="shared" si="30"/>
        <v>-2.3080686125946897</v>
      </c>
      <c r="Z207" s="5">
        <f>INDEX(LINEST(S148:S207,T148:X207,,TRUE),1,1)</f>
        <v>9.106187975129168E-2</v>
      </c>
      <c r="AA207" s="5">
        <f>INDEX(LINEST(S148:S207,T148:X207,,TRUE),2,1)</f>
        <v>8.5312202020694339E-2</v>
      </c>
      <c r="AB207" s="5">
        <f t="shared" si="25"/>
        <v>1.0673957252820954</v>
      </c>
      <c r="AC207" s="5">
        <f t="shared" si="26"/>
        <v>0.22568719071005969</v>
      </c>
      <c r="AD207" s="5" t="e">
        <v>#N/A</v>
      </c>
      <c r="AE207" s="5" t="e">
        <v>#N/A</v>
      </c>
      <c r="AF207" s="5" t="e">
        <v>#N/A</v>
      </c>
      <c r="AG207" s="5" t="e">
        <f t="shared" si="27"/>
        <v>#N/A</v>
      </c>
    </row>
    <row r="208" spans="1:33" x14ac:dyDescent="0.25">
      <c r="A208" s="4" t="str">
        <f>'Real GDP'!A208</f>
        <v>Q2/2010</v>
      </c>
      <c r="B208" s="5">
        <f>'Real GDP'!F208</f>
        <v>3197.4862200000002</v>
      </c>
      <c r="C208" s="4">
        <v>202</v>
      </c>
      <c r="D208" s="22">
        <f>100*('Real GDP'!P208-'Real GDP'!Z208)</f>
        <v>125.99942073621375</v>
      </c>
      <c r="E208" s="5">
        <f>100*'Real GDP'!Z208</f>
        <v>0.58686333385980005</v>
      </c>
      <c r="R208" s="4" t="str">
        <f t="shared" si="24"/>
        <v>Q2/2010</v>
      </c>
      <c r="S208" s="5">
        <f>100*DataTransformed!O204</f>
        <v>1.8396068782092101</v>
      </c>
      <c r="T208" s="5">
        <f t="shared" si="28"/>
        <v>0.88340190333298096</v>
      </c>
      <c r="U208" s="5">
        <f t="shared" si="29"/>
        <v>1.5269585137581032</v>
      </c>
      <c r="V208" s="5">
        <f t="shared" si="31"/>
        <v>1.1024480762880984</v>
      </c>
      <c r="W208" s="5">
        <f t="shared" si="32"/>
        <v>1.4393388855154399</v>
      </c>
      <c r="X208" s="5">
        <f t="shared" si="30"/>
        <v>-1.2905066726083299</v>
      </c>
      <c r="Z208" s="5">
        <f>INDEX(LINEST(S149:S208,T149:X208,,TRUE),1,1)</f>
        <v>8.3606412842283817E-2</v>
      </c>
      <c r="AA208" s="5">
        <f>INDEX(LINEST(S149:S208,T149:X208,,TRUE),2,1)</f>
        <v>8.4940399704984959E-2</v>
      </c>
      <c r="AB208" s="5">
        <f t="shared" si="25"/>
        <v>0.98429502489587584</v>
      </c>
      <c r="AC208" s="5">
        <f t="shared" si="26"/>
        <v>0.24577055507817444</v>
      </c>
      <c r="AD208" s="5" t="e">
        <v>#N/A</v>
      </c>
      <c r="AE208" s="5" t="e">
        <v>#N/A</v>
      </c>
      <c r="AF208" s="5" t="e">
        <v>#N/A</v>
      </c>
      <c r="AG208" s="5" t="e">
        <f t="shared" si="27"/>
        <v>#N/A</v>
      </c>
    </row>
    <row r="209" spans="1:33" x14ac:dyDescent="0.25">
      <c r="A209" s="4" t="str">
        <f>'Real GDP'!A209</f>
        <v>Q3/2010</v>
      </c>
      <c r="B209" s="5">
        <f>'Real GDP'!F209</f>
        <v>3223.4688999999998</v>
      </c>
      <c r="C209" s="4">
        <v>203</v>
      </c>
      <c r="D209" s="22">
        <f>100*('Real GDP'!P209-'Real GDP'!Z209)</f>
        <v>126.29432316003198</v>
      </c>
      <c r="E209" s="5">
        <f>100*'Real GDP'!Z209</f>
        <v>1.1012742079479001</v>
      </c>
      <c r="R209" s="4" t="str">
        <f t="shared" si="24"/>
        <v>Q3/2010</v>
      </c>
      <c r="S209" s="5">
        <f>100*DataTransformed!O205</f>
        <v>2.4306941532287851</v>
      </c>
      <c r="T209" s="5">
        <f t="shared" si="28"/>
        <v>1.8396068782092101</v>
      </c>
      <c r="U209" s="5">
        <f t="shared" si="29"/>
        <v>0.88340190333298096</v>
      </c>
      <c r="V209" s="5">
        <f t="shared" si="31"/>
        <v>1.5269585137581032</v>
      </c>
      <c r="W209" s="5">
        <f t="shared" si="32"/>
        <v>1.1024480762880984</v>
      </c>
      <c r="X209" s="5">
        <f t="shared" si="30"/>
        <v>0.58686333385980005</v>
      </c>
      <c r="Z209" s="5">
        <f>INDEX(LINEST(S150:S209,T150:X209,,TRUE),1,1)</f>
        <v>8.4871661365156337E-2</v>
      </c>
      <c r="AA209" s="5">
        <f>INDEX(LINEST(S150:S209,T150:X209,,TRUE),2,1)</f>
        <v>8.5006282789424917E-2</v>
      </c>
      <c r="AB209" s="5">
        <f t="shared" si="25"/>
        <v>0.99841633559484</v>
      </c>
      <c r="AC209" s="5">
        <f t="shared" si="26"/>
        <v>0.24235392462217373</v>
      </c>
      <c r="AD209" s="5" t="e">
        <v>#N/A</v>
      </c>
      <c r="AE209" s="5" t="e">
        <v>#N/A</v>
      </c>
      <c r="AF209" s="5" t="e">
        <v>#N/A</v>
      </c>
      <c r="AG209" s="5" t="e">
        <f t="shared" si="27"/>
        <v>#N/A</v>
      </c>
    </row>
    <row r="210" spans="1:33" x14ac:dyDescent="0.25">
      <c r="A210" s="4" t="str">
        <f>'Real GDP'!A210</f>
        <v>Q4/2010</v>
      </c>
      <c r="B210" s="5">
        <f>'Real GDP'!F210</f>
        <v>3250.4140499999999</v>
      </c>
      <c r="C210" s="4">
        <v>204</v>
      </c>
      <c r="D210" s="22">
        <f>100*('Real GDP'!P210-'Real GDP'!Z210)</f>
        <v>126.72166115140836</v>
      </c>
      <c r="E210" s="5">
        <f>100*'Real GDP'!Z210</f>
        <v>1.5063672568921298</v>
      </c>
      <c r="R210" s="4" t="str">
        <f t="shared" si="24"/>
        <v>Q4/2010</v>
      </c>
      <c r="S210" s="5">
        <f>100*DataTransformed!O206</f>
        <v>3.2732154022717452</v>
      </c>
      <c r="T210" s="5">
        <f t="shared" si="28"/>
        <v>2.4306941532287851</v>
      </c>
      <c r="U210" s="5">
        <f t="shared" si="29"/>
        <v>1.8396068782092101</v>
      </c>
      <c r="V210" s="5">
        <f t="shared" si="31"/>
        <v>0.88340190333298096</v>
      </c>
      <c r="W210" s="5">
        <f t="shared" si="32"/>
        <v>1.5269585137581032</v>
      </c>
      <c r="X210" s="5">
        <f t="shared" si="30"/>
        <v>1.1012742079479001</v>
      </c>
      <c r="Z210" s="5">
        <f>INDEX(LINEST(S151:S210,T151:X210,,TRUE),1,1)</f>
        <v>8.8822861628685912E-2</v>
      </c>
      <c r="AA210" s="5">
        <f>INDEX(LINEST(S151:S210,T151:X210,,TRUE),2,1)</f>
        <v>8.4969433245663667E-2</v>
      </c>
      <c r="AB210" s="5">
        <f t="shared" si="25"/>
        <v>1.0453507601007672</v>
      </c>
      <c r="AC210" s="5">
        <f t="shared" si="26"/>
        <v>0.23100460374513926</v>
      </c>
      <c r="AD210" s="5" t="e">
        <v>#N/A</v>
      </c>
      <c r="AE210" s="5" t="e">
        <v>#N/A</v>
      </c>
      <c r="AF210" s="5" t="e">
        <v>#N/A</v>
      </c>
      <c r="AG210" s="5" t="e">
        <f t="shared" si="27"/>
        <v>#N/A</v>
      </c>
    </row>
    <row r="211" spans="1:33" x14ac:dyDescent="0.25">
      <c r="A211" s="4" t="str">
        <f>'Real GDP'!A211</f>
        <v>Q1/2011</v>
      </c>
      <c r="B211" s="5">
        <f>'Real GDP'!F211</f>
        <v>3307.8298199999999</v>
      </c>
      <c r="C211" s="4">
        <v>205</v>
      </c>
      <c r="D211" s="22">
        <f>100*('Real GDP'!P211-'Real GDP'!Z211)</f>
        <v>127.44810891960773</v>
      </c>
      <c r="E211" s="5">
        <f>100*'Real GDP'!Z211</f>
        <v>2.53091375162162</v>
      </c>
      <c r="R211" s="4" t="str">
        <f t="shared" si="24"/>
        <v>Q1/2011</v>
      </c>
      <c r="S211" s="5">
        <f>100*DataTransformed!O207</f>
        <v>3.6232856131210411</v>
      </c>
      <c r="T211" s="5">
        <f t="shared" si="28"/>
        <v>3.2732154022717452</v>
      </c>
      <c r="U211" s="5">
        <f t="shared" si="29"/>
        <v>2.4306941532287851</v>
      </c>
      <c r="V211" s="5">
        <f t="shared" si="31"/>
        <v>1.8396068782092101</v>
      </c>
      <c r="W211" s="5">
        <f t="shared" si="32"/>
        <v>0.88340190333298096</v>
      </c>
      <c r="X211" s="5">
        <f t="shared" si="30"/>
        <v>1.5063672568921298</v>
      </c>
      <c r="Z211" s="5">
        <f>INDEX(LINEST(S152:S211,T152:X211,,TRUE),1,1)</f>
        <v>9.2705174581094271E-2</v>
      </c>
      <c r="AA211" s="5">
        <f>INDEX(LINEST(S152:S211,T152:X211,,TRUE),2,1)</f>
        <v>8.4646148073759461E-2</v>
      </c>
      <c r="AB211" s="5">
        <f t="shared" si="25"/>
        <v>1.0952084257905308</v>
      </c>
      <c r="AC211" s="5">
        <f t="shared" si="26"/>
        <v>0.21900093469392398</v>
      </c>
      <c r="AD211" s="5" t="e">
        <v>#N/A</v>
      </c>
      <c r="AE211" s="5" t="e">
        <v>#N/A</v>
      </c>
      <c r="AF211" s="5" t="e">
        <v>#N/A</v>
      </c>
      <c r="AG211" s="5" t="e">
        <f t="shared" si="27"/>
        <v>#N/A</v>
      </c>
    </row>
    <row r="212" spans="1:33" x14ac:dyDescent="0.25">
      <c r="A212" s="4" t="str">
        <f>'Real GDP'!A212</f>
        <v>Q2/2011</v>
      </c>
      <c r="B212" s="5">
        <f>'Real GDP'!F212</f>
        <v>3313.6038399999998</v>
      </c>
      <c r="C212" s="4">
        <v>206</v>
      </c>
      <c r="D212" s="22">
        <f>100*('Real GDP'!P212-'Real GDP'!Z212)</f>
        <v>128.12042190353276</v>
      </c>
      <c r="E212" s="5">
        <f>100*'Real GDP'!Z212</f>
        <v>2.0330047339687001</v>
      </c>
      <c r="R212" s="4" t="str">
        <f t="shared" si="24"/>
        <v>Q2/2011</v>
      </c>
      <c r="S212" s="5">
        <f>100*DataTransformed!O208</f>
        <v>4.0202469734996527</v>
      </c>
      <c r="T212" s="5">
        <f t="shared" si="28"/>
        <v>3.6232856131210411</v>
      </c>
      <c r="U212" s="5">
        <f t="shared" si="29"/>
        <v>3.2732154022717452</v>
      </c>
      <c r="V212" s="5">
        <f t="shared" si="31"/>
        <v>2.4306941532287851</v>
      </c>
      <c r="W212" s="5">
        <f t="shared" si="32"/>
        <v>1.8396068782092101</v>
      </c>
      <c r="X212" s="5">
        <f t="shared" si="30"/>
        <v>2.53091375162162</v>
      </c>
      <c r="Z212" s="5">
        <f>INDEX(LINEST(S153:S212,T153:X212,,TRUE),1,1)</f>
        <v>8.8141581857434745E-2</v>
      </c>
      <c r="AA212" s="5">
        <f>INDEX(LINEST(S153:S212,T153:X212,,TRUE),2,1)</f>
        <v>8.2875251790238344E-2</v>
      </c>
      <c r="AB212" s="5">
        <f t="shared" si="25"/>
        <v>1.0635452677781996</v>
      </c>
      <c r="AC212" s="5">
        <f t="shared" si="26"/>
        <v>0.22661498529897087</v>
      </c>
      <c r="AD212" s="5" t="e">
        <v>#N/A</v>
      </c>
      <c r="AE212" s="5" t="e">
        <v>#N/A</v>
      </c>
      <c r="AF212" s="5" t="e">
        <v>#N/A</v>
      </c>
      <c r="AG212" s="5" t="e">
        <f t="shared" si="27"/>
        <v>#N/A</v>
      </c>
    </row>
    <row r="213" spans="1:33" x14ac:dyDescent="0.25">
      <c r="A213" s="4" t="str">
        <f>'Real GDP'!A213</f>
        <v>Q3/2011</v>
      </c>
      <c r="B213" s="5">
        <f>'Real GDP'!F213</f>
        <v>3329.3219500000005</v>
      </c>
      <c r="C213" s="4">
        <v>207</v>
      </c>
      <c r="D213" s="22">
        <f>100*('Real GDP'!P213-'Real GDP'!Z213)</f>
        <v>128.79819139949194</v>
      </c>
      <c r="E213" s="5">
        <f>100*'Real GDP'!Z213</f>
        <v>1.8284646501778701</v>
      </c>
      <c r="R213" s="4" t="str">
        <f t="shared" si="24"/>
        <v>Q3/2011</v>
      </c>
      <c r="S213" s="5">
        <f>100*DataTransformed!O209</f>
        <v>2.7114808606054197</v>
      </c>
      <c r="T213" s="5">
        <f t="shared" si="28"/>
        <v>4.0202469734996527</v>
      </c>
      <c r="U213" s="5">
        <f t="shared" si="29"/>
        <v>3.6232856131210411</v>
      </c>
      <c r="V213" s="5">
        <f t="shared" si="31"/>
        <v>3.2732154022717452</v>
      </c>
      <c r="W213" s="5">
        <f t="shared" si="32"/>
        <v>2.4306941532287851</v>
      </c>
      <c r="X213" s="5">
        <f t="shared" si="30"/>
        <v>2.0330047339687001</v>
      </c>
      <c r="Z213" s="5">
        <f>INDEX(LINEST(S154:S213,T154:X213,,TRUE),1,1)</f>
        <v>7.0566224434805078E-2</v>
      </c>
      <c r="AA213" s="5">
        <f>INDEX(LINEST(S154:S213,T154:X213,,TRUE),2,1)</f>
        <v>8.0940350042995005E-2</v>
      </c>
      <c r="AB213" s="5">
        <f t="shared" si="25"/>
        <v>0.87182998834723036</v>
      </c>
      <c r="AC213" s="5">
        <f t="shared" si="26"/>
        <v>0.27280929050333991</v>
      </c>
      <c r="AD213" s="5" t="e">
        <v>#N/A</v>
      </c>
      <c r="AE213" s="5" t="e">
        <v>#N/A</v>
      </c>
      <c r="AF213" s="5" t="e">
        <v>#N/A</v>
      </c>
      <c r="AG213" s="5" t="e">
        <f t="shared" si="27"/>
        <v>#N/A</v>
      </c>
    </row>
    <row r="214" spans="1:33" x14ac:dyDescent="0.25">
      <c r="A214" s="4" t="str">
        <f>'Real GDP'!A214</f>
        <v>Q4/2011</v>
      </c>
      <c r="B214" s="5">
        <f>'Real GDP'!F214</f>
        <v>3329.9632700000002</v>
      </c>
      <c r="C214" s="4">
        <v>208</v>
      </c>
      <c r="D214" s="22">
        <f>100*('Real GDP'!P214-'Real GDP'!Z214)</f>
        <v>129.38486954273955</v>
      </c>
      <c r="E214" s="5">
        <f>100*'Real GDP'!Z214</f>
        <v>1.2610474330145198</v>
      </c>
      <c r="R214" s="4" t="str">
        <f t="shared" si="24"/>
        <v>Q4/2011</v>
      </c>
      <c r="S214" s="5">
        <f>100*DataTransformed!O210</f>
        <v>3.9108670786447419E-2</v>
      </c>
      <c r="T214" s="5">
        <f t="shared" si="28"/>
        <v>2.7114808606054197</v>
      </c>
      <c r="U214" s="5">
        <f t="shared" si="29"/>
        <v>4.0202469734996527</v>
      </c>
      <c r="V214" s="5">
        <f t="shared" si="31"/>
        <v>3.6232856131210411</v>
      </c>
      <c r="W214" s="5">
        <f t="shared" si="32"/>
        <v>3.2732154022717452</v>
      </c>
      <c r="X214" s="5">
        <f t="shared" si="30"/>
        <v>1.8284646501778701</v>
      </c>
      <c r="Z214" s="5">
        <f>INDEX(LINEST(S155:S214,T155:X214,,TRUE),1,1)</f>
        <v>3.0991897060816447E-2</v>
      </c>
      <c r="AA214" s="5">
        <f>INDEX(LINEST(S155:S214,T155:X214,,TRUE),2,1)</f>
        <v>8.3970805556733516E-2</v>
      </c>
      <c r="AB214" s="5">
        <f t="shared" si="25"/>
        <v>0.36907943011070998</v>
      </c>
      <c r="AC214" s="5">
        <f t="shared" si="26"/>
        <v>0.37267507705263153</v>
      </c>
      <c r="AD214" s="5" t="e">
        <v>#N/A</v>
      </c>
      <c r="AE214" s="5" t="e">
        <v>#N/A</v>
      </c>
      <c r="AF214" s="5" t="e">
        <v>#N/A</v>
      </c>
      <c r="AG214" s="5" t="e">
        <f t="shared" si="27"/>
        <v>#N/A</v>
      </c>
    </row>
    <row r="215" spans="1:33" x14ac:dyDescent="0.25">
      <c r="A215" s="4" t="str">
        <f>'Real GDP'!A215</f>
        <v>Q1/2012</v>
      </c>
      <c r="B215" s="5">
        <f>'Real GDP'!F215</f>
        <v>3340.4683799999998</v>
      </c>
      <c r="C215" s="4">
        <v>209</v>
      </c>
      <c r="D215" s="22">
        <f>100*('Real GDP'!P215-'Real GDP'!Z215)</f>
        <v>129.94517599081439</v>
      </c>
      <c r="E215" s="5">
        <f>100*'Real GDP'!Z215</f>
        <v>1.01571666376461</v>
      </c>
      <c r="R215" s="4" t="str">
        <f t="shared" si="24"/>
        <v>Q1/2012</v>
      </c>
      <c r="S215" s="5">
        <f>100*DataTransformed!O211</f>
        <v>0.85684454590371217</v>
      </c>
      <c r="T215" s="5">
        <f t="shared" si="28"/>
        <v>3.9108670786447419E-2</v>
      </c>
      <c r="U215" s="5">
        <f t="shared" si="29"/>
        <v>2.7114808606054197</v>
      </c>
      <c r="V215" s="5">
        <f t="shared" si="31"/>
        <v>4.0202469734996527</v>
      </c>
      <c r="W215" s="5">
        <f t="shared" si="32"/>
        <v>3.6232856131210411</v>
      </c>
      <c r="X215" s="5">
        <f t="shared" si="30"/>
        <v>1.2610474330145198</v>
      </c>
      <c r="Z215" s="5">
        <f>INDEX(LINEST(S156:S215,T156:X215,,TRUE),1,1)</f>
        <v>3.936938927715701E-2</v>
      </c>
      <c r="AA215" s="5">
        <f>INDEX(LINEST(S156:S215,T156:X215,,TRUE),2,1)</f>
        <v>8.2813467873531707E-2</v>
      </c>
      <c r="AB215" s="5">
        <f t="shared" si="25"/>
        <v>0.47539838975563531</v>
      </c>
      <c r="AC215" s="5">
        <f t="shared" si="26"/>
        <v>0.35631491455789127</v>
      </c>
      <c r="AD215" s="5" t="e">
        <v>#N/A</v>
      </c>
      <c r="AE215" s="5" t="e">
        <v>#N/A</v>
      </c>
      <c r="AF215" s="5" t="e">
        <v>#N/A</v>
      </c>
      <c r="AG215" s="5" t="e">
        <f t="shared" si="27"/>
        <v>#N/A</v>
      </c>
    </row>
    <row r="216" spans="1:33" x14ac:dyDescent="0.25">
      <c r="A216" s="4" t="str">
        <f>'Real GDP'!A216</f>
        <v>Q2/2012</v>
      </c>
      <c r="B216" s="5">
        <f>'Real GDP'!F216</f>
        <v>3343.6759700000002</v>
      </c>
      <c r="C216" s="4">
        <v>210</v>
      </c>
      <c r="D216" s="22">
        <f>100*('Real GDP'!P216-'Real GDP'!Z216)</f>
        <v>130.43506264727554</v>
      </c>
      <c r="E216" s="5">
        <f>100*'Real GDP'!Z216</f>
        <v>0.621806098730038</v>
      </c>
      <c r="R216" s="4" t="str">
        <f t="shared" si="24"/>
        <v>Q2/2012</v>
      </c>
      <c r="S216" s="5">
        <f>100*DataTransformed!O212</f>
        <v>1.6346133966855803</v>
      </c>
      <c r="T216" s="5">
        <f t="shared" si="28"/>
        <v>0.85684454590371217</v>
      </c>
      <c r="U216" s="5">
        <f t="shared" si="29"/>
        <v>3.9108670786447419E-2</v>
      </c>
      <c r="V216" s="5">
        <f t="shared" si="31"/>
        <v>2.7114808606054197</v>
      </c>
      <c r="W216" s="5">
        <f t="shared" si="32"/>
        <v>4.0202469734996527</v>
      </c>
      <c r="X216" s="5">
        <f t="shared" si="30"/>
        <v>1.01571666376461</v>
      </c>
      <c r="Z216" s="5">
        <f>INDEX(LINEST(S157:S216,T157:X216,,TRUE),1,1)</f>
        <v>3.3267016585240866E-2</v>
      </c>
      <c r="AA216" s="5">
        <f>INDEX(LINEST(S157:S216,T157:X216,,TRUE),2,1)</f>
        <v>8.0201270301424696E-2</v>
      </c>
      <c r="AB216" s="5">
        <f t="shared" si="25"/>
        <v>0.4147941355568518</v>
      </c>
      <c r="AC216" s="5">
        <f t="shared" si="26"/>
        <v>0.36605721939664332</v>
      </c>
      <c r="AD216" s="5" t="e">
        <v>#N/A</v>
      </c>
      <c r="AE216" s="5" t="e">
        <v>#N/A</v>
      </c>
      <c r="AF216" s="5" t="e">
        <v>#N/A</v>
      </c>
      <c r="AG216" s="5" t="e">
        <f t="shared" si="27"/>
        <v>#N/A</v>
      </c>
    </row>
    <row r="217" spans="1:33" x14ac:dyDescent="0.25">
      <c r="A217" s="4" t="str">
        <f>'Real GDP'!A217</f>
        <v>Q3/2012</v>
      </c>
      <c r="B217" s="5">
        <f>'Real GDP'!F217</f>
        <v>3351.3742499999998</v>
      </c>
      <c r="C217" s="4">
        <v>211</v>
      </c>
      <c r="D217" s="22">
        <f>100*('Real GDP'!P217-'Real GDP'!Z217)</f>
        <v>130.88679504925625</v>
      </c>
      <c r="E217" s="5">
        <f>100*'Real GDP'!Z217</f>
        <v>0.400043096224723</v>
      </c>
      <c r="R217" s="4" t="str">
        <f t="shared" si="24"/>
        <v>Q3/2012</v>
      </c>
      <c r="S217" s="5">
        <f>100*DataTransformed!O213</f>
        <v>2.9905518552393318</v>
      </c>
      <c r="T217" s="5">
        <f t="shared" si="28"/>
        <v>1.6346133966855803</v>
      </c>
      <c r="U217" s="5">
        <f t="shared" si="29"/>
        <v>0.85684454590371217</v>
      </c>
      <c r="V217" s="5">
        <f t="shared" si="31"/>
        <v>3.9108670786447419E-2</v>
      </c>
      <c r="W217" s="5">
        <f t="shared" si="32"/>
        <v>2.7114808606054197</v>
      </c>
      <c r="X217" s="5">
        <f t="shared" si="30"/>
        <v>0.621806098730038</v>
      </c>
      <c r="Z217" s="5">
        <f>INDEX(LINEST(S158:S217,T158:X217,,TRUE),1,1)</f>
        <v>3.4277047713671793E-2</v>
      </c>
      <c r="AA217" s="5">
        <f>INDEX(LINEST(S158:S217,T158:X217,,TRUE),2,1)</f>
        <v>8.0330620743740672E-2</v>
      </c>
      <c r="AB217" s="5">
        <f t="shared" si="25"/>
        <v>0.42669964947759531</v>
      </c>
      <c r="AC217" s="5">
        <f t="shared" si="26"/>
        <v>0.36422814757511879</v>
      </c>
      <c r="AD217" s="5" t="e">
        <v>#N/A</v>
      </c>
      <c r="AE217" s="5" t="e">
        <v>#N/A</v>
      </c>
      <c r="AF217" s="5" t="e">
        <v>#N/A</v>
      </c>
      <c r="AG217" s="5" t="e">
        <f t="shared" si="27"/>
        <v>#N/A</v>
      </c>
    </row>
    <row r="218" spans="1:33" x14ac:dyDescent="0.25">
      <c r="A218" s="4" t="str">
        <f>'Real GDP'!A218</f>
        <v>Q4/2012</v>
      </c>
      <c r="B218" s="5">
        <f>'Real GDP'!F218</f>
        <v>3336.2984000000001</v>
      </c>
      <c r="C218" s="4">
        <v>212</v>
      </c>
      <c r="D218" s="22">
        <f>100*('Real GDP'!P218-'Real GDP'!Z218)</f>
        <v>131.16634994550924</v>
      </c>
      <c r="E218" s="5">
        <f>100*'Real GDP'!Z218</f>
        <v>-0.330367466156889</v>
      </c>
      <c r="R218" s="4" t="str">
        <f t="shared" si="24"/>
        <v>Q4/2012</v>
      </c>
      <c r="S218" s="5">
        <f>100*DataTransformed!O214</f>
        <v>3.5366307426102139</v>
      </c>
      <c r="T218" s="5">
        <f t="shared" si="28"/>
        <v>2.9905518552393318</v>
      </c>
      <c r="U218" s="5">
        <f t="shared" si="29"/>
        <v>1.6346133966855803</v>
      </c>
      <c r="V218" s="5">
        <f t="shared" si="31"/>
        <v>0.85684454590371217</v>
      </c>
      <c r="W218" s="5">
        <f t="shared" si="32"/>
        <v>3.9108670786447419E-2</v>
      </c>
      <c r="X218" s="5">
        <f t="shared" si="30"/>
        <v>0.400043096224723</v>
      </c>
      <c r="Z218" s="5">
        <f>INDEX(LINEST(S159:S218,T159:X218,,TRUE),1,1)</f>
        <v>3.2093618982834735E-2</v>
      </c>
      <c r="AA218" s="5">
        <f>INDEX(LINEST(S159:S218,T159:X218,,TRUE),2,1)</f>
        <v>8.0059417769452745E-2</v>
      </c>
      <c r="AB218" s="5">
        <f t="shared" si="25"/>
        <v>0.40087250041281575</v>
      </c>
      <c r="AC218" s="5">
        <f t="shared" si="26"/>
        <v>0.36814149626362769</v>
      </c>
      <c r="AD218" s="5" t="e">
        <v>#N/A</v>
      </c>
      <c r="AE218" s="5" t="e">
        <v>#N/A</v>
      </c>
      <c r="AF218" s="5" t="e">
        <v>#N/A</v>
      </c>
      <c r="AG218" s="5" t="e">
        <f t="shared" si="27"/>
        <v>#N/A</v>
      </c>
    </row>
    <row r="219" spans="1:33" x14ac:dyDescent="0.25">
      <c r="A219" s="4" t="str">
        <f>'Real GDP'!A219</f>
        <v>Q1/2013</v>
      </c>
      <c r="B219" s="5">
        <f>'Real GDP'!F219</f>
        <v>3328.9206300000001</v>
      </c>
      <c r="C219" s="4">
        <v>213</v>
      </c>
      <c r="D219" s="22">
        <f>100*('Real GDP'!P219-'Real GDP'!Z219)</f>
        <v>131.33811379003856</v>
      </c>
      <c r="E219" s="5">
        <f>100*'Real GDP'!Z219</f>
        <v>-0.72351257302660799</v>
      </c>
      <c r="R219" s="4" t="str">
        <f t="shared" si="24"/>
        <v>Q1/2013</v>
      </c>
      <c r="S219" s="5">
        <f>100*DataTransformed!O215</f>
        <v>4.5418767681805861</v>
      </c>
      <c r="T219" s="5">
        <f t="shared" si="28"/>
        <v>3.5366307426102139</v>
      </c>
      <c r="U219" s="5">
        <f t="shared" si="29"/>
        <v>2.9905518552393318</v>
      </c>
      <c r="V219" s="5">
        <f t="shared" si="31"/>
        <v>1.6346133966855803</v>
      </c>
      <c r="W219" s="5">
        <f t="shared" si="32"/>
        <v>0.85684454590371217</v>
      </c>
      <c r="X219" s="5">
        <f t="shared" si="30"/>
        <v>-0.330367466156889</v>
      </c>
      <c r="Z219" s="5">
        <f>INDEX(LINEST(S160:S219,T160:X219,,TRUE),1,1)</f>
        <v>2.4273735306021837E-2</v>
      </c>
      <c r="AA219" s="5">
        <f>INDEX(LINEST(S160:S219,T160:X219,,TRUE),2,1)</f>
        <v>7.903383777000704E-2</v>
      </c>
      <c r="AB219" s="5">
        <f t="shared" si="25"/>
        <v>0.30713092000745029</v>
      </c>
      <c r="AC219" s="5">
        <f t="shared" si="26"/>
        <v>0.38056311780427876</v>
      </c>
      <c r="AD219" s="5" t="e">
        <v>#N/A</v>
      </c>
      <c r="AE219" s="5" t="e">
        <v>#N/A</v>
      </c>
      <c r="AF219" s="5" t="e">
        <v>#N/A</v>
      </c>
      <c r="AG219" s="5" t="e">
        <f t="shared" si="27"/>
        <v>#N/A</v>
      </c>
    </row>
    <row r="220" spans="1:33" x14ac:dyDescent="0.25">
      <c r="A220" s="4" t="str">
        <f>'Real GDP'!A220</f>
        <v>Q2/2013</v>
      </c>
      <c r="B220" s="5">
        <f>'Real GDP'!F220</f>
        <v>3358.4313099999999</v>
      </c>
      <c r="C220" s="4">
        <v>214</v>
      </c>
      <c r="D220" s="22">
        <f>100*('Real GDP'!P220-'Real GDP'!Z220)</f>
        <v>131.63624031888241</v>
      </c>
      <c r="E220" s="5">
        <f>100*'Real GDP'!Z220</f>
        <v>-0.13905144001478101</v>
      </c>
      <c r="R220" s="4" t="str">
        <f t="shared" si="24"/>
        <v>Q2/2013</v>
      </c>
      <c r="S220" s="5">
        <f>100*DataTransformed!O216</f>
        <v>3.1984922112094694</v>
      </c>
      <c r="T220" s="5">
        <f t="shared" si="28"/>
        <v>4.5418767681805861</v>
      </c>
      <c r="U220" s="5">
        <f t="shared" si="29"/>
        <v>3.5366307426102139</v>
      </c>
      <c r="V220" s="5">
        <f t="shared" si="31"/>
        <v>2.9905518552393318</v>
      </c>
      <c r="W220" s="5">
        <f t="shared" si="32"/>
        <v>1.6346133966855803</v>
      </c>
      <c r="X220" s="5">
        <f t="shared" si="30"/>
        <v>-0.72351257302660799</v>
      </c>
      <c r="Z220" s="5">
        <f>INDEX(LINEST(S161:S220,T161:X220,,TRUE),1,1)</f>
        <v>2.6096109858346064E-2</v>
      </c>
      <c r="AA220" s="5">
        <f>INDEX(LINEST(S161:S220,T161:X220,,TRUE),2,1)</f>
        <v>7.8616200215864948E-2</v>
      </c>
      <c r="AB220" s="5">
        <f t="shared" si="25"/>
        <v>0.33194315912866779</v>
      </c>
      <c r="AC220" s="5">
        <f t="shared" si="26"/>
        <v>0.37755777952880853</v>
      </c>
      <c r="AD220" s="5" t="e">
        <v>#N/A</v>
      </c>
      <c r="AE220" s="5" t="e">
        <v>#N/A</v>
      </c>
      <c r="AF220" s="5" t="e">
        <v>#N/A</v>
      </c>
      <c r="AG220" s="5" t="e">
        <f t="shared" si="27"/>
        <v>#N/A</v>
      </c>
    </row>
    <row r="221" spans="1:33" x14ac:dyDescent="0.25">
      <c r="A221" s="4" t="str">
        <f>'Real GDP'!A221</f>
        <v>Q3/2013</v>
      </c>
      <c r="B221" s="5">
        <f>'Real GDP'!F221</f>
        <v>3375.43192</v>
      </c>
      <c r="C221" s="4">
        <v>215</v>
      </c>
      <c r="D221" s="22">
        <f>100*('Real GDP'!P221-'Real GDP'!Z221)</f>
        <v>131.97276816281573</v>
      </c>
      <c r="E221" s="5">
        <f>100*'Real GDP'!Z221</f>
        <v>2.93506660413945E-2</v>
      </c>
      <c r="R221" s="4" t="str">
        <f t="shared" si="24"/>
        <v>Q3/2013</v>
      </c>
      <c r="S221" s="5">
        <f>100*DataTransformed!O217</f>
        <v>3.7193392131570135</v>
      </c>
      <c r="T221" s="5">
        <f t="shared" si="28"/>
        <v>3.1984922112094694</v>
      </c>
      <c r="U221" s="5">
        <f t="shared" si="29"/>
        <v>4.5418767681805861</v>
      </c>
      <c r="V221" s="5">
        <f t="shared" si="31"/>
        <v>3.5366307426102139</v>
      </c>
      <c r="W221" s="5">
        <f t="shared" si="32"/>
        <v>2.9905518552393318</v>
      </c>
      <c r="X221" s="5">
        <f t="shared" si="30"/>
        <v>-0.13905144001478101</v>
      </c>
      <c r="Z221" s="5">
        <f>INDEX(LINEST(S162:S221,T162:X221,,TRUE),1,1)</f>
        <v>2.7063101254991614E-2</v>
      </c>
      <c r="AA221" s="5">
        <f>INDEX(LINEST(S162:S221,T162:X221,,TRUE),2,1)</f>
        <v>7.943386188111283E-2</v>
      </c>
      <c r="AB221" s="5">
        <f t="shared" si="25"/>
        <v>0.34069980502139563</v>
      </c>
      <c r="AC221" s="5">
        <f t="shared" si="26"/>
        <v>0.37644748942963863</v>
      </c>
      <c r="AD221" s="5" t="e">
        <v>#N/A</v>
      </c>
      <c r="AE221" s="5" t="e">
        <v>#N/A</v>
      </c>
      <c r="AF221" s="5" t="e">
        <v>#N/A</v>
      </c>
      <c r="AG221" s="5" t="e">
        <f t="shared" si="27"/>
        <v>#N/A</v>
      </c>
    </row>
    <row r="222" spans="1:33" x14ac:dyDescent="0.25">
      <c r="A222" s="4" t="str">
        <f>'Real GDP'!A222</f>
        <v>Q4/2013</v>
      </c>
      <c r="B222" s="5">
        <f>'Real GDP'!F222</f>
        <v>3389.2250800000002</v>
      </c>
      <c r="C222" s="4">
        <v>216</v>
      </c>
      <c r="D222" s="22">
        <f>100*('Real GDP'!P222-'Real GDP'!Z222)</f>
        <v>132.32422349590934</v>
      </c>
      <c r="E222" s="5">
        <f>100*'Real GDP'!Z222</f>
        <v>8.5696618814412595E-2</v>
      </c>
      <c r="R222" s="4" t="str">
        <f t="shared" si="24"/>
        <v>Q4/2013</v>
      </c>
      <c r="S222" s="5">
        <f>100*DataTransformed!O218</f>
        <v>3.279315018490081</v>
      </c>
      <c r="T222" s="5">
        <f t="shared" si="28"/>
        <v>3.7193392131570135</v>
      </c>
      <c r="U222" s="5">
        <f t="shared" si="29"/>
        <v>3.1984922112094694</v>
      </c>
      <c r="V222" s="5">
        <f t="shared" si="31"/>
        <v>4.5418767681805861</v>
      </c>
      <c r="W222" s="5">
        <f t="shared" si="32"/>
        <v>3.5366307426102139</v>
      </c>
      <c r="X222" s="5">
        <f t="shared" si="30"/>
        <v>2.93506660413945E-2</v>
      </c>
      <c r="Z222" s="5">
        <f>INDEX(LINEST(S163:S222,T163:X222,,TRUE),1,1)</f>
        <v>2.6969880688630363E-2</v>
      </c>
      <c r="AA222" s="5">
        <f>INDEX(LINEST(S163:S222,T163:X222,,TRUE),2,1)</f>
        <v>7.9409397301429138E-2</v>
      </c>
      <c r="AB222" s="5">
        <f t="shared" si="25"/>
        <v>0.33963084477591149</v>
      </c>
      <c r="AC222" s="5">
        <f t="shared" si="26"/>
        <v>0.37658439936414995</v>
      </c>
      <c r="AD222" s="5" t="e">
        <v>#N/A</v>
      </c>
      <c r="AE222" s="5" t="e">
        <v>#N/A</v>
      </c>
      <c r="AF222" s="5" t="e">
        <v>#N/A</v>
      </c>
      <c r="AG222" s="5" t="e">
        <f t="shared" si="27"/>
        <v>#N/A</v>
      </c>
    </row>
    <row r="223" spans="1:33" x14ac:dyDescent="0.25">
      <c r="A223" s="4" t="s">
        <v>223</v>
      </c>
      <c r="B223" s="5">
        <f>'Real GDP'!F223</f>
        <v>3419.0561699999998</v>
      </c>
      <c r="C223" s="4">
        <v>217</v>
      </c>
      <c r="D223" s="22">
        <f>100*('Real GDP'!P223-'Real GDP'!Z223)</f>
        <v>132.78287763128378</v>
      </c>
      <c r="E223" s="5">
        <f>100*'Real GDP'!Z223</f>
        <v>0.50336588457700104</v>
      </c>
      <c r="R223" s="4" t="str">
        <f t="shared" si="24"/>
        <v>Q1/2014</v>
      </c>
      <c r="S223" s="5">
        <f>100*DataTransformed!O219</f>
        <v>2.2236085914482118</v>
      </c>
      <c r="T223" s="5">
        <f t="shared" si="28"/>
        <v>3.279315018490081</v>
      </c>
      <c r="U223" s="5">
        <f t="shared" si="29"/>
        <v>3.7193392131570135</v>
      </c>
      <c r="V223" s="5">
        <f t="shared" si="31"/>
        <v>3.1984922112094694</v>
      </c>
      <c r="W223" s="5">
        <f t="shared" si="32"/>
        <v>4.5418767681805861</v>
      </c>
      <c r="X223" s="5">
        <f t="shared" si="30"/>
        <v>8.5696618814412595E-2</v>
      </c>
      <c r="Z223" s="5">
        <f>INDEX(LINEST(S164:S223,T164:X223,,TRUE),1,1)</f>
        <v>2.7022862543984356E-2</v>
      </c>
      <c r="AA223" s="5">
        <f>INDEX(LINEST(S164:S223,T164:X223,,TRUE),2,1)</f>
        <v>7.9536329971628794E-2</v>
      </c>
      <c r="AB223" s="5">
        <f t="shared" si="25"/>
        <v>0.33975495919441612</v>
      </c>
      <c r="AC223" s="5">
        <f t="shared" si="26"/>
        <v>0.37656852260419155</v>
      </c>
      <c r="AD223" s="5" t="e">
        <v>#N/A</v>
      </c>
      <c r="AE223" s="5" t="e">
        <v>#N/A</v>
      </c>
      <c r="AF223" s="5" t="e">
        <v>#N/A</v>
      </c>
      <c r="AG223" s="5" t="e">
        <f t="shared" si="27"/>
        <v>#N/A</v>
      </c>
    </row>
    <row r="224" spans="1:33" x14ac:dyDescent="0.25">
      <c r="A224" s="4" t="s">
        <v>224</v>
      </c>
      <c r="B224" s="5">
        <f>'Real GDP'!F224</f>
        <v>3413.2822000000001</v>
      </c>
      <c r="C224" s="4">
        <v>218</v>
      </c>
      <c r="D224" s="22">
        <f>100*('Real GDP'!P224-'Real GDP'!Z224)</f>
        <v>133.12686591579396</v>
      </c>
      <c r="E224" s="5">
        <f>100*'Real GDP'!Z224</f>
        <v>-9.6412939596612901E-3</v>
      </c>
      <c r="R224" s="4" t="str">
        <f t="shared" si="24"/>
        <v>Q2/2014</v>
      </c>
      <c r="S224" s="5">
        <f>100*DataTransformed!O220</f>
        <v>2.5136132243382292</v>
      </c>
      <c r="T224" s="5">
        <f t="shared" ref="T224:T238" si="33">S223</f>
        <v>2.2236085914482118</v>
      </c>
      <c r="U224" s="5">
        <f t="shared" ref="U224:U238" si="34">S222</f>
        <v>3.279315018490081</v>
      </c>
      <c r="V224" s="5">
        <f t="shared" ref="V224:V238" si="35">S221</f>
        <v>3.7193392131570135</v>
      </c>
      <c r="W224" s="5">
        <f t="shared" ref="W224:W238" si="36">S220</f>
        <v>3.1984922112094694</v>
      </c>
      <c r="X224" s="5">
        <f t="shared" ref="X224:X238" si="37">E223</f>
        <v>0.50336588457700104</v>
      </c>
      <c r="Z224" s="5">
        <f>INDEX(LINEST(S165:S224,T165:X224,,TRUE),1,1)</f>
        <v>2.6392359186351466E-2</v>
      </c>
      <c r="AA224" s="5">
        <f>INDEX(LINEST(S165:S224,T165:X224,,TRUE),2,1)</f>
        <v>7.7633071727706504E-2</v>
      </c>
      <c r="AB224" s="5">
        <f t="shared" ref="AB224:AB238" si="38">Z224/AA224</f>
        <v>0.33996283541273664</v>
      </c>
      <c r="AC224" s="5">
        <f t="shared" si="26"/>
        <v>0.37654191951166438</v>
      </c>
      <c r="AD224" s="5" t="e">
        <v>#N/A</v>
      </c>
      <c r="AE224" s="5" t="e">
        <v>#N/A</v>
      </c>
      <c r="AF224" s="5" t="e">
        <v>#N/A</v>
      </c>
      <c r="AG224" s="5" t="e">
        <f t="shared" si="27"/>
        <v>#N/A</v>
      </c>
    </row>
    <row r="225" spans="1:33" x14ac:dyDescent="0.25">
      <c r="A225" s="4" t="s">
        <v>225</v>
      </c>
      <c r="B225" s="5">
        <f>'Real GDP'!F225</f>
        <v>3424.1883700000003</v>
      </c>
      <c r="C225" s="4">
        <v>219</v>
      </c>
      <c r="D225" s="22">
        <f>100*('Real GDP'!P225-'Real GDP'!Z225)</f>
        <v>133.46565433896086</v>
      </c>
      <c r="E225" s="5">
        <f>100*'Real GDP'!Z225</f>
        <v>-2.9417616450722099E-2</v>
      </c>
      <c r="R225" s="4" t="str">
        <f t="shared" si="24"/>
        <v>Q3/2014</v>
      </c>
      <c r="S225" s="5">
        <f>100*DataTransformed!O221</f>
        <v>1.7627498496899818</v>
      </c>
      <c r="T225" s="5">
        <f t="shared" si="33"/>
        <v>2.5136132243382292</v>
      </c>
      <c r="U225" s="5">
        <f t="shared" si="34"/>
        <v>2.2236085914482118</v>
      </c>
      <c r="V225" s="5">
        <f t="shared" si="35"/>
        <v>3.279315018490081</v>
      </c>
      <c r="W225" s="5">
        <f t="shared" si="36"/>
        <v>3.7193392131570135</v>
      </c>
      <c r="X225" s="5">
        <f t="shared" si="37"/>
        <v>-9.6412939596612901E-3</v>
      </c>
      <c r="Z225" s="5">
        <f>INDEX(LINEST(S166:S225,T166:X225,,TRUE),1,1)</f>
        <v>2.2659716975625119E-2</v>
      </c>
      <c r="AA225" s="5">
        <f>INDEX(LINEST(S166:S225,T166:X225,,TRUE),2,1)</f>
        <v>7.6037725281257448E-2</v>
      </c>
      <c r="AB225" s="5">
        <f t="shared" si="38"/>
        <v>0.29800624481872179</v>
      </c>
      <c r="AC225" s="5">
        <f t="shared" si="26"/>
        <v>0.38161524340339803</v>
      </c>
      <c r="AD225" s="5" t="e">
        <v>#N/A</v>
      </c>
      <c r="AE225" s="5" t="e">
        <v>#N/A</v>
      </c>
      <c r="AF225" s="5" t="e">
        <v>#N/A</v>
      </c>
      <c r="AG225" s="5" t="e">
        <f t="shared" si="27"/>
        <v>#N/A</v>
      </c>
    </row>
    <row r="226" spans="1:33" x14ac:dyDescent="0.25">
      <c r="A226" s="4" t="s">
        <v>226</v>
      </c>
      <c r="B226" s="5">
        <f>'Real GDP'!F226</f>
        <v>3454.6611800000001</v>
      </c>
      <c r="C226" s="4">
        <v>220</v>
      </c>
      <c r="D226" s="22">
        <f>100*('Real GDP'!P226-'Real GDP'!Z226)</f>
        <v>133.9135136498567</v>
      </c>
      <c r="E226" s="5">
        <f>100*'Real GDP'!Z226</f>
        <v>0.40871451980870599</v>
      </c>
      <c r="R226" s="4" t="str">
        <f t="shared" si="24"/>
        <v>Q4/2014</v>
      </c>
      <c r="S226" s="5">
        <f>100*DataTransformed!O222</f>
        <v>0.11171072611944055</v>
      </c>
      <c r="T226" s="5">
        <f t="shared" si="33"/>
        <v>1.7627498496899818</v>
      </c>
      <c r="U226" s="5">
        <f t="shared" si="34"/>
        <v>2.5136132243382292</v>
      </c>
      <c r="V226" s="5">
        <f t="shared" si="35"/>
        <v>2.2236085914482118</v>
      </c>
      <c r="W226" s="5">
        <f t="shared" si="36"/>
        <v>3.279315018490081</v>
      </c>
      <c r="X226" s="5">
        <f t="shared" si="37"/>
        <v>-2.9417616450722099E-2</v>
      </c>
      <c r="Z226" s="5">
        <f>INDEX(LINEST(S167:S226,T167:X226,,TRUE),1,1)</f>
        <v>2.4201058811116061E-2</v>
      </c>
      <c r="AA226" s="5">
        <f>INDEX(LINEST(S167:S226,T167:X226,,TRUE),2,1)</f>
        <v>7.7699898787460753E-2</v>
      </c>
      <c r="AB226" s="5">
        <f t="shared" si="38"/>
        <v>0.31146834408774854</v>
      </c>
      <c r="AC226" s="5">
        <f t="shared" si="26"/>
        <v>0.3800529104648408</v>
      </c>
      <c r="AD226" s="5" t="e">
        <v>#N/A</v>
      </c>
      <c r="AE226" s="5" t="e">
        <v>#N/A</v>
      </c>
      <c r="AF226" s="5" t="e">
        <v>#N/A</v>
      </c>
      <c r="AG226" s="5" t="e">
        <f t="shared" si="27"/>
        <v>#N/A</v>
      </c>
    </row>
    <row r="227" spans="1:33" x14ac:dyDescent="0.25">
      <c r="A227" s="4" t="s">
        <v>227</v>
      </c>
      <c r="B227" s="5">
        <f>'Real GDP'!F227</f>
        <v>3458.5107000000003</v>
      </c>
      <c r="C227" s="4">
        <v>221</v>
      </c>
      <c r="D227" s="22">
        <f>100*('Real GDP'!P227-'Real GDP'!Z227)</f>
        <v>134.30300445266124</v>
      </c>
      <c r="E227" s="5">
        <f>100*'Real GDP'!Z227</f>
        <v>0.13059142099571799</v>
      </c>
      <c r="R227" s="4" t="str">
        <f t="shared" si="24"/>
        <v>Q1/2015</v>
      </c>
      <c r="S227" s="5">
        <f>100*DataTransformed!O223</f>
        <v>-0.98519318599095129</v>
      </c>
      <c r="T227" s="5">
        <f t="shared" si="33"/>
        <v>0.11171072611944055</v>
      </c>
      <c r="U227" s="5">
        <f t="shared" si="34"/>
        <v>1.7627498496899818</v>
      </c>
      <c r="V227" s="5">
        <f t="shared" si="35"/>
        <v>2.5136132243382292</v>
      </c>
      <c r="W227" s="5">
        <f t="shared" si="36"/>
        <v>2.2236085914482118</v>
      </c>
      <c r="X227" s="5">
        <f t="shared" si="37"/>
        <v>0.40871451980870599</v>
      </c>
      <c r="Z227" s="5">
        <f>INDEX(LINEST(S168:S227,T168:X227,,TRUE),1,1)</f>
        <v>2.5977406941624964E-2</v>
      </c>
      <c r="AA227" s="5">
        <f>INDEX(LINEST(S168:S227,T168:X227,,TRUE),2,1)</f>
        <v>8.0827055739436299E-2</v>
      </c>
      <c r="AB227" s="5">
        <f t="shared" si="38"/>
        <v>0.32139494262130269</v>
      </c>
      <c r="AC227" s="5">
        <f t="shared" si="26"/>
        <v>0.37886100303547232</v>
      </c>
      <c r="AD227" s="5" t="e">
        <v>#N/A</v>
      </c>
      <c r="AE227" s="5" t="e">
        <v>#N/A</v>
      </c>
      <c r="AF227" s="5" t="e">
        <v>#N/A</v>
      </c>
      <c r="AG227" s="5" t="e">
        <f t="shared" si="27"/>
        <v>#N/A</v>
      </c>
    </row>
    <row r="228" spans="1:33" x14ac:dyDescent="0.25">
      <c r="A228" s="4" t="s">
        <v>228</v>
      </c>
      <c r="B228" s="5">
        <f>'Real GDP'!F228</f>
        <v>3473.90726</v>
      </c>
      <c r="C228" s="4">
        <v>222</v>
      </c>
      <c r="D228" s="22">
        <f>100*('Real GDP'!P228-'Real GDP'!Z228)</f>
        <v>134.70640335456437</v>
      </c>
      <c r="E228" s="5">
        <f>100*'Real GDP'!Z228</f>
        <v>0.17138343210603102</v>
      </c>
      <c r="R228" s="4" t="str">
        <f t="shared" si="24"/>
        <v>Q2/2015</v>
      </c>
      <c r="S228" s="5">
        <f>100*DataTransformed!O224</f>
        <v>1.6520871651525937</v>
      </c>
      <c r="T228" s="5">
        <f t="shared" si="33"/>
        <v>-0.98519318599095129</v>
      </c>
      <c r="U228" s="5">
        <f t="shared" si="34"/>
        <v>0.11171072611944055</v>
      </c>
      <c r="V228" s="5">
        <f t="shared" si="35"/>
        <v>1.7627498496899818</v>
      </c>
      <c r="W228" s="5">
        <f t="shared" si="36"/>
        <v>2.5136132243382292</v>
      </c>
      <c r="X228" s="5">
        <f t="shared" si="37"/>
        <v>0.13059142099571799</v>
      </c>
      <c r="Z228" s="5">
        <f>INDEX(LINEST(S169:S228,T169:X228,,TRUE),1,1)</f>
        <v>3.3982021969970785E-2</v>
      </c>
      <c r="AA228" s="5">
        <f>INDEX(LINEST(S169:S228,T169:X228,,TRUE),2,1)</f>
        <v>8.082984551056642E-2</v>
      </c>
      <c r="AB228" s="5">
        <f t="shared" si="38"/>
        <v>0.4204142882535698</v>
      </c>
      <c r="AC228" s="5">
        <f t="shared" si="26"/>
        <v>0.36519909071622875</v>
      </c>
      <c r="AD228" s="5" t="e">
        <v>#N/A</v>
      </c>
      <c r="AE228" s="5" t="e">
        <v>#N/A</v>
      </c>
      <c r="AF228" s="5" t="e">
        <v>#N/A</v>
      </c>
      <c r="AG228" s="5" t="e">
        <f t="shared" si="27"/>
        <v>#N/A</v>
      </c>
    </row>
    <row r="229" spans="1:33" x14ac:dyDescent="0.25">
      <c r="A229" s="4" t="s">
        <v>229</v>
      </c>
      <c r="B229" s="5">
        <f>'Real GDP'!F229</f>
        <v>3485.1342400000003</v>
      </c>
      <c r="C229" s="4">
        <v>223</v>
      </c>
      <c r="D229" s="22">
        <f>100*('Real GDP'!P229-'Real GDP'!Z229)</f>
        <v>135.09749479938208</v>
      </c>
      <c r="E229" s="5">
        <f>100*'Real GDP'!Z229</f>
        <v>0.10295107015874101</v>
      </c>
      <c r="R229" s="4" t="str">
        <f t="shared" si="24"/>
        <v>Q3/2015</v>
      </c>
      <c r="S229" s="5">
        <f>100*DataTransformed!O225</f>
        <v>1.0918394904646078</v>
      </c>
      <c r="T229" s="5">
        <f t="shared" si="33"/>
        <v>1.6520871651525937</v>
      </c>
      <c r="U229" s="5">
        <f t="shared" si="34"/>
        <v>-0.98519318599095129</v>
      </c>
      <c r="V229" s="5">
        <f t="shared" si="35"/>
        <v>0.11171072611944055</v>
      </c>
      <c r="W229" s="5">
        <f t="shared" si="36"/>
        <v>1.7627498496899818</v>
      </c>
      <c r="X229" s="5">
        <f t="shared" si="37"/>
        <v>0.17138343210603102</v>
      </c>
      <c r="Z229" s="5">
        <f>INDEX(LINEST(S170:S229,T170:X229,,TRUE),1,1)</f>
        <v>3.7284821440643948E-2</v>
      </c>
      <c r="AA229" s="5">
        <f>INDEX(LINEST(S170:S229,T170:X229,,TRUE),2,1)</f>
        <v>8.2357410388822064E-2</v>
      </c>
      <c r="AB229" s="5">
        <f t="shared" si="38"/>
        <v>0.45271969170250187</v>
      </c>
      <c r="AC229" s="5">
        <f t="shared" si="26"/>
        <v>0.36008466564626579</v>
      </c>
      <c r="AD229" s="5" t="e">
        <v>#N/A</v>
      </c>
      <c r="AE229" s="5" t="e">
        <v>#N/A</v>
      </c>
      <c r="AF229" s="5" t="e">
        <v>#N/A</v>
      </c>
      <c r="AG229" s="5" t="e">
        <f t="shared" si="27"/>
        <v>#N/A</v>
      </c>
    </row>
    <row r="230" spans="1:33" x14ac:dyDescent="0.25">
      <c r="A230" s="4" t="s">
        <v>230</v>
      </c>
      <c r="B230" s="5">
        <f>'Real GDP'!F230</f>
        <v>3499.88958</v>
      </c>
      <c r="C230" s="4">
        <v>224</v>
      </c>
      <c r="D230" s="22">
        <f>100*('Real GDP'!P230-'Real GDP'!Z230)</f>
        <v>135.49712510595336</v>
      </c>
      <c r="E230" s="5">
        <f>100*'Real GDP'!Z230</f>
        <v>0.12580642227886199</v>
      </c>
      <c r="R230" s="4" t="str">
        <f t="shared" si="24"/>
        <v>Q4/2015</v>
      </c>
      <c r="S230" s="5">
        <f>100*DataTransformed!O226</f>
        <v>0.71724907616008693</v>
      </c>
      <c r="T230" s="5">
        <f t="shared" si="33"/>
        <v>1.0918394904646078</v>
      </c>
      <c r="U230" s="5">
        <f t="shared" si="34"/>
        <v>1.6520871651525937</v>
      </c>
      <c r="V230" s="5">
        <f t="shared" si="35"/>
        <v>-0.98519318599095129</v>
      </c>
      <c r="W230" s="5">
        <f t="shared" si="36"/>
        <v>0.11171072611944055</v>
      </c>
      <c r="X230" s="5">
        <f t="shared" si="37"/>
        <v>0.10295107015874101</v>
      </c>
      <c r="Z230" s="5">
        <f>INDEX(LINEST(S171:S230,T171:X230,,TRUE),1,1)</f>
        <v>4.6937173677255313E-2</v>
      </c>
      <c r="AA230" s="5">
        <f>INDEX(LINEST(S171:S230,T171:X230,,TRUE),2,1)</f>
        <v>8.4786186382628081E-2</v>
      </c>
      <c r="AB230" s="5">
        <f t="shared" si="38"/>
        <v>0.55359458515370041</v>
      </c>
      <c r="AC230" s="5">
        <f t="shared" si="26"/>
        <v>0.34226430609338304</v>
      </c>
      <c r="AD230" s="5" t="e">
        <v>#N/A</v>
      </c>
      <c r="AE230" s="5" t="e">
        <v>#N/A</v>
      </c>
      <c r="AF230" s="5" t="e">
        <v>#N/A</v>
      </c>
      <c r="AG230" s="5" t="e">
        <f t="shared" si="27"/>
        <v>#N/A</v>
      </c>
    </row>
    <row r="231" spans="1:33" x14ac:dyDescent="0.25">
      <c r="A231" s="4" t="s">
        <v>295</v>
      </c>
      <c r="B231" s="5">
        <f>'Real GDP'!F231</f>
        <v>3522.02259</v>
      </c>
      <c r="C231" s="4">
        <v>225</v>
      </c>
      <c r="D231" s="22">
        <f>100*('Real GDP'!P231-'Real GDP'!Z231)</f>
        <v>135.94586177289614</v>
      </c>
      <c r="E231" s="5">
        <f>100*'Real GDP'!Z231</f>
        <v>0.30747021498687099</v>
      </c>
      <c r="R231" s="4" t="str">
        <f t="shared" si="24"/>
        <v>Q1/2016</v>
      </c>
      <c r="S231" s="5">
        <f>100*DataTransformed!O227</f>
        <v>0.36350974014212056</v>
      </c>
      <c r="T231" s="5">
        <f t="shared" si="33"/>
        <v>0.71724907616008693</v>
      </c>
      <c r="U231" s="5">
        <f t="shared" si="34"/>
        <v>1.0918394904646078</v>
      </c>
      <c r="V231" s="5">
        <f t="shared" si="35"/>
        <v>1.6520871651525937</v>
      </c>
      <c r="W231" s="5">
        <f t="shared" si="36"/>
        <v>-0.98519318599095129</v>
      </c>
      <c r="X231" s="5">
        <f t="shared" si="37"/>
        <v>0.12580642227886199</v>
      </c>
      <c r="Z231" s="5">
        <f>INDEX(LINEST(S172:S231,T172:X231,,TRUE),1,1)</f>
        <v>5.6361461875867533E-2</v>
      </c>
      <c r="AA231" s="5">
        <f>INDEX(LINEST(S172:S231,T172:X231,,TRUE),2,1)</f>
        <v>8.6237346531668299E-2</v>
      </c>
      <c r="AB231" s="5">
        <f t="shared" si="38"/>
        <v>0.65356210670478287</v>
      </c>
      <c r="AC231" s="5">
        <f t="shared" si="26"/>
        <v>0.32222338012306623</v>
      </c>
      <c r="AD231" s="5" t="e">
        <v>#N/A</v>
      </c>
      <c r="AE231" s="5" t="e">
        <v>#N/A</v>
      </c>
      <c r="AF231" s="5" t="e">
        <v>#N/A</v>
      </c>
      <c r="AG231" s="5" t="e">
        <f t="shared" si="27"/>
        <v>#N/A</v>
      </c>
    </row>
    <row r="232" spans="1:33" x14ac:dyDescent="0.25">
      <c r="A232" s="4" t="s">
        <v>296</v>
      </c>
      <c r="B232" s="5">
        <f>'Real GDP'!F232</f>
        <v>3538.3814300000004</v>
      </c>
      <c r="C232" s="4">
        <v>226</v>
      </c>
      <c r="D232" s="22">
        <f>100*('Real GDP'!P232-'Real GDP'!Z232)</f>
        <v>136.40440928756763</v>
      </c>
      <c r="E232" s="5">
        <f>100*'Real GDP'!Z232</f>
        <v>0.31232024038316802</v>
      </c>
      <c r="R232" s="4" t="str">
        <f t="shared" si="24"/>
        <v>Q2/2016</v>
      </c>
      <c r="S232" s="5">
        <f>100*DataTransformed!O228</f>
        <v>2.569375629715509</v>
      </c>
      <c r="T232" s="5">
        <f t="shared" si="33"/>
        <v>0.36350974014212056</v>
      </c>
      <c r="U232" s="5">
        <f t="shared" si="34"/>
        <v>0.71724907616008693</v>
      </c>
      <c r="V232" s="5">
        <f t="shared" si="35"/>
        <v>1.0918394904646078</v>
      </c>
      <c r="W232" s="5">
        <f t="shared" si="36"/>
        <v>1.6520871651525937</v>
      </c>
      <c r="X232" s="5">
        <f t="shared" si="37"/>
        <v>0.30747021498687099</v>
      </c>
      <c r="Z232" s="5">
        <f>INDEX(LINEST(S173:S232,T173:X232,,TRUE),1,1)</f>
        <v>5.5951253904367185E-2</v>
      </c>
      <c r="AA232" s="5">
        <f>INDEX(LINEST(S173:S232,T173:X232,,TRUE),2,1)</f>
        <v>8.7030724079762298E-2</v>
      </c>
      <c r="AB232" s="5">
        <f t="shared" si="38"/>
        <v>0.64289082385536322</v>
      </c>
      <c r="AC232" s="5">
        <f t="shared" si="26"/>
        <v>0.32446005778519477</v>
      </c>
      <c r="AD232" s="5" t="e">
        <v>#N/A</v>
      </c>
      <c r="AE232" s="5" t="e">
        <v>#N/A</v>
      </c>
      <c r="AF232" s="5" t="e">
        <v>#N/A</v>
      </c>
      <c r="AG232" s="5" t="e">
        <f t="shared" si="27"/>
        <v>#N/A</v>
      </c>
    </row>
    <row r="233" spans="1:33" x14ac:dyDescent="0.25">
      <c r="A233" s="4" t="s">
        <v>297</v>
      </c>
      <c r="B233" s="5">
        <f>'Real GDP'!F233</f>
        <v>3550.2498900000001</v>
      </c>
      <c r="C233" s="4">
        <v>227</v>
      </c>
      <c r="D233" s="22">
        <f>100*('Real GDP'!P233-'Real GDP'!Z233)</f>
        <v>136.84510106933325</v>
      </c>
      <c r="E233" s="5">
        <f>100*'Real GDP'!Z233</f>
        <v>0.20648777219682801</v>
      </c>
      <c r="R233" s="4" t="str">
        <f t="shared" si="24"/>
        <v>Q3/2016</v>
      </c>
      <c r="S233" s="5">
        <f>100*DataTransformed!O229</f>
        <v>1.3464458901943033</v>
      </c>
      <c r="T233" s="5">
        <f t="shared" si="33"/>
        <v>2.569375629715509</v>
      </c>
      <c r="U233" s="5">
        <f t="shared" si="34"/>
        <v>0.36350974014212056</v>
      </c>
      <c r="V233" s="5">
        <f t="shared" si="35"/>
        <v>0.71724907616008693</v>
      </c>
      <c r="W233" s="5">
        <f t="shared" si="36"/>
        <v>1.0918394904646078</v>
      </c>
      <c r="X233" s="5">
        <f t="shared" si="37"/>
        <v>0.31232024038316802</v>
      </c>
      <c r="Z233" s="5">
        <f>INDEX(LINEST(S174:S233,T174:X233,,TRUE),1,1)</f>
        <v>5.7943653123933174E-2</v>
      </c>
      <c r="AA233" s="5">
        <f>INDEX(LINEST(S174:S233,T174:X233,,TRUE),2,1)</f>
        <v>8.819280499695617E-2</v>
      </c>
      <c r="AB233" s="5">
        <f t="shared" si="38"/>
        <v>0.65701111474947427</v>
      </c>
      <c r="AC233" s="5">
        <f t="shared" si="26"/>
        <v>0.32149594901223083</v>
      </c>
      <c r="AD233" s="5" t="e">
        <v>#N/A</v>
      </c>
      <c r="AE233" s="5" t="e">
        <v>#N/A</v>
      </c>
      <c r="AF233" s="5" t="e">
        <v>#N/A</v>
      </c>
      <c r="AG233" s="5" t="e">
        <f t="shared" si="27"/>
        <v>#N/A</v>
      </c>
    </row>
    <row r="234" spans="1:33" x14ac:dyDescent="0.25">
      <c r="A234" s="4" t="s">
        <v>298</v>
      </c>
      <c r="B234" s="5">
        <f>'Real GDP'!F234</f>
        <v>3565.00513</v>
      </c>
      <c r="C234" s="4">
        <v>228</v>
      </c>
      <c r="D234" s="22">
        <f>100*('Real GDP'!P234-'Real GDP'!Z234)</f>
        <v>137.28527819537263</v>
      </c>
      <c r="E234" s="5">
        <f>100*'Real GDP'!Z234</f>
        <v>0.18106067577294802</v>
      </c>
      <c r="R234" s="4" t="str">
        <f t="shared" si="24"/>
        <v>Q4/2016</v>
      </c>
      <c r="S234" s="5">
        <f>100*DataTransformed!O230</f>
        <v>1.8627155513758709</v>
      </c>
      <c r="T234" s="5">
        <f t="shared" si="33"/>
        <v>1.3464458901943033</v>
      </c>
      <c r="U234" s="5">
        <f t="shared" si="34"/>
        <v>2.569375629715509</v>
      </c>
      <c r="V234" s="5">
        <f t="shared" si="35"/>
        <v>0.36350974014212056</v>
      </c>
      <c r="W234" s="5">
        <f t="shared" si="36"/>
        <v>0.71724907616008693</v>
      </c>
      <c r="X234" s="5">
        <f t="shared" si="37"/>
        <v>0.20648777219682801</v>
      </c>
      <c r="Z234" s="5">
        <f>INDEX(LINEST(S175:S234,T175:X234,,TRUE),1,1)</f>
        <v>5.928401401584011E-2</v>
      </c>
      <c r="AA234" s="5">
        <f>INDEX(LINEST(S175:S234,T175:X234,,TRUE),2,1)</f>
        <v>8.8245721798179647E-2</v>
      </c>
      <c r="AB234" s="5">
        <f t="shared" si="38"/>
        <v>0.67180609788001111</v>
      </c>
      <c r="AC234" s="5">
        <f t="shared" si="26"/>
        <v>0.31835115330138286</v>
      </c>
      <c r="AD234" s="5" t="e">
        <v>#N/A</v>
      </c>
      <c r="AE234" s="5" t="e">
        <v>#N/A</v>
      </c>
      <c r="AF234" s="5" t="e">
        <v>#N/A</v>
      </c>
      <c r="AG234" s="5" t="e">
        <f t="shared" si="27"/>
        <v>#N/A</v>
      </c>
    </row>
    <row r="235" spans="1:33" x14ac:dyDescent="0.25">
      <c r="A235" s="4" t="s">
        <v>299</v>
      </c>
      <c r="B235" s="5">
        <f>'Real GDP'!F235</f>
        <v>3597.0821299999998</v>
      </c>
      <c r="C235" s="4">
        <v>229</v>
      </c>
      <c r="D235" s="22">
        <f>100*('Real GDP'!P235-'Real GDP'!Z235)</f>
        <v>137.82079100884854</v>
      </c>
      <c r="E235" s="5">
        <f>100*'Real GDP'!Z235</f>
        <v>0.54129831367029102</v>
      </c>
      <c r="R235" s="4" t="str">
        <f t="shared" si="24"/>
        <v>Q1/2017</v>
      </c>
      <c r="S235" s="5">
        <f>100*DataTransformed!O231</f>
        <v>1.7807240227202925</v>
      </c>
      <c r="T235" s="5">
        <f t="shared" si="33"/>
        <v>1.8627155513758709</v>
      </c>
      <c r="U235" s="5">
        <f t="shared" si="34"/>
        <v>1.3464458901943033</v>
      </c>
      <c r="V235" s="5">
        <f t="shared" si="35"/>
        <v>2.569375629715509</v>
      </c>
      <c r="W235" s="5">
        <f t="shared" si="36"/>
        <v>0.36350974014212056</v>
      </c>
      <c r="X235" s="5">
        <f t="shared" si="37"/>
        <v>0.18106067577294802</v>
      </c>
      <c r="Z235" s="5">
        <f>INDEX(LINEST(S176:S235,T176:X235,,TRUE),1,1)</f>
        <v>6.0393474162117516E-2</v>
      </c>
      <c r="AA235" s="5">
        <f>INDEX(LINEST(S176:S235,T176:X235,,TRUE),2,1)</f>
        <v>8.7907272879827011E-2</v>
      </c>
      <c r="AB235" s="5">
        <f t="shared" si="38"/>
        <v>0.6870133969993355</v>
      </c>
      <c r="AC235" s="5">
        <f t="shared" si="26"/>
        <v>0.31507888686026353</v>
      </c>
      <c r="AD235" s="5" t="e">
        <v>#N/A</v>
      </c>
      <c r="AE235" s="5" t="e">
        <v>#N/A</v>
      </c>
      <c r="AF235" s="5" t="e">
        <v>#N/A</v>
      </c>
      <c r="AG235" s="5" t="e">
        <f t="shared" si="27"/>
        <v>#N/A</v>
      </c>
    </row>
    <row r="236" spans="1:33" x14ac:dyDescent="0.25">
      <c r="A236" s="4" t="s">
        <v>300</v>
      </c>
      <c r="B236" s="5">
        <f>'Real GDP'!F236</f>
        <v>3619.8564100000003</v>
      </c>
      <c r="C236" s="4">
        <v>230</v>
      </c>
      <c r="D236" s="22">
        <f>100*('Real GDP'!P236-'Real GDP'!Z236)</f>
        <v>138.38764982156997</v>
      </c>
      <c r="E236" s="5">
        <f>100*'Real GDP'!Z236</f>
        <v>0.60557569454666704</v>
      </c>
      <c r="R236" s="4" t="str">
        <f t="shared" si="24"/>
        <v>Q2/2017</v>
      </c>
      <c r="S236" s="5">
        <f>100*DataTransformed!O232</f>
        <v>0.64457733432661257</v>
      </c>
      <c r="T236" s="5">
        <f t="shared" si="33"/>
        <v>1.7807240227202925</v>
      </c>
      <c r="U236" s="5">
        <f t="shared" si="34"/>
        <v>1.8627155513758709</v>
      </c>
      <c r="V236" s="5">
        <f t="shared" si="35"/>
        <v>1.3464458901943033</v>
      </c>
      <c r="W236" s="5">
        <f t="shared" si="36"/>
        <v>2.569375629715509</v>
      </c>
      <c r="X236" s="5">
        <f t="shared" si="37"/>
        <v>0.54129831367029102</v>
      </c>
      <c r="Z236" s="5">
        <f>INDEX(LINEST(S177:S236,T177:X236,,TRUE),1,1)</f>
        <v>5.6773298278782434E-2</v>
      </c>
      <c r="AA236" s="5">
        <f>INDEX(LINEST(S177:S236,T177:X236,,TRUE),2,1)</f>
        <v>8.9460585502321652E-2</v>
      </c>
      <c r="AB236" s="5">
        <f t="shared" si="38"/>
        <v>0.63461800478948438</v>
      </c>
      <c r="AC236" s="5">
        <f t="shared" si="26"/>
        <v>0.32617914004295923</v>
      </c>
      <c r="AD236" s="5" t="e">
        <v>#N/A</v>
      </c>
      <c r="AE236" s="5" t="e">
        <v>#N/A</v>
      </c>
      <c r="AF236" s="5" t="e">
        <v>#N/A</v>
      </c>
      <c r="AG236" s="5" t="e">
        <f t="shared" si="27"/>
        <v>#N/A</v>
      </c>
    </row>
    <row r="237" spans="1:33" x14ac:dyDescent="0.25">
      <c r="A237" s="4" t="s">
        <v>301</v>
      </c>
      <c r="B237" s="5">
        <f>'Real GDP'!F237</f>
        <v>3646.4800099999998</v>
      </c>
      <c r="C237" s="4">
        <v>231</v>
      </c>
      <c r="D237" s="22">
        <f>100*('Real GDP'!P237-'Real GDP'!Z237)</f>
        <v>139.00129282756194</v>
      </c>
      <c r="E237" s="5">
        <f>100*'Real GDP'!Z237</f>
        <v>0.72472890385430999</v>
      </c>
      <c r="R237" s="4" t="str">
        <f t="shared" si="24"/>
        <v>Q3/2017</v>
      </c>
      <c r="S237" s="5">
        <f>100*DataTransformed!O233</f>
        <v>1.883209829506427</v>
      </c>
      <c r="T237" s="5">
        <f t="shared" si="33"/>
        <v>0.64457733432661257</v>
      </c>
      <c r="U237" s="5">
        <f t="shared" si="34"/>
        <v>1.7807240227202925</v>
      </c>
      <c r="V237" s="5">
        <f t="shared" si="35"/>
        <v>1.8627155513758709</v>
      </c>
      <c r="W237" s="5">
        <f t="shared" si="36"/>
        <v>1.3464458901943033</v>
      </c>
      <c r="X237" s="5">
        <f t="shared" si="37"/>
        <v>0.60557569454666704</v>
      </c>
      <c r="Z237" s="5">
        <f>INDEX(LINEST(S178:S237,T178:X237,,TRUE),1,1)</f>
        <v>6.0654601895623245E-2</v>
      </c>
      <c r="AA237" s="5">
        <f>INDEX(LINEST(S178:S237,T178:X237,,TRUE),2,1)</f>
        <v>8.9668245025863763E-2</v>
      </c>
      <c r="AB237" s="5">
        <f t="shared" si="38"/>
        <v>0.67643346736771892</v>
      </c>
      <c r="AC237" s="5">
        <f t="shared" si="26"/>
        <v>0.31735963557059022</v>
      </c>
      <c r="AD237" s="5" t="e">
        <v>#N/A</v>
      </c>
      <c r="AE237" s="5" t="e">
        <v>#N/A</v>
      </c>
      <c r="AF237" s="5" t="e">
        <v>#N/A</v>
      </c>
      <c r="AG237" s="5" t="e">
        <f t="shared" si="27"/>
        <v>#N/A</v>
      </c>
    </row>
    <row r="238" spans="1:33" x14ac:dyDescent="0.25">
      <c r="A238" s="4" t="s">
        <v>302</v>
      </c>
      <c r="B238" s="5">
        <f>'Real GDP'!F238</f>
        <v>3668.61312</v>
      </c>
      <c r="C238" s="4">
        <v>232</v>
      </c>
      <c r="D238" s="22">
        <f>100*('Real GDP'!P238-'Real GDP'!Z238)</f>
        <v>139.62938263122535</v>
      </c>
      <c r="E238" s="5">
        <f>100*'Real GDP'!Z238</f>
        <v>0.70177637316490904</v>
      </c>
      <c r="R238" s="4" t="str">
        <f t="shared" si="24"/>
        <v>Q4/2017</v>
      </c>
      <c r="S238" s="5">
        <f>100*DataTransformed!O234</f>
        <v>2.35196300556062</v>
      </c>
      <c r="T238" s="5">
        <f t="shared" si="33"/>
        <v>1.883209829506427</v>
      </c>
      <c r="U238" s="5">
        <f t="shared" si="34"/>
        <v>0.64457733432661257</v>
      </c>
      <c r="V238" s="5">
        <f t="shared" si="35"/>
        <v>1.7807240227202925</v>
      </c>
      <c r="W238" s="5">
        <f t="shared" si="36"/>
        <v>1.8627155513758709</v>
      </c>
      <c r="X238" s="5">
        <f t="shared" si="37"/>
        <v>0.72472890385430999</v>
      </c>
      <c r="Z238" s="5">
        <f>INDEX(LINEST(S179:S238,T179:X238,,TRUE),1,1)</f>
        <v>6.4036587706549505E-2</v>
      </c>
      <c r="AA238" s="5">
        <f>INDEX(LINEST(S179:S238,T179:X238,,TRUE),2,1)</f>
        <v>8.955008482826371E-2</v>
      </c>
      <c r="AB238" s="5">
        <f t="shared" si="38"/>
        <v>0.71509242932998696</v>
      </c>
      <c r="AC238" s="5">
        <f t="shared" si="26"/>
        <v>0.30893724156392771</v>
      </c>
      <c r="AD238" s="5" t="e">
        <v>#N/A</v>
      </c>
      <c r="AE238" s="5" t="e">
        <v>#N/A</v>
      </c>
      <c r="AF238" s="5" t="e">
        <v>#N/A</v>
      </c>
      <c r="AG238" s="5" t="e">
        <f t="shared" si="27"/>
        <v>#N/A</v>
      </c>
    </row>
  </sheetData>
  <conditionalFormatting sqref="AC7:AC245">
    <cfRule type="cellIs" dxfId="9" priority="4" operator="lessThan">
      <formula>0.1</formula>
    </cfRule>
  </conditionalFormatting>
  <conditionalFormatting sqref="AG7:AG245">
    <cfRule type="cellIs" dxfId="8" priority="3" operator="lessThan">
      <formula>0.1</formula>
    </cfRule>
  </conditionalFormatting>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G238"/>
  <sheetViews>
    <sheetView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22" customWidth="1"/>
    <col min="5" max="5" width="13.85546875" style="5" customWidth="1"/>
    <col min="6" max="15" width="8.85546875" style="4"/>
    <col min="16" max="16" width="0.7109375" style="4" customWidth="1"/>
    <col min="17" max="17" width="9.28515625" style="4" customWidth="1"/>
    <col min="18" max="18" width="8.85546875" style="4"/>
    <col min="19" max="19" width="9" style="5" bestFit="1"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12.7109375"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GDP'!G1</f>
        <v>B136GDPC@OECDNAQ</v>
      </c>
      <c r="C1" s="7" t="s">
        <v>258</v>
      </c>
      <c r="D1" s="21" t="s">
        <v>274</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GDP'!G2</f>
        <v>Italy: Gross Domestic Product (SAAR, Bil.2010.US$, PPP)</v>
      </c>
      <c r="G2" s="25"/>
      <c r="H2" s="25"/>
      <c r="I2" s="25"/>
      <c r="Z2" s="20"/>
      <c r="AA2" s="20"/>
      <c r="AB2" s="20"/>
      <c r="AC2" s="20"/>
      <c r="AD2" s="20"/>
      <c r="AE2" s="20"/>
      <c r="AF2" s="20"/>
      <c r="AG2" s="20"/>
    </row>
    <row r="3" spans="1:33" x14ac:dyDescent="0.25">
      <c r="A3" s="4" t="str">
        <f>'Real GDP'!A3</f>
        <v>.T1</v>
      </c>
      <c r="B3" s="5" t="str">
        <f>'Real GDP'!G3</f>
        <v>Q1-1960</v>
      </c>
      <c r="G3" s="25"/>
      <c r="H3" s="25"/>
      <c r="I3" s="25"/>
    </row>
    <row r="4" spans="1:33" x14ac:dyDescent="0.25">
      <c r="A4" s="4" t="str">
        <f>'Real GDP'!A4</f>
        <v>.TN</v>
      </c>
      <c r="B4" s="5" t="str">
        <f>'Real GDP'!G4</f>
        <v>Q1-2018</v>
      </c>
    </row>
    <row r="5" spans="1:33" x14ac:dyDescent="0.25">
      <c r="A5" s="4" t="str">
        <f>'Real GDP'!A5</f>
        <v>.LSOURCE</v>
      </c>
      <c r="B5" s="5" t="str">
        <f>'Real GDP'!G5</f>
        <v>Organization for Economic Cooperation &amp; Development</v>
      </c>
    </row>
    <row r="6" spans="1:33" x14ac:dyDescent="0.25">
      <c r="A6" s="4" t="str">
        <f>'Real GDP'!A6</f>
        <v>.DTLM</v>
      </c>
      <c r="B6" s="5" t="str">
        <f>'Real GDP'!G6</f>
        <v>Jun-04-2018 06:05</v>
      </c>
      <c r="Z6" s="5" t="s">
        <v>260</v>
      </c>
      <c r="AA6" s="5" t="s">
        <v>263</v>
      </c>
      <c r="AB6" s="5" t="s">
        <v>261</v>
      </c>
      <c r="AC6" s="5" t="s">
        <v>611</v>
      </c>
      <c r="AD6" s="5" t="s">
        <v>262</v>
      </c>
      <c r="AE6" s="5" t="s">
        <v>263</v>
      </c>
      <c r="AF6" s="5" t="s">
        <v>261</v>
      </c>
      <c r="AG6" s="5" t="s">
        <v>611</v>
      </c>
    </row>
    <row r="7" spans="1:33" x14ac:dyDescent="0.25">
      <c r="A7" s="4" t="str">
        <f>'Real GDP'!A7</f>
        <v>Q1/1960</v>
      </c>
      <c r="B7" s="5">
        <f>'Real GDP'!G7</f>
        <v>527.49618999999996</v>
      </c>
      <c r="C7" s="4">
        <v>1</v>
      </c>
      <c r="D7" s="22">
        <f>100*('Real GDP'!Q7-'Real GDP'!AA7)</f>
        <v>-1.4568854311315699E-5</v>
      </c>
      <c r="E7" s="5">
        <f>100*'Real GDP'!AA7</f>
        <v>1.4568854311315699E-5</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GDP'!G8</f>
        <v>535.23774000000003</v>
      </c>
      <c r="C8" s="4">
        <v>2</v>
      </c>
      <c r="D8" s="22">
        <f>100*('Real GDP'!Q8-'Real GDP'!AA8)</f>
        <v>1.4569525127450504</v>
      </c>
      <c r="E8" s="5">
        <f>100*'Real GDP'!AA8</f>
        <v>-1.4567980138706399E-5</v>
      </c>
      <c r="R8" s="4" t="str">
        <f t="shared" ref="R8:R71" si="0">A8</f>
        <v>Q2/1960</v>
      </c>
      <c r="S8" s="5">
        <f>100*DataTransformed!P4</f>
        <v>0.90033996926610627</v>
      </c>
      <c r="Z8" s="5" t="e">
        <v>#N/A</v>
      </c>
      <c r="AA8" s="5" t="e">
        <v>#N/A</v>
      </c>
      <c r="AB8" s="5" t="e">
        <v>#N/A</v>
      </c>
      <c r="AC8" s="5" t="e">
        <v>#N/A</v>
      </c>
      <c r="AD8" s="5" t="e">
        <v>#N/A</v>
      </c>
      <c r="AE8" s="5" t="e">
        <v>#N/A</v>
      </c>
      <c r="AF8" s="5" t="e">
        <v>#N/A</v>
      </c>
      <c r="AG8" s="5" t="e">
        <v>#N/A</v>
      </c>
    </row>
    <row r="9" spans="1:33" x14ac:dyDescent="0.25">
      <c r="A9" s="4" t="str">
        <f>'Real GDP'!A9</f>
        <v>Q3/1960</v>
      </c>
      <c r="B9" s="5">
        <f>'Real GDP'!G9</f>
        <v>543.09843000000001</v>
      </c>
      <c r="C9" s="4">
        <v>3</v>
      </c>
      <c r="D9" s="22">
        <f>100*('Real GDP'!Q9-'Real GDP'!AA9)</f>
        <v>2.9147219846580978</v>
      </c>
      <c r="E9" s="5">
        <f>100*'Real GDP'!AA9</f>
        <v>1.7118027130121101E-4</v>
      </c>
      <c r="R9" s="4" t="str">
        <f t="shared" si="0"/>
        <v>Q3/1960</v>
      </c>
      <c r="S9" s="5">
        <f>100*DataTransformed!P5</f>
        <v>1.6062624624675337</v>
      </c>
      <c r="T9" s="5">
        <f>S8</f>
        <v>0.90033996926610627</v>
      </c>
      <c r="Z9" s="5" t="e">
        <v>#N/A</v>
      </c>
      <c r="AA9" s="5" t="e">
        <v>#N/A</v>
      </c>
      <c r="AB9" s="5" t="e">
        <v>#N/A</v>
      </c>
      <c r="AC9" s="5" t="e">
        <v>#N/A</v>
      </c>
      <c r="AD9" s="5" t="e">
        <v>#N/A</v>
      </c>
      <c r="AE9" s="5" t="e">
        <v>#N/A</v>
      </c>
      <c r="AF9" s="5" t="e">
        <v>#N/A</v>
      </c>
      <c r="AG9" s="5" t="e">
        <v>#N/A</v>
      </c>
    </row>
    <row r="10" spans="1:33" x14ac:dyDescent="0.25">
      <c r="A10" s="4" t="str">
        <f>'Real GDP'!A10</f>
        <v>Q4/1960</v>
      </c>
      <c r="B10" s="5">
        <f>'Real GDP'!G10</f>
        <v>543.51528000000008</v>
      </c>
      <c r="C10" s="4">
        <v>4</v>
      </c>
      <c r="D10" s="22">
        <f>100*('Real GDP'!Q10-'Real GDP'!AA10)</f>
        <v>3.4056898423363582</v>
      </c>
      <c r="E10" s="5">
        <f>100*'Real GDP'!AA10</f>
        <v>-0.41407207571777405</v>
      </c>
      <c r="R10" s="4" t="str">
        <f t="shared" si="0"/>
        <v>Q4/1960</v>
      </c>
      <c r="S10" s="5">
        <f>100*DataTransformed!P6</f>
        <v>1.0989767438207565</v>
      </c>
      <c r="T10" s="5">
        <f t="shared" ref="T10:T73" si="1">S9</f>
        <v>1.6062624624675337</v>
      </c>
      <c r="U10" s="5">
        <f>S8</f>
        <v>0.90033996926610627</v>
      </c>
      <c r="X10" s="5">
        <f>E9</f>
        <v>1.7118027130121101E-4</v>
      </c>
      <c r="Z10" s="5" t="e">
        <v>#N/A</v>
      </c>
      <c r="AA10" s="5" t="e">
        <v>#N/A</v>
      </c>
      <c r="AB10" s="5" t="e">
        <v>#N/A</v>
      </c>
      <c r="AC10" s="5" t="e">
        <v>#N/A</v>
      </c>
      <c r="AD10" s="5" t="e">
        <v>#N/A</v>
      </c>
      <c r="AE10" s="5" t="e">
        <v>#N/A</v>
      </c>
      <c r="AF10" s="5" t="e">
        <v>#N/A</v>
      </c>
      <c r="AG10" s="5" t="e">
        <v>#N/A</v>
      </c>
    </row>
    <row r="11" spans="1:33" x14ac:dyDescent="0.25">
      <c r="A11" s="4" t="str">
        <f>'Real GDP'!A11</f>
        <v>Q1/1961</v>
      </c>
      <c r="B11" s="5">
        <f>'Real GDP'!G11</f>
        <v>562.98823000000004</v>
      </c>
      <c r="C11" s="4">
        <v>5</v>
      </c>
      <c r="D11" s="22">
        <f>100*('Real GDP'!Q11-'Real GDP'!AA11)</f>
        <v>5.6869817142846593</v>
      </c>
      <c r="E11" s="5">
        <f>100*'Real GDP'!AA11</f>
        <v>0.82472623415346891</v>
      </c>
      <c r="R11" s="4" t="str">
        <f t="shared" si="0"/>
        <v>Q1/1961</v>
      </c>
      <c r="S11" s="5">
        <f>100*DataTransformed!P7</f>
        <v>0.99877920022812816</v>
      </c>
      <c r="T11" s="5">
        <f t="shared" si="1"/>
        <v>1.0989767438207565</v>
      </c>
      <c r="U11" s="5">
        <f t="shared" ref="U11:U74" si="2">S9</f>
        <v>1.6062624624675337</v>
      </c>
      <c r="V11" s="5">
        <f>S8</f>
        <v>0.90033996926610627</v>
      </c>
      <c r="X11" s="5">
        <f t="shared" ref="X11:X74" si="3">E10</f>
        <v>-0.41407207571777405</v>
      </c>
      <c r="Z11" s="5" t="e">
        <v>#N/A</v>
      </c>
      <c r="AA11" s="5" t="e">
        <v>#N/A</v>
      </c>
      <c r="AB11" s="5" t="e">
        <v>#N/A</v>
      </c>
      <c r="AC11" s="5" t="e">
        <v>#N/A</v>
      </c>
      <c r="AD11" s="5" t="e">
        <v>#N/A</v>
      </c>
      <c r="AE11" s="5" t="e">
        <v>#N/A</v>
      </c>
      <c r="AF11" s="5" t="e">
        <v>#N/A</v>
      </c>
      <c r="AG11" s="5" t="e">
        <v>#N/A</v>
      </c>
    </row>
    <row r="12" spans="1:33" x14ac:dyDescent="0.25">
      <c r="A12" s="4" t="str">
        <f>'Real GDP'!A12</f>
        <v>Q2/1961</v>
      </c>
      <c r="B12" s="5">
        <f>'Real GDP'!G12</f>
        <v>574.89820999999995</v>
      </c>
      <c r="C12" s="4">
        <v>6</v>
      </c>
      <c r="D12" s="22">
        <f>100*('Real GDP'!Q12-'Real GDP'!AA12)</f>
        <v>7.9097665279578582</v>
      </c>
      <c r="E12" s="5">
        <f>100*'Real GDP'!AA12</f>
        <v>0.69536911845259097</v>
      </c>
      <c r="R12" s="4" t="str">
        <f t="shared" si="0"/>
        <v>Q2/1961</v>
      </c>
      <c r="S12" s="5">
        <f>100*DataTransformed!P8</f>
        <v>0.96653909279673655</v>
      </c>
      <c r="T12" s="5">
        <f t="shared" si="1"/>
        <v>0.99877920022812816</v>
      </c>
      <c r="U12" s="5">
        <f t="shared" si="2"/>
        <v>1.0989767438207565</v>
      </c>
      <c r="V12" s="5">
        <f t="shared" ref="V12:V75" si="4">S9</f>
        <v>1.6062624624675337</v>
      </c>
      <c r="W12" s="5">
        <f>S8</f>
        <v>0.90033996926610627</v>
      </c>
      <c r="X12" s="5">
        <f t="shared" si="3"/>
        <v>0.82472623415346891</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GDP'!G13</f>
        <v>588.29703000000006</v>
      </c>
      <c r="C13" s="4">
        <v>7</v>
      </c>
      <c r="D13" s="22">
        <f>100*('Real GDP'!Q13-'Real GDP'!AA13)</f>
        <v>10.195999965341249</v>
      </c>
      <c r="E13" s="5">
        <f>100*'Real GDP'!AA13</f>
        <v>0.71303311842613004</v>
      </c>
      <c r="R13" s="4" t="str">
        <f t="shared" si="0"/>
        <v>Q3/1961</v>
      </c>
      <c r="S13" s="5">
        <f>100*DataTransformed!P9</f>
        <v>0.91092512222257227</v>
      </c>
      <c r="T13" s="5">
        <f t="shared" si="1"/>
        <v>0.96653909279673655</v>
      </c>
      <c r="U13" s="5">
        <f t="shared" si="2"/>
        <v>0.99877920022812816</v>
      </c>
      <c r="V13" s="5">
        <f t="shared" si="4"/>
        <v>1.0989767438207565</v>
      </c>
      <c r="W13" s="5">
        <f t="shared" ref="W13:W76" si="5">S9</f>
        <v>1.6062624624675337</v>
      </c>
      <c r="X13" s="5">
        <f t="shared" si="3"/>
        <v>0.69536911845259097</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GDP'!G14</f>
        <v>599.55200000000002</v>
      </c>
      <c r="C14" s="4">
        <v>8</v>
      </c>
      <c r="D14" s="22">
        <f>100*('Real GDP'!Q14-'Real GDP'!AA14)</f>
        <v>12.339773809586253</v>
      </c>
      <c r="E14" s="5">
        <f>100*'Real GDP'!AA14</f>
        <v>0.46433289839033898</v>
      </c>
      <c r="R14" s="4" t="str">
        <f t="shared" si="0"/>
        <v>Q4/1961</v>
      </c>
      <c r="S14" s="5">
        <f>100*DataTransformed!P10</f>
        <v>1.2044512800542861</v>
      </c>
      <c r="T14" s="5">
        <f t="shared" si="1"/>
        <v>0.91092512222257227</v>
      </c>
      <c r="U14" s="5">
        <f t="shared" si="2"/>
        <v>0.96653909279673655</v>
      </c>
      <c r="V14" s="5">
        <f t="shared" si="4"/>
        <v>0.99877920022812816</v>
      </c>
      <c r="W14" s="5">
        <f t="shared" si="5"/>
        <v>1.0989767438207565</v>
      </c>
      <c r="X14" s="5">
        <f t="shared" si="3"/>
        <v>0.71303311842613004</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GDP'!G15</f>
        <v>608.42498000000001</v>
      </c>
      <c r="C15" s="4">
        <v>9</v>
      </c>
      <c r="D15" s="22">
        <f>100*('Real GDP'!Q15-'Real GDP'!AA15)</f>
        <v>14.238606119637065</v>
      </c>
      <c r="E15" s="5">
        <f>100*'Real GDP'!AA15</f>
        <v>3.4591428470270899E-2</v>
      </c>
      <c r="R15" s="4" t="str">
        <f t="shared" si="0"/>
        <v>Q1/1962</v>
      </c>
      <c r="S15" s="5">
        <f>100*DataTransformed!P11</f>
        <v>2.1656818817954004</v>
      </c>
      <c r="T15" s="5">
        <f t="shared" si="1"/>
        <v>1.2044512800542861</v>
      </c>
      <c r="U15" s="5">
        <f t="shared" si="2"/>
        <v>0.91092512222257227</v>
      </c>
      <c r="V15" s="5">
        <f t="shared" si="4"/>
        <v>0.96653909279673655</v>
      </c>
      <c r="W15" s="5">
        <f t="shared" si="5"/>
        <v>0.99877920022812816</v>
      </c>
      <c r="X15" s="5">
        <f t="shared" si="3"/>
        <v>0.46433289839033898</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GDP'!G16</f>
        <v>614.97553000000005</v>
      </c>
      <c r="C16" s="4">
        <v>10</v>
      </c>
      <c r="D16" s="22">
        <f>100*('Real GDP'!Q16-'Real GDP'!AA16)</f>
        <v>15.849399943306256</v>
      </c>
      <c r="E16" s="5">
        <f>100*'Real GDP'!AA16</f>
        <v>-0.50531636113408895</v>
      </c>
      <c r="R16" s="4" t="str">
        <f t="shared" si="0"/>
        <v>Q2/1962</v>
      </c>
      <c r="S16" s="5">
        <f>100*DataTransformed!P12</f>
        <v>0.79263738561063946</v>
      </c>
      <c r="T16" s="5">
        <f t="shared" si="1"/>
        <v>2.1656818817954004</v>
      </c>
      <c r="U16" s="5">
        <f t="shared" si="2"/>
        <v>1.2044512800542861</v>
      </c>
      <c r="V16" s="5">
        <f t="shared" si="4"/>
        <v>0.91092512222257227</v>
      </c>
      <c r="W16" s="5">
        <f t="shared" si="5"/>
        <v>0.96653909279673655</v>
      </c>
      <c r="X16" s="5">
        <f t="shared" si="3"/>
        <v>3.4591428470270899E-2</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GDP'!G17</f>
        <v>618.66766000000007</v>
      </c>
      <c r="C17" s="4">
        <v>11</v>
      </c>
      <c r="D17" s="22">
        <f>100*('Real GDP'!Q17-'Real GDP'!AA17)</f>
        <v>17.123720373317003</v>
      </c>
      <c r="E17" s="5">
        <f>100*'Real GDP'!AA17</f>
        <v>-1.1810616028296601</v>
      </c>
      <c r="R17" s="4" t="str">
        <f t="shared" si="0"/>
        <v>Q3/1962</v>
      </c>
      <c r="S17" s="5">
        <f>100*DataTransformed!P13</f>
        <v>0.72573423662500858</v>
      </c>
      <c r="T17" s="5">
        <f t="shared" si="1"/>
        <v>0.79263738561063946</v>
      </c>
      <c r="U17" s="5">
        <f t="shared" si="2"/>
        <v>2.1656818817954004</v>
      </c>
      <c r="V17" s="5">
        <f t="shared" si="4"/>
        <v>1.2044512800542861</v>
      </c>
      <c r="W17" s="5">
        <f t="shared" si="5"/>
        <v>0.91092512222257227</v>
      </c>
      <c r="X17" s="5">
        <f t="shared" si="3"/>
        <v>-0.50531636113408895</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GDP'!G18</f>
        <v>627.95749000000001</v>
      </c>
      <c r="C18" s="4">
        <v>12</v>
      </c>
      <c r="D18" s="22">
        <f>100*('Real GDP'!Q18-'Real GDP'!AA18)</f>
        <v>18.442210213763758</v>
      </c>
      <c r="E18" s="5">
        <f>100*'Real GDP'!AA18</f>
        <v>-1.00912716187083</v>
      </c>
      <c r="R18" s="4" t="str">
        <f t="shared" si="0"/>
        <v>Q4/1962</v>
      </c>
      <c r="S18" s="5">
        <f>100*DataTransformed!P14</f>
        <v>0.68956971107319021</v>
      </c>
      <c r="T18" s="5">
        <f t="shared" si="1"/>
        <v>0.72573423662500858</v>
      </c>
      <c r="U18" s="5">
        <f t="shared" si="2"/>
        <v>0.79263738561063946</v>
      </c>
      <c r="V18" s="5">
        <f t="shared" si="4"/>
        <v>2.1656818817954004</v>
      </c>
      <c r="W18" s="5">
        <f t="shared" si="5"/>
        <v>1.2044512800542861</v>
      </c>
      <c r="X18" s="5">
        <f t="shared" si="3"/>
        <v>-1.1810616028296601</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GDP'!G19</f>
        <v>632.12605000000008</v>
      </c>
      <c r="C19" s="4">
        <v>13</v>
      </c>
      <c r="D19" s="22">
        <f>100*('Real GDP'!Q19-'Real GDP'!AA19)</f>
        <v>19.557837219840422</v>
      </c>
      <c r="E19" s="5">
        <f>100*'Real GDP'!AA19</f>
        <v>-1.4631194311086801</v>
      </c>
      <c r="R19" s="4" t="str">
        <f t="shared" si="0"/>
        <v>Q1/1963</v>
      </c>
      <c r="S19" s="5">
        <f>100*DataTransformed!P15</f>
        <v>1.8333991338606026</v>
      </c>
      <c r="T19" s="5">
        <f t="shared" si="1"/>
        <v>0.68956971107319021</v>
      </c>
      <c r="U19" s="5">
        <f t="shared" si="2"/>
        <v>0.72573423662500858</v>
      </c>
      <c r="V19" s="5">
        <f t="shared" si="4"/>
        <v>0.79263738561063946</v>
      </c>
      <c r="W19" s="5">
        <f t="shared" si="5"/>
        <v>2.1656818817954004</v>
      </c>
      <c r="X19" s="5">
        <f t="shared" si="3"/>
        <v>-1.00912716187083</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GDP'!G20</f>
        <v>649.45515</v>
      </c>
      <c r="C20" s="4">
        <v>14</v>
      </c>
      <c r="D20" s="22">
        <f>100*('Real GDP'!Q20-'Real GDP'!AA20)</f>
        <v>21.074611895729394</v>
      </c>
      <c r="E20" s="5">
        <f>100*'Real GDP'!AA20</f>
        <v>-0.27539809240211299</v>
      </c>
      <c r="R20" s="4" t="str">
        <f t="shared" si="0"/>
        <v>Q2/1963</v>
      </c>
      <c r="S20" s="5">
        <f>100*DataTransformed!P16</f>
        <v>0.62041023721342015</v>
      </c>
      <c r="T20" s="5">
        <f t="shared" si="1"/>
        <v>1.8333991338606026</v>
      </c>
      <c r="U20" s="5">
        <f t="shared" si="2"/>
        <v>0.68956971107319021</v>
      </c>
      <c r="V20" s="5">
        <f t="shared" si="4"/>
        <v>0.72573423662500858</v>
      </c>
      <c r="W20" s="5">
        <f t="shared" si="5"/>
        <v>0.79263738561063946</v>
      </c>
      <c r="X20" s="5">
        <f t="shared" si="3"/>
        <v>-1.4631194311086801</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GDP'!G21</f>
        <v>660.11469</v>
      </c>
      <c r="C21" s="4">
        <v>15</v>
      </c>
      <c r="D21" s="22">
        <f>100*('Real GDP'!Q21-'Real GDP'!AA21)</f>
        <v>22.61521236878546</v>
      </c>
      <c r="E21" s="5">
        <f>100*'Real GDP'!AA21</f>
        <v>-0.18801736121642201</v>
      </c>
      <c r="R21" s="4" t="str">
        <f t="shared" si="0"/>
        <v>Q3/1963</v>
      </c>
      <c r="S21" s="5">
        <f>100*DataTransformed!P17</f>
        <v>0.36819986504426083</v>
      </c>
      <c r="T21" s="5">
        <f t="shared" si="1"/>
        <v>0.62041023721342015</v>
      </c>
      <c r="U21" s="5">
        <f t="shared" si="2"/>
        <v>1.8333991338606026</v>
      </c>
      <c r="V21" s="5">
        <f t="shared" si="4"/>
        <v>0.68956971107319021</v>
      </c>
      <c r="W21" s="5">
        <f t="shared" si="5"/>
        <v>0.72573423662500858</v>
      </c>
      <c r="X21" s="5">
        <f t="shared" si="3"/>
        <v>-0.27539809240211299</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GDP'!G22</f>
        <v>666.90339000000006</v>
      </c>
      <c r="C22" s="4">
        <v>16</v>
      </c>
      <c r="D22" s="22">
        <f>100*('Real GDP'!Q22-'Real GDP'!AA22)</f>
        <v>24.026474392161465</v>
      </c>
      <c r="E22" s="5">
        <f>100*'Real GDP'!AA22</f>
        <v>-0.57611936507229999</v>
      </c>
      <c r="R22" s="4" t="str">
        <f t="shared" si="0"/>
        <v>Q4/1963</v>
      </c>
      <c r="S22" s="5">
        <f>100*DataTransformed!P18</f>
        <v>3.3376533810351106</v>
      </c>
      <c r="T22" s="5">
        <f t="shared" si="1"/>
        <v>0.36819986504426083</v>
      </c>
      <c r="U22" s="5">
        <f t="shared" si="2"/>
        <v>0.62041023721342015</v>
      </c>
      <c r="V22" s="5">
        <f t="shared" si="4"/>
        <v>1.8333991338606026</v>
      </c>
      <c r="W22" s="5">
        <f t="shared" si="5"/>
        <v>0.68956971107319021</v>
      </c>
      <c r="X22" s="5">
        <f t="shared" si="3"/>
        <v>-0.18801736121642201</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GDP'!G23</f>
        <v>676.78879000000006</v>
      </c>
      <c r="C23" s="4">
        <v>17</v>
      </c>
      <c r="D23" s="22">
        <f>100*('Real GDP'!Q23-'Real GDP'!AA23)</f>
        <v>25.442255744667939</v>
      </c>
      <c r="E23" s="5">
        <f>100*'Real GDP'!AA23</f>
        <v>-0.52049551059304999</v>
      </c>
      <c r="R23" s="4" t="str">
        <f t="shared" si="0"/>
        <v>Q1/1964</v>
      </c>
      <c r="S23" s="5">
        <f>100*DataTransformed!P19</f>
        <v>1.3999605339199306</v>
      </c>
      <c r="T23" s="5">
        <f t="shared" si="1"/>
        <v>3.3376533810351106</v>
      </c>
      <c r="U23" s="5">
        <f t="shared" si="2"/>
        <v>0.36819986504426083</v>
      </c>
      <c r="V23" s="5">
        <f t="shared" si="4"/>
        <v>0.62041023721342015</v>
      </c>
      <c r="W23" s="5">
        <f t="shared" si="5"/>
        <v>1.8333991338606026</v>
      </c>
      <c r="X23" s="5">
        <f t="shared" si="3"/>
        <v>-0.57611936507229999</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GDP'!G24</f>
        <v>669.94051999999999</v>
      </c>
      <c r="C24" s="4">
        <v>18</v>
      </c>
      <c r="D24" s="22">
        <f>100*('Real GDP'!Q24-'Real GDP'!AA24)</f>
        <v>26.295683812331493</v>
      </c>
      <c r="E24" s="5">
        <f>100*'Real GDP'!AA24</f>
        <v>-2.39095483738613</v>
      </c>
      <c r="R24" s="4" t="str">
        <f t="shared" si="0"/>
        <v>Q2/1964</v>
      </c>
      <c r="S24" s="5">
        <f>100*DataTransformed!P20</f>
        <v>1.0257090374096833</v>
      </c>
      <c r="T24" s="5">
        <f t="shared" si="1"/>
        <v>1.3999605339199306</v>
      </c>
      <c r="U24" s="5">
        <f t="shared" si="2"/>
        <v>3.3376533810351106</v>
      </c>
      <c r="V24" s="5">
        <f t="shared" si="4"/>
        <v>0.36819986504426083</v>
      </c>
      <c r="W24" s="5">
        <f t="shared" si="5"/>
        <v>0.62041023721342015</v>
      </c>
      <c r="X24" s="5">
        <f t="shared" si="3"/>
        <v>-0.52049551059304999</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GDP'!G25</f>
        <v>668.80895999999996</v>
      </c>
      <c r="C25" s="4">
        <v>19</v>
      </c>
      <c r="D25" s="22">
        <f>100*('Real GDP'!Q25-'Real GDP'!AA25)</f>
        <v>26.880372018014093</v>
      </c>
      <c r="E25" s="5">
        <f>100*'Real GDP'!AA25</f>
        <v>-3.1446903945525304</v>
      </c>
      <c r="R25" s="4" t="str">
        <f t="shared" si="0"/>
        <v>Q3/1964</v>
      </c>
      <c r="S25" s="5">
        <f>100*DataTransformed!P21</f>
        <v>1.5849447877469558</v>
      </c>
      <c r="T25" s="5">
        <f t="shared" si="1"/>
        <v>1.0257090374096833</v>
      </c>
      <c r="U25" s="5">
        <f t="shared" si="2"/>
        <v>1.3999605339199306</v>
      </c>
      <c r="V25" s="5">
        <f t="shared" si="4"/>
        <v>3.3376533810351106</v>
      </c>
      <c r="W25" s="5">
        <f t="shared" si="5"/>
        <v>0.36819986504426083</v>
      </c>
      <c r="X25" s="5">
        <f t="shared" si="3"/>
        <v>-2.39095483738613</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GDP'!G26</f>
        <v>666.01011000000005</v>
      </c>
      <c r="C26" s="4">
        <v>20</v>
      </c>
      <c r="D26" s="22">
        <f>100*('Real GDP'!Q26-'Real GDP'!AA26)</f>
        <v>27.190451271760647</v>
      </c>
      <c r="E26" s="5">
        <f>100*'Real GDP'!AA26</f>
        <v>-3.8741304687576901</v>
      </c>
      <c r="R26" s="4" t="str">
        <f t="shared" si="0"/>
        <v>Q4/1964</v>
      </c>
      <c r="S26" s="5">
        <f>100*DataTransformed!P22</f>
        <v>1.9072857401230436</v>
      </c>
      <c r="T26" s="5">
        <f t="shared" si="1"/>
        <v>1.5849447877469558</v>
      </c>
      <c r="U26" s="5">
        <f t="shared" si="2"/>
        <v>1.0257090374096833</v>
      </c>
      <c r="V26" s="5">
        <f t="shared" si="4"/>
        <v>1.3999605339199306</v>
      </c>
      <c r="W26" s="5">
        <f t="shared" si="5"/>
        <v>3.3376533810351106</v>
      </c>
      <c r="X26" s="5">
        <f t="shared" si="3"/>
        <v>-3.1446903945525304</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GDP'!G27</f>
        <v>675.00221999999997</v>
      </c>
      <c r="C27" s="4">
        <v>21</v>
      </c>
      <c r="D27" s="22">
        <f>100*('Real GDP'!Q27-'Real GDP'!AA27)</f>
        <v>27.646629873830271</v>
      </c>
      <c r="E27" s="5">
        <f>100*'Real GDP'!AA27</f>
        <v>-2.9891961557614599</v>
      </c>
      <c r="R27" s="4" t="str">
        <f t="shared" si="0"/>
        <v>Q1/1965</v>
      </c>
      <c r="S27" s="5">
        <f>100*DataTransformed!P23</f>
        <v>2.030151724859941</v>
      </c>
      <c r="T27" s="5">
        <f t="shared" si="1"/>
        <v>1.9072857401230436</v>
      </c>
      <c r="U27" s="5">
        <f t="shared" si="2"/>
        <v>1.5849447877469558</v>
      </c>
      <c r="V27" s="5">
        <f t="shared" si="4"/>
        <v>1.0257090374096833</v>
      </c>
      <c r="W27" s="5">
        <f t="shared" si="5"/>
        <v>1.3999605339199306</v>
      </c>
      <c r="X27" s="5">
        <f t="shared" si="3"/>
        <v>-3.8741304687576901</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GDP'!G28</f>
        <v>688.46060999999997</v>
      </c>
      <c r="C28" s="4">
        <v>22</v>
      </c>
      <c r="D28" s="22">
        <f>100*('Real GDP'!Q28-'Real GDP'!AA28)</f>
        <v>28.362597779218905</v>
      </c>
      <c r="E28" s="5">
        <f>100*'Real GDP'!AA28</f>
        <v>-1.73095151644082</v>
      </c>
      <c r="R28" s="4" t="str">
        <f t="shared" si="0"/>
        <v>Q2/1965</v>
      </c>
      <c r="S28" s="5">
        <f>100*DataTransformed!P24</f>
        <v>1.5909651850428475</v>
      </c>
      <c r="T28" s="5">
        <f t="shared" si="1"/>
        <v>2.030151724859941</v>
      </c>
      <c r="U28" s="5">
        <f t="shared" si="2"/>
        <v>1.9072857401230436</v>
      </c>
      <c r="V28" s="5">
        <f t="shared" si="4"/>
        <v>1.5849447877469558</v>
      </c>
      <c r="W28" s="5">
        <f t="shared" si="5"/>
        <v>1.0257090374096833</v>
      </c>
      <c r="X28" s="5">
        <f t="shared" si="3"/>
        <v>-2.9891961557614599</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GDP'!G29</f>
        <v>697.6313100000001</v>
      </c>
      <c r="C29" s="4">
        <v>23</v>
      </c>
      <c r="D29" s="22">
        <f>100*('Real GDP'!Q29-'Real GDP'!AA29)</f>
        <v>29.169688072531969</v>
      </c>
      <c r="E29" s="5">
        <f>100*'Real GDP'!AA29</f>
        <v>-1.2147769258930499</v>
      </c>
      <c r="R29" s="4" t="str">
        <f t="shared" si="0"/>
        <v>Q3/1965</v>
      </c>
      <c r="S29" s="5">
        <f>100*DataTransformed!P25</f>
        <v>1.6260967680427285</v>
      </c>
      <c r="T29" s="5">
        <f t="shared" si="1"/>
        <v>1.5909651850428475</v>
      </c>
      <c r="U29" s="5">
        <f t="shared" si="2"/>
        <v>2.030151724859941</v>
      </c>
      <c r="V29" s="5">
        <f t="shared" si="4"/>
        <v>1.9072857401230436</v>
      </c>
      <c r="W29" s="5">
        <f t="shared" si="5"/>
        <v>1.5849447877469558</v>
      </c>
      <c r="X29" s="5">
        <f t="shared" si="3"/>
        <v>-1.73095151644082</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GDP'!G30</f>
        <v>708.11214000000007</v>
      </c>
      <c r="C30" s="4">
        <v>24</v>
      </c>
      <c r="D30" s="22">
        <f>100*('Real GDP'!Q30-'Real GDP'!AA30)</f>
        <v>30.092250571328449</v>
      </c>
      <c r="E30" s="5">
        <f>100*'Real GDP'!AA30</f>
        <v>-0.64616773067230904</v>
      </c>
      <c r="R30" s="4" t="str">
        <f t="shared" si="0"/>
        <v>Q4/1965</v>
      </c>
      <c r="S30" s="5">
        <f>100*DataTransformed!P26</f>
        <v>2.7631012430388679</v>
      </c>
      <c r="T30" s="5">
        <f t="shared" si="1"/>
        <v>1.6260967680427285</v>
      </c>
      <c r="U30" s="5">
        <f t="shared" si="2"/>
        <v>1.5909651850428475</v>
      </c>
      <c r="V30" s="5">
        <f t="shared" si="4"/>
        <v>2.030151724859941</v>
      </c>
      <c r="W30" s="5">
        <f t="shared" si="5"/>
        <v>1.9072857401230436</v>
      </c>
      <c r="X30" s="5">
        <f t="shared" si="3"/>
        <v>-1.2147769258930499</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GDP'!G31</f>
        <v>714.96041000000002</v>
      </c>
      <c r="C31" s="4">
        <v>25</v>
      </c>
      <c r="D31" s="22">
        <f>100*('Real GDP'!Q31-'Real GDP'!AA31)</f>
        <v>31.009479273665658</v>
      </c>
      <c r="E31" s="5">
        <f>100*'Real GDP'!AA31</f>
        <v>-0.60092647803515797</v>
      </c>
      <c r="R31" s="4" t="str">
        <f t="shared" si="0"/>
        <v>Q1/1966</v>
      </c>
      <c r="S31" s="5">
        <f>100*DataTransformed!P27</f>
        <v>2.6627872636405314</v>
      </c>
      <c r="T31" s="5">
        <f t="shared" si="1"/>
        <v>2.7631012430388679</v>
      </c>
      <c r="U31" s="5">
        <f t="shared" si="2"/>
        <v>1.6260967680427285</v>
      </c>
      <c r="V31" s="5">
        <f t="shared" si="4"/>
        <v>1.5909651850428475</v>
      </c>
      <c r="W31" s="5">
        <f t="shared" si="5"/>
        <v>2.030151724859941</v>
      </c>
      <c r="X31" s="5">
        <f t="shared" si="3"/>
        <v>-0.64616773067230904</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GDP'!G32</f>
        <v>725.14352000000008</v>
      </c>
      <c r="C32" s="4">
        <v>26</v>
      </c>
      <c r="D32" s="22">
        <f>100*('Real GDP'!Q32-'Real GDP'!AA32)</f>
        <v>32.014738190995104</v>
      </c>
      <c r="E32" s="5">
        <f>100*'Real GDP'!AA32</f>
        <v>-0.191943060113098</v>
      </c>
      <c r="R32" s="4" t="str">
        <f t="shared" si="0"/>
        <v>Q2/1966</v>
      </c>
      <c r="S32" s="5">
        <f>100*DataTransformed!P28</f>
        <v>3.2616360927027799</v>
      </c>
      <c r="T32" s="5">
        <f t="shared" si="1"/>
        <v>2.6627872636405314</v>
      </c>
      <c r="U32" s="5">
        <f t="shared" si="2"/>
        <v>2.7631012430388679</v>
      </c>
      <c r="V32" s="5">
        <f t="shared" si="4"/>
        <v>1.6260967680427285</v>
      </c>
      <c r="W32" s="5">
        <f t="shared" si="5"/>
        <v>1.5909651850428475</v>
      </c>
      <c r="X32" s="5">
        <f t="shared" si="3"/>
        <v>-0.60092647803515797</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GDP'!G33</f>
        <v>745.62889000000007</v>
      </c>
      <c r="C33" s="4">
        <v>27</v>
      </c>
      <c r="D33" s="22">
        <f>100*('Real GDP'!Q33-'Real GDP'!AA33)</f>
        <v>33.375410426240457</v>
      </c>
      <c r="E33" s="5">
        <f>100*'Real GDP'!AA33</f>
        <v>1.2332263100593499</v>
      </c>
      <c r="R33" s="4" t="str">
        <f t="shared" si="0"/>
        <v>Q3/1966</v>
      </c>
      <c r="S33" s="5">
        <f>100*DataTransformed!P29</f>
        <v>3.7863945846178026</v>
      </c>
      <c r="T33" s="5">
        <f t="shared" si="1"/>
        <v>3.2616360927027799</v>
      </c>
      <c r="U33" s="5">
        <f t="shared" si="2"/>
        <v>2.6627872636405314</v>
      </c>
      <c r="V33" s="5">
        <f t="shared" si="4"/>
        <v>2.7631012430388679</v>
      </c>
      <c r="W33" s="5">
        <f t="shared" si="5"/>
        <v>1.6260967680427285</v>
      </c>
      <c r="X33" s="5">
        <f t="shared" si="3"/>
        <v>-0.191943060113098</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GDP'!G34</f>
        <v>749.20188000000007</v>
      </c>
      <c r="C34" s="4">
        <v>28</v>
      </c>
      <c r="D34" s="22">
        <f>100*('Real GDP'!Q34-'Real GDP'!AA34)</f>
        <v>34.585042405415109</v>
      </c>
      <c r="E34" s="5">
        <f>100*'Real GDP'!AA34</f>
        <v>0.50164132806115291</v>
      </c>
      <c r="R34" s="4" t="str">
        <f t="shared" si="0"/>
        <v>Q4/1966</v>
      </c>
      <c r="S34" s="5">
        <f>100*DataTransformed!P30</f>
        <v>3.2252270221858836</v>
      </c>
      <c r="T34" s="5">
        <f t="shared" si="1"/>
        <v>3.7863945846178026</v>
      </c>
      <c r="U34" s="5">
        <f t="shared" si="2"/>
        <v>3.2616360927027799</v>
      </c>
      <c r="V34" s="5">
        <f t="shared" si="4"/>
        <v>2.6627872636405314</v>
      </c>
      <c r="W34" s="5">
        <f t="shared" si="5"/>
        <v>2.7631012430388679</v>
      </c>
      <c r="X34" s="5">
        <f t="shared" si="3"/>
        <v>1.2332263100593499</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GDP'!G35</f>
        <v>764.14899000000003</v>
      </c>
      <c r="C35" s="4">
        <v>29</v>
      </c>
      <c r="D35" s="22">
        <f>100*('Real GDP'!Q35-'Real GDP'!AA35)</f>
        <v>35.959770561513999</v>
      </c>
      <c r="E35" s="5">
        <f>100*'Real GDP'!AA35</f>
        <v>1.1023435052482999</v>
      </c>
      <c r="R35" s="4" t="str">
        <f t="shared" si="0"/>
        <v>Q1/1967</v>
      </c>
      <c r="S35" s="5">
        <f>100*DataTransformed!P31</f>
        <v>1.8066011424771489</v>
      </c>
      <c r="T35" s="5">
        <f t="shared" si="1"/>
        <v>3.2252270221858836</v>
      </c>
      <c r="U35" s="5">
        <f t="shared" si="2"/>
        <v>3.7863945846178026</v>
      </c>
      <c r="V35" s="5">
        <f t="shared" si="4"/>
        <v>3.2616360927027799</v>
      </c>
      <c r="W35" s="5">
        <f t="shared" si="5"/>
        <v>2.6627872636405314</v>
      </c>
      <c r="X35" s="5">
        <f t="shared" si="3"/>
        <v>0.50164132806115291</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GDP'!G36</f>
        <v>780.58481000000006</v>
      </c>
      <c r="C36" s="4">
        <v>30</v>
      </c>
      <c r="D36" s="22">
        <f>100*('Real GDP'!Q36-'Real GDP'!AA36)</f>
        <v>37.510165909272963</v>
      </c>
      <c r="E36" s="5">
        <f>100*'Real GDP'!AA36</f>
        <v>1.6800093498913802</v>
      </c>
      <c r="R36" s="4" t="str">
        <f t="shared" si="0"/>
        <v>Q2/1967</v>
      </c>
      <c r="S36" s="5">
        <f>100*DataTransformed!P32</f>
        <v>2.1219492537472462</v>
      </c>
      <c r="T36" s="5">
        <f t="shared" si="1"/>
        <v>1.8066011424771489</v>
      </c>
      <c r="U36" s="5">
        <f t="shared" si="2"/>
        <v>3.2252270221858836</v>
      </c>
      <c r="V36" s="5">
        <f t="shared" si="4"/>
        <v>3.7863945846178026</v>
      </c>
      <c r="W36" s="5">
        <f t="shared" si="5"/>
        <v>3.2616360927027799</v>
      </c>
      <c r="X36" s="5">
        <f t="shared" si="3"/>
        <v>1.1023435052482999</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GDP'!G37</f>
        <v>792.61405000000002</v>
      </c>
      <c r="C37" s="4">
        <v>31</v>
      </c>
      <c r="D37" s="22">
        <f>100*('Real GDP'!Q37-'Real GDP'!AA37)</f>
        <v>39.093668966510648</v>
      </c>
      <c r="E37" s="5">
        <f>100*'Real GDP'!AA37</f>
        <v>1.6258074828640099</v>
      </c>
      <c r="R37" s="4" t="str">
        <f t="shared" si="0"/>
        <v>Q3/1967</v>
      </c>
      <c r="S37" s="5">
        <f>100*DataTransformed!P33</f>
        <v>3.7131349035538719</v>
      </c>
      <c r="T37" s="5">
        <f t="shared" si="1"/>
        <v>2.1219492537472462</v>
      </c>
      <c r="U37" s="5">
        <f t="shared" si="2"/>
        <v>1.8066011424771489</v>
      </c>
      <c r="V37" s="5">
        <f t="shared" si="4"/>
        <v>3.2252270221858836</v>
      </c>
      <c r="W37" s="5">
        <f t="shared" si="5"/>
        <v>3.7863945846178026</v>
      </c>
      <c r="X37" s="5">
        <f t="shared" si="3"/>
        <v>1.6800093498913802</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GDP'!G38</f>
        <v>808.27572999999995</v>
      </c>
      <c r="C38" s="4">
        <v>32</v>
      </c>
      <c r="D38" s="22">
        <f>100*('Real GDP'!Q38-'Real GDP'!AA38)</f>
        <v>40.788300706027165</v>
      </c>
      <c r="E38" s="5">
        <f>100*'Real GDP'!AA38</f>
        <v>1.8878600672963299</v>
      </c>
      <c r="R38" s="4" t="str">
        <f t="shared" si="0"/>
        <v>Q4/1967</v>
      </c>
      <c r="S38" s="5">
        <f>100*DataTransformed!P34</f>
        <v>4.3090866594255317</v>
      </c>
      <c r="T38" s="5">
        <f t="shared" si="1"/>
        <v>3.7131349035538719</v>
      </c>
      <c r="U38" s="5">
        <f t="shared" si="2"/>
        <v>2.1219492537472462</v>
      </c>
      <c r="V38" s="5">
        <f t="shared" si="4"/>
        <v>1.8066011424771489</v>
      </c>
      <c r="W38" s="5">
        <f t="shared" si="5"/>
        <v>3.2252270221858836</v>
      </c>
      <c r="X38" s="5">
        <f t="shared" si="3"/>
        <v>1.6258074828640099</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GDP'!G39</f>
        <v>810.24086999999997</v>
      </c>
      <c r="C39" s="4">
        <v>33</v>
      </c>
      <c r="D39" s="22">
        <f>100*('Real GDP'!Q39-'Real GDP'!AA39)</f>
        <v>42.233746606906706</v>
      </c>
      <c r="E39" s="5">
        <f>100*'Real GDP'!AA39</f>
        <v>0.68524651866605002</v>
      </c>
      <c r="R39" s="4" t="str">
        <f t="shared" si="0"/>
        <v>Q1/1968</v>
      </c>
      <c r="S39" s="5">
        <f>100*DataTransformed!P35</f>
        <v>4.5892241351939589</v>
      </c>
      <c r="T39" s="5">
        <f t="shared" si="1"/>
        <v>4.3090866594255317</v>
      </c>
      <c r="U39" s="5">
        <f t="shared" si="2"/>
        <v>3.7131349035538719</v>
      </c>
      <c r="V39" s="5">
        <f t="shared" si="4"/>
        <v>2.1219492537472462</v>
      </c>
      <c r="W39" s="5">
        <f t="shared" si="5"/>
        <v>1.8066011424771489</v>
      </c>
      <c r="X39" s="5">
        <f t="shared" si="3"/>
        <v>1.8878600672963299</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GDP'!G40</f>
        <v>827.21268000000009</v>
      </c>
      <c r="C40" s="4">
        <v>34</v>
      </c>
      <c r="D40" s="22">
        <f>100*('Real GDP'!Q40-'Real GDP'!AA40)</f>
        <v>43.820464925951157</v>
      </c>
      <c r="E40" s="5">
        <f>100*'Real GDP'!AA40</f>
        <v>1.17155406219619</v>
      </c>
      <c r="R40" s="4" t="str">
        <f t="shared" si="0"/>
        <v>Q2/1968</v>
      </c>
      <c r="S40" s="5">
        <f>100*DataTransformed!P36</f>
        <v>4.2344411566714868</v>
      </c>
      <c r="T40" s="5">
        <f t="shared" si="1"/>
        <v>4.5892241351939589</v>
      </c>
      <c r="U40" s="5">
        <f t="shared" si="2"/>
        <v>4.3090866594255317</v>
      </c>
      <c r="V40" s="5">
        <f t="shared" si="4"/>
        <v>3.7131349035538719</v>
      </c>
      <c r="W40" s="5">
        <f t="shared" si="5"/>
        <v>2.1219492537472462</v>
      </c>
      <c r="X40" s="5">
        <f t="shared" si="3"/>
        <v>0.68524651866605002</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GDP'!G41</f>
        <v>847.10248999999999</v>
      </c>
      <c r="C41" s="4">
        <v>35</v>
      </c>
      <c r="D41" s="22">
        <f>100*('Real GDP'!Q41-'Real GDP'!AA41)</f>
        <v>45.591770549682828</v>
      </c>
      <c r="E41" s="5">
        <f>100*'Real GDP'!AA41</f>
        <v>1.7762342801478599</v>
      </c>
      <c r="R41" s="4" t="str">
        <f t="shared" si="0"/>
        <v>Q3/1968</v>
      </c>
      <c r="S41" s="5">
        <f>100*DataTransformed!P37</f>
        <v>3.8509030887595941</v>
      </c>
      <c r="T41" s="5">
        <f t="shared" si="1"/>
        <v>4.2344411566714868</v>
      </c>
      <c r="U41" s="5">
        <f t="shared" si="2"/>
        <v>4.5892241351939589</v>
      </c>
      <c r="V41" s="5">
        <f t="shared" si="4"/>
        <v>4.3090866594255317</v>
      </c>
      <c r="W41" s="5">
        <f t="shared" si="5"/>
        <v>3.7131349035538719</v>
      </c>
      <c r="X41" s="5">
        <f t="shared" si="3"/>
        <v>1.17155406219619</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GDP'!G42</f>
        <v>866.93272000000002</v>
      </c>
      <c r="C42" s="4">
        <v>36</v>
      </c>
      <c r="D42" s="22">
        <f>100*('Real GDP'!Q42-'Real GDP'!AA42)</f>
        <v>47.511731698188328</v>
      </c>
      <c r="E42" s="5">
        <f>100*'Real GDP'!AA42</f>
        <v>2.1702413289506999</v>
      </c>
      <c r="R42" s="4" t="str">
        <f t="shared" si="0"/>
        <v>Q4/1968</v>
      </c>
      <c r="S42" s="5">
        <f>100*DataTransformed!P38</f>
        <v>5.399161391643581</v>
      </c>
      <c r="T42" s="5">
        <f t="shared" si="1"/>
        <v>3.8509030887595941</v>
      </c>
      <c r="U42" s="5">
        <f t="shared" si="2"/>
        <v>4.2344411566714868</v>
      </c>
      <c r="V42" s="5">
        <f t="shared" si="4"/>
        <v>4.5892241351939589</v>
      </c>
      <c r="W42" s="5">
        <f t="shared" si="5"/>
        <v>4.3090866594255317</v>
      </c>
      <c r="X42" s="5">
        <f t="shared" si="3"/>
        <v>1.7762342801478599</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GDP'!G43</f>
        <v>880.51025000000004</v>
      </c>
      <c r="C43" s="4">
        <v>37</v>
      </c>
      <c r="D43" s="22">
        <f>100*('Real GDP'!Q43-'Real GDP'!AA43)</f>
        <v>49.406871497383676</v>
      </c>
      <c r="E43" s="5">
        <f>100*'Real GDP'!AA43</f>
        <v>1.82912114323487</v>
      </c>
      <c r="R43" s="4" t="str">
        <f t="shared" si="0"/>
        <v>Q1/1969</v>
      </c>
      <c r="S43" s="5">
        <f>100*DataTransformed!P39</f>
        <v>4.0971271122993258</v>
      </c>
      <c r="T43" s="5">
        <f t="shared" si="1"/>
        <v>5.399161391643581</v>
      </c>
      <c r="U43" s="5">
        <f t="shared" si="2"/>
        <v>3.8509030887595941</v>
      </c>
      <c r="V43" s="5">
        <f t="shared" si="4"/>
        <v>4.2344411566714868</v>
      </c>
      <c r="W43" s="5">
        <f t="shared" si="5"/>
        <v>4.5892241351939589</v>
      </c>
      <c r="X43" s="5">
        <f t="shared" si="3"/>
        <v>2.1702413289506999</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GDP'!G44</f>
        <v>896.41007000000002</v>
      </c>
      <c r="C44" s="4">
        <v>38</v>
      </c>
      <c r="D44" s="22">
        <f>100*('Real GDP'!Q44-'Real GDP'!AA44)</f>
        <v>51.321791313968234</v>
      </c>
      <c r="E44" s="5">
        <f>100*'Real GDP'!AA44</f>
        <v>1.70384199728542</v>
      </c>
      <c r="R44" s="4" t="str">
        <f t="shared" si="0"/>
        <v>Q2/1969</v>
      </c>
      <c r="S44" s="5">
        <f>100*DataTransformed!P40</f>
        <v>5.1208811672227128</v>
      </c>
      <c r="T44" s="5">
        <f t="shared" si="1"/>
        <v>4.0971271122993258</v>
      </c>
      <c r="U44" s="5">
        <f t="shared" si="2"/>
        <v>5.399161391643581</v>
      </c>
      <c r="V44" s="5">
        <f t="shared" si="4"/>
        <v>3.8509030887595941</v>
      </c>
      <c r="W44" s="5">
        <f t="shared" si="5"/>
        <v>4.2344411566714868</v>
      </c>
      <c r="X44" s="5">
        <f t="shared" si="3"/>
        <v>1.82912114323487</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GDP'!G45</f>
        <v>898.55392000000006</v>
      </c>
      <c r="C45" s="4">
        <v>39</v>
      </c>
      <c r="D45" s="22">
        <f>100*('Real GDP'!Q45-'Real GDP'!AA45)</f>
        <v>52.93842583971383</v>
      </c>
      <c r="E45" s="5">
        <f>100*'Real GDP'!AA45</f>
        <v>0.32608145802180999</v>
      </c>
      <c r="R45" s="4" t="str">
        <f t="shared" si="0"/>
        <v>Q3/1969</v>
      </c>
      <c r="S45" s="5">
        <f>100*DataTransformed!P41</f>
        <v>5.8337022718886189</v>
      </c>
      <c r="T45" s="5">
        <f t="shared" si="1"/>
        <v>5.1208811672227128</v>
      </c>
      <c r="U45" s="5">
        <f t="shared" si="2"/>
        <v>4.0971271122993258</v>
      </c>
      <c r="V45" s="5">
        <f t="shared" si="4"/>
        <v>5.399161391643581</v>
      </c>
      <c r="W45" s="5">
        <f t="shared" si="5"/>
        <v>3.8509030887595941</v>
      </c>
      <c r="X45" s="5">
        <f t="shared" si="3"/>
        <v>1.70384199728542</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GDP'!G46</f>
        <v>880.39111000000003</v>
      </c>
      <c r="C46" s="4">
        <v>40</v>
      </c>
      <c r="D46" s="22">
        <f>100*('Real GDP'!Q46-'Real GDP'!AA46)</f>
        <v>53.828135769230869</v>
      </c>
      <c r="E46" s="5">
        <f>100*'Real GDP'!AA46</f>
        <v>-2.6056748349177501</v>
      </c>
      <c r="R46" s="4" t="str">
        <f t="shared" si="0"/>
        <v>Q4/1969</v>
      </c>
      <c r="S46" s="5">
        <f>100*DataTransformed!P42</f>
        <v>5.1260844925845817</v>
      </c>
      <c r="T46" s="5">
        <f t="shared" si="1"/>
        <v>5.8337022718886189</v>
      </c>
      <c r="U46" s="5">
        <f t="shared" si="2"/>
        <v>5.1208811672227128</v>
      </c>
      <c r="V46" s="5">
        <f t="shared" si="4"/>
        <v>4.0971271122993258</v>
      </c>
      <c r="W46" s="5">
        <f t="shared" si="5"/>
        <v>5.399161391643581</v>
      </c>
      <c r="X46" s="5">
        <f t="shared" si="3"/>
        <v>0.32608145802180999</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GDP'!G47</f>
        <v>933.18339000000003</v>
      </c>
      <c r="C47" s="4">
        <v>41</v>
      </c>
      <c r="D47" s="22">
        <f>100*('Real GDP'!Q47-'Real GDP'!AA47)</f>
        <v>55.649693417019073</v>
      </c>
      <c r="E47" s="5">
        <f>100*'Real GDP'!AA47</f>
        <v>1.39631642720768</v>
      </c>
      <c r="R47" s="4" t="str">
        <f t="shared" si="0"/>
        <v>Q1/1970</v>
      </c>
      <c r="S47" s="5">
        <f>100*DataTransformed!P43</f>
        <v>5.309282782417668</v>
      </c>
      <c r="T47" s="5">
        <f t="shared" si="1"/>
        <v>5.1260844925845817</v>
      </c>
      <c r="U47" s="5">
        <f t="shared" si="2"/>
        <v>5.8337022718886189</v>
      </c>
      <c r="V47" s="5">
        <f t="shared" si="4"/>
        <v>5.1208811672227128</v>
      </c>
      <c r="W47" s="5">
        <f t="shared" si="5"/>
        <v>4.0971271122993258</v>
      </c>
      <c r="X47" s="5">
        <f t="shared" si="3"/>
        <v>-2.6056748349177501</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GDP'!G48</f>
        <v>939.99551000000008</v>
      </c>
      <c r="C48" s="4">
        <v>42</v>
      </c>
      <c r="D48" s="22">
        <f>100*('Real GDP'!Q48-'Real GDP'!AA48)</f>
        <v>57.282901045166824</v>
      </c>
      <c r="E48" s="5">
        <f>100*'Real GDP'!AA48</f>
        <v>0.49044456299066602</v>
      </c>
      <c r="R48" s="4" t="str">
        <f t="shared" si="0"/>
        <v>Q2/1970</v>
      </c>
      <c r="S48" s="5">
        <f>100*DataTransformed!P44</f>
        <v>6.0262240013182478</v>
      </c>
      <c r="T48" s="5">
        <f t="shared" si="1"/>
        <v>5.309282782417668</v>
      </c>
      <c r="U48" s="5">
        <f t="shared" si="2"/>
        <v>5.1260844925845817</v>
      </c>
      <c r="V48" s="5">
        <f t="shared" si="4"/>
        <v>5.8337022718886189</v>
      </c>
      <c r="W48" s="5">
        <f t="shared" si="5"/>
        <v>5.1208811672227128</v>
      </c>
      <c r="X48" s="5">
        <f t="shared" si="3"/>
        <v>1.39631642720768</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GDP'!G49</f>
        <v>958.85500000000002</v>
      </c>
      <c r="C49" s="4">
        <v>43</v>
      </c>
      <c r="D49" s="22">
        <f>100*('Real GDP'!Q49-'Real GDP'!AA49)</f>
        <v>58.997903258129391</v>
      </c>
      <c r="E49" s="5">
        <f>100*'Real GDP'!AA49</f>
        <v>0.76191891292782798</v>
      </c>
      <c r="R49" s="4" t="str">
        <f t="shared" si="0"/>
        <v>Q3/1970</v>
      </c>
      <c r="S49" s="5">
        <f>100*DataTransformed!P45</f>
        <v>3.2125686989765256</v>
      </c>
      <c r="T49" s="5">
        <f t="shared" si="1"/>
        <v>6.0262240013182478</v>
      </c>
      <c r="U49" s="5">
        <f t="shared" si="2"/>
        <v>5.309282782417668</v>
      </c>
      <c r="V49" s="5">
        <f t="shared" si="4"/>
        <v>5.1260844925845817</v>
      </c>
      <c r="W49" s="5">
        <f t="shared" si="5"/>
        <v>5.8337022718886189</v>
      </c>
      <c r="X49" s="5">
        <f t="shared" si="3"/>
        <v>0.49044456299066602</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GDP'!G50</f>
        <v>959.92719999999997</v>
      </c>
      <c r="C50" s="4">
        <v>44</v>
      </c>
      <c r="D50" s="22">
        <f>100*('Real GDP'!Q50-'Real GDP'!AA50)</f>
        <v>60.408268156176845</v>
      </c>
      <c r="E50" s="5">
        <f>100*'Real GDP'!AA50</f>
        <v>-0.53668758840346198</v>
      </c>
      <c r="R50" s="4" t="str">
        <f t="shared" si="0"/>
        <v>Q4/1970</v>
      </c>
      <c r="S50" s="5">
        <f>100*DataTransformed!P46</f>
        <v>4.8279478335633286</v>
      </c>
      <c r="T50" s="5">
        <f t="shared" si="1"/>
        <v>3.2125686989765256</v>
      </c>
      <c r="U50" s="5">
        <f t="shared" si="2"/>
        <v>6.0262240013182478</v>
      </c>
      <c r="V50" s="5">
        <f t="shared" si="4"/>
        <v>5.309282782417668</v>
      </c>
      <c r="W50" s="5">
        <f t="shared" si="5"/>
        <v>5.1260844925845817</v>
      </c>
      <c r="X50" s="5">
        <f t="shared" si="3"/>
        <v>0.76191891292782798</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GDP'!G51</f>
        <v>954.90638999999999</v>
      </c>
      <c r="C51" s="4">
        <v>45</v>
      </c>
      <c r="D51" s="22">
        <f>100*('Real GDP'!Q51-'Real GDP'!AA51)</f>
        <v>61.418518996743956</v>
      </c>
      <c r="E51" s="5">
        <f>100*'Real GDP'!AA51</f>
        <v>-2.0713517808806401</v>
      </c>
      <c r="R51" s="4" t="str">
        <f t="shared" si="0"/>
        <v>Q1/1971</v>
      </c>
      <c r="S51" s="5">
        <f>100*DataTransformed!P47</f>
        <v>5.6632075834619044</v>
      </c>
      <c r="T51" s="5">
        <f t="shared" si="1"/>
        <v>4.8279478335633286</v>
      </c>
      <c r="U51" s="5">
        <f t="shared" si="2"/>
        <v>3.2125686989765256</v>
      </c>
      <c r="V51" s="5">
        <f t="shared" si="4"/>
        <v>6.0262240013182478</v>
      </c>
      <c r="W51" s="5">
        <f t="shared" si="5"/>
        <v>5.309282782417668</v>
      </c>
      <c r="X51" s="5">
        <f t="shared" si="3"/>
        <v>-0.53668758840346198</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GDP'!G52</f>
        <v>958.93601999999998</v>
      </c>
      <c r="C52" s="4">
        <v>46</v>
      </c>
      <c r="D52" s="22">
        <f>100*('Real GDP'!Q52-'Real GDP'!AA52)</f>
        <v>62.264311219808157</v>
      </c>
      <c r="E52" s="5">
        <f>100*'Real GDP'!AA52</f>
        <v>-2.4960397443999098</v>
      </c>
      <c r="R52" s="4" t="str">
        <f t="shared" si="0"/>
        <v>Q2/1971</v>
      </c>
      <c r="S52" s="5">
        <f>100*DataTransformed!P48</f>
        <v>4.8419053072953133</v>
      </c>
      <c r="T52" s="5">
        <f t="shared" si="1"/>
        <v>5.6632075834619044</v>
      </c>
      <c r="U52" s="5">
        <f t="shared" si="2"/>
        <v>4.8279478335633286</v>
      </c>
      <c r="V52" s="5">
        <f t="shared" si="4"/>
        <v>3.2125686989765256</v>
      </c>
      <c r="W52" s="5">
        <f t="shared" si="5"/>
        <v>6.0262240013182478</v>
      </c>
      <c r="X52" s="5">
        <f t="shared" si="3"/>
        <v>-2.0713517808806401</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GDP'!G53</f>
        <v>972.98228000000006</v>
      </c>
      <c r="C53" s="4">
        <v>47</v>
      </c>
      <c r="D53" s="22">
        <f>100*('Real GDP'!Q53-'Real GDP'!AA53)</f>
        <v>63.176395914547314</v>
      </c>
      <c r="E53" s="5">
        <f>100*'Real GDP'!AA53</f>
        <v>-1.9539731416966601</v>
      </c>
      <c r="R53" s="4" t="str">
        <f t="shared" si="0"/>
        <v>Q3/1971</v>
      </c>
      <c r="S53" s="5">
        <f>100*DataTransformed!P49</f>
        <v>4.0328211267640413</v>
      </c>
      <c r="T53" s="5">
        <f t="shared" si="1"/>
        <v>4.8419053072953133</v>
      </c>
      <c r="U53" s="5">
        <f t="shared" si="2"/>
        <v>5.6632075834619044</v>
      </c>
      <c r="V53" s="5">
        <f t="shared" si="4"/>
        <v>4.8279478335633286</v>
      </c>
      <c r="W53" s="5">
        <f t="shared" si="5"/>
        <v>3.2125686989765256</v>
      </c>
      <c r="X53" s="5">
        <f t="shared" si="3"/>
        <v>-2.4960397443999098</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GDP'!G54</f>
        <v>978.4751</v>
      </c>
      <c r="C54" s="4">
        <v>48</v>
      </c>
      <c r="D54" s="22">
        <f>100*('Real GDP'!Q54-'Real GDP'!AA54)</f>
        <v>63.97470055237482</v>
      </c>
      <c r="E54" s="5">
        <f>100*'Real GDP'!AA54</f>
        <v>-2.18933086996506</v>
      </c>
      <c r="R54" s="4" t="str">
        <f t="shared" si="0"/>
        <v>Q4/1971</v>
      </c>
      <c r="S54" s="5">
        <f>100*DataTransformed!P50</f>
        <v>3.8142092184154208</v>
      </c>
      <c r="T54" s="5">
        <f t="shared" si="1"/>
        <v>4.0328211267640413</v>
      </c>
      <c r="U54" s="5">
        <f t="shared" si="2"/>
        <v>4.8419053072953133</v>
      </c>
      <c r="V54" s="5">
        <f t="shared" si="4"/>
        <v>5.6632075834619044</v>
      </c>
      <c r="W54" s="5">
        <f t="shared" si="5"/>
        <v>4.8279478335633286</v>
      </c>
      <c r="X54" s="5">
        <f t="shared" si="3"/>
        <v>-1.9539731416966601</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GDP'!G55</f>
        <v>989.28541000000007</v>
      </c>
      <c r="C55" s="4">
        <v>49</v>
      </c>
      <c r="D55" s="22">
        <f>100*('Real GDP'!Q55-'Real GDP'!AA55)</f>
        <v>64.784428594336646</v>
      </c>
      <c r="E55" s="5">
        <f>100*'Real GDP'!AA55</f>
        <v>-1.90030540997372</v>
      </c>
      <c r="R55" s="4" t="str">
        <f t="shared" si="0"/>
        <v>Q1/1972</v>
      </c>
      <c r="S55" s="5">
        <f>100*DataTransformed!P51</f>
        <v>7.0082813635032437</v>
      </c>
      <c r="T55" s="5">
        <f t="shared" si="1"/>
        <v>3.8142092184154208</v>
      </c>
      <c r="U55" s="5">
        <f t="shared" si="2"/>
        <v>4.0328211267640413</v>
      </c>
      <c r="V55" s="5">
        <f t="shared" si="4"/>
        <v>4.8419053072953133</v>
      </c>
      <c r="W55" s="5">
        <f t="shared" si="5"/>
        <v>5.6632075834619044</v>
      </c>
      <c r="X55" s="5">
        <f t="shared" si="3"/>
        <v>-2.18933086996506</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GDP'!G56</f>
        <v>988.8371800000001</v>
      </c>
      <c r="C56" s="4">
        <v>50</v>
      </c>
      <c r="D56" s="22">
        <f>100*('Real GDP'!Q56-'Real GDP'!AA56)</f>
        <v>65.380132275488251</v>
      </c>
      <c r="E56" s="5">
        <f>100*'Real GDP'!AA56</f>
        <v>-2.5413278200997</v>
      </c>
      <c r="R56" s="4" t="str">
        <f t="shared" si="0"/>
        <v>Q2/1972</v>
      </c>
      <c r="S56" s="5">
        <f>100*DataTransformed!P52</f>
        <v>2.8524065214019956</v>
      </c>
      <c r="T56" s="5">
        <f t="shared" si="1"/>
        <v>7.0082813635032437</v>
      </c>
      <c r="U56" s="5">
        <f t="shared" si="2"/>
        <v>3.8142092184154208</v>
      </c>
      <c r="V56" s="5">
        <f t="shared" si="4"/>
        <v>4.0328211267640413</v>
      </c>
      <c r="W56" s="5">
        <f t="shared" si="5"/>
        <v>4.8419053072953133</v>
      </c>
      <c r="X56" s="5">
        <f t="shared" si="3"/>
        <v>-1.90030540997372</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GDP'!G57</f>
        <v>1002.16837</v>
      </c>
      <c r="C57" s="4">
        <v>51</v>
      </c>
      <c r="D57" s="22">
        <f>100*('Real GDP'!Q57-'Real GDP'!AA57)</f>
        <v>66.068138997740107</v>
      </c>
      <c r="E57" s="5">
        <f>100*'Real GDP'!AA57</f>
        <v>-1.89017310918972</v>
      </c>
      <c r="R57" s="4" t="str">
        <f t="shared" si="0"/>
        <v>Q3/1972</v>
      </c>
      <c r="S57" s="5">
        <f>100*DataTransformed!P53</f>
        <v>3.7099587115486443</v>
      </c>
      <c r="T57" s="5">
        <f t="shared" si="1"/>
        <v>2.8524065214019956</v>
      </c>
      <c r="U57" s="5">
        <f t="shared" si="2"/>
        <v>7.0082813635032437</v>
      </c>
      <c r="V57" s="5">
        <f t="shared" si="4"/>
        <v>3.8142092184154208</v>
      </c>
      <c r="W57" s="5">
        <f t="shared" si="5"/>
        <v>4.0328211267640413</v>
      </c>
      <c r="X57" s="5">
        <f t="shared" si="3"/>
        <v>-2.5413278200997</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GDP'!G58</f>
        <v>1006.93121</v>
      </c>
      <c r="C58" s="4">
        <v>52</v>
      </c>
      <c r="D58" s="22">
        <f>100*('Real GDP'!Q58-'Real GDP'!AA58)</f>
        <v>66.671057984509048</v>
      </c>
      <c r="E58" s="5">
        <f>100*'Real GDP'!AA58</f>
        <v>-2.01896438524878</v>
      </c>
      <c r="R58" s="4" t="str">
        <f t="shared" si="0"/>
        <v>Q4/1972</v>
      </c>
      <c r="S58" s="5">
        <f>100*DataTransformed!P54</f>
        <v>5.1176765178407635</v>
      </c>
      <c r="T58" s="5">
        <f t="shared" si="1"/>
        <v>3.7099587115486443</v>
      </c>
      <c r="U58" s="5">
        <f t="shared" si="2"/>
        <v>2.8524065214019956</v>
      </c>
      <c r="V58" s="5">
        <f t="shared" si="4"/>
        <v>7.0082813635032437</v>
      </c>
      <c r="W58" s="5">
        <f t="shared" si="5"/>
        <v>3.8142092184154208</v>
      </c>
      <c r="X58" s="5">
        <f t="shared" si="3"/>
        <v>-1.89017310918972</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GDP'!G59</f>
        <v>1016.0086600000001</v>
      </c>
      <c r="C59" s="4">
        <v>53</v>
      </c>
      <c r="D59" s="22">
        <f>100*('Real GDP'!Q59-'Real GDP'!AA59)</f>
        <v>67.287869917546672</v>
      </c>
      <c r="E59" s="5">
        <f>100*'Real GDP'!AA59</f>
        <v>-1.7383190026640101</v>
      </c>
      <c r="R59" s="4" t="str">
        <f t="shared" si="0"/>
        <v>Q1/1973</v>
      </c>
      <c r="S59" s="5">
        <f>100*DataTransformed!P55</f>
        <v>5.1411046240680491</v>
      </c>
      <c r="T59" s="5">
        <f t="shared" si="1"/>
        <v>5.1176765178407635</v>
      </c>
      <c r="U59" s="5">
        <f t="shared" si="2"/>
        <v>3.7099587115486443</v>
      </c>
      <c r="V59" s="5">
        <f t="shared" si="4"/>
        <v>2.8524065214019956</v>
      </c>
      <c r="W59" s="5">
        <f t="shared" si="5"/>
        <v>7.0082813635032437</v>
      </c>
      <c r="X59" s="5">
        <f t="shared" si="3"/>
        <v>-2.01896438524878</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GDP'!G60</f>
        <v>1046.4551899999999</v>
      </c>
      <c r="C60" s="4">
        <v>54</v>
      </c>
      <c r="D60" s="22">
        <f>100*('Real GDP'!Q60-'Real GDP'!AA60)</f>
        <v>68.33438648852912</v>
      </c>
      <c r="E60" s="5">
        <f>100*'Real GDP'!AA60</f>
        <v>0.16782145884746102</v>
      </c>
      <c r="R60" s="4" t="str">
        <f t="shared" si="0"/>
        <v>Q2/1973</v>
      </c>
      <c r="S60" s="5">
        <f>100*DataTransformed!P56</f>
        <v>6.1984934928423385</v>
      </c>
      <c r="T60" s="5">
        <f t="shared" si="1"/>
        <v>5.1411046240680491</v>
      </c>
      <c r="U60" s="5">
        <f t="shared" si="2"/>
        <v>5.1176765178407635</v>
      </c>
      <c r="V60" s="5">
        <f t="shared" si="4"/>
        <v>3.7099587115486443</v>
      </c>
      <c r="W60" s="5">
        <f t="shared" si="5"/>
        <v>2.8524065214019956</v>
      </c>
      <c r="X60" s="5">
        <f t="shared" si="3"/>
        <v>-1.7383190026640101</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GDP'!G61</f>
        <v>1079.7511200000001</v>
      </c>
      <c r="C61" s="4">
        <v>55</v>
      </c>
      <c r="D61" s="22">
        <f>100*('Real GDP'!Q61-'Real GDP'!AA61)</f>
        <v>69.802923513392841</v>
      </c>
      <c r="E61" s="5">
        <f>100*'Real GDP'!AA61</f>
        <v>1.83149714081695</v>
      </c>
      <c r="R61" s="4" t="str">
        <f t="shared" si="0"/>
        <v>Q3/1973</v>
      </c>
      <c r="S61" s="5">
        <f>100*DataTransformed!P57</f>
        <v>7.3754207408882166</v>
      </c>
      <c r="T61" s="5">
        <f t="shared" si="1"/>
        <v>6.1984934928423385</v>
      </c>
      <c r="U61" s="5">
        <f t="shared" si="2"/>
        <v>5.1411046240680491</v>
      </c>
      <c r="V61" s="5">
        <f t="shared" si="4"/>
        <v>5.1176765178407635</v>
      </c>
      <c r="W61" s="5">
        <f t="shared" si="5"/>
        <v>3.7099587115486443</v>
      </c>
      <c r="X61" s="5">
        <f t="shared" si="3"/>
        <v>0.16782145884746102</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GDP'!G62</f>
        <v>1106.1253000000002</v>
      </c>
      <c r="C62" s="4">
        <v>56</v>
      </c>
      <c r="D62" s="22">
        <f>100*('Real GDP'!Q62-'Real GDP'!AA62)</f>
        <v>71.501829045628099</v>
      </c>
      <c r="E62" s="5">
        <f>100*'Real GDP'!AA62</f>
        <v>2.54585337729613</v>
      </c>
      <c r="R62" s="4" t="str">
        <f t="shared" si="0"/>
        <v>Q4/1973</v>
      </c>
      <c r="S62" s="5">
        <f>100*DataTransformed!P58</f>
        <v>6.998213343677584</v>
      </c>
      <c r="T62" s="5">
        <f t="shared" si="1"/>
        <v>7.3754207408882166</v>
      </c>
      <c r="U62" s="5">
        <f t="shared" si="2"/>
        <v>6.1984934928423385</v>
      </c>
      <c r="V62" s="5">
        <f t="shared" si="4"/>
        <v>5.1411046240680491</v>
      </c>
      <c r="W62" s="5">
        <f t="shared" si="5"/>
        <v>5.1176765178407635</v>
      </c>
      <c r="X62" s="5">
        <f t="shared" si="3"/>
        <v>1.83149714081695</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GDP'!G63</f>
        <v>1115.09593</v>
      </c>
      <c r="C63" s="4">
        <v>57</v>
      </c>
      <c r="D63" s="22">
        <f>100*('Real GDP'!Q63-'Real GDP'!AA63)</f>
        <v>73.078957520626091</v>
      </c>
      <c r="E63" s="5">
        <f>100*'Real GDP'!AA63</f>
        <v>1.77644982862019</v>
      </c>
      <c r="R63" s="4" t="str">
        <f t="shared" si="0"/>
        <v>Q1/1974</v>
      </c>
      <c r="S63" s="5">
        <f>100*DataTransformed!P59</f>
        <v>8.0696606545942018</v>
      </c>
      <c r="T63" s="5">
        <f t="shared" si="1"/>
        <v>6.998213343677584</v>
      </c>
      <c r="U63" s="5">
        <f t="shared" si="2"/>
        <v>7.3754207408882166</v>
      </c>
      <c r="V63" s="5">
        <f t="shared" si="4"/>
        <v>6.1984934928423385</v>
      </c>
      <c r="W63" s="5">
        <f t="shared" si="5"/>
        <v>5.1411046240680491</v>
      </c>
      <c r="X63" s="5">
        <f t="shared" si="3"/>
        <v>2.54585337729613</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GDP'!G64</f>
        <v>1125.7458100000001</v>
      </c>
      <c r="C64" s="4">
        <v>58</v>
      </c>
      <c r="D64" s="22">
        <f>100*('Real GDP'!Q64-'Real GDP'!AA64)</f>
        <v>74.570131439717997</v>
      </c>
      <c r="E64" s="5">
        <f>100*'Real GDP'!AA64</f>
        <v>1.23580802391169</v>
      </c>
      <c r="R64" s="4" t="str">
        <f t="shared" si="0"/>
        <v>Q2/1974</v>
      </c>
      <c r="S64" s="5">
        <f>100*DataTransformed!P60</f>
        <v>9.4743165933033779</v>
      </c>
      <c r="T64" s="5">
        <f t="shared" si="1"/>
        <v>8.0696606545942018</v>
      </c>
      <c r="U64" s="5">
        <f t="shared" si="2"/>
        <v>6.998213343677584</v>
      </c>
      <c r="V64" s="5">
        <f t="shared" si="4"/>
        <v>7.3754207408882166</v>
      </c>
      <c r="W64" s="5">
        <f t="shared" si="5"/>
        <v>6.1984934928423385</v>
      </c>
      <c r="X64" s="5">
        <f t="shared" si="3"/>
        <v>1.77644982862019</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GDP'!G65</f>
        <v>1127.62257</v>
      </c>
      <c r="C65" s="4">
        <v>59</v>
      </c>
      <c r="D65" s="22">
        <f>100*('Real GDP'!Q65-'Real GDP'!AA65)</f>
        <v>75.823224846937066</v>
      </c>
      <c r="E65" s="5">
        <f>100*'Real GDP'!AA65</f>
        <v>0.149288395805558</v>
      </c>
      <c r="R65" s="4" t="str">
        <f t="shared" si="0"/>
        <v>Q3/1974</v>
      </c>
      <c r="S65" s="5">
        <f>100*DataTransformed!P61</f>
        <v>11.444493938104117</v>
      </c>
      <c r="T65" s="5">
        <f t="shared" si="1"/>
        <v>9.4743165933033779</v>
      </c>
      <c r="U65" s="5">
        <f t="shared" si="2"/>
        <v>8.0696606545942018</v>
      </c>
      <c r="V65" s="5">
        <f t="shared" si="4"/>
        <v>6.998213343677584</v>
      </c>
      <c r="W65" s="5">
        <f t="shared" si="5"/>
        <v>7.3754207408882166</v>
      </c>
      <c r="X65" s="5">
        <f t="shared" si="3"/>
        <v>1.23580802391169</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GDP'!G66</f>
        <v>1104.0510300000001</v>
      </c>
      <c r="C66" s="4">
        <v>60</v>
      </c>
      <c r="D66" s="22">
        <f>100*('Real GDP'!Q66-'Real GDP'!AA66)</f>
        <v>76.404651736474648</v>
      </c>
      <c r="E66" s="5">
        <f>100*'Real GDP'!AA66</f>
        <v>-2.5446711345182798</v>
      </c>
      <c r="R66" s="4" t="str">
        <f t="shared" si="0"/>
        <v>Q4/1974</v>
      </c>
      <c r="S66" s="5">
        <f>100*DataTransformed!P62</f>
        <v>11.058622466801005</v>
      </c>
      <c r="T66" s="5">
        <f t="shared" si="1"/>
        <v>11.444493938104117</v>
      </c>
      <c r="U66" s="5">
        <f t="shared" si="2"/>
        <v>9.4743165933033779</v>
      </c>
      <c r="V66" s="5">
        <f t="shared" si="4"/>
        <v>8.0696606545942018</v>
      </c>
      <c r="W66" s="5">
        <f t="shared" si="5"/>
        <v>6.998213343677584</v>
      </c>
      <c r="X66" s="5">
        <f t="shared" si="3"/>
        <v>0.149288395805558</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GDP'!G67</f>
        <v>1084.8448899999999</v>
      </c>
      <c r="C67" s="4">
        <v>61</v>
      </c>
      <c r="D67" s="22">
        <f>100*('Real GDP'!Q67-'Real GDP'!AA67)</f>
        <v>76.460643358680699</v>
      </c>
      <c r="E67" s="5">
        <f>100*'Real GDP'!AA67</f>
        <v>-4.3555778932459095</v>
      </c>
      <c r="R67" s="4" t="str">
        <f t="shared" si="0"/>
        <v>Q1/1975</v>
      </c>
      <c r="S67" s="5">
        <f>100*DataTransformed!P63</f>
        <v>8.392359270316696</v>
      </c>
      <c r="T67" s="5">
        <f t="shared" si="1"/>
        <v>11.058622466801005</v>
      </c>
      <c r="U67" s="5">
        <f t="shared" si="2"/>
        <v>11.444493938104117</v>
      </c>
      <c r="V67" s="5">
        <f t="shared" si="4"/>
        <v>9.4743165933033779</v>
      </c>
      <c r="W67" s="5">
        <f t="shared" si="5"/>
        <v>8.0696606545942018</v>
      </c>
      <c r="X67" s="5">
        <f t="shared" si="3"/>
        <v>-2.5446711345182798</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GDP'!G68</f>
        <v>1084.2850100000001</v>
      </c>
      <c r="C68" s="4">
        <v>62</v>
      </c>
      <c r="D68" s="22">
        <f>100*('Real GDP'!Q68-'Real GDP'!AA68)</f>
        <v>76.397766403734266</v>
      </c>
      <c r="E68" s="5">
        <f>100*'Real GDP'!AA68</f>
        <v>-4.3443234817380301</v>
      </c>
      <c r="R68" s="4" t="str">
        <f t="shared" si="0"/>
        <v>Q2/1975</v>
      </c>
      <c r="S68" s="5">
        <f>100*DataTransformed!P64</f>
        <v>5.5581173644709381</v>
      </c>
      <c r="T68" s="5">
        <f t="shared" si="1"/>
        <v>8.392359270316696</v>
      </c>
      <c r="U68" s="5">
        <f t="shared" si="2"/>
        <v>11.058622466801005</v>
      </c>
      <c r="V68" s="5">
        <f t="shared" si="4"/>
        <v>11.444493938104117</v>
      </c>
      <c r="W68" s="5">
        <f t="shared" si="5"/>
        <v>9.4743165933033779</v>
      </c>
      <c r="X68" s="5">
        <f t="shared" si="3"/>
        <v>-4.3555778932459095</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GDP'!G69</f>
        <v>1099.69732</v>
      </c>
      <c r="C69" s="4">
        <v>63</v>
      </c>
      <c r="D69" s="22">
        <f>100*('Real GDP'!Q69-'Real GDP'!AA69)</f>
        <v>76.533333462517575</v>
      </c>
      <c r="E69" s="5">
        <f>100*'Real GDP'!AA69</f>
        <v>-3.0684719914859002</v>
      </c>
      <c r="R69" s="4" t="str">
        <f t="shared" si="0"/>
        <v>Q3/1975</v>
      </c>
      <c r="S69" s="5">
        <f>100*DataTransformed!P65</f>
        <v>6.7130145227828564</v>
      </c>
      <c r="T69" s="5">
        <f t="shared" si="1"/>
        <v>5.5581173644709381</v>
      </c>
      <c r="U69" s="5">
        <f t="shared" si="2"/>
        <v>8.392359270316696</v>
      </c>
      <c r="V69" s="5">
        <f t="shared" si="4"/>
        <v>11.058622466801005</v>
      </c>
      <c r="W69" s="5">
        <f t="shared" si="5"/>
        <v>11.444493938104117</v>
      </c>
      <c r="X69" s="5">
        <f t="shared" si="3"/>
        <v>-4.3443234817380301</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GDP'!G70</f>
        <v>1112.0175800000002</v>
      </c>
      <c r="C70" s="4">
        <v>64</v>
      </c>
      <c r="D70" s="22">
        <f>100*('Real GDP'!Q70-'Real GDP'!AA70)</f>
        <v>76.796629981552243</v>
      </c>
      <c r="E70" s="5">
        <f>100*'Real GDP'!AA70</f>
        <v>-2.2176658352765299</v>
      </c>
      <c r="R70" s="4" t="str">
        <f t="shared" si="0"/>
        <v>Q4/1975</v>
      </c>
      <c r="S70" s="5">
        <f>100*DataTransformed!P66</f>
        <v>6.1845411052647847</v>
      </c>
      <c r="T70" s="5">
        <f t="shared" si="1"/>
        <v>6.7130145227828564</v>
      </c>
      <c r="U70" s="5">
        <f t="shared" si="2"/>
        <v>5.5581173644709381</v>
      </c>
      <c r="V70" s="5">
        <f t="shared" si="4"/>
        <v>8.392359270316696</v>
      </c>
      <c r="W70" s="5">
        <f t="shared" si="5"/>
        <v>11.058622466801005</v>
      </c>
      <c r="X70" s="5">
        <f t="shared" si="3"/>
        <v>-3.0684719914859002</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GDP'!G71</f>
        <v>1131.6094700000001</v>
      </c>
      <c r="C71" s="4">
        <v>65</v>
      </c>
      <c r="D71" s="22">
        <f>100*('Real GDP'!Q71-'Real GDP'!AA71)</f>
        <v>77.307811413678294</v>
      </c>
      <c r="E71" s="5">
        <f>100*'Real GDP'!AA71</f>
        <v>-0.98235486381971193</v>
      </c>
      <c r="R71" s="4" t="str">
        <f t="shared" si="0"/>
        <v>Q1/1976</v>
      </c>
      <c r="S71" s="5">
        <f>100*DataTransformed!P67</f>
        <v>4.1204267964467078</v>
      </c>
      <c r="T71" s="5">
        <f t="shared" si="1"/>
        <v>6.1845411052647847</v>
      </c>
      <c r="U71" s="5">
        <f t="shared" si="2"/>
        <v>6.7130145227828564</v>
      </c>
      <c r="V71" s="5">
        <f t="shared" si="4"/>
        <v>5.5581173644709381</v>
      </c>
      <c r="W71" s="5">
        <f t="shared" si="5"/>
        <v>8.392359270316696</v>
      </c>
      <c r="X71" s="5">
        <f t="shared" si="3"/>
        <v>-2.2176658352765299</v>
      </c>
      <c r="Y71" s="4">
        <v>15</v>
      </c>
      <c r="Z71" s="5">
        <f>INDEX(LINEST(S12:S71,T12:X71,,TRUE),1,1)</f>
        <v>0.26229738969309235</v>
      </c>
      <c r="AA71" s="5">
        <f>INDEX(LINEST(S12:S71,T12:X71,,TRUE),2,1)</f>
        <v>9.6410206531138284E-2</v>
      </c>
      <c r="AB71" s="5">
        <f>Z71/AA71</f>
        <v>2.7206392261837582</v>
      </c>
      <c r="AC71" s="5">
        <f>_xlfn.NORM.DIST(AB71,0,1,FALSE)</f>
        <v>9.8540037655177586E-3</v>
      </c>
      <c r="AD71" s="5" t="e">
        <v>#N/A</v>
      </c>
      <c r="AE71" s="5" t="e">
        <v>#N/A</v>
      </c>
      <c r="AF71" s="5" t="e">
        <v>#N/A</v>
      </c>
      <c r="AG71" s="5" t="e">
        <f>_xlfn.NORM.DIST(AF71,0,1,FALSE)</f>
        <v>#N/A</v>
      </c>
    </row>
    <row r="72" spans="1:33" x14ac:dyDescent="0.25">
      <c r="A72" s="4" t="str">
        <f>'Real GDP'!A72</f>
        <v>Q2/1976</v>
      </c>
      <c r="B72" s="5">
        <f>'Real GDP'!G72</f>
        <v>1152.0627500000001</v>
      </c>
      <c r="C72" s="4">
        <v>66</v>
      </c>
      <c r="D72" s="22">
        <f>100*('Real GDP'!Q72-'Real GDP'!AA72)</f>
        <v>78.053786653614083</v>
      </c>
      <c r="E72" s="5">
        <f>100*'Real GDP'!AA72</f>
        <v>6.2980114702160306E-2</v>
      </c>
      <c r="R72" s="4" t="str">
        <f t="shared" ref="R72:R135" si="6">A72</f>
        <v>Q2/1976</v>
      </c>
      <c r="S72" s="5">
        <f>100*DataTransformed!P68</f>
        <v>5.3191563248569551</v>
      </c>
      <c r="T72" s="5">
        <f t="shared" si="1"/>
        <v>4.1204267964467078</v>
      </c>
      <c r="U72" s="5">
        <f t="shared" si="2"/>
        <v>6.1845411052647847</v>
      </c>
      <c r="V72" s="5">
        <f t="shared" si="4"/>
        <v>6.7130145227828564</v>
      </c>
      <c r="W72" s="5">
        <f t="shared" si="5"/>
        <v>5.5581173644709381</v>
      </c>
      <c r="X72" s="5">
        <f t="shared" si="3"/>
        <v>-0.98235486381971193</v>
      </c>
      <c r="Z72" s="5">
        <f>INDEX(LINEST(S13:S72,T13:X72,,TRUE),1,1)</f>
        <v>0.27087171962808404</v>
      </c>
      <c r="AA72" s="5">
        <f>INDEX(LINEST(S13:S72,T13:X72,,TRUE),2,1)</f>
        <v>9.6279603385174953E-2</v>
      </c>
      <c r="AB72" s="5">
        <f t="shared" ref="AB72:AB135" si="7">Z72/AA72</f>
        <v>2.8133863259120222</v>
      </c>
      <c r="AC72" s="5">
        <f t="shared" ref="AC72:AC135" si="8">_xlfn.NORM.DIST(AB72,0,1,FALSE)</f>
        <v>7.6235751264045228E-3</v>
      </c>
      <c r="AD72" s="5" t="e">
        <v>#N/A</v>
      </c>
      <c r="AE72" s="5" t="e">
        <v>#N/A</v>
      </c>
      <c r="AF72" s="5" t="e">
        <v>#N/A</v>
      </c>
      <c r="AG72" s="5" t="e">
        <f t="shared" ref="AG72:AG135" si="9">_xlfn.NORM.DIST(AF72,0,1,FALSE)</f>
        <v>#N/A</v>
      </c>
    </row>
    <row r="73" spans="1:33" x14ac:dyDescent="0.25">
      <c r="A73" s="4" t="str">
        <f>'Real GDP'!A73</f>
        <v>Q3/1976</v>
      </c>
      <c r="B73" s="5">
        <f>'Real GDP'!G73</f>
        <v>1181.34195</v>
      </c>
      <c r="C73" s="4">
        <v>67</v>
      </c>
      <c r="D73" s="22">
        <f>100*('Real GDP'!Q73-'Real GDP'!AA73)</f>
        <v>79.154888574324929</v>
      </c>
      <c r="E73" s="5">
        <f>100*'Real GDP'!AA73</f>
        <v>1.4715788729747901</v>
      </c>
      <c r="R73" s="4" t="str">
        <f t="shared" si="6"/>
        <v>Q3/1976</v>
      </c>
      <c r="S73" s="5">
        <f>100*DataTransformed!P69</f>
        <v>5.5619207824568306</v>
      </c>
      <c r="T73" s="5">
        <f t="shared" si="1"/>
        <v>5.3191563248569551</v>
      </c>
      <c r="U73" s="5">
        <f t="shared" si="2"/>
        <v>4.1204267964467078</v>
      </c>
      <c r="V73" s="5">
        <f t="shared" si="4"/>
        <v>6.1845411052647847</v>
      </c>
      <c r="W73" s="5">
        <f t="shared" si="5"/>
        <v>6.7130145227828564</v>
      </c>
      <c r="X73" s="5">
        <f t="shared" si="3"/>
        <v>6.2980114702160306E-2</v>
      </c>
      <c r="Z73" s="5">
        <f>INDEX(LINEST(S14:S73,T14:X73,,TRUE),1,1)</f>
        <v>0.27652409859792287</v>
      </c>
      <c r="AA73" s="5">
        <f>INDEX(LINEST(S14:S73,T14:X73,,TRUE),2,1)</f>
        <v>9.6005888288665464E-2</v>
      </c>
      <c r="AB73" s="5">
        <f t="shared" si="7"/>
        <v>2.8802826943956266</v>
      </c>
      <c r="AC73" s="5">
        <f t="shared" si="8"/>
        <v>6.3015935506498194E-3</v>
      </c>
      <c r="AD73" s="5" t="e">
        <v>#N/A</v>
      </c>
      <c r="AE73" s="5" t="e">
        <v>#N/A</v>
      </c>
      <c r="AF73" s="5" t="e">
        <v>#N/A</v>
      </c>
      <c r="AG73" s="5" t="e">
        <f t="shared" si="9"/>
        <v>#N/A</v>
      </c>
    </row>
    <row r="74" spans="1:33" x14ac:dyDescent="0.25">
      <c r="A74" s="4" t="str">
        <f>'Real GDP'!A74</f>
        <v>Q4/1976</v>
      </c>
      <c r="B74" s="5">
        <f>'Real GDP'!G74</f>
        <v>1201.8343300000001</v>
      </c>
      <c r="C74" s="4">
        <v>68</v>
      </c>
      <c r="D74" s="22">
        <f>100*('Real GDP'!Q74-'Real GDP'!AA74)</f>
        <v>80.412963931737792</v>
      </c>
      <c r="E74" s="5">
        <f>100*'Real GDP'!AA74</f>
        <v>1.9332995084247702</v>
      </c>
      <c r="R74" s="4" t="str">
        <f t="shared" si="6"/>
        <v>Q4/1976</v>
      </c>
      <c r="S74" s="5">
        <f>100*DataTransformed!P70</f>
        <v>7.6309255539799281</v>
      </c>
      <c r="T74" s="5">
        <f t="shared" ref="T74:T137" si="10">S73</f>
        <v>5.5619207824568306</v>
      </c>
      <c r="U74" s="5">
        <f t="shared" si="2"/>
        <v>5.3191563248569551</v>
      </c>
      <c r="V74" s="5">
        <f t="shared" si="4"/>
        <v>4.1204267964467078</v>
      </c>
      <c r="W74" s="5">
        <f t="shared" si="5"/>
        <v>6.1845411052647847</v>
      </c>
      <c r="X74" s="5">
        <f t="shared" si="3"/>
        <v>1.4715788729747901</v>
      </c>
      <c r="Z74" s="5">
        <f>INDEX(LINEST(S15:S74,T15:X74,,TRUE),1,1)</f>
        <v>0.30721231987743414</v>
      </c>
      <c r="AA74" s="5">
        <f>INDEX(LINEST(S15:S74,T15:X74,,TRUE),2,1)</f>
        <v>9.6935690751056236E-2</v>
      </c>
      <c r="AB74" s="5">
        <f t="shared" si="7"/>
        <v>3.1692384662156718</v>
      </c>
      <c r="AC74" s="5">
        <f t="shared" si="8"/>
        <v>2.6294653009779506E-3</v>
      </c>
      <c r="AD74" s="5" t="e">
        <v>#N/A</v>
      </c>
      <c r="AE74" s="5" t="e">
        <v>#N/A</v>
      </c>
      <c r="AF74" s="5" t="e">
        <v>#N/A</v>
      </c>
      <c r="AG74" s="5" t="e">
        <f t="shared" si="9"/>
        <v>#N/A</v>
      </c>
    </row>
    <row r="75" spans="1:33" x14ac:dyDescent="0.25">
      <c r="A75" s="4" t="str">
        <f>'Real GDP'!A75</f>
        <v>Q1/1977</v>
      </c>
      <c r="B75" s="5">
        <f>'Real GDP'!G75</f>
        <v>1202.3103700000001</v>
      </c>
      <c r="C75" s="4">
        <v>69</v>
      </c>
      <c r="D75" s="22">
        <f>100*('Real GDP'!Q75-'Real GDP'!AA75)</f>
        <v>81.469885946247871</v>
      </c>
      <c r="E75" s="5">
        <f>100*'Real GDP'!AA75</f>
        <v>0.91597910410240491</v>
      </c>
      <c r="R75" s="4" t="str">
        <f t="shared" si="6"/>
        <v>Q1/1977</v>
      </c>
      <c r="S75" s="5">
        <f>100*DataTransformed!P71</f>
        <v>7.0052258303162418</v>
      </c>
      <c r="T75" s="5">
        <f t="shared" si="10"/>
        <v>7.6309255539799281</v>
      </c>
      <c r="U75" s="5">
        <f t="shared" ref="U75:U138" si="11">S73</f>
        <v>5.5619207824568306</v>
      </c>
      <c r="V75" s="5">
        <f t="shared" si="4"/>
        <v>5.3191563248569551</v>
      </c>
      <c r="W75" s="5">
        <f t="shared" si="5"/>
        <v>4.1204267964467078</v>
      </c>
      <c r="X75" s="5">
        <f t="shared" ref="X75:X138" si="12">E74</f>
        <v>1.9332995084247702</v>
      </c>
      <c r="Z75" s="5">
        <f>INDEX(LINEST(S16:S75,T16:X75,,TRUE),1,1)</f>
        <v>0.30337941613403396</v>
      </c>
      <c r="AA75" s="5">
        <f>INDEX(LINEST(S16:S75,T16:X75,,TRUE),2,1)</f>
        <v>9.6748110031782589E-2</v>
      </c>
      <c r="AB75" s="5">
        <f t="shared" si="7"/>
        <v>3.1357658153153709</v>
      </c>
      <c r="AC75" s="5">
        <f t="shared" si="8"/>
        <v>2.9221017113268441E-3</v>
      </c>
      <c r="AD75" s="5" t="e">
        <v>#N/A</v>
      </c>
      <c r="AE75" s="5" t="e">
        <v>#N/A</v>
      </c>
      <c r="AF75" s="5" t="e">
        <v>#N/A</v>
      </c>
      <c r="AG75" s="5" t="e">
        <f t="shared" si="9"/>
        <v>#N/A</v>
      </c>
    </row>
    <row r="76" spans="1:33" x14ac:dyDescent="0.25">
      <c r="A76" s="4" t="str">
        <f>'Real GDP'!A76</f>
        <v>Q2/1977</v>
      </c>
      <c r="B76" s="5">
        <f>'Real GDP'!G76</f>
        <v>1195.6151499999999</v>
      </c>
      <c r="C76" s="4">
        <v>70</v>
      </c>
      <c r="D76" s="22">
        <f>100*('Real GDP'!Q76-'Real GDP'!AA76)</f>
        <v>82.223379132343766</v>
      </c>
      <c r="E76" s="5">
        <f>100*'Real GDP'!AA76</f>
        <v>-0.39593321072319798</v>
      </c>
      <c r="R76" s="4" t="str">
        <f t="shared" si="6"/>
        <v>Q2/1977</v>
      </c>
      <c r="S76" s="5">
        <f>100*DataTransformed!P72</f>
        <v>5.880428180338626</v>
      </c>
      <c r="T76" s="5">
        <f t="shared" si="10"/>
        <v>7.0052258303162418</v>
      </c>
      <c r="U76" s="5">
        <f t="shared" si="11"/>
        <v>7.6309255539799281</v>
      </c>
      <c r="V76" s="5">
        <f t="shared" ref="V76:V139" si="13">S73</f>
        <v>5.5619207824568306</v>
      </c>
      <c r="W76" s="5">
        <f t="shared" si="5"/>
        <v>5.3191563248569551</v>
      </c>
      <c r="X76" s="5">
        <f t="shared" si="12"/>
        <v>0.91597910410240491</v>
      </c>
      <c r="Z76" s="5">
        <f>INDEX(LINEST(S17:S76,T17:X76,,TRUE),1,1)</f>
        <v>0.29744907427106965</v>
      </c>
      <c r="AA76" s="5">
        <f>INDEX(LINEST(S17:S76,T17:X76,,TRUE),2,1)</f>
        <v>9.5689765737274654E-2</v>
      </c>
      <c r="AB76" s="5">
        <f t="shared" si="7"/>
        <v>3.1084732205087047</v>
      </c>
      <c r="AC76" s="5">
        <f t="shared" si="8"/>
        <v>3.1820125197690621E-3</v>
      </c>
      <c r="AD76" s="5" t="e">
        <v>#N/A</v>
      </c>
      <c r="AE76" s="5" t="e">
        <v>#N/A</v>
      </c>
      <c r="AF76" s="5" t="e">
        <v>#N/A</v>
      </c>
      <c r="AG76" s="5" t="e">
        <f t="shared" si="9"/>
        <v>#N/A</v>
      </c>
    </row>
    <row r="77" spans="1:33" x14ac:dyDescent="0.25">
      <c r="A77" s="4" t="str">
        <f>'Real GDP'!A77</f>
        <v>Q3/1977</v>
      </c>
      <c r="B77" s="5">
        <f>'Real GDP'!G77</f>
        <v>1184.43199</v>
      </c>
      <c r="C77" s="4">
        <v>71</v>
      </c>
      <c r="D77" s="22">
        <f>100*('Real GDP'!Q77-'Real GDP'!AA77)</f>
        <v>82.628327081779133</v>
      </c>
      <c r="E77" s="5">
        <f>100*'Real GDP'!AA77</f>
        <v>-1.7406308074161099</v>
      </c>
      <c r="R77" s="4" t="str">
        <f t="shared" si="6"/>
        <v>Q3/1977</v>
      </c>
      <c r="S77" s="5">
        <f>100*DataTransformed!P73</f>
        <v>4.7042970393754047</v>
      </c>
      <c r="T77" s="5">
        <f t="shared" si="10"/>
        <v>5.880428180338626</v>
      </c>
      <c r="U77" s="5">
        <f t="shared" si="11"/>
        <v>7.0052258303162418</v>
      </c>
      <c r="V77" s="5">
        <f t="shared" si="13"/>
        <v>7.6309255539799281</v>
      </c>
      <c r="W77" s="5">
        <f t="shared" ref="W77:W140" si="14">S73</f>
        <v>5.5619207824568306</v>
      </c>
      <c r="X77" s="5">
        <f t="shared" si="12"/>
        <v>-0.39593321072319798</v>
      </c>
      <c r="Z77" s="5">
        <f>INDEX(LINEST(S18:S77,T18:X77,,TRUE),1,1)</f>
        <v>0.29448009839170081</v>
      </c>
      <c r="AA77" s="5">
        <f>INDEX(LINEST(S18:S77,T18:X77,,TRUE),2,1)</f>
        <v>9.6853766018128298E-2</v>
      </c>
      <c r="AB77" s="5">
        <f t="shared" si="7"/>
        <v>3.0404610011404452</v>
      </c>
      <c r="AC77" s="5">
        <f t="shared" si="8"/>
        <v>3.9220528229315637E-3</v>
      </c>
      <c r="AD77" s="5" t="e">
        <v>#N/A</v>
      </c>
      <c r="AE77" s="5" t="e">
        <v>#N/A</v>
      </c>
      <c r="AF77" s="5" t="e">
        <v>#N/A</v>
      </c>
      <c r="AG77" s="5" t="e">
        <f t="shared" si="9"/>
        <v>#N/A</v>
      </c>
    </row>
    <row r="78" spans="1:33" x14ac:dyDescent="0.25">
      <c r="A78" s="4" t="str">
        <f>'Real GDP'!A78</f>
        <v>Q4/1977</v>
      </c>
      <c r="B78" s="5">
        <f>'Real GDP'!G78</f>
        <v>1194.5808400000001</v>
      </c>
      <c r="C78" s="4">
        <v>72</v>
      </c>
      <c r="D78" s="22">
        <f>100*('Real GDP'!Q78-'Real GDP'!AA78)</f>
        <v>83.084309970023185</v>
      </c>
      <c r="E78" s="5">
        <f>100*'Real GDP'!AA78</f>
        <v>-1.3434100947425098</v>
      </c>
      <c r="R78" s="4" t="str">
        <f t="shared" si="6"/>
        <v>Q4/1977</v>
      </c>
      <c r="S78" s="5">
        <f>100*DataTransformed!P74</f>
        <v>7.8889691352479474</v>
      </c>
      <c r="T78" s="5">
        <f t="shared" si="10"/>
        <v>4.7042970393754047</v>
      </c>
      <c r="U78" s="5">
        <f t="shared" si="11"/>
        <v>5.880428180338626</v>
      </c>
      <c r="V78" s="5">
        <f t="shared" si="13"/>
        <v>7.0052258303162418</v>
      </c>
      <c r="W78" s="5">
        <f t="shared" si="14"/>
        <v>7.6309255539799281</v>
      </c>
      <c r="X78" s="5">
        <f t="shared" si="12"/>
        <v>-1.7406308074161099</v>
      </c>
      <c r="Z78" s="5">
        <f>INDEX(LINEST(S19:S78,T19:X78,,TRUE),1,1)</f>
        <v>0.29408388528759916</v>
      </c>
      <c r="AA78" s="5">
        <f>INDEX(LINEST(S19:S78,T19:X78,,TRUE),2,1)</f>
        <v>0.10024541405132061</v>
      </c>
      <c r="AB78" s="5">
        <f t="shared" si="7"/>
        <v>2.9336392898436534</v>
      </c>
      <c r="AC78" s="5">
        <f t="shared" si="8"/>
        <v>5.3962108041174508E-3</v>
      </c>
      <c r="AD78" s="5" t="e">
        <v>#N/A</v>
      </c>
      <c r="AE78" s="5" t="e">
        <v>#N/A</v>
      </c>
      <c r="AF78" s="5" t="e">
        <v>#N/A</v>
      </c>
      <c r="AG78" s="5" t="e">
        <f t="shared" si="9"/>
        <v>#N/A</v>
      </c>
    </row>
    <row r="79" spans="1:33" x14ac:dyDescent="0.25">
      <c r="A79" s="4" t="str">
        <f>'Real GDP'!A79</f>
        <v>Q1/1978</v>
      </c>
      <c r="B79" s="5">
        <f>'Real GDP'!G79</f>
        <v>1214.1038000000001</v>
      </c>
      <c r="C79" s="4">
        <v>73</v>
      </c>
      <c r="D79" s="22">
        <f>100*('Real GDP'!Q79-'Real GDP'!AA79)</f>
        <v>83.743915390105812</v>
      </c>
      <c r="E79" s="5">
        <f>100*'Real GDP'!AA79</f>
        <v>-0.38193260408948598</v>
      </c>
      <c r="R79" s="4" t="str">
        <f t="shared" si="6"/>
        <v>Q1/1978</v>
      </c>
      <c r="S79" s="5">
        <f>100*DataTransformed!P75</f>
        <v>5.3834540562672117</v>
      </c>
      <c r="T79" s="5">
        <f t="shared" si="10"/>
        <v>7.8889691352479474</v>
      </c>
      <c r="U79" s="5">
        <f t="shared" si="11"/>
        <v>4.7042970393754047</v>
      </c>
      <c r="V79" s="5">
        <f t="shared" si="13"/>
        <v>5.880428180338626</v>
      </c>
      <c r="W79" s="5">
        <f t="shared" si="14"/>
        <v>7.0052258303162418</v>
      </c>
      <c r="X79" s="5">
        <f t="shared" si="12"/>
        <v>-1.3434100947425098</v>
      </c>
      <c r="Z79" s="5">
        <f>INDEX(LINEST(S20:S79,T20:X79,,TRUE),1,1)</f>
        <v>0.30550864439806713</v>
      </c>
      <c r="AA79" s="5">
        <f>INDEX(LINEST(S20:S79,T20:X79,,TRUE),2,1)</f>
        <v>0.10049929270986178</v>
      </c>
      <c r="AB79" s="5">
        <f t="shared" si="7"/>
        <v>3.0399084029383245</v>
      </c>
      <c r="AC79" s="5">
        <f t="shared" si="8"/>
        <v>3.9286474119348234E-3</v>
      </c>
      <c r="AD79" s="5" t="e">
        <v>#N/A</v>
      </c>
      <c r="AE79" s="5" t="e">
        <v>#N/A</v>
      </c>
      <c r="AF79" s="5" t="e">
        <v>#N/A</v>
      </c>
      <c r="AG79" s="5" t="e">
        <f t="shared" si="9"/>
        <v>#N/A</v>
      </c>
    </row>
    <row r="80" spans="1:33" x14ac:dyDescent="0.25">
      <c r="A80" s="4" t="str">
        <f>'Real GDP'!A80</f>
        <v>Q2/1978</v>
      </c>
      <c r="B80" s="5">
        <f>'Real GDP'!G80</f>
        <v>1235.1048700000001</v>
      </c>
      <c r="C80" s="4">
        <v>74</v>
      </c>
      <c r="D80" s="22">
        <f>100*('Real GDP'!Q80-'Real GDP'!AA80)</f>
        <v>84.606632210313819</v>
      </c>
      <c r="E80" s="5">
        <f>100*'Real GDP'!AA80</f>
        <v>0.47031957583015799</v>
      </c>
      <c r="R80" s="4" t="str">
        <f t="shared" si="6"/>
        <v>Q2/1978</v>
      </c>
      <c r="S80" s="5">
        <f>100*DataTransformed!P76</f>
        <v>6.8001537220137465</v>
      </c>
      <c r="T80" s="5">
        <f t="shared" si="10"/>
        <v>5.3834540562672117</v>
      </c>
      <c r="U80" s="5">
        <f t="shared" si="11"/>
        <v>7.8889691352479474</v>
      </c>
      <c r="V80" s="5">
        <f t="shared" si="13"/>
        <v>4.7042970393754047</v>
      </c>
      <c r="W80" s="5">
        <f t="shared" si="14"/>
        <v>5.880428180338626</v>
      </c>
      <c r="X80" s="5">
        <f t="shared" si="12"/>
        <v>-0.38193260408948598</v>
      </c>
      <c r="Z80" s="5">
        <f>INDEX(LINEST(S21:S80,T21:X80,,TRUE),1,1)</f>
        <v>0.30035447031329027</v>
      </c>
      <c r="AA80" s="5">
        <f>INDEX(LINEST(S21:S80,T21:X80,,TRUE),2,1)</f>
        <v>0.10145416621755321</v>
      </c>
      <c r="AB80" s="5">
        <f t="shared" si="7"/>
        <v>2.960494196652558</v>
      </c>
      <c r="AC80" s="5">
        <f t="shared" si="8"/>
        <v>4.9856002209442947E-3</v>
      </c>
      <c r="AD80" s="5" t="e">
        <v>#N/A</v>
      </c>
      <c r="AE80" s="5" t="e">
        <v>#N/A</v>
      </c>
      <c r="AF80" s="5" t="e">
        <v>#N/A</v>
      </c>
      <c r="AG80" s="5" t="e">
        <f t="shared" si="9"/>
        <v>#N/A</v>
      </c>
    </row>
    <row r="81" spans="1:33" x14ac:dyDescent="0.25">
      <c r="A81" s="4" t="str">
        <f>'Real GDP'!A81</f>
        <v>Q3/1978</v>
      </c>
      <c r="B81" s="5">
        <f>'Real GDP'!G81</f>
        <v>1241.60419</v>
      </c>
      <c r="C81" s="4">
        <v>75</v>
      </c>
      <c r="D81" s="22">
        <f>100*('Real GDP'!Q81-'Real GDP'!AA81)</f>
        <v>85.41215184015347</v>
      </c>
      <c r="E81" s="5">
        <f>100*'Real GDP'!AA81</f>
        <v>0.189636312423824</v>
      </c>
      <c r="R81" s="4" t="str">
        <f t="shared" si="6"/>
        <v>Q3/1978</v>
      </c>
      <c r="S81" s="5">
        <f>100*DataTransformed!P77</f>
        <v>6.2864962851934436</v>
      </c>
      <c r="T81" s="5">
        <f t="shared" si="10"/>
        <v>6.8001537220137465</v>
      </c>
      <c r="U81" s="5">
        <f t="shared" si="11"/>
        <v>5.3834540562672117</v>
      </c>
      <c r="V81" s="5">
        <f t="shared" si="13"/>
        <v>7.8889691352479474</v>
      </c>
      <c r="W81" s="5">
        <f t="shared" si="14"/>
        <v>4.7042970393754047</v>
      </c>
      <c r="X81" s="5">
        <f t="shared" si="12"/>
        <v>0.47031957583015799</v>
      </c>
      <c r="Z81" s="5">
        <f>INDEX(LINEST(S22:S81,T22:X81,,TRUE),1,1)</f>
        <v>0.30093000924317831</v>
      </c>
      <c r="AA81" s="5">
        <f>INDEX(LINEST(S22:S81,T22:X81,,TRUE),2,1)</f>
        <v>0.10072827788318292</v>
      </c>
      <c r="AB81" s="5">
        <f t="shared" si="7"/>
        <v>2.987542481289855</v>
      </c>
      <c r="AC81" s="5">
        <f t="shared" si="8"/>
        <v>4.600254863282657E-3</v>
      </c>
      <c r="AD81" s="5" t="e">
        <v>#N/A</v>
      </c>
      <c r="AE81" s="5" t="e">
        <v>#N/A</v>
      </c>
      <c r="AF81" s="5" t="e">
        <v>#N/A</v>
      </c>
      <c r="AG81" s="5" t="e">
        <f t="shared" si="9"/>
        <v>#N/A</v>
      </c>
    </row>
    <row r="82" spans="1:33" x14ac:dyDescent="0.25">
      <c r="A82" s="4" t="str">
        <f>'Real GDP'!A82</f>
        <v>Q4/1978</v>
      </c>
      <c r="B82" s="5">
        <f>'Real GDP'!G82</f>
        <v>1260.52414</v>
      </c>
      <c r="C82" s="4">
        <v>76</v>
      </c>
      <c r="D82" s="22">
        <f>100*('Real GDP'!Q82-'Real GDP'!AA82)</f>
        <v>86.363667900626126</v>
      </c>
      <c r="E82" s="5">
        <f>100*'Real GDP'!AA82</f>
        <v>0.75045759935141698</v>
      </c>
      <c r="R82" s="4" t="str">
        <f t="shared" si="6"/>
        <v>Q4/1978</v>
      </c>
      <c r="S82" s="5">
        <f>100*DataTransformed!P78</f>
        <v>8.1941993807467028</v>
      </c>
      <c r="T82" s="5">
        <f t="shared" si="10"/>
        <v>6.2864962851934436</v>
      </c>
      <c r="U82" s="5">
        <f t="shared" si="11"/>
        <v>6.8001537220137465</v>
      </c>
      <c r="V82" s="5">
        <f t="shared" si="13"/>
        <v>5.3834540562672117</v>
      </c>
      <c r="W82" s="5">
        <f t="shared" si="14"/>
        <v>7.8889691352479474</v>
      </c>
      <c r="X82" s="5">
        <f t="shared" si="12"/>
        <v>0.189636312423824</v>
      </c>
      <c r="Z82" s="5">
        <f>INDEX(LINEST(S23:S82,T23:X82,,TRUE),1,1)</f>
        <v>0.30725650825670642</v>
      </c>
      <c r="AA82" s="5">
        <f>INDEX(LINEST(S23:S82,T23:X82,,TRUE),2,1)</f>
        <v>9.9915301260625117E-2</v>
      </c>
      <c r="AB82" s="5">
        <f t="shared" si="7"/>
        <v>3.0751697125472299</v>
      </c>
      <c r="AC82" s="5">
        <f t="shared" si="8"/>
        <v>3.5271224385429781E-3</v>
      </c>
      <c r="AD82" s="5" t="e">
        <v>#N/A</v>
      </c>
      <c r="AE82" s="5" t="e">
        <v>#N/A</v>
      </c>
      <c r="AF82" s="5" t="e">
        <v>#N/A</v>
      </c>
      <c r="AG82" s="5" t="e">
        <f t="shared" si="9"/>
        <v>#N/A</v>
      </c>
    </row>
    <row r="83" spans="1:33" x14ac:dyDescent="0.25">
      <c r="A83" s="4" t="str">
        <f>'Real GDP'!A83</f>
        <v>Q1/1979</v>
      </c>
      <c r="B83" s="5">
        <f>'Real GDP'!G83</f>
        <v>1280.4401100000002</v>
      </c>
      <c r="C83" s="4">
        <v>77</v>
      </c>
      <c r="D83" s="22">
        <f>100*('Real GDP'!Q83-'Real GDP'!AA83)</f>
        <v>87.455512111069396</v>
      </c>
      <c r="E83" s="5">
        <f>100*'Real GDP'!AA83</f>
        <v>1.2262370067117201</v>
      </c>
      <c r="R83" s="4" t="str">
        <f t="shared" si="6"/>
        <v>Q1/1979</v>
      </c>
      <c r="S83" s="5">
        <f>100*DataTransformed!P79</f>
        <v>7.5921212121116355</v>
      </c>
      <c r="T83" s="5">
        <f t="shared" si="10"/>
        <v>8.1941993807467028</v>
      </c>
      <c r="U83" s="5">
        <f t="shared" si="11"/>
        <v>6.2864962851934436</v>
      </c>
      <c r="V83" s="5">
        <f t="shared" si="13"/>
        <v>6.8001537220137465</v>
      </c>
      <c r="W83" s="5">
        <f t="shared" si="14"/>
        <v>5.3834540562672117</v>
      </c>
      <c r="X83" s="5">
        <f t="shared" si="12"/>
        <v>0.75045759935141698</v>
      </c>
      <c r="Z83" s="5">
        <f>INDEX(LINEST(S24:S83,T24:X83,,TRUE),1,1)</f>
        <v>0.29898322609074518</v>
      </c>
      <c r="AA83" s="5">
        <f>INDEX(LINEST(S24:S83,T24:X83,,TRUE),2,1)</f>
        <v>9.9287739156505239E-2</v>
      </c>
      <c r="AB83" s="5">
        <f t="shared" si="7"/>
        <v>3.0112804323146487</v>
      </c>
      <c r="AC83" s="5">
        <f t="shared" si="8"/>
        <v>4.284105696886217E-3</v>
      </c>
      <c r="AD83" s="5" t="e">
        <v>#N/A</v>
      </c>
      <c r="AE83" s="5" t="e">
        <v>#N/A</v>
      </c>
      <c r="AF83" s="5" t="e">
        <v>#N/A</v>
      </c>
      <c r="AG83" s="5" t="e">
        <f t="shared" si="9"/>
        <v>#N/A</v>
      </c>
    </row>
    <row r="84" spans="1:33" x14ac:dyDescent="0.25">
      <c r="A84" s="4" t="str">
        <f>'Real GDP'!A84</f>
        <v>Q2/1979</v>
      </c>
      <c r="B84" s="5">
        <f>'Real GDP'!G84</f>
        <v>1289.7501399999999</v>
      </c>
      <c r="C84" s="4">
        <v>78</v>
      </c>
      <c r="D84" s="22">
        <f>100*('Real GDP'!Q84-'Real GDP'!AA84)</f>
        <v>88.501039703468393</v>
      </c>
      <c r="E84" s="5">
        <f>100*'Real GDP'!AA84</f>
        <v>0.90517490629155006</v>
      </c>
      <c r="R84" s="4" t="str">
        <f t="shared" si="6"/>
        <v>Q2/1979</v>
      </c>
      <c r="S84" s="5">
        <f>100*DataTransformed!P80</f>
        <v>10.089899022125159</v>
      </c>
      <c r="T84" s="5">
        <f t="shared" si="10"/>
        <v>7.5921212121116355</v>
      </c>
      <c r="U84" s="5">
        <f t="shared" si="11"/>
        <v>8.1941993807467028</v>
      </c>
      <c r="V84" s="5">
        <f t="shared" si="13"/>
        <v>6.2864962851934436</v>
      </c>
      <c r="W84" s="5">
        <f t="shared" si="14"/>
        <v>6.8001537220137465</v>
      </c>
      <c r="X84" s="5">
        <f t="shared" si="12"/>
        <v>1.2262370067117201</v>
      </c>
      <c r="Z84" s="5">
        <f>INDEX(LINEST(S25:S84,T25:X84,,TRUE),1,1)</f>
        <v>0.31745903720986557</v>
      </c>
      <c r="AA84" s="5">
        <f>INDEX(LINEST(S25:S84,T25:X84,,TRUE),2,1)</f>
        <v>0.10099032262718925</v>
      </c>
      <c r="AB84" s="5">
        <f t="shared" si="7"/>
        <v>3.1434599766730247</v>
      </c>
      <c r="AC84" s="5">
        <f t="shared" si="8"/>
        <v>2.8523591771223147E-3</v>
      </c>
      <c r="AD84" s="5" t="e">
        <v>#N/A</v>
      </c>
      <c r="AE84" s="5" t="e">
        <v>#N/A</v>
      </c>
      <c r="AF84" s="5" t="e">
        <v>#N/A</v>
      </c>
      <c r="AG84" s="5" t="e">
        <f t="shared" si="9"/>
        <v>#N/A</v>
      </c>
    </row>
    <row r="85" spans="1:33" x14ac:dyDescent="0.25">
      <c r="A85" s="4" t="str">
        <f>'Real GDP'!A85</f>
        <v>Q3/1979</v>
      </c>
      <c r="B85" s="5">
        <f>'Real GDP'!G85</f>
        <v>1312.06808</v>
      </c>
      <c r="C85" s="4">
        <v>79</v>
      </c>
      <c r="D85" s="22">
        <f>100*('Real GDP'!Q85-'Real GDP'!AA85)</f>
        <v>89.701222339664071</v>
      </c>
      <c r="E85" s="5">
        <f>100*'Real GDP'!AA85</f>
        <v>1.4205992429721801</v>
      </c>
      <c r="R85" s="4" t="str">
        <f t="shared" si="6"/>
        <v>Q3/1979</v>
      </c>
      <c r="S85" s="5">
        <f>100*DataTransformed!P81</f>
        <v>9.2373263669092154</v>
      </c>
      <c r="T85" s="5">
        <f t="shared" si="10"/>
        <v>10.089899022125159</v>
      </c>
      <c r="U85" s="5">
        <f t="shared" si="11"/>
        <v>7.5921212121116355</v>
      </c>
      <c r="V85" s="5">
        <f t="shared" si="13"/>
        <v>8.1941993807467028</v>
      </c>
      <c r="W85" s="5">
        <f t="shared" si="14"/>
        <v>6.2864962851934436</v>
      </c>
      <c r="X85" s="5">
        <f t="shared" si="12"/>
        <v>0.90517490629155006</v>
      </c>
      <c r="Z85" s="5">
        <f>INDEX(LINEST(S26:S85,T26:X85,,TRUE),1,1)</f>
        <v>0.32173369215262321</v>
      </c>
      <c r="AA85" s="5">
        <f>INDEX(LINEST(S26:S85,T26:X85,,TRUE),2,1)</f>
        <v>0.10211868451903769</v>
      </c>
      <c r="AB85" s="5">
        <f t="shared" si="7"/>
        <v>3.1505859448536406</v>
      </c>
      <c r="AC85" s="5">
        <f t="shared" si="8"/>
        <v>2.7891052565520678E-3</v>
      </c>
      <c r="AD85" s="5" t="e">
        <v>#N/A</v>
      </c>
      <c r="AE85" s="5" t="e">
        <v>#N/A</v>
      </c>
      <c r="AF85" s="5" t="e">
        <v>#N/A</v>
      </c>
      <c r="AG85" s="5" t="e">
        <f t="shared" si="9"/>
        <v>#N/A</v>
      </c>
    </row>
    <row r="86" spans="1:33" x14ac:dyDescent="0.25">
      <c r="A86" s="4" t="str">
        <f>'Real GDP'!A86</f>
        <v>Q4/1979</v>
      </c>
      <c r="B86" s="5">
        <f>'Real GDP'!G86</f>
        <v>1342.9527700000001</v>
      </c>
      <c r="C86" s="4">
        <v>80</v>
      </c>
      <c r="D86" s="22">
        <f>100*('Real GDP'!Q86-'Real GDP'!AA86)</f>
        <v>91.159080932009104</v>
      </c>
      <c r="E86" s="5">
        <f>100*'Real GDP'!AA86</f>
        <v>2.2893576474063497</v>
      </c>
      <c r="R86" s="4" t="str">
        <f t="shared" si="6"/>
        <v>Q4/1979</v>
      </c>
      <c r="S86" s="5">
        <f>100*DataTransformed!P82</f>
        <v>8.6494748935452392</v>
      </c>
      <c r="T86" s="5">
        <f t="shared" si="10"/>
        <v>9.2373263669092154</v>
      </c>
      <c r="U86" s="5">
        <f t="shared" si="11"/>
        <v>10.089899022125159</v>
      </c>
      <c r="V86" s="5">
        <f t="shared" si="13"/>
        <v>7.5921212121116355</v>
      </c>
      <c r="W86" s="5">
        <f t="shared" si="14"/>
        <v>8.1941993807467028</v>
      </c>
      <c r="X86" s="5">
        <f t="shared" si="12"/>
        <v>1.4205992429721801</v>
      </c>
      <c r="Z86" s="5">
        <f>INDEX(LINEST(S27:S86,T27:X86,,TRUE),1,1)</f>
        <v>0.31931263999429721</v>
      </c>
      <c r="AA86" s="5">
        <f>INDEX(LINEST(S27:S86,T27:X86,,TRUE),2,1)</f>
        <v>0.10332454514733486</v>
      </c>
      <c r="AB86" s="5">
        <f t="shared" si="7"/>
        <v>3.0903851503916688</v>
      </c>
      <c r="AC86" s="5">
        <f t="shared" si="8"/>
        <v>3.36550005528899E-3</v>
      </c>
      <c r="AD86" s="5" t="e">
        <v>#N/A</v>
      </c>
      <c r="AE86" s="5" t="e">
        <v>#N/A</v>
      </c>
      <c r="AF86" s="5" t="e">
        <v>#N/A</v>
      </c>
      <c r="AG86" s="5" t="e">
        <f t="shared" si="9"/>
        <v>#N/A</v>
      </c>
    </row>
    <row r="87" spans="1:33" x14ac:dyDescent="0.25">
      <c r="A87" s="4" t="str">
        <f>'Real GDP'!A87</f>
        <v>Q1/1980</v>
      </c>
      <c r="B87" s="5">
        <f>'Real GDP'!G87</f>
        <v>1340.48711</v>
      </c>
      <c r="C87" s="4">
        <v>81</v>
      </c>
      <c r="D87" s="22">
        <f>100*('Real GDP'!Q87-'Real GDP'!AA87)</f>
        <v>92.338806263232755</v>
      </c>
      <c r="E87" s="5">
        <f>100*'Real GDP'!AA87</f>
        <v>0.9258636607137769</v>
      </c>
      <c r="R87" s="4" t="str">
        <f t="shared" si="6"/>
        <v>Q1/1980</v>
      </c>
      <c r="S87" s="5">
        <f>100*DataTransformed!P83</f>
        <v>9.3461731794066694</v>
      </c>
      <c r="T87" s="5">
        <f t="shared" si="10"/>
        <v>8.6494748935452392</v>
      </c>
      <c r="U87" s="5">
        <f t="shared" si="11"/>
        <v>9.2373263669092154</v>
      </c>
      <c r="V87" s="5">
        <f t="shared" si="13"/>
        <v>10.089899022125159</v>
      </c>
      <c r="W87" s="5">
        <f t="shared" si="14"/>
        <v>7.5921212121116355</v>
      </c>
      <c r="X87" s="5">
        <f t="shared" si="12"/>
        <v>2.2893576474063497</v>
      </c>
      <c r="Z87" s="5">
        <f>INDEX(LINEST(S28:S87,T28:X87,,TRUE),1,1)</f>
        <v>0.34271664811103292</v>
      </c>
      <c r="AA87" s="5">
        <f>INDEX(LINEST(S28:S87,T28:X87,,TRUE),2,1)</f>
        <v>0.10565096774350884</v>
      </c>
      <c r="AB87" s="5">
        <f t="shared" si="7"/>
        <v>3.2438571593878214</v>
      </c>
      <c r="AC87" s="5">
        <f t="shared" si="8"/>
        <v>2.0699244530944716E-3</v>
      </c>
      <c r="AD87" s="5" t="e">
        <v>#N/A</v>
      </c>
      <c r="AE87" s="5" t="e">
        <v>#N/A</v>
      </c>
      <c r="AF87" s="5" t="e">
        <v>#N/A</v>
      </c>
      <c r="AG87" s="5" t="e">
        <f t="shared" si="9"/>
        <v>#N/A</v>
      </c>
    </row>
    <row r="88" spans="1:33" x14ac:dyDescent="0.25">
      <c r="A88" s="4" t="str">
        <f>'Real GDP'!A88</f>
        <v>Q2/1980</v>
      </c>
      <c r="B88" s="5">
        <f>'Real GDP'!G88</f>
        <v>1350.88995</v>
      </c>
      <c r="C88" s="4">
        <v>82</v>
      </c>
      <c r="D88" s="22">
        <f>100*('Real GDP'!Q88-'Real GDP'!AA88)</f>
        <v>93.457764387325412</v>
      </c>
      <c r="E88" s="5">
        <f>100*'Real GDP'!AA88</f>
        <v>0.57995900145984003</v>
      </c>
      <c r="R88" s="4" t="str">
        <f t="shared" si="6"/>
        <v>Q2/1980</v>
      </c>
      <c r="S88" s="5">
        <f>100*DataTransformed!P84</f>
        <v>8.8166662512911387</v>
      </c>
      <c r="T88" s="5">
        <f t="shared" si="10"/>
        <v>9.3461731794066694</v>
      </c>
      <c r="U88" s="5">
        <f t="shared" si="11"/>
        <v>8.6494748935452392</v>
      </c>
      <c r="V88" s="5">
        <f t="shared" si="13"/>
        <v>9.2373263669092154</v>
      </c>
      <c r="W88" s="5">
        <f t="shared" si="14"/>
        <v>10.089899022125159</v>
      </c>
      <c r="X88" s="5">
        <f t="shared" si="12"/>
        <v>0.9258636607137769</v>
      </c>
      <c r="Z88" s="5">
        <f>INDEX(LINEST(S29:S88,T29:X88,,TRUE),1,1)</f>
        <v>0.33740578204859267</v>
      </c>
      <c r="AA88" s="5">
        <f>INDEX(LINEST(S29:S88,T29:X88,,TRUE),2,1)</f>
        <v>0.10905165179632399</v>
      </c>
      <c r="AB88" s="5">
        <f t="shared" si="7"/>
        <v>3.0939997376542832</v>
      </c>
      <c r="AC88" s="5">
        <f t="shared" si="8"/>
        <v>3.32809330017744E-3</v>
      </c>
      <c r="AD88" s="5" t="e">
        <v>#N/A</v>
      </c>
      <c r="AE88" s="5" t="e">
        <v>#N/A</v>
      </c>
      <c r="AF88" s="5" t="e">
        <v>#N/A</v>
      </c>
      <c r="AG88" s="5" t="e">
        <f t="shared" si="9"/>
        <v>#N/A</v>
      </c>
    </row>
    <row r="89" spans="1:33" x14ac:dyDescent="0.25">
      <c r="A89" s="4" t="str">
        <f>'Real GDP'!A89</f>
        <v>Q3/1980</v>
      </c>
      <c r="B89" s="5">
        <f>'Real GDP'!G89</f>
        <v>1352.0203300000001</v>
      </c>
      <c r="C89" s="4">
        <v>83</v>
      </c>
      <c r="D89" s="22">
        <f>100*('Real GDP'!Q89-'Real GDP'!AA89)</f>
        <v>94.381957778884995</v>
      </c>
      <c r="E89" s="5">
        <f>100*'Real GDP'!AA89</f>
        <v>-0.26059268920684003</v>
      </c>
      <c r="R89" s="4" t="str">
        <f t="shared" si="6"/>
        <v>Q3/1980</v>
      </c>
      <c r="S89" s="5">
        <f>100*DataTransformed!P85</f>
        <v>9.1215734500346812</v>
      </c>
      <c r="T89" s="5">
        <f t="shared" si="10"/>
        <v>8.8166662512911387</v>
      </c>
      <c r="U89" s="5">
        <f t="shared" si="11"/>
        <v>9.3461731794066694</v>
      </c>
      <c r="V89" s="5">
        <f t="shared" si="13"/>
        <v>8.6494748935452392</v>
      </c>
      <c r="W89" s="5">
        <f t="shared" si="14"/>
        <v>9.2373263669092154</v>
      </c>
      <c r="X89" s="5">
        <f t="shared" si="12"/>
        <v>0.57995900145984003</v>
      </c>
      <c r="Z89" s="5">
        <f>INDEX(LINEST(S30:S89,T30:X89,,TRUE),1,1)</f>
        <v>0.33510058177245344</v>
      </c>
      <c r="AA89" s="5">
        <f>INDEX(LINEST(S30:S89,T30:X89,,TRUE),2,1)</f>
        <v>0.10965367926637359</v>
      </c>
      <c r="AB89" s="5">
        <f t="shared" si="7"/>
        <v>3.0559903143643572</v>
      </c>
      <c r="AC89" s="5">
        <f t="shared" si="8"/>
        <v>3.7407208931567819E-3</v>
      </c>
      <c r="AD89" s="5" t="e">
        <v>#N/A</v>
      </c>
      <c r="AE89" s="5" t="e">
        <v>#N/A</v>
      </c>
      <c r="AF89" s="5" t="e">
        <v>#N/A</v>
      </c>
      <c r="AG89" s="5" t="e">
        <f t="shared" si="9"/>
        <v>#N/A</v>
      </c>
    </row>
    <row r="90" spans="1:33" x14ac:dyDescent="0.25">
      <c r="A90" s="4" t="str">
        <f>'Real GDP'!A90</f>
        <v>Q4/1980</v>
      </c>
      <c r="B90" s="5">
        <f>'Real GDP'!G90</f>
        <v>1363.5436499999998</v>
      </c>
      <c r="C90" s="4">
        <v>84</v>
      </c>
      <c r="D90" s="22">
        <f>100*('Real GDP'!Q90-'Real GDP'!AA90)</f>
        <v>95.285224255234453</v>
      </c>
      <c r="E90" s="5">
        <f>100*'Real GDP'!AA90</f>
        <v>-0.31516701531150199</v>
      </c>
      <c r="R90" s="4" t="str">
        <f t="shared" si="6"/>
        <v>Q4/1980</v>
      </c>
      <c r="S90" s="5">
        <f>100*DataTransformed!P86</f>
        <v>10.587673526087471</v>
      </c>
      <c r="T90" s="5">
        <f t="shared" si="10"/>
        <v>9.1215734500346812</v>
      </c>
      <c r="U90" s="5">
        <f t="shared" si="11"/>
        <v>8.8166662512911387</v>
      </c>
      <c r="V90" s="5">
        <f t="shared" si="13"/>
        <v>9.3461731794066694</v>
      </c>
      <c r="W90" s="5">
        <f t="shared" si="14"/>
        <v>8.6494748935452392</v>
      </c>
      <c r="X90" s="5">
        <f t="shared" si="12"/>
        <v>-0.26059268920684003</v>
      </c>
      <c r="Z90" s="5">
        <f>INDEX(LINEST(S31:S90,T31:X90,,TRUE),1,1)</f>
        <v>0.34537094761930942</v>
      </c>
      <c r="AA90" s="5">
        <f>INDEX(LINEST(S31:S90,T31:X90,,TRUE),2,1)</f>
        <v>0.111785376042043</v>
      </c>
      <c r="AB90" s="5">
        <f t="shared" si="7"/>
        <v>3.0895897106381232</v>
      </c>
      <c r="AC90" s="5">
        <f t="shared" si="8"/>
        <v>3.3737822882473302E-3</v>
      </c>
      <c r="AD90" s="5" t="e">
        <v>#N/A</v>
      </c>
      <c r="AE90" s="5" t="e">
        <v>#N/A</v>
      </c>
      <c r="AF90" s="5" t="e">
        <v>#N/A</v>
      </c>
      <c r="AG90" s="5" t="e">
        <f t="shared" si="9"/>
        <v>#N/A</v>
      </c>
    </row>
    <row r="91" spans="1:33" x14ac:dyDescent="0.25">
      <c r="A91" s="4" t="str">
        <f>'Real GDP'!A91</f>
        <v>Q1/1981</v>
      </c>
      <c r="B91" s="5">
        <f>'Real GDP'!G91</f>
        <v>1355.7646999999999</v>
      </c>
      <c r="C91" s="4">
        <v>85</v>
      </c>
      <c r="D91" s="22">
        <f>100*('Real GDP'!Q91-'Real GDP'!AA91)</f>
        <v>95.88560947111128</v>
      </c>
      <c r="E91" s="5">
        <f>100*'Real GDP'!AA91</f>
        <v>-1.48768089170579</v>
      </c>
      <c r="R91" s="4" t="str">
        <f t="shared" si="6"/>
        <v>Q1/1981</v>
      </c>
      <c r="S91" s="5">
        <f>100*DataTransformed!P87</f>
        <v>9.7859444550946861</v>
      </c>
      <c r="T91" s="5">
        <f t="shared" si="10"/>
        <v>10.587673526087471</v>
      </c>
      <c r="U91" s="5">
        <f t="shared" si="11"/>
        <v>9.1215734500346812</v>
      </c>
      <c r="V91" s="5">
        <f t="shared" si="13"/>
        <v>8.8166662512911387</v>
      </c>
      <c r="W91" s="5">
        <f t="shared" si="14"/>
        <v>9.3461731794066694</v>
      </c>
      <c r="X91" s="5">
        <f t="shared" si="12"/>
        <v>-0.31516701531150199</v>
      </c>
      <c r="Z91" s="5">
        <f>INDEX(LINEST(S32:S91,T32:X91,,TRUE),1,1)</f>
        <v>0.3458727256221148</v>
      </c>
      <c r="AA91" s="5">
        <f>INDEX(LINEST(S32:S91,T32:X91,,TRUE),2,1)</f>
        <v>0.11251319283106941</v>
      </c>
      <c r="AB91" s="5">
        <f t="shared" si="7"/>
        <v>3.0740637334985079</v>
      </c>
      <c r="AC91" s="5">
        <f t="shared" si="8"/>
        <v>3.5391366986693672E-3</v>
      </c>
      <c r="AD91" s="5" t="e">
        <v>#N/A</v>
      </c>
      <c r="AE91" s="5" t="e">
        <v>#N/A</v>
      </c>
      <c r="AF91" s="5" t="e">
        <v>#N/A</v>
      </c>
      <c r="AG91" s="5" t="e">
        <f t="shared" si="9"/>
        <v>#N/A</v>
      </c>
    </row>
    <row r="92" spans="1:33" x14ac:dyDescent="0.25">
      <c r="A92" s="4" t="str">
        <f>'Real GDP'!A92</f>
        <v>Q2/1981</v>
      </c>
      <c r="B92" s="5">
        <f>'Real GDP'!G92</f>
        <v>1358.4084</v>
      </c>
      <c r="C92" s="4">
        <v>86</v>
      </c>
      <c r="D92" s="22">
        <f>100*('Real GDP'!Q92-'Real GDP'!AA92)</f>
        <v>96.371348121215547</v>
      </c>
      <c r="E92" s="5">
        <f>100*'Real GDP'!AA92</f>
        <v>-1.7786124503931002</v>
      </c>
      <c r="R92" s="4" t="str">
        <f t="shared" si="6"/>
        <v>Q2/1981</v>
      </c>
      <c r="S92" s="5">
        <f>100*DataTransformed!P88</f>
        <v>7.5494706676876078</v>
      </c>
      <c r="T92" s="5">
        <f t="shared" si="10"/>
        <v>9.7859444550946861</v>
      </c>
      <c r="U92" s="5">
        <f t="shared" si="11"/>
        <v>10.587673526087471</v>
      </c>
      <c r="V92" s="5">
        <f t="shared" si="13"/>
        <v>9.1215734500346812</v>
      </c>
      <c r="W92" s="5">
        <f t="shared" si="14"/>
        <v>8.8166662512911387</v>
      </c>
      <c r="X92" s="5">
        <f t="shared" si="12"/>
        <v>-1.48768089170579</v>
      </c>
      <c r="Z92" s="5">
        <f>INDEX(LINEST(S33:S92,T33:X92,,TRUE),1,1)</f>
        <v>0.36326961337443869</v>
      </c>
      <c r="AA92" s="5">
        <f>INDEX(LINEST(S33:S92,T33:X92,,TRUE),2,1)</f>
        <v>0.11413606353606646</v>
      </c>
      <c r="AB92" s="5">
        <f t="shared" si="7"/>
        <v>3.1827767851801476</v>
      </c>
      <c r="AC92" s="5">
        <f t="shared" si="8"/>
        <v>2.5188002921913365E-3</v>
      </c>
      <c r="AD92" s="5" t="e">
        <v>#N/A</v>
      </c>
      <c r="AE92" s="5" t="e">
        <v>#N/A</v>
      </c>
      <c r="AF92" s="5" t="e">
        <v>#N/A</v>
      </c>
      <c r="AG92" s="5" t="e">
        <f t="shared" si="9"/>
        <v>#N/A</v>
      </c>
    </row>
    <row r="93" spans="1:33" x14ac:dyDescent="0.25">
      <c r="A93" s="4" t="str">
        <f>'Real GDP'!A93</f>
        <v>Q3/1981</v>
      </c>
      <c r="B93" s="5">
        <f>'Real GDP'!G93</f>
        <v>1359.03748</v>
      </c>
      <c r="C93" s="4">
        <v>87</v>
      </c>
      <c r="D93" s="22">
        <f>100*('Real GDP'!Q93-'Real GDP'!AA93)</f>
        <v>96.729191153333403</v>
      </c>
      <c r="E93" s="5">
        <f>100*'Real GDP'!AA93</f>
        <v>-2.0901561235527897</v>
      </c>
      <c r="R93" s="4" t="str">
        <f t="shared" si="6"/>
        <v>Q3/1981</v>
      </c>
      <c r="S93" s="5">
        <f>100*DataTransformed!P89</f>
        <v>7.1304084790206446</v>
      </c>
      <c r="T93" s="5">
        <f t="shared" si="10"/>
        <v>7.5494706676876078</v>
      </c>
      <c r="U93" s="5">
        <f t="shared" si="11"/>
        <v>9.7859444550946861</v>
      </c>
      <c r="V93" s="5">
        <f t="shared" si="13"/>
        <v>10.587673526087471</v>
      </c>
      <c r="W93" s="5">
        <f t="shared" si="14"/>
        <v>9.1215734500346812</v>
      </c>
      <c r="X93" s="5">
        <f t="shared" si="12"/>
        <v>-1.7786124503931002</v>
      </c>
      <c r="Z93" s="5">
        <f>INDEX(LINEST(S34:S93,T34:X93,,TRUE),1,1)</f>
        <v>0.36901755379652612</v>
      </c>
      <c r="AA93" s="5">
        <f>INDEX(LINEST(S34:S93,T34:X93,,TRUE),2,1)</f>
        <v>0.11497582179780656</v>
      </c>
      <c r="AB93" s="5">
        <f t="shared" si="7"/>
        <v>3.209523080821902</v>
      </c>
      <c r="AC93" s="5">
        <f t="shared" si="8"/>
        <v>2.3124268156408368E-3</v>
      </c>
      <c r="AD93" s="5" t="e">
        <v>#N/A</v>
      </c>
      <c r="AE93" s="5" t="e">
        <v>#N/A</v>
      </c>
      <c r="AF93" s="5" t="e">
        <v>#N/A</v>
      </c>
      <c r="AG93" s="5" t="e">
        <f t="shared" si="9"/>
        <v>#N/A</v>
      </c>
    </row>
    <row r="94" spans="1:33" x14ac:dyDescent="0.25">
      <c r="A94" s="4" t="str">
        <f>'Real GDP'!A94</f>
        <v>Q4/1981</v>
      </c>
      <c r="B94" s="5">
        <f>'Real GDP'!G94</f>
        <v>1370.06807</v>
      </c>
      <c r="C94" s="4">
        <v>88</v>
      </c>
      <c r="D94" s="22">
        <f>100*('Real GDP'!Q94-'Real GDP'!AA94)</f>
        <v>97.130646722928233</v>
      </c>
      <c r="E94" s="5">
        <f>100*'Real GDP'!AA94</f>
        <v>-1.6832406085361999</v>
      </c>
      <c r="R94" s="4" t="str">
        <f t="shared" si="6"/>
        <v>Q4/1981</v>
      </c>
      <c r="S94" s="5">
        <f>100*DataTransformed!P90</f>
        <v>7.5030265017069553</v>
      </c>
      <c r="T94" s="5">
        <f t="shared" si="10"/>
        <v>7.1304084790206446</v>
      </c>
      <c r="U94" s="5">
        <f t="shared" si="11"/>
        <v>7.5494706676876078</v>
      </c>
      <c r="V94" s="5">
        <f t="shared" si="13"/>
        <v>9.7859444550946861</v>
      </c>
      <c r="W94" s="5">
        <f t="shared" si="14"/>
        <v>10.587673526087471</v>
      </c>
      <c r="X94" s="5">
        <f t="shared" si="12"/>
        <v>-2.0901561235527897</v>
      </c>
      <c r="Z94" s="5">
        <f>INDEX(LINEST(S35:S94,T35:X94,,TRUE),1,1)</f>
        <v>0.37228030044656324</v>
      </c>
      <c r="AA94" s="5">
        <f>INDEX(LINEST(S35:S94,T35:X94,,TRUE),2,1)</f>
        <v>0.11437949213483002</v>
      </c>
      <c r="AB94" s="5">
        <f t="shared" si="7"/>
        <v>3.2547818975076486</v>
      </c>
      <c r="AC94" s="5">
        <f t="shared" si="8"/>
        <v>1.9977352133750421E-3</v>
      </c>
      <c r="AD94" s="5" t="e">
        <v>#N/A</v>
      </c>
      <c r="AE94" s="5" t="e">
        <v>#N/A</v>
      </c>
      <c r="AF94" s="5" t="e">
        <v>#N/A</v>
      </c>
      <c r="AG94" s="5" t="e">
        <f t="shared" si="9"/>
        <v>#N/A</v>
      </c>
    </row>
    <row r="95" spans="1:33" x14ac:dyDescent="0.25">
      <c r="A95" s="4" t="str">
        <f>'Real GDP'!A95</f>
        <v>Q1/1982</v>
      </c>
      <c r="B95" s="5">
        <f>'Real GDP'!G95</f>
        <v>1369.5265800000002</v>
      </c>
      <c r="C95" s="4">
        <v>89</v>
      </c>
      <c r="D95" s="22">
        <f>100*('Real GDP'!Q95-'Real GDP'!AA95)</f>
        <v>97.406033044290851</v>
      </c>
      <c r="E95" s="5">
        <f>100*'Real GDP'!AA95</f>
        <v>-1.9981575960177098</v>
      </c>
      <c r="R95" s="4" t="str">
        <f t="shared" si="6"/>
        <v>Q1/1982</v>
      </c>
      <c r="S95" s="5">
        <f>100*DataTransformed!P91</f>
        <v>5.6062878547919581</v>
      </c>
      <c r="T95" s="5">
        <f t="shared" si="10"/>
        <v>7.5030265017069553</v>
      </c>
      <c r="U95" s="5">
        <f t="shared" si="11"/>
        <v>7.1304084790206446</v>
      </c>
      <c r="V95" s="5">
        <f t="shared" si="13"/>
        <v>7.5494706676876078</v>
      </c>
      <c r="W95" s="5">
        <f t="shared" si="14"/>
        <v>9.7859444550946861</v>
      </c>
      <c r="X95" s="5">
        <f t="shared" si="12"/>
        <v>-1.6832406085361999</v>
      </c>
      <c r="Z95" s="5">
        <f>INDEX(LINEST(S36:S95,T36:X95,,TRUE),1,1)</f>
        <v>0.37654264750194494</v>
      </c>
      <c r="AA95" s="5">
        <f>INDEX(LINEST(S36:S95,T36:X95,,TRUE),2,1)</f>
        <v>0.11315793631914615</v>
      </c>
      <c r="AB95" s="5">
        <f t="shared" si="7"/>
        <v>3.3275849644337714</v>
      </c>
      <c r="AC95" s="5">
        <f t="shared" si="8"/>
        <v>1.572089927272019E-3</v>
      </c>
      <c r="AD95" s="5" t="e">
        <v>#N/A</v>
      </c>
      <c r="AE95" s="5" t="e">
        <v>#N/A</v>
      </c>
      <c r="AF95" s="5" t="e">
        <v>#N/A</v>
      </c>
      <c r="AG95" s="5" t="e">
        <f t="shared" si="9"/>
        <v>#N/A</v>
      </c>
    </row>
    <row r="96" spans="1:33" x14ac:dyDescent="0.25">
      <c r="A96" s="4" t="str">
        <f>'Real GDP'!A96</f>
        <v>Q2/1982</v>
      </c>
      <c r="B96" s="5">
        <f>'Real GDP'!G96</f>
        <v>1365.6347499999999</v>
      </c>
      <c r="C96" s="4">
        <v>90</v>
      </c>
      <c r="D96" s="22">
        <f>100*('Real GDP'!Q96-'Real GDP'!AA96)</f>
        <v>97.524492595001789</v>
      </c>
      <c r="E96" s="5">
        <f>100*'Real GDP'!AA96</f>
        <v>-2.4011950678771199</v>
      </c>
      <c r="R96" s="4" t="str">
        <f t="shared" si="6"/>
        <v>Q2/1982</v>
      </c>
      <c r="S96" s="5">
        <f>100*DataTransformed!P92</f>
        <v>4.7520783911640052</v>
      </c>
      <c r="T96" s="5">
        <f t="shared" si="10"/>
        <v>5.6062878547919581</v>
      </c>
      <c r="U96" s="5">
        <f t="shared" si="11"/>
        <v>7.5030265017069553</v>
      </c>
      <c r="V96" s="5">
        <f t="shared" si="13"/>
        <v>7.1304084790206446</v>
      </c>
      <c r="W96" s="5">
        <f t="shared" si="14"/>
        <v>7.5494706676876078</v>
      </c>
      <c r="X96" s="5">
        <f t="shared" si="12"/>
        <v>-1.9981575960177098</v>
      </c>
      <c r="Z96" s="5">
        <f>INDEX(LINEST(S37:S96,T37:X96,,TRUE),1,1)</f>
        <v>0.40165393983026482</v>
      </c>
      <c r="AA96" s="5">
        <f>INDEX(LINEST(S37:S96,T37:X96,,TRUE),2,1)</f>
        <v>0.11302440847703218</v>
      </c>
      <c r="AB96" s="5">
        <f t="shared" si="7"/>
        <v>3.5536920320347032</v>
      </c>
      <c r="AC96" s="5">
        <f t="shared" si="8"/>
        <v>7.2213239559779921E-4</v>
      </c>
      <c r="AD96" s="5" t="e">
        <v>#N/A</v>
      </c>
      <c r="AE96" s="5" t="e">
        <v>#N/A</v>
      </c>
      <c r="AF96" s="5" t="e">
        <v>#N/A</v>
      </c>
      <c r="AG96" s="5" t="e">
        <f t="shared" si="9"/>
        <v>#N/A</v>
      </c>
    </row>
    <row r="97" spans="1:33" x14ac:dyDescent="0.25">
      <c r="A97" s="4" t="str">
        <f>'Real GDP'!A97</f>
        <v>Q3/1982</v>
      </c>
      <c r="B97" s="5">
        <f>'Real GDP'!G97</f>
        <v>1364.9043000000001</v>
      </c>
      <c r="C97" s="4">
        <v>91</v>
      </c>
      <c r="D97" s="22">
        <f>100*('Real GDP'!Q97-'Real GDP'!AA97)</f>
        <v>97.554770994805466</v>
      </c>
      <c r="E97" s="5">
        <f>100*'Real GDP'!AA97</f>
        <v>-2.4849757252239701</v>
      </c>
      <c r="R97" s="4" t="str">
        <f t="shared" si="6"/>
        <v>Q3/1982</v>
      </c>
      <c r="S97" s="5">
        <f>100*DataTransformed!P93</f>
        <v>5.7652841799262333</v>
      </c>
      <c r="T97" s="5">
        <f t="shared" si="10"/>
        <v>4.7520783911640052</v>
      </c>
      <c r="U97" s="5">
        <f t="shared" si="11"/>
        <v>5.6062878547919581</v>
      </c>
      <c r="V97" s="5">
        <f t="shared" si="13"/>
        <v>7.5030265017069553</v>
      </c>
      <c r="W97" s="5">
        <f t="shared" si="14"/>
        <v>7.1304084790206446</v>
      </c>
      <c r="X97" s="5">
        <f t="shared" si="12"/>
        <v>-2.4011950678771199</v>
      </c>
      <c r="Z97" s="5">
        <f>INDEX(LINEST(S38:S97,T38:X97,,TRUE),1,1)</f>
        <v>0.40268350989811097</v>
      </c>
      <c r="AA97" s="5">
        <f>INDEX(LINEST(S38:S97,T38:X97,,TRUE),2,1)</f>
        <v>0.11490824935387314</v>
      </c>
      <c r="AB97" s="5">
        <f t="shared" si="7"/>
        <v>3.5043916530135348</v>
      </c>
      <c r="AC97" s="5">
        <f t="shared" si="8"/>
        <v>8.5936315363955489E-4</v>
      </c>
      <c r="AD97" s="5" t="e">
        <v>#N/A</v>
      </c>
      <c r="AE97" s="5" t="e">
        <v>#N/A</v>
      </c>
      <c r="AF97" s="5" t="e">
        <v>#N/A</v>
      </c>
      <c r="AG97" s="5" t="e">
        <f t="shared" si="9"/>
        <v>#N/A</v>
      </c>
    </row>
    <row r="98" spans="1:33" x14ac:dyDescent="0.25">
      <c r="A98" s="4" t="str">
        <f>'Real GDP'!A98</f>
        <v>Q4/1982</v>
      </c>
      <c r="B98" s="5">
        <f>'Real GDP'!G98</f>
        <v>1360.9355800000001</v>
      </c>
      <c r="C98" s="4">
        <v>92</v>
      </c>
      <c r="D98" s="22">
        <f>100*('Real GDP'!Q98-'Real GDP'!AA98)</f>
        <v>97.465037622566783</v>
      </c>
      <c r="E98" s="5">
        <f>100*'Real GDP'!AA98</f>
        <v>-2.68643501132556</v>
      </c>
      <c r="R98" s="4" t="str">
        <f t="shared" si="6"/>
        <v>Q4/1982</v>
      </c>
      <c r="S98" s="5">
        <f>100*DataTransformed!P94</f>
        <v>4.6800100529686972</v>
      </c>
      <c r="T98" s="5">
        <f t="shared" si="10"/>
        <v>5.7652841799262333</v>
      </c>
      <c r="U98" s="5">
        <f t="shared" si="11"/>
        <v>4.7520783911640052</v>
      </c>
      <c r="V98" s="5">
        <f t="shared" si="13"/>
        <v>5.6062878547919581</v>
      </c>
      <c r="W98" s="5">
        <f t="shared" si="14"/>
        <v>7.5030265017069553</v>
      </c>
      <c r="X98" s="5">
        <f t="shared" si="12"/>
        <v>-2.4849757252239701</v>
      </c>
      <c r="Z98" s="5">
        <f>INDEX(LINEST(S39:S98,T39:X98,,TRUE),1,1)</f>
        <v>0.4097139473685667</v>
      </c>
      <c r="AA98" s="5">
        <f>INDEX(LINEST(S39:S98,T39:X98,,TRUE),2,1)</f>
        <v>0.11456268066308674</v>
      </c>
      <c r="AB98" s="5">
        <f t="shared" si="7"/>
        <v>3.5763299618789448</v>
      </c>
      <c r="AC98" s="5">
        <f t="shared" si="8"/>
        <v>6.6614277646634499E-4</v>
      </c>
      <c r="AD98" s="5" t="e">
        <v>#N/A</v>
      </c>
      <c r="AE98" s="5" t="e">
        <v>#N/A</v>
      </c>
      <c r="AF98" s="5" t="e">
        <v>#N/A</v>
      </c>
      <c r="AG98" s="5" t="e">
        <f t="shared" si="9"/>
        <v>#N/A</v>
      </c>
    </row>
    <row r="99" spans="1:33" x14ac:dyDescent="0.25">
      <c r="A99" s="4" t="str">
        <f>'Real GDP'!A99</f>
        <v>Q1/1983</v>
      </c>
      <c r="B99" s="5">
        <f>'Real GDP'!G99</f>
        <v>1364.74305</v>
      </c>
      <c r="C99" s="4">
        <v>93</v>
      </c>
      <c r="D99" s="22">
        <f>100*('Real GDP'!Q99-'Real GDP'!AA99)</f>
        <v>97.389258692131648</v>
      </c>
      <c r="E99" s="5">
        <f>100*'Real GDP'!AA99</f>
        <v>-2.3312781355523797</v>
      </c>
      <c r="R99" s="4" t="str">
        <f t="shared" si="6"/>
        <v>Q1/1983</v>
      </c>
      <c r="S99" s="5">
        <f>100*DataTransformed!P95</f>
        <v>2.89303441017843</v>
      </c>
      <c r="T99" s="5">
        <f t="shared" si="10"/>
        <v>4.6800100529686972</v>
      </c>
      <c r="U99" s="5">
        <f t="shared" si="11"/>
        <v>5.7652841799262333</v>
      </c>
      <c r="V99" s="5">
        <f t="shared" si="13"/>
        <v>4.7520783911640052</v>
      </c>
      <c r="W99" s="5">
        <f t="shared" si="14"/>
        <v>5.6062878547919581</v>
      </c>
      <c r="X99" s="5">
        <f t="shared" si="12"/>
        <v>-2.68643501132556</v>
      </c>
      <c r="Z99" s="5">
        <f>INDEX(LINEST(S40:S99,T40:X99,,TRUE),1,1)</f>
        <v>0.43332169325467373</v>
      </c>
      <c r="AA99" s="5">
        <f>INDEX(LINEST(S40:S99,T40:X99,,TRUE),2,1)</f>
        <v>0.11436608359396526</v>
      </c>
      <c r="AB99" s="5">
        <f t="shared" si="7"/>
        <v>3.7889003421075333</v>
      </c>
      <c r="AC99" s="5">
        <f t="shared" si="8"/>
        <v>3.0450549213282901E-4</v>
      </c>
      <c r="AD99" s="5" t="e">
        <v>#N/A</v>
      </c>
      <c r="AE99" s="5" t="e">
        <v>#N/A</v>
      </c>
      <c r="AF99" s="5" t="e">
        <v>#N/A</v>
      </c>
      <c r="AG99" s="5" t="e">
        <f t="shared" si="9"/>
        <v>#N/A</v>
      </c>
    </row>
    <row r="100" spans="1:33" x14ac:dyDescent="0.25">
      <c r="A100" s="4" t="str">
        <f>'Real GDP'!A100</f>
        <v>Q2/1983</v>
      </c>
      <c r="B100" s="5">
        <f>'Real GDP'!G100</f>
        <v>1363.09978</v>
      </c>
      <c r="C100" s="4">
        <v>94</v>
      </c>
      <c r="D100" s="22">
        <f>100*('Real GDP'!Q100-'Real GDP'!AA100)</f>
        <v>97.252436169451215</v>
      </c>
      <c r="E100" s="5">
        <f>100*'Real GDP'!AA100</f>
        <v>-2.3149369089866001</v>
      </c>
      <c r="R100" s="4" t="str">
        <f t="shared" si="6"/>
        <v>Q2/1983</v>
      </c>
      <c r="S100" s="5">
        <f>100*DataTransformed!P96</f>
        <v>2.7107974608819418</v>
      </c>
      <c r="T100" s="5">
        <f t="shared" si="10"/>
        <v>2.89303441017843</v>
      </c>
      <c r="U100" s="5">
        <f t="shared" si="11"/>
        <v>4.6800100529686972</v>
      </c>
      <c r="V100" s="5">
        <f t="shared" si="13"/>
        <v>5.7652841799262333</v>
      </c>
      <c r="W100" s="5">
        <f t="shared" si="14"/>
        <v>4.7520783911640052</v>
      </c>
      <c r="X100" s="5">
        <f t="shared" si="12"/>
        <v>-2.3312781355523797</v>
      </c>
      <c r="Z100" s="5">
        <f>INDEX(LINEST(S41:S100,T41:X100,,TRUE),1,1)</f>
        <v>0.43900508727737403</v>
      </c>
      <c r="AA100" s="5">
        <f>INDEX(LINEST(S41:S100,T41:X100,,TRUE),2,1)</f>
        <v>0.11419991017741095</v>
      </c>
      <c r="AB100" s="5">
        <f t="shared" si="7"/>
        <v>3.8441806705046817</v>
      </c>
      <c r="AC100" s="5">
        <f t="shared" si="8"/>
        <v>2.4658567795904455E-4</v>
      </c>
      <c r="AD100" s="5" t="e">
        <v>#N/A</v>
      </c>
      <c r="AE100" s="5" t="e">
        <v>#N/A</v>
      </c>
      <c r="AF100" s="5" t="e">
        <v>#N/A</v>
      </c>
      <c r="AG100" s="5" t="e">
        <f t="shared" si="9"/>
        <v>#N/A</v>
      </c>
    </row>
    <row r="101" spans="1:33" x14ac:dyDescent="0.25">
      <c r="A101" s="4" t="str">
        <f>'Real GDP'!A101</f>
        <v>Q3/1983</v>
      </c>
      <c r="B101" s="5">
        <f>'Real GDP'!G101</f>
        <v>1388.4838200000002</v>
      </c>
      <c r="C101" s="4">
        <v>95</v>
      </c>
      <c r="D101" s="22">
        <f>100*('Real GDP'!Q101-'Real GDP'!AA101)</f>
        <v>97.461341876322095</v>
      </c>
      <c r="E101" s="5">
        <f>100*'Real GDP'!AA101</f>
        <v>-0.67874075223854902</v>
      </c>
      <c r="R101" s="4" t="str">
        <f t="shared" si="6"/>
        <v>Q3/1983</v>
      </c>
      <c r="S101" s="5">
        <f>100*DataTransformed!P97</f>
        <v>4.034898711963919</v>
      </c>
      <c r="T101" s="5">
        <f t="shared" si="10"/>
        <v>2.7107974608819418</v>
      </c>
      <c r="U101" s="5">
        <f t="shared" si="11"/>
        <v>2.89303441017843</v>
      </c>
      <c r="V101" s="5">
        <f t="shared" si="13"/>
        <v>4.6800100529686972</v>
      </c>
      <c r="W101" s="5">
        <f t="shared" si="14"/>
        <v>5.7652841799262333</v>
      </c>
      <c r="X101" s="5">
        <f t="shared" si="12"/>
        <v>-2.3149369089866001</v>
      </c>
      <c r="Z101" s="5">
        <f>INDEX(LINEST(S42:S101,T42:X101,,TRUE),1,1)</f>
        <v>0.45106987075764265</v>
      </c>
      <c r="AA101" s="5">
        <f>INDEX(LINEST(S42:S101,T42:X101,,TRUE),2,1)</f>
        <v>0.11381052994223674</v>
      </c>
      <c r="AB101" s="5">
        <f t="shared" si="7"/>
        <v>3.9633403955379007</v>
      </c>
      <c r="AC101" s="5">
        <f t="shared" si="8"/>
        <v>1.5486263207709202E-4</v>
      </c>
      <c r="AD101" s="5" t="e">
        <v>#N/A</v>
      </c>
      <c r="AE101" s="5" t="e">
        <v>#N/A</v>
      </c>
      <c r="AF101" s="5" t="e">
        <v>#N/A</v>
      </c>
      <c r="AG101" s="5" t="e">
        <f t="shared" si="9"/>
        <v>#N/A</v>
      </c>
    </row>
    <row r="102" spans="1:33" x14ac:dyDescent="0.25">
      <c r="A102" s="4" t="str">
        <f>'Real GDP'!A102</f>
        <v>Q4/1983</v>
      </c>
      <c r="B102" s="5">
        <f>'Real GDP'!G102</f>
        <v>1419.2637199999999</v>
      </c>
      <c r="C102" s="4">
        <v>96</v>
      </c>
      <c r="D102" s="22">
        <f>100*('Real GDP'!Q102-'Real GDP'!AA102)</f>
        <v>98.052902015548611</v>
      </c>
      <c r="E102" s="5">
        <f>100*'Real GDP'!AA102</f>
        <v>0.92228463509832492</v>
      </c>
      <c r="R102" s="4" t="str">
        <f t="shared" si="6"/>
        <v>Q4/1983</v>
      </c>
      <c r="S102" s="5">
        <f>100*DataTransformed!P98</f>
        <v>3.2665009638973785</v>
      </c>
      <c r="T102" s="5">
        <f t="shared" si="10"/>
        <v>4.034898711963919</v>
      </c>
      <c r="U102" s="5">
        <f t="shared" si="11"/>
        <v>2.7107974608819418</v>
      </c>
      <c r="V102" s="5">
        <f t="shared" si="13"/>
        <v>2.89303441017843</v>
      </c>
      <c r="W102" s="5">
        <f t="shared" si="14"/>
        <v>4.6800100529686972</v>
      </c>
      <c r="X102" s="5">
        <f t="shared" si="12"/>
        <v>-0.67874075223854902</v>
      </c>
      <c r="Z102" s="5">
        <f>INDEX(LINEST(S43:S102,T43:X102,,TRUE),1,1)</f>
        <v>0.45608654308901725</v>
      </c>
      <c r="AA102" s="5">
        <f>INDEX(LINEST(S43:S102,T43:X102,,TRUE),2,1)</f>
        <v>0.11709035621156107</v>
      </c>
      <c r="AB102" s="5">
        <f t="shared" si="7"/>
        <v>3.8951674403052587</v>
      </c>
      <c r="AC102" s="5">
        <f t="shared" si="8"/>
        <v>2.0243266864803028E-4</v>
      </c>
      <c r="AD102" s="5" t="e">
        <v>#N/A</v>
      </c>
      <c r="AE102" s="5" t="e">
        <v>#N/A</v>
      </c>
      <c r="AF102" s="5" t="e">
        <v>#N/A</v>
      </c>
      <c r="AG102" s="5" t="e">
        <f t="shared" si="9"/>
        <v>#N/A</v>
      </c>
    </row>
    <row r="103" spans="1:33" x14ac:dyDescent="0.25">
      <c r="A103" s="4" t="str">
        <f>'Real GDP'!A103</f>
        <v>Q1/1984</v>
      </c>
      <c r="B103" s="5">
        <f>'Real GDP'!G103</f>
        <v>1416.4803700000002</v>
      </c>
      <c r="C103" s="4">
        <v>97</v>
      </c>
      <c r="D103" s="22">
        <f>100*('Real GDP'!Q103-'Real GDP'!AA103)</f>
        <v>98.50707441648494</v>
      </c>
      <c r="E103" s="5">
        <f>100*'Real GDP'!AA103</f>
        <v>0.27180743334223001</v>
      </c>
      <c r="R103" s="4" t="str">
        <f t="shared" si="6"/>
        <v>Q1/1984</v>
      </c>
      <c r="S103" s="5">
        <f>100*DataTransformed!P99</f>
        <v>4.2941271880197363</v>
      </c>
      <c r="T103" s="5">
        <f t="shared" si="10"/>
        <v>3.2665009638973785</v>
      </c>
      <c r="U103" s="5">
        <f t="shared" si="11"/>
        <v>4.034898711963919</v>
      </c>
      <c r="V103" s="5">
        <f t="shared" si="13"/>
        <v>2.7107974608819418</v>
      </c>
      <c r="W103" s="5">
        <f t="shared" si="14"/>
        <v>2.89303441017843</v>
      </c>
      <c r="X103" s="5">
        <f t="shared" si="12"/>
        <v>0.92228463509832492</v>
      </c>
      <c r="Z103" s="5">
        <f>INDEX(LINEST(S44:S103,T44:X103,,TRUE),1,1)</f>
        <v>0.49536321131007383</v>
      </c>
      <c r="AA103" s="5">
        <f>INDEX(LINEST(S44:S103,T44:X103,,TRUE),2,1)</f>
        <v>0.11533175520071193</v>
      </c>
      <c r="AB103" s="5">
        <f t="shared" si="7"/>
        <v>4.2951155165200854</v>
      </c>
      <c r="AC103" s="5">
        <f t="shared" si="8"/>
        <v>3.9352652270345021E-5</v>
      </c>
      <c r="AD103" s="5" t="e">
        <v>#N/A</v>
      </c>
      <c r="AE103" s="5" t="e">
        <v>#N/A</v>
      </c>
      <c r="AF103" s="5" t="e">
        <v>#N/A</v>
      </c>
      <c r="AG103" s="5" t="e">
        <f t="shared" si="9"/>
        <v>#N/A</v>
      </c>
    </row>
    <row r="104" spans="1:33" x14ac:dyDescent="0.25">
      <c r="A104" s="4" t="str">
        <f>'Real GDP'!A104</f>
        <v>Q2/1984</v>
      </c>
      <c r="B104" s="5">
        <f>'Real GDP'!G104</f>
        <v>1421.0409299999999</v>
      </c>
      <c r="C104" s="4">
        <v>98</v>
      </c>
      <c r="D104" s="22">
        <f>100*('Real GDP'!Q104-'Real GDP'!AA104)</f>
        <v>98.940745037516649</v>
      </c>
      <c r="E104" s="5">
        <f>100*'Real GDP'!AA104</f>
        <v>0.159583839118937</v>
      </c>
      <c r="R104" s="4" t="str">
        <f t="shared" si="6"/>
        <v>Q2/1984</v>
      </c>
      <c r="S104" s="5">
        <f>100*DataTransformed!P100</f>
        <v>3.3098597165167831</v>
      </c>
      <c r="T104" s="5">
        <f t="shared" si="10"/>
        <v>4.2941271880197363</v>
      </c>
      <c r="U104" s="5">
        <f t="shared" si="11"/>
        <v>3.2665009638973785</v>
      </c>
      <c r="V104" s="5">
        <f t="shared" si="13"/>
        <v>4.034898711963919</v>
      </c>
      <c r="W104" s="5">
        <f t="shared" si="14"/>
        <v>2.7107974608819418</v>
      </c>
      <c r="X104" s="5">
        <f t="shared" si="12"/>
        <v>0.27180743334223001</v>
      </c>
      <c r="Z104" s="5">
        <f>INDEX(LINEST(S45:S104,T45:X104,,TRUE),1,1)</f>
        <v>0.50940231790135981</v>
      </c>
      <c r="AA104" s="5">
        <f>INDEX(LINEST(S45:S104,T45:X104,,TRUE),2,1)</f>
        <v>0.11926082970653841</v>
      </c>
      <c r="AB104" s="5">
        <f t="shared" si="7"/>
        <v>4.2713296490962795</v>
      </c>
      <c r="AC104" s="5">
        <f t="shared" si="8"/>
        <v>4.3573254757243741E-5</v>
      </c>
      <c r="AD104" s="5" t="e">
        <v>#N/A</v>
      </c>
      <c r="AE104" s="5" t="e">
        <v>#N/A</v>
      </c>
      <c r="AF104" s="5" t="e">
        <v>#N/A</v>
      </c>
      <c r="AG104" s="5" t="e">
        <f t="shared" si="9"/>
        <v>#N/A</v>
      </c>
    </row>
    <row r="105" spans="1:33" x14ac:dyDescent="0.25">
      <c r="A105" s="4" t="str">
        <f>'Real GDP'!A105</f>
        <v>Q3/1984</v>
      </c>
      <c r="B105" s="5">
        <f>'Real GDP'!G105</f>
        <v>1437.77323</v>
      </c>
      <c r="C105" s="4">
        <v>99</v>
      </c>
      <c r="D105" s="22">
        <f>100*('Real GDP'!Q105-'Real GDP'!AA105)</f>
        <v>99.525730625251853</v>
      </c>
      <c r="E105" s="5">
        <f>100*'Real GDP'!AA105</f>
        <v>0.74518788255508706</v>
      </c>
      <c r="R105" s="4" t="str">
        <f t="shared" si="6"/>
        <v>Q3/1984</v>
      </c>
      <c r="S105" s="5">
        <f>100*DataTransformed!P101</f>
        <v>3.1418643839307592</v>
      </c>
      <c r="T105" s="5">
        <f t="shared" si="10"/>
        <v>3.3098597165167831</v>
      </c>
      <c r="U105" s="5">
        <f t="shared" si="11"/>
        <v>4.2941271880197363</v>
      </c>
      <c r="V105" s="5">
        <f t="shared" si="13"/>
        <v>3.2665009638973785</v>
      </c>
      <c r="W105" s="5">
        <f t="shared" si="14"/>
        <v>4.034898711963919</v>
      </c>
      <c r="X105" s="5">
        <f t="shared" si="12"/>
        <v>0.159583839118937</v>
      </c>
      <c r="Z105" s="5">
        <f>INDEX(LINEST(S46:S105,T46:X105,,TRUE),1,1)</f>
        <v>0.50288858976280904</v>
      </c>
      <c r="AA105" s="5">
        <f>INDEX(LINEST(S46:S105,T46:X105,,TRUE),2,1)</f>
        <v>0.12152907706350217</v>
      </c>
      <c r="AB105" s="5">
        <f t="shared" si="7"/>
        <v>4.1380104409090208</v>
      </c>
      <c r="AC105" s="5">
        <f t="shared" si="8"/>
        <v>7.6325479444826246E-5</v>
      </c>
      <c r="AD105" s="5" t="e">
        <v>#N/A</v>
      </c>
      <c r="AE105" s="5" t="e">
        <v>#N/A</v>
      </c>
      <c r="AF105" s="5" t="e">
        <v>#N/A</v>
      </c>
      <c r="AG105" s="5" t="e">
        <f t="shared" si="9"/>
        <v>#N/A</v>
      </c>
    </row>
    <row r="106" spans="1:33" x14ac:dyDescent="0.25">
      <c r="A106" s="4" t="str">
        <f>'Real GDP'!A106</f>
        <v>Q4/1984</v>
      </c>
      <c r="B106" s="5">
        <f>'Real GDP'!G106</f>
        <v>1438.0039099999999</v>
      </c>
      <c r="C106" s="4">
        <v>100</v>
      </c>
      <c r="D106" s="22">
        <f>100*('Real GDP'!Q106-'Real GDP'!AA106)</f>
        <v>100.01323104274289</v>
      </c>
      <c r="E106" s="5">
        <f>100*'Real GDP'!AA106</f>
        <v>0.27373043287861598</v>
      </c>
      <c r="R106" s="4" t="str">
        <f t="shared" si="6"/>
        <v>Q4/1984</v>
      </c>
      <c r="S106" s="5">
        <f>100*DataTransformed!P102</f>
        <v>2.7007198086634432</v>
      </c>
      <c r="T106" s="5">
        <f t="shared" si="10"/>
        <v>3.1418643839307592</v>
      </c>
      <c r="U106" s="5">
        <f t="shared" si="11"/>
        <v>3.3098597165167831</v>
      </c>
      <c r="V106" s="5">
        <f t="shared" si="13"/>
        <v>4.2941271880197363</v>
      </c>
      <c r="W106" s="5">
        <f t="shared" si="14"/>
        <v>3.2665009638973785</v>
      </c>
      <c r="X106" s="5">
        <f t="shared" si="12"/>
        <v>0.74518788255508706</v>
      </c>
      <c r="Z106" s="5">
        <f>INDEX(LINEST(S47:S106,T47:X106,,TRUE),1,1)</f>
        <v>0.48259911120180332</v>
      </c>
      <c r="AA106" s="5">
        <f>INDEX(LINEST(S47:S106,T47:X106,,TRUE),2,1)</f>
        <v>0.1221709474587612</v>
      </c>
      <c r="AB106" s="5">
        <f t="shared" si="7"/>
        <v>3.9501953716508962</v>
      </c>
      <c r="AC106" s="5">
        <f t="shared" si="8"/>
        <v>1.6313046634126364E-4</v>
      </c>
      <c r="AD106" s="5" t="e">
        <v>#N/A</v>
      </c>
      <c r="AE106" s="5" t="e">
        <v>#N/A</v>
      </c>
      <c r="AF106" s="5" t="e">
        <v>#N/A</v>
      </c>
      <c r="AG106" s="5" t="e">
        <f t="shared" si="9"/>
        <v>#N/A</v>
      </c>
    </row>
    <row r="107" spans="1:33" x14ac:dyDescent="0.25">
      <c r="A107" s="4" t="str">
        <f>'Real GDP'!A107</f>
        <v>Q1/1985</v>
      </c>
      <c r="B107" s="5">
        <f>'Real GDP'!G107</f>
        <v>1446.2253700000001</v>
      </c>
      <c r="C107" s="4">
        <v>101</v>
      </c>
      <c r="D107" s="22">
        <f>100*('Real GDP'!Q107-'Real GDP'!AA107)</f>
        <v>100.52346066248606</v>
      </c>
      <c r="E107" s="5">
        <f>100*'Real GDP'!AA107</f>
        <v>0.33359989120391703</v>
      </c>
      <c r="R107" s="4" t="str">
        <f t="shared" si="6"/>
        <v>Q1/1985</v>
      </c>
      <c r="S107" s="5">
        <f>100*DataTransformed!P103</f>
        <v>4.4911573565487473</v>
      </c>
      <c r="T107" s="5">
        <f t="shared" si="10"/>
        <v>2.7007198086634432</v>
      </c>
      <c r="U107" s="5">
        <f t="shared" si="11"/>
        <v>3.1418643839307592</v>
      </c>
      <c r="V107" s="5">
        <f t="shared" si="13"/>
        <v>3.3098597165167831</v>
      </c>
      <c r="W107" s="5">
        <f t="shared" si="14"/>
        <v>4.2941271880197363</v>
      </c>
      <c r="X107" s="5">
        <f t="shared" si="12"/>
        <v>0.27373043287861598</v>
      </c>
      <c r="Z107" s="5">
        <f>INDEX(LINEST(S48:S107,T48:X107,,TRUE),1,1)</f>
        <v>0.51325691090172643</v>
      </c>
      <c r="AA107" s="5">
        <f>INDEX(LINEST(S48:S107,T48:X107,,TRUE),2,1)</f>
        <v>0.12358295185665294</v>
      </c>
      <c r="AB107" s="5">
        <f t="shared" si="7"/>
        <v>4.153136846068108</v>
      </c>
      <c r="AC107" s="5">
        <f t="shared" si="8"/>
        <v>7.1686266898558001E-5</v>
      </c>
      <c r="AD107" s="5" t="e">
        <v>#N/A</v>
      </c>
      <c r="AE107" s="5" t="e">
        <v>#N/A</v>
      </c>
      <c r="AF107" s="5" t="e">
        <v>#N/A</v>
      </c>
      <c r="AG107" s="5" t="e">
        <f t="shared" si="9"/>
        <v>#N/A</v>
      </c>
    </row>
    <row r="108" spans="1:33" x14ac:dyDescent="0.25">
      <c r="A108" s="4" t="str">
        <f>'Real GDP'!A108</f>
        <v>Q2/1985</v>
      </c>
      <c r="B108" s="5">
        <f>'Real GDP'!G108</f>
        <v>1465.3283200000001</v>
      </c>
      <c r="C108" s="4">
        <v>102</v>
      </c>
      <c r="D108" s="22">
        <f>100*('Real GDP'!Q108-'Real GDP'!AA108)</f>
        <v>101.2020238359604</v>
      </c>
      <c r="E108" s="5">
        <f>100*'Real GDP'!AA108</f>
        <v>0.96727246225398689</v>
      </c>
      <c r="R108" s="4" t="str">
        <f t="shared" si="6"/>
        <v>Q2/1985</v>
      </c>
      <c r="S108" s="5">
        <f>100*DataTransformed!P104</f>
        <v>2.5308737118070468</v>
      </c>
      <c r="T108" s="5">
        <f t="shared" si="10"/>
        <v>4.4911573565487473</v>
      </c>
      <c r="U108" s="5">
        <f t="shared" si="11"/>
        <v>2.7007198086634432</v>
      </c>
      <c r="V108" s="5">
        <f t="shared" si="13"/>
        <v>3.1418643839307592</v>
      </c>
      <c r="W108" s="5">
        <f t="shared" si="14"/>
        <v>3.3098597165167831</v>
      </c>
      <c r="X108" s="5">
        <f t="shared" si="12"/>
        <v>0.33359989120391703</v>
      </c>
      <c r="Z108" s="5">
        <f>INDEX(LINEST(S49:S108,T49:X108,,TRUE),1,1)</f>
        <v>0.51731287927252345</v>
      </c>
      <c r="AA108" s="5">
        <f>INDEX(LINEST(S49:S108,T49:X108,,TRUE),2,1)</f>
        <v>0.12816059396588611</v>
      </c>
      <c r="AB108" s="5">
        <f t="shared" si="7"/>
        <v>4.0364425855440578</v>
      </c>
      <c r="AC108" s="5">
        <f t="shared" si="8"/>
        <v>1.1560019597968126E-4</v>
      </c>
      <c r="AD108" s="5" t="e">
        <v>#N/A</v>
      </c>
      <c r="AE108" s="5" t="e">
        <v>#N/A</v>
      </c>
      <c r="AF108" s="5" t="e">
        <v>#N/A</v>
      </c>
      <c r="AG108" s="5" t="e">
        <f t="shared" si="9"/>
        <v>#N/A</v>
      </c>
    </row>
    <row r="109" spans="1:33" x14ac:dyDescent="0.25">
      <c r="A109" s="4" t="str">
        <f>'Real GDP'!A109</f>
        <v>Q3/1985</v>
      </c>
      <c r="B109" s="5">
        <f>'Real GDP'!G109</f>
        <v>1477.06583</v>
      </c>
      <c r="C109" s="4">
        <v>103</v>
      </c>
      <c r="D109" s="22">
        <f>100*('Real GDP'!Q109-'Real GDP'!AA109)</f>
        <v>101.92611807554076</v>
      </c>
      <c r="E109" s="5">
        <f>100*'Real GDP'!AA109</f>
        <v>1.0410028281909101</v>
      </c>
      <c r="R109" s="4" t="str">
        <f t="shared" si="6"/>
        <v>Q3/1985</v>
      </c>
      <c r="S109" s="5">
        <f>100*DataTransformed!P105</f>
        <v>2.2962314198299083</v>
      </c>
      <c r="T109" s="5">
        <f t="shared" si="10"/>
        <v>2.5308737118070468</v>
      </c>
      <c r="U109" s="5">
        <f t="shared" si="11"/>
        <v>4.4911573565487473</v>
      </c>
      <c r="V109" s="5">
        <f t="shared" si="13"/>
        <v>2.7007198086634432</v>
      </c>
      <c r="W109" s="5">
        <f t="shared" si="14"/>
        <v>3.1418643839307592</v>
      </c>
      <c r="X109" s="5">
        <f t="shared" si="12"/>
        <v>0.96727246225398689</v>
      </c>
      <c r="Z109" s="5">
        <f>INDEX(LINEST(S50:S109,T50:X109,,TRUE),1,1)</f>
        <v>0.51631185676679181</v>
      </c>
      <c r="AA109" s="5">
        <f>INDEX(LINEST(S50:S109,T50:X109,,TRUE),2,1)</f>
        <v>0.12292973578522229</v>
      </c>
      <c r="AB109" s="5">
        <f t="shared" si="7"/>
        <v>4.200056670331338</v>
      </c>
      <c r="AC109" s="5">
        <f t="shared" si="8"/>
        <v>5.892903997402749E-5</v>
      </c>
      <c r="AD109" s="5" t="e">
        <v>#N/A</v>
      </c>
      <c r="AE109" s="5" t="e">
        <v>#N/A</v>
      </c>
      <c r="AF109" s="5" t="e">
        <v>#N/A</v>
      </c>
      <c r="AG109" s="5" t="e">
        <f t="shared" si="9"/>
        <v>#N/A</v>
      </c>
    </row>
    <row r="110" spans="1:33" x14ac:dyDescent="0.25">
      <c r="A110" s="4" t="str">
        <f>'Real GDP'!A110</f>
        <v>Q4/1985</v>
      </c>
      <c r="B110" s="5">
        <f>'Real GDP'!G110</f>
        <v>1486.9148500000001</v>
      </c>
      <c r="C110" s="4">
        <v>104</v>
      </c>
      <c r="D110" s="22">
        <f>100*('Real GDP'!Q110-'Real GDP'!AA110)</f>
        <v>102.66151316838557</v>
      </c>
      <c r="E110" s="5">
        <f>100*'Real GDP'!AA110</f>
        <v>0.97019076158644302</v>
      </c>
      <c r="R110" s="4" t="str">
        <f t="shared" si="6"/>
        <v>Q4/1985</v>
      </c>
      <c r="S110" s="5">
        <f>100*DataTransformed!P106</f>
        <v>2.3626339734150292</v>
      </c>
      <c r="T110" s="5">
        <f t="shared" si="10"/>
        <v>2.2962314198299083</v>
      </c>
      <c r="U110" s="5">
        <f t="shared" si="11"/>
        <v>2.5308737118070468</v>
      </c>
      <c r="V110" s="5">
        <f t="shared" si="13"/>
        <v>4.4911573565487473</v>
      </c>
      <c r="W110" s="5">
        <f t="shared" si="14"/>
        <v>2.7007198086634432</v>
      </c>
      <c r="X110" s="5">
        <f t="shared" si="12"/>
        <v>1.0410028281909101</v>
      </c>
      <c r="Z110" s="5">
        <f>INDEX(LINEST(S51:S110,T51:X110,,TRUE),1,1)</f>
        <v>0.49865481632389358</v>
      </c>
      <c r="AA110" s="5">
        <f>INDEX(LINEST(S51:S110,T51:X110,,TRUE),2,1)</f>
        <v>0.12528823826199262</v>
      </c>
      <c r="AB110" s="5">
        <f t="shared" si="7"/>
        <v>3.9800608839366629</v>
      </c>
      <c r="AC110" s="5">
        <f t="shared" si="8"/>
        <v>1.4491244099769019E-4</v>
      </c>
      <c r="AD110" s="5" t="e">
        <v>#N/A</v>
      </c>
      <c r="AE110" s="5" t="e">
        <v>#N/A</v>
      </c>
      <c r="AF110" s="5" t="e">
        <v>#N/A</v>
      </c>
      <c r="AG110" s="5" t="e">
        <f t="shared" si="9"/>
        <v>#N/A</v>
      </c>
    </row>
    <row r="111" spans="1:33" x14ac:dyDescent="0.25">
      <c r="A111" s="4" t="str">
        <f>'Real GDP'!A111</f>
        <v>Q1/1986</v>
      </c>
      <c r="B111" s="5">
        <f>'Real GDP'!G111</f>
        <v>1496.181</v>
      </c>
      <c r="C111" s="4">
        <v>105</v>
      </c>
      <c r="D111" s="22">
        <f>100*('Real GDP'!Q111-'Real GDP'!AA111)</f>
        <v>103.39575174152502</v>
      </c>
      <c r="E111" s="5">
        <f>100*'Real GDP'!AA111</f>
        <v>0.85719805300474905</v>
      </c>
      <c r="R111" s="4" t="str">
        <f t="shared" si="6"/>
        <v>Q1/1986</v>
      </c>
      <c r="S111" s="5">
        <f>100*DataTransformed!P107</f>
        <v>1.961909757529412</v>
      </c>
      <c r="T111" s="5">
        <f t="shared" si="10"/>
        <v>2.3626339734150292</v>
      </c>
      <c r="U111" s="5">
        <f t="shared" si="11"/>
        <v>2.2962314198299083</v>
      </c>
      <c r="V111" s="5">
        <f t="shared" si="13"/>
        <v>2.5308737118070468</v>
      </c>
      <c r="W111" s="5">
        <f t="shared" si="14"/>
        <v>4.4911573565487473</v>
      </c>
      <c r="X111" s="5">
        <f t="shared" si="12"/>
        <v>0.97019076158644302</v>
      </c>
      <c r="Z111" s="5">
        <f>INDEX(LINEST(S52:S111,T52:X111,,TRUE),1,1)</f>
        <v>0.4618059464727432</v>
      </c>
      <c r="AA111" s="5">
        <f>INDEX(LINEST(S52:S111,T52:X111,,TRUE),2,1)</f>
        <v>0.12476317376014087</v>
      </c>
      <c r="AB111" s="5">
        <f t="shared" si="7"/>
        <v>3.701460395361313</v>
      </c>
      <c r="AC111" s="5">
        <f t="shared" si="8"/>
        <v>4.2249072569791016E-4</v>
      </c>
      <c r="AD111" s="5" t="e">
        <v>#N/A</v>
      </c>
      <c r="AE111" s="5" t="e">
        <v>#N/A</v>
      </c>
      <c r="AF111" s="5" t="e">
        <v>#N/A</v>
      </c>
      <c r="AG111" s="5" t="e">
        <f t="shared" si="9"/>
        <v>#N/A</v>
      </c>
    </row>
    <row r="112" spans="1:33" x14ac:dyDescent="0.25">
      <c r="A112" s="4" t="str">
        <f>'Real GDP'!A112</f>
        <v>Q2/1986</v>
      </c>
      <c r="B112" s="5">
        <f>'Real GDP'!G112</f>
        <v>1505.8584900000001</v>
      </c>
      <c r="C112" s="4">
        <v>106</v>
      </c>
      <c r="D112" s="22">
        <f>100*('Real GDP'!Q112-'Real GDP'!AA112)</f>
        <v>104.13110698143855</v>
      </c>
      <c r="E112" s="5">
        <f>100*'Real GDP'!AA112</f>
        <v>0.766572741179816</v>
      </c>
      <c r="R112" s="4" t="str">
        <f t="shared" si="6"/>
        <v>Q2/1986</v>
      </c>
      <c r="S112" s="5">
        <f>100*DataTransformed!P108</f>
        <v>1.5911566484721362</v>
      </c>
      <c r="T112" s="5">
        <f t="shared" si="10"/>
        <v>1.961909757529412</v>
      </c>
      <c r="U112" s="5">
        <f t="shared" si="11"/>
        <v>2.3626339734150292</v>
      </c>
      <c r="V112" s="5">
        <f t="shared" si="13"/>
        <v>2.2962314198299083</v>
      </c>
      <c r="W112" s="5">
        <f t="shared" si="14"/>
        <v>2.5308737118070468</v>
      </c>
      <c r="X112" s="5">
        <f t="shared" si="12"/>
        <v>0.85719805300474905</v>
      </c>
      <c r="Z112" s="5">
        <f>INDEX(LINEST(S53:S112,T53:X112,,TRUE),1,1)</f>
        <v>0.45217681905698515</v>
      </c>
      <c r="AA112" s="5">
        <f>INDEX(LINEST(S53:S112,T53:X112,,TRUE),2,1)</f>
        <v>0.12724404429714037</v>
      </c>
      <c r="AB112" s="5">
        <f t="shared" si="7"/>
        <v>3.5536187296991408</v>
      </c>
      <c r="AC112" s="5">
        <f t="shared" si="8"/>
        <v>7.2232052926291782E-4</v>
      </c>
      <c r="AD112" s="5" t="e">
        <v>#N/A</v>
      </c>
      <c r="AE112" s="5" t="e">
        <v>#N/A</v>
      </c>
      <c r="AF112" s="5" t="e">
        <v>#N/A</v>
      </c>
      <c r="AG112" s="5" t="e">
        <f t="shared" si="9"/>
        <v>#N/A</v>
      </c>
    </row>
    <row r="113" spans="1:33" x14ac:dyDescent="0.25">
      <c r="A113" s="4" t="str">
        <f>'Real GDP'!A113</f>
        <v>Q3/1986</v>
      </c>
      <c r="B113" s="5">
        <f>'Real GDP'!G113</f>
        <v>1520.8888100000001</v>
      </c>
      <c r="C113" s="4">
        <v>107</v>
      </c>
      <c r="D113" s="22">
        <f>100*('Real GDP'!Q113-'Real GDP'!AA113)</f>
        <v>104.93534039358804</v>
      </c>
      <c r="E113" s="5">
        <f>100*'Real GDP'!AA113</f>
        <v>0.95551398543549693</v>
      </c>
      <c r="R113" s="4" t="str">
        <f t="shared" si="6"/>
        <v>Q3/1986</v>
      </c>
      <c r="S113" s="5">
        <f>100*DataTransformed!P109</f>
        <v>1.573983274315971</v>
      </c>
      <c r="T113" s="5">
        <f t="shared" si="10"/>
        <v>1.5911566484721362</v>
      </c>
      <c r="U113" s="5">
        <f t="shared" si="11"/>
        <v>1.961909757529412</v>
      </c>
      <c r="V113" s="5">
        <f t="shared" si="13"/>
        <v>2.3626339734150292</v>
      </c>
      <c r="W113" s="5">
        <f t="shared" si="14"/>
        <v>2.2962314198299083</v>
      </c>
      <c r="X113" s="5">
        <f t="shared" si="12"/>
        <v>0.766572741179816</v>
      </c>
      <c r="Z113" s="5">
        <f>INDEX(LINEST(S54:S113,T54:X113,,TRUE),1,1)</f>
        <v>0.45309086095202522</v>
      </c>
      <c r="AA113" s="5">
        <f>INDEX(LINEST(S54:S113,T54:X113,,TRUE),2,1)</f>
        <v>0.13235471008680913</v>
      </c>
      <c r="AB113" s="5">
        <f t="shared" si="7"/>
        <v>3.423307418790392</v>
      </c>
      <c r="AC113" s="5">
        <f t="shared" si="8"/>
        <v>1.1380313731585974E-3</v>
      </c>
      <c r="AD113" s="5" t="e">
        <v>#N/A</v>
      </c>
      <c r="AE113" s="5" t="e">
        <v>#N/A</v>
      </c>
      <c r="AF113" s="5" t="e">
        <v>#N/A</v>
      </c>
      <c r="AG113" s="5" t="e">
        <f t="shared" si="9"/>
        <v>#N/A</v>
      </c>
    </row>
    <row r="114" spans="1:33" x14ac:dyDescent="0.25">
      <c r="A114" s="4" t="str">
        <f>'Real GDP'!A114</f>
        <v>Q4/1986</v>
      </c>
      <c r="B114" s="5">
        <f>'Real GDP'!G114</f>
        <v>1527.1334299999999</v>
      </c>
      <c r="C114" s="4">
        <v>108</v>
      </c>
      <c r="D114" s="22">
        <f>100*('Real GDP'!Q114-'Real GDP'!AA114)</f>
        <v>105.68187600342127</v>
      </c>
      <c r="E114" s="5">
        <f>100*'Real GDP'!AA114</f>
        <v>0.61872792762556206</v>
      </c>
      <c r="R114" s="4" t="str">
        <f t="shared" si="6"/>
        <v>Q4/1986</v>
      </c>
      <c r="S114" s="5">
        <f>100*DataTransformed!P110</f>
        <v>2.2556805604363461</v>
      </c>
      <c r="T114" s="5">
        <f t="shared" si="10"/>
        <v>1.573983274315971</v>
      </c>
      <c r="U114" s="5">
        <f t="shared" si="11"/>
        <v>1.5911566484721362</v>
      </c>
      <c r="V114" s="5">
        <f t="shared" si="13"/>
        <v>1.961909757529412</v>
      </c>
      <c r="W114" s="5">
        <f t="shared" si="14"/>
        <v>2.3626339734150292</v>
      </c>
      <c r="X114" s="5">
        <f t="shared" si="12"/>
        <v>0.95551398543549693</v>
      </c>
      <c r="Z114" s="5">
        <f>INDEX(LINEST(S55:S114,T55:X114,,TRUE),1,1)</f>
        <v>0.45083828114752161</v>
      </c>
      <c r="AA114" s="5">
        <f>INDEX(LINEST(S55:S114,T55:X114,,TRUE),2,1)</f>
        <v>0.13280730789831177</v>
      </c>
      <c r="AB114" s="5">
        <f t="shared" si="7"/>
        <v>3.3946797678688028</v>
      </c>
      <c r="AC114" s="5">
        <f t="shared" si="8"/>
        <v>1.2546935789700497E-3</v>
      </c>
      <c r="AD114" s="5" t="e">
        <v>#N/A</v>
      </c>
      <c r="AE114" s="5" t="e">
        <v>#N/A</v>
      </c>
      <c r="AF114" s="5" t="e">
        <v>#N/A</v>
      </c>
      <c r="AG114" s="5" t="e">
        <f t="shared" si="9"/>
        <v>#N/A</v>
      </c>
    </row>
    <row r="115" spans="1:33" x14ac:dyDescent="0.25">
      <c r="A115" s="4" t="str">
        <f>'Real GDP'!A115</f>
        <v>Q1/1987</v>
      </c>
      <c r="B115" s="5">
        <f>'Real GDP'!G115</f>
        <v>1533.38894</v>
      </c>
      <c r="C115" s="4">
        <v>109</v>
      </c>
      <c r="D115" s="22">
        <f>100*('Real GDP'!Q115-'Real GDP'!AA115)</f>
        <v>106.37445503797322</v>
      </c>
      <c r="E115" s="5">
        <f>100*'Real GDP'!AA115</f>
        <v>0.33493654138465601</v>
      </c>
      <c r="R115" s="4" t="str">
        <f t="shared" si="6"/>
        <v>Q1/1987</v>
      </c>
      <c r="S115" s="5">
        <f>100*DataTransformed!P111</f>
        <v>2.8710278399987743</v>
      </c>
      <c r="T115" s="5">
        <f t="shared" si="10"/>
        <v>2.2556805604363461</v>
      </c>
      <c r="U115" s="5">
        <f t="shared" si="11"/>
        <v>1.573983274315971</v>
      </c>
      <c r="V115" s="5">
        <f t="shared" si="13"/>
        <v>1.5911566484721362</v>
      </c>
      <c r="W115" s="5">
        <f t="shared" si="14"/>
        <v>1.961909757529412</v>
      </c>
      <c r="X115" s="5">
        <f t="shared" si="12"/>
        <v>0.61872792762556206</v>
      </c>
      <c r="Z115" s="5">
        <f>INDEX(LINEST(S56:S115,T56:X115,,TRUE),1,1)</f>
        <v>0.49402714271047926</v>
      </c>
      <c r="AA115" s="5">
        <f>INDEX(LINEST(S56:S115,T56:X115,,TRUE),2,1)</f>
        <v>0.12505929353014927</v>
      </c>
      <c r="AB115" s="5">
        <f t="shared" si="7"/>
        <v>3.9503433032858073</v>
      </c>
      <c r="AC115" s="5">
        <f t="shared" si="8"/>
        <v>1.6303516567116929E-4</v>
      </c>
      <c r="AD115" s="5" t="e">
        <v>#N/A</v>
      </c>
      <c r="AE115" s="5" t="e">
        <v>#N/A</v>
      </c>
      <c r="AF115" s="5" t="e">
        <v>#N/A</v>
      </c>
      <c r="AG115" s="5" t="e">
        <f t="shared" si="9"/>
        <v>#N/A</v>
      </c>
    </row>
    <row r="116" spans="1:33" x14ac:dyDescent="0.25">
      <c r="A116" s="4" t="str">
        <f>'Real GDP'!A116</f>
        <v>Q2/1987</v>
      </c>
      <c r="B116" s="5">
        <f>'Real GDP'!G116</f>
        <v>1556.6103000000001</v>
      </c>
      <c r="C116" s="4">
        <v>110</v>
      </c>
      <c r="D116" s="22">
        <f>100*('Real GDP'!Q116-'Real GDP'!AA116)</f>
        <v>107.23709502649506</v>
      </c>
      <c r="E116" s="5">
        <f>100*'Real GDP'!AA116</f>
        <v>0.97532586488611206</v>
      </c>
      <c r="R116" s="4" t="str">
        <f t="shared" si="6"/>
        <v>Q2/1987</v>
      </c>
      <c r="S116" s="5">
        <f>100*DataTransformed!P112</f>
        <v>2.6992051888719004</v>
      </c>
      <c r="T116" s="5">
        <f t="shared" si="10"/>
        <v>2.8710278399987743</v>
      </c>
      <c r="U116" s="5">
        <f t="shared" si="11"/>
        <v>2.2556805604363461</v>
      </c>
      <c r="V116" s="5">
        <f t="shared" si="13"/>
        <v>1.573983274315971</v>
      </c>
      <c r="W116" s="5">
        <f t="shared" si="14"/>
        <v>1.5911566484721362</v>
      </c>
      <c r="X116" s="5">
        <f t="shared" si="12"/>
        <v>0.33493654138465601</v>
      </c>
      <c r="Z116" s="5">
        <f>INDEX(LINEST(S57:S116,T57:X116,,TRUE),1,1)</f>
        <v>0.42684095268006328</v>
      </c>
      <c r="AA116" s="5">
        <f>INDEX(LINEST(S57:S116,T57:X116,,TRUE),2,1)</f>
        <v>0.12718438648062425</v>
      </c>
      <c r="AB116" s="5">
        <f t="shared" si="7"/>
        <v>3.3560798183752678</v>
      </c>
      <c r="AC116" s="5">
        <f t="shared" si="8"/>
        <v>1.4292943659844244E-3</v>
      </c>
      <c r="AD116" s="5" t="e">
        <v>#N/A</v>
      </c>
      <c r="AE116" s="5" t="e">
        <v>#N/A</v>
      </c>
      <c r="AF116" s="5" t="e">
        <v>#N/A</v>
      </c>
      <c r="AG116" s="5" t="e">
        <f t="shared" si="9"/>
        <v>#N/A</v>
      </c>
    </row>
    <row r="117" spans="1:33" x14ac:dyDescent="0.25">
      <c r="A117" s="4" t="str">
        <f>'Real GDP'!A117</f>
        <v>Q3/1987</v>
      </c>
      <c r="B117" s="5">
        <f>'Real GDP'!G117</f>
        <v>1561.1033300000001</v>
      </c>
      <c r="C117" s="4">
        <v>111</v>
      </c>
      <c r="D117" s="22">
        <f>100*('Real GDP'!Q117-'Real GDP'!AA117)</f>
        <v>108.00633159559221</v>
      </c>
      <c r="E117" s="5">
        <f>100*'Real GDP'!AA117</f>
        <v>0.494315454036931</v>
      </c>
      <c r="R117" s="4" t="str">
        <f t="shared" si="6"/>
        <v>Q3/1987</v>
      </c>
      <c r="S117" s="5">
        <f>100*DataTransformed!P113</f>
        <v>2.8580467801198495</v>
      </c>
      <c r="T117" s="5">
        <f t="shared" si="10"/>
        <v>2.6992051888719004</v>
      </c>
      <c r="U117" s="5">
        <f t="shared" si="11"/>
        <v>2.8710278399987743</v>
      </c>
      <c r="V117" s="5">
        <f t="shared" si="13"/>
        <v>2.2556805604363461</v>
      </c>
      <c r="W117" s="5">
        <f t="shared" si="14"/>
        <v>1.573983274315971</v>
      </c>
      <c r="X117" s="5">
        <f t="shared" si="12"/>
        <v>0.97532586488611206</v>
      </c>
      <c r="Z117" s="5">
        <f>INDEX(LINEST(S58:S117,T58:X117,,TRUE),1,1)</f>
        <v>0.45220296943687516</v>
      </c>
      <c r="AA117" s="5">
        <f>INDEX(LINEST(S58:S117,T58:X117,,TRUE),2,1)</f>
        <v>0.12926159275880342</v>
      </c>
      <c r="AB117" s="5">
        <f t="shared" si="7"/>
        <v>3.4983552328700336</v>
      </c>
      <c r="AC117" s="5">
        <f t="shared" si="8"/>
        <v>8.7771975504361867E-4</v>
      </c>
      <c r="AD117" s="5" t="e">
        <v>#N/A</v>
      </c>
      <c r="AE117" s="5" t="e">
        <v>#N/A</v>
      </c>
      <c r="AF117" s="5" t="e">
        <v>#N/A</v>
      </c>
      <c r="AG117" s="5" t="e">
        <f t="shared" si="9"/>
        <v>#N/A</v>
      </c>
    </row>
    <row r="118" spans="1:33" x14ac:dyDescent="0.25">
      <c r="A118" s="4" t="str">
        <f>'Real GDP'!A118</f>
        <v>Q4/1987</v>
      </c>
      <c r="B118" s="5">
        <f>'Real GDP'!G118</f>
        <v>1577.9007200000001</v>
      </c>
      <c r="C118" s="4">
        <v>112</v>
      </c>
      <c r="D118" s="22">
        <f>100*('Real GDP'!Q118-'Real GDP'!AA118)</f>
        <v>108.84692390899397</v>
      </c>
      <c r="E118" s="5">
        <f>100*'Real GDP'!AA118</f>
        <v>0.72397026789381402</v>
      </c>
      <c r="R118" s="4" t="str">
        <f t="shared" si="6"/>
        <v>Q4/1987</v>
      </c>
      <c r="S118" s="5">
        <f>100*DataTransformed!P114</f>
        <v>3.3548473005112101</v>
      </c>
      <c r="T118" s="5">
        <f t="shared" si="10"/>
        <v>2.8580467801198495</v>
      </c>
      <c r="U118" s="5">
        <f t="shared" si="11"/>
        <v>2.6992051888719004</v>
      </c>
      <c r="V118" s="5">
        <f t="shared" si="13"/>
        <v>2.8710278399987743</v>
      </c>
      <c r="W118" s="5">
        <f t="shared" si="14"/>
        <v>2.2556805604363461</v>
      </c>
      <c r="X118" s="5">
        <f t="shared" si="12"/>
        <v>0.494315454036931</v>
      </c>
      <c r="Z118" s="5">
        <f>INDEX(LINEST(S59:S118,T59:X118,,TRUE),1,1)</f>
        <v>0.48323955678908015</v>
      </c>
      <c r="AA118" s="5">
        <f>INDEX(LINEST(S59:S118,T59:X118,,TRUE),2,1)</f>
        <v>0.12748826384370116</v>
      </c>
      <c r="AB118" s="5">
        <f t="shared" si="7"/>
        <v>3.7904630765191465</v>
      </c>
      <c r="AC118" s="5">
        <f t="shared" si="8"/>
        <v>3.0270745907529263E-4</v>
      </c>
      <c r="AD118" s="5" t="e">
        <v>#N/A</v>
      </c>
      <c r="AE118" s="5" t="e">
        <v>#N/A</v>
      </c>
      <c r="AF118" s="5" t="e">
        <v>#N/A</v>
      </c>
      <c r="AG118" s="5" t="e">
        <f t="shared" si="9"/>
        <v>#N/A</v>
      </c>
    </row>
    <row r="119" spans="1:33" x14ac:dyDescent="0.25">
      <c r="A119" s="4" t="str">
        <f>'Real GDP'!A119</f>
        <v>Q1/1988</v>
      </c>
      <c r="B119" s="5">
        <f>'Real GDP'!G119</f>
        <v>1601.1228400000002</v>
      </c>
      <c r="C119" s="4">
        <v>113</v>
      </c>
      <c r="D119" s="22">
        <f>100*('Real GDP'!Q119-'Real GDP'!AA119)</f>
        <v>109.82815322373985</v>
      </c>
      <c r="E119" s="5">
        <f>100*'Real GDP'!AA119</f>
        <v>1.20372622862215</v>
      </c>
      <c r="R119" s="4" t="str">
        <f t="shared" si="6"/>
        <v>Q1/1988</v>
      </c>
      <c r="S119" s="5">
        <f>100*DataTransformed!P115</f>
        <v>3.1670964259443934</v>
      </c>
      <c r="T119" s="5">
        <f t="shared" si="10"/>
        <v>3.3548473005112101</v>
      </c>
      <c r="U119" s="5">
        <f t="shared" si="11"/>
        <v>2.8580467801198495</v>
      </c>
      <c r="V119" s="5">
        <f t="shared" si="13"/>
        <v>2.6992051888719004</v>
      </c>
      <c r="W119" s="5">
        <f t="shared" si="14"/>
        <v>2.8710278399987743</v>
      </c>
      <c r="X119" s="5">
        <f t="shared" si="12"/>
        <v>0.72397026789381402</v>
      </c>
      <c r="Z119" s="5">
        <f>INDEX(LINEST(S60:S119,T60:X119,,TRUE),1,1)</f>
        <v>0.49754631290287538</v>
      </c>
      <c r="AA119" s="5">
        <f>INDEX(LINEST(S60:S119,T60:X119,,TRUE),2,1)</f>
        <v>0.12904974493262086</v>
      </c>
      <c r="AB119" s="5">
        <f t="shared" si="7"/>
        <v>3.8554614204208852</v>
      </c>
      <c r="AC119" s="5">
        <f t="shared" si="8"/>
        <v>2.3610594943873492E-4</v>
      </c>
      <c r="AD119" s="5" t="e">
        <v>#N/A</v>
      </c>
      <c r="AE119" s="5" t="e">
        <v>#N/A</v>
      </c>
      <c r="AF119" s="5" t="e">
        <v>#N/A</v>
      </c>
      <c r="AG119" s="5" t="e">
        <f t="shared" si="9"/>
        <v>#N/A</v>
      </c>
    </row>
    <row r="120" spans="1:33" x14ac:dyDescent="0.25">
      <c r="A120" s="4" t="str">
        <f>'Real GDP'!A120</f>
        <v>Q2/1988</v>
      </c>
      <c r="B120" s="5">
        <f>'Real GDP'!G120</f>
        <v>1611.29429</v>
      </c>
      <c r="C120" s="4">
        <v>114</v>
      </c>
      <c r="D120" s="22">
        <f>100*('Real GDP'!Q120-'Real GDP'!AA120)</f>
        <v>110.76656212054475</v>
      </c>
      <c r="E120" s="5">
        <f>100*'Real GDP'!AA120</f>
        <v>0.89857780700146606</v>
      </c>
      <c r="R120" s="4" t="str">
        <f t="shared" si="6"/>
        <v>Q2/1988</v>
      </c>
      <c r="S120" s="5">
        <f>100*DataTransformed!P116</f>
        <v>3.7962115228349802</v>
      </c>
      <c r="T120" s="5">
        <f t="shared" si="10"/>
        <v>3.1670964259443934</v>
      </c>
      <c r="U120" s="5">
        <f t="shared" si="11"/>
        <v>3.3548473005112101</v>
      </c>
      <c r="V120" s="5">
        <f t="shared" si="13"/>
        <v>2.8580467801198495</v>
      </c>
      <c r="W120" s="5">
        <f t="shared" si="14"/>
        <v>2.6992051888719004</v>
      </c>
      <c r="X120" s="5">
        <f t="shared" si="12"/>
        <v>1.20372622862215</v>
      </c>
      <c r="Z120" s="5">
        <f>INDEX(LINEST(S61:S120,T61:X120,,TRUE),1,1)</f>
        <v>0.60775461953279886</v>
      </c>
      <c r="AA120" s="5">
        <f>INDEX(LINEST(S61:S120,T61:X120,,TRUE),2,1)</f>
        <v>0.12968728080092162</v>
      </c>
      <c r="AB120" s="5">
        <f t="shared" si="7"/>
        <v>4.686308601579376</v>
      </c>
      <c r="AC120" s="5">
        <f t="shared" si="8"/>
        <v>6.7925598273999326E-6</v>
      </c>
      <c r="AD120" s="5" t="e">
        <v>#N/A</v>
      </c>
      <c r="AE120" s="5" t="e">
        <v>#N/A</v>
      </c>
      <c r="AF120" s="5" t="e">
        <v>#N/A</v>
      </c>
      <c r="AG120" s="5" t="e">
        <f t="shared" si="9"/>
        <v>#N/A</v>
      </c>
    </row>
    <row r="121" spans="1:33" x14ac:dyDescent="0.25">
      <c r="A121" s="4" t="str">
        <f>'Real GDP'!A121</f>
        <v>Q3/1988</v>
      </c>
      <c r="B121" s="5">
        <f>'Real GDP'!G121</f>
        <v>1632.46615</v>
      </c>
      <c r="C121" s="4">
        <v>115</v>
      </c>
      <c r="D121" s="22">
        <f>100*('Real GDP'!Q121-'Real GDP'!AA121)</f>
        <v>111.7986192440495</v>
      </c>
      <c r="E121" s="5">
        <f>100*'Real GDP'!AA121</f>
        <v>1.1719290850881601</v>
      </c>
      <c r="R121" s="4" t="str">
        <f t="shared" si="6"/>
        <v>Q3/1988</v>
      </c>
      <c r="S121" s="5">
        <f>100*DataTransformed!P117</f>
        <v>4.6355638150910039</v>
      </c>
      <c r="T121" s="5">
        <f t="shared" si="10"/>
        <v>3.7962115228349802</v>
      </c>
      <c r="U121" s="5">
        <f t="shared" si="11"/>
        <v>3.1670964259443934</v>
      </c>
      <c r="V121" s="5">
        <f t="shared" si="13"/>
        <v>3.3548473005112101</v>
      </c>
      <c r="W121" s="5">
        <f t="shared" si="14"/>
        <v>2.8580467801198495</v>
      </c>
      <c r="X121" s="5">
        <f t="shared" si="12"/>
        <v>0.89857780700146606</v>
      </c>
      <c r="Z121" s="5">
        <f>INDEX(LINEST(S62:S121,T62:X121,,TRUE),1,1)</f>
        <v>0.63852048052489752</v>
      </c>
      <c r="AA121" s="5">
        <f>INDEX(LINEST(S62:S121,T62:X121,,TRUE),2,1)</f>
        <v>0.1267991759485213</v>
      </c>
      <c r="AB121" s="5">
        <f t="shared" si="7"/>
        <v>5.0356832033681975</v>
      </c>
      <c r="AC121" s="5">
        <f t="shared" si="8"/>
        <v>1.2429894965560716E-6</v>
      </c>
      <c r="AD121" s="5" t="e">
        <v>#N/A</v>
      </c>
      <c r="AE121" s="5" t="e">
        <v>#N/A</v>
      </c>
      <c r="AF121" s="5" t="e">
        <v>#N/A</v>
      </c>
      <c r="AG121" s="5" t="e">
        <f t="shared" si="9"/>
        <v>#N/A</v>
      </c>
    </row>
    <row r="122" spans="1:33" x14ac:dyDescent="0.25">
      <c r="A122" s="4" t="str">
        <f>'Real GDP'!A122</f>
        <v>Q4/1988</v>
      </c>
      <c r="B122" s="5">
        <f>'Real GDP'!G122</f>
        <v>1651.9561200000001</v>
      </c>
      <c r="C122" s="4">
        <v>116</v>
      </c>
      <c r="D122" s="22">
        <f>100*('Real GDP'!Q122-'Real GDP'!AA122)</f>
        <v>112.88784698382912</v>
      </c>
      <c r="E122" s="5">
        <f>100*'Real GDP'!AA122</f>
        <v>1.2695279571199198</v>
      </c>
      <c r="R122" s="4" t="str">
        <f t="shared" si="6"/>
        <v>Q4/1988</v>
      </c>
      <c r="S122" s="5">
        <f>100*DataTransformed!P118</f>
        <v>3.3065915450297467</v>
      </c>
      <c r="T122" s="5">
        <f t="shared" si="10"/>
        <v>4.6355638150910039</v>
      </c>
      <c r="U122" s="5">
        <f t="shared" si="11"/>
        <v>3.7962115228349802</v>
      </c>
      <c r="V122" s="5">
        <f t="shared" si="13"/>
        <v>3.1670964259443934</v>
      </c>
      <c r="W122" s="5">
        <f t="shared" si="14"/>
        <v>3.3548473005112101</v>
      </c>
      <c r="X122" s="5">
        <f t="shared" si="12"/>
        <v>1.1719290850881601</v>
      </c>
      <c r="Z122" s="5">
        <f>INDEX(LINEST(S63:S122,T63:X122,,TRUE),1,1)</f>
        <v>0.64183236269466526</v>
      </c>
      <c r="AA122" s="5">
        <f>INDEX(LINEST(S63:S122,T63:X122,,TRUE),2,1)</f>
        <v>0.12872635608819494</v>
      </c>
      <c r="AB122" s="5">
        <f t="shared" si="7"/>
        <v>4.9860213727709608</v>
      </c>
      <c r="AC122" s="5">
        <f t="shared" si="8"/>
        <v>1.5941926936124317E-6</v>
      </c>
      <c r="AD122" s="5" t="e">
        <v>#N/A</v>
      </c>
      <c r="AE122" s="5" t="e">
        <v>#N/A</v>
      </c>
      <c r="AF122" s="5" t="e">
        <v>#N/A</v>
      </c>
      <c r="AG122" s="5" t="e">
        <f t="shared" si="9"/>
        <v>#N/A</v>
      </c>
    </row>
    <row r="123" spans="1:33" x14ac:dyDescent="0.25">
      <c r="A123" s="4" t="str">
        <f>'Real GDP'!A123</f>
        <v>Q1/1989</v>
      </c>
      <c r="B123" s="5">
        <f>'Real GDP'!G123</f>
        <v>1662.2181499999999</v>
      </c>
      <c r="C123" s="4">
        <v>117</v>
      </c>
      <c r="D123" s="22">
        <f>100*('Real GDP'!Q123-'Real GDP'!AA123)</f>
        <v>113.91124733544532</v>
      </c>
      <c r="E123" s="5">
        <f>100*'Real GDP'!AA123</f>
        <v>0.86541083931621599</v>
      </c>
      <c r="R123" s="4" t="str">
        <f t="shared" si="6"/>
        <v>Q1/1989</v>
      </c>
      <c r="S123" s="5">
        <f>100*DataTransformed!P119</f>
        <v>4.6836792930029958</v>
      </c>
      <c r="T123" s="5">
        <f t="shared" si="10"/>
        <v>3.3065915450297467</v>
      </c>
      <c r="U123" s="5">
        <f t="shared" si="11"/>
        <v>4.6355638150910039</v>
      </c>
      <c r="V123" s="5">
        <f t="shared" si="13"/>
        <v>3.7962115228349802</v>
      </c>
      <c r="W123" s="5">
        <f t="shared" si="14"/>
        <v>3.1670964259443934</v>
      </c>
      <c r="X123" s="5">
        <f t="shared" si="12"/>
        <v>1.2695279571199198</v>
      </c>
      <c r="Z123" s="5">
        <f>INDEX(LINEST(S64:S123,T64:X123,,TRUE),1,1)</f>
        <v>0.64590252973999573</v>
      </c>
      <c r="AA123" s="5">
        <f>INDEX(LINEST(S64:S123,T64:X123,,TRUE),2,1)</f>
        <v>0.13170352687665152</v>
      </c>
      <c r="AB123" s="5">
        <f t="shared" si="7"/>
        <v>4.9042158935115179</v>
      </c>
      <c r="AC123" s="5">
        <f t="shared" si="8"/>
        <v>2.3890726059917152E-6</v>
      </c>
      <c r="AD123" s="5" t="e">
        <v>#N/A</v>
      </c>
      <c r="AE123" s="5" t="e">
        <v>#N/A</v>
      </c>
      <c r="AF123" s="5" t="e">
        <v>#N/A</v>
      </c>
      <c r="AG123" s="5" t="e">
        <f t="shared" si="9"/>
        <v>#N/A</v>
      </c>
    </row>
    <row r="124" spans="1:33" x14ac:dyDescent="0.25">
      <c r="A124" s="4" t="str">
        <f>'Real GDP'!A124</f>
        <v>Q2/1989</v>
      </c>
      <c r="B124" s="5">
        <f>'Real GDP'!G124</f>
        <v>1669.40553</v>
      </c>
      <c r="C124" s="4">
        <v>118</v>
      </c>
      <c r="D124" s="22">
        <f>100*('Real GDP'!Q124-'Real GDP'!AA124)</f>
        <v>114.83534095178243</v>
      </c>
      <c r="E124" s="5">
        <f>100*'Real GDP'!AA124</f>
        <v>0.37278198853927197</v>
      </c>
      <c r="R124" s="4" t="str">
        <f t="shared" si="6"/>
        <v>Q2/1989</v>
      </c>
      <c r="S124" s="5">
        <f>100*DataTransformed!P120</f>
        <v>3.950828159173625</v>
      </c>
      <c r="T124" s="5">
        <f t="shared" si="10"/>
        <v>4.6836792930029958</v>
      </c>
      <c r="U124" s="5">
        <f t="shared" si="11"/>
        <v>3.3065915450297467</v>
      </c>
      <c r="V124" s="5">
        <f t="shared" si="13"/>
        <v>4.6355638150910039</v>
      </c>
      <c r="W124" s="5">
        <f t="shared" si="14"/>
        <v>3.7962115228349802</v>
      </c>
      <c r="X124" s="5">
        <f t="shared" si="12"/>
        <v>0.86541083931621599</v>
      </c>
      <c r="Z124" s="5">
        <f>INDEX(LINEST(S65:S124,T65:X124,,TRUE),1,1)</f>
        <v>0.61947361345968865</v>
      </c>
      <c r="AA124" s="5">
        <f>INDEX(LINEST(S65:S124,T65:X124,,TRUE),2,1)</f>
        <v>0.13295015087929499</v>
      </c>
      <c r="AB124" s="5">
        <f t="shared" si="7"/>
        <v>4.659442726184694</v>
      </c>
      <c r="AC124" s="5">
        <f t="shared" si="8"/>
        <v>7.7011430466701101E-6</v>
      </c>
      <c r="AD124" s="5" t="e">
        <v>#N/A</v>
      </c>
      <c r="AE124" s="5" t="e">
        <v>#N/A</v>
      </c>
      <c r="AF124" s="5" t="e">
        <v>#N/A</v>
      </c>
      <c r="AG124" s="5" t="e">
        <f t="shared" si="9"/>
        <v>#N/A</v>
      </c>
    </row>
    <row r="125" spans="1:33" x14ac:dyDescent="0.25">
      <c r="A125" s="4" t="str">
        <f>'Real GDP'!A125</f>
        <v>Q3/1989</v>
      </c>
      <c r="B125" s="5">
        <f>'Real GDP'!G125</f>
        <v>1686.8080300000001</v>
      </c>
      <c r="C125" s="4">
        <v>119</v>
      </c>
      <c r="D125" s="22">
        <f>100*('Real GDP'!Q125-'Real GDP'!AA125)</f>
        <v>115.79032072243811</v>
      </c>
      <c r="E125" s="5">
        <f>100*'Real GDP'!AA125</f>
        <v>0.45484325546121301</v>
      </c>
      <c r="R125" s="4" t="str">
        <f t="shared" si="6"/>
        <v>Q3/1989</v>
      </c>
      <c r="S125" s="5">
        <f>100*DataTransformed!P121</f>
        <v>2.5646401197416679</v>
      </c>
      <c r="T125" s="5">
        <f t="shared" si="10"/>
        <v>3.950828159173625</v>
      </c>
      <c r="U125" s="5">
        <f t="shared" si="11"/>
        <v>4.6836792930029958</v>
      </c>
      <c r="V125" s="5">
        <f t="shared" si="13"/>
        <v>3.3065915450297467</v>
      </c>
      <c r="W125" s="5">
        <f t="shared" si="14"/>
        <v>4.6355638150910039</v>
      </c>
      <c r="X125" s="5">
        <f t="shared" si="12"/>
        <v>0.37278198853927197</v>
      </c>
      <c r="Z125" s="5">
        <f>INDEX(LINEST(S66:S125,T66:X125,,TRUE),1,1)</f>
        <v>0.58554827820586153</v>
      </c>
      <c r="AA125" s="5">
        <f>INDEX(LINEST(S66:S125,T66:X125,,TRUE),2,1)</f>
        <v>0.13080867110233255</v>
      </c>
      <c r="AB125" s="5">
        <f t="shared" si="7"/>
        <v>4.4763720422462132</v>
      </c>
      <c r="AC125" s="5">
        <f t="shared" si="8"/>
        <v>1.7771902421043412E-5</v>
      </c>
      <c r="AD125" s="5" t="e">
        <v>#N/A</v>
      </c>
      <c r="AE125" s="5" t="e">
        <v>#N/A</v>
      </c>
      <c r="AF125" s="5" t="e">
        <v>#N/A</v>
      </c>
      <c r="AG125" s="5" t="e">
        <f t="shared" si="9"/>
        <v>#N/A</v>
      </c>
    </row>
    <row r="126" spans="1:33" x14ac:dyDescent="0.25">
      <c r="A126" s="4" t="str">
        <f>'Real GDP'!A126</f>
        <v>Q4/1989</v>
      </c>
      <c r="B126" s="5">
        <f>'Real GDP'!G126</f>
        <v>1704.1676399999999</v>
      </c>
      <c r="C126" s="4">
        <v>120</v>
      </c>
      <c r="D126" s="22">
        <f>100*('Real GDP'!Q126-'Real GDP'!AA126)</f>
        <v>116.76939707093148</v>
      </c>
      <c r="E126" s="5">
        <f>100*'Real GDP'!AA126</f>
        <v>0.49964695472917198</v>
      </c>
      <c r="R126" s="4" t="str">
        <f t="shared" si="6"/>
        <v>Q4/1989</v>
      </c>
      <c r="S126" s="5">
        <f>100*DataTransformed!P122</f>
        <v>2.2974870507891154</v>
      </c>
      <c r="T126" s="5">
        <f t="shared" si="10"/>
        <v>2.5646401197416679</v>
      </c>
      <c r="U126" s="5">
        <f t="shared" si="11"/>
        <v>3.950828159173625</v>
      </c>
      <c r="V126" s="5">
        <f t="shared" si="13"/>
        <v>4.6836792930029958</v>
      </c>
      <c r="W126" s="5">
        <f t="shared" si="14"/>
        <v>3.3065915450297467</v>
      </c>
      <c r="X126" s="5">
        <f t="shared" si="12"/>
        <v>0.45484325546121301</v>
      </c>
      <c r="Z126" s="5">
        <f>INDEX(LINEST(S67:S126,T67:X126,,TRUE),1,1)</f>
        <v>0.6065270935927406</v>
      </c>
      <c r="AA126" s="5">
        <f>INDEX(LINEST(S67:S126,T67:X126,,TRUE),2,1)</f>
        <v>0.12912073674580588</v>
      </c>
      <c r="AB126" s="5">
        <f t="shared" si="7"/>
        <v>4.6973639469451207</v>
      </c>
      <c r="AC126" s="5">
        <f t="shared" si="8"/>
        <v>6.4492123026490322E-6</v>
      </c>
      <c r="AD126" s="5" t="e">
        <v>#N/A</v>
      </c>
      <c r="AE126" s="5" t="e">
        <v>#N/A</v>
      </c>
      <c r="AF126" s="5" t="e">
        <v>#N/A</v>
      </c>
      <c r="AG126" s="5" t="e">
        <f t="shared" si="9"/>
        <v>#N/A</v>
      </c>
    </row>
    <row r="127" spans="1:33" x14ac:dyDescent="0.25">
      <c r="A127" s="4" t="str">
        <f>'Real GDP'!A127</f>
        <v>Q1/1990</v>
      </c>
      <c r="B127" s="5">
        <f>'Real GDP'!G127</f>
        <v>1710.96075</v>
      </c>
      <c r="C127" s="4">
        <v>121</v>
      </c>
      <c r="D127" s="22">
        <f>100*('Real GDP'!Q127-'Real GDP'!AA127)</f>
        <v>117.64294455659137</v>
      </c>
      <c r="E127" s="5">
        <f>100*'Real GDP'!AA127</f>
        <v>2.39245686550538E-2</v>
      </c>
      <c r="R127" s="4" t="str">
        <f t="shared" si="6"/>
        <v>Q1/1990</v>
      </c>
      <c r="S127" s="5">
        <f>100*DataTransformed!P123</f>
        <v>4.1357540478831112</v>
      </c>
      <c r="T127" s="5">
        <f t="shared" si="10"/>
        <v>2.2974870507891154</v>
      </c>
      <c r="U127" s="5">
        <f t="shared" si="11"/>
        <v>2.5646401197416679</v>
      </c>
      <c r="V127" s="5">
        <f t="shared" si="13"/>
        <v>3.950828159173625</v>
      </c>
      <c r="W127" s="5">
        <f t="shared" si="14"/>
        <v>4.6836792930029958</v>
      </c>
      <c r="X127" s="5">
        <f t="shared" si="12"/>
        <v>0.49964695472917198</v>
      </c>
      <c r="Z127" s="5">
        <f>INDEX(LINEST(S68:S127,T68:X127,,TRUE),1,1)</f>
        <v>0.63572787590816082</v>
      </c>
      <c r="AA127" s="5">
        <f>INDEX(LINEST(S68:S127,T68:X127,,TRUE),2,1)</f>
        <v>0.1378631153190292</v>
      </c>
      <c r="AB127" s="5">
        <f t="shared" si="7"/>
        <v>4.6112977676227773</v>
      </c>
      <c r="AC127" s="5">
        <f t="shared" si="8"/>
        <v>9.6266806114972191E-6</v>
      </c>
      <c r="AD127" s="5" t="e">
        <v>#N/A</v>
      </c>
      <c r="AE127" s="5" t="e">
        <v>#N/A</v>
      </c>
      <c r="AF127" s="5" t="e">
        <v>#N/A</v>
      </c>
      <c r="AG127" s="5" t="e">
        <f t="shared" si="9"/>
        <v>#N/A</v>
      </c>
    </row>
    <row r="128" spans="1:33" x14ac:dyDescent="0.25">
      <c r="A128" s="4" t="str">
        <f>'Real GDP'!A128</f>
        <v>Q2/1990</v>
      </c>
      <c r="B128" s="5">
        <f>'Real GDP'!G128</f>
        <v>1716.1754900000001</v>
      </c>
      <c r="C128" s="4">
        <v>122</v>
      </c>
      <c r="D128" s="22">
        <f>100*('Real GDP'!Q128-'Real GDP'!AA128)</f>
        <v>118.40294137155489</v>
      </c>
      <c r="E128" s="5">
        <f>100*'Real GDP'!AA128</f>
        <v>-0.43175145720995001</v>
      </c>
      <c r="R128" s="4" t="str">
        <f t="shared" si="6"/>
        <v>Q2/1990</v>
      </c>
      <c r="S128" s="5">
        <f>100*DataTransformed!P124</f>
        <v>3.0284692481007625</v>
      </c>
      <c r="T128" s="5">
        <f t="shared" si="10"/>
        <v>4.1357540478831112</v>
      </c>
      <c r="U128" s="5">
        <f t="shared" si="11"/>
        <v>2.2974870507891154</v>
      </c>
      <c r="V128" s="5">
        <f t="shared" si="13"/>
        <v>2.5646401197416679</v>
      </c>
      <c r="W128" s="5">
        <f t="shared" si="14"/>
        <v>3.950828159173625</v>
      </c>
      <c r="X128" s="5">
        <f t="shared" si="12"/>
        <v>2.39245686550538E-2</v>
      </c>
      <c r="Z128" s="5">
        <f>INDEX(LINEST(S69:S128,T69:X128,,TRUE),1,1)</f>
        <v>0.56340681243901269</v>
      </c>
      <c r="AA128" s="5">
        <f>INDEX(LINEST(S69:S128,T69:X128,,TRUE),2,1)</f>
        <v>0.14668971528133798</v>
      </c>
      <c r="AB128" s="5">
        <f t="shared" si="7"/>
        <v>3.8408065034310548</v>
      </c>
      <c r="AC128" s="5">
        <f t="shared" si="8"/>
        <v>2.4980352936644412E-4</v>
      </c>
      <c r="AD128" s="5" t="e">
        <v>#N/A</v>
      </c>
      <c r="AE128" s="5" t="e">
        <v>#N/A</v>
      </c>
      <c r="AF128" s="5" t="e">
        <v>#N/A</v>
      </c>
      <c r="AG128" s="5" t="e">
        <f t="shared" si="9"/>
        <v>#N/A</v>
      </c>
    </row>
    <row r="129" spans="1:33" x14ac:dyDescent="0.25">
      <c r="A129" s="4" t="str">
        <f>'Real GDP'!A129</f>
        <v>Q3/1990</v>
      </c>
      <c r="B129" s="5">
        <f>'Real GDP'!G129</f>
        <v>1718.9272800000001</v>
      </c>
      <c r="C129" s="4">
        <v>123</v>
      </c>
      <c r="D129" s="22">
        <f>100*('Real GDP'!Q129-'Real GDP'!AA129)</f>
        <v>119.03299359791953</v>
      </c>
      <c r="E129" s="5">
        <f>100*'Real GDP'!AA129</f>
        <v>-0.90158777314148808</v>
      </c>
      <c r="R129" s="4" t="str">
        <f t="shared" si="6"/>
        <v>Q3/1990</v>
      </c>
      <c r="S129" s="5">
        <f>100*DataTransformed!P125</f>
        <v>3.1644191292816259</v>
      </c>
      <c r="T129" s="5">
        <f t="shared" si="10"/>
        <v>3.0284692481007625</v>
      </c>
      <c r="U129" s="5">
        <f t="shared" si="11"/>
        <v>4.1357540478831112</v>
      </c>
      <c r="V129" s="5">
        <f t="shared" si="13"/>
        <v>2.2974870507891154</v>
      </c>
      <c r="W129" s="5">
        <f t="shared" si="14"/>
        <v>2.5646401197416679</v>
      </c>
      <c r="X129" s="5">
        <f t="shared" si="12"/>
        <v>-0.43175145720995001</v>
      </c>
      <c r="Z129" s="5">
        <f>INDEX(LINEST(S70:S129,T70:X129,,TRUE),1,1)</f>
        <v>0.54910400864491227</v>
      </c>
      <c r="AA129" s="5">
        <f>INDEX(LINEST(S70:S129,T70:X129,,TRUE),2,1)</f>
        <v>0.14494356235956049</v>
      </c>
      <c r="AB129" s="5">
        <f t="shared" si="7"/>
        <v>3.7883987374530905</v>
      </c>
      <c r="AC129" s="5">
        <f t="shared" si="8"/>
        <v>3.0508472587696369E-4</v>
      </c>
      <c r="AD129" s="5" t="e">
        <v>#N/A</v>
      </c>
      <c r="AE129" s="5" t="e">
        <v>#N/A</v>
      </c>
      <c r="AF129" s="5" t="e">
        <v>#N/A</v>
      </c>
      <c r="AG129" s="5" t="e">
        <f t="shared" si="9"/>
        <v>#N/A</v>
      </c>
    </row>
    <row r="130" spans="1:33" x14ac:dyDescent="0.25">
      <c r="A130" s="4" t="str">
        <f>'Real GDP'!A130</f>
        <v>Q4/1990</v>
      </c>
      <c r="B130" s="5">
        <f>'Real GDP'!G130</f>
        <v>1707.7613999999999</v>
      </c>
      <c r="C130" s="4">
        <v>124</v>
      </c>
      <c r="D130" s="22">
        <f>100*('Real GDP'!Q130-'Real GDP'!AA130)</f>
        <v>119.38581344332719</v>
      </c>
      <c r="E130" s="5">
        <f>100*'Real GDP'!AA130</f>
        <v>-1.9061107968762401</v>
      </c>
      <c r="R130" s="4" t="str">
        <f t="shared" si="6"/>
        <v>Q4/1990</v>
      </c>
      <c r="S130" s="5">
        <f>100*DataTransformed!P126</f>
        <v>2.8832982716984645</v>
      </c>
      <c r="T130" s="5">
        <f t="shared" si="10"/>
        <v>3.1644191292816259</v>
      </c>
      <c r="U130" s="5">
        <f t="shared" si="11"/>
        <v>3.0284692481007625</v>
      </c>
      <c r="V130" s="5">
        <f t="shared" si="13"/>
        <v>4.1357540478831112</v>
      </c>
      <c r="W130" s="5">
        <f t="shared" si="14"/>
        <v>2.2974870507891154</v>
      </c>
      <c r="X130" s="5">
        <f t="shared" si="12"/>
        <v>-0.90158777314148808</v>
      </c>
      <c r="Z130" s="5">
        <f>INDEX(LINEST(S71:S130,T71:X130,,TRUE),1,1)</f>
        <v>0.53126575378159135</v>
      </c>
      <c r="AA130" s="5">
        <f>INDEX(LINEST(S71:S130,T71:X130,,TRUE),2,1)</f>
        <v>0.14173821856170638</v>
      </c>
      <c r="AB130" s="5">
        <f t="shared" si="7"/>
        <v>3.748218082410161</v>
      </c>
      <c r="AC130" s="5">
        <f t="shared" si="8"/>
        <v>3.5495912006792106E-4</v>
      </c>
      <c r="AD130" s="5" t="e">
        <v>#N/A</v>
      </c>
      <c r="AE130" s="5" t="e">
        <v>#N/A</v>
      </c>
      <c r="AF130" s="5" t="e">
        <v>#N/A</v>
      </c>
      <c r="AG130" s="5" t="e">
        <f t="shared" si="9"/>
        <v>#N/A</v>
      </c>
    </row>
    <row r="131" spans="1:33" x14ac:dyDescent="0.25">
      <c r="A131" s="4" t="str">
        <f>'Real GDP'!A131</f>
        <v>Q1/1991</v>
      </c>
      <c r="B131" s="5">
        <f>'Real GDP'!G131</f>
        <v>1741.4650100000001</v>
      </c>
      <c r="C131" s="4">
        <v>125</v>
      </c>
      <c r="D131" s="22">
        <f>100*('Real GDP'!Q131-'Real GDP'!AA131)</f>
        <v>120.01724838579887</v>
      </c>
      <c r="E131" s="5">
        <f>100*'Real GDP'!AA131</f>
        <v>-0.58321287039198</v>
      </c>
      <c r="R131" s="4" t="str">
        <f t="shared" si="6"/>
        <v>Q1/1991</v>
      </c>
      <c r="S131" s="5">
        <f>100*DataTransformed!P127</f>
        <v>4.5902648053989026</v>
      </c>
      <c r="T131" s="5">
        <f t="shared" si="10"/>
        <v>2.8832982716984645</v>
      </c>
      <c r="U131" s="5">
        <f t="shared" si="11"/>
        <v>3.1644191292816259</v>
      </c>
      <c r="V131" s="5">
        <f t="shared" si="13"/>
        <v>3.0284692481007625</v>
      </c>
      <c r="W131" s="5">
        <f t="shared" si="14"/>
        <v>4.1357540478831112</v>
      </c>
      <c r="X131" s="5">
        <f t="shared" si="12"/>
        <v>-1.9061107968762401</v>
      </c>
      <c r="Z131" s="5">
        <f>INDEX(LINEST(S72:S131,T72:X131,,TRUE),1,1)</f>
        <v>0.42305829309503196</v>
      </c>
      <c r="AA131" s="5">
        <f>INDEX(LINEST(S72:S131,T72:X131,,TRUE),2,1)</f>
        <v>0.14272872913690407</v>
      </c>
      <c r="AB131" s="5">
        <f t="shared" si="7"/>
        <v>2.9640724446529498</v>
      </c>
      <c r="AC131" s="5">
        <f t="shared" si="8"/>
        <v>4.9330330263009092E-3</v>
      </c>
      <c r="AD131" s="5" t="e">
        <v>#N/A</v>
      </c>
      <c r="AE131" s="5" t="e">
        <v>#N/A</v>
      </c>
      <c r="AF131" s="5" t="e">
        <v>#N/A</v>
      </c>
      <c r="AG131" s="5" t="e">
        <f t="shared" si="9"/>
        <v>#N/A</v>
      </c>
    </row>
    <row r="132" spans="1:33" x14ac:dyDescent="0.25">
      <c r="A132" s="4" t="str">
        <f>'Real GDP'!A132</f>
        <v>Q2/1991</v>
      </c>
      <c r="B132" s="5">
        <f>'Real GDP'!G132</f>
        <v>1731.9349999999999</v>
      </c>
      <c r="C132" s="4">
        <v>126</v>
      </c>
      <c r="D132" s="22">
        <f>100*('Real GDP'!Q132-'Real GDP'!AA132)</f>
        <v>120.39889333227653</v>
      </c>
      <c r="E132" s="5">
        <f>100*'Real GDP'!AA132</f>
        <v>-1.5136016348293</v>
      </c>
      <c r="R132" s="4" t="str">
        <f t="shared" si="6"/>
        <v>Q2/1991</v>
      </c>
      <c r="S132" s="5">
        <f>100*DataTransformed!P128</f>
        <v>2.3879974815962157</v>
      </c>
      <c r="T132" s="5">
        <f t="shared" si="10"/>
        <v>4.5902648053989026</v>
      </c>
      <c r="U132" s="5">
        <f t="shared" si="11"/>
        <v>2.8832982716984645</v>
      </c>
      <c r="V132" s="5">
        <f t="shared" si="13"/>
        <v>3.1644191292816259</v>
      </c>
      <c r="W132" s="5">
        <f t="shared" si="14"/>
        <v>3.0284692481007625</v>
      </c>
      <c r="X132" s="5">
        <f t="shared" si="12"/>
        <v>-0.58321287039198</v>
      </c>
      <c r="Z132" s="5">
        <f>INDEX(LINEST(S73:S132,T73:X132,,TRUE),1,1)</f>
        <v>0.45032167906155862</v>
      </c>
      <c r="AA132" s="5">
        <f>INDEX(LINEST(S73:S132,T73:X132,,TRUE),2,1)</f>
        <v>0.14062802750061232</v>
      </c>
      <c r="AB132" s="5">
        <f t="shared" si="7"/>
        <v>3.2022185553274425</v>
      </c>
      <c r="AC132" s="5">
        <f t="shared" si="8"/>
        <v>2.3672167731672938E-3</v>
      </c>
      <c r="AD132" s="5" t="e">
        <v>#N/A</v>
      </c>
      <c r="AE132" s="5" t="e">
        <v>#N/A</v>
      </c>
      <c r="AF132" s="5" t="e">
        <v>#N/A</v>
      </c>
      <c r="AG132" s="5" t="e">
        <f t="shared" si="9"/>
        <v>#N/A</v>
      </c>
    </row>
    <row r="133" spans="1:33" x14ac:dyDescent="0.25">
      <c r="A133" s="4" t="str">
        <f>'Real GDP'!A133</f>
        <v>Q3/1991</v>
      </c>
      <c r="B133" s="5">
        <f>'Real GDP'!G133</f>
        <v>1732.55539</v>
      </c>
      <c r="C133" s="4">
        <v>127</v>
      </c>
      <c r="D133" s="22">
        <f>100*('Real GDP'!Q133-'Real GDP'!AA133)</f>
        <v>120.6773927754035</v>
      </c>
      <c r="E133" s="5">
        <f>100*'Real GDP'!AA133</f>
        <v>-1.75628686363938</v>
      </c>
      <c r="R133" s="4" t="str">
        <f t="shared" si="6"/>
        <v>Q3/1991</v>
      </c>
      <c r="S133" s="5">
        <f>100*DataTransformed!P129</f>
        <v>3.1229831175750178</v>
      </c>
      <c r="T133" s="5">
        <f t="shared" si="10"/>
        <v>2.3879974815962157</v>
      </c>
      <c r="U133" s="5">
        <f t="shared" si="11"/>
        <v>4.5902648053989026</v>
      </c>
      <c r="V133" s="5">
        <f t="shared" si="13"/>
        <v>2.8832982716984645</v>
      </c>
      <c r="W133" s="5">
        <f t="shared" si="14"/>
        <v>3.1644191292816259</v>
      </c>
      <c r="X133" s="5">
        <f t="shared" si="12"/>
        <v>-1.5136016348293</v>
      </c>
      <c r="Z133" s="5">
        <f>INDEX(LINEST(S74:S133,T74:X133,,TRUE),1,1)</f>
        <v>0.42833619397482237</v>
      </c>
      <c r="AA133" s="5">
        <f>INDEX(LINEST(S74:S133,T74:X133,,TRUE),2,1)</f>
        <v>0.13881021779003611</v>
      </c>
      <c r="AB133" s="5">
        <f t="shared" si="7"/>
        <v>3.085768474354837</v>
      </c>
      <c r="AC133" s="5">
        <f t="shared" si="8"/>
        <v>3.4138244660012231E-3</v>
      </c>
      <c r="AD133" s="5" t="e">
        <v>#N/A</v>
      </c>
      <c r="AE133" s="5" t="e">
        <v>#N/A</v>
      </c>
      <c r="AF133" s="5" t="e">
        <v>#N/A</v>
      </c>
      <c r="AG133" s="5" t="e">
        <f t="shared" si="9"/>
        <v>#N/A</v>
      </c>
    </row>
    <row r="134" spans="1:33" x14ac:dyDescent="0.25">
      <c r="A134" s="4" t="str">
        <f>'Real GDP'!A134</f>
        <v>Q4/1991</v>
      </c>
      <c r="B134" s="5">
        <f>'Real GDP'!G134</f>
        <v>1752.8894600000001</v>
      </c>
      <c r="C134" s="4">
        <v>128</v>
      </c>
      <c r="D134" s="22">
        <f>100*('Real GDP'!Q134-'Real GDP'!AA134)</f>
        <v>121.09478930287653</v>
      </c>
      <c r="E134" s="5">
        <f>100*'Real GDP'!AA134</f>
        <v>-1.0068710286584202</v>
      </c>
      <c r="R134" s="4" t="str">
        <f t="shared" si="6"/>
        <v>Q4/1991</v>
      </c>
      <c r="S134" s="5">
        <f>100*DataTransformed!P130</f>
        <v>2.289850227013801</v>
      </c>
      <c r="T134" s="5">
        <f t="shared" si="10"/>
        <v>3.1229831175750178</v>
      </c>
      <c r="U134" s="5">
        <f t="shared" si="11"/>
        <v>2.3879974815962157</v>
      </c>
      <c r="V134" s="5">
        <f t="shared" si="13"/>
        <v>4.5902648053989026</v>
      </c>
      <c r="W134" s="5">
        <f t="shared" si="14"/>
        <v>2.8832982716984645</v>
      </c>
      <c r="X134" s="5">
        <f t="shared" si="12"/>
        <v>-1.75628686363938</v>
      </c>
      <c r="Z134" s="5">
        <f>INDEX(LINEST(S75:S134,T75:X134,,TRUE),1,1)</f>
        <v>0.38301511468923816</v>
      </c>
      <c r="AA134" s="5">
        <f>INDEX(LINEST(S75:S134,T75:X134,,TRUE),2,1)</f>
        <v>0.13573119868234534</v>
      </c>
      <c r="AB134" s="5">
        <f t="shared" si="7"/>
        <v>2.8218649684632693</v>
      </c>
      <c r="AC134" s="5">
        <f t="shared" si="8"/>
        <v>7.4436088792704828E-3</v>
      </c>
      <c r="AD134" s="5" t="e">
        <v>#N/A</v>
      </c>
      <c r="AE134" s="5" t="e">
        <v>#N/A</v>
      </c>
      <c r="AF134" s="5" t="e">
        <v>#N/A</v>
      </c>
      <c r="AG134" s="5" t="e">
        <f t="shared" si="9"/>
        <v>#N/A</v>
      </c>
    </row>
    <row r="135" spans="1:33" x14ac:dyDescent="0.25">
      <c r="A135" s="4" t="str">
        <f>'Real GDP'!A135</f>
        <v>Q1/1992</v>
      </c>
      <c r="B135" s="5">
        <f>'Real GDP'!G135</f>
        <v>1757.6037800000001</v>
      </c>
      <c r="C135" s="4">
        <v>129</v>
      </c>
      <c r="D135" s="22">
        <f>100*('Real GDP'!Q135-'Real GDP'!AA135)</f>
        <v>121.45981202720522</v>
      </c>
      <c r="E135" s="5">
        <f>100*'Real GDP'!AA135</f>
        <v>-1.1033091119295502</v>
      </c>
      <c r="R135" s="4" t="str">
        <f t="shared" si="6"/>
        <v>Q1/1992</v>
      </c>
      <c r="S135" s="5">
        <f>100*DataTransformed!P131</f>
        <v>1.9362274836225879</v>
      </c>
      <c r="T135" s="5">
        <f t="shared" si="10"/>
        <v>2.289850227013801</v>
      </c>
      <c r="U135" s="5">
        <f t="shared" si="11"/>
        <v>3.1229831175750178</v>
      </c>
      <c r="V135" s="5">
        <f t="shared" si="13"/>
        <v>2.3879974815962157</v>
      </c>
      <c r="W135" s="5">
        <f t="shared" si="14"/>
        <v>4.5902648053989026</v>
      </c>
      <c r="X135" s="5">
        <f t="shared" si="12"/>
        <v>-1.0068710286584202</v>
      </c>
      <c r="Z135" s="5">
        <f>INDEX(LINEST(S76:S135,T76:X135,,TRUE),1,1)</f>
        <v>0.38181333884853674</v>
      </c>
      <c r="AA135" s="5">
        <f>INDEX(LINEST(S76:S135,T76:X135,,TRUE),2,1)</f>
        <v>0.13629554567601387</v>
      </c>
      <c r="AB135" s="5">
        <f t="shared" si="7"/>
        <v>2.8013632944112463</v>
      </c>
      <c r="AC135" s="5">
        <f t="shared" si="8"/>
        <v>7.8852867962683898E-3</v>
      </c>
      <c r="AD135" s="5" t="e">
        <v>#N/A</v>
      </c>
      <c r="AE135" s="5" t="e">
        <v>#N/A</v>
      </c>
      <c r="AF135" s="5" t="e">
        <v>#N/A</v>
      </c>
      <c r="AG135" s="5" t="e">
        <f t="shared" si="9"/>
        <v>#N/A</v>
      </c>
    </row>
    <row r="136" spans="1:33" x14ac:dyDescent="0.25">
      <c r="A136" s="4" t="str">
        <f>'Real GDP'!A136</f>
        <v>Q2/1992</v>
      </c>
      <c r="B136" s="5">
        <f>'Real GDP'!G136</f>
        <v>1756.59764</v>
      </c>
      <c r="C136" s="4">
        <v>130</v>
      </c>
      <c r="D136" s="22">
        <f>100*('Real GDP'!Q136-'Real GDP'!AA136)</f>
        <v>121.71552404346106</v>
      </c>
      <c r="E136" s="5">
        <f>100*'Real GDP'!AA136</f>
        <v>-1.41628250323156</v>
      </c>
      <c r="R136" s="4" t="str">
        <f t="shared" ref="R136:R199" si="15">A136</f>
        <v>Q2/1992</v>
      </c>
      <c r="S136" s="5">
        <f>100*DataTransformed!P132</f>
        <v>2.1712191032946748</v>
      </c>
      <c r="T136" s="5">
        <f t="shared" si="10"/>
        <v>1.9362274836225879</v>
      </c>
      <c r="U136" s="5">
        <f t="shared" si="11"/>
        <v>2.289850227013801</v>
      </c>
      <c r="V136" s="5">
        <f t="shared" si="13"/>
        <v>3.1229831175750178</v>
      </c>
      <c r="W136" s="5">
        <f t="shared" si="14"/>
        <v>2.3879974815962157</v>
      </c>
      <c r="X136" s="5">
        <f t="shared" si="12"/>
        <v>-1.1033091119295502</v>
      </c>
      <c r="Z136" s="5">
        <f>INDEX(LINEST(S77:S136,T77:X136,,TRUE),1,1)</f>
        <v>0.37504656786934382</v>
      </c>
      <c r="AA136" s="5">
        <f>INDEX(LINEST(S77:S136,T77:X136,,TRUE),2,1)</f>
        <v>0.13445934349238553</v>
      </c>
      <c r="AB136" s="5">
        <f t="shared" ref="AB136:AB199" si="16">Z136/AA136</f>
        <v>2.7892934631990287</v>
      </c>
      <c r="AC136" s="5">
        <f t="shared" ref="AC136:AC199" si="17">_xlfn.NORM.DIST(AB136,0,1,FALSE)</f>
        <v>8.1558685356605334E-3</v>
      </c>
      <c r="AD136" s="5" t="e">
        <v>#N/A</v>
      </c>
      <c r="AE136" s="5" t="e">
        <v>#N/A</v>
      </c>
      <c r="AF136" s="5" t="e">
        <v>#N/A</v>
      </c>
      <c r="AG136" s="5" t="e">
        <f t="shared" ref="AG136:AG199" si="18">_xlfn.NORM.DIST(AF136,0,1,FALSE)</f>
        <v>#N/A</v>
      </c>
    </row>
    <row r="137" spans="1:33" x14ac:dyDescent="0.25">
      <c r="A137" s="4" t="str">
        <f>'Real GDP'!A137</f>
        <v>Q3/1992</v>
      </c>
      <c r="B137" s="5">
        <f>'Real GDP'!G137</f>
        <v>1752.6970100000001</v>
      </c>
      <c r="C137" s="4">
        <v>131</v>
      </c>
      <c r="D137" s="22">
        <f>100*('Real GDP'!Q137-'Real GDP'!AA137)</f>
        <v>121.84367598746495</v>
      </c>
      <c r="E137" s="5">
        <f>100*'Real GDP'!AA137</f>
        <v>-1.76673733117041</v>
      </c>
      <c r="R137" s="4" t="str">
        <f t="shared" si="15"/>
        <v>Q3/1992</v>
      </c>
      <c r="S137" s="5">
        <f>100*DataTransformed!P133</f>
        <v>2.0268879621475833</v>
      </c>
      <c r="T137" s="5">
        <f t="shared" si="10"/>
        <v>2.1712191032946748</v>
      </c>
      <c r="U137" s="5">
        <f t="shared" si="11"/>
        <v>1.9362274836225879</v>
      </c>
      <c r="V137" s="5">
        <f t="shared" si="13"/>
        <v>2.289850227013801</v>
      </c>
      <c r="W137" s="5">
        <f t="shared" si="14"/>
        <v>3.1229831175750178</v>
      </c>
      <c r="X137" s="5">
        <f t="shared" si="12"/>
        <v>-1.41628250323156</v>
      </c>
      <c r="Z137" s="5">
        <f>INDEX(LINEST(S78:S137,T78:X137,,TRUE),1,1)</f>
        <v>0.36283803000787879</v>
      </c>
      <c r="AA137" s="5">
        <f>INDEX(LINEST(S78:S137,T78:X137,,TRUE),2,1)</f>
        <v>0.13126729592038819</v>
      </c>
      <c r="AB137" s="5">
        <f t="shared" si="16"/>
        <v>2.7641159777370219</v>
      </c>
      <c r="AC137" s="5">
        <f t="shared" si="17"/>
        <v>8.7464523862716935E-3</v>
      </c>
      <c r="AD137" s="5" t="e">
        <v>#N/A</v>
      </c>
      <c r="AE137" s="5" t="e">
        <v>#N/A</v>
      </c>
      <c r="AF137" s="5" t="e">
        <v>#N/A</v>
      </c>
      <c r="AG137" s="5" t="e">
        <f t="shared" si="18"/>
        <v>#N/A</v>
      </c>
    </row>
    <row r="138" spans="1:33" x14ac:dyDescent="0.25">
      <c r="A138" s="4" t="str">
        <f>'Real GDP'!A138</f>
        <v>Q4/1992</v>
      </c>
      <c r="B138" s="5">
        <f>'Real GDP'!G138</f>
        <v>1740.61555</v>
      </c>
      <c r="C138" s="4">
        <v>132</v>
      </c>
      <c r="D138" s="22">
        <f>100*('Real GDP'!Q138-'Real GDP'!AA138)</f>
        <v>121.76791860888665</v>
      </c>
      <c r="E138" s="5">
        <f>100*'Real GDP'!AA138</f>
        <v>-2.3826734647657903</v>
      </c>
      <c r="R138" s="4" t="str">
        <f t="shared" si="15"/>
        <v>Q4/1992</v>
      </c>
      <c r="S138" s="5">
        <f>100*DataTransformed!P134</f>
        <v>2.4694705035905429</v>
      </c>
      <c r="T138" s="5">
        <f t="shared" ref="T138:T201" si="19">S137</f>
        <v>2.0268879621475833</v>
      </c>
      <c r="U138" s="5">
        <f t="shared" si="11"/>
        <v>2.1712191032946748</v>
      </c>
      <c r="V138" s="5">
        <f t="shared" si="13"/>
        <v>1.9362274836225879</v>
      </c>
      <c r="W138" s="5">
        <f t="shared" si="14"/>
        <v>2.289850227013801</v>
      </c>
      <c r="X138" s="5">
        <f t="shared" si="12"/>
        <v>-1.76673733117041</v>
      </c>
      <c r="Z138" s="5">
        <f>INDEX(LINEST(S79:S138,T79:X138,,TRUE),1,1)</f>
        <v>0.3384749471872775</v>
      </c>
      <c r="AA138" s="5">
        <f>INDEX(LINEST(S79:S138,T79:X138,,TRUE),2,1)</f>
        <v>0.12057073406807661</v>
      </c>
      <c r="AB138" s="5">
        <f t="shared" si="16"/>
        <v>2.8072728411537069</v>
      </c>
      <c r="AC138" s="5">
        <f t="shared" si="17"/>
        <v>7.7556867109091635E-3</v>
      </c>
      <c r="AD138" s="5" t="e">
        <v>#N/A</v>
      </c>
      <c r="AE138" s="5" t="e">
        <v>#N/A</v>
      </c>
      <c r="AF138" s="5" t="e">
        <v>#N/A</v>
      </c>
      <c r="AG138" s="5" t="e">
        <f t="shared" si="18"/>
        <v>#N/A</v>
      </c>
    </row>
    <row r="139" spans="1:33" x14ac:dyDescent="0.25">
      <c r="A139" s="4" t="str">
        <f>'Real GDP'!A139</f>
        <v>Q1/1993</v>
      </c>
      <c r="B139" s="5">
        <f>'Real GDP'!G139</f>
        <v>1738.1879900000001</v>
      </c>
      <c r="C139" s="4">
        <v>133</v>
      </c>
      <c r="D139" s="22">
        <f>100*('Real GDP'!Q139-'Real GDP'!AA139)</f>
        <v>121.62604944255857</v>
      </c>
      <c r="E139" s="5">
        <f>100*'Real GDP'!AA139</f>
        <v>-2.3803672467972201</v>
      </c>
      <c r="R139" s="4" t="str">
        <f t="shared" si="15"/>
        <v>Q1/1993</v>
      </c>
      <c r="S139" s="5">
        <f>100*DataTransformed!P135</f>
        <v>2.4396011278504659</v>
      </c>
      <c r="T139" s="5">
        <f t="shared" si="19"/>
        <v>2.4694705035905429</v>
      </c>
      <c r="U139" s="5">
        <f t="shared" ref="U139:U202" si="20">S137</f>
        <v>2.0268879621475833</v>
      </c>
      <c r="V139" s="5">
        <f t="shared" si="13"/>
        <v>2.1712191032946748</v>
      </c>
      <c r="W139" s="5">
        <f t="shared" si="14"/>
        <v>1.9362274836225879</v>
      </c>
      <c r="X139" s="5">
        <f t="shared" ref="X139:X202" si="21">E138</f>
        <v>-2.3826734647657903</v>
      </c>
      <c r="Z139" s="5">
        <f>INDEX(LINEST(S80:S139,T80:X139,,TRUE),1,1)</f>
        <v>0.28710434892002634</v>
      </c>
      <c r="AA139" s="5">
        <f>INDEX(LINEST(S80:S139,T80:X139,,TRUE),2,1)</f>
        <v>0.11605746473773085</v>
      </c>
      <c r="AB139" s="5">
        <f t="shared" si="16"/>
        <v>2.4738119996747381</v>
      </c>
      <c r="AC139" s="5">
        <f t="shared" si="17"/>
        <v>1.8707861580889277E-2</v>
      </c>
      <c r="AD139" s="5" t="e">
        <v>#N/A</v>
      </c>
      <c r="AE139" s="5" t="e">
        <v>#N/A</v>
      </c>
      <c r="AF139" s="5" t="e">
        <v>#N/A</v>
      </c>
      <c r="AG139" s="5" t="e">
        <f t="shared" si="18"/>
        <v>#N/A</v>
      </c>
    </row>
    <row r="140" spans="1:33" x14ac:dyDescent="0.25">
      <c r="A140" s="4" t="str">
        <f>'Real GDP'!A140</f>
        <v>Q2/1993</v>
      </c>
      <c r="B140" s="5">
        <f>'Real GDP'!G140</f>
        <v>1733.9945400000001</v>
      </c>
      <c r="C140" s="4">
        <v>134</v>
      </c>
      <c r="D140" s="22">
        <f>100*('Real GDP'!Q140-'Real GDP'!AA140)</f>
        <v>121.41107523951146</v>
      </c>
      <c r="E140" s="5">
        <f>100*'Real GDP'!AA140</f>
        <v>-2.40693864238344</v>
      </c>
      <c r="R140" s="4" t="str">
        <f t="shared" si="15"/>
        <v>Q2/1993</v>
      </c>
      <c r="S140" s="5">
        <f>100*DataTransformed!P136</f>
        <v>2.4409465051139279</v>
      </c>
      <c r="T140" s="5">
        <f t="shared" si="19"/>
        <v>2.4396011278504659</v>
      </c>
      <c r="U140" s="5">
        <f t="shared" si="20"/>
        <v>2.4694705035905429</v>
      </c>
      <c r="V140" s="5">
        <f t="shared" ref="V140:V203" si="22">S137</f>
        <v>2.0268879621475833</v>
      </c>
      <c r="W140" s="5">
        <f t="shared" si="14"/>
        <v>2.1712191032946748</v>
      </c>
      <c r="X140" s="5">
        <f t="shared" si="21"/>
        <v>-2.3803672467972201</v>
      </c>
      <c r="Z140" s="5">
        <f>INDEX(LINEST(S81:S140,T81:X140,,TRUE),1,1)</f>
        <v>0.26964015687367282</v>
      </c>
      <c r="AA140" s="5">
        <f>INDEX(LINEST(S81:S140,T81:X140,,TRUE),2,1)</f>
        <v>0.11057780701435956</v>
      </c>
      <c r="AB140" s="5">
        <f t="shared" si="16"/>
        <v>2.4384654041715401</v>
      </c>
      <c r="AC140" s="5">
        <f t="shared" si="17"/>
        <v>2.0404592174420581E-2</v>
      </c>
      <c r="AD140" s="5" t="e">
        <v>#N/A</v>
      </c>
      <c r="AE140" s="5" t="e">
        <v>#N/A</v>
      </c>
      <c r="AF140" s="5" t="e">
        <v>#N/A</v>
      </c>
      <c r="AG140" s="5" t="e">
        <f t="shared" si="18"/>
        <v>#N/A</v>
      </c>
    </row>
    <row r="141" spans="1:33" x14ac:dyDescent="0.25">
      <c r="A141" s="4" t="str">
        <f>'Real GDP'!A141</f>
        <v>Q3/1993</v>
      </c>
      <c r="B141" s="5">
        <f>'Real GDP'!G141</f>
        <v>1731.2598799999998</v>
      </c>
      <c r="C141" s="4">
        <v>135</v>
      </c>
      <c r="D141" s="22">
        <f>100*('Real GDP'!Q141-'Real GDP'!AA141)</f>
        <v>121.15368893972536</v>
      </c>
      <c r="E141" s="5">
        <f>100*'Real GDP'!AA141</f>
        <v>-2.3073855194005501</v>
      </c>
      <c r="R141" s="4" t="str">
        <f t="shared" si="15"/>
        <v>Q3/1993</v>
      </c>
      <c r="S141" s="5">
        <f>100*DataTransformed!P137</f>
        <v>2.3957379232729892</v>
      </c>
      <c r="T141" s="5">
        <f t="shared" si="19"/>
        <v>2.4409465051139279</v>
      </c>
      <c r="U141" s="5">
        <f t="shared" si="20"/>
        <v>2.4396011278504659</v>
      </c>
      <c r="V141" s="5">
        <f t="shared" si="22"/>
        <v>2.4694705035905429</v>
      </c>
      <c r="W141" s="5">
        <f t="shared" ref="W141:W204" si="23">S137</f>
        <v>2.0268879621475833</v>
      </c>
      <c r="X141" s="5">
        <f t="shared" si="21"/>
        <v>-2.40693864238344</v>
      </c>
      <c r="Z141" s="5">
        <f>INDEX(LINEST(S82:S141,T82:X141,,TRUE),1,1)</f>
        <v>0.25079162064166627</v>
      </c>
      <c r="AA141" s="5">
        <f>INDEX(LINEST(S82:S141,T82:X141,,TRUE),2,1)</f>
        <v>0.10676951318458018</v>
      </c>
      <c r="AB141" s="5">
        <f t="shared" si="16"/>
        <v>2.3489066603507376</v>
      </c>
      <c r="AC141" s="5">
        <f t="shared" si="17"/>
        <v>2.5283082501939821E-2</v>
      </c>
      <c r="AD141" s="5" t="e">
        <v>#N/A</v>
      </c>
      <c r="AE141" s="5" t="e">
        <v>#N/A</v>
      </c>
      <c r="AF141" s="5" t="e">
        <v>#N/A</v>
      </c>
      <c r="AG141" s="5" t="e">
        <f t="shared" si="18"/>
        <v>#N/A</v>
      </c>
    </row>
    <row r="142" spans="1:33" x14ac:dyDescent="0.25">
      <c r="A142" s="4" t="str">
        <f>'Real GDP'!A142</f>
        <v>Q4/1993</v>
      </c>
      <c r="B142" s="5">
        <f>'Real GDP'!G142</f>
        <v>1743.95227</v>
      </c>
      <c r="C142" s="4">
        <v>136</v>
      </c>
      <c r="D142" s="22">
        <f>100*('Real GDP'!Q142-'Real GDP'!AA142)</f>
        <v>121.04283505192804</v>
      </c>
      <c r="E142" s="5">
        <f>100*'Real GDP'!AA142</f>
        <v>-1.4660757119457499</v>
      </c>
      <c r="R142" s="4" t="str">
        <f t="shared" si="15"/>
        <v>Q4/1993</v>
      </c>
      <c r="S142" s="5">
        <f>100*DataTransformed!P138</f>
        <v>2.0265302071734936</v>
      </c>
      <c r="T142" s="5">
        <f t="shared" si="19"/>
        <v>2.3957379232729892</v>
      </c>
      <c r="U142" s="5">
        <f t="shared" si="20"/>
        <v>2.4409465051139279</v>
      </c>
      <c r="V142" s="5">
        <f t="shared" si="22"/>
        <v>2.4396011278504659</v>
      </c>
      <c r="W142" s="5">
        <f t="shared" si="23"/>
        <v>2.4694705035905429</v>
      </c>
      <c r="X142" s="5">
        <f t="shared" si="21"/>
        <v>-2.3073855194005501</v>
      </c>
      <c r="Z142" s="5">
        <f>INDEX(LINEST(S83:S142,T83:X142,,TRUE),1,1)</f>
        <v>0.22823875521506828</v>
      </c>
      <c r="AA142" s="5">
        <f>INDEX(LINEST(S83:S142,T83:X142,,TRUE),2,1)</f>
        <v>0.1006870966416511</v>
      </c>
      <c r="AB142" s="5">
        <f t="shared" si="16"/>
        <v>2.26681236054882</v>
      </c>
      <c r="AC142" s="5">
        <f t="shared" si="17"/>
        <v>3.0557116571165315E-2</v>
      </c>
      <c r="AD142" s="5" t="e">
        <v>#N/A</v>
      </c>
      <c r="AE142" s="5" t="e">
        <v>#N/A</v>
      </c>
      <c r="AF142" s="5" t="e">
        <v>#N/A</v>
      </c>
      <c r="AG142" s="5" t="e">
        <f t="shared" si="18"/>
        <v>#N/A</v>
      </c>
    </row>
    <row r="143" spans="1:33" x14ac:dyDescent="0.25">
      <c r="A143" s="4" t="str">
        <f>'Real GDP'!A143</f>
        <v>Q1/1994</v>
      </c>
      <c r="B143" s="5">
        <f>'Real GDP'!G143</f>
        <v>1757.23541</v>
      </c>
      <c r="C143" s="4">
        <v>137</v>
      </c>
      <c r="D143" s="22">
        <f>100*('Real GDP'!Q143-'Real GDP'!AA143)</f>
        <v>121.07372252068463</v>
      </c>
      <c r="E143" s="5">
        <f>100*'Real GDP'!AA143</f>
        <v>-0.73818045063891502</v>
      </c>
      <c r="R143" s="4" t="str">
        <f t="shared" si="15"/>
        <v>Q1/1994</v>
      </c>
      <c r="S143" s="5">
        <f>100*DataTransformed!P139</f>
        <v>2.062762273271801</v>
      </c>
      <c r="T143" s="5">
        <f t="shared" si="19"/>
        <v>2.0265302071734936</v>
      </c>
      <c r="U143" s="5">
        <f t="shared" si="20"/>
        <v>2.3957379232729892</v>
      </c>
      <c r="V143" s="5">
        <f t="shared" si="22"/>
        <v>2.4409465051139279</v>
      </c>
      <c r="W143" s="5">
        <f t="shared" si="23"/>
        <v>2.4396011278504659</v>
      </c>
      <c r="X143" s="5">
        <f t="shared" si="21"/>
        <v>-1.4660757119457499</v>
      </c>
      <c r="Z143" s="5">
        <f>INDEX(LINEST(S84:S143,T84:X143,,TRUE),1,1)</f>
        <v>0.2268730476979452</v>
      </c>
      <c r="AA143" s="5">
        <f>INDEX(LINEST(S84:S143,T84:X143,,TRUE),2,1)</f>
        <v>9.9938192921421129E-2</v>
      </c>
      <c r="AB143" s="5">
        <f t="shared" si="16"/>
        <v>2.2701335802252269</v>
      </c>
      <c r="AC143" s="5">
        <f t="shared" si="17"/>
        <v>3.0327761365990608E-2</v>
      </c>
      <c r="AD143" s="5" t="e">
        <v>#N/A</v>
      </c>
      <c r="AE143" s="5" t="e">
        <v>#N/A</v>
      </c>
      <c r="AF143" s="5" t="e">
        <v>#N/A</v>
      </c>
      <c r="AG143" s="5" t="e">
        <f t="shared" si="18"/>
        <v>#N/A</v>
      </c>
    </row>
    <row r="144" spans="1:33" x14ac:dyDescent="0.25">
      <c r="A144" s="4" t="str">
        <f>'Real GDP'!A144</f>
        <v>Q2/1994</v>
      </c>
      <c r="B144" s="5">
        <f>'Real GDP'!G144</f>
        <v>1769.95145</v>
      </c>
      <c r="C144" s="4">
        <v>138</v>
      </c>
      <c r="D144" s="22">
        <f>100*('Real GDP'!Q144-'Real GDP'!AA144)</f>
        <v>121.22640304158303</v>
      </c>
      <c r="E144" s="5">
        <f>100*'Real GDP'!AA144</f>
        <v>-0.16982771780009701</v>
      </c>
      <c r="R144" s="4" t="str">
        <f t="shared" si="15"/>
        <v>Q2/1994</v>
      </c>
      <c r="S144" s="5">
        <f>100*DataTransformed!P140</f>
        <v>1.9577374821757587</v>
      </c>
      <c r="T144" s="5">
        <f t="shared" si="19"/>
        <v>2.062762273271801</v>
      </c>
      <c r="U144" s="5">
        <f t="shared" si="20"/>
        <v>2.0265302071734936</v>
      </c>
      <c r="V144" s="5">
        <f t="shared" si="22"/>
        <v>2.3957379232729892</v>
      </c>
      <c r="W144" s="5">
        <f t="shared" si="23"/>
        <v>2.4409465051139279</v>
      </c>
      <c r="X144" s="5">
        <f t="shared" si="21"/>
        <v>-0.73818045063891502</v>
      </c>
      <c r="Z144" s="5">
        <f>INDEX(LINEST(S85:S144,T85:X144,,TRUE),1,1)</f>
        <v>0.19718801440019776</v>
      </c>
      <c r="AA144" s="5">
        <f>INDEX(LINEST(S85:S144,T85:X144,,TRUE),2,1)</f>
        <v>9.1375616083929509E-2</v>
      </c>
      <c r="AB144" s="5">
        <f t="shared" si="16"/>
        <v>2.1579938155391303</v>
      </c>
      <c r="AC144" s="5">
        <f t="shared" si="17"/>
        <v>3.8874872541737736E-2</v>
      </c>
      <c r="AD144" s="5" t="e">
        <v>#N/A</v>
      </c>
      <c r="AE144" s="5" t="e">
        <v>#N/A</v>
      </c>
      <c r="AF144" s="5" t="e">
        <v>#N/A</v>
      </c>
      <c r="AG144" s="5" t="e">
        <f t="shared" si="18"/>
        <v>#N/A</v>
      </c>
    </row>
    <row r="145" spans="1:33" x14ac:dyDescent="0.25">
      <c r="A145" s="4" t="str">
        <f>'Real GDP'!A145</f>
        <v>Q3/1994</v>
      </c>
      <c r="B145" s="5">
        <f>'Real GDP'!G145</f>
        <v>1780.9865600000001</v>
      </c>
      <c r="C145" s="4">
        <v>139</v>
      </c>
      <c r="D145" s="22">
        <f>100*('Real GDP'!Q145-'Real GDP'!AA145)</f>
        <v>121.46939955312146</v>
      </c>
      <c r="E145" s="5">
        <f>100*'Real GDP'!AA145</f>
        <v>0.208709883236047</v>
      </c>
      <c r="R145" s="4" t="str">
        <f t="shared" si="15"/>
        <v>Q3/1994</v>
      </c>
      <c r="S145" s="5">
        <f>100*DataTransformed!P141</f>
        <v>2.0300343121341768</v>
      </c>
      <c r="T145" s="5">
        <f t="shared" si="19"/>
        <v>1.9577374821757587</v>
      </c>
      <c r="U145" s="5">
        <f t="shared" si="20"/>
        <v>2.062762273271801</v>
      </c>
      <c r="V145" s="5">
        <f t="shared" si="22"/>
        <v>2.0265302071734936</v>
      </c>
      <c r="W145" s="5">
        <f t="shared" si="23"/>
        <v>2.3957379232729892</v>
      </c>
      <c r="X145" s="5">
        <f t="shared" si="21"/>
        <v>-0.16982771780009701</v>
      </c>
      <c r="Z145" s="5">
        <f>INDEX(LINEST(S86:S145,T86:X145,,TRUE),1,1)</f>
        <v>0.19997119327194626</v>
      </c>
      <c r="AA145" s="5">
        <f>INDEX(LINEST(S86:S145,T86:X145,,TRUE),2,1)</f>
        <v>9.0921168272117367E-2</v>
      </c>
      <c r="AB145" s="5">
        <f t="shared" si="16"/>
        <v>2.1993909347210958</v>
      </c>
      <c r="AC145" s="5">
        <f t="shared" si="17"/>
        <v>3.5522152072339948E-2</v>
      </c>
      <c r="AD145" s="5" t="e">
        <v>#N/A</v>
      </c>
      <c r="AE145" s="5" t="e">
        <v>#N/A</v>
      </c>
      <c r="AF145" s="5" t="e">
        <v>#N/A</v>
      </c>
      <c r="AG145" s="5" t="e">
        <f t="shared" si="18"/>
        <v>#N/A</v>
      </c>
    </row>
    <row r="146" spans="1:33" x14ac:dyDescent="0.25">
      <c r="A146" s="4" t="str">
        <f>'Real GDP'!A146</f>
        <v>Q4/1994</v>
      </c>
      <c r="B146" s="5">
        <f>'Real GDP'!G146</f>
        <v>1797.7090800000001</v>
      </c>
      <c r="C146" s="4">
        <v>140</v>
      </c>
      <c r="D146" s="22">
        <f>100*('Real GDP'!Q146-'Real GDP'!AA146)</f>
        <v>121.85570574477404</v>
      </c>
      <c r="E146" s="5">
        <f>100*'Real GDP'!AA146</f>
        <v>0.756969991492218</v>
      </c>
      <c r="R146" s="4" t="str">
        <f t="shared" si="15"/>
        <v>Q4/1994</v>
      </c>
      <c r="S146" s="5">
        <f>100*DataTransformed!P142</f>
        <v>2.0846472618103462</v>
      </c>
      <c r="T146" s="5">
        <f t="shared" si="19"/>
        <v>2.0300343121341768</v>
      </c>
      <c r="U146" s="5">
        <f t="shared" si="20"/>
        <v>1.9577374821757587</v>
      </c>
      <c r="V146" s="5">
        <f t="shared" si="22"/>
        <v>2.062762273271801</v>
      </c>
      <c r="W146" s="5">
        <f t="shared" si="23"/>
        <v>2.0265302071734936</v>
      </c>
      <c r="X146" s="5">
        <f t="shared" si="21"/>
        <v>0.208709883236047</v>
      </c>
      <c r="Z146" s="5">
        <f>INDEX(LINEST(S87:S146,T87:X146,,TRUE),1,1)</f>
        <v>0.19756444730462991</v>
      </c>
      <c r="AA146" s="5">
        <f>INDEX(LINEST(S87:S146,T87:X146,,TRUE),2,1)</f>
        <v>9.1420462085312695E-2</v>
      </c>
      <c r="AB146" s="5">
        <f t="shared" si="16"/>
        <v>2.161052819009651</v>
      </c>
      <c r="AC146" s="5">
        <f t="shared" si="17"/>
        <v>3.8618911916227634E-2</v>
      </c>
      <c r="AD146" s="5" t="e">
        <v>#N/A</v>
      </c>
      <c r="AE146" s="5" t="e">
        <v>#N/A</v>
      </c>
      <c r="AF146" s="5" t="e">
        <v>#N/A</v>
      </c>
      <c r="AG146" s="5" t="e">
        <f t="shared" si="18"/>
        <v>#N/A</v>
      </c>
    </row>
    <row r="147" spans="1:33" x14ac:dyDescent="0.25">
      <c r="A147" s="4" t="str">
        <f>'Real GDP'!A147</f>
        <v>Q1/1995</v>
      </c>
      <c r="B147" s="5">
        <f>'Real GDP'!G147</f>
        <v>1820.2806699999999</v>
      </c>
      <c r="C147" s="4">
        <v>141</v>
      </c>
      <c r="D147" s="22">
        <f>100*('Real GDP'!Q147-'Real GDP'!AA147)</f>
        <v>122.43177549225526</v>
      </c>
      <c r="E147" s="5">
        <f>100*'Real GDP'!AA147</f>
        <v>1.4286584968880001</v>
      </c>
      <c r="R147" s="4" t="str">
        <f t="shared" si="15"/>
        <v>Q1/1995</v>
      </c>
      <c r="S147" s="5">
        <f>100*DataTransformed!P143</f>
        <v>2.0998809966133791</v>
      </c>
      <c r="T147" s="5">
        <f t="shared" si="19"/>
        <v>2.0846472618103462</v>
      </c>
      <c r="U147" s="5">
        <f t="shared" si="20"/>
        <v>2.0300343121341768</v>
      </c>
      <c r="V147" s="5">
        <f t="shared" si="22"/>
        <v>1.9577374821757587</v>
      </c>
      <c r="W147" s="5">
        <f t="shared" si="23"/>
        <v>2.062762273271801</v>
      </c>
      <c r="X147" s="5">
        <f t="shared" si="21"/>
        <v>0.756969991492218</v>
      </c>
      <c r="Z147" s="5">
        <f>INDEX(LINEST(S88:S147,T88:X147,,TRUE),1,1)</f>
        <v>0.17714022417652772</v>
      </c>
      <c r="AA147" s="5">
        <f>INDEX(LINEST(S88:S147,T88:X147,,TRUE),2,1)</f>
        <v>9.3919560276562244E-2</v>
      </c>
      <c r="AB147" s="5">
        <f t="shared" si="16"/>
        <v>1.8860844711677522</v>
      </c>
      <c r="AC147" s="5">
        <f t="shared" si="17"/>
        <v>6.7367279291539628E-2</v>
      </c>
      <c r="AD147" s="5" t="e">
        <v>#N/A</v>
      </c>
      <c r="AE147" s="5" t="e">
        <v>#N/A</v>
      </c>
      <c r="AF147" s="5" t="e">
        <v>#N/A</v>
      </c>
      <c r="AG147" s="5" t="e">
        <f t="shared" si="18"/>
        <v>#N/A</v>
      </c>
    </row>
    <row r="148" spans="1:33" x14ac:dyDescent="0.25">
      <c r="A148" s="4" t="str">
        <f>'Real GDP'!A148</f>
        <v>Q2/1995</v>
      </c>
      <c r="B148" s="5">
        <f>'Real GDP'!G148</f>
        <v>1821.55762</v>
      </c>
      <c r="C148" s="4">
        <v>142</v>
      </c>
      <c r="D148" s="22">
        <f>100*('Real GDP'!Q148-'Real GDP'!AA148)</f>
        <v>122.93820468997538</v>
      </c>
      <c r="E148" s="5">
        <f>100*'Real GDP'!AA148</f>
        <v>0.99235597425049205</v>
      </c>
      <c r="R148" s="4" t="str">
        <f t="shared" si="15"/>
        <v>Q2/1995</v>
      </c>
      <c r="S148" s="5">
        <f>100*DataTransformed!P144</f>
        <v>1.9092184391627853</v>
      </c>
      <c r="T148" s="5">
        <f t="shared" si="19"/>
        <v>2.0998809966133791</v>
      </c>
      <c r="U148" s="5">
        <f t="shared" si="20"/>
        <v>2.0846472618103462</v>
      </c>
      <c r="V148" s="5">
        <f t="shared" si="22"/>
        <v>2.0300343121341768</v>
      </c>
      <c r="W148" s="5">
        <f t="shared" si="23"/>
        <v>1.9577374821757587</v>
      </c>
      <c r="X148" s="5">
        <f t="shared" si="21"/>
        <v>1.4286584968880001</v>
      </c>
      <c r="Z148" s="5">
        <f>INDEX(LINEST(S89:S148,T89:X148,,TRUE),1,1)</f>
        <v>0.16644380267213957</v>
      </c>
      <c r="AA148" s="5">
        <f>INDEX(LINEST(S89:S148,T89:X148,,TRUE),2,1)</f>
        <v>9.5231628985529435E-2</v>
      </c>
      <c r="AB148" s="5">
        <f t="shared" si="16"/>
        <v>1.7477785946245958</v>
      </c>
      <c r="AC148" s="5">
        <f t="shared" si="17"/>
        <v>8.6613157470187871E-2</v>
      </c>
      <c r="AD148" s="5" t="e">
        <v>#N/A</v>
      </c>
      <c r="AE148" s="5" t="e">
        <v>#N/A</v>
      </c>
      <c r="AF148" s="5" t="e">
        <v>#N/A</v>
      </c>
      <c r="AG148" s="5" t="e">
        <f t="shared" si="18"/>
        <v>#N/A</v>
      </c>
    </row>
    <row r="149" spans="1:33" x14ac:dyDescent="0.25">
      <c r="A149" s="4" t="str">
        <f>'Real GDP'!A149</f>
        <v>Q3/1995</v>
      </c>
      <c r="B149" s="5">
        <f>'Real GDP'!G149</f>
        <v>1829.66002</v>
      </c>
      <c r="C149" s="4">
        <v>143</v>
      </c>
      <c r="D149" s="22">
        <f>100*('Real GDP'!Q149-'Real GDP'!AA149)</f>
        <v>123.45433366453527</v>
      </c>
      <c r="E149" s="5">
        <f>100*'Real GDP'!AA149</f>
        <v>0.92004679345210094</v>
      </c>
      <c r="R149" s="4" t="str">
        <f t="shared" si="15"/>
        <v>Q3/1995</v>
      </c>
      <c r="S149" s="5">
        <f>100*DataTransformed!P145</f>
        <v>2.05017112165784</v>
      </c>
      <c r="T149" s="5">
        <f t="shared" si="19"/>
        <v>1.9092184391627853</v>
      </c>
      <c r="U149" s="5">
        <f t="shared" si="20"/>
        <v>2.0998809966133791</v>
      </c>
      <c r="V149" s="5">
        <f t="shared" si="22"/>
        <v>2.0846472618103462</v>
      </c>
      <c r="W149" s="5">
        <f t="shared" si="23"/>
        <v>2.0300343121341768</v>
      </c>
      <c r="X149" s="5">
        <f t="shared" si="21"/>
        <v>0.99235597425049205</v>
      </c>
      <c r="Z149" s="5">
        <f>INDEX(LINEST(S90:S149,T90:X149,,TRUE),1,1)</f>
        <v>0.14400373819683693</v>
      </c>
      <c r="AA149" s="5">
        <f>INDEX(LINEST(S90:S149,T90:X149,,TRUE),2,1)</f>
        <v>9.5178359582070438E-2</v>
      </c>
      <c r="AB149" s="5">
        <f t="shared" si="16"/>
        <v>1.5129882341864205</v>
      </c>
      <c r="AC149" s="5">
        <f t="shared" si="17"/>
        <v>0.12700799628927567</v>
      </c>
      <c r="AD149" s="5" t="e">
        <v>#N/A</v>
      </c>
      <c r="AE149" s="5" t="e">
        <v>#N/A</v>
      </c>
      <c r="AF149" s="5" t="e">
        <v>#N/A</v>
      </c>
      <c r="AG149" s="5" t="e">
        <f t="shared" si="18"/>
        <v>#N/A</v>
      </c>
    </row>
    <row r="150" spans="1:33" x14ac:dyDescent="0.25">
      <c r="A150" s="4" t="str">
        <f>'Real GDP'!A150</f>
        <v>Q4/1995</v>
      </c>
      <c r="B150" s="5">
        <f>'Real GDP'!G150</f>
        <v>1844.8124</v>
      </c>
      <c r="C150" s="4">
        <v>144</v>
      </c>
      <c r="D150" s="22">
        <f>100*('Real GDP'!Q150-'Real GDP'!AA150)</f>
        <v>124.05294076444235</v>
      </c>
      <c r="E150" s="5">
        <f>100*'Real GDP'!AA150</f>
        <v>1.14618208682962</v>
      </c>
      <c r="R150" s="4" t="str">
        <f t="shared" si="15"/>
        <v>Q4/1995</v>
      </c>
      <c r="S150" s="5">
        <f>100*DataTransformed!P146</f>
        <v>2.3420643197297863</v>
      </c>
      <c r="T150" s="5">
        <f t="shared" si="19"/>
        <v>2.05017112165784</v>
      </c>
      <c r="U150" s="5">
        <f t="shared" si="20"/>
        <v>1.9092184391627853</v>
      </c>
      <c r="V150" s="5">
        <f t="shared" si="22"/>
        <v>2.0998809966133791</v>
      </c>
      <c r="W150" s="5">
        <f t="shared" si="23"/>
        <v>2.0846472618103462</v>
      </c>
      <c r="X150" s="5">
        <f t="shared" si="21"/>
        <v>0.92004679345210094</v>
      </c>
      <c r="Z150" s="5">
        <f>INDEX(LINEST(S91:S150,T91:X150,,TRUE),1,1)</f>
        <v>0.1155173983980342</v>
      </c>
      <c r="AA150" s="5">
        <f>INDEX(LINEST(S91:S150,T91:X150,,TRUE),2,1)</f>
        <v>8.5627921971210774E-2</v>
      </c>
      <c r="AB150" s="5">
        <f t="shared" si="16"/>
        <v>1.3490622654240361</v>
      </c>
      <c r="AC150" s="5">
        <f t="shared" si="17"/>
        <v>0.16058642124492278</v>
      </c>
      <c r="AD150" s="5" t="e">
        <v>#N/A</v>
      </c>
      <c r="AE150" s="5" t="e">
        <v>#N/A</v>
      </c>
      <c r="AF150" s="5" t="e">
        <v>#N/A</v>
      </c>
      <c r="AG150" s="5" t="e">
        <f t="shared" si="18"/>
        <v>#N/A</v>
      </c>
    </row>
    <row r="151" spans="1:33" x14ac:dyDescent="0.25">
      <c r="A151" s="4" t="str">
        <f>'Real GDP'!A151</f>
        <v>Q1/1996</v>
      </c>
      <c r="B151" s="5">
        <f>'Real GDP'!G151</f>
        <v>1852.8077800000001</v>
      </c>
      <c r="C151" s="4">
        <v>145</v>
      </c>
      <c r="D151" s="22">
        <f>100*('Real GDP'!Q151-'Real GDP'!AA151)</f>
        <v>124.64378219433885</v>
      </c>
      <c r="E151" s="5">
        <f>100*'Real GDP'!AA151</f>
        <v>0.98780219012359893</v>
      </c>
      <c r="R151" s="4" t="str">
        <f t="shared" si="15"/>
        <v>Q1/1996</v>
      </c>
      <c r="S151" s="5">
        <f>100*DataTransformed!P147</f>
        <v>2.2267657943952912</v>
      </c>
      <c r="T151" s="5">
        <f t="shared" si="19"/>
        <v>2.3420643197297863</v>
      </c>
      <c r="U151" s="5">
        <f t="shared" si="20"/>
        <v>2.05017112165784</v>
      </c>
      <c r="V151" s="5">
        <f t="shared" si="22"/>
        <v>1.9092184391627853</v>
      </c>
      <c r="W151" s="5">
        <f t="shared" si="23"/>
        <v>2.0998809966133791</v>
      </c>
      <c r="X151" s="5">
        <f t="shared" si="21"/>
        <v>1.14618208682962</v>
      </c>
      <c r="Z151" s="5">
        <f>INDEX(LINEST(S92:S151,T92:X151,,TRUE),1,1)</f>
        <v>9.5362349440160171E-2</v>
      </c>
      <c r="AA151" s="5">
        <f>INDEX(LINEST(S92:S151,T92:X151,,TRUE),2,1)</f>
        <v>8.0587440277961192E-2</v>
      </c>
      <c r="AB151" s="5">
        <f t="shared" si="16"/>
        <v>1.1833400975541293</v>
      </c>
      <c r="AC151" s="5">
        <f t="shared" si="17"/>
        <v>0.1980797747913933</v>
      </c>
      <c r="AD151" s="5" t="e">
        <v>#N/A</v>
      </c>
      <c r="AE151" s="5" t="e">
        <v>#N/A</v>
      </c>
      <c r="AF151" s="5" t="e">
        <v>#N/A</v>
      </c>
      <c r="AG151" s="5" t="e">
        <f t="shared" si="18"/>
        <v>#N/A</v>
      </c>
    </row>
    <row r="152" spans="1:33" x14ac:dyDescent="0.25">
      <c r="A152" s="4" t="str">
        <f>'Real GDP'!A152</f>
        <v>Q2/1996</v>
      </c>
      <c r="B152" s="5">
        <f>'Real GDP'!G152</f>
        <v>1843.1536599999999</v>
      </c>
      <c r="C152" s="4">
        <v>146</v>
      </c>
      <c r="D152" s="22">
        <f>100*('Real GDP'!Q152-'Real GDP'!AA152)</f>
        <v>125.03345140608786</v>
      </c>
      <c r="E152" s="5">
        <f>100*'Real GDP'!AA152</f>
        <v>7.5717249030193806E-2</v>
      </c>
      <c r="R152" s="4" t="str">
        <f t="shared" si="15"/>
        <v>Q2/1996</v>
      </c>
      <c r="S152" s="5">
        <f>100*DataTransformed!P148</f>
        <v>1.486411017893019</v>
      </c>
      <c r="T152" s="5">
        <f t="shared" si="19"/>
        <v>2.2267657943952912</v>
      </c>
      <c r="U152" s="5">
        <f t="shared" si="20"/>
        <v>2.3420643197297863</v>
      </c>
      <c r="V152" s="5">
        <f t="shared" si="22"/>
        <v>2.05017112165784</v>
      </c>
      <c r="W152" s="5">
        <f t="shared" si="23"/>
        <v>1.9092184391627853</v>
      </c>
      <c r="X152" s="5">
        <f t="shared" si="21"/>
        <v>0.98780219012359893</v>
      </c>
      <c r="Z152" s="5">
        <f>INDEX(LINEST(S93:S152,T93:X152,,TRUE),1,1)</f>
        <v>8.7271534029876127E-2</v>
      </c>
      <c r="AA152" s="5">
        <f>INDEX(LINEST(S93:S152,T93:X152,,TRUE),2,1)</f>
        <v>8.1327627442822417E-2</v>
      </c>
      <c r="AB152" s="5">
        <f t="shared" si="16"/>
        <v>1.0730859459933537</v>
      </c>
      <c r="AC152" s="5">
        <f t="shared" si="17"/>
        <v>0.22431695334840049</v>
      </c>
      <c r="AD152" s="5" t="e">
        <v>#N/A</v>
      </c>
      <c r="AE152" s="5" t="e">
        <v>#N/A</v>
      </c>
      <c r="AF152" s="5" t="e">
        <v>#N/A</v>
      </c>
      <c r="AG152" s="5" t="e">
        <f t="shared" si="18"/>
        <v>#N/A</v>
      </c>
    </row>
    <row r="153" spans="1:33" x14ac:dyDescent="0.25">
      <c r="A153" s="4" t="str">
        <f>'Real GDP'!A153</f>
        <v>Q3/1996</v>
      </c>
      <c r="B153" s="5">
        <f>'Real GDP'!G153</f>
        <v>1847.3145200000001</v>
      </c>
      <c r="C153" s="4">
        <v>147</v>
      </c>
      <c r="D153" s="22">
        <f>100*('Real GDP'!Q153-'Real GDP'!AA153)</f>
        <v>125.39189288977657</v>
      </c>
      <c r="E153" s="5">
        <f>100*'Real GDP'!AA153</f>
        <v>-5.7231881921127103E-2</v>
      </c>
      <c r="R153" s="4" t="str">
        <f t="shared" si="15"/>
        <v>Q3/1996</v>
      </c>
      <c r="S153" s="5">
        <f>100*DataTransformed!P149</f>
        <v>0.93412595201272097</v>
      </c>
      <c r="T153" s="5">
        <f t="shared" si="19"/>
        <v>1.486411017893019</v>
      </c>
      <c r="U153" s="5">
        <f t="shared" si="20"/>
        <v>2.2267657943952912</v>
      </c>
      <c r="V153" s="5">
        <f t="shared" si="22"/>
        <v>2.3420643197297863</v>
      </c>
      <c r="W153" s="5">
        <f t="shared" si="23"/>
        <v>2.05017112165784</v>
      </c>
      <c r="X153" s="5">
        <f t="shared" si="21"/>
        <v>7.5717249030193806E-2</v>
      </c>
      <c r="Z153" s="5">
        <f>INDEX(LINEST(S94:S153,T94:X153,,TRUE),1,1)</f>
        <v>8.4242600476014923E-2</v>
      </c>
      <c r="AA153" s="5">
        <f>INDEX(LINEST(S94:S153,T94:X153,,TRUE),2,1)</f>
        <v>8.3270673740067511E-2</v>
      </c>
      <c r="AB153" s="5">
        <f t="shared" si="16"/>
        <v>1.0116718971072736</v>
      </c>
      <c r="AC153" s="5">
        <f t="shared" si="17"/>
        <v>0.23914659499526289</v>
      </c>
      <c r="AD153" s="5" t="e">
        <v>#N/A</v>
      </c>
      <c r="AE153" s="5" t="e">
        <v>#N/A</v>
      </c>
      <c r="AF153" s="5" t="e">
        <v>#N/A</v>
      </c>
      <c r="AG153" s="5" t="e">
        <f t="shared" si="18"/>
        <v>#N/A</v>
      </c>
    </row>
    <row r="154" spans="1:33" x14ac:dyDescent="0.25">
      <c r="A154" s="4" t="str">
        <f>'Real GDP'!A154</f>
        <v>Q4/1996</v>
      </c>
      <c r="B154" s="5">
        <f>'Real GDP'!G154</f>
        <v>1846.20685</v>
      </c>
      <c r="C154" s="4">
        <v>148</v>
      </c>
      <c r="D154" s="22">
        <f>100*('Real GDP'!Q154-'Real GDP'!AA154)</f>
        <v>125.66516106924972</v>
      </c>
      <c r="E154" s="5">
        <f>100*'Real GDP'!AA154</f>
        <v>-0.39047913947427598</v>
      </c>
      <c r="R154" s="4" t="str">
        <f t="shared" si="15"/>
        <v>Q4/1996</v>
      </c>
      <c r="S154" s="5">
        <f>100*DataTransformed!P150</f>
        <v>1.60710394607122</v>
      </c>
      <c r="T154" s="5">
        <f t="shared" si="19"/>
        <v>0.93412595201272097</v>
      </c>
      <c r="U154" s="5">
        <f t="shared" si="20"/>
        <v>1.486411017893019</v>
      </c>
      <c r="V154" s="5">
        <f t="shared" si="22"/>
        <v>2.2267657943952912</v>
      </c>
      <c r="W154" s="5">
        <f t="shared" si="23"/>
        <v>2.3420643197297863</v>
      </c>
      <c r="X154" s="5">
        <f t="shared" si="21"/>
        <v>-5.7231881921127103E-2</v>
      </c>
      <c r="Z154" s="5">
        <f>INDEX(LINEST(S95:S154,T95:X154,,TRUE),1,1)</f>
        <v>7.3751575691971175E-2</v>
      </c>
      <c r="AA154" s="5">
        <f>INDEX(LINEST(S95:S154,T95:X154,,TRUE),2,1)</f>
        <v>8.2307656814217811E-2</v>
      </c>
      <c r="AB154" s="5">
        <f t="shared" si="16"/>
        <v>0.89604756770613525</v>
      </c>
      <c r="AC154" s="5">
        <f t="shared" si="17"/>
        <v>0.26703136515230036</v>
      </c>
      <c r="AD154" s="5" t="e">
        <v>#N/A</v>
      </c>
      <c r="AE154" s="5" t="e">
        <v>#N/A</v>
      </c>
      <c r="AF154" s="5" t="e">
        <v>#N/A</v>
      </c>
      <c r="AG154" s="5" t="e">
        <f t="shared" si="18"/>
        <v>#N/A</v>
      </c>
    </row>
    <row r="155" spans="1:33" x14ac:dyDescent="0.25">
      <c r="A155" s="4" t="str">
        <f>'Real GDP'!A155</f>
        <v>Q1/1997</v>
      </c>
      <c r="B155" s="5">
        <f>'Real GDP'!G155</f>
        <v>1851.1776100000002</v>
      </c>
      <c r="C155" s="4">
        <v>149</v>
      </c>
      <c r="D155" s="22">
        <f>100*('Real GDP'!Q155-'Real GDP'!AA155)</f>
        <v>125.92878807772317</v>
      </c>
      <c r="E155" s="5">
        <f>100*'Real GDP'!AA155</f>
        <v>-0.38522618436747103</v>
      </c>
      <c r="R155" s="4" t="str">
        <f t="shared" si="15"/>
        <v>Q1/1997</v>
      </c>
      <c r="S155" s="5">
        <f>100*DataTransformed!P151</f>
        <v>1.8342485842151035</v>
      </c>
      <c r="T155" s="5">
        <f t="shared" si="19"/>
        <v>1.60710394607122</v>
      </c>
      <c r="U155" s="5">
        <f t="shared" si="20"/>
        <v>0.93412595201272097</v>
      </c>
      <c r="V155" s="5">
        <f t="shared" si="22"/>
        <v>1.486411017893019</v>
      </c>
      <c r="W155" s="5">
        <f t="shared" si="23"/>
        <v>2.2267657943952912</v>
      </c>
      <c r="X155" s="5">
        <f t="shared" si="21"/>
        <v>-0.39047913947427598</v>
      </c>
      <c r="Z155" s="5">
        <f>INDEX(LINEST(S96:S155,T96:X155,,TRUE),1,1)</f>
        <v>7.8281517890520153E-2</v>
      </c>
      <c r="AA155" s="5">
        <f>INDEX(LINEST(S96:S155,T96:X155,,TRUE),2,1)</f>
        <v>8.2037145826457256E-2</v>
      </c>
      <c r="AB155" s="5">
        <f t="shared" si="16"/>
        <v>0.95422039738093989</v>
      </c>
      <c r="AC155" s="5">
        <f t="shared" si="17"/>
        <v>0.25304022353339573</v>
      </c>
      <c r="AD155" s="5" t="e">
        <v>#N/A</v>
      </c>
      <c r="AE155" s="5" t="e">
        <v>#N/A</v>
      </c>
      <c r="AF155" s="5" t="e">
        <v>#N/A</v>
      </c>
      <c r="AG155" s="5" t="e">
        <f t="shared" si="18"/>
        <v>#N/A</v>
      </c>
    </row>
    <row r="156" spans="1:33" x14ac:dyDescent="0.25">
      <c r="A156" s="4" t="str">
        <f>'Real GDP'!A156</f>
        <v>Q2/1997</v>
      </c>
      <c r="B156" s="5">
        <f>'Real GDP'!G156</f>
        <v>1876.3307199999999</v>
      </c>
      <c r="C156" s="4">
        <v>150</v>
      </c>
      <c r="D156" s="22">
        <f>100*('Real GDP'!Q156-'Real GDP'!AA156)</f>
        <v>126.40163306432765</v>
      </c>
      <c r="E156" s="5">
        <f>100*'Real GDP'!AA156</f>
        <v>0.49154307889969201</v>
      </c>
      <c r="R156" s="4" t="str">
        <f t="shared" si="15"/>
        <v>Q2/1997</v>
      </c>
      <c r="S156" s="5">
        <f>100*DataTransformed!P152</f>
        <v>1.5380331650959533</v>
      </c>
      <c r="T156" s="5">
        <f t="shared" si="19"/>
        <v>1.8342485842151035</v>
      </c>
      <c r="U156" s="5">
        <f t="shared" si="20"/>
        <v>1.60710394607122</v>
      </c>
      <c r="V156" s="5">
        <f t="shared" si="22"/>
        <v>0.93412595201272097</v>
      </c>
      <c r="W156" s="5">
        <f t="shared" si="23"/>
        <v>1.486411017893019</v>
      </c>
      <c r="X156" s="5">
        <f t="shared" si="21"/>
        <v>-0.38522618436747103</v>
      </c>
      <c r="Z156" s="5">
        <f>INDEX(LINEST(S97:S156,T97:X156,,TRUE),1,1)</f>
        <v>7.9267459062562884E-2</v>
      </c>
      <c r="AA156" s="5">
        <f>INDEX(LINEST(S97:S156,T97:X156,,TRUE),2,1)</f>
        <v>8.1247410239763701E-2</v>
      </c>
      <c r="AB156" s="5">
        <f t="shared" si="16"/>
        <v>0.97563059337697144</v>
      </c>
      <c r="AC156" s="5">
        <f t="shared" si="17"/>
        <v>0.2478662332056849</v>
      </c>
      <c r="AD156" s="5" t="e">
        <v>#N/A</v>
      </c>
      <c r="AE156" s="5" t="e">
        <v>#N/A</v>
      </c>
      <c r="AF156" s="5" t="e">
        <v>#N/A</v>
      </c>
      <c r="AG156" s="5" t="e">
        <f t="shared" si="18"/>
        <v>#N/A</v>
      </c>
    </row>
    <row r="157" spans="1:33" x14ac:dyDescent="0.25">
      <c r="A157" s="4" t="str">
        <f>'Real GDP'!A157</f>
        <v>Q3/1997</v>
      </c>
      <c r="B157" s="5">
        <f>'Real GDP'!G157</f>
        <v>1887.644</v>
      </c>
      <c r="C157" s="4">
        <v>151</v>
      </c>
      <c r="D157" s="22">
        <f>100*('Real GDP'!Q157-'Real GDP'!AA157)</f>
        <v>126.91121297461956</v>
      </c>
      <c r="E157" s="5">
        <f>100*'Real GDP'!AA157</f>
        <v>0.58309972823502598</v>
      </c>
      <c r="R157" s="4" t="str">
        <f t="shared" si="15"/>
        <v>Q3/1997</v>
      </c>
      <c r="S157" s="5">
        <f>100*DataTransformed!P153</f>
        <v>2.8257360387648589</v>
      </c>
      <c r="T157" s="5">
        <f t="shared" si="19"/>
        <v>1.5380331650959533</v>
      </c>
      <c r="U157" s="5">
        <f t="shared" si="20"/>
        <v>1.8342485842151035</v>
      </c>
      <c r="V157" s="5">
        <f t="shared" si="22"/>
        <v>1.60710394607122</v>
      </c>
      <c r="W157" s="5">
        <f t="shared" si="23"/>
        <v>0.93412595201272097</v>
      </c>
      <c r="X157" s="5">
        <f t="shared" si="21"/>
        <v>0.49154307889969201</v>
      </c>
      <c r="Z157" s="5">
        <f>INDEX(LINEST(S98:S157,T98:X157,,TRUE),1,1)</f>
        <v>8.6738074174478319E-2</v>
      </c>
      <c r="AA157" s="5">
        <f>INDEX(LINEST(S98:S157,T98:X157,,TRUE),2,1)</f>
        <v>8.1143794906403735E-2</v>
      </c>
      <c r="AB157" s="5">
        <f t="shared" si="16"/>
        <v>1.0689427857610969</v>
      </c>
      <c r="AC157" s="5">
        <f t="shared" si="17"/>
        <v>0.22531454555001484</v>
      </c>
      <c r="AD157" s="5" t="e">
        <v>#N/A</v>
      </c>
      <c r="AE157" s="5" t="e">
        <v>#N/A</v>
      </c>
      <c r="AF157" s="5" t="e">
        <v>#N/A</v>
      </c>
      <c r="AG157" s="5" t="e">
        <f t="shared" si="18"/>
        <v>#N/A</v>
      </c>
    </row>
    <row r="158" spans="1:33" x14ac:dyDescent="0.25">
      <c r="A158" s="4" t="str">
        <f>'Real GDP'!A158</f>
        <v>Q4/1997</v>
      </c>
      <c r="B158" s="5">
        <f>'Real GDP'!G158</f>
        <v>1918.6709800000001</v>
      </c>
      <c r="C158" s="4">
        <v>152</v>
      </c>
      <c r="D158" s="22">
        <f>100*('Real GDP'!Q158-'Real GDP'!AA158)</f>
        <v>127.65859079372572</v>
      </c>
      <c r="E158" s="5">
        <f>100*'Real GDP'!AA158</f>
        <v>1.4660476912992999</v>
      </c>
      <c r="R158" s="4" t="str">
        <f t="shared" si="15"/>
        <v>Q4/1997</v>
      </c>
      <c r="S158" s="5">
        <f>100*DataTransformed!P154</f>
        <v>3.6310978339521682</v>
      </c>
      <c r="T158" s="5">
        <f t="shared" si="19"/>
        <v>2.8257360387648589</v>
      </c>
      <c r="U158" s="5">
        <f t="shared" si="20"/>
        <v>1.5380331650959533</v>
      </c>
      <c r="V158" s="5">
        <f t="shared" si="22"/>
        <v>1.8342485842151035</v>
      </c>
      <c r="W158" s="5">
        <f t="shared" si="23"/>
        <v>1.60710394607122</v>
      </c>
      <c r="X158" s="5">
        <f t="shared" si="21"/>
        <v>0.58309972823502598</v>
      </c>
      <c r="Z158" s="5">
        <f>INDEX(LINEST(S99:S158,T99:X158,,TRUE),1,1)</f>
        <v>9.1937051869082312E-2</v>
      </c>
      <c r="AA158" s="5">
        <f>INDEX(LINEST(S99:S158,T99:X158,,TRUE),2,1)</f>
        <v>8.3902005262699919E-2</v>
      </c>
      <c r="AB158" s="5">
        <f t="shared" si="16"/>
        <v>1.0957670389548426</v>
      </c>
      <c r="AC158" s="5">
        <f t="shared" si="17"/>
        <v>0.21886695722289792</v>
      </c>
      <c r="AD158" s="5" t="e">
        <v>#N/A</v>
      </c>
      <c r="AE158" s="5" t="e">
        <v>#N/A</v>
      </c>
      <c r="AF158" s="5" t="e">
        <v>#N/A</v>
      </c>
      <c r="AG158" s="5" t="e">
        <f t="shared" si="18"/>
        <v>#N/A</v>
      </c>
    </row>
    <row r="159" spans="1:33" x14ac:dyDescent="0.25">
      <c r="A159" s="4" t="str">
        <f>'Real GDP'!A159</f>
        <v>Q1/1998</v>
      </c>
      <c r="B159" s="5">
        <f>'Real GDP'!G159</f>
        <v>1906.2039500000001</v>
      </c>
      <c r="C159" s="4">
        <v>153</v>
      </c>
      <c r="D159" s="22">
        <f>100*('Real GDP'!Q159-'Real GDP'!AA159)</f>
        <v>128.15809008694271</v>
      </c>
      <c r="E159" s="5">
        <f>100*'Real GDP'!AA159</f>
        <v>0.31465392421292698</v>
      </c>
      <c r="R159" s="4" t="str">
        <f t="shared" si="15"/>
        <v>Q1/1998</v>
      </c>
      <c r="S159" s="5">
        <f>100*DataTransformed!P155</f>
        <v>4.0758931446422508</v>
      </c>
      <c r="T159" s="5">
        <f t="shared" si="19"/>
        <v>3.6310978339521682</v>
      </c>
      <c r="U159" s="5">
        <f t="shared" si="20"/>
        <v>2.8257360387648589</v>
      </c>
      <c r="V159" s="5">
        <f t="shared" si="22"/>
        <v>1.5380331650959533</v>
      </c>
      <c r="W159" s="5">
        <f t="shared" si="23"/>
        <v>1.8342485842151035</v>
      </c>
      <c r="X159" s="5">
        <f t="shared" si="21"/>
        <v>1.4660476912992999</v>
      </c>
      <c r="Z159" s="5">
        <f>INDEX(LINEST(S100:S159,T100:X159,,TRUE),1,1)</f>
        <v>6.6749304727199921E-2</v>
      </c>
      <c r="AA159" s="5">
        <f>INDEX(LINEST(S100:S159,T100:X159,,TRUE),2,1)</f>
        <v>8.6036243070243656E-2</v>
      </c>
      <c r="AB159" s="5">
        <f t="shared" si="16"/>
        <v>0.77582774822818501</v>
      </c>
      <c r="AC159" s="5">
        <f t="shared" si="17"/>
        <v>0.29526179347702064</v>
      </c>
      <c r="AD159" s="5" t="e">
        <v>#N/A</v>
      </c>
      <c r="AE159" s="5" t="e">
        <v>#N/A</v>
      </c>
      <c r="AF159" s="5" t="e">
        <v>#N/A</v>
      </c>
      <c r="AG159" s="5" t="e">
        <f t="shared" si="18"/>
        <v>#N/A</v>
      </c>
    </row>
    <row r="160" spans="1:33" x14ac:dyDescent="0.25">
      <c r="A160" s="4" t="str">
        <f>'Real GDP'!A160</f>
        <v>Q2/1998</v>
      </c>
      <c r="B160" s="5">
        <f>'Real GDP'!G160</f>
        <v>1913.5707600000001</v>
      </c>
      <c r="C160" s="4">
        <v>154</v>
      </c>
      <c r="D160" s="22">
        <f>100*('Real GDP'!Q160-'Real GDP'!AA160)</f>
        <v>128.64173537677269</v>
      </c>
      <c r="E160" s="5">
        <f>100*'Real GDP'!AA160</f>
        <v>0.21672871961873097</v>
      </c>
      <c r="R160" s="4" t="str">
        <f t="shared" si="15"/>
        <v>Q2/1998</v>
      </c>
      <c r="S160" s="5">
        <f>100*DataTransformed!P156</f>
        <v>2.9280709336212851</v>
      </c>
      <c r="T160" s="5">
        <f t="shared" si="19"/>
        <v>4.0758931446422508</v>
      </c>
      <c r="U160" s="5">
        <f t="shared" si="20"/>
        <v>3.6310978339521682</v>
      </c>
      <c r="V160" s="5">
        <f t="shared" si="22"/>
        <v>2.8257360387648589</v>
      </c>
      <c r="W160" s="5">
        <f t="shared" si="23"/>
        <v>1.5380331650959533</v>
      </c>
      <c r="X160" s="5">
        <f t="shared" si="21"/>
        <v>0.31465392421292698</v>
      </c>
      <c r="Z160" s="5">
        <f>INDEX(LINEST(S101:S160,T101:X160,,TRUE),1,1)</f>
        <v>5.4243915600418781E-2</v>
      </c>
      <c r="AA160" s="5">
        <f>INDEX(LINEST(S101:S160,T101:X160,,TRUE),2,1)</f>
        <v>8.7355874450076657E-2</v>
      </c>
      <c r="AB160" s="5">
        <f t="shared" si="16"/>
        <v>0.62095326664515094</v>
      </c>
      <c r="AC160" s="5">
        <f t="shared" si="17"/>
        <v>0.32898931271829257</v>
      </c>
      <c r="AD160" s="5" t="e">
        <v>#N/A</v>
      </c>
      <c r="AE160" s="5" t="e">
        <v>#N/A</v>
      </c>
      <c r="AF160" s="5" t="e">
        <v>#N/A</v>
      </c>
      <c r="AG160" s="5" t="e">
        <f t="shared" si="18"/>
        <v>#N/A</v>
      </c>
    </row>
    <row r="161" spans="1:33" x14ac:dyDescent="0.25">
      <c r="A161" s="4" t="str">
        <f>'Real GDP'!A161</f>
        <v>Q3/1998</v>
      </c>
      <c r="B161" s="5">
        <f>'Real GDP'!G161</f>
        <v>1916.12372</v>
      </c>
      <c r="C161" s="4">
        <v>155</v>
      </c>
      <c r="D161" s="22">
        <f>100*('Real GDP'!Q161-'Real GDP'!AA161)</f>
        <v>129.06004963779242</v>
      </c>
      <c r="E161" s="5">
        <f>100*'Real GDP'!AA161</f>
        <v>-6.8261048207163305E-2</v>
      </c>
      <c r="R161" s="4" t="str">
        <f t="shared" si="15"/>
        <v>Q3/1998</v>
      </c>
      <c r="S161" s="5">
        <f>100*DataTransformed!P157</f>
        <v>2.1917329862382928</v>
      </c>
      <c r="T161" s="5">
        <f t="shared" si="19"/>
        <v>2.9280709336212851</v>
      </c>
      <c r="U161" s="5">
        <f t="shared" si="20"/>
        <v>4.0758931446422508</v>
      </c>
      <c r="V161" s="5">
        <f t="shared" si="22"/>
        <v>3.6310978339521682</v>
      </c>
      <c r="W161" s="5">
        <f t="shared" si="23"/>
        <v>2.8257360387648589</v>
      </c>
      <c r="X161" s="5">
        <f t="shared" si="21"/>
        <v>0.21672871961873097</v>
      </c>
      <c r="Z161" s="5">
        <f>INDEX(LINEST(S102:S161,T102:X161,,TRUE),1,1)</f>
        <v>8.001383627138893E-2</v>
      </c>
      <c r="AA161" s="5">
        <f>INDEX(LINEST(S102:S161,T102:X161,,TRUE),2,1)</f>
        <v>8.8336819757673365E-2</v>
      </c>
      <c r="AB161" s="5">
        <f t="shared" si="16"/>
        <v>0.90578126415331517</v>
      </c>
      <c r="AC161" s="5">
        <f t="shared" si="17"/>
        <v>0.26469994369800359</v>
      </c>
      <c r="AD161" s="5" t="e">
        <v>#N/A</v>
      </c>
      <c r="AE161" s="5" t="e">
        <v>#N/A</v>
      </c>
      <c r="AF161" s="5" t="e">
        <v>#N/A</v>
      </c>
      <c r="AG161" s="5" t="e">
        <f t="shared" si="18"/>
        <v>#N/A</v>
      </c>
    </row>
    <row r="162" spans="1:33" x14ac:dyDescent="0.25">
      <c r="A162" s="4" t="str">
        <f>'Real GDP'!A162</f>
        <v>Q4/1998</v>
      </c>
      <c r="B162" s="5">
        <f>'Real GDP'!G162</f>
        <v>1907.22254</v>
      </c>
      <c r="C162" s="4">
        <v>156</v>
      </c>
      <c r="D162" s="22">
        <f>100*('Real GDP'!Q162-'Real GDP'!AA162)</f>
        <v>129.29952065534437</v>
      </c>
      <c r="E162" s="5">
        <f>100*'Real GDP'!AA162</f>
        <v>-0.77335539550884602</v>
      </c>
      <c r="R162" s="4" t="str">
        <f t="shared" si="15"/>
        <v>Q4/1998</v>
      </c>
      <c r="S162" s="5">
        <f>100*DataTransformed!P158</f>
        <v>0.85325671740932307</v>
      </c>
      <c r="T162" s="5">
        <f t="shared" si="19"/>
        <v>2.1917329862382928</v>
      </c>
      <c r="U162" s="5">
        <f t="shared" si="20"/>
        <v>2.9280709336212851</v>
      </c>
      <c r="V162" s="5">
        <f t="shared" si="22"/>
        <v>4.0758931446422508</v>
      </c>
      <c r="W162" s="5">
        <f t="shared" si="23"/>
        <v>3.6310978339521682</v>
      </c>
      <c r="X162" s="5">
        <f t="shared" si="21"/>
        <v>-6.8261048207163305E-2</v>
      </c>
      <c r="Z162" s="5">
        <f>INDEX(LINEST(S103:S162,T103:X162,,TRUE),1,1)</f>
        <v>7.5902588657198289E-2</v>
      </c>
      <c r="AA162" s="5">
        <f>INDEX(LINEST(S103:S162,T103:X162,,TRUE),2,1)</f>
        <v>9.2663133110702817E-2</v>
      </c>
      <c r="AB162" s="5">
        <f t="shared" si="16"/>
        <v>0.81912391810148444</v>
      </c>
      <c r="AC162" s="5">
        <f t="shared" si="17"/>
        <v>0.28524108905250584</v>
      </c>
      <c r="AD162" s="5" t="e">
        <v>#N/A</v>
      </c>
      <c r="AE162" s="5" t="e">
        <v>#N/A</v>
      </c>
      <c r="AF162" s="5" t="e">
        <v>#N/A</v>
      </c>
      <c r="AG162" s="5" t="e">
        <f t="shared" si="18"/>
        <v>#N/A</v>
      </c>
    </row>
    <row r="163" spans="1:33" x14ac:dyDescent="0.25">
      <c r="A163" s="4" t="str">
        <f>'Real GDP'!A163</f>
        <v>Q1/1999</v>
      </c>
      <c r="B163" s="5">
        <f>'Real GDP'!G163</f>
        <v>1918.4949099999999</v>
      </c>
      <c r="C163" s="4">
        <v>157</v>
      </c>
      <c r="D163" s="22">
        <f>100*('Real GDP'!Q163-'Real GDP'!AA163)</f>
        <v>129.59188010073044</v>
      </c>
      <c r="E163" s="5">
        <f>100*'Real GDP'!AA163</f>
        <v>-0.47641870135513004</v>
      </c>
      <c r="R163" s="4" t="str">
        <f t="shared" si="15"/>
        <v>Q1/1999</v>
      </c>
      <c r="S163" s="5">
        <f>100*DataTransformed!P159</f>
        <v>2.8049009668507097E-2</v>
      </c>
      <c r="T163" s="5">
        <f t="shared" si="19"/>
        <v>0.85325671740932307</v>
      </c>
      <c r="U163" s="5">
        <f t="shared" si="20"/>
        <v>2.1917329862382928</v>
      </c>
      <c r="V163" s="5">
        <f t="shared" si="22"/>
        <v>2.9280709336212851</v>
      </c>
      <c r="W163" s="5">
        <f t="shared" si="23"/>
        <v>4.0758931446422508</v>
      </c>
      <c r="X163" s="5">
        <f t="shared" si="21"/>
        <v>-0.77335539550884602</v>
      </c>
      <c r="Z163" s="5">
        <f>INDEX(LINEST(S104:S163,T104:X163,,TRUE),1,1)</f>
        <v>7.022503669609971E-2</v>
      </c>
      <c r="AA163" s="5">
        <f>INDEX(LINEST(S104:S163,T104:X163,,TRUE),2,1)</f>
        <v>9.4725799081635406E-2</v>
      </c>
      <c r="AB163" s="5">
        <f t="shared" si="16"/>
        <v>0.74135069196491277</v>
      </c>
      <c r="AC163" s="5">
        <f t="shared" si="17"/>
        <v>0.30308591753591313</v>
      </c>
      <c r="AD163" s="5" t="e">
        <v>#N/A</v>
      </c>
      <c r="AE163" s="5" t="e">
        <v>#N/A</v>
      </c>
      <c r="AF163" s="5" t="e">
        <v>#N/A</v>
      </c>
      <c r="AG163" s="5" t="e">
        <f t="shared" si="18"/>
        <v>#N/A</v>
      </c>
    </row>
    <row r="164" spans="1:33" x14ac:dyDescent="0.25">
      <c r="A164" s="4" t="str">
        <f>'Real GDP'!A164</f>
        <v>Q2/1999</v>
      </c>
      <c r="B164" s="5">
        <f>'Real GDP'!G164</f>
        <v>1926.7032200000001</v>
      </c>
      <c r="C164" s="4">
        <v>158</v>
      </c>
      <c r="D164" s="22">
        <f>100*('Real GDP'!Q164-'Real GDP'!AA164)</f>
        <v>129.90061509172122</v>
      </c>
      <c r="E164" s="5">
        <f>100*'Real GDP'!AA164</f>
        <v>-0.35821483558537998</v>
      </c>
      <c r="R164" s="4" t="str">
        <f t="shared" si="15"/>
        <v>Q2/1999</v>
      </c>
      <c r="S164" s="5">
        <f>100*DataTransformed!P160</f>
        <v>0.14522487442540921</v>
      </c>
      <c r="T164" s="5">
        <f t="shared" si="19"/>
        <v>2.8049009668507097E-2</v>
      </c>
      <c r="U164" s="5">
        <f t="shared" si="20"/>
        <v>0.85325671740932307</v>
      </c>
      <c r="V164" s="5">
        <f t="shared" si="22"/>
        <v>2.1917329862382928</v>
      </c>
      <c r="W164" s="5">
        <f t="shared" si="23"/>
        <v>2.9280709336212851</v>
      </c>
      <c r="X164" s="5">
        <f t="shared" si="21"/>
        <v>-0.47641870135513004</v>
      </c>
      <c r="Z164" s="5">
        <f>INDEX(LINEST(S105:S164,T105:X164,,TRUE),1,1)</f>
        <v>6.803181205639168E-2</v>
      </c>
      <c r="AA164" s="5">
        <f>INDEX(LINEST(S105:S164,T105:X164,,TRUE),2,1)</f>
        <v>9.5165881775902669E-2</v>
      </c>
      <c r="AB164" s="5">
        <f t="shared" si="16"/>
        <v>0.71487607519461127</v>
      </c>
      <c r="AC164" s="5">
        <f t="shared" si="17"/>
        <v>0.30898503470040684</v>
      </c>
      <c r="AD164" s="5" t="e">
        <v>#N/A</v>
      </c>
      <c r="AE164" s="5" t="e">
        <v>#N/A</v>
      </c>
      <c r="AF164" s="5" t="e">
        <v>#N/A</v>
      </c>
      <c r="AG164" s="5" t="e">
        <f t="shared" si="18"/>
        <v>#N/A</v>
      </c>
    </row>
    <row r="165" spans="1:33" x14ac:dyDescent="0.25">
      <c r="A165" s="4" t="str">
        <f>'Real GDP'!A165</f>
        <v>Q3/1999</v>
      </c>
      <c r="B165" s="5">
        <f>'Real GDP'!G165</f>
        <v>1942.7873700000002</v>
      </c>
      <c r="C165" s="4">
        <v>159</v>
      </c>
      <c r="D165" s="22">
        <f>100*('Real GDP'!Q165-'Real GDP'!AA165)</f>
        <v>130.30615197660828</v>
      </c>
      <c r="E165" s="5">
        <f>100*'Real GDP'!AA165</f>
        <v>6.7584718255586707E-2</v>
      </c>
      <c r="R165" s="4" t="str">
        <f t="shared" si="15"/>
        <v>Q3/1999</v>
      </c>
      <c r="S165" s="5">
        <f>100*DataTransformed!P161</f>
        <v>0.7949656339548028</v>
      </c>
      <c r="T165" s="5">
        <f t="shared" si="19"/>
        <v>0.14522487442540921</v>
      </c>
      <c r="U165" s="5">
        <f t="shared" si="20"/>
        <v>2.8049009668507097E-2</v>
      </c>
      <c r="V165" s="5">
        <f t="shared" si="22"/>
        <v>0.85325671740932307</v>
      </c>
      <c r="W165" s="5">
        <f t="shared" si="23"/>
        <v>2.1917329862382928</v>
      </c>
      <c r="X165" s="5">
        <f t="shared" si="21"/>
        <v>-0.35821483558537998</v>
      </c>
      <c r="Z165" s="5">
        <f>INDEX(LINEST(S106:S165,T106:X165,,TRUE),1,1)</f>
        <v>6.826767799819565E-2</v>
      </c>
      <c r="AA165" s="5">
        <f>INDEX(LINEST(S106:S165,T106:X165,,TRUE),2,1)</f>
        <v>9.5138895541728719E-2</v>
      </c>
      <c r="AB165" s="5">
        <f t="shared" si="16"/>
        <v>0.71755802513234845</v>
      </c>
      <c r="AC165" s="5">
        <f t="shared" si="17"/>
        <v>0.30839208790593481</v>
      </c>
      <c r="AD165" s="5" t="e">
        <v>#N/A</v>
      </c>
      <c r="AE165" s="5" t="e">
        <v>#N/A</v>
      </c>
      <c r="AF165" s="5" t="e">
        <v>#N/A</v>
      </c>
      <c r="AG165" s="5" t="e">
        <f t="shared" si="18"/>
        <v>#N/A</v>
      </c>
    </row>
    <row r="166" spans="1:33" x14ac:dyDescent="0.25">
      <c r="A166" s="4" t="str">
        <f>'Real GDP'!A166</f>
        <v>Q4/1999</v>
      </c>
      <c r="B166" s="5">
        <f>'Real GDP'!G166</f>
        <v>1970.31944</v>
      </c>
      <c r="C166" s="4">
        <v>160</v>
      </c>
      <c r="D166" s="22">
        <f>100*('Real GDP'!Q166-'Real GDP'!AA166)</f>
        <v>130.91405534503059</v>
      </c>
      <c r="E166" s="5">
        <f>100*'Real GDP'!AA166</f>
        <v>0.86687648454093513</v>
      </c>
      <c r="R166" s="4" t="str">
        <f t="shared" si="15"/>
        <v>Q4/1999</v>
      </c>
      <c r="S166" s="5">
        <f>100*DataTransformed!P162</f>
        <v>1.7788679500299054</v>
      </c>
      <c r="T166" s="5">
        <f t="shared" si="19"/>
        <v>0.7949656339548028</v>
      </c>
      <c r="U166" s="5">
        <f t="shared" si="20"/>
        <v>0.14522487442540921</v>
      </c>
      <c r="V166" s="5">
        <f t="shared" si="22"/>
        <v>2.8049009668507097E-2</v>
      </c>
      <c r="W166" s="5">
        <f t="shared" si="23"/>
        <v>0.85325671740932307</v>
      </c>
      <c r="X166" s="5">
        <f t="shared" si="21"/>
        <v>6.7584718255586707E-2</v>
      </c>
      <c r="Z166" s="5">
        <f>INDEX(LINEST(S107:S166,T107:X166,,TRUE),1,1)</f>
        <v>7.2191820333119328E-2</v>
      </c>
      <c r="AA166" s="5">
        <f>INDEX(LINEST(S107:S166,T107:X166,,TRUE),2,1)</f>
        <v>9.5766744669628284E-2</v>
      </c>
      <c r="AB166" s="5">
        <f t="shared" si="16"/>
        <v>0.75382974102506406</v>
      </c>
      <c r="AC166" s="5">
        <f t="shared" si="17"/>
        <v>0.3002715123591454</v>
      </c>
      <c r="AD166" s="5" t="e">
        <v>#N/A</v>
      </c>
      <c r="AE166" s="5" t="e">
        <v>#N/A</v>
      </c>
      <c r="AF166" s="5" t="e">
        <v>#N/A</v>
      </c>
      <c r="AG166" s="5" t="e">
        <f t="shared" si="18"/>
        <v>#N/A</v>
      </c>
    </row>
    <row r="167" spans="1:33" x14ac:dyDescent="0.25">
      <c r="A167" s="4" t="str">
        <f>'Real GDP'!A167</f>
        <v>Q1/2000</v>
      </c>
      <c r="B167" s="5">
        <f>'Real GDP'!G167</f>
        <v>1993.2276999999999</v>
      </c>
      <c r="C167" s="4">
        <v>161</v>
      </c>
      <c r="D167" s="22">
        <f>100*('Real GDP'!Q167-'Real GDP'!AA167)</f>
        <v>131.65122426656973</v>
      </c>
      <c r="E167" s="5">
        <f>100*'Real GDP'!AA167</f>
        <v>1.2856678320316299</v>
      </c>
      <c r="R167" s="4" t="str">
        <f t="shared" si="15"/>
        <v>Q1/2000</v>
      </c>
      <c r="S167" s="5">
        <f>100*DataTransformed!P163</f>
        <v>3.3942104445308985</v>
      </c>
      <c r="T167" s="5">
        <f t="shared" si="19"/>
        <v>1.7788679500299054</v>
      </c>
      <c r="U167" s="5">
        <f t="shared" si="20"/>
        <v>0.7949656339548028</v>
      </c>
      <c r="V167" s="5">
        <f t="shared" si="22"/>
        <v>0.14522487442540921</v>
      </c>
      <c r="W167" s="5">
        <f t="shared" si="23"/>
        <v>2.8049009668507097E-2</v>
      </c>
      <c r="X167" s="5">
        <f t="shared" si="21"/>
        <v>0.86687648454093513</v>
      </c>
      <c r="Z167" s="5">
        <f>INDEX(LINEST(S108:S167,T108:X167,,TRUE),1,1)</f>
        <v>6.7895482184745851E-2</v>
      </c>
      <c r="AA167" s="5">
        <f>INDEX(LINEST(S108:S167,T108:X167,,TRUE),2,1)</f>
        <v>9.1608163722397523E-2</v>
      </c>
      <c r="AB167" s="5">
        <f t="shared" si="16"/>
        <v>0.74115100036816806</v>
      </c>
      <c r="AC167" s="5">
        <f t="shared" si="17"/>
        <v>0.30313078410830246</v>
      </c>
      <c r="AD167" s="5" t="e">
        <v>#N/A</v>
      </c>
      <c r="AE167" s="5" t="e">
        <v>#N/A</v>
      </c>
      <c r="AF167" s="5" t="e">
        <v>#N/A</v>
      </c>
      <c r="AG167" s="5" t="e">
        <f t="shared" si="18"/>
        <v>#N/A</v>
      </c>
    </row>
    <row r="168" spans="1:33" x14ac:dyDescent="0.25">
      <c r="A168" s="4" t="str">
        <f>'Real GDP'!A168</f>
        <v>Q2/2000</v>
      </c>
      <c r="B168" s="5">
        <f>'Real GDP'!G168</f>
        <v>2007.4351999999999</v>
      </c>
      <c r="C168" s="4">
        <v>162</v>
      </c>
      <c r="D168" s="22">
        <f>100*('Real GDP'!Q168-'Real GDP'!AA168)</f>
        <v>132.41173491099087</v>
      </c>
      <c r="E168" s="5">
        <f>100*'Real GDP'!AA168</f>
        <v>1.2354174660786499</v>
      </c>
      <c r="R168" s="4" t="str">
        <f t="shared" si="15"/>
        <v>Q2/2000</v>
      </c>
      <c r="S168" s="5">
        <f>100*DataTransformed!P164</f>
        <v>2.3075392964138075</v>
      </c>
      <c r="T168" s="5">
        <f t="shared" si="19"/>
        <v>3.3942104445308985</v>
      </c>
      <c r="U168" s="5">
        <f t="shared" si="20"/>
        <v>1.7788679500299054</v>
      </c>
      <c r="V168" s="5">
        <f t="shared" si="22"/>
        <v>0.7949656339548028</v>
      </c>
      <c r="W168" s="5">
        <f t="shared" si="23"/>
        <v>0.14522487442540921</v>
      </c>
      <c r="X168" s="5">
        <f t="shared" si="21"/>
        <v>1.2856678320316299</v>
      </c>
      <c r="Z168" s="5">
        <f>INDEX(LINEST(S109:S168,T109:X168,,TRUE),1,1)</f>
        <v>5.9026912586860741E-2</v>
      </c>
      <c r="AA168" s="5">
        <f>INDEX(LINEST(S109:S168,T109:X168,,TRUE),2,1)</f>
        <v>9.1494068214599059E-2</v>
      </c>
      <c r="AB168" s="5">
        <f t="shared" si="16"/>
        <v>0.64514469340693537</v>
      </c>
      <c r="AC168" s="5">
        <f t="shared" si="17"/>
        <v>0.32398943526758778</v>
      </c>
      <c r="AD168" s="5" t="e">
        <v>#N/A</v>
      </c>
      <c r="AE168" s="5" t="e">
        <v>#N/A</v>
      </c>
      <c r="AF168" s="5" t="e">
        <v>#N/A</v>
      </c>
      <c r="AG168" s="5" t="e">
        <f t="shared" si="18"/>
        <v>#N/A</v>
      </c>
    </row>
    <row r="169" spans="1:33" x14ac:dyDescent="0.25">
      <c r="A169" s="4" t="str">
        <f>'Real GDP'!A169</f>
        <v>Q3/2000</v>
      </c>
      <c r="B169" s="5">
        <f>'Real GDP'!G169</f>
        <v>2018.2715400000002</v>
      </c>
      <c r="C169" s="4">
        <v>163</v>
      </c>
      <c r="D169" s="22">
        <f>100*('Real GDP'!Q169-'Real GDP'!AA169)</f>
        <v>133.15538520217757</v>
      </c>
      <c r="E169" s="5">
        <f>100*'Real GDP'!AA169</f>
        <v>1.0301256233486999</v>
      </c>
      <c r="R169" s="4" t="str">
        <f t="shared" si="15"/>
        <v>Q3/2000</v>
      </c>
      <c r="S169" s="5">
        <f>100*DataTransformed!P165</f>
        <v>2.2013139695761907</v>
      </c>
      <c r="T169" s="5">
        <f t="shared" si="19"/>
        <v>2.3075392964138075</v>
      </c>
      <c r="U169" s="5">
        <f t="shared" si="20"/>
        <v>3.3942104445308985</v>
      </c>
      <c r="V169" s="5">
        <f t="shared" si="22"/>
        <v>1.7788679500299054</v>
      </c>
      <c r="W169" s="5">
        <f t="shared" si="23"/>
        <v>0.7949656339548028</v>
      </c>
      <c r="X169" s="5">
        <f t="shared" si="21"/>
        <v>1.2354174660786499</v>
      </c>
      <c r="Z169" s="5">
        <f>INDEX(LINEST(S110:S169,T110:X169,,TRUE),1,1)</f>
        <v>5.9237665229440448E-2</v>
      </c>
      <c r="AA169" s="5">
        <f>INDEX(LINEST(S110:S169,T110:X169,,TRUE),2,1)</f>
        <v>9.1813071538461993E-2</v>
      </c>
      <c r="AB169" s="5">
        <f t="shared" si="16"/>
        <v>0.64519860012116925</v>
      </c>
      <c r="AC169" s="5">
        <f t="shared" si="17"/>
        <v>0.3239781674078791</v>
      </c>
      <c r="AD169" s="5" t="e">
        <v>#N/A</v>
      </c>
      <c r="AE169" s="5" t="e">
        <v>#N/A</v>
      </c>
      <c r="AF169" s="5" t="e">
        <v>#N/A</v>
      </c>
      <c r="AG169" s="5" t="e">
        <f t="shared" si="18"/>
        <v>#N/A</v>
      </c>
    </row>
    <row r="170" spans="1:33" x14ac:dyDescent="0.25">
      <c r="A170" s="4" t="str">
        <f>'Real GDP'!A170</f>
        <v>Q4/2000</v>
      </c>
      <c r="B170" s="5">
        <f>'Real GDP'!G170</f>
        <v>2049.3777500000001</v>
      </c>
      <c r="C170" s="4">
        <v>164</v>
      </c>
      <c r="D170" s="22">
        <f>100*('Real GDP'!Q170-'Real GDP'!AA170)</f>
        <v>134.07959597583746</v>
      </c>
      <c r="E170" s="5">
        <f>100*'Real GDP'!AA170</f>
        <v>1.6353887136837799</v>
      </c>
      <c r="R170" s="4" t="str">
        <f t="shared" si="15"/>
        <v>Q4/2000</v>
      </c>
      <c r="S170" s="5">
        <f>100*DataTransformed!P166</f>
        <v>1.25608090960867</v>
      </c>
      <c r="T170" s="5">
        <f t="shared" si="19"/>
        <v>2.2013139695761907</v>
      </c>
      <c r="U170" s="5">
        <f t="shared" si="20"/>
        <v>2.3075392964138075</v>
      </c>
      <c r="V170" s="5">
        <f t="shared" si="22"/>
        <v>3.3942104445308985</v>
      </c>
      <c r="W170" s="5">
        <f t="shared" si="23"/>
        <v>1.7788679500299054</v>
      </c>
      <c r="X170" s="5">
        <f t="shared" si="21"/>
        <v>1.0301256233486999</v>
      </c>
      <c r="Z170" s="5">
        <f>INDEX(LINEST(S111:S170,T111:X170,,TRUE),1,1)</f>
        <v>3.988816279996879E-2</v>
      </c>
      <c r="AA170" s="5">
        <f>INDEX(LINEST(S111:S170,T111:X170,,TRUE),2,1)</f>
        <v>9.3622905560123232E-2</v>
      </c>
      <c r="AB170" s="5">
        <f t="shared" si="16"/>
        <v>0.42605132324539113</v>
      </c>
      <c r="AC170" s="5">
        <f t="shared" si="17"/>
        <v>0.36432884522953096</v>
      </c>
      <c r="AD170" s="5" t="e">
        <v>#N/A</v>
      </c>
      <c r="AE170" s="5" t="e">
        <v>#N/A</v>
      </c>
      <c r="AF170" s="5" t="e">
        <v>#N/A</v>
      </c>
      <c r="AG170" s="5" t="e">
        <f t="shared" si="18"/>
        <v>#N/A</v>
      </c>
    </row>
    <row r="171" spans="1:33" x14ac:dyDescent="0.25">
      <c r="A171" s="4" t="str">
        <f>'Real GDP'!A171</f>
        <v>Q1/2001</v>
      </c>
      <c r="B171" s="5">
        <f>'Real GDP'!G171</f>
        <v>2056.8672900000001</v>
      </c>
      <c r="C171" s="4">
        <v>165</v>
      </c>
      <c r="D171" s="22">
        <f>100*('Real GDP'!Q171-'Real GDP'!AA171)</f>
        <v>134.92817820561271</v>
      </c>
      <c r="E171" s="5">
        <f>100*'Real GDP'!AA171</f>
        <v>1.1515946654389699</v>
      </c>
      <c r="R171" s="4" t="str">
        <f t="shared" si="15"/>
        <v>Q1/2001</v>
      </c>
      <c r="S171" s="5">
        <f>100*DataTransformed!P167</f>
        <v>1.3210902225576859</v>
      </c>
      <c r="T171" s="5">
        <f t="shared" si="19"/>
        <v>1.25608090960867</v>
      </c>
      <c r="U171" s="5">
        <f t="shared" si="20"/>
        <v>2.2013139695761907</v>
      </c>
      <c r="V171" s="5">
        <f t="shared" si="22"/>
        <v>2.3075392964138075</v>
      </c>
      <c r="W171" s="5">
        <f t="shared" si="23"/>
        <v>3.3942104445308985</v>
      </c>
      <c r="X171" s="5">
        <f t="shared" si="21"/>
        <v>1.6353887136837799</v>
      </c>
      <c r="Z171" s="5">
        <f>INDEX(LINEST(S112:S171,T112:X171,,TRUE),1,1)</f>
        <v>3.7296761327229797E-2</v>
      </c>
      <c r="AA171" s="5">
        <f>INDEX(LINEST(S112:S171,T112:X171,,TRUE),2,1)</f>
        <v>9.2027220673792695E-2</v>
      </c>
      <c r="AB171" s="5">
        <f t="shared" si="16"/>
        <v>0.40527966675680649</v>
      </c>
      <c r="AC171" s="5">
        <f t="shared" si="17"/>
        <v>0.36748810163825252</v>
      </c>
      <c r="AD171" s="5" t="e">
        <v>#N/A</v>
      </c>
      <c r="AE171" s="5" t="e">
        <v>#N/A</v>
      </c>
      <c r="AF171" s="5" t="e">
        <v>#N/A</v>
      </c>
      <c r="AG171" s="5" t="e">
        <f t="shared" si="18"/>
        <v>#N/A</v>
      </c>
    </row>
    <row r="172" spans="1:33" x14ac:dyDescent="0.25">
      <c r="A172" s="4" t="str">
        <f>'Real GDP'!A172</f>
        <v>Q2/2001</v>
      </c>
      <c r="B172" s="5">
        <f>'Real GDP'!G172</f>
        <v>2051.2642500000002</v>
      </c>
      <c r="C172" s="4">
        <v>166</v>
      </c>
      <c r="D172" s="22">
        <f>100*('Real GDP'!Q172-'Real GDP'!AA172)</f>
        <v>135.57763300014864</v>
      </c>
      <c r="E172" s="5">
        <f>100*'Real GDP'!AA172</f>
        <v>0.229361678690854</v>
      </c>
      <c r="R172" s="4" t="str">
        <f t="shared" si="15"/>
        <v>Q2/2001</v>
      </c>
      <c r="S172" s="5">
        <f>100*DataTransformed!P168</f>
        <v>2.2223496156598799</v>
      </c>
      <c r="T172" s="5">
        <f t="shared" si="19"/>
        <v>1.3210902225576859</v>
      </c>
      <c r="U172" s="5">
        <f t="shared" si="20"/>
        <v>1.25608090960867</v>
      </c>
      <c r="V172" s="5">
        <f t="shared" si="22"/>
        <v>2.2013139695761907</v>
      </c>
      <c r="W172" s="5">
        <f t="shared" si="23"/>
        <v>2.3075392964138075</v>
      </c>
      <c r="X172" s="5">
        <f t="shared" si="21"/>
        <v>1.1515946654389699</v>
      </c>
      <c r="Z172" s="5">
        <f>INDEX(LINEST(S113:S172,T113:X172,,TRUE),1,1)</f>
        <v>5.7128443539864709E-2</v>
      </c>
      <c r="AA172" s="5">
        <f>INDEX(LINEST(S113:S172,T113:X172,,TRUE),2,1)</f>
        <v>9.1353071219961543E-2</v>
      </c>
      <c r="AB172" s="5">
        <f t="shared" si="16"/>
        <v>0.62535876218446806</v>
      </c>
      <c r="AC172" s="5">
        <f t="shared" si="17"/>
        <v>0.32808737334398641</v>
      </c>
      <c r="AD172" s="5" t="e">
        <v>#N/A</v>
      </c>
      <c r="AE172" s="5" t="e">
        <v>#N/A</v>
      </c>
      <c r="AF172" s="5" t="e">
        <v>#N/A</v>
      </c>
      <c r="AG172" s="5" t="e">
        <f t="shared" si="18"/>
        <v>#N/A</v>
      </c>
    </row>
    <row r="173" spans="1:33" x14ac:dyDescent="0.25">
      <c r="A173" s="4" t="str">
        <f>'Real GDP'!A173</f>
        <v>Q3/2001</v>
      </c>
      <c r="B173" s="5">
        <f>'Real GDP'!G173</f>
        <v>2042.5686599999999</v>
      </c>
      <c r="C173" s="4">
        <v>167</v>
      </c>
      <c r="D173" s="22">
        <f>100*('Real GDP'!Q173-'Real GDP'!AA173)</f>
        <v>136.01673403032538</v>
      </c>
      <c r="E173" s="5">
        <f>100*'Real GDP'!AA173</f>
        <v>-0.63455410423374192</v>
      </c>
      <c r="R173" s="4" t="str">
        <f t="shared" si="15"/>
        <v>Q3/2001</v>
      </c>
      <c r="S173" s="5">
        <f>100*DataTransformed!P169</f>
        <v>1.4156442332811991</v>
      </c>
      <c r="T173" s="5">
        <f t="shared" si="19"/>
        <v>2.2223496156598799</v>
      </c>
      <c r="U173" s="5">
        <f t="shared" si="20"/>
        <v>1.3210902225576859</v>
      </c>
      <c r="V173" s="5">
        <f t="shared" si="22"/>
        <v>1.25608090960867</v>
      </c>
      <c r="W173" s="5">
        <f t="shared" si="23"/>
        <v>2.2013139695761907</v>
      </c>
      <c r="X173" s="5">
        <f t="shared" si="21"/>
        <v>0.229361678690854</v>
      </c>
      <c r="Z173" s="5">
        <f>INDEX(LINEST(S114:S173,T114:X173,,TRUE),1,1)</f>
        <v>5.8903668228963313E-2</v>
      </c>
      <c r="AA173" s="5">
        <f>INDEX(LINEST(S114:S173,T114:X173,,TRUE),2,1)</f>
        <v>9.298281457415343E-2</v>
      </c>
      <c r="AB173" s="5">
        <f t="shared" si="16"/>
        <v>0.63348983894209687</v>
      </c>
      <c r="AC173" s="5">
        <f t="shared" si="17"/>
        <v>0.32641254531609137</v>
      </c>
      <c r="AD173" s="5" t="e">
        <v>#N/A</v>
      </c>
      <c r="AE173" s="5" t="e">
        <v>#N/A</v>
      </c>
      <c r="AF173" s="5" t="e">
        <v>#N/A</v>
      </c>
      <c r="AG173" s="5" t="e">
        <f t="shared" si="18"/>
        <v>#N/A</v>
      </c>
    </row>
    <row r="174" spans="1:33" x14ac:dyDescent="0.25">
      <c r="A174" s="4" t="str">
        <f>'Real GDP'!A174</f>
        <v>Q4/2001</v>
      </c>
      <c r="B174" s="5">
        <f>'Real GDP'!G174</f>
        <v>2043.57482</v>
      </c>
      <c r="C174" s="4">
        <v>168</v>
      </c>
      <c r="D174" s="22">
        <f>100*('Real GDP'!Q174-'Real GDP'!AA174)</f>
        <v>136.36351306644499</v>
      </c>
      <c r="E174" s="5">
        <f>100*'Real GDP'!AA174</f>
        <v>-0.93208572526572997</v>
      </c>
      <c r="R174" s="4" t="str">
        <f t="shared" si="15"/>
        <v>Q4/2001</v>
      </c>
      <c r="S174" s="5">
        <f>100*DataTransformed!P170</f>
        <v>1.9540369496684917</v>
      </c>
      <c r="T174" s="5">
        <f t="shared" si="19"/>
        <v>1.4156442332811991</v>
      </c>
      <c r="U174" s="5">
        <f t="shared" si="20"/>
        <v>2.2223496156598799</v>
      </c>
      <c r="V174" s="5">
        <f t="shared" si="22"/>
        <v>1.3210902225576859</v>
      </c>
      <c r="W174" s="5">
        <f t="shared" si="23"/>
        <v>1.25608090960867</v>
      </c>
      <c r="X174" s="5">
        <f t="shared" si="21"/>
        <v>-0.63455410423374192</v>
      </c>
      <c r="Z174" s="5">
        <f>INDEX(LINEST(S115:S174,T115:X174,,TRUE),1,1)</f>
        <v>5.1756743546355351E-2</v>
      </c>
      <c r="AA174" s="5">
        <f>INDEX(LINEST(S115:S174,T115:X174,,TRUE),2,1)</f>
        <v>9.3205203513684304E-2</v>
      </c>
      <c r="AB174" s="5">
        <f t="shared" si="16"/>
        <v>0.5552988631021708</v>
      </c>
      <c r="AC174" s="5">
        <f t="shared" si="17"/>
        <v>0.34194104258390523</v>
      </c>
      <c r="AD174" s="5" t="e">
        <v>#N/A</v>
      </c>
      <c r="AE174" s="5" t="e">
        <v>#N/A</v>
      </c>
      <c r="AF174" s="5" t="e">
        <v>#N/A</v>
      </c>
      <c r="AG174" s="5" t="e">
        <f t="shared" si="18"/>
        <v>#N/A</v>
      </c>
    </row>
    <row r="175" spans="1:33" x14ac:dyDescent="0.25">
      <c r="A175" s="4" t="str">
        <f>'Real GDP'!A175</f>
        <v>Q1/2002</v>
      </c>
      <c r="B175" s="5">
        <f>'Real GDP'!G175</f>
        <v>2041.8990900000001</v>
      </c>
      <c r="C175" s="4">
        <v>169</v>
      </c>
      <c r="D175" s="22">
        <f>100*('Real GDP'!Q175-'Real GDP'!AA175)</f>
        <v>136.60339149971165</v>
      </c>
      <c r="E175" s="5">
        <f>100*'Real GDP'!AA175</f>
        <v>-1.25399773069017</v>
      </c>
      <c r="R175" s="4" t="str">
        <f t="shared" si="15"/>
        <v>Q1/2002</v>
      </c>
      <c r="S175" s="5">
        <f>100*DataTransformed!P171</f>
        <v>2.7877680633206836</v>
      </c>
      <c r="T175" s="5">
        <f t="shared" si="19"/>
        <v>1.9540369496684917</v>
      </c>
      <c r="U175" s="5">
        <f t="shared" si="20"/>
        <v>1.4156442332811991</v>
      </c>
      <c r="V175" s="5">
        <f t="shared" si="22"/>
        <v>2.2223496156598799</v>
      </c>
      <c r="W175" s="5">
        <f t="shared" si="23"/>
        <v>1.3210902225576859</v>
      </c>
      <c r="X175" s="5">
        <f t="shared" si="21"/>
        <v>-0.93208572526572997</v>
      </c>
      <c r="Z175" s="5">
        <f>INDEX(LINEST(S116:S175,T116:X175,,TRUE),1,1)</f>
        <v>3.5342962067469071E-2</v>
      </c>
      <c r="AA175" s="5">
        <f>INDEX(LINEST(S116:S175,T116:X175,,TRUE),2,1)</f>
        <v>9.3205580526232845E-2</v>
      </c>
      <c r="AB175" s="5">
        <f t="shared" si="16"/>
        <v>0.37919362626062658</v>
      </c>
      <c r="AC175" s="5">
        <f t="shared" si="17"/>
        <v>0.37126750580144008</v>
      </c>
      <c r="AD175" s="5" t="e">
        <v>#N/A</v>
      </c>
      <c r="AE175" s="5" t="e">
        <v>#N/A</v>
      </c>
      <c r="AF175" s="5" t="e">
        <v>#N/A</v>
      </c>
      <c r="AG175" s="5" t="e">
        <f t="shared" si="18"/>
        <v>#N/A</v>
      </c>
    </row>
    <row r="176" spans="1:33" x14ac:dyDescent="0.25">
      <c r="A176" s="4" t="str">
        <f>'Real GDP'!A176</f>
        <v>Q2/2002</v>
      </c>
      <c r="B176" s="5">
        <f>'Real GDP'!G176</f>
        <v>2051.9405500000003</v>
      </c>
      <c r="C176" s="4">
        <v>170</v>
      </c>
      <c r="D176" s="22">
        <f>100*('Real GDP'!Q176-'Real GDP'!AA176)</f>
        <v>136.86551543573026</v>
      </c>
      <c r="E176" s="5">
        <f>100*'Real GDP'!AA176</f>
        <v>-1.02555627965462</v>
      </c>
      <c r="R176" s="4" t="str">
        <f t="shared" si="15"/>
        <v>Q2/2002</v>
      </c>
      <c r="S176" s="5">
        <f>100*DataTransformed!P172</f>
        <v>2.4954989958107632</v>
      </c>
      <c r="T176" s="5">
        <f t="shared" si="19"/>
        <v>2.7877680633206836</v>
      </c>
      <c r="U176" s="5">
        <f t="shared" si="20"/>
        <v>1.9540369496684917</v>
      </c>
      <c r="V176" s="5">
        <f t="shared" si="22"/>
        <v>1.4156442332811991</v>
      </c>
      <c r="W176" s="5">
        <f t="shared" si="23"/>
        <v>2.2223496156598799</v>
      </c>
      <c r="X176" s="5">
        <f t="shared" si="21"/>
        <v>-1.25399773069017</v>
      </c>
      <c r="Z176" s="5">
        <f>INDEX(LINEST(S117:S176,T117:X176,,TRUE),1,1)</f>
        <v>3.8491814146820298E-2</v>
      </c>
      <c r="AA176" s="5">
        <f>INDEX(LINEST(S117:S176,T117:X176,,TRUE),2,1)</f>
        <v>9.1979678430911885E-2</v>
      </c>
      <c r="AB176" s="5">
        <f t="shared" si="16"/>
        <v>0.41848172121771887</v>
      </c>
      <c r="AC176" s="5">
        <f t="shared" si="17"/>
        <v>0.36549524527467242</v>
      </c>
      <c r="AD176" s="5" t="e">
        <v>#N/A</v>
      </c>
      <c r="AE176" s="5" t="e">
        <v>#N/A</v>
      </c>
      <c r="AF176" s="5" t="e">
        <v>#N/A</v>
      </c>
      <c r="AG176" s="5" t="e">
        <f t="shared" si="18"/>
        <v>#N/A</v>
      </c>
    </row>
    <row r="177" spans="1:33" x14ac:dyDescent="0.25">
      <c r="A177" s="4" t="str">
        <f>'Real GDP'!A177</f>
        <v>Q3/2002</v>
      </c>
      <c r="B177" s="5">
        <f>'Real GDP'!G177</f>
        <v>2056.3504899999998</v>
      </c>
      <c r="C177" s="4">
        <v>171</v>
      </c>
      <c r="D177" s="22">
        <f>100*('Real GDP'!Q177-'Real GDP'!AA177)</f>
        <v>137.09529662991159</v>
      </c>
      <c r="E177" s="5">
        <f>100*'Real GDP'!AA177</f>
        <v>-1.0406525038163301</v>
      </c>
      <c r="R177" s="4" t="str">
        <f t="shared" si="15"/>
        <v>Q3/2002</v>
      </c>
      <c r="S177" s="5">
        <f>100*DataTransformed!P173</f>
        <v>2.5253464879483545</v>
      </c>
      <c r="T177" s="5">
        <f t="shared" si="19"/>
        <v>2.4954989958107632</v>
      </c>
      <c r="U177" s="5">
        <f t="shared" si="20"/>
        <v>2.7877680633206836</v>
      </c>
      <c r="V177" s="5">
        <f t="shared" si="22"/>
        <v>1.9540369496684917</v>
      </c>
      <c r="W177" s="5">
        <f t="shared" si="23"/>
        <v>1.4156442332811991</v>
      </c>
      <c r="X177" s="5">
        <f t="shared" si="21"/>
        <v>-1.02555627965462</v>
      </c>
      <c r="Z177" s="5">
        <f>INDEX(LINEST(S118:S177,T118:X177,,TRUE),1,1)</f>
        <v>3.8147832837144277E-2</v>
      </c>
      <c r="AA177" s="5">
        <f>INDEX(LINEST(S118:S177,T118:X177,,TRUE),2,1)</f>
        <v>9.1359914498679334E-2</v>
      </c>
      <c r="AB177" s="5">
        <f t="shared" si="16"/>
        <v>0.41755547875097593</v>
      </c>
      <c r="AC177" s="5">
        <f t="shared" si="17"/>
        <v>0.36563678752826423</v>
      </c>
      <c r="AD177" s="5" t="e">
        <v>#N/A</v>
      </c>
      <c r="AE177" s="5" t="e">
        <v>#N/A</v>
      </c>
      <c r="AF177" s="5" t="e">
        <v>#N/A</v>
      </c>
      <c r="AG177" s="5" t="e">
        <f t="shared" si="18"/>
        <v>#N/A</v>
      </c>
    </row>
    <row r="178" spans="1:33" x14ac:dyDescent="0.25">
      <c r="A178" s="4" t="str">
        <f>'Real GDP'!A178</f>
        <v>Q4/2002</v>
      </c>
      <c r="B178" s="5">
        <f>'Real GDP'!G178</f>
        <v>2064.3309399999998</v>
      </c>
      <c r="C178" s="4">
        <v>172</v>
      </c>
      <c r="D178" s="22">
        <f>100*('Real GDP'!Q178-'Real GDP'!AA178)</f>
        <v>137.33329662604564</v>
      </c>
      <c r="E178" s="5">
        <f>100*'Real GDP'!AA178</f>
        <v>-0.89131559399855398</v>
      </c>
      <c r="R178" s="4" t="str">
        <f t="shared" si="15"/>
        <v>Q4/2002</v>
      </c>
      <c r="S178" s="5">
        <f>100*DataTransformed!P174</f>
        <v>2.515166394413626</v>
      </c>
      <c r="T178" s="5">
        <f t="shared" si="19"/>
        <v>2.5253464879483545</v>
      </c>
      <c r="U178" s="5">
        <f t="shared" si="20"/>
        <v>2.4954989958107632</v>
      </c>
      <c r="V178" s="5">
        <f t="shared" si="22"/>
        <v>2.7877680633206836</v>
      </c>
      <c r="W178" s="5">
        <f t="shared" si="23"/>
        <v>1.9540369496684917</v>
      </c>
      <c r="X178" s="5">
        <f t="shared" si="21"/>
        <v>-1.0406525038163301</v>
      </c>
      <c r="Z178" s="5">
        <f>INDEX(LINEST(S119:S178,T119:X178,,TRUE),1,1)</f>
        <v>3.2385651828574114E-2</v>
      </c>
      <c r="AA178" s="5">
        <f>INDEX(LINEST(S119:S178,T119:X178,,TRUE),2,1)</f>
        <v>9.0237534160891114E-2</v>
      </c>
      <c r="AB178" s="5">
        <f t="shared" si="16"/>
        <v>0.35889335994965643</v>
      </c>
      <c r="AC178" s="5">
        <f t="shared" si="17"/>
        <v>0.37405936840569703</v>
      </c>
      <c r="AD178" s="5" t="e">
        <v>#N/A</v>
      </c>
      <c r="AE178" s="5" t="e">
        <v>#N/A</v>
      </c>
      <c r="AF178" s="5" t="e">
        <v>#N/A</v>
      </c>
      <c r="AG178" s="5" t="e">
        <f t="shared" si="18"/>
        <v>#N/A</v>
      </c>
    </row>
    <row r="179" spans="1:33" x14ac:dyDescent="0.25">
      <c r="A179" s="4" t="str">
        <f>'Real GDP'!A179</f>
        <v>Q1/2003</v>
      </c>
      <c r="B179" s="5">
        <f>'Real GDP'!G179</f>
        <v>2058.16138</v>
      </c>
      <c r="C179" s="4">
        <v>173</v>
      </c>
      <c r="D179" s="22">
        <f>100*('Real GDP'!Q179-'Real GDP'!AA179)</f>
        <v>137.44365235119261</v>
      </c>
      <c r="E179" s="5">
        <f>100*'Real GDP'!AA179</f>
        <v>-1.3009836829818802</v>
      </c>
      <c r="R179" s="4" t="str">
        <f t="shared" si="15"/>
        <v>Q1/2003</v>
      </c>
      <c r="S179" s="5">
        <f>100*DataTransformed!P175</f>
        <v>2.5401108984244303</v>
      </c>
      <c r="T179" s="5">
        <f t="shared" si="19"/>
        <v>2.515166394413626</v>
      </c>
      <c r="U179" s="5">
        <f t="shared" si="20"/>
        <v>2.5253464879483545</v>
      </c>
      <c r="V179" s="5">
        <f t="shared" si="22"/>
        <v>2.4954989958107632</v>
      </c>
      <c r="W179" s="5">
        <f t="shared" si="23"/>
        <v>2.7877680633206836</v>
      </c>
      <c r="X179" s="5">
        <f t="shared" si="21"/>
        <v>-0.89131559399855398</v>
      </c>
      <c r="Z179" s="5">
        <f>INDEX(LINEST(S120:S179,T120:X179,,TRUE),1,1)</f>
        <v>2.9728537751956139E-2</v>
      </c>
      <c r="AA179" s="5">
        <f>INDEX(LINEST(S120:S179,T120:X179,,TRUE),2,1)</f>
        <v>9.0260239689786956E-2</v>
      </c>
      <c r="AB179" s="5">
        <f t="shared" si="16"/>
        <v>0.32936471090847275</v>
      </c>
      <c r="AC179" s="5">
        <f t="shared" si="17"/>
        <v>0.37787981275318305</v>
      </c>
      <c r="AD179" s="5" t="e">
        <v>#N/A</v>
      </c>
      <c r="AE179" s="5" t="e">
        <v>#N/A</v>
      </c>
      <c r="AF179" s="5" t="e">
        <v>#N/A</v>
      </c>
      <c r="AG179" s="5" t="e">
        <f t="shared" si="18"/>
        <v>#N/A</v>
      </c>
    </row>
    <row r="180" spans="1:33" x14ac:dyDescent="0.25">
      <c r="A180" s="4" t="str">
        <f>'Real GDP'!A180</f>
        <v>Q2/2003</v>
      </c>
      <c r="B180" s="5">
        <f>'Real GDP'!G180</f>
        <v>2051.6738600000003</v>
      </c>
      <c r="C180" s="4">
        <v>174</v>
      </c>
      <c r="D180" s="22">
        <f>100*('Real GDP'!Q180-'Real GDP'!AA180)</f>
        <v>137.43948174940138</v>
      </c>
      <c r="E180" s="5">
        <f>100*'Real GDP'!AA180</f>
        <v>-1.61252040324305</v>
      </c>
      <c r="R180" s="4" t="str">
        <f t="shared" si="15"/>
        <v>Q2/2003</v>
      </c>
      <c r="S180" s="5">
        <f>100*DataTransformed!P176</f>
        <v>0.68983876961112855</v>
      </c>
      <c r="T180" s="5">
        <f t="shared" si="19"/>
        <v>2.5401108984244303</v>
      </c>
      <c r="U180" s="5">
        <f t="shared" si="20"/>
        <v>2.515166394413626</v>
      </c>
      <c r="V180" s="5">
        <f t="shared" si="22"/>
        <v>2.5253464879483545</v>
      </c>
      <c r="W180" s="5">
        <f t="shared" si="23"/>
        <v>2.4954989958107632</v>
      </c>
      <c r="X180" s="5">
        <f t="shared" si="21"/>
        <v>-1.3009836829818802</v>
      </c>
      <c r="Z180" s="5">
        <f>INDEX(LINEST(S121:S180,T121:X180,,TRUE),1,1)</f>
        <v>4.2566966940115171E-2</v>
      </c>
      <c r="AA180" s="5">
        <f>INDEX(LINEST(S121:S180,T121:X180,,TRUE),2,1)</f>
        <v>9.3673063679876364E-2</v>
      </c>
      <c r="AB180" s="5">
        <f t="shared" si="16"/>
        <v>0.45442056945618792</v>
      </c>
      <c r="AC180" s="5">
        <f t="shared" si="17"/>
        <v>0.35980697921212285</v>
      </c>
      <c r="AD180" s="5" t="e">
        <v>#N/A</v>
      </c>
      <c r="AE180" s="5" t="e">
        <v>#N/A</v>
      </c>
      <c r="AF180" s="5" t="e">
        <v>#N/A</v>
      </c>
      <c r="AG180" s="5" t="e">
        <f t="shared" si="18"/>
        <v>#N/A</v>
      </c>
    </row>
    <row r="181" spans="1:33" x14ac:dyDescent="0.25">
      <c r="A181" s="4" t="str">
        <f>'Real GDP'!A181</f>
        <v>Q3/2003</v>
      </c>
      <c r="B181" s="5">
        <f>'Real GDP'!G181</f>
        <v>2054.02745</v>
      </c>
      <c r="C181" s="4">
        <v>175</v>
      </c>
      <c r="D181" s="22">
        <f>100*('Real GDP'!Q181-'Real GDP'!AA181)</f>
        <v>137.42314252122532</v>
      </c>
      <c r="E181" s="5">
        <f>100*'Real GDP'!AA181</f>
        <v>-1.48153132208935</v>
      </c>
      <c r="R181" s="4" t="str">
        <f t="shared" si="15"/>
        <v>Q3/2003</v>
      </c>
      <c r="S181" s="5">
        <f>100*DataTransformed!P177</f>
        <v>1.0153750094460179</v>
      </c>
      <c r="T181" s="5">
        <f t="shared" si="19"/>
        <v>0.68983876961112855</v>
      </c>
      <c r="U181" s="5">
        <f t="shared" si="20"/>
        <v>2.5401108984244303</v>
      </c>
      <c r="V181" s="5">
        <f t="shared" si="22"/>
        <v>2.515166394413626</v>
      </c>
      <c r="W181" s="5">
        <f t="shared" si="23"/>
        <v>2.5253464879483545</v>
      </c>
      <c r="X181" s="5">
        <f t="shared" si="21"/>
        <v>-1.61252040324305</v>
      </c>
      <c r="Z181" s="5">
        <f>INDEX(LINEST(S122:S181,T122:X181,,TRUE),1,1)</f>
        <v>2.6199563185549359E-2</v>
      </c>
      <c r="AA181" s="5">
        <f>INDEX(LINEST(S122:S181,T122:X181,,TRUE),2,1)</f>
        <v>9.0577509364491327E-2</v>
      </c>
      <c r="AB181" s="5">
        <f t="shared" si="16"/>
        <v>0.28925020536963725</v>
      </c>
      <c r="AC181" s="5">
        <f t="shared" si="17"/>
        <v>0.38259764629723381</v>
      </c>
      <c r="AD181" s="5" t="e">
        <v>#N/A</v>
      </c>
      <c r="AE181" s="5" t="e">
        <v>#N/A</v>
      </c>
      <c r="AF181" s="5" t="e">
        <v>#N/A</v>
      </c>
      <c r="AG181" s="5" t="e">
        <f t="shared" si="18"/>
        <v>#N/A</v>
      </c>
    </row>
    <row r="182" spans="1:33" x14ac:dyDescent="0.25">
      <c r="A182" s="4" t="str">
        <f>'Real GDP'!A182</f>
        <v>Q4/2003</v>
      </c>
      <c r="B182" s="5">
        <f>'Real GDP'!G182</f>
        <v>2070.4704700000002</v>
      </c>
      <c r="C182" s="4">
        <v>176</v>
      </c>
      <c r="D182" s="22">
        <f>100*('Real GDP'!Q182-'Real GDP'!AA182)</f>
        <v>137.53686592092822</v>
      </c>
      <c r="E182" s="5">
        <f>100*'Real GDP'!AA182</f>
        <v>-0.797916115618302</v>
      </c>
      <c r="R182" s="4" t="str">
        <f t="shared" si="15"/>
        <v>Q4/2003</v>
      </c>
      <c r="S182" s="5">
        <f>100*DataTransformed!P178</f>
        <v>-0.36273204390546709</v>
      </c>
      <c r="T182" s="5">
        <f t="shared" si="19"/>
        <v>1.0153750094460179</v>
      </c>
      <c r="U182" s="5">
        <f t="shared" si="20"/>
        <v>0.68983876961112855</v>
      </c>
      <c r="V182" s="5">
        <f t="shared" si="22"/>
        <v>2.5401108984244303</v>
      </c>
      <c r="W182" s="5">
        <f t="shared" si="23"/>
        <v>2.515166394413626</v>
      </c>
      <c r="X182" s="5">
        <f t="shared" si="21"/>
        <v>-1.48153132208935</v>
      </c>
      <c r="Z182" s="5">
        <f>INDEX(LINEST(S123:S182,T123:X182,,TRUE),1,1)</f>
        <v>5.3897455576808369E-2</v>
      </c>
      <c r="AA182" s="5">
        <f>INDEX(LINEST(S123:S182,T123:X182,,TRUE),2,1)</f>
        <v>9.3706302524127524E-2</v>
      </c>
      <c r="AB182" s="5">
        <f t="shared" si="16"/>
        <v>0.57517428524010794</v>
      </c>
      <c r="AC182" s="5">
        <f t="shared" si="17"/>
        <v>0.33812106660663321</v>
      </c>
      <c r="AD182" s="5" t="e">
        <v>#N/A</v>
      </c>
      <c r="AE182" s="5" t="e">
        <v>#N/A</v>
      </c>
      <c r="AF182" s="5" t="e">
        <v>#N/A</v>
      </c>
      <c r="AG182" s="5" t="e">
        <f t="shared" si="18"/>
        <v>#N/A</v>
      </c>
    </row>
    <row r="183" spans="1:33" x14ac:dyDescent="0.25">
      <c r="A183" s="4" t="str">
        <f>'Real GDP'!A183</f>
        <v>Q1/2004</v>
      </c>
      <c r="B183" s="5">
        <f>'Real GDP'!G183</f>
        <v>2080.0381000000002</v>
      </c>
      <c r="C183" s="4">
        <v>177</v>
      </c>
      <c r="D183" s="22">
        <f>100*('Real GDP'!Q183-'Real GDP'!AA183)</f>
        <v>137.70232617139297</v>
      </c>
      <c r="E183" s="5">
        <f>100*'Real GDP'!AA183</f>
        <v>-0.50234144539556003</v>
      </c>
      <c r="R183" s="4" t="str">
        <f t="shared" si="15"/>
        <v>Q1/2004</v>
      </c>
      <c r="S183" s="5">
        <f>100*DataTransformed!P179</f>
        <v>0.57430563628244613</v>
      </c>
      <c r="T183" s="5">
        <f t="shared" si="19"/>
        <v>-0.36273204390546709</v>
      </c>
      <c r="U183" s="5">
        <f t="shared" si="20"/>
        <v>1.0153750094460179</v>
      </c>
      <c r="V183" s="5">
        <f t="shared" si="22"/>
        <v>0.68983876961112855</v>
      </c>
      <c r="W183" s="5">
        <f t="shared" si="23"/>
        <v>2.5401108984244303</v>
      </c>
      <c r="X183" s="5">
        <f t="shared" si="21"/>
        <v>-0.797916115618302</v>
      </c>
      <c r="Z183" s="5">
        <f>INDEX(LINEST(S124:S183,T124:X183,,TRUE),1,1)</f>
        <v>1.4085957924894579E-2</v>
      </c>
      <c r="AA183" s="5">
        <f>INDEX(LINEST(S124:S183,T124:X183,,TRUE),2,1)</f>
        <v>9.130345142641165E-2</v>
      </c>
      <c r="AB183" s="5">
        <f t="shared" si="16"/>
        <v>0.15427629191266135</v>
      </c>
      <c r="AC183" s="5">
        <f t="shared" si="17"/>
        <v>0.39422277120111748</v>
      </c>
      <c r="AD183" s="5" t="e">
        <v>#N/A</v>
      </c>
      <c r="AE183" s="5" t="e">
        <v>#N/A</v>
      </c>
      <c r="AF183" s="5" t="e">
        <v>#N/A</v>
      </c>
      <c r="AG183" s="5" t="e">
        <f t="shared" si="18"/>
        <v>#N/A</v>
      </c>
    </row>
    <row r="184" spans="1:33" x14ac:dyDescent="0.25">
      <c r="A184" s="4" t="str">
        <f>'Real GDP'!A184</f>
        <v>Q2/2004</v>
      </c>
      <c r="B184" s="5">
        <f>'Real GDP'!G184</f>
        <v>2086.80215</v>
      </c>
      <c r="C184" s="4">
        <v>178</v>
      </c>
      <c r="D184" s="22">
        <f>100*('Real GDP'!Q184-'Real GDP'!AA184)</f>
        <v>137.88858728436463</v>
      </c>
      <c r="E184" s="5">
        <f>100*'Real GDP'!AA184</f>
        <v>-0.36394139856568097</v>
      </c>
      <c r="R184" s="4" t="str">
        <f t="shared" si="15"/>
        <v>Q2/2004</v>
      </c>
      <c r="S184" s="5">
        <f>100*DataTransformed!P180</f>
        <v>0.74794428009248293</v>
      </c>
      <c r="T184" s="5">
        <f t="shared" si="19"/>
        <v>0.57430563628244613</v>
      </c>
      <c r="U184" s="5">
        <f t="shared" si="20"/>
        <v>-0.36273204390546709</v>
      </c>
      <c r="V184" s="5">
        <f t="shared" si="22"/>
        <v>1.0153750094460179</v>
      </c>
      <c r="W184" s="5">
        <f t="shared" si="23"/>
        <v>0.68983876961112855</v>
      </c>
      <c r="X184" s="5">
        <f t="shared" si="21"/>
        <v>-0.50234144539556003</v>
      </c>
      <c r="Z184" s="5">
        <f>INDEX(LINEST(S125:S184,T125:X184,,TRUE),1,1)</f>
        <v>3.4424548162298729E-3</v>
      </c>
      <c r="AA184" s="5">
        <f>INDEX(LINEST(S125:S184,T125:X184,,TRUE),2,1)</f>
        <v>9.205846893177505E-2</v>
      </c>
      <c r="AB184" s="5">
        <f t="shared" si="16"/>
        <v>3.7394221913261361E-2</v>
      </c>
      <c r="AC184" s="5">
        <f t="shared" si="17"/>
        <v>0.39866345183910301</v>
      </c>
      <c r="AD184" s="5" t="e">
        <v>#N/A</v>
      </c>
      <c r="AE184" s="5" t="e">
        <v>#N/A</v>
      </c>
      <c r="AF184" s="5" t="e">
        <v>#N/A</v>
      </c>
      <c r="AG184" s="5" t="e">
        <f t="shared" si="18"/>
        <v>#N/A</v>
      </c>
    </row>
    <row r="185" spans="1:33" x14ac:dyDescent="0.25">
      <c r="A185" s="4" t="str">
        <f>'Real GDP'!A185</f>
        <v>Q3/2004</v>
      </c>
      <c r="B185" s="5">
        <f>'Real GDP'!G185</f>
        <v>2088.7932500000002</v>
      </c>
      <c r="C185" s="4">
        <v>179</v>
      </c>
      <c r="D185" s="22">
        <f>100*('Real GDP'!Q185-'Real GDP'!AA185)</f>
        <v>138.04841003751292</v>
      </c>
      <c r="E185" s="5">
        <f>100*'Real GDP'!AA185</f>
        <v>-0.42839570912436303</v>
      </c>
      <c r="R185" s="4" t="str">
        <f t="shared" si="15"/>
        <v>Q3/2004</v>
      </c>
      <c r="S185" s="5">
        <f>100*DataTransformed!P181</f>
        <v>-0.2703287726948389</v>
      </c>
      <c r="T185" s="5">
        <f t="shared" si="19"/>
        <v>0.74794428009248293</v>
      </c>
      <c r="U185" s="5">
        <f t="shared" si="20"/>
        <v>0.57430563628244613</v>
      </c>
      <c r="V185" s="5">
        <f t="shared" si="22"/>
        <v>-0.36273204390546709</v>
      </c>
      <c r="W185" s="5">
        <f t="shared" si="23"/>
        <v>1.0153750094460179</v>
      </c>
      <c r="X185" s="5">
        <f t="shared" si="21"/>
        <v>-0.36394139856568097</v>
      </c>
      <c r="Z185" s="5">
        <f>INDEX(LINEST(S126:S185,T126:X185,,TRUE),1,1)</f>
        <v>2.9509033618645656E-2</v>
      </c>
      <c r="AA185" s="5">
        <f>INDEX(LINEST(S126:S185,T126:X185,,TRUE),2,1)</f>
        <v>9.6087903931145899E-2</v>
      </c>
      <c r="AB185" s="5">
        <f t="shared" si="16"/>
        <v>0.30710456167085365</v>
      </c>
      <c r="AC185" s="5">
        <f t="shared" si="17"/>
        <v>0.38056619851810963</v>
      </c>
      <c r="AD185" s="5" t="e">
        <v>#N/A</v>
      </c>
      <c r="AE185" s="5" t="e">
        <v>#N/A</v>
      </c>
      <c r="AF185" s="5" t="e">
        <v>#N/A</v>
      </c>
      <c r="AG185" s="5" t="e">
        <f t="shared" si="18"/>
        <v>#N/A</v>
      </c>
    </row>
    <row r="186" spans="1:33" x14ac:dyDescent="0.25">
      <c r="A186" s="4" t="str">
        <f>'Real GDP'!A186</f>
        <v>Q4/2004</v>
      </c>
      <c r="B186" s="5">
        <f>'Real GDP'!G186</f>
        <v>2092.2089299999998</v>
      </c>
      <c r="C186" s="4">
        <v>180</v>
      </c>
      <c r="D186" s="22">
        <f>100*('Real GDP'!Q186-'Real GDP'!AA186)</f>
        <v>138.19939009709154</v>
      </c>
      <c r="E186" s="5">
        <f>100*'Real GDP'!AA186</f>
        <v>-0.41598524112917995</v>
      </c>
      <c r="R186" s="4" t="str">
        <f t="shared" si="15"/>
        <v>Q4/2004</v>
      </c>
      <c r="S186" s="5">
        <f>100*DataTransformed!P182</f>
        <v>0.32985290598332995</v>
      </c>
      <c r="T186" s="5">
        <f t="shared" si="19"/>
        <v>-0.2703287726948389</v>
      </c>
      <c r="U186" s="5">
        <f t="shared" si="20"/>
        <v>0.74794428009248293</v>
      </c>
      <c r="V186" s="5">
        <f t="shared" si="22"/>
        <v>0.57430563628244613</v>
      </c>
      <c r="W186" s="5">
        <f t="shared" si="23"/>
        <v>-0.36273204390546709</v>
      </c>
      <c r="X186" s="5">
        <f t="shared" si="21"/>
        <v>-0.42839570912436303</v>
      </c>
      <c r="Z186" s="5">
        <f>INDEX(LINEST(S127:S186,T127:X186,,TRUE),1,1)</f>
        <v>3.0431137996711374E-2</v>
      </c>
      <c r="AA186" s="5">
        <f>INDEX(LINEST(S127:S186,T127:X186,,TRUE),2,1)</f>
        <v>9.713821852869084E-2</v>
      </c>
      <c r="AB186" s="5">
        <f t="shared" si="16"/>
        <v>0.31327667377102664</v>
      </c>
      <c r="AC186" s="5">
        <f t="shared" si="17"/>
        <v>0.37983828965712402</v>
      </c>
      <c r="AD186" s="5" t="e">
        <v>#N/A</v>
      </c>
      <c r="AE186" s="5" t="e">
        <v>#N/A</v>
      </c>
      <c r="AF186" s="5" t="e">
        <v>#N/A</v>
      </c>
      <c r="AG186" s="5" t="e">
        <f t="shared" si="18"/>
        <v>#N/A</v>
      </c>
    </row>
    <row r="187" spans="1:33" x14ac:dyDescent="0.25">
      <c r="A187" s="4" t="str">
        <f>'Real GDP'!A187</f>
        <v>Q1/2005</v>
      </c>
      <c r="B187" s="5">
        <f>'Real GDP'!G187</f>
        <v>2086.9953</v>
      </c>
      <c r="C187" s="4">
        <v>181</v>
      </c>
      <c r="D187" s="22">
        <f>100*('Real GDP'!Q187-'Real GDP'!AA187)</f>
        <v>138.26075687546825</v>
      </c>
      <c r="E187" s="5">
        <f>100*'Real GDP'!AA187</f>
        <v>-0.72685562917556001</v>
      </c>
      <c r="R187" s="4" t="str">
        <f t="shared" si="15"/>
        <v>Q1/2005</v>
      </c>
      <c r="S187" s="5">
        <f>100*DataTransformed!P183</f>
        <v>0.68037008596100179</v>
      </c>
      <c r="T187" s="5">
        <f t="shared" si="19"/>
        <v>0.32985290598332995</v>
      </c>
      <c r="U187" s="5">
        <f t="shared" si="20"/>
        <v>-0.2703287726948389</v>
      </c>
      <c r="V187" s="5">
        <f t="shared" si="22"/>
        <v>0.74794428009248293</v>
      </c>
      <c r="W187" s="5">
        <f t="shared" si="23"/>
        <v>0.57430563628244613</v>
      </c>
      <c r="X187" s="5">
        <f t="shared" si="21"/>
        <v>-0.41598524112917995</v>
      </c>
      <c r="Z187" s="5">
        <f>INDEX(LINEST(S128:S187,T128:X187,,TRUE),1,1)</f>
        <v>-3.30984738061008E-2</v>
      </c>
      <c r="AA187" s="5">
        <f>INDEX(LINEST(S128:S187,T128:X187,,TRUE),2,1)</f>
        <v>9.0604182487342616E-2</v>
      </c>
      <c r="AB187" s="5">
        <f t="shared" si="16"/>
        <v>-0.36530845373197479</v>
      </c>
      <c r="AC187" s="5">
        <f t="shared" si="17"/>
        <v>0.37319147009655995</v>
      </c>
      <c r="AD187" s="5" t="e">
        <v>#N/A</v>
      </c>
      <c r="AE187" s="5" t="e">
        <v>#N/A</v>
      </c>
      <c r="AF187" s="5" t="e">
        <v>#N/A</v>
      </c>
      <c r="AG187" s="5" t="e">
        <f t="shared" si="18"/>
        <v>#N/A</v>
      </c>
    </row>
    <row r="188" spans="1:33" x14ac:dyDescent="0.25">
      <c r="A188" s="4" t="str">
        <f>'Real GDP'!A188</f>
        <v>Q2/2005</v>
      </c>
      <c r="B188" s="5">
        <f>'Real GDP'!G188</f>
        <v>2107.2672400000001</v>
      </c>
      <c r="C188" s="4">
        <v>182</v>
      </c>
      <c r="D188" s="22">
        <f>100*('Real GDP'!Q188-'Real GDP'!AA188)</f>
        <v>138.48740791894227</v>
      </c>
      <c r="E188" s="5">
        <f>100*'Real GDP'!AA188</f>
        <v>1.3151835829838801E-2</v>
      </c>
      <c r="R188" s="4" t="str">
        <f t="shared" si="15"/>
        <v>Q2/2005</v>
      </c>
      <c r="S188" s="5">
        <f>100*DataTransformed!P184</f>
        <v>1.9029750737065143</v>
      </c>
      <c r="T188" s="5">
        <f t="shared" si="19"/>
        <v>0.68037008596100179</v>
      </c>
      <c r="U188" s="5">
        <f t="shared" si="20"/>
        <v>0.32985290598332995</v>
      </c>
      <c r="V188" s="5">
        <f t="shared" si="22"/>
        <v>-0.2703287726948389</v>
      </c>
      <c r="W188" s="5">
        <f t="shared" si="23"/>
        <v>0.74794428009248293</v>
      </c>
      <c r="X188" s="5">
        <f t="shared" si="21"/>
        <v>-0.72685562917556001</v>
      </c>
      <c r="Z188" s="5">
        <f>INDEX(LINEST(S129:S188,T129:X188,,TRUE),1,1)</f>
        <v>-3.8810938627077386E-2</v>
      </c>
      <c r="AA188" s="5">
        <f>INDEX(LINEST(S129:S188,T129:X188,,TRUE),2,1)</f>
        <v>9.0763128426122192E-2</v>
      </c>
      <c r="AB188" s="5">
        <f t="shared" si="16"/>
        <v>-0.42760688508735178</v>
      </c>
      <c r="AC188" s="5">
        <f t="shared" si="17"/>
        <v>0.36408702607708965</v>
      </c>
      <c r="AD188" s="5" t="e">
        <v>#N/A</v>
      </c>
      <c r="AE188" s="5" t="e">
        <v>#N/A</v>
      </c>
      <c r="AF188" s="5" t="e">
        <v>#N/A</v>
      </c>
      <c r="AG188" s="5" t="e">
        <f t="shared" si="18"/>
        <v>#N/A</v>
      </c>
    </row>
    <row r="189" spans="1:33" x14ac:dyDescent="0.25">
      <c r="A189" s="4" t="str">
        <f>'Real GDP'!A189</f>
        <v>Q3/2005</v>
      </c>
      <c r="B189" s="5">
        <f>'Real GDP'!G189</f>
        <v>2121.3250699999999</v>
      </c>
      <c r="C189" s="4">
        <v>183</v>
      </c>
      <c r="D189" s="22">
        <f>100*('Real GDP'!Q189-'Real GDP'!AA189)</f>
        <v>138.80227619798552</v>
      </c>
      <c r="E189" s="5">
        <f>100*'Real GDP'!AA189</f>
        <v>0.363180087796655</v>
      </c>
      <c r="R189" s="4" t="str">
        <f t="shared" si="15"/>
        <v>Q3/2005</v>
      </c>
      <c r="S189" s="5">
        <f>100*DataTransformed!P185</f>
        <v>4.461360779835033</v>
      </c>
      <c r="T189" s="5">
        <f t="shared" si="19"/>
        <v>1.9029750737065143</v>
      </c>
      <c r="U189" s="5">
        <f t="shared" si="20"/>
        <v>0.68037008596100179</v>
      </c>
      <c r="V189" s="5">
        <f t="shared" si="22"/>
        <v>0.32985290598332995</v>
      </c>
      <c r="W189" s="5">
        <f t="shared" si="23"/>
        <v>-0.2703287726948389</v>
      </c>
      <c r="X189" s="5">
        <f t="shared" si="21"/>
        <v>1.3151835829838801E-2</v>
      </c>
      <c r="Z189" s="5">
        <f>INDEX(LINEST(S130:S189,T130:X189,,TRUE),1,1)</f>
        <v>-5.3406599110329411E-2</v>
      </c>
      <c r="AA189" s="5">
        <f>INDEX(LINEST(S130:S189,T130:X189,,TRUE),2,1)</f>
        <v>9.7731850809416723E-2</v>
      </c>
      <c r="AB189" s="5">
        <f t="shared" si="16"/>
        <v>-0.54646053121899485</v>
      </c>
      <c r="AC189" s="5">
        <f t="shared" si="17"/>
        <v>0.34360996439923819</v>
      </c>
      <c r="AD189" s="5" t="e">
        <v>#N/A</v>
      </c>
      <c r="AE189" s="5" t="e">
        <v>#N/A</v>
      </c>
      <c r="AF189" s="5" t="e">
        <v>#N/A</v>
      </c>
      <c r="AG189" s="5" t="e">
        <f t="shared" si="18"/>
        <v>#N/A</v>
      </c>
    </row>
    <row r="190" spans="1:33" x14ac:dyDescent="0.25">
      <c r="A190" s="4" t="str">
        <f>'Real GDP'!A190</f>
        <v>Q4/2005</v>
      </c>
      <c r="B190" s="5">
        <f>'Real GDP'!G190</f>
        <v>2127.2869799999999</v>
      </c>
      <c r="C190" s="4">
        <v>184</v>
      </c>
      <c r="D190" s="22">
        <f>100*('Real GDP'!Q190-'Real GDP'!AA190)</f>
        <v>139.11844497309946</v>
      </c>
      <c r="E190" s="5">
        <f>100*'Real GDP'!AA190</f>
        <v>0.32766362186604797</v>
      </c>
      <c r="R190" s="4" t="str">
        <f t="shared" si="15"/>
        <v>Q4/2005</v>
      </c>
      <c r="S190" s="5">
        <f>100*DataTransformed!P186</f>
        <v>6.0155081959056389</v>
      </c>
      <c r="T190" s="5">
        <f t="shared" si="19"/>
        <v>4.461360779835033</v>
      </c>
      <c r="U190" s="5">
        <f t="shared" si="20"/>
        <v>1.9029750737065143</v>
      </c>
      <c r="V190" s="5">
        <f t="shared" si="22"/>
        <v>0.68037008596100179</v>
      </c>
      <c r="W190" s="5">
        <f t="shared" si="23"/>
        <v>0.32985290598332995</v>
      </c>
      <c r="X190" s="5">
        <f t="shared" si="21"/>
        <v>0.363180087796655</v>
      </c>
      <c r="Z190" s="5">
        <f>INDEX(LINEST(S131:S190,T131:X190,,TRUE),1,1)</f>
        <v>-5.3858399801904148E-2</v>
      </c>
      <c r="AA190" s="5">
        <f>INDEX(LINEST(S131:S190,T131:X190,,TRUE),2,1)</f>
        <v>0.10074191261131762</v>
      </c>
      <c r="AB190" s="5">
        <f t="shared" si="16"/>
        <v>-0.53461760260300584</v>
      </c>
      <c r="AC190" s="5">
        <f t="shared" si="17"/>
        <v>0.34581666174452708</v>
      </c>
      <c r="AD190" s="5" t="e">
        <v>#N/A</v>
      </c>
      <c r="AE190" s="5" t="e">
        <v>#N/A</v>
      </c>
      <c r="AF190" s="5" t="e">
        <v>#N/A</v>
      </c>
      <c r="AG190" s="5" t="e">
        <f t="shared" si="18"/>
        <v>#N/A</v>
      </c>
    </row>
    <row r="191" spans="1:33" x14ac:dyDescent="0.25">
      <c r="A191" s="4" t="str">
        <f>'Real GDP'!A191</f>
        <v>Q1/2006</v>
      </c>
      <c r="B191" s="5">
        <f>'Real GDP'!G191</f>
        <v>2134.8795700000001</v>
      </c>
      <c r="C191" s="4">
        <v>185</v>
      </c>
      <c r="D191" s="22">
        <f>100*('Real GDP'!Q191-'Real GDP'!AA191)</f>
        <v>139.4499235356906</v>
      </c>
      <c r="E191" s="5">
        <f>100*'Real GDP'!AA191</f>
        <v>0.35246386453893203</v>
      </c>
      <c r="R191" s="4" t="str">
        <f t="shared" si="15"/>
        <v>Q1/2006</v>
      </c>
      <c r="S191" s="5">
        <f>100*DataTransformed!P187</f>
        <v>7.1809747153082526</v>
      </c>
      <c r="T191" s="5">
        <f t="shared" si="19"/>
        <v>6.0155081959056389</v>
      </c>
      <c r="U191" s="5">
        <f t="shared" si="20"/>
        <v>4.461360779835033</v>
      </c>
      <c r="V191" s="5">
        <f t="shared" si="22"/>
        <v>1.9029750737065143</v>
      </c>
      <c r="W191" s="5">
        <f t="shared" si="23"/>
        <v>0.68037008596100179</v>
      </c>
      <c r="X191" s="5">
        <f t="shared" si="21"/>
        <v>0.32766362186604797</v>
      </c>
      <c r="Z191" s="5">
        <f>INDEX(LINEST(S132:S191,T132:X191,,TRUE),1,1)</f>
        <v>-1.7935403738324418E-2</v>
      </c>
      <c r="AA191" s="5">
        <f>INDEX(LINEST(S132:S191,T132:X191,,TRUE),2,1)</f>
        <v>9.4842233988586641E-2</v>
      </c>
      <c r="AB191" s="5">
        <f t="shared" si="16"/>
        <v>-0.18910777386878902</v>
      </c>
      <c r="AC191" s="5">
        <f t="shared" si="17"/>
        <v>0.39187224094381573</v>
      </c>
      <c r="AD191" s="5" t="e">
        <v>#N/A</v>
      </c>
      <c r="AE191" s="5" t="e">
        <v>#N/A</v>
      </c>
      <c r="AF191" s="5" t="e">
        <v>#N/A</v>
      </c>
      <c r="AG191" s="5" t="e">
        <f t="shared" si="18"/>
        <v>#N/A</v>
      </c>
    </row>
    <row r="192" spans="1:33" x14ac:dyDescent="0.25">
      <c r="A192" s="4" t="str">
        <f>'Real GDP'!A192</f>
        <v>Q2/2006</v>
      </c>
      <c r="B192" s="5">
        <f>'Real GDP'!G192</f>
        <v>2147.4569000000001</v>
      </c>
      <c r="C192" s="4">
        <v>186</v>
      </c>
      <c r="D192" s="22">
        <f>100*('Real GDP'!Q192-'Real GDP'!AA192)</f>
        <v>139.84063099190854</v>
      </c>
      <c r="E192" s="5">
        <f>100*'Real GDP'!AA192</f>
        <v>0.54916313139396999</v>
      </c>
      <c r="R192" s="4" t="str">
        <f t="shared" si="15"/>
        <v>Q2/2006</v>
      </c>
      <c r="S192" s="5">
        <f>100*DataTransformed!P188</f>
        <v>6.7581982328444923</v>
      </c>
      <c r="T192" s="5">
        <f t="shared" si="19"/>
        <v>7.1809747153082526</v>
      </c>
      <c r="U192" s="5">
        <f t="shared" si="20"/>
        <v>6.0155081959056389</v>
      </c>
      <c r="V192" s="5">
        <f t="shared" si="22"/>
        <v>4.461360779835033</v>
      </c>
      <c r="W192" s="5">
        <f t="shared" si="23"/>
        <v>1.9029750737065143</v>
      </c>
      <c r="X192" s="5">
        <f t="shared" si="21"/>
        <v>0.35246386453893203</v>
      </c>
      <c r="Z192" s="5">
        <f>INDEX(LINEST(S133:S192,T133:X192,,TRUE),1,1)</f>
        <v>-2.0868148282703444E-2</v>
      </c>
      <c r="AA192" s="5">
        <f>INDEX(LINEST(S133:S192,T133:X192,,TRUE),2,1)</f>
        <v>9.1506796696337309E-2</v>
      </c>
      <c r="AB192" s="5">
        <f t="shared" si="16"/>
        <v>-0.22805025458331579</v>
      </c>
      <c r="AC192" s="5">
        <f t="shared" si="17"/>
        <v>0.38870211788107123</v>
      </c>
      <c r="AD192" s="5" t="e">
        <v>#N/A</v>
      </c>
      <c r="AE192" s="5" t="e">
        <v>#N/A</v>
      </c>
      <c r="AF192" s="5" t="e">
        <v>#N/A</v>
      </c>
      <c r="AG192" s="5" t="e">
        <f t="shared" si="18"/>
        <v>#N/A</v>
      </c>
    </row>
    <row r="193" spans="1:33" x14ac:dyDescent="0.25">
      <c r="A193" s="4" t="str">
        <f>'Real GDP'!A193</f>
        <v>Q3/2006</v>
      </c>
      <c r="B193" s="5">
        <f>'Real GDP'!G193</f>
        <v>2155.0795200000002</v>
      </c>
      <c r="C193" s="4">
        <v>187</v>
      </c>
      <c r="D193" s="22">
        <f>100*('Real GDP'!Q193-'Real GDP'!AA193)</f>
        <v>140.23633855113994</v>
      </c>
      <c r="E193" s="5">
        <f>100*'Real GDP'!AA193</f>
        <v>0.50778740023482694</v>
      </c>
      <c r="R193" s="4" t="str">
        <f t="shared" si="15"/>
        <v>Q3/2006</v>
      </c>
      <c r="S193" s="5">
        <f>100*DataTransformed!P189</f>
        <v>4.9235933815971578</v>
      </c>
      <c r="T193" s="5">
        <f t="shared" si="19"/>
        <v>6.7581982328444923</v>
      </c>
      <c r="U193" s="5">
        <f t="shared" si="20"/>
        <v>7.1809747153082526</v>
      </c>
      <c r="V193" s="5">
        <f t="shared" si="22"/>
        <v>6.0155081959056389</v>
      </c>
      <c r="W193" s="5">
        <f t="shared" si="23"/>
        <v>4.461360779835033</v>
      </c>
      <c r="X193" s="5">
        <f t="shared" si="21"/>
        <v>0.54916313139396999</v>
      </c>
      <c r="Z193" s="5">
        <f>INDEX(LINEST(S134:S193,T134:X193,,TRUE),1,1)</f>
        <v>-3.4139143646670965E-3</v>
      </c>
      <c r="AA193" s="5">
        <f>INDEX(LINEST(S134:S193,T134:X193,,TRUE),2,1)</f>
        <v>9.0161551719553701E-2</v>
      </c>
      <c r="AB193" s="5">
        <f t="shared" si="16"/>
        <v>-3.7864414482195595E-2</v>
      </c>
      <c r="AC193" s="5">
        <f t="shared" si="17"/>
        <v>0.39865639833876687</v>
      </c>
      <c r="AD193" s="5" t="e">
        <v>#N/A</v>
      </c>
      <c r="AE193" s="5" t="e">
        <v>#N/A</v>
      </c>
      <c r="AF193" s="5" t="e">
        <v>#N/A</v>
      </c>
      <c r="AG193" s="5" t="e">
        <f t="shared" si="18"/>
        <v>#N/A</v>
      </c>
    </row>
    <row r="194" spans="1:33" x14ac:dyDescent="0.25">
      <c r="A194" s="4" t="str">
        <f>'Real GDP'!A194</f>
        <v>Q4/2006</v>
      </c>
      <c r="B194" s="5">
        <f>'Real GDP'!G194</f>
        <v>2183.1361699999998</v>
      </c>
      <c r="C194" s="4">
        <v>188</v>
      </c>
      <c r="D194" s="22">
        <f>100*('Real GDP'!Q194-'Real GDP'!AA194)</f>
        <v>140.82341204221476</v>
      </c>
      <c r="E194" s="5">
        <f>100*'Real GDP'!AA194</f>
        <v>1.2141969069289</v>
      </c>
      <c r="R194" s="4" t="str">
        <f t="shared" si="15"/>
        <v>Q4/2006</v>
      </c>
      <c r="S194" s="5">
        <f>100*DataTransformed!P190</f>
        <v>2.5528337090541697</v>
      </c>
      <c r="T194" s="5">
        <f t="shared" si="19"/>
        <v>4.9235933815971578</v>
      </c>
      <c r="U194" s="5">
        <f t="shared" si="20"/>
        <v>6.7581982328444923</v>
      </c>
      <c r="V194" s="5">
        <f t="shared" si="22"/>
        <v>7.1809747153082526</v>
      </c>
      <c r="W194" s="5">
        <f t="shared" si="23"/>
        <v>6.0155081959056389</v>
      </c>
      <c r="X194" s="5">
        <f t="shared" si="21"/>
        <v>0.50778740023482694</v>
      </c>
      <c r="Z194" s="5">
        <f>INDEX(LINEST(S135:S194,T135:X194,,TRUE),1,1)</f>
        <v>-2.58745837199152E-3</v>
      </c>
      <c r="AA194" s="5">
        <f>INDEX(LINEST(S135:S194,T135:X194,,TRUE),2,1)</f>
        <v>9.0359835070809663E-2</v>
      </c>
      <c r="AB194" s="5">
        <f t="shared" si="16"/>
        <v>-2.8635049742663669E-2</v>
      </c>
      <c r="AC194" s="5">
        <f t="shared" si="17"/>
        <v>0.39877875435751553</v>
      </c>
      <c r="AD194" s="5" t="e">
        <v>#N/A</v>
      </c>
      <c r="AE194" s="5" t="e">
        <v>#N/A</v>
      </c>
      <c r="AF194" s="5" t="e">
        <v>#N/A</v>
      </c>
      <c r="AG194" s="5" t="e">
        <f t="shared" si="18"/>
        <v>#N/A</v>
      </c>
    </row>
    <row r="195" spans="1:33" x14ac:dyDescent="0.25">
      <c r="A195" s="4" t="str">
        <f>'Real GDP'!A195</f>
        <v>Q1/2007</v>
      </c>
      <c r="B195" s="5">
        <f>'Real GDP'!G195</f>
        <v>2186.6492000000003</v>
      </c>
      <c r="C195" s="4">
        <v>189</v>
      </c>
      <c r="D195" s="22">
        <f>100*('Real GDP'!Q195-'Real GDP'!AA195)</f>
        <v>141.35213549181012</v>
      </c>
      <c r="E195" s="5">
        <f>100*'Real GDP'!AA195</f>
        <v>0.84626079398211207</v>
      </c>
      <c r="R195" s="4" t="str">
        <f t="shared" si="15"/>
        <v>Q1/2007</v>
      </c>
      <c r="S195" s="5">
        <f>100*DataTransformed!P191</f>
        <v>4.3004848644827121</v>
      </c>
      <c r="T195" s="5">
        <f t="shared" si="19"/>
        <v>2.5528337090541697</v>
      </c>
      <c r="U195" s="5">
        <f t="shared" si="20"/>
        <v>4.9235933815971578</v>
      </c>
      <c r="V195" s="5">
        <f t="shared" si="22"/>
        <v>6.7581982328444923</v>
      </c>
      <c r="W195" s="5">
        <f t="shared" si="23"/>
        <v>7.1809747153082526</v>
      </c>
      <c r="X195" s="5">
        <f t="shared" si="21"/>
        <v>1.2141969069289</v>
      </c>
      <c r="Z195" s="5">
        <f>INDEX(LINEST(S136:S195,T136:X195,,TRUE),1,1)</f>
        <v>0.10519766222409155</v>
      </c>
      <c r="AA195" s="5">
        <f>INDEX(LINEST(S136:S195,T136:X195,,TRUE),2,1)</f>
        <v>0.10650916663479817</v>
      </c>
      <c r="AB195" s="5">
        <f t="shared" si="16"/>
        <v>0.98768646444109776</v>
      </c>
      <c r="AC195" s="5">
        <f t="shared" si="17"/>
        <v>0.24495008859176903</v>
      </c>
      <c r="AD195" s="5" t="e">
        <v>#N/A</v>
      </c>
      <c r="AE195" s="5" t="e">
        <v>#N/A</v>
      </c>
      <c r="AF195" s="5" t="e">
        <v>#N/A</v>
      </c>
      <c r="AG195" s="5" t="e">
        <f t="shared" si="18"/>
        <v>#N/A</v>
      </c>
    </row>
    <row r="196" spans="1:33" x14ac:dyDescent="0.25">
      <c r="A196" s="4" t="str">
        <f>'Real GDP'!A196</f>
        <v>Q2/2007</v>
      </c>
      <c r="B196" s="5">
        <f>'Real GDP'!G196</f>
        <v>2184.4556299999999</v>
      </c>
      <c r="C196" s="4">
        <v>190</v>
      </c>
      <c r="D196" s="22">
        <f>100*('Real GDP'!Q196-'Real GDP'!AA196)</f>
        <v>141.77364398014495</v>
      </c>
      <c r="E196" s="5">
        <f>100*'Real GDP'!AA196</f>
        <v>0.32438545243953498</v>
      </c>
      <c r="R196" s="4" t="str">
        <f t="shared" si="15"/>
        <v>Q2/2007</v>
      </c>
      <c r="S196" s="5">
        <f>100*DataTransformed!P192</f>
        <v>3.3192961719755942</v>
      </c>
      <c r="T196" s="5">
        <f t="shared" si="19"/>
        <v>4.3004848644827121</v>
      </c>
      <c r="U196" s="5">
        <f t="shared" si="20"/>
        <v>2.5528337090541697</v>
      </c>
      <c r="V196" s="5">
        <f t="shared" si="22"/>
        <v>4.9235933815971578</v>
      </c>
      <c r="W196" s="5">
        <f t="shared" si="23"/>
        <v>6.7581982328444923</v>
      </c>
      <c r="X196" s="5">
        <f t="shared" si="21"/>
        <v>0.84626079398211207</v>
      </c>
      <c r="Z196" s="5">
        <f>INDEX(LINEST(S137:S196,T137:X196,,TRUE),1,1)</f>
        <v>0.10955758701217062</v>
      </c>
      <c r="AA196" s="5">
        <f>INDEX(LINEST(S137:S196,T137:X196,,TRUE),2,1)</f>
        <v>0.10618950441679895</v>
      </c>
      <c r="AB196" s="5">
        <f t="shared" si="16"/>
        <v>1.0317176599878628</v>
      </c>
      <c r="AC196" s="5">
        <f t="shared" si="17"/>
        <v>0.23429853218498914</v>
      </c>
      <c r="AD196" s="5" t="e">
        <v>#N/A</v>
      </c>
      <c r="AE196" s="5" t="e">
        <v>#N/A</v>
      </c>
      <c r="AF196" s="5" t="e">
        <v>#N/A</v>
      </c>
      <c r="AG196" s="5" t="e">
        <f t="shared" si="18"/>
        <v>#N/A</v>
      </c>
    </row>
    <row r="197" spans="1:33" x14ac:dyDescent="0.25">
      <c r="A197" s="4" t="str">
        <f>'Real GDP'!A197</f>
        <v>Q3/2007</v>
      </c>
      <c r="B197" s="5">
        <f>'Real GDP'!G197</f>
        <v>2183.6555600000002</v>
      </c>
      <c r="C197" s="4">
        <v>191</v>
      </c>
      <c r="D197" s="22">
        <f>100*('Real GDP'!Q197-'Real GDP'!AA197)</f>
        <v>142.1104681117848</v>
      </c>
      <c r="E197" s="5">
        <f>100*'Real GDP'!AA197</f>
        <v>-4.9070988871302602E-2</v>
      </c>
      <c r="R197" s="4" t="str">
        <f t="shared" si="15"/>
        <v>Q3/2007</v>
      </c>
      <c r="S197" s="5">
        <f>100*DataTransformed!P193</f>
        <v>3.8086375908857661</v>
      </c>
      <c r="T197" s="5">
        <f t="shared" si="19"/>
        <v>3.3192961719755942</v>
      </c>
      <c r="U197" s="5">
        <f t="shared" si="20"/>
        <v>4.3004848644827121</v>
      </c>
      <c r="V197" s="5">
        <f t="shared" si="22"/>
        <v>2.5528337090541697</v>
      </c>
      <c r="W197" s="5">
        <f t="shared" si="23"/>
        <v>4.9235933815971578</v>
      </c>
      <c r="X197" s="5">
        <f t="shared" si="21"/>
        <v>0.32438545243953498</v>
      </c>
      <c r="Z197" s="5">
        <f>INDEX(LINEST(S138:S197,T138:X197,,TRUE),1,1)</f>
        <v>0.11309149895762538</v>
      </c>
      <c r="AA197" s="5">
        <f>INDEX(LINEST(S138:S197,T138:X197,,TRUE),2,1)</f>
        <v>0.10812435625504022</v>
      </c>
      <c r="AB197" s="5">
        <f t="shared" si="16"/>
        <v>1.0459391655555279</v>
      </c>
      <c r="AC197" s="5">
        <f t="shared" si="17"/>
        <v>0.23086251882774667</v>
      </c>
      <c r="AD197" s="5" t="e">
        <v>#N/A</v>
      </c>
      <c r="AE197" s="5" t="e">
        <v>#N/A</v>
      </c>
      <c r="AF197" s="5" t="e">
        <v>#N/A</v>
      </c>
      <c r="AG197" s="5" t="e">
        <f t="shared" si="18"/>
        <v>#N/A</v>
      </c>
    </row>
    <row r="198" spans="1:33" x14ac:dyDescent="0.25">
      <c r="A198" s="4" t="str">
        <f>'Real GDP'!A198</f>
        <v>Q4/2007</v>
      </c>
      <c r="B198" s="5">
        <f>'Real GDP'!G198</f>
        <v>2180.4268199999997</v>
      </c>
      <c r="C198" s="4">
        <v>192</v>
      </c>
      <c r="D198" s="22">
        <f>100*('Real GDP'!Q198-'Real GDP'!AA198)</f>
        <v>142.34901788097366</v>
      </c>
      <c r="E198" s="5">
        <f>100*'Real GDP'!AA198</f>
        <v>-0.43558957752616301</v>
      </c>
      <c r="R198" s="4" t="str">
        <f t="shared" si="15"/>
        <v>Q4/2007</v>
      </c>
      <c r="S198" s="5">
        <f>100*DataTransformed!P194</f>
        <v>5.4748860737664273</v>
      </c>
      <c r="T198" s="5">
        <f t="shared" si="19"/>
        <v>3.8086375908857661</v>
      </c>
      <c r="U198" s="5">
        <f t="shared" si="20"/>
        <v>3.3192961719755942</v>
      </c>
      <c r="V198" s="5">
        <f t="shared" si="22"/>
        <v>4.3004848644827121</v>
      </c>
      <c r="W198" s="5">
        <f t="shared" si="23"/>
        <v>2.5528337090541697</v>
      </c>
      <c r="X198" s="5">
        <f t="shared" si="21"/>
        <v>-4.9070988871302602E-2</v>
      </c>
      <c r="Z198" s="5">
        <f>INDEX(LINEST(S139:S198,T139:X198,,TRUE),1,1)</f>
        <v>0.12286479574823729</v>
      </c>
      <c r="AA198" s="5">
        <f>INDEX(LINEST(S139:S198,T139:X198,,TRUE),2,1)</f>
        <v>0.11681163114642186</v>
      </c>
      <c r="AB198" s="5">
        <f t="shared" si="16"/>
        <v>1.0518198790857383</v>
      </c>
      <c r="AC198" s="5">
        <f t="shared" si="17"/>
        <v>0.22944290457878638</v>
      </c>
      <c r="AD198" s="5" t="e">
        <v>#N/A</v>
      </c>
      <c r="AE198" s="5" t="e">
        <v>#N/A</v>
      </c>
      <c r="AF198" s="5" t="e">
        <v>#N/A</v>
      </c>
      <c r="AG198" s="5" t="e">
        <f t="shared" si="18"/>
        <v>#N/A</v>
      </c>
    </row>
    <row r="199" spans="1:33" x14ac:dyDescent="0.25">
      <c r="A199" s="4" t="str">
        <f>'Real GDP'!A199</f>
        <v>Q1/2008</v>
      </c>
      <c r="B199" s="5">
        <f>'Real GDP'!G199</f>
        <v>2204.6302099999998</v>
      </c>
      <c r="C199" s="4">
        <v>193</v>
      </c>
      <c r="D199" s="22">
        <f>100*('Real GDP'!Q199-'Real GDP'!AA199)</f>
        <v>142.75137169816281</v>
      </c>
      <c r="E199" s="5">
        <f>100*'Real GDP'!AA199</f>
        <v>0.26597090444844301</v>
      </c>
      <c r="R199" s="4" t="str">
        <f t="shared" si="15"/>
        <v>Q1/2008</v>
      </c>
      <c r="S199" s="5">
        <f>100*DataTransformed!P195</f>
        <v>6.943625180370816</v>
      </c>
      <c r="T199" s="5">
        <f t="shared" si="19"/>
        <v>5.4748860737664273</v>
      </c>
      <c r="U199" s="5">
        <f t="shared" si="20"/>
        <v>3.8086375908857661</v>
      </c>
      <c r="V199" s="5">
        <f t="shared" si="22"/>
        <v>3.3192961719755942</v>
      </c>
      <c r="W199" s="5">
        <f t="shared" si="23"/>
        <v>4.3004848644827121</v>
      </c>
      <c r="X199" s="5">
        <f t="shared" si="21"/>
        <v>-0.43558957752616301</v>
      </c>
      <c r="Z199" s="5">
        <f>INDEX(LINEST(S140:S199,T140:X199,,TRUE),1,1)</f>
        <v>9.9570084008241841E-2</v>
      </c>
      <c r="AA199" s="5">
        <f>INDEX(LINEST(S140:S199,T140:X199,,TRUE),2,1)</f>
        <v>0.12606085526197297</v>
      </c>
      <c r="AB199" s="5">
        <f t="shared" si="16"/>
        <v>0.78985727806875961</v>
      </c>
      <c r="AC199" s="5">
        <f t="shared" si="17"/>
        <v>0.29203670193219367</v>
      </c>
      <c r="AD199" s="5" t="e">
        <v>#N/A</v>
      </c>
      <c r="AE199" s="5" t="e">
        <v>#N/A</v>
      </c>
      <c r="AF199" s="5" t="e">
        <v>#N/A</v>
      </c>
      <c r="AG199" s="5" t="e">
        <f t="shared" si="18"/>
        <v>#N/A</v>
      </c>
    </row>
    <row r="200" spans="1:33" x14ac:dyDescent="0.25">
      <c r="A200" s="4" t="str">
        <f>'Real GDP'!A200</f>
        <v>Q2/2008</v>
      </c>
      <c r="B200" s="5">
        <f>'Real GDP'!G200</f>
        <v>2182.94508</v>
      </c>
      <c r="C200" s="4">
        <v>194</v>
      </c>
      <c r="D200" s="22">
        <f>100*('Real GDP'!Q200-'Real GDP'!AA200)</f>
        <v>142.88064794171044</v>
      </c>
      <c r="E200" s="5">
        <f>100*'Real GDP'!AA200</f>
        <v>-0.85179237983468192</v>
      </c>
      <c r="R200" s="4" t="str">
        <f t="shared" ref="R200:R238" si="24">A200</f>
        <v>Q2/2008</v>
      </c>
      <c r="S200" s="5">
        <f>100*DataTransformed!P196</f>
        <v>6.500281213329373</v>
      </c>
      <c r="T200" s="5">
        <f t="shared" si="19"/>
        <v>6.943625180370816</v>
      </c>
      <c r="U200" s="5">
        <f t="shared" si="20"/>
        <v>5.4748860737664273</v>
      </c>
      <c r="V200" s="5">
        <f t="shared" si="22"/>
        <v>3.8086375908857661</v>
      </c>
      <c r="W200" s="5">
        <f t="shared" si="23"/>
        <v>3.3192961719755942</v>
      </c>
      <c r="X200" s="5">
        <f t="shared" si="21"/>
        <v>0.26597090444844301</v>
      </c>
      <c r="Z200" s="5">
        <f>INDEX(LINEST(S141:S200,T141:X200,,TRUE),1,1)</f>
        <v>0.10745183810878334</v>
      </c>
      <c r="AA200" s="5">
        <f>INDEX(LINEST(S141:S200,T141:X200,,TRUE),2,1)</f>
        <v>0.13295272670195316</v>
      </c>
      <c r="AB200" s="5">
        <f t="shared" ref="AB200:AB223" si="25">Z200/AA200</f>
        <v>0.80819582098277343</v>
      </c>
      <c r="AC200" s="5">
        <f t="shared" ref="AC200:AC238" si="26">_xlfn.NORM.DIST(AB200,0,1,FALSE)</f>
        <v>0.28778869221398024</v>
      </c>
      <c r="AD200" s="5" t="e">
        <v>#N/A</v>
      </c>
      <c r="AE200" s="5" t="e">
        <v>#N/A</v>
      </c>
      <c r="AF200" s="5" t="e">
        <v>#N/A</v>
      </c>
      <c r="AG200" s="5" t="e">
        <f t="shared" ref="AG200:AG238" si="27">_xlfn.NORM.DIST(AF200,0,1,FALSE)</f>
        <v>#N/A</v>
      </c>
    </row>
    <row r="201" spans="1:33" x14ac:dyDescent="0.25">
      <c r="A201" s="4" t="str">
        <f>'Real GDP'!A201</f>
        <v>Q3/2008</v>
      </c>
      <c r="B201" s="5">
        <f>'Real GDP'!G201</f>
        <v>2152.4224800000002</v>
      </c>
      <c r="C201" s="4">
        <v>195</v>
      </c>
      <c r="D201" s="22">
        <f>100*('Real GDP'!Q201-'Real GDP'!AA201)</f>
        <v>142.68262572442271</v>
      </c>
      <c r="E201" s="5">
        <f>100*'Real GDP'!AA201</f>
        <v>-2.06186781034627</v>
      </c>
      <c r="R201" s="4" t="str">
        <f t="shared" si="24"/>
        <v>Q3/2008</v>
      </c>
      <c r="S201" s="5">
        <f>100*DataTransformed!P197</f>
        <v>6.9384797304966384</v>
      </c>
      <c r="T201" s="5">
        <f t="shared" si="19"/>
        <v>6.500281213329373</v>
      </c>
      <c r="U201" s="5">
        <f t="shared" si="20"/>
        <v>6.943625180370816</v>
      </c>
      <c r="V201" s="5">
        <f t="shared" si="22"/>
        <v>5.4748860737664273</v>
      </c>
      <c r="W201" s="5">
        <f t="shared" si="23"/>
        <v>3.8086375908857661</v>
      </c>
      <c r="X201" s="5">
        <f t="shared" si="21"/>
        <v>-0.85179237983468192</v>
      </c>
      <c r="Z201" s="5">
        <f>INDEX(LINEST(S142:S201,T142:X201,,TRUE),1,1)</f>
        <v>7.9068770082961329E-2</v>
      </c>
      <c r="AA201" s="5">
        <f>INDEX(LINEST(S142:S201,T142:X201,,TRUE),2,1)</f>
        <v>0.14114258679170108</v>
      </c>
      <c r="AB201" s="5">
        <f t="shared" si="25"/>
        <v>0.56020490966097569</v>
      </c>
      <c r="AC201" s="5">
        <f t="shared" si="26"/>
        <v>0.34100664891344779</v>
      </c>
      <c r="AD201" s="5" t="e">
        <v>#N/A</v>
      </c>
      <c r="AE201" s="5" t="e">
        <v>#N/A</v>
      </c>
      <c r="AF201" s="5" t="e">
        <v>#N/A</v>
      </c>
      <c r="AG201" s="5" t="e">
        <f t="shared" si="27"/>
        <v>#N/A</v>
      </c>
    </row>
    <row r="202" spans="1:33" x14ac:dyDescent="0.25">
      <c r="A202" s="4" t="str">
        <f>'Real GDP'!A202</f>
        <v>Q4/2008</v>
      </c>
      <c r="B202" s="5">
        <f>'Real GDP'!G202</f>
        <v>2103.6097200000004</v>
      </c>
      <c r="C202" s="4">
        <v>196</v>
      </c>
      <c r="D202" s="22">
        <f>100*('Real GDP'!Q202-'Real GDP'!AA202)</f>
        <v>142.01823558080892</v>
      </c>
      <c r="E202" s="5">
        <f>100*'Real GDP'!AA202</f>
        <v>-3.6913936028583496</v>
      </c>
      <c r="R202" s="4" t="str">
        <f t="shared" si="24"/>
        <v>Q4/2008</v>
      </c>
      <c r="S202" s="5">
        <f>100*DataTransformed!P198</f>
        <v>4.4429304014830251</v>
      </c>
      <c r="T202" s="5">
        <f t="shared" ref="T202:T223" si="28">S201</f>
        <v>6.9384797304966384</v>
      </c>
      <c r="U202" s="5">
        <f t="shared" si="20"/>
        <v>6.500281213329373</v>
      </c>
      <c r="V202" s="5">
        <f t="shared" si="22"/>
        <v>6.943625180370816</v>
      </c>
      <c r="W202" s="5">
        <f t="shared" si="23"/>
        <v>5.4748860737664273</v>
      </c>
      <c r="X202" s="5">
        <f t="shared" si="21"/>
        <v>-2.06186781034627</v>
      </c>
      <c r="Z202" s="5">
        <f>INDEX(LINEST(S143:S202,T143:X202,,TRUE),1,1)</f>
        <v>0.1370116389965686</v>
      </c>
      <c r="AA202" s="5">
        <f>INDEX(LINEST(S143:S202,T143:X202,,TRUE),2,1)</f>
        <v>0.14317876909601551</v>
      </c>
      <c r="AB202" s="5">
        <f t="shared" si="25"/>
        <v>0.95692706301091857</v>
      </c>
      <c r="AC202" s="5">
        <f t="shared" si="26"/>
        <v>0.25238660123447376</v>
      </c>
      <c r="AD202" s="5" t="e">
        <v>#N/A</v>
      </c>
      <c r="AE202" s="5" t="e">
        <v>#N/A</v>
      </c>
      <c r="AF202" s="5" t="e">
        <v>#N/A</v>
      </c>
      <c r="AG202" s="5" t="e">
        <f t="shared" si="27"/>
        <v>#N/A</v>
      </c>
    </row>
    <row r="203" spans="1:33" x14ac:dyDescent="0.25">
      <c r="A203" s="4" t="str">
        <f>'Real GDP'!A203</f>
        <v>Q1/2009</v>
      </c>
      <c r="B203" s="5">
        <f>'Real GDP'!G203</f>
        <v>2045.7088500000002</v>
      </c>
      <c r="C203" s="4">
        <v>197</v>
      </c>
      <c r="D203" s="22">
        <f>100*('Real GDP'!Q203-'Real GDP'!AA203)</f>
        <v>140.84471723277534</v>
      </c>
      <c r="E203" s="5">
        <f>100*'Real GDP'!AA203</f>
        <v>-5.3089180570187393</v>
      </c>
      <c r="R203" s="4" t="str">
        <f t="shared" si="24"/>
        <v>Q1/2009</v>
      </c>
      <c r="S203" s="5">
        <f>100*DataTransformed!P199</f>
        <v>4.564872876677839</v>
      </c>
      <c r="T203" s="5">
        <f t="shared" si="28"/>
        <v>4.4429304014830251</v>
      </c>
      <c r="U203" s="5">
        <f t="shared" ref="U203:U223" si="29">S201</f>
        <v>6.9384797304966384</v>
      </c>
      <c r="V203" s="5">
        <f t="shared" si="22"/>
        <v>6.500281213329373</v>
      </c>
      <c r="W203" s="5">
        <f t="shared" si="23"/>
        <v>6.943625180370816</v>
      </c>
      <c r="X203" s="5">
        <f t="shared" ref="X203:X223" si="30">E202</f>
        <v>-3.6913936028583496</v>
      </c>
      <c r="Z203" s="5">
        <f>INDEX(LINEST(S144:S203,T144:X203,,TRUE),1,1)</f>
        <v>4.5991062571066568E-2</v>
      </c>
      <c r="AA203" s="5">
        <f>INDEX(LINEST(S144:S203,T144:X203,,TRUE),2,1)</f>
        <v>0.1330850675257744</v>
      </c>
      <c r="AB203" s="5">
        <f t="shared" si="25"/>
        <v>0.34557643036969227</v>
      </c>
      <c r="AC203" s="5">
        <f t="shared" si="26"/>
        <v>0.37581808550373302</v>
      </c>
      <c r="AD203" s="5" t="e">
        <v>#N/A</v>
      </c>
      <c r="AE203" s="5" t="e">
        <v>#N/A</v>
      </c>
      <c r="AF203" s="5" t="e">
        <v>#N/A</v>
      </c>
      <c r="AG203" s="5" t="e">
        <f t="shared" si="27"/>
        <v>#N/A</v>
      </c>
    </row>
    <row r="204" spans="1:33" x14ac:dyDescent="0.25">
      <c r="A204" s="4" t="str">
        <f>'Real GDP'!A204</f>
        <v>Q2/2009</v>
      </c>
      <c r="B204" s="5">
        <f>'Real GDP'!G204</f>
        <v>2029.4569199999999</v>
      </c>
      <c r="C204" s="4">
        <v>198</v>
      </c>
      <c r="D204" s="22">
        <f>100*('Real GDP'!Q204-'Real GDP'!AA204)</f>
        <v>139.62794360481524</v>
      </c>
      <c r="E204" s="5">
        <f>100*'Real GDP'!AA204</f>
        <v>-4.8897569472994098</v>
      </c>
      <c r="R204" s="4" t="str">
        <f t="shared" si="24"/>
        <v>Q2/2009</v>
      </c>
      <c r="S204" s="5">
        <f>100*DataTransformed!P200</f>
        <v>1.2848239542083917</v>
      </c>
      <c r="T204" s="5">
        <f t="shared" si="28"/>
        <v>4.564872876677839</v>
      </c>
      <c r="U204" s="5">
        <f t="shared" si="29"/>
        <v>4.4429304014830251</v>
      </c>
      <c r="V204" s="5">
        <f t="shared" ref="V204:V223" si="31">S201</f>
        <v>6.9384797304966384</v>
      </c>
      <c r="W204" s="5">
        <f t="shared" si="23"/>
        <v>6.500281213329373</v>
      </c>
      <c r="X204" s="5">
        <f t="shared" si="30"/>
        <v>-5.3089180570187393</v>
      </c>
      <c r="Z204" s="5">
        <f>INDEX(LINEST(S145:S204,T145:X204,,TRUE),1,1)</f>
        <v>0.15362704433088459</v>
      </c>
      <c r="AA204" s="5">
        <f>INDEX(LINEST(S145:S204,T145:X204,,TRUE),2,1)</f>
        <v>0.11625079997240827</v>
      </c>
      <c r="AB204" s="5">
        <f t="shared" si="25"/>
        <v>1.3215138680107787</v>
      </c>
      <c r="AC204" s="5">
        <f t="shared" si="26"/>
        <v>0.16660359266316466</v>
      </c>
      <c r="AD204" s="5" t="e">
        <v>#N/A</v>
      </c>
      <c r="AE204" s="5" t="e">
        <v>#N/A</v>
      </c>
      <c r="AF204" s="5" t="e">
        <v>#N/A</v>
      </c>
      <c r="AG204" s="5" t="e">
        <f t="shared" si="27"/>
        <v>#N/A</v>
      </c>
    </row>
    <row r="205" spans="1:33" x14ac:dyDescent="0.25">
      <c r="A205" s="4" t="str">
        <f>'Real GDP'!A205</f>
        <v>Q3/2009</v>
      </c>
      <c r="B205" s="5">
        <f>'Real GDP'!G205</f>
        <v>2041.0270400000002</v>
      </c>
      <c r="C205" s="4">
        <v>199</v>
      </c>
      <c r="D205" s="22">
        <f>100*('Real GDP'!Q205-'Real GDP'!AA205)</f>
        <v>138.65991763416142</v>
      </c>
      <c r="E205" s="5">
        <f>100*'Real GDP'!AA205</f>
        <v>-3.3532407787207501</v>
      </c>
      <c r="R205" s="4" t="str">
        <f t="shared" si="24"/>
        <v>Q3/2009</v>
      </c>
      <c r="S205" s="5">
        <f>100*DataTransformed!P201</f>
        <v>0.23419997717297747</v>
      </c>
      <c r="T205" s="5">
        <f t="shared" si="28"/>
        <v>1.2848239542083917</v>
      </c>
      <c r="U205" s="5">
        <f t="shared" si="29"/>
        <v>4.564872876677839</v>
      </c>
      <c r="V205" s="5">
        <f t="shared" si="31"/>
        <v>4.4429304014830251</v>
      </c>
      <c r="W205" s="5">
        <f t="shared" ref="W205:W223" si="32">S201</f>
        <v>6.9384797304966384</v>
      </c>
      <c r="X205" s="5">
        <f t="shared" si="30"/>
        <v>-4.8897569472994098</v>
      </c>
      <c r="Z205" s="5">
        <f>INDEX(LINEST(S146:S205,T146:X205,,TRUE),1,1)</f>
        <v>0.15707612427966364</v>
      </c>
      <c r="AA205" s="5">
        <f>INDEX(LINEST(S146:S205,T146:X205,,TRUE),2,1)</f>
        <v>0.10776627496670603</v>
      </c>
      <c r="AB205" s="5">
        <f t="shared" si="25"/>
        <v>1.4575629001576949</v>
      </c>
      <c r="AC205" s="5">
        <f t="shared" si="26"/>
        <v>0.13790595148150228</v>
      </c>
      <c r="AD205" s="5" t="e">
        <v>#N/A</v>
      </c>
      <c r="AE205" s="5" t="e">
        <v>#N/A</v>
      </c>
      <c r="AF205" s="5" t="e">
        <v>#N/A</v>
      </c>
      <c r="AG205" s="5" t="e">
        <f t="shared" si="27"/>
        <v>#N/A</v>
      </c>
    </row>
    <row r="206" spans="1:33" x14ac:dyDescent="0.25">
      <c r="A206" s="4" t="str">
        <f>'Real GDP'!A206</f>
        <v>Q4/2009</v>
      </c>
      <c r="B206" s="5">
        <f>'Real GDP'!G206</f>
        <v>2049.0592799999999</v>
      </c>
      <c r="C206" s="4">
        <v>200</v>
      </c>
      <c r="D206" s="22">
        <f>100*('Real GDP'!Q206-'Real GDP'!AA206)</f>
        <v>137.88991366721854</v>
      </c>
      <c r="E206" s="5">
        <f>100*'Real GDP'!AA206</f>
        <v>-2.1904700241162098</v>
      </c>
      <c r="R206" s="4" t="str">
        <f t="shared" si="24"/>
        <v>Q4/2009</v>
      </c>
      <c r="S206" s="5">
        <f>100*DataTransformed!P202</f>
        <v>-5.969193818309293E-2</v>
      </c>
      <c r="T206" s="5">
        <f t="shared" si="28"/>
        <v>0.23419997717297747</v>
      </c>
      <c r="U206" s="5">
        <f t="shared" si="29"/>
        <v>1.2848239542083917</v>
      </c>
      <c r="V206" s="5">
        <f t="shared" si="31"/>
        <v>4.564872876677839</v>
      </c>
      <c r="W206" s="5">
        <f t="shared" si="32"/>
        <v>4.4429304014830251</v>
      </c>
      <c r="X206" s="5">
        <f t="shared" si="30"/>
        <v>-3.3532407787207501</v>
      </c>
      <c r="Z206" s="5">
        <f>INDEX(LINEST(S147:S206,T147:X206,,TRUE),1,1)</f>
        <v>0.13833949223205488</v>
      </c>
      <c r="AA206" s="5">
        <f>INDEX(LINEST(S147:S206,T147:X206,,TRUE),2,1)</f>
        <v>0.10609782369891488</v>
      </c>
      <c r="AB206" s="5">
        <f t="shared" si="25"/>
        <v>1.3038862382760614</v>
      </c>
      <c r="AC206" s="5">
        <f t="shared" si="26"/>
        <v>0.17050371487248239</v>
      </c>
      <c r="AD206" s="5" t="e">
        <v>#N/A</v>
      </c>
      <c r="AE206" s="5" t="e">
        <v>#N/A</v>
      </c>
      <c r="AF206" s="5" t="e">
        <v>#N/A</v>
      </c>
      <c r="AG206" s="5" t="e">
        <f t="shared" si="27"/>
        <v>#N/A</v>
      </c>
    </row>
    <row r="207" spans="1:33" x14ac:dyDescent="0.25">
      <c r="A207" s="4" t="str">
        <f>'Real GDP'!A207</f>
        <v>Q1/2010</v>
      </c>
      <c r="B207" s="5">
        <f>'Real GDP'!G207</f>
        <v>2057.6834100000001</v>
      </c>
      <c r="C207" s="4">
        <v>201</v>
      </c>
      <c r="D207" s="22">
        <f>100*('Real GDP'!Q207-'Real GDP'!AA207)</f>
        <v>137.30955480572854</v>
      </c>
      <c r="E207" s="5">
        <f>100*'Real GDP'!AA207</f>
        <v>-1.1901119891490199</v>
      </c>
      <c r="R207" s="4" t="str">
        <f t="shared" si="24"/>
        <v>Q1/2010</v>
      </c>
      <c r="S207" s="5">
        <f>100*DataTransformed!P203</f>
        <v>-1.385257040269039</v>
      </c>
      <c r="T207" s="5">
        <f t="shared" si="28"/>
        <v>-5.969193818309293E-2</v>
      </c>
      <c r="U207" s="5">
        <f t="shared" si="29"/>
        <v>0.23419997717297747</v>
      </c>
      <c r="V207" s="5">
        <f t="shared" si="31"/>
        <v>1.2848239542083917</v>
      </c>
      <c r="W207" s="5">
        <f t="shared" si="32"/>
        <v>4.564872876677839</v>
      </c>
      <c r="X207" s="5">
        <f t="shared" si="30"/>
        <v>-2.1904700241162098</v>
      </c>
      <c r="Z207" s="5">
        <f>INDEX(LINEST(S148:S207,T148:X207,,TRUE),1,1)</f>
        <v>0.15516561761544323</v>
      </c>
      <c r="AA207" s="5">
        <f>INDEX(LINEST(S148:S207,T148:X207,,TRUE),2,1)</f>
        <v>0.1074787484946467</v>
      </c>
      <c r="AB207" s="5">
        <f t="shared" si="25"/>
        <v>1.4436864942018908</v>
      </c>
      <c r="AC207" s="5">
        <f t="shared" si="26"/>
        <v>0.14071005124755198</v>
      </c>
      <c r="AD207" s="5" t="e">
        <v>#N/A</v>
      </c>
      <c r="AE207" s="5" t="e">
        <v>#N/A</v>
      </c>
      <c r="AF207" s="5" t="e">
        <v>#N/A</v>
      </c>
      <c r="AG207" s="5" t="e">
        <f t="shared" si="27"/>
        <v>#N/A</v>
      </c>
    </row>
    <row r="208" spans="1:33" x14ac:dyDescent="0.25">
      <c r="A208" s="4" t="str">
        <f>'Real GDP'!A208</f>
        <v>Q2/2010</v>
      </c>
      <c r="B208" s="5">
        <f>'Real GDP'!G208</f>
        <v>2068.9832299999998</v>
      </c>
      <c r="C208" s="4">
        <v>202</v>
      </c>
      <c r="D208" s="22">
        <f>100*('Real GDP'!Q208-'Real GDP'!AA208)</f>
        <v>136.92878352280965</v>
      </c>
      <c r="E208" s="5">
        <f>100*'Real GDP'!AA208</f>
        <v>-0.26169054556350901</v>
      </c>
      <c r="R208" s="4" t="str">
        <f t="shared" si="24"/>
        <v>Q2/2010</v>
      </c>
      <c r="S208" s="5">
        <f>100*DataTransformed!P204</f>
        <v>0.20198997076796843</v>
      </c>
      <c r="T208" s="5">
        <f t="shared" si="28"/>
        <v>-1.385257040269039</v>
      </c>
      <c r="U208" s="5">
        <f t="shared" si="29"/>
        <v>-5.969193818309293E-2</v>
      </c>
      <c r="V208" s="5">
        <f t="shared" si="31"/>
        <v>0.23419997717297747</v>
      </c>
      <c r="W208" s="5">
        <f t="shared" si="32"/>
        <v>1.2848239542083917</v>
      </c>
      <c r="X208" s="5">
        <f t="shared" si="30"/>
        <v>-1.1901119891490199</v>
      </c>
      <c r="Z208" s="5">
        <f>INDEX(LINEST(S149:S208,T149:X208,,TRUE),1,1)</f>
        <v>0.15666020177740489</v>
      </c>
      <c r="AA208" s="5">
        <f>INDEX(LINEST(S149:S208,T149:X208,,TRUE),2,1)</f>
        <v>0.10953987523710917</v>
      </c>
      <c r="AB208" s="5">
        <f t="shared" si="25"/>
        <v>1.4301659686785237</v>
      </c>
      <c r="AC208" s="5">
        <f t="shared" si="26"/>
        <v>0.14347049392273453</v>
      </c>
      <c r="AD208" s="5" t="e">
        <v>#N/A</v>
      </c>
      <c r="AE208" s="5" t="e">
        <v>#N/A</v>
      </c>
      <c r="AF208" s="5" t="e">
        <v>#N/A</v>
      </c>
      <c r="AG208" s="5" t="e">
        <f t="shared" si="27"/>
        <v>#N/A</v>
      </c>
    </row>
    <row r="209" spans="1:33" x14ac:dyDescent="0.25">
      <c r="A209" s="4" t="str">
        <f>'Real GDP'!A209</f>
        <v>Q3/2010</v>
      </c>
      <c r="B209" s="5">
        <f>'Real GDP'!G209</f>
        <v>2079.9086400000001</v>
      </c>
      <c r="C209" s="4">
        <v>203</v>
      </c>
      <c r="D209" s="22">
        <f>100*('Real GDP'!Q209-'Real GDP'!AA209)</f>
        <v>136.72416917756212</v>
      </c>
      <c r="E209" s="5">
        <f>100*'Real GDP'!AA209</f>
        <v>0.469591430285066</v>
      </c>
      <c r="R209" s="4" t="str">
        <f t="shared" si="24"/>
        <v>Q3/2010</v>
      </c>
      <c r="S209" s="5">
        <f>100*DataTransformed!P205</f>
        <v>1.5467467871282281</v>
      </c>
      <c r="T209" s="5">
        <f t="shared" si="28"/>
        <v>0.20198997076796843</v>
      </c>
      <c r="U209" s="5">
        <f t="shared" si="29"/>
        <v>-1.385257040269039</v>
      </c>
      <c r="V209" s="5">
        <f t="shared" si="31"/>
        <v>-5.969193818309293E-2</v>
      </c>
      <c r="W209" s="5">
        <f t="shared" si="32"/>
        <v>0.23419997717297747</v>
      </c>
      <c r="X209" s="5">
        <f t="shared" si="30"/>
        <v>-0.26169054556350901</v>
      </c>
      <c r="Z209" s="5">
        <f>INDEX(LINEST(S150:S209,T150:X209,,TRUE),1,1)</f>
        <v>0.15597806766106356</v>
      </c>
      <c r="AA209" s="5">
        <f>INDEX(LINEST(S150:S209,T150:X209,,TRUE),2,1)</f>
        <v>0.11103506944131217</v>
      </c>
      <c r="AB209" s="5">
        <f t="shared" si="25"/>
        <v>1.4047639943478047</v>
      </c>
      <c r="AC209" s="5">
        <f t="shared" si="26"/>
        <v>0.14873047954570032</v>
      </c>
      <c r="AD209" s="5" t="e">
        <v>#N/A</v>
      </c>
      <c r="AE209" s="5" t="e">
        <v>#N/A</v>
      </c>
      <c r="AF209" s="5" t="e">
        <v>#N/A</v>
      </c>
      <c r="AG209" s="5" t="e">
        <f t="shared" si="27"/>
        <v>#N/A</v>
      </c>
    </row>
    <row r="210" spans="1:33" x14ac:dyDescent="0.25">
      <c r="A210" s="4" t="str">
        <f>'Real GDP'!A210</f>
        <v>Q4/2010</v>
      </c>
      <c r="B210" s="5">
        <f>'Real GDP'!G210</f>
        <v>2093.26325</v>
      </c>
      <c r="C210" s="4">
        <v>204</v>
      </c>
      <c r="D210" s="22">
        <f>100*('Real GDP'!Q210-'Real GDP'!AA210)</f>
        <v>136.69949432817404</v>
      </c>
      <c r="E210" s="5">
        <f>100*'Real GDP'!AA210</f>
        <v>1.13429050772649</v>
      </c>
      <c r="R210" s="4" t="str">
        <f t="shared" si="24"/>
        <v>Q4/2010</v>
      </c>
      <c r="S210" s="5">
        <f>100*DataTransformed!P206</f>
        <v>3.0365000489872784</v>
      </c>
      <c r="T210" s="5">
        <f t="shared" si="28"/>
        <v>1.5467467871282281</v>
      </c>
      <c r="U210" s="5">
        <f t="shared" si="29"/>
        <v>0.20198997076796843</v>
      </c>
      <c r="V210" s="5">
        <f t="shared" si="31"/>
        <v>-1.385257040269039</v>
      </c>
      <c r="W210" s="5">
        <f t="shared" si="32"/>
        <v>-5.969193818309293E-2</v>
      </c>
      <c r="X210" s="5">
        <f t="shared" si="30"/>
        <v>0.469591430285066</v>
      </c>
      <c r="Z210" s="5">
        <f>INDEX(LINEST(S151:S210,T151:X210,,TRUE),1,1)</f>
        <v>0.15531804064992399</v>
      </c>
      <c r="AA210" s="5">
        <f>INDEX(LINEST(S151:S210,T151:X210,,TRUE),2,1)</f>
        <v>0.11209431621729238</v>
      </c>
      <c r="AB210" s="5">
        <f t="shared" si="25"/>
        <v>1.3856013925705508</v>
      </c>
      <c r="AC210" s="5">
        <f t="shared" si="26"/>
        <v>0.15276046956562594</v>
      </c>
      <c r="AD210" s="5" t="e">
        <v>#N/A</v>
      </c>
      <c r="AE210" s="5" t="e">
        <v>#N/A</v>
      </c>
      <c r="AF210" s="5" t="e">
        <v>#N/A</v>
      </c>
      <c r="AG210" s="5" t="e">
        <f t="shared" si="27"/>
        <v>#N/A</v>
      </c>
    </row>
    <row r="211" spans="1:33" x14ac:dyDescent="0.25">
      <c r="A211" s="4" t="str">
        <f>'Real GDP'!A211</f>
        <v>Q1/2011</v>
      </c>
      <c r="B211" s="5">
        <f>'Real GDP'!G211</f>
        <v>2099.7383399999999</v>
      </c>
      <c r="C211" s="4">
        <v>205</v>
      </c>
      <c r="D211" s="22">
        <f>100*('Real GDP'!Q211-'Real GDP'!AA211)</f>
        <v>136.76708775339418</v>
      </c>
      <c r="E211" s="5">
        <f>100*'Real GDP'!AA211</f>
        <v>1.37554958390254</v>
      </c>
      <c r="R211" s="4" t="str">
        <f t="shared" si="24"/>
        <v>Q1/2011</v>
      </c>
      <c r="S211" s="5">
        <f>100*DataTransformed!P207</f>
        <v>4.0514043296603575</v>
      </c>
      <c r="T211" s="5">
        <f t="shared" si="28"/>
        <v>3.0365000489872784</v>
      </c>
      <c r="U211" s="5">
        <f t="shared" si="29"/>
        <v>1.5467467871282281</v>
      </c>
      <c r="V211" s="5">
        <f t="shared" si="31"/>
        <v>0.20198997076796843</v>
      </c>
      <c r="W211" s="5">
        <f t="shared" si="32"/>
        <v>-1.385257040269039</v>
      </c>
      <c r="X211" s="5">
        <f t="shared" si="30"/>
        <v>1.13429050772649</v>
      </c>
      <c r="Z211" s="5">
        <f>INDEX(LINEST(S152:S211,T152:X211,,TRUE),1,1)</f>
        <v>0.16362252357358129</v>
      </c>
      <c r="AA211" s="5">
        <f>INDEX(LINEST(S152:S211,T152:X211,,TRUE),2,1)</f>
        <v>0.11310747575571589</v>
      </c>
      <c r="AB211" s="5">
        <f t="shared" si="25"/>
        <v>1.4466110438797641</v>
      </c>
      <c r="AC211" s="5">
        <f t="shared" si="26"/>
        <v>0.14011660791951827</v>
      </c>
      <c r="AD211" s="5" t="e">
        <v>#N/A</v>
      </c>
      <c r="AE211" s="5" t="e">
        <v>#N/A</v>
      </c>
      <c r="AF211" s="5" t="e">
        <v>#N/A</v>
      </c>
      <c r="AG211" s="5" t="e">
        <f t="shared" si="27"/>
        <v>#N/A</v>
      </c>
    </row>
    <row r="212" spans="1:33" x14ac:dyDescent="0.25">
      <c r="A212" s="4" t="str">
        <f>'Real GDP'!A212</f>
        <v>Q2/2011</v>
      </c>
      <c r="B212" s="5">
        <f>'Real GDP'!G212</f>
        <v>2101.08266</v>
      </c>
      <c r="C212" s="4">
        <v>206</v>
      </c>
      <c r="D212" s="22">
        <f>100*('Real GDP'!Q212-'Real GDP'!AA212)</f>
        <v>136.86466878145617</v>
      </c>
      <c r="E212" s="5">
        <f>100*'Real GDP'!AA212</f>
        <v>1.3419712851113299</v>
      </c>
      <c r="R212" s="4" t="str">
        <f t="shared" si="24"/>
        <v>Q2/2011</v>
      </c>
      <c r="S212" s="5">
        <f>100*DataTransformed!P208</f>
        <v>4.7950994050474094</v>
      </c>
      <c r="T212" s="5">
        <f t="shared" si="28"/>
        <v>4.0514043296603575</v>
      </c>
      <c r="U212" s="5">
        <f t="shared" si="29"/>
        <v>3.0365000489872784</v>
      </c>
      <c r="V212" s="5">
        <f t="shared" si="31"/>
        <v>1.5467467871282281</v>
      </c>
      <c r="W212" s="5">
        <f t="shared" si="32"/>
        <v>0.20198997076796843</v>
      </c>
      <c r="X212" s="5">
        <f t="shared" si="30"/>
        <v>1.37554958390254</v>
      </c>
      <c r="Z212" s="5">
        <f>INDEX(LINEST(S153:S212,T153:X212,,TRUE),1,1)</f>
        <v>0.18159650558756515</v>
      </c>
      <c r="AA212" s="5">
        <f>INDEX(LINEST(S153:S212,T153:X212,,TRUE),2,1)</f>
        <v>0.11253062373742921</v>
      </c>
      <c r="AB212" s="5">
        <f t="shared" si="25"/>
        <v>1.6137518797664292</v>
      </c>
      <c r="AC212" s="5">
        <f t="shared" si="26"/>
        <v>0.10849663742793031</v>
      </c>
      <c r="AD212" s="5" t="e">
        <v>#N/A</v>
      </c>
      <c r="AE212" s="5" t="e">
        <v>#N/A</v>
      </c>
      <c r="AF212" s="5" t="e">
        <v>#N/A</v>
      </c>
      <c r="AG212" s="5" t="e">
        <f t="shared" si="27"/>
        <v>#N/A</v>
      </c>
    </row>
    <row r="213" spans="1:33" x14ac:dyDescent="0.25">
      <c r="A213" s="4" t="str">
        <f>'Real GDP'!A213</f>
        <v>Q3/2011</v>
      </c>
      <c r="B213" s="5">
        <f>'Real GDP'!G213</f>
        <v>2088.8010100000001</v>
      </c>
      <c r="C213" s="4">
        <v>207</v>
      </c>
      <c r="D213" s="22">
        <f>100*('Real GDP'!Q213-'Real GDP'!AA213)</f>
        <v>136.85505381582615</v>
      </c>
      <c r="E213" s="5">
        <f>100*'Real GDP'!AA213</f>
        <v>0.76533201824327002</v>
      </c>
      <c r="R213" s="4" t="str">
        <f t="shared" si="24"/>
        <v>Q3/2011</v>
      </c>
      <c r="S213" s="5">
        <f>100*DataTransformed!P209</f>
        <v>3.835052671729855</v>
      </c>
      <c r="T213" s="5">
        <f t="shared" si="28"/>
        <v>4.7950994050474094</v>
      </c>
      <c r="U213" s="5">
        <f t="shared" si="29"/>
        <v>4.0514043296603575</v>
      </c>
      <c r="V213" s="5">
        <f t="shared" si="31"/>
        <v>3.0365000489872784</v>
      </c>
      <c r="W213" s="5">
        <f t="shared" si="32"/>
        <v>1.5467467871282281</v>
      </c>
      <c r="X213" s="5">
        <f t="shared" si="30"/>
        <v>1.3419712851113299</v>
      </c>
      <c r="Z213" s="5">
        <f>INDEX(LINEST(S154:S213,T154:X213,,TRUE),1,1)</f>
        <v>0.17368599855366526</v>
      </c>
      <c r="AA213" s="5">
        <f>INDEX(LINEST(S154:S213,T154:X213,,TRUE),2,1)</f>
        <v>0.11277789499722786</v>
      </c>
      <c r="AB213" s="5">
        <f t="shared" si="25"/>
        <v>1.5400712928533962</v>
      </c>
      <c r="AC213" s="5">
        <f t="shared" si="26"/>
        <v>0.12186415640127179</v>
      </c>
      <c r="AD213" s="5" t="e">
        <v>#N/A</v>
      </c>
      <c r="AE213" s="5" t="e">
        <v>#N/A</v>
      </c>
      <c r="AF213" s="5" t="e">
        <v>#N/A</v>
      </c>
      <c r="AG213" s="5" t="e">
        <f t="shared" si="27"/>
        <v>#N/A</v>
      </c>
    </row>
    <row r="214" spans="1:33" x14ac:dyDescent="0.25">
      <c r="A214" s="4" t="str">
        <f>'Real GDP'!A214</f>
        <v>Q4/2011</v>
      </c>
      <c r="B214" s="5">
        <f>'Real GDP'!G214</f>
        <v>2069.9785200000001</v>
      </c>
      <c r="C214" s="4">
        <v>208</v>
      </c>
      <c r="D214" s="22">
        <f>100*('Real GDP'!Q214-'Real GDP'!AA214)</f>
        <v>136.68297530156303</v>
      </c>
      <c r="E214" s="5">
        <f>100*'Real GDP'!AA214</f>
        <v>3.2211380302871198E-2</v>
      </c>
      <c r="R214" s="4" t="str">
        <f t="shared" si="24"/>
        <v>Q4/2011</v>
      </c>
      <c r="S214" s="5">
        <f>100*DataTransformed!P210</f>
        <v>1.4853264350040973</v>
      </c>
      <c r="T214" s="5">
        <f t="shared" si="28"/>
        <v>3.835052671729855</v>
      </c>
      <c r="U214" s="5">
        <f t="shared" si="29"/>
        <v>4.7950994050474094</v>
      </c>
      <c r="V214" s="5">
        <f t="shared" si="31"/>
        <v>4.0514043296603575</v>
      </c>
      <c r="W214" s="5">
        <f t="shared" si="32"/>
        <v>3.0365000489872784</v>
      </c>
      <c r="X214" s="5">
        <f t="shared" si="30"/>
        <v>0.76533201824327002</v>
      </c>
      <c r="Z214" s="5">
        <f>INDEX(LINEST(S155:S214,T155:X214,,TRUE),1,1)</f>
        <v>0.14066422028436931</v>
      </c>
      <c r="AA214" s="5">
        <f>INDEX(LINEST(S155:S214,T155:X214,,TRUE),2,1)</f>
        <v>0.11657217876666214</v>
      </c>
      <c r="AB214" s="5">
        <f t="shared" si="25"/>
        <v>1.2066705947559859</v>
      </c>
      <c r="AC214" s="5">
        <f t="shared" si="26"/>
        <v>0.19263357007935605</v>
      </c>
      <c r="AD214" s="5" t="e">
        <v>#N/A</v>
      </c>
      <c r="AE214" s="5" t="e">
        <v>#N/A</v>
      </c>
      <c r="AF214" s="5" t="e">
        <v>#N/A</v>
      </c>
      <c r="AG214" s="5" t="e">
        <f t="shared" si="27"/>
        <v>#N/A</v>
      </c>
    </row>
    <row r="215" spans="1:33" x14ac:dyDescent="0.25">
      <c r="A215" s="4" t="str">
        <f>'Real GDP'!A215</f>
        <v>Q1/2012</v>
      </c>
      <c r="B215" s="5">
        <f>'Real GDP'!G215</f>
        <v>2051.8105700000001</v>
      </c>
      <c r="C215" s="4">
        <v>209</v>
      </c>
      <c r="D215" s="22">
        <f>100*('Real GDP'!Q215-'Real GDP'!AA215)</f>
        <v>136.36935496468877</v>
      </c>
      <c r="E215" s="5">
        <f>100*'Real GDP'!AA215</f>
        <v>-0.53573050076389805</v>
      </c>
      <c r="R215" s="4" t="str">
        <f t="shared" si="24"/>
        <v>Q1/2012</v>
      </c>
      <c r="S215" s="5">
        <f>100*DataTransformed!P211</f>
        <v>2.6309260718235805</v>
      </c>
      <c r="T215" s="5">
        <f t="shared" si="28"/>
        <v>1.4853264350040973</v>
      </c>
      <c r="U215" s="5">
        <f t="shared" si="29"/>
        <v>3.835052671729855</v>
      </c>
      <c r="V215" s="5">
        <f t="shared" si="31"/>
        <v>4.7950994050474094</v>
      </c>
      <c r="W215" s="5">
        <f t="shared" si="32"/>
        <v>4.0514043296603575</v>
      </c>
      <c r="X215" s="5">
        <f t="shared" si="30"/>
        <v>3.2211380302871198E-2</v>
      </c>
      <c r="Z215" s="5">
        <f>INDEX(LINEST(S156:S215,T156:X215,,TRUE),1,1)</f>
        <v>0.1642444712928178</v>
      </c>
      <c r="AA215" s="5">
        <f>INDEX(LINEST(S156:S215,T156:X215,,TRUE),2,1)</f>
        <v>0.1177387118741835</v>
      </c>
      <c r="AB215" s="5">
        <f t="shared" si="25"/>
        <v>1.3949912367678245</v>
      </c>
      <c r="AC215" s="5">
        <f t="shared" si="26"/>
        <v>0.15077919327855577</v>
      </c>
      <c r="AD215" s="5" t="e">
        <v>#N/A</v>
      </c>
      <c r="AE215" s="5" t="e">
        <v>#N/A</v>
      </c>
      <c r="AF215" s="5" t="e">
        <v>#N/A</v>
      </c>
      <c r="AG215" s="5" t="e">
        <f t="shared" si="27"/>
        <v>#N/A</v>
      </c>
    </row>
    <row r="216" spans="1:33" x14ac:dyDescent="0.25">
      <c r="A216" s="4" t="str">
        <f>'Real GDP'!A216</f>
        <v>Q2/2012</v>
      </c>
      <c r="B216" s="5">
        <f>'Real GDP'!G216</f>
        <v>2032.99999</v>
      </c>
      <c r="C216" s="4">
        <v>210</v>
      </c>
      <c r="D216" s="22">
        <f>100*('Real GDP'!Q216-'Real GDP'!AA216)</f>
        <v>135.9219076723324</v>
      </c>
      <c r="E216" s="5">
        <f>100*'Real GDP'!AA216</f>
        <v>-1.00929105891385</v>
      </c>
      <c r="R216" s="4" t="str">
        <f t="shared" si="24"/>
        <v>Q2/2012</v>
      </c>
      <c r="S216" s="5">
        <f>100*DataTransformed!P212</f>
        <v>2.6641221285572669</v>
      </c>
      <c r="T216" s="5">
        <f t="shared" si="28"/>
        <v>2.6309260718235805</v>
      </c>
      <c r="U216" s="5">
        <f t="shared" si="29"/>
        <v>1.4853264350040973</v>
      </c>
      <c r="V216" s="5">
        <f t="shared" si="31"/>
        <v>3.835052671729855</v>
      </c>
      <c r="W216" s="5">
        <f t="shared" si="32"/>
        <v>4.7950994050474094</v>
      </c>
      <c r="X216" s="5">
        <f t="shared" si="30"/>
        <v>-0.53573050076389805</v>
      </c>
      <c r="Z216" s="5">
        <f>INDEX(LINEST(S157:S216,T157:X216,,TRUE),1,1)</f>
        <v>0.16582255135269525</v>
      </c>
      <c r="AA216" s="5">
        <f>INDEX(LINEST(S157:S216,T157:X216,,TRUE),2,1)</f>
        <v>0.11724333083054397</v>
      </c>
      <c r="AB216" s="5">
        <f t="shared" si="25"/>
        <v>1.4143452781324046</v>
      </c>
      <c r="AC216" s="5">
        <f t="shared" si="26"/>
        <v>0.14673532634730574</v>
      </c>
      <c r="AD216" s="5" t="e">
        <v>#N/A</v>
      </c>
      <c r="AE216" s="5" t="e">
        <v>#N/A</v>
      </c>
      <c r="AF216" s="5" t="e">
        <v>#N/A</v>
      </c>
      <c r="AG216" s="5" t="e">
        <f t="shared" si="27"/>
        <v>#N/A</v>
      </c>
    </row>
    <row r="217" spans="1:33" x14ac:dyDescent="0.25">
      <c r="A217" s="4" t="str">
        <f>'Real GDP'!A217</f>
        <v>Q3/2012</v>
      </c>
      <c r="B217" s="5">
        <f>'Real GDP'!G217</f>
        <v>2023.8414399999999</v>
      </c>
      <c r="C217" s="4">
        <v>211</v>
      </c>
      <c r="D217" s="22">
        <f>100*('Real GDP'!Q217-'Real GDP'!AA217)</f>
        <v>135.45108114390223</v>
      </c>
      <c r="E217" s="5">
        <f>100*'Real GDP'!AA217</f>
        <v>-0.98997665966686887</v>
      </c>
      <c r="R217" s="4" t="str">
        <f t="shared" si="24"/>
        <v>Q3/2012</v>
      </c>
      <c r="S217" s="5">
        <f>100*DataTransformed!P213</f>
        <v>3.3453835532519349</v>
      </c>
      <c r="T217" s="5">
        <f t="shared" si="28"/>
        <v>2.6641221285572669</v>
      </c>
      <c r="U217" s="5">
        <f t="shared" si="29"/>
        <v>2.6309260718235805</v>
      </c>
      <c r="V217" s="5">
        <f t="shared" si="31"/>
        <v>1.4853264350040973</v>
      </c>
      <c r="W217" s="5">
        <f t="shared" si="32"/>
        <v>3.835052671729855</v>
      </c>
      <c r="X217" s="5">
        <f t="shared" si="30"/>
        <v>-1.00929105891385</v>
      </c>
      <c r="Z217" s="5">
        <f>INDEX(LINEST(S158:S217,T158:X217,,TRUE),1,1)</f>
        <v>0.15908275960292123</v>
      </c>
      <c r="AA217" s="5">
        <f>INDEX(LINEST(S158:S217,T158:X217,,TRUE),2,1)</f>
        <v>0.11693622974635962</v>
      </c>
      <c r="AB217" s="5">
        <f t="shared" si="25"/>
        <v>1.3604231977376002</v>
      </c>
      <c r="AC217" s="5">
        <f t="shared" si="26"/>
        <v>0.15813373630355887</v>
      </c>
      <c r="AD217" s="5" t="e">
        <v>#N/A</v>
      </c>
      <c r="AE217" s="5" t="e">
        <v>#N/A</v>
      </c>
      <c r="AF217" s="5" t="e">
        <v>#N/A</v>
      </c>
      <c r="AG217" s="5" t="e">
        <f t="shared" si="27"/>
        <v>#N/A</v>
      </c>
    </row>
    <row r="218" spans="1:33" x14ac:dyDescent="0.25">
      <c r="A218" s="4" t="str">
        <f>'Real GDP'!A218</f>
        <v>Q4/2012</v>
      </c>
      <c r="B218" s="5">
        <f>'Real GDP'!G218</f>
        <v>2012.5556100000001</v>
      </c>
      <c r="C218" s="4">
        <v>212</v>
      </c>
      <c r="D218" s="22">
        <f>100*('Real GDP'!Q218-'Real GDP'!AA218)</f>
        <v>134.9404069878168</v>
      </c>
      <c r="E218" s="5">
        <f>100*'Real GDP'!AA218</f>
        <v>-1.0385071244399799</v>
      </c>
      <c r="R218" s="4" t="str">
        <f t="shared" si="24"/>
        <v>Q4/2012</v>
      </c>
      <c r="S218" s="5">
        <f>100*DataTransformed!P214</f>
        <v>3.0891309940880518</v>
      </c>
      <c r="T218" s="5">
        <f t="shared" si="28"/>
        <v>3.3453835532519349</v>
      </c>
      <c r="U218" s="5">
        <f t="shared" si="29"/>
        <v>2.6641221285572669</v>
      </c>
      <c r="V218" s="5">
        <f t="shared" si="31"/>
        <v>2.6309260718235805</v>
      </c>
      <c r="W218" s="5">
        <f t="shared" si="32"/>
        <v>1.4853264350040973</v>
      </c>
      <c r="X218" s="5">
        <f t="shared" si="30"/>
        <v>-0.98997665966686887</v>
      </c>
      <c r="Z218" s="5">
        <f>INDEX(LINEST(S159:S218,T159:X218,,TRUE),1,1)</f>
        <v>0.15641538664338395</v>
      </c>
      <c r="AA218" s="5">
        <f>INDEX(LINEST(S159:S218,T159:X218,,TRUE),2,1)</f>
        <v>0.11603380505715355</v>
      </c>
      <c r="AB218" s="5">
        <f t="shared" si="25"/>
        <v>1.3480156629039275</v>
      </c>
      <c r="AC218" s="5">
        <f t="shared" si="26"/>
        <v>0.16081323041498369</v>
      </c>
      <c r="AD218" s="5" t="e">
        <v>#N/A</v>
      </c>
      <c r="AE218" s="5" t="e">
        <v>#N/A</v>
      </c>
      <c r="AF218" s="5" t="e">
        <v>#N/A</v>
      </c>
      <c r="AG218" s="5" t="e">
        <f t="shared" si="27"/>
        <v>#N/A</v>
      </c>
    </row>
    <row r="219" spans="1:33" x14ac:dyDescent="0.25">
      <c r="A219" s="4" t="str">
        <f>'Real GDP'!A219</f>
        <v>Q1/2013</v>
      </c>
      <c r="B219" s="5">
        <f>'Real GDP'!G219</f>
        <v>1991.9046200000003</v>
      </c>
      <c r="C219" s="4">
        <v>213</v>
      </c>
      <c r="D219" s="22">
        <f>100*('Real GDP'!Q219-'Real GDP'!AA219)</f>
        <v>134.30207949581023</v>
      </c>
      <c r="E219" s="5">
        <f>100*'Real GDP'!AA219</f>
        <v>-1.4315882061342</v>
      </c>
      <c r="R219" s="4" t="str">
        <f t="shared" si="24"/>
        <v>Q1/2013</v>
      </c>
      <c r="S219" s="5">
        <f>100*DataTransformed!P215</f>
        <v>3.2474096759518289</v>
      </c>
      <c r="T219" s="5">
        <f t="shared" si="28"/>
        <v>3.0891309940880518</v>
      </c>
      <c r="U219" s="5">
        <f t="shared" si="29"/>
        <v>3.3453835532519349</v>
      </c>
      <c r="V219" s="5">
        <f t="shared" si="31"/>
        <v>2.6641221285572669</v>
      </c>
      <c r="W219" s="5">
        <f t="shared" si="32"/>
        <v>2.6309260718235805</v>
      </c>
      <c r="X219" s="5">
        <f t="shared" si="30"/>
        <v>-1.0385071244399799</v>
      </c>
      <c r="Z219" s="5">
        <f>INDEX(LINEST(S160:S219,T160:X219,,TRUE),1,1)</f>
        <v>0.15495748173911439</v>
      </c>
      <c r="AA219" s="5">
        <f>INDEX(LINEST(S160:S219,T160:X219,,TRUE),2,1)</f>
        <v>0.11696593768727301</v>
      </c>
      <c r="AB219" s="5">
        <f t="shared" si="25"/>
        <v>1.3248086135419852</v>
      </c>
      <c r="AC219" s="5">
        <f t="shared" si="26"/>
        <v>0.16587886855989473</v>
      </c>
      <c r="AD219" s="5" t="e">
        <v>#N/A</v>
      </c>
      <c r="AE219" s="5" t="e">
        <v>#N/A</v>
      </c>
      <c r="AF219" s="5" t="e">
        <v>#N/A</v>
      </c>
      <c r="AG219" s="5" t="e">
        <f t="shared" si="27"/>
        <v>#N/A</v>
      </c>
    </row>
    <row r="220" spans="1:33" x14ac:dyDescent="0.25">
      <c r="A220" s="4" t="str">
        <f>'Real GDP'!A220</f>
        <v>Q2/2013</v>
      </c>
      <c r="B220" s="5">
        <f>'Real GDP'!G220</f>
        <v>1992.0796499999999</v>
      </c>
      <c r="C220" s="4">
        <v>214</v>
      </c>
      <c r="D220" s="22">
        <f>100*('Real GDP'!Q220-'Real GDP'!AA220)</f>
        <v>133.76153082552881</v>
      </c>
      <c r="E220" s="5">
        <f>100*'Real GDP'!AA220</f>
        <v>-0.88225285456842195</v>
      </c>
      <c r="R220" s="4" t="str">
        <f t="shared" si="24"/>
        <v>Q2/2013</v>
      </c>
      <c r="S220" s="5">
        <f>100*DataTransformed!P216</f>
        <v>1.6558476526135735</v>
      </c>
      <c r="T220" s="5">
        <f t="shared" si="28"/>
        <v>3.2474096759518289</v>
      </c>
      <c r="U220" s="5">
        <f t="shared" si="29"/>
        <v>3.0891309940880518</v>
      </c>
      <c r="V220" s="5">
        <f t="shared" si="31"/>
        <v>3.3453835532519349</v>
      </c>
      <c r="W220" s="5">
        <f t="shared" si="32"/>
        <v>2.6641221285572669</v>
      </c>
      <c r="X220" s="5">
        <f t="shared" si="30"/>
        <v>-1.4315882061342</v>
      </c>
      <c r="Z220" s="5">
        <f>INDEX(LINEST(S161:S220,T161:X220,,TRUE),1,1)</f>
        <v>0.17125869226097096</v>
      </c>
      <c r="AA220" s="5">
        <f>INDEX(LINEST(S161:S220,T161:X220,,TRUE),2,1)</f>
        <v>0.11627216553316633</v>
      </c>
      <c r="AB220" s="5">
        <f t="shared" si="25"/>
        <v>1.472912209690632</v>
      </c>
      <c r="AC220" s="5">
        <f t="shared" si="26"/>
        <v>0.13483901117926042</v>
      </c>
      <c r="AD220" s="5" t="e">
        <v>#N/A</v>
      </c>
      <c r="AE220" s="5" t="e">
        <v>#N/A</v>
      </c>
      <c r="AF220" s="5" t="e">
        <v>#N/A</v>
      </c>
      <c r="AG220" s="5" t="e">
        <f t="shared" si="27"/>
        <v>#N/A</v>
      </c>
    </row>
    <row r="221" spans="1:33" x14ac:dyDescent="0.25">
      <c r="A221" s="4" t="str">
        <f>'Real GDP'!A221</f>
        <v>Q3/2013</v>
      </c>
      <c r="B221" s="5">
        <f>'Real GDP'!G221</f>
        <v>1998.77792</v>
      </c>
      <c r="C221" s="4">
        <v>215</v>
      </c>
      <c r="D221" s="22">
        <f>100*('Real GDP'!Q221-'Real GDP'!AA221)</f>
        <v>133.37699005630844</v>
      </c>
      <c r="E221" s="5">
        <f>100*'Real GDP'!AA221</f>
        <v>-0.16203103573477801</v>
      </c>
      <c r="R221" s="4" t="str">
        <f t="shared" si="24"/>
        <v>Q3/2013</v>
      </c>
      <c r="S221" s="5">
        <f>100*DataTransformed!P217</f>
        <v>1.9580239121800957</v>
      </c>
      <c r="T221" s="5">
        <f t="shared" si="28"/>
        <v>1.6558476526135735</v>
      </c>
      <c r="U221" s="5">
        <f t="shared" si="29"/>
        <v>3.2474096759518289</v>
      </c>
      <c r="V221" s="5">
        <f t="shared" si="31"/>
        <v>3.0891309940880518</v>
      </c>
      <c r="W221" s="5">
        <f t="shared" si="32"/>
        <v>3.3453835532519349</v>
      </c>
      <c r="X221" s="5">
        <f t="shared" si="30"/>
        <v>-0.88225285456842195</v>
      </c>
      <c r="Z221" s="5">
        <f>INDEX(LINEST(S162:S221,T162:X221,,TRUE),1,1)</f>
        <v>0.17660477255282761</v>
      </c>
      <c r="AA221" s="5">
        <f>INDEX(LINEST(S162:S221,T162:X221,,TRUE),2,1)</f>
        <v>0.11632870596097242</v>
      </c>
      <c r="AB221" s="5">
        <f t="shared" si="25"/>
        <v>1.5181529880688043</v>
      </c>
      <c r="AC221" s="5">
        <f t="shared" si="26"/>
        <v>0.12601771574090298</v>
      </c>
      <c r="AD221" s="5" t="e">
        <v>#N/A</v>
      </c>
      <c r="AE221" s="5" t="e">
        <v>#N/A</v>
      </c>
      <c r="AF221" s="5" t="e">
        <v>#N/A</v>
      </c>
      <c r="AG221" s="5" t="e">
        <f t="shared" si="27"/>
        <v>#N/A</v>
      </c>
    </row>
    <row r="222" spans="1:33" x14ac:dyDescent="0.25">
      <c r="A222" s="4" t="str">
        <f>'Real GDP'!A222</f>
        <v>Q4/2013</v>
      </c>
      <c r="B222" s="5">
        <f>'Real GDP'!G222</f>
        <v>1996.3792800000001</v>
      </c>
      <c r="C222" s="4">
        <v>216</v>
      </c>
      <c r="D222" s="22">
        <f>100*('Real GDP'!Q222-'Real GDP'!AA222)</f>
        <v>133.0419004205994</v>
      </c>
      <c r="E222" s="5">
        <f>100*'Real GDP'!AA222</f>
        <v>5.2981207865232506E-2</v>
      </c>
      <c r="R222" s="4" t="str">
        <f t="shared" si="24"/>
        <v>Q4/2013</v>
      </c>
      <c r="S222" s="5">
        <f>100*DataTransformed!P218</f>
        <v>1.19632406366037</v>
      </c>
      <c r="T222" s="5">
        <f t="shared" si="28"/>
        <v>1.9580239121800957</v>
      </c>
      <c r="U222" s="5">
        <f t="shared" si="29"/>
        <v>1.6558476526135735</v>
      </c>
      <c r="V222" s="5">
        <f t="shared" si="31"/>
        <v>3.2474096759518289</v>
      </c>
      <c r="W222" s="5">
        <f t="shared" si="32"/>
        <v>3.0891309940880518</v>
      </c>
      <c r="X222" s="5">
        <f t="shared" si="30"/>
        <v>-0.16203103573477801</v>
      </c>
      <c r="Z222" s="5">
        <f>INDEX(LINEST(S163:S222,T163:X222,,TRUE),1,1)</f>
        <v>0.18331015013476989</v>
      </c>
      <c r="AA222" s="5">
        <f>INDEX(LINEST(S163:S222,T163:X222,,TRUE),2,1)</f>
        <v>0.11585281154571929</v>
      </c>
      <c r="AB222" s="5">
        <f t="shared" si="25"/>
        <v>1.5822676004926282</v>
      </c>
      <c r="AC222" s="5">
        <f t="shared" si="26"/>
        <v>0.11409499216107218</v>
      </c>
      <c r="AD222" s="5" t="e">
        <v>#N/A</v>
      </c>
      <c r="AE222" s="5" t="e">
        <v>#N/A</v>
      </c>
      <c r="AF222" s="5" t="e">
        <v>#N/A</v>
      </c>
      <c r="AG222" s="5" t="e">
        <f t="shared" si="27"/>
        <v>#N/A</v>
      </c>
    </row>
    <row r="223" spans="1:33" x14ac:dyDescent="0.25">
      <c r="A223" s="4" t="s">
        <v>223</v>
      </c>
      <c r="B223" s="5">
        <f>'Real GDP'!G223</f>
        <v>1997.08251</v>
      </c>
      <c r="C223" s="4">
        <v>217</v>
      </c>
      <c r="D223" s="22">
        <f>100*('Real GDP'!Q223-'Real GDP'!AA223)</f>
        <v>132.78225995125291</v>
      </c>
      <c r="E223" s="5">
        <f>100*'Real GDP'!AA223</f>
        <v>0.34784074499045697</v>
      </c>
      <c r="R223" s="4" t="str">
        <f t="shared" si="24"/>
        <v>Q1/2014</v>
      </c>
      <c r="S223" s="5">
        <f>100*DataTransformed!P219</f>
        <v>-0.17166502577801168</v>
      </c>
      <c r="T223" s="5">
        <f t="shared" si="28"/>
        <v>1.19632406366037</v>
      </c>
      <c r="U223" s="5">
        <f t="shared" si="29"/>
        <v>1.9580239121800957</v>
      </c>
      <c r="V223" s="5">
        <f t="shared" si="31"/>
        <v>1.6558476526135735</v>
      </c>
      <c r="W223" s="5">
        <f t="shared" si="32"/>
        <v>3.2474096759518289</v>
      </c>
      <c r="X223" s="5">
        <f t="shared" si="30"/>
        <v>5.2981207865232506E-2</v>
      </c>
      <c r="Z223" s="5">
        <f>INDEX(LINEST(S164:S223,T164:X223,,TRUE),1,1)</f>
        <v>0.16888357485777114</v>
      </c>
      <c r="AA223" s="5">
        <f>INDEX(LINEST(S164:S223,T164:X223,,TRUE),2,1)</f>
        <v>0.11782972990634388</v>
      </c>
      <c r="AB223" s="5">
        <f t="shared" si="25"/>
        <v>1.4332849187722576</v>
      </c>
      <c r="AC223" s="5">
        <f t="shared" si="26"/>
        <v>0.14283125758268392</v>
      </c>
      <c r="AD223" s="5" t="e">
        <v>#N/A</v>
      </c>
      <c r="AE223" s="5" t="e">
        <v>#N/A</v>
      </c>
      <c r="AF223" s="5" t="e">
        <v>#N/A</v>
      </c>
      <c r="AG223" s="5" t="e">
        <f t="shared" si="27"/>
        <v>#N/A</v>
      </c>
    </row>
    <row r="224" spans="1:33" x14ac:dyDescent="0.25">
      <c r="A224" s="4" t="s">
        <v>224</v>
      </c>
      <c r="B224" s="5">
        <f>'Real GDP'!G224</f>
        <v>1995.65897</v>
      </c>
      <c r="C224" s="4">
        <v>218</v>
      </c>
      <c r="D224" s="22">
        <f>100*('Real GDP'!Q224-'Real GDP'!AA224)</f>
        <v>132.56814594367248</v>
      </c>
      <c r="E224" s="5">
        <f>100*'Real GDP'!AA224</f>
        <v>0.49064835482643998</v>
      </c>
      <c r="R224" s="4" t="str">
        <f t="shared" si="24"/>
        <v>Q2/2014</v>
      </c>
      <c r="S224" s="5">
        <f>100*DataTransformed!P220</f>
        <v>0.69158440101944052</v>
      </c>
      <c r="T224" s="5">
        <f t="shared" ref="T224:T238" si="33">S223</f>
        <v>-0.17166502577801168</v>
      </c>
      <c r="U224" s="5">
        <f t="shared" ref="U224:U238" si="34">S222</f>
        <v>1.19632406366037</v>
      </c>
      <c r="V224" s="5">
        <f t="shared" ref="V224:V238" si="35">S221</f>
        <v>1.9580239121800957</v>
      </c>
      <c r="W224" s="5">
        <f t="shared" ref="W224:W238" si="36">S220</f>
        <v>1.6558476526135735</v>
      </c>
      <c r="X224" s="5">
        <f t="shared" ref="X224:X238" si="37">E223</f>
        <v>0.34784074499045697</v>
      </c>
      <c r="Z224" s="5">
        <f>INDEX(LINEST(S165:S224,T165:X224,,TRUE),1,1)</f>
        <v>0.17363098926070616</v>
      </c>
      <c r="AA224" s="5">
        <f>INDEX(LINEST(S165:S224,T165:X224,,TRUE),2,1)</f>
        <v>0.11742229314797933</v>
      </c>
      <c r="AB224" s="5">
        <f t="shared" ref="AB224:AB238" si="38">Z224/AA224</f>
        <v>1.4786884551972668</v>
      </c>
      <c r="AC224" s="5">
        <f t="shared" si="26"/>
        <v>0.13369444994779259</v>
      </c>
      <c r="AD224" s="5" t="e">
        <v>#N/A</v>
      </c>
      <c r="AE224" s="5" t="e">
        <v>#N/A</v>
      </c>
      <c r="AF224" s="5" t="e">
        <v>#N/A</v>
      </c>
      <c r="AG224" s="5" t="e">
        <f t="shared" si="27"/>
        <v>#N/A</v>
      </c>
    </row>
    <row r="225" spans="1:33" x14ac:dyDescent="0.25">
      <c r="A225" s="4" t="s">
        <v>225</v>
      </c>
      <c r="B225" s="5">
        <f>'Real GDP'!G225</f>
        <v>2000.45055</v>
      </c>
      <c r="C225" s="4">
        <v>219</v>
      </c>
      <c r="D225" s="22">
        <f>100*('Real GDP'!Q225-'Real GDP'!AA225)</f>
        <v>132.45605210399557</v>
      </c>
      <c r="E225" s="5">
        <f>100*'Real GDP'!AA225</f>
        <v>0.84255455562018999</v>
      </c>
      <c r="R225" s="4" t="str">
        <f t="shared" si="24"/>
        <v>Q3/2014</v>
      </c>
      <c r="S225" s="5">
        <f>100*DataTransformed!P221</f>
        <v>0.29915033677596625</v>
      </c>
      <c r="T225" s="5">
        <f t="shared" si="33"/>
        <v>0.69158440101944052</v>
      </c>
      <c r="U225" s="5">
        <f t="shared" si="34"/>
        <v>-0.17166502577801168</v>
      </c>
      <c r="V225" s="5">
        <f t="shared" si="35"/>
        <v>1.19632406366037</v>
      </c>
      <c r="W225" s="5">
        <f t="shared" si="36"/>
        <v>1.9580239121800957</v>
      </c>
      <c r="X225" s="5">
        <f t="shared" si="37"/>
        <v>0.49064835482643998</v>
      </c>
      <c r="Z225" s="5">
        <f>INDEX(LINEST(S166:S225,T166:X225,,TRUE),1,1)</f>
        <v>0.16292066961120732</v>
      </c>
      <c r="AA225" s="5">
        <f>INDEX(LINEST(S166:S225,T166:X225,,TRUE),2,1)</f>
        <v>0.11734028666441222</v>
      </c>
      <c r="AB225" s="5">
        <f t="shared" si="38"/>
        <v>1.3884461530007413</v>
      </c>
      <c r="AC225" s="5">
        <f t="shared" si="26"/>
        <v>0.15215890248743638</v>
      </c>
      <c r="AD225" s="5" t="e">
        <v>#N/A</v>
      </c>
      <c r="AE225" s="5" t="e">
        <v>#N/A</v>
      </c>
      <c r="AF225" s="5" t="e">
        <v>#N/A</v>
      </c>
      <c r="AG225" s="5" t="e">
        <f t="shared" si="27"/>
        <v>#N/A</v>
      </c>
    </row>
    <row r="226" spans="1:33" x14ac:dyDescent="0.25">
      <c r="A226" s="4" t="s">
        <v>226</v>
      </c>
      <c r="B226" s="5">
        <f>'Real GDP'!G226</f>
        <v>2000.49819</v>
      </c>
      <c r="C226" s="4">
        <v>220</v>
      </c>
      <c r="D226" s="22">
        <f>100*('Real GDP'!Q226-'Real GDP'!AA226)</f>
        <v>132.38572581076727</v>
      </c>
      <c r="E226" s="5">
        <f>100*'Real GDP'!AA226</f>
        <v>0.91526228400791199</v>
      </c>
      <c r="R226" s="4" t="str">
        <f t="shared" si="24"/>
        <v>Q4/2014</v>
      </c>
      <c r="S226" s="5">
        <f>100*DataTransformed!P222</f>
        <v>-0.94155363520620483</v>
      </c>
      <c r="T226" s="5">
        <f t="shared" si="33"/>
        <v>0.29915033677596625</v>
      </c>
      <c r="U226" s="5">
        <f t="shared" si="34"/>
        <v>0.69158440101944052</v>
      </c>
      <c r="V226" s="5">
        <f t="shared" si="35"/>
        <v>-0.17166502577801168</v>
      </c>
      <c r="W226" s="5">
        <f t="shared" si="36"/>
        <v>1.19632406366037</v>
      </c>
      <c r="X226" s="5">
        <f t="shared" si="37"/>
        <v>0.84255455562018999</v>
      </c>
      <c r="Z226" s="5">
        <f>INDEX(LINEST(S167:S226,T167:X226,,TRUE),1,1)</f>
        <v>0.13597575517971866</v>
      </c>
      <c r="AA226" s="5">
        <f>INDEX(LINEST(S167:S226,T167:X226,,TRUE),2,1)</f>
        <v>0.12055918445789796</v>
      </c>
      <c r="AB226" s="5">
        <f t="shared" si="38"/>
        <v>1.1278755392311444</v>
      </c>
      <c r="AC226" s="5">
        <f t="shared" si="26"/>
        <v>0.21119146303502981</v>
      </c>
      <c r="AD226" s="5" t="e">
        <v>#N/A</v>
      </c>
      <c r="AE226" s="5" t="e">
        <v>#N/A</v>
      </c>
      <c r="AF226" s="5" t="e">
        <v>#N/A</v>
      </c>
      <c r="AG226" s="5" t="e">
        <f t="shared" si="27"/>
        <v>#N/A</v>
      </c>
    </row>
    <row r="227" spans="1:33" x14ac:dyDescent="0.25">
      <c r="A227" s="4" t="s">
        <v>227</v>
      </c>
      <c r="B227" s="5">
        <f>'Real GDP'!G227</f>
        <v>2005.0515700000001</v>
      </c>
      <c r="C227" s="4">
        <v>221</v>
      </c>
      <c r="D227" s="22">
        <f>100*('Real GDP'!Q227-'Real GDP'!AA227)</f>
        <v>132.3956175918851</v>
      </c>
      <c r="E227" s="5">
        <f>100*'Real GDP'!AA227</f>
        <v>1.13272416139794</v>
      </c>
      <c r="R227" s="4" t="str">
        <f t="shared" si="24"/>
        <v>Q1/2015</v>
      </c>
      <c r="S227" s="5">
        <f>100*DataTransformed!P223</f>
        <v>-1.4437832536529527</v>
      </c>
      <c r="T227" s="5">
        <f t="shared" si="33"/>
        <v>-0.94155363520620483</v>
      </c>
      <c r="U227" s="5">
        <f t="shared" si="34"/>
        <v>0.29915033677596625</v>
      </c>
      <c r="V227" s="5">
        <f t="shared" si="35"/>
        <v>0.69158440101944052</v>
      </c>
      <c r="W227" s="5">
        <f t="shared" si="36"/>
        <v>-0.17166502577801168</v>
      </c>
      <c r="X227" s="5">
        <f t="shared" si="37"/>
        <v>0.91526228400791199</v>
      </c>
      <c r="Z227" s="5">
        <f>INDEX(LINEST(S168:S227,T168:X227,,TRUE),1,1)</f>
        <v>0.11670544292498382</v>
      </c>
      <c r="AA227" s="5">
        <f>INDEX(LINEST(S168:S227,T168:X227,,TRUE),2,1)</f>
        <v>0.12062755857334571</v>
      </c>
      <c r="AB227" s="5">
        <f t="shared" si="38"/>
        <v>0.96748574127878817</v>
      </c>
      <c r="AC227" s="5">
        <f t="shared" si="26"/>
        <v>0.24983542872277775</v>
      </c>
      <c r="AD227" s="5" t="e">
        <v>#N/A</v>
      </c>
      <c r="AE227" s="5" t="e">
        <v>#N/A</v>
      </c>
      <c r="AF227" s="5" t="e">
        <v>#N/A</v>
      </c>
      <c r="AG227" s="5" t="e">
        <f t="shared" si="27"/>
        <v>#N/A</v>
      </c>
    </row>
    <row r="228" spans="1:33" x14ac:dyDescent="0.25">
      <c r="A228" s="4" t="s">
        <v>228</v>
      </c>
      <c r="B228" s="5">
        <f>'Real GDP'!G228</f>
        <v>2013.3841600000001</v>
      </c>
      <c r="C228" s="4">
        <v>222</v>
      </c>
      <c r="D228" s="22">
        <f>100*('Real GDP'!Q228-'Real GDP'!AA228)</f>
        <v>132.51191169886653</v>
      </c>
      <c r="E228" s="5">
        <f>100*'Real GDP'!AA228</f>
        <v>1.4311487411225798</v>
      </c>
      <c r="R228" s="4" t="str">
        <f t="shared" si="24"/>
        <v>Q2/2015</v>
      </c>
      <c r="S228" s="5">
        <f>100*DataTransformed!P224</f>
        <v>2.2152857708494622</v>
      </c>
      <c r="T228" s="5">
        <f t="shared" si="33"/>
        <v>-1.4437832536529527</v>
      </c>
      <c r="U228" s="5">
        <f t="shared" si="34"/>
        <v>-0.94155363520620483</v>
      </c>
      <c r="V228" s="5">
        <f t="shared" si="35"/>
        <v>0.29915033677596625</v>
      </c>
      <c r="W228" s="5">
        <f t="shared" si="36"/>
        <v>0.69158440101944052</v>
      </c>
      <c r="X228" s="5">
        <f t="shared" si="37"/>
        <v>1.13272416139794</v>
      </c>
      <c r="Z228" s="5">
        <f>INDEX(LINEST(S169:S228,T169:X228,,TRUE),1,1)</f>
        <v>0.17571427984892085</v>
      </c>
      <c r="AA228" s="5">
        <f>INDEX(LINEST(S169:S228,T169:X228,,TRUE),2,1)</f>
        <v>0.12399294127791861</v>
      </c>
      <c r="AB228" s="5">
        <f t="shared" si="38"/>
        <v>1.4171313143953388</v>
      </c>
      <c r="AC228" s="5">
        <f t="shared" si="26"/>
        <v>0.14615769837635267</v>
      </c>
      <c r="AD228" s="5" t="e">
        <v>#N/A</v>
      </c>
      <c r="AE228" s="5" t="e">
        <v>#N/A</v>
      </c>
      <c r="AF228" s="5" t="e">
        <v>#N/A</v>
      </c>
      <c r="AG228" s="5" t="e">
        <f t="shared" si="27"/>
        <v>#N/A</v>
      </c>
    </row>
    <row r="229" spans="1:33" x14ac:dyDescent="0.25">
      <c r="A229" s="4" t="s">
        <v>229</v>
      </c>
      <c r="B229" s="5">
        <f>'Real GDP'!G229</f>
        <v>2017.86193</v>
      </c>
      <c r="C229" s="4">
        <v>223</v>
      </c>
      <c r="D229" s="22">
        <f>100*('Real GDP'!Q229-'Real GDP'!AA229)</f>
        <v>132.68153440986501</v>
      </c>
      <c r="E229" s="5">
        <f>100*'Real GDP'!AA229</f>
        <v>1.4836792671922601</v>
      </c>
      <c r="R229" s="4" t="str">
        <f t="shared" si="24"/>
        <v>Q3/2015</v>
      </c>
      <c r="S229" s="5">
        <f>100*DataTransformed!P225</f>
        <v>2.719513492083081</v>
      </c>
      <c r="T229" s="5">
        <f t="shared" si="33"/>
        <v>2.2152857708494622</v>
      </c>
      <c r="U229" s="5">
        <f t="shared" si="34"/>
        <v>-1.4437832536529527</v>
      </c>
      <c r="V229" s="5">
        <f t="shared" si="35"/>
        <v>-0.94155363520620483</v>
      </c>
      <c r="W229" s="5">
        <f t="shared" si="36"/>
        <v>0.29915033677596625</v>
      </c>
      <c r="X229" s="5">
        <f t="shared" si="37"/>
        <v>1.4311487411225798</v>
      </c>
      <c r="Z229" s="5">
        <f>INDEX(LINEST(S170:S229,T170:X229,,TRUE),1,1)</f>
        <v>0.18108034697291522</v>
      </c>
      <c r="AA229" s="5">
        <f>INDEX(LINEST(S170:S229,T170:X229,,TRUE),2,1)</f>
        <v>0.12379463582792834</v>
      </c>
      <c r="AB229" s="5">
        <f t="shared" si="38"/>
        <v>1.4627479273384083</v>
      </c>
      <c r="AC229" s="5">
        <f t="shared" si="26"/>
        <v>0.13686581541261872</v>
      </c>
      <c r="AD229" s="5" t="e">
        <v>#N/A</v>
      </c>
      <c r="AE229" s="5" t="e">
        <v>#N/A</v>
      </c>
      <c r="AF229" s="5" t="e">
        <v>#N/A</v>
      </c>
      <c r="AG229" s="5" t="e">
        <f t="shared" si="27"/>
        <v>#N/A</v>
      </c>
    </row>
    <row r="230" spans="1:33" x14ac:dyDescent="0.25">
      <c r="A230" s="4" t="s">
        <v>230</v>
      </c>
      <c r="B230" s="5">
        <f>'Real GDP'!G230</f>
        <v>2023.6369</v>
      </c>
      <c r="C230" s="4">
        <v>224</v>
      </c>
      <c r="D230" s="22">
        <f>100*('Real GDP'!Q230-'Real GDP'!AA230)</f>
        <v>132.90756295362891</v>
      </c>
      <c r="E230" s="5">
        <f>100*'Real GDP'!AA230</f>
        <v>1.5434344968934901</v>
      </c>
      <c r="R230" s="4" t="str">
        <f t="shared" si="24"/>
        <v>Q4/2015</v>
      </c>
      <c r="S230" s="5">
        <f>100*DataTransformed!P226</f>
        <v>3.5585534628626903</v>
      </c>
      <c r="T230" s="5">
        <f t="shared" si="33"/>
        <v>2.719513492083081</v>
      </c>
      <c r="U230" s="5">
        <f t="shared" si="34"/>
        <v>2.2152857708494622</v>
      </c>
      <c r="V230" s="5">
        <f t="shared" si="35"/>
        <v>-1.4437832536529527</v>
      </c>
      <c r="W230" s="5">
        <f t="shared" si="36"/>
        <v>-0.94155363520620483</v>
      </c>
      <c r="X230" s="5">
        <f t="shared" si="37"/>
        <v>1.4836792671922601</v>
      </c>
      <c r="Z230" s="5">
        <f>INDEX(LINEST(S171:S230,T171:X230,,TRUE),1,1)</f>
        <v>0.19697366968113361</v>
      </c>
      <c r="AA230" s="5">
        <f>INDEX(LINEST(S171:S230,T171:X230,,TRUE),2,1)</f>
        <v>0.12381716509225804</v>
      </c>
      <c r="AB230" s="5">
        <f t="shared" si="38"/>
        <v>1.5908429944617579</v>
      </c>
      <c r="AC230" s="5">
        <f t="shared" si="26"/>
        <v>0.11255320343363662</v>
      </c>
      <c r="AD230" s="5" t="e">
        <v>#N/A</v>
      </c>
      <c r="AE230" s="5" t="e">
        <v>#N/A</v>
      </c>
      <c r="AF230" s="5" t="e">
        <v>#N/A</v>
      </c>
      <c r="AG230" s="5" t="e">
        <f t="shared" si="27"/>
        <v>#N/A</v>
      </c>
    </row>
    <row r="231" spans="1:33" x14ac:dyDescent="0.25">
      <c r="A231" s="4" t="s">
        <v>295</v>
      </c>
      <c r="B231" s="5">
        <f>'Real GDP'!G231</f>
        <v>2028.3078300000002</v>
      </c>
      <c r="C231" s="4">
        <v>225</v>
      </c>
      <c r="D231" s="22">
        <f>100*('Real GDP'!Q231-'Real GDP'!AA231)</f>
        <v>133.16897415357937</v>
      </c>
      <c r="E231" s="5">
        <f>100*'Real GDP'!AA231</f>
        <v>1.5125759021859</v>
      </c>
      <c r="R231" s="4" t="str">
        <f t="shared" si="24"/>
        <v>Q1/2016</v>
      </c>
      <c r="S231" s="5">
        <f>100*DataTransformed!P227</f>
        <v>4.3636580255892454</v>
      </c>
      <c r="T231" s="5">
        <f t="shared" si="33"/>
        <v>3.5585534628626903</v>
      </c>
      <c r="U231" s="5">
        <f t="shared" si="34"/>
        <v>2.719513492083081</v>
      </c>
      <c r="V231" s="5">
        <f t="shared" si="35"/>
        <v>2.2152857708494622</v>
      </c>
      <c r="W231" s="5">
        <f t="shared" si="36"/>
        <v>-1.4437832536529527</v>
      </c>
      <c r="X231" s="5">
        <f t="shared" si="37"/>
        <v>1.5434344968934901</v>
      </c>
      <c r="Z231" s="5">
        <f>INDEX(LINEST(S172:S231,T172:X231,,TRUE),1,1)</f>
        <v>0.21137265976949321</v>
      </c>
      <c r="AA231" s="5">
        <f>INDEX(LINEST(S172:S231,T172:X231,,TRUE),2,1)</f>
        <v>0.12807345905749956</v>
      </c>
      <c r="AB231" s="5">
        <f t="shared" si="38"/>
        <v>1.6504017407275291</v>
      </c>
      <c r="AC231" s="5">
        <f t="shared" si="26"/>
        <v>0.10219715020393762</v>
      </c>
      <c r="AD231" s="5" t="e">
        <v>#N/A</v>
      </c>
      <c r="AE231" s="5" t="e">
        <v>#N/A</v>
      </c>
      <c r="AF231" s="5" t="e">
        <v>#N/A</v>
      </c>
      <c r="AG231" s="5" t="e">
        <f t="shared" si="27"/>
        <v>#N/A</v>
      </c>
    </row>
    <row r="232" spans="1:33" x14ac:dyDescent="0.25">
      <c r="A232" s="4" t="s">
        <v>296</v>
      </c>
      <c r="B232" s="5">
        <f>'Real GDP'!G232</f>
        <v>2030.2683700000002</v>
      </c>
      <c r="C232" s="4">
        <v>226</v>
      </c>
      <c r="D232" s="22">
        <f>100*('Real GDP'!Q232-'Real GDP'!AA232)</f>
        <v>133.431192011321</v>
      </c>
      <c r="E232" s="5">
        <f>100*'Real GDP'!AA232</f>
        <v>1.34697025798338</v>
      </c>
      <c r="R232" s="4" t="str">
        <f t="shared" si="24"/>
        <v>Q2/2016</v>
      </c>
      <c r="S232" s="5">
        <f>100*DataTransformed!P228</f>
        <v>5.1949951086132984</v>
      </c>
      <c r="T232" s="5">
        <f t="shared" si="33"/>
        <v>4.3636580255892454</v>
      </c>
      <c r="U232" s="5">
        <f t="shared" si="34"/>
        <v>3.5585534628626903</v>
      </c>
      <c r="V232" s="5">
        <f t="shared" si="35"/>
        <v>2.719513492083081</v>
      </c>
      <c r="W232" s="5">
        <f t="shared" si="36"/>
        <v>2.2152857708494622</v>
      </c>
      <c r="X232" s="5">
        <f t="shared" si="37"/>
        <v>1.5125759021859</v>
      </c>
      <c r="Z232" s="5">
        <f>INDEX(LINEST(S173:S232,T173:X232,,TRUE),1,1)</f>
        <v>0.21330933224305573</v>
      </c>
      <c r="AA232" s="5">
        <f>INDEX(LINEST(S173:S232,T173:X232,,TRUE),2,1)</f>
        <v>0.12874397363725873</v>
      </c>
      <c r="AB232" s="5">
        <f t="shared" si="38"/>
        <v>1.656849064206013</v>
      </c>
      <c r="AC232" s="5">
        <f t="shared" si="26"/>
        <v>0.10111336721056786</v>
      </c>
      <c r="AD232" s="5" t="e">
        <v>#N/A</v>
      </c>
      <c r="AE232" s="5" t="e">
        <v>#N/A</v>
      </c>
      <c r="AF232" s="5" t="e">
        <v>#N/A</v>
      </c>
      <c r="AG232" s="5" t="e">
        <f t="shared" si="27"/>
        <v>#N/A</v>
      </c>
    </row>
    <row r="233" spans="1:33" x14ac:dyDescent="0.25">
      <c r="A233" s="4" t="s">
        <v>297</v>
      </c>
      <c r="B233" s="5">
        <f>'Real GDP'!G233</f>
        <v>2034.9377500000001</v>
      </c>
      <c r="C233" s="4">
        <v>227</v>
      </c>
      <c r="D233" s="22">
        <f>100*('Real GDP'!Q233-'Real GDP'!AA233)</f>
        <v>133.71701139078223</v>
      </c>
      <c r="E233" s="5">
        <f>100*'Real GDP'!AA233</f>
        <v>1.29087512450874</v>
      </c>
      <c r="R233" s="4" t="str">
        <f t="shared" si="24"/>
        <v>Q3/2016</v>
      </c>
      <c r="S233" s="5">
        <f>100*DataTransformed!P229</f>
        <v>2.5002358308821471</v>
      </c>
      <c r="T233" s="5">
        <f t="shared" si="33"/>
        <v>5.1949951086132984</v>
      </c>
      <c r="U233" s="5">
        <f t="shared" si="34"/>
        <v>4.3636580255892454</v>
      </c>
      <c r="V233" s="5">
        <f t="shared" si="35"/>
        <v>3.5585534628626903</v>
      </c>
      <c r="W233" s="5">
        <f t="shared" si="36"/>
        <v>2.719513492083081</v>
      </c>
      <c r="X233" s="5">
        <f t="shared" si="37"/>
        <v>1.34697025798338</v>
      </c>
      <c r="Z233" s="5">
        <f>INDEX(LINEST(S174:S233,T174:X233,,TRUE),1,1)</f>
        <v>0.17605939352418251</v>
      </c>
      <c r="AA233" s="5">
        <f>INDEX(LINEST(S174:S233,T174:X233,,TRUE),2,1)</f>
        <v>0.13244757644537908</v>
      </c>
      <c r="AB233" s="5">
        <f t="shared" si="38"/>
        <v>1.3292760671750667</v>
      </c>
      <c r="AC233" s="5">
        <f t="shared" si="26"/>
        <v>0.16489836499652399</v>
      </c>
      <c r="AD233" s="5" t="e">
        <v>#N/A</v>
      </c>
      <c r="AE233" s="5" t="e">
        <v>#N/A</v>
      </c>
      <c r="AF233" s="5" t="e">
        <v>#N/A</v>
      </c>
      <c r="AG233" s="5" t="e">
        <f t="shared" si="27"/>
        <v>#N/A</v>
      </c>
    </row>
    <row r="234" spans="1:33" x14ac:dyDescent="0.25">
      <c r="A234" s="4" t="s">
        <v>298</v>
      </c>
      <c r="B234" s="5">
        <f>'Real GDP'!G234</f>
        <v>2044.7736299999999</v>
      </c>
      <c r="C234" s="4">
        <v>228</v>
      </c>
      <c r="D234" s="22">
        <f>100*('Real GDP'!Q234-'Real GDP'!AA234)</f>
        <v>134.07103757483202</v>
      </c>
      <c r="E234" s="5">
        <f>100*'Real GDP'!AA234</f>
        <v>1.4190349649656901</v>
      </c>
      <c r="R234" s="4" t="str">
        <f t="shared" si="24"/>
        <v>Q4/2016</v>
      </c>
      <c r="S234" s="5">
        <f>100*DataTransformed!P230</f>
        <v>1.5292478192165504</v>
      </c>
      <c r="T234" s="5">
        <f t="shared" si="33"/>
        <v>2.5002358308821471</v>
      </c>
      <c r="U234" s="5">
        <f t="shared" si="34"/>
        <v>5.1949951086132984</v>
      </c>
      <c r="V234" s="5">
        <f t="shared" si="35"/>
        <v>4.3636580255892454</v>
      </c>
      <c r="W234" s="5">
        <f t="shared" si="36"/>
        <v>3.5585534628626903</v>
      </c>
      <c r="X234" s="5">
        <f t="shared" si="37"/>
        <v>1.29087512450874</v>
      </c>
      <c r="Z234" s="5">
        <f>INDEX(LINEST(S175:S234,T175:X234,,TRUE),1,1)</f>
        <v>0.15146768632396887</v>
      </c>
      <c r="AA234" s="5">
        <f>INDEX(LINEST(S175:S234,T175:X234,,TRUE),2,1)</f>
        <v>0.1300308772377293</v>
      </c>
      <c r="AB234" s="5">
        <f t="shared" si="38"/>
        <v>1.1648593744933957</v>
      </c>
      <c r="AC234" s="5">
        <f t="shared" si="26"/>
        <v>0.20242472005304069</v>
      </c>
      <c r="AD234" s="5" t="e">
        <v>#N/A</v>
      </c>
      <c r="AE234" s="5" t="e">
        <v>#N/A</v>
      </c>
      <c r="AF234" s="5" t="e">
        <v>#N/A</v>
      </c>
      <c r="AG234" s="5" t="e">
        <f t="shared" si="27"/>
        <v>#N/A</v>
      </c>
    </row>
    <row r="235" spans="1:33" x14ac:dyDescent="0.25">
      <c r="A235" s="4" t="s">
        <v>299</v>
      </c>
      <c r="B235" s="5">
        <f>'Real GDP'!G235</f>
        <v>2055.1371800000002</v>
      </c>
      <c r="C235" s="4">
        <v>229</v>
      </c>
      <c r="D235" s="22">
        <f>100*('Real GDP'!Q235-'Real GDP'!AA235)</f>
        <v>134.48722459950054</v>
      </c>
      <c r="E235" s="5">
        <f>100*'Real GDP'!AA235</f>
        <v>1.50839903899489</v>
      </c>
      <c r="R235" s="4" t="str">
        <f t="shared" si="24"/>
        <v>Q1/2017</v>
      </c>
      <c r="S235" s="5">
        <f>100*DataTransformed!P231</f>
        <v>1.908273156203677E-2</v>
      </c>
      <c r="T235" s="5">
        <f t="shared" si="33"/>
        <v>1.5292478192165504</v>
      </c>
      <c r="U235" s="5">
        <f t="shared" si="34"/>
        <v>2.5002358308821471</v>
      </c>
      <c r="V235" s="5">
        <f t="shared" si="35"/>
        <v>5.1949951086132984</v>
      </c>
      <c r="W235" s="5">
        <f t="shared" si="36"/>
        <v>4.3636580255892454</v>
      </c>
      <c r="X235" s="5">
        <f t="shared" si="37"/>
        <v>1.4190349649656901</v>
      </c>
      <c r="Z235" s="5">
        <f>INDEX(LINEST(S176:S235,T176:X235,,TRUE),1,1)</f>
        <v>0.1230219718477656</v>
      </c>
      <c r="AA235" s="5">
        <f>INDEX(LINEST(S176:S235,T176:X235,,TRUE),2,1)</f>
        <v>0.12620154160014976</v>
      </c>
      <c r="AB235" s="5">
        <f t="shared" si="38"/>
        <v>0.97480561875814364</v>
      </c>
      <c r="AC235" s="5">
        <f t="shared" si="26"/>
        <v>0.2480657293117812</v>
      </c>
      <c r="AD235" s="5" t="e">
        <v>#N/A</v>
      </c>
      <c r="AE235" s="5" t="e">
        <v>#N/A</v>
      </c>
      <c r="AF235" s="5" t="e">
        <v>#N/A</v>
      </c>
      <c r="AG235" s="5" t="e">
        <f t="shared" si="27"/>
        <v>#N/A</v>
      </c>
    </row>
    <row r="236" spans="1:33" x14ac:dyDescent="0.25">
      <c r="A236" s="4" t="s">
        <v>300</v>
      </c>
      <c r="B236" s="5">
        <f>'Real GDP'!G236</f>
        <v>2063.2331200000003</v>
      </c>
      <c r="C236" s="4">
        <v>230</v>
      </c>
      <c r="D236" s="22">
        <f>100*('Real GDP'!Q236-'Real GDP'!AA236)</f>
        <v>134.93244050460572</v>
      </c>
      <c r="E236" s="5">
        <f>100*'Real GDP'!AA236</f>
        <v>1.456345955053</v>
      </c>
      <c r="R236" s="4" t="str">
        <f t="shared" si="24"/>
        <v>Q2/2017</v>
      </c>
      <c r="S236" s="5">
        <f>100*DataTransformed!P232</f>
        <v>-0.55217135618725877</v>
      </c>
      <c r="T236" s="5">
        <f t="shared" si="33"/>
        <v>1.908273156203677E-2</v>
      </c>
      <c r="U236" s="5">
        <f t="shared" si="34"/>
        <v>1.5292478192165504</v>
      </c>
      <c r="V236" s="5">
        <f t="shared" si="35"/>
        <v>2.5002358308821471</v>
      </c>
      <c r="W236" s="5">
        <f t="shared" si="36"/>
        <v>5.1949951086132984</v>
      </c>
      <c r="X236" s="5">
        <f t="shared" si="37"/>
        <v>1.50839903899489</v>
      </c>
      <c r="Z236" s="5">
        <f>INDEX(LINEST(S177:S236,T177:X236,,TRUE),1,1)</f>
        <v>9.7858712203881745E-2</v>
      </c>
      <c r="AA236" s="5">
        <f>INDEX(LINEST(S177:S236,T177:X236,,TRUE),2,1)</f>
        <v>0.12135085009712572</v>
      </c>
      <c r="AB236" s="5">
        <f t="shared" si="38"/>
        <v>0.8064114270774243</v>
      </c>
      <c r="AC236" s="5">
        <f t="shared" si="26"/>
        <v>0.28820356429274807</v>
      </c>
      <c r="AD236" s="5" t="e">
        <v>#N/A</v>
      </c>
      <c r="AE236" s="5" t="e">
        <v>#N/A</v>
      </c>
      <c r="AF236" s="5" t="e">
        <v>#N/A</v>
      </c>
      <c r="AG236" s="5" t="e">
        <f t="shared" si="27"/>
        <v>#N/A</v>
      </c>
    </row>
    <row r="237" spans="1:33" x14ac:dyDescent="0.25">
      <c r="A237" s="4" t="s">
        <v>301</v>
      </c>
      <c r="B237" s="5">
        <f>'Real GDP'!G237</f>
        <v>2070.3057899999999</v>
      </c>
      <c r="C237" s="4">
        <v>231</v>
      </c>
      <c r="D237" s="22">
        <f>100*('Real GDP'!Q237-'Real GDP'!AA237)</f>
        <v>135.38958849627943</v>
      </c>
      <c r="E237" s="5">
        <f>100*'Real GDP'!AA237</f>
        <v>1.3414072448769698</v>
      </c>
      <c r="R237" s="4" t="str">
        <f t="shared" si="24"/>
        <v>Q3/2017</v>
      </c>
      <c r="S237" s="5">
        <f>100*DataTransformed!P233</f>
        <v>1.0421952197866347</v>
      </c>
      <c r="T237" s="5">
        <f t="shared" si="33"/>
        <v>-0.55217135618725877</v>
      </c>
      <c r="U237" s="5">
        <f t="shared" si="34"/>
        <v>1.908273156203677E-2</v>
      </c>
      <c r="V237" s="5">
        <f t="shared" si="35"/>
        <v>1.5292478192165504</v>
      </c>
      <c r="W237" s="5">
        <f t="shared" si="36"/>
        <v>2.5002358308821471</v>
      </c>
      <c r="X237" s="5">
        <f t="shared" si="37"/>
        <v>1.456345955053</v>
      </c>
      <c r="Z237" s="5">
        <f>INDEX(LINEST(S178:S237,T178:X237,,TRUE),1,1)</f>
        <v>0.11806704569209435</v>
      </c>
      <c r="AA237" s="5">
        <f>INDEX(LINEST(S178:S237,T178:X237,,TRUE),2,1)</f>
        <v>0.12058903364511979</v>
      </c>
      <c r="AB237" s="5">
        <f t="shared" si="38"/>
        <v>0.97908609202021324</v>
      </c>
      <c r="AC237" s="5">
        <f t="shared" si="26"/>
        <v>0.24703053636231212</v>
      </c>
      <c r="AD237" s="5" t="e">
        <v>#N/A</v>
      </c>
      <c r="AE237" s="5" t="e">
        <v>#N/A</v>
      </c>
      <c r="AF237" s="5" t="e">
        <v>#N/A</v>
      </c>
      <c r="AG237" s="5" t="e">
        <f t="shared" si="27"/>
        <v>#N/A</v>
      </c>
    </row>
    <row r="238" spans="1:33" x14ac:dyDescent="0.25">
      <c r="A238" s="4" t="s">
        <v>302</v>
      </c>
      <c r="B238" s="5">
        <f>'Real GDP'!G238</f>
        <v>2077.5902700000001</v>
      </c>
      <c r="C238" s="4">
        <v>232</v>
      </c>
      <c r="D238" s="22">
        <f>100*('Real GDP'!Q238-'Real GDP'!AA238)</f>
        <v>135.85550259456079</v>
      </c>
      <c r="E238" s="5">
        <f>100*'Real GDP'!AA238</f>
        <v>1.2267308528232501</v>
      </c>
      <c r="R238" s="4" t="str">
        <f t="shared" si="24"/>
        <v>Q4/2017</v>
      </c>
      <c r="S238" s="5">
        <f>100*DataTransformed!P234</f>
        <v>1.8144023160580502</v>
      </c>
      <c r="T238" s="5">
        <f t="shared" si="33"/>
        <v>1.0421952197866347</v>
      </c>
      <c r="U238" s="5">
        <f t="shared" si="34"/>
        <v>-0.55217135618725877</v>
      </c>
      <c r="V238" s="5">
        <f t="shared" si="35"/>
        <v>1.908273156203677E-2</v>
      </c>
      <c r="W238" s="5">
        <f t="shared" si="36"/>
        <v>1.5292478192165504</v>
      </c>
      <c r="X238" s="5">
        <f t="shared" si="37"/>
        <v>1.3414072448769698</v>
      </c>
      <c r="Z238" s="5">
        <f>INDEX(LINEST(S179:S238,T179:X238,,TRUE),1,1)</f>
        <v>0.11947619320802177</v>
      </c>
      <c r="AA238" s="5">
        <f>INDEX(LINEST(S179:S238,T179:X238,,TRUE),2,1)</f>
        <v>0.12024219299143948</v>
      </c>
      <c r="AB238" s="5">
        <f t="shared" si="38"/>
        <v>0.99362952583980035</v>
      </c>
      <c r="AC238" s="5">
        <f t="shared" si="26"/>
        <v>0.24351217188169633</v>
      </c>
      <c r="AD238" s="5" t="e">
        <v>#N/A</v>
      </c>
      <c r="AE238" s="5" t="e">
        <v>#N/A</v>
      </c>
      <c r="AF238" s="5" t="e">
        <v>#N/A</v>
      </c>
      <c r="AG238" s="5" t="e">
        <f t="shared" si="27"/>
        <v>#N/A</v>
      </c>
    </row>
  </sheetData>
  <conditionalFormatting sqref="AC7:AC245">
    <cfRule type="cellIs" dxfId="7" priority="4" operator="lessThan">
      <formula>0.1</formula>
    </cfRule>
  </conditionalFormatting>
  <conditionalFormatting sqref="AG7:AG245">
    <cfRule type="cellIs" dxfId="6" priority="3" operator="lessThan">
      <formula>0.1</formula>
    </cfRule>
  </conditionalFormatting>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G238"/>
  <sheetViews>
    <sheetView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5" customWidth="1"/>
    <col min="5" max="5" width="13.85546875" style="5" customWidth="1"/>
    <col min="6" max="15" width="8.85546875" style="4"/>
    <col min="16" max="16" width="0.7109375" style="4" customWidth="1"/>
    <col min="17" max="17" width="9.28515625" style="4" customWidth="1"/>
    <col min="18" max="18" width="8.85546875" style="4"/>
    <col min="19" max="19" width="9" style="5" bestFit="1"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6"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GDP'!H1</f>
        <v>B156GDPC@OECDNAQ</v>
      </c>
      <c r="C1" s="7" t="s">
        <v>258</v>
      </c>
      <c r="D1" s="10" t="s">
        <v>274</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GDP'!H2</f>
        <v>Canada: Gross Domestic Product (SAAR, Bil.2010.US$, PPP)</v>
      </c>
      <c r="G2" s="25"/>
      <c r="H2" s="25"/>
      <c r="I2" s="25"/>
      <c r="Z2" s="20"/>
      <c r="AA2" s="20"/>
      <c r="AB2" s="20"/>
      <c r="AC2" s="20"/>
      <c r="AD2" s="20"/>
      <c r="AE2" s="20"/>
      <c r="AF2" s="20"/>
      <c r="AG2" s="20"/>
    </row>
    <row r="3" spans="1:33" x14ac:dyDescent="0.25">
      <c r="A3" s="4" t="str">
        <f>'Real GDP'!A3</f>
        <v>.T1</v>
      </c>
      <c r="B3" s="5" t="str">
        <f>'Real GDP'!H3</f>
        <v>Q1-1960</v>
      </c>
      <c r="G3" s="25"/>
      <c r="H3" s="25"/>
      <c r="I3" s="25"/>
    </row>
    <row r="4" spans="1:33" x14ac:dyDescent="0.25">
      <c r="A4" s="4" t="str">
        <f>'Real GDP'!A4</f>
        <v>.TN</v>
      </c>
      <c r="B4" s="5" t="str">
        <f>'Real GDP'!H4</f>
        <v>Q1-2018</v>
      </c>
    </row>
    <row r="5" spans="1:33" x14ac:dyDescent="0.25">
      <c r="A5" s="4" t="str">
        <f>'Real GDP'!A5</f>
        <v>.LSOURCE</v>
      </c>
      <c r="B5" s="5" t="str">
        <f>'Real GDP'!H5</f>
        <v>Organization for Economic Cooperation &amp; Development</v>
      </c>
    </row>
    <row r="6" spans="1:33" x14ac:dyDescent="0.25">
      <c r="A6" s="4" t="str">
        <f>'Real GDP'!A6</f>
        <v>.DTLM</v>
      </c>
      <c r="B6" s="5" t="str">
        <f>'Real GDP'!H6</f>
        <v>Jun-01-2018 05:26</v>
      </c>
      <c r="Z6" s="5" t="s">
        <v>260</v>
      </c>
      <c r="AA6" s="5" t="s">
        <v>263</v>
      </c>
      <c r="AB6" s="5" t="s">
        <v>261</v>
      </c>
      <c r="AC6" s="5" t="s">
        <v>611</v>
      </c>
      <c r="AD6" s="5" t="s">
        <v>262</v>
      </c>
      <c r="AE6" s="5" t="s">
        <v>263</v>
      </c>
      <c r="AF6" s="5" t="s">
        <v>261</v>
      </c>
      <c r="AG6" s="5" t="s">
        <v>611</v>
      </c>
    </row>
    <row r="7" spans="1:33" x14ac:dyDescent="0.25">
      <c r="A7" s="4" t="str">
        <f>'Real GDP'!A7</f>
        <v>Q1/1960</v>
      </c>
      <c r="B7" s="5">
        <f>'Real GDP'!H7</f>
        <v>271.92134999999996</v>
      </c>
      <c r="C7" s="4">
        <v>1</v>
      </c>
      <c r="D7" s="5">
        <f>100*('Real GDP'!R7-'Real GDP'!AB7)</f>
        <v>1.9419805801987302E-5</v>
      </c>
      <c r="E7" s="5">
        <f>100*'Real GDP'!AB7</f>
        <v>-1.9419805801987302E-5</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GDP'!H8</f>
        <v>266.69159000000002</v>
      </c>
      <c r="C8" s="4">
        <v>2</v>
      </c>
      <c r="D8" s="5">
        <f>100*('Real GDP'!R8-'Real GDP'!AB8)</f>
        <v>-1.9420167124970258</v>
      </c>
      <c r="E8" s="5">
        <f>100*'Real GDP'!AB8</f>
        <v>1.9418640558391299E-5</v>
      </c>
      <c r="R8" s="4" t="str">
        <f t="shared" ref="R8:R71" si="0">A8</f>
        <v>Q2/1960</v>
      </c>
      <c r="S8" s="5">
        <f>100*DataTransformed!Q4</f>
        <v>0.5677849225566689</v>
      </c>
      <c r="Z8" s="5" t="e">
        <v>#N/A</v>
      </c>
      <c r="AA8" s="5" t="e">
        <v>#N/A</v>
      </c>
      <c r="AB8" s="5" t="e">
        <v>#N/A</v>
      </c>
      <c r="AC8" s="5" t="e">
        <v>#N/A</v>
      </c>
      <c r="AD8" s="5" t="e">
        <v>#N/A</v>
      </c>
      <c r="AE8" s="5" t="e">
        <v>#N/A</v>
      </c>
      <c r="AF8" s="5" t="e">
        <v>#N/A</v>
      </c>
      <c r="AG8" s="5" t="e">
        <v>#N/A</v>
      </c>
    </row>
    <row r="9" spans="1:33" x14ac:dyDescent="0.25">
      <c r="A9" s="4" t="str">
        <f>'Real GDP'!A9</f>
        <v>Q3/1960</v>
      </c>
      <c r="B9" s="5">
        <f>'Real GDP'!H9</f>
        <v>270.76211000000001</v>
      </c>
      <c r="C9" s="4">
        <v>3</v>
      </c>
      <c r="D9" s="5">
        <f>100*('Real GDP'!R9-'Real GDP'!AB9)</f>
        <v>-1.0033315848756479</v>
      </c>
      <c r="E9" s="5">
        <f>100*'Real GDP'!AB9</f>
        <v>0.57610582670667299</v>
      </c>
      <c r="R9" s="4" t="str">
        <f t="shared" si="0"/>
        <v>Q3/1960</v>
      </c>
      <c r="S9" s="5">
        <f>100*DataTransformed!Q5</f>
        <v>1.1408591322465966</v>
      </c>
      <c r="T9" s="5">
        <f>S8</f>
        <v>0.5677849225566689</v>
      </c>
      <c r="Z9" s="5" t="e">
        <v>#N/A</v>
      </c>
      <c r="AA9" s="5" t="e">
        <v>#N/A</v>
      </c>
      <c r="AB9" s="5" t="e">
        <v>#N/A</v>
      </c>
      <c r="AC9" s="5" t="e">
        <v>#N/A</v>
      </c>
      <c r="AD9" s="5" t="e">
        <v>#N/A</v>
      </c>
      <c r="AE9" s="5" t="e">
        <v>#N/A</v>
      </c>
      <c r="AF9" s="5" t="e">
        <v>#N/A</v>
      </c>
      <c r="AG9" s="5" t="e">
        <v>#N/A</v>
      </c>
    </row>
    <row r="10" spans="1:33" x14ac:dyDescent="0.25">
      <c r="A10" s="4" t="str">
        <f>'Real GDP'!A10</f>
        <v>Q4/1960</v>
      </c>
      <c r="B10" s="5">
        <f>'Real GDP'!H10</f>
        <v>271.65789000000001</v>
      </c>
      <c r="C10" s="4">
        <v>4</v>
      </c>
      <c r="D10" s="5">
        <f>100*('Real GDP'!R10-'Real GDP'!AB10)</f>
        <v>-0.43281181246350753</v>
      </c>
      <c r="E10" s="5">
        <f>100*'Real GDP'!AB10</f>
        <v>0.33587653560125696</v>
      </c>
      <c r="R10" s="4" t="str">
        <f t="shared" si="0"/>
        <v>Q4/1960</v>
      </c>
      <c r="S10" s="5">
        <f>100*DataTransformed!Q6</f>
        <v>1.2218428483459221</v>
      </c>
      <c r="T10" s="5">
        <f t="shared" ref="T10:T73" si="1">S9</f>
        <v>1.1408591322465966</v>
      </c>
      <c r="U10" s="5">
        <f>S8</f>
        <v>0.5677849225566689</v>
      </c>
      <c r="X10" s="5">
        <f>E9</f>
        <v>0.57610582670667299</v>
      </c>
      <c r="Z10" s="5" t="e">
        <v>#N/A</v>
      </c>
      <c r="AA10" s="5" t="e">
        <v>#N/A</v>
      </c>
      <c r="AB10" s="5" t="e">
        <v>#N/A</v>
      </c>
      <c r="AC10" s="5" t="e">
        <v>#N/A</v>
      </c>
      <c r="AD10" s="5" t="e">
        <v>#N/A</v>
      </c>
      <c r="AE10" s="5" t="e">
        <v>#N/A</v>
      </c>
      <c r="AF10" s="5" t="e">
        <v>#N/A</v>
      </c>
      <c r="AG10" s="5" t="e">
        <v>#N/A</v>
      </c>
    </row>
    <row r="11" spans="1:33" x14ac:dyDescent="0.25">
      <c r="A11" s="4" t="str">
        <f>'Real GDP'!A11</f>
        <v>Q1/1961</v>
      </c>
      <c r="B11" s="5">
        <f>'Real GDP'!H11</f>
        <v>270.55862000000002</v>
      </c>
      <c r="C11" s="4">
        <v>5</v>
      </c>
      <c r="D11" s="5">
        <f>100*('Real GDP'!R11-'Real GDP'!AB11)</f>
        <v>-0.42553213622610114</v>
      </c>
      <c r="E11" s="5">
        <f>100*'Real GDP'!AB11</f>
        <v>-7.6876410374097606E-2</v>
      </c>
      <c r="R11" s="4" t="str">
        <f t="shared" si="0"/>
        <v>Q1/1961</v>
      </c>
      <c r="S11" s="5">
        <f>100*DataTransformed!Q7</f>
        <v>0.25326788394153255</v>
      </c>
      <c r="T11" s="5">
        <f t="shared" si="1"/>
        <v>1.2218428483459221</v>
      </c>
      <c r="U11" s="5">
        <f t="shared" ref="U11:U74" si="2">S9</f>
        <v>1.1408591322465966</v>
      </c>
      <c r="V11" s="5">
        <f>S8</f>
        <v>0.5677849225566689</v>
      </c>
      <c r="X11" s="5">
        <f t="shared" ref="X11:X74" si="3">E10</f>
        <v>0.33587653560125696</v>
      </c>
      <c r="Z11" s="5" t="e">
        <v>#N/A</v>
      </c>
      <c r="AA11" s="5" t="e">
        <v>#N/A</v>
      </c>
      <c r="AB11" s="5" t="e">
        <v>#N/A</v>
      </c>
      <c r="AC11" s="5" t="e">
        <v>#N/A</v>
      </c>
      <c r="AD11" s="5" t="e">
        <v>#N/A</v>
      </c>
      <c r="AE11" s="5" t="e">
        <v>#N/A</v>
      </c>
      <c r="AF11" s="5" t="e">
        <v>#N/A</v>
      </c>
      <c r="AG11" s="5" t="e">
        <v>#N/A</v>
      </c>
    </row>
    <row r="12" spans="1:33" x14ac:dyDescent="0.25">
      <c r="A12" s="4" t="str">
        <f>'Real GDP'!A12</f>
        <v>Q2/1961</v>
      </c>
      <c r="B12" s="5">
        <f>'Real GDP'!H12</f>
        <v>277.36277000000001</v>
      </c>
      <c r="C12" s="4">
        <v>6</v>
      </c>
      <c r="D12" s="5">
        <f>100*('Real GDP'!R12-'Real GDP'!AB12)</f>
        <v>0.87642331151148622</v>
      </c>
      <c r="E12" s="5">
        <f>100*'Real GDP'!AB12</f>
        <v>1.10491851612269</v>
      </c>
      <c r="R12" s="4" t="str">
        <f t="shared" si="0"/>
        <v>Q2/1961</v>
      </c>
      <c r="S12" s="5">
        <f>100*DataTransformed!Q8</f>
        <v>0.75436989779227304</v>
      </c>
      <c r="T12" s="5">
        <f t="shared" si="1"/>
        <v>0.25326788394153255</v>
      </c>
      <c r="U12" s="5">
        <f t="shared" si="2"/>
        <v>1.2218428483459221</v>
      </c>
      <c r="V12" s="5">
        <f t="shared" ref="V12:V75" si="4">S9</f>
        <v>1.1408591322465966</v>
      </c>
      <c r="W12" s="5">
        <f>S8</f>
        <v>0.5677849225566689</v>
      </c>
      <c r="X12" s="5">
        <f t="shared" si="3"/>
        <v>-7.6876410374097606E-2</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GDP'!H13</f>
        <v>284.06248999999997</v>
      </c>
      <c r="C13" s="4">
        <v>7</v>
      </c>
      <c r="D13" s="5">
        <f>100*('Real GDP'!R13-'Real GDP'!AB13)</f>
        <v>2.7238782325147071</v>
      </c>
      <c r="E13" s="5">
        <f>100*'Real GDP'!AB13</f>
        <v>1.6442596772094802</v>
      </c>
      <c r="R13" s="4" t="str">
        <f t="shared" si="0"/>
        <v>Q3/1961</v>
      </c>
      <c r="S13" s="5">
        <f>100*DataTransformed!Q9</f>
        <v>0.95138747760969977</v>
      </c>
      <c r="T13" s="5">
        <f t="shared" si="1"/>
        <v>0.75436989779227304</v>
      </c>
      <c r="U13" s="5">
        <f t="shared" si="2"/>
        <v>0.25326788394153255</v>
      </c>
      <c r="V13" s="5">
        <f t="shared" si="4"/>
        <v>1.2218428483459221</v>
      </c>
      <c r="W13" s="5">
        <f t="shared" ref="W13:W76" si="5">S9</f>
        <v>1.1408591322465966</v>
      </c>
      <c r="X13" s="5">
        <f t="shared" si="3"/>
        <v>1.10491851612269</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GDP'!H14</f>
        <v>288.03899999999999</v>
      </c>
      <c r="C14" s="4">
        <v>8</v>
      </c>
      <c r="D14" s="5">
        <f>100*('Real GDP'!R14-'Real GDP'!AB14)</f>
        <v>4.4287928206146256</v>
      </c>
      <c r="E14" s="5">
        <f>100*'Real GDP'!AB14</f>
        <v>1.3295089357422201</v>
      </c>
      <c r="R14" s="4" t="str">
        <f t="shared" si="0"/>
        <v>Q4/1961</v>
      </c>
      <c r="S14" s="5">
        <f>100*DataTransformed!Q10</f>
        <v>1.180877133985625</v>
      </c>
      <c r="T14" s="5">
        <f t="shared" si="1"/>
        <v>0.95138747760969977</v>
      </c>
      <c r="U14" s="5">
        <f t="shared" si="2"/>
        <v>0.75436989779227304</v>
      </c>
      <c r="V14" s="5">
        <f t="shared" si="4"/>
        <v>0.25326788394153255</v>
      </c>
      <c r="W14" s="5">
        <f t="shared" si="5"/>
        <v>1.2218428483459221</v>
      </c>
      <c r="X14" s="5">
        <f t="shared" si="3"/>
        <v>1.6442596772094802</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GDP'!H15</f>
        <v>295.66586000000001</v>
      </c>
      <c r="C15" s="4">
        <v>9</v>
      </c>
      <c r="D15" s="5">
        <f>100*('Real GDP'!R15-'Real GDP'!AB15)</f>
        <v>6.5118472817937425</v>
      </c>
      <c r="E15" s="5">
        <f>100*'Real GDP'!AB15</f>
        <v>1.8598622451143001</v>
      </c>
      <c r="R15" s="4" t="str">
        <f t="shared" si="0"/>
        <v>Q1/1962</v>
      </c>
      <c r="S15" s="5">
        <f>100*DataTransformed!Q11</f>
        <v>1.7893872340790651</v>
      </c>
      <c r="T15" s="5">
        <f t="shared" si="1"/>
        <v>1.180877133985625</v>
      </c>
      <c r="U15" s="5">
        <f t="shared" si="2"/>
        <v>0.95138747760969977</v>
      </c>
      <c r="V15" s="5">
        <f t="shared" si="4"/>
        <v>0.75436989779227304</v>
      </c>
      <c r="W15" s="5">
        <f t="shared" si="5"/>
        <v>0.25326788394153255</v>
      </c>
      <c r="X15" s="5">
        <f t="shared" si="3"/>
        <v>1.3295089357422201</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GDP'!H16</f>
        <v>297.81463000000002</v>
      </c>
      <c r="C16" s="4">
        <v>10</v>
      </c>
      <c r="D16" s="5">
        <f>100*('Real GDP'!R16-'Real GDP'!AB16)</f>
        <v>8.1607124326260401</v>
      </c>
      <c r="E16" s="5">
        <f>100*'Real GDP'!AB16</f>
        <v>0.93512515767512194</v>
      </c>
      <c r="R16" s="4" t="str">
        <f t="shared" si="0"/>
        <v>Q2/1962</v>
      </c>
      <c r="S16" s="5">
        <f>100*DataTransformed!Q12</f>
        <v>0.63887315274566703</v>
      </c>
      <c r="T16" s="5">
        <f t="shared" si="1"/>
        <v>1.7893872340790651</v>
      </c>
      <c r="U16" s="5">
        <f t="shared" si="2"/>
        <v>1.180877133985625</v>
      </c>
      <c r="V16" s="5">
        <f t="shared" si="4"/>
        <v>0.95138747760969977</v>
      </c>
      <c r="W16" s="5">
        <f t="shared" si="5"/>
        <v>0.75436989779227304</v>
      </c>
      <c r="X16" s="5">
        <f t="shared" si="3"/>
        <v>1.8598622451143001</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GDP'!H17</f>
        <v>301.72265999999996</v>
      </c>
      <c r="C17" s="4">
        <v>11</v>
      </c>
      <c r="D17" s="5">
        <f>100*('Real GDP'!R17-'Real GDP'!AB17)</f>
        <v>9.7160526551663828</v>
      </c>
      <c r="E17" s="5">
        <f>100*'Real GDP'!AB17</f>
        <v>0.68348544447761195</v>
      </c>
      <c r="R17" s="4" t="str">
        <f t="shared" si="0"/>
        <v>Q3/1962</v>
      </c>
      <c r="S17" s="5">
        <f>100*DataTransformed!Q13</f>
        <v>1.0016900460705358</v>
      </c>
      <c r="T17" s="5">
        <f t="shared" si="1"/>
        <v>0.63887315274566703</v>
      </c>
      <c r="U17" s="5">
        <f t="shared" si="2"/>
        <v>1.7893872340790651</v>
      </c>
      <c r="V17" s="5">
        <f t="shared" si="4"/>
        <v>1.180877133985625</v>
      </c>
      <c r="W17" s="5">
        <f t="shared" si="5"/>
        <v>0.95138747760969977</v>
      </c>
      <c r="X17" s="5">
        <f t="shared" si="3"/>
        <v>0.93512515767512194</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GDP'!H18</f>
        <v>307.85649999999998</v>
      </c>
      <c r="C18" s="4">
        <v>12</v>
      </c>
      <c r="D18" s="5">
        <f>100*('Real GDP'!R18-'Real GDP'!AB18)</f>
        <v>11.421166089931114</v>
      </c>
      <c r="E18" s="5">
        <f>100*'Real GDP'!AB18</f>
        <v>0.990923434295507</v>
      </c>
      <c r="R18" s="4" t="str">
        <f t="shared" si="0"/>
        <v>Q4/1962</v>
      </c>
      <c r="S18" s="5">
        <f>100*DataTransformed!Q14</f>
        <v>0.95015016478594561</v>
      </c>
      <c r="T18" s="5">
        <f t="shared" si="1"/>
        <v>1.0016900460705358</v>
      </c>
      <c r="U18" s="5">
        <f t="shared" si="2"/>
        <v>0.63887315274566703</v>
      </c>
      <c r="V18" s="5">
        <f t="shared" si="4"/>
        <v>1.7893872340790651</v>
      </c>
      <c r="W18" s="5">
        <f t="shared" si="5"/>
        <v>1.180877133985625</v>
      </c>
      <c r="X18" s="5">
        <f t="shared" si="3"/>
        <v>0.68348544447761195</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GDP'!H19</f>
        <v>309.70307000000003</v>
      </c>
      <c r="C19" s="4">
        <v>13</v>
      </c>
      <c r="D19" s="5">
        <f>100*('Real GDP'!R19-'Real GDP'!AB19)</f>
        <v>12.829809653276584</v>
      </c>
      <c r="E19" s="5">
        <f>100*'Real GDP'!AB19</f>
        <v>0.18030331450815401</v>
      </c>
      <c r="R19" s="4" t="str">
        <f t="shared" si="0"/>
        <v>Q1/1963</v>
      </c>
      <c r="S19" s="5">
        <f>100*DataTransformed!Q15</f>
        <v>1.9882989359325975</v>
      </c>
      <c r="T19" s="5">
        <f t="shared" si="1"/>
        <v>0.95015016478594561</v>
      </c>
      <c r="U19" s="5">
        <f t="shared" si="2"/>
        <v>1.0016900460705358</v>
      </c>
      <c r="V19" s="5">
        <f t="shared" si="4"/>
        <v>0.63887315274566703</v>
      </c>
      <c r="W19" s="5">
        <f t="shared" si="5"/>
        <v>1.7893872340790651</v>
      </c>
      <c r="X19" s="5">
        <f t="shared" si="3"/>
        <v>0.990923434295507</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GDP'!H20</f>
        <v>314.24375000000003</v>
      </c>
      <c r="C20" s="4">
        <v>14</v>
      </c>
      <c r="D20" s="5">
        <f>100*('Real GDP'!R20-'Real GDP'!AB20)</f>
        <v>14.253933998481024</v>
      </c>
      <c r="E20" s="5">
        <f>100*'Real GDP'!AB20</f>
        <v>0.21167485930231</v>
      </c>
      <c r="R20" s="4" t="str">
        <f t="shared" si="0"/>
        <v>Q2/1963</v>
      </c>
      <c r="S20" s="5">
        <f>100*DataTransformed!Q16</f>
        <v>0.88114652663513482</v>
      </c>
      <c r="T20" s="5">
        <f t="shared" si="1"/>
        <v>1.9882989359325975</v>
      </c>
      <c r="U20" s="5">
        <f t="shared" si="2"/>
        <v>0.95015016478594561</v>
      </c>
      <c r="V20" s="5">
        <f t="shared" si="4"/>
        <v>1.0016900460705358</v>
      </c>
      <c r="W20" s="5">
        <f t="shared" si="5"/>
        <v>0.63887315274566703</v>
      </c>
      <c r="X20" s="5">
        <f t="shared" si="3"/>
        <v>0.18030331450815401</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GDP'!H21</f>
        <v>316.65876000000003</v>
      </c>
      <c r="C21" s="4">
        <v>15</v>
      </c>
      <c r="D21" s="5">
        <f>100*('Real GDP'!R21-'Real GDP'!AB21)</f>
        <v>15.513734882087043</v>
      </c>
      <c r="E21" s="5">
        <f>100*'Real GDP'!AB21</f>
        <v>-0.28254916981973999</v>
      </c>
      <c r="R21" s="4" t="str">
        <f t="shared" si="0"/>
        <v>Q3/1963</v>
      </c>
      <c r="S21" s="5">
        <f>100*DataTransformed!Q17</f>
        <v>0.65240305728622161</v>
      </c>
      <c r="T21" s="5">
        <f t="shared" si="1"/>
        <v>0.88114652663513482</v>
      </c>
      <c r="U21" s="5">
        <f t="shared" si="2"/>
        <v>1.9882989359325975</v>
      </c>
      <c r="V21" s="5">
        <f t="shared" si="4"/>
        <v>0.95015016478594561</v>
      </c>
      <c r="W21" s="5">
        <f t="shared" si="5"/>
        <v>1.0016900460705358</v>
      </c>
      <c r="X21" s="5">
        <f t="shared" si="3"/>
        <v>0.21167485930231</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GDP'!H22</f>
        <v>326.60475000000002</v>
      </c>
      <c r="C22" s="4">
        <v>16</v>
      </c>
      <c r="D22" s="5">
        <f>100*('Real GDP'!R22-'Real GDP'!AB22)</f>
        <v>17.216026885962904</v>
      </c>
      <c r="E22" s="5">
        <f>100*'Real GDP'!AB22</f>
        <v>1.1077585284386799</v>
      </c>
      <c r="R22" s="4" t="str">
        <f t="shared" si="0"/>
        <v>Q4/1963</v>
      </c>
      <c r="S22" s="5">
        <f>100*DataTransformed!Q18</f>
        <v>3.1029274037299714</v>
      </c>
      <c r="T22" s="5">
        <f t="shared" si="1"/>
        <v>0.65240305728622161</v>
      </c>
      <c r="U22" s="5">
        <f t="shared" si="2"/>
        <v>0.88114652663513482</v>
      </c>
      <c r="V22" s="5">
        <f t="shared" si="4"/>
        <v>1.9882989359325975</v>
      </c>
      <c r="W22" s="5">
        <f t="shared" si="5"/>
        <v>0.95015016478594561</v>
      </c>
      <c r="X22" s="5">
        <f t="shared" si="3"/>
        <v>-0.28254916981973999</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GDP'!H23</f>
        <v>334.69988000000001</v>
      </c>
      <c r="C23" s="4">
        <v>17</v>
      </c>
      <c r="D23" s="5">
        <f>100*('Real GDP'!R23-'Real GDP'!AB23)</f>
        <v>19.112196011575644</v>
      </c>
      <c r="E23" s="5">
        <f>100*'Real GDP'!AB23</f>
        <v>1.65994195003983</v>
      </c>
      <c r="R23" s="4" t="str">
        <f t="shared" si="0"/>
        <v>Q1/1964</v>
      </c>
      <c r="S23" s="5">
        <f>100*DataTransformed!Q19</f>
        <v>0.87571366441014931</v>
      </c>
      <c r="T23" s="5">
        <f t="shared" si="1"/>
        <v>3.1029274037299714</v>
      </c>
      <c r="U23" s="5">
        <f t="shared" si="2"/>
        <v>0.65240305728622161</v>
      </c>
      <c r="V23" s="5">
        <f t="shared" si="4"/>
        <v>0.88114652663513482</v>
      </c>
      <c r="W23" s="5">
        <f t="shared" si="5"/>
        <v>1.9882989359325975</v>
      </c>
      <c r="X23" s="5">
        <f t="shared" si="3"/>
        <v>1.1077585284386799</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GDP'!H24</f>
        <v>335.85217</v>
      </c>
      <c r="C24" s="4">
        <v>18</v>
      </c>
      <c r="D24" s="5">
        <f>100*('Real GDP'!R24-'Real GDP'!AB24)</f>
        <v>20.683631408269733</v>
      </c>
      <c r="E24" s="5">
        <f>100*'Real GDP'!AB24</f>
        <v>0.43219087560731295</v>
      </c>
      <c r="R24" s="4" t="str">
        <f t="shared" si="0"/>
        <v>Q2/1964</v>
      </c>
      <c r="S24" s="5">
        <f>100*DataTransformed!Q20</f>
        <v>1.0226993033580101</v>
      </c>
      <c r="T24" s="5">
        <f t="shared" si="1"/>
        <v>0.87571366441014931</v>
      </c>
      <c r="U24" s="5">
        <f t="shared" si="2"/>
        <v>3.1029274037299714</v>
      </c>
      <c r="V24" s="5">
        <f t="shared" si="4"/>
        <v>0.65240305728622161</v>
      </c>
      <c r="W24" s="5">
        <f t="shared" si="5"/>
        <v>0.88114652663513482</v>
      </c>
      <c r="X24" s="5">
        <f t="shared" si="3"/>
        <v>1.65994195003983</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GDP'!H25</f>
        <v>339.38352000000003</v>
      </c>
      <c r="C25" s="4">
        <v>19</v>
      </c>
      <c r="D25" s="5">
        <f>100*('Real GDP'!R25-'Real GDP'!AB25)</f>
        <v>22.146371590255551</v>
      </c>
      <c r="E25" s="5">
        <f>100*'Real GDP'!AB25</f>
        <v>1.5420937186064201E-2</v>
      </c>
      <c r="R25" s="4" t="str">
        <f t="shared" si="0"/>
        <v>Q3/1964</v>
      </c>
      <c r="S25" s="5">
        <f>100*DataTransformed!Q21</f>
        <v>1.7081164161705686</v>
      </c>
      <c r="T25" s="5">
        <f t="shared" si="1"/>
        <v>1.0226993033580101</v>
      </c>
      <c r="U25" s="5">
        <f t="shared" si="2"/>
        <v>0.87571366441014931</v>
      </c>
      <c r="V25" s="5">
        <f t="shared" si="4"/>
        <v>3.1029274037299714</v>
      </c>
      <c r="W25" s="5">
        <f t="shared" si="5"/>
        <v>0.65240305728622161</v>
      </c>
      <c r="X25" s="5">
        <f t="shared" si="3"/>
        <v>0.43219087560731295</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GDP'!H26</f>
        <v>341.17445000000004</v>
      </c>
      <c r="C26" s="4">
        <v>20</v>
      </c>
      <c r="D26" s="5">
        <f>100*('Real GDP'!R26-'Real GDP'!AB26)</f>
        <v>23.406767052789395</v>
      </c>
      <c r="E26" s="5">
        <f>100*'Real GDP'!AB26</f>
        <v>-0.71866105519649004</v>
      </c>
      <c r="R26" s="4" t="str">
        <f t="shared" si="0"/>
        <v>Q4/1964</v>
      </c>
      <c r="S26" s="5">
        <f>100*DataTransformed!Q22</f>
        <v>1.9176311658631207</v>
      </c>
      <c r="T26" s="5">
        <f t="shared" si="1"/>
        <v>1.7081164161705686</v>
      </c>
      <c r="U26" s="5">
        <f t="shared" si="2"/>
        <v>1.0226993033580101</v>
      </c>
      <c r="V26" s="5">
        <f t="shared" si="4"/>
        <v>0.87571366441014931</v>
      </c>
      <c r="W26" s="5">
        <f t="shared" si="5"/>
        <v>3.1029274037299714</v>
      </c>
      <c r="X26" s="5">
        <f t="shared" si="3"/>
        <v>1.5420937186064201E-2</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GDP'!H27</f>
        <v>351.89177000000001</v>
      </c>
      <c r="C27" s="4">
        <v>21</v>
      </c>
      <c r="D27" s="5">
        <f>100*('Real GDP'!R27-'Real GDP'!AB27)</f>
        <v>25.042920406125575</v>
      </c>
      <c r="E27" s="5">
        <f>100*'Real GDP'!AB27</f>
        <v>0.73815825958161696</v>
      </c>
      <c r="R27" s="4" t="str">
        <f t="shared" si="0"/>
        <v>Q1/1965</v>
      </c>
      <c r="S27" s="5">
        <f>100*DataTransformed!Q23</f>
        <v>2.0808228731556966</v>
      </c>
      <c r="T27" s="5">
        <f t="shared" si="1"/>
        <v>1.9176311658631207</v>
      </c>
      <c r="U27" s="5">
        <f t="shared" si="2"/>
        <v>1.7081164161705686</v>
      </c>
      <c r="V27" s="5">
        <f t="shared" si="4"/>
        <v>1.0226993033580101</v>
      </c>
      <c r="W27" s="5">
        <f t="shared" si="5"/>
        <v>0.87571366441014931</v>
      </c>
      <c r="X27" s="5">
        <f t="shared" si="3"/>
        <v>-0.71866105519649004</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GDP'!H28</f>
        <v>355.19283000000001</v>
      </c>
      <c r="C28" s="4">
        <v>22</v>
      </c>
      <c r="D28" s="5">
        <f>100*('Real GDP'!R28-'Real GDP'!AB28)</f>
        <v>26.54639414655599</v>
      </c>
      <c r="E28" s="5">
        <f>100*'Real GDP'!AB28</f>
        <v>0.16840135668730899</v>
      </c>
      <c r="R28" s="4" t="str">
        <f t="shared" si="0"/>
        <v>Q2/1965</v>
      </c>
      <c r="S28" s="5">
        <f>100*DataTransformed!Q24</f>
        <v>2.1092688438827167</v>
      </c>
      <c r="T28" s="5">
        <f t="shared" si="1"/>
        <v>2.0808228731556966</v>
      </c>
      <c r="U28" s="5">
        <f t="shared" si="2"/>
        <v>1.9176311658631207</v>
      </c>
      <c r="V28" s="5">
        <f t="shared" si="4"/>
        <v>1.7081164161705686</v>
      </c>
      <c r="W28" s="5">
        <f t="shared" si="5"/>
        <v>1.0226993033580101</v>
      </c>
      <c r="X28" s="5">
        <f t="shared" si="3"/>
        <v>0.73815825958161696</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GDP'!H29</f>
        <v>359.99117999999999</v>
      </c>
      <c r="C29" s="4">
        <v>23</v>
      </c>
      <c r="D29" s="5">
        <f>100*('Real GDP'!R29-'Real GDP'!AB29)</f>
        <v>28.019754168079402</v>
      </c>
      <c r="E29" s="5">
        <f>100*'Real GDP'!AB29</f>
        <v>3.6911939819667103E-2</v>
      </c>
      <c r="R29" s="4" t="str">
        <f t="shared" si="0"/>
        <v>Q3/1965</v>
      </c>
      <c r="S29" s="5">
        <f>100*DataTransformed!Q25</f>
        <v>1.7280090098921619</v>
      </c>
      <c r="T29" s="5">
        <f t="shared" si="1"/>
        <v>2.1092688438827167</v>
      </c>
      <c r="U29" s="5">
        <f t="shared" si="2"/>
        <v>2.0808228731556966</v>
      </c>
      <c r="V29" s="5">
        <f t="shared" si="4"/>
        <v>1.9176311658631207</v>
      </c>
      <c r="W29" s="5">
        <f t="shared" si="5"/>
        <v>1.7081164161705686</v>
      </c>
      <c r="X29" s="5">
        <f t="shared" si="3"/>
        <v>0.16840135668730899</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GDP'!H30</f>
        <v>368.84395000000001</v>
      </c>
      <c r="C30" s="4">
        <v>24</v>
      </c>
      <c r="D30" s="5">
        <f>100*('Real GDP'!R30-'Real GDP'!AB30)</f>
        <v>29.689906064152279</v>
      </c>
      <c r="E30" s="5">
        <f>100*'Real GDP'!AB30</f>
        <v>0.79617241516626303</v>
      </c>
      <c r="R30" s="4" t="str">
        <f t="shared" si="0"/>
        <v>Q4/1965</v>
      </c>
      <c r="S30" s="5">
        <f>100*DataTransformed!Q26</f>
        <v>2.7705147329648128</v>
      </c>
      <c r="T30" s="5">
        <f t="shared" si="1"/>
        <v>1.7280090098921619</v>
      </c>
      <c r="U30" s="5">
        <f t="shared" si="2"/>
        <v>2.1092688438827167</v>
      </c>
      <c r="V30" s="5">
        <f t="shared" si="4"/>
        <v>2.0808228731556966</v>
      </c>
      <c r="W30" s="5">
        <f t="shared" si="5"/>
        <v>1.9176311658631207</v>
      </c>
      <c r="X30" s="5">
        <f t="shared" si="3"/>
        <v>3.6911939819667103E-2</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GDP'!H31</f>
        <v>375.89722999999998</v>
      </c>
      <c r="C31" s="4">
        <v>25</v>
      </c>
      <c r="D31" s="5">
        <f>100*('Real GDP'!R31-'Real GDP'!AB31)</f>
        <v>31.422268355326111</v>
      </c>
      <c r="E31" s="5">
        <f>100*'Real GDP'!AB31</f>
        <v>0.95802279375729604</v>
      </c>
      <c r="R31" s="4" t="str">
        <f t="shared" si="0"/>
        <v>Q1/1966</v>
      </c>
      <c r="S31" s="5">
        <f>100*DataTransformed!Q27</f>
        <v>2.6691180693921623</v>
      </c>
      <c r="T31" s="5">
        <f t="shared" si="1"/>
        <v>2.7705147329648128</v>
      </c>
      <c r="U31" s="5">
        <f t="shared" si="2"/>
        <v>1.7280090098921619</v>
      </c>
      <c r="V31" s="5">
        <f t="shared" si="4"/>
        <v>2.1092688438827167</v>
      </c>
      <c r="W31" s="5">
        <f t="shared" si="5"/>
        <v>2.0808228731556966</v>
      </c>
      <c r="X31" s="5">
        <f t="shared" si="3"/>
        <v>0.79617241516626303</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GDP'!H32</f>
        <v>383.81344000000001</v>
      </c>
      <c r="C32" s="4">
        <v>26</v>
      </c>
      <c r="D32" s="5">
        <f>100*('Real GDP'!R32-'Real GDP'!AB32)</f>
        <v>33.246184463954975</v>
      </c>
      <c r="E32" s="5">
        <f>100*'Real GDP'!AB32</f>
        <v>1.2181886488556601</v>
      </c>
      <c r="R32" s="4" t="str">
        <f t="shared" si="0"/>
        <v>Q2/1966</v>
      </c>
      <c r="S32" s="5">
        <f>100*DataTransformed!Q28</f>
        <v>3.2399559668506939</v>
      </c>
      <c r="T32" s="5">
        <f t="shared" si="1"/>
        <v>2.6691180693921623</v>
      </c>
      <c r="U32" s="5">
        <f t="shared" si="2"/>
        <v>2.7705147329648128</v>
      </c>
      <c r="V32" s="5">
        <f t="shared" si="4"/>
        <v>1.7280090098921619</v>
      </c>
      <c r="W32" s="5">
        <f t="shared" si="5"/>
        <v>2.1092688438827167</v>
      </c>
      <c r="X32" s="5">
        <f t="shared" si="3"/>
        <v>0.95802279375729604</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GDP'!H33</f>
        <v>383.6662</v>
      </c>
      <c r="C33" s="4">
        <v>27</v>
      </c>
      <c r="D33" s="5">
        <f>100*('Real GDP'!R33-'Real GDP'!AB33)</f>
        <v>34.720298461667312</v>
      </c>
      <c r="E33" s="5">
        <f>100*'Real GDP'!AB33</f>
        <v>-0.29429509682979399</v>
      </c>
      <c r="R33" s="4" t="str">
        <f t="shared" si="0"/>
        <v>Q3/1966</v>
      </c>
      <c r="S33" s="5">
        <f>100*DataTransformed!Q29</f>
        <v>3.8146487325910527</v>
      </c>
      <c r="T33" s="5">
        <f t="shared" si="1"/>
        <v>3.2399559668506939</v>
      </c>
      <c r="U33" s="5">
        <f t="shared" si="2"/>
        <v>2.6691180693921623</v>
      </c>
      <c r="V33" s="5">
        <f t="shared" si="4"/>
        <v>2.7705147329648128</v>
      </c>
      <c r="W33" s="5">
        <f t="shared" si="5"/>
        <v>1.7280090098921619</v>
      </c>
      <c r="X33" s="5">
        <f t="shared" si="3"/>
        <v>1.2181886488556601</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GDP'!H34</f>
        <v>388.29503999999997</v>
      </c>
      <c r="C34" s="4">
        <v>28</v>
      </c>
      <c r="D34" s="5">
        <f>100*('Real GDP'!R34-'Real GDP'!AB34)</f>
        <v>36.13258320056093</v>
      </c>
      <c r="E34" s="5">
        <f>100*'Real GDP'!AB34</f>
        <v>-0.50732390492440105</v>
      </c>
      <c r="R34" s="4" t="str">
        <f t="shared" si="0"/>
        <v>Q4/1966</v>
      </c>
      <c r="S34" s="5">
        <f>100*DataTransformed!Q30</f>
        <v>3.1859661152571661</v>
      </c>
      <c r="T34" s="5">
        <f t="shared" si="1"/>
        <v>3.8146487325910527</v>
      </c>
      <c r="U34" s="5">
        <f t="shared" si="2"/>
        <v>3.2399559668506939</v>
      </c>
      <c r="V34" s="5">
        <f t="shared" si="4"/>
        <v>2.6691180693921623</v>
      </c>
      <c r="W34" s="5">
        <f t="shared" si="5"/>
        <v>2.7705147329648128</v>
      </c>
      <c r="X34" s="5">
        <f t="shared" si="3"/>
        <v>-0.29429509682979399</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GDP'!H35</f>
        <v>387.39444000000003</v>
      </c>
      <c r="C35" s="4">
        <v>29</v>
      </c>
      <c r="D35" s="5">
        <f>100*('Real GDP'!R35-'Real GDP'!AB35)</f>
        <v>37.203020863004703</v>
      </c>
      <c r="E35" s="5">
        <f>100*'Real GDP'!AB35</f>
        <v>-1.8099679922040999</v>
      </c>
      <c r="R35" s="4" t="str">
        <f t="shared" si="0"/>
        <v>Q1/1967</v>
      </c>
      <c r="S35" s="5">
        <f>100*DataTransformed!Q31</f>
        <v>1.7313050014342579</v>
      </c>
      <c r="T35" s="5">
        <f t="shared" si="1"/>
        <v>3.1859661152571661</v>
      </c>
      <c r="U35" s="5">
        <f t="shared" si="2"/>
        <v>3.8146487325910527</v>
      </c>
      <c r="V35" s="5">
        <f t="shared" si="4"/>
        <v>3.2399559668506939</v>
      </c>
      <c r="W35" s="5">
        <f t="shared" si="5"/>
        <v>2.6691180693921623</v>
      </c>
      <c r="X35" s="5">
        <f t="shared" si="3"/>
        <v>-0.50732390492440105</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GDP'!H36</f>
        <v>395.52211</v>
      </c>
      <c r="C36" s="4">
        <v>30</v>
      </c>
      <c r="D36" s="5">
        <f>100*('Real GDP'!R36-'Real GDP'!AB36)</f>
        <v>38.435589074891269</v>
      </c>
      <c r="E36" s="5">
        <f>100*'Real GDP'!AB36</f>
        <v>-0.96620712557152799</v>
      </c>
      <c r="R36" s="4" t="str">
        <f t="shared" si="0"/>
        <v>Q2/1967</v>
      </c>
      <c r="S36" s="5">
        <f>100*DataTransformed!Q32</f>
        <v>2.0192772580180929</v>
      </c>
      <c r="T36" s="5">
        <f t="shared" si="1"/>
        <v>1.7313050014342579</v>
      </c>
      <c r="U36" s="5">
        <f t="shared" si="2"/>
        <v>3.1859661152571661</v>
      </c>
      <c r="V36" s="5">
        <f t="shared" si="4"/>
        <v>3.8146487325910527</v>
      </c>
      <c r="W36" s="5">
        <f t="shared" si="5"/>
        <v>3.2399559668506939</v>
      </c>
      <c r="X36" s="5">
        <f t="shared" si="3"/>
        <v>-1.8099679922040999</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GDP'!H37</f>
        <v>396.83962000000002</v>
      </c>
      <c r="C37" s="4">
        <v>31</v>
      </c>
      <c r="D37" s="5">
        <f>100*('Real GDP'!R37-'Real GDP'!AB37)</f>
        <v>39.46599266090751</v>
      </c>
      <c r="E37" s="5">
        <f>100*'Real GDP'!AB37</f>
        <v>-1.6640577463628501</v>
      </c>
      <c r="R37" s="4" t="str">
        <f t="shared" si="0"/>
        <v>Q3/1967</v>
      </c>
      <c r="S37" s="5">
        <f>100*DataTransformed!Q33</f>
        <v>3.6071645272693686</v>
      </c>
      <c r="T37" s="5">
        <f t="shared" si="1"/>
        <v>2.0192772580180929</v>
      </c>
      <c r="U37" s="5">
        <f t="shared" si="2"/>
        <v>1.7313050014342579</v>
      </c>
      <c r="V37" s="5">
        <f t="shared" si="4"/>
        <v>3.1859661152571661</v>
      </c>
      <c r="W37" s="5">
        <f t="shared" si="5"/>
        <v>3.8146487325910527</v>
      </c>
      <c r="X37" s="5">
        <f t="shared" si="3"/>
        <v>-0.96620712557152799</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GDP'!H38</f>
        <v>398.34118999999998</v>
      </c>
      <c r="C38" s="4">
        <v>32</v>
      </c>
      <c r="D38" s="5">
        <f>100*('Real GDP'!R38-'Real GDP'!AB38)</f>
        <v>40.328216503413053</v>
      </c>
      <c r="E38" s="5">
        <f>100*'Real GDP'!AB38</f>
        <v>-2.1486135752804398</v>
      </c>
      <c r="R38" s="4" t="str">
        <f t="shared" si="0"/>
        <v>Q4/1967</v>
      </c>
      <c r="S38" s="5">
        <f>100*DataTransformed!Q34</f>
        <v>4.3695532212444377</v>
      </c>
      <c r="T38" s="5">
        <f t="shared" si="1"/>
        <v>3.6071645272693686</v>
      </c>
      <c r="U38" s="5">
        <f t="shared" si="2"/>
        <v>2.0192772580180929</v>
      </c>
      <c r="V38" s="5">
        <f t="shared" si="4"/>
        <v>1.7313050014342579</v>
      </c>
      <c r="W38" s="5">
        <f t="shared" si="5"/>
        <v>3.1859661152571661</v>
      </c>
      <c r="X38" s="5">
        <f t="shared" si="3"/>
        <v>-1.6640577463628501</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GDP'!H39</f>
        <v>401.57377000000002</v>
      </c>
      <c r="C39" s="4">
        <v>33</v>
      </c>
      <c r="D39" s="5">
        <f>100*('Real GDP'!R39-'Real GDP'!AB39)</f>
        <v>41.131671114673495</v>
      </c>
      <c r="E39" s="5">
        <f>100*'Real GDP'!AB39</f>
        <v>-2.1438328718305901</v>
      </c>
      <c r="R39" s="4" t="str">
        <f t="shared" si="0"/>
        <v>Q1/1968</v>
      </c>
      <c r="S39" s="5">
        <f>100*DataTransformed!Q35</f>
        <v>4.4641038271766575</v>
      </c>
      <c r="T39" s="5">
        <f t="shared" si="1"/>
        <v>4.3695532212444377</v>
      </c>
      <c r="U39" s="5">
        <f t="shared" si="2"/>
        <v>3.6071645272693686</v>
      </c>
      <c r="V39" s="5">
        <f t="shared" si="4"/>
        <v>2.0192772580180929</v>
      </c>
      <c r="W39" s="5">
        <f t="shared" si="5"/>
        <v>1.7313050014342579</v>
      </c>
      <c r="X39" s="5">
        <f t="shared" si="3"/>
        <v>-2.1486135752804398</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GDP'!H40</f>
        <v>412.47942999999998</v>
      </c>
      <c r="C40" s="4">
        <v>34</v>
      </c>
      <c r="D40" s="5">
        <f>100*('Real GDP'!R40-'Real GDP'!AB40)</f>
        <v>42.263677058045985</v>
      </c>
      <c r="E40" s="5">
        <f>100*'Real GDP'!AB40</f>
        <v>-0.59633027868094601</v>
      </c>
      <c r="R40" s="4" t="str">
        <f t="shared" si="0"/>
        <v>Q2/1968</v>
      </c>
      <c r="S40" s="5">
        <f>100*DataTransformed!Q36</f>
        <v>4.0004139914234571</v>
      </c>
      <c r="T40" s="5">
        <f t="shared" si="1"/>
        <v>4.4641038271766575</v>
      </c>
      <c r="U40" s="5">
        <f t="shared" si="2"/>
        <v>4.3695532212444377</v>
      </c>
      <c r="V40" s="5">
        <f t="shared" si="4"/>
        <v>3.6071645272693686</v>
      </c>
      <c r="W40" s="5">
        <f t="shared" si="5"/>
        <v>2.0192772580180929</v>
      </c>
      <c r="X40" s="5">
        <f t="shared" si="3"/>
        <v>-2.1438328718305901</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GDP'!H41</f>
        <v>418.04910999999998</v>
      </c>
      <c r="C41" s="4">
        <v>35</v>
      </c>
      <c r="D41" s="5">
        <f>100*('Real GDP'!R41-'Real GDP'!AB41)</f>
        <v>43.424292267800105</v>
      </c>
      <c r="E41" s="5">
        <f>100*'Real GDP'!AB41</f>
        <v>-0.41568790871813199</v>
      </c>
      <c r="R41" s="4" t="str">
        <f t="shared" si="0"/>
        <v>Q3/1968</v>
      </c>
      <c r="S41" s="5">
        <f>100*DataTransformed!Q37</f>
        <v>3.8616457057569775</v>
      </c>
      <c r="T41" s="5">
        <f t="shared" si="1"/>
        <v>4.0004139914234571</v>
      </c>
      <c r="U41" s="5">
        <f t="shared" si="2"/>
        <v>4.4641038271766575</v>
      </c>
      <c r="V41" s="5">
        <f t="shared" si="4"/>
        <v>4.3695532212444377</v>
      </c>
      <c r="W41" s="5">
        <f t="shared" si="5"/>
        <v>3.6071645272693686</v>
      </c>
      <c r="X41" s="5">
        <f t="shared" si="3"/>
        <v>-0.59633027868094601</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GDP'!H42</f>
        <v>423.81142</v>
      </c>
      <c r="C42" s="4">
        <v>36</v>
      </c>
      <c r="D42" s="5">
        <f>100*('Real GDP'!R42-'Real GDP'!AB42)</f>
        <v>44.617425534841502</v>
      </c>
      <c r="E42" s="5">
        <f>100*'Real GDP'!AB42</f>
        <v>-0.23985332753475599</v>
      </c>
      <c r="R42" s="4" t="str">
        <f t="shared" si="0"/>
        <v>Q4/1968</v>
      </c>
      <c r="S42" s="5">
        <f>100*DataTransformed!Q38</f>
        <v>5.4973272033258525</v>
      </c>
      <c r="T42" s="5">
        <f t="shared" si="1"/>
        <v>3.8616457057569775</v>
      </c>
      <c r="U42" s="5">
        <f t="shared" si="2"/>
        <v>4.0004139914234571</v>
      </c>
      <c r="V42" s="5">
        <f t="shared" si="4"/>
        <v>4.4641038271766575</v>
      </c>
      <c r="W42" s="5">
        <f t="shared" si="5"/>
        <v>4.3695532212444377</v>
      </c>
      <c r="X42" s="5">
        <f t="shared" si="3"/>
        <v>-0.41568790871813199</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GDP'!H43</f>
        <v>429.3032</v>
      </c>
      <c r="C43" s="4">
        <v>37</v>
      </c>
      <c r="D43" s="5">
        <f>100*('Real GDP'!R43-'Real GDP'!AB43)</f>
        <v>45.824137959722258</v>
      </c>
      <c r="E43" s="5">
        <f>100*'Real GDP'!AB43</f>
        <v>-0.15908204706482398</v>
      </c>
      <c r="R43" s="4" t="str">
        <f t="shared" si="0"/>
        <v>Q1/1969</v>
      </c>
      <c r="S43" s="5">
        <f>100*DataTransformed!Q39</f>
        <v>4.1649934575547221</v>
      </c>
      <c r="T43" s="5">
        <f t="shared" si="1"/>
        <v>5.4973272033258525</v>
      </c>
      <c r="U43" s="5">
        <f t="shared" si="2"/>
        <v>3.8616457057569775</v>
      </c>
      <c r="V43" s="5">
        <f t="shared" si="4"/>
        <v>4.0004139914234571</v>
      </c>
      <c r="W43" s="5">
        <f t="shared" si="5"/>
        <v>4.4641038271766575</v>
      </c>
      <c r="X43" s="5">
        <f t="shared" si="3"/>
        <v>-0.23985332753475599</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GDP'!H44</f>
        <v>431.3655</v>
      </c>
      <c r="C44" s="4">
        <v>38</v>
      </c>
      <c r="D44" s="5">
        <f>100*('Real GDP'!R44-'Real GDP'!AB44)</f>
        <v>46.881332218914793</v>
      </c>
      <c r="E44" s="5">
        <f>100*'Real GDP'!AB44</f>
        <v>-0.737043368666079</v>
      </c>
      <c r="R44" s="4" t="str">
        <f t="shared" si="0"/>
        <v>Q2/1969</v>
      </c>
      <c r="S44" s="5">
        <f>100*DataTransformed!Q40</f>
        <v>5.1827545184675472</v>
      </c>
      <c r="T44" s="5">
        <f t="shared" si="1"/>
        <v>4.1649934575547221</v>
      </c>
      <c r="U44" s="5">
        <f t="shared" si="2"/>
        <v>5.4973272033258525</v>
      </c>
      <c r="V44" s="5">
        <f t="shared" si="4"/>
        <v>3.8616457057569775</v>
      </c>
      <c r="W44" s="5">
        <f t="shared" si="5"/>
        <v>4.0004139914234571</v>
      </c>
      <c r="X44" s="5">
        <f t="shared" si="3"/>
        <v>-0.15908204706482398</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GDP'!H45</f>
        <v>435.91559000000001</v>
      </c>
      <c r="C45" s="4">
        <v>39</v>
      </c>
      <c r="D45" s="5">
        <f>100*('Real GDP'!R45-'Real GDP'!AB45)</f>
        <v>47.92041180640819</v>
      </c>
      <c r="E45" s="5">
        <f>100*'Real GDP'!AB45</f>
        <v>-0.72683644465906305</v>
      </c>
      <c r="R45" s="4" t="str">
        <f t="shared" si="0"/>
        <v>Q3/1969</v>
      </c>
      <c r="S45" s="5">
        <f>100*DataTransformed!Q41</f>
        <v>5.6333056187002128</v>
      </c>
      <c r="T45" s="5">
        <f t="shared" si="1"/>
        <v>5.1827545184675472</v>
      </c>
      <c r="U45" s="5">
        <f t="shared" si="2"/>
        <v>4.1649934575547221</v>
      </c>
      <c r="V45" s="5">
        <f t="shared" si="4"/>
        <v>5.4973272033258525</v>
      </c>
      <c r="W45" s="5">
        <f t="shared" si="5"/>
        <v>3.8616457057569775</v>
      </c>
      <c r="X45" s="5">
        <f t="shared" si="3"/>
        <v>-0.737043368666079</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GDP'!H46</f>
        <v>442.05457000000001</v>
      </c>
      <c r="C46" s="4">
        <v>40</v>
      </c>
      <c r="D46" s="5">
        <f>100*('Real GDP'!R46-'Real GDP'!AB46)</f>
        <v>49.015422053525548</v>
      </c>
      <c r="E46" s="5">
        <f>100*'Real GDP'!AB46</f>
        <v>-0.423375461087933</v>
      </c>
      <c r="R46" s="4" t="str">
        <f t="shared" si="0"/>
        <v>Q4/1969</v>
      </c>
      <c r="S46" s="5">
        <f>100*DataTransformed!Q42</f>
        <v>5.36238672308329</v>
      </c>
      <c r="T46" s="5">
        <f t="shared" si="1"/>
        <v>5.6333056187002128</v>
      </c>
      <c r="U46" s="5">
        <f t="shared" si="2"/>
        <v>5.1827545184675472</v>
      </c>
      <c r="V46" s="5">
        <f t="shared" si="4"/>
        <v>4.1649934575547221</v>
      </c>
      <c r="W46" s="5">
        <f t="shared" si="5"/>
        <v>5.4973272033258525</v>
      </c>
      <c r="X46" s="5">
        <f t="shared" si="3"/>
        <v>-0.72683644465906305</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GDP'!H47</f>
        <v>444.84626000000003</v>
      </c>
      <c r="C47" s="4">
        <v>41</v>
      </c>
      <c r="D47" s="5">
        <f>100*('Real GDP'!R47-'Real GDP'!AB47)</f>
        <v>50.007457706257362</v>
      </c>
      <c r="E47" s="5">
        <f>100*'Real GDP'!AB47</f>
        <v>-0.78587078064868998</v>
      </c>
      <c r="R47" s="4" t="str">
        <f t="shared" si="0"/>
        <v>Q1/1970</v>
      </c>
      <c r="S47" s="5">
        <f>100*DataTransformed!Q43</f>
        <v>6.0717819369251913</v>
      </c>
      <c r="T47" s="5">
        <f t="shared" si="1"/>
        <v>5.36238672308329</v>
      </c>
      <c r="U47" s="5">
        <f t="shared" si="2"/>
        <v>5.6333056187002128</v>
      </c>
      <c r="V47" s="5">
        <f t="shared" si="4"/>
        <v>5.1827545184675472</v>
      </c>
      <c r="W47" s="5">
        <f t="shared" si="5"/>
        <v>4.1649934575547221</v>
      </c>
      <c r="X47" s="5">
        <f t="shared" si="3"/>
        <v>-0.423375461087933</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GDP'!H48</f>
        <v>444.66306000000003</v>
      </c>
      <c r="C48" s="4">
        <v>42</v>
      </c>
      <c r="D48" s="5">
        <f>100*('Real GDP'!R48-'Real GDP'!AB48)</f>
        <v>50.774660898405585</v>
      </c>
      <c r="E48" s="5">
        <f>100*'Real GDP'!AB48</f>
        <v>-1.59426522250532</v>
      </c>
      <c r="R48" s="4" t="str">
        <f t="shared" si="0"/>
        <v>Q2/1970</v>
      </c>
      <c r="S48" s="5">
        <f>100*DataTransformed!Q44</f>
        <v>5.7802242436338247</v>
      </c>
      <c r="T48" s="5">
        <f t="shared" si="1"/>
        <v>6.0717819369251913</v>
      </c>
      <c r="U48" s="5">
        <f t="shared" si="2"/>
        <v>5.36238672308329</v>
      </c>
      <c r="V48" s="5">
        <f t="shared" si="4"/>
        <v>5.6333056187002128</v>
      </c>
      <c r="W48" s="5">
        <f t="shared" si="5"/>
        <v>5.1827545184675472</v>
      </c>
      <c r="X48" s="5">
        <f t="shared" si="3"/>
        <v>-0.78587078064868998</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GDP'!H49</f>
        <v>449.19945000000001</v>
      </c>
      <c r="C49" s="4">
        <v>43</v>
      </c>
      <c r="D49" s="5">
        <f>100*('Real GDP'!R49-'Real GDP'!AB49)</f>
        <v>51.555955669443989</v>
      </c>
      <c r="E49" s="5">
        <f>100*'Real GDP'!AB49</f>
        <v>-1.3605428300867801</v>
      </c>
      <c r="R49" s="4" t="str">
        <f t="shared" si="0"/>
        <v>Q3/1970</v>
      </c>
      <c r="S49" s="5">
        <f>100*DataTransformed!Q45</f>
        <v>3.6032674422781241</v>
      </c>
      <c r="T49" s="5">
        <f t="shared" si="1"/>
        <v>5.7802242436338247</v>
      </c>
      <c r="U49" s="5">
        <f t="shared" si="2"/>
        <v>6.0717819369251913</v>
      </c>
      <c r="V49" s="5">
        <f t="shared" si="4"/>
        <v>5.36238672308329</v>
      </c>
      <c r="W49" s="5">
        <f t="shared" si="5"/>
        <v>5.6333056187002128</v>
      </c>
      <c r="X49" s="5">
        <f t="shared" si="3"/>
        <v>-1.59426522250532</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GDP'!H50</f>
        <v>449.95709000000005</v>
      </c>
      <c r="C50" s="4">
        <v>44</v>
      </c>
      <c r="D50" s="5">
        <f>100*('Real GDP'!R50-'Real GDP'!AB50)</f>
        <v>52.18390908887902</v>
      </c>
      <c r="E50" s="5">
        <f>100*'Real GDP'!AB50</f>
        <v>-1.81997382976452</v>
      </c>
      <c r="R50" s="4" t="str">
        <f t="shared" si="0"/>
        <v>Q4/1970</v>
      </c>
      <c r="S50" s="5">
        <f>100*DataTransformed!Q46</f>
        <v>5.3004606163673529</v>
      </c>
      <c r="T50" s="5">
        <f t="shared" si="1"/>
        <v>3.6032674422781241</v>
      </c>
      <c r="U50" s="5">
        <f t="shared" si="2"/>
        <v>5.7802242436338247</v>
      </c>
      <c r="V50" s="5">
        <f t="shared" si="4"/>
        <v>6.0717819369251913</v>
      </c>
      <c r="W50" s="5">
        <f t="shared" si="5"/>
        <v>5.36238672308329</v>
      </c>
      <c r="X50" s="5">
        <f t="shared" si="3"/>
        <v>-1.3605428300867801</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GDP'!H51</f>
        <v>447.26128000000006</v>
      </c>
      <c r="C51" s="4">
        <v>45</v>
      </c>
      <c r="D51" s="5">
        <f>100*('Real GDP'!R51-'Real GDP'!AB51)</f>
        <v>52.524619314127449</v>
      </c>
      <c r="E51" s="5">
        <f>100*'Real GDP'!AB51</f>
        <v>-2.7616120347780297</v>
      </c>
      <c r="R51" s="4" t="str">
        <f t="shared" si="0"/>
        <v>Q1/1971</v>
      </c>
      <c r="S51" s="5">
        <f>100*DataTransformed!Q47</f>
        <v>6.3254616782161932</v>
      </c>
      <c r="T51" s="5">
        <f t="shared" si="1"/>
        <v>5.3004606163673529</v>
      </c>
      <c r="U51" s="5">
        <f t="shared" si="2"/>
        <v>3.6032674422781241</v>
      </c>
      <c r="V51" s="5">
        <f t="shared" si="4"/>
        <v>5.7802242436338247</v>
      </c>
      <c r="W51" s="5">
        <f t="shared" si="5"/>
        <v>6.0717819369251913</v>
      </c>
      <c r="X51" s="5">
        <f t="shared" si="3"/>
        <v>-1.81997382976452</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GDP'!H52</f>
        <v>460.33882</v>
      </c>
      <c r="C52" s="4">
        <v>46</v>
      </c>
      <c r="D52" s="5">
        <f>100*('Real GDP'!R52-'Real GDP'!AB52)</f>
        <v>53.313412312424191</v>
      </c>
      <c r="E52" s="5">
        <f>100*'Real GDP'!AB52</f>
        <v>-0.66842096257757599</v>
      </c>
      <c r="R52" s="4" t="str">
        <f t="shared" si="0"/>
        <v>Q2/1971</v>
      </c>
      <c r="S52" s="5">
        <f>100*DataTransformed!Q48</f>
        <v>5.2769861515622907</v>
      </c>
      <c r="T52" s="5">
        <f t="shared" si="1"/>
        <v>6.3254616782161932</v>
      </c>
      <c r="U52" s="5">
        <f t="shared" si="2"/>
        <v>5.3004606163673529</v>
      </c>
      <c r="V52" s="5">
        <f t="shared" si="4"/>
        <v>3.6032674422781241</v>
      </c>
      <c r="W52" s="5">
        <f t="shared" si="5"/>
        <v>5.7802242436338247</v>
      </c>
      <c r="X52" s="5">
        <f t="shared" si="3"/>
        <v>-2.7616120347780297</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GDP'!H53</f>
        <v>473.02598999999998</v>
      </c>
      <c r="C53" s="4">
        <v>47</v>
      </c>
      <c r="D53" s="5">
        <f>100*('Real GDP'!R53-'Real GDP'!AB53)</f>
        <v>54.474462464282006</v>
      </c>
      <c r="E53" s="5">
        <f>100*'Real GDP'!AB53</f>
        <v>0.88928394144161005</v>
      </c>
      <c r="R53" s="4" t="str">
        <f t="shared" si="0"/>
        <v>Q3/1971</v>
      </c>
      <c r="S53" s="5">
        <f>100*DataTransformed!Q49</f>
        <v>3.94095519960036</v>
      </c>
      <c r="T53" s="5">
        <f t="shared" si="1"/>
        <v>5.2769861515622907</v>
      </c>
      <c r="U53" s="5">
        <f t="shared" si="2"/>
        <v>6.3254616782161932</v>
      </c>
      <c r="V53" s="5">
        <f t="shared" si="4"/>
        <v>5.3004606163673529</v>
      </c>
      <c r="W53" s="5">
        <f t="shared" si="5"/>
        <v>3.6032674422781241</v>
      </c>
      <c r="X53" s="5">
        <f t="shared" si="3"/>
        <v>-0.66842096257757599</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GDP'!H54</f>
        <v>478.39792</v>
      </c>
      <c r="C54" s="4">
        <v>48</v>
      </c>
      <c r="D54" s="5">
        <f>100*('Real GDP'!R54-'Real GDP'!AB54)</f>
        <v>55.648924602972812</v>
      </c>
      <c r="E54" s="5">
        <f>100*'Real GDP'!AB54</f>
        <v>0.84407387001199707</v>
      </c>
      <c r="R54" s="4" t="str">
        <f t="shared" si="0"/>
        <v>Q4/1971</v>
      </c>
      <c r="S54" s="5">
        <f>100*DataTransformed!Q50</f>
        <v>3.3993354127611397</v>
      </c>
      <c r="T54" s="5">
        <f t="shared" si="1"/>
        <v>3.94095519960036</v>
      </c>
      <c r="U54" s="5">
        <f t="shared" si="2"/>
        <v>5.2769861515622907</v>
      </c>
      <c r="V54" s="5">
        <f t="shared" si="4"/>
        <v>6.3254616782161932</v>
      </c>
      <c r="W54" s="5">
        <f t="shared" si="5"/>
        <v>5.3004606163673529</v>
      </c>
      <c r="X54" s="5">
        <f t="shared" si="3"/>
        <v>0.88928394144161005</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GDP'!H55</f>
        <v>476.53422999999998</v>
      </c>
      <c r="C55" s="4">
        <v>49</v>
      </c>
      <c r="D55" s="5">
        <f>100*('Real GDP'!R55-'Real GDP'!AB55)</f>
        <v>56.528400773563405</v>
      </c>
      <c r="E55" s="5">
        <f>100*'Real GDP'!AB55</f>
        <v>-0.42573209861154204</v>
      </c>
      <c r="R55" s="4" t="str">
        <f t="shared" si="0"/>
        <v>Q1/1972</v>
      </c>
      <c r="S55" s="5">
        <f>100*DataTransformed!Q51</f>
        <v>6.1095289389687224</v>
      </c>
      <c r="T55" s="5">
        <f t="shared" si="1"/>
        <v>3.3993354127611397</v>
      </c>
      <c r="U55" s="5">
        <f t="shared" si="2"/>
        <v>3.94095519960036</v>
      </c>
      <c r="V55" s="5">
        <f t="shared" si="4"/>
        <v>5.2769861515622907</v>
      </c>
      <c r="W55" s="5">
        <f t="shared" si="5"/>
        <v>6.3254616782161932</v>
      </c>
      <c r="X55" s="5">
        <f t="shared" si="3"/>
        <v>0.84407387001199707</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GDP'!H56</f>
        <v>490.08433000000002</v>
      </c>
      <c r="C56" s="4">
        <v>50</v>
      </c>
      <c r="D56" s="5">
        <f>100*('Real GDP'!R56-'Real GDP'!AB56)</f>
        <v>57.784345354281086</v>
      </c>
      <c r="E56" s="5">
        <f>100*'Real GDP'!AB56</f>
        <v>1.12211547237855</v>
      </c>
      <c r="R56" s="4" t="str">
        <f t="shared" si="0"/>
        <v>Q2/1972</v>
      </c>
      <c r="S56" s="5">
        <f>100*DataTransformed!Q52</f>
        <v>2.3338758135269089</v>
      </c>
      <c r="T56" s="5">
        <f t="shared" si="1"/>
        <v>6.1095289389687224</v>
      </c>
      <c r="U56" s="5">
        <f t="shared" si="2"/>
        <v>3.3993354127611397</v>
      </c>
      <c r="V56" s="5">
        <f t="shared" si="4"/>
        <v>3.94095519960036</v>
      </c>
      <c r="W56" s="5">
        <f t="shared" si="5"/>
        <v>5.2769861515622907</v>
      </c>
      <c r="X56" s="5">
        <f t="shared" si="3"/>
        <v>-0.42573209861154204</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GDP'!H57</f>
        <v>491.19981000000001</v>
      </c>
      <c r="C57" s="4">
        <v>51</v>
      </c>
      <c r="D57" s="5">
        <f>100*('Real GDP'!R57-'Real GDP'!AB57)</f>
        <v>58.859111708507328</v>
      </c>
      <c r="E57" s="5">
        <f>100*'Real GDP'!AB57</f>
        <v>0.27470028689320403</v>
      </c>
      <c r="R57" s="4" t="str">
        <f t="shared" si="0"/>
        <v>Q3/1972</v>
      </c>
      <c r="S57" s="5">
        <f>100*DataTransformed!Q53</f>
        <v>3.6636183996293425</v>
      </c>
      <c r="T57" s="5">
        <f t="shared" si="1"/>
        <v>2.3338758135269089</v>
      </c>
      <c r="U57" s="5">
        <f t="shared" si="2"/>
        <v>6.1095289389687224</v>
      </c>
      <c r="V57" s="5">
        <f t="shared" si="4"/>
        <v>3.3993354127611397</v>
      </c>
      <c r="W57" s="5">
        <f t="shared" si="5"/>
        <v>3.94095519960036</v>
      </c>
      <c r="X57" s="5">
        <f t="shared" si="3"/>
        <v>1.12211547237855</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GDP'!H58</f>
        <v>502.95042000000001</v>
      </c>
      <c r="C58" s="4">
        <v>52</v>
      </c>
      <c r="D58" s="5">
        <f>100*('Real GDP'!R58-'Real GDP'!AB58)</f>
        <v>60.198532039260179</v>
      </c>
      <c r="E58" s="5">
        <f>100*'Real GDP'!AB58</f>
        <v>1.2993406189430698</v>
      </c>
      <c r="R58" s="4" t="str">
        <f t="shared" si="0"/>
        <v>Q4/1972</v>
      </c>
      <c r="S58" s="5">
        <f>100*DataTransformed!Q54</f>
        <v>4.9006920560174194</v>
      </c>
      <c r="T58" s="5">
        <f t="shared" si="1"/>
        <v>3.6636183996293425</v>
      </c>
      <c r="U58" s="5">
        <f t="shared" si="2"/>
        <v>2.3338758135269089</v>
      </c>
      <c r="V58" s="5">
        <f t="shared" si="4"/>
        <v>6.1095289389687224</v>
      </c>
      <c r="W58" s="5">
        <f t="shared" si="5"/>
        <v>3.3993354127611397</v>
      </c>
      <c r="X58" s="5">
        <f t="shared" si="3"/>
        <v>0.27470028689320403</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GDP'!H59</f>
        <v>516.21117000000004</v>
      </c>
      <c r="C59" s="4">
        <v>53</v>
      </c>
      <c r="D59" s="5">
        <f>100*('Real GDP'!R59-'Real GDP'!AB59)</f>
        <v>61.820363007444691</v>
      </c>
      <c r="E59" s="5">
        <f>100*'Real GDP'!AB59</f>
        <v>2.2799425804565399</v>
      </c>
      <c r="R59" s="4" t="str">
        <f t="shared" si="0"/>
        <v>Q1/1973</v>
      </c>
      <c r="S59" s="5">
        <f>100*DataTransformed!Q55</f>
        <v>4.4719550873820069</v>
      </c>
      <c r="T59" s="5">
        <f t="shared" si="1"/>
        <v>4.9006920560174194</v>
      </c>
      <c r="U59" s="5">
        <f t="shared" si="2"/>
        <v>3.6636183996293425</v>
      </c>
      <c r="V59" s="5">
        <f t="shared" si="4"/>
        <v>2.3338758135269089</v>
      </c>
      <c r="W59" s="5">
        <f t="shared" si="5"/>
        <v>6.1095289389687224</v>
      </c>
      <c r="X59" s="5">
        <f t="shared" si="3"/>
        <v>1.2993406189430698</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GDP'!H60</f>
        <v>521.84505999999999</v>
      </c>
      <c r="C60" s="4">
        <v>54</v>
      </c>
      <c r="D60" s="5">
        <f>100*('Real GDP'!R60-'Real GDP'!AB60)</f>
        <v>63.385539174135573</v>
      </c>
      <c r="E60" s="5">
        <f>100*'Real GDP'!AB60</f>
        <v>1.80024620871241</v>
      </c>
      <c r="R60" s="4" t="str">
        <f t="shared" si="0"/>
        <v>Q2/1973</v>
      </c>
      <c r="S60" s="5">
        <f>100*DataTransformed!Q56</f>
        <v>6.0598236339169276</v>
      </c>
      <c r="T60" s="5">
        <f t="shared" si="1"/>
        <v>4.4719550873820069</v>
      </c>
      <c r="U60" s="5">
        <f t="shared" si="2"/>
        <v>4.9006920560174194</v>
      </c>
      <c r="V60" s="5">
        <f t="shared" si="4"/>
        <v>3.6636183996293425</v>
      </c>
      <c r="W60" s="5">
        <f t="shared" si="5"/>
        <v>2.3338758135269089</v>
      </c>
      <c r="X60" s="5">
        <f t="shared" si="3"/>
        <v>2.2799425804565399</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GDP'!H61</f>
        <v>523.61288000000002</v>
      </c>
      <c r="C61" s="4">
        <v>55</v>
      </c>
      <c r="D61" s="5">
        <f>100*('Real GDP'!R61-'Real GDP'!AB61)</f>
        <v>64.744879251566118</v>
      </c>
      <c r="E61" s="5">
        <f>100*'Real GDP'!AB61</f>
        <v>0.77909700769812607</v>
      </c>
      <c r="R61" s="4" t="str">
        <f t="shared" si="0"/>
        <v>Q3/1973</v>
      </c>
      <c r="S61" s="5">
        <f>100*DataTransformed!Q57</f>
        <v>7.4622812896096846</v>
      </c>
      <c r="T61" s="5">
        <f t="shared" si="1"/>
        <v>6.0598236339169276</v>
      </c>
      <c r="U61" s="5">
        <f t="shared" si="2"/>
        <v>4.4719550873820069</v>
      </c>
      <c r="V61" s="5">
        <f t="shared" si="4"/>
        <v>4.9006920560174194</v>
      </c>
      <c r="W61" s="5">
        <f t="shared" si="5"/>
        <v>3.6636183996293425</v>
      </c>
      <c r="X61" s="5">
        <f t="shared" si="3"/>
        <v>1.80024620871241</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GDP'!H62</f>
        <v>533.47582</v>
      </c>
      <c r="C62" s="4">
        <v>56</v>
      </c>
      <c r="D62" s="5">
        <f>100*('Real GDP'!R62-'Real GDP'!AB62)</f>
        <v>66.223286907760084</v>
      </c>
      <c r="E62" s="5">
        <f>100*'Real GDP'!AB62</f>
        <v>1.1668007229581401</v>
      </c>
      <c r="R62" s="4" t="str">
        <f t="shared" si="0"/>
        <v>Q4/1973</v>
      </c>
      <c r="S62" s="5">
        <f>100*DataTransformed!Q58</f>
        <v>7.9370287849551246</v>
      </c>
      <c r="T62" s="5">
        <f t="shared" si="1"/>
        <v>7.4622812896096846</v>
      </c>
      <c r="U62" s="5">
        <f t="shared" si="2"/>
        <v>6.0598236339169276</v>
      </c>
      <c r="V62" s="5">
        <f t="shared" si="4"/>
        <v>4.4719550873820069</v>
      </c>
      <c r="W62" s="5">
        <f t="shared" si="5"/>
        <v>4.9006920560174194</v>
      </c>
      <c r="X62" s="5">
        <f t="shared" si="3"/>
        <v>0.77909700769812607</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GDP'!H63</f>
        <v>537.36072999999999</v>
      </c>
      <c r="C63" s="4">
        <v>57</v>
      </c>
      <c r="D63" s="5">
        <f>100*('Real GDP'!R63-'Real GDP'!AB63)</f>
        <v>67.57677217722501</v>
      </c>
      <c r="E63" s="5">
        <f>100*'Real GDP'!AB63</f>
        <v>0.53890276077761501</v>
      </c>
      <c r="R63" s="4" t="str">
        <f t="shared" si="0"/>
        <v>Q1/1974</v>
      </c>
      <c r="S63" s="5">
        <f>100*DataTransformed!Q59</f>
        <v>7.5796656144223817</v>
      </c>
      <c r="T63" s="5">
        <f t="shared" si="1"/>
        <v>7.9370287849551246</v>
      </c>
      <c r="U63" s="5">
        <f t="shared" si="2"/>
        <v>7.4622812896096846</v>
      </c>
      <c r="V63" s="5">
        <f t="shared" si="4"/>
        <v>6.0598236339169276</v>
      </c>
      <c r="W63" s="5">
        <f t="shared" si="5"/>
        <v>4.4719550873820069</v>
      </c>
      <c r="X63" s="5">
        <f t="shared" si="3"/>
        <v>1.1668007229581401</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GDP'!H64</f>
        <v>543.30709999999999</v>
      </c>
      <c r="C64" s="4">
        <v>58</v>
      </c>
      <c r="D64" s="5">
        <f>100*('Real GDP'!R64-'Real GDP'!AB64)</f>
        <v>68.891585652926807</v>
      </c>
      <c r="E64" s="5">
        <f>100*'Real GDP'!AB64</f>
        <v>0.324599515818291</v>
      </c>
      <c r="R64" s="4" t="str">
        <f t="shared" si="0"/>
        <v>Q2/1974</v>
      </c>
      <c r="S64" s="5">
        <f>100*DataTransformed!Q60</f>
        <v>9.4137134368015296</v>
      </c>
      <c r="T64" s="5">
        <f t="shared" si="1"/>
        <v>7.5796656144223817</v>
      </c>
      <c r="U64" s="5">
        <f t="shared" si="2"/>
        <v>7.9370287849551246</v>
      </c>
      <c r="V64" s="5">
        <f t="shared" si="4"/>
        <v>7.4622812896096846</v>
      </c>
      <c r="W64" s="5">
        <f t="shared" si="5"/>
        <v>6.0598236339169276</v>
      </c>
      <c r="X64" s="5">
        <f t="shared" si="3"/>
        <v>0.53890276077761501</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GDP'!H65</f>
        <v>542.66845999999998</v>
      </c>
      <c r="C65" s="4">
        <v>59</v>
      </c>
      <c r="D65" s="5">
        <f>100*('Real GDP'!R65-'Real GDP'!AB65)</f>
        <v>69.926350571410438</v>
      </c>
      <c r="E65" s="5">
        <f>100*'Real GDP'!AB65</f>
        <v>-0.82778132279192096</v>
      </c>
      <c r="R65" s="4" t="str">
        <f t="shared" si="0"/>
        <v>Q3/1974</v>
      </c>
      <c r="S65" s="5">
        <f>100*DataTransformed!Q61</f>
        <v>11.723900351997152</v>
      </c>
      <c r="T65" s="5">
        <f t="shared" si="1"/>
        <v>9.4137134368015296</v>
      </c>
      <c r="U65" s="5">
        <f t="shared" si="2"/>
        <v>7.5796656144223817</v>
      </c>
      <c r="V65" s="5">
        <f t="shared" si="4"/>
        <v>7.9370287849551246</v>
      </c>
      <c r="W65" s="5">
        <f t="shared" si="5"/>
        <v>7.4622812896096846</v>
      </c>
      <c r="X65" s="5">
        <f t="shared" si="3"/>
        <v>0.324599515818291</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GDP'!H66</f>
        <v>540.13359000000003</v>
      </c>
      <c r="C66" s="4">
        <v>60</v>
      </c>
      <c r="D66" s="5">
        <f>100*('Real GDP'!R66-'Real GDP'!AB66)</f>
        <v>70.641189067015944</v>
      </c>
      <c r="E66" s="5">
        <f>100*'Real GDP'!AB66</f>
        <v>-2.0108262889570701</v>
      </c>
      <c r="R66" s="4" t="str">
        <f t="shared" si="0"/>
        <v>Q4/1974</v>
      </c>
      <c r="S66" s="5">
        <f>100*DataTransformed!Q62</f>
        <v>11.690691986937018</v>
      </c>
      <c r="T66" s="5">
        <f t="shared" si="1"/>
        <v>11.723900351997152</v>
      </c>
      <c r="U66" s="5">
        <f t="shared" si="2"/>
        <v>9.4137134368015296</v>
      </c>
      <c r="V66" s="5">
        <f t="shared" si="4"/>
        <v>7.5796656144223817</v>
      </c>
      <c r="W66" s="5">
        <f t="shared" si="5"/>
        <v>7.9370287849551246</v>
      </c>
      <c r="X66" s="5">
        <f t="shared" si="3"/>
        <v>-0.82778132279192096</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GDP'!H67</f>
        <v>536.47897</v>
      </c>
      <c r="C67" s="4">
        <v>61</v>
      </c>
      <c r="D67" s="5">
        <f>100*('Real GDP'!R67-'Real GDP'!AB67)</f>
        <v>71.031628138290586</v>
      </c>
      <c r="E67" s="5">
        <f>100*'Real GDP'!AB67</f>
        <v>-3.0801788660323099</v>
      </c>
      <c r="R67" s="4" t="str">
        <f t="shared" si="0"/>
        <v>Q1/1975</v>
      </c>
      <c r="S67" s="5">
        <f>100*DataTransformed!Q63</f>
        <v>9.363045894309785</v>
      </c>
      <c r="T67" s="5">
        <f t="shared" si="1"/>
        <v>11.690691986937018</v>
      </c>
      <c r="U67" s="5">
        <f t="shared" si="2"/>
        <v>11.723900351997152</v>
      </c>
      <c r="V67" s="5">
        <f t="shared" si="4"/>
        <v>9.4137134368015296</v>
      </c>
      <c r="W67" s="5">
        <f t="shared" si="5"/>
        <v>7.5796656144223817</v>
      </c>
      <c r="X67" s="5">
        <f t="shared" si="3"/>
        <v>-2.0108262889570701</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GDP'!H68</f>
        <v>543.49543000000006</v>
      </c>
      <c r="C68" s="4">
        <v>62</v>
      </c>
      <c r="D68" s="5">
        <f>100*('Real GDP'!R68-'Real GDP'!AB68)</f>
        <v>71.535438599483967</v>
      </c>
      <c r="E68" s="5">
        <f>100*'Real GDP'!AB68</f>
        <v>-2.2845958003623301</v>
      </c>
      <c r="R68" s="4" t="str">
        <f t="shared" si="0"/>
        <v>Q2/1975</v>
      </c>
      <c r="S68" s="5">
        <f>100*DataTransformed!Q64</f>
        <v>6.3033973948904531</v>
      </c>
      <c r="T68" s="5">
        <f t="shared" si="1"/>
        <v>9.363045894309785</v>
      </c>
      <c r="U68" s="5">
        <f t="shared" si="2"/>
        <v>11.690691986937018</v>
      </c>
      <c r="V68" s="5">
        <f t="shared" si="4"/>
        <v>11.723900351997152</v>
      </c>
      <c r="W68" s="5">
        <f t="shared" si="5"/>
        <v>9.4137134368015296</v>
      </c>
      <c r="X68" s="5">
        <f t="shared" si="3"/>
        <v>-3.0801788660323099</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GDP'!H69</f>
        <v>553.64260000000002</v>
      </c>
      <c r="C69" s="4">
        <v>63</v>
      </c>
      <c r="D69" s="5">
        <f>100*('Real GDP'!R69-'Real GDP'!AB69)</f>
        <v>72.258139102220539</v>
      </c>
      <c r="E69" s="5">
        <f>100*'Real GDP'!AB69</f>
        <v>-1.1574908883294601</v>
      </c>
      <c r="R69" s="4" t="str">
        <f t="shared" si="0"/>
        <v>Q3/1975</v>
      </c>
      <c r="S69" s="5">
        <f>100*DataTransformed!Q65</f>
        <v>7.2400698470206137</v>
      </c>
      <c r="T69" s="5">
        <f t="shared" si="1"/>
        <v>6.3033973948904531</v>
      </c>
      <c r="U69" s="5">
        <f t="shared" si="2"/>
        <v>9.363045894309785</v>
      </c>
      <c r="V69" s="5">
        <f t="shared" si="4"/>
        <v>11.690691986937018</v>
      </c>
      <c r="W69" s="5">
        <f t="shared" si="5"/>
        <v>11.723900351997152</v>
      </c>
      <c r="X69" s="5">
        <f t="shared" si="3"/>
        <v>-2.2845958003623301</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GDP'!H70</f>
        <v>560.02985000000001</v>
      </c>
      <c r="C70" s="4">
        <v>64</v>
      </c>
      <c r="D70" s="5">
        <f>100*('Real GDP'!R70-'Real GDP'!AB70)</f>
        <v>73.040051356398266</v>
      </c>
      <c r="E70" s="5">
        <f>100*'Real GDP'!AB70</f>
        <v>-0.79232977549791306</v>
      </c>
      <c r="R70" s="4" t="str">
        <f t="shared" si="0"/>
        <v>Q4/1975</v>
      </c>
      <c r="S70" s="5">
        <f>100*DataTransformed!Q66</f>
        <v>6.3805662248691775</v>
      </c>
      <c r="T70" s="5">
        <f t="shared" si="1"/>
        <v>7.2400698470206137</v>
      </c>
      <c r="U70" s="5">
        <f t="shared" si="2"/>
        <v>6.3033973948904531</v>
      </c>
      <c r="V70" s="5">
        <f t="shared" si="4"/>
        <v>9.363045894309785</v>
      </c>
      <c r="W70" s="5">
        <f t="shared" si="5"/>
        <v>11.690691986937018</v>
      </c>
      <c r="X70" s="5">
        <f t="shared" si="3"/>
        <v>-1.1574908883294601</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GDP'!H71</f>
        <v>569.76437999999996</v>
      </c>
      <c r="C71" s="4">
        <v>65</v>
      </c>
      <c r="D71" s="5">
        <f>100*('Real GDP'!R71-'Real GDP'!AB71)</f>
        <v>73.993057491731392</v>
      </c>
      <c r="E71" s="5">
        <f>100*'Real GDP'!AB71</f>
        <v>-2.20538041083462E-2</v>
      </c>
      <c r="R71" s="4" t="str">
        <f t="shared" si="0"/>
        <v>Q1/1976</v>
      </c>
      <c r="S71" s="5">
        <f>100*DataTransformed!Q67</f>
        <v>3.8139627376722274</v>
      </c>
      <c r="T71" s="5">
        <f t="shared" si="1"/>
        <v>6.3805662248691775</v>
      </c>
      <c r="U71" s="5">
        <f t="shared" si="2"/>
        <v>7.2400698470206137</v>
      </c>
      <c r="V71" s="5">
        <f t="shared" si="4"/>
        <v>6.3033973948904531</v>
      </c>
      <c r="W71" s="5">
        <f t="shared" si="5"/>
        <v>9.363045894309785</v>
      </c>
      <c r="X71" s="5">
        <f t="shared" si="3"/>
        <v>-0.79232977549791306</v>
      </c>
      <c r="Y71" s="4">
        <v>15</v>
      </c>
      <c r="Z71" s="5">
        <f>INDEX(LINEST(S12:S71,T12:X71,,TRUE),1,1)</f>
        <v>0.30743376910804487</v>
      </c>
      <c r="AA71" s="5">
        <f>INDEX(LINEST(S12:S71,T12:X71,,TRUE),2,1)</f>
        <v>0.15086902485254139</v>
      </c>
      <c r="AB71" s="5">
        <f>Z71/AA71</f>
        <v>2.0377527422115245</v>
      </c>
      <c r="AC71" s="5">
        <f>_xlfn.NORM.DIST(AB71,0,1,FALSE)</f>
        <v>5.0028789342783653E-2</v>
      </c>
      <c r="AD71" s="5" t="e">
        <v>#N/A</v>
      </c>
      <c r="AE71" s="5" t="e">
        <v>#N/A</v>
      </c>
      <c r="AF71" s="5" t="e">
        <v>#N/A</v>
      </c>
      <c r="AG71" s="5" t="e">
        <f>_xlfn.NORM.DIST(AF71,0,1,FALSE)</f>
        <v>#N/A</v>
      </c>
    </row>
    <row r="72" spans="1:33" x14ac:dyDescent="0.25">
      <c r="A72" s="4" t="str">
        <f>'Real GDP'!A72</f>
        <v>Q2/1976</v>
      </c>
      <c r="B72" s="5">
        <f>'Real GDP'!H72</f>
        <v>582.07916</v>
      </c>
      <c r="C72" s="4">
        <v>66</v>
      </c>
      <c r="D72" s="5">
        <f>100*('Real GDP'!R72-'Real GDP'!AB72)</f>
        <v>75.183277892392113</v>
      </c>
      <c r="E72" s="5">
        <f>100*'Real GDP'!AB72</f>
        <v>0.92608032331552603</v>
      </c>
      <c r="R72" s="4" t="str">
        <f t="shared" ref="R72:R135" si="6">A72</f>
        <v>Q2/1976</v>
      </c>
      <c r="S72" s="5">
        <f>100*DataTransformed!Q68</f>
        <v>4.038566235189478</v>
      </c>
      <c r="T72" s="5">
        <f t="shared" si="1"/>
        <v>3.8139627376722274</v>
      </c>
      <c r="U72" s="5">
        <f t="shared" si="2"/>
        <v>6.3805662248691775</v>
      </c>
      <c r="V72" s="5">
        <f t="shared" si="4"/>
        <v>7.2400698470206137</v>
      </c>
      <c r="W72" s="5">
        <f t="shared" si="5"/>
        <v>6.3033973948904531</v>
      </c>
      <c r="X72" s="5">
        <f t="shared" si="3"/>
        <v>-2.20538041083462E-2</v>
      </c>
      <c r="Z72" s="5">
        <f>INDEX(LINEST(S13:S72,T13:X72,,TRUE),1,1)</f>
        <v>0.29997815110961729</v>
      </c>
      <c r="AA72" s="5">
        <f>INDEX(LINEST(S13:S72,T13:X72,,TRUE),2,1)</f>
        <v>0.15106974233187614</v>
      </c>
      <c r="AB72" s="5">
        <f t="shared" ref="AB72:AB135" si="7">Z72/AA72</f>
        <v>1.9856931406595844</v>
      </c>
      <c r="AC72" s="5">
        <f t="shared" ref="AC72:AC135" si="8">_xlfn.NORM.DIST(AB72,0,1,FALSE)</f>
        <v>5.5552477877487072E-2</v>
      </c>
      <c r="AD72" s="5" t="e">
        <v>#N/A</v>
      </c>
      <c r="AE72" s="5" t="e">
        <v>#N/A</v>
      </c>
      <c r="AF72" s="5" t="e">
        <v>#N/A</v>
      </c>
      <c r="AG72" s="5" t="e">
        <f t="shared" ref="AG72:AG135" si="9">_xlfn.NORM.DIST(AF72,0,1,FALSE)</f>
        <v>#N/A</v>
      </c>
    </row>
    <row r="73" spans="1:33" x14ac:dyDescent="0.25">
      <c r="A73" s="4" t="str">
        <f>'Real GDP'!A73</f>
        <v>Q3/1976</v>
      </c>
      <c r="B73" s="5">
        <f>'Real GDP'!H73</f>
        <v>584.61401999999998</v>
      </c>
      <c r="C73" s="4">
        <v>67</v>
      </c>
      <c r="D73" s="5">
        <f>100*('Real GDP'!R73-'Real GDP'!AB73)</f>
        <v>76.242708903276849</v>
      </c>
      <c r="E73" s="5">
        <f>100*'Real GDP'!AB73</f>
        <v>0.30118754958316002</v>
      </c>
      <c r="R73" s="4" t="str">
        <f t="shared" si="6"/>
        <v>Q3/1976</v>
      </c>
      <c r="S73" s="5">
        <f>100*DataTransformed!Q69</f>
        <v>4.7627517125413021</v>
      </c>
      <c r="T73" s="5">
        <f t="shared" si="1"/>
        <v>4.038566235189478</v>
      </c>
      <c r="U73" s="5">
        <f t="shared" si="2"/>
        <v>3.8139627376722274</v>
      </c>
      <c r="V73" s="5">
        <f t="shared" si="4"/>
        <v>6.3805662248691775</v>
      </c>
      <c r="W73" s="5">
        <f t="shared" si="5"/>
        <v>7.2400698470206137</v>
      </c>
      <c r="X73" s="5">
        <f t="shared" si="3"/>
        <v>0.92608032331552603</v>
      </c>
      <c r="Z73" s="5">
        <f>INDEX(LINEST(S14:S73,T14:X73,,TRUE),1,1)</f>
        <v>0.30022278439487571</v>
      </c>
      <c r="AA73" s="5">
        <f>INDEX(LINEST(S14:S73,T14:X73,,TRUE),2,1)</f>
        <v>0.14833653383063239</v>
      </c>
      <c r="AB73" s="5">
        <f t="shared" si="7"/>
        <v>2.023930158282274</v>
      </c>
      <c r="AC73" s="5">
        <f t="shared" si="8"/>
        <v>5.1453068605271449E-2</v>
      </c>
      <c r="AD73" s="5" t="e">
        <v>#N/A</v>
      </c>
      <c r="AE73" s="5" t="e">
        <v>#N/A</v>
      </c>
      <c r="AF73" s="5" t="e">
        <v>#N/A</v>
      </c>
      <c r="AG73" s="5" t="e">
        <f t="shared" si="9"/>
        <v>#N/A</v>
      </c>
    </row>
    <row r="74" spans="1:33" x14ac:dyDescent="0.25">
      <c r="A74" s="4" t="str">
        <f>'Real GDP'!A74</f>
        <v>Q4/1976</v>
      </c>
      <c r="B74" s="5">
        <f>'Real GDP'!H74</f>
        <v>585.84934999999996</v>
      </c>
      <c r="C74" s="4">
        <v>68</v>
      </c>
      <c r="D74" s="5">
        <f>100*('Real GDP'!R74-'Real GDP'!AB74)</f>
        <v>77.138687528515263</v>
      </c>
      <c r="E74" s="5">
        <f>100*'Real GDP'!AB74</f>
        <v>-0.38370707416570699</v>
      </c>
      <c r="R74" s="4" t="str">
        <f t="shared" si="6"/>
        <v>Q4/1976</v>
      </c>
      <c r="S74" s="5">
        <f>100*DataTransformed!Q70</f>
        <v>7.028870274861454</v>
      </c>
      <c r="T74" s="5">
        <f t="shared" ref="T74:T137" si="10">S73</f>
        <v>4.7627517125413021</v>
      </c>
      <c r="U74" s="5">
        <f t="shared" si="2"/>
        <v>4.038566235189478</v>
      </c>
      <c r="V74" s="5">
        <f t="shared" si="4"/>
        <v>3.8139627376722274</v>
      </c>
      <c r="W74" s="5">
        <f t="shared" si="5"/>
        <v>6.3805662248691775</v>
      </c>
      <c r="X74" s="5">
        <f t="shared" si="3"/>
        <v>0.30118754958316002</v>
      </c>
      <c r="Z74" s="5">
        <f>INDEX(LINEST(S15:S74,T15:X74,,TRUE),1,1)</f>
        <v>0.32561439131325276</v>
      </c>
      <c r="AA74" s="5">
        <f>INDEX(LINEST(S15:S74,T15:X74,,TRUE),2,1)</f>
        <v>0.1539974468674993</v>
      </c>
      <c r="AB74" s="5">
        <f t="shared" si="7"/>
        <v>2.1144142187851602</v>
      </c>
      <c r="AC74" s="5">
        <f t="shared" si="8"/>
        <v>4.2667734465650586E-2</v>
      </c>
      <c r="AD74" s="5" t="e">
        <v>#N/A</v>
      </c>
      <c r="AE74" s="5" t="e">
        <v>#N/A</v>
      </c>
      <c r="AF74" s="5" t="e">
        <v>#N/A</v>
      </c>
      <c r="AG74" s="5" t="e">
        <f t="shared" si="9"/>
        <v>#N/A</v>
      </c>
    </row>
    <row r="75" spans="1:33" x14ac:dyDescent="0.25">
      <c r="A75" s="4" t="str">
        <f>'Real GDP'!A75</f>
        <v>Q1/1977</v>
      </c>
      <c r="B75" s="5">
        <f>'Real GDP'!H75</f>
        <v>593.94448999999997</v>
      </c>
      <c r="C75" s="4">
        <v>69</v>
      </c>
      <c r="D75" s="5">
        <f>100*('Real GDP'!R75-'Real GDP'!AB75)</f>
        <v>78.121650197258134</v>
      </c>
      <c r="E75" s="5">
        <f>100*'Real GDP'!AB75</f>
        <v>5.6491773744005202E-3</v>
      </c>
      <c r="R75" s="4" t="str">
        <f t="shared" si="6"/>
        <v>Q1/1977</v>
      </c>
      <c r="S75" s="5">
        <f>100*DataTransformed!Q71</f>
        <v>6.5910626741860767</v>
      </c>
      <c r="T75" s="5">
        <f t="shared" si="10"/>
        <v>7.028870274861454</v>
      </c>
      <c r="U75" s="5">
        <f t="shared" ref="U75:U138" si="11">S73</f>
        <v>4.7627517125413021</v>
      </c>
      <c r="V75" s="5">
        <f t="shared" si="4"/>
        <v>4.038566235189478</v>
      </c>
      <c r="W75" s="5">
        <f t="shared" si="5"/>
        <v>3.8139627376722274</v>
      </c>
      <c r="X75" s="5">
        <f t="shared" ref="X75:X138" si="12">E74</f>
        <v>-0.38370707416570699</v>
      </c>
      <c r="Z75" s="5">
        <f>INDEX(LINEST(S16:S75,T16:X75,,TRUE),1,1)</f>
        <v>0.32535979509007934</v>
      </c>
      <c r="AA75" s="5">
        <f>INDEX(LINEST(S16:S75,T16:X75,,TRUE),2,1)</f>
        <v>0.1545249799907886</v>
      </c>
      <c r="AB75" s="5">
        <f t="shared" si="7"/>
        <v>2.1055482104542218</v>
      </c>
      <c r="AC75" s="5">
        <f t="shared" si="8"/>
        <v>4.3473437200251028E-2</v>
      </c>
      <c r="AD75" s="5" t="e">
        <v>#N/A</v>
      </c>
      <c r="AE75" s="5" t="e">
        <v>#N/A</v>
      </c>
      <c r="AF75" s="5" t="e">
        <v>#N/A</v>
      </c>
      <c r="AG75" s="5" t="e">
        <f t="shared" si="9"/>
        <v>#N/A</v>
      </c>
    </row>
    <row r="76" spans="1:33" x14ac:dyDescent="0.25">
      <c r="A76" s="4" t="str">
        <f>'Real GDP'!A76</f>
        <v>Q2/1977</v>
      </c>
      <c r="B76" s="5">
        <f>'Real GDP'!H76</f>
        <v>597.3191700000001</v>
      </c>
      <c r="C76" s="4">
        <v>70</v>
      </c>
      <c r="D76" s="5">
        <f>100*('Real GDP'!R76-'Real GDP'!AB76)</f>
        <v>79.021192803603412</v>
      </c>
      <c r="E76" s="5">
        <f>100*'Real GDP'!AB76</f>
        <v>-0.327320445891155</v>
      </c>
      <c r="R76" s="4" t="str">
        <f t="shared" si="6"/>
        <v>Q2/1977</v>
      </c>
      <c r="S76" s="5">
        <f>100*DataTransformed!Q72</f>
        <v>5.798057015592839</v>
      </c>
      <c r="T76" s="5">
        <f t="shared" si="10"/>
        <v>6.5910626741860767</v>
      </c>
      <c r="U76" s="5">
        <f t="shared" si="11"/>
        <v>7.028870274861454</v>
      </c>
      <c r="V76" s="5">
        <f t="shared" ref="V76:V139" si="13">S73</f>
        <v>4.7627517125413021</v>
      </c>
      <c r="W76" s="5">
        <f t="shared" si="5"/>
        <v>4.038566235189478</v>
      </c>
      <c r="X76" s="5">
        <f t="shared" si="12"/>
        <v>5.6491773744005202E-3</v>
      </c>
      <c r="Z76" s="5">
        <f>INDEX(LINEST(S17:S76,T17:X76,,TRUE),1,1)</f>
        <v>0.36201444947212852</v>
      </c>
      <c r="AA76" s="5">
        <f>INDEX(LINEST(S17:S76,T17:X76,,TRUE),2,1)</f>
        <v>0.15328492899963753</v>
      </c>
      <c r="AB76" s="5">
        <f t="shared" si="7"/>
        <v>2.3617093463440528</v>
      </c>
      <c r="AC76" s="5">
        <f t="shared" si="8"/>
        <v>2.453206966384747E-2</v>
      </c>
      <c r="AD76" s="5" t="e">
        <v>#N/A</v>
      </c>
      <c r="AE76" s="5" t="e">
        <v>#N/A</v>
      </c>
      <c r="AF76" s="5" t="e">
        <v>#N/A</v>
      </c>
      <c r="AG76" s="5" t="e">
        <f t="shared" si="9"/>
        <v>#N/A</v>
      </c>
    </row>
    <row r="77" spans="1:33" x14ac:dyDescent="0.25">
      <c r="A77" s="4" t="str">
        <f>'Real GDP'!A77</f>
        <v>Q3/1977</v>
      </c>
      <c r="B77" s="5">
        <f>'Real GDP'!H77</f>
        <v>600.19389999999999</v>
      </c>
      <c r="C77" s="4">
        <v>71</v>
      </c>
      <c r="D77" s="5">
        <f>100*('Real GDP'!R77-'Real GDP'!AB77)</f>
        <v>79.829336161523429</v>
      </c>
      <c r="E77" s="5">
        <f>100*'Real GDP'!AB77</f>
        <v>-0.65534620105562902</v>
      </c>
      <c r="R77" s="4" t="str">
        <f t="shared" si="6"/>
        <v>Q3/1977</v>
      </c>
      <c r="S77" s="5">
        <f>100*DataTransformed!Q73</f>
        <v>5.1762155092527351</v>
      </c>
      <c r="T77" s="5">
        <f t="shared" si="10"/>
        <v>5.798057015592839</v>
      </c>
      <c r="U77" s="5">
        <f t="shared" si="11"/>
        <v>6.5910626741860767</v>
      </c>
      <c r="V77" s="5">
        <f t="shared" si="13"/>
        <v>7.028870274861454</v>
      </c>
      <c r="W77" s="5">
        <f t="shared" ref="W77:W140" si="14">S73</f>
        <v>4.7627517125413021</v>
      </c>
      <c r="X77" s="5">
        <f t="shared" si="12"/>
        <v>-0.327320445891155</v>
      </c>
      <c r="Z77" s="5">
        <f>INDEX(LINEST(S18:S77,T18:X77,,TRUE),1,1)</f>
        <v>0.36193841339549726</v>
      </c>
      <c r="AA77" s="5">
        <f>INDEX(LINEST(S18:S77,T18:X77,,TRUE),2,1)</f>
        <v>0.15410046301253</v>
      </c>
      <c r="AB77" s="5">
        <f t="shared" si="7"/>
        <v>2.3487172349772099</v>
      </c>
      <c r="AC77" s="5">
        <f t="shared" si="8"/>
        <v>2.5294334069680482E-2</v>
      </c>
      <c r="AD77" s="5" t="e">
        <v>#N/A</v>
      </c>
      <c r="AE77" s="5" t="e">
        <v>#N/A</v>
      </c>
      <c r="AF77" s="5" t="e">
        <v>#N/A</v>
      </c>
      <c r="AG77" s="5" t="e">
        <f t="shared" si="9"/>
        <v>#N/A</v>
      </c>
    </row>
    <row r="78" spans="1:33" x14ac:dyDescent="0.25">
      <c r="A78" s="4" t="str">
        <f>'Real GDP'!A78</f>
        <v>Q4/1977</v>
      </c>
      <c r="B78" s="5">
        <f>'Real GDP'!H78</f>
        <v>609.75380000000007</v>
      </c>
      <c r="C78" s="4">
        <v>72</v>
      </c>
      <c r="D78" s="5">
        <f>100*('Real GDP'!R78-'Real GDP'!AB78)</f>
        <v>80.777707365274765</v>
      </c>
      <c r="E78" s="5">
        <f>100*'Real GDP'!AB78</f>
        <v>-2.3467458485149102E-2</v>
      </c>
      <c r="R78" s="4" t="str">
        <f t="shared" si="6"/>
        <v>Q4/1977</v>
      </c>
      <c r="S78" s="5">
        <f>100*DataTransformed!Q74</f>
        <v>8.5618319137006793</v>
      </c>
      <c r="T78" s="5">
        <f t="shared" si="10"/>
        <v>5.1762155092527351</v>
      </c>
      <c r="U78" s="5">
        <f t="shared" si="11"/>
        <v>5.798057015592839</v>
      </c>
      <c r="V78" s="5">
        <f t="shared" si="13"/>
        <v>6.5910626741860767</v>
      </c>
      <c r="W78" s="5">
        <f t="shared" si="14"/>
        <v>7.028870274861454</v>
      </c>
      <c r="X78" s="5">
        <f t="shared" si="12"/>
        <v>-0.65534620105562902</v>
      </c>
      <c r="Z78" s="5">
        <f>INDEX(LINEST(S19:S78,T19:X78,,TRUE),1,1)</f>
        <v>0.36619467232748426</v>
      </c>
      <c r="AA78" s="5">
        <f>INDEX(LINEST(S19:S78,T19:X78,,TRUE),2,1)</f>
        <v>0.16206205209502378</v>
      </c>
      <c r="AB78" s="5">
        <f t="shared" si="7"/>
        <v>2.2595954302292123</v>
      </c>
      <c r="AC78" s="5">
        <f t="shared" si="8"/>
        <v>3.1060316002958686E-2</v>
      </c>
      <c r="AD78" s="5" t="e">
        <v>#N/A</v>
      </c>
      <c r="AE78" s="5" t="e">
        <v>#N/A</v>
      </c>
      <c r="AF78" s="5" t="e">
        <v>#N/A</v>
      </c>
      <c r="AG78" s="5" t="e">
        <f t="shared" si="9"/>
        <v>#N/A</v>
      </c>
    </row>
    <row r="79" spans="1:33" x14ac:dyDescent="0.25">
      <c r="A79" s="4" t="str">
        <f>'Real GDP'!A79</f>
        <v>Q1/1978</v>
      </c>
      <c r="B79" s="5">
        <f>'Real GDP'!H79</f>
        <v>614.96992</v>
      </c>
      <c r="C79" s="4">
        <v>73</v>
      </c>
      <c r="D79" s="5">
        <f>100*('Real GDP'!R79-'Real GDP'!AB79)</f>
        <v>81.706154798588273</v>
      </c>
      <c r="E79" s="5">
        <f>100*'Real GDP'!AB79</f>
        <v>-0.10010620156665199</v>
      </c>
      <c r="R79" s="4" t="str">
        <f t="shared" si="6"/>
        <v>Q1/1978</v>
      </c>
      <c r="S79" s="5">
        <f>100*DataTransformed!Q75</f>
        <v>6.112905069517538</v>
      </c>
      <c r="T79" s="5">
        <f t="shared" si="10"/>
        <v>8.5618319137006793</v>
      </c>
      <c r="U79" s="5">
        <f t="shared" si="11"/>
        <v>5.1762155092527351</v>
      </c>
      <c r="V79" s="5">
        <f t="shared" si="13"/>
        <v>5.798057015592839</v>
      </c>
      <c r="W79" s="5">
        <f t="shared" si="14"/>
        <v>6.5910626741860767</v>
      </c>
      <c r="X79" s="5">
        <f t="shared" si="12"/>
        <v>-2.3467458485149102E-2</v>
      </c>
      <c r="Z79" s="5">
        <f>INDEX(LINEST(S20:S79,T20:X79,,TRUE),1,1)</f>
        <v>0.34922260133730665</v>
      </c>
      <c r="AA79" s="5">
        <f>INDEX(LINEST(S20:S79,T20:X79,,TRUE),2,1)</f>
        <v>0.16527152724660696</v>
      </c>
      <c r="AB79" s="5">
        <f t="shared" si="7"/>
        <v>2.1130233813125017</v>
      </c>
      <c r="AC79" s="5">
        <f t="shared" si="8"/>
        <v>4.279335531093726E-2</v>
      </c>
      <c r="AD79" s="5" t="e">
        <v>#N/A</v>
      </c>
      <c r="AE79" s="5" t="e">
        <v>#N/A</v>
      </c>
      <c r="AF79" s="5" t="e">
        <v>#N/A</v>
      </c>
      <c r="AG79" s="5" t="e">
        <f t="shared" si="9"/>
        <v>#N/A</v>
      </c>
    </row>
    <row r="80" spans="1:33" x14ac:dyDescent="0.25">
      <c r="A80" s="4" t="str">
        <f>'Real GDP'!A80</f>
        <v>Q2/1978</v>
      </c>
      <c r="B80" s="5">
        <f>'Real GDP'!H80</f>
        <v>620.61323000000004</v>
      </c>
      <c r="C80" s="4">
        <v>74</v>
      </c>
      <c r="D80" s="5">
        <f>100*('Real GDP'!R80-'Real GDP'!AB80)</f>
        <v>82.629331201739078</v>
      </c>
      <c r="E80" s="5">
        <f>100*'Real GDP'!AB80</f>
        <v>-0.10981122220947699</v>
      </c>
      <c r="R80" s="4" t="str">
        <f t="shared" si="6"/>
        <v>Q2/1978</v>
      </c>
      <c r="S80" s="5">
        <f>100*DataTransformed!Q76</f>
        <v>7.465914055606504</v>
      </c>
      <c r="T80" s="5">
        <f t="shared" si="10"/>
        <v>6.112905069517538</v>
      </c>
      <c r="U80" s="5">
        <f t="shared" si="11"/>
        <v>8.5618319137006793</v>
      </c>
      <c r="V80" s="5">
        <f t="shared" si="13"/>
        <v>5.1762155092527351</v>
      </c>
      <c r="W80" s="5">
        <f t="shared" si="14"/>
        <v>5.798057015592839</v>
      </c>
      <c r="X80" s="5">
        <f t="shared" si="12"/>
        <v>-0.10010620156665199</v>
      </c>
      <c r="Z80" s="5">
        <f>INDEX(LINEST(S21:S80,T21:X80,,TRUE),1,1)</f>
        <v>0.35417242895503587</v>
      </c>
      <c r="AA80" s="5">
        <f>INDEX(LINEST(S21:S80,T21:X80,,TRUE),2,1)</f>
        <v>0.16560690655985877</v>
      </c>
      <c r="AB80" s="5">
        <f t="shared" si="7"/>
        <v>2.1386332026377168</v>
      </c>
      <c r="AC80" s="5">
        <f t="shared" si="8"/>
        <v>4.0525879014755746E-2</v>
      </c>
      <c r="AD80" s="5" t="e">
        <v>#N/A</v>
      </c>
      <c r="AE80" s="5" t="e">
        <v>#N/A</v>
      </c>
      <c r="AF80" s="5" t="e">
        <v>#N/A</v>
      </c>
      <c r="AG80" s="5" t="e">
        <f t="shared" si="9"/>
        <v>#N/A</v>
      </c>
    </row>
    <row r="81" spans="1:33" x14ac:dyDescent="0.25">
      <c r="A81" s="4" t="str">
        <f>'Real GDP'!A81</f>
        <v>Q3/1978</v>
      </c>
      <c r="B81" s="5">
        <f>'Real GDP'!H81</f>
        <v>625.08541000000002</v>
      </c>
      <c r="C81" s="4">
        <v>75</v>
      </c>
      <c r="D81" s="5">
        <f>100*('Real GDP'!R81-'Real GDP'!AB81)</f>
        <v>83.508949120180461</v>
      </c>
      <c r="E81" s="5">
        <f>100*'Real GDP'!AB81</f>
        <v>-0.271406487301873</v>
      </c>
      <c r="R81" s="4" t="str">
        <f t="shared" si="6"/>
        <v>Q3/1978</v>
      </c>
      <c r="S81" s="5">
        <f>100*DataTransformed!Q77</f>
        <v>6.7633487689455762</v>
      </c>
      <c r="T81" s="5">
        <f t="shared" si="10"/>
        <v>7.465914055606504</v>
      </c>
      <c r="U81" s="5">
        <f t="shared" si="11"/>
        <v>6.112905069517538</v>
      </c>
      <c r="V81" s="5">
        <f t="shared" si="13"/>
        <v>8.5618319137006793</v>
      </c>
      <c r="W81" s="5">
        <f t="shared" si="14"/>
        <v>5.1762155092527351</v>
      </c>
      <c r="X81" s="5">
        <f t="shared" si="12"/>
        <v>-0.10981122220947699</v>
      </c>
      <c r="Z81" s="5">
        <f>INDEX(LINEST(S22:S81,T22:X81,,TRUE),1,1)</f>
        <v>0.34525893926524615</v>
      </c>
      <c r="AA81" s="5">
        <f>INDEX(LINEST(S22:S81,T22:X81,,TRUE),2,1)</f>
        <v>0.16523172854399129</v>
      </c>
      <c r="AB81" s="5">
        <f t="shared" si="7"/>
        <v>2.0895438322145519</v>
      </c>
      <c r="AC81" s="5">
        <f t="shared" si="8"/>
        <v>4.4957609397344882E-2</v>
      </c>
      <c r="AD81" s="5" t="e">
        <v>#N/A</v>
      </c>
      <c r="AE81" s="5" t="e">
        <v>#N/A</v>
      </c>
      <c r="AF81" s="5" t="e">
        <v>#N/A</v>
      </c>
      <c r="AG81" s="5" t="e">
        <f t="shared" si="9"/>
        <v>#N/A</v>
      </c>
    </row>
    <row r="82" spans="1:33" x14ac:dyDescent="0.25">
      <c r="A82" s="4" t="str">
        <f>'Real GDP'!A82</f>
        <v>Q4/1978</v>
      </c>
      <c r="B82" s="5">
        <f>'Real GDP'!H82</f>
        <v>630.39827000000002</v>
      </c>
      <c r="C82" s="4">
        <v>76</v>
      </c>
      <c r="D82" s="5">
        <f>100*('Real GDP'!R82-'Real GDP'!AB82)</f>
        <v>84.375769931439947</v>
      </c>
      <c r="E82" s="5">
        <f>100*'Real GDP'!AB82</f>
        <v>-0.29187751348708202</v>
      </c>
      <c r="R82" s="4" t="str">
        <f t="shared" si="6"/>
        <v>Q4/1978</v>
      </c>
      <c r="S82" s="5">
        <f>100*DataTransformed!Q78</f>
        <v>8.3651298613817815</v>
      </c>
      <c r="T82" s="5">
        <f t="shared" si="10"/>
        <v>6.7633487689455762</v>
      </c>
      <c r="U82" s="5">
        <f t="shared" si="11"/>
        <v>7.465914055606504</v>
      </c>
      <c r="V82" s="5">
        <f t="shared" si="13"/>
        <v>6.112905069517538</v>
      </c>
      <c r="W82" s="5">
        <f t="shared" si="14"/>
        <v>8.5618319137006793</v>
      </c>
      <c r="X82" s="5">
        <f t="shared" si="12"/>
        <v>-0.271406487301873</v>
      </c>
      <c r="Z82" s="5">
        <f>INDEX(LINEST(S23:S82,T23:X82,,TRUE),1,1)</f>
        <v>0.37373945473187142</v>
      </c>
      <c r="AA82" s="5">
        <f>INDEX(LINEST(S23:S82,T23:X82,,TRUE),2,1)</f>
        <v>0.16483822721472521</v>
      </c>
      <c r="AB82" s="5">
        <f t="shared" si="7"/>
        <v>2.2673105689557231</v>
      </c>
      <c r="AC82" s="5">
        <f t="shared" si="8"/>
        <v>3.0522622736329601E-2</v>
      </c>
      <c r="AD82" s="5" t="e">
        <v>#N/A</v>
      </c>
      <c r="AE82" s="5" t="e">
        <v>#N/A</v>
      </c>
      <c r="AF82" s="5" t="e">
        <v>#N/A</v>
      </c>
      <c r="AG82" s="5" t="e">
        <f t="shared" si="9"/>
        <v>#N/A</v>
      </c>
    </row>
    <row r="83" spans="1:33" x14ac:dyDescent="0.25">
      <c r="A83" s="4" t="str">
        <f>'Real GDP'!A83</f>
        <v>Q1/1979</v>
      </c>
      <c r="B83" s="5">
        <f>'Real GDP'!H83</f>
        <v>635.82070999999996</v>
      </c>
      <c r="C83" s="4">
        <v>77</v>
      </c>
      <c r="D83" s="5">
        <f>100*('Real GDP'!R83-'Real GDP'!AB83)</f>
        <v>85.234019359391112</v>
      </c>
      <c r="E83" s="5">
        <f>100*'Real GDP'!AB83</f>
        <v>-0.29364425825305601</v>
      </c>
      <c r="R83" s="4" t="str">
        <f t="shared" si="6"/>
        <v>Q1/1979</v>
      </c>
      <c r="S83" s="5">
        <f>100*DataTransformed!Q79</f>
        <v>7.1414611602667932</v>
      </c>
      <c r="T83" s="5">
        <f t="shared" si="10"/>
        <v>8.3651298613817815</v>
      </c>
      <c r="U83" s="5">
        <f t="shared" si="11"/>
        <v>6.7633487689455762</v>
      </c>
      <c r="V83" s="5">
        <f t="shared" si="13"/>
        <v>7.465914055606504</v>
      </c>
      <c r="W83" s="5">
        <f t="shared" si="14"/>
        <v>6.112905069517538</v>
      </c>
      <c r="X83" s="5">
        <f t="shared" si="12"/>
        <v>-0.29187751348708202</v>
      </c>
      <c r="Z83" s="5">
        <f>INDEX(LINEST(S24:S83,T24:X83,,TRUE),1,1)</f>
        <v>0.39847838762666254</v>
      </c>
      <c r="AA83" s="5">
        <f>INDEX(LINEST(S24:S83,T24:X83,,TRUE),2,1)</f>
        <v>0.16033092641358421</v>
      </c>
      <c r="AB83" s="5">
        <f t="shared" si="7"/>
        <v>2.4853494989404679</v>
      </c>
      <c r="AC83" s="5">
        <f t="shared" si="8"/>
        <v>1.8180247087628287E-2</v>
      </c>
      <c r="AD83" s="5" t="e">
        <v>#N/A</v>
      </c>
      <c r="AE83" s="5" t="e">
        <v>#N/A</v>
      </c>
      <c r="AF83" s="5" t="e">
        <v>#N/A</v>
      </c>
      <c r="AG83" s="5" t="e">
        <f t="shared" si="9"/>
        <v>#N/A</v>
      </c>
    </row>
    <row r="84" spans="1:33" x14ac:dyDescent="0.25">
      <c r="A84" s="4" t="str">
        <f>'Real GDP'!A84</f>
        <v>Q2/1979</v>
      </c>
      <c r="B84" s="5">
        <f>'Real GDP'!H84</f>
        <v>644.44832999999994</v>
      </c>
      <c r="C84" s="4">
        <v>78</v>
      </c>
      <c r="D84" s="5">
        <f>100*('Real GDP'!R84-'Real GDP'!AB84)</f>
        <v>86.183903998509976</v>
      </c>
      <c r="E84" s="5">
        <f>100*'Real GDP'!AB84</f>
        <v>0.104273843432512</v>
      </c>
      <c r="R84" s="4" t="str">
        <f t="shared" si="6"/>
        <v>Q2/1979</v>
      </c>
      <c r="S84" s="5">
        <f>100*DataTransformed!Q80</f>
        <v>9.6772376843160757</v>
      </c>
      <c r="T84" s="5">
        <f t="shared" si="10"/>
        <v>7.1414611602667932</v>
      </c>
      <c r="U84" s="5">
        <f t="shared" si="11"/>
        <v>8.3651298613817815</v>
      </c>
      <c r="V84" s="5">
        <f t="shared" si="13"/>
        <v>6.7633487689455762</v>
      </c>
      <c r="W84" s="5">
        <f t="shared" si="14"/>
        <v>7.465914055606504</v>
      </c>
      <c r="X84" s="5">
        <f t="shared" si="12"/>
        <v>-0.29364425825305601</v>
      </c>
      <c r="Z84" s="5">
        <f>INDEX(LINEST(S25:S84,T25:X84,,TRUE),1,1)</f>
        <v>0.4420979931235039</v>
      </c>
      <c r="AA84" s="5">
        <f>INDEX(LINEST(S25:S84,T25:X84,,TRUE),2,1)</f>
        <v>0.16599661232361726</v>
      </c>
      <c r="AB84" s="5">
        <f t="shared" si="7"/>
        <v>2.6632952741325564</v>
      </c>
      <c r="AC84" s="5">
        <f t="shared" si="8"/>
        <v>1.1498836854524368E-2</v>
      </c>
      <c r="AD84" s="5" t="e">
        <v>#N/A</v>
      </c>
      <c r="AE84" s="5" t="e">
        <v>#N/A</v>
      </c>
      <c r="AF84" s="5" t="e">
        <v>#N/A</v>
      </c>
      <c r="AG84" s="5" t="e">
        <f t="shared" si="9"/>
        <v>#N/A</v>
      </c>
    </row>
    <row r="85" spans="1:33" x14ac:dyDescent="0.25">
      <c r="A85" s="4" t="str">
        <f>'Real GDP'!A85</f>
        <v>Q3/1979</v>
      </c>
      <c r="B85" s="5">
        <f>'Real GDP'!H85</f>
        <v>648.61831999999993</v>
      </c>
      <c r="C85" s="4">
        <v>79</v>
      </c>
      <c r="D85" s="5">
        <f>100*('Real GDP'!R85-'Real GDP'!AB85)</f>
        <v>87.07494979579873</v>
      </c>
      <c r="E85" s="5">
        <f>100*'Real GDP'!AB85</f>
        <v>-0.14179291029579</v>
      </c>
      <c r="R85" s="4" t="str">
        <f t="shared" si="6"/>
        <v>Q3/1979</v>
      </c>
      <c r="S85" s="5">
        <f>100*DataTransformed!Q81</f>
        <v>8.4302907015453954</v>
      </c>
      <c r="T85" s="5">
        <f t="shared" si="10"/>
        <v>9.6772376843160757</v>
      </c>
      <c r="U85" s="5">
        <f t="shared" si="11"/>
        <v>7.1414611602667932</v>
      </c>
      <c r="V85" s="5">
        <f t="shared" si="13"/>
        <v>8.3651298613817815</v>
      </c>
      <c r="W85" s="5">
        <f t="shared" si="14"/>
        <v>6.7633487689455762</v>
      </c>
      <c r="X85" s="5">
        <f t="shared" si="12"/>
        <v>0.104273843432512</v>
      </c>
      <c r="Z85" s="5">
        <f>INDEX(LINEST(S26:S85,T26:X85,,TRUE),1,1)</f>
        <v>0.43664601398443781</v>
      </c>
      <c r="AA85" s="5">
        <f>INDEX(LINEST(S26:S85,T26:X85,,TRUE),2,1)</f>
        <v>0.16575549492694119</v>
      </c>
      <c r="AB85" s="5">
        <f t="shared" si="7"/>
        <v>2.634277760606941</v>
      </c>
      <c r="AC85" s="5">
        <f t="shared" si="8"/>
        <v>1.2417503945834303E-2</v>
      </c>
      <c r="AD85" s="5" t="e">
        <v>#N/A</v>
      </c>
      <c r="AE85" s="5" t="e">
        <v>#N/A</v>
      </c>
      <c r="AF85" s="5" t="e">
        <v>#N/A</v>
      </c>
      <c r="AG85" s="5" t="e">
        <f t="shared" si="9"/>
        <v>#N/A</v>
      </c>
    </row>
    <row r="86" spans="1:33" x14ac:dyDescent="0.25">
      <c r="A86" s="4" t="str">
        <f>'Real GDP'!A86</f>
        <v>Q4/1979</v>
      </c>
      <c r="B86" s="5">
        <f>'Real GDP'!H86</f>
        <v>652.98006000000009</v>
      </c>
      <c r="C86" s="4">
        <v>80</v>
      </c>
      <c r="D86" s="5">
        <f>100*('Real GDP'!R86-'Real GDP'!AB86)</f>
        <v>87.918566252518929</v>
      </c>
      <c r="E86" s="5">
        <f>100*'Real GDP'!AB86</f>
        <v>-0.31519397737745897</v>
      </c>
      <c r="R86" s="4" t="str">
        <f t="shared" si="6"/>
        <v>Q4/1979</v>
      </c>
      <c r="S86" s="5">
        <f>100*DataTransformed!Q82</f>
        <v>7.8828409581943149</v>
      </c>
      <c r="T86" s="5">
        <f t="shared" si="10"/>
        <v>8.4302907015453954</v>
      </c>
      <c r="U86" s="5">
        <f t="shared" si="11"/>
        <v>9.6772376843160757</v>
      </c>
      <c r="V86" s="5">
        <f t="shared" si="13"/>
        <v>7.1414611602667932</v>
      </c>
      <c r="W86" s="5">
        <f t="shared" si="14"/>
        <v>8.3651298613817815</v>
      </c>
      <c r="X86" s="5">
        <f t="shared" si="12"/>
        <v>-0.14179291029579</v>
      </c>
      <c r="Z86" s="5">
        <f>INDEX(LINEST(S27:S86,T27:X86,,TRUE),1,1)</f>
        <v>0.42941330647870707</v>
      </c>
      <c r="AA86" s="5">
        <f>INDEX(LINEST(S27:S86,T27:X86,,TRUE),2,1)</f>
        <v>0.16536468167478982</v>
      </c>
      <c r="AB86" s="5">
        <f t="shared" si="7"/>
        <v>2.5967655374150671</v>
      </c>
      <c r="AC86" s="5">
        <f t="shared" si="8"/>
        <v>1.3697606610711269E-2</v>
      </c>
      <c r="AD86" s="5" t="e">
        <v>#N/A</v>
      </c>
      <c r="AE86" s="5" t="e">
        <v>#N/A</v>
      </c>
      <c r="AF86" s="5" t="e">
        <v>#N/A</v>
      </c>
      <c r="AG86" s="5" t="e">
        <f t="shared" si="9"/>
        <v>#N/A</v>
      </c>
    </row>
    <row r="87" spans="1:33" x14ac:dyDescent="0.25">
      <c r="A87" s="4" t="str">
        <f>'Real GDP'!A87</f>
        <v>Q1/1980</v>
      </c>
      <c r="B87" s="5">
        <f>'Real GDP'!H87</f>
        <v>657.59522000000004</v>
      </c>
      <c r="C87" s="4">
        <v>81</v>
      </c>
      <c r="D87" s="5">
        <f>100*('Real GDP'!R87-'Real GDP'!AB87)</f>
        <v>88.727182327322453</v>
      </c>
      <c r="E87" s="5">
        <f>100*'Real GDP'!AB87</f>
        <v>-0.41951184851552997</v>
      </c>
      <c r="R87" s="4" t="str">
        <f t="shared" si="6"/>
        <v>Q1/1980</v>
      </c>
      <c r="S87" s="5">
        <f>100*DataTransformed!Q83</f>
        <v>8.0719743107183106</v>
      </c>
      <c r="T87" s="5">
        <f t="shared" si="10"/>
        <v>7.8828409581943149</v>
      </c>
      <c r="U87" s="5">
        <f t="shared" si="11"/>
        <v>8.4302907015453954</v>
      </c>
      <c r="V87" s="5">
        <f t="shared" si="13"/>
        <v>9.6772376843160757</v>
      </c>
      <c r="W87" s="5">
        <f t="shared" si="14"/>
        <v>7.1414611602667932</v>
      </c>
      <c r="X87" s="5">
        <f t="shared" si="12"/>
        <v>-0.31519397737745897</v>
      </c>
      <c r="Z87" s="5">
        <f>INDEX(LINEST(S28:S87,T28:X87,,TRUE),1,1)</f>
        <v>0.43133094905772479</v>
      </c>
      <c r="AA87" s="5">
        <f>INDEX(LINEST(S28:S87,T28:X87,,TRUE),2,1)</f>
        <v>0.16639939188714953</v>
      </c>
      <c r="AB87" s="5">
        <f t="shared" si="7"/>
        <v>2.592142580366215</v>
      </c>
      <c r="AC87" s="5">
        <f t="shared" si="8"/>
        <v>1.3862885585631568E-2</v>
      </c>
      <c r="AD87" s="5" t="e">
        <v>#N/A</v>
      </c>
      <c r="AE87" s="5" t="e">
        <v>#N/A</v>
      </c>
      <c r="AF87" s="5" t="e">
        <v>#N/A</v>
      </c>
      <c r="AG87" s="5" t="e">
        <f t="shared" si="9"/>
        <v>#N/A</v>
      </c>
    </row>
    <row r="88" spans="1:33" x14ac:dyDescent="0.25">
      <c r="A88" s="4" t="str">
        <f>'Real GDP'!A88</f>
        <v>Q2/1980</v>
      </c>
      <c r="B88" s="5">
        <f>'Real GDP'!H88</f>
        <v>657.37863000000004</v>
      </c>
      <c r="C88" s="4">
        <v>82</v>
      </c>
      <c r="D88" s="5">
        <f>100*('Real GDP'!R88-'Real GDP'!AB88)</f>
        <v>89.357689088756914</v>
      </c>
      <c r="E88" s="5">
        <f>100*'Real GDP'!AB88</f>
        <v>-1.0829607101991501</v>
      </c>
      <c r="R88" s="4" t="str">
        <f t="shared" si="6"/>
        <v>Q2/1980</v>
      </c>
      <c r="S88" s="5">
        <f>100*DataTransformed!Q84</f>
        <v>8.4919679381926017</v>
      </c>
      <c r="T88" s="5">
        <f t="shared" si="10"/>
        <v>8.0719743107183106</v>
      </c>
      <c r="U88" s="5">
        <f t="shared" si="11"/>
        <v>7.8828409581943149</v>
      </c>
      <c r="V88" s="5">
        <f t="shared" si="13"/>
        <v>8.4302907015453954</v>
      </c>
      <c r="W88" s="5">
        <f t="shared" si="14"/>
        <v>9.6772376843160757</v>
      </c>
      <c r="X88" s="5">
        <f t="shared" si="12"/>
        <v>-0.41951184851552997</v>
      </c>
      <c r="Z88" s="5">
        <f>INDEX(LINEST(S29:S88,T29:X88,,TRUE),1,1)</f>
        <v>0.43946445819220109</v>
      </c>
      <c r="AA88" s="5">
        <f>INDEX(LINEST(S29:S88,T29:X88,,TRUE),2,1)</f>
        <v>0.16610791831414018</v>
      </c>
      <c r="AB88" s="5">
        <f t="shared" si="7"/>
        <v>2.645656285699121</v>
      </c>
      <c r="AC88" s="5">
        <f t="shared" si="8"/>
        <v>1.2050042112548138E-2</v>
      </c>
      <c r="AD88" s="5" t="e">
        <v>#N/A</v>
      </c>
      <c r="AE88" s="5" t="e">
        <v>#N/A</v>
      </c>
      <c r="AF88" s="5" t="e">
        <v>#N/A</v>
      </c>
      <c r="AG88" s="5" t="e">
        <f t="shared" si="9"/>
        <v>#N/A</v>
      </c>
    </row>
    <row r="89" spans="1:33" x14ac:dyDescent="0.25">
      <c r="A89" s="4" t="str">
        <f>'Real GDP'!A89</f>
        <v>Q3/1980</v>
      </c>
      <c r="B89" s="5">
        <f>'Real GDP'!H89</f>
        <v>656.48830000000009</v>
      </c>
      <c r="C89" s="4">
        <v>83</v>
      </c>
      <c r="D89" s="5">
        <f>100*('Real GDP'!R89-'Real GDP'!AB89)</f>
        <v>89.810286620548297</v>
      </c>
      <c r="E89" s="5">
        <f>100*'Real GDP'!AB89</f>
        <v>-1.6710864474655001</v>
      </c>
      <c r="R89" s="4" t="str">
        <f t="shared" si="6"/>
        <v>Q3/1980</v>
      </c>
      <c r="S89" s="5">
        <f>100*DataTransformed!Q85</f>
        <v>8.7787846880379661</v>
      </c>
      <c r="T89" s="5">
        <f t="shared" si="10"/>
        <v>8.4919679381926017</v>
      </c>
      <c r="U89" s="5">
        <f t="shared" si="11"/>
        <v>8.0719743107183106</v>
      </c>
      <c r="V89" s="5">
        <f t="shared" si="13"/>
        <v>7.8828409581943149</v>
      </c>
      <c r="W89" s="5">
        <f t="shared" si="14"/>
        <v>8.4302907015453954</v>
      </c>
      <c r="X89" s="5">
        <f t="shared" si="12"/>
        <v>-1.0829607101991501</v>
      </c>
      <c r="Z89" s="5">
        <f>INDEX(LINEST(S30:S89,T30:X89,,TRUE),1,1)</f>
        <v>0.43521665652976821</v>
      </c>
      <c r="AA89" s="5">
        <f>INDEX(LINEST(S30:S89,T30:X89,,TRUE),2,1)</f>
        <v>0.1655006923605479</v>
      </c>
      <c r="AB89" s="5">
        <f t="shared" si="7"/>
        <v>2.6296968932410052</v>
      </c>
      <c r="AC89" s="5">
        <f t="shared" si="8"/>
        <v>1.2568125299354797E-2</v>
      </c>
      <c r="AD89" s="5" t="e">
        <v>#N/A</v>
      </c>
      <c r="AE89" s="5" t="e">
        <v>#N/A</v>
      </c>
      <c r="AF89" s="5" t="e">
        <v>#N/A</v>
      </c>
      <c r="AG89" s="5" t="e">
        <f t="shared" si="9"/>
        <v>#N/A</v>
      </c>
    </row>
    <row r="90" spans="1:33" x14ac:dyDescent="0.25">
      <c r="A90" s="4" t="str">
        <f>'Real GDP'!A90</f>
        <v>Q4/1980</v>
      </c>
      <c r="B90" s="5">
        <f>'Real GDP'!H90</f>
        <v>665.64840000000004</v>
      </c>
      <c r="C90" s="4">
        <v>84</v>
      </c>
      <c r="D90" s="5">
        <f>100*('Real GDP'!R90-'Real GDP'!AB90)</f>
        <v>90.412665712702761</v>
      </c>
      <c r="E90" s="5">
        <f>100*'Real GDP'!AB90</f>
        <v>-0.88779239886153105</v>
      </c>
      <c r="R90" s="4" t="str">
        <f t="shared" si="6"/>
        <v>Q4/1980</v>
      </c>
      <c r="S90" s="5">
        <f>100*DataTransformed!Q86</f>
        <v>10.47494198917498</v>
      </c>
      <c r="T90" s="5">
        <f t="shared" si="10"/>
        <v>8.7787846880379661</v>
      </c>
      <c r="U90" s="5">
        <f t="shared" si="11"/>
        <v>8.4919679381926017</v>
      </c>
      <c r="V90" s="5">
        <f t="shared" si="13"/>
        <v>8.0719743107183106</v>
      </c>
      <c r="W90" s="5">
        <f t="shared" si="14"/>
        <v>7.8828409581943149</v>
      </c>
      <c r="X90" s="5">
        <f t="shared" si="12"/>
        <v>-1.6710864474655001</v>
      </c>
      <c r="Z90" s="5">
        <f>INDEX(LINEST(S31:S90,T31:X90,,TRUE),1,1)</f>
        <v>0.39912654630502586</v>
      </c>
      <c r="AA90" s="5">
        <f>INDEX(LINEST(S31:S90,T31:X90,,TRUE),2,1)</f>
        <v>0.1695384037786728</v>
      </c>
      <c r="AB90" s="5">
        <f t="shared" si="7"/>
        <v>2.3541954944088856</v>
      </c>
      <c r="AC90" s="5">
        <f t="shared" si="8"/>
        <v>2.497058501745272E-2</v>
      </c>
      <c r="AD90" s="5" t="e">
        <v>#N/A</v>
      </c>
      <c r="AE90" s="5" t="e">
        <v>#N/A</v>
      </c>
      <c r="AF90" s="5" t="e">
        <v>#N/A</v>
      </c>
      <c r="AG90" s="5" t="e">
        <f t="shared" si="9"/>
        <v>#N/A</v>
      </c>
    </row>
    <row r="91" spans="1:33" x14ac:dyDescent="0.25">
      <c r="A91" s="4" t="str">
        <f>'Real GDP'!A91</f>
        <v>Q1/1981</v>
      </c>
      <c r="B91" s="5">
        <f>'Real GDP'!H91</f>
        <v>680.44325000000003</v>
      </c>
      <c r="C91" s="4">
        <v>85</v>
      </c>
      <c r="D91" s="5">
        <f>100*('Real GDP'!R91-'Real GDP'!AB91)</f>
        <v>91.315275486438878</v>
      </c>
      <c r="E91" s="5">
        <f>100*'Real GDP'!AB91</f>
        <v>0.40787991157555903</v>
      </c>
      <c r="R91" s="4" t="str">
        <f t="shared" si="6"/>
        <v>Q1/1981</v>
      </c>
      <c r="S91" s="5">
        <f>100*DataTransformed!Q87</f>
        <v>9.2881297669963558</v>
      </c>
      <c r="T91" s="5">
        <f t="shared" si="10"/>
        <v>10.47494198917498</v>
      </c>
      <c r="U91" s="5">
        <f t="shared" si="11"/>
        <v>8.7787846880379661</v>
      </c>
      <c r="V91" s="5">
        <f t="shared" si="13"/>
        <v>8.4919679381926017</v>
      </c>
      <c r="W91" s="5">
        <f t="shared" si="14"/>
        <v>8.0719743107183106</v>
      </c>
      <c r="X91" s="5">
        <f t="shared" si="12"/>
        <v>-0.88779239886153105</v>
      </c>
      <c r="Z91" s="5">
        <f>INDEX(LINEST(S32:S91,T32:X91,,TRUE),1,1)</f>
        <v>0.40749045813184953</v>
      </c>
      <c r="AA91" s="5">
        <f>INDEX(LINEST(S32:S91,T32:X91,,TRUE),2,1)</f>
        <v>0.16955482652442597</v>
      </c>
      <c r="AB91" s="5">
        <f t="shared" si="7"/>
        <v>2.4032961283655743</v>
      </c>
      <c r="AC91" s="5">
        <f t="shared" si="8"/>
        <v>2.2217951882739565E-2</v>
      </c>
      <c r="AD91" s="5" t="e">
        <v>#N/A</v>
      </c>
      <c r="AE91" s="5" t="e">
        <v>#N/A</v>
      </c>
      <c r="AF91" s="5" t="e">
        <v>#N/A</v>
      </c>
      <c r="AG91" s="5" t="e">
        <f t="shared" si="9"/>
        <v>#N/A</v>
      </c>
    </row>
    <row r="92" spans="1:33" x14ac:dyDescent="0.25">
      <c r="A92" s="4" t="str">
        <f>'Real GDP'!A92</f>
        <v>Q2/1981</v>
      </c>
      <c r="B92" s="5">
        <f>'Real GDP'!H92</f>
        <v>687.95110999999997</v>
      </c>
      <c r="C92" s="4">
        <v>86</v>
      </c>
      <c r="D92" s="5">
        <f>100*('Real GDP'!R92-'Real GDP'!AB92)</f>
        <v>92.266098249956414</v>
      </c>
      <c r="E92" s="5">
        <f>100*'Real GDP'!AB92</f>
        <v>0.55439217912771599</v>
      </c>
      <c r="R92" s="4" t="str">
        <f t="shared" si="6"/>
        <v>Q2/1981</v>
      </c>
      <c r="S92" s="5">
        <f>100*DataTransformed!Q88</f>
        <v>7.0604023235596003</v>
      </c>
      <c r="T92" s="5">
        <f t="shared" si="10"/>
        <v>9.2881297669963558</v>
      </c>
      <c r="U92" s="5">
        <f t="shared" si="11"/>
        <v>10.47494198917498</v>
      </c>
      <c r="V92" s="5">
        <f t="shared" si="13"/>
        <v>8.7787846880379661</v>
      </c>
      <c r="W92" s="5">
        <f t="shared" si="14"/>
        <v>8.4919679381926017</v>
      </c>
      <c r="X92" s="5">
        <f t="shared" si="12"/>
        <v>0.40787991157555903</v>
      </c>
      <c r="Z92" s="5">
        <f>INDEX(LINEST(S33:S92,T33:X92,,TRUE),1,1)</f>
        <v>0.36859835265700819</v>
      </c>
      <c r="AA92" s="5">
        <f>INDEX(LINEST(S33:S92,T33:X92,,TRUE),2,1)</f>
        <v>0.17292758239618417</v>
      </c>
      <c r="AB92" s="5">
        <f t="shared" si="7"/>
        <v>2.1315185671915211</v>
      </c>
      <c r="AC92" s="5">
        <f t="shared" si="8"/>
        <v>4.1146178063170058E-2</v>
      </c>
      <c r="AD92" s="5" t="e">
        <v>#N/A</v>
      </c>
      <c r="AE92" s="5" t="e">
        <v>#N/A</v>
      </c>
      <c r="AF92" s="5" t="e">
        <v>#N/A</v>
      </c>
      <c r="AG92" s="5" t="e">
        <f t="shared" si="9"/>
        <v>#N/A</v>
      </c>
    </row>
    <row r="93" spans="1:33" x14ac:dyDescent="0.25">
      <c r="A93" s="4" t="str">
        <f>'Real GDP'!A93</f>
        <v>Q3/1981</v>
      </c>
      <c r="B93" s="5">
        <f>'Real GDP'!H93</f>
        <v>681.78644999999995</v>
      </c>
      <c r="C93" s="4">
        <v>87</v>
      </c>
      <c r="D93" s="5">
        <f>100*('Real GDP'!R93-'Real GDP'!AB93)</f>
        <v>92.858042343135835</v>
      </c>
      <c r="E93" s="5">
        <f>100*'Real GDP'!AB93</f>
        <v>-0.93768078593816606</v>
      </c>
      <c r="R93" s="4" t="str">
        <f t="shared" si="6"/>
        <v>Q3/1981</v>
      </c>
      <c r="S93" s="5">
        <f>100*DataTransformed!Q89</f>
        <v>6.9180794197851725</v>
      </c>
      <c r="T93" s="5">
        <f t="shared" si="10"/>
        <v>7.0604023235596003</v>
      </c>
      <c r="U93" s="5">
        <f t="shared" si="11"/>
        <v>9.2881297669963558</v>
      </c>
      <c r="V93" s="5">
        <f t="shared" si="13"/>
        <v>10.47494198917498</v>
      </c>
      <c r="W93" s="5">
        <f t="shared" si="14"/>
        <v>8.7787846880379661</v>
      </c>
      <c r="X93" s="5">
        <f t="shared" si="12"/>
        <v>0.55439217912771599</v>
      </c>
      <c r="Z93" s="5">
        <f>INDEX(LINEST(S34:S93,T34:X93,,TRUE),1,1)</f>
        <v>0.3555370244802073</v>
      </c>
      <c r="AA93" s="5">
        <f>INDEX(LINEST(S34:S93,T34:X93,,TRUE),2,1)</f>
        <v>0.17319815939037642</v>
      </c>
      <c r="AB93" s="5">
        <f t="shared" si="7"/>
        <v>2.0527759979183839</v>
      </c>
      <c r="AC93" s="5">
        <f t="shared" si="8"/>
        <v>4.8514954807585046E-2</v>
      </c>
      <c r="AD93" s="5" t="e">
        <v>#N/A</v>
      </c>
      <c r="AE93" s="5" t="e">
        <v>#N/A</v>
      </c>
      <c r="AF93" s="5" t="e">
        <v>#N/A</v>
      </c>
      <c r="AG93" s="5" t="e">
        <f t="shared" si="9"/>
        <v>#N/A</v>
      </c>
    </row>
    <row r="94" spans="1:33" x14ac:dyDescent="0.25">
      <c r="A94" s="4" t="str">
        <f>'Real GDP'!A94</f>
        <v>Q4/1981</v>
      </c>
      <c r="B94" s="5">
        <f>'Real GDP'!H94</f>
        <v>678.67971999999997</v>
      </c>
      <c r="C94" s="4">
        <v>88</v>
      </c>
      <c r="D94" s="5">
        <f>100*('Real GDP'!R94-'Real GDP'!AB94)</f>
        <v>93.218801176776182</v>
      </c>
      <c r="E94" s="5">
        <f>100*'Real GDP'!AB94</f>
        <v>-1.75515592297117</v>
      </c>
      <c r="R94" s="4" t="str">
        <f t="shared" si="6"/>
        <v>Q4/1981</v>
      </c>
      <c r="S94" s="5">
        <f>100*DataTransformed!Q90</f>
        <v>7.1749250341623494</v>
      </c>
      <c r="T94" s="5">
        <f t="shared" si="10"/>
        <v>6.9180794197851725</v>
      </c>
      <c r="U94" s="5">
        <f t="shared" si="11"/>
        <v>7.0604023235596003</v>
      </c>
      <c r="V94" s="5">
        <f t="shared" si="13"/>
        <v>9.2881297669963558</v>
      </c>
      <c r="W94" s="5">
        <f t="shared" si="14"/>
        <v>10.47494198917498</v>
      </c>
      <c r="X94" s="5">
        <f t="shared" si="12"/>
        <v>-0.93768078593816606</v>
      </c>
      <c r="Z94" s="5">
        <f>INDEX(LINEST(S35:S94,T35:X94,,TRUE),1,1)</f>
        <v>0.35368269500533589</v>
      </c>
      <c r="AA94" s="5">
        <f>INDEX(LINEST(S35:S94,T35:X94,,TRUE),2,1)</f>
        <v>0.17244953073346411</v>
      </c>
      <c r="AB94" s="5">
        <f t="shared" si="7"/>
        <v>2.0509345169050275</v>
      </c>
      <c r="AC94" s="5">
        <f t="shared" si="8"/>
        <v>4.8698613013201268E-2</v>
      </c>
      <c r="AD94" s="5" t="e">
        <v>#N/A</v>
      </c>
      <c r="AE94" s="5" t="e">
        <v>#N/A</v>
      </c>
      <c r="AF94" s="5" t="e">
        <v>#N/A</v>
      </c>
      <c r="AG94" s="5" t="e">
        <f t="shared" si="9"/>
        <v>#N/A</v>
      </c>
    </row>
    <row r="95" spans="1:33" x14ac:dyDescent="0.25">
      <c r="A95" s="4" t="str">
        <f>'Real GDP'!A95</f>
        <v>Q1/1982</v>
      </c>
      <c r="B95" s="5">
        <f>'Real GDP'!H95</f>
        <v>670.60684000000003</v>
      </c>
      <c r="C95" s="4">
        <v>89</v>
      </c>
      <c r="D95" s="5">
        <f>100*('Real GDP'!R95-'Real GDP'!AB95)</f>
        <v>93.227893388844166</v>
      </c>
      <c r="E95" s="5">
        <f>100*'Real GDP'!AB95</f>
        <v>-2.9608770158310498</v>
      </c>
      <c r="R95" s="4" t="str">
        <f t="shared" si="6"/>
        <v>Q1/1982</v>
      </c>
      <c r="S95" s="5">
        <f>100*DataTransformed!Q91</f>
        <v>5.9061041277820081</v>
      </c>
      <c r="T95" s="5">
        <f t="shared" si="10"/>
        <v>7.1749250341623494</v>
      </c>
      <c r="U95" s="5">
        <f t="shared" si="11"/>
        <v>6.9180794197851725</v>
      </c>
      <c r="V95" s="5">
        <f t="shared" si="13"/>
        <v>7.0604023235596003</v>
      </c>
      <c r="W95" s="5">
        <f t="shared" si="14"/>
        <v>9.2881297669963558</v>
      </c>
      <c r="X95" s="5">
        <f t="shared" si="12"/>
        <v>-1.75515592297117</v>
      </c>
      <c r="Z95" s="5">
        <f>INDEX(LINEST(S36:S95,T36:X95,,TRUE),1,1)</f>
        <v>0.3572976905904437</v>
      </c>
      <c r="AA95" s="5">
        <f>INDEX(LINEST(S36:S95,T36:X95,,TRUE),2,1)</f>
        <v>0.16848357257382396</v>
      </c>
      <c r="AB95" s="5">
        <f t="shared" si="7"/>
        <v>2.1206678202047717</v>
      </c>
      <c r="AC95" s="5">
        <f t="shared" si="8"/>
        <v>4.2106441930182106E-2</v>
      </c>
      <c r="AD95" s="5" t="e">
        <v>#N/A</v>
      </c>
      <c r="AE95" s="5" t="e">
        <v>#N/A</v>
      </c>
      <c r="AF95" s="5" t="e">
        <v>#N/A</v>
      </c>
      <c r="AG95" s="5" t="e">
        <f t="shared" si="9"/>
        <v>#N/A</v>
      </c>
    </row>
    <row r="96" spans="1:33" x14ac:dyDescent="0.25">
      <c r="A96" s="4" t="str">
        <f>'Real GDP'!A96</f>
        <v>Q2/1982</v>
      </c>
      <c r="B96" s="5">
        <f>'Real GDP'!H96</f>
        <v>662.87639999999999</v>
      </c>
      <c r="C96" s="4">
        <v>90</v>
      </c>
      <c r="D96" s="5">
        <f>100*('Real GDP'!R96-'Real GDP'!AB96)</f>
        <v>92.936427475373819</v>
      </c>
      <c r="E96" s="5">
        <f>100*'Real GDP'!AB96</f>
        <v>-3.8288597357640799</v>
      </c>
      <c r="R96" s="4" t="str">
        <f t="shared" si="6"/>
        <v>Q2/1982</v>
      </c>
      <c r="S96" s="5">
        <f>100*DataTransformed!Q92</f>
        <v>4.9390681413125748</v>
      </c>
      <c r="T96" s="5">
        <f t="shared" si="10"/>
        <v>5.9061041277820081</v>
      </c>
      <c r="U96" s="5">
        <f t="shared" si="11"/>
        <v>7.1749250341623494</v>
      </c>
      <c r="V96" s="5">
        <f t="shared" si="13"/>
        <v>6.9180794197851725</v>
      </c>
      <c r="W96" s="5">
        <f t="shared" si="14"/>
        <v>7.0604023235596003</v>
      </c>
      <c r="X96" s="5">
        <f t="shared" si="12"/>
        <v>-2.9608770158310498</v>
      </c>
      <c r="Z96" s="5">
        <f>INDEX(LINEST(S37:S96,T37:X96,,TRUE),1,1)</f>
        <v>0.36110299922312228</v>
      </c>
      <c r="AA96" s="5">
        <f>INDEX(LINEST(S37:S96,T37:X96,,TRUE),2,1)</f>
        <v>0.16488998879412106</v>
      </c>
      <c r="AB96" s="5">
        <f t="shared" si="7"/>
        <v>2.1899631497579248</v>
      </c>
      <c r="AC96" s="5">
        <f t="shared" si="8"/>
        <v>3.626479540480762E-2</v>
      </c>
      <c r="AD96" s="5" t="e">
        <v>#N/A</v>
      </c>
      <c r="AE96" s="5" t="e">
        <v>#N/A</v>
      </c>
      <c r="AF96" s="5" t="e">
        <v>#N/A</v>
      </c>
      <c r="AG96" s="5" t="e">
        <f t="shared" si="9"/>
        <v>#N/A</v>
      </c>
    </row>
    <row r="97" spans="1:33" x14ac:dyDescent="0.25">
      <c r="A97" s="4" t="str">
        <f>'Real GDP'!A97</f>
        <v>Q3/1982</v>
      </c>
      <c r="B97" s="5">
        <f>'Real GDP'!H97</f>
        <v>657.03191000000004</v>
      </c>
      <c r="C97" s="4">
        <v>91</v>
      </c>
      <c r="D97" s="5">
        <f>100*('Real GDP'!R97-'Real GDP'!AB97)</f>
        <v>92.440260927464735</v>
      </c>
      <c r="E97" s="5">
        <f>100*'Real GDP'!AB97</f>
        <v>-4.2182892786334305</v>
      </c>
      <c r="R97" s="4" t="str">
        <f t="shared" si="6"/>
        <v>Q3/1982</v>
      </c>
      <c r="S97" s="5">
        <f>100*DataTransformed!Q93</f>
        <v>5.6720150403419822</v>
      </c>
      <c r="T97" s="5">
        <f t="shared" si="10"/>
        <v>4.9390681413125748</v>
      </c>
      <c r="U97" s="5">
        <f t="shared" si="11"/>
        <v>5.9061041277820081</v>
      </c>
      <c r="V97" s="5">
        <f t="shared" si="13"/>
        <v>7.1749250341623494</v>
      </c>
      <c r="W97" s="5">
        <f t="shared" si="14"/>
        <v>6.9180794197851725</v>
      </c>
      <c r="X97" s="5">
        <f t="shared" si="12"/>
        <v>-3.8288597357640799</v>
      </c>
      <c r="Z97" s="5">
        <f>INDEX(LINEST(S38:S97,T38:X97,,TRUE),1,1)</f>
        <v>0.31506438796260139</v>
      </c>
      <c r="AA97" s="5">
        <f>INDEX(LINEST(S38:S97,T38:X97,,TRUE),2,1)</f>
        <v>0.15525418186234438</v>
      </c>
      <c r="AB97" s="5">
        <f t="shared" si="7"/>
        <v>2.029345581441099</v>
      </c>
      <c r="AC97" s="5">
        <f t="shared" si="8"/>
        <v>5.0891453475769732E-2</v>
      </c>
      <c r="AD97" s="5" t="e">
        <v>#N/A</v>
      </c>
      <c r="AE97" s="5" t="e">
        <v>#N/A</v>
      </c>
      <c r="AF97" s="5" t="e">
        <v>#N/A</v>
      </c>
      <c r="AG97" s="5" t="e">
        <f t="shared" si="9"/>
        <v>#N/A</v>
      </c>
    </row>
    <row r="98" spans="1:33" x14ac:dyDescent="0.25">
      <c r="A98" s="4" t="str">
        <f>'Real GDP'!A98</f>
        <v>Q4/1982</v>
      </c>
      <c r="B98" s="5">
        <f>'Real GDP'!H98</f>
        <v>650.96827000000008</v>
      </c>
      <c r="C98" s="4">
        <v>92</v>
      </c>
      <c r="D98" s="5">
        <f>100*('Real GDP'!R98-'Real GDP'!AB98)</f>
        <v>91.763385201733968</v>
      </c>
      <c r="E98" s="5">
        <f>100*'Real GDP'!AB98</f>
        <v>-4.4685821467042697</v>
      </c>
      <c r="R98" s="4" t="str">
        <f t="shared" si="6"/>
        <v>Q4/1982</v>
      </c>
      <c r="S98" s="5">
        <f>100*DataTransformed!Q94</f>
        <v>4.4781565246541533</v>
      </c>
      <c r="T98" s="5">
        <f t="shared" si="10"/>
        <v>5.6720150403419822</v>
      </c>
      <c r="U98" s="5">
        <f t="shared" si="11"/>
        <v>4.9390681413125748</v>
      </c>
      <c r="V98" s="5">
        <f t="shared" si="13"/>
        <v>5.9061041277820081</v>
      </c>
      <c r="W98" s="5">
        <f t="shared" si="14"/>
        <v>7.1749250341623494</v>
      </c>
      <c r="X98" s="5">
        <f t="shared" si="12"/>
        <v>-4.2182892786334305</v>
      </c>
      <c r="Z98" s="5">
        <f>INDEX(LINEST(S39:S98,T39:X98,,TRUE),1,1)</f>
        <v>0.33960225954796575</v>
      </c>
      <c r="AA98" s="5">
        <f>INDEX(LINEST(S39:S98,T39:X98,,TRUE),2,1)</f>
        <v>0.14587257487587871</v>
      </c>
      <c r="AB98" s="5">
        <f t="shared" si="7"/>
        <v>2.3280747586510309</v>
      </c>
      <c r="AC98" s="5">
        <f t="shared" si="8"/>
        <v>2.6545246838000747E-2</v>
      </c>
      <c r="AD98" s="5" t="e">
        <v>#N/A</v>
      </c>
      <c r="AE98" s="5" t="e">
        <v>#N/A</v>
      </c>
      <c r="AF98" s="5" t="e">
        <v>#N/A</v>
      </c>
      <c r="AG98" s="5" t="e">
        <f t="shared" si="9"/>
        <v>#N/A</v>
      </c>
    </row>
    <row r="99" spans="1:33" x14ac:dyDescent="0.25">
      <c r="A99" s="4" t="str">
        <f>'Real GDP'!A99</f>
        <v>Q1/1983</v>
      </c>
      <c r="B99" s="5">
        <f>'Real GDP'!H99</f>
        <v>661.67445999999995</v>
      </c>
      <c r="C99" s="4">
        <v>93</v>
      </c>
      <c r="D99" s="5">
        <f>100*('Real GDP'!R99-'Real GDP'!AB99)</f>
        <v>91.449495777604596</v>
      </c>
      <c r="E99" s="5">
        <f>100*'Real GDP'!AB99</f>
        <v>-2.5234145125732499</v>
      </c>
      <c r="R99" s="4" t="str">
        <f t="shared" si="6"/>
        <v>Q1/1983</v>
      </c>
      <c r="S99" s="5">
        <f>100*DataTransformed!Q95</f>
        <v>3.0184453375243336</v>
      </c>
      <c r="T99" s="5">
        <f t="shared" si="10"/>
        <v>4.4781565246541533</v>
      </c>
      <c r="U99" s="5">
        <f t="shared" si="11"/>
        <v>5.6720150403419822</v>
      </c>
      <c r="V99" s="5">
        <f t="shared" si="13"/>
        <v>4.9390681413125748</v>
      </c>
      <c r="W99" s="5">
        <f t="shared" si="14"/>
        <v>5.9061041277820081</v>
      </c>
      <c r="X99" s="5">
        <f t="shared" si="12"/>
        <v>-4.4685821467042697</v>
      </c>
      <c r="Z99" s="5">
        <f>INDEX(LINEST(S40:S99,T40:X99,,TRUE),1,1)</f>
        <v>0.38132304433476655</v>
      </c>
      <c r="AA99" s="5">
        <f>INDEX(LINEST(S40:S99,T40:X99,,TRUE),2,1)</f>
        <v>0.13864369253131362</v>
      </c>
      <c r="AB99" s="5">
        <f t="shared" si="7"/>
        <v>2.7503814805613471</v>
      </c>
      <c r="AC99" s="5">
        <f t="shared" si="8"/>
        <v>9.0840270451679507E-3</v>
      </c>
      <c r="AD99" s="5" t="e">
        <v>#N/A</v>
      </c>
      <c r="AE99" s="5" t="e">
        <v>#N/A</v>
      </c>
      <c r="AF99" s="5" t="e">
        <v>#N/A</v>
      </c>
      <c r="AG99" s="5" t="e">
        <f t="shared" si="9"/>
        <v>#N/A</v>
      </c>
    </row>
    <row r="100" spans="1:33" x14ac:dyDescent="0.25">
      <c r="A100" s="4" t="str">
        <f>'Real GDP'!A100</f>
        <v>Q2/1983</v>
      </c>
      <c r="B100" s="5">
        <f>'Real GDP'!H100</f>
        <v>674.82391000000007</v>
      </c>
      <c r="C100" s="4">
        <v>94</v>
      </c>
      <c r="D100" s="5">
        <f>100*('Real GDP'!R100-'Real GDP'!AB100)</f>
        <v>91.536835132014076</v>
      </c>
      <c r="E100" s="5">
        <f>100*'Real GDP'!AB100</f>
        <v>-0.64294386262803205</v>
      </c>
      <c r="R100" s="4" t="str">
        <f t="shared" si="6"/>
        <v>Q2/1983</v>
      </c>
      <c r="S100" s="5">
        <f>100*DataTransformed!Q96</f>
        <v>2.6737144529015211</v>
      </c>
      <c r="T100" s="5">
        <f t="shared" si="10"/>
        <v>3.0184453375243336</v>
      </c>
      <c r="U100" s="5">
        <f t="shared" si="11"/>
        <v>4.4781565246541533</v>
      </c>
      <c r="V100" s="5">
        <f t="shared" si="13"/>
        <v>5.6720150403419822</v>
      </c>
      <c r="W100" s="5">
        <f t="shared" si="14"/>
        <v>4.9390681413125748</v>
      </c>
      <c r="X100" s="5">
        <f t="shared" si="12"/>
        <v>-2.5234145125732499</v>
      </c>
      <c r="Z100" s="5">
        <f>INDEX(LINEST(S41:S100,T41:X100,,TRUE),1,1)</f>
        <v>0.39406547562854199</v>
      </c>
      <c r="AA100" s="5">
        <f>INDEX(LINEST(S41:S100,T41:X100,,TRUE),2,1)</f>
        <v>0.14016410803673929</v>
      </c>
      <c r="AB100" s="5">
        <f t="shared" si="7"/>
        <v>2.8114578057690136</v>
      </c>
      <c r="AC100" s="5">
        <f t="shared" si="8"/>
        <v>7.665036306461699E-3</v>
      </c>
      <c r="AD100" s="5" t="e">
        <v>#N/A</v>
      </c>
      <c r="AE100" s="5" t="e">
        <v>#N/A</v>
      </c>
      <c r="AF100" s="5" t="e">
        <v>#N/A</v>
      </c>
      <c r="AG100" s="5" t="e">
        <f t="shared" si="9"/>
        <v>#N/A</v>
      </c>
    </row>
    <row r="101" spans="1:33" x14ac:dyDescent="0.25">
      <c r="A101" s="4" t="str">
        <f>'Real GDP'!A101</f>
        <v>Q3/1983</v>
      </c>
      <c r="B101" s="5">
        <f>'Real GDP'!H101</f>
        <v>682.47046</v>
      </c>
      <c r="C101" s="4">
        <v>95</v>
      </c>
      <c r="D101" s="5">
        <f>100*('Real GDP'!R101-'Real GDP'!AB101)</f>
        <v>91.818291195255284</v>
      </c>
      <c r="E101" s="5">
        <f>100*'Real GDP'!AB101</f>
        <v>0.202346204754977</v>
      </c>
      <c r="R101" s="4" t="str">
        <f t="shared" si="6"/>
        <v>Q3/1983</v>
      </c>
      <c r="S101" s="5">
        <f>100*DataTransformed!Q97</f>
        <v>4.326272258364483</v>
      </c>
      <c r="T101" s="5">
        <f t="shared" si="10"/>
        <v>2.6737144529015211</v>
      </c>
      <c r="U101" s="5">
        <f t="shared" si="11"/>
        <v>3.0184453375243336</v>
      </c>
      <c r="V101" s="5">
        <f t="shared" si="13"/>
        <v>4.4781565246541533</v>
      </c>
      <c r="W101" s="5">
        <f t="shared" si="14"/>
        <v>5.6720150403419822</v>
      </c>
      <c r="X101" s="5">
        <f t="shared" si="12"/>
        <v>-0.64294386262803205</v>
      </c>
      <c r="Z101" s="5">
        <f>INDEX(LINEST(S42:S101,T42:X101,,TRUE),1,1)</f>
        <v>0.3917196081417576</v>
      </c>
      <c r="AA101" s="5">
        <f>INDEX(LINEST(S42:S101,T42:X101,,TRUE),2,1)</f>
        <v>0.1405333440224614</v>
      </c>
      <c r="AB101" s="5">
        <f t="shared" si="7"/>
        <v>2.7873784037982414</v>
      </c>
      <c r="AC101" s="5">
        <f t="shared" si="8"/>
        <v>8.199535963050484E-3</v>
      </c>
      <c r="AD101" s="5" t="e">
        <v>#N/A</v>
      </c>
      <c r="AE101" s="5" t="e">
        <v>#N/A</v>
      </c>
      <c r="AF101" s="5" t="e">
        <v>#N/A</v>
      </c>
      <c r="AG101" s="5" t="e">
        <f t="shared" si="9"/>
        <v>#N/A</v>
      </c>
    </row>
    <row r="102" spans="1:33" x14ac:dyDescent="0.25">
      <c r="A102" s="4" t="str">
        <f>'Real GDP'!A102</f>
        <v>Q4/1983</v>
      </c>
      <c r="B102" s="5">
        <f>'Real GDP'!H102</f>
        <v>691.15287000000001</v>
      </c>
      <c r="C102" s="4">
        <v>96</v>
      </c>
      <c r="D102" s="5">
        <f>100*('Real GDP'!R102-'Real GDP'!AB102)</f>
        <v>92.301307344496891</v>
      </c>
      <c r="E102" s="5">
        <f>100*'Real GDP'!AB102</f>
        <v>0.98350858851982104</v>
      </c>
      <c r="R102" s="4" t="str">
        <f t="shared" si="6"/>
        <v>Q4/1983</v>
      </c>
      <c r="S102" s="5">
        <f>100*DataTransformed!Q98</f>
        <v>2.9126979151831378</v>
      </c>
      <c r="T102" s="5">
        <f t="shared" si="10"/>
        <v>4.326272258364483</v>
      </c>
      <c r="U102" s="5">
        <f t="shared" si="11"/>
        <v>2.6737144529015211</v>
      </c>
      <c r="V102" s="5">
        <f t="shared" si="13"/>
        <v>3.0184453375243336</v>
      </c>
      <c r="W102" s="5">
        <f t="shared" si="14"/>
        <v>4.4781565246541533</v>
      </c>
      <c r="X102" s="5">
        <f t="shared" si="12"/>
        <v>0.202346204754977</v>
      </c>
      <c r="Z102" s="5">
        <f>INDEX(LINEST(S43:S102,T43:X102,,TRUE),1,1)</f>
        <v>0.38747553190323553</v>
      </c>
      <c r="AA102" s="5">
        <f>INDEX(LINEST(S43:S102,T43:X102,,TRUE),2,1)</f>
        <v>0.14172775990924644</v>
      </c>
      <c r="AB102" s="5">
        <f t="shared" si="7"/>
        <v>2.7339423988028213</v>
      </c>
      <c r="AC102" s="5">
        <f t="shared" si="8"/>
        <v>9.5028924985137656E-3</v>
      </c>
      <c r="AD102" s="5" t="e">
        <v>#N/A</v>
      </c>
      <c r="AE102" s="5" t="e">
        <v>#N/A</v>
      </c>
      <c r="AF102" s="5" t="e">
        <v>#N/A</v>
      </c>
      <c r="AG102" s="5" t="e">
        <f t="shared" si="9"/>
        <v>#N/A</v>
      </c>
    </row>
    <row r="103" spans="1:33" x14ac:dyDescent="0.25">
      <c r="A103" s="4" t="str">
        <f>'Real GDP'!A103</f>
        <v>Q1/1984</v>
      </c>
      <c r="B103" s="5">
        <f>'Real GDP'!H103</f>
        <v>703.00621000000001</v>
      </c>
      <c r="C103" s="4">
        <v>97</v>
      </c>
      <c r="D103" s="5">
        <f>100*('Real GDP'!R103-'Real GDP'!AB103)</f>
        <v>93.050468479043701</v>
      </c>
      <c r="E103" s="5">
        <f>100*'Real GDP'!AB103</f>
        <v>1.9348170480589602</v>
      </c>
      <c r="R103" s="4" t="str">
        <f t="shared" si="6"/>
        <v>Q1/1984</v>
      </c>
      <c r="S103" s="5">
        <f>100*DataTransformed!Q99</f>
        <v>4.2132837494799347</v>
      </c>
      <c r="T103" s="5">
        <f t="shared" si="10"/>
        <v>2.9126979151831378</v>
      </c>
      <c r="U103" s="5">
        <f t="shared" si="11"/>
        <v>4.326272258364483</v>
      </c>
      <c r="V103" s="5">
        <f t="shared" si="13"/>
        <v>2.6737144529015211</v>
      </c>
      <c r="W103" s="5">
        <f t="shared" si="14"/>
        <v>3.0184453375243336</v>
      </c>
      <c r="X103" s="5">
        <f t="shared" si="12"/>
        <v>0.98350858851982104</v>
      </c>
      <c r="Z103" s="5">
        <f>INDEX(LINEST(S44:S103,T44:X103,,TRUE),1,1)</f>
        <v>0.38654489040354306</v>
      </c>
      <c r="AA103" s="5">
        <f>INDEX(LINEST(S44:S103,T44:X103,,TRUE),2,1)</f>
        <v>0.14018442244263427</v>
      </c>
      <c r="AB103" s="5">
        <f t="shared" si="7"/>
        <v>2.7574025962957722</v>
      </c>
      <c r="AC103" s="5">
        <f t="shared" si="8"/>
        <v>8.9100709707974866E-3</v>
      </c>
      <c r="AD103" s="5" t="e">
        <v>#N/A</v>
      </c>
      <c r="AE103" s="5" t="e">
        <v>#N/A</v>
      </c>
      <c r="AF103" s="5" t="e">
        <v>#N/A</v>
      </c>
      <c r="AG103" s="5" t="e">
        <f t="shared" si="9"/>
        <v>#N/A</v>
      </c>
    </row>
    <row r="104" spans="1:33" x14ac:dyDescent="0.25">
      <c r="A104" s="4" t="str">
        <f>'Real GDP'!A104</f>
        <v>Q2/1984</v>
      </c>
      <c r="B104" s="5">
        <f>'Real GDP'!H104</f>
        <v>716.75748999999996</v>
      </c>
      <c r="C104" s="4">
        <v>98</v>
      </c>
      <c r="D104" s="5">
        <f>100*('Real GDP'!R104-'Real GDP'!AB104)</f>
        <v>94.081154215187809</v>
      </c>
      <c r="E104" s="5">
        <f>100*'Real GDP'!AB104</f>
        <v>2.8413142433646099</v>
      </c>
      <c r="R104" s="4" t="str">
        <f t="shared" si="6"/>
        <v>Q2/1984</v>
      </c>
      <c r="S104" s="5">
        <f>100*DataTransformed!Q100</f>
        <v>3.3468715979157793</v>
      </c>
      <c r="T104" s="5">
        <f t="shared" si="10"/>
        <v>4.2132837494799347</v>
      </c>
      <c r="U104" s="5">
        <f t="shared" si="11"/>
        <v>2.9126979151831378</v>
      </c>
      <c r="V104" s="5">
        <f t="shared" si="13"/>
        <v>4.326272258364483</v>
      </c>
      <c r="W104" s="5">
        <f t="shared" si="14"/>
        <v>2.6737144529015211</v>
      </c>
      <c r="X104" s="5">
        <f t="shared" si="12"/>
        <v>1.9348170480589602</v>
      </c>
      <c r="Z104" s="5">
        <f>INDEX(LINEST(S45:S104,T45:X104,,TRUE),1,1)</f>
        <v>0.35836265354441849</v>
      </c>
      <c r="AA104" s="5">
        <f>INDEX(LINEST(S45:S104,T45:X104,,TRUE),2,1)</f>
        <v>0.14037514008270235</v>
      </c>
      <c r="AB104" s="5">
        <f t="shared" si="7"/>
        <v>2.5528925800771294</v>
      </c>
      <c r="AC104" s="5">
        <f t="shared" si="8"/>
        <v>1.5335746610390789E-2</v>
      </c>
      <c r="AD104" s="5" t="e">
        <v>#N/A</v>
      </c>
      <c r="AE104" s="5" t="e">
        <v>#N/A</v>
      </c>
      <c r="AF104" s="5" t="e">
        <v>#N/A</v>
      </c>
      <c r="AG104" s="5" t="e">
        <f t="shared" si="9"/>
        <v>#N/A</v>
      </c>
    </row>
    <row r="105" spans="1:33" x14ac:dyDescent="0.25">
      <c r="A105" s="4" t="str">
        <f>'Real GDP'!A105</f>
        <v>Q3/1984</v>
      </c>
      <c r="B105" s="5">
        <f>'Real GDP'!H105</f>
        <v>719.79916000000003</v>
      </c>
      <c r="C105" s="4">
        <v>99</v>
      </c>
      <c r="D105" s="5">
        <f>100*('Real GDP'!R105-'Real GDP'!AB105)</f>
        <v>95.053637694037235</v>
      </c>
      <c r="E105" s="5">
        <f>100*'Real GDP'!AB105</f>
        <v>2.2922981642011302</v>
      </c>
      <c r="R105" s="4" t="str">
        <f t="shared" si="6"/>
        <v>Q3/1984</v>
      </c>
      <c r="S105" s="5">
        <f>100*DataTransformed!Q101</f>
        <v>3.2448660289141174</v>
      </c>
      <c r="T105" s="5">
        <f t="shared" si="10"/>
        <v>3.3468715979157793</v>
      </c>
      <c r="U105" s="5">
        <f t="shared" si="11"/>
        <v>4.2132837494799347</v>
      </c>
      <c r="V105" s="5">
        <f t="shared" si="13"/>
        <v>2.9126979151831378</v>
      </c>
      <c r="W105" s="5">
        <f t="shared" si="14"/>
        <v>4.326272258364483</v>
      </c>
      <c r="X105" s="5">
        <f t="shared" si="12"/>
        <v>2.8413142433646099</v>
      </c>
      <c r="Z105" s="5">
        <f>INDEX(LINEST(S46:S105,T46:X105,,TRUE),1,1)</f>
        <v>0.31932177057246219</v>
      </c>
      <c r="AA105" s="5">
        <f>INDEX(LINEST(S46:S105,T46:X105,,TRUE),2,1)</f>
        <v>0.13704252941121572</v>
      </c>
      <c r="AB105" s="5">
        <f t="shared" si="7"/>
        <v>2.3300925044537926</v>
      </c>
      <c r="AC105" s="5">
        <f t="shared" si="8"/>
        <v>2.6420790155479747E-2</v>
      </c>
      <c r="AD105" s="5" t="e">
        <v>#N/A</v>
      </c>
      <c r="AE105" s="5" t="e">
        <v>#N/A</v>
      </c>
      <c r="AF105" s="5" t="e">
        <v>#N/A</v>
      </c>
      <c r="AG105" s="5" t="e">
        <f t="shared" si="9"/>
        <v>#N/A</v>
      </c>
    </row>
    <row r="106" spans="1:33" x14ac:dyDescent="0.25">
      <c r="A106" s="4" t="str">
        <f>'Real GDP'!A106</f>
        <v>Q4/1984</v>
      </c>
      <c r="B106" s="5">
        <f>'Real GDP'!H106</f>
        <v>731.14399000000003</v>
      </c>
      <c r="C106" s="4">
        <v>100</v>
      </c>
      <c r="D106" s="5">
        <f>100*('Real GDP'!R106-'Real GDP'!AB106)</f>
        <v>96.195837918263621</v>
      </c>
      <c r="E106" s="5">
        <f>100*'Real GDP'!AB106</f>
        <v>2.7139167842921701</v>
      </c>
      <c r="R106" s="4" t="str">
        <f t="shared" si="6"/>
        <v>Q4/1984</v>
      </c>
      <c r="S106" s="5">
        <f>100*DataTransformed!Q102</f>
        <v>2.6538277407635036</v>
      </c>
      <c r="T106" s="5">
        <f t="shared" si="10"/>
        <v>3.2448660289141174</v>
      </c>
      <c r="U106" s="5">
        <f t="shared" si="11"/>
        <v>3.3468715979157793</v>
      </c>
      <c r="V106" s="5">
        <f t="shared" si="13"/>
        <v>4.2132837494799347</v>
      </c>
      <c r="W106" s="5">
        <f t="shared" si="14"/>
        <v>2.9126979151831378</v>
      </c>
      <c r="X106" s="5">
        <f t="shared" si="12"/>
        <v>2.2922981642011302</v>
      </c>
      <c r="Z106" s="5">
        <f>INDEX(LINEST(S47:S106,T47:X106,,TRUE),1,1)</f>
        <v>0.29150548328825537</v>
      </c>
      <c r="AA106" s="5">
        <f>INDEX(LINEST(S47:S106,T47:X106,,TRUE),2,1)</f>
        <v>0.13698963503926254</v>
      </c>
      <c r="AB106" s="5">
        <f t="shared" si="7"/>
        <v>2.1279382429532507</v>
      </c>
      <c r="AC106" s="5">
        <f t="shared" si="8"/>
        <v>4.1461121751061959E-2</v>
      </c>
      <c r="AD106" s="5" t="e">
        <v>#N/A</v>
      </c>
      <c r="AE106" s="5" t="e">
        <v>#N/A</v>
      </c>
      <c r="AF106" s="5" t="e">
        <v>#N/A</v>
      </c>
      <c r="AG106" s="5" t="e">
        <f t="shared" si="9"/>
        <v>#N/A</v>
      </c>
    </row>
    <row r="107" spans="1:33" x14ac:dyDescent="0.25">
      <c r="A107" s="4" t="str">
        <f>'Real GDP'!A107</f>
        <v>Q1/1985</v>
      </c>
      <c r="B107" s="5">
        <f>'Real GDP'!H107</f>
        <v>742.24996999999996</v>
      </c>
      <c r="C107" s="4">
        <v>101</v>
      </c>
      <c r="D107" s="5">
        <f>100*('Real GDP'!R107-'Real GDP'!AB107)</f>
        <v>97.472095700090335</v>
      </c>
      <c r="E107" s="5">
        <f>100*'Real GDP'!AB107</f>
        <v>2.9452246154280899</v>
      </c>
      <c r="R107" s="4" t="str">
        <f t="shared" si="6"/>
        <v>Q1/1985</v>
      </c>
      <c r="S107" s="5">
        <f>100*DataTransformed!Q103</f>
        <v>4.4475281242888798</v>
      </c>
      <c r="T107" s="5">
        <f t="shared" si="10"/>
        <v>2.6538277407635036</v>
      </c>
      <c r="U107" s="5">
        <f t="shared" si="11"/>
        <v>3.2448660289141174</v>
      </c>
      <c r="V107" s="5">
        <f t="shared" si="13"/>
        <v>3.3468715979157793</v>
      </c>
      <c r="W107" s="5">
        <f t="shared" si="14"/>
        <v>4.2132837494799347</v>
      </c>
      <c r="X107" s="5">
        <f t="shared" si="12"/>
        <v>2.7139167842921701</v>
      </c>
      <c r="Z107" s="5">
        <f>INDEX(LINEST(S48:S107,T48:X107,,TRUE),1,1)</f>
        <v>0.3045604308347572</v>
      </c>
      <c r="AA107" s="5">
        <f>INDEX(LINEST(S48:S107,T48:X107,,TRUE),2,1)</f>
        <v>0.13347580954630758</v>
      </c>
      <c r="AB107" s="5">
        <f t="shared" si="7"/>
        <v>2.2817650019878259</v>
      </c>
      <c r="AC107" s="5">
        <f t="shared" si="8"/>
        <v>2.9535442522380988E-2</v>
      </c>
      <c r="AD107" s="5" t="e">
        <v>#N/A</v>
      </c>
      <c r="AE107" s="5" t="e">
        <v>#N/A</v>
      </c>
      <c r="AF107" s="5" t="e">
        <v>#N/A</v>
      </c>
      <c r="AG107" s="5" t="e">
        <f t="shared" si="9"/>
        <v>#N/A</v>
      </c>
    </row>
    <row r="108" spans="1:33" x14ac:dyDescent="0.25">
      <c r="A108" s="4" t="str">
        <f>'Real GDP'!A108</f>
        <v>Q2/1985</v>
      </c>
      <c r="B108" s="5">
        <f>'Real GDP'!H108</f>
        <v>744.63417000000004</v>
      </c>
      <c r="C108" s="4">
        <v>102</v>
      </c>
      <c r="D108" s="5">
        <f>100*('Real GDP'!R108-'Real GDP'!AB108)</f>
        <v>98.622490057533341</v>
      </c>
      <c r="E108" s="5">
        <f>100*'Real GDP'!AB108</f>
        <v>2.1155280150274298</v>
      </c>
      <c r="R108" s="4" t="str">
        <f t="shared" si="6"/>
        <v>Q2/1985</v>
      </c>
      <c r="S108" s="5">
        <f>100*DataTransformed!Q104</f>
        <v>2.6673275464215607</v>
      </c>
      <c r="T108" s="5">
        <f t="shared" si="10"/>
        <v>4.4475281242888798</v>
      </c>
      <c r="U108" s="5">
        <f t="shared" si="11"/>
        <v>2.6538277407635036</v>
      </c>
      <c r="V108" s="5">
        <f t="shared" si="13"/>
        <v>3.2448660289141174</v>
      </c>
      <c r="W108" s="5">
        <f t="shared" si="14"/>
        <v>3.3468715979157793</v>
      </c>
      <c r="X108" s="5">
        <f t="shared" si="12"/>
        <v>2.9452246154280899</v>
      </c>
      <c r="Z108" s="5">
        <f>INDEX(LINEST(S49:S108,T49:X108,,TRUE),1,1)</f>
        <v>0.26272129878218509</v>
      </c>
      <c r="AA108" s="5">
        <f>INDEX(LINEST(S49:S108,T49:X108,,TRUE),2,1)</f>
        <v>0.13467081847757342</v>
      </c>
      <c r="AB108" s="5">
        <f t="shared" si="7"/>
        <v>1.9508405885714266</v>
      </c>
      <c r="AC108" s="5">
        <f t="shared" si="8"/>
        <v>5.9497080538539332E-2</v>
      </c>
      <c r="AD108" s="5" t="e">
        <v>#N/A</v>
      </c>
      <c r="AE108" s="5" t="e">
        <v>#N/A</v>
      </c>
      <c r="AF108" s="5" t="e">
        <v>#N/A</v>
      </c>
      <c r="AG108" s="5" t="e">
        <f t="shared" si="9"/>
        <v>#N/A</v>
      </c>
    </row>
    <row r="109" spans="1:33" x14ac:dyDescent="0.25">
      <c r="A109" s="4" t="str">
        <f>'Real GDP'!A109</f>
        <v>Q3/1985</v>
      </c>
      <c r="B109" s="5">
        <f>'Real GDP'!H109</f>
        <v>754.06137000000001</v>
      </c>
      <c r="C109" s="4">
        <v>103</v>
      </c>
      <c r="D109" s="5">
        <f>100*('Real GDP'!R109-'Real GDP'!AB109)</f>
        <v>99.841746088325493</v>
      </c>
      <c r="E109" s="5">
        <f>100*'Real GDP'!AB109</f>
        <v>2.15434263144145</v>
      </c>
      <c r="R109" s="4" t="str">
        <f t="shared" si="6"/>
        <v>Q3/1985</v>
      </c>
      <c r="S109" s="5">
        <f>100*DataTransformed!Q105</f>
        <v>2.2526470673831511</v>
      </c>
      <c r="T109" s="5">
        <f t="shared" si="10"/>
        <v>2.6673275464215607</v>
      </c>
      <c r="U109" s="5">
        <f t="shared" si="11"/>
        <v>4.4475281242888798</v>
      </c>
      <c r="V109" s="5">
        <f t="shared" si="13"/>
        <v>2.6538277407635036</v>
      </c>
      <c r="W109" s="5">
        <f t="shared" si="14"/>
        <v>3.2448660289141174</v>
      </c>
      <c r="X109" s="5">
        <f t="shared" si="12"/>
        <v>2.1155280150274298</v>
      </c>
      <c r="Z109" s="5">
        <f>INDEX(LINEST(S50:S109,T50:X109,,TRUE),1,1)</f>
        <v>0.22358077220463216</v>
      </c>
      <c r="AA109" s="5">
        <f>INDEX(LINEST(S50:S109,T50:X109,,TRUE),2,1)</f>
        <v>0.13439755771437495</v>
      </c>
      <c r="AB109" s="5">
        <f t="shared" si="7"/>
        <v>1.6635776423838862</v>
      </c>
      <c r="AC109" s="5">
        <f t="shared" si="8"/>
        <v>9.9990127854289221E-2</v>
      </c>
      <c r="AD109" s="5" t="e">
        <v>#N/A</v>
      </c>
      <c r="AE109" s="5" t="e">
        <v>#N/A</v>
      </c>
      <c r="AF109" s="5" t="e">
        <v>#N/A</v>
      </c>
      <c r="AG109" s="5" t="e">
        <f t="shared" si="9"/>
        <v>#N/A</v>
      </c>
    </row>
    <row r="110" spans="1:33" x14ac:dyDescent="0.25">
      <c r="A110" s="4" t="str">
        <f>'Real GDP'!A110</f>
        <v>Q4/1985</v>
      </c>
      <c r="B110" s="5">
        <f>'Real GDP'!H110</f>
        <v>765.66303000000005</v>
      </c>
      <c r="C110" s="4">
        <v>104</v>
      </c>
      <c r="D110" s="5">
        <f>100*('Real GDP'!R110-'Real GDP'!AB110)</f>
        <v>101.17090196299516</v>
      </c>
      <c r="E110" s="5">
        <f>100*'Real GDP'!AB110</f>
        <v>2.3520274635235001</v>
      </c>
      <c r="R110" s="4" t="str">
        <f t="shared" si="6"/>
        <v>Q4/1985</v>
      </c>
      <c r="S110" s="5">
        <f>100*DataTransformed!Q106</f>
        <v>2.2838457222022157</v>
      </c>
      <c r="T110" s="5">
        <f t="shared" si="10"/>
        <v>2.2526470673831511</v>
      </c>
      <c r="U110" s="5">
        <f t="shared" si="11"/>
        <v>2.6673275464215607</v>
      </c>
      <c r="V110" s="5">
        <f t="shared" si="13"/>
        <v>4.4475281242888798</v>
      </c>
      <c r="W110" s="5">
        <f t="shared" si="14"/>
        <v>2.6538277407635036</v>
      </c>
      <c r="X110" s="5">
        <f t="shared" si="12"/>
        <v>2.15434263144145</v>
      </c>
      <c r="Z110" s="5">
        <f>INDEX(LINEST(S51:S110,T51:X110,,TRUE),1,1)</f>
        <v>0.2314984909908521</v>
      </c>
      <c r="AA110" s="5">
        <f>INDEX(LINEST(S51:S110,T51:X110,,TRUE),2,1)</f>
        <v>0.13412625110110277</v>
      </c>
      <c r="AB110" s="5">
        <f t="shared" si="7"/>
        <v>1.7259745134928979</v>
      </c>
      <c r="AC110" s="5">
        <f t="shared" si="8"/>
        <v>8.9956186503062793E-2</v>
      </c>
      <c r="AD110" s="5" t="e">
        <v>#N/A</v>
      </c>
      <c r="AE110" s="5" t="e">
        <v>#N/A</v>
      </c>
      <c r="AF110" s="5" t="e">
        <v>#N/A</v>
      </c>
      <c r="AG110" s="5" t="e">
        <f t="shared" si="9"/>
        <v>#N/A</v>
      </c>
    </row>
    <row r="111" spans="1:33" x14ac:dyDescent="0.25">
      <c r="A111" s="4" t="str">
        <f>'Real GDP'!A111</f>
        <v>Q1/1986</v>
      </c>
      <c r="B111" s="5">
        <f>'Real GDP'!H111</f>
        <v>765.49351999999999</v>
      </c>
      <c r="C111" s="4">
        <v>105</v>
      </c>
      <c r="D111" s="5">
        <f>100*('Real GDP'!R111-'Real GDP'!AB111)</f>
        <v>102.28155574236911</v>
      </c>
      <c r="E111" s="5">
        <f>100*'Real GDP'!AB111</f>
        <v>1.21923225116642</v>
      </c>
      <c r="R111" s="4" t="str">
        <f t="shared" si="6"/>
        <v>Q1/1986</v>
      </c>
      <c r="S111" s="5">
        <f>100*DataTransformed!Q107</f>
        <v>1.9836850104002934</v>
      </c>
      <c r="T111" s="5">
        <f t="shared" si="10"/>
        <v>2.2838457222022157</v>
      </c>
      <c r="U111" s="5">
        <f t="shared" si="11"/>
        <v>2.2526470673831511</v>
      </c>
      <c r="V111" s="5">
        <f t="shared" si="13"/>
        <v>2.6673275464215607</v>
      </c>
      <c r="W111" s="5">
        <f t="shared" si="14"/>
        <v>4.4475281242888798</v>
      </c>
      <c r="X111" s="5">
        <f t="shared" si="12"/>
        <v>2.3520274635235001</v>
      </c>
      <c r="Z111" s="5">
        <f>INDEX(LINEST(S52:S111,T52:X111,,TRUE),1,1)</f>
        <v>0.24108116664081655</v>
      </c>
      <c r="AA111" s="5">
        <f>INDEX(LINEST(S52:S111,T52:X111,,TRUE),2,1)</f>
        <v>0.13408614131039531</v>
      </c>
      <c r="AB111" s="5">
        <f t="shared" si="7"/>
        <v>1.7979573748993121</v>
      </c>
      <c r="AC111" s="5">
        <f t="shared" si="8"/>
        <v>7.9240805317811358E-2</v>
      </c>
      <c r="AD111" s="5" t="e">
        <v>#N/A</v>
      </c>
      <c r="AE111" s="5" t="e">
        <v>#N/A</v>
      </c>
      <c r="AF111" s="5" t="e">
        <v>#N/A</v>
      </c>
      <c r="AG111" s="5" t="e">
        <f t="shared" si="9"/>
        <v>#N/A</v>
      </c>
    </row>
    <row r="112" spans="1:33" x14ac:dyDescent="0.25">
      <c r="A112" s="4" t="str">
        <f>'Real GDP'!A112</f>
        <v>Q2/1986</v>
      </c>
      <c r="B112" s="5">
        <f>'Real GDP'!H112</f>
        <v>769.90064000000007</v>
      </c>
      <c r="C112" s="4">
        <v>106</v>
      </c>
      <c r="D112" s="5">
        <f>100*('Real GDP'!R112-'Real GDP'!AB112)</f>
        <v>103.3118585871559</v>
      </c>
      <c r="E112" s="5">
        <f>100*'Real GDP'!AB112</f>
        <v>0.76300116178535904</v>
      </c>
      <c r="R112" s="4" t="str">
        <f t="shared" si="6"/>
        <v>Q2/1986</v>
      </c>
      <c r="S112" s="5">
        <f>100*DataTransformed!Q108</f>
        <v>1.532435358767259</v>
      </c>
      <c r="T112" s="5">
        <f t="shared" si="10"/>
        <v>1.9836850104002934</v>
      </c>
      <c r="U112" s="5">
        <f t="shared" si="11"/>
        <v>2.2838457222022157</v>
      </c>
      <c r="V112" s="5">
        <f t="shared" si="13"/>
        <v>2.2526470673831511</v>
      </c>
      <c r="W112" s="5">
        <f t="shared" si="14"/>
        <v>2.6673275464215607</v>
      </c>
      <c r="X112" s="5">
        <f t="shared" si="12"/>
        <v>1.21923225116642</v>
      </c>
      <c r="Z112" s="5">
        <f>INDEX(LINEST(S53:S112,T53:X112,,TRUE),1,1)</f>
        <v>0.24281148400643895</v>
      </c>
      <c r="AA112" s="5">
        <f>INDEX(LINEST(S53:S112,T53:X112,,TRUE),2,1)</f>
        <v>0.1404018792943954</v>
      </c>
      <c r="AB112" s="5">
        <f t="shared" si="7"/>
        <v>1.729403375700624</v>
      </c>
      <c r="AC112" s="5">
        <f t="shared" si="8"/>
        <v>8.9424860737664022E-2</v>
      </c>
      <c r="AD112" s="5" t="e">
        <v>#N/A</v>
      </c>
      <c r="AE112" s="5" t="e">
        <v>#N/A</v>
      </c>
      <c r="AF112" s="5" t="e">
        <v>#N/A</v>
      </c>
      <c r="AG112" s="5" t="e">
        <f t="shared" si="9"/>
        <v>#N/A</v>
      </c>
    </row>
    <row r="113" spans="1:33" x14ac:dyDescent="0.25">
      <c r="A113" s="4" t="str">
        <f>'Real GDP'!A113</f>
        <v>Q3/1986</v>
      </c>
      <c r="B113" s="5">
        <f>'Real GDP'!H113</f>
        <v>770.88256999999999</v>
      </c>
      <c r="C113" s="4">
        <v>107</v>
      </c>
      <c r="D113" s="5">
        <f>100*('Real GDP'!R113-'Real GDP'!AB113)</f>
        <v>104.17821509708094</v>
      </c>
      <c r="E113" s="5">
        <f>100*'Real GDP'!AB113</f>
        <v>2.4103223132554401E-2</v>
      </c>
      <c r="R113" s="4" t="str">
        <f t="shared" si="6"/>
        <v>Q3/1986</v>
      </c>
      <c r="S113" s="5">
        <f>100*DataTransformed!Q109</f>
        <v>1.6541064294216312</v>
      </c>
      <c r="T113" s="5">
        <f t="shared" si="10"/>
        <v>1.532435358767259</v>
      </c>
      <c r="U113" s="5">
        <f t="shared" si="11"/>
        <v>1.9836850104002934</v>
      </c>
      <c r="V113" s="5">
        <f t="shared" si="13"/>
        <v>2.2838457222022157</v>
      </c>
      <c r="W113" s="5">
        <f t="shared" si="14"/>
        <v>2.2526470673831511</v>
      </c>
      <c r="X113" s="5">
        <f t="shared" si="12"/>
        <v>0.76300116178535904</v>
      </c>
      <c r="Z113" s="5">
        <f>INDEX(LINEST(S54:S113,T54:X113,,TRUE),1,1)</f>
        <v>0.23011085439630957</v>
      </c>
      <c r="AA113" s="5">
        <f>INDEX(LINEST(S54:S113,T54:X113,,TRUE),2,1)</f>
        <v>0.14043906994740582</v>
      </c>
      <c r="AB113" s="5">
        <f t="shared" si="7"/>
        <v>1.6385102413629318</v>
      </c>
      <c r="AC113" s="5">
        <f t="shared" si="8"/>
        <v>0.10421528840063635</v>
      </c>
      <c r="AD113" s="5" t="e">
        <v>#N/A</v>
      </c>
      <c r="AE113" s="5" t="e">
        <v>#N/A</v>
      </c>
      <c r="AF113" s="5" t="e">
        <v>#N/A</v>
      </c>
      <c r="AG113" s="5" t="e">
        <f t="shared" si="9"/>
        <v>#N/A</v>
      </c>
    </row>
    <row r="114" spans="1:33" x14ac:dyDescent="0.25">
      <c r="A114" s="4" t="str">
        <f>'Real GDP'!A114</f>
        <v>Q4/1986</v>
      </c>
      <c r="B114" s="5">
        <f>'Real GDP'!H114</f>
        <v>765.32915000000003</v>
      </c>
      <c r="C114" s="4">
        <v>108</v>
      </c>
      <c r="D114" s="5">
        <f>100*('Real GDP'!R114-'Real GDP'!AB114)</f>
        <v>104.72630317652968</v>
      </c>
      <c r="E114" s="5">
        <f>100*'Real GDP'!AB114</f>
        <v>-1.2469899107797799</v>
      </c>
      <c r="R114" s="4" t="str">
        <f t="shared" si="6"/>
        <v>Q4/1986</v>
      </c>
      <c r="S114" s="5">
        <f>100*DataTransformed!Q110</f>
        <v>2.2647473980274668</v>
      </c>
      <c r="T114" s="5">
        <f t="shared" si="10"/>
        <v>1.6541064294216312</v>
      </c>
      <c r="U114" s="5">
        <f t="shared" si="11"/>
        <v>1.532435358767259</v>
      </c>
      <c r="V114" s="5">
        <f t="shared" si="13"/>
        <v>1.9836850104002934</v>
      </c>
      <c r="W114" s="5">
        <f t="shared" si="14"/>
        <v>2.2838457222022157</v>
      </c>
      <c r="X114" s="5">
        <f t="shared" si="12"/>
        <v>2.4103223132554401E-2</v>
      </c>
      <c r="Z114" s="5">
        <f>INDEX(LINEST(S55:S114,T55:X114,,TRUE),1,1)</f>
        <v>0.2311458205912173</v>
      </c>
      <c r="AA114" s="5">
        <f>INDEX(LINEST(S55:S114,T55:X114,,TRUE),2,1)</f>
        <v>0.13853417804962154</v>
      </c>
      <c r="AB114" s="5">
        <f t="shared" si="7"/>
        <v>1.6685111489846443</v>
      </c>
      <c r="AC114" s="5">
        <f t="shared" si="8"/>
        <v>9.9171633287457595E-2</v>
      </c>
      <c r="AD114" s="5" t="e">
        <v>#N/A</v>
      </c>
      <c r="AE114" s="5" t="e">
        <v>#N/A</v>
      </c>
      <c r="AF114" s="5" t="e">
        <v>#N/A</v>
      </c>
      <c r="AG114" s="5" t="e">
        <f t="shared" si="9"/>
        <v>#N/A</v>
      </c>
    </row>
    <row r="115" spans="1:33" x14ac:dyDescent="0.25">
      <c r="A115" s="4" t="str">
        <f>'Real GDP'!A115</f>
        <v>Q1/1987</v>
      </c>
      <c r="B115" s="5">
        <f>'Real GDP'!H115</f>
        <v>783.05352000000005</v>
      </c>
      <c r="C115" s="4">
        <v>109</v>
      </c>
      <c r="D115" s="5">
        <f>100*('Real GDP'!R115-'Real GDP'!AB115)</f>
        <v>105.59577677784193</v>
      </c>
      <c r="E115" s="5">
        <f>100*'Real GDP'!AB115</f>
        <v>0.17304082958453601</v>
      </c>
      <c r="R115" s="4" t="str">
        <f t="shared" si="6"/>
        <v>Q1/1987</v>
      </c>
      <c r="S115" s="5">
        <f>100*DataTransformed!Q111</f>
        <v>2.8030050378422544</v>
      </c>
      <c r="T115" s="5">
        <f t="shared" si="10"/>
        <v>2.2647473980274668</v>
      </c>
      <c r="U115" s="5">
        <f t="shared" si="11"/>
        <v>1.6541064294216312</v>
      </c>
      <c r="V115" s="5">
        <f t="shared" si="13"/>
        <v>1.532435358767259</v>
      </c>
      <c r="W115" s="5">
        <f t="shared" si="14"/>
        <v>1.9836850104002934</v>
      </c>
      <c r="X115" s="5">
        <f t="shared" si="12"/>
        <v>-1.2469899107797799</v>
      </c>
      <c r="Z115" s="5">
        <f>INDEX(LINEST(S56:S115,T56:X115,,TRUE),1,1)</f>
        <v>0.18981688229921651</v>
      </c>
      <c r="AA115" s="5">
        <f>INDEX(LINEST(S56:S115,T56:X115,,TRUE),2,1)</f>
        <v>0.13186965217009025</v>
      </c>
      <c r="AB115" s="5">
        <f t="shared" si="7"/>
        <v>1.4394280956651331</v>
      </c>
      <c r="AC115" s="5">
        <f t="shared" si="8"/>
        <v>0.14157648831253566</v>
      </c>
      <c r="AD115" s="5" t="e">
        <v>#N/A</v>
      </c>
      <c r="AE115" s="5" t="e">
        <v>#N/A</v>
      </c>
      <c r="AF115" s="5" t="e">
        <v>#N/A</v>
      </c>
      <c r="AG115" s="5" t="e">
        <f t="shared" si="9"/>
        <v>#N/A</v>
      </c>
    </row>
    <row r="116" spans="1:33" x14ac:dyDescent="0.25">
      <c r="A116" s="4" t="str">
        <f>'Real GDP'!A116</f>
        <v>Q2/1987</v>
      </c>
      <c r="B116" s="5">
        <f>'Real GDP'!H116</f>
        <v>793.20668000000012</v>
      </c>
      <c r="C116" s="4">
        <v>110</v>
      </c>
      <c r="D116" s="5">
        <f>100*('Real GDP'!R116-'Real GDP'!AB116)</f>
        <v>106.55309031626687</v>
      </c>
      <c r="E116" s="5">
        <f>100*'Real GDP'!AB116</f>
        <v>0.50400449599352604</v>
      </c>
      <c r="R116" s="4" t="str">
        <f t="shared" si="6"/>
        <v>Q2/1987</v>
      </c>
      <c r="S116" s="5">
        <f>100*DataTransformed!Q112</f>
        <v>2.6917018659144532</v>
      </c>
      <c r="T116" s="5">
        <f t="shared" si="10"/>
        <v>2.8030050378422544</v>
      </c>
      <c r="U116" s="5">
        <f t="shared" si="11"/>
        <v>2.2647473980274668</v>
      </c>
      <c r="V116" s="5">
        <f t="shared" si="13"/>
        <v>1.6541064294216312</v>
      </c>
      <c r="W116" s="5">
        <f t="shared" si="14"/>
        <v>1.532435358767259</v>
      </c>
      <c r="X116" s="5">
        <f t="shared" si="12"/>
        <v>0.17304082958453601</v>
      </c>
      <c r="Z116" s="5">
        <f>INDEX(LINEST(S57:S116,T57:X116,,TRUE),1,1)</f>
        <v>0.16564410127706894</v>
      </c>
      <c r="AA116" s="5">
        <f>INDEX(LINEST(S57:S116,T57:X116,,TRUE),2,1)</f>
        <v>0.12486426820235316</v>
      </c>
      <c r="AB116" s="5">
        <f t="shared" si="7"/>
        <v>1.3265932973605274</v>
      </c>
      <c r="AC116" s="5">
        <f t="shared" si="8"/>
        <v>0.16548687019098104</v>
      </c>
      <c r="AD116" s="5" t="e">
        <v>#N/A</v>
      </c>
      <c r="AE116" s="5" t="e">
        <v>#N/A</v>
      </c>
      <c r="AF116" s="5" t="e">
        <v>#N/A</v>
      </c>
      <c r="AG116" s="5" t="e">
        <f t="shared" si="9"/>
        <v>#N/A</v>
      </c>
    </row>
    <row r="117" spans="1:33" x14ac:dyDescent="0.25">
      <c r="A117" s="4" t="str">
        <f>'Real GDP'!A117</f>
        <v>Q3/1987</v>
      </c>
      <c r="B117" s="5">
        <f>'Real GDP'!H117</f>
        <v>805.35794999999996</v>
      </c>
      <c r="C117" s="4">
        <v>111</v>
      </c>
      <c r="D117" s="5">
        <f>100*('Real GDP'!R117-'Real GDP'!AB117)</f>
        <v>107.63460035544759</v>
      </c>
      <c r="E117" s="5">
        <f>100*'Real GDP'!AB117</f>
        <v>0.94279633469020996</v>
      </c>
      <c r="R117" s="4" t="str">
        <f t="shared" si="6"/>
        <v>Q3/1987</v>
      </c>
      <c r="S117" s="5">
        <f>100*DataTransformed!Q113</f>
        <v>2.8523019376180514</v>
      </c>
      <c r="T117" s="5">
        <f t="shared" si="10"/>
        <v>2.6917018659144532</v>
      </c>
      <c r="U117" s="5">
        <f t="shared" si="11"/>
        <v>2.8030050378422544</v>
      </c>
      <c r="V117" s="5">
        <f t="shared" si="13"/>
        <v>2.2647473980274668</v>
      </c>
      <c r="W117" s="5">
        <f t="shared" si="14"/>
        <v>1.6541064294216312</v>
      </c>
      <c r="X117" s="5">
        <f t="shared" si="12"/>
        <v>0.50400449599352604</v>
      </c>
      <c r="Z117" s="5">
        <f>INDEX(LINEST(S58:S117,T58:X117,,TRUE),1,1)</f>
        <v>0.16280121055283875</v>
      </c>
      <c r="AA117" s="5">
        <f>INDEX(LINEST(S58:S117,T58:X117,,TRUE),2,1)</f>
        <v>0.12464808686589168</v>
      </c>
      <c r="AB117" s="5">
        <f t="shared" si="7"/>
        <v>1.3060867169826349</v>
      </c>
      <c r="AC117" s="5">
        <f t="shared" si="8"/>
        <v>0.17001479958411556</v>
      </c>
      <c r="AD117" s="5" t="e">
        <v>#N/A</v>
      </c>
      <c r="AE117" s="5" t="e">
        <v>#N/A</v>
      </c>
      <c r="AF117" s="5" t="e">
        <v>#N/A</v>
      </c>
      <c r="AG117" s="5" t="e">
        <f t="shared" si="9"/>
        <v>#N/A</v>
      </c>
    </row>
    <row r="118" spans="1:33" x14ac:dyDescent="0.25">
      <c r="A118" s="4" t="str">
        <f>'Real GDP'!A118</f>
        <v>Q4/1987</v>
      </c>
      <c r="B118" s="5">
        <f>'Real GDP'!H118</f>
        <v>815.81502</v>
      </c>
      <c r="C118" s="4">
        <v>112</v>
      </c>
      <c r="D118" s="5">
        <f>100*('Real GDP'!R118-'Real GDP'!AB118)</f>
        <v>108.77899725539571</v>
      </c>
      <c r="E118" s="5">
        <f>100*'Real GDP'!AB118</f>
        <v>1.08847954643159</v>
      </c>
      <c r="R118" s="4" t="str">
        <f t="shared" si="6"/>
        <v>Q4/1987</v>
      </c>
      <c r="S118" s="5">
        <f>100*DataTransformed!Q114</f>
        <v>3.3157264427671862</v>
      </c>
      <c r="T118" s="5">
        <f t="shared" si="10"/>
        <v>2.8523019376180514</v>
      </c>
      <c r="U118" s="5">
        <f t="shared" si="11"/>
        <v>2.6917018659144532</v>
      </c>
      <c r="V118" s="5">
        <f t="shared" si="13"/>
        <v>2.8030050378422544</v>
      </c>
      <c r="W118" s="5">
        <f t="shared" si="14"/>
        <v>2.2647473980274668</v>
      </c>
      <c r="X118" s="5">
        <f t="shared" si="12"/>
        <v>0.94279633469020996</v>
      </c>
      <c r="Z118" s="5">
        <f>INDEX(LINEST(S59:S118,T59:X118,,TRUE),1,1)</f>
        <v>0.16607763484463489</v>
      </c>
      <c r="AA118" s="5">
        <f>INDEX(LINEST(S59:S118,T59:X118,,TRUE),2,1)</f>
        <v>0.12361752197812738</v>
      </c>
      <c r="AB118" s="5">
        <f t="shared" si="7"/>
        <v>1.3434797283351168</v>
      </c>
      <c r="AC118" s="5">
        <f t="shared" si="8"/>
        <v>0.16179787249436001</v>
      </c>
      <c r="AD118" s="5" t="e">
        <v>#N/A</v>
      </c>
      <c r="AE118" s="5" t="e">
        <v>#N/A</v>
      </c>
      <c r="AF118" s="5" t="e">
        <v>#N/A</v>
      </c>
      <c r="AG118" s="5" t="e">
        <f t="shared" si="9"/>
        <v>#N/A</v>
      </c>
    </row>
    <row r="119" spans="1:33" x14ac:dyDescent="0.25">
      <c r="A119" s="4" t="str">
        <f>'Real GDP'!A119</f>
        <v>Q1/1988</v>
      </c>
      <c r="B119" s="5">
        <f>'Real GDP'!H119</f>
        <v>827.74797999999998</v>
      </c>
      <c r="C119" s="4">
        <v>113</v>
      </c>
      <c r="D119" s="5">
        <f>100*('Real GDP'!R119-'Real GDP'!AB119)</f>
        <v>110.00946230296653</v>
      </c>
      <c r="E119" s="5">
        <f>100*'Real GDP'!AB119</f>
        <v>1.31012429733304</v>
      </c>
      <c r="R119" s="4" t="str">
        <f t="shared" si="6"/>
        <v>Q1/1988</v>
      </c>
      <c r="S119" s="5">
        <f>100*DataTransformed!Q115</f>
        <v>3.1950470230334815</v>
      </c>
      <c r="T119" s="5">
        <f t="shared" si="10"/>
        <v>3.3157264427671862</v>
      </c>
      <c r="U119" s="5">
        <f t="shared" si="11"/>
        <v>2.8523019376180514</v>
      </c>
      <c r="V119" s="5">
        <f t="shared" si="13"/>
        <v>2.6917018659144532</v>
      </c>
      <c r="W119" s="5">
        <f t="shared" si="14"/>
        <v>2.8030050378422544</v>
      </c>
      <c r="X119" s="5">
        <f t="shared" si="12"/>
        <v>1.08847954643159</v>
      </c>
      <c r="Z119" s="5">
        <f>INDEX(LINEST(S60:S119,T60:X119,,TRUE),1,1)</f>
        <v>0.17321602054252389</v>
      </c>
      <c r="AA119" s="5">
        <f>INDEX(LINEST(S60:S119,T60:X119,,TRUE),2,1)</f>
        <v>0.12381254222190925</v>
      </c>
      <c r="AB119" s="5">
        <f t="shared" si="7"/>
        <v>1.3990183662659053</v>
      </c>
      <c r="AC119" s="5">
        <f t="shared" si="8"/>
        <v>0.14993330339850122</v>
      </c>
      <c r="AD119" s="5" t="e">
        <v>#N/A</v>
      </c>
      <c r="AE119" s="5" t="e">
        <v>#N/A</v>
      </c>
      <c r="AF119" s="5" t="e">
        <v>#N/A</v>
      </c>
      <c r="AG119" s="5" t="e">
        <f t="shared" si="9"/>
        <v>#N/A</v>
      </c>
    </row>
    <row r="120" spans="1:33" x14ac:dyDescent="0.25">
      <c r="A120" s="4" t="str">
        <f>'Real GDP'!A120</f>
        <v>Q2/1988</v>
      </c>
      <c r="B120" s="5">
        <f>'Real GDP'!H120</f>
        <v>835.10259999999994</v>
      </c>
      <c r="C120" s="4">
        <v>114</v>
      </c>
      <c r="D120" s="5">
        <f>100*('Real GDP'!R120-'Real GDP'!AB120)</f>
        <v>111.19982476380841</v>
      </c>
      <c r="E120" s="5">
        <f>100*'Real GDP'!AB120</f>
        <v>1.00434738448107</v>
      </c>
      <c r="R120" s="4" t="str">
        <f t="shared" si="6"/>
        <v>Q2/1988</v>
      </c>
      <c r="S120" s="5">
        <f>100*DataTransformed!Q116</f>
        <v>3.7783597368083122</v>
      </c>
      <c r="T120" s="5">
        <f t="shared" si="10"/>
        <v>3.1950470230334815</v>
      </c>
      <c r="U120" s="5">
        <f t="shared" si="11"/>
        <v>3.3157264427671862</v>
      </c>
      <c r="V120" s="5">
        <f t="shared" si="13"/>
        <v>2.8523019376180514</v>
      </c>
      <c r="W120" s="5">
        <f t="shared" si="14"/>
        <v>2.6917018659144532</v>
      </c>
      <c r="X120" s="5">
        <f t="shared" si="12"/>
        <v>1.31012429733304</v>
      </c>
      <c r="Z120" s="5">
        <f>INDEX(LINEST(S61:S120,T61:X120,,TRUE),1,1)</f>
        <v>0.15864679935345011</v>
      </c>
      <c r="AA120" s="5">
        <f>INDEX(LINEST(S61:S120,T61:X120,,TRUE),2,1)</f>
        <v>0.1235515134190925</v>
      </c>
      <c r="AB120" s="5">
        <f t="shared" si="7"/>
        <v>1.2840538732642859</v>
      </c>
      <c r="AC120" s="5">
        <f t="shared" si="8"/>
        <v>0.17493589124353587</v>
      </c>
      <c r="AD120" s="5" t="e">
        <v>#N/A</v>
      </c>
      <c r="AE120" s="5" t="e">
        <v>#N/A</v>
      </c>
      <c r="AF120" s="5" t="e">
        <v>#N/A</v>
      </c>
      <c r="AG120" s="5" t="e">
        <f t="shared" si="9"/>
        <v>#N/A</v>
      </c>
    </row>
    <row r="121" spans="1:33" x14ac:dyDescent="0.25">
      <c r="A121" s="4" t="str">
        <f>'Real GDP'!A121</f>
        <v>Q3/1988</v>
      </c>
      <c r="B121" s="5">
        <f>'Real GDP'!H121</f>
        <v>835.17107999999996</v>
      </c>
      <c r="C121" s="4">
        <v>115</v>
      </c>
      <c r="D121" s="5">
        <f>100*('Real GDP'!R121-'Real GDP'!AB121)</f>
        <v>112.17555868312003</v>
      </c>
      <c r="E121" s="5">
        <f>100*'Real GDP'!AB121</f>
        <v>3.6813318984840804E-2</v>
      </c>
      <c r="R121" s="4" t="str">
        <f t="shared" si="6"/>
        <v>Q3/1988</v>
      </c>
      <c r="S121" s="5">
        <f>100*DataTransformed!Q117</f>
        <v>4.7504314616055865</v>
      </c>
      <c r="T121" s="5">
        <f t="shared" si="10"/>
        <v>3.7783597368083122</v>
      </c>
      <c r="U121" s="5">
        <f t="shared" si="11"/>
        <v>3.1950470230334815</v>
      </c>
      <c r="V121" s="5">
        <f t="shared" si="13"/>
        <v>3.3157264427671862</v>
      </c>
      <c r="W121" s="5">
        <f t="shared" si="14"/>
        <v>2.8523019376180514</v>
      </c>
      <c r="X121" s="5">
        <f t="shared" si="12"/>
        <v>1.00434738448107</v>
      </c>
      <c r="Z121" s="5">
        <f>INDEX(LINEST(S62:S121,T62:X121,,TRUE),1,1)</f>
        <v>0.14339203238441489</v>
      </c>
      <c r="AA121" s="5">
        <f>INDEX(LINEST(S62:S121,T62:X121,,TRUE),2,1)</f>
        <v>0.12304812616897112</v>
      </c>
      <c r="AB121" s="5">
        <f t="shared" si="7"/>
        <v>1.1653329217505293</v>
      </c>
      <c r="AC121" s="5">
        <f t="shared" si="8"/>
        <v>0.20231306745361027</v>
      </c>
      <c r="AD121" s="5" t="e">
        <v>#N/A</v>
      </c>
      <c r="AE121" s="5" t="e">
        <v>#N/A</v>
      </c>
      <c r="AF121" s="5" t="e">
        <v>#N/A</v>
      </c>
      <c r="AG121" s="5" t="e">
        <f t="shared" si="9"/>
        <v>#N/A</v>
      </c>
    </row>
    <row r="122" spans="1:33" x14ac:dyDescent="0.25">
      <c r="A122" s="4" t="str">
        <f>'Real GDP'!A122</f>
        <v>Q4/1988</v>
      </c>
      <c r="B122" s="5">
        <f>'Real GDP'!H122</f>
        <v>841.0395400000001</v>
      </c>
      <c r="C122" s="4">
        <v>116</v>
      </c>
      <c r="D122" s="5">
        <f>100*('Real GDP'!R122-'Real GDP'!AB122)</f>
        <v>113.09686398684467</v>
      </c>
      <c r="E122" s="5">
        <f>100*'Real GDP'!AB122</f>
        <v>-0.184283561393706</v>
      </c>
      <c r="R122" s="4" t="str">
        <f t="shared" si="6"/>
        <v>Q4/1988</v>
      </c>
      <c r="S122" s="5">
        <f>100*DataTransformed!Q118</f>
        <v>3.2480581002445774</v>
      </c>
      <c r="T122" s="5">
        <f t="shared" si="10"/>
        <v>4.7504314616055865</v>
      </c>
      <c r="U122" s="5">
        <f t="shared" si="11"/>
        <v>3.7783597368083122</v>
      </c>
      <c r="V122" s="5">
        <f t="shared" si="13"/>
        <v>3.1950470230334815</v>
      </c>
      <c r="W122" s="5">
        <f t="shared" si="14"/>
        <v>3.3157264427671862</v>
      </c>
      <c r="X122" s="5">
        <f t="shared" si="12"/>
        <v>3.6813318984840804E-2</v>
      </c>
      <c r="Z122" s="5">
        <f>INDEX(LINEST(S63:S122,T63:X122,,TRUE),1,1)</f>
        <v>0.14857575130042006</v>
      </c>
      <c r="AA122" s="5">
        <f>INDEX(LINEST(S63:S122,T63:X122,,TRUE),2,1)</f>
        <v>0.12347656861867977</v>
      </c>
      <c r="AB122" s="5">
        <f t="shared" si="7"/>
        <v>1.2032708145563356</v>
      </c>
      <c r="AC122" s="5">
        <f t="shared" si="8"/>
        <v>0.19342433824786479</v>
      </c>
      <c r="AD122" s="5" t="e">
        <v>#N/A</v>
      </c>
      <c r="AE122" s="5" t="e">
        <v>#N/A</v>
      </c>
      <c r="AF122" s="5" t="e">
        <v>#N/A</v>
      </c>
      <c r="AG122" s="5" t="e">
        <f t="shared" si="9"/>
        <v>#N/A</v>
      </c>
    </row>
    <row r="123" spans="1:33" x14ac:dyDescent="0.25">
      <c r="A123" s="4" t="str">
        <f>'Real GDP'!A123</f>
        <v>Q1/1989</v>
      </c>
      <c r="B123" s="5">
        <f>'Real GDP'!H123</f>
        <v>850.63197000000002</v>
      </c>
      <c r="C123" s="4">
        <v>117</v>
      </c>
      <c r="D123" s="5">
        <f>100*('Real GDP'!R123-'Real GDP'!AB123)</f>
        <v>114.05670988500336</v>
      </c>
      <c r="E123" s="5">
        <f>100*'Real GDP'!AB123</f>
        <v>-1.0040157389013E-2</v>
      </c>
      <c r="R123" s="4" t="str">
        <f t="shared" si="6"/>
        <v>Q1/1989</v>
      </c>
      <c r="S123" s="5">
        <f>100*DataTransformed!Q119</f>
        <v>4.2017779502611319</v>
      </c>
      <c r="T123" s="5">
        <f t="shared" si="10"/>
        <v>3.2480581002445774</v>
      </c>
      <c r="U123" s="5">
        <f t="shared" si="11"/>
        <v>4.7504314616055865</v>
      </c>
      <c r="V123" s="5">
        <f t="shared" si="13"/>
        <v>3.7783597368083122</v>
      </c>
      <c r="W123" s="5">
        <f t="shared" si="14"/>
        <v>3.1950470230334815</v>
      </c>
      <c r="X123" s="5">
        <f t="shared" si="12"/>
        <v>-0.184283561393706</v>
      </c>
      <c r="Z123" s="5">
        <f>INDEX(LINEST(S64:S123,T64:X123,,TRUE),1,1)</f>
        <v>0.1427467739120411</v>
      </c>
      <c r="AA123" s="5">
        <f>INDEX(LINEST(S64:S123,T64:X123,,TRUE),2,1)</f>
        <v>0.1241920353905161</v>
      </c>
      <c r="AB123" s="5">
        <f t="shared" si="7"/>
        <v>1.1494036108127264</v>
      </c>
      <c r="AC123" s="5">
        <f t="shared" si="8"/>
        <v>0.20607752140559518</v>
      </c>
      <c r="AD123" s="5" t="e">
        <v>#N/A</v>
      </c>
      <c r="AE123" s="5" t="e">
        <v>#N/A</v>
      </c>
      <c r="AF123" s="5" t="e">
        <v>#N/A</v>
      </c>
      <c r="AG123" s="5" t="e">
        <f t="shared" si="9"/>
        <v>#N/A</v>
      </c>
    </row>
    <row r="124" spans="1:33" x14ac:dyDescent="0.25">
      <c r="A124" s="4" t="str">
        <f>'Real GDP'!A124</f>
        <v>Q2/1989</v>
      </c>
      <c r="B124" s="5">
        <f>'Real GDP'!H124</f>
        <v>853.89963999999998</v>
      </c>
      <c r="C124" s="4">
        <v>118</v>
      </c>
      <c r="D124" s="5">
        <f>100*('Real GDP'!R124-'Real GDP'!AB124)</f>
        <v>114.90074029746798</v>
      </c>
      <c r="E124" s="5">
        <f>100*'Real GDP'!AB124</f>
        <v>-0.47066037272778299</v>
      </c>
      <c r="R124" s="4" t="str">
        <f t="shared" si="6"/>
        <v>Q2/1989</v>
      </c>
      <c r="S124" s="5">
        <f>100*DataTransformed!Q120</f>
        <v>4.2220703623659261</v>
      </c>
      <c r="T124" s="5">
        <f t="shared" si="10"/>
        <v>4.2017779502611319</v>
      </c>
      <c r="U124" s="5">
        <f t="shared" si="11"/>
        <v>3.2480581002445774</v>
      </c>
      <c r="V124" s="5">
        <f t="shared" si="13"/>
        <v>4.7504314616055865</v>
      </c>
      <c r="W124" s="5">
        <f t="shared" si="14"/>
        <v>3.7783597368083122</v>
      </c>
      <c r="X124" s="5">
        <f t="shared" si="12"/>
        <v>-1.0040157389013E-2</v>
      </c>
      <c r="Z124" s="5">
        <f>INDEX(LINEST(S65:S124,T65:X124,,TRUE),1,1)</f>
        <v>0.12214350629383627</v>
      </c>
      <c r="AA124" s="5">
        <f>INDEX(LINEST(S65:S124,T65:X124,,TRUE),2,1)</f>
        <v>0.12155178724907742</v>
      </c>
      <c r="AB124" s="5">
        <f t="shared" si="7"/>
        <v>1.0048680406775619</v>
      </c>
      <c r="AC124" s="5">
        <f t="shared" si="8"/>
        <v>0.24079281048278647</v>
      </c>
      <c r="AD124" s="5" t="e">
        <v>#N/A</v>
      </c>
      <c r="AE124" s="5" t="e">
        <v>#N/A</v>
      </c>
      <c r="AF124" s="5" t="e">
        <v>#N/A</v>
      </c>
      <c r="AG124" s="5" t="e">
        <f t="shared" si="9"/>
        <v>#N/A</v>
      </c>
    </row>
    <row r="125" spans="1:33" x14ac:dyDescent="0.25">
      <c r="A125" s="4" t="str">
        <f>'Real GDP'!A125</f>
        <v>Q3/1989</v>
      </c>
      <c r="B125" s="5">
        <f>'Real GDP'!H125</f>
        <v>856.98155000000008</v>
      </c>
      <c r="C125" s="4">
        <v>119</v>
      </c>
      <c r="D125" s="5">
        <f>100*('Real GDP'!R125-'Real GDP'!AB125)</f>
        <v>115.63719883581143</v>
      </c>
      <c r="E125" s="5">
        <f>100*'Real GDP'!AB125</f>
        <v>-0.84684686512108698</v>
      </c>
      <c r="R125" s="4" t="str">
        <f t="shared" si="6"/>
        <v>Q3/1989</v>
      </c>
      <c r="S125" s="5">
        <f>100*DataTransformed!Q121</f>
        <v>2.9472564819283065</v>
      </c>
      <c r="T125" s="5">
        <f t="shared" si="10"/>
        <v>4.2220703623659261</v>
      </c>
      <c r="U125" s="5">
        <f t="shared" si="11"/>
        <v>4.2017779502611319</v>
      </c>
      <c r="V125" s="5">
        <f t="shared" si="13"/>
        <v>3.2480581002445774</v>
      </c>
      <c r="W125" s="5">
        <f t="shared" si="14"/>
        <v>4.7504314616055865</v>
      </c>
      <c r="X125" s="5">
        <f t="shared" si="12"/>
        <v>-0.47066037272778299</v>
      </c>
      <c r="Z125" s="5">
        <f>INDEX(LINEST(S66:S125,T66:X125,,TRUE),1,1)</f>
        <v>0.10288410094353066</v>
      </c>
      <c r="AA125" s="5">
        <f>INDEX(LINEST(S66:S125,T66:X125,,TRUE),2,1)</f>
        <v>0.11605566684165669</v>
      </c>
      <c r="AB125" s="5">
        <f t="shared" si="7"/>
        <v>0.88650648213415573</v>
      </c>
      <c r="AC125" s="5">
        <f t="shared" si="8"/>
        <v>0.26931181566931539</v>
      </c>
      <c r="AD125" s="5" t="e">
        <v>#N/A</v>
      </c>
      <c r="AE125" s="5" t="e">
        <v>#N/A</v>
      </c>
      <c r="AF125" s="5" t="e">
        <v>#N/A</v>
      </c>
      <c r="AG125" s="5" t="e">
        <f t="shared" si="9"/>
        <v>#N/A</v>
      </c>
    </row>
    <row r="126" spans="1:33" x14ac:dyDescent="0.25">
      <c r="A126" s="4" t="str">
        <f>'Real GDP'!A126</f>
        <v>Q4/1989</v>
      </c>
      <c r="B126" s="5">
        <f>'Real GDP'!H126</f>
        <v>855.14524000000006</v>
      </c>
      <c r="C126" s="4">
        <v>120</v>
      </c>
      <c r="D126" s="5">
        <f>100*('Real GDP'!R126-'Real GDP'!AB126)</f>
        <v>116.16410313971632</v>
      </c>
      <c r="E126" s="5">
        <f>100*'Real GDP'!AB126</f>
        <v>-1.5882575612911998</v>
      </c>
      <c r="R126" s="4" t="str">
        <f t="shared" si="6"/>
        <v>Q4/1989</v>
      </c>
      <c r="S126" s="5">
        <f>100*DataTransformed!Q122</f>
        <v>2.7509209475034879</v>
      </c>
      <c r="T126" s="5">
        <f t="shared" si="10"/>
        <v>2.9472564819283065</v>
      </c>
      <c r="U126" s="5">
        <f t="shared" si="11"/>
        <v>4.2220703623659261</v>
      </c>
      <c r="V126" s="5">
        <f t="shared" si="13"/>
        <v>4.2017779502611319</v>
      </c>
      <c r="W126" s="5">
        <f t="shared" si="14"/>
        <v>3.2480581002445774</v>
      </c>
      <c r="X126" s="5">
        <f t="shared" si="12"/>
        <v>-0.84684686512108698</v>
      </c>
      <c r="Z126" s="5">
        <f>INDEX(LINEST(S67:S126,T67:X126,,TRUE),1,1)</f>
        <v>0.10647060229325267</v>
      </c>
      <c r="AA126" s="5">
        <f>INDEX(LINEST(S67:S126,T67:X126,,TRUE),2,1)</f>
        <v>0.11348309056925993</v>
      </c>
      <c r="AB126" s="5">
        <f t="shared" si="7"/>
        <v>0.93820675625918504</v>
      </c>
      <c r="AC126" s="5">
        <f t="shared" si="8"/>
        <v>0.25690356654598923</v>
      </c>
      <c r="AD126" s="5" t="e">
        <v>#N/A</v>
      </c>
      <c r="AE126" s="5" t="e">
        <v>#N/A</v>
      </c>
      <c r="AF126" s="5" t="e">
        <v>#N/A</v>
      </c>
      <c r="AG126" s="5" t="e">
        <f t="shared" si="9"/>
        <v>#N/A</v>
      </c>
    </row>
    <row r="127" spans="1:33" x14ac:dyDescent="0.25">
      <c r="A127" s="4" t="str">
        <f>'Real GDP'!A127</f>
        <v>Q1/1990</v>
      </c>
      <c r="B127" s="5">
        <f>'Real GDP'!H127</f>
        <v>863.17189000000008</v>
      </c>
      <c r="C127" s="4">
        <v>121</v>
      </c>
      <c r="D127" s="5">
        <f>100*('Real GDP'!R127-'Real GDP'!AB127)</f>
        <v>116.73708844687272</v>
      </c>
      <c r="E127" s="5">
        <f>100*'Real GDP'!AB127</f>
        <v>-1.22699060009686</v>
      </c>
      <c r="R127" s="4" t="str">
        <f t="shared" si="6"/>
        <v>Q1/1990</v>
      </c>
      <c r="S127" s="5">
        <f>100*DataTransformed!Q123</f>
        <v>4.3297347333588476</v>
      </c>
      <c r="T127" s="5">
        <f t="shared" si="10"/>
        <v>2.7509209475034879</v>
      </c>
      <c r="U127" s="5">
        <f t="shared" si="11"/>
        <v>2.9472564819283065</v>
      </c>
      <c r="V127" s="5">
        <f t="shared" si="13"/>
        <v>4.2220703623659261</v>
      </c>
      <c r="W127" s="5">
        <f t="shared" si="14"/>
        <v>4.2017779502611319</v>
      </c>
      <c r="X127" s="5">
        <f t="shared" si="12"/>
        <v>-1.5882575612911998</v>
      </c>
      <c r="Z127" s="5">
        <f>INDEX(LINEST(S68:S127,T68:X127,,TRUE),1,1)</f>
        <v>7.7536580268650762E-2</v>
      </c>
      <c r="AA127" s="5">
        <f>INDEX(LINEST(S68:S127,T68:X127,,TRUE),2,1)</f>
        <v>0.11331078938876026</v>
      </c>
      <c r="AB127" s="5">
        <f t="shared" si="7"/>
        <v>0.68428241200075801</v>
      </c>
      <c r="AC127" s="5">
        <f t="shared" si="8"/>
        <v>0.31566942294515155</v>
      </c>
      <c r="AD127" s="5" t="e">
        <v>#N/A</v>
      </c>
      <c r="AE127" s="5" t="e">
        <v>#N/A</v>
      </c>
      <c r="AF127" s="5" t="e">
        <v>#N/A</v>
      </c>
      <c r="AG127" s="5" t="e">
        <f t="shared" si="9"/>
        <v>#N/A</v>
      </c>
    </row>
    <row r="128" spans="1:33" x14ac:dyDescent="0.25">
      <c r="A128" s="4" t="str">
        <f>'Real GDP'!A128</f>
        <v>Q2/1990</v>
      </c>
      <c r="B128" s="5">
        <f>'Real GDP'!H128</f>
        <v>859.58318999999995</v>
      </c>
      <c r="C128" s="4">
        <v>122</v>
      </c>
      <c r="D128" s="5">
        <f>100*('Real GDP'!R128-'Real GDP'!AB128)</f>
        <v>117.08419366623288</v>
      </c>
      <c r="E128" s="5">
        <f>100*'Real GDP'!AB128</f>
        <v>-1.9907197763480999</v>
      </c>
      <c r="R128" s="4" t="str">
        <f t="shared" si="6"/>
        <v>Q2/1990</v>
      </c>
      <c r="S128" s="5">
        <f>100*DataTransformed!Q124</f>
        <v>4.1283175895056701</v>
      </c>
      <c r="T128" s="5">
        <f t="shared" si="10"/>
        <v>4.3297347333588476</v>
      </c>
      <c r="U128" s="5">
        <f t="shared" si="11"/>
        <v>2.7509209475034879</v>
      </c>
      <c r="V128" s="5">
        <f t="shared" si="13"/>
        <v>2.9472564819283065</v>
      </c>
      <c r="W128" s="5">
        <f t="shared" si="14"/>
        <v>4.2220703623659261</v>
      </c>
      <c r="X128" s="5">
        <f t="shared" si="12"/>
        <v>-1.22699060009686</v>
      </c>
      <c r="Z128" s="5">
        <f>INDEX(LINEST(S69:S128,T69:X128,,TRUE),1,1)</f>
        <v>3.81465495973142E-2</v>
      </c>
      <c r="AA128" s="5">
        <f>INDEX(LINEST(S69:S128,T69:X128,,TRUE),2,1)</f>
        <v>0.10758486891045316</v>
      </c>
      <c r="AB128" s="5">
        <f t="shared" si="7"/>
        <v>0.35457169752249246</v>
      </c>
      <c r="AC128" s="5">
        <f t="shared" si="8"/>
        <v>0.37463649209733157</v>
      </c>
      <c r="AD128" s="5" t="e">
        <v>#N/A</v>
      </c>
      <c r="AE128" s="5" t="e">
        <v>#N/A</v>
      </c>
      <c r="AF128" s="5" t="e">
        <v>#N/A</v>
      </c>
      <c r="AG128" s="5" t="e">
        <f t="shared" si="9"/>
        <v>#N/A</v>
      </c>
    </row>
    <row r="129" spans="1:33" x14ac:dyDescent="0.25">
      <c r="A129" s="4" t="str">
        <f>'Real GDP'!A129</f>
        <v>Q3/1990</v>
      </c>
      <c r="B129" s="5">
        <f>'Real GDP'!H129</f>
        <v>853.41339000000005</v>
      </c>
      <c r="C129" s="4">
        <v>123</v>
      </c>
      <c r="D129" s="5">
        <f>100*('Real GDP'!R129-'Real GDP'!AB129)</f>
        <v>117.17277004368047</v>
      </c>
      <c r="E129" s="5">
        <f>100*'Real GDP'!AB129</f>
        <v>-2.79965096965751</v>
      </c>
      <c r="R129" s="4" t="str">
        <f t="shared" si="6"/>
        <v>Q3/1990</v>
      </c>
      <c r="S129" s="5">
        <f>100*DataTransformed!Q125</f>
        <v>3.6087738261478819</v>
      </c>
      <c r="T129" s="5">
        <f t="shared" si="10"/>
        <v>4.1283175895056701</v>
      </c>
      <c r="U129" s="5">
        <f t="shared" si="11"/>
        <v>4.3297347333588476</v>
      </c>
      <c r="V129" s="5">
        <f t="shared" si="13"/>
        <v>2.7509209475034879</v>
      </c>
      <c r="W129" s="5">
        <f t="shared" si="14"/>
        <v>2.9472564819283065</v>
      </c>
      <c r="X129" s="5">
        <f t="shared" si="12"/>
        <v>-1.9907197763480999</v>
      </c>
      <c r="Z129" s="5">
        <f>INDEX(LINEST(S70:S129,T70:X129,,TRUE),1,1)</f>
        <v>4.5242895676252115E-2</v>
      </c>
      <c r="AA129" s="5">
        <f>INDEX(LINEST(S70:S129,T70:X129,,TRUE),2,1)</f>
        <v>0.10484789505659911</v>
      </c>
      <c r="AB129" s="5">
        <f t="shared" si="7"/>
        <v>0.43150981382915743</v>
      </c>
      <c r="AC129" s="5">
        <f t="shared" si="8"/>
        <v>0.36347713260296466</v>
      </c>
      <c r="AD129" s="5" t="e">
        <v>#N/A</v>
      </c>
      <c r="AE129" s="5" t="e">
        <v>#N/A</v>
      </c>
      <c r="AF129" s="5" t="e">
        <v>#N/A</v>
      </c>
      <c r="AG129" s="5" t="e">
        <f t="shared" si="9"/>
        <v>#N/A</v>
      </c>
    </row>
    <row r="130" spans="1:33" x14ac:dyDescent="0.25">
      <c r="A130" s="4" t="str">
        <f>'Real GDP'!A130</f>
        <v>Q4/1990</v>
      </c>
      <c r="B130" s="5">
        <f>'Real GDP'!H130</f>
        <v>845.76342000000011</v>
      </c>
      <c r="C130" s="4">
        <v>124</v>
      </c>
      <c r="D130" s="5">
        <f>100*('Real GDP'!R130-'Real GDP'!AB130)</f>
        <v>117.00034603566452</v>
      </c>
      <c r="E130" s="5">
        <f>100*'Real GDP'!AB130</f>
        <v>-3.5276655319590899</v>
      </c>
      <c r="R130" s="4" t="str">
        <f t="shared" si="6"/>
        <v>Q4/1990</v>
      </c>
      <c r="S130" s="5">
        <f>100*DataTransformed!Q126</f>
        <v>3.0277151998618024</v>
      </c>
      <c r="T130" s="5">
        <f t="shared" si="10"/>
        <v>3.6087738261478819</v>
      </c>
      <c r="U130" s="5">
        <f t="shared" si="11"/>
        <v>4.1283175895056701</v>
      </c>
      <c r="V130" s="5">
        <f t="shared" si="13"/>
        <v>4.3297347333588476</v>
      </c>
      <c r="W130" s="5">
        <f t="shared" si="14"/>
        <v>2.7509209475034879</v>
      </c>
      <c r="X130" s="5">
        <f t="shared" si="12"/>
        <v>-2.79965096965751</v>
      </c>
      <c r="Z130" s="5">
        <f>INDEX(LINEST(S71:S130,T71:X130,,TRUE),1,1)</f>
        <v>6.110801782546111E-2</v>
      </c>
      <c r="AA130" s="5">
        <f>INDEX(LINEST(S71:S130,T71:X130,,TRUE),2,1)</f>
        <v>0.10038219243404344</v>
      </c>
      <c r="AB130" s="5">
        <f t="shared" si="7"/>
        <v>0.60875356817507653</v>
      </c>
      <c r="AC130" s="5">
        <f t="shared" si="8"/>
        <v>0.33146634874591202</v>
      </c>
      <c r="AD130" s="5" t="e">
        <v>#N/A</v>
      </c>
      <c r="AE130" s="5" t="e">
        <v>#N/A</v>
      </c>
      <c r="AF130" s="5" t="e">
        <v>#N/A</v>
      </c>
      <c r="AG130" s="5" t="e">
        <f t="shared" si="9"/>
        <v>#N/A</v>
      </c>
    </row>
    <row r="131" spans="1:33" x14ac:dyDescent="0.25">
      <c r="A131" s="4" t="str">
        <f>'Real GDP'!A131</f>
        <v>Q1/1991</v>
      </c>
      <c r="B131" s="5">
        <f>'Real GDP'!H131</f>
        <v>833.52655000000004</v>
      </c>
      <c r="C131" s="4">
        <v>125</v>
      </c>
      <c r="D131" s="5">
        <f>100*('Real GDP'!R131-'Real GDP'!AB131)</f>
        <v>116.49137738673127</v>
      </c>
      <c r="E131" s="5">
        <f>100*'Real GDP'!AB131</f>
        <v>-4.4761088625541001</v>
      </c>
      <c r="R131" s="4" t="str">
        <f t="shared" si="6"/>
        <v>Q1/1991</v>
      </c>
      <c r="S131" s="5">
        <f>100*DataTransformed!Q127</f>
        <v>3.9803924245362055</v>
      </c>
      <c r="T131" s="5">
        <f t="shared" si="10"/>
        <v>3.0277151998618024</v>
      </c>
      <c r="U131" s="5">
        <f t="shared" si="11"/>
        <v>3.6087738261478819</v>
      </c>
      <c r="V131" s="5">
        <f t="shared" si="13"/>
        <v>4.1283175895056701</v>
      </c>
      <c r="W131" s="5">
        <f t="shared" si="14"/>
        <v>4.3297347333588476</v>
      </c>
      <c r="X131" s="5">
        <f t="shared" si="12"/>
        <v>-3.5276655319590899</v>
      </c>
      <c r="Z131" s="5">
        <f>INDEX(LINEST(S72:S131,T72:X131,,TRUE),1,1)</f>
        <v>5.0639803651871131E-2</v>
      </c>
      <c r="AA131" s="5">
        <f>INDEX(LINEST(S72:S131,T72:X131,,TRUE),2,1)</f>
        <v>8.9786955399072846E-2</v>
      </c>
      <c r="AB131" s="5">
        <f t="shared" si="7"/>
        <v>0.56399956348663594</v>
      </c>
      <c r="AC131" s="5">
        <f t="shared" si="8"/>
        <v>0.34028006256498322</v>
      </c>
      <c r="AD131" s="5" t="e">
        <v>#N/A</v>
      </c>
      <c r="AE131" s="5" t="e">
        <v>#N/A</v>
      </c>
      <c r="AF131" s="5" t="e">
        <v>#N/A</v>
      </c>
      <c r="AG131" s="5" t="e">
        <f t="shared" si="9"/>
        <v>#N/A</v>
      </c>
    </row>
    <row r="132" spans="1:33" x14ac:dyDescent="0.25">
      <c r="A132" s="4" t="str">
        <f>'Real GDP'!A132</f>
        <v>Q2/1991</v>
      </c>
      <c r="B132" s="5">
        <f>'Real GDP'!H132</f>
        <v>837.33868999999993</v>
      </c>
      <c r="C132" s="4">
        <v>126</v>
      </c>
      <c r="D132" s="5">
        <f>100*('Real GDP'!R132-'Real GDP'!AB132)</f>
        <v>116.07596299459641</v>
      </c>
      <c r="E132" s="5">
        <f>100*'Real GDP'!AB132</f>
        <v>-3.6043863824488702</v>
      </c>
      <c r="R132" s="4" t="str">
        <f t="shared" si="6"/>
        <v>Q2/1991</v>
      </c>
      <c r="S132" s="5">
        <f>100*DataTransformed!Q128</f>
        <v>2.7252593820346505</v>
      </c>
      <c r="T132" s="5">
        <f t="shared" si="10"/>
        <v>3.9803924245362055</v>
      </c>
      <c r="U132" s="5">
        <f t="shared" si="11"/>
        <v>3.0277151998618024</v>
      </c>
      <c r="V132" s="5">
        <f t="shared" si="13"/>
        <v>3.6087738261478819</v>
      </c>
      <c r="W132" s="5">
        <f t="shared" si="14"/>
        <v>4.1283175895056701</v>
      </c>
      <c r="X132" s="5">
        <f t="shared" si="12"/>
        <v>-4.4761088625541001</v>
      </c>
      <c r="Z132" s="5">
        <f>INDEX(LINEST(S73:S132,T73:X132,,TRUE),1,1)</f>
        <v>7.85847167615214E-2</v>
      </c>
      <c r="AA132" s="5">
        <f>INDEX(LINEST(S73:S132,T73:X132,,TRUE),2,1)</f>
        <v>8.4229379650986314E-2</v>
      </c>
      <c r="AB132" s="5">
        <f t="shared" si="7"/>
        <v>0.93298463181310143</v>
      </c>
      <c r="AC132" s="5">
        <f t="shared" si="8"/>
        <v>0.25816181653220366</v>
      </c>
      <c r="AD132" s="5" t="e">
        <v>#N/A</v>
      </c>
      <c r="AE132" s="5" t="e">
        <v>#N/A</v>
      </c>
      <c r="AF132" s="5" t="e">
        <v>#N/A</v>
      </c>
      <c r="AG132" s="5" t="e">
        <f t="shared" si="9"/>
        <v>#N/A</v>
      </c>
    </row>
    <row r="133" spans="1:33" x14ac:dyDescent="0.25">
      <c r="A133" s="4" t="str">
        <f>'Real GDP'!A133</f>
        <v>Q3/1991</v>
      </c>
      <c r="B133" s="5">
        <f>'Real GDP'!H133</f>
        <v>838.40793999999994</v>
      </c>
      <c r="C133" s="4">
        <v>127</v>
      </c>
      <c r="D133" s="5">
        <f>100*('Real GDP'!R133-'Real GDP'!AB133)</f>
        <v>115.68889331699586</v>
      </c>
      <c r="E133" s="5">
        <f>100*'Real GDP'!AB133</f>
        <v>-3.0897019299212802</v>
      </c>
      <c r="R133" s="4" t="str">
        <f t="shared" si="6"/>
        <v>Q3/1991</v>
      </c>
      <c r="S133" s="5">
        <f>100*DataTransformed!Q129</f>
        <v>2.8561501939059042</v>
      </c>
      <c r="T133" s="5">
        <f t="shared" si="10"/>
        <v>2.7252593820346505</v>
      </c>
      <c r="U133" s="5">
        <f t="shared" si="11"/>
        <v>3.9803924245362055</v>
      </c>
      <c r="V133" s="5">
        <f t="shared" si="13"/>
        <v>3.0277151998618024</v>
      </c>
      <c r="W133" s="5">
        <f t="shared" si="14"/>
        <v>3.6087738261478819</v>
      </c>
      <c r="X133" s="5">
        <f t="shared" si="12"/>
        <v>-3.6043863824488702</v>
      </c>
      <c r="Z133" s="5">
        <f>INDEX(LINEST(S74:S133,T74:X133,,TRUE),1,1)</f>
        <v>8.1693472556388133E-2</v>
      </c>
      <c r="AA133" s="5">
        <f>INDEX(LINEST(S74:S133,T74:X133,,TRUE),2,1)</f>
        <v>8.22764298302925E-2</v>
      </c>
      <c r="AB133" s="5">
        <f t="shared" si="7"/>
        <v>0.99291465034267035</v>
      </c>
      <c r="AC133" s="5">
        <f t="shared" si="8"/>
        <v>0.24368514296893454</v>
      </c>
      <c r="AD133" s="5" t="e">
        <v>#N/A</v>
      </c>
      <c r="AE133" s="5" t="e">
        <v>#N/A</v>
      </c>
      <c r="AF133" s="5" t="e">
        <v>#N/A</v>
      </c>
      <c r="AG133" s="5" t="e">
        <f t="shared" si="9"/>
        <v>#N/A</v>
      </c>
    </row>
    <row r="134" spans="1:33" x14ac:dyDescent="0.25">
      <c r="A134" s="4" t="str">
        <f>'Real GDP'!A134</f>
        <v>Q4/1991</v>
      </c>
      <c r="B134" s="5">
        <f>'Real GDP'!H134</f>
        <v>839.91893000000005</v>
      </c>
      <c r="C134" s="4">
        <v>128</v>
      </c>
      <c r="D134" s="5">
        <f>100*('Real GDP'!R134-'Real GDP'!AB134)</f>
        <v>115.3464565518495</v>
      </c>
      <c r="E134" s="5">
        <f>100*'Real GDP'!AB134</f>
        <v>-2.56720603145062</v>
      </c>
      <c r="R134" s="4" t="str">
        <f t="shared" si="6"/>
        <v>Q4/1991</v>
      </c>
      <c r="S134" s="5">
        <f>100*DataTransformed!Q130</f>
        <v>2.0876619186953604</v>
      </c>
      <c r="T134" s="5">
        <f t="shared" si="10"/>
        <v>2.8561501939059042</v>
      </c>
      <c r="U134" s="5">
        <f t="shared" si="11"/>
        <v>2.7252593820346505</v>
      </c>
      <c r="V134" s="5">
        <f t="shared" si="13"/>
        <v>3.9803924245362055</v>
      </c>
      <c r="W134" s="5">
        <f t="shared" si="14"/>
        <v>3.0277151998618024</v>
      </c>
      <c r="X134" s="5">
        <f t="shared" si="12"/>
        <v>-3.0897019299212802</v>
      </c>
      <c r="Z134" s="5">
        <f>INDEX(LINEST(S75:S134,T75:X134,,TRUE),1,1)</f>
        <v>7.7465547190359807E-2</v>
      </c>
      <c r="AA134" s="5">
        <f>INDEX(LINEST(S75:S134,T75:X134,,TRUE),2,1)</f>
        <v>7.7783965699583874E-2</v>
      </c>
      <c r="AB134" s="5">
        <f t="shared" si="7"/>
        <v>0.99590637342336263</v>
      </c>
      <c r="AC134" s="5">
        <f t="shared" si="8"/>
        <v>0.24296125676908351</v>
      </c>
      <c r="AD134" s="5" t="e">
        <v>#N/A</v>
      </c>
      <c r="AE134" s="5" t="e">
        <v>#N/A</v>
      </c>
      <c r="AF134" s="5" t="e">
        <v>#N/A</v>
      </c>
      <c r="AG134" s="5" t="e">
        <f t="shared" si="9"/>
        <v>#N/A</v>
      </c>
    </row>
    <row r="135" spans="1:33" x14ac:dyDescent="0.25">
      <c r="A135" s="4" t="str">
        <f>'Real GDP'!A135</f>
        <v>Q1/1992</v>
      </c>
      <c r="B135" s="5">
        <f>'Real GDP'!H135</f>
        <v>840.47109999999998</v>
      </c>
      <c r="C135" s="4">
        <v>129</v>
      </c>
      <c r="D135" s="5">
        <f>100*('Real GDP'!R135-'Real GDP'!AB135)</f>
        <v>115.02854157887272</v>
      </c>
      <c r="E135" s="5">
        <f>100*'Real GDP'!AB135</f>
        <v>-2.1835717897307898</v>
      </c>
      <c r="R135" s="4" t="str">
        <f t="shared" si="6"/>
        <v>Q1/1992</v>
      </c>
      <c r="S135" s="5">
        <f>100*DataTransformed!Q131</f>
        <v>1.7640598332587132</v>
      </c>
      <c r="T135" s="5">
        <f t="shared" si="10"/>
        <v>2.0876619186953604</v>
      </c>
      <c r="U135" s="5">
        <f t="shared" si="11"/>
        <v>2.8561501939059042</v>
      </c>
      <c r="V135" s="5">
        <f t="shared" si="13"/>
        <v>2.7252593820346505</v>
      </c>
      <c r="W135" s="5">
        <f t="shared" si="14"/>
        <v>3.9803924245362055</v>
      </c>
      <c r="X135" s="5">
        <f t="shared" si="12"/>
        <v>-2.56720603145062</v>
      </c>
      <c r="Z135" s="5">
        <f>INDEX(LINEST(S76:S135,T76:X135,,TRUE),1,1)</f>
        <v>9.0075717153515381E-2</v>
      </c>
      <c r="AA135" s="5">
        <f>INDEX(LINEST(S76:S135,T76:X135,,TRUE),2,1)</f>
        <v>7.6692670656154066E-2</v>
      </c>
      <c r="AB135" s="5">
        <f t="shared" si="7"/>
        <v>1.1745022879352216</v>
      </c>
      <c r="AC135" s="5">
        <f t="shared" si="8"/>
        <v>0.20015437295626312</v>
      </c>
      <c r="AD135" s="5" t="e">
        <v>#N/A</v>
      </c>
      <c r="AE135" s="5" t="e">
        <v>#N/A</v>
      </c>
      <c r="AF135" s="5" t="e">
        <v>#N/A</v>
      </c>
      <c r="AG135" s="5" t="e">
        <f t="shared" si="9"/>
        <v>#N/A</v>
      </c>
    </row>
    <row r="136" spans="1:33" x14ac:dyDescent="0.25">
      <c r="A136" s="4" t="str">
        <f>'Real GDP'!A136</f>
        <v>Q2/1992</v>
      </c>
      <c r="B136" s="5">
        <f>'Real GDP'!H136</f>
        <v>841.48298999999997</v>
      </c>
      <c r="C136" s="4">
        <v>130</v>
      </c>
      <c r="D136" s="5">
        <f>100*('Real GDP'!R136-'Real GDP'!AB136)</f>
        <v>114.7497119218211</v>
      </c>
      <c r="E136" s="5">
        <f>100*'Real GDP'!AB136</f>
        <v>-1.7844189766432501</v>
      </c>
      <c r="R136" s="4" t="str">
        <f t="shared" ref="R136:R199" si="15">A136</f>
        <v>Q2/1992</v>
      </c>
      <c r="S136" s="5">
        <f>100*DataTransformed!Q132</f>
        <v>2.5793081802628848</v>
      </c>
      <c r="T136" s="5">
        <f t="shared" si="10"/>
        <v>1.7640598332587132</v>
      </c>
      <c r="U136" s="5">
        <f t="shared" si="11"/>
        <v>2.0876619186953604</v>
      </c>
      <c r="V136" s="5">
        <f t="shared" si="13"/>
        <v>2.8561501939059042</v>
      </c>
      <c r="W136" s="5">
        <f t="shared" si="14"/>
        <v>2.7252593820346505</v>
      </c>
      <c r="X136" s="5">
        <f t="shared" si="12"/>
        <v>-2.1835717897307898</v>
      </c>
      <c r="Z136" s="5">
        <f>INDEX(LINEST(S77:S136,T77:X136,,TRUE),1,1)</f>
        <v>8.2608439969034025E-2</v>
      </c>
      <c r="AA136" s="5">
        <f>INDEX(LINEST(S77:S136,T77:X136,,TRUE),2,1)</f>
        <v>7.6349126750442767E-2</v>
      </c>
      <c r="AB136" s="5">
        <f t="shared" ref="AB136:AB199" si="16">Z136/AA136</f>
        <v>1.0819827741979375</v>
      </c>
      <c r="AC136" s="5">
        <f t="shared" ref="AC136:AC199" si="17">_xlfn.NORM.DIST(AB136,0,1,FALSE)</f>
        <v>0.22217678281098052</v>
      </c>
      <c r="AD136" s="5" t="e">
        <v>#N/A</v>
      </c>
      <c r="AE136" s="5" t="e">
        <v>#N/A</v>
      </c>
      <c r="AF136" s="5" t="e">
        <v>#N/A</v>
      </c>
      <c r="AG136" s="5" t="e">
        <f t="shared" ref="AG136:AG199" si="18">_xlfn.NORM.DIST(AF136,0,1,FALSE)</f>
        <v>#N/A</v>
      </c>
    </row>
    <row r="137" spans="1:33" x14ac:dyDescent="0.25">
      <c r="A137" s="4" t="str">
        <f>'Real GDP'!A137</f>
        <v>Q3/1992</v>
      </c>
      <c r="B137" s="5">
        <f>'Real GDP'!H137</f>
        <v>846.01168000000007</v>
      </c>
      <c r="C137" s="4">
        <v>131</v>
      </c>
      <c r="D137" s="5">
        <f>100*('Real GDP'!R137-'Real GDP'!AB137)</f>
        <v>114.59457296092408</v>
      </c>
      <c r="E137" s="5">
        <f>100*'Real GDP'!AB137</f>
        <v>-1.09254340227842</v>
      </c>
      <c r="R137" s="4" t="str">
        <f t="shared" si="15"/>
        <v>Q3/1992</v>
      </c>
      <c r="S137" s="5">
        <f>100*DataTransformed!Q133</f>
        <v>1.9455042738975692</v>
      </c>
      <c r="T137" s="5">
        <f t="shared" si="10"/>
        <v>2.5793081802628848</v>
      </c>
      <c r="U137" s="5">
        <f t="shared" si="11"/>
        <v>1.7640598332587132</v>
      </c>
      <c r="V137" s="5">
        <f t="shared" si="13"/>
        <v>2.0876619186953604</v>
      </c>
      <c r="W137" s="5">
        <f t="shared" si="14"/>
        <v>2.8561501939059042</v>
      </c>
      <c r="X137" s="5">
        <f t="shared" si="12"/>
        <v>-1.7844189766432501</v>
      </c>
      <c r="Z137" s="5">
        <f>INDEX(LINEST(S78:S137,T78:X137,,TRUE),1,1)</f>
        <v>8.4323397563065769E-2</v>
      </c>
      <c r="AA137" s="5">
        <f>INDEX(LINEST(S78:S137,T78:X137,,TRUE),2,1)</f>
        <v>7.5644553656229491E-2</v>
      </c>
      <c r="AB137" s="5">
        <f t="shared" si="16"/>
        <v>1.1147319071545814</v>
      </c>
      <c r="AC137" s="5">
        <f t="shared" si="17"/>
        <v>0.21432705298579957</v>
      </c>
      <c r="AD137" s="5" t="e">
        <v>#N/A</v>
      </c>
      <c r="AE137" s="5" t="e">
        <v>#N/A</v>
      </c>
      <c r="AF137" s="5" t="e">
        <v>#N/A</v>
      </c>
      <c r="AG137" s="5" t="e">
        <f t="shared" si="18"/>
        <v>#N/A</v>
      </c>
    </row>
    <row r="138" spans="1:33" x14ac:dyDescent="0.25">
      <c r="A138" s="4" t="str">
        <f>'Real GDP'!A138</f>
        <v>Q4/1992</v>
      </c>
      <c r="B138" s="5">
        <f>'Real GDP'!H138</f>
        <v>850.7989</v>
      </c>
      <c r="C138" s="4">
        <v>132</v>
      </c>
      <c r="D138" s="5">
        <f>100*('Real GDP'!R138-'Real GDP'!AB138)</f>
        <v>114.5592336434969</v>
      </c>
      <c r="E138" s="5">
        <f>100*'Real GDP'!AB138</f>
        <v>-0.49294160815569504</v>
      </c>
      <c r="R138" s="4" t="str">
        <f t="shared" si="15"/>
        <v>Q4/1992</v>
      </c>
      <c r="S138" s="5">
        <f>100*DataTransformed!Q134</f>
        <v>2.6550203271742845</v>
      </c>
      <c r="T138" s="5">
        <f t="shared" ref="T138:T201" si="19">S137</f>
        <v>1.9455042738975692</v>
      </c>
      <c r="U138" s="5">
        <f t="shared" si="11"/>
        <v>2.5793081802628848</v>
      </c>
      <c r="V138" s="5">
        <f t="shared" si="13"/>
        <v>1.7640598332587132</v>
      </c>
      <c r="W138" s="5">
        <f t="shared" si="14"/>
        <v>2.0876619186953604</v>
      </c>
      <c r="X138" s="5">
        <f t="shared" si="12"/>
        <v>-1.09254340227842</v>
      </c>
      <c r="Z138" s="5">
        <f>INDEX(LINEST(S79:S138,T79:X138,,TRUE),1,1)</f>
        <v>7.0372582067049133E-2</v>
      </c>
      <c r="AA138" s="5">
        <f>INDEX(LINEST(S79:S138,T79:X138,,TRUE),2,1)</f>
        <v>6.9479432587275805E-2</v>
      </c>
      <c r="AB138" s="5">
        <f t="shared" si="16"/>
        <v>1.0128548758461924</v>
      </c>
      <c r="AC138" s="5">
        <f t="shared" si="17"/>
        <v>0.23886039167685358</v>
      </c>
      <c r="AD138" s="5" t="e">
        <v>#N/A</v>
      </c>
      <c r="AE138" s="5" t="e">
        <v>#N/A</v>
      </c>
      <c r="AF138" s="5" t="e">
        <v>#N/A</v>
      </c>
      <c r="AG138" s="5" t="e">
        <f t="shared" si="18"/>
        <v>#N/A</v>
      </c>
    </row>
    <row r="139" spans="1:33" x14ac:dyDescent="0.25">
      <c r="A139" s="4" t="str">
        <f>'Real GDP'!A139</f>
        <v>Q1/1993</v>
      </c>
      <c r="B139" s="5">
        <f>'Real GDP'!H139</f>
        <v>856.21448999999996</v>
      </c>
      <c r="C139" s="4">
        <v>133</v>
      </c>
      <c r="D139" s="5">
        <f>100*('Real GDP'!R139-'Real GDP'!AB139)</f>
        <v>114.64725876207736</v>
      </c>
      <c r="E139" s="5">
        <f>100*'Real GDP'!AB139</f>
        <v>5.3545949181188504E-2</v>
      </c>
      <c r="R139" s="4" t="str">
        <f t="shared" si="15"/>
        <v>Q1/1993</v>
      </c>
      <c r="S139" s="5">
        <f>100*DataTransformed!Q135</f>
        <v>2.2660373349243201</v>
      </c>
      <c r="T139" s="5">
        <f t="shared" si="19"/>
        <v>2.6550203271742845</v>
      </c>
      <c r="U139" s="5">
        <f t="shared" ref="U139:U202" si="20">S137</f>
        <v>1.9455042738975692</v>
      </c>
      <c r="V139" s="5">
        <f t="shared" si="13"/>
        <v>2.5793081802628848</v>
      </c>
      <c r="W139" s="5">
        <f t="shared" si="14"/>
        <v>1.7640598332587132</v>
      </c>
      <c r="X139" s="5">
        <f t="shared" ref="X139:X202" si="21">E138</f>
        <v>-0.49294160815569504</v>
      </c>
      <c r="Z139" s="5">
        <f>INDEX(LINEST(S80:S139,T80:X139,,TRUE),1,1)</f>
        <v>7.1460955515193436E-2</v>
      </c>
      <c r="AA139" s="5">
        <f>INDEX(LINEST(S80:S139,T80:X139,,TRUE),2,1)</f>
        <v>6.8893193593552518E-2</v>
      </c>
      <c r="AB139" s="5">
        <f t="shared" si="16"/>
        <v>1.0372716343618773</v>
      </c>
      <c r="AC139" s="5">
        <f t="shared" si="17"/>
        <v>0.23295621653744222</v>
      </c>
      <c r="AD139" s="5" t="e">
        <v>#N/A</v>
      </c>
      <c r="AE139" s="5" t="e">
        <v>#N/A</v>
      </c>
      <c r="AF139" s="5" t="e">
        <v>#N/A</v>
      </c>
      <c r="AG139" s="5" t="e">
        <f t="shared" si="18"/>
        <v>#N/A</v>
      </c>
    </row>
    <row r="140" spans="1:33" x14ac:dyDescent="0.25">
      <c r="A140" s="4" t="str">
        <f>'Real GDP'!A140</f>
        <v>Q2/1993</v>
      </c>
      <c r="B140" s="5">
        <f>'Real GDP'!H140</f>
        <v>864.00400999999999</v>
      </c>
      <c r="C140" s="4">
        <v>134</v>
      </c>
      <c r="D140" s="5">
        <f>100*('Real GDP'!R140-'Real GDP'!AB140)</f>
        <v>114.90040971651885</v>
      </c>
      <c r="E140" s="5">
        <f>100*'Real GDP'!AB140</f>
        <v>0.70604427607654496</v>
      </c>
      <c r="R140" s="4" t="str">
        <f t="shared" si="15"/>
        <v>Q2/1993</v>
      </c>
      <c r="S140" s="5">
        <f>100*DataTransformed!Q136</f>
        <v>2.4938530469981401</v>
      </c>
      <c r="T140" s="5">
        <f t="shared" si="19"/>
        <v>2.2660373349243201</v>
      </c>
      <c r="U140" s="5">
        <f t="shared" si="20"/>
        <v>2.6550203271742845</v>
      </c>
      <c r="V140" s="5">
        <f t="shared" ref="V140:V203" si="22">S137</f>
        <v>1.9455042738975692</v>
      </c>
      <c r="W140" s="5">
        <f t="shared" si="14"/>
        <v>2.5793081802628848</v>
      </c>
      <c r="X140" s="5">
        <f t="shared" si="21"/>
        <v>5.3545949181188504E-2</v>
      </c>
      <c r="Z140" s="5">
        <f>INDEX(LINEST(S81:S140,T81:X140,,TRUE),1,1)</f>
        <v>7.135482464749475E-2</v>
      </c>
      <c r="AA140" s="5">
        <f>INDEX(LINEST(S81:S140,T81:X140,,TRUE),2,1)</f>
        <v>6.8255477201373038E-2</v>
      </c>
      <c r="AB140" s="5">
        <f t="shared" si="16"/>
        <v>1.0454080401046462</v>
      </c>
      <c r="AC140" s="5">
        <f t="shared" si="17"/>
        <v>0.23099077175696187</v>
      </c>
      <c r="AD140" s="5" t="e">
        <v>#N/A</v>
      </c>
      <c r="AE140" s="5" t="e">
        <v>#N/A</v>
      </c>
      <c r="AF140" s="5" t="e">
        <v>#N/A</v>
      </c>
      <c r="AG140" s="5" t="e">
        <f t="shared" si="18"/>
        <v>#N/A</v>
      </c>
    </row>
    <row r="141" spans="1:33" x14ac:dyDescent="0.25">
      <c r="A141" s="4" t="str">
        <f>'Real GDP'!A141</f>
        <v>Q3/1993</v>
      </c>
      <c r="B141" s="5">
        <f>'Real GDP'!H141</f>
        <v>872.25495000000001</v>
      </c>
      <c r="C141" s="4">
        <v>135</v>
      </c>
      <c r="D141" s="5">
        <f>100*('Real GDP'!R141-'Real GDP'!AB141)</f>
        <v>115.30925549223909</v>
      </c>
      <c r="E141" s="5">
        <f>100*'Real GDP'!AB141</f>
        <v>1.24763300358588</v>
      </c>
      <c r="R141" s="4" t="str">
        <f t="shared" si="15"/>
        <v>Q3/1993</v>
      </c>
      <c r="S141" s="5">
        <f>100*DataTransformed!Q137</f>
        <v>2.2366622556301508</v>
      </c>
      <c r="T141" s="5">
        <f t="shared" si="19"/>
        <v>2.4938530469981401</v>
      </c>
      <c r="U141" s="5">
        <f t="shared" si="20"/>
        <v>2.2660373349243201</v>
      </c>
      <c r="V141" s="5">
        <f t="shared" si="22"/>
        <v>2.6550203271742845</v>
      </c>
      <c r="W141" s="5">
        <f t="shared" ref="W141:W204" si="23">S137</f>
        <v>1.9455042738975692</v>
      </c>
      <c r="X141" s="5">
        <f t="shared" si="21"/>
        <v>0.70604427607654496</v>
      </c>
      <c r="Z141" s="5">
        <f>INDEX(LINEST(S82:S141,T82:X141,,TRUE),1,1)</f>
        <v>7.0652671990411642E-2</v>
      </c>
      <c r="AA141" s="5">
        <f>INDEX(LINEST(S82:S141,T82:X141,,TRUE),2,1)</f>
        <v>6.8184325044245903E-2</v>
      </c>
      <c r="AB141" s="5">
        <f t="shared" si="16"/>
        <v>1.0362010908601647</v>
      </c>
      <c r="AC141" s="5">
        <f t="shared" si="17"/>
        <v>0.23321491150654958</v>
      </c>
      <c r="AD141" s="5" t="e">
        <v>#N/A</v>
      </c>
      <c r="AE141" s="5" t="e">
        <v>#N/A</v>
      </c>
      <c r="AF141" s="5" t="e">
        <v>#N/A</v>
      </c>
      <c r="AG141" s="5" t="e">
        <f t="shared" si="18"/>
        <v>#N/A</v>
      </c>
    </row>
    <row r="142" spans="1:33" x14ac:dyDescent="0.25">
      <c r="A142" s="4" t="str">
        <f>'Real GDP'!A142</f>
        <v>Q4/1993</v>
      </c>
      <c r="B142" s="5">
        <f>'Real GDP'!H142</f>
        <v>876.0063100000001</v>
      </c>
      <c r="C142" s="4">
        <v>136</v>
      </c>
      <c r="D142" s="5">
        <f>100*('Real GDP'!R142-'Real GDP'!AB142)</f>
        <v>115.75007792498893</v>
      </c>
      <c r="E142" s="5">
        <f>100*'Real GDP'!AB142</f>
        <v>1.23596447858714</v>
      </c>
      <c r="R142" s="4" t="str">
        <f t="shared" si="15"/>
        <v>Q4/1993</v>
      </c>
      <c r="S142" s="5">
        <f>100*DataTransformed!Q138</f>
        <v>2.1718463241469976</v>
      </c>
      <c r="T142" s="5">
        <f t="shared" si="19"/>
        <v>2.2366622556301508</v>
      </c>
      <c r="U142" s="5">
        <f t="shared" si="20"/>
        <v>2.4938530469981401</v>
      </c>
      <c r="V142" s="5">
        <f t="shared" si="22"/>
        <v>2.2660373349243201</v>
      </c>
      <c r="W142" s="5">
        <f t="shared" si="23"/>
        <v>2.6550203271742845</v>
      </c>
      <c r="X142" s="5">
        <f t="shared" si="21"/>
        <v>1.24763300358588</v>
      </c>
      <c r="Z142" s="5">
        <f>INDEX(LINEST(S83:S142,T83:X142,,TRUE),1,1)</f>
        <v>5.9740414653895679E-2</v>
      </c>
      <c r="AA142" s="5">
        <f>INDEX(LINEST(S83:S142,T83:X142,,TRUE),2,1)</f>
        <v>6.6299852561295905E-2</v>
      </c>
      <c r="AB142" s="5">
        <f t="shared" si="16"/>
        <v>0.90106406494138347</v>
      </c>
      <c r="AC142" s="5">
        <f t="shared" si="17"/>
        <v>0.26583040259606477</v>
      </c>
      <c r="AD142" s="5" t="e">
        <v>#N/A</v>
      </c>
      <c r="AE142" s="5" t="e">
        <v>#N/A</v>
      </c>
      <c r="AF142" s="5" t="e">
        <v>#N/A</v>
      </c>
      <c r="AG142" s="5" t="e">
        <f t="shared" si="18"/>
        <v>#N/A</v>
      </c>
    </row>
    <row r="143" spans="1:33" x14ac:dyDescent="0.25">
      <c r="A143" s="4" t="str">
        <f>'Real GDP'!A143</f>
        <v>Q1/1994</v>
      </c>
      <c r="B143" s="5">
        <f>'Real GDP'!H143</f>
        <v>888.89637000000005</v>
      </c>
      <c r="C143" s="4">
        <v>137</v>
      </c>
      <c r="D143" s="5">
        <f>100*('Real GDP'!R143-'Real GDP'!AB143)</f>
        <v>116.42298404350535</v>
      </c>
      <c r="E143" s="5">
        <f>100*'Real GDP'!AB143</f>
        <v>2.0237949034248599</v>
      </c>
      <c r="R143" s="4" t="str">
        <f t="shared" si="15"/>
        <v>Q1/1994</v>
      </c>
      <c r="S143" s="5">
        <f>100*DataTransformed!Q139</f>
        <v>1.9421110824040966</v>
      </c>
      <c r="T143" s="5">
        <f t="shared" si="19"/>
        <v>2.1718463241469976</v>
      </c>
      <c r="U143" s="5">
        <f t="shared" si="20"/>
        <v>2.2366622556301508</v>
      </c>
      <c r="V143" s="5">
        <f t="shared" si="22"/>
        <v>2.4938530469981401</v>
      </c>
      <c r="W143" s="5">
        <f t="shared" si="23"/>
        <v>2.2660373349243201</v>
      </c>
      <c r="X143" s="5">
        <f t="shared" si="21"/>
        <v>1.23596447858714</v>
      </c>
      <c r="Z143" s="5">
        <f>INDEX(LINEST(S84:S143,T84:X143,,TRUE),1,1)</f>
        <v>5.7033228503038408E-2</v>
      </c>
      <c r="AA143" s="5">
        <f>INDEX(LINEST(S84:S143,T84:X143,,TRUE),2,1)</f>
        <v>6.6037354556491151E-2</v>
      </c>
      <c r="AB143" s="5">
        <f t="shared" si="16"/>
        <v>0.86365101821651213</v>
      </c>
      <c r="AC143" s="5">
        <f t="shared" si="17"/>
        <v>0.27475236611886744</v>
      </c>
      <c r="AD143" s="5" t="e">
        <v>#N/A</v>
      </c>
      <c r="AE143" s="5" t="e">
        <v>#N/A</v>
      </c>
      <c r="AF143" s="5" t="e">
        <v>#N/A</v>
      </c>
      <c r="AG143" s="5" t="e">
        <f t="shared" si="18"/>
        <v>#N/A</v>
      </c>
    </row>
    <row r="144" spans="1:33" x14ac:dyDescent="0.25">
      <c r="A144" s="4" t="str">
        <f>'Real GDP'!A144</f>
        <v>Q2/1994</v>
      </c>
      <c r="B144" s="5">
        <f>'Real GDP'!H144</f>
        <v>901.92255000000011</v>
      </c>
      <c r="C144" s="4">
        <v>138</v>
      </c>
      <c r="D144" s="5">
        <f>100*('Real GDP'!R144-'Real GDP'!AB144)</f>
        <v>117.29799147515969</v>
      </c>
      <c r="E144" s="5">
        <f>100*'Real GDP'!AB144</f>
        <v>2.6035866808392703</v>
      </c>
      <c r="R144" s="4" t="str">
        <f t="shared" si="15"/>
        <v>Q2/1994</v>
      </c>
      <c r="S144" s="5">
        <f>100*DataTransformed!Q140</f>
        <v>1.8853031444301394</v>
      </c>
      <c r="T144" s="5">
        <f t="shared" si="19"/>
        <v>1.9421110824040966</v>
      </c>
      <c r="U144" s="5">
        <f t="shared" si="20"/>
        <v>2.1718463241469976</v>
      </c>
      <c r="V144" s="5">
        <f t="shared" si="22"/>
        <v>2.2366622556301508</v>
      </c>
      <c r="W144" s="5">
        <f t="shared" si="23"/>
        <v>2.4938530469981401</v>
      </c>
      <c r="X144" s="5">
        <f t="shared" si="21"/>
        <v>2.0237949034248599</v>
      </c>
      <c r="Z144" s="5">
        <f>INDEX(LINEST(S85:S144,T85:X144,,TRUE),1,1)</f>
        <v>4.5849836388465355E-2</v>
      </c>
      <c r="AA144" s="5">
        <f>INDEX(LINEST(S85:S144,T85:X144,,TRUE),2,1)</f>
        <v>5.9636598667913966E-2</v>
      </c>
      <c r="AB144" s="5">
        <f t="shared" si="16"/>
        <v>0.76882044604488409</v>
      </c>
      <c r="AC144" s="5">
        <f t="shared" si="17"/>
        <v>0.2968640549727688</v>
      </c>
      <c r="AD144" s="5" t="e">
        <v>#N/A</v>
      </c>
      <c r="AE144" s="5" t="e">
        <v>#N/A</v>
      </c>
      <c r="AF144" s="5" t="e">
        <v>#N/A</v>
      </c>
      <c r="AG144" s="5" t="e">
        <f t="shared" si="18"/>
        <v>#N/A</v>
      </c>
    </row>
    <row r="145" spans="1:33" x14ac:dyDescent="0.25">
      <c r="A145" s="4" t="str">
        <f>'Real GDP'!A145</f>
        <v>Q3/1994</v>
      </c>
      <c r="B145" s="5">
        <f>'Real GDP'!H145</f>
        <v>913.44458999999995</v>
      </c>
      <c r="C145" s="4">
        <v>139</v>
      </c>
      <c r="D145" s="5">
        <f>100*('Real GDP'!R145-'Real GDP'!AB145)</f>
        <v>118.31030169969037</v>
      </c>
      <c r="E145" s="5">
        <f>100*'Real GDP'!AB145</f>
        <v>2.8606830095973899</v>
      </c>
      <c r="R145" s="4" t="str">
        <f t="shared" si="15"/>
        <v>Q3/1994</v>
      </c>
      <c r="S145" s="5">
        <f>100*DataTransformed!Q141</f>
        <v>2.2513731291930128</v>
      </c>
      <c r="T145" s="5">
        <f t="shared" si="19"/>
        <v>1.8853031444301394</v>
      </c>
      <c r="U145" s="5">
        <f t="shared" si="20"/>
        <v>1.9421110824040966</v>
      </c>
      <c r="V145" s="5">
        <f t="shared" si="22"/>
        <v>2.1718463241469976</v>
      </c>
      <c r="W145" s="5">
        <f t="shared" si="23"/>
        <v>2.2366622556301508</v>
      </c>
      <c r="X145" s="5">
        <f t="shared" si="21"/>
        <v>2.6035866808392703</v>
      </c>
      <c r="Z145" s="5">
        <f>INDEX(LINEST(S86:S145,T86:X145,,TRUE),1,1)</f>
        <v>4.7805785450190263E-2</v>
      </c>
      <c r="AA145" s="5">
        <f>INDEX(LINEST(S86:S145,T86:X145,,TRUE),2,1)</f>
        <v>5.8654969033167303E-2</v>
      </c>
      <c r="AB145" s="5">
        <f t="shared" si="16"/>
        <v>0.81503385370739501</v>
      </c>
      <c r="AC145" s="5">
        <f t="shared" si="17"/>
        <v>0.2861959323571856</v>
      </c>
      <c r="AD145" s="5" t="e">
        <v>#N/A</v>
      </c>
      <c r="AE145" s="5" t="e">
        <v>#N/A</v>
      </c>
      <c r="AF145" s="5" t="e">
        <v>#N/A</v>
      </c>
      <c r="AG145" s="5" t="e">
        <f t="shared" si="18"/>
        <v>#N/A</v>
      </c>
    </row>
    <row r="146" spans="1:33" x14ac:dyDescent="0.25">
      <c r="A146" s="4" t="str">
        <f>'Real GDP'!A146</f>
        <v>Q4/1994</v>
      </c>
      <c r="B146" s="5">
        <f>'Real GDP'!H146</f>
        <v>920.07240000000002</v>
      </c>
      <c r="C146" s="4">
        <v>140</v>
      </c>
      <c r="D146" s="5">
        <f>100*('Real GDP'!R146-'Real GDP'!AB146)</f>
        <v>119.32857278475375</v>
      </c>
      <c r="E146" s="5">
        <f>100*'Real GDP'!AB146</f>
        <v>2.5653764680347</v>
      </c>
      <c r="R146" s="4" t="str">
        <f t="shared" si="15"/>
        <v>Q4/1994</v>
      </c>
      <c r="S146" s="5">
        <f>100*DataTransformed!Q142</f>
        <v>2.1838082425738037</v>
      </c>
      <c r="T146" s="5">
        <f t="shared" si="19"/>
        <v>2.2513731291930128</v>
      </c>
      <c r="U146" s="5">
        <f t="shared" si="20"/>
        <v>1.8853031444301394</v>
      </c>
      <c r="V146" s="5">
        <f t="shared" si="22"/>
        <v>1.9421110824040966</v>
      </c>
      <c r="W146" s="5">
        <f t="shared" si="23"/>
        <v>2.1718463241469976</v>
      </c>
      <c r="X146" s="5">
        <f t="shared" si="21"/>
        <v>2.8606830095973899</v>
      </c>
      <c r="Z146" s="5">
        <f>INDEX(LINEST(S87:S146,T87:X146,,TRUE),1,1)</f>
        <v>4.5965177578347539E-2</v>
      </c>
      <c r="AA146" s="5">
        <f>INDEX(LINEST(S87:S146,T87:X146,,TRUE),2,1)</f>
        <v>5.7788074783533705E-2</v>
      </c>
      <c r="AB146" s="5">
        <f t="shared" si="16"/>
        <v>0.79540939459441873</v>
      </c>
      <c r="AC146" s="5">
        <f t="shared" si="17"/>
        <v>0.2907543327521952</v>
      </c>
      <c r="AD146" s="5" t="e">
        <v>#N/A</v>
      </c>
      <c r="AE146" s="5" t="e">
        <v>#N/A</v>
      </c>
      <c r="AF146" s="5" t="e">
        <v>#N/A</v>
      </c>
      <c r="AG146" s="5" t="e">
        <f t="shared" si="18"/>
        <v>#N/A</v>
      </c>
    </row>
    <row r="147" spans="1:33" x14ac:dyDescent="0.25">
      <c r="A147" s="4" t="str">
        <f>'Real GDP'!A147</f>
        <v>Q1/1995</v>
      </c>
      <c r="B147" s="5">
        <f>'Real GDP'!H147</f>
        <v>928.55962</v>
      </c>
      <c r="C147" s="4">
        <v>141</v>
      </c>
      <c r="D147" s="5">
        <f>100*('Real GDP'!R147-'Real GDP'!AB147)</f>
        <v>120.38400878750576</v>
      </c>
      <c r="E147" s="5">
        <f>100*'Real GDP'!AB147</f>
        <v>2.4281631878384702</v>
      </c>
      <c r="R147" s="4" t="str">
        <f t="shared" si="15"/>
        <v>Q1/1995</v>
      </c>
      <c r="S147" s="5">
        <f>100*DataTransformed!Q143</f>
        <v>2.3006523908392751</v>
      </c>
      <c r="T147" s="5">
        <f t="shared" si="19"/>
        <v>2.1838082425738037</v>
      </c>
      <c r="U147" s="5">
        <f t="shared" si="20"/>
        <v>2.2513731291930128</v>
      </c>
      <c r="V147" s="5">
        <f t="shared" si="22"/>
        <v>1.8853031444301394</v>
      </c>
      <c r="W147" s="5">
        <f t="shared" si="23"/>
        <v>1.9421110824040966</v>
      </c>
      <c r="X147" s="5">
        <f t="shared" si="21"/>
        <v>2.5653764680347</v>
      </c>
      <c r="Z147" s="5">
        <f>INDEX(LINEST(S88:S147,T88:X147,,TRUE),1,1)</f>
        <v>4.5334277029939092E-2</v>
      </c>
      <c r="AA147" s="5">
        <f>INDEX(LINEST(S88:S147,T88:X147,,TRUE),2,1)</f>
        <v>5.707273361250844E-2</v>
      </c>
      <c r="AB147" s="5">
        <f t="shared" si="16"/>
        <v>0.79432461283058864</v>
      </c>
      <c r="AC147" s="5">
        <f t="shared" si="17"/>
        <v>0.29100514589503435</v>
      </c>
      <c r="AD147" s="5" t="e">
        <v>#N/A</v>
      </c>
      <c r="AE147" s="5" t="e">
        <v>#N/A</v>
      </c>
      <c r="AF147" s="5" t="e">
        <v>#N/A</v>
      </c>
      <c r="AG147" s="5" t="e">
        <f t="shared" si="18"/>
        <v>#N/A</v>
      </c>
    </row>
    <row r="148" spans="1:33" x14ac:dyDescent="0.25">
      <c r="A148" s="4" t="str">
        <f>'Real GDP'!A148</f>
        <v>Q2/1995</v>
      </c>
      <c r="B148" s="5">
        <f>'Real GDP'!H148</f>
        <v>928.87551000000008</v>
      </c>
      <c r="C148" s="4">
        <v>142</v>
      </c>
      <c r="D148" s="5">
        <f>100*('Real GDP'!R148-'Real GDP'!AB148)</f>
        <v>121.28894130057408</v>
      </c>
      <c r="E148" s="5">
        <f>100*'Real GDP'!AB148</f>
        <v>1.5572442451978501</v>
      </c>
      <c r="R148" s="4" t="str">
        <f t="shared" si="15"/>
        <v>Q2/1995</v>
      </c>
      <c r="S148" s="5">
        <f>100*DataTransformed!Q144</f>
        <v>1.7661147842847669</v>
      </c>
      <c r="T148" s="5">
        <f t="shared" si="19"/>
        <v>2.3006523908392751</v>
      </c>
      <c r="U148" s="5">
        <f t="shared" si="20"/>
        <v>2.1838082425738037</v>
      </c>
      <c r="V148" s="5">
        <f t="shared" si="22"/>
        <v>2.2513731291930128</v>
      </c>
      <c r="W148" s="5">
        <f t="shared" si="23"/>
        <v>1.8853031444301394</v>
      </c>
      <c r="X148" s="5">
        <f t="shared" si="21"/>
        <v>2.4281631878384702</v>
      </c>
      <c r="Z148" s="5">
        <f>INDEX(LINEST(S89:S148,T89:X148,,TRUE),1,1)</f>
        <v>3.291297639213514E-2</v>
      </c>
      <c r="AA148" s="5">
        <f>INDEX(LINEST(S89:S148,T89:X148,,TRUE),2,1)</f>
        <v>5.6613266886411336E-2</v>
      </c>
      <c r="AB148" s="5">
        <f t="shared" si="16"/>
        <v>0.58136507928736247</v>
      </c>
      <c r="AC148" s="5">
        <f t="shared" si="17"/>
        <v>0.33691277470102265</v>
      </c>
      <c r="AD148" s="5" t="e">
        <v>#N/A</v>
      </c>
      <c r="AE148" s="5" t="e">
        <v>#N/A</v>
      </c>
      <c r="AF148" s="5" t="e">
        <v>#N/A</v>
      </c>
      <c r="AG148" s="5" t="e">
        <f t="shared" si="18"/>
        <v>#N/A</v>
      </c>
    </row>
    <row r="149" spans="1:33" x14ac:dyDescent="0.25">
      <c r="A149" s="4" t="str">
        <f>'Real GDP'!A149</f>
        <v>Q3/1995</v>
      </c>
      <c r="B149" s="5">
        <f>'Real GDP'!H149</f>
        <v>930.08943999999997</v>
      </c>
      <c r="C149" s="4">
        <v>143</v>
      </c>
      <c r="D149" s="5">
        <f>100*('Real GDP'!R149-'Real GDP'!AB149)</f>
        <v>122.07337750207657</v>
      </c>
      <c r="E149" s="5">
        <f>100*'Real GDP'!AB149</f>
        <v>0.90341084742773303</v>
      </c>
      <c r="R149" s="4" t="str">
        <f t="shared" si="15"/>
        <v>Q3/1995</v>
      </c>
      <c r="S149" s="5">
        <f>100*DataTransformed!Q145</f>
        <v>1.8627290249387585</v>
      </c>
      <c r="T149" s="5">
        <f t="shared" si="19"/>
        <v>1.7661147842847669</v>
      </c>
      <c r="U149" s="5">
        <f t="shared" si="20"/>
        <v>2.3006523908392751</v>
      </c>
      <c r="V149" s="5">
        <f t="shared" si="22"/>
        <v>2.1838082425738037</v>
      </c>
      <c r="W149" s="5">
        <f t="shared" si="23"/>
        <v>2.2513731291930128</v>
      </c>
      <c r="X149" s="5">
        <f t="shared" si="21"/>
        <v>1.5572442451978501</v>
      </c>
      <c r="Z149" s="5">
        <f>INDEX(LINEST(S90:S149,T90:X149,,TRUE),1,1)</f>
        <v>2.9309669926556484E-2</v>
      </c>
      <c r="AA149" s="5">
        <f>INDEX(LINEST(S90:S149,T90:X149,,TRUE),2,1)</f>
        <v>5.5310461978728291E-2</v>
      </c>
      <c r="AB149" s="5">
        <f t="shared" si="16"/>
        <v>0.52991186256640954</v>
      </c>
      <c r="AC149" s="5">
        <f t="shared" si="17"/>
        <v>0.34668391420120287</v>
      </c>
      <c r="AD149" s="5" t="e">
        <v>#N/A</v>
      </c>
      <c r="AE149" s="5" t="e">
        <v>#N/A</v>
      </c>
      <c r="AF149" s="5" t="e">
        <v>#N/A</v>
      </c>
      <c r="AG149" s="5" t="e">
        <f t="shared" si="18"/>
        <v>#N/A</v>
      </c>
    </row>
    <row r="150" spans="1:33" x14ac:dyDescent="0.25">
      <c r="A150" s="4" t="str">
        <f>'Real GDP'!A150</f>
        <v>Q4/1995</v>
      </c>
      <c r="B150" s="5">
        <f>'Real GDP'!H150</f>
        <v>933.86049000000003</v>
      </c>
      <c r="C150" s="4">
        <v>144</v>
      </c>
      <c r="D150" s="5">
        <f>100*('Real GDP'!R150-'Real GDP'!AB150)</f>
        <v>122.80185732730997</v>
      </c>
      <c r="E150" s="5">
        <f>100*'Real GDP'!AB150</f>
        <v>0.57956154197999998</v>
      </c>
      <c r="R150" s="4" t="str">
        <f t="shared" si="15"/>
        <v>Q4/1995</v>
      </c>
      <c r="S150" s="5">
        <f>100*DataTransformed!Q146</f>
        <v>1.9628991532684381</v>
      </c>
      <c r="T150" s="5">
        <f t="shared" si="19"/>
        <v>1.8627290249387585</v>
      </c>
      <c r="U150" s="5">
        <f t="shared" si="20"/>
        <v>1.7661147842847669</v>
      </c>
      <c r="V150" s="5">
        <f t="shared" si="22"/>
        <v>2.3006523908392751</v>
      </c>
      <c r="W150" s="5">
        <f t="shared" si="23"/>
        <v>2.1838082425738037</v>
      </c>
      <c r="X150" s="5">
        <f t="shared" si="21"/>
        <v>0.90341084742773303</v>
      </c>
      <c r="Z150" s="5">
        <f>INDEX(LINEST(S91:S150,T91:X150,,TRUE),1,1)</f>
        <v>3.5210506330800861E-2</v>
      </c>
      <c r="AA150" s="5">
        <f>INDEX(LINEST(S91:S150,T91:X150,,TRUE),2,1)</f>
        <v>4.7632612130483233E-2</v>
      </c>
      <c r="AB150" s="5">
        <f t="shared" si="16"/>
        <v>0.739210065455708</v>
      </c>
      <c r="AC150" s="5">
        <f t="shared" si="17"/>
        <v>0.30356658756821858</v>
      </c>
      <c r="AD150" s="5" t="e">
        <v>#N/A</v>
      </c>
      <c r="AE150" s="5" t="e">
        <v>#N/A</v>
      </c>
      <c r="AF150" s="5" t="e">
        <v>#N/A</v>
      </c>
      <c r="AG150" s="5" t="e">
        <f t="shared" si="18"/>
        <v>#N/A</v>
      </c>
    </row>
    <row r="151" spans="1:33" x14ac:dyDescent="0.25">
      <c r="A151" s="4" t="str">
        <f>'Real GDP'!A151</f>
        <v>Q1/1996</v>
      </c>
      <c r="B151" s="5">
        <f>'Real GDP'!H151</f>
        <v>934.44092000000001</v>
      </c>
      <c r="C151" s="4">
        <v>145</v>
      </c>
      <c r="D151" s="5">
        <f>100*('Real GDP'!R151-'Real GDP'!AB151)</f>
        <v>123.40957559275436</v>
      </c>
      <c r="E151" s="5">
        <f>100*'Real GDP'!AB151</f>
        <v>3.3977792472605899E-2</v>
      </c>
      <c r="R151" s="4" t="str">
        <f t="shared" si="15"/>
        <v>Q1/1996</v>
      </c>
      <c r="S151" s="5">
        <f>100*DataTransformed!Q147</f>
        <v>2.1091267410859871</v>
      </c>
      <c r="T151" s="5">
        <f t="shared" si="19"/>
        <v>1.9628991532684381</v>
      </c>
      <c r="U151" s="5">
        <f t="shared" si="20"/>
        <v>1.8627290249387585</v>
      </c>
      <c r="V151" s="5">
        <f t="shared" si="22"/>
        <v>1.7661147842847669</v>
      </c>
      <c r="W151" s="5">
        <f t="shared" si="23"/>
        <v>2.3006523908392751</v>
      </c>
      <c r="X151" s="5">
        <f t="shared" si="21"/>
        <v>0.57956154197999998</v>
      </c>
      <c r="Z151" s="5">
        <f>INDEX(LINEST(S92:S151,T92:X151,,TRUE),1,1)</f>
        <v>3.4612152772154271E-2</v>
      </c>
      <c r="AA151" s="5">
        <f>INDEX(LINEST(S92:S151,T92:X151,,TRUE),2,1)</f>
        <v>4.5570039870098104E-2</v>
      </c>
      <c r="AB151" s="5">
        <f t="shared" si="16"/>
        <v>0.75953746959229418</v>
      </c>
      <c r="AC151" s="5">
        <f t="shared" si="17"/>
        <v>0.29897745282047283</v>
      </c>
      <c r="AD151" s="5" t="e">
        <v>#N/A</v>
      </c>
      <c r="AE151" s="5" t="e">
        <v>#N/A</v>
      </c>
      <c r="AF151" s="5" t="e">
        <v>#N/A</v>
      </c>
      <c r="AG151" s="5" t="e">
        <f t="shared" si="18"/>
        <v>#N/A</v>
      </c>
    </row>
    <row r="152" spans="1:33" x14ac:dyDescent="0.25">
      <c r="A152" s="4" t="str">
        <f>'Real GDP'!A152</f>
        <v>Q2/1996</v>
      </c>
      <c r="B152" s="5">
        <f>'Real GDP'!H152</f>
        <v>940.94543999999996</v>
      </c>
      <c r="C152" s="4">
        <v>146</v>
      </c>
      <c r="D152" s="5">
        <f>100*('Real GDP'!R152-'Real GDP'!AB152)</f>
        <v>124.0354051381298</v>
      </c>
      <c r="E152" s="5">
        <f>100*'Real GDP'!AB152</f>
        <v>0.10182355806773701</v>
      </c>
      <c r="R152" s="4" t="str">
        <f t="shared" si="15"/>
        <v>Q2/1996</v>
      </c>
      <c r="S152" s="5">
        <f>100*DataTransformed!Q148</f>
        <v>1.5176823965227015</v>
      </c>
      <c r="T152" s="5">
        <f t="shared" si="19"/>
        <v>2.1091267410859871</v>
      </c>
      <c r="U152" s="5">
        <f t="shared" si="20"/>
        <v>1.9628991532684381</v>
      </c>
      <c r="V152" s="5">
        <f t="shared" si="22"/>
        <v>1.8627290249387585</v>
      </c>
      <c r="W152" s="5">
        <f t="shared" si="23"/>
        <v>1.7661147842847669</v>
      </c>
      <c r="X152" s="5">
        <f t="shared" si="21"/>
        <v>3.3977792472605899E-2</v>
      </c>
      <c r="Z152" s="5">
        <f>INDEX(LINEST(S93:S152,T93:X152,,TRUE),1,1)</f>
        <v>4.0815596779729311E-2</v>
      </c>
      <c r="AA152" s="5">
        <f>INDEX(LINEST(S93:S152,T93:X152,,TRUE),2,1)</f>
        <v>4.6262198920306835E-2</v>
      </c>
      <c r="AB152" s="5">
        <f t="shared" si="16"/>
        <v>0.88226668278435993</v>
      </c>
      <c r="AC152" s="5">
        <f t="shared" si="17"/>
        <v>0.27032352867103959</v>
      </c>
      <c r="AD152" s="5" t="e">
        <v>#N/A</v>
      </c>
      <c r="AE152" s="5" t="e">
        <v>#N/A</v>
      </c>
      <c r="AF152" s="5" t="e">
        <v>#N/A</v>
      </c>
      <c r="AG152" s="5" t="e">
        <f t="shared" si="18"/>
        <v>#N/A</v>
      </c>
    </row>
    <row r="153" spans="1:33" x14ac:dyDescent="0.25">
      <c r="A153" s="4" t="str">
        <f>'Real GDP'!A153</f>
        <v>Q3/1996</v>
      </c>
      <c r="B153" s="5">
        <f>'Real GDP'!H153</f>
        <v>949.20067000000006</v>
      </c>
      <c r="C153" s="4">
        <v>147</v>
      </c>
      <c r="D153" s="5">
        <f>100*('Real GDP'!R153-'Real GDP'!AB153)</f>
        <v>124.71312971689765</v>
      </c>
      <c r="E153" s="5">
        <f>100*'Real GDP'!AB153</f>
        <v>0.297606317891219</v>
      </c>
      <c r="R153" s="4" t="str">
        <f t="shared" si="15"/>
        <v>Q3/1996</v>
      </c>
      <c r="S153" s="5">
        <f>100*DataTransformed!Q149</f>
        <v>1.1997986870106558</v>
      </c>
      <c r="T153" s="5">
        <f t="shared" si="19"/>
        <v>1.5176823965227015</v>
      </c>
      <c r="U153" s="5">
        <f t="shared" si="20"/>
        <v>2.1091267410859871</v>
      </c>
      <c r="V153" s="5">
        <f t="shared" si="22"/>
        <v>1.9628991532684381</v>
      </c>
      <c r="W153" s="5">
        <f t="shared" si="23"/>
        <v>1.8627290249387585</v>
      </c>
      <c r="X153" s="5">
        <f t="shared" si="21"/>
        <v>0.10182355806773701</v>
      </c>
      <c r="Z153" s="5">
        <f>INDEX(LINEST(S94:S153,T94:X153,,TRUE),1,1)</f>
        <v>4.5761838930152496E-2</v>
      </c>
      <c r="AA153" s="5">
        <f>INDEX(LINEST(S94:S153,T94:X153,,TRUE),2,1)</f>
        <v>4.8562642462635981E-2</v>
      </c>
      <c r="AB153" s="5">
        <f t="shared" si="16"/>
        <v>0.94232596517707168</v>
      </c>
      <c r="AC153" s="5">
        <f t="shared" si="17"/>
        <v>0.25591046403870599</v>
      </c>
      <c r="AD153" s="5" t="e">
        <v>#N/A</v>
      </c>
      <c r="AE153" s="5" t="e">
        <v>#N/A</v>
      </c>
      <c r="AF153" s="5" t="e">
        <v>#N/A</v>
      </c>
      <c r="AG153" s="5" t="e">
        <f t="shared" si="18"/>
        <v>#N/A</v>
      </c>
    </row>
    <row r="154" spans="1:33" x14ac:dyDescent="0.25">
      <c r="A154" s="4" t="str">
        <f>'Real GDP'!A154</f>
        <v>Q4/1996</v>
      </c>
      <c r="B154" s="5">
        <f>'Real GDP'!H154</f>
        <v>956.74962000000005</v>
      </c>
      <c r="C154" s="4">
        <v>148</v>
      </c>
      <c r="D154" s="5">
        <f>100*('Real GDP'!R154-'Real GDP'!AB154)</f>
        <v>125.42040922291416</v>
      </c>
      <c r="E154" s="5">
        <f>100*'Real GDP'!AB154</f>
        <v>0.38247648276099599</v>
      </c>
      <c r="R154" s="4" t="str">
        <f t="shared" si="15"/>
        <v>Q4/1996</v>
      </c>
      <c r="S154" s="5">
        <f>100*DataTransformed!Q150</f>
        <v>2.1093867847230996</v>
      </c>
      <c r="T154" s="5">
        <f t="shared" si="19"/>
        <v>1.1997986870106558</v>
      </c>
      <c r="U154" s="5">
        <f t="shared" si="20"/>
        <v>1.5176823965227015</v>
      </c>
      <c r="V154" s="5">
        <f t="shared" si="22"/>
        <v>2.1091267410859871</v>
      </c>
      <c r="W154" s="5">
        <f t="shared" si="23"/>
        <v>1.9628991532684381</v>
      </c>
      <c r="X154" s="5">
        <f t="shared" si="21"/>
        <v>0.297606317891219</v>
      </c>
      <c r="Z154" s="5">
        <f>INDEX(LINEST(S95:S154,T95:X154,,TRUE),1,1)</f>
        <v>3.3233983484258184E-2</v>
      </c>
      <c r="AA154" s="5">
        <f>INDEX(LINEST(S95:S154,T95:X154,,TRUE),2,1)</f>
        <v>4.9890895566944142E-2</v>
      </c>
      <c r="AB154" s="5">
        <f t="shared" si="16"/>
        <v>0.66613323145631786</v>
      </c>
      <c r="AC154" s="5">
        <f t="shared" si="17"/>
        <v>0.31956158346795188</v>
      </c>
      <c r="AD154" s="5" t="e">
        <v>#N/A</v>
      </c>
      <c r="AE154" s="5" t="e">
        <v>#N/A</v>
      </c>
      <c r="AF154" s="5" t="e">
        <v>#N/A</v>
      </c>
      <c r="AG154" s="5" t="e">
        <f t="shared" si="18"/>
        <v>#N/A</v>
      </c>
    </row>
    <row r="155" spans="1:33" x14ac:dyDescent="0.25">
      <c r="A155" s="4" t="str">
        <f>'Real GDP'!A155</f>
        <v>Q1/1997</v>
      </c>
      <c r="B155" s="5">
        <f>'Real GDP'!H155</f>
        <v>969.37343999999996</v>
      </c>
      <c r="C155" s="4">
        <v>149</v>
      </c>
      <c r="D155" s="5">
        <f>100*('Real GDP'!R155-'Real GDP'!AB155)</f>
        <v>126.25733796343329</v>
      </c>
      <c r="E155" s="5">
        <f>100*'Real GDP'!AB155</f>
        <v>0.85636749398079193</v>
      </c>
      <c r="R155" s="4" t="str">
        <f t="shared" si="15"/>
        <v>Q1/1997</v>
      </c>
      <c r="S155" s="5">
        <f>100*DataTransformed!Q151</f>
        <v>2.4470433156295712</v>
      </c>
      <c r="T155" s="5">
        <f t="shared" si="19"/>
        <v>2.1093867847230996</v>
      </c>
      <c r="U155" s="5">
        <f t="shared" si="20"/>
        <v>1.1997986870106558</v>
      </c>
      <c r="V155" s="5">
        <f t="shared" si="22"/>
        <v>1.5176823965227015</v>
      </c>
      <c r="W155" s="5">
        <f t="shared" si="23"/>
        <v>2.1091267410859871</v>
      </c>
      <c r="X155" s="5">
        <f t="shared" si="21"/>
        <v>0.38247648276099599</v>
      </c>
      <c r="Z155" s="5">
        <f>INDEX(LINEST(S96:S155,T96:X155,,TRUE),1,1)</f>
        <v>3.2379640789689627E-2</v>
      </c>
      <c r="AA155" s="5">
        <f>INDEX(LINEST(S96:S155,T96:X155,,TRUE),2,1)</f>
        <v>5.0840047099725179E-2</v>
      </c>
      <c r="AB155" s="5">
        <f t="shared" si="16"/>
        <v>0.63689242313594663</v>
      </c>
      <c r="AC155" s="5">
        <f t="shared" si="17"/>
        <v>0.32570783453781471</v>
      </c>
      <c r="AD155" s="5" t="e">
        <v>#N/A</v>
      </c>
      <c r="AE155" s="5" t="e">
        <v>#N/A</v>
      </c>
      <c r="AF155" s="5" t="e">
        <v>#N/A</v>
      </c>
      <c r="AG155" s="5" t="e">
        <f t="shared" si="18"/>
        <v>#N/A</v>
      </c>
    </row>
    <row r="156" spans="1:33" x14ac:dyDescent="0.25">
      <c r="A156" s="4" t="str">
        <f>'Real GDP'!A156</f>
        <v>Q2/1997</v>
      </c>
      <c r="B156" s="5">
        <f>'Real GDP'!H156</f>
        <v>980.28936999999996</v>
      </c>
      <c r="C156" s="4">
        <v>150</v>
      </c>
      <c r="D156" s="5">
        <f>100*('Real GDP'!R156-'Real GDP'!AB156)</f>
        <v>127.17011269888529</v>
      </c>
      <c r="E156" s="5">
        <f>100*'Real GDP'!AB156</f>
        <v>1.0633806529699801</v>
      </c>
      <c r="R156" s="4" t="str">
        <f t="shared" si="15"/>
        <v>Q2/1997</v>
      </c>
      <c r="S156" s="5">
        <f>100*DataTransformed!Q152</f>
        <v>0.99743430443268721</v>
      </c>
      <c r="T156" s="5">
        <f t="shared" si="19"/>
        <v>2.4470433156295712</v>
      </c>
      <c r="U156" s="5">
        <f t="shared" si="20"/>
        <v>2.1093867847230996</v>
      </c>
      <c r="V156" s="5">
        <f t="shared" si="22"/>
        <v>1.1997986870106558</v>
      </c>
      <c r="W156" s="5">
        <f t="shared" si="23"/>
        <v>1.5176823965227015</v>
      </c>
      <c r="X156" s="5">
        <f t="shared" si="21"/>
        <v>0.85636749398079193</v>
      </c>
      <c r="Z156" s="5">
        <f>INDEX(LINEST(S97:S156,T97:X156,,TRUE),1,1)</f>
        <v>3.8079040108198799E-2</v>
      </c>
      <c r="AA156" s="5">
        <f>INDEX(LINEST(S97:S156,T97:X156,,TRUE),2,1)</f>
        <v>5.1915306830531215E-2</v>
      </c>
      <c r="AB156" s="5">
        <f t="shared" si="16"/>
        <v>0.73348386888093364</v>
      </c>
      <c r="AC156" s="5">
        <f t="shared" si="17"/>
        <v>0.30484926850396443</v>
      </c>
      <c r="AD156" s="5" t="e">
        <v>#N/A</v>
      </c>
      <c r="AE156" s="5" t="e">
        <v>#N/A</v>
      </c>
      <c r="AF156" s="5" t="e">
        <v>#N/A</v>
      </c>
      <c r="AG156" s="5" t="e">
        <f t="shared" si="18"/>
        <v>#N/A</v>
      </c>
    </row>
    <row r="157" spans="1:33" x14ac:dyDescent="0.25">
      <c r="A157" s="4" t="str">
        <f>'Real GDP'!A157</f>
        <v>Q3/1997</v>
      </c>
      <c r="B157" s="5">
        <f>'Real GDP'!H157</f>
        <v>992.00145999999995</v>
      </c>
      <c r="C157" s="4">
        <v>151</v>
      </c>
      <c r="D157" s="5">
        <f>100*('Real GDP'!R157-'Real GDP'!AB157)</f>
        <v>128.16178227659458</v>
      </c>
      <c r="E157" s="5">
        <f>100*'Real GDP'!AB157</f>
        <v>1.25938862210022</v>
      </c>
      <c r="R157" s="4" t="str">
        <f t="shared" si="15"/>
        <v>Q3/1997</v>
      </c>
      <c r="S157" s="5">
        <f>100*DataTransformed!Q153</f>
        <v>1.4369946964500002</v>
      </c>
      <c r="T157" s="5">
        <f t="shared" si="19"/>
        <v>0.99743430443268721</v>
      </c>
      <c r="U157" s="5">
        <f t="shared" si="20"/>
        <v>2.4470433156295712</v>
      </c>
      <c r="V157" s="5">
        <f t="shared" si="22"/>
        <v>2.1093867847230996</v>
      </c>
      <c r="W157" s="5">
        <f t="shared" si="23"/>
        <v>1.1997986870106558</v>
      </c>
      <c r="X157" s="5">
        <f t="shared" si="21"/>
        <v>1.0633806529699801</v>
      </c>
      <c r="Z157" s="5">
        <f>INDEX(LINEST(S98:S157,T98:X157,,TRUE),1,1)</f>
        <v>3.9331436939141276E-2</v>
      </c>
      <c r="AA157" s="5">
        <f>INDEX(LINEST(S98:S157,T98:X157,,TRUE),2,1)</f>
        <v>5.1396539948662355E-2</v>
      </c>
      <c r="AB157" s="5">
        <f t="shared" si="16"/>
        <v>0.76525456730020436</v>
      </c>
      <c r="AC157" s="5">
        <f t="shared" si="17"/>
        <v>0.29767713792539763</v>
      </c>
      <c r="AD157" s="5" t="e">
        <v>#N/A</v>
      </c>
      <c r="AE157" s="5" t="e">
        <v>#N/A</v>
      </c>
      <c r="AF157" s="5" t="e">
        <v>#N/A</v>
      </c>
      <c r="AG157" s="5" t="e">
        <f t="shared" si="18"/>
        <v>#N/A</v>
      </c>
    </row>
    <row r="158" spans="1:33" x14ac:dyDescent="0.25">
      <c r="A158" s="4" t="str">
        <f>'Real GDP'!A158</f>
        <v>Q4/1997</v>
      </c>
      <c r="B158" s="5">
        <f>'Real GDP'!H158</f>
        <v>1001.50913</v>
      </c>
      <c r="C158" s="4">
        <v>152</v>
      </c>
      <c r="D158" s="5">
        <f>100*('Real GDP'!R158-'Real GDP'!AB158)</f>
        <v>129.17409505259792</v>
      </c>
      <c r="E158" s="5">
        <f>100*'Real GDP'!AB158</f>
        <v>1.2009450792817</v>
      </c>
      <c r="R158" s="4" t="str">
        <f t="shared" si="15"/>
        <v>Q4/1997</v>
      </c>
      <c r="S158" s="5">
        <f>100*DataTransformed!Q154</f>
        <v>1.3355891878362058</v>
      </c>
      <c r="T158" s="5">
        <f t="shared" si="19"/>
        <v>1.4369946964500002</v>
      </c>
      <c r="U158" s="5">
        <f t="shared" si="20"/>
        <v>0.99743430443268721</v>
      </c>
      <c r="V158" s="5">
        <f t="shared" si="22"/>
        <v>2.4470433156295712</v>
      </c>
      <c r="W158" s="5">
        <f t="shared" si="23"/>
        <v>2.1093867847230996</v>
      </c>
      <c r="X158" s="5">
        <f t="shared" si="21"/>
        <v>1.25938862210022</v>
      </c>
      <c r="Z158" s="5">
        <f>INDEX(LINEST(S99:S158,T99:X158,,TRUE),1,1)</f>
        <v>3.5971014865371721E-2</v>
      </c>
      <c r="AA158" s="5">
        <f>INDEX(LINEST(S99:S158,T99:X158,,TRUE),2,1)</f>
        <v>5.1792986703019378E-2</v>
      </c>
      <c r="AB158" s="5">
        <f t="shared" si="16"/>
        <v>0.69451516807920866</v>
      </c>
      <c r="AC158" s="5">
        <f t="shared" si="17"/>
        <v>0.31345038513983786</v>
      </c>
      <c r="AD158" s="5" t="e">
        <v>#N/A</v>
      </c>
      <c r="AE158" s="5" t="e">
        <v>#N/A</v>
      </c>
      <c r="AF158" s="5" t="e">
        <v>#N/A</v>
      </c>
      <c r="AG158" s="5" t="e">
        <f t="shared" si="18"/>
        <v>#N/A</v>
      </c>
    </row>
    <row r="159" spans="1:33" x14ac:dyDescent="0.25">
      <c r="A159" s="4" t="str">
        <f>'Real GDP'!A159</f>
        <v>Q1/1998</v>
      </c>
      <c r="B159" s="5">
        <f>'Real GDP'!H159</f>
        <v>1015.55234</v>
      </c>
      <c r="C159" s="4">
        <v>153</v>
      </c>
      <c r="D159" s="5">
        <f>100*('Real GDP'!R159-'Real GDP'!AB159)</f>
        <v>130.28941094469019</v>
      </c>
      <c r="E159" s="5">
        <f>100*'Real GDP'!AB159</f>
        <v>1.4780941287057199</v>
      </c>
      <c r="R159" s="4" t="str">
        <f t="shared" si="15"/>
        <v>Q1/1998</v>
      </c>
      <c r="S159" s="5">
        <f>100*DataTransformed!Q155</f>
        <v>0.56053270237832464</v>
      </c>
      <c r="T159" s="5">
        <f t="shared" si="19"/>
        <v>1.3355891878362058</v>
      </c>
      <c r="U159" s="5">
        <f t="shared" si="20"/>
        <v>1.4369946964500002</v>
      </c>
      <c r="V159" s="5">
        <f t="shared" si="22"/>
        <v>0.99743430443268721</v>
      </c>
      <c r="W159" s="5">
        <f t="shared" si="23"/>
        <v>2.4470433156295712</v>
      </c>
      <c r="X159" s="5">
        <f t="shared" si="21"/>
        <v>1.2009450792817</v>
      </c>
      <c r="Z159" s="5">
        <f>INDEX(LINEST(S100:S159,T100:X159,,TRUE),1,1)</f>
        <v>1.4790816012041951E-2</v>
      </c>
      <c r="AA159" s="5">
        <f>INDEX(LINEST(S100:S159,T100:X159,,TRUE),2,1)</f>
        <v>5.1924387868668952E-2</v>
      </c>
      <c r="AB159" s="5">
        <f t="shared" si="16"/>
        <v>0.28485296830945778</v>
      </c>
      <c r="AC159" s="5">
        <f t="shared" si="17"/>
        <v>0.38308087891933879</v>
      </c>
      <c r="AD159" s="5" t="e">
        <v>#N/A</v>
      </c>
      <c r="AE159" s="5" t="e">
        <v>#N/A</v>
      </c>
      <c r="AF159" s="5" t="e">
        <v>#N/A</v>
      </c>
      <c r="AG159" s="5" t="e">
        <f t="shared" si="18"/>
        <v>#N/A</v>
      </c>
    </row>
    <row r="160" spans="1:33" x14ac:dyDescent="0.25">
      <c r="A160" s="4" t="str">
        <f>'Real GDP'!A160</f>
        <v>Q2/1998</v>
      </c>
      <c r="B160" s="5">
        <f>'Real GDP'!H160</f>
        <v>1015.9940799999999</v>
      </c>
      <c r="C160" s="4">
        <v>154</v>
      </c>
      <c r="D160" s="5">
        <f>100*('Real GDP'!R160-'Real GDP'!AB160)</f>
        <v>131.22282327598504</v>
      </c>
      <c r="E160" s="5">
        <f>100*'Real GDP'!AB160</f>
        <v>0.58816985189127402</v>
      </c>
      <c r="R160" s="4" t="str">
        <f t="shared" si="15"/>
        <v>Q2/1998</v>
      </c>
      <c r="S160" s="5">
        <f>100*DataTransformed!Q156</f>
        <v>0.8986650585057987</v>
      </c>
      <c r="T160" s="5">
        <f t="shared" si="19"/>
        <v>0.56053270237832464</v>
      </c>
      <c r="U160" s="5">
        <f t="shared" si="20"/>
        <v>1.3355891878362058</v>
      </c>
      <c r="V160" s="5">
        <f t="shared" si="22"/>
        <v>1.4369946964500002</v>
      </c>
      <c r="W160" s="5">
        <f t="shared" si="23"/>
        <v>0.99743430443268721</v>
      </c>
      <c r="X160" s="5">
        <f t="shared" si="21"/>
        <v>1.4780941287057199</v>
      </c>
      <c r="Z160" s="5">
        <f>INDEX(LINEST(S101:S160,T101:X160,,TRUE),1,1)</f>
        <v>6.1981892789434688E-3</v>
      </c>
      <c r="AA160" s="5">
        <f>INDEX(LINEST(S101:S160,T101:X160,,TRUE),2,1)</f>
        <v>5.0419362987841394E-2</v>
      </c>
      <c r="AB160" s="5">
        <f t="shared" si="16"/>
        <v>0.12293271694920381</v>
      </c>
      <c r="AC160" s="5">
        <f t="shared" si="17"/>
        <v>0.3959391426743516</v>
      </c>
      <c r="AD160" s="5" t="e">
        <v>#N/A</v>
      </c>
      <c r="AE160" s="5" t="e">
        <v>#N/A</v>
      </c>
      <c r="AF160" s="5" t="e">
        <v>#N/A</v>
      </c>
      <c r="AG160" s="5" t="e">
        <f t="shared" si="18"/>
        <v>#N/A</v>
      </c>
    </row>
    <row r="161" spans="1:33" x14ac:dyDescent="0.25">
      <c r="A161" s="4" t="str">
        <f>'Real GDP'!A161</f>
        <v>Q3/1998</v>
      </c>
      <c r="B161" s="5">
        <f>'Real GDP'!H161</f>
        <v>1025.4187099999999</v>
      </c>
      <c r="C161" s="4">
        <v>155</v>
      </c>
      <c r="D161" s="5">
        <f>100*('Real GDP'!R161-'Real GDP'!AB161)</f>
        <v>132.16741480813013</v>
      </c>
      <c r="E161" s="5">
        <f>100*'Real GDP'!AB161</f>
        <v>0.56692875687343103</v>
      </c>
      <c r="R161" s="4" t="str">
        <f t="shared" si="15"/>
        <v>Q3/1998</v>
      </c>
      <c r="S161" s="5">
        <f>100*DataTransformed!Q157</f>
        <v>1.4942949621829626</v>
      </c>
      <c r="T161" s="5">
        <f t="shared" si="19"/>
        <v>0.8986650585057987</v>
      </c>
      <c r="U161" s="5">
        <f t="shared" si="20"/>
        <v>0.56053270237832464</v>
      </c>
      <c r="V161" s="5">
        <f t="shared" si="22"/>
        <v>1.3355891878362058</v>
      </c>
      <c r="W161" s="5">
        <f t="shared" si="23"/>
        <v>1.4369946964500002</v>
      </c>
      <c r="X161" s="5">
        <f t="shared" si="21"/>
        <v>0.58816985189127402</v>
      </c>
      <c r="Z161" s="5">
        <f>INDEX(LINEST(S102:S161,T102:X161,,TRUE),1,1)</f>
        <v>1.5389112520422523E-3</v>
      </c>
      <c r="AA161" s="5">
        <f>INDEX(LINEST(S102:S161,T102:X161,,TRUE),2,1)</f>
        <v>4.9625682655514182E-2</v>
      </c>
      <c r="AB161" s="5">
        <f t="shared" si="16"/>
        <v>3.1010379498955978E-2</v>
      </c>
      <c r="AC161" s="5">
        <f t="shared" si="17"/>
        <v>0.39875050635702658</v>
      </c>
      <c r="AD161" s="5" t="e">
        <v>#N/A</v>
      </c>
      <c r="AE161" s="5" t="e">
        <v>#N/A</v>
      </c>
      <c r="AF161" s="5" t="e">
        <v>#N/A</v>
      </c>
      <c r="AG161" s="5" t="e">
        <f t="shared" si="18"/>
        <v>#N/A</v>
      </c>
    </row>
    <row r="162" spans="1:33" x14ac:dyDescent="0.25">
      <c r="A162" s="4" t="str">
        <f>'Real GDP'!A162</f>
        <v>Q4/1998</v>
      </c>
      <c r="B162" s="5">
        <f>'Real GDP'!H162</f>
        <v>1039.2710099999999</v>
      </c>
      <c r="C162" s="4">
        <v>156</v>
      </c>
      <c r="D162" s="5">
        <f>100*('Real GDP'!R162-'Real GDP'!AB162)</f>
        <v>133.20427007743265</v>
      </c>
      <c r="E162" s="5">
        <f>100*'Real GDP'!AB162</f>
        <v>0.87192235853197408</v>
      </c>
      <c r="R162" s="4" t="str">
        <f t="shared" si="15"/>
        <v>Q4/1998</v>
      </c>
      <c r="S162" s="5">
        <f>100*DataTransformed!Q158</f>
        <v>1.5305619737848275</v>
      </c>
      <c r="T162" s="5">
        <f t="shared" si="19"/>
        <v>1.4942949621829626</v>
      </c>
      <c r="U162" s="5">
        <f t="shared" si="20"/>
        <v>0.8986650585057987</v>
      </c>
      <c r="V162" s="5">
        <f t="shared" si="22"/>
        <v>0.56053270237832464</v>
      </c>
      <c r="W162" s="5">
        <f t="shared" si="23"/>
        <v>1.3355891878362058</v>
      </c>
      <c r="X162" s="5">
        <f t="shared" si="21"/>
        <v>0.56692875687343103</v>
      </c>
      <c r="Z162" s="5">
        <f>INDEX(LINEST(S103:S162,T103:X162,,TRUE),1,1)</f>
        <v>1.9517786268574836E-3</v>
      </c>
      <c r="AA162" s="5">
        <f>INDEX(LINEST(S103:S162,T103:X162,,TRUE),2,1)</f>
        <v>4.9352419519865687E-2</v>
      </c>
      <c r="AB162" s="5">
        <f t="shared" si="16"/>
        <v>3.9547779943632545E-2</v>
      </c>
      <c r="AC162" s="5">
        <f t="shared" si="17"/>
        <v>0.39863042412648381</v>
      </c>
      <c r="AD162" s="5" t="e">
        <v>#N/A</v>
      </c>
      <c r="AE162" s="5" t="e">
        <v>#N/A</v>
      </c>
      <c r="AF162" s="5" t="e">
        <v>#N/A</v>
      </c>
      <c r="AG162" s="5" t="e">
        <f t="shared" si="18"/>
        <v>#N/A</v>
      </c>
    </row>
    <row r="163" spans="1:33" x14ac:dyDescent="0.25">
      <c r="A163" s="4" t="str">
        <f>'Real GDP'!A163</f>
        <v>Q1/1999</v>
      </c>
      <c r="B163" s="5">
        <f>'Real GDP'!H163</f>
        <v>1058.10744</v>
      </c>
      <c r="C163" s="4">
        <v>157</v>
      </c>
      <c r="D163" s="5">
        <f>100*('Real GDP'!R163-'Real GDP'!AB163)</f>
        <v>134.41298381819061</v>
      </c>
      <c r="E163" s="5">
        <f>100*'Real GDP'!AB163</f>
        <v>1.4594449103959799</v>
      </c>
      <c r="R163" s="4" t="str">
        <f t="shared" si="15"/>
        <v>Q1/1999</v>
      </c>
      <c r="S163" s="5">
        <f>100*DataTransformed!Q159</f>
        <v>2.3992772285737374</v>
      </c>
      <c r="T163" s="5">
        <f t="shared" si="19"/>
        <v>1.5305619737848275</v>
      </c>
      <c r="U163" s="5">
        <f t="shared" si="20"/>
        <v>1.4942949621829626</v>
      </c>
      <c r="V163" s="5">
        <f t="shared" si="22"/>
        <v>0.8986650585057987</v>
      </c>
      <c r="W163" s="5">
        <f t="shared" si="23"/>
        <v>0.56053270237832464</v>
      </c>
      <c r="X163" s="5">
        <f t="shared" si="21"/>
        <v>0.87192235853197408</v>
      </c>
      <c r="Z163" s="5">
        <f>INDEX(LINEST(S104:S163,T104:X163,,TRUE),1,1)</f>
        <v>-8.0552552555692714E-3</v>
      </c>
      <c r="AA163" s="5">
        <f>INDEX(LINEST(S104:S163,T104:X163,,TRUE),2,1)</f>
        <v>4.8835376948044636E-2</v>
      </c>
      <c r="AB163" s="5">
        <f t="shared" si="16"/>
        <v>-0.16494712970351719</v>
      </c>
      <c r="AC163" s="5">
        <f t="shared" si="17"/>
        <v>0.39355190612086494</v>
      </c>
      <c r="AD163" s="5" t="e">
        <v>#N/A</v>
      </c>
      <c r="AE163" s="5" t="e">
        <v>#N/A</v>
      </c>
      <c r="AF163" s="5" t="e">
        <v>#N/A</v>
      </c>
      <c r="AG163" s="5" t="e">
        <f t="shared" si="18"/>
        <v>#N/A</v>
      </c>
    </row>
    <row r="164" spans="1:33" x14ac:dyDescent="0.25">
      <c r="A164" s="4" t="str">
        <f>'Real GDP'!A164</f>
        <v>Q2/1999</v>
      </c>
      <c r="B164" s="5">
        <f>'Real GDP'!H164</f>
        <v>1066.9936</v>
      </c>
      <c r="C164" s="4">
        <v>158</v>
      </c>
      <c r="D164" s="5">
        <f>100*('Real GDP'!R164-'Real GDP'!AB164)</f>
        <v>135.57961106780147</v>
      </c>
      <c r="E164" s="5">
        <f>100*'Real GDP'!AB164</f>
        <v>1.12912724091292</v>
      </c>
      <c r="R164" s="4" t="str">
        <f t="shared" si="15"/>
        <v>Q2/1999</v>
      </c>
      <c r="S164" s="5">
        <f>100*DataTransformed!Q160</f>
        <v>1.3037317682528027</v>
      </c>
      <c r="T164" s="5">
        <f t="shared" si="19"/>
        <v>2.3992772285737374</v>
      </c>
      <c r="U164" s="5">
        <f t="shared" si="20"/>
        <v>1.5305619737848275</v>
      </c>
      <c r="V164" s="5">
        <f t="shared" si="22"/>
        <v>1.4942949621829626</v>
      </c>
      <c r="W164" s="5">
        <f t="shared" si="23"/>
        <v>0.8986650585057987</v>
      </c>
      <c r="X164" s="5">
        <f t="shared" si="21"/>
        <v>1.4594449103959799</v>
      </c>
      <c r="Z164" s="5">
        <f>INDEX(LINEST(S105:S164,T105:X164,,TRUE),1,1)</f>
        <v>-5.7511126633902569E-3</v>
      </c>
      <c r="AA164" s="5">
        <f>INDEX(LINEST(S105:S164,T105:X164,,TRUE),2,1)</f>
        <v>4.9862037272681077E-2</v>
      </c>
      <c r="AB164" s="5">
        <f t="shared" si="16"/>
        <v>-0.11534050708636479</v>
      </c>
      <c r="AC164" s="5">
        <f t="shared" si="17"/>
        <v>0.39629743566735226</v>
      </c>
      <c r="AD164" s="5" t="e">
        <v>#N/A</v>
      </c>
      <c r="AE164" s="5" t="e">
        <v>#N/A</v>
      </c>
      <c r="AF164" s="5" t="e">
        <v>#N/A</v>
      </c>
      <c r="AG164" s="5" t="e">
        <f t="shared" si="18"/>
        <v>#N/A</v>
      </c>
    </row>
    <row r="165" spans="1:33" x14ac:dyDescent="0.25">
      <c r="A165" s="4" t="str">
        <f>'Real GDP'!A165</f>
        <v>Q3/1999</v>
      </c>
      <c r="B165" s="5">
        <f>'Real GDP'!H165</f>
        <v>1083.61447</v>
      </c>
      <c r="C165" s="4">
        <v>159</v>
      </c>
      <c r="D165" s="5">
        <f>100*('Real GDP'!R165-'Real GDP'!AB165)</f>
        <v>136.84743644490234</v>
      </c>
      <c r="E165" s="5">
        <f>100*'Real GDP'!AB165</f>
        <v>1.40702292377508</v>
      </c>
      <c r="R165" s="4" t="str">
        <f t="shared" si="15"/>
        <v>Q3/1999</v>
      </c>
      <c r="S165" s="5">
        <f>100*DataTransformed!Q161</f>
        <v>0.79659521753292495</v>
      </c>
      <c r="T165" s="5">
        <f t="shared" si="19"/>
        <v>1.3037317682528027</v>
      </c>
      <c r="U165" s="5">
        <f t="shared" si="20"/>
        <v>2.3992772285737374</v>
      </c>
      <c r="V165" s="5">
        <f t="shared" si="22"/>
        <v>1.5305619737848275</v>
      </c>
      <c r="W165" s="5">
        <f t="shared" si="23"/>
        <v>1.4942949621829626</v>
      </c>
      <c r="X165" s="5">
        <f t="shared" si="21"/>
        <v>1.12912724091292</v>
      </c>
      <c r="Z165" s="5">
        <f>INDEX(LINEST(S106:S165,T106:X165,,TRUE),1,1)</f>
        <v>-6.8850780840753181E-3</v>
      </c>
      <c r="AA165" s="5">
        <f>INDEX(LINEST(S106:S165,T106:X165,,TRUE),2,1)</f>
        <v>5.2509747000986984E-2</v>
      </c>
      <c r="AB165" s="5">
        <f t="shared" si="16"/>
        <v>-0.13112000109133842</v>
      </c>
      <c r="AC165" s="5">
        <f t="shared" si="17"/>
        <v>0.39552757966171448</v>
      </c>
      <c r="AD165" s="5" t="e">
        <v>#N/A</v>
      </c>
      <c r="AE165" s="5" t="e">
        <v>#N/A</v>
      </c>
      <c r="AF165" s="5" t="e">
        <v>#N/A</v>
      </c>
      <c r="AG165" s="5" t="e">
        <f t="shared" si="18"/>
        <v>#N/A</v>
      </c>
    </row>
    <row r="166" spans="1:33" x14ac:dyDescent="0.25">
      <c r="A166" s="4" t="str">
        <f>'Real GDP'!A166</f>
        <v>Q4/1999</v>
      </c>
      <c r="B166" s="5">
        <f>'Real GDP'!H166</f>
        <v>1099.0171399999999</v>
      </c>
      <c r="C166" s="4">
        <v>160</v>
      </c>
      <c r="D166" s="5">
        <f>100*('Real GDP'!R166-'Real GDP'!AB166)</f>
        <v>138.17557941519101</v>
      </c>
      <c r="E166" s="5">
        <f>100*'Real GDP'!AB166</f>
        <v>1.4902886055420099</v>
      </c>
      <c r="R166" s="4" t="str">
        <f t="shared" si="15"/>
        <v>Q4/1999</v>
      </c>
      <c r="S166" s="5">
        <f>100*DataTransformed!Q162</f>
        <v>0.40124217988157795</v>
      </c>
      <c r="T166" s="5">
        <f t="shared" si="19"/>
        <v>0.79659521753292495</v>
      </c>
      <c r="U166" s="5">
        <f t="shared" si="20"/>
        <v>1.3037317682528027</v>
      </c>
      <c r="V166" s="5">
        <f t="shared" si="22"/>
        <v>2.3992772285737374</v>
      </c>
      <c r="W166" s="5">
        <f t="shared" si="23"/>
        <v>1.5305619737848275</v>
      </c>
      <c r="X166" s="5">
        <f t="shared" si="21"/>
        <v>1.40702292377508</v>
      </c>
      <c r="Z166" s="5">
        <f>INDEX(LINEST(S107:S166,T107:X166,,TRUE),1,1)</f>
        <v>1.3599625344263106E-3</v>
      </c>
      <c r="AA166" s="5">
        <f>INDEX(LINEST(S107:S166,T107:X166,,TRUE),2,1)</f>
        <v>5.4365719072330988E-2</v>
      </c>
      <c r="AB166" s="5">
        <f t="shared" si="16"/>
        <v>2.5015074897049471E-2</v>
      </c>
      <c r="AC166" s="5">
        <f t="shared" si="17"/>
        <v>0.39881748006772605</v>
      </c>
      <c r="AD166" s="5" t="e">
        <v>#N/A</v>
      </c>
      <c r="AE166" s="5" t="e">
        <v>#N/A</v>
      </c>
      <c r="AF166" s="5" t="e">
        <v>#N/A</v>
      </c>
      <c r="AG166" s="5" t="e">
        <f t="shared" si="18"/>
        <v>#N/A</v>
      </c>
    </row>
    <row r="167" spans="1:33" x14ac:dyDescent="0.25">
      <c r="A167" s="4" t="str">
        <f>'Real GDP'!A167</f>
        <v>Q1/2000</v>
      </c>
      <c r="B167" s="5">
        <f>'Real GDP'!H167</f>
        <v>1116.55746</v>
      </c>
      <c r="C167" s="4">
        <v>161</v>
      </c>
      <c r="D167" s="5">
        <f>100*('Real GDP'!R167-'Real GDP'!AB167)</f>
        <v>139.58821954004407</v>
      </c>
      <c r="E167" s="5">
        <f>100*'Real GDP'!AB167</f>
        <v>1.6610468882161298</v>
      </c>
      <c r="R167" s="4" t="str">
        <f t="shared" si="15"/>
        <v>Q1/2000</v>
      </c>
      <c r="S167" s="5">
        <f>100*DataTransformed!Q163</f>
        <v>1.1135696588130628</v>
      </c>
      <c r="T167" s="5">
        <f t="shared" si="19"/>
        <v>0.40124217988157795</v>
      </c>
      <c r="U167" s="5">
        <f t="shared" si="20"/>
        <v>0.79659521753292495</v>
      </c>
      <c r="V167" s="5">
        <f t="shared" si="22"/>
        <v>1.3037317682528027</v>
      </c>
      <c r="W167" s="5">
        <f t="shared" si="23"/>
        <v>2.3992772285737374</v>
      </c>
      <c r="X167" s="5">
        <f t="shared" si="21"/>
        <v>1.4902886055420099</v>
      </c>
      <c r="Z167" s="5">
        <f>INDEX(LINEST(S108:S167,T108:X167,,TRUE),1,1)</f>
        <v>-4.0361973544764188E-2</v>
      </c>
      <c r="AA167" s="5">
        <f>INDEX(LINEST(S108:S167,T108:X167,,TRUE),2,1)</f>
        <v>5.3336174163291145E-2</v>
      </c>
      <c r="AB167" s="5">
        <f t="shared" si="16"/>
        <v>-0.75674669542652517</v>
      </c>
      <c r="AC167" s="5">
        <f t="shared" si="17"/>
        <v>0.29961069999009565</v>
      </c>
      <c r="AD167" s="5" t="e">
        <v>#N/A</v>
      </c>
      <c r="AE167" s="5" t="e">
        <v>#N/A</v>
      </c>
      <c r="AF167" s="5" t="e">
        <v>#N/A</v>
      </c>
      <c r="AG167" s="5" t="e">
        <f t="shared" si="18"/>
        <v>#N/A</v>
      </c>
    </row>
    <row r="168" spans="1:33" x14ac:dyDescent="0.25">
      <c r="A168" s="4" t="str">
        <f>'Real GDP'!A168</f>
        <v>Q2/2000</v>
      </c>
      <c r="B168" s="5">
        <f>'Real GDP'!H168</f>
        <v>1129.85844</v>
      </c>
      <c r="C168" s="4">
        <v>162</v>
      </c>
      <c r="D168" s="5">
        <f>100*('Real GDP'!R168-'Real GDP'!AB168)</f>
        <v>140.99218459110091</v>
      </c>
      <c r="E168" s="5">
        <f>100*'Real GDP'!AB168</f>
        <v>1.44129135405737</v>
      </c>
      <c r="R168" s="4" t="str">
        <f t="shared" si="15"/>
        <v>Q2/2000</v>
      </c>
      <c r="S168" s="5">
        <f>100*DataTransformed!Q164</f>
        <v>1.2764836193014162</v>
      </c>
      <c r="T168" s="5">
        <f t="shared" si="19"/>
        <v>1.1135696588130628</v>
      </c>
      <c r="U168" s="5">
        <f t="shared" si="20"/>
        <v>0.40124217988157795</v>
      </c>
      <c r="V168" s="5">
        <f t="shared" si="22"/>
        <v>0.79659521753292495</v>
      </c>
      <c r="W168" s="5">
        <f t="shared" si="23"/>
        <v>1.3037317682528027</v>
      </c>
      <c r="X168" s="5">
        <f t="shared" si="21"/>
        <v>1.6610468882161298</v>
      </c>
      <c r="Z168" s="5">
        <f>INDEX(LINEST(S109:S168,T109:X168,,TRUE),1,1)</f>
        <v>-1.3452694658375139E-2</v>
      </c>
      <c r="AA168" s="5">
        <f>INDEX(LINEST(S109:S168,T109:X168,,TRUE),2,1)</f>
        <v>5.4796979878155884E-2</v>
      </c>
      <c r="AB168" s="5">
        <f t="shared" si="16"/>
        <v>-0.24550065876418645</v>
      </c>
      <c r="AC168" s="5">
        <f t="shared" si="17"/>
        <v>0.38709938120838472</v>
      </c>
      <c r="AD168" s="5" t="e">
        <v>#N/A</v>
      </c>
      <c r="AE168" s="5" t="e">
        <v>#N/A</v>
      </c>
      <c r="AF168" s="5" t="e">
        <v>#N/A</v>
      </c>
      <c r="AG168" s="5" t="e">
        <f t="shared" si="18"/>
        <v>#N/A</v>
      </c>
    </row>
    <row r="169" spans="1:33" x14ac:dyDescent="0.25">
      <c r="A169" s="4" t="str">
        <f>'Real GDP'!A169</f>
        <v>Q3/2000</v>
      </c>
      <c r="B169" s="5">
        <f>'Real GDP'!H169</f>
        <v>1141.2717600000001</v>
      </c>
      <c r="C169" s="4">
        <v>163</v>
      </c>
      <c r="D169" s="5">
        <f>100*('Real GDP'!R169-'Real GDP'!AB169)</f>
        <v>142.3483511188775</v>
      </c>
      <c r="E169" s="5">
        <f>100*'Real GDP'!AB169</f>
        <v>1.09021172803043</v>
      </c>
      <c r="R169" s="4" t="str">
        <f t="shared" si="15"/>
        <v>Q3/2000</v>
      </c>
      <c r="S169" s="5">
        <f>100*DataTransformed!Q165</f>
        <v>2.2254479391033755</v>
      </c>
      <c r="T169" s="5">
        <f t="shared" si="19"/>
        <v>1.2764836193014162</v>
      </c>
      <c r="U169" s="5">
        <f t="shared" si="20"/>
        <v>1.1135696588130628</v>
      </c>
      <c r="V169" s="5">
        <f t="shared" si="22"/>
        <v>0.40124217988157795</v>
      </c>
      <c r="W169" s="5">
        <f t="shared" si="23"/>
        <v>0.79659521753292495</v>
      </c>
      <c r="X169" s="5">
        <f t="shared" si="21"/>
        <v>1.44129135405737</v>
      </c>
      <c r="Z169" s="5">
        <f>INDEX(LINEST(S110:S169,T110:X169,,TRUE),1,1)</f>
        <v>-7.8066418154019279E-3</v>
      </c>
      <c r="AA169" s="5">
        <f>INDEX(LINEST(S110:S169,T110:X169,,TRUE),2,1)</f>
        <v>5.7780281552294498E-2</v>
      </c>
      <c r="AB169" s="5">
        <f t="shared" si="16"/>
        <v>-0.1351090996041005</v>
      </c>
      <c r="AC169" s="5">
        <f t="shared" si="17"/>
        <v>0.39531760747982736</v>
      </c>
      <c r="AD169" s="5" t="e">
        <v>#N/A</v>
      </c>
      <c r="AE169" s="5" t="e">
        <v>#N/A</v>
      </c>
      <c r="AF169" s="5" t="e">
        <v>#N/A</v>
      </c>
      <c r="AG169" s="5" t="e">
        <f t="shared" si="18"/>
        <v>#N/A</v>
      </c>
    </row>
    <row r="170" spans="1:33" x14ac:dyDescent="0.25">
      <c r="A170" s="4" t="str">
        <f>'Real GDP'!A170</f>
        <v>Q4/2000</v>
      </c>
      <c r="B170" s="5">
        <f>'Real GDP'!H170</f>
        <v>1143.30324</v>
      </c>
      <c r="C170" s="4">
        <v>164</v>
      </c>
      <c r="D170" s="5">
        <f>100*('Real GDP'!R170-'Real GDP'!AB170)</f>
        <v>143.49261197511623</v>
      </c>
      <c r="E170" s="5">
        <f>100*'Real GDP'!AB170</f>
        <v>0.12379406235745199</v>
      </c>
      <c r="R170" s="4" t="str">
        <f t="shared" si="15"/>
        <v>Q4/2000</v>
      </c>
      <c r="S170" s="5">
        <f>100*DataTransformed!Q166</f>
        <v>2.5350378491275194</v>
      </c>
      <c r="T170" s="5">
        <f t="shared" si="19"/>
        <v>2.2254479391033755</v>
      </c>
      <c r="U170" s="5">
        <f t="shared" si="20"/>
        <v>1.2764836193014162</v>
      </c>
      <c r="V170" s="5">
        <f t="shared" si="22"/>
        <v>1.1135696588130628</v>
      </c>
      <c r="W170" s="5">
        <f t="shared" si="23"/>
        <v>0.40124217988157795</v>
      </c>
      <c r="X170" s="5">
        <f t="shared" si="21"/>
        <v>1.09021172803043</v>
      </c>
      <c r="Z170" s="5">
        <f>INDEX(LINEST(S111:S170,T111:X170,,TRUE),1,1)</f>
        <v>-1.9892619652536999E-3</v>
      </c>
      <c r="AA170" s="5">
        <f>INDEX(LINEST(S111:S170,T111:X170,,TRUE),2,1)</f>
        <v>5.9606816710086635E-2</v>
      </c>
      <c r="AB170" s="5">
        <f t="shared" si="16"/>
        <v>-3.3373061590069412E-2</v>
      </c>
      <c r="AC170" s="5">
        <f t="shared" si="17"/>
        <v>0.39872017902471552</v>
      </c>
      <c r="AD170" s="5" t="e">
        <v>#N/A</v>
      </c>
      <c r="AE170" s="5" t="e">
        <v>#N/A</v>
      </c>
      <c r="AF170" s="5" t="e">
        <v>#N/A</v>
      </c>
      <c r="AG170" s="5" t="e">
        <f t="shared" si="18"/>
        <v>#N/A</v>
      </c>
    </row>
    <row r="171" spans="1:33" x14ac:dyDescent="0.25">
      <c r="A171" s="4" t="str">
        <f>'Real GDP'!A171</f>
        <v>Q1/2001</v>
      </c>
      <c r="B171" s="5">
        <f>'Real GDP'!H171</f>
        <v>1149.2530300000001</v>
      </c>
      <c r="C171" s="4">
        <v>165</v>
      </c>
      <c r="D171" s="5">
        <f>100*('Real GDP'!R171-'Real GDP'!AB171)</f>
        <v>144.51417963762253</v>
      </c>
      <c r="E171" s="5">
        <f>100*'Real GDP'!AB171</f>
        <v>-0.378719526233184</v>
      </c>
      <c r="R171" s="4" t="str">
        <f t="shared" si="15"/>
        <v>Q1/2001</v>
      </c>
      <c r="S171" s="5">
        <f>100*DataTransformed!Q167</f>
        <v>3.6785036686367789</v>
      </c>
      <c r="T171" s="5">
        <f t="shared" si="19"/>
        <v>2.5350378491275194</v>
      </c>
      <c r="U171" s="5">
        <f t="shared" si="20"/>
        <v>2.2254479391033755</v>
      </c>
      <c r="V171" s="5">
        <f t="shared" si="22"/>
        <v>1.2764836193014162</v>
      </c>
      <c r="W171" s="5">
        <f t="shared" si="23"/>
        <v>1.1135696588130628</v>
      </c>
      <c r="X171" s="5">
        <f t="shared" si="21"/>
        <v>0.12379406235745199</v>
      </c>
      <c r="Z171" s="5">
        <f>INDEX(LINEST(S112:S171,T112:X171,,TRUE),1,1)</f>
        <v>-7.352300876256203E-3</v>
      </c>
      <c r="AA171" s="5">
        <f>INDEX(LINEST(S112:S171,T112:X171,,TRUE),2,1)</f>
        <v>6.5270384219250674E-2</v>
      </c>
      <c r="AB171" s="5">
        <f t="shared" si="16"/>
        <v>-0.11264375051874959</v>
      </c>
      <c r="AC171" s="5">
        <f t="shared" si="17"/>
        <v>0.39641927980150726</v>
      </c>
      <c r="AD171" s="5" t="e">
        <v>#N/A</v>
      </c>
      <c r="AE171" s="5" t="e">
        <v>#N/A</v>
      </c>
      <c r="AF171" s="5" t="e">
        <v>#N/A</v>
      </c>
      <c r="AG171" s="5" t="e">
        <f t="shared" si="18"/>
        <v>#N/A</v>
      </c>
    </row>
    <row r="172" spans="1:33" x14ac:dyDescent="0.25">
      <c r="A172" s="4" t="str">
        <f>'Real GDP'!A172</f>
        <v>Q2/2001</v>
      </c>
      <c r="B172" s="5">
        <f>'Real GDP'!H172</f>
        <v>1152.2193600000001</v>
      </c>
      <c r="C172" s="4">
        <v>166</v>
      </c>
      <c r="D172" s="5">
        <f>100*('Real GDP'!R172-'Real GDP'!AB172)</f>
        <v>145.3741969864659</v>
      </c>
      <c r="E172" s="5">
        <f>100*'Real GDP'!AB172</f>
        <v>-0.98096001401430899</v>
      </c>
      <c r="R172" s="4" t="str">
        <f t="shared" si="15"/>
        <v>Q2/2001</v>
      </c>
      <c r="S172" s="5">
        <f>100*DataTransformed!Q168</f>
        <v>2.8383070025753909</v>
      </c>
      <c r="T172" s="5">
        <f t="shared" si="19"/>
        <v>3.6785036686367789</v>
      </c>
      <c r="U172" s="5">
        <f t="shared" si="20"/>
        <v>2.5350378491275194</v>
      </c>
      <c r="V172" s="5">
        <f t="shared" si="22"/>
        <v>2.2254479391033755</v>
      </c>
      <c r="W172" s="5">
        <f t="shared" si="23"/>
        <v>1.2764836193014162</v>
      </c>
      <c r="X172" s="5">
        <f t="shared" si="21"/>
        <v>-0.378719526233184</v>
      </c>
      <c r="Z172" s="5">
        <f>INDEX(LINEST(S113:S172,T113:X172,,TRUE),1,1)</f>
        <v>4.9915007846828268E-3</v>
      </c>
      <c r="AA172" s="5">
        <f>INDEX(LINEST(S113:S172,T113:X172,,TRUE),2,1)</f>
        <v>6.5118237694868228E-2</v>
      </c>
      <c r="AB172" s="5">
        <f t="shared" si="16"/>
        <v>7.6652884988565831E-2</v>
      </c>
      <c r="AC172" s="5">
        <f t="shared" si="17"/>
        <v>0.39777197477153375</v>
      </c>
      <c r="AD172" s="5" t="e">
        <v>#N/A</v>
      </c>
      <c r="AE172" s="5" t="e">
        <v>#N/A</v>
      </c>
      <c r="AF172" s="5" t="e">
        <v>#N/A</v>
      </c>
      <c r="AG172" s="5" t="e">
        <f t="shared" si="18"/>
        <v>#N/A</v>
      </c>
    </row>
    <row r="173" spans="1:33" x14ac:dyDescent="0.25">
      <c r="A173" s="4" t="str">
        <f>'Real GDP'!A173</f>
        <v>Q3/2001</v>
      </c>
      <c r="B173" s="5">
        <f>'Real GDP'!H173</f>
        <v>1151.34701</v>
      </c>
      <c r="C173" s="4">
        <v>167</v>
      </c>
      <c r="D173" s="5">
        <f>100*('Real GDP'!R173-'Real GDP'!AB173)</f>
        <v>146.02452256711825</v>
      </c>
      <c r="E173" s="5">
        <f>100*'Real GDP'!AB173</f>
        <v>-1.70702467933661</v>
      </c>
      <c r="R173" s="4" t="str">
        <f t="shared" si="15"/>
        <v>Q3/2001</v>
      </c>
      <c r="S173" s="5">
        <f>100*DataTransformed!Q169</f>
        <v>0.24144393207166104</v>
      </c>
      <c r="T173" s="5">
        <f t="shared" si="19"/>
        <v>2.8383070025753909</v>
      </c>
      <c r="U173" s="5">
        <f t="shared" si="20"/>
        <v>3.6785036686367789</v>
      </c>
      <c r="V173" s="5">
        <f t="shared" si="22"/>
        <v>2.5350378491275194</v>
      </c>
      <c r="W173" s="5">
        <f t="shared" si="23"/>
        <v>2.2254479391033755</v>
      </c>
      <c r="X173" s="5">
        <f t="shared" si="21"/>
        <v>-0.98096001401430899</v>
      </c>
      <c r="Z173" s="5">
        <f>INDEX(LINEST(S114:S173,T114:X173,,TRUE),1,1)</f>
        <v>2.7349992684592112E-2</v>
      </c>
      <c r="AA173" s="5">
        <f>INDEX(LINEST(S114:S173,T114:X173,,TRUE),2,1)</f>
        <v>7.3155371424829307E-2</v>
      </c>
      <c r="AB173" s="5">
        <f t="shared" si="16"/>
        <v>0.37386171585083888</v>
      </c>
      <c r="AC173" s="5">
        <f t="shared" si="17"/>
        <v>0.37201361552908874</v>
      </c>
      <c r="AD173" s="5" t="e">
        <v>#N/A</v>
      </c>
      <c r="AE173" s="5" t="e">
        <v>#N/A</v>
      </c>
      <c r="AF173" s="5" t="e">
        <v>#N/A</v>
      </c>
      <c r="AG173" s="5" t="e">
        <f t="shared" si="18"/>
        <v>#N/A</v>
      </c>
    </row>
    <row r="174" spans="1:33" x14ac:dyDescent="0.25">
      <c r="A174" s="4" t="str">
        <f>'Real GDP'!A174</f>
        <v>Q4/2001</v>
      </c>
      <c r="B174" s="5">
        <f>'Real GDP'!H174</f>
        <v>1158.40543</v>
      </c>
      <c r="C174" s="4">
        <v>168</v>
      </c>
      <c r="D174" s="5">
        <f>100*('Real GDP'!R174-'Real GDP'!AB174)</f>
        <v>146.62886157190695</v>
      </c>
      <c r="E174" s="5">
        <f>100*'Real GDP'!AB174</f>
        <v>-1.7001776669638899</v>
      </c>
      <c r="R174" s="4" t="str">
        <f t="shared" si="15"/>
        <v>Q4/2001</v>
      </c>
      <c r="S174" s="5">
        <f>100*DataTransformed!Q170</f>
        <v>-0.66518591129458571</v>
      </c>
      <c r="T174" s="5">
        <f t="shared" si="19"/>
        <v>0.24144393207166104</v>
      </c>
      <c r="U174" s="5">
        <f t="shared" si="20"/>
        <v>2.8383070025753909</v>
      </c>
      <c r="V174" s="5">
        <f t="shared" si="22"/>
        <v>3.6785036686367789</v>
      </c>
      <c r="W174" s="5">
        <f t="shared" si="23"/>
        <v>2.5350378491275194</v>
      </c>
      <c r="X174" s="5">
        <f t="shared" si="21"/>
        <v>-1.70702467933661</v>
      </c>
      <c r="Z174" s="5">
        <f>INDEX(LINEST(S115:S174,T115:X174,,TRUE),1,1)</f>
        <v>4.8380364158775231E-2</v>
      </c>
      <c r="AA174" s="5">
        <f>INDEX(LINEST(S115:S174,T115:X174,,TRUE),2,1)</f>
        <v>7.5346769667788083E-2</v>
      </c>
      <c r="AB174" s="5">
        <f t="shared" si="16"/>
        <v>0.64210269892245408</v>
      </c>
      <c r="AC174" s="5">
        <f t="shared" si="17"/>
        <v>0.32462439548804373</v>
      </c>
      <c r="AD174" s="5" t="e">
        <v>#N/A</v>
      </c>
      <c r="AE174" s="5" t="e">
        <v>#N/A</v>
      </c>
      <c r="AF174" s="5" t="e">
        <v>#N/A</v>
      </c>
      <c r="AG174" s="5" t="e">
        <f t="shared" si="18"/>
        <v>#N/A</v>
      </c>
    </row>
    <row r="175" spans="1:33" x14ac:dyDescent="0.25">
      <c r="A175" s="4" t="str">
        <f>'Real GDP'!A175</f>
        <v>Q1/2002</v>
      </c>
      <c r="B175" s="5">
        <f>'Real GDP'!H175</f>
        <v>1175.6632300000001</v>
      </c>
      <c r="C175" s="4">
        <v>169</v>
      </c>
      <c r="D175" s="5">
        <f>100*('Real GDP'!R175-'Real GDP'!AB175)</f>
        <v>147.37058736195104</v>
      </c>
      <c r="E175" s="5">
        <f>100*'Real GDP'!AB175</f>
        <v>-0.96310252910376504</v>
      </c>
      <c r="R175" s="4" t="str">
        <f t="shared" si="15"/>
        <v>Q1/2002</v>
      </c>
      <c r="S175" s="5">
        <f>100*DataTransformed!Q171</f>
        <v>-1.1282025438994481</v>
      </c>
      <c r="T175" s="5">
        <f t="shared" si="19"/>
        <v>-0.66518591129458571</v>
      </c>
      <c r="U175" s="5">
        <f t="shared" si="20"/>
        <v>0.24144393207166104</v>
      </c>
      <c r="V175" s="5">
        <f t="shared" si="22"/>
        <v>2.8383070025753909</v>
      </c>
      <c r="W175" s="5">
        <f t="shared" si="23"/>
        <v>3.6785036686367789</v>
      </c>
      <c r="X175" s="5">
        <f t="shared" si="21"/>
        <v>-1.7001776669638899</v>
      </c>
      <c r="Z175" s="5">
        <f>INDEX(LINEST(S116:S175,T116:X175,,TRUE),1,1)</f>
        <v>7.3970336977709897E-2</v>
      </c>
      <c r="AA175" s="5">
        <f>INDEX(LINEST(S116:S175,T116:X175,,TRUE),2,1)</f>
        <v>7.7256298248892324E-2</v>
      </c>
      <c r="AB175" s="5">
        <f t="shared" si="16"/>
        <v>0.95746675228217348</v>
      </c>
      <c r="AC175" s="5">
        <f t="shared" si="17"/>
        <v>0.25225625478804237</v>
      </c>
      <c r="AD175" s="5" t="e">
        <v>#N/A</v>
      </c>
      <c r="AE175" s="5" t="e">
        <v>#N/A</v>
      </c>
      <c r="AF175" s="5" t="e">
        <v>#N/A</v>
      </c>
      <c r="AG175" s="5" t="e">
        <f t="shared" si="18"/>
        <v>#N/A</v>
      </c>
    </row>
    <row r="176" spans="1:33" x14ac:dyDescent="0.25">
      <c r="A176" s="4" t="str">
        <f>'Real GDP'!A176</f>
        <v>Q2/2002</v>
      </c>
      <c r="B176" s="5">
        <f>'Real GDP'!H176</f>
        <v>1182.36466</v>
      </c>
      <c r="C176" s="4">
        <v>170</v>
      </c>
      <c r="D176" s="5">
        <f>100*('Real GDP'!R176-'Real GDP'!AB176)</f>
        <v>148.05601700460011</v>
      </c>
      <c r="E176" s="5">
        <f>100*'Real GDP'!AB176</f>
        <v>-1.0801378732417</v>
      </c>
      <c r="R176" s="4" t="str">
        <f t="shared" si="15"/>
        <v>Q2/2002</v>
      </c>
      <c r="S176" s="5">
        <f>100*DataTransformed!Q172</f>
        <v>0.8323773272110202</v>
      </c>
      <c r="T176" s="5">
        <f t="shared" si="19"/>
        <v>-1.1282025438994481</v>
      </c>
      <c r="U176" s="5">
        <f t="shared" si="20"/>
        <v>-0.66518591129458571</v>
      </c>
      <c r="V176" s="5">
        <f t="shared" si="22"/>
        <v>0.24144393207166104</v>
      </c>
      <c r="W176" s="5">
        <f t="shared" si="23"/>
        <v>2.8383070025753909</v>
      </c>
      <c r="X176" s="5">
        <f t="shared" si="21"/>
        <v>-0.96310252910376504</v>
      </c>
      <c r="Z176" s="5">
        <f>INDEX(LINEST(S117:S176,T117:X176,,TRUE),1,1)</f>
        <v>5.419708271948788E-2</v>
      </c>
      <c r="AA176" s="5">
        <f>INDEX(LINEST(S117:S176,T117:X176,,TRUE),2,1)</f>
        <v>7.9066021431200062E-2</v>
      </c>
      <c r="AB176" s="5">
        <f t="shared" si="16"/>
        <v>0.68546616787399517</v>
      </c>
      <c r="AC176" s="5">
        <f t="shared" si="17"/>
        <v>0.31541360589205791</v>
      </c>
      <c r="AD176" s="5" t="e">
        <v>#N/A</v>
      </c>
      <c r="AE176" s="5" t="e">
        <v>#N/A</v>
      </c>
      <c r="AF176" s="5" t="e">
        <v>#N/A</v>
      </c>
      <c r="AG176" s="5" t="e">
        <f t="shared" si="18"/>
        <v>#N/A</v>
      </c>
    </row>
    <row r="177" spans="1:33" x14ac:dyDescent="0.25">
      <c r="A177" s="4" t="str">
        <f>'Real GDP'!A177</f>
        <v>Q3/2002</v>
      </c>
      <c r="B177" s="5">
        <f>'Real GDP'!H177</f>
        <v>1192.6950300000001</v>
      </c>
      <c r="C177" s="4">
        <v>171</v>
      </c>
      <c r="D177" s="5">
        <f>100*('Real GDP'!R177-'Real GDP'!AB177)</f>
        <v>148.75431318042794</v>
      </c>
      <c r="E177" s="5">
        <f>100*'Real GDP'!AB177</f>
        <v>-0.90852453153868995</v>
      </c>
      <c r="R177" s="4" t="str">
        <f t="shared" si="15"/>
        <v>Q3/2002</v>
      </c>
      <c r="S177" s="5">
        <f>100*DataTransformed!Q173</f>
        <v>2.0919646575062956</v>
      </c>
      <c r="T177" s="5">
        <f t="shared" si="19"/>
        <v>0.8323773272110202</v>
      </c>
      <c r="U177" s="5">
        <f t="shared" si="20"/>
        <v>-1.1282025438994481</v>
      </c>
      <c r="V177" s="5">
        <f t="shared" si="22"/>
        <v>-0.66518591129458571</v>
      </c>
      <c r="W177" s="5">
        <f t="shared" si="23"/>
        <v>0.24144393207166104</v>
      </c>
      <c r="X177" s="5">
        <f t="shared" si="21"/>
        <v>-1.0801378732417</v>
      </c>
      <c r="Z177" s="5">
        <f>INDEX(LINEST(S118:S177,T118:X177,,TRUE),1,1)</f>
        <v>2.1747889136928981E-2</v>
      </c>
      <c r="AA177" s="5">
        <f>INDEX(LINEST(S118:S177,T118:X177,,TRUE),2,1)</f>
        <v>7.4952131230178881E-2</v>
      </c>
      <c r="AB177" s="5">
        <f t="shared" si="16"/>
        <v>0.29015704797160413</v>
      </c>
      <c r="AC177" s="5">
        <f t="shared" si="17"/>
        <v>0.38249714513281052</v>
      </c>
      <c r="AD177" s="5" t="e">
        <v>#N/A</v>
      </c>
      <c r="AE177" s="5" t="e">
        <v>#N/A</v>
      </c>
      <c r="AF177" s="5" t="e">
        <v>#N/A</v>
      </c>
      <c r="AG177" s="5" t="e">
        <f t="shared" si="18"/>
        <v>#N/A</v>
      </c>
    </row>
    <row r="178" spans="1:33" x14ac:dyDescent="0.25">
      <c r="A178" s="4" t="str">
        <f>'Real GDP'!A178</f>
        <v>Q4/2002</v>
      </c>
      <c r="B178" s="5">
        <f>'Real GDP'!H178</f>
        <v>1199.30143</v>
      </c>
      <c r="C178" s="4">
        <v>172</v>
      </c>
      <c r="D178" s="5">
        <f>100*('Real GDP'!R178-'Real GDP'!AB178)</f>
        <v>149.40301000380089</v>
      </c>
      <c r="E178" s="5">
        <f>100*'Real GDP'!AB178</f>
        <v>-1.0048445509867898</v>
      </c>
      <c r="R178" s="4" t="str">
        <f t="shared" si="15"/>
        <v>Q4/2002</v>
      </c>
      <c r="S178" s="5">
        <f>100*DataTransformed!Q174</f>
        <v>3.9328064963850551</v>
      </c>
      <c r="T178" s="5">
        <f t="shared" si="19"/>
        <v>2.0919646575062956</v>
      </c>
      <c r="U178" s="5">
        <f t="shared" si="20"/>
        <v>0.8323773272110202</v>
      </c>
      <c r="V178" s="5">
        <f t="shared" si="22"/>
        <v>-1.1282025438994481</v>
      </c>
      <c r="W178" s="5">
        <f t="shared" si="23"/>
        <v>-0.66518591129458571</v>
      </c>
      <c r="X178" s="5">
        <f t="shared" si="21"/>
        <v>-0.90852453153868995</v>
      </c>
      <c r="Z178" s="5">
        <f>INDEX(LINEST(S119:S178,T119:X178,,TRUE),1,1)</f>
        <v>-3.1248364422847195E-2</v>
      </c>
      <c r="AA178" s="5">
        <f>INDEX(LINEST(S119:S178,T119:X178,,TRUE),2,1)</f>
        <v>7.3470083566887695E-2</v>
      </c>
      <c r="AB178" s="5">
        <f t="shared" si="16"/>
        <v>-0.42532093208249122</v>
      </c>
      <c r="AC178" s="5">
        <f t="shared" si="17"/>
        <v>0.3644421390132575</v>
      </c>
      <c r="AD178" s="5" t="e">
        <v>#N/A</v>
      </c>
      <c r="AE178" s="5" t="e">
        <v>#N/A</v>
      </c>
      <c r="AF178" s="5" t="e">
        <v>#N/A</v>
      </c>
      <c r="AG178" s="5" t="e">
        <f t="shared" si="18"/>
        <v>#N/A</v>
      </c>
    </row>
    <row r="179" spans="1:33" x14ac:dyDescent="0.25">
      <c r="A179" s="4" t="str">
        <f>'Real GDP'!A179</f>
        <v>Q1/2003</v>
      </c>
      <c r="B179" s="5">
        <f>'Real GDP'!H179</f>
        <v>1205.90869</v>
      </c>
      <c r="C179" s="4">
        <v>173</v>
      </c>
      <c r="D179" s="5">
        <f>100*('Real GDP'!R179-'Real GDP'!AB179)</f>
        <v>150.00936325310215</v>
      </c>
      <c r="E179" s="5">
        <f>100*'Real GDP'!AB179</f>
        <v>-1.0617841282468199</v>
      </c>
      <c r="R179" s="4" t="str">
        <f t="shared" si="15"/>
        <v>Q1/2003</v>
      </c>
      <c r="S179" s="5">
        <f>100*DataTransformed!Q175</f>
        <v>5.5396277268840777</v>
      </c>
      <c r="T179" s="5">
        <f t="shared" si="19"/>
        <v>3.9328064963850551</v>
      </c>
      <c r="U179" s="5">
        <f t="shared" si="20"/>
        <v>2.0919646575062956</v>
      </c>
      <c r="V179" s="5">
        <f t="shared" si="22"/>
        <v>0.8323773272110202</v>
      </c>
      <c r="W179" s="5">
        <f t="shared" si="23"/>
        <v>-1.1282025438994481</v>
      </c>
      <c r="X179" s="5">
        <f t="shared" si="21"/>
        <v>-1.0048445509867898</v>
      </c>
      <c r="Z179" s="5">
        <f>INDEX(LINEST(S120:S179,T120:X179,,TRUE),1,1)</f>
        <v>-6.5309469960592198E-2</v>
      </c>
      <c r="AA179" s="5">
        <f>INDEX(LINEST(S120:S179,T120:X179,,TRUE),2,1)</f>
        <v>7.3794730353385574E-2</v>
      </c>
      <c r="AB179" s="5">
        <f t="shared" si="16"/>
        <v>-0.88501536150129601</v>
      </c>
      <c r="AC179" s="5">
        <f t="shared" si="17"/>
        <v>0.26966775135998883</v>
      </c>
      <c r="AD179" s="5" t="e">
        <v>#N/A</v>
      </c>
      <c r="AE179" s="5" t="e">
        <v>#N/A</v>
      </c>
      <c r="AF179" s="5" t="e">
        <v>#N/A</v>
      </c>
      <c r="AG179" s="5" t="e">
        <f t="shared" si="18"/>
        <v>#N/A</v>
      </c>
    </row>
    <row r="180" spans="1:33" x14ac:dyDescent="0.25">
      <c r="A180" s="4" t="str">
        <f>'Real GDP'!A180</f>
        <v>Q2/2003</v>
      </c>
      <c r="B180" s="5">
        <f>'Real GDP'!H180</f>
        <v>1204.1194800000001</v>
      </c>
      <c r="C180" s="4">
        <v>174</v>
      </c>
      <c r="D180" s="5">
        <f>100*('Real GDP'!R180-'Real GDP'!AB180)</f>
        <v>150.44060065133951</v>
      </c>
      <c r="E180" s="5">
        <f>100*'Real GDP'!AB180</f>
        <v>-1.6415019758819298</v>
      </c>
      <c r="R180" s="4" t="str">
        <f t="shared" si="15"/>
        <v>Q2/2003</v>
      </c>
      <c r="S180" s="5">
        <f>100*DataTransformed!Q176</f>
        <v>2.8152854184742893</v>
      </c>
      <c r="T180" s="5">
        <f t="shared" si="19"/>
        <v>5.5396277268840777</v>
      </c>
      <c r="U180" s="5">
        <f t="shared" si="20"/>
        <v>3.9328064963850551</v>
      </c>
      <c r="V180" s="5">
        <f t="shared" si="22"/>
        <v>2.0919646575062956</v>
      </c>
      <c r="W180" s="5">
        <f t="shared" si="23"/>
        <v>0.8323773272110202</v>
      </c>
      <c r="X180" s="5">
        <f t="shared" si="21"/>
        <v>-1.0617841282468199</v>
      </c>
      <c r="Z180" s="5">
        <f>INDEX(LINEST(S121:S180,T121:X180,,TRUE),1,1)</f>
        <v>-6.3028093383181952E-2</v>
      </c>
      <c r="AA180" s="5">
        <f>INDEX(LINEST(S121:S180,T121:X180,,TRUE),2,1)</f>
        <v>7.8515699618016563E-2</v>
      </c>
      <c r="AB180" s="5">
        <f t="shared" si="16"/>
        <v>-0.80274510307896751</v>
      </c>
      <c r="AC180" s="5">
        <f t="shared" si="17"/>
        <v>0.28905497516862627</v>
      </c>
      <c r="AD180" s="5" t="e">
        <v>#N/A</v>
      </c>
      <c r="AE180" s="5" t="e">
        <v>#N/A</v>
      </c>
      <c r="AF180" s="5" t="e">
        <v>#N/A</v>
      </c>
      <c r="AG180" s="5" t="e">
        <f t="shared" si="18"/>
        <v>#N/A</v>
      </c>
    </row>
    <row r="181" spans="1:33" x14ac:dyDescent="0.25">
      <c r="A181" s="4" t="str">
        <f>'Real GDP'!A181</f>
        <v>Q3/2003</v>
      </c>
      <c r="B181" s="5">
        <f>'Real GDP'!H181</f>
        <v>1208.6584399999999</v>
      </c>
      <c r="C181" s="4">
        <v>175</v>
      </c>
      <c r="D181" s="5">
        <f>100*('Real GDP'!R181-'Real GDP'!AB181)</f>
        <v>150.82413592974987</v>
      </c>
      <c r="E181" s="5">
        <f>100*'Real GDP'!AB181</f>
        <v>-1.6487933143245699</v>
      </c>
      <c r="R181" s="4" t="str">
        <f t="shared" si="15"/>
        <v>Q3/2003</v>
      </c>
      <c r="S181" s="5">
        <f>100*DataTransformed!Q177</f>
        <v>3.2048326477994493</v>
      </c>
      <c r="T181" s="5">
        <f t="shared" si="19"/>
        <v>2.8152854184742893</v>
      </c>
      <c r="U181" s="5">
        <f t="shared" si="20"/>
        <v>5.5396277268840777</v>
      </c>
      <c r="V181" s="5">
        <f t="shared" si="22"/>
        <v>3.9328064963850551</v>
      </c>
      <c r="W181" s="5">
        <f t="shared" si="23"/>
        <v>2.0919646575062956</v>
      </c>
      <c r="X181" s="5">
        <f t="shared" si="21"/>
        <v>-1.6415019758819298</v>
      </c>
      <c r="Z181" s="5">
        <f>INDEX(LINEST(S122:S181,T122:X181,,TRUE),1,1)</f>
        <v>-9.5667279894151816E-2</v>
      </c>
      <c r="AA181" s="5">
        <f>INDEX(LINEST(S122:S181,T122:X181,,TRUE),2,1)</f>
        <v>7.7455218175619914E-2</v>
      </c>
      <c r="AB181" s="5">
        <f t="shared" si="16"/>
        <v>-1.2351302100426385</v>
      </c>
      <c r="AC181" s="5">
        <f t="shared" si="17"/>
        <v>0.18605520446894896</v>
      </c>
      <c r="AD181" s="5" t="e">
        <v>#N/A</v>
      </c>
      <c r="AE181" s="5" t="e">
        <v>#N/A</v>
      </c>
      <c r="AF181" s="5" t="e">
        <v>#N/A</v>
      </c>
      <c r="AG181" s="5" t="e">
        <f t="shared" si="18"/>
        <v>#N/A</v>
      </c>
    </row>
    <row r="182" spans="1:33" x14ac:dyDescent="0.25">
      <c r="A182" s="4" t="str">
        <f>'Real GDP'!A182</f>
        <v>Q4/2003</v>
      </c>
      <c r="B182" s="5">
        <f>'Real GDP'!H182</f>
        <v>1216.9461899999999</v>
      </c>
      <c r="C182" s="4">
        <v>176</v>
      </c>
      <c r="D182" s="5">
        <f>100*('Real GDP'!R182-'Real GDP'!AB182)</f>
        <v>151.23087854440905</v>
      </c>
      <c r="E182" s="5">
        <f>100*'Real GDP'!AB182</f>
        <v>-1.3721778788607</v>
      </c>
      <c r="R182" s="4" t="str">
        <f t="shared" si="15"/>
        <v>Q4/2003</v>
      </c>
      <c r="S182" s="5">
        <f>100*DataTransformed!Q178</f>
        <v>1.6551044132938841</v>
      </c>
      <c r="T182" s="5">
        <f t="shared" si="19"/>
        <v>3.2048326477994493</v>
      </c>
      <c r="U182" s="5">
        <f t="shared" si="20"/>
        <v>2.8152854184742893</v>
      </c>
      <c r="V182" s="5">
        <f t="shared" si="22"/>
        <v>5.5396277268840777</v>
      </c>
      <c r="W182" s="5">
        <f t="shared" si="23"/>
        <v>3.9328064963850551</v>
      </c>
      <c r="X182" s="5">
        <f t="shared" si="21"/>
        <v>-1.6487933143245699</v>
      </c>
      <c r="Z182" s="5">
        <f>INDEX(LINEST(S123:S182,T123:X182,,TRUE),1,1)</f>
        <v>-8.7504729158774511E-2</v>
      </c>
      <c r="AA182" s="5">
        <f>INDEX(LINEST(S123:S182,T123:X182,,TRUE),2,1)</f>
        <v>7.8470466388230825E-2</v>
      </c>
      <c r="AB182" s="5">
        <f t="shared" si="16"/>
        <v>-1.1151294644515923</v>
      </c>
      <c r="AC182" s="5">
        <f t="shared" si="17"/>
        <v>0.21423207382162532</v>
      </c>
      <c r="AD182" s="5" t="e">
        <v>#N/A</v>
      </c>
      <c r="AE182" s="5" t="e">
        <v>#N/A</v>
      </c>
      <c r="AF182" s="5" t="e">
        <v>#N/A</v>
      </c>
      <c r="AG182" s="5" t="e">
        <f t="shared" si="18"/>
        <v>#N/A</v>
      </c>
    </row>
    <row r="183" spans="1:33" x14ac:dyDescent="0.25">
      <c r="A183" s="4" t="str">
        <f>'Real GDP'!A183</f>
        <v>Q1/2004</v>
      </c>
      <c r="B183" s="5">
        <f>'Real GDP'!H183</f>
        <v>1225.7202</v>
      </c>
      <c r="C183" s="4">
        <v>177</v>
      </c>
      <c r="D183" s="5">
        <f>100*('Real GDP'!R183-'Real GDP'!AB183)</f>
        <v>151.66948654622564</v>
      </c>
      <c r="E183" s="5">
        <f>100*'Real GDP'!AB183</f>
        <v>-1.0923866943412601</v>
      </c>
      <c r="R183" s="4" t="str">
        <f t="shared" si="15"/>
        <v>Q1/2004</v>
      </c>
      <c r="S183" s="5">
        <f>100*DataTransformed!Q179</f>
        <v>2.2586829412897913</v>
      </c>
      <c r="T183" s="5">
        <f t="shared" si="19"/>
        <v>1.6551044132938841</v>
      </c>
      <c r="U183" s="5">
        <f t="shared" si="20"/>
        <v>3.2048326477994493</v>
      </c>
      <c r="V183" s="5">
        <f t="shared" si="22"/>
        <v>2.8152854184742893</v>
      </c>
      <c r="W183" s="5">
        <f t="shared" si="23"/>
        <v>5.5396277268840777</v>
      </c>
      <c r="X183" s="5">
        <f t="shared" si="21"/>
        <v>-1.3721778788607</v>
      </c>
      <c r="Z183" s="5">
        <f>INDEX(LINEST(S124:S183,T124:X183,,TRUE),1,1)</f>
        <v>-0.1009043663730964</v>
      </c>
      <c r="AA183" s="5">
        <f>INDEX(LINEST(S124:S183,T124:X183,,TRUE),2,1)</f>
        <v>7.6562358253143115E-2</v>
      </c>
      <c r="AB183" s="5">
        <f t="shared" si="16"/>
        <v>-1.3179370212117776</v>
      </c>
      <c r="AC183" s="5">
        <f t="shared" si="17"/>
        <v>0.16739189666040946</v>
      </c>
      <c r="AD183" s="5" t="e">
        <v>#N/A</v>
      </c>
      <c r="AE183" s="5" t="e">
        <v>#N/A</v>
      </c>
      <c r="AF183" s="5" t="e">
        <v>#N/A</v>
      </c>
      <c r="AG183" s="5" t="e">
        <f t="shared" si="18"/>
        <v>#N/A</v>
      </c>
    </row>
    <row r="184" spans="1:33" x14ac:dyDescent="0.25">
      <c r="A184" s="4" t="str">
        <f>'Real GDP'!A184</f>
        <v>Q2/2004</v>
      </c>
      <c r="B184" s="5">
        <f>'Real GDP'!H184</f>
        <v>1240.21371</v>
      </c>
      <c r="C184" s="4">
        <v>178</v>
      </c>
      <c r="D184" s="5">
        <f>100*('Real GDP'!R184-'Real GDP'!AB184)</f>
        <v>152.23147764704927</v>
      </c>
      <c r="E184" s="5">
        <f>100*'Real GDP'!AB184</f>
        <v>-0.47886560182508503</v>
      </c>
      <c r="R184" s="4" t="str">
        <f t="shared" si="15"/>
        <v>Q2/2004</v>
      </c>
      <c r="S184" s="5">
        <f>100*DataTransformed!Q180</f>
        <v>3.2322771024638541</v>
      </c>
      <c r="T184" s="5">
        <f t="shared" si="19"/>
        <v>2.2586829412897913</v>
      </c>
      <c r="U184" s="5">
        <f t="shared" si="20"/>
        <v>1.6551044132938841</v>
      </c>
      <c r="V184" s="5">
        <f t="shared" si="22"/>
        <v>3.2048326477994493</v>
      </c>
      <c r="W184" s="5">
        <f t="shared" si="23"/>
        <v>2.8152854184742893</v>
      </c>
      <c r="X184" s="5">
        <f t="shared" si="21"/>
        <v>-1.0923866943412601</v>
      </c>
      <c r="Z184" s="5">
        <f>INDEX(LINEST(S125:S184,T125:X184,,TRUE),1,1)</f>
        <v>-0.12540292266364969</v>
      </c>
      <c r="AA184" s="5">
        <f>INDEX(LINEST(S125:S184,T125:X184,,TRUE),2,1)</f>
        <v>7.7466970416533665E-2</v>
      </c>
      <c r="AB184" s="5">
        <f t="shared" si="16"/>
        <v>-1.6187921379830432</v>
      </c>
      <c r="AC184" s="5">
        <f t="shared" si="17"/>
        <v>0.10761636774836411</v>
      </c>
      <c r="AD184" s="5" t="e">
        <v>#N/A</v>
      </c>
      <c r="AE184" s="5" t="e">
        <v>#N/A</v>
      </c>
      <c r="AF184" s="5" t="e">
        <v>#N/A</v>
      </c>
      <c r="AG184" s="5" t="e">
        <f t="shared" si="18"/>
        <v>#N/A</v>
      </c>
    </row>
    <row r="185" spans="1:33" x14ac:dyDescent="0.25">
      <c r="A185" s="4" t="str">
        <f>'Real GDP'!A185</f>
        <v>Q3/2004</v>
      </c>
      <c r="B185" s="5">
        <f>'Real GDP'!H185</f>
        <v>1254.9580500000002</v>
      </c>
      <c r="C185" s="4">
        <v>179</v>
      </c>
      <c r="D185" s="5">
        <f>100*('Real GDP'!R185-'Real GDP'!AB185)</f>
        <v>152.90702496506418</v>
      </c>
      <c r="E185" s="5">
        <f>100*'Real GDP'!AB185</f>
        <v>2.7430499071590099E-2</v>
      </c>
      <c r="R185" s="4" t="str">
        <f t="shared" si="15"/>
        <v>Q3/2004</v>
      </c>
      <c r="S185" s="5">
        <f>100*DataTransformed!Q181</f>
        <v>3.0320468477402329</v>
      </c>
      <c r="T185" s="5">
        <f t="shared" si="19"/>
        <v>3.2322771024638541</v>
      </c>
      <c r="U185" s="5">
        <f t="shared" si="20"/>
        <v>2.2586829412897913</v>
      </c>
      <c r="V185" s="5">
        <f t="shared" si="22"/>
        <v>1.6551044132938841</v>
      </c>
      <c r="W185" s="5">
        <f t="shared" si="23"/>
        <v>3.2048326477994493</v>
      </c>
      <c r="X185" s="5">
        <f t="shared" si="21"/>
        <v>-0.47886560182508503</v>
      </c>
      <c r="Z185" s="5">
        <f>INDEX(LINEST(S126:S185,T126:X185,,TRUE),1,1)</f>
        <v>-0.11878074604919159</v>
      </c>
      <c r="AA185" s="5">
        <f>INDEX(LINEST(S126:S185,T126:X185,,TRUE),2,1)</f>
        <v>7.8402606771582561E-2</v>
      </c>
      <c r="AB185" s="5">
        <f t="shared" si="16"/>
        <v>-1.515010162802958</v>
      </c>
      <c r="AC185" s="5">
        <f t="shared" si="17"/>
        <v>0.1266197941114082</v>
      </c>
      <c r="AD185" s="5" t="e">
        <v>#N/A</v>
      </c>
      <c r="AE185" s="5" t="e">
        <v>#N/A</v>
      </c>
      <c r="AF185" s="5" t="e">
        <v>#N/A</v>
      </c>
      <c r="AG185" s="5" t="e">
        <f t="shared" si="18"/>
        <v>#N/A</v>
      </c>
    </row>
    <row r="186" spans="1:33" x14ac:dyDescent="0.25">
      <c r="A186" s="4" t="str">
        <f>'Real GDP'!A186</f>
        <v>Q4/2004</v>
      </c>
      <c r="B186" s="5">
        <f>'Real GDP'!H186</f>
        <v>1263.96748</v>
      </c>
      <c r="C186" s="4">
        <v>180</v>
      </c>
      <c r="D186" s="5">
        <f>100*('Real GDP'!R186-'Real GDP'!AB186)</f>
        <v>153.59124549685583</v>
      </c>
      <c r="E186" s="5">
        <f>100*'Real GDP'!AB186</f>
        <v>5.8552148814139407E-2</v>
      </c>
      <c r="R186" s="4" t="str">
        <f t="shared" si="15"/>
        <v>Q4/2004</v>
      </c>
      <c r="S186" s="5">
        <f>100*DataTransformed!Q182</f>
        <v>4.2532248994817223</v>
      </c>
      <c r="T186" s="5">
        <f t="shared" si="19"/>
        <v>3.0320468477402329</v>
      </c>
      <c r="U186" s="5">
        <f t="shared" si="20"/>
        <v>3.2322771024638541</v>
      </c>
      <c r="V186" s="5">
        <f t="shared" si="22"/>
        <v>2.2586829412897913</v>
      </c>
      <c r="W186" s="5">
        <f t="shared" si="23"/>
        <v>1.6551044132938841</v>
      </c>
      <c r="X186" s="5">
        <f t="shared" si="21"/>
        <v>2.7430499071590099E-2</v>
      </c>
      <c r="Z186" s="5">
        <f>INDEX(LINEST(S127:S186,T127:X186,,TRUE),1,1)</f>
        <v>-0.11674372958055489</v>
      </c>
      <c r="AA186" s="5">
        <f>INDEX(LINEST(S127:S186,T127:X186,,TRUE),2,1)</f>
        <v>8.0599645840801343E-2</v>
      </c>
      <c r="AB186" s="5">
        <f t="shared" si="16"/>
        <v>-1.4484397339802777</v>
      </c>
      <c r="AC186" s="5">
        <f t="shared" si="17"/>
        <v>0.13974619916693912</v>
      </c>
      <c r="AD186" s="5" t="e">
        <v>#N/A</v>
      </c>
      <c r="AE186" s="5" t="e">
        <v>#N/A</v>
      </c>
      <c r="AF186" s="5" t="e">
        <v>#N/A</v>
      </c>
      <c r="AG186" s="5" t="e">
        <f t="shared" si="18"/>
        <v>#N/A</v>
      </c>
    </row>
    <row r="187" spans="1:33" x14ac:dyDescent="0.25">
      <c r="A187" s="4" t="str">
        <f>'Real GDP'!A187</f>
        <v>Q1/2005</v>
      </c>
      <c r="B187" s="5">
        <f>'Real GDP'!H187</f>
        <v>1268.2778600000001</v>
      </c>
      <c r="C187" s="4">
        <v>181</v>
      </c>
      <c r="D187" s="5">
        <f>100*('Real GDP'!R187-'Real GDP'!AB187)</f>
        <v>154.20782546798696</v>
      </c>
      <c r="E187" s="5">
        <f>100*'Real GDP'!AB187</f>
        <v>-0.21758812676375699</v>
      </c>
      <c r="R187" s="4" t="str">
        <f t="shared" si="15"/>
        <v>Q1/2005</v>
      </c>
      <c r="S187" s="5">
        <f>100*DataTransformed!Q183</f>
        <v>6.0938072673231147</v>
      </c>
      <c r="T187" s="5">
        <f t="shared" si="19"/>
        <v>4.2532248994817223</v>
      </c>
      <c r="U187" s="5">
        <f t="shared" si="20"/>
        <v>3.0320468477402329</v>
      </c>
      <c r="V187" s="5">
        <f t="shared" si="22"/>
        <v>3.2322771024638541</v>
      </c>
      <c r="W187" s="5">
        <f t="shared" si="23"/>
        <v>2.2586829412897913</v>
      </c>
      <c r="X187" s="5">
        <f t="shared" si="21"/>
        <v>5.8552148814139407E-2</v>
      </c>
      <c r="Z187" s="5">
        <f>INDEX(LINEST(S128:S187,T128:X187,,TRUE),1,1)</f>
        <v>-9.2072735833043207E-2</v>
      </c>
      <c r="AA187" s="5">
        <f>INDEX(LINEST(S128:S187,T128:X187,,TRUE),2,1)</f>
        <v>8.2247903999588937E-2</v>
      </c>
      <c r="AB187" s="5">
        <f t="shared" si="16"/>
        <v>-1.1194538870376973</v>
      </c>
      <c r="AC187" s="5">
        <f t="shared" si="17"/>
        <v>0.21319947784908053</v>
      </c>
      <c r="AD187" s="5" t="e">
        <v>#N/A</v>
      </c>
      <c r="AE187" s="5" t="e">
        <v>#N/A</v>
      </c>
      <c r="AF187" s="5" t="e">
        <v>#N/A</v>
      </c>
      <c r="AG187" s="5" t="e">
        <f t="shared" si="18"/>
        <v>#N/A</v>
      </c>
    </row>
    <row r="188" spans="1:33" x14ac:dyDescent="0.25">
      <c r="A188" s="4" t="str">
        <f>'Real GDP'!A188</f>
        <v>Q2/2005</v>
      </c>
      <c r="B188" s="5">
        <f>'Real GDP'!H188</f>
        <v>1277.30699</v>
      </c>
      <c r="C188" s="4">
        <v>182</v>
      </c>
      <c r="D188" s="5">
        <f>100*('Real GDP'!R188-'Real GDP'!AB188)</f>
        <v>154.83812391498756</v>
      </c>
      <c r="E188" s="5">
        <f>100*'Real GDP'!AB188</f>
        <v>-0.13848827061388999</v>
      </c>
      <c r="R188" s="4" t="str">
        <f t="shared" si="15"/>
        <v>Q2/2005</v>
      </c>
      <c r="S188" s="5">
        <f>100*DataTransformed!Q184</f>
        <v>4.7125353308459239</v>
      </c>
      <c r="T188" s="5">
        <f t="shared" si="19"/>
        <v>6.0938072673231147</v>
      </c>
      <c r="U188" s="5">
        <f t="shared" si="20"/>
        <v>4.2532248994817223</v>
      </c>
      <c r="V188" s="5">
        <f t="shared" si="22"/>
        <v>3.0320468477402329</v>
      </c>
      <c r="W188" s="5">
        <f t="shared" si="23"/>
        <v>3.2322771024638541</v>
      </c>
      <c r="X188" s="5">
        <f t="shared" si="21"/>
        <v>-0.21758812676375699</v>
      </c>
      <c r="Z188" s="5">
        <f>INDEX(LINEST(S129:S188,T129:X188,,TRUE),1,1)</f>
        <v>-9.9853338598980976E-2</v>
      </c>
      <c r="AA188" s="5">
        <f>INDEX(LINEST(S129:S188,T129:X188,,TRUE),2,1)</f>
        <v>8.109478069592975E-2</v>
      </c>
      <c r="AB188" s="5">
        <f t="shared" si="16"/>
        <v>-1.2313164637979315</v>
      </c>
      <c r="AC188" s="5">
        <f t="shared" si="17"/>
        <v>0.18693232047805222</v>
      </c>
      <c r="AD188" s="5" t="e">
        <v>#N/A</v>
      </c>
      <c r="AE188" s="5" t="e">
        <v>#N/A</v>
      </c>
      <c r="AF188" s="5" t="e">
        <v>#N/A</v>
      </c>
      <c r="AG188" s="5" t="e">
        <f t="shared" si="18"/>
        <v>#N/A</v>
      </c>
    </row>
    <row r="189" spans="1:33" x14ac:dyDescent="0.25">
      <c r="A189" s="4" t="str">
        <f>'Real GDP'!A189</f>
        <v>Q3/2005</v>
      </c>
      <c r="B189" s="5">
        <f>'Real GDP'!H189</f>
        <v>1293.0264099999999</v>
      </c>
      <c r="C189" s="4">
        <v>183</v>
      </c>
      <c r="D189" s="5">
        <f>100*('Real GDP'!R189-'Real GDP'!AB189)</f>
        <v>155.58419593727578</v>
      </c>
      <c r="E189" s="5">
        <f>100*'Real GDP'!AB189</f>
        <v>0.33859744868325298</v>
      </c>
      <c r="R189" s="4" t="str">
        <f t="shared" si="15"/>
        <v>Q3/2005</v>
      </c>
      <c r="S189" s="5">
        <f>100*DataTransformed!Q185</f>
        <v>4.9993532413530772</v>
      </c>
      <c r="T189" s="5">
        <f t="shared" si="19"/>
        <v>4.7125353308459239</v>
      </c>
      <c r="U189" s="5">
        <f t="shared" si="20"/>
        <v>6.0938072673231147</v>
      </c>
      <c r="V189" s="5">
        <f t="shared" si="22"/>
        <v>4.2532248994817223</v>
      </c>
      <c r="W189" s="5">
        <f t="shared" si="23"/>
        <v>3.0320468477402329</v>
      </c>
      <c r="X189" s="5">
        <f t="shared" si="21"/>
        <v>-0.13848827061388999</v>
      </c>
      <c r="Z189" s="5">
        <f>INDEX(LINEST(S130:S189,T130:X189,,TRUE),1,1)</f>
        <v>-8.3997066895061673E-2</v>
      </c>
      <c r="AA189" s="5">
        <f>INDEX(LINEST(S130:S189,T130:X189,,TRUE),2,1)</f>
        <v>8.2183768735066443E-2</v>
      </c>
      <c r="AB189" s="5">
        <f t="shared" si="16"/>
        <v>-1.022063945081914</v>
      </c>
      <c r="AC189" s="5">
        <f t="shared" si="17"/>
        <v>0.23663275724593252</v>
      </c>
      <c r="AD189" s="5" t="e">
        <v>#N/A</v>
      </c>
      <c r="AE189" s="5" t="e">
        <v>#N/A</v>
      </c>
      <c r="AF189" s="5" t="e">
        <v>#N/A</v>
      </c>
      <c r="AG189" s="5" t="e">
        <f t="shared" si="18"/>
        <v>#N/A</v>
      </c>
    </row>
    <row r="190" spans="1:33" x14ac:dyDescent="0.25">
      <c r="A190" s="4" t="str">
        <f>'Real GDP'!A190</f>
        <v>Q4/2005</v>
      </c>
      <c r="B190" s="5">
        <f>'Real GDP'!H190</f>
        <v>1305.83257</v>
      </c>
      <c r="C190" s="4">
        <v>184</v>
      </c>
      <c r="D190" s="5">
        <f>100*('Real GDP'!R190-'Real GDP'!AB190)</f>
        <v>156.38591885627022</v>
      </c>
      <c r="E190" s="5">
        <f>100*'Real GDP'!AB190</f>
        <v>0.52240423716809503</v>
      </c>
      <c r="R190" s="4" t="str">
        <f t="shared" si="15"/>
        <v>Q4/2005</v>
      </c>
      <c r="S190" s="5">
        <f>100*DataTransformed!Q186</f>
        <v>3.6291669099380641</v>
      </c>
      <c r="T190" s="5">
        <f t="shared" si="19"/>
        <v>4.9993532413530772</v>
      </c>
      <c r="U190" s="5">
        <f t="shared" si="20"/>
        <v>4.7125353308459239</v>
      </c>
      <c r="V190" s="5">
        <f t="shared" si="22"/>
        <v>6.0938072673231147</v>
      </c>
      <c r="W190" s="5">
        <f t="shared" si="23"/>
        <v>4.2532248994817223</v>
      </c>
      <c r="X190" s="5">
        <f t="shared" si="21"/>
        <v>0.33859744868325298</v>
      </c>
      <c r="Z190" s="5">
        <f>INDEX(LINEST(S131:S190,T131:X190,,TRUE),1,1)</f>
        <v>-7.9855100725776812E-2</v>
      </c>
      <c r="AA190" s="5">
        <f>INDEX(LINEST(S131:S190,T131:X190,,TRUE),2,1)</f>
        <v>8.1362682307705811E-2</v>
      </c>
      <c r="AB190" s="5">
        <f t="shared" si="16"/>
        <v>-0.98147084708653687</v>
      </c>
      <c r="AC190" s="5">
        <f t="shared" si="17"/>
        <v>0.24645372161673426</v>
      </c>
      <c r="AD190" s="5" t="e">
        <v>#N/A</v>
      </c>
      <c r="AE190" s="5" t="e">
        <v>#N/A</v>
      </c>
      <c r="AF190" s="5" t="e">
        <v>#N/A</v>
      </c>
      <c r="AG190" s="5" t="e">
        <f t="shared" si="18"/>
        <v>#N/A</v>
      </c>
    </row>
    <row r="191" spans="1:33" x14ac:dyDescent="0.25">
      <c r="A191" s="4" t="str">
        <f>'Real GDP'!A191</f>
        <v>Q1/2006</v>
      </c>
      <c r="B191" s="5">
        <f>'Real GDP'!H191</f>
        <v>1316.2990600000001</v>
      </c>
      <c r="C191" s="4">
        <v>185</v>
      </c>
      <c r="D191" s="5">
        <f>100*('Real GDP'!R191-'Real GDP'!AB191)</f>
        <v>157.19863222071419</v>
      </c>
      <c r="E191" s="5">
        <f>100*'Real GDP'!AB191</f>
        <v>0.50801430300098105</v>
      </c>
      <c r="R191" s="4" t="str">
        <f t="shared" si="15"/>
        <v>Q1/2006</v>
      </c>
      <c r="S191" s="5">
        <f>100*DataTransformed!Q187</f>
        <v>2.7682917375781102</v>
      </c>
      <c r="T191" s="5">
        <f t="shared" si="19"/>
        <v>3.6291669099380641</v>
      </c>
      <c r="U191" s="5">
        <f t="shared" si="20"/>
        <v>4.9993532413530772</v>
      </c>
      <c r="V191" s="5">
        <f t="shared" si="22"/>
        <v>4.7125353308459239</v>
      </c>
      <c r="W191" s="5">
        <f t="shared" si="23"/>
        <v>6.0938072673231147</v>
      </c>
      <c r="X191" s="5">
        <f t="shared" si="21"/>
        <v>0.52240423716809503</v>
      </c>
      <c r="Z191" s="5">
        <f>INDEX(LINEST(S132:S191,T132:X191,,TRUE),1,1)</f>
        <v>-4.7213931303236839E-2</v>
      </c>
      <c r="AA191" s="5">
        <f>INDEX(LINEST(S132:S191,T132:X191,,TRUE),2,1)</f>
        <v>7.9137881787672601E-2</v>
      </c>
      <c r="AB191" s="5">
        <f t="shared" si="16"/>
        <v>-0.59660342476580419</v>
      </c>
      <c r="AC191" s="5">
        <f t="shared" si="17"/>
        <v>0.33390246272416324</v>
      </c>
      <c r="AD191" s="5" t="e">
        <v>#N/A</v>
      </c>
      <c r="AE191" s="5" t="e">
        <v>#N/A</v>
      </c>
      <c r="AF191" s="5" t="e">
        <v>#N/A</v>
      </c>
      <c r="AG191" s="5" t="e">
        <f t="shared" si="18"/>
        <v>#N/A</v>
      </c>
    </row>
    <row r="192" spans="1:33" x14ac:dyDescent="0.25">
      <c r="A192" s="4" t="str">
        <f>'Real GDP'!A192</f>
        <v>Q2/2006</v>
      </c>
      <c r="B192" s="5">
        <f>'Real GDP'!H192</f>
        <v>1316.9342799999999</v>
      </c>
      <c r="C192" s="4">
        <v>186</v>
      </c>
      <c r="D192" s="5">
        <f>100*('Real GDP'!R192-'Real GDP'!AB192)</f>
        <v>157.86932098701973</v>
      </c>
      <c r="E192" s="5">
        <f>100*'Real GDP'!AB192</f>
        <v>-0.114428073387463</v>
      </c>
      <c r="R192" s="4" t="str">
        <f t="shared" si="15"/>
        <v>Q2/2006</v>
      </c>
      <c r="S192" s="5">
        <f>100*DataTransformed!Q188</f>
        <v>3.0990180300623393</v>
      </c>
      <c r="T192" s="5">
        <f t="shared" si="19"/>
        <v>2.7682917375781102</v>
      </c>
      <c r="U192" s="5">
        <f t="shared" si="20"/>
        <v>3.6291669099380641</v>
      </c>
      <c r="V192" s="5">
        <f t="shared" si="22"/>
        <v>4.9993532413530772</v>
      </c>
      <c r="W192" s="5">
        <f t="shared" si="23"/>
        <v>4.7125353308459239</v>
      </c>
      <c r="X192" s="5">
        <f t="shared" si="21"/>
        <v>0.50801430300098105</v>
      </c>
      <c r="Z192" s="5">
        <f>INDEX(LINEST(S133:S192,T133:X192,,TRUE),1,1)</f>
        <v>-5.5872035922407401E-2</v>
      </c>
      <c r="AA192" s="5">
        <f>INDEX(LINEST(S133:S192,T133:X192,,TRUE),2,1)</f>
        <v>8.4274649652364725E-2</v>
      </c>
      <c r="AB192" s="5">
        <f t="shared" si="16"/>
        <v>-0.66297559411852913</v>
      </c>
      <c r="AC192" s="5">
        <f t="shared" si="17"/>
        <v>0.3202328625367114</v>
      </c>
      <c r="AD192" s="5" t="e">
        <v>#N/A</v>
      </c>
      <c r="AE192" s="5" t="e">
        <v>#N/A</v>
      </c>
      <c r="AF192" s="5" t="e">
        <v>#N/A</v>
      </c>
      <c r="AG192" s="5" t="e">
        <f t="shared" si="18"/>
        <v>#N/A</v>
      </c>
    </row>
    <row r="193" spans="1:33" x14ac:dyDescent="0.25">
      <c r="A193" s="4" t="str">
        <f>'Real GDP'!A193</f>
        <v>Q3/2006</v>
      </c>
      <c r="B193" s="5">
        <f>'Real GDP'!H193</f>
        <v>1320.5940400000002</v>
      </c>
      <c r="C193" s="4">
        <v>187</v>
      </c>
      <c r="D193" s="5">
        <f>100*('Real GDP'!R193-'Real GDP'!AB193)</f>
        <v>158.4586529045846</v>
      </c>
      <c r="E193" s="5">
        <f>100*'Real GDP'!AB193</f>
        <v>-0.42624544666998199</v>
      </c>
      <c r="R193" s="4" t="str">
        <f t="shared" si="15"/>
        <v>Q3/2006</v>
      </c>
      <c r="S193" s="5">
        <f>100*DataTransformed!Q189</f>
        <v>2.6596796166419523</v>
      </c>
      <c r="T193" s="5">
        <f t="shared" si="19"/>
        <v>3.0990180300623393</v>
      </c>
      <c r="U193" s="5">
        <f t="shared" si="20"/>
        <v>2.7682917375781102</v>
      </c>
      <c r="V193" s="5">
        <f t="shared" si="22"/>
        <v>3.6291669099380641</v>
      </c>
      <c r="W193" s="5">
        <f t="shared" si="23"/>
        <v>4.9993532413530772</v>
      </c>
      <c r="X193" s="5">
        <f t="shared" si="21"/>
        <v>-0.114428073387463</v>
      </c>
      <c r="Z193" s="5">
        <f>INDEX(LINEST(S134:S193,T134:X193,,TRUE),1,1)</f>
        <v>-4.8429145242411632E-2</v>
      </c>
      <c r="AA193" s="5">
        <f>INDEX(LINEST(S134:S193,T134:X193,,TRUE),2,1)</f>
        <v>8.8854705519840149E-2</v>
      </c>
      <c r="AB193" s="5">
        <f t="shared" si="16"/>
        <v>-0.54503748517401829</v>
      </c>
      <c r="AC193" s="5">
        <f t="shared" si="17"/>
        <v>0.34387692447098267</v>
      </c>
      <c r="AD193" s="5" t="e">
        <v>#N/A</v>
      </c>
      <c r="AE193" s="5" t="e">
        <v>#N/A</v>
      </c>
      <c r="AF193" s="5" t="e">
        <v>#N/A</v>
      </c>
      <c r="AG193" s="5" t="e">
        <f t="shared" si="18"/>
        <v>#N/A</v>
      </c>
    </row>
    <row r="194" spans="1:33" x14ac:dyDescent="0.25">
      <c r="A194" s="4" t="str">
        <f>'Real GDP'!A194</f>
        <v>Q4/2006</v>
      </c>
      <c r="B194" s="5">
        <f>'Real GDP'!H194</f>
        <v>1325.5755900000001</v>
      </c>
      <c r="C194" s="4">
        <v>188</v>
      </c>
      <c r="D194" s="5">
        <f>100*('Real GDP'!R194-'Real GDP'!AB194)</f>
        <v>158.99577130560419</v>
      </c>
      <c r="E194" s="5">
        <f>100*'Real GDP'!AB194</f>
        <v>-0.58685314872262095</v>
      </c>
      <c r="R194" s="4" t="str">
        <f t="shared" si="15"/>
        <v>Q4/2006</v>
      </c>
      <c r="S194" s="5">
        <f>100*DataTransformed!Q190</f>
        <v>1.275481527797595</v>
      </c>
      <c r="T194" s="5">
        <f t="shared" si="19"/>
        <v>2.6596796166419523</v>
      </c>
      <c r="U194" s="5">
        <f t="shared" si="20"/>
        <v>3.0990180300623393</v>
      </c>
      <c r="V194" s="5">
        <f t="shared" si="22"/>
        <v>2.7682917375781102</v>
      </c>
      <c r="W194" s="5">
        <f t="shared" si="23"/>
        <v>3.6291669099380641</v>
      </c>
      <c r="X194" s="5">
        <f t="shared" si="21"/>
        <v>-0.42624544666998199</v>
      </c>
      <c r="Z194" s="5">
        <f>INDEX(LINEST(S135:S194,T135:X194,,TRUE),1,1)</f>
        <v>-5.7724836331336966E-2</v>
      </c>
      <c r="AA194" s="5">
        <f>INDEX(LINEST(S135:S194,T135:X194,,TRUE),2,1)</f>
        <v>9.4367692882925222E-2</v>
      </c>
      <c r="AB194" s="5">
        <f t="shared" si="16"/>
        <v>-0.61170125673149345</v>
      </c>
      <c r="AC194" s="5">
        <f t="shared" si="17"/>
        <v>0.33087065613169436</v>
      </c>
      <c r="AD194" s="5" t="e">
        <v>#N/A</v>
      </c>
      <c r="AE194" s="5" t="e">
        <v>#N/A</v>
      </c>
      <c r="AF194" s="5" t="e">
        <v>#N/A</v>
      </c>
      <c r="AG194" s="5" t="e">
        <f t="shared" si="18"/>
        <v>#N/A</v>
      </c>
    </row>
    <row r="195" spans="1:33" x14ac:dyDescent="0.25">
      <c r="A195" s="4" t="str">
        <f>'Real GDP'!A195</f>
        <v>Q1/2007</v>
      </c>
      <c r="B195" s="5">
        <f>'Real GDP'!H195</f>
        <v>1334.14671</v>
      </c>
      <c r="C195" s="4">
        <v>189</v>
      </c>
      <c r="D195" s="5">
        <f>100*('Real GDP'!R195-'Real GDP'!AB195)</f>
        <v>159.54131395790435</v>
      </c>
      <c r="E195" s="5">
        <f>100*'Real GDP'!AB195</f>
        <v>-0.48788117103484296</v>
      </c>
      <c r="R195" s="4" t="str">
        <f t="shared" si="15"/>
        <v>Q1/2007</v>
      </c>
      <c r="S195" s="5">
        <f>100*DataTransformed!Q191</f>
        <v>4.4557929470247615</v>
      </c>
      <c r="T195" s="5">
        <f t="shared" si="19"/>
        <v>1.275481527797595</v>
      </c>
      <c r="U195" s="5">
        <f t="shared" si="20"/>
        <v>2.6596796166419523</v>
      </c>
      <c r="V195" s="5">
        <f t="shared" si="22"/>
        <v>3.0990180300623393</v>
      </c>
      <c r="W195" s="5">
        <f t="shared" si="23"/>
        <v>2.7682917375781102</v>
      </c>
      <c r="X195" s="5">
        <f t="shared" si="21"/>
        <v>-0.58685314872262095</v>
      </c>
      <c r="Z195" s="5">
        <f>INDEX(LINEST(S136:S195,T136:X195,,TRUE),1,1)</f>
        <v>-9.5187884783128854E-2</v>
      </c>
      <c r="AA195" s="5">
        <f>INDEX(LINEST(S136:S195,T136:X195,,TRUE),2,1)</f>
        <v>0.10756932380229481</v>
      </c>
      <c r="AB195" s="5">
        <f t="shared" si="16"/>
        <v>-0.88489804916946202</v>
      </c>
      <c r="AC195" s="5">
        <f t="shared" si="17"/>
        <v>0.26969574873078217</v>
      </c>
      <c r="AD195" s="5" t="e">
        <v>#N/A</v>
      </c>
      <c r="AE195" s="5" t="e">
        <v>#N/A</v>
      </c>
      <c r="AF195" s="5" t="e">
        <v>#N/A</v>
      </c>
      <c r="AG195" s="5" t="e">
        <f t="shared" si="18"/>
        <v>#N/A</v>
      </c>
    </row>
    <row r="196" spans="1:33" x14ac:dyDescent="0.25">
      <c r="A196" s="4" t="str">
        <f>'Real GDP'!A196</f>
        <v>Q2/2007</v>
      </c>
      <c r="B196" s="5">
        <f>'Real GDP'!H196</f>
        <v>1347.0230700000002</v>
      </c>
      <c r="C196" s="4">
        <v>190</v>
      </c>
      <c r="D196" s="5">
        <f>100*('Real GDP'!R196-'Real GDP'!AB196)</f>
        <v>160.15917215586668</v>
      </c>
      <c r="E196" s="5">
        <f>100*'Real GDP'!AB196</f>
        <v>-0.14522884172272199</v>
      </c>
      <c r="R196" s="4" t="str">
        <f t="shared" si="15"/>
        <v>Q2/2007</v>
      </c>
      <c r="S196" s="5">
        <f>100*DataTransformed!Q192</f>
        <v>2.3173568740716632</v>
      </c>
      <c r="T196" s="5">
        <f t="shared" si="19"/>
        <v>4.4557929470247615</v>
      </c>
      <c r="U196" s="5">
        <f t="shared" si="20"/>
        <v>1.275481527797595</v>
      </c>
      <c r="V196" s="5">
        <f t="shared" si="22"/>
        <v>2.6596796166419523</v>
      </c>
      <c r="W196" s="5">
        <f t="shared" si="23"/>
        <v>3.0990180300623393</v>
      </c>
      <c r="X196" s="5">
        <f t="shared" si="21"/>
        <v>-0.48788117103484296</v>
      </c>
      <c r="Z196" s="5">
        <f>INDEX(LINEST(S137:S196,T137:X196,,TRUE),1,1)</f>
        <v>-6.9472128724831758E-2</v>
      </c>
      <c r="AA196" s="5">
        <f>INDEX(LINEST(S137:S196,T137:X196,,TRUE),2,1)</f>
        <v>0.11255221861800242</v>
      </c>
      <c r="AB196" s="5">
        <f t="shared" si="16"/>
        <v>-0.61724352996201071</v>
      </c>
      <c r="AC196" s="5">
        <f t="shared" si="17"/>
        <v>0.32974576819373874</v>
      </c>
      <c r="AD196" s="5" t="e">
        <v>#N/A</v>
      </c>
      <c r="AE196" s="5" t="e">
        <v>#N/A</v>
      </c>
      <c r="AF196" s="5" t="e">
        <v>#N/A</v>
      </c>
      <c r="AG196" s="5" t="e">
        <f t="shared" si="18"/>
        <v>#N/A</v>
      </c>
    </row>
    <row r="197" spans="1:33" x14ac:dyDescent="0.25">
      <c r="A197" s="4" t="str">
        <f>'Real GDP'!A197</f>
        <v>Q3/2007</v>
      </c>
      <c r="B197" s="5">
        <f>'Real GDP'!H197</f>
        <v>1352.62015</v>
      </c>
      <c r="C197" s="4">
        <v>191</v>
      </c>
      <c r="D197" s="5">
        <f>100*('Real GDP'!R197-'Real GDP'!AB197)</f>
        <v>160.73298491701956</v>
      </c>
      <c r="E197" s="5">
        <f>100*'Real GDP'!AB197</f>
        <v>-0.30438769763989598</v>
      </c>
      <c r="R197" s="4" t="str">
        <f t="shared" si="15"/>
        <v>Q3/2007</v>
      </c>
      <c r="S197" s="5">
        <f>100*DataTransformed!Q193</f>
        <v>1.424909815936104</v>
      </c>
      <c r="T197" s="5">
        <f t="shared" si="19"/>
        <v>2.3173568740716632</v>
      </c>
      <c r="U197" s="5">
        <f t="shared" si="20"/>
        <v>4.4557929470247615</v>
      </c>
      <c r="V197" s="5">
        <f t="shared" si="22"/>
        <v>1.275481527797595</v>
      </c>
      <c r="W197" s="5">
        <f t="shared" si="23"/>
        <v>2.6596796166419523</v>
      </c>
      <c r="X197" s="5">
        <f t="shared" si="21"/>
        <v>-0.14522884172272199</v>
      </c>
      <c r="Z197" s="5">
        <f>INDEX(LINEST(S138:S197,T138:X197,,TRUE),1,1)</f>
        <v>-7.8440418550827937E-2</v>
      </c>
      <c r="AA197" s="5">
        <f>INDEX(LINEST(S138:S197,T138:X197,,TRUE),2,1)</f>
        <v>0.11662539845213753</v>
      </c>
      <c r="AB197" s="5">
        <f t="shared" si="16"/>
        <v>-0.67258435634000846</v>
      </c>
      <c r="AC197" s="5">
        <f t="shared" si="17"/>
        <v>0.31818465411771762</v>
      </c>
      <c r="AD197" s="5" t="e">
        <v>#N/A</v>
      </c>
      <c r="AE197" s="5" t="e">
        <v>#N/A</v>
      </c>
      <c r="AF197" s="5" t="e">
        <v>#N/A</v>
      </c>
      <c r="AG197" s="5" t="e">
        <f t="shared" si="18"/>
        <v>#N/A</v>
      </c>
    </row>
    <row r="198" spans="1:33" x14ac:dyDescent="0.25">
      <c r="A198" s="4" t="str">
        <f>'Real GDP'!A198</f>
        <v>Q4/2007</v>
      </c>
      <c r="B198" s="5">
        <f>'Real GDP'!H198</f>
        <v>1354.51467</v>
      </c>
      <c r="C198" s="4">
        <v>192</v>
      </c>
      <c r="D198" s="5">
        <f>100*('Real GDP'!R198-'Real GDP'!AB198)</f>
        <v>161.21299170956109</v>
      </c>
      <c r="E198" s="5">
        <f>100*'Real GDP'!AB198</f>
        <v>-0.64442951353622702</v>
      </c>
      <c r="R198" s="4" t="str">
        <f t="shared" si="15"/>
        <v>Q4/2007</v>
      </c>
      <c r="S198" s="5">
        <f>100*DataTransformed!Q194</f>
        <v>2.1235577294596908</v>
      </c>
      <c r="T198" s="5">
        <f t="shared" si="19"/>
        <v>1.424909815936104</v>
      </c>
      <c r="U198" s="5">
        <f t="shared" si="20"/>
        <v>2.3173568740716632</v>
      </c>
      <c r="V198" s="5">
        <f t="shared" si="22"/>
        <v>4.4557929470247615</v>
      </c>
      <c r="W198" s="5">
        <f t="shared" si="23"/>
        <v>1.275481527797595</v>
      </c>
      <c r="X198" s="5">
        <f t="shared" si="21"/>
        <v>-0.30438769763989598</v>
      </c>
      <c r="Z198" s="5">
        <f>INDEX(LINEST(S139:S198,T139:X198,,TRUE),1,1)</f>
        <v>-7.2515658308082959E-2</v>
      </c>
      <c r="AA198" s="5">
        <f>INDEX(LINEST(S139:S198,T139:X198,,TRUE),2,1)</f>
        <v>0.11802464923907068</v>
      </c>
      <c r="AB198" s="5">
        <f t="shared" si="16"/>
        <v>-0.61441113170516837</v>
      </c>
      <c r="AC198" s="5">
        <f t="shared" si="17"/>
        <v>0.33032143518340507</v>
      </c>
      <c r="AD198" s="5" t="e">
        <v>#N/A</v>
      </c>
      <c r="AE198" s="5" t="e">
        <v>#N/A</v>
      </c>
      <c r="AF198" s="5" t="e">
        <v>#N/A</v>
      </c>
      <c r="AG198" s="5" t="e">
        <f t="shared" si="18"/>
        <v>#N/A</v>
      </c>
    </row>
    <row r="199" spans="1:33" x14ac:dyDescent="0.25">
      <c r="A199" s="4" t="str">
        <f>'Real GDP'!A199</f>
        <v>Q1/2008</v>
      </c>
      <c r="B199" s="5">
        <f>'Real GDP'!H199</f>
        <v>1355.3176699999999</v>
      </c>
      <c r="C199" s="4">
        <v>193</v>
      </c>
      <c r="D199" s="5">
        <f>100*('Real GDP'!R199-'Real GDP'!AB199)</f>
        <v>161.59429187226118</v>
      </c>
      <c r="E199" s="5">
        <f>100*'Real GDP'!AB199</f>
        <v>-0.96646401528373005</v>
      </c>
      <c r="R199" s="4" t="str">
        <f t="shared" si="15"/>
        <v>Q1/2008</v>
      </c>
      <c r="S199" s="5">
        <f>100*DataTransformed!Q195</f>
        <v>2.8596192181577607</v>
      </c>
      <c r="T199" s="5">
        <f t="shared" si="19"/>
        <v>2.1235577294596908</v>
      </c>
      <c r="U199" s="5">
        <f t="shared" si="20"/>
        <v>1.424909815936104</v>
      </c>
      <c r="V199" s="5">
        <f t="shared" si="22"/>
        <v>2.3173568740716632</v>
      </c>
      <c r="W199" s="5">
        <f t="shared" si="23"/>
        <v>4.4557929470247615</v>
      </c>
      <c r="X199" s="5">
        <f t="shared" si="21"/>
        <v>-0.64442951353622702</v>
      </c>
      <c r="Z199" s="5">
        <f>INDEX(LINEST(S140:S199,T140:X199,,TRUE),1,1)</f>
        <v>-8.7675732951333671E-2</v>
      </c>
      <c r="AA199" s="5">
        <f>INDEX(LINEST(S140:S199,T140:X199,,TRUE),2,1)</f>
        <v>0.11884680038381419</v>
      </c>
      <c r="AB199" s="5">
        <f t="shared" si="16"/>
        <v>-0.73772060053940058</v>
      </c>
      <c r="AC199" s="5">
        <f t="shared" si="17"/>
        <v>0.30390066968225687</v>
      </c>
      <c r="AD199" s="5" t="e">
        <v>#N/A</v>
      </c>
      <c r="AE199" s="5" t="e">
        <v>#N/A</v>
      </c>
      <c r="AF199" s="5" t="e">
        <v>#N/A</v>
      </c>
      <c r="AG199" s="5" t="e">
        <f t="shared" si="18"/>
        <v>#N/A</v>
      </c>
    </row>
    <row r="200" spans="1:33" x14ac:dyDescent="0.25">
      <c r="A200" s="4" t="str">
        <f>'Real GDP'!A200</f>
        <v>Q2/2008</v>
      </c>
      <c r="B200" s="5">
        <f>'Real GDP'!H200</f>
        <v>1360.0201499999998</v>
      </c>
      <c r="C200" s="4">
        <v>194</v>
      </c>
      <c r="D200" s="5">
        <f>100*('Real GDP'!R200-'Real GDP'!AB200)</f>
        <v>161.94690143535183</v>
      </c>
      <c r="E200" s="5">
        <f>100*'Real GDP'!AB200</f>
        <v>-0.97270896277437102</v>
      </c>
      <c r="R200" s="4" t="str">
        <f t="shared" ref="R200:R238" si="24">A200</f>
        <v>Q2/2008</v>
      </c>
      <c r="S200" s="5">
        <f>100*DataTransformed!Q196</f>
        <v>2.3676182857446548</v>
      </c>
      <c r="T200" s="5">
        <f t="shared" si="19"/>
        <v>2.8596192181577607</v>
      </c>
      <c r="U200" s="5">
        <f t="shared" si="20"/>
        <v>2.1235577294596908</v>
      </c>
      <c r="V200" s="5">
        <f t="shared" si="22"/>
        <v>1.424909815936104</v>
      </c>
      <c r="W200" s="5">
        <f t="shared" si="23"/>
        <v>2.3173568740716632</v>
      </c>
      <c r="X200" s="5">
        <f t="shared" si="21"/>
        <v>-0.96646401528373005</v>
      </c>
      <c r="Z200" s="5">
        <f>INDEX(LINEST(S141:S200,T141:X200,,TRUE),1,1)</f>
        <v>-7.9271497402678123E-2</v>
      </c>
      <c r="AA200" s="5">
        <f>INDEX(LINEST(S141:S200,T141:X200,,TRUE),2,1)</f>
        <v>0.11771630292121385</v>
      </c>
      <c r="AB200" s="5">
        <f t="shared" ref="AB200:AB223" si="25">Z200/AA200</f>
        <v>-0.67341137493702641</v>
      </c>
      <c r="AC200" s="5">
        <f t="shared" ref="AC200:AC238" si="26">_xlfn.NORM.DIST(AB200,0,1,FALSE)</f>
        <v>0.31800760762089819</v>
      </c>
      <c r="AD200" s="5" t="e">
        <v>#N/A</v>
      </c>
      <c r="AE200" s="5" t="e">
        <v>#N/A</v>
      </c>
      <c r="AF200" s="5" t="e">
        <v>#N/A</v>
      </c>
      <c r="AG200" s="5" t="e">
        <f t="shared" ref="AG200:AG238" si="27">_xlfn.NORM.DIST(AF200,0,1,FALSE)</f>
        <v>#N/A</v>
      </c>
    </row>
    <row r="201" spans="1:33" x14ac:dyDescent="0.25">
      <c r="A201" s="4" t="str">
        <f>'Real GDP'!A201</f>
        <v>Q3/2008</v>
      </c>
      <c r="B201" s="5">
        <f>'Real GDP'!H201</f>
        <v>1371.3649800000001</v>
      </c>
      <c r="C201" s="4">
        <v>195</v>
      </c>
      <c r="D201" s="5">
        <f>100*('Real GDP'!R201-'Real GDP'!AB201)</f>
        <v>162.37368680231609</v>
      </c>
      <c r="E201" s="5">
        <f>100*'Real GDP'!AB201</f>
        <v>-0.56878795186452502</v>
      </c>
      <c r="R201" s="4" t="str">
        <f t="shared" si="24"/>
        <v>Q3/2008</v>
      </c>
      <c r="S201" s="5">
        <f>100*DataTransformed!Q197</f>
        <v>2.599530525316851</v>
      </c>
      <c r="T201" s="5">
        <f t="shared" si="19"/>
        <v>2.3676182857446548</v>
      </c>
      <c r="U201" s="5">
        <f t="shared" si="20"/>
        <v>2.8596192181577607</v>
      </c>
      <c r="V201" s="5">
        <f t="shared" si="22"/>
        <v>2.1235577294596908</v>
      </c>
      <c r="W201" s="5">
        <f t="shared" si="23"/>
        <v>1.424909815936104</v>
      </c>
      <c r="X201" s="5">
        <f t="shared" si="21"/>
        <v>-0.97270896277437102</v>
      </c>
      <c r="Z201" s="5">
        <f>INDEX(LINEST(S142:S201,T142:X201,,TRUE),1,1)</f>
        <v>-7.9389892509266383E-2</v>
      </c>
      <c r="AA201" s="5">
        <f>INDEX(LINEST(S142:S201,T142:X201,,TRUE),2,1)</f>
        <v>0.11649553380654064</v>
      </c>
      <c r="AB201" s="5">
        <f t="shared" si="25"/>
        <v>-0.68148443047701657</v>
      </c>
      <c r="AC201" s="5">
        <f t="shared" si="26"/>
        <v>0.31627314757814462</v>
      </c>
      <c r="AD201" s="5" t="e">
        <v>#N/A</v>
      </c>
      <c r="AE201" s="5" t="e">
        <v>#N/A</v>
      </c>
      <c r="AF201" s="5" t="e">
        <v>#N/A</v>
      </c>
      <c r="AG201" s="5" t="e">
        <f t="shared" si="27"/>
        <v>#N/A</v>
      </c>
    </row>
    <row r="202" spans="1:33" x14ac:dyDescent="0.25">
      <c r="A202" s="4" t="str">
        <f>'Real GDP'!A202</f>
        <v>Q4/2008</v>
      </c>
      <c r="B202" s="5">
        <f>'Real GDP'!H202</f>
        <v>1355.5043000000001</v>
      </c>
      <c r="C202" s="4">
        <v>196</v>
      </c>
      <c r="D202" s="5">
        <f>100*('Real GDP'!R202-'Real GDP'!AB202)</f>
        <v>162.46884976398016</v>
      </c>
      <c r="E202" s="5">
        <f>100*'Real GDP'!AB202</f>
        <v>-1.82725265159898</v>
      </c>
      <c r="R202" s="4" t="str">
        <f t="shared" si="24"/>
        <v>Q4/2008</v>
      </c>
      <c r="S202" s="5">
        <f>100*DataTransformed!Q198</f>
        <v>-0.32201539718670347</v>
      </c>
      <c r="T202" s="5">
        <f t="shared" ref="T202:T223" si="28">S201</f>
        <v>2.599530525316851</v>
      </c>
      <c r="U202" s="5">
        <f t="shared" si="20"/>
        <v>2.3676182857446548</v>
      </c>
      <c r="V202" s="5">
        <f t="shared" si="22"/>
        <v>2.8596192181577607</v>
      </c>
      <c r="W202" s="5">
        <f t="shared" si="23"/>
        <v>2.1235577294596908</v>
      </c>
      <c r="X202" s="5">
        <f t="shared" si="21"/>
        <v>-0.56878795186452502</v>
      </c>
      <c r="Z202" s="5">
        <f>INDEX(LINEST(S143:S202,T143:X202,,TRUE),1,1)</f>
        <v>-5.2029809329822298E-2</v>
      </c>
      <c r="AA202" s="5">
        <f>INDEX(LINEST(S143:S202,T143:X202,,TRUE),2,1)</f>
        <v>0.12484952239219517</v>
      </c>
      <c r="AB202" s="5">
        <f t="shared" si="25"/>
        <v>-0.41674015513154167</v>
      </c>
      <c r="AC202" s="5">
        <f t="shared" si="26"/>
        <v>0.36576116557710853</v>
      </c>
      <c r="AD202" s="5" t="e">
        <v>#N/A</v>
      </c>
      <c r="AE202" s="5" t="e">
        <v>#N/A</v>
      </c>
      <c r="AF202" s="5" t="e">
        <v>#N/A</v>
      </c>
      <c r="AG202" s="5" t="e">
        <f t="shared" si="27"/>
        <v>#N/A</v>
      </c>
    </row>
    <row r="203" spans="1:33" x14ac:dyDescent="0.25">
      <c r="A203" s="4" t="str">
        <f>'Real GDP'!A203</f>
        <v>Q1/2009</v>
      </c>
      <c r="B203" s="5">
        <f>'Real GDP'!H203</f>
        <v>1324.53288</v>
      </c>
      <c r="C203" s="4">
        <v>197</v>
      </c>
      <c r="D203" s="5">
        <f>100*('Real GDP'!R203-'Real GDP'!AB203)</f>
        <v>162.04054771442995</v>
      </c>
      <c r="E203" s="5">
        <f>100*'Real GDP'!AB203</f>
        <v>-3.7103214349270899</v>
      </c>
      <c r="R203" s="4" t="str">
        <f t="shared" si="24"/>
        <v>Q1/2009</v>
      </c>
      <c r="S203" s="5">
        <f>100*DataTransformed!Q199</f>
        <v>0.21047361754469307</v>
      </c>
      <c r="T203" s="5">
        <f t="shared" si="28"/>
        <v>-0.32201539718670347</v>
      </c>
      <c r="U203" s="5">
        <f t="shared" ref="U203:U223" si="29">S201</f>
        <v>2.599530525316851</v>
      </c>
      <c r="V203" s="5">
        <f t="shared" si="22"/>
        <v>2.3676182857446548</v>
      </c>
      <c r="W203" s="5">
        <f t="shared" si="23"/>
        <v>2.8596192181577607</v>
      </c>
      <c r="X203" s="5">
        <f t="shared" ref="X203:X223" si="30">E202</f>
        <v>-1.82725265159898</v>
      </c>
      <c r="Z203" s="5">
        <f>INDEX(LINEST(S144:S203,T144:X203,,TRUE),1,1)</f>
        <v>-4.4292850912850477E-2</v>
      </c>
      <c r="AA203" s="5">
        <f>INDEX(LINEST(S144:S203,T144:X203,,TRUE),2,1)</f>
        <v>0.12241441738406508</v>
      </c>
      <c r="AB203" s="5">
        <f t="shared" si="25"/>
        <v>-0.36182707771981898</v>
      </c>
      <c r="AC203" s="5">
        <f t="shared" si="26"/>
        <v>0.3736641236075216</v>
      </c>
      <c r="AD203" s="5" t="e">
        <v>#N/A</v>
      </c>
      <c r="AE203" s="5" t="e">
        <v>#N/A</v>
      </c>
      <c r="AF203" s="5" t="e">
        <v>#N/A</v>
      </c>
      <c r="AG203" s="5" t="e">
        <f t="shared" si="27"/>
        <v>#N/A</v>
      </c>
    </row>
    <row r="204" spans="1:33" x14ac:dyDescent="0.25">
      <c r="A204" s="4" t="str">
        <f>'Real GDP'!A204</f>
        <v>Q2/2009</v>
      </c>
      <c r="B204" s="5">
        <f>'Real GDP'!H204</f>
        <v>1309.9178100000001</v>
      </c>
      <c r="C204" s="4">
        <v>198</v>
      </c>
      <c r="D204" s="5">
        <f>100*('Real GDP'!R204-'Real GDP'!AB204)</f>
        <v>161.39262149116757</v>
      </c>
      <c r="E204" s="5">
        <f>100*'Real GDP'!AB204</f>
        <v>-4.1719411213793505</v>
      </c>
      <c r="R204" s="4" t="str">
        <f t="shared" si="24"/>
        <v>Q2/2009</v>
      </c>
      <c r="S204" s="5">
        <f>100*DataTransformed!Q200</f>
        <v>-0.83790777968566488</v>
      </c>
      <c r="T204" s="5">
        <f t="shared" si="28"/>
        <v>0.21047361754469307</v>
      </c>
      <c r="U204" s="5">
        <f t="shared" si="29"/>
        <v>-0.32201539718670347</v>
      </c>
      <c r="V204" s="5">
        <f t="shared" ref="V204:V223" si="31">S201</f>
        <v>2.599530525316851</v>
      </c>
      <c r="W204" s="5">
        <f t="shared" si="23"/>
        <v>2.3676182857446548</v>
      </c>
      <c r="X204" s="5">
        <f t="shared" si="30"/>
        <v>-3.7103214349270899</v>
      </c>
      <c r="Z204" s="5">
        <f>INDEX(LINEST(S145:S204,T145:X204,,TRUE),1,1)</f>
        <v>2.1406366371812525E-2</v>
      </c>
      <c r="AA204" s="5">
        <f>INDEX(LINEST(S145:S204,T145:X204,,TRUE),2,1)</f>
        <v>0.11647267504082202</v>
      </c>
      <c r="AB204" s="5">
        <f t="shared" si="25"/>
        <v>0.18378874155942496</v>
      </c>
      <c r="AC204" s="5">
        <f t="shared" si="26"/>
        <v>0.39226106294056712</v>
      </c>
      <c r="AD204" s="5" t="e">
        <v>#N/A</v>
      </c>
      <c r="AE204" s="5" t="e">
        <v>#N/A</v>
      </c>
      <c r="AF204" s="5" t="e">
        <v>#N/A</v>
      </c>
      <c r="AG204" s="5" t="e">
        <f t="shared" si="27"/>
        <v>#N/A</v>
      </c>
    </row>
    <row r="205" spans="1:33" x14ac:dyDescent="0.25">
      <c r="A205" s="4" t="str">
        <f>'Real GDP'!A205</f>
        <v>Q3/2009</v>
      </c>
      <c r="B205" s="5">
        <f>'Real GDP'!H205</f>
        <v>1315.8453400000001</v>
      </c>
      <c r="C205" s="4">
        <v>199</v>
      </c>
      <c r="D205" s="5">
        <f>100*('Real GDP'!R205-'Real GDP'!AB205)</f>
        <v>160.87196457156057</v>
      </c>
      <c r="E205" s="5">
        <f>100*'Real GDP'!AB205</f>
        <v>-3.1997933604075697</v>
      </c>
      <c r="R205" s="4" t="str">
        <f t="shared" si="24"/>
        <v>Q3/2009</v>
      </c>
      <c r="S205" s="5">
        <f>100*DataTransformed!Q201</f>
        <v>-0.11675777749218241</v>
      </c>
      <c r="T205" s="5">
        <f t="shared" si="28"/>
        <v>-0.83790777968566488</v>
      </c>
      <c r="U205" s="5">
        <f t="shared" si="29"/>
        <v>0.21047361754469307</v>
      </c>
      <c r="V205" s="5">
        <f t="shared" si="31"/>
        <v>-0.32201539718670347</v>
      </c>
      <c r="W205" s="5">
        <f t="shared" ref="W205:W223" si="32">S201</f>
        <v>2.599530525316851</v>
      </c>
      <c r="X205" s="5">
        <f t="shared" si="30"/>
        <v>-4.1719411213793505</v>
      </c>
      <c r="Z205" s="5">
        <f>INDEX(LINEST(S146:S205,T146:X205,,TRUE),1,1)</f>
        <v>1.9594259245102774E-2</v>
      </c>
      <c r="AA205" s="5">
        <f>INDEX(LINEST(S146:S205,T146:X205,,TRUE),2,1)</f>
        <v>0.11006061169794715</v>
      </c>
      <c r="AB205" s="5">
        <f t="shared" si="25"/>
        <v>0.17803153137907052</v>
      </c>
      <c r="AC205" s="5">
        <f t="shared" si="26"/>
        <v>0.39266983045421633</v>
      </c>
      <c r="AD205" s="5" t="e">
        <v>#N/A</v>
      </c>
      <c r="AE205" s="5" t="e">
        <v>#N/A</v>
      </c>
      <c r="AF205" s="5" t="e">
        <v>#N/A</v>
      </c>
      <c r="AG205" s="5" t="e">
        <f t="shared" si="27"/>
        <v>#N/A</v>
      </c>
    </row>
    <row r="206" spans="1:33" x14ac:dyDescent="0.25">
      <c r="A206" s="4" t="str">
        <f>'Real GDP'!A206</f>
        <v>Q4/2009</v>
      </c>
      <c r="B206" s="5">
        <f>'Real GDP'!H206</f>
        <v>1331.3892600000001</v>
      </c>
      <c r="C206" s="4">
        <v>200</v>
      </c>
      <c r="D206" s="5">
        <f>100*('Real GDP'!R206-'Real GDP'!AB206)</f>
        <v>160.61978946927943</v>
      </c>
      <c r="E206" s="5">
        <f>100*'Real GDP'!AB206</f>
        <v>-1.7732532326472101</v>
      </c>
      <c r="R206" s="4" t="str">
        <f t="shared" si="24"/>
        <v>Q4/2009</v>
      </c>
      <c r="S206" s="5">
        <f>100*DataTransformed!Q202</f>
        <v>1.3627689068275828</v>
      </c>
      <c r="T206" s="5">
        <f t="shared" si="28"/>
        <v>-0.11675777749218241</v>
      </c>
      <c r="U206" s="5">
        <f t="shared" si="29"/>
        <v>-0.83790777968566488</v>
      </c>
      <c r="V206" s="5">
        <f t="shared" si="31"/>
        <v>0.21047361754469307</v>
      </c>
      <c r="W206" s="5">
        <f t="shared" si="32"/>
        <v>-0.32201539718670347</v>
      </c>
      <c r="X206" s="5">
        <f t="shared" si="30"/>
        <v>-3.1997933604075697</v>
      </c>
      <c r="Z206" s="5">
        <f>INDEX(LINEST(S147:S206,T147:X206,,TRUE),1,1)</f>
        <v>1.0412723925329939E-3</v>
      </c>
      <c r="AA206" s="5">
        <f>INDEX(LINEST(S147:S206,T147:X206,,TRUE),2,1)</f>
        <v>0.10927438322333771</v>
      </c>
      <c r="AB206" s="5">
        <f t="shared" si="25"/>
        <v>9.5289706683113051E-3</v>
      </c>
      <c r="AC206" s="5">
        <f t="shared" si="26"/>
        <v>0.39892416857732826</v>
      </c>
      <c r="AD206" s="5" t="e">
        <v>#N/A</v>
      </c>
      <c r="AE206" s="5" t="e">
        <v>#N/A</v>
      </c>
      <c r="AF206" s="5" t="e">
        <v>#N/A</v>
      </c>
      <c r="AG206" s="5" t="e">
        <f t="shared" si="27"/>
        <v>#N/A</v>
      </c>
    </row>
    <row r="207" spans="1:33" x14ac:dyDescent="0.25">
      <c r="A207" s="4" t="str">
        <f>'Real GDP'!A207</f>
        <v>Q1/2010</v>
      </c>
      <c r="B207" s="5">
        <f>'Real GDP'!H207</f>
        <v>1347.2507900000001</v>
      </c>
      <c r="C207" s="4">
        <v>201</v>
      </c>
      <c r="D207" s="5">
        <f>100*('Real GDP'!R207-'Real GDP'!AB207)</f>
        <v>160.61603010906586</v>
      </c>
      <c r="E207" s="5">
        <f>100*'Real GDP'!AB207</f>
        <v>-0.58518279685970698</v>
      </c>
      <c r="R207" s="4" t="str">
        <f t="shared" si="24"/>
        <v>Q1/2010</v>
      </c>
      <c r="S207" s="5">
        <f>100*DataTransformed!Q203</f>
        <v>1.5213560307746121</v>
      </c>
      <c r="T207" s="5">
        <f t="shared" si="28"/>
        <v>1.3627689068275828</v>
      </c>
      <c r="U207" s="5">
        <f t="shared" si="29"/>
        <v>-0.11675777749218241</v>
      </c>
      <c r="V207" s="5">
        <f t="shared" si="31"/>
        <v>-0.83790777968566488</v>
      </c>
      <c r="W207" s="5">
        <f t="shared" si="32"/>
        <v>0.21047361754469307</v>
      </c>
      <c r="X207" s="5">
        <f t="shared" si="30"/>
        <v>-1.7732532326472101</v>
      </c>
      <c r="Z207" s="5">
        <f>INDEX(LINEST(S148:S207,T148:X207,,TRUE),1,1)</f>
        <v>5.7701484585453017E-3</v>
      </c>
      <c r="AA207" s="5">
        <f>INDEX(LINEST(S148:S207,T148:X207,,TRUE),2,1)</f>
        <v>0.11164604930863473</v>
      </c>
      <c r="AB207" s="5">
        <f t="shared" si="25"/>
        <v>5.1682513571029133E-2</v>
      </c>
      <c r="AC207" s="5">
        <f t="shared" si="26"/>
        <v>0.39840983221998849</v>
      </c>
      <c r="AD207" s="5" t="e">
        <v>#N/A</v>
      </c>
      <c r="AE207" s="5" t="e">
        <v>#N/A</v>
      </c>
      <c r="AF207" s="5" t="e">
        <v>#N/A</v>
      </c>
      <c r="AG207" s="5" t="e">
        <f t="shared" si="27"/>
        <v>#N/A</v>
      </c>
    </row>
    <row r="208" spans="1:33" x14ac:dyDescent="0.25">
      <c r="A208" s="4" t="str">
        <f>'Real GDP'!A208</f>
        <v>Q2/2010</v>
      </c>
      <c r="B208" s="5">
        <f>'Real GDP'!H208</f>
        <v>1354.17823</v>
      </c>
      <c r="C208" s="4">
        <v>202</v>
      </c>
      <c r="D208" s="5">
        <f>100*('Real GDP'!R208-'Real GDP'!AB208)</f>
        <v>160.70277398737343</v>
      </c>
      <c r="E208" s="5">
        <f>100*'Real GDP'!AB208</f>
        <v>-0.15905329344205699</v>
      </c>
      <c r="R208" s="4" t="str">
        <f t="shared" si="24"/>
        <v>Q2/2010</v>
      </c>
      <c r="S208" s="5">
        <f>100*DataTransformed!Q204</f>
        <v>1.6636641689718346</v>
      </c>
      <c r="T208" s="5">
        <f t="shared" si="28"/>
        <v>1.5213560307746121</v>
      </c>
      <c r="U208" s="5">
        <f t="shared" si="29"/>
        <v>1.3627689068275828</v>
      </c>
      <c r="V208" s="5">
        <f t="shared" si="31"/>
        <v>-0.11675777749218241</v>
      </c>
      <c r="W208" s="5">
        <f t="shared" si="32"/>
        <v>-0.83790777968566488</v>
      </c>
      <c r="X208" s="5">
        <f t="shared" si="30"/>
        <v>-0.58518279685970698</v>
      </c>
      <c r="Z208" s="5">
        <f>INDEX(LINEST(S149:S208,T149:X208,,TRUE),1,1)</f>
        <v>2.2767785450614683E-2</v>
      </c>
      <c r="AA208" s="5">
        <f>INDEX(LINEST(S149:S208,T149:X208,,TRUE),2,1)</f>
        <v>0.11534587184549973</v>
      </c>
      <c r="AB208" s="5">
        <f t="shared" si="25"/>
        <v>0.19738708534893248</v>
      </c>
      <c r="AC208" s="5">
        <f t="shared" si="26"/>
        <v>0.39124576403423372</v>
      </c>
      <c r="AD208" s="5" t="e">
        <v>#N/A</v>
      </c>
      <c r="AE208" s="5" t="e">
        <v>#N/A</v>
      </c>
      <c r="AF208" s="5" t="e">
        <v>#N/A</v>
      </c>
      <c r="AG208" s="5" t="e">
        <f t="shared" si="27"/>
        <v>#N/A</v>
      </c>
    </row>
    <row r="209" spans="1:33" x14ac:dyDescent="0.25">
      <c r="A209" s="4" t="str">
        <f>'Real GDP'!A209</f>
        <v>Q3/2010</v>
      </c>
      <c r="B209" s="5">
        <f>'Real GDP'!H209</f>
        <v>1363.8485500000002</v>
      </c>
      <c r="C209" s="4">
        <v>203</v>
      </c>
      <c r="D209" s="5">
        <f>100*('Real GDP'!R209-'Real GDP'!AB209)</f>
        <v>160.9112747724634</v>
      </c>
      <c r="E209" s="5">
        <f>100*'Real GDP'!AB209</f>
        <v>0.34401807186981198</v>
      </c>
      <c r="R209" s="4" t="str">
        <f t="shared" si="24"/>
        <v>Q3/2010</v>
      </c>
      <c r="S209" s="5">
        <f>100*DataTransformed!Q205</f>
        <v>1.6595471205278045</v>
      </c>
      <c r="T209" s="5">
        <f t="shared" si="28"/>
        <v>1.6636641689718346</v>
      </c>
      <c r="U209" s="5">
        <f t="shared" si="29"/>
        <v>1.5213560307746121</v>
      </c>
      <c r="V209" s="5">
        <f t="shared" si="31"/>
        <v>1.3627689068275828</v>
      </c>
      <c r="W209" s="5">
        <f t="shared" si="32"/>
        <v>-0.11675777749218241</v>
      </c>
      <c r="X209" s="5">
        <f t="shared" si="30"/>
        <v>-0.15905329344205699</v>
      </c>
      <c r="Z209" s="5">
        <f>INDEX(LINEST(S150:S209,T150:X209,,TRUE),1,1)</f>
        <v>2.3242216063548655E-2</v>
      </c>
      <c r="AA209" s="5">
        <f>INDEX(LINEST(S150:S209,T150:X209,,TRUE),2,1)</f>
        <v>0.11761884940235785</v>
      </c>
      <c r="AB209" s="5">
        <f t="shared" si="25"/>
        <v>0.19760621857505375</v>
      </c>
      <c r="AC209" s="5">
        <f t="shared" si="26"/>
        <v>0.39122883203574282</v>
      </c>
      <c r="AD209" s="5" t="e">
        <v>#N/A</v>
      </c>
      <c r="AE209" s="5" t="e">
        <v>#N/A</v>
      </c>
      <c r="AF209" s="5" t="e">
        <v>#N/A</v>
      </c>
      <c r="AG209" s="5" t="e">
        <f t="shared" si="27"/>
        <v>#N/A</v>
      </c>
    </row>
    <row r="210" spans="1:33" x14ac:dyDescent="0.25">
      <c r="A210" s="4" t="str">
        <f>'Real GDP'!A210</f>
        <v>Q4/2010</v>
      </c>
      <c r="B210" s="5">
        <f>'Real GDP'!H210</f>
        <v>1379.2666299999999</v>
      </c>
      <c r="C210" s="4">
        <v>204</v>
      </c>
      <c r="D210" s="5">
        <f>100*('Real GDP'!R210-'Real GDP'!AB210)</f>
        <v>161.31115782387405</v>
      </c>
      <c r="E210" s="5">
        <f>100*'Real GDP'!AB210</f>
        <v>1.0682761047581899</v>
      </c>
      <c r="R210" s="4" t="str">
        <f t="shared" si="24"/>
        <v>Q4/2010</v>
      </c>
      <c r="S210" s="5">
        <f>100*DataTransformed!Q206</f>
        <v>2.0137140894842531</v>
      </c>
      <c r="T210" s="5">
        <f t="shared" si="28"/>
        <v>1.6595471205278045</v>
      </c>
      <c r="U210" s="5">
        <f t="shared" si="29"/>
        <v>1.6636641689718346</v>
      </c>
      <c r="V210" s="5">
        <f t="shared" si="31"/>
        <v>1.5213560307746121</v>
      </c>
      <c r="W210" s="5">
        <f t="shared" si="32"/>
        <v>1.3627689068275828</v>
      </c>
      <c r="X210" s="5">
        <f t="shared" si="30"/>
        <v>0.34401807186981198</v>
      </c>
      <c r="Z210" s="5">
        <f>INDEX(LINEST(S151:S210,T151:X210,,TRUE),1,1)</f>
        <v>2.3034272688986498E-2</v>
      </c>
      <c r="AA210" s="5">
        <f>INDEX(LINEST(S151:S210,T151:X210,,TRUE),2,1)</f>
        <v>0.11839011822986889</v>
      </c>
      <c r="AB210" s="5">
        <f t="shared" si="25"/>
        <v>0.19456246039270475</v>
      </c>
      <c r="AC210" s="5">
        <f t="shared" si="26"/>
        <v>0.39146240012928019</v>
      </c>
      <c r="AD210" s="5" t="e">
        <v>#N/A</v>
      </c>
      <c r="AE210" s="5" t="e">
        <v>#N/A</v>
      </c>
      <c r="AF210" s="5" t="e">
        <v>#N/A</v>
      </c>
      <c r="AG210" s="5" t="e">
        <f t="shared" si="27"/>
        <v>#N/A</v>
      </c>
    </row>
    <row r="211" spans="1:33" x14ac:dyDescent="0.25">
      <c r="A211" s="4" t="str">
        <f>'Real GDP'!A211</f>
        <v>Q1/2011</v>
      </c>
      <c r="B211" s="5">
        <f>'Real GDP'!H211</f>
        <v>1389.4643100000001</v>
      </c>
      <c r="C211" s="4">
        <v>205</v>
      </c>
      <c r="D211" s="5">
        <f>100*('Real GDP'!R211-'Real GDP'!AB211)</f>
        <v>161.80237323765962</v>
      </c>
      <c r="E211" s="5">
        <f>100*'Real GDP'!AB211</f>
        <v>1.31369609066685</v>
      </c>
      <c r="R211" s="4" t="str">
        <f t="shared" si="24"/>
        <v>Q1/2011</v>
      </c>
      <c r="S211" s="5">
        <f>100*DataTransformed!Q207</f>
        <v>1.7570550893942993</v>
      </c>
      <c r="T211" s="5">
        <f t="shared" si="28"/>
        <v>2.0137140894842531</v>
      </c>
      <c r="U211" s="5">
        <f t="shared" si="29"/>
        <v>1.6595471205278045</v>
      </c>
      <c r="V211" s="5">
        <f t="shared" si="31"/>
        <v>1.6636641689718346</v>
      </c>
      <c r="W211" s="5">
        <f t="shared" si="32"/>
        <v>1.5213560307746121</v>
      </c>
      <c r="X211" s="5">
        <f t="shared" si="30"/>
        <v>1.0682761047581899</v>
      </c>
      <c r="Z211" s="5">
        <f>INDEX(LINEST(S152:S211,T152:X211,,TRUE),1,1)</f>
        <v>1.6673419433985415E-2</v>
      </c>
      <c r="AA211" s="5">
        <f>INDEX(LINEST(S152:S211,T152:X211,,TRUE),2,1)</f>
        <v>0.11787873889535014</v>
      </c>
      <c r="AB211" s="5">
        <f t="shared" si="25"/>
        <v>0.14144551927033822</v>
      </c>
      <c r="AC211" s="5">
        <f t="shared" si="26"/>
        <v>0.39497138858539743</v>
      </c>
      <c r="AD211" s="5" t="e">
        <v>#N/A</v>
      </c>
      <c r="AE211" s="5" t="e">
        <v>#N/A</v>
      </c>
      <c r="AF211" s="5" t="e">
        <v>#N/A</v>
      </c>
      <c r="AG211" s="5" t="e">
        <f t="shared" si="27"/>
        <v>#N/A</v>
      </c>
    </row>
    <row r="212" spans="1:33" x14ac:dyDescent="0.25">
      <c r="A212" s="4" t="str">
        <f>'Real GDP'!A212</f>
        <v>Q2/2011</v>
      </c>
      <c r="B212" s="5">
        <f>'Real GDP'!H212</f>
        <v>1392.1036200000001</v>
      </c>
      <c r="C212" s="4">
        <v>206</v>
      </c>
      <c r="D212" s="5">
        <f>100*('Real GDP'!R212-'Real GDP'!AB212)</f>
        <v>162.262605871565</v>
      </c>
      <c r="E212" s="5">
        <f>100*'Real GDP'!AB212</f>
        <v>1.04323489923588</v>
      </c>
      <c r="R212" s="4" t="str">
        <f t="shared" si="24"/>
        <v>Q2/2011</v>
      </c>
      <c r="S212" s="5">
        <f>100*DataTransformed!Q208</f>
        <v>2.3260532878996543</v>
      </c>
      <c r="T212" s="5">
        <f t="shared" si="28"/>
        <v>1.7570550893942993</v>
      </c>
      <c r="U212" s="5">
        <f t="shared" si="29"/>
        <v>2.0137140894842531</v>
      </c>
      <c r="V212" s="5">
        <f t="shared" si="31"/>
        <v>1.6595471205278045</v>
      </c>
      <c r="W212" s="5">
        <f t="shared" si="32"/>
        <v>1.6636641689718346</v>
      </c>
      <c r="X212" s="5">
        <f t="shared" si="30"/>
        <v>1.31369609066685</v>
      </c>
      <c r="Z212" s="5">
        <f>INDEX(LINEST(S153:S212,T153:X212,,TRUE),1,1)</f>
        <v>2.4842037719018023E-2</v>
      </c>
      <c r="AA212" s="5">
        <f>INDEX(LINEST(S153:S212,T153:X212,,TRUE),2,1)</f>
        <v>0.11615084961664301</v>
      </c>
      <c r="AB212" s="5">
        <f t="shared" si="25"/>
        <v>0.21387736552086709</v>
      </c>
      <c r="AC212" s="5">
        <f t="shared" si="26"/>
        <v>0.38992132267307367</v>
      </c>
      <c r="AD212" s="5" t="e">
        <v>#N/A</v>
      </c>
      <c r="AE212" s="5" t="e">
        <v>#N/A</v>
      </c>
      <c r="AF212" s="5" t="e">
        <v>#N/A</v>
      </c>
      <c r="AG212" s="5" t="e">
        <f t="shared" si="27"/>
        <v>#N/A</v>
      </c>
    </row>
    <row r="213" spans="1:33" x14ac:dyDescent="0.25">
      <c r="A213" s="4" t="str">
        <f>'Real GDP'!A213</f>
        <v>Q3/2011</v>
      </c>
      <c r="B213" s="5">
        <f>'Real GDP'!H213</f>
        <v>1411.4245900000001</v>
      </c>
      <c r="C213" s="4">
        <v>207</v>
      </c>
      <c r="D213" s="5">
        <f>100*('Real GDP'!R213-'Real GDP'!AB213)</f>
        <v>162.93019920044262</v>
      </c>
      <c r="E213" s="5">
        <f>100*'Real GDP'!AB213</f>
        <v>1.7539958756957801</v>
      </c>
      <c r="R213" s="4" t="str">
        <f t="shared" si="24"/>
        <v>Q3/2011</v>
      </c>
      <c r="S213" s="5">
        <f>100*DataTransformed!Q209</f>
        <v>1.206794074370876</v>
      </c>
      <c r="T213" s="5">
        <f t="shared" si="28"/>
        <v>2.3260532878996543</v>
      </c>
      <c r="U213" s="5">
        <f t="shared" si="29"/>
        <v>1.7570550893942993</v>
      </c>
      <c r="V213" s="5">
        <f t="shared" si="31"/>
        <v>2.0137140894842531</v>
      </c>
      <c r="W213" s="5">
        <f t="shared" si="32"/>
        <v>1.6595471205278045</v>
      </c>
      <c r="X213" s="5">
        <f t="shared" si="30"/>
        <v>1.04323489923588</v>
      </c>
      <c r="Z213" s="5">
        <f>INDEX(LINEST(S154:S213,T154:X213,,TRUE),1,1)</f>
        <v>1.2579450874936888E-2</v>
      </c>
      <c r="AA213" s="5">
        <f>INDEX(LINEST(S154:S213,T154:X213,,TRUE),2,1)</f>
        <v>0.11606816322377181</v>
      </c>
      <c r="AB213" s="5">
        <f t="shared" si="25"/>
        <v>0.10837985650453115</v>
      </c>
      <c r="AC213" s="5">
        <f t="shared" si="26"/>
        <v>0.39660612079240115</v>
      </c>
      <c r="AD213" s="5" t="e">
        <v>#N/A</v>
      </c>
      <c r="AE213" s="5" t="e">
        <v>#N/A</v>
      </c>
      <c r="AF213" s="5" t="e">
        <v>#N/A</v>
      </c>
      <c r="AG213" s="5" t="e">
        <f t="shared" si="27"/>
        <v>#N/A</v>
      </c>
    </row>
    <row r="214" spans="1:33" x14ac:dyDescent="0.25">
      <c r="A214" s="4" t="str">
        <f>'Real GDP'!A214</f>
        <v>Q4/2011</v>
      </c>
      <c r="B214" s="5">
        <f>'Real GDP'!H214</f>
        <v>1422.5768</v>
      </c>
      <c r="C214" s="4">
        <v>208</v>
      </c>
      <c r="D214" s="5">
        <f>100*('Real GDP'!R214-'Real GDP'!AB214)</f>
        <v>163.66101702971102</v>
      </c>
      <c r="E214" s="5">
        <f>100*'Real GDP'!AB214</f>
        <v>1.8102113630147101</v>
      </c>
      <c r="R214" s="4" t="str">
        <f t="shared" si="24"/>
        <v>Q4/2011</v>
      </c>
      <c r="S214" s="5">
        <f>100*DataTransformed!Q210</f>
        <v>-0.83754095083818925</v>
      </c>
      <c r="T214" s="5">
        <f t="shared" si="28"/>
        <v>1.206794074370876</v>
      </c>
      <c r="U214" s="5">
        <f t="shared" si="29"/>
        <v>2.3260532878996543</v>
      </c>
      <c r="V214" s="5">
        <f t="shared" si="31"/>
        <v>1.7570550893942993</v>
      </c>
      <c r="W214" s="5">
        <f t="shared" si="32"/>
        <v>2.0137140894842531</v>
      </c>
      <c r="X214" s="5">
        <f t="shared" si="30"/>
        <v>1.7539958756957801</v>
      </c>
      <c r="Z214" s="5">
        <f>INDEX(LINEST(S155:S214,T155:X214,,TRUE),1,1)</f>
        <v>-4.1276255175016117E-2</v>
      </c>
      <c r="AA214" s="5">
        <f>INDEX(LINEST(S155:S214,T155:X214,,TRUE),2,1)</f>
        <v>0.11771877114614186</v>
      </c>
      <c r="AB214" s="5">
        <f t="shared" si="25"/>
        <v>-0.35063443810311057</v>
      </c>
      <c r="AC214" s="5">
        <f t="shared" si="26"/>
        <v>0.37515695729396026</v>
      </c>
      <c r="AD214" s="5" t="e">
        <v>#N/A</v>
      </c>
      <c r="AE214" s="5" t="e">
        <v>#N/A</v>
      </c>
      <c r="AF214" s="5" t="e">
        <v>#N/A</v>
      </c>
      <c r="AG214" s="5" t="e">
        <f t="shared" si="27"/>
        <v>#N/A</v>
      </c>
    </row>
    <row r="215" spans="1:33" x14ac:dyDescent="0.25">
      <c r="A215" s="4" t="str">
        <f>'Real GDP'!A215</f>
        <v>Q1/2012</v>
      </c>
      <c r="B215" s="5">
        <f>'Real GDP'!H215</f>
        <v>1423.03052</v>
      </c>
      <c r="C215" s="4">
        <v>209</v>
      </c>
      <c r="D215" s="5">
        <f>100*('Real GDP'!R215-'Real GDP'!AB215)</f>
        <v>164.29208854210719</v>
      </c>
      <c r="E215" s="5">
        <f>100*'Real GDP'!AB215</f>
        <v>1.21102900135666</v>
      </c>
      <c r="R215" s="4" t="str">
        <f t="shared" si="24"/>
        <v>Q1/2012</v>
      </c>
      <c r="S215" s="5">
        <f>100*DataTransformed!Q211</f>
        <v>1.6053799835091809E-2</v>
      </c>
      <c r="T215" s="5">
        <f t="shared" si="28"/>
        <v>-0.83754095083818925</v>
      </c>
      <c r="U215" s="5">
        <f t="shared" si="29"/>
        <v>1.206794074370876</v>
      </c>
      <c r="V215" s="5">
        <f t="shared" si="31"/>
        <v>2.3260532878996543</v>
      </c>
      <c r="W215" s="5">
        <f t="shared" si="32"/>
        <v>1.7570550893942993</v>
      </c>
      <c r="X215" s="5">
        <f t="shared" si="30"/>
        <v>1.8102113630147101</v>
      </c>
      <c r="Z215" s="5">
        <f>INDEX(LINEST(S156:S215,T156:X215,,TRUE),1,1)</f>
        <v>-3.8627704033029085E-2</v>
      </c>
      <c r="AA215" s="5">
        <f>INDEX(LINEST(S156:S215,T156:X215,,TRUE),2,1)</f>
        <v>0.11497794083360575</v>
      </c>
      <c r="AB215" s="5">
        <f t="shared" si="25"/>
        <v>-0.335957521529547</v>
      </c>
      <c r="AC215" s="5">
        <f t="shared" si="26"/>
        <v>0.37705196556400955</v>
      </c>
      <c r="AD215" s="5" t="e">
        <v>#N/A</v>
      </c>
      <c r="AE215" s="5" t="e">
        <v>#N/A</v>
      </c>
      <c r="AF215" s="5" t="e">
        <v>#N/A</v>
      </c>
      <c r="AG215" s="5" t="e">
        <f t="shared" si="27"/>
        <v>#N/A</v>
      </c>
    </row>
    <row r="216" spans="1:33" x14ac:dyDescent="0.25">
      <c r="A216" s="4" t="str">
        <f>'Real GDP'!A216</f>
        <v>Q2/2012</v>
      </c>
      <c r="B216" s="5">
        <f>'Real GDP'!H216</f>
        <v>1427.7278600000002</v>
      </c>
      <c r="C216" s="4">
        <v>210</v>
      </c>
      <c r="D216" s="5">
        <f>100*('Real GDP'!R216-'Real GDP'!AB216)</f>
        <v>164.88972725846622</v>
      </c>
      <c r="E216" s="5">
        <f>100*'Real GDP'!AB216</f>
        <v>0.94294078525647396</v>
      </c>
      <c r="R216" s="4" t="str">
        <f t="shared" si="24"/>
        <v>Q2/2012</v>
      </c>
      <c r="S216" s="5">
        <f>100*DataTransformed!Q212</f>
        <v>0.90623999103236486</v>
      </c>
      <c r="T216" s="5">
        <f t="shared" si="28"/>
        <v>1.6053799835091809E-2</v>
      </c>
      <c r="U216" s="5">
        <f t="shared" si="29"/>
        <v>-0.83754095083818925</v>
      </c>
      <c r="V216" s="5">
        <f t="shared" si="31"/>
        <v>1.206794074370876</v>
      </c>
      <c r="W216" s="5">
        <f t="shared" si="32"/>
        <v>2.3260532878996543</v>
      </c>
      <c r="X216" s="5">
        <f t="shared" si="30"/>
        <v>1.21102900135666</v>
      </c>
      <c r="Z216" s="5">
        <f>INDEX(LINEST(S157:S216,T157:X216,,TRUE),1,1)</f>
        <v>-1.6333515064879661E-2</v>
      </c>
      <c r="AA216" s="5">
        <f>INDEX(LINEST(S157:S216,T157:X216,,TRUE),2,1)</f>
        <v>0.11234278645021784</v>
      </c>
      <c r="AB216" s="5">
        <f t="shared" si="25"/>
        <v>-0.14538997634812528</v>
      </c>
      <c r="AC216" s="5">
        <f t="shared" si="26"/>
        <v>0.39474801442451724</v>
      </c>
      <c r="AD216" s="5" t="e">
        <v>#N/A</v>
      </c>
      <c r="AE216" s="5" t="e">
        <v>#N/A</v>
      </c>
      <c r="AF216" s="5" t="e">
        <v>#N/A</v>
      </c>
      <c r="AG216" s="5" t="e">
        <f t="shared" si="27"/>
        <v>#N/A</v>
      </c>
    </row>
    <row r="217" spans="1:33" x14ac:dyDescent="0.25">
      <c r="A217" s="4" t="str">
        <f>'Real GDP'!A217</f>
        <v>Q3/2012</v>
      </c>
      <c r="B217" s="5">
        <f>'Real GDP'!H217</f>
        <v>1430.5435199999999</v>
      </c>
      <c r="C217" s="4">
        <v>211</v>
      </c>
      <c r="D217" s="5">
        <f>100*('Real GDP'!R217-'Real GDP'!AB217)</f>
        <v>165.42815087254564</v>
      </c>
      <c r="E217" s="5">
        <f>100*'Real GDP'!AB217</f>
        <v>0.60153561599514105</v>
      </c>
      <c r="R217" s="4" t="str">
        <f t="shared" si="24"/>
        <v>Q3/2012</v>
      </c>
      <c r="S217" s="5">
        <f>100*DataTransformed!Q213</f>
        <v>2.5598106989637159</v>
      </c>
      <c r="T217" s="5">
        <f t="shared" si="28"/>
        <v>0.90623999103236486</v>
      </c>
      <c r="U217" s="5">
        <f t="shared" si="29"/>
        <v>1.6053799835091809E-2</v>
      </c>
      <c r="V217" s="5">
        <f t="shared" si="31"/>
        <v>-0.83754095083818925</v>
      </c>
      <c r="W217" s="5">
        <f t="shared" si="32"/>
        <v>1.206794074370876</v>
      </c>
      <c r="X217" s="5">
        <f t="shared" si="30"/>
        <v>0.94294078525647396</v>
      </c>
      <c r="Z217" s="5">
        <f>INDEX(LINEST(S158:S217,T158:X217,,TRUE),1,1)</f>
        <v>-5.4398084083098017E-3</v>
      </c>
      <c r="AA217" s="5">
        <f>INDEX(LINEST(S158:S217,T158:X217,,TRUE),2,1)</f>
        <v>0.11308584276645818</v>
      </c>
      <c r="AB217" s="5">
        <f t="shared" si="25"/>
        <v>-4.8103354719157436E-2</v>
      </c>
      <c r="AC217" s="5">
        <f t="shared" si="26"/>
        <v>0.39848098450376324</v>
      </c>
      <c r="AD217" s="5" t="e">
        <v>#N/A</v>
      </c>
      <c r="AE217" s="5" t="e">
        <v>#N/A</v>
      </c>
      <c r="AF217" s="5" t="e">
        <v>#N/A</v>
      </c>
      <c r="AG217" s="5" t="e">
        <f t="shared" si="27"/>
        <v>#N/A</v>
      </c>
    </row>
    <row r="218" spans="1:33" x14ac:dyDescent="0.25">
      <c r="A218" s="4" t="str">
        <f>'Real GDP'!A218</f>
        <v>Q4/2012</v>
      </c>
      <c r="B218" s="5">
        <f>'Real GDP'!H218</f>
        <v>1432.2882199999999</v>
      </c>
      <c r="C218" s="4">
        <v>212</v>
      </c>
      <c r="D218" s="5">
        <f>100*('Real GDP'!R218-'Real GDP'!AB218)</f>
        <v>165.89645573550644</v>
      </c>
      <c r="E218" s="5">
        <f>100*'Real GDP'!AB218</f>
        <v>0.25511707919318999</v>
      </c>
      <c r="R218" s="4" t="str">
        <f t="shared" si="24"/>
        <v>Q4/2012</v>
      </c>
      <c r="S218" s="5">
        <f>100*DataTransformed!Q214</f>
        <v>3.3235360368461642</v>
      </c>
      <c r="T218" s="5">
        <f t="shared" si="28"/>
        <v>2.5598106989637159</v>
      </c>
      <c r="U218" s="5">
        <f t="shared" si="29"/>
        <v>0.90623999103236486</v>
      </c>
      <c r="V218" s="5">
        <f t="shared" si="31"/>
        <v>1.6053799835091809E-2</v>
      </c>
      <c r="W218" s="5">
        <f t="shared" si="32"/>
        <v>-0.83754095083818925</v>
      </c>
      <c r="X218" s="5">
        <f t="shared" si="30"/>
        <v>0.60153561599514105</v>
      </c>
      <c r="Z218" s="5">
        <f>INDEX(LINEST(S159:S218,T159:X218,,TRUE),1,1)</f>
        <v>-1.2068665478263321E-3</v>
      </c>
      <c r="AA218" s="5">
        <f>INDEX(LINEST(S159:S218,T159:X218,,TRUE),2,1)</f>
        <v>0.11440420723287843</v>
      </c>
      <c r="AB218" s="5">
        <f t="shared" si="25"/>
        <v>-1.0549144799978061E-2</v>
      </c>
      <c r="AC218" s="5">
        <f t="shared" si="26"/>
        <v>0.39892008298166826</v>
      </c>
      <c r="AD218" s="5" t="e">
        <v>#N/A</v>
      </c>
      <c r="AE218" s="5" t="e">
        <v>#N/A</v>
      </c>
      <c r="AF218" s="5" t="e">
        <v>#N/A</v>
      </c>
      <c r="AG218" s="5" t="e">
        <f t="shared" si="27"/>
        <v>#N/A</v>
      </c>
    </row>
    <row r="219" spans="1:33" x14ac:dyDescent="0.25">
      <c r="A219" s="4" t="str">
        <f>'Real GDP'!A219</f>
        <v>Q1/2013</v>
      </c>
      <c r="B219" s="5">
        <f>'Real GDP'!H219</f>
        <v>1447.0479700000001</v>
      </c>
      <c r="C219" s="4">
        <v>213</v>
      </c>
      <c r="D219" s="5">
        <f>100*('Real GDP'!R219-'Real GDP'!AB219)</f>
        <v>166.48219084071235</v>
      </c>
      <c r="E219" s="5">
        <f>100*'Real GDP'!AB219</f>
        <v>0.69460989514471605</v>
      </c>
      <c r="R219" s="4" t="str">
        <f t="shared" si="24"/>
        <v>Q1/2013</v>
      </c>
      <c r="S219" s="5">
        <f>100*DataTransformed!Q215</f>
        <v>4.5179709011829772</v>
      </c>
      <c r="T219" s="5">
        <f t="shared" si="28"/>
        <v>3.3235360368461642</v>
      </c>
      <c r="U219" s="5">
        <f t="shared" si="29"/>
        <v>2.5598106989637159</v>
      </c>
      <c r="V219" s="5">
        <f t="shared" si="31"/>
        <v>0.90623999103236486</v>
      </c>
      <c r="W219" s="5">
        <f t="shared" si="32"/>
        <v>1.6053799835091809E-2</v>
      </c>
      <c r="X219" s="5">
        <f t="shared" si="30"/>
        <v>0.25511707919318999</v>
      </c>
      <c r="Z219" s="5">
        <f>INDEX(LINEST(S160:S219,T160:X219,,TRUE),1,1)</f>
        <v>1.6155050493517571E-2</v>
      </c>
      <c r="AA219" s="5">
        <f>INDEX(LINEST(S160:S219,T160:X219,,TRUE),2,1)</f>
        <v>0.11574288987272523</v>
      </c>
      <c r="AB219" s="5">
        <f t="shared" si="25"/>
        <v>0.1395770445275922</v>
      </c>
      <c r="AC219" s="5">
        <f t="shared" si="26"/>
        <v>0.39507509869084095</v>
      </c>
      <c r="AD219" s="5" t="e">
        <v>#N/A</v>
      </c>
      <c r="AE219" s="5" t="e">
        <v>#N/A</v>
      </c>
      <c r="AF219" s="5" t="e">
        <v>#N/A</v>
      </c>
      <c r="AG219" s="5" t="e">
        <f t="shared" si="27"/>
        <v>#N/A</v>
      </c>
    </row>
    <row r="220" spans="1:33" x14ac:dyDescent="0.25">
      <c r="A220" s="4" t="str">
        <f>'Real GDP'!A220</f>
        <v>Q2/2013</v>
      </c>
      <c r="B220" s="5">
        <f>'Real GDP'!H220</f>
        <v>1456.42894</v>
      </c>
      <c r="C220" s="4">
        <v>214</v>
      </c>
      <c r="D220" s="5">
        <f>100*('Real GDP'!R220-'Real GDP'!AB220)</f>
        <v>167.09554774298664</v>
      </c>
      <c r="E220" s="5">
        <f>100*'Real GDP'!AB220</f>
        <v>0.72744395175368104</v>
      </c>
      <c r="R220" s="4" t="str">
        <f t="shared" si="24"/>
        <v>Q2/2013</v>
      </c>
      <c r="S220" s="5">
        <f>100*DataTransformed!Q216</f>
        <v>2.8910433998532881</v>
      </c>
      <c r="T220" s="5">
        <f t="shared" si="28"/>
        <v>4.5179709011829772</v>
      </c>
      <c r="U220" s="5">
        <f t="shared" si="29"/>
        <v>3.3235360368461642</v>
      </c>
      <c r="V220" s="5">
        <f t="shared" si="31"/>
        <v>2.5598106989637159</v>
      </c>
      <c r="W220" s="5">
        <f t="shared" si="32"/>
        <v>0.90623999103236486</v>
      </c>
      <c r="X220" s="5">
        <f t="shared" si="30"/>
        <v>0.69460989514471605</v>
      </c>
      <c r="Z220" s="5">
        <f>INDEX(LINEST(S161:S220,T161:X220,,TRUE),1,1)</f>
        <v>1.4593700518901373E-2</v>
      </c>
      <c r="AA220" s="5">
        <f>INDEX(LINEST(S161:S220,T161:X220,,TRUE),2,1)</f>
        <v>0.11822623430006009</v>
      </c>
      <c r="AB220" s="5">
        <f t="shared" si="25"/>
        <v>0.12343876640663633</v>
      </c>
      <c r="AC220" s="5">
        <f t="shared" si="26"/>
        <v>0.39591446135859631</v>
      </c>
      <c r="AD220" s="5" t="e">
        <v>#N/A</v>
      </c>
      <c r="AE220" s="5" t="e">
        <v>#N/A</v>
      </c>
      <c r="AF220" s="5" t="e">
        <v>#N/A</v>
      </c>
      <c r="AG220" s="5" t="e">
        <f t="shared" si="27"/>
        <v>#N/A</v>
      </c>
    </row>
    <row r="221" spans="1:33" x14ac:dyDescent="0.25">
      <c r="A221" s="4" t="str">
        <f>'Real GDP'!A221</f>
        <v>Q3/2013</v>
      </c>
      <c r="B221" s="5">
        <f>'Real GDP'!H221</f>
        <v>1468.36276</v>
      </c>
      <c r="C221" s="4">
        <v>215</v>
      </c>
      <c r="D221" s="5">
        <f>100*('Real GDP'!R221-'Real GDP'!AB221)</f>
        <v>167.7658640262876</v>
      </c>
      <c r="E221" s="5">
        <f>100*'Real GDP'!AB221</f>
        <v>0.87317800300998893</v>
      </c>
      <c r="R221" s="4" t="str">
        <f t="shared" si="24"/>
        <v>Q3/2013</v>
      </c>
      <c r="S221" s="5">
        <f>100*DataTransformed!Q217</f>
        <v>3.2919832068255772</v>
      </c>
      <c r="T221" s="5">
        <f t="shared" si="28"/>
        <v>2.8910433998532881</v>
      </c>
      <c r="U221" s="5">
        <f t="shared" si="29"/>
        <v>4.5179709011829772</v>
      </c>
      <c r="V221" s="5">
        <f t="shared" si="31"/>
        <v>3.3235360368461642</v>
      </c>
      <c r="W221" s="5">
        <f t="shared" si="32"/>
        <v>2.5598106989637159</v>
      </c>
      <c r="X221" s="5">
        <f t="shared" si="30"/>
        <v>0.72744395175368104</v>
      </c>
      <c r="Z221" s="5">
        <f>INDEX(LINEST(S162:S221,T162:X221,,TRUE),1,1)</f>
        <v>1.8595484836317604E-2</v>
      </c>
      <c r="AA221" s="5">
        <f>INDEX(LINEST(S162:S221,T162:X221,,TRUE),2,1)</f>
        <v>0.11875037793961551</v>
      </c>
      <c r="AB221" s="5">
        <f t="shared" si="25"/>
        <v>0.15659305813555721</v>
      </c>
      <c r="AC221" s="5">
        <f t="shared" si="26"/>
        <v>0.39408083485034523</v>
      </c>
      <c r="AD221" s="5" t="e">
        <v>#N/A</v>
      </c>
      <c r="AE221" s="5" t="e">
        <v>#N/A</v>
      </c>
      <c r="AF221" s="5" t="e">
        <v>#N/A</v>
      </c>
      <c r="AG221" s="5" t="e">
        <f t="shared" si="27"/>
        <v>#N/A</v>
      </c>
    </row>
    <row r="222" spans="1:33" x14ac:dyDescent="0.25">
      <c r="A222" s="4" t="str">
        <f>'Real GDP'!A222</f>
        <v>Q4/2013</v>
      </c>
      <c r="B222" s="5">
        <f>'Real GDP'!H222</f>
        <v>1483.16275</v>
      </c>
      <c r="C222" s="4">
        <v>216</v>
      </c>
      <c r="D222" s="5">
        <f>100*('Real GDP'!R222-'Real GDP'!AB222)</f>
        <v>168.52233881840581</v>
      </c>
      <c r="E222" s="5">
        <f>100*'Real GDP'!AB222</f>
        <v>1.1195821624076001</v>
      </c>
      <c r="R222" s="4" t="str">
        <f t="shared" si="24"/>
        <v>Q4/2013</v>
      </c>
      <c r="S222" s="5">
        <f>100*DataTransformed!Q218</f>
        <v>2.5587204166779287</v>
      </c>
      <c r="T222" s="5">
        <f t="shared" si="28"/>
        <v>3.2919832068255772</v>
      </c>
      <c r="U222" s="5">
        <f t="shared" si="29"/>
        <v>2.8910433998532881</v>
      </c>
      <c r="V222" s="5">
        <f t="shared" si="31"/>
        <v>4.5179709011829772</v>
      </c>
      <c r="W222" s="5">
        <f t="shared" si="32"/>
        <v>3.3235360368461642</v>
      </c>
      <c r="X222" s="5">
        <f t="shared" si="30"/>
        <v>0.87317800300998893</v>
      </c>
      <c r="Z222" s="5">
        <f>INDEX(LINEST(S163:S222,T163:X222,,TRUE),1,1)</f>
        <v>2.2681921745646386E-2</v>
      </c>
      <c r="AA222" s="5">
        <f>INDEX(LINEST(S163:S222,T163:X222,,TRUE),2,1)</f>
        <v>0.11833150860324552</v>
      </c>
      <c r="AB222" s="5">
        <f t="shared" si="25"/>
        <v>0.19168116770738339</v>
      </c>
      <c r="AC222" s="5">
        <f t="shared" si="26"/>
        <v>0.39168028626598339</v>
      </c>
      <c r="AD222" s="5" t="e">
        <v>#N/A</v>
      </c>
      <c r="AE222" s="5" t="e">
        <v>#N/A</v>
      </c>
      <c r="AF222" s="5" t="e">
        <v>#N/A</v>
      </c>
      <c r="AG222" s="5" t="e">
        <f t="shared" si="27"/>
        <v>#N/A</v>
      </c>
    </row>
    <row r="223" spans="1:33" x14ac:dyDescent="0.25">
      <c r="A223" s="4" t="s">
        <v>223</v>
      </c>
      <c r="B223" s="5">
        <f>'Real GDP'!H223</f>
        <v>1485.00846</v>
      </c>
      <c r="C223" s="4">
        <v>217</v>
      </c>
      <c r="D223" s="5">
        <f>100*('Real GDP'!R223-'Real GDP'!AB223)</f>
        <v>169.17705665353196</v>
      </c>
      <c r="E223" s="5">
        <f>100*'Real GDP'!AB223</f>
        <v>0.58923115839144602</v>
      </c>
      <c r="R223" s="4" t="str">
        <f t="shared" si="24"/>
        <v>Q1/2014</v>
      </c>
      <c r="S223" s="5">
        <f>100*DataTransformed!Q219</f>
        <v>1.6343688957658031</v>
      </c>
      <c r="T223" s="5">
        <f t="shared" si="28"/>
        <v>2.5587204166779287</v>
      </c>
      <c r="U223" s="5">
        <f t="shared" si="29"/>
        <v>3.2919832068255772</v>
      </c>
      <c r="V223" s="5">
        <f t="shared" si="31"/>
        <v>2.8910433998532881</v>
      </c>
      <c r="W223" s="5">
        <f t="shared" si="32"/>
        <v>4.5179709011829772</v>
      </c>
      <c r="X223" s="5">
        <f t="shared" si="30"/>
        <v>1.1195821624076001</v>
      </c>
      <c r="Z223" s="5">
        <f>INDEX(LINEST(S164:S223,T164:X223,,TRUE),1,1)</f>
        <v>9.711377821561059E-3</v>
      </c>
      <c r="AA223" s="5">
        <f>INDEX(LINEST(S164:S223,T164:X223,,TRUE),2,1)</f>
        <v>0.11790263126742577</v>
      </c>
      <c r="AB223" s="5">
        <f t="shared" si="25"/>
        <v>8.2367778540360079E-2</v>
      </c>
      <c r="AC223" s="5">
        <f t="shared" si="26"/>
        <v>0.39759127099624603</v>
      </c>
      <c r="AD223" s="5" t="e">
        <v>#N/A</v>
      </c>
      <c r="AE223" s="5" t="e">
        <v>#N/A</v>
      </c>
      <c r="AF223" s="5" t="e">
        <v>#N/A</v>
      </c>
      <c r="AG223" s="5" t="e">
        <f t="shared" si="27"/>
        <v>#N/A</v>
      </c>
    </row>
    <row r="224" spans="1:33" x14ac:dyDescent="0.25">
      <c r="A224" s="4" t="s">
        <v>224</v>
      </c>
      <c r="B224" s="5">
        <f>'Real GDP'!H224</f>
        <v>1502.80988</v>
      </c>
      <c r="C224" s="4">
        <v>218</v>
      </c>
      <c r="D224" s="5">
        <f>100*('Real GDP'!R224-'Real GDP'!AB224)</f>
        <v>169.95266107749035</v>
      </c>
      <c r="E224" s="5">
        <f>100*'Real GDP'!AB224</f>
        <v>1.00524072267278</v>
      </c>
      <c r="R224" s="4" t="str">
        <f t="shared" si="24"/>
        <v>Q2/2014</v>
      </c>
      <c r="S224" s="5">
        <f>100*DataTransformed!Q220</f>
        <v>0.9393582779644305</v>
      </c>
      <c r="T224" s="5">
        <f t="shared" ref="T224:T238" si="33">S223</f>
        <v>1.6343688957658031</v>
      </c>
      <c r="U224" s="5">
        <f t="shared" ref="U224:U238" si="34">S222</f>
        <v>2.5587204166779287</v>
      </c>
      <c r="V224" s="5">
        <f t="shared" ref="V224:V238" si="35">S221</f>
        <v>3.2919832068255772</v>
      </c>
      <c r="W224" s="5">
        <f t="shared" ref="W224:W238" si="36">S220</f>
        <v>2.8910433998532881</v>
      </c>
      <c r="X224" s="5">
        <f t="shared" ref="X224:X238" si="37">E223</f>
        <v>0.58923115839144602</v>
      </c>
      <c r="Z224" s="5">
        <f>INDEX(LINEST(S165:S224,T165:X224,,TRUE),1,1)</f>
        <v>2.4843947592801129E-2</v>
      </c>
      <c r="AA224" s="5">
        <f>INDEX(LINEST(S165:S224,T165:X224,,TRUE),2,1)</f>
        <v>0.1181266312740351</v>
      </c>
      <c r="AB224" s="5">
        <f t="shared" ref="AB224:AB238" si="38">Z224/AA224</f>
        <v>0.21031622865098981</v>
      </c>
      <c r="AC224" s="5">
        <f t="shared" si="26"/>
        <v>0.39021594373051072</v>
      </c>
      <c r="AD224" s="5" t="e">
        <v>#N/A</v>
      </c>
      <c r="AE224" s="5" t="e">
        <v>#N/A</v>
      </c>
      <c r="AF224" s="5" t="e">
        <v>#N/A</v>
      </c>
      <c r="AG224" s="5" t="e">
        <f t="shared" si="27"/>
        <v>#N/A</v>
      </c>
    </row>
    <row r="225" spans="1:33" x14ac:dyDescent="0.25">
      <c r="A225" s="4" t="s">
        <v>225</v>
      </c>
      <c r="B225" s="5">
        <f>'Real GDP'!H225</f>
        <v>1513.7549199999999</v>
      </c>
      <c r="C225" s="4">
        <v>219</v>
      </c>
      <c r="D225" s="5">
        <f>100*('Real GDP'!R225-'Real GDP'!AB225)</f>
        <v>170.74068142618773</v>
      </c>
      <c r="E225" s="5">
        <f>100*'Real GDP'!AB225</f>
        <v>0.94288607355486109</v>
      </c>
      <c r="R225" s="4" t="str">
        <f t="shared" si="24"/>
        <v>Q3/2014</v>
      </c>
      <c r="S225" s="5">
        <f>100*DataTransformed!Q221</f>
        <v>-0.393843944667438</v>
      </c>
      <c r="T225" s="5">
        <f t="shared" si="33"/>
        <v>0.9393582779644305</v>
      </c>
      <c r="U225" s="5">
        <f t="shared" si="34"/>
        <v>1.6343688957658031</v>
      </c>
      <c r="V225" s="5">
        <f t="shared" si="35"/>
        <v>2.5587204166779287</v>
      </c>
      <c r="W225" s="5">
        <f t="shared" si="36"/>
        <v>3.2919832068255772</v>
      </c>
      <c r="X225" s="5">
        <f t="shared" si="37"/>
        <v>1.00524072267278</v>
      </c>
      <c r="Z225" s="5">
        <f>INDEX(LINEST(S166:S225,T166:X225,,TRUE),1,1)</f>
        <v>1.6850188683364884E-2</v>
      </c>
      <c r="AA225" s="5">
        <f>INDEX(LINEST(S166:S225,T166:X225,,TRUE),2,1)</f>
        <v>0.11901019765483027</v>
      </c>
      <c r="AB225" s="5">
        <f t="shared" si="38"/>
        <v>0.1415860910695747</v>
      </c>
      <c r="AC225" s="5">
        <f t="shared" si="26"/>
        <v>0.39496353144583535</v>
      </c>
      <c r="AD225" s="5" t="e">
        <v>#N/A</v>
      </c>
      <c r="AE225" s="5" t="e">
        <v>#N/A</v>
      </c>
      <c r="AF225" s="5" t="e">
        <v>#N/A</v>
      </c>
      <c r="AG225" s="5" t="e">
        <f t="shared" si="27"/>
        <v>#N/A</v>
      </c>
    </row>
    <row r="226" spans="1:33" x14ac:dyDescent="0.25">
      <c r="A226" s="4" t="s">
        <v>226</v>
      </c>
      <c r="B226" s="5">
        <f>'Real GDP'!H226</f>
        <v>1520.6309900000001</v>
      </c>
      <c r="C226" s="4">
        <v>220</v>
      </c>
      <c r="D226" s="5">
        <f>100*('Real GDP'!R226-'Real GDP'!AB226)</f>
        <v>171.48266589975734</v>
      </c>
      <c r="E226" s="5">
        <f>100*'Real GDP'!AB226</f>
        <v>0.65411236311696497</v>
      </c>
      <c r="R226" s="4" t="str">
        <f t="shared" si="24"/>
        <v>Q4/2014</v>
      </c>
      <c r="S226" s="5">
        <f>100*DataTransformed!Q222</f>
        <v>-2.7869564909060784</v>
      </c>
      <c r="T226" s="5">
        <f t="shared" si="33"/>
        <v>-0.393843944667438</v>
      </c>
      <c r="U226" s="5">
        <f t="shared" si="34"/>
        <v>0.9393582779644305</v>
      </c>
      <c r="V226" s="5">
        <f t="shared" si="35"/>
        <v>1.6343688957658031</v>
      </c>
      <c r="W226" s="5">
        <f t="shared" si="36"/>
        <v>2.5587204166779287</v>
      </c>
      <c r="X226" s="5">
        <f t="shared" si="37"/>
        <v>0.94288607355486109</v>
      </c>
      <c r="Z226" s="5">
        <f>INDEX(LINEST(S167:S226,T167:X226,,TRUE),1,1)</f>
        <v>-1.5922758638532424E-2</v>
      </c>
      <c r="AA226" s="5">
        <f>INDEX(LINEST(S167:S226,T167:X226,,TRUE),2,1)</f>
        <v>0.12614884555517075</v>
      </c>
      <c r="AB226" s="5">
        <f t="shared" si="38"/>
        <v>-0.12622199250780033</v>
      </c>
      <c r="AC226" s="5">
        <f t="shared" si="26"/>
        <v>0.39577693222627558</v>
      </c>
      <c r="AD226" s="5" t="e">
        <v>#N/A</v>
      </c>
      <c r="AE226" s="5" t="e">
        <v>#N/A</v>
      </c>
      <c r="AF226" s="5" t="e">
        <v>#N/A</v>
      </c>
      <c r="AG226" s="5" t="e">
        <f t="shared" si="27"/>
        <v>#N/A</v>
      </c>
    </row>
    <row r="227" spans="1:33" x14ac:dyDescent="0.25">
      <c r="A227" s="4" t="s">
        <v>227</v>
      </c>
      <c r="B227" s="5">
        <f>'Real GDP'!H227</f>
        <v>1517.5867499999999</v>
      </c>
      <c r="C227" s="4">
        <v>221</v>
      </c>
      <c r="D227" s="5">
        <f>100*('Real GDP'!R227-'Real GDP'!AB227)</f>
        <v>172.05026551488811</v>
      </c>
      <c r="E227" s="5">
        <f>100*'Real GDP'!AB227</f>
        <v>-0.11388375281065101</v>
      </c>
      <c r="R227" s="4" t="str">
        <f t="shared" si="24"/>
        <v>Q1/2015</v>
      </c>
      <c r="S227" s="5">
        <f>100*DataTransformed!Q223</f>
        <v>-4.5512952741333379</v>
      </c>
      <c r="T227" s="5">
        <f t="shared" si="33"/>
        <v>-2.7869564909060784</v>
      </c>
      <c r="U227" s="5">
        <f t="shared" si="34"/>
        <v>-0.393843944667438</v>
      </c>
      <c r="V227" s="5">
        <f t="shared" si="35"/>
        <v>0.9393582779644305</v>
      </c>
      <c r="W227" s="5">
        <f t="shared" si="36"/>
        <v>1.6343688957658031</v>
      </c>
      <c r="X227" s="5">
        <f t="shared" si="37"/>
        <v>0.65411236311696497</v>
      </c>
      <c r="Z227" s="5">
        <f>INDEX(LINEST(S168:S227,T168:X227,,TRUE),1,1)</f>
        <v>-6.4332739383622314E-2</v>
      </c>
      <c r="AA227" s="5">
        <f>INDEX(LINEST(S168:S227,T168:X227,,TRUE),2,1)</f>
        <v>0.13230854920191551</v>
      </c>
      <c r="AB227" s="5">
        <f t="shared" si="38"/>
        <v>-0.48623267182413432</v>
      </c>
      <c r="AC227" s="5">
        <f t="shared" si="26"/>
        <v>0.35446359267442362</v>
      </c>
      <c r="AD227" s="5" t="e">
        <v>#N/A</v>
      </c>
      <c r="AE227" s="5" t="e">
        <v>#N/A</v>
      </c>
      <c r="AF227" s="5" t="e">
        <v>#N/A</v>
      </c>
      <c r="AG227" s="5" t="e">
        <f t="shared" si="27"/>
        <v>#N/A</v>
      </c>
    </row>
    <row r="228" spans="1:33" x14ac:dyDescent="0.25">
      <c r="A228" s="4" t="s">
        <v>228</v>
      </c>
      <c r="B228" s="5">
        <f>'Real GDP'!H228</f>
        <v>1515.3908999999999</v>
      </c>
      <c r="C228" s="4">
        <v>222</v>
      </c>
      <c r="D228" s="5">
        <f>100*('Real GDP'!R228-'Real GDP'!AB228)</f>
        <v>172.47244220554137</v>
      </c>
      <c r="E228" s="5">
        <f>100*'Real GDP'!AB228</f>
        <v>-0.68085876623833497</v>
      </c>
      <c r="R228" s="4" t="str">
        <f t="shared" si="24"/>
        <v>Q2/2015</v>
      </c>
      <c r="S228" s="5">
        <f>100*DataTransformed!Q224</f>
        <v>-1.2862409198664437</v>
      </c>
      <c r="T228" s="5">
        <f t="shared" si="33"/>
        <v>-4.5512952741333379</v>
      </c>
      <c r="U228" s="5">
        <f t="shared" si="34"/>
        <v>-2.7869564909060784</v>
      </c>
      <c r="V228" s="5">
        <f t="shared" si="35"/>
        <v>-0.393843944667438</v>
      </c>
      <c r="W228" s="5">
        <f t="shared" si="36"/>
        <v>0.9393582779644305</v>
      </c>
      <c r="X228" s="5">
        <f t="shared" si="37"/>
        <v>-0.11388375281065101</v>
      </c>
      <c r="Z228" s="5">
        <f>INDEX(LINEST(S169:S228,T169:X228,,TRUE),1,1)</f>
        <v>-4.6262361512725683E-2</v>
      </c>
      <c r="AA228" s="5">
        <f>INDEX(LINEST(S169:S228,T169:X228,,TRUE),2,1)</f>
        <v>0.13810263085274338</v>
      </c>
      <c r="AB228" s="5">
        <f t="shared" si="38"/>
        <v>-0.33498537447888665</v>
      </c>
      <c r="AC228" s="5">
        <f t="shared" si="26"/>
        <v>0.37717495266225715</v>
      </c>
      <c r="AD228" s="5" t="e">
        <v>#N/A</v>
      </c>
      <c r="AE228" s="5" t="e">
        <v>#N/A</v>
      </c>
      <c r="AF228" s="5" t="e">
        <v>#N/A</v>
      </c>
      <c r="AG228" s="5" t="e">
        <f t="shared" si="27"/>
        <v>#N/A</v>
      </c>
    </row>
    <row r="229" spans="1:33" x14ac:dyDescent="0.25">
      <c r="A229" s="4" t="s">
        <v>229</v>
      </c>
      <c r="B229" s="5">
        <f>'Real GDP'!H229</f>
        <v>1523.9603000000002</v>
      </c>
      <c r="C229" s="4">
        <v>223</v>
      </c>
      <c r="D229" s="5">
        <f>100*('Real GDP'!R229-'Real GDP'!AB229)</f>
        <v>172.90782003216987</v>
      </c>
      <c r="E229" s="5">
        <f>100*'Real GDP'!AB229</f>
        <v>-0.55233843542121797</v>
      </c>
      <c r="R229" s="4" t="str">
        <f t="shared" si="24"/>
        <v>Q3/2015</v>
      </c>
      <c r="S229" s="5">
        <f>100*DataTransformed!Q225</f>
        <v>-1.1413909739555805</v>
      </c>
      <c r="T229" s="5">
        <f t="shared" si="33"/>
        <v>-1.2862409198664437</v>
      </c>
      <c r="U229" s="5">
        <f t="shared" si="34"/>
        <v>-4.5512952741333379</v>
      </c>
      <c r="V229" s="5">
        <f t="shared" si="35"/>
        <v>-2.7869564909060784</v>
      </c>
      <c r="W229" s="5">
        <f t="shared" si="36"/>
        <v>-0.393843944667438</v>
      </c>
      <c r="X229" s="5">
        <f t="shared" si="37"/>
        <v>-0.68085876623833497</v>
      </c>
      <c r="Z229" s="5">
        <f>INDEX(LINEST(S170:S229,T170:X229,,TRUE),1,1)</f>
        <v>-6.2177929411774017E-2</v>
      </c>
      <c r="AA229" s="5">
        <f>INDEX(LINEST(S170:S229,T170:X229,,TRUE),2,1)</f>
        <v>0.14140593473584545</v>
      </c>
      <c r="AB229" s="5">
        <f t="shared" si="38"/>
        <v>-0.43971230435219016</v>
      </c>
      <c r="AC229" s="5">
        <f t="shared" si="26"/>
        <v>0.36218071156303661</v>
      </c>
      <c r="AD229" s="5" t="e">
        <v>#N/A</v>
      </c>
      <c r="AE229" s="5" t="e">
        <v>#N/A</v>
      </c>
      <c r="AF229" s="5" t="e">
        <v>#N/A</v>
      </c>
      <c r="AG229" s="5" t="e">
        <f t="shared" si="27"/>
        <v>#N/A</v>
      </c>
    </row>
    <row r="230" spans="1:33" x14ac:dyDescent="0.25">
      <c r="A230" s="4" t="s">
        <v>230</v>
      </c>
      <c r="B230" s="5">
        <f>'Real GDP'!H230</f>
        <v>1525.5440600000002</v>
      </c>
      <c r="C230" s="4">
        <v>224</v>
      </c>
      <c r="D230" s="5">
        <f>100*('Real GDP'!R230-'Real GDP'!AB230)</f>
        <v>173.26434302786652</v>
      </c>
      <c r="E230" s="5">
        <f>100*'Real GDP'!AB230</f>
        <v>-0.80499142764014509</v>
      </c>
      <c r="R230" s="4" t="str">
        <f t="shared" si="24"/>
        <v>Q4/2015</v>
      </c>
      <c r="S230" s="5">
        <f>100*DataTransformed!Q226</f>
        <v>-0.99602522312345343</v>
      </c>
      <c r="T230" s="5">
        <f t="shared" si="33"/>
        <v>-1.1413909739555805</v>
      </c>
      <c r="U230" s="5">
        <f t="shared" si="34"/>
        <v>-1.2862409198664437</v>
      </c>
      <c r="V230" s="5">
        <f t="shared" si="35"/>
        <v>-4.5512952741333379</v>
      </c>
      <c r="W230" s="5">
        <f t="shared" si="36"/>
        <v>-2.7869564909060784</v>
      </c>
      <c r="X230" s="5">
        <f t="shared" si="37"/>
        <v>-0.55233843542121797</v>
      </c>
      <c r="Z230" s="5">
        <f>INDEX(LINEST(S171:S230,T171:X230,,TRUE),1,1)</f>
        <v>-6.8223905704949114E-2</v>
      </c>
      <c r="AA230" s="5">
        <f>INDEX(LINEST(S171:S230,T171:X230,,TRUE),2,1)</f>
        <v>0.1449556395641384</v>
      </c>
      <c r="AB230" s="5">
        <f t="shared" si="38"/>
        <v>-0.47065368349992442</v>
      </c>
      <c r="AC230" s="5">
        <f t="shared" si="26"/>
        <v>0.35711551500399091</v>
      </c>
      <c r="AD230" s="5" t="e">
        <v>#N/A</v>
      </c>
      <c r="AE230" s="5" t="e">
        <v>#N/A</v>
      </c>
      <c r="AF230" s="5" t="e">
        <v>#N/A</v>
      </c>
      <c r="AG230" s="5" t="e">
        <f t="shared" si="27"/>
        <v>#N/A</v>
      </c>
    </row>
    <row r="231" spans="1:33" x14ac:dyDescent="0.25">
      <c r="A231" s="4" t="s">
        <v>295</v>
      </c>
      <c r="B231" s="5">
        <f>'Real GDP'!H231</f>
        <v>1534.94643</v>
      </c>
      <c r="C231" s="4">
        <v>225</v>
      </c>
      <c r="D231" s="5">
        <f>100*('Real GDP'!R231-'Real GDP'!AB231)</f>
        <v>173.65465237511327</v>
      </c>
      <c r="E231" s="5">
        <f>100*'Real GDP'!AB231</f>
        <v>-0.58086334326565903</v>
      </c>
      <c r="R231" s="4" t="str">
        <f t="shared" si="24"/>
        <v>Q1/2016</v>
      </c>
      <c r="S231" s="5">
        <f>100*DataTransformed!Q227</f>
        <v>-0.59928525792898313</v>
      </c>
      <c r="T231" s="5">
        <f t="shared" si="33"/>
        <v>-0.99602522312345343</v>
      </c>
      <c r="U231" s="5">
        <f t="shared" si="34"/>
        <v>-1.1413909739555805</v>
      </c>
      <c r="V231" s="5">
        <f t="shared" si="35"/>
        <v>-1.2862409198664437</v>
      </c>
      <c r="W231" s="5">
        <f t="shared" si="36"/>
        <v>-4.5512952741333379</v>
      </c>
      <c r="X231" s="5">
        <f t="shared" si="37"/>
        <v>-0.80499142764014509</v>
      </c>
      <c r="Z231" s="5">
        <f>INDEX(LINEST(S172:S231,T172:X231,,TRUE),1,1)</f>
        <v>-7.2433768525248091E-2</v>
      </c>
      <c r="AA231" s="5">
        <f>INDEX(LINEST(S172:S231,T172:X231,,TRUE),2,1)</f>
        <v>0.14452632813390678</v>
      </c>
      <c r="AB231" s="5">
        <f t="shared" si="38"/>
        <v>-0.50118043861279471</v>
      </c>
      <c r="AC231" s="5">
        <f t="shared" si="26"/>
        <v>0.3518573471764872</v>
      </c>
      <c r="AD231" s="5" t="e">
        <v>#N/A</v>
      </c>
      <c r="AE231" s="5" t="e">
        <v>#N/A</v>
      </c>
      <c r="AF231" s="5" t="e">
        <v>#N/A</v>
      </c>
      <c r="AG231" s="5" t="e">
        <f t="shared" si="27"/>
        <v>#N/A</v>
      </c>
    </row>
    <row r="232" spans="1:33" x14ac:dyDescent="0.25">
      <c r="A232" s="4" t="s">
        <v>296</v>
      </c>
      <c r="B232" s="5">
        <f>'Real GDP'!H232</f>
        <v>1530.9236900000001</v>
      </c>
      <c r="C232" s="4">
        <v>226</v>
      </c>
      <c r="D232" s="5">
        <f>100*('Real GDP'!R232-'Real GDP'!AB232)</f>
        <v>173.90102197607001</v>
      </c>
      <c r="E232" s="5">
        <f>100*'Real GDP'!AB232</f>
        <v>-1.08965386559796</v>
      </c>
      <c r="R232" s="4" t="str">
        <f t="shared" si="24"/>
        <v>Q2/2016</v>
      </c>
      <c r="S232" s="5">
        <f>100*DataTransformed!Q228</f>
        <v>1.9470751318085178</v>
      </c>
      <c r="T232" s="5">
        <f t="shared" si="33"/>
        <v>-0.59928525792898313</v>
      </c>
      <c r="U232" s="5">
        <f t="shared" si="34"/>
        <v>-0.99602522312345343</v>
      </c>
      <c r="V232" s="5">
        <f t="shared" si="35"/>
        <v>-1.1413909739555805</v>
      </c>
      <c r="W232" s="5">
        <f t="shared" si="36"/>
        <v>-1.2862409198664437</v>
      </c>
      <c r="X232" s="5">
        <f t="shared" si="37"/>
        <v>-0.58086334326565903</v>
      </c>
      <c r="Z232" s="5">
        <f>INDEX(LINEST(S173:S232,T173:X232,,TRUE),1,1)</f>
        <v>-7.1688671783826041E-2</v>
      </c>
      <c r="AA232" s="5">
        <f>INDEX(LINEST(S173:S232,T173:X232,,TRUE),2,1)</f>
        <v>0.14649990163165583</v>
      </c>
      <c r="AB232" s="5">
        <f t="shared" si="38"/>
        <v>-0.48934279808646297</v>
      </c>
      <c r="AC232" s="5">
        <f t="shared" si="26"/>
        <v>0.3539262502342575</v>
      </c>
      <c r="AD232" s="5" t="e">
        <v>#N/A</v>
      </c>
      <c r="AE232" s="5" t="e">
        <v>#N/A</v>
      </c>
      <c r="AF232" s="5" t="e">
        <v>#N/A</v>
      </c>
      <c r="AG232" s="5" t="e">
        <f t="shared" si="27"/>
        <v>#N/A</v>
      </c>
    </row>
    <row r="233" spans="1:33" x14ac:dyDescent="0.25">
      <c r="A233" s="4" t="s">
        <v>297</v>
      </c>
      <c r="B233" s="5">
        <f>'Real GDP'!H233</f>
        <v>1547.0180800000001</v>
      </c>
      <c r="C233" s="4">
        <v>227</v>
      </c>
      <c r="D233" s="5">
        <f>100*('Real GDP'!R233-'Real GDP'!AB233)</f>
        <v>174.28338075595485</v>
      </c>
      <c r="E233" s="5">
        <f>100*'Real GDP'!AB233</f>
        <v>-0.42621399894182704</v>
      </c>
      <c r="R233" s="4" t="str">
        <f t="shared" si="24"/>
        <v>Q3/2016</v>
      </c>
      <c r="S233" s="5">
        <f>100*DataTransformed!Q229</f>
        <v>1.5621846738063994</v>
      </c>
      <c r="T233" s="5">
        <f t="shared" si="33"/>
        <v>1.9470751318085178</v>
      </c>
      <c r="U233" s="5">
        <f t="shared" si="34"/>
        <v>-0.59928525792898313</v>
      </c>
      <c r="V233" s="5">
        <f t="shared" si="35"/>
        <v>-0.99602522312345343</v>
      </c>
      <c r="W233" s="5">
        <f t="shared" si="36"/>
        <v>-1.1413909739555805</v>
      </c>
      <c r="X233" s="5">
        <f t="shared" si="37"/>
        <v>-1.08965386559796</v>
      </c>
      <c r="Z233" s="5">
        <f>INDEX(LINEST(S174:S233,T174:X233,,TRUE),1,1)</f>
        <v>-9.1717478691085111E-2</v>
      </c>
      <c r="AA233" s="5">
        <f>INDEX(LINEST(S174:S233,T174:X233,,TRUE),2,1)</f>
        <v>0.14290610591460184</v>
      </c>
      <c r="AB233" s="5">
        <f t="shared" si="38"/>
        <v>-0.64180237859041411</v>
      </c>
      <c r="AC233" s="5">
        <f t="shared" si="26"/>
        <v>0.32468698631288445</v>
      </c>
      <c r="AD233" s="5" t="e">
        <v>#N/A</v>
      </c>
      <c r="AE233" s="5" t="e">
        <v>#N/A</v>
      </c>
      <c r="AF233" s="5" t="e">
        <v>#N/A</v>
      </c>
      <c r="AG233" s="5" t="e">
        <f t="shared" si="27"/>
        <v>#N/A</v>
      </c>
    </row>
    <row r="234" spans="1:33" x14ac:dyDescent="0.25">
      <c r="A234" s="4" t="s">
        <v>298</v>
      </c>
      <c r="B234" s="5">
        <f>'Real GDP'!H234</f>
        <v>1555.6046000000001</v>
      </c>
      <c r="C234" s="4">
        <v>228</v>
      </c>
      <c r="D234" s="5">
        <f>100*('Real GDP'!R234-'Real GDP'!AB234)</f>
        <v>174.6905391018671</v>
      </c>
      <c r="E234" s="5">
        <f>100*'Real GDP'!AB234</f>
        <v>-0.27987017541162301</v>
      </c>
      <c r="R234" s="4" t="str">
        <f t="shared" si="24"/>
        <v>Q4/2016</v>
      </c>
      <c r="S234" s="5">
        <f>100*DataTransformed!Q230</f>
        <v>2.7234038953722006</v>
      </c>
      <c r="T234" s="5">
        <f t="shared" si="33"/>
        <v>1.5621846738063994</v>
      </c>
      <c r="U234" s="5">
        <f t="shared" si="34"/>
        <v>1.9470751318085178</v>
      </c>
      <c r="V234" s="5">
        <f t="shared" si="35"/>
        <v>-0.59928525792898313</v>
      </c>
      <c r="W234" s="5">
        <f t="shared" si="36"/>
        <v>-0.99602522312345343</v>
      </c>
      <c r="X234" s="5">
        <f t="shared" si="37"/>
        <v>-0.42621399894182704</v>
      </c>
      <c r="Z234" s="5">
        <f>INDEX(LINEST(S175:S234,T175:X234,,TRUE),1,1)</f>
        <v>-0.11632004820174505</v>
      </c>
      <c r="AA234" s="5">
        <f>INDEX(LINEST(S175:S234,T175:X234,,TRUE),2,1)</f>
        <v>0.14407141131637505</v>
      </c>
      <c r="AB234" s="5">
        <f t="shared" si="38"/>
        <v>-0.80737772427529619</v>
      </c>
      <c r="AC234" s="5">
        <f t="shared" si="26"/>
        <v>0.28797893956437526</v>
      </c>
      <c r="AD234" s="5" t="e">
        <v>#N/A</v>
      </c>
      <c r="AE234" s="5" t="e">
        <v>#N/A</v>
      </c>
      <c r="AF234" s="5" t="e">
        <v>#N/A</v>
      </c>
      <c r="AG234" s="5" t="e">
        <f t="shared" si="27"/>
        <v>#N/A</v>
      </c>
    </row>
    <row r="235" spans="1:33" x14ac:dyDescent="0.25">
      <c r="A235" s="4" t="s">
        <v>299</v>
      </c>
      <c r="B235" s="5">
        <f>'Real GDP'!H235</f>
        <v>1570.9636100000002</v>
      </c>
      <c r="C235" s="4">
        <v>229</v>
      </c>
      <c r="D235" s="5">
        <f>100*('Real GDP'!R235-'Real GDP'!AB235)</f>
        <v>175.20681965358068</v>
      </c>
      <c r="E235" s="5">
        <f>100*'Real GDP'!AB235</f>
        <v>0.18634077904291499</v>
      </c>
      <c r="R235" s="4" t="str">
        <f t="shared" si="24"/>
        <v>Q1/2017</v>
      </c>
      <c r="S235" s="5">
        <f>100*DataTransformed!Q231</f>
        <v>2.9686834666666329</v>
      </c>
      <c r="T235" s="5">
        <f t="shared" si="33"/>
        <v>2.7234038953722006</v>
      </c>
      <c r="U235" s="5">
        <f t="shared" si="34"/>
        <v>1.5621846738063994</v>
      </c>
      <c r="V235" s="5">
        <f t="shared" si="35"/>
        <v>1.9470751318085178</v>
      </c>
      <c r="W235" s="5">
        <f t="shared" si="36"/>
        <v>-0.59928525792898313</v>
      </c>
      <c r="X235" s="5">
        <f t="shared" si="37"/>
        <v>-0.27987017541162301</v>
      </c>
      <c r="Z235" s="5">
        <f>INDEX(LINEST(S176:S235,T176:X235,,TRUE),1,1)</f>
        <v>-0.12904406710877597</v>
      </c>
      <c r="AA235" s="5">
        <f>INDEX(LINEST(S176:S235,T176:X235,,TRUE),2,1)</f>
        <v>0.14514831401486752</v>
      </c>
      <c r="AB235" s="5">
        <f t="shared" si="38"/>
        <v>-0.88904971431881741</v>
      </c>
      <c r="AC235" s="5">
        <f t="shared" si="26"/>
        <v>0.26870444242448988</v>
      </c>
      <c r="AD235" s="5" t="e">
        <v>#N/A</v>
      </c>
      <c r="AE235" s="5" t="e">
        <v>#N/A</v>
      </c>
      <c r="AF235" s="5" t="e">
        <v>#N/A</v>
      </c>
      <c r="AG235" s="5" t="e">
        <f t="shared" si="27"/>
        <v>#N/A</v>
      </c>
    </row>
    <row r="236" spans="1:33" x14ac:dyDescent="0.25">
      <c r="A236" s="4" t="s">
        <v>300</v>
      </c>
      <c r="B236" s="5">
        <f>'Real GDP'!H236</f>
        <v>1588.5681299999999</v>
      </c>
      <c r="C236" s="4">
        <v>230</v>
      </c>
      <c r="D236" s="5">
        <f>100*('Real GDP'!R236-'Real GDP'!AB236)</f>
        <v>175.84729556252373</v>
      </c>
      <c r="E236" s="5">
        <f>100*'Real GDP'!AB236</f>
        <v>0.66025166119829692</v>
      </c>
      <c r="R236" s="4" t="str">
        <f t="shared" si="24"/>
        <v>Q2/2017</v>
      </c>
      <c r="S236" s="5">
        <f>100*DataTransformed!Q232</f>
        <v>1.6033976772543923</v>
      </c>
      <c r="T236" s="5">
        <f t="shared" si="33"/>
        <v>2.9686834666666329</v>
      </c>
      <c r="U236" s="5">
        <f t="shared" si="34"/>
        <v>2.7234038953722006</v>
      </c>
      <c r="V236" s="5">
        <f t="shared" si="35"/>
        <v>1.5621846738063994</v>
      </c>
      <c r="W236" s="5">
        <f t="shared" si="36"/>
        <v>1.9470751318085178</v>
      </c>
      <c r="X236" s="5">
        <f t="shared" si="37"/>
        <v>0.18634077904291499</v>
      </c>
      <c r="Z236" s="5">
        <f>INDEX(LINEST(S177:S236,T177:X236,,TRUE),1,1)</f>
        <v>-0.12765898972994158</v>
      </c>
      <c r="AA236" s="5">
        <f>INDEX(LINEST(S177:S236,T177:X236,,TRUE),2,1)</f>
        <v>0.14454276316092984</v>
      </c>
      <c r="AB236" s="5">
        <f t="shared" si="38"/>
        <v>-0.88319184536281248</v>
      </c>
      <c r="AC236" s="5">
        <f t="shared" si="26"/>
        <v>0.27010285419451896</v>
      </c>
      <c r="AD236" s="5" t="e">
        <v>#N/A</v>
      </c>
      <c r="AE236" s="5" t="e">
        <v>#N/A</v>
      </c>
      <c r="AF236" s="5" t="e">
        <v>#N/A</v>
      </c>
      <c r="AG236" s="5" t="e">
        <f t="shared" si="27"/>
        <v>#N/A</v>
      </c>
    </row>
    <row r="237" spans="1:33" x14ac:dyDescent="0.25">
      <c r="A237" s="4" t="s">
        <v>301</v>
      </c>
      <c r="B237" s="5">
        <f>'Real GDP'!H237</f>
        <v>1595.08294</v>
      </c>
      <c r="C237" s="4">
        <v>231</v>
      </c>
      <c r="D237" s="5">
        <f>100*('Real GDP'!R237-'Real GDP'!AB237)</f>
        <v>176.45606401974973</v>
      </c>
      <c r="E237" s="5">
        <f>100*'Real GDP'!AB237</f>
        <v>0.46075035984594104</v>
      </c>
      <c r="R237" s="4" t="str">
        <f t="shared" si="24"/>
        <v>Q3/2017</v>
      </c>
      <c r="S237" s="5">
        <f>100*DataTransformed!Q233</f>
        <v>2.3744121916799088</v>
      </c>
      <c r="T237" s="5">
        <f t="shared" si="33"/>
        <v>1.6033976772543923</v>
      </c>
      <c r="U237" s="5">
        <f t="shared" si="34"/>
        <v>2.9686834666666329</v>
      </c>
      <c r="V237" s="5">
        <f t="shared" si="35"/>
        <v>2.7234038953722006</v>
      </c>
      <c r="W237" s="5">
        <f t="shared" si="36"/>
        <v>1.5621846738063994</v>
      </c>
      <c r="X237" s="5">
        <f t="shared" si="37"/>
        <v>0.66025166119829692</v>
      </c>
      <c r="Z237" s="5">
        <f>INDEX(LINEST(S178:S237,T178:X237,,TRUE),1,1)</f>
        <v>-0.11686267501160126</v>
      </c>
      <c r="AA237" s="5">
        <f>INDEX(LINEST(S178:S237,T178:X237,,TRUE),2,1)</f>
        <v>0.1438856924477083</v>
      </c>
      <c r="AB237" s="5">
        <f t="shared" si="38"/>
        <v>-0.81219107350838315</v>
      </c>
      <c r="AC237" s="5">
        <f t="shared" si="26"/>
        <v>0.28685864716226411</v>
      </c>
      <c r="AD237" s="5" t="e">
        <v>#N/A</v>
      </c>
      <c r="AE237" s="5" t="e">
        <v>#N/A</v>
      </c>
      <c r="AF237" s="5" t="e">
        <v>#N/A</v>
      </c>
      <c r="AG237" s="5" t="e">
        <f t="shared" si="27"/>
        <v>#N/A</v>
      </c>
    </row>
    <row r="238" spans="1:33" x14ac:dyDescent="0.25">
      <c r="A238" s="4" t="s">
        <v>302</v>
      </c>
      <c r="B238" s="5">
        <f>'Real GDP'!H238</f>
        <v>1601.8554199999999</v>
      </c>
      <c r="C238" s="4">
        <v>232</v>
      </c>
      <c r="D238" s="5">
        <f>100*('Real GDP'!R238-'Real GDP'!AB238)</f>
        <v>177.03802721351792</v>
      </c>
      <c r="E238" s="5">
        <f>100*'Real GDP'!AB238</f>
        <v>0.302473166145179</v>
      </c>
      <c r="R238" s="4" t="str">
        <f t="shared" si="24"/>
        <v>Q4/2017</v>
      </c>
      <c r="S238" s="5">
        <f>100*DataTransformed!Q234</f>
        <v>2.7505958001956543</v>
      </c>
      <c r="T238" s="5">
        <f t="shared" si="33"/>
        <v>2.3744121916799088</v>
      </c>
      <c r="U238" s="5">
        <f t="shared" si="34"/>
        <v>1.6033976772543923</v>
      </c>
      <c r="V238" s="5">
        <f t="shared" si="35"/>
        <v>2.9686834666666329</v>
      </c>
      <c r="W238" s="5">
        <f t="shared" si="36"/>
        <v>2.7234038953722006</v>
      </c>
      <c r="X238" s="5">
        <f t="shared" si="37"/>
        <v>0.46075035984594104</v>
      </c>
      <c r="Z238" s="5">
        <f>INDEX(LINEST(S179:S238,T179:X238,,TRUE),1,1)</f>
        <v>-0.1019682914353597</v>
      </c>
      <c r="AA238" s="5">
        <f>INDEX(LINEST(S179:S238,T179:X238,,TRUE),2,1)</f>
        <v>0.14216254830598363</v>
      </c>
      <c r="AB238" s="5">
        <f t="shared" si="38"/>
        <v>-0.71726550100866371</v>
      </c>
      <c r="AC238" s="5">
        <f t="shared" si="26"/>
        <v>0.30845681393724517</v>
      </c>
      <c r="AD238" s="5" t="e">
        <v>#N/A</v>
      </c>
      <c r="AE238" s="5" t="e">
        <v>#N/A</v>
      </c>
      <c r="AF238" s="5" t="e">
        <v>#N/A</v>
      </c>
      <c r="AG238" s="5" t="e">
        <f t="shared" si="27"/>
        <v>#N/A</v>
      </c>
    </row>
  </sheetData>
  <conditionalFormatting sqref="AC7:AC245">
    <cfRule type="cellIs" dxfId="5" priority="4" operator="lessThan">
      <formula>0.1</formula>
    </cfRule>
  </conditionalFormatting>
  <conditionalFormatting sqref="AG7:AG245">
    <cfRule type="cellIs" dxfId="4" priority="3" operator="lessThan">
      <formula>0.1</formula>
    </cfRule>
  </conditionalFormatting>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G238"/>
  <sheetViews>
    <sheetView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5" customWidth="1"/>
    <col min="5" max="5" width="13.85546875" style="5" customWidth="1"/>
    <col min="6" max="15" width="8.85546875" style="4"/>
    <col min="16" max="16" width="0.7109375" style="4" customWidth="1"/>
    <col min="17" max="17" width="9.28515625" style="4" customWidth="1"/>
    <col min="18" max="18" width="8.85546875" style="4"/>
    <col min="19" max="19" width="9" style="5"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6"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GDP'!I1</f>
        <v>B158GDPC@OECDNAQ</v>
      </c>
      <c r="C1" s="7" t="s">
        <v>258</v>
      </c>
      <c r="D1" s="10" t="s">
        <v>274</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GDP'!I2</f>
        <v>Japan: Gross Domestic Product (SAAR, Bil.2010US$, PPP)</v>
      </c>
      <c r="G2" s="25"/>
      <c r="H2" s="25"/>
      <c r="I2" s="25"/>
      <c r="Z2" s="20"/>
      <c r="AA2" s="20"/>
      <c r="AB2" s="20"/>
      <c r="AC2" s="20"/>
      <c r="AD2" s="20"/>
      <c r="AE2" s="20"/>
      <c r="AF2" s="20"/>
      <c r="AG2" s="20"/>
    </row>
    <row r="3" spans="1:33" x14ac:dyDescent="0.25">
      <c r="A3" s="4" t="str">
        <f>'Real GDP'!A3</f>
        <v>.T1</v>
      </c>
      <c r="B3" s="5" t="str">
        <f>'Real GDP'!I3</f>
        <v>Q1-1960</v>
      </c>
      <c r="G3" s="25"/>
      <c r="H3" s="25"/>
      <c r="I3" s="25"/>
    </row>
    <row r="4" spans="1:33" x14ac:dyDescent="0.25">
      <c r="A4" s="4" t="str">
        <f>'Real GDP'!A4</f>
        <v>.TN</v>
      </c>
      <c r="B4" s="5" t="str">
        <f>'Real GDP'!I4</f>
        <v>Q1-2018</v>
      </c>
    </row>
    <row r="5" spans="1:33" x14ac:dyDescent="0.25">
      <c r="A5" s="4" t="str">
        <f>'Real GDP'!A5</f>
        <v>.LSOURCE</v>
      </c>
      <c r="B5" s="5" t="str">
        <f>'Real GDP'!I5</f>
        <v>Organization for Economic Cooperation &amp; Development</v>
      </c>
    </row>
    <row r="6" spans="1:33" x14ac:dyDescent="0.25">
      <c r="A6" s="4" t="str">
        <f>'Real GDP'!A6</f>
        <v>.DTLM</v>
      </c>
      <c r="B6" s="5" t="str">
        <f>'Real GDP'!I6</f>
        <v>Jun-08-2018 05:25</v>
      </c>
      <c r="Z6" s="5" t="s">
        <v>260</v>
      </c>
      <c r="AA6" s="5" t="s">
        <v>263</v>
      </c>
      <c r="AB6" s="5" t="s">
        <v>261</v>
      </c>
      <c r="AC6" s="5" t="s">
        <v>611</v>
      </c>
      <c r="AD6" s="5" t="s">
        <v>262</v>
      </c>
      <c r="AE6" s="5" t="s">
        <v>263</v>
      </c>
      <c r="AF6" s="5" t="s">
        <v>261</v>
      </c>
      <c r="AG6" s="5" t="s">
        <v>611</v>
      </c>
    </row>
    <row r="7" spans="1:33" x14ac:dyDescent="0.25">
      <c r="A7" s="4" t="str">
        <f>'Real GDP'!A7</f>
        <v>Q1/1960</v>
      </c>
      <c r="B7" s="5">
        <f>'Real GDP'!I7</f>
        <v>559.91999999999996</v>
      </c>
      <c r="C7" s="4">
        <v>1</v>
      </c>
      <c r="D7" s="5">
        <f>100*('Real GDP'!S7-'Real GDP'!AC7)</f>
        <v>-1.8379816201776999E-6</v>
      </c>
      <c r="E7" s="5">
        <f>100*'Real GDP'!AC7</f>
        <v>1.8379816201776999E-6</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GDP'!I8</f>
        <v>560.95000000000005</v>
      </c>
      <c r="C8" s="4">
        <v>2</v>
      </c>
      <c r="D8" s="5">
        <f>100*('Real GDP'!S8-'Real GDP'!AC8)</f>
        <v>0.18378769884030666</v>
      </c>
      <c r="E8" s="5">
        <f>100*'Real GDP'!AC8</f>
        <v>-1.8378713360434399E-6</v>
      </c>
      <c r="R8" s="4" t="str">
        <f t="shared" ref="R8:R71" si="0">A8</f>
        <v>Q2/1960</v>
      </c>
      <c r="S8" s="5">
        <f>100*DataTransformed!R4</f>
        <v>0.94977901379298402</v>
      </c>
      <c r="Z8" s="5" t="e">
        <v>#N/A</v>
      </c>
      <c r="AA8" s="5" t="e">
        <v>#N/A</v>
      </c>
      <c r="AB8" s="5" t="e">
        <v>#N/A</v>
      </c>
      <c r="AC8" s="5" t="e">
        <v>#N/A</v>
      </c>
      <c r="AD8" s="5" t="e">
        <v>#N/A</v>
      </c>
      <c r="AE8" s="5" t="e">
        <v>#N/A</v>
      </c>
      <c r="AF8" s="5" t="e">
        <v>#N/A</v>
      </c>
      <c r="AG8" s="5" t="e">
        <v>#N/A</v>
      </c>
    </row>
    <row r="9" spans="1:33" x14ac:dyDescent="0.25">
      <c r="A9" s="4" t="str">
        <f>'Real GDP'!A9</f>
        <v>Q3/1960</v>
      </c>
      <c r="B9" s="5">
        <f>'Real GDP'!I9</f>
        <v>580.22</v>
      </c>
      <c r="C9" s="4">
        <v>3</v>
      </c>
      <c r="D9" s="5">
        <f>100*('Real GDP'!S9-'Real GDP'!AC9)</f>
        <v>3.0291011191439203</v>
      </c>
      <c r="E9" s="5">
        <f>100*'Real GDP'!AC9</f>
        <v>0.53224143925865997</v>
      </c>
      <c r="R9" s="4" t="str">
        <f t="shared" si="0"/>
        <v>Q3/1960</v>
      </c>
      <c r="S9" s="5">
        <f>100*DataTransformed!R5</f>
        <v>1.2619521686495716</v>
      </c>
      <c r="T9" s="5">
        <f>S8</f>
        <v>0.94977901379298402</v>
      </c>
      <c r="Z9" s="5" t="e">
        <v>#N/A</v>
      </c>
      <c r="AA9" s="5" t="e">
        <v>#N/A</v>
      </c>
      <c r="AB9" s="5" t="e">
        <v>#N/A</v>
      </c>
      <c r="AC9" s="5" t="e">
        <v>#N/A</v>
      </c>
      <c r="AD9" s="5" t="e">
        <v>#N/A</v>
      </c>
      <c r="AE9" s="5" t="e">
        <v>#N/A</v>
      </c>
      <c r="AF9" s="5" t="e">
        <v>#N/A</v>
      </c>
      <c r="AG9" s="5" t="e">
        <v>#N/A</v>
      </c>
    </row>
    <row r="10" spans="1:33" x14ac:dyDescent="0.25">
      <c r="A10" s="4" t="str">
        <f>'Real GDP'!A10</f>
        <v>Q4/1960</v>
      </c>
      <c r="B10" s="5">
        <f>'Real GDP'!I10</f>
        <v>602.52</v>
      </c>
      <c r="C10" s="4">
        <v>4</v>
      </c>
      <c r="D10" s="5">
        <f>100*('Real GDP'!S10-'Real GDP'!AC10)</f>
        <v>6.5760380627731765</v>
      </c>
      <c r="E10" s="5">
        <f>100*'Real GDP'!AC10</f>
        <v>0.75665628255984796</v>
      </c>
      <c r="R10" s="4" t="str">
        <f t="shared" si="0"/>
        <v>Q4/1960</v>
      </c>
      <c r="S10" s="5">
        <f>100*DataTransformed!R6</f>
        <v>1.0326809284173066</v>
      </c>
      <c r="T10" s="5">
        <f t="shared" ref="T10:T73" si="1">S9</f>
        <v>1.2619521686495716</v>
      </c>
      <c r="U10" s="5">
        <f>S8</f>
        <v>0.94977901379298402</v>
      </c>
      <c r="X10" s="5">
        <f>E9</f>
        <v>0.53224143925865997</v>
      </c>
      <c r="Z10" s="5" t="e">
        <v>#N/A</v>
      </c>
      <c r="AA10" s="5" t="e">
        <v>#N/A</v>
      </c>
      <c r="AB10" s="5" t="e">
        <v>#N/A</v>
      </c>
      <c r="AC10" s="5" t="e">
        <v>#N/A</v>
      </c>
      <c r="AD10" s="5" t="e">
        <v>#N/A</v>
      </c>
      <c r="AE10" s="5" t="e">
        <v>#N/A</v>
      </c>
      <c r="AF10" s="5" t="e">
        <v>#N/A</v>
      </c>
      <c r="AG10" s="5" t="e">
        <v>#N/A</v>
      </c>
    </row>
    <row r="11" spans="1:33" x14ac:dyDescent="0.25">
      <c r="A11" s="4" t="str">
        <f>'Real GDP'!A11</f>
        <v>Q1/1961</v>
      </c>
      <c r="B11" s="5">
        <f>'Real GDP'!I11</f>
        <v>620.83000000000004</v>
      </c>
      <c r="C11" s="4">
        <v>5</v>
      </c>
      <c r="D11" s="5">
        <f>100*('Real GDP'!S11-'Real GDP'!AC11)</f>
        <v>9.8417319476321641</v>
      </c>
      <c r="E11" s="5">
        <f>100*'Real GDP'!AC11</f>
        <v>0.484605658606867</v>
      </c>
      <c r="R11" s="4" t="str">
        <f t="shared" si="0"/>
        <v>Q1/1961</v>
      </c>
      <c r="S11" s="5">
        <f>100*DataTransformed!R7</f>
        <v>0.58869632297113839</v>
      </c>
      <c r="T11" s="5">
        <f t="shared" si="1"/>
        <v>1.0326809284173066</v>
      </c>
      <c r="U11" s="5">
        <f t="shared" ref="U11:U74" si="2">S9</f>
        <v>1.2619521686495716</v>
      </c>
      <c r="V11" s="5">
        <f>S8</f>
        <v>0.94977901379298402</v>
      </c>
      <c r="X11" s="5">
        <f t="shared" ref="X11:X74" si="3">E10</f>
        <v>0.75665628255984796</v>
      </c>
      <c r="Z11" s="5" t="e">
        <v>#N/A</v>
      </c>
      <c r="AA11" s="5" t="e">
        <v>#N/A</v>
      </c>
      <c r="AB11" s="5" t="e">
        <v>#N/A</v>
      </c>
      <c r="AC11" s="5" t="e">
        <v>#N/A</v>
      </c>
      <c r="AD11" s="5" t="e">
        <v>#N/A</v>
      </c>
      <c r="AE11" s="5" t="e">
        <v>#N/A</v>
      </c>
      <c r="AF11" s="5" t="e">
        <v>#N/A</v>
      </c>
      <c r="AG11" s="5" t="e">
        <v>#N/A</v>
      </c>
    </row>
    <row r="12" spans="1:33" x14ac:dyDescent="0.25">
      <c r="A12" s="4" t="str">
        <f>'Real GDP'!A12</f>
        <v>Q2/1961</v>
      </c>
      <c r="B12" s="5">
        <f>'Real GDP'!I12</f>
        <v>634.07000000000005</v>
      </c>
      <c r="C12" s="4">
        <v>6</v>
      </c>
      <c r="D12" s="5">
        <f>100*('Real GDP'!S12-'Real GDP'!AC12)</f>
        <v>12.52508375697502</v>
      </c>
      <c r="E12" s="5">
        <f>100*'Real GDP'!AC12</f>
        <v>-8.8539551391700305E-2</v>
      </c>
      <c r="R12" s="4" t="str">
        <f t="shared" si="0"/>
        <v>Q2/1961</v>
      </c>
      <c r="S12" s="5">
        <f>100*DataTransformed!R8</f>
        <v>0.87665441852387005</v>
      </c>
      <c r="T12" s="5">
        <f t="shared" si="1"/>
        <v>0.58869632297113839</v>
      </c>
      <c r="U12" s="5">
        <f t="shared" si="2"/>
        <v>1.0326809284173066</v>
      </c>
      <c r="V12" s="5">
        <f t="shared" ref="V12:V75" si="4">S9</f>
        <v>1.2619521686495716</v>
      </c>
      <c r="W12" s="5">
        <f>S8</f>
        <v>0.94977901379298402</v>
      </c>
      <c r="X12" s="5">
        <f t="shared" si="3"/>
        <v>0.484605658606867</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GDP'!I13</f>
        <v>646.23</v>
      </c>
      <c r="C13" s="4">
        <v>7</v>
      </c>
      <c r="D13" s="5">
        <f>100*('Real GDP'!S13-'Real GDP'!AC13)</f>
        <v>14.840533388626442</v>
      </c>
      <c r="E13" s="5">
        <f>100*'Real GDP'!AC13</f>
        <v>-0.50437726994306298</v>
      </c>
      <c r="R13" s="4" t="str">
        <f t="shared" si="0"/>
        <v>Q3/1961</v>
      </c>
      <c r="S13" s="5">
        <f>100*DataTransformed!R9</f>
        <v>1.146662915779828</v>
      </c>
      <c r="T13" s="5">
        <f t="shared" si="1"/>
        <v>0.87665441852387005</v>
      </c>
      <c r="U13" s="5">
        <f t="shared" si="2"/>
        <v>0.58869632297113839</v>
      </c>
      <c r="V13" s="5">
        <f t="shared" si="4"/>
        <v>1.0326809284173066</v>
      </c>
      <c r="W13" s="5">
        <f t="shared" ref="W13:W76" si="5">S9</f>
        <v>1.2619521686495716</v>
      </c>
      <c r="X13" s="5">
        <f t="shared" si="3"/>
        <v>-8.8539551391700305E-2</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GDP'!I14</f>
        <v>675.88</v>
      </c>
      <c r="C14" s="4">
        <v>8</v>
      </c>
      <c r="D14" s="5">
        <f>100*('Real GDP'!S14-'Real GDP'!AC14)</f>
        <v>18.048706003638863</v>
      </c>
      <c r="E14" s="5">
        <f>100*'Real GDP'!AC14</f>
        <v>0.77345690747762907</v>
      </c>
      <c r="R14" s="4" t="str">
        <f t="shared" si="0"/>
        <v>Q4/1961</v>
      </c>
      <c r="S14" s="5">
        <f>100*DataTransformed!R10</f>
        <v>1.5068133639054793</v>
      </c>
      <c r="T14" s="5">
        <f t="shared" si="1"/>
        <v>1.146662915779828</v>
      </c>
      <c r="U14" s="5">
        <f t="shared" si="2"/>
        <v>0.87665441852387005</v>
      </c>
      <c r="V14" s="5">
        <f t="shared" si="4"/>
        <v>0.58869632297113839</v>
      </c>
      <c r="W14" s="5">
        <f t="shared" si="5"/>
        <v>1.0326809284173066</v>
      </c>
      <c r="X14" s="5">
        <f t="shared" si="3"/>
        <v>-0.50437726994306298</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GDP'!I15</f>
        <v>684.96</v>
      </c>
      <c r="C15" s="4">
        <v>9</v>
      </c>
      <c r="D15" s="5">
        <f>100*('Real GDP'!S15-'Real GDP'!AC15)</f>
        <v>20.56385969727652</v>
      </c>
      <c r="E15" s="5">
        <f>100*'Real GDP'!AC15</f>
        <v>-0.40720709574133496</v>
      </c>
      <c r="R15" s="4" t="str">
        <f t="shared" si="0"/>
        <v>Q1/1962</v>
      </c>
      <c r="S15" s="5">
        <f>100*DataTransformed!R11</f>
        <v>2.4814301336636646</v>
      </c>
      <c r="T15" s="5">
        <f t="shared" si="1"/>
        <v>1.5068133639054793</v>
      </c>
      <c r="U15" s="5">
        <f t="shared" si="2"/>
        <v>1.146662915779828</v>
      </c>
      <c r="V15" s="5">
        <f t="shared" si="4"/>
        <v>0.87665441852387005</v>
      </c>
      <c r="W15" s="5">
        <f t="shared" si="5"/>
        <v>0.58869632297113839</v>
      </c>
      <c r="X15" s="5">
        <f t="shared" si="3"/>
        <v>0.77345690747762907</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GDP'!I16</f>
        <v>694.53</v>
      </c>
      <c r="C16" s="4">
        <v>10</v>
      </c>
      <c r="D16" s="5">
        <f>100*('Real GDP'!S16-'Real GDP'!AC16)</f>
        <v>22.677060850795371</v>
      </c>
      <c r="E16" s="5">
        <f>100*'Real GDP'!AC16</f>
        <v>-1.1329167083506901</v>
      </c>
      <c r="R16" s="4" t="str">
        <f t="shared" si="0"/>
        <v>Q2/1962</v>
      </c>
      <c r="S16" s="5">
        <f>100*DataTransformed!R12</f>
        <v>0.96184438373878578</v>
      </c>
      <c r="T16" s="5">
        <f t="shared" si="1"/>
        <v>2.4814301336636646</v>
      </c>
      <c r="U16" s="5">
        <f t="shared" si="2"/>
        <v>1.5068133639054793</v>
      </c>
      <c r="V16" s="5">
        <f t="shared" si="4"/>
        <v>1.146662915779828</v>
      </c>
      <c r="W16" s="5">
        <f t="shared" si="5"/>
        <v>0.87665441852387005</v>
      </c>
      <c r="X16" s="5">
        <f t="shared" si="3"/>
        <v>-0.40720709574133496</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GDP'!I17</f>
        <v>703.02</v>
      </c>
      <c r="C17" s="4">
        <v>11</v>
      </c>
      <c r="D17" s="5">
        <f>100*('Real GDP'!S17-'Real GDP'!AC17)</f>
        <v>24.47851091839042</v>
      </c>
      <c r="E17" s="5">
        <f>100*'Real GDP'!AC17</f>
        <v>-1.7193684657069199</v>
      </c>
      <c r="R17" s="4" t="str">
        <f t="shared" si="0"/>
        <v>Q3/1962</v>
      </c>
      <c r="S17" s="5">
        <f>100*DataTransformed!R13</f>
        <v>0.92767760941931954</v>
      </c>
      <c r="T17" s="5">
        <f t="shared" si="1"/>
        <v>0.96184438373878578</v>
      </c>
      <c r="U17" s="5">
        <f t="shared" si="2"/>
        <v>2.4814301336636646</v>
      </c>
      <c r="V17" s="5">
        <f t="shared" si="4"/>
        <v>1.5068133639054793</v>
      </c>
      <c r="W17" s="5">
        <f t="shared" si="5"/>
        <v>1.146662915779828</v>
      </c>
      <c r="X17" s="5">
        <f t="shared" si="3"/>
        <v>-1.1329167083506901</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GDP'!I18</f>
        <v>717.71</v>
      </c>
      <c r="C18" s="4">
        <v>12</v>
      </c>
      <c r="D18" s="5">
        <f>100*('Real GDP'!S18-'Real GDP'!AC18)</f>
        <v>26.329697933576874</v>
      </c>
      <c r="E18" s="5">
        <f>100*'Real GDP'!AC18</f>
        <v>-1.5025307979739599</v>
      </c>
      <c r="R18" s="4" t="str">
        <f t="shared" si="0"/>
        <v>Q4/1962</v>
      </c>
      <c r="S18" s="5">
        <f>100*DataTransformed!R14</f>
        <v>0.70253324330149525</v>
      </c>
      <c r="T18" s="5">
        <f t="shared" si="1"/>
        <v>0.92767760941931954</v>
      </c>
      <c r="U18" s="5">
        <f t="shared" si="2"/>
        <v>0.96184438373878578</v>
      </c>
      <c r="V18" s="5">
        <f t="shared" si="4"/>
        <v>2.4814301336636646</v>
      </c>
      <c r="W18" s="5">
        <f t="shared" si="5"/>
        <v>1.5068133639054793</v>
      </c>
      <c r="X18" s="5">
        <f t="shared" si="3"/>
        <v>-1.7193684657069199</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GDP'!I19</f>
        <v>727.52</v>
      </c>
      <c r="C19" s="4">
        <v>13</v>
      </c>
      <c r="D19" s="5">
        <f>100*('Real GDP'!S19-'Real GDP'!AC19)</f>
        <v>28.015930674632152</v>
      </c>
      <c r="E19" s="5">
        <f>100*'Real GDP'!AC19</f>
        <v>-1.8311733050905301</v>
      </c>
      <c r="R19" s="4" t="str">
        <f t="shared" si="0"/>
        <v>Q1/1963</v>
      </c>
      <c r="S19" s="5">
        <f>100*DataTransformed!R15</f>
        <v>1.4690901230904885</v>
      </c>
      <c r="T19" s="5">
        <f t="shared" si="1"/>
        <v>0.70253324330149525</v>
      </c>
      <c r="U19" s="5">
        <f t="shared" si="2"/>
        <v>0.92767760941931954</v>
      </c>
      <c r="V19" s="5">
        <f t="shared" si="4"/>
        <v>0.96184438373878578</v>
      </c>
      <c r="W19" s="5">
        <f t="shared" si="5"/>
        <v>2.4814301336636646</v>
      </c>
      <c r="X19" s="5">
        <f t="shared" si="3"/>
        <v>-1.5025307979739599</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GDP'!I20</f>
        <v>748.93</v>
      </c>
      <c r="C20" s="4">
        <v>14</v>
      </c>
      <c r="D20" s="5">
        <f>100*('Real GDP'!S20-'Real GDP'!AC20)</f>
        <v>29.997024758235312</v>
      </c>
      <c r="E20" s="5">
        <f>100*'Real GDP'!AC20</f>
        <v>-0.91186427578088292</v>
      </c>
      <c r="R20" s="4" t="str">
        <f t="shared" si="0"/>
        <v>Q2/1963</v>
      </c>
      <c r="S20" s="5">
        <f>100*DataTransformed!R16</f>
        <v>0.42169952126123178</v>
      </c>
      <c r="T20" s="5">
        <f t="shared" si="1"/>
        <v>1.4690901230904885</v>
      </c>
      <c r="U20" s="5">
        <f t="shared" si="2"/>
        <v>0.70253324330149525</v>
      </c>
      <c r="V20" s="5">
        <f t="shared" si="4"/>
        <v>0.92767760941931954</v>
      </c>
      <c r="W20" s="5">
        <f t="shared" si="5"/>
        <v>0.96184438373878578</v>
      </c>
      <c r="X20" s="5">
        <f t="shared" si="3"/>
        <v>-1.8311733050905301</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GDP'!I21</f>
        <v>770.89</v>
      </c>
      <c r="C21" s="4">
        <v>15</v>
      </c>
      <c r="D21" s="5">
        <f>100*('Real GDP'!S21-'Real GDP'!AC21)</f>
        <v>32.194798410252709</v>
      </c>
      <c r="E21" s="5">
        <f>100*'Real GDP'!AC21</f>
        <v>-0.21962089538131199</v>
      </c>
      <c r="R21" s="4" t="str">
        <f t="shared" si="0"/>
        <v>Q3/1963</v>
      </c>
      <c r="S21" s="5">
        <f>100*DataTransformed!R17</f>
        <v>0.37843050188932637</v>
      </c>
      <c r="T21" s="5">
        <f t="shared" si="1"/>
        <v>0.42169952126123178</v>
      </c>
      <c r="U21" s="5">
        <f t="shared" si="2"/>
        <v>1.4690901230904885</v>
      </c>
      <c r="V21" s="5">
        <f t="shared" si="4"/>
        <v>0.70253324330149525</v>
      </c>
      <c r="W21" s="5">
        <f t="shared" si="5"/>
        <v>0.92767760941931954</v>
      </c>
      <c r="X21" s="5">
        <f t="shared" si="3"/>
        <v>-0.91186427578088292</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GDP'!I22</f>
        <v>797.45</v>
      </c>
      <c r="C22" s="4">
        <v>16</v>
      </c>
      <c r="D22" s="5">
        <f>100*('Real GDP'!S22-'Real GDP'!AC22)</f>
        <v>34.679183126362531</v>
      </c>
      <c r="E22" s="5">
        <f>100*'Real GDP'!AC22</f>
        <v>0.68333891238536704</v>
      </c>
      <c r="R22" s="4" t="str">
        <f t="shared" si="0"/>
        <v>Q4/1963</v>
      </c>
      <c r="S22" s="5">
        <f>100*DataTransformed!R18</f>
        <v>3.2342773601694574</v>
      </c>
      <c r="T22" s="5">
        <f t="shared" si="1"/>
        <v>0.37843050188932637</v>
      </c>
      <c r="U22" s="5">
        <f t="shared" si="2"/>
        <v>0.42169952126123178</v>
      </c>
      <c r="V22" s="5">
        <f t="shared" si="4"/>
        <v>1.4690901230904885</v>
      </c>
      <c r="W22" s="5">
        <f t="shared" si="5"/>
        <v>0.70253324330149525</v>
      </c>
      <c r="X22" s="5">
        <f t="shared" si="3"/>
        <v>-0.21962089538131199</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GDP'!I23</f>
        <v>822.89</v>
      </c>
      <c r="C23" s="4">
        <v>17</v>
      </c>
      <c r="D23" s="5">
        <f>100*('Real GDP'!S23-'Real GDP'!AC23)</f>
        <v>37.329047679997736</v>
      </c>
      <c r="E23" s="5">
        <f>100*'Real GDP'!AC23</f>
        <v>1.1738141211714201</v>
      </c>
      <c r="R23" s="4" t="str">
        <f t="shared" si="0"/>
        <v>Q1/1964</v>
      </c>
      <c r="S23" s="5">
        <f>100*DataTransformed!R19</f>
        <v>1.3627756934175395</v>
      </c>
      <c r="T23" s="5">
        <f t="shared" si="1"/>
        <v>3.2342773601694574</v>
      </c>
      <c r="U23" s="5">
        <f t="shared" si="2"/>
        <v>0.37843050188932637</v>
      </c>
      <c r="V23" s="5">
        <f t="shared" si="4"/>
        <v>0.42169952126123178</v>
      </c>
      <c r="W23" s="5">
        <f t="shared" si="5"/>
        <v>1.4690901230904885</v>
      </c>
      <c r="X23" s="5">
        <f t="shared" si="3"/>
        <v>0.68333891238536704</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GDP'!I24</f>
        <v>842.74</v>
      </c>
      <c r="C24" s="4">
        <v>18</v>
      </c>
      <c r="D24" s="5">
        <f>100*('Real GDP'!S24-'Real GDP'!AC24)</f>
        <v>39.938538493118294</v>
      </c>
      <c r="E24" s="5">
        <f>100*'Real GDP'!AC24</f>
        <v>0.94791868161438497</v>
      </c>
      <c r="R24" s="4" t="str">
        <f t="shared" si="0"/>
        <v>Q2/1964</v>
      </c>
      <c r="S24" s="5">
        <f>100*DataTransformed!R20</f>
        <v>1.0263075298770019</v>
      </c>
      <c r="T24" s="5">
        <f t="shared" si="1"/>
        <v>1.3627756934175395</v>
      </c>
      <c r="U24" s="5">
        <f t="shared" si="2"/>
        <v>3.2342773601694574</v>
      </c>
      <c r="V24" s="5">
        <f t="shared" si="4"/>
        <v>0.37843050188932637</v>
      </c>
      <c r="W24" s="5">
        <f t="shared" si="5"/>
        <v>0.42169952126123178</v>
      </c>
      <c r="X24" s="5">
        <f t="shared" si="3"/>
        <v>1.1738141211714201</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GDP'!I25</f>
        <v>855.76</v>
      </c>
      <c r="C25" s="4">
        <v>19</v>
      </c>
      <c r="D25" s="5">
        <f>100*('Real GDP'!S25-'Real GDP'!AC25)</f>
        <v>42.326552977448145</v>
      </c>
      <c r="E25" s="5">
        <f>100*'Real GDP'!AC25</f>
        <v>9.305168421098739E-2</v>
      </c>
      <c r="R25" s="4" t="str">
        <f t="shared" si="0"/>
        <v>Q3/1964</v>
      </c>
      <c r="S25" s="5">
        <f>100*DataTransformed!R21</f>
        <v>1.7591905618296266</v>
      </c>
      <c r="T25" s="5">
        <f t="shared" si="1"/>
        <v>1.0263075298770019</v>
      </c>
      <c r="U25" s="5">
        <f t="shared" si="2"/>
        <v>1.3627756934175395</v>
      </c>
      <c r="V25" s="5">
        <f t="shared" si="4"/>
        <v>3.2342773601694574</v>
      </c>
      <c r="W25" s="5">
        <f t="shared" si="5"/>
        <v>0.37843050188932637</v>
      </c>
      <c r="X25" s="5">
        <f t="shared" si="3"/>
        <v>0.94791868161438497</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GDP'!I26</f>
        <v>866.46</v>
      </c>
      <c r="C26" s="4">
        <v>20</v>
      </c>
      <c r="D26" s="5">
        <f>100*('Real GDP'!S26-'Real GDP'!AC26)</f>
        <v>44.468337646399391</v>
      </c>
      <c r="E26" s="5">
        <f>100*'Real GDP'!AC26</f>
        <v>-0.80613474787493089</v>
      </c>
      <c r="R26" s="4" t="str">
        <f t="shared" si="0"/>
        <v>Q4/1964</v>
      </c>
      <c r="S26" s="5">
        <f>100*DataTransformed!R22</f>
        <v>1.9475499928720552</v>
      </c>
      <c r="T26" s="5">
        <f t="shared" si="1"/>
        <v>1.7591905618296266</v>
      </c>
      <c r="U26" s="5">
        <f t="shared" si="2"/>
        <v>1.0263075298770019</v>
      </c>
      <c r="V26" s="5">
        <f t="shared" si="4"/>
        <v>1.3627756934175395</v>
      </c>
      <c r="W26" s="5">
        <f t="shared" si="5"/>
        <v>3.2342773601694574</v>
      </c>
      <c r="X26" s="5">
        <f t="shared" si="3"/>
        <v>9.305168421098739E-2</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GDP'!I27</f>
        <v>873.5</v>
      </c>
      <c r="C27" s="4">
        <v>21</v>
      </c>
      <c r="D27" s="5">
        <f>100*('Real GDP'!S27-'Real GDP'!AC27)</f>
        <v>46.311873380928915</v>
      </c>
      <c r="E27" s="5">
        <f>100*'Real GDP'!AC27</f>
        <v>-1.8404520616462001</v>
      </c>
      <c r="R27" s="4" t="str">
        <f t="shared" si="0"/>
        <v>Q1/1965</v>
      </c>
      <c r="S27" s="5">
        <f>100*DataTransformed!R23</f>
        <v>2.1213744572207816</v>
      </c>
      <c r="T27" s="5">
        <f t="shared" si="1"/>
        <v>1.9475499928720552</v>
      </c>
      <c r="U27" s="5">
        <f t="shared" si="2"/>
        <v>1.7591905618296266</v>
      </c>
      <c r="V27" s="5">
        <f t="shared" si="4"/>
        <v>1.0263075298770019</v>
      </c>
      <c r="W27" s="5">
        <f t="shared" si="5"/>
        <v>1.3627756934175395</v>
      </c>
      <c r="X27" s="5">
        <f t="shared" si="3"/>
        <v>-0.80613474787493089</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GDP'!I28</f>
        <v>884.41</v>
      </c>
      <c r="C28" s="4">
        <v>22</v>
      </c>
      <c r="D28" s="5">
        <f>100*('Real GDP'!S28-'Real GDP'!AC28)</f>
        <v>47.993633305116887</v>
      </c>
      <c r="E28" s="5">
        <f>100*'Real GDP'!AC28</f>
        <v>-2.2809493412227302</v>
      </c>
      <c r="R28" s="4" t="str">
        <f t="shared" si="0"/>
        <v>Q2/1965</v>
      </c>
      <c r="S28" s="5">
        <f>100*DataTransformed!R24</f>
        <v>1.9199739796315285</v>
      </c>
      <c r="T28" s="5">
        <f t="shared" si="1"/>
        <v>2.1213744572207816</v>
      </c>
      <c r="U28" s="5">
        <f t="shared" si="2"/>
        <v>1.9475499928720552</v>
      </c>
      <c r="V28" s="5">
        <f t="shared" si="4"/>
        <v>1.7591905618296266</v>
      </c>
      <c r="W28" s="5">
        <f t="shared" si="5"/>
        <v>1.0263075298770019</v>
      </c>
      <c r="X28" s="5">
        <f t="shared" si="3"/>
        <v>-1.8404520616462001</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GDP'!I29</f>
        <v>904.45</v>
      </c>
      <c r="C29" s="4">
        <v>23</v>
      </c>
      <c r="D29" s="5">
        <f>100*('Real GDP'!S29-'Real GDP'!AC29)</f>
        <v>49.745632863150767</v>
      </c>
      <c r="E29" s="5">
        <f>100*'Real GDP'!AC29</f>
        <v>-1.79232208651478</v>
      </c>
      <c r="R29" s="4" t="str">
        <f t="shared" si="0"/>
        <v>Q3/1965</v>
      </c>
      <c r="S29" s="5">
        <f>100*DataTransformed!R25</f>
        <v>1.5847987608957226</v>
      </c>
      <c r="T29" s="5">
        <f t="shared" si="1"/>
        <v>1.9199739796315285</v>
      </c>
      <c r="U29" s="5">
        <f t="shared" si="2"/>
        <v>2.1213744572207816</v>
      </c>
      <c r="V29" s="5">
        <f t="shared" si="4"/>
        <v>1.9475499928720552</v>
      </c>
      <c r="W29" s="5">
        <f t="shared" si="5"/>
        <v>1.7591905618296266</v>
      </c>
      <c r="X29" s="5">
        <f t="shared" si="3"/>
        <v>-2.2809493412227302</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GDP'!I30</f>
        <v>918.51</v>
      </c>
      <c r="C30" s="4">
        <v>24</v>
      </c>
      <c r="D30" s="5">
        <f>100*('Real GDP'!S30-'Real GDP'!AC30)</f>
        <v>51.41809557712962</v>
      </c>
      <c r="E30" s="5">
        <f>100*'Real GDP'!AC30</f>
        <v>-1.9222080240389801</v>
      </c>
      <c r="R30" s="4" t="str">
        <f t="shared" si="0"/>
        <v>Q4/1965</v>
      </c>
      <c r="S30" s="5">
        <f>100*DataTransformed!R26</f>
        <v>2.7557426039718891</v>
      </c>
      <c r="T30" s="5">
        <f t="shared" si="1"/>
        <v>1.5847987608957226</v>
      </c>
      <c r="U30" s="5">
        <f t="shared" si="2"/>
        <v>1.9199739796315285</v>
      </c>
      <c r="V30" s="5">
        <f t="shared" si="4"/>
        <v>2.1213744572207816</v>
      </c>
      <c r="W30" s="5">
        <f t="shared" si="5"/>
        <v>1.9475499928720552</v>
      </c>
      <c r="X30" s="5">
        <f t="shared" si="3"/>
        <v>-1.79232208651478</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GDP'!I31</f>
        <v>943.09</v>
      </c>
      <c r="C31" s="4">
        <v>25</v>
      </c>
      <c r="D31" s="5">
        <f>100*('Real GDP'!S31-'Real GDP'!AC31)</f>
        <v>53.247740090792185</v>
      </c>
      <c r="E31" s="5">
        <f>100*'Real GDP'!AC31</f>
        <v>-1.1109599125028</v>
      </c>
      <c r="R31" s="4" t="str">
        <f t="shared" si="0"/>
        <v>Q1/1966</v>
      </c>
      <c r="S31" s="5">
        <f>100*DataTransformed!R27</f>
        <v>2.4168506588351235</v>
      </c>
      <c r="T31" s="5">
        <f t="shared" si="1"/>
        <v>2.7557426039718891</v>
      </c>
      <c r="U31" s="5">
        <f t="shared" si="2"/>
        <v>1.5847987608957226</v>
      </c>
      <c r="V31" s="5">
        <f t="shared" si="4"/>
        <v>1.9199739796315285</v>
      </c>
      <c r="W31" s="5">
        <f t="shared" si="5"/>
        <v>2.1213744572207816</v>
      </c>
      <c r="X31" s="5">
        <f t="shared" si="3"/>
        <v>-1.9222080240389801</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GDP'!I32</f>
        <v>979.99</v>
      </c>
      <c r="C32" s="4">
        <v>26</v>
      </c>
      <c r="D32" s="5">
        <f>100*('Real GDP'!S32-'Real GDP'!AC32)</f>
        <v>55.460863083490075</v>
      </c>
      <c r="E32" s="5">
        <f>100*'Real GDP'!AC32</f>
        <v>0.51398203147381394</v>
      </c>
      <c r="R32" s="4" t="str">
        <f t="shared" si="0"/>
        <v>Q2/1966</v>
      </c>
      <c r="S32" s="5">
        <f>100*DataTransformed!R28</f>
        <v>3.1419177482817418</v>
      </c>
      <c r="T32" s="5">
        <f t="shared" si="1"/>
        <v>2.4168506588351235</v>
      </c>
      <c r="U32" s="5">
        <f t="shared" si="2"/>
        <v>2.7557426039718891</v>
      </c>
      <c r="V32" s="5">
        <f t="shared" si="4"/>
        <v>1.5847987608957226</v>
      </c>
      <c r="W32" s="5">
        <f t="shared" si="5"/>
        <v>1.9199739796315285</v>
      </c>
      <c r="X32" s="5">
        <f t="shared" si="3"/>
        <v>-1.1109599125028</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GDP'!I33</f>
        <v>1003.82</v>
      </c>
      <c r="C33" s="4">
        <v>27</v>
      </c>
      <c r="D33" s="5">
        <f>100*('Real GDP'!S33-'Real GDP'!AC33)</f>
        <v>57.723211549196876</v>
      </c>
      <c r="E33" s="5">
        <f>100*'Real GDP'!AC33</f>
        <v>0.65419694368010795</v>
      </c>
      <c r="R33" s="4" t="str">
        <f t="shared" si="0"/>
        <v>Q3/1966</v>
      </c>
      <c r="S33" s="5">
        <f>100*DataTransformed!R29</f>
        <v>3.8048489265607444</v>
      </c>
      <c r="T33" s="5">
        <f t="shared" si="1"/>
        <v>3.1419177482817418</v>
      </c>
      <c r="U33" s="5">
        <f t="shared" si="2"/>
        <v>2.4168506588351235</v>
      </c>
      <c r="V33" s="5">
        <f t="shared" si="4"/>
        <v>2.7557426039718891</v>
      </c>
      <c r="W33" s="5">
        <f t="shared" si="5"/>
        <v>1.5847987608957226</v>
      </c>
      <c r="X33" s="5">
        <f t="shared" si="3"/>
        <v>0.51398203147381394</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GDP'!I34</f>
        <v>1023.88</v>
      </c>
      <c r="C34" s="4">
        <v>28</v>
      </c>
      <c r="D34" s="5">
        <f>100*('Real GDP'!S34-'Real GDP'!AC34)</f>
        <v>59.942645293827326</v>
      </c>
      <c r="E34" s="5">
        <f>100*'Real GDP'!AC34</f>
        <v>0.41342419129041197</v>
      </c>
      <c r="R34" s="4" t="str">
        <f t="shared" si="0"/>
        <v>Q4/1966</v>
      </c>
      <c r="S34" s="5">
        <f>100*DataTransformed!R30</f>
        <v>3.3572418074861332</v>
      </c>
      <c r="T34" s="5">
        <f t="shared" si="1"/>
        <v>3.8048489265607444</v>
      </c>
      <c r="U34" s="5">
        <f t="shared" si="2"/>
        <v>3.1419177482817418</v>
      </c>
      <c r="V34" s="5">
        <f t="shared" si="4"/>
        <v>2.4168506588351235</v>
      </c>
      <c r="W34" s="5">
        <f t="shared" si="5"/>
        <v>2.7557426039718891</v>
      </c>
      <c r="X34" s="5">
        <f t="shared" si="3"/>
        <v>0.65419694368010795</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GDP'!I35</f>
        <v>1051.01</v>
      </c>
      <c r="C35" s="4">
        <v>29</v>
      </c>
      <c r="D35" s="5">
        <f>100*('Real GDP'!S35-'Real GDP'!AC35)</f>
        <v>62.250809774351112</v>
      </c>
      <c r="E35" s="5">
        <f>100*'Real GDP'!AC35</f>
        <v>0.72048714547500192</v>
      </c>
      <c r="R35" s="4" t="str">
        <f t="shared" si="0"/>
        <v>Q1/1967</v>
      </c>
      <c r="S35" s="5">
        <f>100*DataTransformed!R31</f>
        <v>1.6039804856864848</v>
      </c>
      <c r="T35" s="5">
        <f t="shared" si="1"/>
        <v>3.3572418074861332</v>
      </c>
      <c r="U35" s="5">
        <f t="shared" si="2"/>
        <v>3.8048489265607444</v>
      </c>
      <c r="V35" s="5">
        <f t="shared" si="4"/>
        <v>3.1419177482817418</v>
      </c>
      <c r="W35" s="5">
        <f t="shared" si="5"/>
        <v>2.4168506588351235</v>
      </c>
      <c r="X35" s="5">
        <f t="shared" si="3"/>
        <v>0.41342419129041197</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GDP'!I36</f>
        <v>1079.29</v>
      </c>
      <c r="C36" s="4">
        <v>30</v>
      </c>
      <c r="D36" s="5">
        <f>100*('Real GDP'!S36-'Real GDP'!AC36)</f>
        <v>64.64458318291824</v>
      </c>
      <c r="E36" s="5">
        <f>100*'Real GDP'!AC36</f>
        <v>0.98189483133879207</v>
      </c>
      <c r="R36" s="4" t="str">
        <f t="shared" si="0"/>
        <v>Q2/1967</v>
      </c>
      <c r="S36" s="5">
        <f>100*DataTransformed!R32</f>
        <v>2.0224784804895535</v>
      </c>
      <c r="T36" s="5">
        <f t="shared" si="1"/>
        <v>1.6039804856864848</v>
      </c>
      <c r="U36" s="5">
        <f t="shared" si="2"/>
        <v>3.3572418074861332</v>
      </c>
      <c r="V36" s="5">
        <f t="shared" si="4"/>
        <v>3.8048489265607444</v>
      </c>
      <c r="W36" s="5">
        <f t="shared" si="5"/>
        <v>3.1419177482817418</v>
      </c>
      <c r="X36" s="5">
        <f t="shared" si="3"/>
        <v>0.72048714547500192</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GDP'!I37</f>
        <v>1116.71</v>
      </c>
      <c r="C37" s="4">
        <v>31</v>
      </c>
      <c r="D37" s="5">
        <f>100*('Real GDP'!S37-'Real GDP'!AC37)</f>
        <v>67.263942451546754</v>
      </c>
      <c r="E37" s="5">
        <f>100*'Real GDP'!AC37</f>
        <v>1.7708800471467798</v>
      </c>
      <c r="R37" s="4" t="str">
        <f t="shared" si="0"/>
        <v>Q3/1967</v>
      </c>
      <c r="S37" s="5">
        <f>100*DataTransformed!R33</f>
        <v>3.8151074608363089</v>
      </c>
      <c r="T37" s="5">
        <f t="shared" si="1"/>
        <v>2.0224784804895535</v>
      </c>
      <c r="U37" s="5">
        <f t="shared" si="2"/>
        <v>1.6039804856864848</v>
      </c>
      <c r="V37" s="5">
        <f t="shared" si="4"/>
        <v>3.3572418074861332</v>
      </c>
      <c r="W37" s="5">
        <f t="shared" si="5"/>
        <v>3.8048489265607444</v>
      </c>
      <c r="X37" s="5">
        <f t="shared" si="3"/>
        <v>0.98189483133879207</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GDP'!I38</f>
        <v>1138.3</v>
      </c>
      <c r="C38" s="4">
        <v>32</v>
      </c>
      <c r="D38" s="5">
        <f>100*('Real GDP'!S38-'Real GDP'!AC38)</f>
        <v>69.781323224521159</v>
      </c>
      <c r="E38" s="5">
        <f>100*'Real GDP'!AC38</f>
        <v>1.16840517046751</v>
      </c>
      <c r="R38" s="4" t="str">
        <f t="shared" si="0"/>
        <v>Q4/1967</v>
      </c>
      <c r="S38" s="5">
        <f>100*DataTransformed!R34</f>
        <v>4.386891975157603</v>
      </c>
      <c r="T38" s="5">
        <f t="shared" si="1"/>
        <v>3.8151074608363089</v>
      </c>
      <c r="U38" s="5">
        <f t="shared" si="2"/>
        <v>2.0224784804895535</v>
      </c>
      <c r="V38" s="5">
        <f t="shared" si="4"/>
        <v>1.6039804856864848</v>
      </c>
      <c r="W38" s="5">
        <f t="shared" si="5"/>
        <v>3.3572418074861332</v>
      </c>
      <c r="X38" s="5">
        <f t="shared" si="3"/>
        <v>1.7708800471467798</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GDP'!I39</f>
        <v>1165.46</v>
      </c>
      <c r="C39" s="4">
        <v>33</v>
      </c>
      <c r="D39" s="5">
        <f>100*('Real GDP'!S39-'Real GDP'!AC39)</f>
        <v>72.292799191335959</v>
      </c>
      <c r="E39" s="5">
        <f>100*'Real GDP'!AC39</f>
        <v>1.0149229557902402</v>
      </c>
      <c r="R39" s="4" t="str">
        <f t="shared" si="0"/>
        <v>Q1/1968</v>
      </c>
      <c r="S39" s="5">
        <f>100*DataTransformed!R35</f>
        <v>4.4946301329156668</v>
      </c>
      <c r="T39" s="5">
        <f t="shared" si="1"/>
        <v>4.386891975157603</v>
      </c>
      <c r="U39" s="5">
        <f t="shared" si="2"/>
        <v>3.8151074608363089</v>
      </c>
      <c r="V39" s="5">
        <f t="shared" si="4"/>
        <v>2.0224784804895535</v>
      </c>
      <c r="W39" s="5">
        <f t="shared" si="5"/>
        <v>1.6039804856864848</v>
      </c>
      <c r="X39" s="5">
        <f t="shared" si="3"/>
        <v>1.16840517046751</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GDP'!I40</f>
        <v>1205.22</v>
      </c>
      <c r="C40" s="4">
        <v>34</v>
      </c>
      <c r="D40" s="5">
        <f>100*('Real GDP'!S40-'Real GDP'!AC40)</f>
        <v>74.996215841647754</v>
      </c>
      <c r="E40" s="5">
        <f>100*'Real GDP'!AC40</f>
        <v>1.6661327076750301</v>
      </c>
      <c r="R40" s="4" t="str">
        <f t="shared" si="0"/>
        <v>Q2/1968</v>
      </c>
      <c r="S40" s="5">
        <f>100*DataTransformed!R36</f>
        <v>4.238172631792736</v>
      </c>
      <c r="T40" s="5">
        <f t="shared" si="1"/>
        <v>4.4946301329156668</v>
      </c>
      <c r="U40" s="5">
        <f t="shared" si="2"/>
        <v>4.386891975157603</v>
      </c>
      <c r="V40" s="5">
        <f t="shared" si="4"/>
        <v>3.8151074608363089</v>
      </c>
      <c r="W40" s="5">
        <f t="shared" si="5"/>
        <v>2.0224784804895535</v>
      </c>
      <c r="X40" s="5">
        <f t="shared" si="3"/>
        <v>1.0149229557902402</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GDP'!I41</f>
        <v>1232.51</v>
      </c>
      <c r="C41" s="4">
        <v>35</v>
      </c>
      <c r="D41" s="5">
        <f>100*('Real GDP'!S41-'Real GDP'!AC41)</f>
        <v>77.643674666452014</v>
      </c>
      <c r="E41" s="5">
        <f>100*'Real GDP'!AC41</f>
        <v>1.2577356428389599</v>
      </c>
      <c r="R41" s="4" t="str">
        <f t="shared" si="0"/>
        <v>Q3/1968</v>
      </c>
      <c r="S41" s="5">
        <f>100*DataTransformed!R37</f>
        <v>3.8976454431496776</v>
      </c>
      <c r="T41" s="5">
        <f t="shared" si="1"/>
        <v>4.238172631792736</v>
      </c>
      <c r="U41" s="5">
        <f t="shared" si="2"/>
        <v>4.4946301329156668</v>
      </c>
      <c r="V41" s="5">
        <f t="shared" si="4"/>
        <v>4.386891975157603</v>
      </c>
      <c r="W41" s="5">
        <f t="shared" si="5"/>
        <v>3.8151074608363089</v>
      </c>
      <c r="X41" s="5">
        <f t="shared" si="3"/>
        <v>1.6661327076750301</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GDP'!I42</f>
        <v>1302.73</v>
      </c>
      <c r="C42" s="4">
        <v>36</v>
      </c>
      <c r="D42" s="5">
        <f>100*('Real GDP'!S42-'Real GDP'!AC42)</f>
        <v>80.900044975708425</v>
      </c>
      <c r="E42" s="5">
        <f>100*'Real GDP'!AC42</f>
        <v>3.5422975393405998</v>
      </c>
      <c r="R42" s="4" t="str">
        <f t="shared" si="0"/>
        <v>Q4/1968</v>
      </c>
      <c r="S42" s="5">
        <f>100*DataTransformed!R38</f>
        <v>5.5526462505763874</v>
      </c>
      <c r="T42" s="5">
        <f t="shared" si="1"/>
        <v>3.8976454431496776</v>
      </c>
      <c r="U42" s="5">
        <f t="shared" si="2"/>
        <v>4.238172631792736</v>
      </c>
      <c r="V42" s="5">
        <f t="shared" si="4"/>
        <v>4.4946301329156668</v>
      </c>
      <c r="W42" s="5">
        <f t="shared" si="5"/>
        <v>4.386891975157603</v>
      </c>
      <c r="X42" s="5">
        <f t="shared" si="3"/>
        <v>1.2577356428389599</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GDP'!I43</f>
        <v>1314.19</v>
      </c>
      <c r="C43" s="4">
        <v>37</v>
      </c>
      <c r="D43" s="5">
        <f>100*('Real GDP'!S43-'Real GDP'!AC43)</f>
        <v>83.757883125677395</v>
      </c>
      <c r="E43" s="5">
        <f>100*'Real GDP'!AC43</f>
        <v>1.5603037604855401</v>
      </c>
      <c r="R43" s="4" t="str">
        <f t="shared" si="0"/>
        <v>Q1/1969</v>
      </c>
      <c r="S43" s="5">
        <f>100*DataTransformed!R39</f>
        <v>4.0773174111302879</v>
      </c>
      <c r="T43" s="5">
        <f t="shared" si="1"/>
        <v>5.5526462505763874</v>
      </c>
      <c r="U43" s="5">
        <f t="shared" si="2"/>
        <v>3.8976454431496776</v>
      </c>
      <c r="V43" s="5">
        <f t="shared" si="4"/>
        <v>4.238172631792736</v>
      </c>
      <c r="W43" s="5">
        <f t="shared" si="5"/>
        <v>4.4946301329156668</v>
      </c>
      <c r="X43" s="5">
        <f t="shared" si="3"/>
        <v>3.5422975393405998</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GDP'!I44</f>
        <v>1352.45</v>
      </c>
      <c r="C44" s="4">
        <v>38</v>
      </c>
      <c r="D44" s="5">
        <f>100*('Real GDP'!S44-'Real GDP'!AC44)</f>
        <v>86.653091495644901</v>
      </c>
      <c r="E44" s="5">
        <f>100*'Real GDP'!AC44</f>
        <v>1.5348210122838899</v>
      </c>
      <c r="R44" s="4" t="str">
        <f t="shared" si="0"/>
        <v>Q2/1969</v>
      </c>
      <c r="S44" s="5">
        <f>100*DataTransformed!R40</f>
        <v>4.9956291062640545</v>
      </c>
      <c r="T44" s="5">
        <f t="shared" si="1"/>
        <v>4.0773174111302879</v>
      </c>
      <c r="U44" s="5">
        <f t="shared" si="2"/>
        <v>5.5526462505763874</v>
      </c>
      <c r="V44" s="5">
        <f t="shared" si="4"/>
        <v>3.8976454431496776</v>
      </c>
      <c r="W44" s="5">
        <f t="shared" si="5"/>
        <v>4.238172631792736</v>
      </c>
      <c r="X44" s="5">
        <f t="shared" si="3"/>
        <v>1.5603037604855401</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GDP'!I45</f>
        <v>1384.85</v>
      </c>
      <c r="C45" s="4">
        <v>39</v>
      </c>
      <c r="D45" s="5">
        <f>100*('Real GDP'!S45-'Real GDP'!AC45)</f>
        <v>89.476704163414794</v>
      </c>
      <c r="E45" s="5">
        <f>100*'Real GDP'!AC45</f>
        <v>1.07861514916888</v>
      </c>
      <c r="R45" s="4" t="str">
        <f t="shared" si="0"/>
        <v>Q3/1969</v>
      </c>
      <c r="S45" s="5">
        <f>100*DataTransformed!R41</f>
        <v>5.5766864312071007</v>
      </c>
      <c r="T45" s="5">
        <f t="shared" si="1"/>
        <v>4.9956291062640545</v>
      </c>
      <c r="U45" s="5">
        <f t="shared" si="2"/>
        <v>4.0773174111302879</v>
      </c>
      <c r="V45" s="5">
        <f t="shared" si="4"/>
        <v>5.5526462505763874</v>
      </c>
      <c r="W45" s="5">
        <f t="shared" si="5"/>
        <v>3.8976454431496776</v>
      </c>
      <c r="X45" s="5">
        <f t="shared" si="3"/>
        <v>1.5348210122838899</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GDP'!I46</f>
        <v>1438.9</v>
      </c>
      <c r="C46" s="4">
        <v>40</v>
      </c>
      <c r="D46" s="5">
        <f>100*('Real GDP'!S46-'Real GDP'!AC46)</f>
        <v>92.526142535670772</v>
      </c>
      <c r="E46" s="5">
        <f>100*'Real GDP'!AC46</f>
        <v>1.8578870031380101</v>
      </c>
      <c r="R46" s="4" t="str">
        <f t="shared" si="0"/>
        <v>Q4/1969</v>
      </c>
      <c r="S46" s="5">
        <f>100*DataTransformed!R42</f>
        <v>5.111792996315323</v>
      </c>
      <c r="T46" s="5">
        <f t="shared" si="1"/>
        <v>5.5766864312071007</v>
      </c>
      <c r="U46" s="5">
        <f t="shared" si="2"/>
        <v>4.9956291062640545</v>
      </c>
      <c r="V46" s="5">
        <f t="shared" si="4"/>
        <v>4.0773174111302879</v>
      </c>
      <c r="W46" s="5">
        <f t="shared" si="5"/>
        <v>5.5526462505763874</v>
      </c>
      <c r="X46" s="5">
        <f t="shared" si="3"/>
        <v>1.07861514916888</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GDP'!I47</f>
        <v>1482.99</v>
      </c>
      <c r="C47" s="4">
        <v>41</v>
      </c>
      <c r="D47" s="5">
        <f>100*('Real GDP'!S47-'Real GDP'!AC47)</f>
        <v>95.610788540536149</v>
      </c>
      <c r="E47" s="5">
        <f>100*'Real GDP'!AC47</f>
        <v>1.79137972402172</v>
      </c>
      <c r="R47" s="4" t="str">
        <f t="shared" si="0"/>
        <v>Q1/1970</v>
      </c>
      <c r="S47" s="5">
        <f>100*DataTransformed!R43</f>
        <v>5.6794198958421305</v>
      </c>
      <c r="T47" s="5">
        <f t="shared" si="1"/>
        <v>5.111792996315323</v>
      </c>
      <c r="U47" s="5">
        <f t="shared" si="2"/>
        <v>5.5766864312071007</v>
      </c>
      <c r="V47" s="5">
        <f t="shared" si="4"/>
        <v>4.9956291062640545</v>
      </c>
      <c r="W47" s="5">
        <f t="shared" si="5"/>
        <v>4.0773174111302879</v>
      </c>
      <c r="X47" s="5">
        <f t="shared" si="3"/>
        <v>1.8578870031380101</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GDP'!I48</f>
        <v>1500.98</v>
      </c>
      <c r="C48" s="4">
        <v>42</v>
      </c>
      <c r="D48" s="5">
        <f>100*('Real GDP'!S48-'Real GDP'!AC48)</f>
        <v>98.358531693425206</v>
      </c>
      <c r="E48" s="5">
        <f>100*'Real GDP'!AC48</f>
        <v>0.249427377878808</v>
      </c>
      <c r="R48" s="4" t="str">
        <f t="shared" si="0"/>
        <v>Q2/1970</v>
      </c>
      <c r="S48" s="5">
        <f>100*DataTransformed!R44</f>
        <v>5.7081059814272805</v>
      </c>
      <c r="T48" s="5">
        <f t="shared" si="1"/>
        <v>5.6794198958421305</v>
      </c>
      <c r="U48" s="5">
        <f t="shared" si="2"/>
        <v>5.111792996315323</v>
      </c>
      <c r="V48" s="5">
        <f t="shared" si="4"/>
        <v>5.5766864312071007</v>
      </c>
      <c r="W48" s="5">
        <f t="shared" si="5"/>
        <v>4.9956291062640545</v>
      </c>
      <c r="X48" s="5">
        <f t="shared" si="3"/>
        <v>1.79137972402172</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GDP'!I49</f>
        <v>1541.21</v>
      </c>
      <c r="C49" s="4">
        <v>43</v>
      </c>
      <c r="D49" s="5">
        <f>100*('Real GDP'!S49-'Real GDP'!AC49)</f>
        <v>101.09128272083674</v>
      </c>
      <c r="E49" s="5">
        <f>100*'Real GDP'!AC49</f>
        <v>0.161635759185907</v>
      </c>
      <c r="R49" s="4" t="str">
        <f t="shared" si="0"/>
        <v>Q3/1970</v>
      </c>
      <c r="S49" s="5">
        <f>100*DataTransformed!R45</f>
        <v>3.580303350524261</v>
      </c>
      <c r="T49" s="5">
        <f t="shared" si="1"/>
        <v>5.7081059814272805</v>
      </c>
      <c r="U49" s="5">
        <f t="shared" si="2"/>
        <v>5.6794198958421305</v>
      </c>
      <c r="V49" s="5">
        <f t="shared" si="4"/>
        <v>5.111792996315323</v>
      </c>
      <c r="W49" s="5">
        <f t="shared" si="5"/>
        <v>5.5766864312071007</v>
      </c>
      <c r="X49" s="5">
        <f t="shared" si="3"/>
        <v>0.249427377878808</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GDP'!I50</f>
        <v>1536.25</v>
      </c>
      <c r="C50" s="4">
        <v>44</v>
      </c>
      <c r="D50" s="5">
        <f>100*('Real GDP'!S50-'Real GDP'!AC50)</f>
        <v>103.21463376918013</v>
      </c>
      <c r="E50" s="5">
        <f>100*'Real GDP'!AC50</f>
        <v>-2.2840593192840801</v>
      </c>
      <c r="R50" s="4" t="str">
        <f t="shared" si="0"/>
        <v>Q4/1970</v>
      </c>
      <c r="S50" s="5">
        <f>100*DataTransformed!R46</f>
        <v>5.6351665528389105</v>
      </c>
      <c r="T50" s="5">
        <f t="shared" si="1"/>
        <v>3.580303350524261</v>
      </c>
      <c r="U50" s="5">
        <f t="shared" si="2"/>
        <v>5.7081059814272805</v>
      </c>
      <c r="V50" s="5">
        <f t="shared" si="4"/>
        <v>5.6794198958421305</v>
      </c>
      <c r="W50" s="5">
        <f t="shared" si="5"/>
        <v>5.111792996315323</v>
      </c>
      <c r="X50" s="5">
        <f t="shared" si="3"/>
        <v>0.161635759185907</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GDP'!I51</f>
        <v>1550.25</v>
      </c>
      <c r="C51" s="4">
        <v>45</v>
      </c>
      <c r="D51" s="5">
        <f>100*('Real GDP'!S51-'Real GDP'!AC51)</f>
        <v>105.04298228631437</v>
      </c>
      <c r="E51" s="5">
        <f>100*'Real GDP'!AC51</f>
        <v>-3.2052252014440397</v>
      </c>
      <c r="R51" s="4" t="str">
        <f t="shared" si="0"/>
        <v>Q1/1971</v>
      </c>
      <c r="S51" s="5">
        <f>100*DataTransformed!R47</f>
        <v>6.6798867421701047</v>
      </c>
      <c r="T51" s="5">
        <f t="shared" si="1"/>
        <v>5.6351665528389105</v>
      </c>
      <c r="U51" s="5">
        <f t="shared" si="2"/>
        <v>3.580303350524261</v>
      </c>
      <c r="V51" s="5">
        <f t="shared" si="4"/>
        <v>5.7081059814272805</v>
      </c>
      <c r="W51" s="5">
        <f t="shared" si="5"/>
        <v>5.6794198958421305</v>
      </c>
      <c r="X51" s="5">
        <f t="shared" si="3"/>
        <v>-2.2840593192840801</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GDP'!I52</f>
        <v>1575.25</v>
      </c>
      <c r="C52" s="4">
        <v>46</v>
      </c>
      <c r="D52" s="5">
        <f>100*('Real GDP'!S52-'Real GDP'!AC52)</f>
        <v>106.75392851821455</v>
      </c>
      <c r="E52" s="5">
        <f>100*'Real GDP'!AC52</f>
        <v>-3.3163932741264701</v>
      </c>
      <c r="R52" s="4" t="str">
        <f t="shared" si="0"/>
        <v>Q2/1971</v>
      </c>
      <c r="S52" s="5">
        <f>100*DataTransformed!R48</f>
        <v>5.6718895055380969</v>
      </c>
      <c r="T52" s="5">
        <f t="shared" si="1"/>
        <v>6.6798867421701047</v>
      </c>
      <c r="U52" s="5">
        <f t="shared" si="2"/>
        <v>5.6351665528389105</v>
      </c>
      <c r="V52" s="5">
        <f t="shared" si="4"/>
        <v>3.580303350524261</v>
      </c>
      <c r="W52" s="5">
        <f t="shared" si="5"/>
        <v>5.7081059814272805</v>
      </c>
      <c r="X52" s="5">
        <f t="shared" si="3"/>
        <v>-3.2052252014440397</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GDP'!I53</f>
        <v>1594.45</v>
      </c>
      <c r="C53" s="4">
        <v>47</v>
      </c>
      <c r="D53" s="5">
        <f>100*('Real GDP'!S53-'Real GDP'!AC53)</f>
        <v>108.29050278483254</v>
      </c>
      <c r="E53" s="5">
        <f>100*'Real GDP'!AC53</f>
        <v>-3.64148160635744</v>
      </c>
      <c r="R53" s="4" t="str">
        <f t="shared" si="0"/>
        <v>Q3/1971</v>
      </c>
      <c r="S53" s="5">
        <f>100*DataTransformed!R49</f>
        <v>4.2485406249070934</v>
      </c>
      <c r="T53" s="5">
        <f t="shared" si="1"/>
        <v>5.6718895055380969</v>
      </c>
      <c r="U53" s="5">
        <f t="shared" si="2"/>
        <v>6.6798867421701047</v>
      </c>
      <c r="V53" s="5">
        <f t="shared" si="4"/>
        <v>5.6351665528389105</v>
      </c>
      <c r="W53" s="5">
        <f t="shared" si="5"/>
        <v>3.580303350524261</v>
      </c>
      <c r="X53" s="5">
        <f t="shared" si="3"/>
        <v>-3.3163932741264701</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GDP'!I54</f>
        <v>1608.97</v>
      </c>
      <c r="C54" s="4">
        <v>48</v>
      </c>
      <c r="D54" s="5">
        <f>100*('Real GDP'!S54-'Real GDP'!AC54)</f>
        <v>109.61928725078793</v>
      </c>
      <c r="E54" s="5">
        <f>100*'Real GDP'!AC54</f>
        <v>-4.0637287191796201</v>
      </c>
      <c r="R54" s="4" t="str">
        <f t="shared" si="0"/>
        <v>Q4/1971</v>
      </c>
      <c r="S54" s="5">
        <f>100*DataTransformed!R50</f>
        <v>3.3443240065402335</v>
      </c>
      <c r="T54" s="5">
        <f t="shared" si="1"/>
        <v>4.2485406249070934</v>
      </c>
      <c r="U54" s="5">
        <f t="shared" si="2"/>
        <v>5.6718895055380969</v>
      </c>
      <c r="V54" s="5">
        <f t="shared" si="4"/>
        <v>6.6798867421701047</v>
      </c>
      <c r="W54" s="5">
        <f t="shared" si="5"/>
        <v>5.6351665528389105</v>
      </c>
      <c r="X54" s="5">
        <f t="shared" si="3"/>
        <v>-3.64148160635744</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GDP'!I55</f>
        <v>1661.39</v>
      </c>
      <c r="C55" s="4">
        <v>49</v>
      </c>
      <c r="D55" s="5">
        <f>100*('Real GDP'!S55-'Real GDP'!AC55)</f>
        <v>111.2338753940532</v>
      </c>
      <c r="E55" s="5">
        <f>100*'Real GDP'!AC55</f>
        <v>-2.4722789955062803</v>
      </c>
      <c r="R55" s="4" t="str">
        <f t="shared" si="0"/>
        <v>Q1/1972</v>
      </c>
      <c r="S55" s="5">
        <f>100*DataTransformed!R51</f>
        <v>6.0008070406167846</v>
      </c>
      <c r="T55" s="5">
        <f t="shared" si="1"/>
        <v>3.3443240065402335</v>
      </c>
      <c r="U55" s="5">
        <f t="shared" si="2"/>
        <v>4.2485406249070934</v>
      </c>
      <c r="V55" s="5">
        <f t="shared" si="4"/>
        <v>5.6718895055380969</v>
      </c>
      <c r="W55" s="5">
        <f t="shared" si="5"/>
        <v>6.6798867421701047</v>
      </c>
      <c r="X55" s="5">
        <f t="shared" si="3"/>
        <v>-4.0637287191796201</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GDP'!I56</f>
        <v>1692.66</v>
      </c>
      <c r="C56" s="4">
        <v>50</v>
      </c>
      <c r="D56" s="5">
        <f>100*('Real GDP'!S56-'Real GDP'!AC56)</f>
        <v>112.84331428615741</v>
      </c>
      <c r="E56" s="5">
        <f>100*'Real GDP'!AC56</f>
        <v>-2.2170524212587797</v>
      </c>
      <c r="R56" s="4" t="str">
        <f t="shared" si="0"/>
        <v>Q2/1972</v>
      </c>
      <c r="S56" s="5">
        <f>100*DataTransformed!R52</f>
        <v>2.2414742850704883</v>
      </c>
      <c r="T56" s="5">
        <f t="shared" si="1"/>
        <v>6.0008070406167846</v>
      </c>
      <c r="U56" s="5">
        <f t="shared" si="2"/>
        <v>3.3443240065402335</v>
      </c>
      <c r="V56" s="5">
        <f t="shared" si="4"/>
        <v>4.2485406249070934</v>
      </c>
      <c r="W56" s="5">
        <f t="shared" si="5"/>
        <v>5.6718895055380969</v>
      </c>
      <c r="X56" s="5">
        <f t="shared" si="3"/>
        <v>-2.4722789955062803</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GDP'!I57</f>
        <v>1728.79</v>
      </c>
      <c r="C57" s="4">
        <v>51</v>
      </c>
      <c r="D57" s="5">
        <f>100*('Real GDP'!S57-'Real GDP'!AC57)</f>
        <v>114.50407916059997</v>
      </c>
      <c r="E57" s="5">
        <f>100*'Real GDP'!AC57</f>
        <v>-1.7657687170430099</v>
      </c>
      <c r="R57" s="4" t="str">
        <f t="shared" si="0"/>
        <v>Q3/1972</v>
      </c>
      <c r="S57" s="5">
        <f>100*DataTransformed!R53</f>
        <v>3.4711980181855395</v>
      </c>
      <c r="T57" s="5">
        <f t="shared" si="1"/>
        <v>2.2414742850704883</v>
      </c>
      <c r="U57" s="5">
        <f t="shared" si="2"/>
        <v>6.0008070406167846</v>
      </c>
      <c r="V57" s="5">
        <f t="shared" si="4"/>
        <v>3.3443240065402335</v>
      </c>
      <c r="W57" s="5">
        <f t="shared" si="5"/>
        <v>4.2485406249070934</v>
      </c>
      <c r="X57" s="5">
        <f t="shared" si="3"/>
        <v>-2.2170524212587797</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GDP'!I58</f>
        <v>1772.28</v>
      </c>
      <c r="C58" s="4">
        <v>52</v>
      </c>
      <c r="D58" s="5">
        <f>100*('Real GDP'!S58-'Real GDP'!AC58)</f>
        <v>116.29056477111948</v>
      </c>
      <c r="E58" s="5">
        <f>100*'Real GDP'!AC58</f>
        <v>-1.0677431866259701</v>
      </c>
      <c r="R58" s="4" t="str">
        <f t="shared" si="0"/>
        <v>Q4/1972</v>
      </c>
      <c r="S58" s="5">
        <f>100*DataTransformed!R54</f>
        <v>4.8137665307120159</v>
      </c>
      <c r="T58" s="5">
        <f t="shared" si="1"/>
        <v>3.4711980181855395</v>
      </c>
      <c r="U58" s="5">
        <f t="shared" si="2"/>
        <v>2.2414742850704883</v>
      </c>
      <c r="V58" s="5">
        <f t="shared" si="4"/>
        <v>6.0008070406167846</v>
      </c>
      <c r="W58" s="5">
        <f t="shared" si="5"/>
        <v>3.3443240065402335</v>
      </c>
      <c r="X58" s="5">
        <f t="shared" si="3"/>
        <v>-1.7657687170430099</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GDP'!I59</f>
        <v>1831.56</v>
      </c>
      <c r="C59" s="4">
        <v>53</v>
      </c>
      <c r="D59" s="5">
        <f>100*('Real GDP'!S59-'Real GDP'!AC59)</f>
        <v>118.35476638785146</v>
      </c>
      <c r="E59" s="5">
        <f>100*'Real GDP'!AC59</f>
        <v>0.15817614552322601</v>
      </c>
      <c r="R59" s="4" t="str">
        <f t="shared" si="0"/>
        <v>Q1/1973</v>
      </c>
      <c r="S59" s="5">
        <f>100*DataTransformed!R55</f>
        <v>4.2925477850909388</v>
      </c>
      <c r="T59" s="5">
        <f t="shared" si="1"/>
        <v>4.8137665307120159</v>
      </c>
      <c r="U59" s="5">
        <f t="shared" si="2"/>
        <v>3.4711980181855395</v>
      </c>
      <c r="V59" s="5">
        <f t="shared" si="4"/>
        <v>2.2414742850704883</v>
      </c>
      <c r="W59" s="5">
        <f t="shared" si="5"/>
        <v>6.0008070406167846</v>
      </c>
      <c r="X59" s="5">
        <f t="shared" si="3"/>
        <v>-1.0677431866259701</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GDP'!I60</f>
        <v>1848.31</v>
      </c>
      <c r="C60" s="4">
        <v>54</v>
      </c>
      <c r="D60" s="5">
        <f>100*('Real GDP'!S60-'Real GDP'!AC60)</f>
        <v>120.19104442833188</v>
      </c>
      <c r="E60" s="5">
        <f>100*'Real GDP'!AC60</f>
        <v>-0.76773736135009596</v>
      </c>
      <c r="R60" s="4" t="str">
        <f t="shared" si="0"/>
        <v>Q2/1973</v>
      </c>
      <c r="S60" s="5">
        <f>100*DataTransformed!R56</f>
        <v>5.7808929747725557</v>
      </c>
      <c r="T60" s="5">
        <f t="shared" si="1"/>
        <v>4.2925477850909388</v>
      </c>
      <c r="U60" s="5">
        <f t="shared" si="2"/>
        <v>4.8137665307120159</v>
      </c>
      <c r="V60" s="5">
        <f t="shared" si="4"/>
        <v>3.4711980181855395</v>
      </c>
      <c r="W60" s="5">
        <f t="shared" si="5"/>
        <v>2.2414742850704883</v>
      </c>
      <c r="X60" s="5">
        <f t="shared" si="3"/>
        <v>0.15817614552322601</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GDP'!I61</f>
        <v>1853.7</v>
      </c>
      <c r="C61" s="4">
        <v>55</v>
      </c>
      <c r="D61" s="5">
        <f>100*('Real GDP'!S61-'Real GDP'!AC61)</f>
        <v>121.70030515767283</v>
      </c>
      <c r="E61" s="5">
        <f>100*'Real GDP'!AC61</f>
        <v>-1.98580472229688</v>
      </c>
      <c r="R61" s="4" t="str">
        <f t="shared" si="0"/>
        <v>Q3/1973</v>
      </c>
      <c r="S61" s="5">
        <f>100*DataTransformed!R57</f>
        <v>7.3818211010408419</v>
      </c>
      <c r="T61" s="5">
        <f t="shared" si="1"/>
        <v>5.7808929747725557</v>
      </c>
      <c r="U61" s="5">
        <f t="shared" si="2"/>
        <v>4.2925477850909388</v>
      </c>
      <c r="V61" s="5">
        <f t="shared" si="4"/>
        <v>4.8137665307120159</v>
      </c>
      <c r="W61" s="5">
        <f t="shared" si="5"/>
        <v>3.4711980181855395</v>
      </c>
      <c r="X61" s="5">
        <f t="shared" si="3"/>
        <v>-0.76773736135009596</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GDP'!I62</f>
        <v>1876.61</v>
      </c>
      <c r="C62" s="4">
        <v>56</v>
      </c>
      <c r="D62" s="5">
        <f>100*('Real GDP'!S62-'Real GDP'!AC62)</f>
        <v>123.10886764311026</v>
      </c>
      <c r="E62" s="5">
        <f>100*'Real GDP'!AC62</f>
        <v>-2.1660356184533001</v>
      </c>
      <c r="R62" s="4" t="str">
        <f t="shared" si="0"/>
        <v>Q4/1973</v>
      </c>
      <c r="S62" s="5">
        <f>100*DataTransformed!R58</f>
        <v>7.6990172864974227</v>
      </c>
      <c r="T62" s="5">
        <f t="shared" si="1"/>
        <v>7.3818211010408419</v>
      </c>
      <c r="U62" s="5">
        <f t="shared" si="2"/>
        <v>5.7808929747725557</v>
      </c>
      <c r="V62" s="5">
        <f t="shared" si="4"/>
        <v>4.2925477850909388</v>
      </c>
      <c r="W62" s="5">
        <f t="shared" si="5"/>
        <v>4.8137665307120159</v>
      </c>
      <c r="X62" s="5">
        <f t="shared" si="3"/>
        <v>-1.98580472229688</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GDP'!I63</f>
        <v>1812.13</v>
      </c>
      <c r="C63" s="4">
        <v>57</v>
      </c>
      <c r="D63" s="5">
        <f>100*('Real GDP'!S63-'Real GDP'!AC63)</f>
        <v>123.48526238831565</v>
      </c>
      <c r="E63" s="5">
        <f>100*'Real GDP'!AC63</f>
        <v>-6.03883123056288</v>
      </c>
      <c r="R63" s="4" t="str">
        <f t="shared" si="0"/>
        <v>Q1/1974</v>
      </c>
      <c r="S63" s="5">
        <f>100*DataTransformed!R59</f>
        <v>7.3633677270736442</v>
      </c>
      <c r="T63" s="5">
        <f t="shared" si="1"/>
        <v>7.6990172864974227</v>
      </c>
      <c r="U63" s="5">
        <f t="shared" si="2"/>
        <v>7.3818211010408419</v>
      </c>
      <c r="V63" s="5">
        <f t="shared" si="4"/>
        <v>5.7808929747725557</v>
      </c>
      <c r="W63" s="5">
        <f t="shared" si="5"/>
        <v>4.2925477850909388</v>
      </c>
      <c r="X63" s="5">
        <f t="shared" si="3"/>
        <v>-2.1660356184533001</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GDP'!I64</f>
        <v>1825.18</v>
      </c>
      <c r="C64" s="4">
        <v>58</v>
      </c>
      <c r="D64" s="5">
        <f>100*('Real GDP'!S64-'Real GDP'!AC64)</f>
        <v>123.79507279867603</v>
      </c>
      <c r="E64" s="5">
        <f>100*'Real GDP'!AC64</f>
        <v>-5.6310753078098399</v>
      </c>
      <c r="R64" s="4" t="str">
        <f t="shared" si="0"/>
        <v>Q2/1974</v>
      </c>
      <c r="S64" s="5">
        <f>100*DataTransformed!R60</f>
        <v>9.4060018226747033</v>
      </c>
      <c r="T64" s="5">
        <f t="shared" si="1"/>
        <v>7.3633677270736442</v>
      </c>
      <c r="U64" s="5">
        <f t="shared" si="2"/>
        <v>7.6990172864974227</v>
      </c>
      <c r="V64" s="5">
        <f t="shared" si="4"/>
        <v>7.3818211010408419</v>
      </c>
      <c r="W64" s="5">
        <f t="shared" si="5"/>
        <v>5.7808929747725557</v>
      </c>
      <c r="X64" s="5">
        <f t="shared" si="3"/>
        <v>-6.03883123056288</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GDP'!I65</f>
        <v>1848.53</v>
      </c>
      <c r="C65" s="4">
        <v>59</v>
      </c>
      <c r="D65" s="5">
        <f>100*('Real GDP'!S65-'Real GDP'!AC65)</f>
        <v>124.17186559386464</v>
      </c>
      <c r="E65" s="5">
        <f>100*'Real GDP'!AC65</f>
        <v>-4.7366564699769897</v>
      </c>
      <c r="R65" s="4" t="str">
        <f t="shared" si="0"/>
        <v>Q3/1974</v>
      </c>
      <c r="S65" s="5">
        <f>100*DataTransformed!R61</f>
        <v>11.673084212077534</v>
      </c>
      <c r="T65" s="5">
        <f t="shared" si="1"/>
        <v>9.4060018226747033</v>
      </c>
      <c r="U65" s="5">
        <f t="shared" si="2"/>
        <v>7.3633677270736442</v>
      </c>
      <c r="V65" s="5">
        <f t="shared" si="4"/>
        <v>7.6990172864974227</v>
      </c>
      <c r="W65" s="5">
        <f t="shared" si="5"/>
        <v>7.3818211010408419</v>
      </c>
      <c r="X65" s="5">
        <f t="shared" si="3"/>
        <v>-5.6310753078098399</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GDP'!I66</f>
        <v>1838.51</v>
      </c>
      <c r="C66" s="4">
        <v>60</v>
      </c>
      <c r="D66" s="5">
        <f>100*('Real GDP'!S66-'Real GDP'!AC66)</f>
        <v>124.25817419607851</v>
      </c>
      <c r="E66" s="5">
        <f>100*'Real GDP'!AC66</f>
        <v>-5.36649183987823</v>
      </c>
      <c r="R66" s="4" t="str">
        <f t="shared" si="0"/>
        <v>Q4/1974</v>
      </c>
      <c r="S66" s="5">
        <f>100*DataTransformed!R62</f>
        <v>12.009367922174086</v>
      </c>
      <c r="T66" s="5">
        <f t="shared" si="1"/>
        <v>11.673084212077534</v>
      </c>
      <c r="U66" s="5">
        <f t="shared" si="2"/>
        <v>9.4060018226747033</v>
      </c>
      <c r="V66" s="5">
        <f t="shared" si="4"/>
        <v>7.3633677270736442</v>
      </c>
      <c r="W66" s="5">
        <f t="shared" si="5"/>
        <v>7.6990172864974227</v>
      </c>
      <c r="X66" s="5">
        <f t="shared" si="3"/>
        <v>-4.7366564699769897</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GDP'!I67</f>
        <v>1840.92</v>
      </c>
      <c r="C67" s="4">
        <v>61</v>
      </c>
      <c r="D67" s="5">
        <f>100*('Real GDP'!S67-'Real GDP'!AC67)</f>
        <v>124.23350947374365</v>
      </c>
      <c r="E67" s="5">
        <f>100*'Real GDP'!AC67</f>
        <v>-5.2108285474038203</v>
      </c>
      <c r="R67" s="4" t="str">
        <f t="shared" si="0"/>
        <v>Q1/1975</v>
      </c>
      <c r="S67" s="5">
        <f>100*DataTransformed!R63</f>
        <v>9.6139484511921225</v>
      </c>
      <c r="T67" s="5">
        <f t="shared" si="1"/>
        <v>12.009367922174086</v>
      </c>
      <c r="U67" s="5">
        <f t="shared" si="2"/>
        <v>11.673084212077534</v>
      </c>
      <c r="V67" s="5">
        <f t="shared" si="4"/>
        <v>9.4060018226747033</v>
      </c>
      <c r="W67" s="5">
        <f t="shared" si="5"/>
        <v>7.3633677270736442</v>
      </c>
      <c r="X67" s="5">
        <f t="shared" si="3"/>
        <v>-5.36649183987823</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GDP'!I68</f>
        <v>1881.79</v>
      </c>
      <c r="C68" s="4">
        <v>62</v>
      </c>
      <c r="D68" s="5">
        <f>100*('Real GDP'!S68-'Real GDP'!AC68)</f>
        <v>124.53769772825471</v>
      </c>
      <c r="E68" s="5">
        <f>100*'Real GDP'!AC68</f>
        <v>-3.3192163166291295</v>
      </c>
      <c r="R68" s="4" t="str">
        <f t="shared" si="0"/>
        <v>Q2/1975</v>
      </c>
      <c r="S68" s="5">
        <f>100*DataTransformed!R64</f>
        <v>6.3711258839683538</v>
      </c>
      <c r="T68" s="5">
        <f t="shared" si="1"/>
        <v>9.6139484511921225</v>
      </c>
      <c r="U68" s="5">
        <f t="shared" si="2"/>
        <v>12.009367922174086</v>
      </c>
      <c r="V68" s="5">
        <f t="shared" si="4"/>
        <v>11.673084212077534</v>
      </c>
      <c r="W68" s="5">
        <f t="shared" si="5"/>
        <v>9.4060018226747033</v>
      </c>
      <c r="X68" s="5">
        <f t="shared" si="3"/>
        <v>-5.2108285474038203</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GDP'!I69</f>
        <v>1903.2</v>
      </c>
      <c r="C69" s="4">
        <v>63</v>
      </c>
      <c r="D69" s="5">
        <f>100*('Real GDP'!S69-'Real GDP'!AC69)</f>
        <v>124.9335967757812</v>
      </c>
      <c r="E69" s="5">
        <f>100*'Real GDP'!AC69</f>
        <v>-2.58379251503482</v>
      </c>
      <c r="R69" s="4" t="str">
        <f t="shared" si="0"/>
        <v>Q3/1975</v>
      </c>
      <c r="S69" s="5">
        <f>100*DataTransformed!R65</f>
        <v>7.351610820066945</v>
      </c>
      <c r="T69" s="5">
        <f t="shared" si="1"/>
        <v>6.3711258839683538</v>
      </c>
      <c r="U69" s="5">
        <f t="shared" si="2"/>
        <v>9.6139484511921225</v>
      </c>
      <c r="V69" s="5">
        <f t="shared" si="4"/>
        <v>12.009367922174086</v>
      </c>
      <c r="W69" s="5">
        <f t="shared" si="5"/>
        <v>11.673084212077534</v>
      </c>
      <c r="X69" s="5">
        <f t="shared" si="3"/>
        <v>-3.3192163166291295</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GDP'!I70</f>
        <v>1923.22</v>
      </c>
      <c r="C70" s="4">
        <v>64</v>
      </c>
      <c r="D70" s="5">
        <f>100*('Real GDP'!S70-'Real GDP'!AC70)</f>
        <v>125.40220277469621</v>
      </c>
      <c r="E70" s="5">
        <f>100*'Real GDP'!AC70</f>
        <v>-2.0059800506987897</v>
      </c>
      <c r="R70" s="4" t="str">
        <f t="shared" si="0"/>
        <v>Q4/1975</v>
      </c>
      <c r="S70" s="5">
        <f>100*DataTransformed!R66</f>
        <v>6.6941490570572526</v>
      </c>
      <c r="T70" s="5">
        <f t="shared" si="1"/>
        <v>7.351610820066945</v>
      </c>
      <c r="U70" s="5">
        <f t="shared" si="2"/>
        <v>6.3711258839683538</v>
      </c>
      <c r="V70" s="5">
        <f t="shared" si="4"/>
        <v>9.6139484511921225</v>
      </c>
      <c r="W70" s="5">
        <f t="shared" si="5"/>
        <v>12.009367922174086</v>
      </c>
      <c r="X70" s="5">
        <f t="shared" si="3"/>
        <v>-2.58379251503482</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GDP'!I71</f>
        <v>1939.51</v>
      </c>
      <c r="C71" s="4">
        <v>65</v>
      </c>
      <c r="D71" s="5">
        <f>100*('Real GDP'!S71-'Real GDP'!AC71)</f>
        <v>125.90109175267787</v>
      </c>
      <c r="E71" s="5">
        <f>100*'Real GDP'!AC71</f>
        <v>-1.6614191073299998</v>
      </c>
      <c r="R71" s="4" t="str">
        <f t="shared" si="0"/>
        <v>Q1/1976</v>
      </c>
      <c r="S71" s="5">
        <f>100*DataTransformed!R67</f>
        <v>3.9891959739046357</v>
      </c>
      <c r="T71" s="5">
        <f t="shared" si="1"/>
        <v>6.6941490570572526</v>
      </c>
      <c r="U71" s="5">
        <f t="shared" si="2"/>
        <v>7.351610820066945</v>
      </c>
      <c r="V71" s="5">
        <f t="shared" si="4"/>
        <v>6.3711258839683538</v>
      </c>
      <c r="W71" s="5">
        <f t="shared" si="5"/>
        <v>9.6139484511921225</v>
      </c>
      <c r="X71" s="5">
        <f t="shared" si="3"/>
        <v>-2.0059800506987897</v>
      </c>
      <c r="Y71" s="4">
        <v>15</v>
      </c>
      <c r="Z71" s="5">
        <f>INDEX(LINEST(S12:S71,T12:X71,,TRUE),1,1)</f>
        <v>-2.3278515630328636E-2</v>
      </c>
      <c r="AA71" s="5">
        <f>INDEX(LINEST(S12:S71,T12:X71,,TRUE),2,1)</f>
        <v>9.6818084765010901E-2</v>
      </c>
      <c r="AB71" s="5">
        <f>Z71/AA71</f>
        <v>-0.24043561372679892</v>
      </c>
      <c r="AC71" s="5">
        <f>_xlfn.NORM.DIST(AB71,0,1,FALSE)</f>
        <v>0.38757605620181756</v>
      </c>
      <c r="AD71" s="5" t="e">
        <v>#N/A</v>
      </c>
      <c r="AE71" s="5" t="e">
        <v>#N/A</v>
      </c>
      <c r="AF71" s="5" t="e">
        <v>#N/A</v>
      </c>
      <c r="AG71" s="5" t="e">
        <f>_xlfn.NORM.DIST(AF71,0,1,FALSE)</f>
        <v>#N/A</v>
      </c>
    </row>
    <row r="72" spans="1:33" x14ac:dyDescent="0.25">
      <c r="A72" s="4" t="str">
        <f>'Real GDP'!A72</f>
        <v>Q2/1976</v>
      </c>
      <c r="B72" s="5">
        <f>'Real GDP'!I72</f>
        <v>1950.97</v>
      </c>
      <c r="C72" s="4">
        <v>66</v>
      </c>
      <c r="D72" s="5">
        <f>100*('Real GDP'!S72-'Real GDP'!AC72)</f>
        <v>126.38100763465978</v>
      </c>
      <c r="E72" s="5">
        <f>100*'Real GDP'!AC72</f>
        <v>-1.5522028952875899</v>
      </c>
      <c r="R72" s="4" t="str">
        <f t="shared" ref="R72:R135" si="6">A72</f>
        <v>Q2/1976</v>
      </c>
      <c r="S72" s="5">
        <f>100*DataTransformed!R68</f>
        <v>3.9279938478280485</v>
      </c>
      <c r="T72" s="5">
        <f t="shared" si="1"/>
        <v>3.9891959739046357</v>
      </c>
      <c r="U72" s="5">
        <f t="shared" si="2"/>
        <v>6.6941490570572526</v>
      </c>
      <c r="V72" s="5">
        <f t="shared" si="4"/>
        <v>7.351610820066945</v>
      </c>
      <c r="W72" s="5">
        <f t="shared" si="5"/>
        <v>6.3711258839683538</v>
      </c>
      <c r="X72" s="5">
        <f t="shared" si="3"/>
        <v>-1.6614191073299998</v>
      </c>
      <c r="Z72" s="5">
        <f>INDEX(LINEST(S13:S72,T13:X72,,TRUE),1,1)</f>
        <v>-2.4290279910328665E-2</v>
      </c>
      <c r="AA72" s="5">
        <f>INDEX(LINEST(S13:S72,T13:X72,,TRUE),2,1)</f>
        <v>9.6929269999325482E-2</v>
      </c>
      <c r="AB72" s="5">
        <f t="shared" ref="AB72:AB135" si="7">Z72/AA72</f>
        <v>-0.2505979866607651</v>
      </c>
      <c r="AC72" s="5">
        <f t="shared" ref="AC72:AC135" si="8">_xlfn.NORM.DIST(AB72,0,1,FALSE)</f>
        <v>0.3866102464059003</v>
      </c>
      <c r="AD72" s="5" t="e">
        <v>#N/A</v>
      </c>
      <c r="AE72" s="5" t="e">
        <v>#N/A</v>
      </c>
      <c r="AF72" s="5" t="e">
        <v>#N/A</v>
      </c>
      <c r="AG72" s="5" t="e">
        <f t="shared" ref="AG72:AG135" si="9">_xlfn.NORM.DIST(AF72,0,1,FALSE)</f>
        <v>#N/A</v>
      </c>
    </row>
    <row r="73" spans="1:33" x14ac:dyDescent="0.25">
      <c r="A73" s="4" t="str">
        <f>'Real GDP'!A73</f>
        <v>Q3/1976</v>
      </c>
      <c r="B73" s="5">
        <f>'Real GDP'!I73</f>
        <v>1978.4</v>
      </c>
      <c r="C73" s="4">
        <v>67</v>
      </c>
      <c r="D73" s="5">
        <f>100*('Real GDP'!S73-'Real GDP'!AC73)</f>
        <v>127.00994348740726</v>
      </c>
      <c r="E73" s="5">
        <f>100*'Real GDP'!AC73</f>
        <v>-0.78496350481502797</v>
      </c>
      <c r="R73" s="4" t="str">
        <f t="shared" si="6"/>
        <v>Q3/1976</v>
      </c>
      <c r="S73" s="5">
        <f>100*DataTransformed!R69</f>
        <v>5.1297182965086563</v>
      </c>
      <c r="T73" s="5">
        <f t="shared" si="1"/>
        <v>3.9279938478280485</v>
      </c>
      <c r="U73" s="5">
        <f t="shared" si="2"/>
        <v>3.9891959739046357</v>
      </c>
      <c r="V73" s="5">
        <f t="shared" si="4"/>
        <v>6.6941490570572526</v>
      </c>
      <c r="W73" s="5">
        <f t="shared" si="5"/>
        <v>7.351610820066945</v>
      </c>
      <c r="X73" s="5">
        <f t="shared" si="3"/>
        <v>-1.5522028952875899</v>
      </c>
      <c r="Z73" s="5">
        <f>INDEX(LINEST(S14:S73,T14:X73,,TRUE),1,1)</f>
        <v>-2.478171725688981E-2</v>
      </c>
      <c r="AA73" s="5">
        <f>INDEX(LINEST(S14:S73,T14:X73,,TRUE),2,1)</f>
        <v>9.7170475275905693E-2</v>
      </c>
      <c r="AB73" s="5">
        <f t="shared" si="7"/>
        <v>-0.25503340584189427</v>
      </c>
      <c r="AC73" s="5">
        <f t="shared" si="8"/>
        <v>0.38617696645811306</v>
      </c>
      <c r="AD73" s="5" t="e">
        <v>#N/A</v>
      </c>
      <c r="AE73" s="5" t="e">
        <v>#N/A</v>
      </c>
      <c r="AF73" s="5" t="e">
        <v>#N/A</v>
      </c>
      <c r="AG73" s="5" t="e">
        <f t="shared" si="9"/>
        <v>#N/A</v>
      </c>
    </row>
    <row r="74" spans="1:33" x14ac:dyDescent="0.25">
      <c r="A74" s="4" t="str">
        <f>'Real GDP'!A74</f>
        <v>Q4/1976</v>
      </c>
      <c r="B74" s="5">
        <f>'Real GDP'!I74</f>
        <v>1980.75</v>
      </c>
      <c r="C74" s="4">
        <v>68</v>
      </c>
      <c r="D74" s="5">
        <f>100*('Real GDP'!S74-'Real GDP'!AC74)</f>
        <v>127.51903417434821</v>
      </c>
      <c r="E74" s="5">
        <f>100*'Real GDP'!AC74</f>
        <v>-1.1753418279415</v>
      </c>
      <c r="R74" s="4" t="str">
        <f t="shared" si="6"/>
        <v>Q4/1976</v>
      </c>
      <c r="S74" s="5">
        <f>100*DataTransformed!R70</f>
        <v>7.0866258456817377</v>
      </c>
      <c r="T74" s="5">
        <f t="shared" ref="T74:T137" si="10">S73</f>
        <v>5.1297182965086563</v>
      </c>
      <c r="U74" s="5">
        <f t="shared" si="2"/>
        <v>3.9279938478280485</v>
      </c>
      <c r="V74" s="5">
        <f t="shared" si="4"/>
        <v>3.9891959739046357</v>
      </c>
      <c r="W74" s="5">
        <f t="shared" si="5"/>
        <v>6.6941490570572526</v>
      </c>
      <c r="X74" s="5">
        <f t="shared" si="3"/>
        <v>-0.78496350481502797</v>
      </c>
      <c r="Z74" s="5">
        <f>INDEX(LINEST(S15:S74,T15:X74,,TRUE),1,1)</f>
        <v>-1.9624670574494112E-2</v>
      </c>
      <c r="AA74" s="5">
        <f>INDEX(LINEST(S15:S74,T15:X74,,TRUE),2,1)</f>
        <v>0.10000441952902178</v>
      </c>
      <c r="AB74" s="5">
        <f t="shared" si="7"/>
        <v>-0.1962380329481232</v>
      </c>
      <c r="AC74" s="5">
        <f t="shared" si="8"/>
        <v>0.3913342534646862</v>
      </c>
      <c r="AD74" s="5" t="e">
        <v>#N/A</v>
      </c>
      <c r="AE74" s="5" t="e">
        <v>#N/A</v>
      </c>
      <c r="AF74" s="5" t="e">
        <v>#N/A</v>
      </c>
      <c r="AG74" s="5" t="e">
        <f t="shared" si="9"/>
        <v>#N/A</v>
      </c>
    </row>
    <row r="75" spans="1:33" x14ac:dyDescent="0.25">
      <c r="A75" s="4" t="str">
        <f>'Real GDP'!A75</f>
        <v>Q1/1977</v>
      </c>
      <c r="B75" s="5">
        <f>'Real GDP'!I75</f>
        <v>2024.08</v>
      </c>
      <c r="C75" s="4">
        <v>69</v>
      </c>
      <c r="D75" s="5">
        <f>100*('Real GDP'!S75-'Real GDP'!AC75)</f>
        <v>128.33371688029754</v>
      </c>
      <c r="E75" s="5">
        <f>100*'Real GDP'!AC75</f>
        <v>0.17394701336763699</v>
      </c>
      <c r="R75" s="4" t="str">
        <f t="shared" si="6"/>
        <v>Q1/1977</v>
      </c>
      <c r="S75" s="5">
        <f>100*DataTransformed!R71</f>
        <v>6.457442219968712</v>
      </c>
      <c r="T75" s="5">
        <f t="shared" si="10"/>
        <v>7.0866258456817377</v>
      </c>
      <c r="U75" s="5">
        <f t="shared" ref="U75:U138" si="11">S73</f>
        <v>5.1297182965086563</v>
      </c>
      <c r="V75" s="5">
        <f t="shared" si="4"/>
        <v>3.9279938478280485</v>
      </c>
      <c r="W75" s="5">
        <f t="shared" si="5"/>
        <v>3.9891959739046357</v>
      </c>
      <c r="X75" s="5">
        <f t="shared" ref="X75:X138" si="12">E74</f>
        <v>-1.1753418279415</v>
      </c>
      <c r="Z75" s="5">
        <f>INDEX(LINEST(S16:S75,T16:X75,,TRUE),1,1)</f>
        <v>-2.0791450393057371E-2</v>
      </c>
      <c r="AA75" s="5">
        <f>INDEX(LINEST(S16:S75,T16:X75,,TRUE),2,1)</f>
        <v>9.9822901840516773E-2</v>
      </c>
      <c r="AB75" s="5">
        <f t="shared" si="7"/>
        <v>-0.2082833699452564</v>
      </c>
      <c r="AC75" s="5">
        <f t="shared" si="8"/>
        <v>0.39038200693356218</v>
      </c>
      <c r="AD75" s="5" t="e">
        <v>#N/A</v>
      </c>
      <c r="AE75" s="5" t="e">
        <v>#N/A</v>
      </c>
      <c r="AF75" s="5" t="e">
        <v>#N/A</v>
      </c>
      <c r="AG75" s="5" t="e">
        <f t="shared" si="9"/>
        <v>#N/A</v>
      </c>
    </row>
    <row r="76" spans="1:33" x14ac:dyDescent="0.25">
      <c r="A76" s="4" t="str">
        <f>'Real GDP'!A76</f>
        <v>Q2/1977</v>
      </c>
      <c r="B76" s="5">
        <f>'Real GDP'!I76</f>
        <v>2038.32</v>
      </c>
      <c r="C76" s="4">
        <v>70</v>
      </c>
      <c r="D76" s="5">
        <f>100*('Real GDP'!S76-'Real GDP'!AC76)</f>
        <v>129.1295770437201</v>
      </c>
      <c r="E76" s="5">
        <f>100*'Real GDP'!AC76</f>
        <v>7.9153132137843599E-2</v>
      </c>
      <c r="R76" s="4" t="str">
        <f t="shared" si="6"/>
        <v>Q2/1977</v>
      </c>
      <c r="S76" s="5">
        <f>100*DataTransformed!R72</f>
        <v>5.6711461702580124</v>
      </c>
      <c r="T76" s="5">
        <f t="shared" si="10"/>
        <v>6.457442219968712</v>
      </c>
      <c r="U76" s="5">
        <f t="shared" si="11"/>
        <v>7.0866258456817377</v>
      </c>
      <c r="V76" s="5">
        <f t="shared" ref="V76:V139" si="13">S73</f>
        <v>5.1297182965086563</v>
      </c>
      <c r="W76" s="5">
        <f t="shared" si="5"/>
        <v>3.9279938478280485</v>
      </c>
      <c r="X76" s="5">
        <f t="shared" si="12"/>
        <v>0.17394701336763699</v>
      </c>
      <c r="Z76" s="5">
        <f>INDEX(LINEST(S17:S76,T17:X76,,TRUE),1,1)</f>
        <v>-2.9352371893266962E-2</v>
      </c>
      <c r="AA76" s="5">
        <f>INDEX(LINEST(S17:S76,T17:X76,,TRUE),2,1)</f>
        <v>9.7628645914576942E-2</v>
      </c>
      <c r="AB76" s="5">
        <f t="shared" si="7"/>
        <v>-0.30065327259531677</v>
      </c>
      <c r="AC76" s="5">
        <f t="shared" si="8"/>
        <v>0.38131299635642729</v>
      </c>
      <c r="AD76" s="5" t="e">
        <v>#N/A</v>
      </c>
      <c r="AE76" s="5" t="e">
        <v>#N/A</v>
      </c>
      <c r="AF76" s="5" t="e">
        <v>#N/A</v>
      </c>
      <c r="AG76" s="5" t="e">
        <f t="shared" si="9"/>
        <v>#N/A</v>
      </c>
    </row>
    <row r="77" spans="1:33" x14ac:dyDescent="0.25">
      <c r="A77" s="4" t="str">
        <f>'Real GDP'!A77</f>
        <v>Q3/1977</v>
      </c>
      <c r="B77" s="5">
        <f>'Real GDP'!I77</f>
        <v>2052.2199999999998</v>
      </c>
      <c r="C77" s="4">
        <v>71</v>
      </c>
      <c r="D77" s="5">
        <f>100*('Real GDP'!S77-'Real GDP'!AC77)</f>
        <v>129.90385629230474</v>
      </c>
      <c r="E77" s="5">
        <f>100*'Real GDP'!AC77</f>
        <v>-1.55066284884597E-2</v>
      </c>
      <c r="R77" s="4" t="str">
        <f t="shared" si="6"/>
        <v>Q3/1977</v>
      </c>
      <c r="S77" s="5">
        <f>100*DataTransformed!R73</f>
        <v>4.97132405370877</v>
      </c>
      <c r="T77" s="5">
        <f t="shared" si="10"/>
        <v>5.6711461702580124</v>
      </c>
      <c r="U77" s="5">
        <f t="shared" si="11"/>
        <v>6.457442219968712</v>
      </c>
      <c r="V77" s="5">
        <f t="shared" si="13"/>
        <v>7.0866258456817377</v>
      </c>
      <c r="W77" s="5">
        <f t="shared" ref="W77:W140" si="14">S73</f>
        <v>5.1297182965086563</v>
      </c>
      <c r="X77" s="5">
        <f t="shared" si="12"/>
        <v>7.9153132137843599E-2</v>
      </c>
      <c r="Z77" s="5">
        <f>INDEX(LINEST(S18:S77,T18:X77,,TRUE),1,1)</f>
        <v>-4.1713341177896067E-2</v>
      </c>
      <c r="AA77" s="5">
        <f>INDEX(LINEST(S18:S77,T18:X77,,TRUE),2,1)</f>
        <v>9.7384153820934599E-2</v>
      </c>
      <c r="AB77" s="5">
        <f t="shared" si="7"/>
        <v>-0.42833807699963788</v>
      </c>
      <c r="AC77" s="5">
        <f t="shared" si="8"/>
        <v>0.36397311014268263</v>
      </c>
      <c r="AD77" s="5" t="e">
        <v>#N/A</v>
      </c>
      <c r="AE77" s="5" t="e">
        <v>#N/A</v>
      </c>
      <c r="AF77" s="5" t="e">
        <v>#N/A</v>
      </c>
      <c r="AG77" s="5" t="e">
        <f t="shared" si="9"/>
        <v>#N/A</v>
      </c>
    </row>
    <row r="78" spans="1:33" x14ac:dyDescent="0.25">
      <c r="A78" s="4" t="str">
        <f>'Real GDP'!A78</f>
        <v>Q4/1977</v>
      </c>
      <c r="B78" s="5">
        <f>'Real GDP'!I78</f>
        <v>2080.06</v>
      </c>
      <c r="C78" s="4">
        <v>72</v>
      </c>
      <c r="D78" s="5">
        <f>100*('Real GDP'!S78-'Real GDP'!AC78)</f>
        <v>130.79269694464475</v>
      </c>
      <c r="E78" s="5">
        <f>100*'Real GDP'!AC78</f>
        <v>0.44311326054358202</v>
      </c>
      <c r="R78" s="4" t="str">
        <f t="shared" si="6"/>
        <v>Q4/1977</v>
      </c>
      <c r="S78" s="5">
        <f>100*DataTransformed!R74</f>
        <v>8.7481801475432164</v>
      </c>
      <c r="T78" s="5">
        <f t="shared" si="10"/>
        <v>4.97132405370877</v>
      </c>
      <c r="U78" s="5">
        <f t="shared" si="11"/>
        <v>5.6711461702580124</v>
      </c>
      <c r="V78" s="5">
        <f t="shared" si="13"/>
        <v>6.457442219968712</v>
      </c>
      <c r="W78" s="5">
        <f t="shared" si="14"/>
        <v>7.0866258456817377</v>
      </c>
      <c r="X78" s="5">
        <f t="shared" si="12"/>
        <v>-1.55066284884597E-2</v>
      </c>
      <c r="Z78" s="5">
        <f>INDEX(LINEST(S19:S78,T19:X78,,TRUE),1,1)</f>
        <v>-2.3286140506708262E-2</v>
      </c>
      <c r="AA78" s="5">
        <f>INDEX(LINEST(S19:S78,T19:X78,,TRUE),2,1)</f>
        <v>0.10301068770060949</v>
      </c>
      <c r="AB78" s="5">
        <f t="shared" si="7"/>
        <v>-0.22605557759586226</v>
      </c>
      <c r="AC78" s="5">
        <f t="shared" si="8"/>
        <v>0.3888781998627665</v>
      </c>
      <c r="AD78" s="5" t="e">
        <v>#N/A</v>
      </c>
      <c r="AE78" s="5" t="e">
        <v>#N/A</v>
      </c>
      <c r="AF78" s="5" t="e">
        <v>#N/A</v>
      </c>
      <c r="AG78" s="5" t="e">
        <f t="shared" si="9"/>
        <v>#N/A</v>
      </c>
    </row>
    <row r="79" spans="1:33" x14ac:dyDescent="0.25">
      <c r="A79" s="4" t="str">
        <f>'Real GDP'!A79</f>
        <v>Q1/1978</v>
      </c>
      <c r="B79" s="5">
        <f>'Real GDP'!I79</f>
        <v>2119.35</v>
      </c>
      <c r="C79" s="4">
        <v>73</v>
      </c>
      <c r="D79" s="5">
        <f>100*('Real GDP'!S79-'Real GDP'!AC79)</f>
        <v>131.88848228766071</v>
      </c>
      <c r="E79" s="5">
        <f>100*'Real GDP'!AC79</f>
        <v>1.21859776220352</v>
      </c>
      <c r="R79" s="4" t="str">
        <f t="shared" si="6"/>
        <v>Q1/1978</v>
      </c>
      <c r="S79" s="5">
        <f>100*DataTransformed!R75</f>
        <v>6.0489980931855314</v>
      </c>
      <c r="T79" s="5">
        <f t="shared" si="10"/>
        <v>8.7481801475432164</v>
      </c>
      <c r="U79" s="5">
        <f t="shared" si="11"/>
        <v>4.97132405370877</v>
      </c>
      <c r="V79" s="5">
        <f t="shared" si="13"/>
        <v>5.6711461702580124</v>
      </c>
      <c r="W79" s="5">
        <f t="shared" si="14"/>
        <v>6.457442219968712</v>
      </c>
      <c r="X79" s="5">
        <f t="shared" si="12"/>
        <v>0.44311326054358202</v>
      </c>
      <c r="Z79" s="5">
        <f>INDEX(LINEST(S20:S79,T20:X79,,TRUE),1,1)</f>
        <v>-4.5107095416099134E-2</v>
      </c>
      <c r="AA79" s="5">
        <f>INDEX(LINEST(S20:S79,T20:X79,,TRUE),2,1)</f>
        <v>0.10450973641080176</v>
      </c>
      <c r="AB79" s="5">
        <f t="shared" si="7"/>
        <v>-0.43160663269491339</v>
      </c>
      <c r="AC79" s="5">
        <f t="shared" si="8"/>
        <v>0.36346194576332247</v>
      </c>
      <c r="AD79" s="5" t="e">
        <v>#N/A</v>
      </c>
      <c r="AE79" s="5" t="e">
        <v>#N/A</v>
      </c>
      <c r="AF79" s="5" t="e">
        <v>#N/A</v>
      </c>
      <c r="AG79" s="5" t="e">
        <f t="shared" si="9"/>
        <v>#N/A</v>
      </c>
    </row>
    <row r="80" spans="1:33" x14ac:dyDescent="0.25">
      <c r="A80" s="4" t="str">
        <f>'Real GDP'!A80</f>
        <v>Q2/1978</v>
      </c>
      <c r="B80" s="5">
        <f>'Real GDP'!I80</f>
        <v>2139.9499999999998</v>
      </c>
      <c r="C80" s="4">
        <v>74</v>
      </c>
      <c r="D80" s="5">
        <f>100*('Real GDP'!S80-'Real GDP'!AC80)</f>
        <v>132.98576501701262</v>
      </c>
      <c r="E80" s="5">
        <f>100*'Real GDP'!AC80</f>
        <v>1.08861767055515</v>
      </c>
      <c r="R80" s="4" t="str">
        <f t="shared" si="6"/>
        <v>Q2/1978</v>
      </c>
      <c r="S80" s="5">
        <f>100*DataTransformed!R76</f>
        <v>7.3345474585808645</v>
      </c>
      <c r="T80" s="5">
        <f t="shared" si="10"/>
        <v>6.0489980931855314</v>
      </c>
      <c r="U80" s="5">
        <f t="shared" si="11"/>
        <v>8.7481801475432164</v>
      </c>
      <c r="V80" s="5">
        <f t="shared" si="13"/>
        <v>4.97132405370877</v>
      </c>
      <c r="W80" s="5">
        <f t="shared" si="14"/>
        <v>5.6711461702580124</v>
      </c>
      <c r="X80" s="5">
        <f t="shared" si="12"/>
        <v>1.21859776220352</v>
      </c>
      <c r="Z80" s="5">
        <f>INDEX(LINEST(S21:S80,T21:X80,,TRUE),1,1)</f>
        <v>-3.9421775584220928E-2</v>
      </c>
      <c r="AA80" s="5">
        <f>INDEX(LINEST(S21:S80,T21:X80,,TRUE),2,1)</f>
        <v>0.10439522200960738</v>
      </c>
      <c r="AB80" s="5">
        <f t="shared" si="7"/>
        <v>-0.37762049666021097</v>
      </c>
      <c r="AC80" s="5">
        <f t="shared" si="8"/>
        <v>0.37148858096046528</v>
      </c>
      <c r="AD80" s="5" t="e">
        <v>#N/A</v>
      </c>
      <c r="AE80" s="5" t="e">
        <v>#N/A</v>
      </c>
      <c r="AF80" s="5" t="e">
        <v>#N/A</v>
      </c>
      <c r="AG80" s="5" t="e">
        <f t="shared" si="9"/>
        <v>#N/A</v>
      </c>
    </row>
    <row r="81" spans="1:33" x14ac:dyDescent="0.25">
      <c r="A81" s="4" t="str">
        <f>'Real GDP'!A81</f>
        <v>Q3/1978</v>
      </c>
      <c r="B81" s="5">
        <f>'Real GDP'!I81</f>
        <v>2167.63</v>
      </c>
      <c r="C81" s="4">
        <v>75</v>
      </c>
      <c r="D81" s="5">
        <f>100*('Real GDP'!S81-'Real GDP'!AC81)</f>
        <v>134.14506143553209</v>
      </c>
      <c r="E81" s="5">
        <f>100*'Real GDP'!AC81</f>
        <v>1.21451530514969</v>
      </c>
      <c r="R81" s="4" t="str">
        <f t="shared" si="6"/>
        <v>Q3/1978</v>
      </c>
      <c r="S81" s="5">
        <f>100*DataTransformed!R77</f>
        <v>6.599960295941365</v>
      </c>
      <c r="T81" s="5">
        <f t="shared" si="10"/>
        <v>7.3345474585808645</v>
      </c>
      <c r="U81" s="5">
        <f t="shared" si="11"/>
        <v>6.0489980931855314</v>
      </c>
      <c r="V81" s="5">
        <f t="shared" si="13"/>
        <v>8.7481801475432164</v>
      </c>
      <c r="W81" s="5">
        <f t="shared" si="14"/>
        <v>4.97132405370877</v>
      </c>
      <c r="X81" s="5">
        <f t="shared" si="12"/>
        <v>1.08861767055515</v>
      </c>
      <c r="Z81" s="5">
        <f>INDEX(LINEST(S22:S81,T22:X81,,TRUE),1,1)</f>
        <v>-5.8828282195731711E-2</v>
      </c>
      <c r="AA81" s="5">
        <f>INDEX(LINEST(S22:S81,T22:X81,,TRUE),2,1)</f>
        <v>0.10252521499606496</v>
      </c>
      <c r="AB81" s="5">
        <f t="shared" si="7"/>
        <v>-0.57379330731459199</v>
      </c>
      <c r="AC81" s="5">
        <f t="shared" si="8"/>
        <v>0.33838942120130083</v>
      </c>
      <c r="AD81" s="5" t="e">
        <v>#N/A</v>
      </c>
      <c r="AE81" s="5" t="e">
        <v>#N/A</v>
      </c>
      <c r="AF81" s="5" t="e">
        <v>#N/A</v>
      </c>
      <c r="AG81" s="5" t="e">
        <f t="shared" si="9"/>
        <v>#N/A</v>
      </c>
    </row>
    <row r="82" spans="1:33" x14ac:dyDescent="0.25">
      <c r="A82" s="4" t="str">
        <f>'Real GDP'!A82</f>
        <v>Q4/1978</v>
      </c>
      <c r="B82" s="5">
        <f>'Real GDP'!I82</f>
        <v>2198.91</v>
      </c>
      <c r="C82" s="4">
        <v>76</v>
      </c>
      <c r="D82" s="5">
        <f>100*('Real GDP'!S82-'Real GDP'!AC82)</f>
        <v>135.38638116592915</v>
      </c>
      <c r="E82" s="5">
        <f>100*'Real GDP'!AC82</f>
        <v>1.4059333982218101</v>
      </c>
      <c r="R82" s="4" t="str">
        <f t="shared" si="6"/>
        <v>Q4/1978</v>
      </c>
      <c r="S82" s="5">
        <f>100*DataTransformed!R78</f>
        <v>8.2793097301568253</v>
      </c>
      <c r="T82" s="5">
        <f t="shared" si="10"/>
        <v>6.599960295941365</v>
      </c>
      <c r="U82" s="5">
        <f t="shared" si="11"/>
        <v>7.3345474585808645</v>
      </c>
      <c r="V82" s="5">
        <f t="shared" si="13"/>
        <v>6.0489980931855314</v>
      </c>
      <c r="W82" s="5">
        <f t="shared" si="14"/>
        <v>8.7481801475432164</v>
      </c>
      <c r="X82" s="5">
        <f t="shared" si="12"/>
        <v>1.21451530514969</v>
      </c>
      <c r="Z82" s="5">
        <f>INDEX(LINEST(S23:S82,T23:X82,,TRUE),1,1)</f>
        <v>-1.7659860579954511E-2</v>
      </c>
      <c r="AA82" s="5">
        <f>INDEX(LINEST(S23:S82,T23:X82,,TRUE),2,1)</f>
        <v>0.10047362657419731</v>
      </c>
      <c r="AB82" s="5">
        <f t="shared" si="7"/>
        <v>-0.17576613069612987</v>
      </c>
      <c r="AC82" s="5">
        <f t="shared" si="8"/>
        <v>0.39282722314097474</v>
      </c>
      <c r="AD82" s="5" t="e">
        <v>#N/A</v>
      </c>
      <c r="AE82" s="5" t="e">
        <v>#N/A</v>
      </c>
      <c r="AF82" s="5" t="e">
        <v>#N/A</v>
      </c>
      <c r="AG82" s="5" t="e">
        <f t="shared" si="9"/>
        <v>#N/A</v>
      </c>
    </row>
    <row r="83" spans="1:33" x14ac:dyDescent="0.25">
      <c r="A83" s="4" t="str">
        <f>'Real GDP'!A83</f>
        <v>Q1/1979</v>
      </c>
      <c r="B83" s="5">
        <f>'Real GDP'!I83</f>
        <v>2231.79</v>
      </c>
      <c r="C83" s="4">
        <v>77</v>
      </c>
      <c r="D83" s="5">
        <f>100*('Real GDP'!S83-'Real GDP'!AC83)</f>
        <v>136.70782560046251</v>
      </c>
      <c r="E83" s="5">
        <f>100*'Real GDP'!AC83</f>
        <v>1.5687060667419501</v>
      </c>
      <c r="R83" s="4" t="str">
        <f t="shared" si="6"/>
        <v>Q1/1979</v>
      </c>
      <c r="S83" s="5">
        <f>100*DataTransformed!R79</f>
        <v>6.9294751175275948</v>
      </c>
      <c r="T83" s="5">
        <f t="shared" si="10"/>
        <v>8.2793097301568253</v>
      </c>
      <c r="U83" s="5">
        <f t="shared" si="11"/>
        <v>6.599960295941365</v>
      </c>
      <c r="V83" s="5">
        <f t="shared" si="13"/>
        <v>7.3345474585808645</v>
      </c>
      <c r="W83" s="5">
        <f t="shared" si="14"/>
        <v>6.0489980931855314</v>
      </c>
      <c r="X83" s="5">
        <f t="shared" si="12"/>
        <v>1.4059333982218101</v>
      </c>
      <c r="Z83" s="5">
        <f>INDEX(LINEST(S24:S83,T24:X83,,TRUE),1,1)</f>
        <v>-2.9262444262753168E-2</v>
      </c>
      <c r="AA83" s="5">
        <f>INDEX(LINEST(S24:S83,T24:X83,,TRUE),2,1)</f>
        <v>9.6805593213683219E-2</v>
      </c>
      <c r="AB83" s="5">
        <f t="shared" si="7"/>
        <v>-0.30228051181052001</v>
      </c>
      <c r="AC83" s="5">
        <f t="shared" si="8"/>
        <v>0.3811259858035092</v>
      </c>
      <c r="AD83" s="5" t="e">
        <v>#N/A</v>
      </c>
      <c r="AE83" s="5" t="e">
        <v>#N/A</v>
      </c>
      <c r="AF83" s="5" t="e">
        <v>#N/A</v>
      </c>
      <c r="AG83" s="5" t="e">
        <f t="shared" si="9"/>
        <v>#N/A</v>
      </c>
    </row>
    <row r="84" spans="1:33" x14ac:dyDescent="0.25">
      <c r="A84" s="4" t="str">
        <f>'Real GDP'!A84</f>
        <v>Q2/1979</v>
      </c>
      <c r="B84" s="5">
        <f>'Real GDP'!I84</f>
        <v>2272.5700000000002</v>
      </c>
      <c r="C84" s="4">
        <v>78</v>
      </c>
      <c r="D84" s="5">
        <f>100*('Real GDP'!S84-'Real GDP'!AC84)</f>
        <v>138.16240436144918</v>
      </c>
      <c r="E84" s="5">
        <f>100*'Real GDP'!AC84</f>
        <v>1.9248668661760999</v>
      </c>
      <c r="R84" s="4" t="str">
        <f t="shared" si="6"/>
        <v>Q2/1979</v>
      </c>
      <c r="S84" s="5">
        <f>100*DataTransformed!R80</f>
        <v>9.4861558887821218</v>
      </c>
      <c r="T84" s="5">
        <f t="shared" si="10"/>
        <v>6.9294751175275948</v>
      </c>
      <c r="U84" s="5">
        <f t="shared" si="11"/>
        <v>8.2793097301568253</v>
      </c>
      <c r="V84" s="5">
        <f t="shared" si="13"/>
        <v>6.599960295941365</v>
      </c>
      <c r="W84" s="5">
        <f t="shared" si="14"/>
        <v>7.3345474585808645</v>
      </c>
      <c r="X84" s="5">
        <f t="shared" si="12"/>
        <v>1.5687060667419501</v>
      </c>
      <c r="Z84" s="5">
        <f>INDEX(LINEST(S25:S84,T25:X84,,TRUE),1,1)</f>
        <v>1.1649156724715332E-2</v>
      </c>
      <c r="AA84" s="5">
        <f>INDEX(LINEST(S25:S84,T25:X84,,TRUE),2,1)</f>
        <v>9.6851425046137182E-2</v>
      </c>
      <c r="AB84" s="5">
        <f t="shared" si="7"/>
        <v>0.1202786300683342</v>
      </c>
      <c r="AC84" s="5">
        <f t="shared" si="8"/>
        <v>0.39606695345800036</v>
      </c>
      <c r="AD84" s="5" t="e">
        <v>#N/A</v>
      </c>
      <c r="AE84" s="5" t="e">
        <v>#N/A</v>
      </c>
      <c r="AF84" s="5" t="e">
        <v>#N/A</v>
      </c>
      <c r="AG84" s="5" t="e">
        <f t="shared" si="9"/>
        <v>#N/A</v>
      </c>
    </row>
    <row r="85" spans="1:33" x14ac:dyDescent="0.25">
      <c r="A85" s="4" t="str">
        <f>'Real GDP'!A85</f>
        <v>Q3/1979</v>
      </c>
      <c r="B85" s="5">
        <f>'Real GDP'!I85</f>
        <v>2289.9</v>
      </c>
      <c r="C85" s="4">
        <v>79</v>
      </c>
      <c r="D85" s="5">
        <f>100*('Real GDP'!S85-'Real GDP'!AC85)</f>
        <v>139.52067540127035</v>
      </c>
      <c r="E85" s="5">
        <f>100*'Real GDP'!AC85</f>
        <v>1.3262757078546601</v>
      </c>
      <c r="R85" s="4" t="str">
        <f t="shared" si="6"/>
        <v>Q3/1979</v>
      </c>
      <c r="S85" s="5">
        <f>100*DataTransformed!R81</f>
        <v>8.3859764551251104</v>
      </c>
      <c r="T85" s="5">
        <f t="shared" si="10"/>
        <v>9.4861558887821218</v>
      </c>
      <c r="U85" s="5">
        <f t="shared" si="11"/>
        <v>6.9294751175275948</v>
      </c>
      <c r="V85" s="5">
        <f t="shared" si="13"/>
        <v>8.2793097301568253</v>
      </c>
      <c r="W85" s="5">
        <f t="shared" si="14"/>
        <v>6.599960295941365</v>
      </c>
      <c r="X85" s="5">
        <f t="shared" si="12"/>
        <v>1.9248668661760999</v>
      </c>
      <c r="Z85" s="5">
        <f>INDEX(LINEST(S26:S85,T26:X85,,TRUE),1,1)</f>
        <v>9.2520671444921362E-3</v>
      </c>
      <c r="AA85" s="5">
        <f>INDEX(LINEST(S26:S85,T26:X85,,TRUE),2,1)</f>
        <v>9.4047614138666483E-2</v>
      </c>
      <c r="AB85" s="5">
        <f t="shared" si="7"/>
        <v>9.837641527886741E-2</v>
      </c>
      <c r="AC85" s="5">
        <f t="shared" si="8"/>
        <v>0.39701647804480217</v>
      </c>
      <c r="AD85" s="5" t="e">
        <v>#N/A</v>
      </c>
      <c r="AE85" s="5" t="e">
        <v>#N/A</v>
      </c>
      <c r="AF85" s="5" t="e">
        <v>#N/A</v>
      </c>
      <c r="AG85" s="5" t="e">
        <f t="shared" si="9"/>
        <v>#N/A</v>
      </c>
    </row>
    <row r="86" spans="1:33" x14ac:dyDescent="0.25">
      <c r="A86" s="4" t="str">
        <f>'Real GDP'!A86</f>
        <v>Q4/1979</v>
      </c>
      <c r="B86" s="5">
        <f>'Real GDP'!I86</f>
        <v>2299.86</v>
      </c>
      <c r="C86" s="4">
        <v>80</v>
      </c>
      <c r="D86" s="5">
        <f>100*('Real GDP'!S86-'Real GDP'!AC86)</f>
        <v>140.72325061534039</v>
      </c>
      <c r="E86" s="5">
        <f>100*'Real GDP'!AC86</f>
        <v>0.55771079647086697</v>
      </c>
      <c r="R86" s="4" t="str">
        <f t="shared" si="6"/>
        <v>Q4/1979</v>
      </c>
      <c r="S86" s="5">
        <f>100*DataTransformed!R82</f>
        <v>7.8578344604411043</v>
      </c>
      <c r="T86" s="5">
        <f t="shared" si="10"/>
        <v>8.3859764551251104</v>
      </c>
      <c r="U86" s="5">
        <f t="shared" si="11"/>
        <v>9.4861558887821218</v>
      </c>
      <c r="V86" s="5">
        <f t="shared" si="13"/>
        <v>6.9294751175275948</v>
      </c>
      <c r="W86" s="5">
        <f t="shared" si="14"/>
        <v>8.2793097301568253</v>
      </c>
      <c r="X86" s="5">
        <f t="shared" si="12"/>
        <v>1.3262757078546601</v>
      </c>
      <c r="Z86" s="5">
        <f>INDEX(LINEST(S27:S86,T27:X86,,TRUE),1,1)</f>
        <v>4.6352566696553172E-3</v>
      </c>
      <c r="AA86" s="5">
        <f>INDEX(LINEST(S27:S86,T27:X86,,TRUE),2,1)</f>
        <v>9.2059523666549556E-2</v>
      </c>
      <c r="AB86" s="5">
        <f t="shared" si="7"/>
        <v>5.0350647983415202E-2</v>
      </c>
      <c r="AC86" s="5">
        <f t="shared" si="8"/>
        <v>0.39843690398354448</v>
      </c>
      <c r="AD86" s="5" t="e">
        <v>#N/A</v>
      </c>
      <c r="AE86" s="5" t="e">
        <v>#N/A</v>
      </c>
      <c r="AF86" s="5" t="e">
        <v>#N/A</v>
      </c>
      <c r="AG86" s="5" t="e">
        <f t="shared" si="9"/>
        <v>#N/A</v>
      </c>
    </row>
    <row r="87" spans="1:33" x14ac:dyDescent="0.25">
      <c r="A87" s="4" t="str">
        <f>'Real GDP'!A87</f>
        <v>Q1/1980</v>
      </c>
      <c r="B87" s="5">
        <f>'Real GDP'!I87</f>
        <v>2308.66</v>
      </c>
      <c r="C87" s="4">
        <v>81</v>
      </c>
      <c r="D87" s="5">
        <f>100*('Real GDP'!S87-'Real GDP'!AC87)</f>
        <v>141.77369433313859</v>
      </c>
      <c r="E87" s="5">
        <f>100*'Real GDP'!AC87</f>
        <v>-0.11083110922325301</v>
      </c>
      <c r="R87" s="4" t="str">
        <f t="shared" si="6"/>
        <v>Q1/1980</v>
      </c>
      <c r="S87" s="5">
        <f>100*DataTransformed!R83</f>
        <v>8.2303008784721854</v>
      </c>
      <c r="T87" s="5">
        <f t="shared" si="10"/>
        <v>7.8578344604411043</v>
      </c>
      <c r="U87" s="5">
        <f t="shared" si="11"/>
        <v>8.3859764551251104</v>
      </c>
      <c r="V87" s="5">
        <f t="shared" si="13"/>
        <v>9.4861558887821218</v>
      </c>
      <c r="W87" s="5">
        <f t="shared" si="14"/>
        <v>6.9294751175275948</v>
      </c>
      <c r="X87" s="5">
        <f t="shared" si="12"/>
        <v>0.55771079647086697</v>
      </c>
      <c r="Z87" s="5">
        <f>INDEX(LINEST(S28:S87,T28:X87,,TRUE),1,1)</f>
        <v>7.8373373208014251E-3</v>
      </c>
      <c r="AA87" s="5">
        <f>INDEX(LINEST(S28:S87,T28:X87,,TRUE),2,1)</f>
        <v>9.140591727596796E-2</v>
      </c>
      <c r="AB87" s="5">
        <f t="shared" si="7"/>
        <v>8.5742122111628141E-2</v>
      </c>
      <c r="AC87" s="5">
        <f t="shared" si="8"/>
        <v>0.39747851806305351</v>
      </c>
      <c r="AD87" s="5" t="e">
        <v>#N/A</v>
      </c>
      <c r="AE87" s="5" t="e">
        <v>#N/A</v>
      </c>
      <c r="AF87" s="5" t="e">
        <v>#N/A</v>
      </c>
      <c r="AG87" s="5" t="e">
        <f t="shared" si="9"/>
        <v>#N/A</v>
      </c>
    </row>
    <row r="88" spans="1:33" x14ac:dyDescent="0.25">
      <c r="A88" s="4" t="str">
        <f>'Real GDP'!A88</f>
        <v>Q2/1980</v>
      </c>
      <c r="B88" s="5">
        <f>'Real GDP'!I88</f>
        <v>2296.4899999999998</v>
      </c>
      <c r="C88" s="4">
        <v>82</v>
      </c>
      <c r="D88" s="5">
        <f>100*('Real GDP'!S88-'Real GDP'!AC88)</f>
        <v>142.50503222751061</v>
      </c>
      <c r="E88" s="5">
        <f>100*'Real GDP'!AC88</f>
        <v>-1.3707089352450499</v>
      </c>
      <c r="R88" s="4" t="str">
        <f t="shared" si="6"/>
        <v>Q2/1980</v>
      </c>
      <c r="S88" s="5">
        <f>100*DataTransformed!R84</f>
        <v>8.6171012862939378</v>
      </c>
      <c r="T88" s="5">
        <f t="shared" si="10"/>
        <v>8.2303008784721854</v>
      </c>
      <c r="U88" s="5">
        <f t="shared" si="11"/>
        <v>7.8578344604411043</v>
      </c>
      <c r="V88" s="5">
        <f t="shared" si="13"/>
        <v>8.3859764551251104</v>
      </c>
      <c r="W88" s="5">
        <f t="shared" si="14"/>
        <v>9.4861558887821218</v>
      </c>
      <c r="X88" s="5">
        <f t="shared" si="12"/>
        <v>-0.11083110922325301</v>
      </c>
      <c r="Z88" s="5">
        <f>INDEX(LINEST(S29:S88,T29:X88,,TRUE),1,1)</f>
        <v>4.5265445797782484E-3</v>
      </c>
      <c r="AA88" s="5">
        <f>INDEX(LINEST(S29:S88,T29:X88,,TRUE),2,1)</f>
        <v>9.1802901164508344E-2</v>
      </c>
      <c r="AB88" s="5">
        <f t="shared" si="7"/>
        <v>4.9307206225071273E-2</v>
      </c>
      <c r="AC88" s="5">
        <f t="shared" si="8"/>
        <v>0.39845762068447022</v>
      </c>
      <c r="AD88" s="5" t="e">
        <v>#N/A</v>
      </c>
      <c r="AE88" s="5" t="e">
        <v>#N/A</v>
      </c>
      <c r="AF88" s="5" t="e">
        <v>#N/A</v>
      </c>
      <c r="AG88" s="5" t="e">
        <f t="shared" si="9"/>
        <v>#N/A</v>
      </c>
    </row>
    <row r="89" spans="1:33" x14ac:dyDescent="0.25">
      <c r="A89" s="4" t="str">
        <f>'Real GDP'!A89</f>
        <v>Q3/1980</v>
      </c>
      <c r="B89" s="5">
        <f>'Real GDP'!I89</f>
        <v>2347.9299999999998</v>
      </c>
      <c r="C89" s="4">
        <v>83</v>
      </c>
      <c r="D89" s="5">
        <f>100*('Real GDP'!S89-'Real GDP'!AC89)</f>
        <v>143.50330241511102</v>
      </c>
      <c r="E89" s="5">
        <f>100*'Real GDP'!AC89</f>
        <v>-0.15375726352855301</v>
      </c>
      <c r="R89" s="4" t="str">
        <f t="shared" si="6"/>
        <v>Q3/1980</v>
      </c>
      <c r="S89" s="5">
        <f>100*DataTransformed!R85</f>
        <v>9.1162263293668389</v>
      </c>
      <c r="T89" s="5">
        <f t="shared" si="10"/>
        <v>8.6171012862939378</v>
      </c>
      <c r="U89" s="5">
        <f t="shared" si="11"/>
        <v>8.2303008784721854</v>
      </c>
      <c r="V89" s="5">
        <f t="shared" si="13"/>
        <v>7.8578344604411043</v>
      </c>
      <c r="W89" s="5">
        <f t="shared" si="14"/>
        <v>8.3859764551251104</v>
      </c>
      <c r="X89" s="5">
        <f t="shared" si="12"/>
        <v>-1.3707089352450499</v>
      </c>
      <c r="Z89" s="5">
        <f>INDEX(LINEST(S30:S89,T30:X89,,TRUE),1,1)</f>
        <v>-6.9202374190937554E-3</v>
      </c>
      <c r="AA89" s="5">
        <f>INDEX(LINEST(S30:S89,T30:X89,,TRUE),2,1)</f>
        <v>9.3143363562468662E-2</v>
      </c>
      <c r="AB89" s="5">
        <f t="shared" si="7"/>
        <v>-7.429662355335219E-2</v>
      </c>
      <c r="AC89" s="5">
        <f t="shared" si="8"/>
        <v>0.39784272013497773</v>
      </c>
      <c r="AD89" s="5" t="e">
        <v>#N/A</v>
      </c>
      <c r="AE89" s="5" t="e">
        <v>#N/A</v>
      </c>
      <c r="AF89" s="5" t="e">
        <v>#N/A</v>
      </c>
      <c r="AG89" s="5" t="e">
        <f t="shared" si="9"/>
        <v>#N/A</v>
      </c>
    </row>
    <row r="90" spans="1:33" x14ac:dyDescent="0.25">
      <c r="A90" s="4" t="str">
        <f>'Real GDP'!A90</f>
        <v>Q4/1980</v>
      </c>
      <c r="B90" s="5">
        <f>'Real GDP'!I90</f>
        <v>2397.83</v>
      </c>
      <c r="C90" s="4">
        <v>84</v>
      </c>
      <c r="D90" s="5">
        <f>100*('Real GDP'!S90-'Real GDP'!AC90)</f>
        <v>144.71960597389713</v>
      </c>
      <c r="E90" s="5">
        <f>100*'Real GDP'!AC90</f>
        <v>0.73294645438763995</v>
      </c>
      <c r="R90" s="4" t="str">
        <f t="shared" si="6"/>
        <v>Q4/1980</v>
      </c>
      <c r="S90" s="5">
        <f>100*DataTransformed!R86</f>
        <v>10.931431659602708</v>
      </c>
      <c r="T90" s="5">
        <f t="shared" si="10"/>
        <v>9.1162263293668389</v>
      </c>
      <c r="U90" s="5">
        <f t="shared" si="11"/>
        <v>8.6171012862939378</v>
      </c>
      <c r="V90" s="5">
        <f t="shared" si="13"/>
        <v>8.2303008784721854</v>
      </c>
      <c r="W90" s="5">
        <f t="shared" si="14"/>
        <v>7.8578344604411043</v>
      </c>
      <c r="X90" s="5">
        <f t="shared" si="12"/>
        <v>-0.15375726352855301</v>
      </c>
      <c r="Z90" s="5">
        <f>INDEX(LINEST(S31:S90,T31:X90,,TRUE),1,1)</f>
        <v>1.1627851131379152E-2</v>
      </c>
      <c r="AA90" s="5">
        <f>INDEX(LINEST(S31:S90,T31:X90,,TRUE),2,1)</f>
        <v>9.5989008020057248E-2</v>
      </c>
      <c r="AB90" s="5">
        <f t="shared" si="7"/>
        <v>0.12113731948297113</v>
      </c>
      <c r="AC90" s="5">
        <f t="shared" si="8"/>
        <v>0.39602590298428131</v>
      </c>
      <c r="AD90" s="5" t="e">
        <v>#N/A</v>
      </c>
      <c r="AE90" s="5" t="e">
        <v>#N/A</v>
      </c>
      <c r="AF90" s="5" t="e">
        <v>#N/A</v>
      </c>
      <c r="AG90" s="5" t="e">
        <f t="shared" si="9"/>
        <v>#N/A</v>
      </c>
    </row>
    <row r="91" spans="1:33" x14ac:dyDescent="0.25">
      <c r="A91" s="4" t="str">
        <f>'Real GDP'!A91</f>
        <v>Q1/1981</v>
      </c>
      <c r="B91" s="5">
        <f>'Real GDP'!I91</f>
        <v>2412.5300000000002</v>
      </c>
      <c r="C91" s="4">
        <v>85</v>
      </c>
      <c r="D91" s="5">
        <f>100*('Real GDP'!S91-'Real GDP'!AC91)</f>
        <v>145.83107257426587</v>
      </c>
      <c r="E91" s="5">
        <f>100*'Real GDP'!AC91</f>
        <v>0.23266262450420999</v>
      </c>
      <c r="R91" s="4" t="str">
        <f t="shared" si="6"/>
        <v>Q1/1981</v>
      </c>
      <c r="S91" s="5">
        <f>100*DataTransformed!R87</f>
        <v>9.9177040262782512</v>
      </c>
      <c r="T91" s="5">
        <f t="shared" si="10"/>
        <v>10.931431659602708</v>
      </c>
      <c r="U91" s="5">
        <f t="shared" si="11"/>
        <v>9.1162263293668389</v>
      </c>
      <c r="V91" s="5">
        <f t="shared" si="13"/>
        <v>8.6171012862939378</v>
      </c>
      <c r="W91" s="5">
        <f t="shared" si="14"/>
        <v>8.2303008784721854</v>
      </c>
      <c r="X91" s="5">
        <f t="shared" si="12"/>
        <v>0.73294645438763995</v>
      </c>
      <c r="Z91" s="5">
        <f>INDEX(LINEST(S32:S91,T32:X91,,TRUE),1,1)</f>
        <v>2.338105080151131E-3</v>
      </c>
      <c r="AA91" s="5">
        <f>INDEX(LINEST(S32:S91,T32:X91,,TRUE),2,1)</f>
        <v>9.590503430489894E-2</v>
      </c>
      <c r="AB91" s="5">
        <f t="shared" si="7"/>
        <v>2.4379377965893682E-2</v>
      </c>
      <c r="AC91" s="5">
        <f t="shared" si="8"/>
        <v>0.3988237415317934</v>
      </c>
      <c r="AD91" s="5" t="e">
        <v>#N/A</v>
      </c>
      <c r="AE91" s="5" t="e">
        <v>#N/A</v>
      </c>
      <c r="AF91" s="5" t="e">
        <v>#N/A</v>
      </c>
      <c r="AG91" s="5" t="e">
        <f t="shared" si="9"/>
        <v>#N/A</v>
      </c>
    </row>
    <row r="92" spans="1:33" x14ac:dyDescent="0.25">
      <c r="A92" s="4" t="str">
        <f>'Real GDP'!A92</f>
        <v>Q2/1981</v>
      </c>
      <c r="B92" s="5">
        <f>'Real GDP'!I92</f>
        <v>2442.0500000000002</v>
      </c>
      <c r="C92" s="4">
        <v>86</v>
      </c>
      <c r="D92" s="5">
        <f>100*('Real GDP'!S92-'Real GDP'!AC92)</f>
        <v>146.96866473540268</v>
      </c>
      <c r="E92" s="5">
        <f>100*'Real GDP'!AC92</f>
        <v>0.31125657462036699</v>
      </c>
      <c r="R92" s="4" t="str">
        <f t="shared" si="6"/>
        <v>Q2/1981</v>
      </c>
      <c r="S92" s="5">
        <f>100*DataTransformed!R88</f>
        <v>7.4650351793373204</v>
      </c>
      <c r="T92" s="5">
        <f t="shared" si="10"/>
        <v>9.9177040262782512</v>
      </c>
      <c r="U92" s="5">
        <f t="shared" si="11"/>
        <v>10.931431659602708</v>
      </c>
      <c r="V92" s="5">
        <f t="shared" si="13"/>
        <v>9.1162263293668389</v>
      </c>
      <c r="W92" s="5">
        <f t="shared" si="14"/>
        <v>8.6171012862939378</v>
      </c>
      <c r="X92" s="5">
        <f t="shared" si="12"/>
        <v>0.23266262450420999</v>
      </c>
      <c r="Z92" s="5">
        <f>INDEX(LINEST(S33:S92,T33:X92,,TRUE),1,1)</f>
        <v>-1.5463985028542295E-2</v>
      </c>
      <c r="AA92" s="5">
        <f>INDEX(LINEST(S33:S92,T33:X92,,TRUE),2,1)</f>
        <v>9.6996514909981305E-2</v>
      </c>
      <c r="AB92" s="5">
        <f t="shared" si="7"/>
        <v>-0.15942825412741704</v>
      </c>
      <c r="AC92" s="5">
        <f t="shared" si="8"/>
        <v>0.39390432965188288</v>
      </c>
      <c r="AD92" s="5" t="e">
        <v>#N/A</v>
      </c>
      <c r="AE92" s="5" t="e">
        <v>#N/A</v>
      </c>
      <c r="AF92" s="5" t="e">
        <v>#N/A</v>
      </c>
      <c r="AG92" s="5" t="e">
        <f t="shared" si="9"/>
        <v>#N/A</v>
      </c>
    </row>
    <row r="93" spans="1:33" x14ac:dyDescent="0.25">
      <c r="A93" s="4" t="str">
        <f>'Real GDP'!A93</f>
        <v>Q3/1981</v>
      </c>
      <c r="B93" s="5">
        <f>'Real GDP'!I93</f>
        <v>2436.62</v>
      </c>
      <c r="C93" s="4">
        <v>87</v>
      </c>
      <c r="D93" s="5">
        <f>100*('Real GDP'!S93-'Real GDP'!AC93)</f>
        <v>147.84042874965863</v>
      </c>
      <c r="E93" s="5">
        <f>100*'Real GDP'!AC93</f>
        <v>-0.783109183234032</v>
      </c>
      <c r="R93" s="4" t="str">
        <f t="shared" si="6"/>
        <v>Q3/1981</v>
      </c>
      <c r="S93" s="5">
        <f>100*DataTransformed!R89</f>
        <v>7.1694499710172721</v>
      </c>
      <c r="T93" s="5">
        <f t="shared" si="10"/>
        <v>7.4650351793373204</v>
      </c>
      <c r="U93" s="5">
        <f t="shared" si="11"/>
        <v>9.9177040262782512</v>
      </c>
      <c r="V93" s="5">
        <f t="shared" si="13"/>
        <v>10.931431659602708</v>
      </c>
      <c r="W93" s="5">
        <f t="shared" si="14"/>
        <v>9.1162263293668389</v>
      </c>
      <c r="X93" s="5">
        <f t="shared" si="12"/>
        <v>0.31125657462036699</v>
      </c>
      <c r="Z93" s="5">
        <f>INDEX(LINEST(S34:S93,T34:X93,,TRUE),1,1)</f>
        <v>-2.0201849344869464E-2</v>
      </c>
      <c r="AA93" s="5">
        <f>INDEX(LINEST(S34:S93,T34:X93,,TRUE),2,1)</f>
        <v>9.5918958689255276E-2</v>
      </c>
      <c r="AB93" s="5">
        <f t="shared" si="7"/>
        <v>-0.21061372663892827</v>
      </c>
      <c r="AC93" s="5">
        <f t="shared" si="8"/>
        <v>0.39019151194064805</v>
      </c>
      <c r="AD93" s="5" t="e">
        <v>#N/A</v>
      </c>
      <c r="AE93" s="5" t="e">
        <v>#N/A</v>
      </c>
      <c r="AF93" s="5" t="e">
        <v>#N/A</v>
      </c>
      <c r="AG93" s="5" t="e">
        <f t="shared" si="9"/>
        <v>#N/A</v>
      </c>
    </row>
    <row r="94" spans="1:33" x14ac:dyDescent="0.25">
      <c r="A94" s="4" t="str">
        <f>'Real GDP'!A94</f>
        <v>Q4/1981</v>
      </c>
      <c r="B94" s="5">
        <f>'Real GDP'!I94</f>
        <v>2454.41</v>
      </c>
      <c r="C94" s="4">
        <v>88</v>
      </c>
      <c r="D94" s="5">
        <f>100*('Real GDP'!S94-'Real GDP'!AC94)</f>
        <v>148.6657136912909</v>
      </c>
      <c r="E94" s="5">
        <f>100*'Real GDP'!AC94</f>
        <v>-0.88093678140410692</v>
      </c>
      <c r="R94" s="4" t="str">
        <f t="shared" si="6"/>
        <v>Q4/1981</v>
      </c>
      <c r="S94" s="5">
        <f>100*DataTransformed!R90</f>
        <v>7.4669137584873368</v>
      </c>
      <c r="T94" s="5">
        <f t="shared" si="10"/>
        <v>7.1694499710172721</v>
      </c>
      <c r="U94" s="5">
        <f t="shared" si="11"/>
        <v>7.4650351793373204</v>
      </c>
      <c r="V94" s="5">
        <f t="shared" si="13"/>
        <v>9.9177040262782512</v>
      </c>
      <c r="W94" s="5">
        <f t="shared" si="14"/>
        <v>10.931431659602708</v>
      </c>
      <c r="X94" s="5">
        <f t="shared" si="12"/>
        <v>-0.783109183234032</v>
      </c>
      <c r="Z94" s="5">
        <f>INDEX(LINEST(S35:S94,T35:X94,,TRUE),1,1)</f>
        <v>-2.0146535700657799E-2</v>
      </c>
      <c r="AA94" s="5">
        <f>INDEX(LINEST(S35:S94,T35:X94,,TRUE),2,1)</f>
        <v>9.5434143537971597E-2</v>
      </c>
      <c r="AB94" s="5">
        <f t="shared" si="7"/>
        <v>-0.21110406562869022</v>
      </c>
      <c r="AC94" s="5">
        <f t="shared" si="8"/>
        <v>0.39015117121341386</v>
      </c>
      <c r="AD94" s="5" t="e">
        <v>#N/A</v>
      </c>
      <c r="AE94" s="5" t="e">
        <v>#N/A</v>
      </c>
      <c r="AF94" s="5" t="e">
        <v>#N/A</v>
      </c>
      <c r="AG94" s="5" t="e">
        <f t="shared" si="9"/>
        <v>#N/A</v>
      </c>
    </row>
    <row r="95" spans="1:33" x14ac:dyDescent="0.25">
      <c r="A95" s="4" t="str">
        <f>'Real GDP'!A95</f>
        <v>Q1/1982</v>
      </c>
      <c r="B95" s="5">
        <f>'Real GDP'!I95</f>
        <v>2492.02</v>
      </c>
      <c r="C95" s="4">
        <v>89</v>
      </c>
      <c r="D95" s="5">
        <f>100*('Real GDP'!S95-'Real GDP'!AC95)</f>
        <v>149.61083305949228</v>
      </c>
      <c r="E95" s="5">
        <f>100*'Real GDP'!AC95</f>
        <v>-0.30533414188857999</v>
      </c>
      <c r="R95" s="4" t="str">
        <f t="shared" si="6"/>
        <v>Q1/1982</v>
      </c>
      <c r="S95" s="5">
        <f>100*DataTransformed!R91</f>
        <v>5.6244617792467366</v>
      </c>
      <c r="T95" s="5">
        <f t="shared" si="10"/>
        <v>7.4669137584873368</v>
      </c>
      <c r="U95" s="5">
        <f t="shared" si="11"/>
        <v>7.1694499710172721</v>
      </c>
      <c r="V95" s="5">
        <f t="shared" si="13"/>
        <v>7.4650351793373204</v>
      </c>
      <c r="W95" s="5">
        <f t="shared" si="14"/>
        <v>9.9177040262782512</v>
      </c>
      <c r="X95" s="5">
        <f t="shared" si="12"/>
        <v>-0.88093678140410692</v>
      </c>
      <c r="Z95" s="5">
        <f>INDEX(LINEST(S36:S95,T36:X95,,TRUE),1,1)</f>
        <v>-2.4443373188329676E-2</v>
      </c>
      <c r="AA95" s="5">
        <f>INDEX(LINEST(S36:S95,T36:X95,,TRUE),2,1)</f>
        <v>9.4436878539948949E-2</v>
      </c>
      <c r="AB95" s="5">
        <f t="shared" si="7"/>
        <v>-0.25883292169583488</v>
      </c>
      <c r="AC95" s="5">
        <f t="shared" si="8"/>
        <v>0.38580015610591312</v>
      </c>
      <c r="AD95" s="5" t="e">
        <v>#N/A</v>
      </c>
      <c r="AE95" s="5" t="e">
        <v>#N/A</v>
      </c>
      <c r="AF95" s="5" t="e">
        <v>#N/A</v>
      </c>
      <c r="AG95" s="5" t="e">
        <f t="shared" si="9"/>
        <v>#N/A</v>
      </c>
    </row>
    <row r="96" spans="1:33" x14ac:dyDescent="0.25">
      <c r="A96" s="4" t="str">
        <f>'Real GDP'!A96</f>
        <v>Q2/1982</v>
      </c>
      <c r="B96" s="5">
        <f>'Real GDP'!I96</f>
        <v>2509.13</v>
      </c>
      <c r="C96" s="4">
        <v>90</v>
      </c>
      <c r="D96" s="5">
        <f>100*('Real GDP'!S96-'Real GDP'!AC96)</f>
        <v>150.49682602103493</v>
      </c>
      <c r="E96" s="5">
        <f>100*'Real GDP'!AC96</f>
        <v>-0.50708180959799809</v>
      </c>
      <c r="R96" s="4" t="str">
        <f t="shared" si="6"/>
        <v>Q2/1982</v>
      </c>
      <c r="S96" s="5">
        <f>100*DataTransformed!R92</f>
        <v>4.8669307364496817</v>
      </c>
      <c r="T96" s="5">
        <f t="shared" si="10"/>
        <v>5.6244617792467366</v>
      </c>
      <c r="U96" s="5">
        <f t="shared" si="11"/>
        <v>7.4669137584873368</v>
      </c>
      <c r="V96" s="5">
        <f t="shared" si="13"/>
        <v>7.1694499710172721</v>
      </c>
      <c r="W96" s="5">
        <f t="shared" si="14"/>
        <v>7.4650351793373204</v>
      </c>
      <c r="X96" s="5">
        <f t="shared" si="12"/>
        <v>-0.30533414188857999</v>
      </c>
      <c r="Z96" s="5">
        <f>INDEX(LINEST(S37:S96,T37:X96,,TRUE),1,1)</f>
        <v>-2.6489030769275498E-2</v>
      </c>
      <c r="AA96" s="5">
        <f>INDEX(LINEST(S37:S96,T37:X96,,TRUE),2,1)</f>
        <v>9.4528034340311484E-2</v>
      </c>
      <c r="AB96" s="5">
        <f t="shared" si="7"/>
        <v>-0.28022407272229982</v>
      </c>
      <c r="AC96" s="5">
        <f t="shared" si="8"/>
        <v>0.38358221568117862</v>
      </c>
      <c r="AD96" s="5" t="e">
        <v>#N/A</v>
      </c>
      <c r="AE96" s="5" t="e">
        <v>#N/A</v>
      </c>
      <c r="AF96" s="5" t="e">
        <v>#N/A</v>
      </c>
      <c r="AG96" s="5" t="e">
        <f t="shared" si="9"/>
        <v>#N/A</v>
      </c>
    </row>
    <row r="97" spans="1:33" x14ac:dyDescent="0.25">
      <c r="A97" s="4" t="str">
        <f>'Real GDP'!A97</f>
        <v>Q3/1982</v>
      </c>
      <c r="B97" s="5">
        <f>'Real GDP'!I97</f>
        <v>2520.1</v>
      </c>
      <c r="C97" s="4">
        <v>91</v>
      </c>
      <c r="D97" s="5">
        <f>100*('Real GDP'!S97-'Real GDP'!AC97)</f>
        <v>151.28120967809065</v>
      </c>
      <c r="E97" s="5">
        <f>100*'Real GDP'!AC97</f>
        <v>-0.85521509043702293</v>
      </c>
      <c r="R97" s="4" t="str">
        <f t="shared" si="6"/>
        <v>Q3/1982</v>
      </c>
      <c r="S97" s="5">
        <f>100*DataTransformed!R93</f>
        <v>5.7764178170581104</v>
      </c>
      <c r="T97" s="5">
        <f t="shared" si="10"/>
        <v>4.8669307364496817</v>
      </c>
      <c r="U97" s="5">
        <f t="shared" si="11"/>
        <v>5.6244617792467366</v>
      </c>
      <c r="V97" s="5">
        <f t="shared" si="13"/>
        <v>7.4669137584873368</v>
      </c>
      <c r="W97" s="5">
        <f t="shared" si="14"/>
        <v>7.1694499710172721</v>
      </c>
      <c r="X97" s="5">
        <f t="shared" si="12"/>
        <v>-0.50708180959799809</v>
      </c>
      <c r="Z97" s="5">
        <f>INDEX(LINEST(S38:S97,T38:X97,,TRUE),1,1)</f>
        <v>-2.7311611935399424E-2</v>
      </c>
      <c r="AA97" s="5">
        <f>INDEX(LINEST(S38:S97,T38:X97,,TRUE),2,1)</f>
        <v>9.4442934078078022E-2</v>
      </c>
      <c r="AB97" s="5">
        <f t="shared" si="7"/>
        <v>-0.28918639813562252</v>
      </c>
      <c r="AC97" s="5">
        <f t="shared" si="8"/>
        <v>0.38260470690346576</v>
      </c>
      <c r="AD97" s="5" t="e">
        <v>#N/A</v>
      </c>
      <c r="AE97" s="5" t="e">
        <v>#N/A</v>
      </c>
      <c r="AF97" s="5" t="e">
        <v>#N/A</v>
      </c>
      <c r="AG97" s="5" t="e">
        <f t="shared" si="9"/>
        <v>#N/A</v>
      </c>
    </row>
    <row r="98" spans="1:33" x14ac:dyDescent="0.25">
      <c r="A98" s="4" t="str">
        <f>'Real GDP'!A98</f>
        <v>Q4/1982</v>
      </c>
      <c r="B98" s="5">
        <f>'Real GDP'!I98</f>
        <v>2555.12</v>
      </c>
      <c r="C98" s="4">
        <v>92</v>
      </c>
      <c r="D98" s="5">
        <f>100*('Real GDP'!S98-'Real GDP'!AC98)</f>
        <v>152.16595168188763</v>
      </c>
      <c r="E98" s="5">
        <f>100*'Real GDP'!AC98</f>
        <v>-0.35989649333600898</v>
      </c>
      <c r="R98" s="4" t="str">
        <f t="shared" si="6"/>
        <v>Q4/1982</v>
      </c>
      <c r="S98" s="5">
        <f>100*DataTransformed!R94</f>
        <v>4.4730658232186471</v>
      </c>
      <c r="T98" s="5">
        <f t="shared" si="10"/>
        <v>5.7764178170581104</v>
      </c>
      <c r="U98" s="5">
        <f t="shared" si="11"/>
        <v>4.8669307364496817</v>
      </c>
      <c r="V98" s="5">
        <f t="shared" si="13"/>
        <v>5.6244617792467366</v>
      </c>
      <c r="W98" s="5">
        <f t="shared" si="14"/>
        <v>7.4669137584873368</v>
      </c>
      <c r="X98" s="5">
        <f t="shared" si="12"/>
        <v>-0.85521509043702293</v>
      </c>
      <c r="Z98" s="5">
        <f>INDEX(LINEST(S39:S98,T39:X98,,TRUE),1,1)</f>
        <v>-2.7046529468061027E-2</v>
      </c>
      <c r="AA98" s="5">
        <f>INDEX(LINEST(S39:S98,T39:X98,,TRUE),2,1)</f>
        <v>9.5520654057313747E-2</v>
      </c>
      <c r="AB98" s="5">
        <f t="shared" si="7"/>
        <v>-0.28314849531738678</v>
      </c>
      <c r="AC98" s="5">
        <f t="shared" si="8"/>
        <v>0.38326636237456818</v>
      </c>
      <c r="AD98" s="5" t="e">
        <v>#N/A</v>
      </c>
      <c r="AE98" s="5" t="e">
        <v>#N/A</v>
      </c>
      <c r="AF98" s="5" t="e">
        <v>#N/A</v>
      </c>
      <c r="AG98" s="5" t="e">
        <f t="shared" si="9"/>
        <v>#N/A</v>
      </c>
    </row>
    <row r="99" spans="1:33" x14ac:dyDescent="0.25">
      <c r="A99" s="4" t="str">
        <f>'Real GDP'!A99</f>
        <v>Q1/1983</v>
      </c>
      <c r="B99" s="5">
        <f>'Real GDP'!I99</f>
        <v>2556.73</v>
      </c>
      <c r="C99" s="4">
        <v>93</v>
      </c>
      <c r="D99" s="5">
        <f>100*('Real GDP'!S99-'Real GDP'!AC99)</f>
        <v>152.87794582328797</v>
      </c>
      <c r="E99" s="5">
        <f>100*'Real GDP'!AC99</f>
        <v>-1.0088997389457601</v>
      </c>
      <c r="R99" s="4" t="str">
        <f t="shared" si="6"/>
        <v>Q1/1983</v>
      </c>
      <c r="S99" s="5">
        <f>100*DataTransformed!R95</f>
        <v>3.1885916093971289</v>
      </c>
      <c r="T99" s="5">
        <f t="shared" si="10"/>
        <v>4.4730658232186471</v>
      </c>
      <c r="U99" s="5">
        <f t="shared" si="11"/>
        <v>5.7764178170581104</v>
      </c>
      <c r="V99" s="5">
        <f t="shared" si="13"/>
        <v>4.8669307364496817</v>
      </c>
      <c r="W99" s="5">
        <f t="shared" si="14"/>
        <v>5.6244617792467366</v>
      </c>
      <c r="X99" s="5">
        <f t="shared" si="12"/>
        <v>-0.35989649333600898</v>
      </c>
      <c r="Z99" s="5">
        <f>INDEX(LINEST(S40:S99,T40:X99,,TRUE),1,1)</f>
        <v>-2.6641033638294054E-2</v>
      </c>
      <c r="AA99" s="5">
        <f>INDEX(LINEST(S40:S99,T40:X99,,TRUE),2,1)</f>
        <v>9.6882183119093079E-2</v>
      </c>
      <c r="AB99" s="5">
        <f t="shared" si="7"/>
        <v>-0.2749838286111429</v>
      </c>
      <c r="AC99" s="5">
        <f t="shared" si="8"/>
        <v>0.38414062357571233</v>
      </c>
      <c r="AD99" s="5" t="e">
        <v>#N/A</v>
      </c>
      <c r="AE99" s="5" t="e">
        <v>#N/A</v>
      </c>
      <c r="AF99" s="5" t="e">
        <v>#N/A</v>
      </c>
      <c r="AG99" s="5" t="e">
        <f t="shared" si="9"/>
        <v>#N/A</v>
      </c>
    </row>
    <row r="100" spans="1:33" x14ac:dyDescent="0.25">
      <c r="A100" s="4" t="str">
        <f>'Real GDP'!A100</f>
        <v>Q2/1983</v>
      </c>
      <c r="B100" s="5">
        <f>'Real GDP'!I100</f>
        <v>2575.9499999999998</v>
      </c>
      <c r="C100" s="4">
        <v>94</v>
      </c>
      <c r="D100" s="5">
        <f>100*('Real GDP'!S100-'Real GDP'!AC100)</f>
        <v>153.5746672007775</v>
      </c>
      <c r="E100" s="5">
        <f>100*'Real GDP'!AC100</f>
        <v>-0.95669112910785592</v>
      </c>
      <c r="R100" s="4" t="str">
        <f t="shared" si="6"/>
        <v>Q2/1983</v>
      </c>
      <c r="S100" s="5">
        <f>100*DataTransformed!R96</f>
        <v>2.6706027803481192</v>
      </c>
      <c r="T100" s="5">
        <f t="shared" si="10"/>
        <v>3.1885916093971289</v>
      </c>
      <c r="U100" s="5">
        <f t="shared" si="11"/>
        <v>4.4730658232186471</v>
      </c>
      <c r="V100" s="5">
        <f t="shared" si="13"/>
        <v>5.7764178170581104</v>
      </c>
      <c r="W100" s="5">
        <f t="shared" si="14"/>
        <v>4.8669307364496817</v>
      </c>
      <c r="X100" s="5">
        <f t="shared" si="12"/>
        <v>-1.0088997389457601</v>
      </c>
      <c r="Z100" s="5">
        <f>INDEX(LINEST(S41:S100,T41:X100,,TRUE),1,1)</f>
        <v>-2.0127411390725537E-2</v>
      </c>
      <c r="AA100" s="5">
        <f>INDEX(LINEST(S41:S100,T41:X100,,TRUE),2,1)</f>
        <v>9.758239451375357E-2</v>
      </c>
      <c r="AB100" s="5">
        <f t="shared" si="7"/>
        <v>-0.20626068350770707</v>
      </c>
      <c r="AC100" s="5">
        <f t="shared" si="8"/>
        <v>0.39054570746535083</v>
      </c>
      <c r="AD100" s="5" t="e">
        <v>#N/A</v>
      </c>
      <c r="AE100" s="5" t="e">
        <v>#N/A</v>
      </c>
      <c r="AF100" s="5" t="e">
        <v>#N/A</v>
      </c>
      <c r="AG100" s="5" t="e">
        <f t="shared" si="9"/>
        <v>#N/A</v>
      </c>
    </row>
    <row r="101" spans="1:33" x14ac:dyDescent="0.25">
      <c r="A101" s="4" t="str">
        <f>'Real GDP'!A101</f>
        <v>Q3/1983</v>
      </c>
      <c r="B101" s="5">
        <f>'Real GDP'!I101</f>
        <v>2614.5</v>
      </c>
      <c r="C101" s="4">
        <v>95</v>
      </c>
      <c r="D101" s="5">
        <f>100*('Real GDP'!S101-'Real GDP'!AC101)</f>
        <v>154.40828177747844</v>
      </c>
      <c r="E101" s="5">
        <f>100*'Real GDP'!AC101</f>
        <v>-0.30485805278832601</v>
      </c>
      <c r="R101" s="4" t="str">
        <f t="shared" si="6"/>
        <v>Q3/1983</v>
      </c>
      <c r="S101" s="5">
        <f>100*DataTransformed!R97</f>
        <v>4.1664931554400653</v>
      </c>
      <c r="T101" s="5">
        <f t="shared" si="10"/>
        <v>2.6706027803481192</v>
      </c>
      <c r="U101" s="5">
        <f t="shared" si="11"/>
        <v>3.1885916093971289</v>
      </c>
      <c r="V101" s="5">
        <f t="shared" si="13"/>
        <v>4.4730658232186471</v>
      </c>
      <c r="W101" s="5">
        <f t="shared" si="14"/>
        <v>5.7764178170581104</v>
      </c>
      <c r="X101" s="5">
        <f t="shared" si="12"/>
        <v>-0.95669112910785592</v>
      </c>
      <c r="Z101" s="5">
        <f>INDEX(LINEST(S42:S101,T42:X101,,TRUE),1,1)</f>
        <v>-1.5667986321361998E-2</v>
      </c>
      <c r="AA101" s="5">
        <f>INDEX(LINEST(S42:S101,T42:X101,,TRUE),2,1)</f>
        <v>9.8018835416165823E-2</v>
      </c>
      <c r="AB101" s="5">
        <f t="shared" si="7"/>
        <v>-0.1598466892086533</v>
      </c>
      <c r="AC101" s="5">
        <f t="shared" si="8"/>
        <v>0.39387801854137672</v>
      </c>
      <c r="AD101" s="5" t="e">
        <v>#N/A</v>
      </c>
      <c r="AE101" s="5" t="e">
        <v>#N/A</v>
      </c>
      <c r="AF101" s="5" t="e">
        <v>#N/A</v>
      </c>
      <c r="AG101" s="5" t="e">
        <f t="shared" si="9"/>
        <v>#N/A</v>
      </c>
    </row>
    <row r="102" spans="1:33" x14ac:dyDescent="0.25">
      <c r="A102" s="4" t="str">
        <f>'Real GDP'!A102</f>
        <v>Q4/1983</v>
      </c>
      <c r="B102" s="5">
        <f>'Real GDP'!I102</f>
        <v>2636.28</v>
      </c>
      <c r="C102" s="4">
        <v>96</v>
      </c>
      <c r="D102" s="5">
        <f>100*('Real GDP'!S102-'Real GDP'!AC102)</f>
        <v>155.23423443691502</v>
      </c>
      <c r="E102" s="5">
        <f>100*'Real GDP'!AC102</f>
        <v>-0.30121492213457401</v>
      </c>
      <c r="R102" s="4" t="str">
        <f t="shared" si="6"/>
        <v>Q4/1983</v>
      </c>
      <c r="S102" s="5">
        <f>100*DataTransformed!R98</f>
        <v>2.8687703421416799</v>
      </c>
      <c r="T102" s="5">
        <f t="shared" si="10"/>
        <v>4.1664931554400653</v>
      </c>
      <c r="U102" s="5">
        <f t="shared" si="11"/>
        <v>2.6706027803481192</v>
      </c>
      <c r="V102" s="5">
        <f t="shared" si="13"/>
        <v>3.1885916093971289</v>
      </c>
      <c r="W102" s="5">
        <f t="shared" si="14"/>
        <v>4.4730658232186471</v>
      </c>
      <c r="X102" s="5">
        <f t="shared" si="12"/>
        <v>-0.30485805278832601</v>
      </c>
      <c r="Z102" s="5">
        <f>INDEX(LINEST(S43:S102,T43:X102,,TRUE),1,1)</f>
        <v>-2.1554595517881876E-2</v>
      </c>
      <c r="AA102" s="5">
        <f>INDEX(LINEST(S43:S102,T43:X102,,TRUE),2,1)</f>
        <v>9.9034636023578995E-2</v>
      </c>
      <c r="AB102" s="5">
        <f t="shared" si="7"/>
        <v>-0.21764704131138501</v>
      </c>
      <c r="AC102" s="5">
        <f t="shared" si="8"/>
        <v>0.38960430771931021</v>
      </c>
      <c r="AD102" s="5" t="e">
        <v>#N/A</v>
      </c>
      <c r="AE102" s="5" t="e">
        <v>#N/A</v>
      </c>
      <c r="AF102" s="5" t="e">
        <v>#N/A</v>
      </c>
      <c r="AG102" s="5" t="e">
        <f t="shared" si="9"/>
        <v>#N/A</v>
      </c>
    </row>
    <row r="103" spans="1:33" x14ac:dyDescent="0.25">
      <c r="A103" s="4" t="str">
        <f>'Real GDP'!A103</f>
        <v>Q1/1984</v>
      </c>
      <c r="B103" s="5">
        <f>'Real GDP'!I103</f>
        <v>2666.64</v>
      </c>
      <c r="C103" s="4">
        <v>97</v>
      </c>
      <c r="D103" s="5">
        <f>100*('Real GDP'!S103-'Real GDP'!AC103)</f>
        <v>156.11740645815257</v>
      </c>
      <c r="E103" s="5">
        <f>100*'Real GDP'!AC103</f>
        <v>-3.93449018947001E-2</v>
      </c>
      <c r="R103" s="4" t="str">
        <f t="shared" si="6"/>
        <v>Q1/1984</v>
      </c>
      <c r="S103" s="5">
        <f>100*DataTransformed!R99</f>
        <v>4.1625919524109989</v>
      </c>
      <c r="T103" s="5">
        <f t="shared" si="10"/>
        <v>2.8687703421416799</v>
      </c>
      <c r="U103" s="5">
        <f t="shared" si="11"/>
        <v>4.1664931554400653</v>
      </c>
      <c r="V103" s="5">
        <f t="shared" si="13"/>
        <v>2.6706027803481192</v>
      </c>
      <c r="W103" s="5">
        <f t="shared" si="14"/>
        <v>3.1885916093971289</v>
      </c>
      <c r="X103" s="5">
        <f t="shared" si="12"/>
        <v>-0.30121492213457401</v>
      </c>
      <c r="Z103" s="5">
        <f>INDEX(LINEST(S44:S103,T44:X103,,TRUE),1,1)</f>
        <v>2.1002171374447879E-3</v>
      </c>
      <c r="AA103" s="5">
        <f>INDEX(LINEST(S44:S103,T44:X103,,TRUE),2,1)</f>
        <v>0.1017597335408182</v>
      </c>
      <c r="AB103" s="5">
        <f t="shared" si="7"/>
        <v>2.0638980315355698E-2</v>
      </c>
      <c r="AC103" s="5">
        <f t="shared" si="8"/>
        <v>0.39885732122461559</v>
      </c>
      <c r="AD103" s="5" t="e">
        <v>#N/A</v>
      </c>
      <c r="AE103" s="5" t="e">
        <v>#N/A</v>
      </c>
      <c r="AF103" s="5" t="e">
        <v>#N/A</v>
      </c>
      <c r="AG103" s="5" t="e">
        <f t="shared" si="9"/>
        <v>#N/A</v>
      </c>
    </row>
    <row r="104" spans="1:33" x14ac:dyDescent="0.25">
      <c r="A104" s="4" t="str">
        <f>'Real GDP'!A104</f>
        <v>Q2/1984</v>
      </c>
      <c r="B104" s="5">
        <f>'Real GDP'!I104</f>
        <v>2707.02</v>
      </c>
      <c r="C104" s="4">
        <v>98</v>
      </c>
      <c r="D104" s="5">
        <f>100*('Real GDP'!S104-'Real GDP'!AC104)</f>
        <v>157.12405022969068</v>
      </c>
      <c r="E104" s="5">
        <f>100*'Real GDP'!AC104</f>
        <v>0.45692591614954203</v>
      </c>
      <c r="R104" s="4" t="str">
        <f t="shared" si="6"/>
        <v>Q2/1984</v>
      </c>
      <c r="S104" s="5">
        <f>100*DataTransformed!R100</f>
        <v>3.2937556355376429</v>
      </c>
      <c r="T104" s="5">
        <f t="shared" si="10"/>
        <v>4.1625919524109989</v>
      </c>
      <c r="U104" s="5">
        <f t="shared" si="11"/>
        <v>2.8687703421416799</v>
      </c>
      <c r="V104" s="5">
        <f t="shared" si="13"/>
        <v>4.1664931554400653</v>
      </c>
      <c r="W104" s="5">
        <f t="shared" si="14"/>
        <v>2.6706027803481192</v>
      </c>
      <c r="X104" s="5">
        <f t="shared" si="12"/>
        <v>-3.93449018947001E-2</v>
      </c>
      <c r="Z104" s="5">
        <f>INDEX(LINEST(S45:S104,T45:X104,,TRUE),1,1)</f>
        <v>-3.1386441788142259E-3</v>
      </c>
      <c r="AA104" s="5">
        <f>INDEX(LINEST(S45:S104,T45:X104,,TRUE),2,1)</f>
        <v>0.10326742476812936</v>
      </c>
      <c r="AB104" s="5">
        <f t="shared" si="7"/>
        <v>-3.039336156451615E-2</v>
      </c>
      <c r="AC104" s="5">
        <f t="shared" si="8"/>
        <v>0.39875806020055676</v>
      </c>
      <c r="AD104" s="5" t="e">
        <v>#N/A</v>
      </c>
      <c r="AE104" s="5" t="e">
        <v>#N/A</v>
      </c>
      <c r="AF104" s="5" t="e">
        <v>#N/A</v>
      </c>
      <c r="AG104" s="5" t="e">
        <f t="shared" si="9"/>
        <v>#N/A</v>
      </c>
    </row>
    <row r="105" spans="1:33" x14ac:dyDescent="0.25">
      <c r="A105" s="4" t="str">
        <f>'Real GDP'!A105</f>
        <v>Q3/1984</v>
      </c>
      <c r="B105" s="5">
        <f>'Real GDP'!I105</f>
        <v>2740.1</v>
      </c>
      <c r="C105" s="4">
        <v>99</v>
      </c>
      <c r="D105" s="5">
        <f>100*('Real GDP'!S105-'Real GDP'!AC105)</f>
        <v>158.18260459645822</v>
      </c>
      <c r="E105" s="5">
        <f>100*'Real GDP'!AC105</f>
        <v>0.61297327206388796</v>
      </c>
      <c r="R105" s="4" t="str">
        <f t="shared" si="6"/>
        <v>Q3/1984</v>
      </c>
      <c r="S105" s="5">
        <f>100*DataTransformed!R101</f>
        <v>3.2161157375679039</v>
      </c>
      <c r="T105" s="5">
        <f t="shared" si="10"/>
        <v>3.2937556355376429</v>
      </c>
      <c r="U105" s="5">
        <f t="shared" si="11"/>
        <v>4.1625919524109989</v>
      </c>
      <c r="V105" s="5">
        <f t="shared" si="13"/>
        <v>2.8687703421416799</v>
      </c>
      <c r="W105" s="5">
        <f t="shared" si="14"/>
        <v>4.1664931554400653</v>
      </c>
      <c r="X105" s="5">
        <f t="shared" si="12"/>
        <v>0.45692591614954203</v>
      </c>
      <c r="Z105" s="5">
        <f>INDEX(LINEST(S46:S105,T46:X105,,TRUE),1,1)</f>
        <v>-9.6726817300443607E-3</v>
      </c>
      <c r="AA105" s="5">
        <f>INDEX(LINEST(S46:S105,T46:X105,,TRUE),2,1)</f>
        <v>0.10436831567050163</v>
      </c>
      <c r="AB105" s="5">
        <f t="shared" si="7"/>
        <v>-9.2678335066570597E-2</v>
      </c>
      <c r="AC105" s="5">
        <f t="shared" si="8"/>
        <v>0.3972326419308303</v>
      </c>
      <c r="AD105" s="5" t="e">
        <v>#N/A</v>
      </c>
      <c r="AE105" s="5" t="e">
        <v>#N/A</v>
      </c>
      <c r="AF105" s="5" t="e">
        <v>#N/A</v>
      </c>
      <c r="AG105" s="5" t="e">
        <f t="shared" si="9"/>
        <v>#N/A</v>
      </c>
    </row>
    <row r="106" spans="1:33" x14ac:dyDescent="0.25">
      <c r="A106" s="4" t="str">
        <f>'Real GDP'!A106</f>
        <v>Q4/1984</v>
      </c>
      <c r="B106" s="5">
        <f>'Real GDP'!I106</f>
        <v>2744.83</v>
      </c>
      <c r="C106" s="4">
        <v>100</v>
      </c>
      <c r="D106" s="5">
        <f>100*('Real GDP'!S106-'Real GDP'!AC106)</f>
        <v>159.07712822521017</v>
      </c>
      <c r="E106" s="5">
        <f>100*'Real GDP'!AC106</f>
        <v>-0.10907773907871099</v>
      </c>
      <c r="R106" s="4" t="str">
        <f t="shared" si="6"/>
        <v>Q4/1984</v>
      </c>
      <c r="S106" s="5">
        <f>100*DataTransformed!R102</f>
        <v>2.6632804145990008</v>
      </c>
      <c r="T106" s="5">
        <f t="shared" si="10"/>
        <v>3.2161157375679039</v>
      </c>
      <c r="U106" s="5">
        <f t="shared" si="11"/>
        <v>3.2937556355376429</v>
      </c>
      <c r="V106" s="5">
        <f t="shared" si="13"/>
        <v>4.1625919524109989</v>
      </c>
      <c r="W106" s="5">
        <f t="shared" si="14"/>
        <v>2.8687703421416799</v>
      </c>
      <c r="X106" s="5">
        <f t="shared" si="12"/>
        <v>0.61297327206388796</v>
      </c>
      <c r="Z106" s="5">
        <f>INDEX(LINEST(S47:S106,T47:X106,,TRUE),1,1)</f>
        <v>-1.1697564026372936E-2</v>
      </c>
      <c r="AA106" s="5">
        <f>INDEX(LINEST(S47:S106,T47:X106,,TRUE),2,1)</f>
        <v>0.10527181157347093</v>
      </c>
      <c r="AB106" s="5">
        <f t="shared" si="7"/>
        <v>-0.11111772326829403</v>
      </c>
      <c r="AC106" s="5">
        <f t="shared" si="8"/>
        <v>0.39648696745363032</v>
      </c>
      <c r="AD106" s="5" t="e">
        <v>#N/A</v>
      </c>
      <c r="AE106" s="5" t="e">
        <v>#N/A</v>
      </c>
      <c r="AF106" s="5" t="e">
        <v>#N/A</v>
      </c>
      <c r="AG106" s="5" t="e">
        <f t="shared" si="9"/>
        <v>#N/A</v>
      </c>
    </row>
    <row r="107" spans="1:33" x14ac:dyDescent="0.25">
      <c r="A107" s="4" t="str">
        <f>'Real GDP'!A107</f>
        <v>Q1/1985</v>
      </c>
      <c r="B107" s="5">
        <f>'Real GDP'!I107</f>
        <v>2812.1</v>
      </c>
      <c r="C107" s="4">
        <v>101</v>
      </c>
      <c r="D107" s="5">
        <f>100*('Real GDP'!S107-'Real GDP'!AC107)</f>
        <v>160.27545927105157</v>
      </c>
      <c r="E107" s="5">
        <f>100*'Real GDP'!AC107</f>
        <v>1.11383050841141</v>
      </c>
      <c r="R107" s="4" t="str">
        <f t="shared" si="6"/>
        <v>Q1/1985</v>
      </c>
      <c r="S107" s="5">
        <f>100*DataTransformed!R103</f>
        <v>4.6547489285359234</v>
      </c>
      <c r="T107" s="5">
        <f t="shared" si="10"/>
        <v>2.6632804145990008</v>
      </c>
      <c r="U107" s="5">
        <f t="shared" si="11"/>
        <v>3.2161157375679039</v>
      </c>
      <c r="V107" s="5">
        <f t="shared" si="13"/>
        <v>3.2937556355376429</v>
      </c>
      <c r="W107" s="5">
        <f t="shared" si="14"/>
        <v>4.1625919524109989</v>
      </c>
      <c r="X107" s="5">
        <f t="shared" si="12"/>
        <v>-0.10907773907871099</v>
      </c>
      <c r="Z107" s="5">
        <f>INDEX(LINEST(S48:S107,T48:X107,,TRUE),1,1)</f>
        <v>-1.4808497689838171E-2</v>
      </c>
      <c r="AA107" s="5">
        <f>INDEX(LINEST(S48:S107,T48:X107,,TRUE),2,1)</f>
        <v>0.10749795397524983</v>
      </c>
      <c r="AB107" s="5">
        <f t="shared" si="7"/>
        <v>-0.13775608876470019</v>
      </c>
      <c r="AC107" s="5">
        <f t="shared" si="8"/>
        <v>0.39517486999461138</v>
      </c>
      <c r="AD107" s="5" t="e">
        <v>#N/A</v>
      </c>
      <c r="AE107" s="5" t="e">
        <v>#N/A</v>
      </c>
      <c r="AF107" s="5" t="e">
        <v>#N/A</v>
      </c>
      <c r="AG107" s="5" t="e">
        <f t="shared" si="9"/>
        <v>#N/A</v>
      </c>
    </row>
    <row r="108" spans="1:33" x14ac:dyDescent="0.25">
      <c r="A108" s="4" t="str">
        <f>'Real GDP'!A108</f>
        <v>Q2/1985</v>
      </c>
      <c r="B108" s="5">
        <f>'Real GDP'!I108</f>
        <v>2869.04</v>
      </c>
      <c r="C108" s="4">
        <v>102</v>
      </c>
      <c r="D108" s="5">
        <f>100*('Real GDP'!S108-'Real GDP'!AC108)</f>
        <v>161.66035288771025</v>
      </c>
      <c r="E108" s="5">
        <f>100*'Real GDP'!AC108</f>
        <v>1.7335312765905899</v>
      </c>
      <c r="R108" s="4" t="str">
        <f t="shared" si="6"/>
        <v>Q2/1985</v>
      </c>
      <c r="S108" s="5">
        <f>100*DataTransformed!R104</f>
        <v>2.5186641348163619</v>
      </c>
      <c r="T108" s="5">
        <f t="shared" si="10"/>
        <v>4.6547489285359234</v>
      </c>
      <c r="U108" s="5">
        <f t="shared" si="11"/>
        <v>2.6632804145990008</v>
      </c>
      <c r="V108" s="5">
        <f t="shared" si="13"/>
        <v>3.2161157375679039</v>
      </c>
      <c r="W108" s="5">
        <f t="shared" si="14"/>
        <v>3.2937556355376429</v>
      </c>
      <c r="X108" s="5">
        <f t="shared" si="12"/>
        <v>1.11383050841141</v>
      </c>
      <c r="Z108" s="5">
        <f>INDEX(LINEST(S49:S108,T49:X108,,TRUE),1,1)</f>
        <v>-3.234310272634721E-2</v>
      </c>
      <c r="AA108" s="5">
        <f>INDEX(LINEST(S49:S108,T49:X108,,TRUE),2,1)</f>
        <v>0.11038770306977584</v>
      </c>
      <c r="AB108" s="5">
        <f t="shared" si="7"/>
        <v>-0.29299552238987348</v>
      </c>
      <c r="AC108" s="5">
        <f t="shared" si="8"/>
        <v>0.38218070928622011</v>
      </c>
      <c r="AD108" s="5" t="e">
        <v>#N/A</v>
      </c>
      <c r="AE108" s="5" t="e">
        <v>#N/A</v>
      </c>
      <c r="AF108" s="5" t="e">
        <v>#N/A</v>
      </c>
      <c r="AG108" s="5" t="e">
        <f t="shared" si="9"/>
        <v>#N/A</v>
      </c>
    </row>
    <row r="109" spans="1:33" x14ac:dyDescent="0.25">
      <c r="A109" s="4" t="str">
        <f>'Real GDP'!A109</f>
        <v>Q3/1985</v>
      </c>
      <c r="B109" s="5">
        <f>'Real GDP'!I109</f>
        <v>2906.59</v>
      </c>
      <c r="C109" s="4">
        <v>103</v>
      </c>
      <c r="D109" s="5">
        <f>100*('Real GDP'!S109-'Real GDP'!AC109)</f>
        <v>163.06704404925497</v>
      </c>
      <c r="E109" s="5">
        <f>100*'Real GDP'!AC109</f>
        <v>1.6271494866436202</v>
      </c>
      <c r="R109" s="4" t="str">
        <f t="shared" si="6"/>
        <v>Q3/1985</v>
      </c>
      <c r="S109" s="5">
        <f>100*DataTransformed!R105</f>
        <v>2.3481859086608381</v>
      </c>
      <c r="T109" s="5">
        <f t="shared" si="10"/>
        <v>2.5186641348163619</v>
      </c>
      <c r="U109" s="5">
        <f t="shared" si="11"/>
        <v>4.6547489285359234</v>
      </c>
      <c r="V109" s="5">
        <f t="shared" si="13"/>
        <v>2.6632804145990008</v>
      </c>
      <c r="W109" s="5">
        <f t="shared" si="14"/>
        <v>3.2161157375679039</v>
      </c>
      <c r="X109" s="5">
        <f t="shared" si="12"/>
        <v>1.7335312765905899</v>
      </c>
      <c r="Z109" s="5">
        <f>INDEX(LINEST(S50:S109,T50:X109,,TRUE),1,1)</f>
        <v>-3.0156725778095268E-2</v>
      </c>
      <c r="AA109" s="5">
        <f>INDEX(LINEST(S50:S109,T50:X109,,TRUE),2,1)</f>
        <v>0.10812884770984696</v>
      </c>
      <c r="AB109" s="5">
        <f t="shared" si="7"/>
        <v>-0.2788962096314746</v>
      </c>
      <c r="AC109" s="5">
        <f t="shared" si="8"/>
        <v>0.38372463458061812</v>
      </c>
      <c r="AD109" s="5" t="e">
        <v>#N/A</v>
      </c>
      <c r="AE109" s="5" t="e">
        <v>#N/A</v>
      </c>
      <c r="AF109" s="5" t="e">
        <v>#N/A</v>
      </c>
      <c r="AG109" s="5" t="e">
        <f t="shared" si="9"/>
        <v>#N/A</v>
      </c>
    </row>
    <row r="110" spans="1:33" x14ac:dyDescent="0.25">
      <c r="A110" s="4" t="str">
        <f>'Real GDP'!A110</f>
        <v>Q4/1985</v>
      </c>
      <c r="B110" s="5">
        <f>'Real GDP'!I110</f>
        <v>2945.2</v>
      </c>
      <c r="C110" s="4">
        <v>104</v>
      </c>
      <c r="D110" s="5">
        <f>100*('Real GDP'!S110-'Real GDP'!AC110)</f>
        <v>164.49264793824571</v>
      </c>
      <c r="E110" s="5">
        <f>100*'Real GDP'!AC110</f>
        <v>1.5211609730820399</v>
      </c>
      <c r="R110" s="4" t="str">
        <f t="shared" si="6"/>
        <v>Q4/1985</v>
      </c>
      <c r="S110" s="5">
        <f>100*DataTransformed!R106</f>
        <v>2.3114202125256611</v>
      </c>
      <c r="T110" s="5">
        <f t="shared" si="10"/>
        <v>2.3481859086608381</v>
      </c>
      <c r="U110" s="5">
        <f t="shared" si="11"/>
        <v>2.5186641348163619</v>
      </c>
      <c r="V110" s="5">
        <f t="shared" si="13"/>
        <v>4.6547489285359234</v>
      </c>
      <c r="W110" s="5">
        <f t="shared" si="14"/>
        <v>2.6632804145990008</v>
      </c>
      <c r="X110" s="5">
        <f t="shared" si="12"/>
        <v>1.6271494866436202</v>
      </c>
      <c r="Z110" s="5">
        <f>INDEX(LINEST(S51:S110,T51:X110,,TRUE),1,1)</f>
        <v>-4.1279358293272533E-2</v>
      </c>
      <c r="AA110" s="5">
        <f>INDEX(LINEST(S51:S110,T51:X110,,TRUE),2,1)</f>
        <v>0.10660523207511477</v>
      </c>
      <c r="AB110" s="5">
        <f t="shared" si="7"/>
        <v>-0.38721700135868392</v>
      </c>
      <c r="AC110" s="5">
        <f t="shared" si="8"/>
        <v>0.3701277597678127</v>
      </c>
      <c r="AD110" s="5" t="e">
        <v>#N/A</v>
      </c>
      <c r="AE110" s="5" t="e">
        <v>#N/A</v>
      </c>
      <c r="AF110" s="5" t="e">
        <v>#N/A</v>
      </c>
      <c r="AG110" s="5" t="e">
        <f t="shared" si="9"/>
        <v>#N/A</v>
      </c>
    </row>
    <row r="111" spans="1:33" x14ac:dyDescent="0.25">
      <c r="A111" s="4" t="str">
        <f>'Real GDP'!A111</f>
        <v>Q1/1986</v>
      </c>
      <c r="B111" s="5">
        <f>'Real GDP'!I111</f>
        <v>2956.91</v>
      </c>
      <c r="C111" s="4">
        <v>105</v>
      </c>
      <c r="D111" s="5">
        <f>100*('Real GDP'!S111-'Real GDP'!AC111)</f>
        <v>165.74591665064119</v>
      </c>
      <c r="E111" s="5">
        <f>100*'Real GDP'!AC111</f>
        <v>0.66470002486298507</v>
      </c>
      <c r="R111" s="4" t="str">
        <f t="shared" si="6"/>
        <v>Q1/1986</v>
      </c>
      <c r="S111" s="5">
        <f>100*DataTransformed!R107</f>
        <v>1.9376322469227603</v>
      </c>
      <c r="T111" s="5">
        <f t="shared" si="10"/>
        <v>2.3114202125256611</v>
      </c>
      <c r="U111" s="5">
        <f t="shared" si="11"/>
        <v>2.3481859086608381</v>
      </c>
      <c r="V111" s="5">
        <f t="shared" si="13"/>
        <v>2.5186641348163619</v>
      </c>
      <c r="W111" s="5">
        <f t="shared" si="14"/>
        <v>4.6547489285359234</v>
      </c>
      <c r="X111" s="5">
        <f t="shared" si="12"/>
        <v>1.5211609730820399</v>
      </c>
      <c r="Z111" s="5">
        <f>INDEX(LINEST(S52:S111,T52:X111,,TRUE),1,1)</f>
        <v>-3.9307716254075774E-2</v>
      </c>
      <c r="AA111" s="5">
        <f>INDEX(LINEST(S52:S111,T52:X111,,TRUE),2,1)</f>
        <v>0.10625806096403342</v>
      </c>
      <c r="AB111" s="5">
        <f t="shared" si="7"/>
        <v>-0.36992691093225177</v>
      </c>
      <c r="AC111" s="5">
        <f t="shared" si="8"/>
        <v>0.37255839329651558</v>
      </c>
      <c r="AD111" s="5" t="e">
        <v>#N/A</v>
      </c>
      <c r="AE111" s="5" t="e">
        <v>#N/A</v>
      </c>
      <c r="AF111" s="5" t="e">
        <v>#N/A</v>
      </c>
      <c r="AG111" s="5" t="e">
        <f t="shared" si="9"/>
        <v>#N/A</v>
      </c>
    </row>
    <row r="112" spans="1:33" x14ac:dyDescent="0.25">
      <c r="A112" s="4" t="str">
        <f>'Real GDP'!A112</f>
        <v>Q2/1986</v>
      </c>
      <c r="B112" s="5">
        <f>'Real GDP'!I112</f>
        <v>2949.64</v>
      </c>
      <c r="C112" s="4">
        <v>106</v>
      </c>
      <c r="D112" s="5">
        <f>100*('Real GDP'!S112-'Real GDP'!AC112)</f>
        <v>166.7133418457268</v>
      </c>
      <c r="E112" s="5">
        <f>100*'Real GDP'!AC112</f>
        <v>-0.54889268497335697</v>
      </c>
      <c r="R112" s="4" t="str">
        <f t="shared" si="6"/>
        <v>Q2/1986</v>
      </c>
      <c r="S112" s="5">
        <f>100*DataTransformed!R108</f>
        <v>1.5512963471223884</v>
      </c>
      <c r="T112" s="5">
        <f t="shared" si="10"/>
        <v>1.9376322469227603</v>
      </c>
      <c r="U112" s="5">
        <f t="shared" si="11"/>
        <v>2.3114202125256611</v>
      </c>
      <c r="V112" s="5">
        <f t="shared" si="13"/>
        <v>2.3481859086608381</v>
      </c>
      <c r="W112" s="5">
        <f t="shared" si="14"/>
        <v>2.5186641348163619</v>
      </c>
      <c r="X112" s="5">
        <f t="shared" si="12"/>
        <v>0.66470002486298507</v>
      </c>
      <c r="Z112" s="5">
        <f>INDEX(LINEST(S53:S112,T53:X112,,TRUE),1,1)</f>
        <v>-5.0933231349150454E-2</v>
      </c>
      <c r="AA112" s="5">
        <f>INDEX(LINEST(S53:S112,T53:X112,,TRUE),2,1)</f>
        <v>0.10799102638689898</v>
      </c>
      <c r="AB112" s="5">
        <f t="shared" si="7"/>
        <v>-0.47164318233880093</v>
      </c>
      <c r="AC112" s="5">
        <f t="shared" si="8"/>
        <v>0.35694906625773631</v>
      </c>
      <c r="AD112" s="5" t="e">
        <v>#N/A</v>
      </c>
      <c r="AE112" s="5" t="e">
        <v>#N/A</v>
      </c>
      <c r="AF112" s="5" t="e">
        <v>#N/A</v>
      </c>
      <c r="AG112" s="5" t="e">
        <f t="shared" si="9"/>
        <v>#N/A</v>
      </c>
    </row>
    <row r="113" spans="1:33" x14ac:dyDescent="0.25">
      <c r="A113" s="4" t="str">
        <f>'Real GDP'!A113</f>
        <v>Q3/1986</v>
      </c>
      <c r="B113" s="5">
        <f>'Real GDP'!I113</f>
        <v>2966.92</v>
      </c>
      <c r="C113" s="4">
        <v>107</v>
      </c>
      <c r="D113" s="5">
        <f>100*('Real GDP'!S113-'Real GDP'!AC113)</f>
        <v>167.59153839693033</v>
      </c>
      <c r="E113" s="5">
        <f>100*'Real GDP'!AC113</f>
        <v>-0.84296436858357604</v>
      </c>
      <c r="R113" s="4" t="str">
        <f t="shared" si="6"/>
        <v>Q3/1986</v>
      </c>
      <c r="S113" s="5">
        <f>100*DataTransformed!R109</f>
        <v>1.595788955074795</v>
      </c>
      <c r="T113" s="5">
        <f t="shared" si="10"/>
        <v>1.5512963471223884</v>
      </c>
      <c r="U113" s="5">
        <f t="shared" si="11"/>
        <v>1.9376322469227603</v>
      </c>
      <c r="V113" s="5">
        <f t="shared" si="13"/>
        <v>2.3114202125256611</v>
      </c>
      <c r="W113" s="5">
        <f t="shared" si="14"/>
        <v>2.3481859086608381</v>
      </c>
      <c r="X113" s="5">
        <f t="shared" si="12"/>
        <v>-0.54889268497335697</v>
      </c>
      <c r="Z113" s="5">
        <f>INDEX(LINEST(S54:S113,T54:X113,,TRUE),1,1)</f>
        <v>-6.9356835433139294E-2</v>
      </c>
      <c r="AA113" s="5">
        <f>INDEX(LINEST(S54:S113,T54:X113,,TRUE),2,1)</f>
        <v>0.10875779692136683</v>
      </c>
      <c r="AB113" s="5">
        <f t="shared" si="7"/>
        <v>-0.63771828224219274</v>
      </c>
      <c r="AC113" s="5">
        <f t="shared" si="8"/>
        <v>0.3255364516532438</v>
      </c>
      <c r="AD113" s="5" t="e">
        <v>#N/A</v>
      </c>
      <c r="AE113" s="5" t="e">
        <v>#N/A</v>
      </c>
      <c r="AF113" s="5" t="e">
        <v>#N/A</v>
      </c>
      <c r="AG113" s="5" t="e">
        <f t="shared" si="9"/>
        <v>#N/A</v>
      </c>
    </row>
    <row r="114" spans="1:33" x14ac:dyDescent="0.25">
      <c r="A114" s="4" t="str">
        <f>'Real GDP'!A114</f>
        <v>Q4/1986</v>
      </c>
      <c r="B114" s="5">
        <f>'Real GDP'!I114</f>
        <v>2990.32</v>
      </c>
      <c r="C114" s="4">
        <v>108</v>
      </c>
      <c r="D114" s="5">
        <f>100*('Real GDP'!S114-'Real GDP'!AC114)</f>
        <v>168.4323842362669</v>
      </c>
      <c r="E114" s="5">
        <f>100*'Real GDP'!AC114</f>
        <v>-0.89820746744464497</v>
      </c>
      <c r="R114" s="4" t="str">
        <f t="shared" si="6"/>
        <v>Q4/1986</v>
      </c>
      <c r="S114" s="5">
        <f>100*DataTransformed!R110</f>
        <v>2.2256663740300553</v>
      </c>
      <c r="T114" s="5">
        <f t="shared" si="10"/>
        <v>1.595788955074795</v>
      </c>
      <c r="U114" s="5">
        <f t="shared" si="11"/>
        <v>1.5512963471223884</v>
      </c>
      <c r="V114" s="5">
        <f t="shared" si="13"/>
        <v>1.9376322469227603</v>
      </c>
      <c r="W114" s="5">
        <f t="shared" si="14"/>
        <v>2.3114202125256611</v>
      </c>
      <c r="X114" s="5">
        <f t="shared" si="12"/>
        <v>-0.84296436858357604</v>
      </c>
      <c r="Z114" s="5">
        <f>INDEX(LINEST(S55:S114,T55:X114,,TRUE),1,1)</f>
        <v>-9.3257274259843134E-2</v>
      </c>
      <c r="AA114" s="5">
        <f>INDEX(LINEST(S55:S114,T55:X114,,TRUE),2,1)</f>
        <v>0.10972791455446167</v>
      </c>
      <c r="AB114" s="5">
        <f t="shared" si="7"/>
        <v>-0.84989562262715201</v>
      </c>
      <c r="AC114" s="5">
        <f t="shared" si="8"/>
        <v>0.27800954874297396</v>
      </c>
      <c r="AD114" s="5" t="e">
        <v>#N/A</v>
      </c>
      <c r="AE114" s="5" t="e">
        <v>#N/A</v>
      </c>
      <c r="AF114" s="5" t="e">
        <v>#N/A</v>
      </c>
      <c r="AG114" s="5" t="e">
        <f t="shared" si="9"/>
        <v>#N/A</v>
      </c>
    </row>
    <row r="115" spans="1:33" x14ac:dyDescent="0.25">
      <c r="A115" s="4" t="str">
        <f>'Real GDP'!A115</f>
        <v>Q1/1987</v>
      </c>
      <c r="B115" s="5">
        <f>'Real GDP'!I115</f>
        <v>2988.18</v>
      </c>
      <c r="C115" s="4">
        <v>109</v>
      </c>
      <c r="D115" s="5">
        <f>100*('Real GDP'!S115-'Real GDP'!AC115)</f>
        <v>169.07016378629785</v>
      </c>
      <c r="E115" s="5">
        <f>100*'Real GDP'!AC115</f>
        <v>-1.6075768842113598</v>
      </c>
      <c r="R115" s="4" t="str">
        <f t="shared" si="6"/>
        <v>Q1/1987</v>
      </c>
      <c r="S115" s="5">
        <f>100*DataTransformed!R111</f>
        <v>2.9112946772247739</v>
      </c>
      <c r="T115" s="5">
        <f t="shared" si="10"/>
        <v>2.2256663740300553</v>
      </c>
      <c r="U115" s="5">
        <f t="shared" si="11"/>
        <v>1.595788955074795</v>
      </c>
      <c r="V115" s="5">
        <f t="shared" si="13"/>
        <v>1.5512963471223884</v>
      </c>
      <c r="W115" s="5">
        <f t="shared" si="14"/>
        <v>1.9376322469227603</v>
      </c>
      <c r="X115" s="5">
        <f t="shared" si="12"/>
        <v>-0.89820746744464497</v>
      </c>
      <c r="Z115" s="5">
        <f>INDEX(LINEST(S56:S115,T56:X115,,TRUE),1,1)</f>
        <v>-5.88148245999877E-2</v>
      </c>
      <c r="AA115" s="5">
        <f>INDEX(LINEST(S56:S115,T56:X115,,TRUE),2,1)</f>
        <v>0.11159916160257653</v>
      </c>
      <c r="AB115" s="5">
        <f t="shared" si="7"/>
        <v>-0.52701851658561039</v>
      </c>
      <c r="AC115" s="5">
        <f t="shared" si="8"/>
        <v>0.34721441068895814</v>
      </c>
      <c r="AD115" s="5" t="e">
        <v>#N/A</v>
      </c>
      <c r="AE115" s="5" t="e">
        <v>#N/A</v>
      </c>
      <c r="AF115" s="5" t="e">
        <v>#N/A</v>
      </c>
      <c r="AG115" s="5" t="e">
        <f t="shared" si="9"/>
        <v>#N/A</v>
      </c>
    </row>
    <row r="116" spans="1:33" x14ac:dyDescent="0.25">
      <c r="A116" s="4" t="str">
        <f>'Real GDP'!A116</f>
        <v>Q2/1987</v>
      </c>
      <c r="B116" s="5">
        <f>'Real GDP'!I116</f>
        <v>3050.8</v>
      </c>
      <c r="C116" s="4">
        <v>110</v>
      </c>
      <c r="D116" s="5">
        <f>100*('Real GDP'!S116-'Real GDP'!AC116)</f>
        <v>169.96005859485149</v>
      </c>
      <c r="E116" s="5">
        <f>100*'Real GDP'!AC116</f>
        <v>-0.42353720397154698</v>
      </c>
      <c r="R116" s="4" t="str">
        <f t="shared" si="6"/>
        <v>Q2/1987</v>
      </c>
      <c r="S116" s="5">
        <f>100*DataTransformed!R112</f>
        <v>2.6848837515643709</v>
      </c>
      <c r="T116" s="5">
        <f t="shared" si="10"/>
        <v>2.9112946772247739</v>
      </c>
      <c r="U116" s="5">
        <f t="shared" si="11"/>
        <v>2.2256663740300553</v>
      </c>
      <c r="V116" s="5">
        <f t="shared" si="13"/>
        <v>1.595788955074795</v>
      </c>
      <c r="W116" s="5">
        <f t="shared" si="14"/>
        <v>1.5512963471223884</v>
      </c>
      <c r="X116" s="5">
        <f t="shared" si="12"/>
        <v>-1.6075768842113598</v>
      </c>
      <c r="Z116" s="5">
        <f>INDEX(LINEST(S57:S116,T57:X116,,TRUE),1,1)</f>
        <v>-9.188086936986474E-2</v>
      </c>
      <c r="AA116" s="5">
        <f>INDEX(LINEST(S57:S116,T57:X116,,TRUE),2,1)</f>
        <v>0.10606634266004723</v>
      </c>
      <c r="AB116" s="5">
        <f t="shared" si="7"/>
        <v>-0.86625848563810393</v>
      </c>
      <c r="AC116" s="5">
        <f t="shared" si="8"/>
        <v>0.27413340399797004</v>
      </c>
      <c r="AD116" s="5" t="e">
        <v>#N/A</v>
      </c>
      <c r="AE116" s="5" t="e">
        <v>#N/A</v>
      </c>
      <c r="AF116" s="5" t="e">
        <v>#N/A</v>
      </c>
      <c r="AG116" s="5" t="e">
        <f t="shared" si="9"/>
        <v>#N/A</v>
      </c>
    </row>
    <row r="117" spans="1:33" x14ac:dyDescent="0.25">
      <c r="A117" s="4" t="str">
        <f>'Real GDP'!A117</f>
        <v>Q3/1987</v>
      </c>
      <c r="B117" s="5">
        <f>'Real GDP'!I117</f>
        <v>3111.82</v>
      </c>
      <c r="C117" s="4">
        <v>111</v>
      </c>
      <c r="D117" s="5">
        <f>100*('Real GDP'!S117-'Real GDP'!AC117)</f>
        <v>171.05915741196037</v>
      </c>
      <c r="E117" s="5">
        <f>100*'Real GDP'!AC117</f>
        <v>0.45775525075948398</v>
      </c>
      <c r="R117" s="4" t="str">
        <f t="shared" si="6"/>
        <v>Q3/1987</v>
      </c>
      <c r="S117" s="5">
        <f>100*DataTransformed!R113</f>
        <v>2.8772024005178309</v>
      </c>
      <c r="T117" s="5">
        <f t="shared" si="10"/>
        <v>2.6848837515643709</v>
      </c>
      <c r="U117" s="5">
        <f t="shared" si="11"/>
        <v>2.9112946772247739</v>
      </c>
      <c r="V117" s="5">
        <f t="shared" si="13"/>
        <v>2.2256663740300553</v>
      </c>
      <c r="W117" s="5">
        <f t="shared" si="14"/>
        <v>1.595788955074795</v>
      </c>
      <c r="X117" s="5">
        <f t="shared" si="12"/>
        <v>-0.42353720397154698</v>
      </c>
      <c r="Z117" s="5">
        <f>INDEX(LINEST(S58:S117,T58:X117,,TRUE),1,1)</f>
        <v>-8.7719694999495904E-2</v>
      </c>
      <c r="AA117" s="5">
        <f>INDEX(LINEST(S58:S117,T58:X117,,TRUE),2,1)</f>
        <v>0.10745629234986498</v>
      </c>
      <c r="AB117" s="5">
        <f t="shared" si="7"/>
        <v>-0.8163290681376848</v>
      </c>
      <c r="AC117" s="5">
        <f t="shared" si="8"/>
        <v>0.28589373105535548</v>
      </c>
      <c r="AD117" s="5" t="e">
        <v>#N/A</v>
      </c>
      <c r="AE117" s="5" t="e">
        <v>#N/A</v>
      </c>
      <c r="AF117" s="5" t="e">
        <v>#N/A</v>
      </c>
      <c r="AG117" s="5" t="e">
        <f t="shared" si="9"/>
        <v>#N/A</v>
      </c>
    </row>
    <row r="118" spans="1:33" x14ac:dyDescent="0.25">
      <c r="A118" s="4" t="str">
        <f>'Real GDP'!A118</f>
        <v>Q4/1987</v>
      </c>
      <c r="B118" s="5">
        <f>'Real GDP'!I118</f>
        <v>3191.95</v>
      </c>
      <c r="C118" s="4">
        <v>112</v>
      </c>
      <c r="D118" s="5">
        <f>100*('Real GDP'!S118-'Real GDP'!AC118)</f>
        <v>172.45798351898927</v>
      </c>
      <c r="E118" s="5">
        <f>100*'Real GDP'!AC118</f>
        <v>1.6013542715437299</v>
      </c>
      <c r="R118" s="4" t="str">
        <f t="shared" si="6"/>
        <v>Q4/1987</v>
      </c>
      <c r="S118" s="5">
        <f>100*DataTransformed!R114</f>
        <v>3.3078114558183103</v>
      </c>
      <c r="T118" s="5">
        <f t="shared" si="10"/>
        <v>2.8772024005178309</v>
      </c>
      <c r="U118" s="5">
        <f t="shared" si="11"/>
        <v>2.6848837515643709</v>
      </c>
      <c r="V118" s="5">
        <f t="shared" si="13"/>
        <v>2.9112946772247739</v>
      </c>
      <c r="W118" s="5">
        <f t="shared" si="14"/>
        <v>2.2256663740300553</v>
      </c>
      <c r="X118" s="5">
        <f t="shared" si="12"/>
        <v>0.45775525075948398</v>
      </c>
      <c r="Z118" s="5">
        <f>INDEX(LINEST(S59:S118,T59:X118,,TRUE),1,1)</f>
        <v>-7.7805772774316218E-2</v>
      </c>
      <c r="AA118" s="5">
        <f>INDEX(LINEST(S59:S118,T59:X118,,TRUE),2,1)</f>
        <v>0.10752319872069006</v>
      </c>
      <c r="AB118" s="5">
        <f t="shared" si="7"/>
        <v>-0.72361847210693619</v>
      </c>
      <c r="AC118" s="5">
        <f t="shared" si="8"/>
        <v>0.3070482493332759</v>
      </c>
      <c r="AD118" s="5" t="e">
        <v>#N/A</v>
      </c>
      <c r="AE118" s="5" t="e">
        <v>#N/A</v>
      </c>
      <c r="AF118" s="5" t="e">
        <v>#N/A</v>
      </c>
      <c r="AG118" s="5" t="e">
        <f t="shared" si="9"/>
        <v>#N/A</v>
      </c>
    </row>
    <row r="119" spans="1:33" x14ac:dyDescent="0.25">
      <c r="A119" s="4" t="str">
        <f>'Real GDP'!A119</f>
        <v>Q1/1988</v>
      </c>
      <c r="B119" s="5">
        <f>'Real GDP'!I119</f>
        <v>3268.14</v>
      </c>
      <c r="C119" s="4">
        <v>113</v>
      </c>
      <c r="D119" s="5">
        <f>100*('Real GDP'!S119-'Real GDP'!AC119)</f>
        <v>174.0851332887425</v>
      </c>
      <c r="E119" s="5">
        <f>100*'Real GDP'!AC119</f>
        <v>2.3331045450875099</v>
      </c>
      <c r="R119" s="4" t="str">
        <f t="shared" si="6"/>
        <v>Q1/1988</v>
      </c>
      <c r="S119" s="5">
        <f>100*DataTransformed!R115</f>
        <v>3.1172326529095074</v>
      </c>
      <c r="T119" s="5">
        <f t="shared" si="10"/>
        <v>3.3078114558183103</v>
      </c>
      <c r="U119" s="5">
        <f t="shared" si="11"/>
        <v>2.8772024005178309</v>
      </c>
      <c r="V119" s="5">
        <f t="shared" si="13"/>
        <v>2.6848837515643709</v>
      </c>
      <c r="W119" s="5">
        <f t="shared" si="14"/>
        <v>2.9112946772247739</v>
      </c>
      <c r="X119" s="5">
        <f t="shared" si="12"/>
        <v>1.6013542715437299</v>
      </c>
      <c r="Z119" s="5">
        <f>INDEX(LINEST(S60:S119,T60:X119,,TRUE),1,1)</f>
        <v>-8.4349988315476146E-2</v>
      </c>
      <c r="AA119" s="5">
        <f>INDEX(LINEST(S60:S119,T60:X119,,TRUE),2,1)</f>
        <v>0.10687329393788746</v>
      </c>
      <c r="AB119" s="5">
        <f t="shared" si="7"/>
        <v>-0.78925225570850854</v>
      </c>
      <c r="AC119" s="5">
        <f t="shared" si="8"/>
        <v>0.29217624069097775</v>
      </c>
      <c r="AD119" s="5" t="e">
        <v>#N/A</v>
      </c>
      <c r="AE119" s="5" t="e">
        <v>#N/A</v>
      </c>
      <c r="AF119" s="5" t="e">
        <v>#N/A</v>
      </c>
      <c r="AG119" s="5" t="e">
        <f t="shared" si="9"/>
        <v>#N/A</v>
      </c>
    </row>
    <row r="120" spans="1:33" x14ac:dyDescent="0.25">
      <c r="A120" s="4" t="str">
        <f>'Real GDP'!A120</f>
        <v>Q2/1988</v>
      </c>
      <c r="B120" s="5">
        <f>'Real GDP'!I120</f>
        <v>3263.37</v>
      </c>
      <c r="C120" s="4">
        <v>114</v>
      </c>
      <c r="D120" s="5">
        <f>100*('Real GDP'!S120-'Real GDP'!AC120)</f>
        <v>175.40875728171886</v>
      </c>
      <c r="E120" s="5">
        <f>100*'Real GDP'!AC120</f>
        <v>0.86341935499070188</v>
      </c>
      <c r="R120" s="4" t="str">
        <f t="shared" si="6"/>
        <v>Q2/1988</v>
      </c>
      <c r="S120" s="5">
        <f>100*DataTransformed!R116</f>
        <v>3.8514181959634186</v>
      </c>
      <c r="T120" s="5">
        <f t="shared" si="10"/>
        <v>3.1172326529095074</v>
      </c>
      <c r="U120" s="5">
        <f t="shared" si="11"/>
        <v>3.3078114558183103</v>
      </c>
      <c r="V120" s="5">
        <f t="shared" si="13"/>
        <v>2.8772024005178309</v>
      </c>
      <c r="W120" s="5">
        <f t="shared" si="14"/>
        <v>2.6848837515643709</v>
      </c>
      <c r="X120" s="5">
        <f t="shared" si="12"/>
        <v>2.3331045450875099</v>
      </c>
      <c r="Z120" s="5">
        <f>INDEX(LINEST(S61:S120,T61:X120,,TRUE),1,1)</f>
        <v>-7.820685334276048E-2</v>
      </c>
      <c r="AA120" s="5">
        <f>INDEX(LINEST(S61:S120,T61:X120,,TRUE),2,1)</f>
        <v>0.10471407785323314</v>
      </c>
      <c r="AB120" s="5">
        <f t="shared" si="7"/>
        <v>-0.74686092783412483</v>
      </c>
      <c r="AC120" s="5">
        <f t="shared" si="8"/>
        <v>0.3018457493095299</v>
      </c>
      <c r="AD120" s="5" t="e">
        <v>#N/A</v>
      </c>
      <c r="AE120" s="5" t="e">
        <v>#N/A</v>
      </c>
      <c r="AF120" s="5" t="e">
        <v>#N/A</v>
      </c>
      <c r="AG120" s="5" t="e">
        <f t="shared" si="9"/>
        <v>#N/A</v>
      </c>
    </row>
    <row r="121" spans="1:33" x14ac:dyDescent="0.25">
      <c r="A121" s="4" t="str">
        <f>'Real GDP'!A121</f>
        <v>Q3/1988</v>
      </c>
      <c r="B121" s="5">
        <f>'Real GDP'!I121</f>
        <v>3336.18</v>
      </c>
      <c r="C121" s="4">
        <v>115</v>
      </c>
      <c r="D121" s="5">
        <f>100*('Real GDP'!S121-'Real GDP'!AC121)</f>
        <v>176.92882006752367</v>
      </c>
      <c r="E121" s="5">
        <f>100*'Real GDP'!AC121</f>
        <v>1.54996018010314</v>
      </c>
      <c r="R121" s="4" t="str">
        <f t="shared" si="6"/>
        <v>Q3/1988</v>
      </c>
      <c r="S121" s="5">
        <f>100*DataTransformed!R117</f>
        <v>4.6720778186791989</v>
      </c>
      <c r="T121" s="5">
        <f t="shared" si="10"/>
        <v>3.8514181959634186</v>
      </c>
      <c r="U121" s="5">
        <f t="shared" si="11"/>
        <v>3.1172326529095074</v>
      </c>
      <c r="V121" s="5">
        <f t="shared" si="13"/>
        <v>3.3078114558183103</v>
      </c>
      <c r="W121" s="5">
        <f t="shared" si="14"/>
        <v>2.8772024005178309</v>
      </c>
      <c r="X121" s="5">
        <f t="shared" si="12"/>
        <v>0.86341935499070188</v>
      </c>
      <c r="Z121" s="5">
        <f>INDEX(LINEST(S62:S121,T62:X121,,TRUE),1,1)</f>
        <v>-7.0230657885639425E-2</v>
      </c>
      <c r="AA121" s="5">
        <f>INDEX(LINEST(S62:S121,T62:X121,,TRUE),2,1)</f>
        <v>0.10314661390461728</v>
      </c>
      <c r="AB121" s="5">
        <f t="shared" si="7"/>
        <v>-0.68088185571058868</v>
      </c>
      <c r="AC121" s="5">
        <f t="shared" si="8"/>
        <v>0.31640299289428325</v>
      </c>
      <c r="AD121" s="5" t="e">
        <v>#N/A</v>
      </c>
      <c r="AE121" s="5" t="e">
        <v>#N/A</v>
      </c>
      <c r="AF121" s="5" t="e">
        <v>#N/A</v>
      </c>
      <c r="AG121" s="5" t="e">
        <f t="shared" si="9"/>
        <v>#N/A</v>
      </c>
    </row>
    <row r="122" spans="1:33" x14ac:dyDescent="0.25">
      <c r="A122" s="4" t="str">
        <f>'Real GDP'!A122</f>
        <v>Q4/1988</v>
      </c>
      <c r="B122" s="5">
        <f>'Real GDP'!I122</f>
        <v>3371.33</v>
      </c>
      <c r="C122" s="4">
        <v>116</v>
      </c>
      <c r="D122" s="5">
        <f>100*('Real GDP'!S122-'Real GDP'!AC122)</f>
        <v>178.38885954714777</v>
      </c>
      <c r="E122" s="5">
        <f>100*'Real GDP'!AC122</f>
        <v>1.13800923900729</v>
      </c>
      <c r="R122" s="4" t="str">
        <f t="shared" si="6"/>
        <v>Q4/1988</v>
      </c>
      <c r="S122" s="5">
        <f>100*DataTransformed!R118</f>
        <v>3.1458365258266952</v>
      </c>
      <c r="T122" s="5">
        <f t="shared" si="10"/>
        <v>4.6720778186791989</v>
      </c>
      <c r="U122" s="5">
        <f t="shared" si="11"/>
        <v>3.8514181959634186</v>
      </c>
      <c r="V122" s="5">
        <f t="shared" si="13"/>
        <v>3.1172326529095074</v>
      </c>
      <c r="W122" s="5">
        <f t="shared" si="14"/>
        <v>3.3078114558183103</v>
      </c>
      <c r="X122" s="5">
        <f t="shared" si="12"/>
        <v>1.54996018010314</v>
      </c>
      <c r="Z122" s="5">
        <f>INDEX(LINEST(S63:S122,T63:X122,,TRUE),1,1)</f>
        <v>-7.5444338051993839E-2</v>
      </c>
      <c r="AA122" s="5">
        <f>INDEX(LINEST(S63:S122,T63:X122,,TRUE),2,1)</f>
        <v>0.10378635265800946</v>
      </c>
      <c r="AB122" s="5">
        <f t="shared" si="7"/>
        <v>-0.72691963943075899</v>
      </c>
      <c r="AC122" s="5">
        <f t="shared" si="8"/>
        <v>0.30631398317258318</v>
      </c>
      <c r="AD122" s="5" t="e">
        <v>#N/A</v>
      </c>
      <c r="AE122" s="5" t="e">
        <v>#N/A</v>
      </c>
      <c r="AF122" s="5" t="e">
        <v>#N/A</v>
      </c>
      <c r="AG122" s="5" t="e">
        <f t="shared" si="9"/>
        <v>#N/A</v>
      </c>
    </row>
    <row r="123" spans="1:33" x14ac:dyDescent="0.25">
      <c r="A123" s="4" t="str">
        <f>'Real GDP'!A123</f>
        <v>Q1/1989</v>
      </c>
      <c r="B123" s="5">
        <f>'Real GDP'!I123</f>
        <v>3462.29</v>
      </c>
      <c r="C123" s="4">
        <v>117</v>
      </c>
      <c r="D123" s="5">
        <f>100*('Real GDP'!S123-'Real GDP'!AC123)</f>
        <v>180.11545628287627</v>
      </c>
      <c r="E123" s="5">
        <f>100*'Real GDP'!AC123</f>
        <v>2.0737019626777999</v>
      </c>
      <c r="R123" s="4" t="str">
        <f t="shared" si="6"/>
        <v>Q1/1989</v>
      </c>
      <c r="S123" s="5">
        <f>100*DataTransformed!R119</f>
        <v>4.317908107331192</v>
      </c>
      <c r="T123" s="5">
        <f t="shared" si="10"/>
        <v>3.1458365258266952</v>
      </c>
      <c r="U123" s="5">
        <f t="shared" si="11"/>
        <v>4.6720778186791989</v>
      </c>
      <c r="V123" s="5">
        <f t="shared" si="13"/>
        <v>3.8514181959634186</v>
      </c>
      <c r="W123" s="5">
        <f t="shared" si="14"/>
        <v>3.1172326529095074</v>
      </c>
      <c r="X123" s="5">
        <f t="shared" si="12"/>
        <v>1.13800923900729</v>
      </c>
      <c r="Z123" s="5">
        <f>INDEX(LINEST(S64:S123,T64:X123,,TRUE),1,1)</f>
        <v>-6.9320138045453464E-2</v>
      </c>
      <c r="AA123" s="5">
        <f>INDEX(LINEST(S64:S123,T64:X123,,TRUE),2,1)</f>
        <v>0.10467769862437065</v>
      </c>
      <c r="AB123" s="5">
        <f t="shared" si="7"/>
        <v>-0.66222451349646527</v>
      </c>
      <c r="AC123" s="5">
        <f t="shared" si="8"/>
        <v>0.32039227122673986</v>
      </c>
      <c r="AD123" s="5" t="e">
        <v>#N/A</v>
      </c>
      <c r="AE123" s="5" t="e">
        <v>#N/A</v>
      </c>
      <c r="AF123" s="5" t="e">
        <v>#N/A</v>
      </c>
      <c r="AG123" s="5" t="e">
        <f t="shared" si="9"/>
        <v>#N/A</v>
      </c>
    </row>
    <row r="124" spans="1:33" x14ac:dyDescent="0.25">
      <c r="A124" s="4" t="str">
        <f>'Real GDP'!A124</f>
        <v>Q2/1989</v>
      </c>
      <c r="B124" s="5">
        <f>'Real GDP'!I124</f>
        <v>3417.09</v>
      </c>
      <c r="C124" s="4">
        <v>118</v>
      </c>
      <c r="D124" s="5">
        <f>100*('Real GDP'!S124-'Real GDP'!AC124)</f>
        <v>181.27859325747079</v>
      </c>
      <c r="E124" s="5">
        <f>100*'Real GDP'!AC124</f>
        <v>-0.40352582937961401</v>
      </c>
      <c r="R124" s="4" t="str">
        <f t="shared" si="6"/>
        <v>Q2/1989</v>
      </c>
      <c r="S124" s="5">
        <f>100*DataTransformed!R120</f>
        <v>4.0465873658238394</v>
      </c>
      <c r="T124" s="5">
        <f t="shared" si="10"/>
        <v>4.317908107331192</v>
      </c>
      <c r="U124" s="5">
        <f t="shared" si="11"/>
        <v>3.1458365258266952</v>
      </c>
      <c r="V124" s="5">
        <f t="shared" si="13"/>
        <v>4.6720778186791989</v>
      </c>
      <c r="W124" s="5">
        <f t="shared" si="14"/>
        <v>3.8514181959634186</v>
      </c>
      <c r="X124" s="5">
        <f t="shared" si="12"/>
        <v>2.0737019626777999</v>
      </c>
      <c r="Z124" s="5">
        <f>INDEX(LINEST(S65:S124,T65:X124,,TRUE),1,1)</f>
        <v>4.849954780032811E-3</v>
      </c>
      <c r="AA124" s="5">
        <f>INDEX(LINEST(S65:S124,T65:X124,,TRUE),2,1)</f>
        <v>0.10993886331323718</v>
      </c>
      <c r="AB124" s="5">
        <f t="shared" si="7"/>
        <v>4.4115016599856477E-2</v>
      </c>
      <c r="AC124" s="5">
        <f t="shared" si="8"/>
        <v>0.3985542715059216</v>
      </c>
      <c r="AD124" s="5" t="e">
        <v>#N/A</v>
      </c>
      <c r="AE124" s="5" t="e">
        <v>#N/A</v>
      </c>
      <c r="AF124" s="5" t="e">
        <v>#N/A</v>
      </c>
      <c r="AG124" s="5" t="e">
        <f t="shared" si="9"/>
        <v>#N/A</v>
      </c>
    </row>
    <row r="125" spans="1:33" x14ac:dyDescent="0.25">
      <c r="A125" s="4" t="str">
        <f>'Real GDP'!A125</f>
        <v>Q3/1989</v>
      </c>
      <c r="B125" s="5">
        <f>'Real GDP'!I125</f>
        <v>3476.87</v>
      </c>
      <c r="C125" s="4">
        <v>119</v>
      </c>
      <c r="D125" s="5">
        <f>100*('Real GDP'!S125-'Real GDP'!AC125)</f>
        <v>182.54726842140602</v>
      </c>
      <c r="E125" s="5">
        <f>100*'Real GDP'!AC125</f>
        <v>6.2114216019693004E-2</v>
      </c>
      <c r="R125" s="4" t="str">
        <f t="shared" si="6"/>
        <v>Q3/1989</v>
      </c>
      <c r="S125" s="5">
        <f>100*DataTransformed!R121</f>
        <v>2.8310657554335705</v>
      </c>
      <c r="T125" s="5">
        <f t="shared" si="10"/>
        <v>4.0465873658238394</v>
      </c>
      <c r="U125" s="5">
        <f t="shared" si="11"/>
        <v>4.317908107331192</v>
      </c>
      <c r="V125" s="5">
        <f t="shared" si="13"/>
        <v>3.1458365258266952</v>
      </c>
      <c r="W125" s="5">
        <f t="shared" si="14"/>
        <v>4.6720778186791989</v>
      </c>
      <c r="X125" s="5">
        <f t="shared" si="12"/>
        <v>-0.40352582937961401</v>
      </c>
      <c r="Z125" s="5">
        <f>INDEX(LINEST(S66:S125,T66:X125,,TRUE),1,1)</f>
        <v>0.13222286085154789</v>
      </c>
      <c r="AA125" s="5">
        <f>INDEX(LINEST(S66:S125,T66:X125,,TRUE),2,1)</f>
        <v>0.11258251163902633</v>
      </c>
      <c r="AB125" s="5">
        <f t="shared" si="7"/>
        <v>1.1744529316906205</v>
      </c>
      <c r="AC125" s="5">
        <f t="shared" si="8"/>
        <v>0.20016597580205459</v>
      </c>
      <c r="AD125" s="5" t="e">
        <v>#N/A</v>
      </c>
      <c r="AE125" s="5" t="e">
        <v>#N/A</v>
      </c>
      <c r="AF125" s="5" t="e">
        <v>#N/A</v>
      </c>
      <c r="AG125" s="5" t="e">
        <f t="shared" si="9"/>
        <v>#N/A</v>
      </c>
    </row>
    <row r="126" spans="1:33" x14ac:dyDescent="0.25">
      <c r="A126" s="4" t="str">
        <f>'Real GDP'!A126</f>
        <v>Q4/1989</v>
      </c>
      <c r="B126" s="5">
        <f>'Real GDP'!I126</f>
        <v>3584.6</v>
      </c>
      <c r="C126" s="4">
        <v>120</v>
      </c>
      <c r="D126" s="5">
        <f>100*('Real GDP'!S126-'Real GDP'!AC126)</f>
        <v>184.17489921220056</v>
      </c>
      <c r="E126" s="5">
        <f>100*'Real GDP'!AC126</f>
        <v>1.4859262294207201</v>
      </c>
      <c r="R126" s="4" t="str">
        <f t="shared" si="6"/>
        <v>Q4/1989</v>
      </c>
      <c r="S126" s="5">
        <f>100*DataTransformed!R122</f>
        <v>2.719468297920713</v>
      </c>
      <c r="T126" s="5">
        <f t="shared" si="10"/>
        <v>2.8310657554335705</v>
      </c>
      <c r="U126" s="5">
        <f t="shared" si="11"/>
        <v>4.0465873658238394</v>
      </c>
      <c r="V126" s="5">
        <f t="shared" si="13"/>
        <v>4.317908107331192</v>
      </c>
      <c r="W126" s="5">
        <f t="shared" si="14"/>
        <v>3.1458365258266952</v>
      </c>
      <c r="X126" s="5">
        <f t="shared" si="12"/>
        <v>6.2114216019693004E-2</v>
      </c>
      <c r="Z126" s="5">
        <f>INDEX(LINEST(S67:S126,T67:X126,,TRUE),1,1)</f>
        <v>0.23303830643930915</v>
      </c>
      <c r="AA126" s="5">
        <f>INDEX(LINEST(S67:S126,T67:X126,,TRUE),2,1)</f>
        <v>0.11603297148043393</v>
      </c>
      <c r="AB126" s="5">
        <f t="shared" si="7"/>
        <v>2.0083800618568599</v>
      </c>
      <c r="AC126" s="5">
        <f t="shared" si="8"/>
        <v>5.3091747897559639E-2</v>
      </c>
      <c r="AD126" s="5" t="e">
        <v>#N/A</v>
      </c>
      <c r="AE126" s="5" t="e">
        <v>#N/A</v>
      </c>
      <c r="AF126" s="5" t="e">
        <v>#N/A</v>
      </c>
      <c r="AG126" s="5" t="e">
        <f t="shared" si="9"/>
        <v>#N/A</v>
      </c>
    </row>
    <row r="127" spans="1:33" x14ac:dyDescent="0.25">
      <c r="A127" s="4" t="str">
        <f>'Real GDP'!A127</f>
        <v>Q1/1990</v>
      </c>
      <c r="B127" s="5">
        <f>'Real GDP'!I127</f>
        <v>3567.54</v>
      </c>
      <c r="C127" s="4">
        <v>121</v>
      </c>
      <c r="D127" s="5">
        <f>100*('Real GDP'!S127-'Real GDP'!AC127)</f>
        <v>185.4135528448939</v>
      </c>
      <c r="E127" s="5">
        <f>100*'Real GDP'!AC127</f>
        <v>-0.22978832085225301</v>
      </c>
      <c r="R127" s="4" t="str">
        <f t="shared" si="6"/>
        <v>Q1/1990</v>
      </c>
      <c r="S127" s="5">
        <f>100*DataTransformed!R123</f>
        <v>4.3698114021346157</v>
      </c>
      <c r="T127" s="5">
        <f t="shared" si="10"/>
        <v>2.719468297920713</v>
      </c>
      <c r="U127" s="5">
        <f t="shared" si="11"/>
        <v>2.8310657554335705</v>
      </c>
      <c r="V127" s="5">
        <f t="shared" si="13"/>
        <v>4.0465873658238394</v>
      </c>
      <c r="W127" s="5">
        <f t="shared" si="14"/>
        <v>4.317908107331192</v>
      </c>
      <c r="X127" s="5">
        <f t="shared" si="12"/>
        <v>1.4859262294207201</v>
      </c>
      <c r="Z127" s="5">
        <f>INDEX(LINEST(S68:S127,T68:X127,,TRUE),1,1)</f>
        <v>0.29527716122090403</v>
      </c>
      <c r="AA127" s="5">
        <f>INDEX(LINEST(S68:S127,T68:X127,,TRUE),2,1)</f>
        <v>0.13448636960103103</v>
      </c>
      <c r="AB127" s="5">
        <f t="shared" si="7"/>
        <v>2.1955917324326397</v>
      </c>
      <c r="AC127" s="5">
        <f t="shared" si="8"/>
        <v>3.5819957781914449E-2</v>
      </c>
      <c r="AD127" s="5" t="e">
        <v>#N/A</v>
      </c>
      <c r="AE127" s="5" t="e">
        <v>#N/A</v>
      </c>
      <c r="AF127" s="5" t="e">
        <v>#N/A</v>
      </c>
      <c r="AG127" s="5" t="e">
        <f t="shared" si="9"/>
        <v>#N/A</v>
      </c>
    </row>
    <row r="128" spans="1:33" x14ac:dyDescent="0.25">
      <c r="A128" s="4" t="str">
        <f>'Real GDP'!A128</f>
        <v>Q2/1990</v>
      </c>
      <c r="B128" s="5">
        <f>'Real GDP'!I128</f>
        <v>3680.06</v>
      </c>
      <c r="C128" s="4">
        <v>122</v>
      </c>
      <c r="D128" s="5">
        <f>100*('Real GDP'!S128-'Real GDP'!AC128)</f>
        <v>187.02154359454676</v>
      </c>
      <c r="E128" s="5">
        <f>100*'Real GDP'!AC128</f>
        <v>1.2674983051136302</v>
      </c>
      <c r="R128" s="4" t="str">
        <f t="shared" si="6"/>
        <v>Q2/1990</v>
      </c>
      <c r="S128" s="5">
        <f>100*DataTransformed!R124</f>
        <v>4.1076513782634549</v>
      </c>
      <c r="T128" s="5">
        <f t="shared" si="10"/>
        <v>4.3698114021346157</v>
      </c>
      <c r="U128" s="5">
        <f t="shared" si="11"/>
        <v>2.719468297920713</v>
      </c>
      <c r="V128" s="5">
        <f t="shared" si="13"/>
        <v>2.8310657554335705</v>
      </c>
      <c r="W128" s="5">
        <f t="shared" si="14"/>
        <v>4.0465873658238394</v>
      </c>
      <c r="X128" s="5">
        <f t="shared" si="12"/>
        <v>-0.22978832085225301</v>
      </c>
      <c r="Z128" s="5">
        <f>INDEX(LINEST(S69:S128,T69:X128,,TRUE),1,1)</f>
        <v>0.16618112236279872</v>
      </c>
      <c r="AA128" s="5">
        <f>INDEX(LINEST(S69:S128,T69:X128,,TRUE),2,1)</f>
        <v>0.15664616872507245</v>
      </c>
      <c r="AB128" s="5">
        <f t="shared" si="7"/>
        <v>1.0608693702203527</v>
      </c>
      <c r="AC128" s="5">
        <f t="shared" si="8"/>
        <v>0.22726002248777299</v>
      </c>
      <c r="AD128" s="5" t="e">
        <v>#N/A</v>
      </c>
      <c r="AE128" s="5" t="e">
        <v>#N/A</v>
      </c>
      <c r="AF128" s="5" t="e">
        <v>#N/A</v>
      </c>
      <c r="AG128" s="5" t="e">
        <f t="shared" si="9"/>
        <v>#N/A</v>
      </c>
    </row>
    <row r="129" spans="1:33" x14ac:dyDescent="0.25">
      <c r="A129" s="4" t="str">
        <f>'Real GDP'!A129</f>
        <v>Q3/1990</v>
      </c>
      <c r="B129" s="5">
        <f>'Real GDP'!I129</f>
        <v>3741.77</v>
      </c>
      <c r="C129" s="4">
        <v>123</v>
      </c>
      <c r="D129" s="5">
        <f>100*('Real GDP'!S129-'Real GDP'!AC129)</f>
        <v>188.668807714113</v>
      </c>
      <c r="E129" s="5">
        <f>100*'Real GDP'!AC129</f>
        <v>1.2832046965094202</v>
      </c>
      <c r="R129" s="4" t="str">
        <f t="shared" si="6"/>
        <v>Q3/1990</v>
      </c>
      <c r="S129" s="5">
        <f>100*DataTransformed!R125</f>
        <v>3.5904513753838074</v>
      </c>
      <c r="T129" s="5">
        <f t="shared" si="10"/>
        <v>4.1076513782634549</v>
      </c>
      <c r="U129" s="5">
        <f t="shared" si="11"/>
        <v>4.3698114021346157</v>
      </c>
      <c r="V129" s="5">
        <f t="shared" si="13"/>
        <v>2.719468297920713</v>
      </c>
      <c r="W129" s="5">
        <f t="shared" si="14"/>
        <v>2.8310657554335705</v>
      </c>
      <c r="X129" s="5">
        <f t="shared" si="12"/>
        <v>1.2674983051136302</v>
      </c>
      <c r="Z129" s="5">
        <f>INDEX(LINEST(S70:S129,T70:X129,,TRUE),1,1)</f>
        <v>0.16947516904447649</v>
      </c>
      <c r="AA129" s="5">
        <f>INDEX(LINEST(S70:S129,T70:X129,,TRUE),2,1)</f>
        <v>0.1618670689091424</v>
      </c>
      <c r="AB129" s="5">
        <f t="shared" si="7"/>
        <v>1.0470021492735164</v>
      </c>
      <c r="AC129" s="5">
        <f t="shared" si="8"/>
        <v>0.23060585446659534</v>
      </c>
      <c r="AD129" s="5" t="e">
        <v>#N/A</v>
      </c>
      <c r="AE129" s="5" t="e">
        <v>#N/A</v>
      </c>
      <c r="AF129" s="5" t="e">
        <v>#N/A</v>
      </c>
      <c r="AG129" s="5" t="e">
        <f t="shared" si="9"/>
        <v>#N/A</v>
      </c>
    </row>
    <row r="130" spans="1:33" x14ac:dyDescent="0.25">
      <c r="A130" s="4" t="str">
        <f>'Real GDP'!A130</f>
        <v>Q4/1990</v>
      </c>
      <c r="B130" s="5">
        <f>'Real GDP'!I130</f>
        <v>3734.66</v>
      </c>
      <c r="C130" s="4">
        <v>124</v>
      </c>
      <c r="D130" s="5">
        <f>100*('Real GDP'!S130-'Real GDP'!AC130)</f>
        <v>189.97626612376206</v>
      </c>
      <c r="E130" s="5">
        <f>100*'Real GDP'!AC130</f>
        <v>-0.21445149853669401</v>
      </c>
      <c r="R130" s="4" t="str">
        <f t="shared" si="6"/>
        <v>Q4/1990</v>
      </c>
      <c r="S130" s="5">
        <f>100*DataTransformed!R126</f>
        <v>3.0250799146543272</v>
      </c>
      <c r="T130" s="5">
        <f t="shared" si="10"/>
        <v>3.5904513753838074</v>
      </c>
      <c r="U130" s="5">
        <f t="shared" si="11"/>
        <v>4.1076513782634549</v>
      </c>
      <c r="V130" s="5">
        <f t="shared" si="13"/>
        <v>4.3698114021346157</v>
      </c>
      <c r="W130" s="5">
        <f t="shared" si="14"/>
        <v>2.719468297920713</v>
      </c>
      <c r="X130" s="5">
        <f t="shared" si="12"/>
        <v>1.2832046965094202</v>
      </c>
      <c r="Z130" s="5">
        <f>INDEX(LINEST(S71:S130,T71:X130,,TRUE),1,1)</f>
        <v>0.15160163808190247</v>
      </c>
      <c r="AA130" s="5">
        <f>INDEX(LINEST(S71:S130,T71:X130,,TRUE),2,1)</f>
        <v>0.16324784786709587</v>
      </c>
      <c r="AB130" s="5">
        <f t="shared" si="7"/>
        <v>0.92865933647912546</v>
      </c>
      <c r="AC130" s="5">
        <f t="shared" si="8"/>
        <v>0.25920329177910389</v>
      </c>
      <c r="AD130" s="5" t="e">
        <v>#N/A</v>
      </c>
      <c r="AE130" s="5" t="e">
        <v>#N/A</v>
      </c>
      <c r="AF130" s="5" t="e">
        <v>#N/A</v>
      </c>
      <c r="AG130" s="5" t="e">
        <f t="shared" si="9"/>
        <v>#N/A</v>
      </c>
    </row>
    <row r="131" spans="1:33" x14ac:dyDescent="0.25">
      <c r="A131" s="4" t="str">
        <f>'Real GDP'!A131</f>
        <v>Q1/1991</v>
      </c>
      <c r="B131" s="5">
        <f>'Real GDP'!I131</f>
        <v>3767.2</v>
      </c>
      <c r="C131" s="4">
        <v>125</v>
      </c>
      <c r="D131" s="5">
        <f>100*('Real GDP'!S131-'Real GDP'!AC131)</f>
        <v>191.19071638442011</v>
      </c>
      <c r="E131" s="5">
        <f>100*'Real GDP'!AC131</f>
        <v>-0.56137812961405398</v>
      </c>
      <c r="R131" s="4" t="str">
        <f t="shared" si="6"/>
        <v>Q1/1991</v>
      </c>
      <c r="S131" s="5">
        <f>100*DataTransformed!R127</f>
        <v>4.044040543741545</v>
      </c>
      <c r="T131" s="5">
        <f t="shared" si="10"/>
        <v>3.0250799146543272</v>
      </c>
      <c r="U131" s="5">
        <f t="shared" si="11"/>
        <v>3.5904513753838074</v>
      </c>
      <c r="V131" s="5">
        <f t="shared" si="13"/>
        <v>4.1076513782634549</v>
      </c>
      <c r="W131" s="5">
        <f t="shared" si="14"/>
        <v>4.3698114021346157</v>
      </c>
      <c r="X131" s="5">
        <f t="shared" si="12"/>
        <v>-0.21445149853669401</v>
      </c>
      <c r="Z131" s="5">
        <f>INDEX(LINEST(S72:S131,T72:X131,,TRUE),1,1)</f>
        <v>7.0266262290147291E-2</v>
      </c>
      <c r="AA131" s="5">
        <f>INDEX(LINEST(S72:S131,T72:X131,,TRUE),2,1)</f>
        <v>0.15694457317116847</v>
      </c>
      <c r="AB131" s="5">
        <f t="shared" si="7"/>
        <v>0.44771387038348115</v>
      </c>
      <c r="AC131" s="5">
        <f t="shared" si="8"/>
        <v>0.36089710532720792</v>
      </c>
      <c r="AD131" s="5" t="e">
        <v>#N/A</v>
      </c>
      <c r="AE131" s="5" t="e">
        <v>#N/A</v>
      </c>
      <c r="AF131" s="5" t="e">
        <v>#N/A</v>
      </c>
      <c r="AG131" s="5" t="e">
        <f t="shared" si="9"/>
        <v>#N/A</v>
      </c>
    </row>
    <row r="132" spans="1:33" x14ac:dyDescent="0.25">
      <c r="A132" s="4" t="str">
        <f>'Real GDP'!A132</f>
        <v>Q2/1991</v>
      </c>
      <c r="B132" s="5">
        <f>'Real GDP'!I132</f>
        <v>3811.89</v>
      </c>
      <c r="C132" s="4">
        <v>126</v>
      </c>
      <c r="D132" s="5">
        <f>100*('Real GDP'!S132-'Real GDP'!AC132)</f>
        <v>192.38556063772617</v>
      </c>
      <c r="E132" s="5">
        <f>100*'Real GDP'!AC132</f>
        <v>-0.57691146442442298</v>
      </c>
      <c r="R132" s="4" t="str">
        <f t="shared" si="6"/>
        <v>Q2/1991</v>
      </c>
      <c r="S132" s="5">
        <f>100*DataTransformed!R128</f>
        <v>2.7753578248674415</v>
      </c>
      <c r="T132" s="5">
        <f t="shared" si="10"/>
        <v>4.044040543741545</v>
      </c>
      <c r="U132" s="5">
        <f t="shared" si="11"/>
        <v>3.0250799146543272</v>
      </c>
      <c r="V132" s="5">
        <f t="shared" si="13"/>
        <v>3.5904513753838074</v>
      </c>
      <c r="W132" s="5">
        <f t="shared" si="14"/>
        <v>4.1076513782634549</v>
      </c>
      <c r="X132" s="5">
        <f t="shared" si="12"/>
        <v>-0.56137812961405398</v>
      </c>
      <c r="Z132" s="5">
        <f>INDEX(LINEST(S73:S132,T73:X132,,TRUE),1,1)</f>
        <v>5.0633945923073007E-2</v>
      </c>
      <c r="AA132" s="5">
        <f>INDEX(LINEST(S73:S132,T73:X132,,TRUE),2,1)</f>
        <v>0.16118611734086327</v>
      </c>
      <c r="AB132" s="5">
        <f t="shared" si="7"/>
        <v>0.31413341768135317</v>
      </c>
      <c r="AC132" s="5">
        <f t="shared" si="8"/>
        <v>0.37973621617940939</v>
      </c>
      <c r="AD132" s="5" t="e">
        <v>#N/A</v>
      </c>
      <c r="AE132" s="5" t="e">
        <v>#N/A</v>
      </c>
      <c r="AF132" s="5" t="e">
        <v>#N/A</v>
      </c>
      <c r="AG132" s="5" t="e">
        <f t="shared" si="9"/>
        <v>#N/A</v>
      </c>
    </row>
    <row r="133" spans="1:33" x14ac:dyDescent="0.25">
      <c r="A133" s="4" t="str">
        <f>'Real GDP'!A133</f>
        <v>Q3/1991</v>
      </c>
      <c r="B133" s="5">
        <f>'Real GDP'!I133</f>
        <v>3803.45</v>
      </c>
      <c r="C133" s="4">
        <v>127</v>
      </c>
      <c r="D133" s="5">
        <f>100*('Real GDP'!S133-'Real GDP'!AC133)</f>
        <v>193.28336585952698</v>
      </c>
      <c r="E133" s="5">
        <f>100*'Real GDP'!AC133</f>
        <v>-1.6963746412380201</v>
      </c>
      <c r="R133" s="4" t="str">
        <f t="shared" si="6"/>
        <v>Q3/1991</v>
      </c>
      <c r="S133" s="5">
        <f>100*DataTransformed!R129</f>
        <v>2.9685921269670956</v>
      </c>
      <c r="T133" s="5">
        <f t="shared" si="10"/>
        <v>2.7753578248674415</v>
      </c>
      <c r="U133" s="5">
        <f t="shared" si="11"/>
        <v>4.044040543741545</v>
      </c>
      <c r="V133" s="5">
        <f t="shared" si="13"/>
        <v>3.0250799146543272</v>
      </c>
      <c r="W133" s="5">
        <f t="shared" si="14"/>
        <v>3.5904513753838074</v>
      </c>
      <c r="X133" s="5">
        <f t="shared" si="12"/>
        <v>-0.57691146442442298</v>
      </c>
      <c r="Z133" s="5">
        <f>INDEX(LINEST(S74:S133,T74:X133,,TRUE),1,1)</f>
        <v>6.7399437857394079E-2</v>
      </c>
      <c r="AA133" s="5">
        <f>INDEX(LINEST(S74:S133,T74:X133,,TRUE),2,1)</f>
        <v>0.16140754071897423</v>
      </c>
      <c r="AB133" s="5">
        <f t="shared" si="7"/>
        <v>0.41757304248097593</v>
      </c>
      <c r="AC133" s="5">
        <f t="shared" si="8"/>
        <v>0.36563410596304191</v>
      </c>
      <c r="AD133" s="5" t="e">
        <v>#N/A</v>
      </c>
      <c r="AE133" s="5" t="e">
        <v>#N/A</v>
      </c>
      <c r="AF133" s="5" t="e">
        <v>#N/A</v>
      </c>
      <c r="AG133" s="5" t="e">
        <f t="shared" si="9"/>
        <v>#N/A</v>
      </c>
    </row>
    <row r="134" spans="1:33" x14ac:dyDescent="0.25">
      <c r="A134" s="4" t="str">
        <f>'Real GDP'!A134</f>
        <v>Q4/1991</v>
      </c>
      <c r="B134" s="5">
        <f>'Real GDP'!I134</f>
        <v>3830.17</v>
      </c>
      <c r="C134" s="4">
        <v>128</v>
      </c>
      <c r="D134" s="5">
        <f>100*('Real GDP'!S134-'Real GDP'!AC134)</f>
        <v>194.10361140534536</v>
      </c>
      <c r="E134" s="5">
        <f>100*'Real GDP'!AC134</f>
        <v>-1.81655628221176</v>
      </c>
      <c r="R134" s="4" t="str">
        <f t="shared" si="6"/>
        <v>Q4/1991</v>
      </c>
      <c r="S134" s="5">
        <f>100*DataTransformed!R130</f>
        <v>2.1462384318692074</v>
      </c>
      <c r="T134" s="5">
        <f t="shared" si="10"/>
        <v>2.9685921269670956</v>
      </c>
      <c r="U134" s="5">
        <f t="shared" si="11"/>
        <v>2.7753578248674415</v>
      </c>
      <c r="V134" s="5">
        <f t="shared" si="13"/>
        <v>4.044040543741545</v>
      </c>
      <c r="W134" s="5">
        <f t="shared" si="14"/>
        <v>3.0250799146543272</v>
      </c>
      <c r="X134" s="5">
        <f t="shared" si="12"/>
        <v>-1.6963746412380201</v>
      </c>
      <c r="Z134" s="5">
        <f>INDEX(LINEST(S75:S134,T75:X134,,TRUE),1,1)</f>
        <v>0.10916460113213464</v>
      </c>
      <c r="AA134" s="5">
        <f>INDEX(LINEST(S75:S134,T75:X134,,TRUE),2,1)</f>
        <v>0.15101993258120838</v>
      </c>
      <c r="AB134" s="5">
        <f t="shared" si="7"/>
        <v>0.72284895951356121</v>
      </c>
      <c r="AC134" s="5">
        <f t="shared" si="8"/>
        <v>0.30721918074413768</v>
      </c>
      <c r="AD134" s="5" t="e">
        <v>#N/A</v>
      </c>
      <c r="AE134" s="5" t="e">
        <v>#N/A</v>
      </c>
      <c r="AF134" s="5" t="e">
        <v>#N/A</v>
      </c>
      <c r="AG134" s="5" t="e">
        <f t="shared" si="9"/>
        <v>#N/A</v>
      </c>
    </row>
    <row r="135" spans="1:33" x14ac:dyDescent="0.25">
      <c r="A135" s="4" t="str">
        <f>'Real GDP'!A135</f>
        <v>Q1/1992</v>
      </c>
      <c r="B135" s="5">
        <f>'Real GDP'!I135</f>
        <v>3831.36</v>
      </c>
      <c r="C135" s="4">
        <v>129</v>
      </c>
      <c r="D135" s="5">
        <f>100*('Real GDP'!S135-'Real GDP'!AC135)</f>
        <v>194.72505668798806</v>
      </c>
      <c r="E135" s="5">
        <f>100*'Real GDP'!AC135</f>
        <v>-2.4069372732685701</v>
      </c>
      <c r="R135" s="4" t="str">
        <f t="shared" si="6"/>
        <v>Q1/1992</v>
      </c>
      <c r="S135" s="5">
        <f>100*DataTransformed!R131</f>
        <v>1.7201705792853517</v>
      </c>
      <c r="T135" s="5">
        <f t="shared" si="10"/>
        <v>2.1462384318692074</v>
      </c>
      <c r="U135" s="5">
        <f t="shared" si="11"/>
        <v>2.9685921269670956</v>
      </c>
      <c r="V135" s="5">
        <f t="shared" si="13"/>
        <v>2.7753578248674415</v>
      </c>
      <c r="W135" s="5">
        <f t="shared" si="14"/>
        <v>4.044040543741545</v>
      </c>
      <c r="X135" s="5">
        <f t="shared" si="12"/>
        <v>-1.81655628221176</v>
      </c>
      <c r="Z135" s="5">
        <f>INDEX(LINEST(S76:S135,T76:X135,,TRUE),1,1)</f>
        <v>0.16873509737664086</v>
      </c>
      <c r="AA135" s="5">
        <f>INDEX(LINEST(S76:S135,T76:X135,,TRUE),2,1)</f>
        <v>0.15217760733938571</v>
      </c>
      <c r="AB135" s="5">
        <f t="shared" si="7"/>
        <v>1.1088037216955891</v>
      </c>
      <c r="AC135" s="5">
        <f t="shared" si="8"/>
        <v>0.21574429762830311</v>
      </c>
      <c r="AD135" s="5" t="e">
        <v>#N/A</v>
      </c>
      <c r="AE135" s="5" t="e">
        <v>#N/A</v>
      </c>
      <c r="AF135" s="5" t="e">
        <v>#N/A</v>
      </c>
      <c r="AG135" s="5" t="e">
        <f t="shared" si="9"/>
        <v>#N/A</v>
      </c>
    </row>
    <row r="136" spans="1:33" x14ac:dyDescent="0.25">
      <c r="A136" s="4" t="str">
        <f>'Real GDP'!A136</f>
        <v>Q2/1992</v>
      </c>
      <c r="B136" s="5">
        <f>'Real GDP'!I136</f>
        <v>3844.77</v>
      </c>
      <c r="C136" s="4">
        <v>130</v>
      </c>
      <c r="D136" s="5">
        <f>100*('Real GDP'!S136-'Real GDP'!AC136)</f>
        <v>195.23808332778992</v>
      </c>
      <c r="E136" s="5">
        <f>100*'Real GDP'!AC136</f>
        <v>-2.5705687453987403</v>
      </c>
      <c r="R136" s="4" t="str">
        <f t="shared" ref="R136:R199" si="15">A136</f>
        <v>Q2/1992</v>
      </c>
      <c r="S136" s="5">
        <f>100*DataTransformed!R132</f>
        <v>2.5380123357521711</v>
      </c>
      <c r="T136" s="5">
        <f t="shared" si="10"/>
        <v>1.7201705792853517</v>
      </c>
      <c r="U136" s="5">
        <f t="shared" si="11"/>
        <v>2.1462384318692074</v>
      </c>
      <c r="V136" s="5">
        <f t="shared" si="13"/>
        <v>2.9685921269670956</v>
      </c>
      <c r="W136" s="5">
        <f t="shared" si="14"/>
        <v>2.7753578248674415</v>
      </c>
      <c r="X136" s="5">
        <f t="shared" si="12"/>
        <v>-2.4069372732685701</v>
      </c>
      <c r="Z136" s="5">
        <f>INDEX(LINEST(S77:S136,T77:X136,,TRUE),1,1)</f>
        <v>0.12908814026395166</v>
      </c>
      <c r="AA136" s="5">
        <f>INDEX(LINEST(S77:S136,T77:X136,,TRUE),2,1)</f>
        <v>0.14696567237163058</v>
      </c>
      <c r="AB136" s="5">
        <f t="shared" ref="AB136:AB199" si="16">Z136/AA136</f>
        <v>0.87835572879582258</v>
      </c>
      <c r="AC136" s="5">
        <f t="shared" ref="AC136:AC199" si="17">_xlfn.NORM.DIST(AB136,0,1,FALSE)</f>
        <v>0.27125581776961477</v>
      </c>
      <c r="AD136" s="5" t="e">
        <v>#N/A</v>
      </c>
      <c r="AE136" s="5" t="e">
        <v>#N/A</v>
      </c>
      <c r="AF136" s="5" t="e">
        <v>#N/A</v>
      </c>
      <c r="AG136" s="5" t="e">
        <f t="shared" ref="AG136:AG199" si="18">_xlfn.NORM.DIST(AF136,0,1,FALSE)</f>
        <v>#N/A</v>
      </c>
    </row>
    <row r="137" spans="1:33" x14ac:dyDescent="0.25">
      <c r="A137" s="4" t="str">
        <f>'Real GDP'!A137</f>
        <v>Q3/1992</v>
      </c>
      <c r="B137" s="5">
        <f>'Real GDP'!I137</f>
        <v>3849.3</v>
      </c>
      <c r="C137" s="4">
        <v>131</v>
      </c>
      <c r="D137" s="5">
        <f>100*('Real GDP'!S137-'Real GDP'!AC137)</f>
        <v>195.61434202843319</v>
      </c>
      <c r="E137" s="5">
        <f>100*'Real GDP'!AC137</f>
        <v>-2.82907440965334</v>
      </c>
      <c r="R137" s="4" t="str">
        <f t="shared" si="15"/>
        <v>Q3/1992</v>
      </c>
      <c r="S137" s="5">
        <f>100*DataTransformed!R133</f>
        <v>1.9211556867446689</v>
      </c>
      <c r="T137" s="5">
        <f t="shared" si="10"/>
        <v>2.5380123357521711</v>
      </c>
      <c r="U137" s="5">
        <f t="shared" si="11"/>
        <v>1.7201705792853517</v>
      </c>
      <c r="V137" s="5">
        <f t="shared" si="13"/>
        <v>2.1462384318692074</v>
      </c>
      <c r="W137" s="5">
        <f t="shared" si="14"/>
        <v>2.9685921269670956</v>
      </c>
      <c r="X137" s="5">
        <f t="shared" si="12"/>
        <v>-2.5705687453987403</v>
      </c>
      <c r="Z137" s="5">
        <f>INDEX(LINEST(S78:S137,T78:X137,,TRUE),1,1)</f>
        <v>0.12598106276617271</v>
      </c>
      <c r="AA137" s="5">
        <f>INDEX(LINEST(S78:S137,T78:X137,,TRUE),2,1)</f>
        <v>0.13972989361879518</v>
      </c>
      <c r="AB137" s="5">
        <f t="shared" si="16"/>
        <v>0.90160422729490219</v>
      </c>
      <c r="AC137" s="5">
        <f t="shared" si="17"/>
        <v>0.26570101010661623</v>
      </c>
      <c r="AD137" s="5" t="e">
        <v>#N/A</v>
      </c>
      <c r="AE137" s="5" t="e">
        <v>#N/A</v>
      </c>
      <c r="AF137" s="5" t="e">
        <v>#N/A</v>
      </c>
      <c r="AG137" s="5" t="e">
        <f t="shared" si="18"/>
        <v>#N/A</v>
      </c>
    </row>
    <row r="138" spans="1:33" x14ac:dyDescent="0.25">
      <c r="A138" s="4" t="str">
        <f>'Real GDP'!A138</f>
        <v>Q4/1992</v>
      </c>
      <c r="B138" s="5">
        <f>'Real GDP'!I138</f>
        <v>3824.76</v>
      </c>
      <c r="C138" s="4">
        <v>132</v>
      </c>
      <c r="D138" s="5">
        <f>100*('Real GDP'!S138-'Real GDP'!AC138)</f>
        <v>195.72370412697643</v>
      </c>
      <c r="E138" s="5">
        <f>100*'Real GDP'!AC138</f>
        <v>-3.5779958457007299</v>
      </c>
      <c r="R138" s="4" t="str">
        <f t="shared" si="15"/>
        <v>Q4/1992</v>
      </c>
      <c r="S138" s="5">
        <f>100*DataTransformed!R134</f>
        <v>2.7204104720432554</v>
      </c>
      <c r="T138" s="5">
        <f t="shared" ref="T138:T201" si="19">S137</f>
        <v>1.9211556867446689</v>
      </c>
      <c r="U138" s="5">
        <f t="shared" si="11"/>
        <v>2.5380123357521711</v>
      </c>
      <c r="V138" s="5">
        <f t="shared" si="13"/>
        <v>1.7201705792853517</v>
      </c>
      <c r="W138" s="5">
        <f t="shared" si="14"/>
        <v>2.1462384318692074</v>
      </c>
      <c r="X138" s="5">
        <f t="shared" si="12"/>
        <v>-2.82907440965334</v>
      </c>
      <c r="Z138" s="5">
        <f>INDEX(LINEST(S79:S138,T79:X138,,TRUE),1,1)</f>
        <v>7.2775485474970633E-2</v>
      </c>
      <c r="AA138" s="5">
        <f>INDEX(LINEST(S79:S138,T79:X138,,TRUE),2,1)</f>
        <v>0.11996857626148461</v>
      </c>
      <c r="AB138" s="5">
        <f t="shared" si="16"/>
        <v>0.60662123151606395</v>
      </c>
      <c r="AC138" s="5">
        <f t="shared" si="17"/>
        <v>0.33189613929145828</v>
      </c>
      <c r="AD138" s="5" t="e">
        <v>#N/A</v>
      </c>
      <c r="AE138" s="5" t="e">
        <v>#N/A</v>
      </c>
      <c r="AF138" s="5" t="e">
        <v>#N/A</v>
      </c>
      <c r="AG138" s="5" t="e">
        <f t="shared" si="18"/>
        <v>#N/A</v>
      </c>
    </row>
    <row r="139" spans="1:33" x14ac:dyDescent="0.25">
      <c r="A139" s="4" t="str">
        <f>'Real GDP'!A139</f>
        <v>Q1/1993</v>
      </c>
      <c r="B139" s="5">
        <f>'Real GDP'!I139</f>
        <v>3867.86</v>
      </c>
      <c r="C139" s="4">
        <v>133</v>
      </c>
      <c r="D139" s="5">
        <f>100*('Real GDP'!S139-'Real GDP'!AC139)</f>
        <v>195.95583139521531</v>
      </c>
      <c r="E139" s="5">
        <f>100*'Real GDP'!AC139</f>
        <v>-2.6895568831004599</v>
      </c>
      <c r="R139" s="4" t="str">
        <f t="shared" si="15"/>
        <v>Q1/1993</v>
      </c>
      <c r="S139" s="5">
        <f>100*DataTransformed!R135</f>
        <v>2.2791639170886668</v>
      </c>
      <c r="T139" s="5">
        <f t="shared" si="19"/>
        <v>2.7204104720432554</v>
      </c>
      <c r="U139" s="5">
        <f t="shared" ref="U139:U202" si="20">S137</f>
        <v>1.9211556867446689</v>
      </c>
      <c r="V139" s="5">
        <f t="shared" si="13"/>
        <v>2.5380123357521711</v>
      </c>
      <c r="W139" s="5">
        <f t="shared" si="14"/>
        <v>1.7201705792853517</v>
      </c>
      <c r="X139" s="5">
        <f t="shared" ref="X139:X202" si="21">E138</f>
        <v>-3.5779958457007299</v>
      </c>
      <c r="Z139" s="5">
        <f>INDEX(LINEST(S80:S139,T80:X139,,TRUE),1,1)</f>
        <v>6.6137653949540007E-2</v>
      </c>
      <c r="AA139" s="5">
        <f>INDEX(LINEST(S80:S139,T80:X139,,TRUE),2,1)</f>
        <v>0.10899298191888261</v>
      </c>
      <c r="AB139" s="5">
        <f t="shared" si="16"/>
        <v>0.60680653731230672</v>
      </c>
      <c r="AC139" s="5">
        <f t="shared" si="17"/>
        <v>0.33185882710275261</v>
      </c>
      <c r="AD139" s="5" t="e">
        <v>#N/A</v>
      </c>
      <c r="AE139" s="5" t="e">
        <v>#N/A</v>
      </c>
      <c r="AF139" s="5" t="e">
        <v>#N/A</v>
      </c>
      <c r="AG139" s="5" t="e">
        <f t="shared" si="18"/>
        <v>#N/A</v>
      </c>
    </row>
    <row r="140" spans="1:33" x14ac:dyDescent="0.25">
      <c r="A140" s="4" t="str">
        <f>'Real GDP'!A140</f>
        <v>Q2/1993</v>
      </c>
      <c r="B140" s="5">
        <f>'Real GDP'!I140</f>
        <v>3843.37</v>
      </c>
      <c r="C140" s="4">
        <v>134</v>
      </c>
      <c r="D140" s="5">
        <f>100*('Real GDP'!S140-'Real GDP'!AC140)</f>
        <v>195.95393871246554</v>
      </c>
      <c r="E140" s="5">
        <f>100*'Real GDP'!AC140</f>
        <v>-3.3228438626878201</v>
      </c>
      <c r="R140" s="4" t="str">
        <f t="shared" si="15"/>
        <v>Q2/1993</v>
      </c>
      <c r="S140" s="5">
        <f>100*DataTransformed!R136</f>
        <v>2.4801925519668089</v>
      </c>
      <c r="T140" s="5">
        <f t="shared" si="19"/>
        <v>2.2791639170886668</v>
      </c>
      <c r="U140" s="5">
        <f t="shared" si="20"/>
        <v>2.7204104720432554</v>
      </c>
      <c r="V140" s="5">
        <f t="shared" ref="V140:V203" si="22">S137</f>
        <v>1.9211556867446689</v>
      </c>
      <c r="W140" s="5">
        <f t="shared" si="14"/>
        <v>2.5380123357521711</v>
      </c>
      <c r="X140" s="5">
        <f t="shared" si="21"/>
        <v>-2.6895568831004599</v>
      </c>
      <c r="Z140" s="5">
        <f>INDEX(LINEST(S81:S140,T81:X140,,TRUE),1,1)</f>
        <v>5.7512115867312294E-2</v>
      </c>
      <c r="AA140" s="5">
        <f>INDEX(LINEST(S81:S140,T81:X140,,TRUE),2,1)</f>
        <v>0.10463591499748039</v>
      </c>
      <c r="AB140" s="5">
        <f t="shared" si="16"/>
        <v>0.54964030150352461</v>
      </c>
      <c r="AC140" s="5">
        <f t="shared" si="17"/>
        <v>0.34301168555497819</v>
      </c>
      <c r="AD140" s="5" t="e">
        <v>#N/A</v>
      </c>
      <c r="AE140" s="5" t="e">
        <v>#N/A</v>
      </c>
      <c r="AF140" s="5" t="e">
        <v>#N/A</v>
      </c>
      <c r="AG140" s="5" t="e">
        <f t="shared" si="18"/>
        <v>#N/A</v>
      </c>
    </row>
    <row r="141" spans="1:33" x14ac:dyDescent="0.25">
      <c r="A141" s="4" t="str">
        <f>'Real GDP'!A141</f>
        <v>Q3/1993</v>
      </c>
      <c r="B141" s="5">
        <f>'Real GDP'!I141</f>
        <v>3815.78</v>
      </c>
      <c r="C141" s="4">
        <v>135</v>
      </c>
      <c r="D141" s="5">
        <f>100*('Real GDP'!S141-'Real GDP'!AC141)</f>
        <v>195.73368479624139</v>
      </c>
      <c r="E141" s="5">
        <f>100*'Real GDP'!AC141</f>
        <v>-3.82303854290751</v>
      </c>
      <c r="R141" s="4" t="str">
        <f t="shared" si="15"/>
        <v>Q3/1993</v>
      </c>
      <c r="S141" s="5">
        <f>100*DataTransformed!R137</f>
        <v>2.4061244032864693</v>
      </c>
      <c r="T141" s="5">
        <f t="shared" si="19"/>
        <v>2.4801925519668089</v>
      </c>
      <c r="U141" s="5">
        <f t="shared" si="20"/>
        <v>2.2791639170886668</v>
      </c>
      <c r="V141" s="5">
        <f t="shared" si="22"/>
        <v>2.7204104720432554</v>
      </c>
      <c r="W141" s="5">
        <f t="shared" ref="W141:W204" si="23">S137</f>
        <v>1.9211556867446689</v>
      </c>
      <c r="X141" s="5">
        <f t="shared" si="21"/>
        <v>-3.3228438626878201</v>
      </c>
      <c r="Z141" s="5">
        <f>INDEX(LINEST(S82:S141,T82:X141,,TRUE),1,1)</f>
        <v>5.1188711428056345E-2</v>
      </c>
      <c r="AA141" s="5">
        <f>INDEX(LINEST(S82:S141,T82:X141,,TRUE),2,1)</f>
        <v>9.9321031464697826E-2</v>
      </c>
      <c r="AB141" s="5">
        <f t="shared" si="16"/>
        <v>0.51538642594796857</v>
      </c>
      <c r="AC141" s="5">
        <f t="shared" si="17"/>
        <v>0.34932585262834531</v>
      </c>
      <c r="AD141" s="5" t="e">
        <v>#N/A</v>
      </c>
      <c r="AE141" s="5" t="e">
        <v>#N/A</v>
      </c>
      <c r="AF141" s="5" t="e">
        <v>#N/A</v>
      </c>
      <c r="AG141" s="5" t="e">
        <f t="shared" si="18"/>
        <v>#N/A</v>
      </c>
    </row>
    <row r="142" spans="1:33" x14ac:dyDescent="0.25">
      <c r="A142" s="4" t="str">
        <f>'Real GDP'!A142</f>
        <v>Q4/1993</v>
      </c>
      <c r="B142" s="5">
        <f>'Real GDP'!I142</f>
        <v>3839.82</v>
      </c>
      <c r="C142" s="4">
        <v>136</v>
      </c>
      <c r="D142" s="5">
        <f>100*('Real GDP'!S142-'Real GDP'!AC142)</f>
        <v>195.59801547686641</v>
      </c>
      <c r="E142" s="5">
        <f>100*'Real GDP'!AC142</f>
        <v>-3.05933016668429</v>
      </c>
      <c r="R142" s="4" t="str">
        <f t="shared" si="15"/>
        <v>Q4/1993</v>
      </c>
      <c r="S142" s="5">
        <f>100*DataTransformed!R138</f>
        <v>2.0980199594948346</v>
      </c>
      <c r="T142" s="5">
        <f t="shared" si="19"/>
        <v>2.4061244032864693</v>
      </c>
      <c r="U142" s="5">
        <f t="shared" si="20"/>
        <v>2.4801925519668089</v>
      </c>
      <c r="V142" s="5">
        <f t="shared" si="22"/>
        <v>2.2791639170886668</v>
      </c>
      <c r="W142" s="5">
        <f t="shared" si="23"/>
        <v>2.7204104720432554</v>
      </c>
      <c r="X142" s="5">
        <f t="shared" si="21"/>
        <v>-3.82303854290751</v>
      </c>
      <c r="Z142" s="5">
        <f>INDEX(LINEST(S83:S142,T83:X142,,TRUE),1,1)</f>
        <v>3.5407068433168577E-2</v>
      </c>
      <c r="AA142" s="5">
        <f>INDEX(LINEST(S83:S142,T83:X142,,TRUE),2,1)</f>
        <v>9.2590439991196691E-2</v>
      </c>
      <c r="AB142" s="5">
        <f t="shared" si="16"/>
        <v>0.38240522927134818</v>
      </c>
      <c r="AC142" s="5">
        <f t="shared" si="17"/>
        <v>0.37081373186770883</v>
      </c>
      <c r="AD142" s="5" t="e">
        <v>#N/A</v>
      </c>
      <c r="AE142" s="5" t="e">
        <v>#N/A</v>
      </c>
      <c r="AF142" s="5" t="e">
        <v>#N/A</v>
      </c>
      <c r="AG142" s="5" t="e">
        <f t="shared" si="18"/>
        <v>#N/A</v>
      </c>
    </row>
    <row r="143" spans="1:33" x14ac:dyDescent="0.25">
      <c r="A143" s="4" t="str">
        <f>'Real GDP'!A143</f>
        <v>Q1/1994</v>
      </c>
      <c r="B143" s="5">
        <f>'Real GDP'!I143</f>
        <v>3871.57</v>
      </c>
      <c r="C143" s="4">
        <v>137</v>
      </c>
      <c r="D143" s="5">
        <f>100*('Real GDP'!S143-'Real GDP'!AC143)</f>
        <v>195.5864191783231</v>
      </c>
      <c r="E143" s="5">
        <f>100*'Real GDP'!AC143</f>
        <v>-2.2242719653976497</v>
      </c>
      <c r="R143" s="4" t="str">
        <f t="shared" si="15"/>
        <v>Q1/1994</v>
      </c>
      <c r="S143" s="5">
        <f>100*DataTransformed!R139</f>
        <v>1.9695963237921887</v>
      </c>
      <c r="T143" s="5">
        <f t="shared" si="19"/>
        <v>2.0980199594948346</v>
      </c>
      <c r="U143" s="5">
        <f t="shared" si="20"/>
        <v>2.4061244032864693</v>
      </c>
      <c r="V143" s="5">
        <f t="shared" si="22"/>
        <v>2.4801925519668089</v>
      </c>
      <c r="W143" s="5">
        <f t="shared" si="23"/>
        <v>2.2791639170886668</v>
      </c>
      <c r="X143" s="5">
        <f t="shared" si="21"/>
        <v>-3.05933016668429</v>
      </c>
      <c r="Z143" s="5">
        <f>INDEX(LINEST(S84:S143,T84:X143,,TRUE),1,1)</f>
        <v>4.1766056341167659E-2</v>
      </c>
      <c r="AA143" s="5">
        <f>INDEX(LINEST(S84:S143,T84:X143,,TRUE),2,1)</f>
        <v>8.9874524643437106E-2</v>
      </c>
      <c r="AB143" s="5">
        <f t="shared" si="16"/>
        <v>0.4647151849410926</v>
      </c>
      <c r="AC143" s="5">
        <f t="shared" si="17"/>
        <v>0.35810872600624177</v>
      </c>
      <c r="AD143" s="5" t="e">
        <v>#N/A</v>
      </c>
      <c r="AE143" s="5" t="e">
        <v>#N/A</v>
      </c>
      <c r="AF143" s="5" t="e">
        <v>#N/A</v>
      </c>
      <c r="AG143" s="5" t="e">
        <f t="shared" si="18"/>
        <v>#N/A</v>
      </c>
    </row>
    <row r="144" spans="1:33" x14ac:dyDescent="0.25">
      <c r="A144" s="4" t="str">
        <f>'Real GDP'!A144</f>
        <v>Q2/1994</v>
      </c>
      <c r="B144" s="5">
        <f>'Real GDP'!I144</f>
        <v>3851.38</v>
      </c>
      <c r="C144" s="4">
        <v>138</v>
      </c>
      <c r="D144" s="5">
        <f>100*('Real GDP'!S144-'Real GDP'!AC144)</f>
        <v>195.42247098212374</v>
      </c>
      <c r="E144" s="5">
        <f>100*'Real GDP'!AC144</f>
        <v>-2.5831821587078503</v>
      </c>
      <c r="R144" s="4" t="str">
        <f t="shared" si="15"/>
        <v>Q2/1994</v>
      </c>
      <c r="S144" s="5">
        <f>100*DataTransformed!R140</f>
        <v>1.9760508833890356</v>
      </c>
      <c r="T144" s="5">
        <f t="shared" si="19"/>
        <v>1.9695963237921887</v>
      </c>
      <c r="U144" s="5">
        <f t="shared" si="20"/>
        <v>2.0980199594948346</v>
      </c>
      <c r="V144" s="5">
        <f t="shared" si="22"/>
        <v>2.4061244032864693</v>
      </c>
      <c r="W144" s="5">
        <f t="shared" si="23"/>
        <v>2.4801925519668089</v>
      </c>
      <c r="X144" s="5">
        <f t="shared" si="21"/>
        <v>-2.2242719653976497</v>
      </c>
      <c r="Z144" s="5">
        <f>INDEX(LINEST(S85:S144,T85:X144,,TRUE),1,1)</f>
        <v>1.4114951705564297E-2</v>
      </c>
      <c r="AA144" s="5">
        <f>INDEX(LINEST(S85:S144,T85:X144,,TRUE),2,1)</f>
        <v>8.2822459403402549E-2</v>
      </c>
      <c r="AB144" s="5">
        <f t="shared" si="16"/>
        <v>0.17042420386014787</v>
      </c>
      <c r="AC144" s="5">
        <f t="shared" si="17"/>
        <v>0.39319062342176914</v>
      </c>
      <c r="AD144" s="5" t="e">
        <v>#N/A</v>
      </c>
      <c r="AE144" s="5" t="e">
        <v>#N/A</v>
      </c>
      <c r="AF144" s="5" t="e">
        <v>#N/A</v>
      </c>
      <c r="AG144" s="5" t="e">
        <f t="shared" si="18"/>
        <v>#N/A</v>
      </c>
    </row>
    <row r="145" spans="1:33" x14ac:dyDescent="0.25">
      <c r="A145" s="4" t="str">
        <f>'Real GDP'!A145</f>
        <v>Q3/1994</v>
      </c>
      <c r="B145" s="5">
        <f>'Real GDP'!I145</f>
        <v>3900.31</v>
      </c>
      <c r="C145" s="4">
        <v>139</v>
      </c>
      <c r="D145" s="5">
        <f>100*('Real GDP'!S145-'Real GDP'!AC145)</f>
        <v>195.4869419896888</v>
      </c>
      <c r="E145" s="5">
        <f>100*'Real GDP'!AC145</f>
        <v>-1.3852020139885699</v>
      </c>
      <c r="R145" s="4" t="str">
        <f t="shared" si="15"/>
        <v>Q3/1994</v>
      </c>
      <c r="S145" s="5">
        <f>100*DataTransformed!R141</f>
        <v>2.1720737622462849</v>
      </c>
      <c r="T145" s="5">
        <f t="shared" si="19"/>
        <v>1.9760508833890356</v>
      </c>
      <c r="U145" s="5">
        <f t="shared" si="20"/>
        <v>1.9695963237921887</v>
      </c>
      <c r="V145" s="5">
        <f t="shared" si="22"/>
        <v>2.0980199594948346</v>
      </c>
      <c r="W145" s="5">
        <f t="shared" si="23"/>
        <v>2.4061244032864693</v>
      </c>
      <c r="X145" s="5">
        <f t="shared" si="21"/>
        <v>-2.5831821587078503</v>
      </c>
      <c r="Z145" s="5">
        <f>INDEX(LINEST(S86:S145,T86:X145,,TRUE),1,1)</f>
        <v>1.1538566632941749E-2</v>
      </c>
      <c r="AA145" s="5">
        <f>INDEX(LINEST(S86:S145,T86:X145,,TRUE),2,1)</f>
        <v>8.2111430585481482E-2</v>
      </c>
      <c r="AB145" s="5">
        <f t="shared" si="16"/>
        <v>0.14052326881492599</v>
      </c>
      <c r="AC145" s="5">
        <f t="shared" si="17"/>
        <v>0.39502274725812436</v>
      </c>
      <c r="AD145" s="5" t="e">
        <v>#N/A</v>
      </c>
      <c r="AE145" s="5" t="e">
        <v>#N/A</v>
      </c>
      <c r="AF145" s="5" t="e">
        <v>#N/A</v>
      </c>
      <c r="AG145" s="5" t="e">
        <f t="shared" si="18"/>
        <v>#N/A</v>
      </c>
    </row>
    <row r="146" spans="1:33" x14ac:dyDescent="0.25">
      <c r="A146" s="4" t="str">
        <f>'Real GDP'!A146</f>
        <v>Q4/1994</v>
      </c>
      <c r="B146" s="5">
        <f>'Real GDP'!I146</f>
        <v>3882.46</v>
      </c>
      <c r="C146" s="4">
        <v>140</v>
      </c>
      <c r="D146" s="5">
        <f>100*('Real GDP'!S146-'Real GDP'!AC146)</f>
        <v>195.4154772359629</v>
      </c>
      <c r="E146" s="5">
        <f>100*'Real GDP'!AC146</f>
        <v>-1.7724436411195001</v>
      </c>
      <c r="R146" s="4" t="str">
        <f t="shared" si="15"/>
        <v>Q4/1994</v>
      </c>
      <c r="S146" s="5">
        <f>100*DataTransformed!R142</f>
        <v>2.1676071900682103</v>
      </c>
      <c r="T146" s="5">
        <f t="shared" si="19"/>
        <v>2.1720737622462849</v>
      </c>
      <c r="U146" s="5">
        <f t="shared" si="20"/>
        <v>1.9760508833890356</v>
      </c>
      <c r="V146" s="5">
        <f t="shared" si="22"/>
        <v>1.9695963237921887</v>
      </c>
      <c r="W146" s="5">
        <f t="shared" si="23"/>
        <v>2.0980199594948346</v>
      </c>
      <c r="X146" s="5">
        <f t="shared" si="21"/>
        <v>-1.3852020139885699</v>
      </c>
      <c r="Z146" s="5">
        <f>INDEX(LINEST(S87:S146,T87:X146,,TRUE),1,1)</f>
        <v>1.0154705160087762E-2</v>
      </c>
      <c r="AA146" s="5">
        <f>INDEX(LINEST(S87:S146,T87:X146,,TRUE),2,1)</f>
        <v>8.2168930161451381E-2</v>
      </c>
      <c r="AB146" s="5">
        <f t="shared" si="16"/>
        <v>0.12358327095332838</v>
      </c>
      <c r="AC146" s="5">
        <f t="shared" si="17"/>
        <v>0.39590739517844892</v>
      </c>
      <c r="AD146" s="5" t="e">
        <v>#N/A</v>
      </c>
      <c r="AE146" s="5" t="e">
        <v>#N/A</v>
      </c>
      <c r="AF146" s="5" t="e">
        <v>#N/A</v>
      </c>
      <c r="AG146" s="5" t="e">
        <f t="shared" si="18"/>
        <v>#N/A</v>
      </c>
    </row>
    <row r="147" spans="1:33" x14ac:dyDescent="0.25">
      <c r="A147" s="4" t="str">
        <f>'Real GDP'!A147</f>
        <v>Q1/1995</v>
      </c>
      <c r="B147" s="5">
        <f>'Real GDP'!I147</f>
        <v>3921.44</v>
      </c>
      <c r="C147" s="4">
        <v>141</v>
      </c>
      <c r="D147" s="5">
        <f>100*('Real GDP'!S147-'Real GDP'!AC147)</f>
        <v>195.51908267385377</v>
      </c>
      <c r="E147" s="5">
        <f>100*'Real GDP'!AC147</f>
        <v>-0.87705308519054892</v>
      </c>
      <c r="R147" s="4" t="str">
        <f t="shared" si="15"/>
        <v>Q1/1995</v>
      </c>
      <c r="S147" s="5">
        <f>100*DataTransformed!R143</f>
        <v>2.2817939225969752</v>
      </c>
      <c r="T147" s="5">
        <f t="shared" si="19"/>
        <v>2.1676071900682103</v>
      </c>
      <c r="U147" s="5">
        <f t="shared" si="20"/>
        <v>2.1720737622462849</v>
      </c>
      <c r="V147" s="5">
        <f t="shared" si="22"/>
        <v>1.9760508833890356</v>
      </c>
      <c r="W147" s="5">
        <f t="shared" si="23"/>
        <v>1.9695963237921887</v>
      </c>
      <c r="X147" s="5">
        <f t="shared" si="21"/>
        <v>-1.7724436411195001</v>
      </c>
      <c r="Z147" s="5">
        <f>INDEX(LINEST(S88:S147,T88:X147,,TRUE),1,1)</f>
        <v>9.9814755914622074E-3</v>
      </c>
      <c r="AA147" s="5">
        <f>INDEX(LINEST(S88:S147,T88:X147,,TRUE),2,1)</f>
        <v>8.1417804194792429E-2</v>
      </c>
      <c r="AB147" s="5">
        <f t="shared" si="16"/>
        <v>0.12259573554184151</v>
      </c>
      <c r="AC147" s="5">
        <f t="shared" si="17"/>
        <v>0.39595552272318851</v>
      </c>
      <c r="AD147" s="5" t="e">
        <v>#N/A</v>
      </c>
      <c r="AE147" s="5" t="e">
        <v>#N/A</v>
      </c>
      <c r="AF147" s="5" t="e">
        <v>#N/A</v>
      </c>
      <c r="AG147" s="5" t="e">
        <f t="shared" si="18"/>
        <v>#N/A</v>
      </c>
    </row>
    <row r="148" spans="1:33" x14ac:dyDescent="0.25">
      <c r="A148" s="4" t="str">
        <f>'Real GDP'!A148</f>
        <v>Q2/1995</v>
      </c>
      <c r="B148" s="5">
        <f>'Real GDP'!I148</f>
        <v>3969.99</v>
      </c>
      <c r="C148" s="4">
        <v>142</v>
      </c>
      <c r="D148" s="5">
        <f>100*('Real GDP'!S148-'Real GDP'!AC148)</f>
        <v>195.82905659193156</v>
      </c>
      <c r="E148" s="5">
        <f>100*'Real GDP'!AC148</f>
        <v>4.3437248577604705E-2</v>
      </c>
      <c r="R148" s="4" t="str">
        <f t="shared" si="15"/>
        <v>Q2/1995</v>
      </c>
      <c r="S148" s="5">
        <f>100*DataTransformed!R144</f>
        <v>1.7374898977990938</v>
      </c>
      <c r="T148" s="5">
        <f t="shared" si="19"/>
        <v>2.2817939225969752</v>
      </c>
      <c r="U148" s="5">
        <f t="shared" si="20"/>
        <v>2.1676071900682103</v>
      </c>
      <c r="V148" s="5">
        <f t="shared" si="22"/>
        <v>2.1720737622462849</v>
      </c>
      <c r="W148" s="5">
        <f t="shared" si="23"/>
        <v>1.9760508833890356</v>
      </c>
      <c r="X148" s="5">
        <f t="shared" si="21"/>
        <v>-0.87705308519054892</v>
      </c>
      <c r="Z148" s="5">
        <f>INDEX(LINEST(S89:S148,T89:X148,,TRUE),1,1)</f>
        <v>1.1701771425366669E-2</v>
      </c>
      <c r="AA148" s="5">
        <f>INDEX(LINEST(S89:S148,T89:X148,,TRUE),2,1)</f>
        <v>8.0650641273287874E-2</v>
      </c>
      <c r="AB148" s="5">
        <f t="shared" si="16"/>
        <v>0.14509210640638001</v>
      </c>
      <c r="AC148" s="5">
        <f t="shared" si="17"/>
        <v>0.39476509275381794</v>
      </c>
      <c r="AD148" s="5" t="e">
        <v>#N/A</v>
      </c>
      <c r="AE148" s="5" t="e">
        <v>#N/A</v>
      </c>
      <c r="AF148" s="5" t="e">
        <v>#N/A</v>
      </c>
      <c r="AG148" s="5" t="e">
        <f t="shared" si="18"/>
        <v>#N/A</v>
      </c>
    </row>
    <row r="149" spans="1:33" x14ac:dyDescent="0.25">
      <c r="A149" s="4" t="str">
        <f>'Real GDP'!A149</f>
        <v>Q3/1995</v>
      </c>
      <c r="B149" s="5">
        <f>'Real GDP'!I149</f>
        <v>4014.2</v>
      </c>
      <c r="C149" s="4">
        <v>143</v>
      </c>
      <c r="D149" s="5">
        <f>100*('Real GDP'!S149-'Real GDP'!AC149)</f>
        <v>196.30000868931361</v>
      </c>
      <c r="E149" s="5">
        <f>100*'Real GDP'!AC149</f>
        <v>0.67993504509722391</v>
      </c>
      <c r="R149" s="4" t="str">
        <f t="shared" si="15"/>
        <v>Q3/1995</v>
      </c>
      <c r="S149" s="5">
        <f>100*DataTransformed!R145</f>
        <v>1.8817914600912644</v>
      </c>
      <c r="T149" s="5">
        <f t="shared" si="19"/>
        <v>1.7374898977990938</v>
      </c>
      <c r="U149" s="5">
        <f t="shared" si="20"/>
        <v>2.2817939225969752</v>
      </c>
      <c r="V149" s="5">
        <f t="shared" si="22"/>
        <v>2.1676071900682103</v>
      </c>
      <c r="W149" s="5">
        <f t="shared" si="23"/>
        <v>2.1720737622462849</v>
      </c>
      <c r="X149" s="5">
        <f t="shared" si="21"/>
        <v>4.3437248577604705E-2</v>
      </c>
      <c r="Z149" s="5">
        <f>INDEX(LINEST(S90:S149,T90:X149,,TRUE),1,1)</f>
        <v>3.3425588422054522E-2</v>
      </c>
      <c r="AA149" s="5">
        <f>INDEX(LINEST(S90:S149,T90:X149,,TRUE),2,1)</f>
        <v>7.9275100583264105E-2</v>
      </c>
      <c r="AB149" s="5">
        <f t="shared" si="16"/>
        <v>0.42164044165351777</v>
      </c>
      <c r="AC149" s="5">
        <f t="shared" si="17"/>
        <v>0.36501060748340369</v>
      </c>
      <c r="AD149" s="5" t="e">
        <v>#N/A</v>
      </c>
      <c r="AE149" s="5" t="e">
        <v>#N/A</v>
      </c>
      <c r="AF149" s="5" t="e">
        <v>#N/A</v>
      </c>
      <c r="AG149" s="5" t="e">
        <f t="shared" si="18"/>
        <v>#N/A</v>
      </c>
    </row>
    <row r="150" spans="1:33" x14ac:dyDescent="0.25">
      <c r="A150" s="4" t="str">
        <f>'Real GDP'!A150</f>
        <v>Q4/1995</v>
      </c>
      <c r="B150" s="5">
        <f>'Real GDP'!I150</f>
        <v>4023.8</v>
      </c>
      <c r="C150" s="4">
        <v>144</v>
      </c>
      <c r="D150" s="5">
        <f>100*('Real GDP'!S150-'Real GDP'!AC150)</f>
        <v>196.739545435087</v>
      </c>
      <c r="E150" s="5">
        <f>100*'Real GDP'!AC150</f>
        <v>0.47926380229816895</v>
      </c>
      <c r="R150" s="4" t="str">
        <f t="shared" si="15"/>
        <v>Q4/1995</v>
      </c>
      <c r="S150" s="5">
        <f>100*DataTransformed!R146</f>
        <v>1.9625469738070223</v>
      </c>
      <c r="T150" s="5">
        <f t="shared" si="19"/>
        <v>1.8817914600912644</v>
      </c>
      <c r="U150" s="5">
        <f t="shared" si="20"/>
        <v>1.7374898977990938</v>
      </c>
      <c r="V150" s="5">
        <f t="shared" si="22"/>
        <v>2.2817939225969752</v>
      </c>
      <c r="W150" s="5">
        <f t="shared" si="23"/>
        <v>2.1676071900682103</v>
      </c>
      <c r="X150" s="5">
        <f t="shared" si="21"/>
        <v>0.67993504509722391</v>
      </c>
      <c r="Z150" s="5">
        <f>INDEX(LINEST(S91:S150,T91:X150,,TRUE),1,1)</f>
        <v>6.0172902256913921E-2</v>
      </c>
      <c r="AA150" s="5">
        <f>INDEX(LINEST(S91:S150,T91:X150,,TRUE),2,1)</f>
        <v>6.7424194037035146E-2</v>
      </c>
      <c r="AB150" s="5">
        <f t="shared" si="16"/>
        <v>0.8924526739446349</v>
      </c>
      <c r="AC150" s="5">
        <f t="shared" si="17"/>
        <v>0.26789118130885331</v>
      </c>
      <c r="AD150" s="5" t="e">
        <v>#N/A</v>
      </c>
      <c r="AE150" s="5" t="e">
        <v>#N/A</v>
      </c>
      <c r="AF150" s="5" t="e">
        <v>#N/A</v>
      </c>
      <c r="AG150" s="5" t="e">
        <f t="shared" si="18"/>
        <v>#N/A</v>
      </c>
    </row>
    <row r="151" spans="1:33" x14ac:dyDescent="0.25">
      <c r="A151" s="4" t="str">
        <f>'Real GDP'!A151</f>
        <v>Q1/1996</v>
      </c>
      <c r="B151" s="5">
        <f>'Real GDP'!I151</f>
        <v>4061.5</v>
      </c>
      <c r="C151" s="4">
        <v>145</v>
      </c>
      <c r="D151" s="5">
        <f>100*('Real GDP'!S151-'Real GDP'!AC151)</f>
        <v>197.28867297200134</v>
      </c>
      <c r="E151" s="5">
        <f>100*'Real GDP'!AC151</f>
        <v>0.86269963897112112</v>
      </c>
      <c r="R151" s="4" t="str">
        <f t="shared" si="15"/>
        <v>Q1/1996</v>
      </c>
      <c r="S151" s="5">
        <f>100*DataTransformed!R147</f>
        <v>2.1984001181021284</v>
      </c>
      <c r="T151" s="5">
        <f t="shared" si="19"/>
        <v>1.9625469738070223</v>
      </c>
      <c r="U151" s="5">
        <f t="shared" si="20"/>
        <v>1.8817914600912644</v>
      </c>
      <c r="V151" s="5">
        <f t="shared" si="22"/>
        <v>1.7374898977990938</v>
      </c>
      <c r="W151" s="5">
        <f t="shared" si="23"/>
        <v>2.2817939225969752</v>
      </c>
      <c r="X151" s="5">
        <f t="shared" si="21"/>
        <v>0.47926380229816895</v>
      </c>
      <c r="Z151" s="5">
        <f>INDEX(LINEST(S92:S151,T92:X151,,TRUE),1,1)</f>
        <v>7.2761167972422089E-2</v>
      </c>
      <c r="AA151" s="5">
        <f>INDEX(LINEST(S92:S151,T92:X151,,TRUE),2,1)</f>
        <v>6.2381452248112854E-2</v>
      </c>
      <c r="AB151" s="5">
        <f t="shared" si="16"/>
        <v>1.1663910561592166</v>
      </c>
      <c r="AC151" s="5">
        <f t="shared" si="17"/>
        <v>0.20206364011009983</v>
      </c>
      <c r="AD151" s="5" t="e">
        <v>#N/A</v>
      </c>
      <c r="AE151" s="5" t="e">
        <v>#N/A</v>
      </c>
      <c r="AF151" s="5" t="e">
        <v>#N/A</v>
      </c>
      <c r="AG151" s="5" t="e">
        <f t="shared" si="18"/>
        <v>#N/A</v>
      </c>
    </row>
    <row r="152" spans="1:33" x14ac:dyDescent="0.25">
      <c r="A152" s="4" t="str">
        <f>'Real GDP'!A152</f>
        <v>Q2/1996</v>
      </c>
      <c r="B152" s="5">
        <f>'Real GDP'!I152</f>
        <v>4107.5600000000004</v>
      </c>
      <c r="C152" s="4">
        <v>146</v>
      </c>
      <c r="D152" s="5">
        <f>100*('Real GDP'!S152-'Real GDP'!AC152)</f>
        <v>197.97313141098459</v>
      </c>
      <c r="E152" s="5">
        <f>100*'Real GDP'!AC152</f>
        <v>1.3059226739047201</v>
      </c>
      <c r="R152" s="4" t="str">
        <f t="shared" si="15"/>
        <v>Q2/1996</v>
      </c>
      <c r="S152" s="5">
        <f>100*DataTransformed!R148</f>
        <v>1.5211448289477403</v>
      </c>
      <c r="T152" s="5">
        <f t="shared" si="19"/>
        <v>2.1984001181021284</v>
      </c>
      <c r="U152" s="5">
        <f t="shared" si="20"/>
        <v>1.9625469738070223</v>
      </c>
      <c r="V152" s="5">
        <f t="shared" si="22"/>
        <v>1.8817914600912644</v>
      </c>
      <c r="W152" s="5">
        <f t="shared" si="23"/>
        <v>1.7374898977990938</v>
      </c>
      <c r="X152" s="5">
        <f t="shared" si="21"/>
        <v>0.86269963897112112</v>
      </c>
      <c r="Z152" s="5">
        <f>INDEX(LINEST(S93:S152,T93:X152,,TRUE),1,1)</f>
        <v>6.4375902525392867E-2</v>
      </c>
      <c r="AA152" s="5">
        <f>INDEX(LINEST(S93:S152,T93:X152,,TRUE),2,1)</f>
        <v>6.3357574534068914E-2</v>
      </c>
      <c r="AB152" s="5">
        <f t="shared" si="16"/>
        <v>1.0160727110974928</v>
      </c>
      <c r="AC152" s="5">
        <f t="shared" si="17"/>
        <v>0.23808193250659163</v>
      </c>
      <c r="AD152" s="5" t="e">
        <v>#N/A</v>
      </c>
      <c r="AE152" s="5" t="e">
        <v>#N/A</v>
      </c>
      <c r="AF152" s="5" t="e">
        <v>#N/A</v>
      </c>
      <c r="AG152" s="5" t="e">
        <f t="shared" si="18"/>
        <v>#N/A</v>
      </c>
    </row>
    <row r="153" spans="1:33" x14ac:dyDescent="0.25">
      <c r="A153" s="4" t="str">
        <f>'Real GDP'!A153</f>
        <v>Q3/1996</v>
      </c>
      <c r="B153" s="5">
        <f>'Real GDP'!I153</f>
        <v>4106.3900000000003</v>
      </c>
      <c r="C153" s="4">
        <v>147</v>
      </c>
      <c r="D153" s="5">
        <f>100*('Real GDP'!S153-'Real GDP'!AC153)</f>
        <v>198.54381945789231</v>
      </c>
      <c r="E153" s="5">
        <f>100*'Real GDP'!AC153</f>
        <v>0.70674650598545596</v>
      </c>
      <c r="R153" s="4" t="str">
        <f t="shared" si="15"/>
        <v>Q3/1996</v>
      </c>
      <c r="S153" s="5">
        <f>100*DataTransformed!R149</f>
        <v>1.1290628476338327</v>
      </c>
      <c r="T153" s="5">
        <f t="shared" si="19"/>
        <v>1.5211448289477403</v>
      </c>
      <c r="U153" s="5">
        <f t="shared" si="20"/>
        <v>2.1984001181021284</v>
      </c>
      <c r="V153" s="5">
        <f t="shared" si="22"/>
        <v>1.9625469738070223</v>
      </c>
      <c r="W153" s="5">
        <f t="shared" si="23"/>
        <v>1.8817914600912644</v>
      </c>
      <c r="X153" s="5">
        <f t="shared" si="21"/>
        <v>1.3059226739047201</v>
      </c>
      <c r="Z153" s="5">
        <f>INDEX(LINEST(S94:S153,T94:X153,,TRUE),1,1)</f>
        <v>4.8513698679055486E-2</v>
      </c>
      <c r="AA153" s="5">
        <f>INDEX(LINEST(S94:S153,T94:X153,,TRUE),2,1)</f>
        <v>6.3747458853181074E-2</v>
      </c>
      <c r="AB153" s="5">
        <f t="shared" si="16"/>
        <v>0.76102953046001454</v>
      </c>
      <c r="AC153" s="5">
        <f t="shared" si="17"/>
        <v>0.29863848830458345</v>
      </c>
      <c r="AD153" s="5" t="e">
        <v>#N/A</v>
      </c>
      <c r="AE153" s="5" t="e">
        <v>#N/A</v>
      </c>
      <c r="AF153" s="5" t="e">
        <v>#N/A</v>
      </c>
      <c r="AG153" s="5" t="e">
        <f t="shared" si="18"/>
        <v>#N/A</v>
      </c>
    </row>
    <row r="154" spans="1:33" x14ac:dyDescent="0.25">
      <c r="A154" s="4" t="str">
        <f>'Real GDP'!A154</f>
        <v>Q4/1996</v>
      </c>
      <c r="B154" s="5">
        <f>'Real GDP'!I154</f>
        <v>4153.6899999999996</v>
      </c>
      <c r="C154" s="4">
        <v>148</v>
      </c>
      <c r="D154" s="5">
        <f>100*('Real GDP'!S154-'Real GDP'!AC154)</f>
        <v>199.24559766607348</v>
      </c>
      <c r="E154" s="5">
        <f>100*'Real GDP'!AC154</f>
        <v>1.1502481743644</v>
      </c>
      <c r="R154" s="4" t="str">
        <f t="shared" si="15"/>
        <v>Q4/1996</v>
      </c>
      <c r="S154" s="5">
        <f>100*DataTransformed!R150</f>
        <v>2.0404839217896154</v>
      </c>
      <c r="T154" s="5">
        <f t="shared" si="19"/>
        <v>1.1290628476338327</v>
      </c>
      <c r="U154" s="5">
        <f t="shared" si="20"/>
        <v>1.5211448289477403</v>
      </c>
      <c r="V154" s="5">
        <f t="shared" si="22"/>
        <v>2.1984001181021284</v>
      </c>
      <c r="W154" s="5">
        <f t="shared" si="23"/>
        <v>1.9625469738070223</v>
      </c>
      <c r="X154" s="5">
        <f t="shared" si="21"/>
        <v>0.70674650598545596</v>
      </c>
      <c r="Z154" s="5">
        <f>INDEX(LINEST(S95:S154,T95:X154,,TRUE),1,1)</f>
        <v>5.6848275469084261E-2</v>
      </c>
      <c r="AA154" s="5">
        <f>INDEX(LINEST(S95:S154,T95:X154,,TRUE),2,1)</f>
        <v>6.2110415438120355E-2</v>
      </c>
      <c r="AB154" s="5">
        <f t="shared" si="16"/>
        <v>0.91527765622049839</v>
      </c>
      <c r="AC154" s="5">
        <f t="shared" si="17"/>
        <v>0.26242101769603265</v>
      </c>
      <c r="AD154" s="5" t="e">
        <v>#N/A</v>
      </c>
      <c r="AE154" s="5" t="e">
        <v>#N/A</v>
      </c>
      <c r="AF154" s="5" t="e">
        <v>#N/A</v>
      </c>
      <c r="AG154" s="5" t="e">
        <f t="shared" si="18"/>
        <v>#N/A</v>
      </c>
    </row>
    <row r="155" spans="1:33" x14ac:dyDescent="0.25">
      <c r="A155" s="4" t="str">
        <f>'Real GDP'!A155</f>
        <v>Q1/1997</v>
      </c>
      <c r="B155" s="5">
        <f>'Real GDP'!I155</f>
        <v>4168.08</v>
      </c>
      <c r="C155" s="4">
        <v>149</v>
      </c>
      <c r="D155" s="5">
        <f>100*('Real GDP'!S155-'Real GDP'!AC155)</f>
        <v>199.90159005077118</v>
      </c>
      <c r="E155" s="5">
        <f>100*'Real GDP'!AC155</f>
        <v>0.84009602179728804</v>
      </c>
      <c r="R155" s="4" t="str">
        <f t="shared" si="15"/>
        <v>Q1/1997</v>
      </c>
      <c r="S155" s="5">
        <f>100*DataTransformed!R151</f>
        <v>2.4896306153181058</v>
      </c>
      <c r="T155" s="5">
        <f t="shared" si="19"/>
        <v>2.0404839217896154</v>
      </c>
      <c r="U155" s="5">
        <f t="shared" si="20"/>
        <v>1.1290628476338327</v>
      </c>
      <c r="V155" s="5">
        <f t="shared" si="22"/>
        <v>1.5211448289477403</v>
      </c>
      <c r="W155" s="5">
        <f t="shared" si="23"/>
        <v>2.1984001181021284</v>
      </c>
      <c r="X155" s="5">
        <f t="shared" si="21"/>
        <v>1.1502481743644</v>
      </c>
      <c r="Z155" s="5">
        <f>INDEX(LINEST(S96:S155,T96:X155,,TRUE),1,1)</f>
        <v>5.8933280162767873E-2</v>
      </c>
      <c r="AA155" s="5">
        <f>INDEX(LINEST(S96:S155,T96:X155,,TRUE),2,1)</f>
        <v>6.1376177484424844E-2</v>
      </c>
      <c r="AB155" s="5">
        <f t="shared" si="16"/>
        <v>0.96019795592065182</v>
      </c>
      <c r="AC155" s="5">
        <f t="shared" si="17"/>
        <v>0.25159651880448203</v>
      </c>
      <c r="AD155" s="5" t="e">
        <v>#N/A</v>
      </c>
      <c r="AE155" s="5" t="e">
        <v>#N/A</v>
      </c>
      <c r="AF155" s="5" t="e">
        <v>#N/A</v>
      </c>
      <c r="AG155" s="5" t="e">
        <f t="shared" si="18"/>
        <v>#N/A</v>
      </c>
    </row>
    <row r="156" spans="1:33" x14ac:dyDescent="0.25">
      <c r="A156" s="4" t="str">
        <f>'Real GDP'!A156</f>
        <v>Q2/1997</v>
      </c>
      <c r="B156" s="5">
        <f>'Real GDP'!I156</f>
        <v>4137.03</v>
      </c>
      <c r="C156" s="4">
        <v>150</v>
      </c>
      <c r="D156" s="5">
        <f>100*('Real GDP'!S156-'Real GDP'!AC156)</f>
        <v>200.29485366506009</v>
      </c>
      <c r="E156" s="5">
        <f>100*'Real GDP'!AC156</f>
        <v>-0.30090349651494802</v>
      </c>
      <c r="R156" s="4" t="str">
        <f t="shared" si="15"/>
        <v>Q2/1997</v>
      </c>
      <c r="S156" s="5">
        <f>100*DataTransformed!R152</f>
        <v>1.0401000240765512</v>
      </c>
      <c r="T156" s="5">
        <f t="shared" si="19"/>
        <v>2.4896306153181058</v>
      </c>
      <c r="U156" s="5">
        <f t="shared" si="20"/>
        <v>2.0404839217896154</v>
      </c>
      <c r="V156" s="5">
        <f t="shared" si="22"/>
        <v>1.1290628476338327</v>
      </c>
      <c r="W156" s="5">
        <f t="shared" si="23"/>
        <v>1.5211448289477403</v>
      </c>
      <c r="X156" s="5">
        <f t="shared" si="21"/>
        <v>0.84009602179728804</v>
      </c>
      <c r="Z156" s="5">
        <f>INDEX(LINEST(S97:S156,T97:X156,,TRUE),1,1)</f>
        <v>4.2986313058373957E-2</v>
      </c>
      <c r="AA156" s="5">
        <f>INDEX(LINEST(S97:S156,T97:X156,,TRUE),2,1)</f>
        <v>6.2634308662497792E-2</v>
      </c>
      <c r="AB156" s="5">
        <f t="shared" si="16"/>
        <v>0.68630617909433322</v>
      </c>
      <c r="AC156" s="5">
        <f t="shared" si="17"/>
        <v>0.31523193202737104</v>
      </c>
      <c r="AD156" s="5" t="e">
        <v>#N/A</v>
      </c>
      <c r="AE156" s="5" t="e">
        <v>#N/A</v>
      </c>
      <c r="AF156" s="5" t="e">
        <v>#N/A</v>
      </c>
      <c r="AG156" s="5" t="e">
        <f t="shared" si="18"/>
        <v>#N/A</v>
      </c>
    </row>
    <row r="157" spans="1:33" x14ac:dyDescent="0.25">
      <c r="A157" s="4" t="str">
        <f>'Real GDP'!A157</f>
        <v>Q3/1997</v>
      </c>
      <c r="B157" s="5">
        <f>'Real GDP'!I157</f>
        <v>4150.43</v>
      </c>
      <c r="C157" s="4">
        <v>151</v>
      </c>
      <c r="D157" s="5">
        <f>100*('Real GDP'!S157-'Real GDP'!AC157)</f>
        <v>200.66746870234417</v>
      </c>
      <c r="E157" s="5">
        <f>100*'Real GDP'!AC157</f>
        <v>-0.35013810897575098</v>
      </c>
      <c r="R157" s="4" t="str">
        <f t="shared" si="15"/>
        <v>Q3/1997</v>
      </c>
      <c r="S157" s="5">
        <f>100*DataTransformed!R153</f>
        <v>1.4786113592521133</v>
      </c>
      <c r="T157" s="5">
        <f t="shared" si="19"/>
        <v>1.0401000240765512</v>
      </c>
      <c r="U157" s="5">
        <f t="shared" si="20"/>
        <v>2.4896306153181058</v>
      </c>
      <c r="V157" s="5">
        <f t="shared" si="22"/>
        <v>2.0404839217896154</v>
      </c>
      <c r="W157" s="5">
        <f t="shared" si="23"/>
        <v>1.1290628476338327</v>
      </c>
      <c r="X157" s="5">
        <f t="shared" si="21"/>
        <v>-0.30090349651494802</v>
      </c>
      <c r="Z157" s="5">
        <f>INDEX(LINEST(S98:S157,T98:X157,,TRUE),1,1)</f>
        <v>5.000163734522723E-2</v>
      </c>
      <c r="AA157" s="5">
        <f>INDEX(LINEST(S98:S157,T98:X157,,TRUE),2,1)</f>
        <v>6.2003419334920373E-2</v>
      </c>
      <c r="AB157" s="5">
        <f t="shared" si="16"/>
        <v>0.80643354643291854</v>
      </c>
      <c r="AC157" s="5">
        <f t="shared" si="17"/>
        <v>0.28819842349435948</v>
      </c>
      <c r="AD157" s="5" t="e">
        <v>#N/A</v>
      </c>
      <c r="AE157" s="5" t="e">
        <v>#N/A</v>
      </c>
      <c r="AF157" s="5" t="e">
        <v>#N/A</v>
      </c>
      <c r="AG157" s="5" t="e">
        <f t="shared" si="18"/>
        <v>#N/A</v>
      </c>
    </row>
    <row r="158" spans="1:33" x14ac:dyDescent="0.25">
      <c r="A158" s="4" t="str">
        <f>'Real GDP'!A158</f>
        <v>Q4/1997</v>
      </c>
      <c r="B158" s="5">
        <f>'Real GDP'!I158</f>
        <v>4152.7</v>
      </c>
      <c r="C158" s="4">
        <v>152</v>
      </c>
      <c r="D158" s="5">
        <f>100*('Real GDP'!S158-'Real GDP'!AC158)</f>
        <v>200.96841118043534</v>
      </c>
      <c r="E158" s="5">
        <f>100*'Real GDP'!AC158</f>
        <v>-0.59640241012508499</v>
      </c>
      <c r="R158" s="4" t="str">
        <f t="shared" si="15"/>
        <v>Q4/1997</v>
      </c>
      <c r="S158" s="5">
        <f>100*DataTransformed!R154</f>
        <v>1.3874449121757948</v>
      </c>
      <c r="T158" s="5">
        <f t="shared" si="19"/>
        <v>1.4786113592521133</v>
      </c>
      <c r="U158" s="5">
        <f t="shared" si="20"/>
        <v>1.0401000240765512</v>
      </c>
      <c r="V158" s="5">
        <f t="shared" si="22"/>
        <v>2.4896306153181058</v>
      </c>
      <c r="W158" s="5">
        <f t="shared" si="23"/>
        <v>2.0404839217896154</v>
      </c>
      <c r="X158" s="5">
        <f t="shared" si="21"/>
        <v>-0.35013810897575098</v>
      </c>
      <c r="Z158" s="5">
        <f>INDEX(LINEST(S99:S158,T99:X158,,TRUE),1,1)</f>
        <v>4.3400857103519527E-2</v>
      </c>
      <c r="AA158" s="5">
        <f>INDEX(LINEST(S99:S158,T99:X158,,TRUE),2,1)</f>
        <v>6.2598537112097896E-2</v>
      </c>
      <c r="AB158" s="5">
        <f t="shared" si="16"/>
        <v>0.69332062865622157</v>
      </c>
      <c r="AC158" s="5">
        <f t="shared" si="17"/>
        <v>0.31371031573005231</v>
      </c>
      <c r="AD158" s="5" t="e">
        <v>#N/A</v>
      </c>
      <c r="AE158" s="5" t="e">
        <v>#N/A</v>
      </c>
      <c r="AF158" s="5" t="e">
        <v>#N/A</v>
      </c>
      <c r="AG158" s="5" t="e">
        <f t="shared" si="18"/>
        <v>#N/A</v>
      </c>
    </row>
    <row r="159" spans="1:33" x14ac:dyDescent="0.25">
      <c r="A159" s="4" t="str">
        <f>'Real GDP'!A159</f>
        <v>Q1/1998</v>
      </c>
      <c r="B159" s="5">
        <f>'Real GDP'!I159</f>
        <v>4102.5</v>
      </c>
      <c r="C159" s="4">
        <v>153</v>
      </c>
      <c r="D159" s="5">
        <f>100*('Real GDP'!S159-'Real GDP'!AC159)</f>
        <v>200.9517493108047</v>
      </c>
      <c r="E159" s="5">
        <f>100*'Real GDP'!AC159</f>
        <v>-1.79595865250852</v>
      </c>
      <c r="R159" s="4" t="str">
        <f t="shared" si="15"/>
        <v>Q1/1998</v>
      </c>
      <c r="S159" s="5">
        <f>100*DataTransformed!R155</f>
        <v>0.73523858677582155</v>
      </c>
      <c r="T159" s="5">
        <f t="shared" si="19"/>
        <v>1.3874449121757948</v>
      </c>
      <c r="U159" s="5">
        <f t="shared" si="20"/>
        <v>1.4786113592521133</v>
      </c>
      <c r="V159" s="5">
        <f t="shared" si="22"/>
        <v>1.0401000240765512</v>
      </c>
      <c r="W159" s="5">
        <f t="shared" si="23"/>
        <v>2.4896306153181058</v>
      </c>
      <c r="X159" s="5">
        <f t="shared" si="21"/>
        <v>-0.59640241012508499</v>
      </c>
      <c r="Z159" s="5">
        <f>INDEX(LINEST(S100:S159,T100:X159,,TRUE),1,1)</f>
        <v>2.5117335695426776E-2</v>
      </c>
      <c r="AA159" s="5">
        <f>INDEX(LINEST(S100:S159,T100:X159,,TRUE),2,1)</f>
        <v>6.2394429379873703E-2</v>
      </c>
      <c r="AB159" s="5">
        <f t="shared" si="16"/>
        <v>0.402557342779847</v>
      </c>
      <c r="AC159" s="5">
        <f t="shared" si="17"/>
        <v>0.36789241271236295</v>
      </c>
      <c r="AD159" s="5" t="e">
        <v>#N/A</v>
      </c>
      <c r="AE159" s="5" t="e">
        <v>#N/A</v>
      </c>
      <c r="AF159" s="5" t="e">
        <v>#N/A</v>
      </c>
      <c r="AG159" s="5" t="e">
        <f t="shared" si="18"/>
        <v>#N/A</v>
      </c>
    </row>
    <row r="160" spans="1:33" x14ac:dyDescent="0.25">
      <c r="A160" s="4" t="str">
        <f>'Real GDP'!A160</f>
        <v>Q2/1998</v>
      </c>
      <c r="B160" s="5">
        <f>'Real GDP'!I160</f>
        <v>4087.2</v>
      </c>
      <c r="C160" s="4">
        <v>154</v>
      </c>
      <c r="D160" s="5">
        <f>100*('Real GDP'!S160-'Real GDP'!AC160)</f>
        <v>200.82333037168135</v>
      </c>
      <c r="E160" s="5">
        <f>100*'Real GDP'!AC160</f>
        <v>-2.0411802081509798</v>
      </c>
      <c r="R160" s="4" t="str">
        <f t="shared" si="15"/>
        <v>Q2/1998</v>
      </c>
      <c r="S160" s="5">
        <f>100*DataTransformed!R156</f>
        <v>0.8141947214422629</v>
      </c>
      <c r="T160" s="5">
        <f t="shared" si="19"/>
        <v>0.73523858677582155</v>
      </c>
      <c r="U160" s="5">
        <f t="shared" si="20"/>
        <v>1.3874449121757948</v>
      </c>
      <c r="V160" s="5">
        <f t="shared" si="22"/>
        <v>1.4786113592521133</v>
      </c>
      <c r="W160" s="5">
        <f t="shared" si="23"/>
        <v>1.0401000240765512</v>
      </c>
      <c r="X160" s="5">
        <f t="shared" si="21"/>
        <v>-1.79595865250852</v>
      </c>
      <c r="Z160" s="5">
        <f>INDEX(LINEST(S101:S160,T101:X160,,TRUE),1,1)</f>
        <v>8.6580434657552927E-3</v>
      </c>
      <c r="AA160" s="5">
        <f>INDEX(LINEST(S101:S160,T101:X160,,TRUE),2,1)</f>
        <v>6.1223805720587138E-2</v>
      </c>
      <c r="AB160" s="5">
        <f t="shared" si="16"/>
        <v>0.14141629001746189</v>
      </c>
      <c r="AC160" s="5">
        <f t="shared" si="17"/>
        <v>0.39497302136876716</v>
      </c>
      <c r="AD160" s="5" t="e">
        <v>#N/A</v>
      </c>
      <c r="AE160" s="5" t="e">
        <v>#N/A</v>
      </c>
      <c r="AF160" s="5" t="e">
        <v>#N/A</v>
      </c>
      <c r="AG160" s="5" t="e">
        <f t="shared" si="18"/>
        <v>#N/A</v>
      </c>
    </row>
    <row r="161" spans="1:33" x14ac:dyDescent="0.25">
      <c r="A161" s="4" t="str">
        <f>'Real GDP'!A161</f>
        <v>Q3/1998</v>
      </c>
      <c r="B161" s="5">
        <f>'Real GDP'!I161</f>
        <v>4093.58</v>
      </c>
      <c r="C161" s="4">
        <v>155</v>
      </c>
      <c r="D161" s="5">
        <f>100*('Real GDP'!S161-'Real GDP'!AC161)</f>
        <v>200.70641480792162</v>
      </c>
      <c r="E161" s="5">
        <f>100*'Real GDP'!AC161</f>
        <v>-1.7682892656753799</v>
      </c>
      <c r="R161" s="4" t="str">
        <f t="shared" si="15"/>
        <v>Q3/1998</v>
      </c>
      <c r="S161" s="5">
        <f>100*DataTransformed!R157</f>
        <v>1.3732893382687905</v>
      </c>
      <c r="T161" s="5">
        <f t="shared" si="19"/>
        <v>0.8141947214422629</v>
      </c>
      <c r="U161" s="5">
        <f t="shared" si="20"/>
        <v>0.73523858677582155</v>
      </c>
      <c r="V161" s="5">
        <f t="shared" si="22"/>
        <v>1.3874449121757948</v>
      </c>
      <c r="W161" s="5">
        <f t="shared" si="23"/>
        <v>1.4786113592521133</v>
      </c>
      <c r="X161" s="5">
        <f t="shared" si="21"/>
        <v>-2.0411802081509798</v>
      </c>
      <c r="Z161" s="5">
        <f>INDEX(LINEST(S102:S161,T102:X161,,TRUE),1,1)</f>
        <v>1.4100880024186758E-2</v>
      </c>
      <c r="AA161" s="5">
        <f>INDEX(LINEST(S102:S161,T102:X161,,TRUE),2,1)</f>
        <v>6.0934122432611822E-2</v>
      </c>
      <c r="AB161" s="5">
        <f t="shared" si="16"/>
        <v>0.23141188321504397</v>
      </c>
      <c r="AC161" s="5">
        <f t="shared" si="17"/>
        <v>0.38840205056854493</v>
      </c>
      <c r="AD161" s="5" t="e">
        <v>#N/A</v>
      </c>
      <c r="AE161" s="5" t="e">
        <v>#N/A</v>
      </c>
      <c r="AF161" s="5" t="e">
        <v>#N/A</v>
      </c>
      <c r="AG161" s="5" t="e">
        <f t="shared" si="18"/>
        <v>#N/A</v>
      </c>
    </row>
    <row r="162" spans="1:33" x14ac:dyDescent="0.25">
      <c r="A162" s="4" t="str">
        <f>'Real GDP'!A162</f>
        <v>Q4/1998</v>
      </c>
      <c r="B162" s="5">
        <f>'Real GDP'!I162</f>
        <v>4128.92</v>
      </c>
      <c r="C162" s="4">
        <v>156</v>
      </c>
      <c r="D162" s="5">
        <f>100*('Real GDP'!S162-'Real GDP'!AC162)</f>
        <v>200.74575672236458</v>
      </c>
      <c r="E162" s="5">
        <f>100*'Real GDP'!AC162</f>
        <v>-0.94803330579089595</v>
      </c>
      <c r="R162" s="4" t="str">
        <f t="shared" si="15"/>
        <v>Q4/1998</v>
      </c>
      <c r="S162" s="5">
        <f>100*DataTransformed!R158</f>
        <v>0.97165235620231272</v>
      </c>
      <c r="T162" s="5">
        <f t="shared" si="19"/>
        <v>1.3732893382687905</v>
      </c>
      <c r="U162" s="5">
        <f t="shared" si="20"/>
        <v>0.8141947214422629</v>
      </c>
      <c r="V162" s="5">
        <f t="shared" si="22"/>
        <v>0.73523858677582155</v>
      </c>
      <c r="W162" s="5">
        <f t="shared" si="23"/>
        <v>1.3874449121757948</v>
      </c>
      <c r="X162" s="5">
        <f t="shared" si="21"/>
        <v>-1.7682892656753799</v>
      </c>
      <c r="Z162" s="5">
        <f>INDEX(LINEST(S103:S162,T103:X162,,TRUE),1,1)</f>
        <v>1.2051995423802664E-2</v>
      </c>
      <c r="AA162" s="5">
        <f>INDEX(LINEST(S103:S162,T103:X162,,TRUE),2,1)</f>
        <v>6.0665132245574495E-2</v>
      </c>
      <c r="AB162" s="5">
        <f t="shared" si="16"/>
        <v>0.19866428997493621</v>
      </c>
      <c r="AC162" s="5">
        <f t="shared" si="17"/>
        <v>0.3911468229325254</v>
      </c>
      <c r="AD162" s="5" t="e">
        <v>#N/A</v>
      </c>
      <c r="AE162" s="5" t="e">
        <v>#N/A</v>
      </c>
      <c r="AF162" s="5" t="e">
        <v>#N/A</v>
      </c>
      <c r="AG162" s="5" t="e">
        <f t="shared" si="18"/>
        <v>#N/A</v>
      </c>
    </row>
    <row r="163" spans="1:33" x14ac:dyDescent="0.25">
      <c r="A163" s="4" t="str">
        <f>'Real GDP'!A163</f>
        <v>Q1/1999</v>
      </c>
      <c r="B163" s="5">
        <f>'Real GDP'!I163</f>
        <v>4072.1</v>
      </c>
      <c r="C163" s="4">
        <v>157</v>
      </c>
      <c r="D163" s="5">
        <f>100*('Real GDP'!S163-'Real GDP'!AC163)</f>
        <v>200.47810455657716</v>
      </c>
      <c r="E163" s="5">
        <f>100*'Real GDP'!AC163</f>
        <v>-2.06608460614606</v>
      </c>
      <c r="R163" s="4" t="str">
        <f t="shared" si="15"/>
        <v>Q1/1999</v>
      </c>
      <c r="S163" s="5">
        <f>100*DataTransformed!R159</f>
        <v>1.6532382531870837</v>
      </c>
      <c r="T163" s="5">
        <f t="shared" si="19"/>
        <v>0.97165235620231272</v>
      </c>
      <c r="U163" s="5">
        <f t="shared" si="20"/>
        <v>1.3732893382687905</v>
      </c>
      <c r="V163" s="5">
        <f t="shared" si="22"/>
        <v>0.8141947214422629</v>
      </c>
      <c r="W163" s="5">
        <f t="shared" si="23"/>
        <v>0.73523858677582155</v>
      </c>
      <c r="X163" s="5">
        <f t="shared" si="21"/>
        <v>-0.94803330579089595</v>
      </c>
      <c r="Z163" s="5">
        <f>INDEX(LINEST(S104:S163,T104:X163,,TRUE),1,1)</f>
        <v>1.9697392258389332E-2</v>
      </c>
      <c r="AA163" s="5">
        <f>INDEX(LINEST(S104:S163,T104:X163,,TRUE),2,1)</f>
        <v>5.9276881959897339E-2</v>
      </c>
      <c r="AB163" s="5">
        <f t="shared" si="16"/>
        <v>0.33229467554847492</v>
      </c>
      <c r="AC163" s="5">
        <f t="shared" si="17"/>
        <v>0.37751370402325413</v>
      </c>
      <c r="AD163" s="5" t="e">
        <v>#N/A</v>
      </c>
      <c r="AE163" s="5" t="e">
        <v>#N/A</v>
      </c>
      <c r="AF163" s="5" t="e">
        <v>#N/A</v>
      </c>
      <c r="AG163" s="5" t="e">
        <f t="shared" si="18"/>
        <v>#N/A</v>
      </c>
    </row>
    <row r="164" spans="1:33" x14ac:dyDescent="0.25">
      <c r="A164" s="4" t="str">
        <f>'Real GDP'!A164</f>
        <v>Q2/1999</v>
      </c>
      <c r="B164" s="5">
        <f>'Real GDP'!I164</f>
        <v>4091.93</v>
      </c>
      <c r="C164" s="4">
        <v>158</v>
      </c>
      <c r="D164" s="5">
        <f>100*('Real GDP'!S164-'Real GDP'!AC164)</f>
        <v>200.31537213357177</v>
      </c>
      <c r="E164" s="5">
        <f>100*'Real GDP'!AC164</f>
        <v>-1.4175617341168198</v>
      </c>
      <c r="R164" s="4" t="str">
        <f t="shared" si="15"/>
        <v>Q2/1999</v>
      </c>
      <c r="S164" s="5">
        <f>100*DataTransformed!R160</f>
        <v>1.4672871944682697</v>
      </c>
      <c r="T164" s="5">
        <f t="shared" si="19"/>
        <v>1.6532382531870837</v>
      </c>
      <c r="U164" s="5">
        <f t="shared" si="20"/>
        <v>0.97165235620231272</v>
      </c>
      <c r="V164" s="5">
        <f t="shared" si="22"/>
        <v>1.3732893382687905</v>
      </c>
      <c r="W164" s="5">
        <f t="shared" si="23"/>
        <v>0.8141947214422629</v>
      </c>
      <c r="X164" s="5">
        <f t="shared" si="21"/>
        <v>-2.06608460614606</v>
      </c>
      <c r="Z164" s="5">
        <f>INDEX(LINEST(S105:S164,T105:X164,,TRUE),1,1)</f>
        <v>1.8625818769682754E-2</v>
      </c>
      <c r="AA164" s="5">
        <f>INDEX(LINEST(S105:S164,T105:X164,,TRUE),2,1)</f>
        <v>5.9188435235326457E-2</v>
      </c>
      <c r="AB164" s="5">
        <f t="shared" si="16"/>
        <v>0.31468679135761279</v>
      </c>
      <c r="AC164" s="5">
        <f t="shared" si="17"/>
        <v>0.37967015303673191</v>
      </c>
      <c r="AD164" s="5" t="e">
        <v>#N/A</v>
      </c>
      <c r="AE164" s="5" t="e">
        <v>#N/A</v>
      </c>
      <c r="AF164" s="5" t="e">
        <v>#N/A</v>
      </c>
      <c r="AG164" s="5" t="e">
        <f t="shared" si="18"/>
        <v>#N/A</v>
      </c>
    </row>
    <row r="165" spans="1:33" x14ac:dyDescent="0.25">
      <c r="A165" s="4" t="str">
        <f>'Real GDP'!A165</f>
        <v>Q3/1999</v>
      </c>
      <c r="B165" s="5">
        <f>'Real GDP'!I165</f>
        <v>4111.4399999999996</v>
      </c>
      <c r="C165" s="4">
        <v>159</v>
      </c>
      <c r="D165" s="5">
        <f>100*('Real GDP'!S165-'Real GDP'!AC165)</f>
        <v>200.24896138598649</v>
      </c>
      <c r="E165" s="5">
        <f>100*'Real GDP'!AC165</f>
        <v>-0.87549191508360402</v>
      </c>
      <c r="R165" s="4" t="str">
        <f t="shared" si="15"/>
        <v>Q3/1999</v>
      </c>
      <c r="S165" s="5">
        <f>100*DataTransformed!R161</f>
        <v>2.0842256122048042</v>
      </c>
      <c r="T165" s="5">
        <f t="shared" si="19"/>
        <v>1.4672871944682697</v>
      </c>
      <c r="U165" s="5">
        <f t="shared" si="20"/>
        <v>1.6532382531870837</v>
      </c>
      <c r="V165" s="5">
        <f t="shared" si="22"/>
        <v>0.97165235620231272</v>
      </c>
      <c r="W165" s="5">
        <f t="shared" si="23"/>
        <v>1.3732893382687905</v>
      </c>
      <c r="X165" s="5">
        <f t="shared" si="21"/>
        <v>-1.4175617341168198</v>
      </c>
      <c r="Z165" s="5">
        <f>INDEX(LINEST(S106:S165,T106:X165,,TRUE),1,1)</f>
        <v>1.8330168882929425E-2</v>
      </c>
      <c r="AA165" s="5">
        <f>INDEX(LINEST(S106:S165,T106:X165,,TRUE),2,1)</f>
        <v>5.9669222569501544E-2</v>
      </c>
      <c r="AB165" s="5">
        <f t="shared" si="16"/>
        <v>0.30719637517614384</v>
      </c>
      <c r="AC165" s="5">
        <f t="shared" si="17"/>
        <v>0.38055546648907917</v>
      </c>
      <c r="AD165" s="5" t="e">
        <v>#N/A</v>
      </c>
      <c r="AE165" s="5" t="e">
        <v>#N/A</v>
      </c>
      <c r="AF165" s="5" t="e">
        <v>#N/A</v>
      </c>
      <c r="AG165" s="5" t="e">
        <f t="shared" si="18"/>
        <v>#N/A</v>
      </c>
    </row>
    <row r="166" spans="1:33" x14ac:dyDescent="0.25">
      <c r="A166" s="4" t="str">
        <f>'Real GDP'!A166</f>
        <v>Q4/1999</v>
      </c>
      <c r="B166" s="5">
        <f>'Real GDP'!I166</f>
        <v>4111.1099999999997</v>
      </c>
      <c r="C166" s="4">
        <v>160</v>
      </c>
      <c r="D166" s="5">
        <f>100*('Real GDP'!S166-'Real GDP'!AC166)</f>
        <v>200.17478144669951</v>
      </c>
      <c r="E166" s="5">
        <f>100*'Real GDP'!AC166</f>
        <v>-0.80933868284438493</v>
      </c>
      <c r="R166" s="4" t="str">
        <f t="shared" si="15"/>
        <v>Q4/1999</v>
      </c>
      <c r="S166" s="5">
        <f>100*DataTransformed!R162</f>
        <v>2.9634817527323776</v>
      </c>
      <c r="T166" s="5">
        <f t="shared" si="19"/>
        <v>2.0842256122048042</v>
      </c>
      <c r="U166" s="5">
        <f t="shared" si="20"/>
        <v>1.4672871944682697</v>
      </c>
      <c r="V166" s="5">
        <f t="shared" si="22"/>
        <v>1.6532382531870837</v>
      </c>
      <c r="W166" s="5">
        <f t="shared" si="23"/>
        <v>0.97165235620231272</v>
      </c>
      <c r="X166" s="5">
        <f t="shared" si="21"/>
        <v>-0.87549191508360402</v>
      </c>
      <c r="Z166" s="5">
        <f>INDEX(LINEST(S107:S166,T107:X166,,TRUE),1,1)</f>
        <v>2.1133760257027526E-2</v>
      </c>
      <c r="AA166" s="5">
        <f>INDEX(LINEST(S107:S166,T107:X166,,TRUE),2,1)</f>
        <v>6.0806076740243312E-2</v>
      </c>
      <c r="AB166" s="5">
        <f t="shared" si="16"/>
        <v>0.34756000370338908</v>
      </c>
      <c r="AC166" s="5">
        <f t="shared" si="17"/>
        <v>0.37555982059501875</v>
      </c>
      <c r="AD166" s="5" t="e">
        <v>#N/A</v>
      </c>
      <c r="AE166" s="5" t="e">
        <v>#N/A</v>
      </c>
      <c r="AF166" s="5" t="e">
        <v>#N/A</v>
      </c>
      <c r="AG166" s="5" t="e">
        <f t="shared" si="18"/>
        <v>#N/A</v>
      </c>
    </row>
    <row r="167" spans="1:33" x14ac:dyDescent="0.25">
      <c r="A167" s="4" t="str">
        <f>'Real GDP'!A167</f>
        <v>Q1/2000</v>
      </c>
      <c r="B167" s="5">
        <f>'Real GDP'!I167</f>
        <v>4191.21</v>
      </c>
      <c r="C167" s="4">
        <v>161</v>
      </c>
      <c r="D167" s="5">
        <f>100*('Real GDP'!S167-'Real GDP'!AC167)</f>
        <v>200.4842834246615</v>
      </c>
      <c r="E167" s="5">
        <f>100*'Real GDP'!AC167</f>
        <v>0.81080034147822411</v>
      </c>
      <c r="R167" s="4" t="str">
        <f t="shared" si="15"/>
        <v>Q1/2000</v>
      </c>
      <c r="S167" s="5">
        <f>100*DataTransformed!R163</f>
        <v>4.7518658292478477</v>
      </c>
      <c r="T167" s="5">
        <f t="shared" si="19"/>
        <v>2.9634817527323776</v>
      </c>
      <c r="U167" s="5">
        <f t="shared" si="20"/>
        <v>2.0842256122048042</v>
      </c>
      <c r="V167" s="5">
        <f t="shared" si="22"/>
        <v>1.4672871944682697</v>
      </c>
      <c r="W167" s="5">
        <f t="shared" si="23"/>
        <v>1.6532382531870837</v>
      </c>
      <c r="X167" s="5">
        <f t="shared" si="21"/>
        <v>-0.80933868284438493</v>
      </c>
      <c r="Z167" s="5">
        <f>INDEX(LINEST(S108:S167,T108:X167,,TRUE),1,1)</f>
        <v>2.1482061573923045E-2</v>
      </c>
      <c r="AA167" s="5">
        <f>INDEX(LINEST(S108:S167,T108:X167,,TRUE),2,1)</f>
        <v>6.2840550456235253E-2</v>
      </c>
      <c r="AB167" s="5">
        <f t="shared" si="16"/>
        <v>0.34185030872516048</v>
      </c>
      <c r="AC167" s="5">
        <f t="shared" si="17"/>
        <v>0.37629971077229196</v>
      </c>
      <c r="AD167" s="5" t="e">
        <v>#N/A</v>
      </c>
      <c r="AE167" s="5" t="e">
        <v>#N/A</v>
      </c>
      <c r="AF167" s="5" t="e">
        <v>#N/A</v>
      </c>
      <c r="AG167" s="5" t="e">
        <f t="shared" si="18"/>
        <v>#N/A</v>
      </c>
    </row>
    <row r="168" spans="1:33" x14ac:dyDescent="0.25">
      <c r="A168" s="4" t="str">
        <f>'Real GDP'!A168</f>
        <v>Q2/2000</v>
      </c>
      <c r="B168" s="5">
        <f>'Real GDP'!I168</f>
        <v>4199.97</v>
      </c>
      <c r="C168" s="4">
        <v>162</v>
      </c>
      <c r="D168" s="5">
        <f>100*('Real GDP'!S168-'Real GDP'!AC168)</f>
        <v>200.79175063793585</v>
      </c>
      <c r="E168" s="5">
        <f>100*'Real GDP'!AC168</f>
        <v>0.71212386281640494</v>
      </c>
      <c r="R168" s="4" t="str">
        <f t="shared" si="15"/>
        <v>Q2/2000</v>
      </c>
      <c r="S168" s="5">
        <f>100*DataTransformed!R164</f>
        <v>3.344127400175978</v>
      </c>
      <c r="T168" s="5">
        <f t="shared" si="19"/>
        <v>4.7518658292478477</v>
      </c>
      <c r="U168" s="5">
        <f t="shared" si="20"/>
        <v>2.9634817527323776</v>
      </c>
      <c r="V168" s="5">
        <f t="shared" si="22"/>
        <v>2.0842256122048042</v>
      </c>
      <c r="W168" s="5">
        <f t="shared" si="23"/>
        <v>1.4672871944682697</v>
      </c>
      <c r="X168" s="5">
        <f t="shared" si="21"/>
        <v>0.81080034147822411</v>
      </c>
      <c r="Z168" s="5">
        <f>INDEX(LINEST(S109:S168,T109:X168,,TRUE),1,1)</f>
        <v>2.7691833912333239E-2</v>
      </c>
      <c r="AA168" s="5">
        <f>INDEX(LINEST(S109:S168,T109:X168,,TRUE),2,1)</f>
        <v>6.0986407935326899E-2</v>
      </c>
      <c r="AB168" s="5">
        <f t="shared" si="16"/>
        <v>0.45406566561026307</v>
      </c>
      <c r="AC168" s="5">
        <f t="shared" si="17"/>
        <v>0.35986498931717237</v>
      </c>
      <c r="AD168" s="5" t="e">
        <v>#N/A</v>
      </c>
      <c r="AE168" s="5" t="e">
        <v>#N/A</v>
      </c>
      <c r="AF168" s="5" t="e">
        <v>#N/A</v>
      </c>
      <c r="AG168" s="5" t="e">
        <f t="shared" si="18"/>
        <v>#N/A</v>
      </c>
    </row>
    <row r="169" spans="1:33" x14ac:dyDescent="0.25">
      <c r="A169" s="4" t="str">
        <f>'Real GDP'!A169</f>
        <v>Q3/2000</v>
      </c>
      <c r="B169" s="5">
        <f>'Real GDP'!I169</f>
        <v>4203.3999999999996</v>
      </c>
      <c r="C169" s="4">
        <v>163</v>
      </c>
      <c r="D169" s="5">
        <f>100*('Real GDP'!S169-'Real GDP'!AC169)</f>
        <v>201.06987814214725</v>
      </c>
      <c r="E169" s="5">
        <f>100*'Real GDP'!AC169</f>
        <v>0.51563027905552306</v>
      </c>
      <c r="R169" s="4" t="str">
        <f t="shared" si="15"/>
        <v>Q3/2000</v>
      </c>
      <c r="S169" s="5">
        <f>100*DataTransformed!R165</f>
        <v>3.0344237447057054</v>
      </c>
      <c r="T169" s="5">
        <f t="shared" si="19"/>
        <v>3.344127400175978</v>
      </c>
      <c r="U169" s="5">
        <f t="shared" si="20"/>
        <v>4.7518658292478477</v>
      </c>
      <c r="V169" s="5">
        <f t="shared" si="22"/>
        <v>2.9634817527323776</v>
      </c>
      <c r="W169" s="5">
        <f t="shared" si="23"/>
        <v>2.0842256122048042</v>
      </c>
      <c r="X169" s="5">
        <f t="shared" si="21"/>
        <v>0.71212386281640494</v>
      </c>
      <c r="Z169" s="5">
        <f>INDEX(LINEST(S110:S169,T110:X169,,TRUE),1,1)</f>
        <v>3.1964747027307658E-2</v>
      </c>
      <c r="AA169" s="5">
        <f>INDEX(LINEST(S110:S169,T110:X169,,TRUE),2,1)</f>
        <v>6.1545117203321072E-2</v>
      </c>
      <c r="AB169" s="5">
        <f t="shared" si="16"/>
        <v>0.51937096685848527</v>
      </c>
      <c r="AC169" s="5">
        <f t="shared" si="17"/>
        <v>0.34860645337213991</v>
      </c>
      <c r="AD169" s="5" t="e">
        <v>#N/A</v>
      </c>
      <c r="AE169" s="5" t="e">
        <v>#N/A</v>
      </c>
      <c r="AF169" s="5" t="e">
        <v>#N/A</v>
      </c>
      <c r="AG169" s="5" t="e">
        <f t="shared" si="18"/>
        <v>#N/A</v>
      </c>
    </row>
    <row r="170" spans="1:33" x14ac:dyDescent="0.25">
      <c r="A170" s="4" t="str">
        <f>'Real GDP'!A170</f>
        <v>Q4/2000</v>
      </c>
      <c r="B170" s="5">
        <f>'Real GDP'!I170</f>
        <v>4242.74</v>
      </c>
      <c r="C170" s="4">
        <v>164</v>
      </c>
      <c r="D170" s="5">
        <f>100*('Real GDP'!S170-'Real GDP'!AC170)</f>
        <v>201.49051886833718</v>
      </c>
      <c r="E170" s="5">
        <f>100*'Real GDP'!AC170</f>
        <v>1.0265460862064899</v>
      </c>
      <c r="R170" s="4" t="str">
        <f t="shared" si="15"/>
        <v>Q4/2000</v>
      </c>
      <c r="S170" s="5">
        <f>100*DataTransformed!R166</f>
        <v>1.9360736629582931</v>
      </c>
      <c r="T170" s="5">
        <f t="shared" si="19"/>
        <v>3.0344237447057054</v>
      </c>
      <c r="U170" s="5">
        <f t="shared" si="20"/>
        <v>3.344127400175978</v>
      </c>
      <c r="V170" s="5">
        <f t="shared" si="22"/>
        <v>4.7518658292478477</v>
      </c>
      <c r="W170" s="5">
        <f t="shared" si="23"/>
        <v>2.9634817527323776</v>
      </c>
      <c r="X170" s="5">
        <f t="shared" si="21"/>
        <v>0.51563027905552306</v>
      </c>
      <c r="Z170" s="5">
        <f>INDEX(LINEST(S111:S170,T111:X170,,TRUE),1,1)</f>
        <v>3.7243174775243804E-2</v>
      </c>
      <c r="AA170" s="5">
        <f>INDEX(LINEST(S111:S170,T111:X170,,TRUE),2,1)</f>
        <v>6.4052664518091856E-2</v>
      </c>
      <c r="AB170" s="5">
        <f t="shared" si="16"/>
        <v>0.58144614366080527</v>
      </c>
      <c r="AC170" s="5">
        <f t="shared" si="17"/>
        <v>0.33689689594435612</v>
      </c>
      <c r="AD170" s="5" t="e">
        <v>#N/A</v>
      </c>
      <c r="AE170" s="5" t="e">
        <v>#N/A</v>
      </c>
      <c r="AF170" s="5" t="e">
        <v>#N/A</v>
      </c>
      <c r="AG170" s="5" t="e">
        <f t="shared" si="18"/>
        <v>#N/A</v>
      </c>
    </row>
    <row r="171" spans="1:33" x14ac:dyDescent="0.25">
      <c r="A171" s="4" t="str">
        <f>'Real GDP'!A171</f>
        <v>Q1/2001</v>
      </c>
      <c r="B171" s="5">
        <f>'Real GDP'!I171</f>
        <v>4267.84</v>
      </c>
      <c r="C171" s="4">
        <v>165</v>
      </c>
      <c r="D171" s="5">
        <f>100*('Real GDP'!S171-'Real GDP'!AC171)</f>
        <v>201.96812232558318</v>
      </c>
      <c r="E171" s="5">
        <f>100*'Real GDP'!AC171</f>
        <v>1.1387983796913701</v>
      </c>
      <c r="R171" s="4" t="str">
        <f t="shared" si="15"/>
        <v>Q1/2001</v>
      </c>
      <c r="S171" s="5">
        <f>100*DataTransformed!R167</f>
        <v>1.6026138703530535</v>
      </c>
      <c r="T171" s="5">
        <f t="shared" si="19"/>
        <v>1.9360736629582931</v>
      </c>
      <c r="U171" s="5">
        <f t="shared" si="20"/>
        <v>3.0344237447057054</v>
      </c>
      <c r="V171" s="5">
        <f t="shared" si="22"/>
        <v>3.344127400175978</v>
      </c>
      <c r="W171" s="5">
        <f t="shared" si="23"/>
        <v>4.7518658292478477</v>
      </c>
      <c r="X171" s="5">
        <f t="shared" si="21"/>
        <v>1.0265460862064899</v>
      </c>
      <c r="Z171" s="5">
        <f>INDEX(LINEST(S112:S171,T112:X171,,TRUE),1,1)</f>
        <v>3.7352664778079102E-2</v>
      </c>
      <c r="AA171" s="5">
        <f>INDEX(LINEST(S112:S171,T112:X171,,TRUE),2,1)</f>
        <v>6.5106233309159073E-2</v>
      </c>
      <c r="AB171" s="5">
        <f t="shared" si="16"/>
        <v>0.57371871907730787</v>
      </c>
      <c r="AC171" s="5">
        <f t="shared" si="17"/>
        <v>0.33840390303861589</v>
      </c>
      <c r="AD171" s="5" t="e">
        <v>#N/A</v>
      </c>
      <c r="AE171" s="5" t="e">
        <v>#N/A</v>
      </c>
      <c r="AF171" s="5" t="e">
        <v>#N/A</v>
      </c>
      <c r="AG171" s="5" t="e">
        <f t="shared" si="18"/>
        <v>#N/A</v>
      </c>
    </row>
    <row r="172" spans="1:33" x14ac:dyDescent="0.25">
      <c r="A172" s="4" t="str">
        <f>'Real GDP'!A172</f>
        <v>Q2/2001</v>
      </c>
      <c r="B172" s="5">
        <f>'Real GDP'!I172</f>
        <v>4247.34</v>
      </c>
      <c r="C172" s="4">
        <v>166</v>
      </c>
      <c r="D172" s="5">
        <f>100*('Real GDP'!S172-'Real GDP'!AC172)</f>
        <v>202.27878852306657</v>
      </c>
      <c r="E172" s="5">
        <f>100*'Real GDP'!AC172</f>
        <v>0.34663820074478702</v>
      </c>
      <c r="R172" s="4" t="str">
        <f t="shared" si="15"/>
        <v>Q2/2001</v>
      </c>
      <c r="S172" s="5">
        <f>100*DataTransformed!R168</f>
        <v>2.6883831027863181</v>
      </c>
      <c r="T172" s="5">
        <f t="shared" si="19"/>
        <v>1.6026138703530535</v>
      </c>
      <c r="U172" s="5">
        <f t="shared" si="20"/>
        <v>1.9360736629582931</v>
      </c>
      <c r="V172" s="5">
        <f t="shared" si="22"/>
        <v>3.0344237447057054</v>
      </c>
      <c r="W172" s="5">
        <f t="shared" si="23"/>
        <v>3.344127400175978</v>
      </c>
      <c r="X172" s="5">
        <f t="shared" si="21"/>
        <v>1.1387983796913701</v>
      </c>
      <c r="Z172" s="5">
        <f>INDEX(LINEST(S113:S172,T113:X172,,TRUE),1,1)</f>
        <v>5.6735693463097064E-2</v>
      </c>
      <c r="AA172" s="5">
        <f>INDEX(LINEST(S113:S172,T113:X172,,TRUE),2,1)</f>
        <v>6.4576854389953517E-2</v>
      </c>
      <c r="AB172" s="5">
        <f t="shared" si="16"/>
        <v>0.8785762948516066</v>
      </c>
      <c r="AC172" s="5">
        <f t="shared" si="17"/>
        <v>0.27120326439265618</v>
      </c>
      <c r="AD172" s="5" t="e">
        <v>#N/A</v>
      </c>
      <c r="AE172" s="5" t="e">
        <v>#N/A</v>
      </c>
      <c r="AF172" s="5" t="e">
        <v>#N/A</v>
      </c>
      <c r="AG172" s="5" t="e">
        <f t="shared" si="18"/>
        <v>#N/A</v>
      </c>
    </row>
    <row r="173" spans="1:33" x14ac:dyDescent="0.25">
      <c r="A173" s="4" t="str">
        <f>'Real GDP'!A173</f>
        <v>Q3/2001</v>
      </c>
      <c r="B173" s="5">
        <f>'Real GDP'!I173</f>
        <v>4200.25</v>
      </c>
      <c r="C173" s="4">
        <v>167</v>
      </c>
      <c r="D173" s="5">
        <f>100*('Real GDP'!S173-'Real GDP'!AC173)</f>
        <v>202.31130638568123</v>
      </c>
      <c r="E173" s="5">
        <f>100*'Real GDP'!AC173</f>
        <v>-0.80076539285847104</v>
      </c>
      <c r="R173" s="4" t="str">
        <f t="shared" si="15"/>
        <v>Q3/2001</v>
      </c>
      <c r="S173" s="5">
        <f>100*DataTransformed!R169</f>
        <v>1.8134321405224085</v>
      </c>
      <c r="T173" s="5">
        <f t="shared" si="19"/>
        <v>2.6883831027863181</v>
      </c>
      <c r="U173" s="5">
        <f t="shared" si="20"/>
        <v>1.6026138703530535</v>
      </c>
      <c r="V173" s="5">
        <f t="shared" si="22"/>
        <v>1.9360736629582931</v>
      </c>
      <c r="W173" s="5">
        <f t="shared" si="23"/>
        <v>3.0344237447057054</v>
      </c>
      <c r="X173" s="5">
        <f t="shared" si="21"/>
        <v>0.34663820074478702</v>
      </c>
      <c r="Z173" s="5">
        <f>INDEX(LINEST(S114:S173,T114:X173,,TRUE),1,1)</f>
        <v>5.0509452483608747E-2</v>
      </c>
      <c r="AA173" s="5">
        <f>INDEX(LINEST(S114:S173,T114:X173,,TRUE),2,1)</f>
        <v>6.4789796729327567E-2</v>
      </c>
      <c r="AB173" s="5">
        <f t="shared" si="16"/>
        <v>0.77958961184308329</v>
      </c>
      <c r="AC173" s="5">
        <f t="shared" si="17"/>
        <v>0.29439922792992279</v>
      </c>
      <c r="AD173" s="5" t="e">
        <v>#N/A</v>
      </c>
      <c r="AE173" s="5" t="e">
        <v>#N/A</v>
      </c>
      <c r="AF173" s="5" t="e">
        <v>#N/A</v>
      </c>
      <c r="AG173" s="5" t="e">
        <f t="shared" si="18"/>
        <v>#N/A</v>
      </c>
    </row>
    <row r="174" spans="1:33" x14ac:dyDescent="0.25">
      <c r="A174" s="4" t="str">
        <f>'Real GDP'!A174</f>
        <v>Q4/2001</v>
      </c>
      <c r="B174" s="5">
        <f>'Real GDP'!I174</f>
        <v>4189.0600000000004</v>
      </c>
      <c r="C174" s="4">
        <v>168</v>
      </c>
      <c r="D174" s="5">
        <f>100*('Real GDP'!S174-'Real GDP'!AC174)</f>
        <v>202.26583518197901</v>
      </c>
      <c r="E174" s="5">
        <f>100*'Real GDP'!AC174</f>
        <v>-1.0220624129114999</v>
      </c>
      <c r="R174" s="4" t="str">
        <f t="shared" si="15"/>
        <v>Q4/2001</v>
      </c>
      <c r="S174" s="5">
        <f>100*DataTransformed!R170</f>
        <v>2.4237754864607552</v>
      </c>
      <c r="T174" s="5">
        <f t="shared" si="19"/>
        <v>1.8134321405224085</v>
      </c>
      <c r="U174" s="5">
        <f t="shared" si="20"/>
        <v>2.6883831027863181</v>
      </c>
      <c r="V174" s="5">
        <f t="shared" si="22"/>
        <v>1.6026138703530535</v>
      </c>
      <c r="W174" s="5">
        <f t="shared" si="23"/>
        <v>1.9360736629582931</v>
      </c>
      <c r="X174" s="5">
        <f t="shared" si="21"/>
        <v>-0.80076539285847104</v>
      </c>
      <c r="Z174" s="5">
        <f>INDEX(LINEST(S115:S174,T115:X174,,TRUE),1,1)</f>
        <v>4.9838668440893755E-2</v>
      </c>
      <c r="AA174" s="5">
        <f>INDEX(LINEST(S115:S174,T115:X174,,TRUE),2,1)</f>
        <v>6.482012533342911E-2</v>
      </c>
      <c r="AB174" s="5">
        <f t="shared" si="16"/>
        <v>0.76887645903996582</v>
      </c>
      <c r="AC174" s="5">
        <f t="shared" si="17"/>
        <v>0.29685127064773026</v>
      </c>
      <c r="AD174" s="5" t="e">
        <v>#N/A</v>
      </c>
      <c r="AE174" s="5" t="e">
        <v>#N/A</v>
      </c>
      <c r="AF174" s="5" t="e">
        <v>#N/A</v>
      </c>
      <c r="AG174" s="5" t="e">
        <f t="shared" si="18"/>
        <v>#N/A</v>
      </c>
    </row>
    <row r="175" spans="1:33" x14ac:dyDescent="0.25">
      <c r="A175" s="4" t="str">
        <f>'Real GDP'!A175</f>
        <v>Q1/2002</v>
      </c>
      <c r="B175" s="5">
        <f>'Real GDP'!I175</f>
        <v>4194.01</v>
      </c>
      <c r="C175" s="4">
        <v>169</v>
      </c>
      <c r="D175" s="5">
        <f>100*('Real GDP'!S175-'Real GDP'!AC175)</f>
        <v>202.23037285159248</v>
      </c>
      <c r="E175" s="5">
        <f>100*'Real GDP'!AC175</f>
        <v>-0.86850490795788993</v>
      </c>
      <c r="R175" s="4" t="str">
        <f t="shared" si="15"/>
        <v>Q1/2002</v>
      </c>
      <c r="S175" s="5">
        <f>100*DataTransformed!R171</f>
        <v>3.1919270017144896</v>
      </c>
      <c r="T175" s="5">
        <f t="shared" si="19"/>
        <v>2.4237754864607552</v>
      </c>
      <c r="U175" s="5">
        <f t="shared" si="20"/>
        <v>1.8134321405224085</v>
      </c>
      <c r="V175" s="5">
        <f t="shared" si="22"/>
        <v>2.6883831027863181</v>
      </c>
      <c r="W175" s="5">
        <f t="shared" si="23"/>
        <v>1.6026138703530535</v>
      </c>
      <c r="X175" s="5">
        <f t="shared" si="21"/>
        <v>-1.0220624129114999</v>
      </c>
      <c r="Z175" s="5">
        <f>INDEX(LINEST(S116:S175,T116:X175,,TRUE),1,1)</f>
        <v>4.6600272367075021E-2</v>
      </c>
      <c r="AA175" s="5">
        <f>INDEX(LINEST(S116:S175,T116:X175,,TRUE),2,1)</f>
        <v>6.4751123560038759E-2</v>
      </c>
      <c r="AB175" s="5">
        <f t="shared" si="16"/>
        <v>0.71968283799533084</v>
      </c>
      <c r="AC175" s="5">
        <f t="shared" si="17"/>
        <v>0.30792155289049955</v>
      </c>
      <c r="AD175" s="5" t="e">
        <v>#N/A</v>
      </c>
      <c r="AE175" s="5" t="e">
        <v>#N/A</v>
      </c>
      <c r="AF175" s="5" t="e">
        <v>#N/A</v>
      </c>
      <c r="AG175" s="5" t="e">
        <f t="shared" si="18"/>
        <v>#N/A</v>
      </c>
    </row>
    <row r="176" spans="1:33" x14ac:dyDescent="0.25">
      <c r="A176" s="4" t="str">
        <f>'Real GDP'!A176</f>
        <v>Q2/2002</v>
      </c>
      <c r="B176" s="5">
        <f>'Real GDP'!I176</f>
        <v>4226.62</v>
      </c>
      <c r="C176" s="4">
        <v>170</v>
      </c>
      <c r="D176" s="5">
        <f>100*('Real GDP'!S176-'Real GDP'!AC176)</f>
        <v>202.33797399525639</v>
      </c>
      <c r="E176" s="5">
        <f>100*'Real GDP'!AC176</f>
        <v>-0.20157580811570602</v>
      </c>
      <c r="R176" s="4" t="str">
        <f t="shared" si="15"/>
        <v>Q2/2002</v>
      </c>
      <c r="S176" s="5">
        <f>100*DataTransformed!R172</f>
        <v>2.7105797866834536</v>
      </c>
      <c r="T176" s="5">
        <f t="shared" si="19"/>
        <v>3.1919270017144896</v>
      </c>
      <c r="U176" s="5">
        <f t="shared" si="20"/>
        <v>2.4237754864607552</v>
      </c>
      <c r="V176" s="5">
        <f t="shared" si="22"/>
        <v>1.8134321405224085</v>
      </c>
      <c r="W176" s="5">
        <f t="shared" si="23"/>
        <v>2.6883831027863181</v>
      </c>
      <c r="X176" s="5">
        <f t="shared" si="21"/>
        <v>-0.86850490795788993</v>
      </c>
      <c r="Z176" s="5">
        <f>INDEX(LINEST(S117:S176,T117:X176,,TRUE),1,1)</f>
        <v>4.7696045442210844E-2</v>
      </c>
      <c r="AA176" s="5">
        <f>INDEX(LINEST(S117:S176,T117:X176,,TRUE),2,1)</f>
        <v>6.4963211801957854E-2</v>
      </c>
      <c r="AB176" s="5">
        <f t="shared" si="16"/>
        <v>0.73420085182385308</v>
      </c>
      <c r="AC176" s="5">
        <f t="shared" si="17"/>
        <v>0.30468891350217425</v>
      </c>
      <c r="AD176" s="5" t="e">
        <v>#N/A</v>
      </c>
      <c r="AE176" s="5" t="e">
        <v>#N/A</v>
      </c>
      <c r="AF176" s="5" t="e">
        <v>#N/A</v>
      </c>
      <c r="AG176" s="5" t="e">
        <f t="shared" si="18"/>
        <v>#N/A</v>
      </c>
    </row>
    <row r="177" spans="1:33" x14ac:dyDescent="0.25">
      <c r="A177" s="4" t="str">
        <f>'Real GDP'!A177</f>
        <v>Q3/2002</v>
      </c>
      <c r="B177" s="5">
        <f>'Real GDP'!I177</f>
        <v>4243.3999999999996</v>
      </c>
      <c r="C177" s="4">
        <v>171</v>
      </c>
      <c r="D177" s="5">
        <f>100*('Real GDP'!S177-'Real GDP'!AC177)</f>
        <v>202.4989469934329</v>
      </c>
      <c r="E177" s="5">
        <f>100*'Real GDP'!AC177</f>
        <v>3.3672736340317796E-2</v>
      </c>
      <c r="R177" s="4" t="str">
        <f t="shared" si="15"/>
        <v>Q3/2002</v>
      </c>
      <c r="S177" s="5">
        <f>100*DataTransformed!R173</f>
        <v>2.0693259619338988</v>
      </c>
      <c r="T177" s="5">
        <f t="shared" si="19"/>
        <v>2.7105797866834536</v>
      </c>
      <c r="U177" s="5">
        <f t="shared" si="20"/>
        <v>3.1919270017144896</v>
      </c>
      <c r="V177" s="5">
        <f t="shared" si="22"/>
        <v>2.4237754864607552</v>
      </c>
      <c r="W177" s="5">
        <f t="shared" si="23"/>
        <v>1.8134321405224085</v>
      </c>
      <c r="X177" s="5">
        <f t="shared" si="21"/>
        <v>-0.20157580811570602</v>
      </c>
      <c r="Z177" s="5">
        <f>INDEX(LINEST(S118:S177,T118:X177,,TRUE),1,1)</f>
        <v>4.7557670094436573E-2</v>
      </c>
      <c r="AA177" s="5">
        <f>INDEX(LINEST(S118:S177,T118:X177,,TRUE),2,1)</f>
        <v>6.5366023686762337E-2</v>
      </c>
      <c r="AB177" s="5">
        <f t="shared" si="16"/>
        <v>0.72755947833595636</v>
      </c>
      <c r="AC177" s="5">
        <f t="shared" si="17"/>
        <v>0.30617148348148326</v>
      </c>
      <c r="AD177" s="5" t="e">
        <v>#N/A</v>
      </c>
      <c r="AE177" s="5" t="e">
        <v>#N/A</v>
      </c>
      <c r="AF177" s="5" t="e">
        <v>#N/A</v>
      </c>
      <c r="AG177" s="5" t="e">
        <f t="shared" si="18"/>
        <v>#N/A</v>
      </c>
    </row>
    <row r="178" spans="1:33" x14ac:dyDescent="0.25">
      <c r="A178" s="4" t="str">
        <f>'Real GDP'!A178</f>
        <v>Q4/2002</v>
      </c>
      <c r="B178" s="5">
        <f>'Real GDP'!I178</f>
        <v>4254.6099999999997</v>
      </c>
      <c r="C178" s="4">
        <v>172</v>
      </c>
      <c r="D178" s="5">
        <f>100*('Real GDP'!S178-'Real GDP'!AC178)</f>
        <v>202.68130467276669</v>
      </c>
      <c r="E178" s="5">
        <f>100*'Real GDP'!AC178</f>
        <v>0.115141682351005</v>
      </c>
      <c r="R178" s="4" t="str">
        <f t="shared" si="15"/>
        <v>Q4/2002</v>
      </c>
      <c r="S178" s="5">
        <f>100*DataTransformed!R174</f>
        <v>1.5453975212782467</v>
      </c>
      <c r="T178" s="5">
        <f t="shared" si="19"/>
        <v>2.0693259619338988</v>
      </c>
      <c r="U178" s="5">
        <f t="shared" si="20"/>
        <v>2.7105797866834536</v>
      </c>
      <c r="V178" s="5">
        <f t="shared" si="22"/>
        <v>3.1919270017144896</v>
      </c>
      <c r="W178" s="5">
        <f t="shared" si="23"/>
        <v>2.4237754864607552</v>
      </c>
      <c r="X178" s="5">
        <f t="shared" si="21"/>
        <v>3.3672736340317796E-2</v>
      </c>
      <c r="Z178" s="5">
        <f>INDEX(LINEST(S119:S178,T119:X178,,TRUE),1,1)</f>
        <v>4.1301963618758201E-2</v>
      </c>
      <c r="AA178" s="5">
        <f>INDEX(LINEST(S119:S178,T119:X178,,TRUE),2,1)</f>
        <v>6.5962524499077996E-2</v>
      </c>
      <c r="AB178" s="5">
        <f t="shared" si="16"/>
        <v>0.62614285812143999</v>
      </c>
      <c r="AC178" s="5">
        <f t="shared" si="17"/>
        <v>0.32792643719611575</v>
      </c>
      <c r="AD178" s="5" t="e">
        <v>#N/A</v>
      </c>
      <c r="AE178" s="5" t="e">
        <v>#N/A</v>
      </c>
      <c r="AF178" s="5" t="e">
        <v>#N/A</v>
      </c>
      <c r="AG178" s="5" t="e">
        <f t="shared" si="18"/>
        <v>#N/A</v>
      </c>
    </row>
    <row r="179" spans="1:33" x14ac:dyDescent="0.25">
      <c r="A179" s="4" t="str">
        <f>'Real GDP'!A179</f>
        <v>Q1/2003</v>
      </c>
      <c r="B179" s="5">
        <f>'Real GDP'!I179</f>
        <v>4249.92</v>
      </c>
      <c r="C179" s="4">
        <v>173</v>
      </c>
      <c r="D179" s="5">
        <f>100*('Real GDP'!S179-'Real GDP'!AC179)</f>
        <v>202.8074463843439</v>
      </c>
      <c r="E179" s="5">
        <f>100*'Real GDP'!AC179</f>
        <v>-0.12129420128372799</v>
      </c>
      <c r="R179" s="4" t="str">
        <f t="shared" si="15"/>
        <v>Q1/2003</v>
      </c>
      <c r="S179" s="5">
        <f>100*DataTransformed!R175</f>
        <v>0.99949369516245667</v>
      </c>
      <c r="T179" s="5">
        <f t="shared" si="19"/>
        <v>1.5453975212782467</v>
      </c>
      <c r="U179" s="5">
        <f t="shared" si="20"/>
        <v>2.0693259619338988</v>
      </c>
      <c r="V179" s="5">
        <f t="shared" si="22"/>
        <v>2.7105797866834536</v>
      </c>
      <c r="W179" s="5">
        <f t="shared" si="23"/>
        <v>3.1919270017144896</v>
      </c>
      <c r="X179" s="5">
        <f t="shared" si="21"/>
        <v>0.115141682351005</v>
      </c>
      <c r="Z179" s="5">
        <f>INDEX(LINEST(S120:S179,T120:X179,,TRUE),1,1)</f>
        <v>3.2683404097417781E-2</v>
      </c>
      <c r="AA179" s="5">
        <f>INDEX(LINEST(S120:S179,T120:X179,,TRUE),2,1)</f>
        <v>6.7575185122664555E-2</v>
      </c>
      <c r="AB179" s="5">
        <f t="shared" si="16"/>
        <v>0.48365985291923153</v>
      </c>
      <c r="AC179" s="5">
        <f t="shared" si="17"/>
        <v>0.35490612543595546</v>
      </c>
      <c r="AD179" s="5" t="e">
        <v>#N/A</v>
      </c>
      <c r="AE179" s="5" t="e">
        <v>#N/A</v>
      </c>
      <c r="AF179" s="5" t="e">
        <v>#N/A</v>
      </c>
      <c r="AG179" s="5" t="e">
        <f t="shared" si="18"/>
        <v>#N/A</v>
      </c>
    </row>
    <row r="180" spans="1:33" x14ac:dyDescent="0.25">
      <c r="A180" s="4" t="str">
        <f>'Real GDP'!A180</f>
        <v>Q2/2003</v>
      </c>
      <c r="B180" s="5">
        <f>'Real GDP'!I180</f>
        <v>4283.91</v>
      </c>
      <c r="C180" s="4">
        <v>174</v>
      </c>
      <c r="D180" s="5">
        <f>100*('Real GDP'!S180-'Real GDP'!AC180)</f>
        <v>203.06541515435836</v>
      </c>
      <c r="E180" s="5">
        <f>100*'Real GDP'!AC180</f>
        <v>0.41733550187306195</v>
      </c>
      <c r="R180" s="4" t="str">
        <f t="shared" si="15"/>
        <v>Q2/2003</v>
      </c>
      <c r="S180" s="5">
        <f>100*DataTransformed!R176</f>
        <v>0.21585293883887857</v>
      </c>
      <c r="T180" s="5">
        <f t="shared" si="19"/>
        <v>0.99949369516245667</v>
      </c>
      <c r="U180" s="5">
        <f t="shared" si="20"/>
        <v>1.5453975212782467</v>
      </c>
      <c r="V180" s="5">
        <f t="shared" si="22"/>
        <v>2.0693259619338988</v>
      </c>
      <c r="W180" s="5">
        <f t="shared" si="23"/>
        <v>2.7105797866834536</v>
      </c>
      <c r="X180" s="5">
        <f t="shared" si="21"/>
        <v>-0.12129420128372799</v>
      </c>
      <c r="Z180" s="5">
        <f>INDEX(LINEST(S121:S180,T121:X180,,TRUE),1,1)</f>
        <v>1.6299874735635858E-3</v>
      </c>
      <c r="AA180" s="5">
        <f>INDEX(LINEST(S121:S180,T121:X180,,TRUE),2,1)</f>
        <v>6.9752159448546042E-2</v>
      </c>
      <c r="AB180" s="5">
        <f t="shared" si="16"/>
        <v>2.3368272558872902E-2</v>
      </c>
      <c r="AC180" s="5">
        <f t="shared" si="17"/>
        <v>0.39883336883586423</v>
      </c>
      <c r="AD180" s="5" t="e">
        <v>#N/A</v>
      </c>
      <c r="AE180" s="5" t="e">
        <v>#N/A</v>
      </c>
      <c r="AF180" s="5" t="e">
        <v>#N/A</v>
      </c>
      <c r="AG180" s="5" t="e">
        <f t="shared" si="18"/>
        <v>#N/A</v>
      </c>
    </row>
    <row r="181" spans="1:33" x14ac:dyDescent="0.25">
      <c r="A181" s="4" t="str">
        <f>'Real GDP'!A181</f>
        <v>Q3/2003</v>
      </c>
      <c r="B181" s="5">
        <f>'Real GDP'!I181</f>
        <v>4301.2299999999996</v>
      </c>
      <c r="C181" s="4">
        <v>175</v>
      </c>
      <c r="D181" s="5">
        <f>100*('Real GDP'!S181-'Real GDP'!AC181)</f>
        <v>203.3619693777282</v>
      </c>
      <c r="E181" s="5">
        <f>100*'Real GDP'!AC181</f>
        <v>0.52426971312118398</v>
      </c>
      <c r="R181" s="4" t="str">
        <f t="shared" si="15"/>
        <v>Q3/2003</v>
      </c>
      <c r="S181" s="5">
        <f>100*DataTransformed!R177</f>
        <v>1.7164030476546799</v>
      </c>
      <c r="T181" s="5">
        <f t="shared" si="19"/>
        <v>0.21585293883887857</v>
      </c>
      <c r="U181" s="5">
        <f t="shared" si="20"/>
        <v>0.99949369516245667</v>
      </c>
      <c r="V181" s="5">
        <f t="shared" si="22"/>
        <v>1.5453975212782467</v>
      </c>
      <c r="W181" s="5">
        <f t="shared" si="23"/>
        <v>2.0693259619338988</v>
      </c>
      <c r="X181" s="5">
        <f t="shared" si="21"/>
        <v>0.41733550187306195</v>
      </c>
      <c r="Z181" s="5">
        <f>INDEX(LINEST(S122:S181,T122:X181,,TRUE),1,1)</f>
        <v>6.2434818840604017E-3</v>
      </c>
      <c r="AA181" s="5">
        <f>INDEX(LINEST(S122:S181,T122:X181,,TRUE),2,1)</f>
        <v>6.7716660982645643E-2</v>
      </c>
      <c r="AB181" s="5">
        <f t="shared" si="16"/>
        <v>9.220008478652654E-2</v>
      </c>
      <c r="AC181" s="5">
        <f t="shared" si="17"/>
        <v>0.39725020360788516</v>
      </c>
      <c r="AD181" s="5" t="e">
        <v>#N/A</v>
      </c>
      <c r="AE181" s="5" t="e">
        <v>#N/A</v>
      </c>
      <c r="AF181" s="5" t="e">
        <v>#N/A</v>
      </c>
      <c r="AG181" s="5" t="e">
        <f t="shared" si="18"/>
        <v>#N/A</v>
      </c>
    </row>
    <row r="182" spans="1:33" x14ac:dyDescent="0.25">
      <c r="A182" s="4" t="str">
        <f>'Real GDP'!A182</f>
        <v>Q4/2003</v>
      </c>
      <c r="B182" s="5">
        <f>'Real GDP'!I182</f>
        <v>4349.01</v>
      </c>
      <c r="C182" s="4">
        <v>176</v>
      </c>
      <c r="D182" s="5">
        <f>100*('Real GDP'!S182-'Real GDP'!AC182)</f>
        <v>203.83219103725943</v>
      </c>
      <c r="E182" s="5">
        <f>100*'Real GDP'!AC182</f>
        <v>1.1587685220284101</v>
      </c>
      <c r="R182" s="4" t="str">
        <f t="shared" si="15"/>
        <v>Q4/2003</v>
      </c>
      <c r="S182" s="5">
        <f>100*DataTransformed!R178</f>
        <v>1.9461975597547365</v>
      </c>
      <c r="T182" s="5">
        <f t="shared" si="19"/>
        <v>1.7164030476546799</v>
      </c>
      <c r="U182" s="5">
        <f t="shared" si="20"/>
        <v>0.21585293883887857</v>
      </c>
      <c r="V182" s="5">
        <f t="shared" si="22"/>
        <v>0.99949369516245667</v>
      </c>
      <c r="W182" s="5">
        <f t="shared" si="23"/>
        <v>1.5453975212782467</v>
      </c>
      <c r="X182" s="5">
        <f t="shared" si="21"/>
        <v>0.52426971312118398</v>
      </c>
      <c r="Z182" s="5">
        <f>INDEX(LINEST(S123:S182,T123:X182,,TRUE),1,1)</f>
        <v>1.9956093027732585E-2</v>
      </c>
      <c r="AA182" s="5">
        <f>INDEX(LINEST(S123:S182,T123:X182,,TRUE),2,1)</f>
        <v>6.6783397333846833E-2</v>
      </c>
      <c r="AB182" s="5">
        <f t="shared" si="16"/>
        <v>0.29881817673894429</v>
      </c>
      <c r="AC182" s="5">
        <f t="shared" si="17"/>
        <v>0.38152279289407665</v>
      </c>
      <c r="AD182" s="5" t="e">
        <v>#N/A</v>
      </c>
      <c r="AE182" s="5" t="e">
        <v>#N/A</v>
      </c>
      <c r="AF182" s="5" t="e">
        <v>#N/A</v>
      </c>
      <c r="AG182" s="5" t="e">
        <f t="shared" si="18"/>
        <v>#N/A</v>
      </c>
    </row>
    <row r="183" spans="1:33" x14ac:dyDescent="0.25">
      <c r="A183" s="4" t="str">
        <f>'Real GDP'!A183</f>
        <v>Q1/2004</v>
      </c>
      <c r="B183" s="5">
        <f>'Real GDP'!I183</f>
        <v>4382.8100000000004</v>
      </c>
      <c r="C183" s="4">
        <v>177</v>
      </c>
      <c r="D183" s="5">
        <f>100*('Real GDP'!S183-'Real GDP'!AC183)</f>
        <v>204.38940663094675</v>
      </c>
      <c r="E183" s="5">
        <f>100*'Real GDP'!AC183</f>
        <v>1.37573674843199</v>
      </c>
      <c r="R183" s="4" t="str">
        <f t="shared" si="15"/>
        <v>Q1/2004</v>
      </c>
      <c r="S183" s="5">
        <f>100*DataTransformed!R179</f>
        <v>4.0487290702245105</v>
      </c>
      <c r="T183" s="5">
        <f t="shared" si="19"/>
        <v>1.9461975597547365</v>
      </c>
      <c r="U183" s="5">
        <f t="shared" si="20"/>
        <v>1.7164030476546799</v>
      </c>
      <c r="V183" s="5">
        <f t="shared" si="22"/>
        <v>0.21585293883887857</v>
      </c>
      <c r="W183" s="5">
        <f t="shared" si="23"/>
        <v>0.99949369516245667</v>
      </c>
      <c r="X183" s="5">
        <f t="shared" si="21"/>
        <v>1.1587685220284101</v>
      </c>
      <c r="Z183" s="5">
        <f>INDEX(LINEST(S124:S183,T124:X183,,TRUE),1,1)</f>
        <v>4.8449152684432575E-2</v>
      </c>
      <c r="AA183" s="5">
        <f>INDEX(LINEST(S124:S183,T124:X183,,TRUE),2,1)</f>
        <v>6.820470210755164E-2</v>
      </c>
      <c r="AB183" s="5">
        <f t="shared" si="16"/>
        <v>0.71034915757030004</v>
      </c>
      <c r="AC183" s="5">
        <f t="shared" si="17"/>
        <v>0.3099834109389169</v>
      </c>
      <c r="AD183" s="5" t="e">
        <v>#N/A</v>
      </c>
      <c r="AE183" s="5" t="e">
        <v>#N/A</v>
      </c>
      <c r="AF183" s="5" t="e">
        <v>#N/A</v>
      </c>
      <c r="AG183" s="5" t="e">
        <f t="shared" si="18"/>
        <v>#N/A</v>
      </c>
    </row>
    <row r="184" spans="1:33" x14ac:dyDescent="0.25">
      <c r="A184" s="4" t="str">
        <f>'Real GDP'!A184</f>
        <v>Q2/2004</v>
      </c>
      <c r="B184" s="5">
        <f>'Real GDP'!I184</f>
        <v>4381.3</v>
      </c>
      <c r="C184" s="4">
        <v>178</v>
      </c>
      <c r="D184" s="5">
        <f>100*('Real GDP'!S184-'Real GDP'!AC184)</f>
        <v>204.85859602400026</v>
      </c>
      <c r="E184" s="5">
        <f>100*'Real GDP'!AC184</f>
        <v>0.87208863646823809</v>
      </c>
      <c r="R184" s="4" t="str">
        <f t="shared" si="15"/>
        <v>Q2/2004</v>
      </c>
      <c r="S184" s="5">
        <f>100*DataTransformed!R180</f>
        <v>3.6658509277557982</v>
      </c>
      <c r="T184" s="5">
        <f t="shared" si="19"/>
        <v>4.0487290702245105</v>
      </c>
      <c r="U184" s="5">
        <f t="shared" si="20"/>
        <v>1.9461975597547365</v>
      </c>
      <c r="V184" s="5">
        <f t="shared" si="22"/>
        <v>1.7164030476546799</v>
      </c>
      <c r="W184" s="5">
        <f t="shared" si="23"/>
        <v>0.21585293883887857</v>
      </c>
      <c r="X184" s="5">
        <f t="shared" si="21"/>
        <v>1.37573674843199</v>
      </c>
      <c r="Z184" s="5">
        <f>INDEX(LINEST(S125:S184,T125:X184,,TRUE),1,1)</f>
        <v>4.2435933317940169E-2</v>
      </c>
      <c r="AA184" s="5">
        <f>INDEX(LINEST(S125:S184,T125:X184,,TRUE),2,1)</f>
        <v>6.8198385741408463E-2</v>
      </c>
      <c r="AB184" s="5">
        <f t="shared" si="16"/>
        <v>0.62224248941678495</v>
      </c>
      <c r="AC184" s="5">
        <f t="shared" si="17"/>
        <v>0.32872577348645737</v>
      </c>
      <c r="AD184" s="5" t="e">
        <v>#N/A</v>
      </c>
      <c r="AE184" s="5" t="e">
        <v>#N/A</v>
      </c>
      <c r="AF184" s="5" t="e">
        <v>#N/A</v>
      </c>
      <c r="AG184" s="5" t="e">
        <f t="shared" si="18"/>
        <v>#N/A</v>
      </c>
    </row>
    <row r="185" spans="1:33" x14ac:dyDescent="0.25">
      <c r="A185" s="4" t="str">
        <f>'Real GDP'!A185</f>
        <v>Q3/2004</v>
      </c>
      <c r="B185" s="5">
        <f>'Real GDP'!I185</f>
        <v>4404.1899999999996</v>
      </c>
      <c r="C185" s="4">
        <v>179</v>
      </c>
      <c r="D185" s="5">
        <f>100*('Real GDP'!S185-'Real GDP'!AC185)</f>
        <v>205.35772472131265</v>
      </c>
      <c r="E185" s="5">
        <f>100*'Real GDP'!AC185</f>
        <v>0.89404759151832103</v>
      </c>
      <c r="R185" s="4" t="str">
        <f t="shared" si="15"/>
        <v>Q3/2004</v>
      </c>
      <c r="S185" s="5">
        <f>100*DataTransformed!R181</f>
        <v>2.1907263377599406</v>
      </c>
      <c r="T185" s="5">
        <f t="shared" si="19"/>
        <v>3.6658509277557982</v>
      </c>
      <c r="U185" s="5">
        <f t="shared" si="20"/>
        <v>4.0487290702245105</v>
      </c>
      <c r="V185" s="5">
        <f t="shared" si="22"/>
        <v>1.9461975597547365</v>
      </c>
      <c r="W185" s="5">
        <f t="shared" si="23"/>
        <v>1.7164030476546799</v>
      </c>
      <c r="X185" s="5">
        <f t="shared" si="21"/>
        <v>0.87208863646823809</v>
      </c>
      <c r="Z185" s="5">
        <f>INDEX(LINEST(S126:S185,T126:X185,,TRUE),1,1)</f>
        <v>3.1529063987107052E-2</v>
      </c>
      <c r="AA185" s="5">
        <f>INDEX(LINEST(S126:S185,T126:X185,,TRUE),2,1)</f>
        <v>6.8964058612113466E-2</v>
      </c>
      <c r="AB185" s="5">
        <f t="shared" si="16"/>
        <v>0.45718109725011175</v>
      </c>
      <c r="AC185" s="5">
        <f t="shared" si="17"/>
        <v>0.35935453647079785</v>
      </c>
      <c r="AD185" s="5" t="e">
        <v>#N/A</v>
      </c>
      <c r="AE185" s="5" t="e">
        <v>#N/A</v>
      </c>
      <c r="AF185" s="5" t="e">
        <v>#N/A</v>
      </c>
      <c r="AG185" s="5" t="e">
        <f t="shared" si="18"/>
        <v>#N/A</v>
      </c>
    </row>
    <row r="186" spans="1:33" x14ac:dyDescent="0.25">
      <c r="A186" s="4" t="str">
        <f>'Real GDP'!A186</f>
        <v>Q4/2004</v>
      </c>
      <c r="B186" s="5">
        <f>'Real GDP'!I186</f>
        <v>4392.51</v>
      </c>
      <c r="C186" s="4">
        <v>180</v>
      </c>
      <c r="D186" s="5">
        <f>100*('Real GDP'!S186-'Real GDP'!AC186)</f>
        <v>205.72352247217361</v>
      </c>
      <c r="E186" s="5">
        <f>100*'Real GDP'!AC186</f>
        <v>0.262695556349479</v>
      </c>
      <c r="R186" s="4" t="str">
        <f t="shared" si="15"/>
        <v>Q4/2004</v>
      </c>
      <c r="S186" s="5">
        <f>100*DataTransformed!R182</f>
        <v>2.1032053336423218</v>
      </c>
      <c r="T186" s="5">
        <f t="shared" si="19"/>
        <v>2.1907263377599406</v>
      </c>
      <c r="U186" s="5">
        <f t="shared" si="20"/>
        <v>3.6658509277557982</v>
      </c>
      <c r="V186" s="5">
        <f t="shared" si="22"/>
        <v>4.0487290702245105</v>
      </c>
      <c r="W186" s="5">
        <f t="shared" si="23"/>
        <v>1.9461975597547365</v>
      </c>
      <c r="X186" s="5">
        <f t="shared" si="21"/>
        <v>0.89404759151832103</v>
      </c>
      <c r="Z186" s="5">
        <f>INDEX(LINEST(S127:S186,T127:X186,,TRUE),1,1)</f>
        <v>3.0808862669295514E-2</v>
      </c>
      <c r="AA186" s="5">
        <f>INDEX(LINEST(S127:S186,T127:X186,,TRUE),2,1)</f>
        <v>6.853978534728597E-2</v>
      </c>
      <c r="AB186" s="5">
        <f t="shared" si="16"/>
        <v>0.44950334339667553</v>
      </c>
      <c r="AC186" s="5">
        <f t="shared" si="17"/>
        <v>0.36060750313485362</v>
      </c>
      <c r="AD186" s="5" t="e">
        <v>#N/A</v>
      </c>
      <c r="AE186" s="5" t="e">
        <v>#N/A</v>
      </c>
      <c r="AF186" s="5" t="e">
        <v>#N/A</v>
      </c>
      <c r="AG186" s="5" t="e">
        <f t="shared" si="18"/>
        <v>#N/A</v>
      </c>
    </row>
    <row r="187" spans="1:33" x14ac:dyDescent="0.25">
      <c r="A187" s="4" t="str">
        <f>'Real GDP'!A187</f>
        <v>Q1/2005</v>
      </c>
      <c r="B187" s="5">
        <f>'Real GDP'!I187</f>
        <v>4413.6499999999996</v>
      </c>
      <c r="C187" s="4">
        <v>181</v>
      </c>
      <c r="D187" s="5">
        <f>100*('Real GDP'!S187-'Real GDP'!AC187)</f>
        <v>206.11809909620064</v>
      </c>
      <c r="E187" s="5">
        <f>100*'Real GDP'!AC187</f>
        <v>0.348238317138927</v>
      </c>
      <c r="R187" s="4" t="str">
        <f t="shared" si="15"/>
        <v>Q1/2005</v>
      </c>
      <c r="S187" s="5">
        <f>100*DataTransformed!R183</f>
        <v>2.6550161482315815</v>
      </c>
      <c r="T187" s="5">
        <f t="shared" si="19"/>
        <v>2.1032053336423218</v>
      </c>
      <c r="U187" s="5">
        <f t="shared" si="20"/>
        <v>2.1907263377599406</v>
      </c>
      <c r="V187" s="5">
        <f t="shared" si="22"/>
        <v>3.6658509277557982</v>
      </c>
      <c r="W187" s="5">
        <f t="shared" si="23"/>
        <v>4.0487290702245105</v>
      </c>
      <c r="X187" s="5">
        <f t="shared" si="21"/>
        <v>0.262695556349479</v>
      </c>
      <c r="Z187" s="5">
        <f>INDEX(LINEST(S128:S187,T128:X187,,TRUE),1,1)</f>
        <v>3.3154502988008653E-3</v>
      </c>
      <c r="AA187" s="5">
        <f>INDEX(LINEST(S128:S187,T128:X187,,TRUE),2,1)</f>
        <v>6.5516192433063239E-2</v>
      </c>
      <c r="AB187" s="5">
        <f t="shared" si="16"/>
        <v>5.0605051601376308E-2</v>
      </c>
      <c r="AC187" s="5">
        <f t="shared" si="17"/>
        <v>0.39843178739023644</v>
      </c>
      <c r="AD187" s="5" t="e">
        <v>#N/A</v>
      </c>
      <c r="AE187" s="5" t="e">
        <v>#N/A</v>
      </c>
      <c r="AF187" s="5" t="e">
        <v>#N/A</v>
      </c>
      <c r="AG187" s="5" t="e">
        <f t="shared" si="18"/>
        <v>#N/A</v>
      </c>
    </row>
    <row r="188" spans="1:33" x14ac:dyDescent="0.25">
      <c r="A188" s="4" t="str">
        <f>'Real GDP'!A188</f>
        <v>Q2/2005</v>
      </c>
      <c r="B188" s="5">
        <f>'Real GDP'!I188</f>
        <v>4448.18</v>
      </c>
      <c r="C188" s="4">
        <v>182</v>
      </c>
      <c r="D188" s="5">
        <f>100*('Real GDP'!S188-'Real GDP'!AC188)</f>
        <v>206.59760424823429</v>
      </c>
      <c r="E188" s="5">
        <f>100*'Real GDP'!AC188</f>
        <v>0.64803438738980601</v>
      </c>
      <c r="R188" s="4" t="str">
        <f t="shared" si="15"/>
        <v>Q2/2005</v>
      </c>
      <c r="S188" s="5">
        <f>100*DataTransformed!R184</f>
        <v>2.1724897941417964</v>
      </c>
      <c r="T188" s="5">
        <f t="shared" si="19"/>
        <v>2.6550161482315815</v>
      </c>
      <c r="U188" s="5">
        <f t="shared" si="20"/>
        <v>2.1032053336423218</v>
      </c>
      <c r="V188" s="5">
        <f t="shared" si="22"/>
        <v>2.1907263377599406</v>
      </c>
      <c r="W188" s="5">
        <f t="shared" si="23"/>
        <v>3.6658509277557982</v>
      </c>
      <c r="X188" s="5">
        <f t="shared" si="21"/>
        <v>0.348238317138927</v>
      </c>
      <c r="Z188" s="5">
        <f>INDEX(LINEST(S129:S188,T129:X188,,TRUE),1,1)</f>
        <v>8.679858570822404E-4</v>
      </c>
      <c r="AA188" s="5">
        <f>INDEX(LINEST(S129:S188,T129:X188,,TRUE),2,1)</f>
        <v>6.4778619662060694E-2</v>
      </c>
      <c r="AB188" s="5">
        <f t="shared" si="16"/>
        <v>1.3399264473531214E-2</v>
      </c>
      <c r="AC188" s="5">
        <f t="shared" si="17"/>
        <v>0.39890646890281301</v>
      </c>
      <c r="AD188" s="5" t="e">
        <v>#N/A</v>
      </c>
      <c r="AE188" s="5" t="e">
        <v>#N/A</v>
      </c>
      <c r="AF188" s="5" t="e">
        <v>#N/A</v>
      </c>
      <c r="AG188" s="5" t="e">
        <f t="shared" si="18"/>
        <v>#N/A</v>
      </c>
    </row>
    <row r="189" spans="1:33" x14ac:dyDescent="0.25">
      <c r="A189" s="4" t="str">
        <f>'Real GDP'!A189</f>
        <v>Q3/2005</v>
      </c>
      <c r="B189" s="5">
        <f>'Real GDP'!I189</f>
        <v>4490.5600000000004</v>
      </c>
      <c r="C189" s="4">
        <v>183</v>
      </c>
      <c r="D189" s="5">
        <f>100*('Real GDP'!S189-'Real GDP'!AC189)</f>
        <v>207.18555277788661</v>
      </c>
      <c r="E189" s="5">
        <f>100*'Real GDP'!AC189</f>
        <v>1.0083250402620698</v>
      </c>
      <c r="R189" s="4" t="str">
        <f t="shared" si="15"/>
        <v>Q3/2005</v>
      </c>
      <c r="S189" s="5">
        <f>100*DataTransformed!R185</f>
        <v>3.3643389946455216</v>
      </c>
      <c r="T189" s="5">
        <f t="shared" si="19"/>
        <v>2.1724897941417964</v>
      </c>
      <c r="U189" s="5">
        <f t="shared" si="20"/>
        <v>2.6550161482315815</v>
      </c>
      <c r="V189" s="5">
        <f t="shared" si="22"/>
        <v>2.1032053336423218</v>
      </c>
      <c r="W189" s="5">
        <f t="shared" si="23"/>
        <v>2.1907263377599406</v>
      </c>
      <c r="X189" s="5">
        <f t="shared" si="21"/>
        <v>0.64803438738980601</v>
      </c>
      <c r="Z189" s="5">
        <f>INDEX(LINEST(S130:S189,T130:X189,,TRUE),1,1)</f>
        <v>1.0203810693844156E-2</v>
      </c>
      <c r="AA189" s="5">
        <f>INDEX(LINEST(S130:S189,T130:X189,,TRUE),2,1)</f>
        <v>6.6358956729835369E-2</v>
      </c>
      <c r="AB189" s="5">
        <f t="shared" si="16"/>
        <v>0.15376689442823119</v>
      </c>
      <c r="AC189" s="5">
        <f t="shared" si="17"/>
        <v>0.3942537024283071</v>
      </c>
      <c r="AD189" s="5" t="e">
        <v>#N/A</v>
      </c>
      <c r="AE189" s="5" t="e">
        <v>#N/A</v>
      </c>
      <c r="AF189" s="5" t="e">
        <v>#N/A</v>
      </c>
      <c r="AG189" s="5" t="e">
        <f t="shared" si="18"/>
        <v>#N/A</v>
      </c>
    </row>
    <row r="190" spans="1:33" x14ac:dyDescent="0.25">
      <c r="A190" s="4" t="str">
        <f>'Real GDP'!A190</f>
        <v>Q4/2005</v>
      </c>
      <c r="B190" s="5">
        <f>'Real GDP'!I190</f>
        <v>4500.07</v>
      </c>
      <c r="C190" s="4">
        <v>184</v>
      </c>
      <c r="D190" s="5">
        <f>100*('Real GDP'!S190-'Real GDP'!AC190)</f>
        <v>207.72064349172558</v>
      </c>
      <c r="E190" s="5">
        <f>100*'Real GDP'!AC190</f>
        <v>0.68478798944400199</v>
      </c>
      <c r="R190" s="4" t="str">
        <f t="shared" si="15"/>
        <v>Q4/2005</v>
      </c>
      <c r="S190" s="5">
        <f>100*DataTransformed!R186</f>
        <v>2.9894698714709733</v>
      </c>
      <c r="T190" s="5">
        <f t="shared" si="19"/>
        <v>3.3643389946455216</v>
      </c>
      <c r="U190" s="5">
        <f t="shared" si="20"/>
        <v>2.1724897941417964</v>
      </c>
      <c r="V190" s="5">
        <f t="shared" si="22"/>
        <v>2.6550161482315815</v>
      </c>
      <c r="W190" s="5">
        <f t="shared" si="23"/>
        <v>2.1032053336423218</v>
      </c>
      <c r="X190" s="5">
        <f t="shared" si="21"/>
        <v>1.0083250402620698</v>
      </c>
      <c r="Z190" s="5">
        <f>INDEX(LINEST(S131:S190,T131:X190,,TRUE),1,1)</f>
        <v>1.1178990427520451E-2</v>
      </c>
      <c r="AA190" s="5">
        <f>INDEX(LINEST(S131:S190,T131:X190,,TRUE),2,1)</f>
        <v>6.6354904946633556E-2</v>
      </c>
      <c r="AB190" s="5">
        <f t="shared" si="16"/>
        <v>0.1684727065242764</v>
      </c>
      <c r="AC190" s="5">
        <f t="shared" si="17"/>
        <v>0.39332066449255798</v>
      </c>
      <c r="AD190" s="5" t="e">
        <v>#N/A</v>
      </c>
      <c r="AE190" s="5" t="e">
        <v>#N/A</v>
      </c>
      <c r="AF190" s="5" t="e">
        <v>#N/A</v>
      </c>
      <c r="AG190" s="5" t="e">
        <f t="shared" si="18"/>
        <v>#N/A</v>
      </c>
    </row>
    <row r="191" spans="1:33" x14ac:dyDescent="0.25">
      <c r="A191" s="4" t="str">
        <f>'Real GDP'!A191</f>
        <v>Q1/2006</v>
      </c>
      <c r="B191" s="5">
        <f>'Real GDP'!I191</f>
        <v>4503.47</v>
      </c>
      <c r="C191" s="4">
        <v>185</v>
      </c>
      <c r="D191" s="5">
        <f>100*('Real GDP'!S191-'Real GDP'!AC191)</f>
        <v>208.17877043905591</v>
      </c>
      <c r="E191" s="5">
        <f>100*'Real GDP'!AC191</f>
        <v>0.30218689442551599</v>
      </c>
      <c r="R191" s="4" t="str">
        <f t="shared" si="15"/>
        <v>Q1/2006</v>
      </c>
      <c r="S191" s="5">
        <f>100*DataTransformed!R187</f>
        <v>3.4798650351859806</v>
      </c>
      <c r="T191" s="5">
        <f t="shared" si="19"/>
        <v>2.9894698714709733</v>
      </c>
      <c r="U191" s="5">
        <f t="shared" si="20"/>
        <v>3.3643389946455216</v>
      </c>
      <c r="V191" s="5">
        <f t="shared" si="22"/>
        <v>2.1724897941417964</v>
      </c>
      <c r="W191" s="5">
        <f t="shared" si="23"/>
        <v>2.6550161482315815</v>
      </c>
      <c r="X191" s="5">
        <f t="shared" si="21"/>
        <v>0.68478798944400199</v>
      </c>
      <c r="Z191" s="5">
        <f>INDEX(LINEST(S132:S191,T132:X191,,TRUE),1,1)</f>
        <v>1.5110820415430081E-2</v>
      </c>
      <c r="AA191" s="5">
        <f>INDEX(LINEST(S132:S191,T132:X191,,TRUE),2,1)</f>
        <v>6.3600776452892763E-2</v>
      </c>
      <c r="AB191" s="5">
        <f t="shared" si="16"/>
        <v>0.23758861539406245</v>
      </c>
      <c r="AC191" s="5">
        <f t="shared" si="17"/>
        <v>0.38783987870466291</v>
      </c>
      <c r="AD191" s="5" t="e">
        <v>#N/A</v>
      </c>
      <c r="AE191" s="5" t="e">
        <v>#N/A</v>
      </c>
      <c r="AF191" s="5" t="e">
        <v>#N/A</v>
      </c>
      <c r="AG191" s="5" t="e">
        <f t="shared" si="18"/>
        <v>#N/A</v>
      </c>
    </row>
    <row r="192" spans="1:33" x14ac:dyDescent="0.25">
      <c r="A192" s="4" t="str">
        <f>'Real GDP'!A192</f>
        <v>Q2/2006</v>
      </c>
      <c r="B192" s="5">
        <f>'Real GDP'!I192</f>
        <v>4519.1400000000003</v>
      </c>
      <c r="C192" s="4">
        <v>186</v>
      </c>
      <c r="D192" s="5">
        <f>100*('Real GDP'!S192-'Real GDP'!AC192)</f>
        <v>208.62153433706126</v>
      </c>
      <c r="E192" s="5">
        <f>100*'Real GDP'!AC192</f>
        <v>0.20677294848807701</v>
      </c>
      <c r="R192" s="4" t="str">
        <f t="shared" si="15"/>
        <v>Q2/2006</v>
      </c>
      <c r="S192" s="5">
        <f>100*DataTransformed!R188</f>
        <v>3.4591212663233506</v>
      </c>
      <c r="T192" s="5">
        <f t="shared" si="19"/>
        <v>3.4798650351859806</v>
      </c>
      <c r="U192" s="5">
        <f t="shared" si="20"/>
        <v>2.9894698714709733</v>
      </c>
      <c r="V192" s="5">
        <f t="shared" si="22"/>
        <v>3.3643389946455216</v>
      </c>
      <c r="W192" s="5">
        <f t="shared" si="23"/>
        <v>2.1724897941417964</v>
      </c>
      <c r="X192" s="5">
        <f t="shared" si="21"/>
        <v>0.30218689442551599</v>
      </c>
      <c r="Z192" s="5">
        <f>INDEX(LINEST(S133:S192,T133:X192,,TRUE),1,1)</f>
        <v>1.7194181538040174E-2</v>
      </c>
      <c r="AA192" s="5">
        <f>INDEX(LINEST(S133:S192,T133:X192,,TRUE),2,1)</f>
        <v>6.3890221660789878E-2</v>
      </c>
      <c r="AB192" s="5">
        <f t="shared" si="16"/>
        <v>0.26912070565866308</v>
      </c>
      <c r="AC192" s="5">
        <f t="shared" si="17"/>
        <v>0.38475384596151058</v>
      </c>
      <c r="AD192" s="5" t="e">
        <v>#N/A</v>
      </c>
      <c r="AE192" s="5" t="e">
        <v>#N/A</v>
      </c>
      <c r="AF192" s="5" t="e">
        <v>#N/A</v>
      </c>
      <c r="AG192" s="5" t="e">
        <f t="shared" si="18"/>
        <v>#N/A</v>
      </c>
    </row>
    <row r="193" spans="1:33" x14ac:dyDescent="0.25">
      <c r="A193" s="4" t="str">
        <f>'Real GDP'!A193</f>
        <v>Q3/2006</v>
      </c>
      <c r="B193" s="5">
        <f>'Real GDP'!I193</f>
        <v>4511.3599999999997</v>
      </c>
      <c r="C193" s="4">
        <v>187</v>
      </c>
      <c r="D193" s="5">
        <f>100*('Real GDP'!S193-'Real GDP'!AC193)</f>
        <v>208.94552037975228</v>
      </c>
      <c r="E193" s="5">
        <f>100*'Real GDP'!AC193</f>
        <v>-0.28951810333510697</v>
      </c>
      <c r="R193" s="4" t="str">
        <f t="shared" si="15"/>
        <v>Q3/2006</v>
      </c>
      <c r="S193" s="5">
        <f>100*DataTransformed!R189</f>
        <v>2.9114663696727661</v>
      </c>
      <c r="T193" s="5">
        <f t="shared" si="19"/>
        <v>3.4591212663233506</v>
      </c>
      <c r="U193" s="5">
        <f t="shared" si="20"/>
        <v>3.4798650351859806</v>
      </c>
      <c r="V193" s="5">
        <f t="shared" si="22"/>
        <v>2.9894698714709733</v>
      </c>
      <c r="W193" s="5">
        <f t="shared" si="23"/>
        <v>3.3643389946455216</v>
      </c>
      <c r="X193" s="5">
        <f t="shared" si="21"/>
        <v>0.20677294848807701</v>
      </c>
      <c r="Z193" s="5">
        <f>INDEX(LINEST(S134:S193,T134:X193,,TRUE),1,1)</f>
        <v>1.9228322792972357E-2</v>
      </c>
      <c r="AA193" s="5">
        <f>INDEX(LINEST(S134:S193,T134:X193,,TRUE),2,1)</f>
        <v>6.3540421563923338E-2</v>
      </c>
      <c r="AB193" s="5">
        <f t="shared" si="16"/>
        <v>0.30261559995519005</v>
      </c>
      <c r="AC193" s="5">
        <f t="shared" si="17"/>
        <v>0.38108736187773262</v>
      </c>
      <c r="AD193" s="5" t="e">
        <v>#N/A</v>
      </c>
      <c r="AE193" s="5" t="e">
        <v>#N/A</v>
      </c>
      <c r="AF193" s="5" t="e">
        <v>#N/A</v>
      </c>
      <c r="AG193" s="5" t="e">
        <f t="shared" si="18"/>
        <v>#N/A</v>
      </c>
    </row>
    <row r="194" spans="1:33" x14ac:dyDescent="0.25">
      <c r="A194" s="4" t="str">
        <f>'Real GDP'!A194</f>
        <v>Q4/2006</v>
      </c>
      <c r="B194" s="5">
        <f>'Real GDP'!I194</f>
        <v>4566.5</v>
      </c>
      <c r="C194" s="4">
        <v>188</v>
      </c>
      <c r="D194" s="5">
        <f>100*('Real GDP'!S194-'Real GDP'!AC194)</f>
        <v>209.44173583195456</v>
      </c>
      <c r="E194" s="5">
        <f>100*'Real GDP'!AC194</f>
        <v>0.42910514309038</v>
      </c>
      <c r="R194" s="4" t="str">
        <f t="shared" si="15"/>
        <v>Q4/2006</v>
      </c>
      <c r="S194" s="5">
        <f>100*DataTransformed!R190</f>
        <v>1.3693876933945859</v>
      </c>
      <c r="T194" s="5">
        <f t="shared" si="19"/>
        <v>2.9114663696727661</v>
      </c>
      <c r="U194" s="5">
        <f t="shared" si="20"/>
        <v>3.4591212663233506</v>
      </c>
      <c r="V194" s="5">
        <f t="shared" si="22"/>
        <v>3.4798650351859806</v>
      </c>
      <c r="W194" s="5">
        <f t="shared" si="23"/>
        <v>2.9894698714709733</v>
      </c>
      <c r="X194" s="5">
        <f t="shared" si="21"/>
        <v>-0.28951810333510697</v>
      </c>
      <c r="Z194" s="5">
        <f>INDEX(LINEST(S135:S194,T135:X194,,TRUE),1,1)</f>
        <v>1.7101393998656768E-2</v>
      </c>
      <c r="AA194" s="5">
        <f>INDEX(LINEST(S135:S194,T135:X194,,TRUE),2,1)</f>
        <v>6.5464767494379364E-2</v>
      </c>
      <c r="AB194" s="5">
        <f t="shared" si="16"/>
        <v>0.26123050082053756</v>
      </c>
      <c r="AC194" s="5">
        <f t="shared" si="17"/>
        <v>0.38555970527119438</v>
      </c>
      <c r="AD194" s="5" t="e">
        <v>#N/A</v>
      </c>
      <c r="AE194" s="5" t="e">
        <v>#N/A</v>
      </c>
      <c r="AF194" s="5" t="e">
        <v>#N/A</v>
      </c>
      <c r="AG194" s="5" t="e">
        <f t="shared" si="18"/>
        <v>#N/A</v>
      </c>
    </row>
    <row r="195" spans="1:33" x14ac:dyDescent="0.25">
      <c r="A195" s="4" t="str">
        <f>'Real GDP'!A195</f>
        <v>Q1/2007</v>
      </c>
      <c r="B195" s="5">
        <f>'Real GDP'!I195</f>
        <v>4600.08</v>
      </c>
      <c r="C195" s="4">
        <v>189</v>
      </c>
      <c r="D195" s="5">
        <f>100*('Real GDP'!S195-'Real GDP'!AC195)</f>
        <v>209.99490528936943</v>
      </c>
      <c r="E195" s="5">
        <f>100*'Real GDP'!AC195</f>
        <v>0.60860043553288001</v>
      </c>
      <c r="R195" s="4" t="str">
        <f t="shared" si="15"/>
        <v>Q1/2007</v>
      </c>
      <c r="S195" s="5">
        <f>100*DataTransformed!R191</f>
        <v>4.4346147241331124</v>
      </c>
      <c r="T195" s="5">
        <f t="shared" si="19"/>
        <v>1.3693876933945859</v>
      </c>
      <c r="U195" s="5">
        <f t="shared" si="20"/>
        <v>2.9114663696727661</v>
      </c>
      <c r="V195" s="5">
        <f t="shared" si="22"/>
        <v>3.4591212663233506</v>
      </c>
      <c r="W195" s="5">
        <f t="shared" si="23"/>
        <v>3.4798650351859806</v>
      </c>
      <c r="X195" s="5">
        <f t="shared" si="21"/>
        <v>0.42910514309038</v>
      </c>
      <c r="Z195" s="5">
        <f>INDEX(LINEST(S136:S195,T136:X195,,TRUE),1,1)</f>
        <v>3.6754058387411248E-2</v>
      </c>
      <c r="AA195" s="5">
        <f>INDEX(LINEST(S136:S195,T136:X195,,TRUE),2,1)</f>
        <v>7.5159813941966178E-2</v>
      </c>
      <c r="AB195" s="5">
        <f t="shared" si="16"/>
        <v>0.48901209914902782</v>
      </c>
      <c r="AC195" s="5">
        <f t="shared" si="17"/>
        <v>0.35398350967875852</v>
      </c>
      <c r="AD195" s="5" t="e">
        <v>#N/A</v>
      </c>
      <c r="AE195" s="5" t="e">
        <v>#N/A</v>
      </c>
      <c r="AF195" s="5" t="e">
        <v>#N/A</v>
      </c>
      <c r="AG195" s="5" t="e">
        <f t="shared" si="18"/>
        <v>#N/A</v>
      </c>
    </row>
    <row r="196" spans="1:33" x14ac:dyDescent="0.25">
      <c r="A196" s="4" t="str">
        <f>'Real GDP'!A196</f>
        <v>Q2/2007</v>
      </c>
      <c r="B196" s="5">
        <f>'Real GDP'!I196</f>
        <v>4605.5</v>
      </c>
      <c r="C196" s="4">
        <v>190</v>
      </c>
      <c r="D196" s="5">
        <f>100*('Real GDP'!S196-'Real GDP'!AC196)</f>
        <v>210.47434554360862</v>
      </c>
      <c r="E196" s="5">
        <f>100*'Real GDP'!AC196</f>
        <v>0.24691486109200703</v>
      </c>
      <c r="R196" s="4" t="str">
        <f t="shared" si="15"/>
        <v>Q2/2007</v>
      </c>
      <c r="S196" s="5">
        <f>100*DataTransformed!R192</f>
        <v>2.1665791986311689</v>
      </c>
      <c r="T196" s="5">
        <f t="shared" si="19"/>
        <v>4.4346147241331124</v>
      </c>
      <c r="U196" s="5">
        <f t="shared" si="20"/>
        <v>1.3693876933945859</v>
      </c>
      <c r="V196" s="5">
        <f t="shared" si="22"/>
        <v>2.9114663696727661</v>
      </c>
      <c r="W196" s="5">
        <f t="shared" si="23"/>
        <v>3.4591212663233506</v>
      </c>
      <c r="X196" s="5">
        <f t="shared" si="21"/>
        <v>0.60860043553288001</v>
      </c>
      <c r="Z196" s="5">
        <f>INDEX(LINEST(S137:S196,T137:X196,,TRUE),1,1)</f>
        <v>4.4867228414542749E-2</v>
      </c>
      <c r="AA196" s="5">
        <f>INDEX(LINEST(S137:S196,T137:X196,,TRUE),2,1)</f>
        <v>7.6537785416666365E-2</v>
      </c>
      <c r="AB196" s="5">
        <f t="shared" si="16"/>
        <v>0.58621017279620369</v>
      </c>
      <c r="AC196" s="5">
        <f t="shared" si="17"/>
        <v>0.33596116147457461</v>
      </c>
      <c r="AD196" s="5" t="e">
        <v>#N/A</v>
      </c>
      <c r="AE196" s="5" t="e">
        <v>#N/A</v>
      </c>
      <c r="AF196" s="5" t="e">
        <v>#N/A</v>
      </c>
      <c r="AG196" s="5" t="e">
        <f t="shared" si="18"/>
        <v>#N/A</v>
      </c>
    </row>
    <row r="197" spans="1:33" x14ac:dyDescent="0.25">
      <c r="A197" s="4" t="str">
        <f>'Real GDP'!A197</f>
        <v>Q3/2007</v>
      </c>
      <c r="B197" s="5">
        <f>'Real GDP'!I197</f>
        <v>4584.71</v>
      </c>
      <c r="C197" s="4">
        <v>191</v>
      </c>
      <c r="D197" s="5">
        <f>100*('Real GDP'!S197-'Real GDP'!AC197)</f>
        <v>210.77249613514545</v>
      </c>
      <c r="E197" s="5">
        <f>100*'Real GDP'!AC197</f>
        <v>-0.50367447698937995</v>
      </c>
      <c r="R197" s="4" t="str">
        <f t="shared" si="15"/>
        <v>Q3/2007</v>
      </c>
      <c r="S197" s="5">
        <f>100*DataTransformed!R193</f>
        <v>1.3873828198679661</v>
      </c>
      <c r="T197" s="5">
        <f t="shared" si="19"/>
        <v>2.1665791986311689</v>
      </c>
      <c r="U197" s="5">
        <f t="shared" si="20"/>
        <v>4.4346147241331124</v>
      </c>
      <c r="V197" s="5">
        <f t="shared" si="22"/>
        <v>1.3693876933945859</v>
      </c>
      <c r="W197" s="5">
        <f t="shared" si="23"/>
        <v>2.9114663696727661</v>
      </c>
      <c r="X197" s="5">
        <f t="shared" si="21"/>
        <v>0.24691486109200703</v>
      </c>
      <c r="Z197" s="5">
        <f>INDEX(LINEST(S138:S197,T138:X197,,TRUE),1,1)</f>
        <v>3.7617920380269378E-2</v>
      </c>
      <c r="AA197" s="5">
        <f>INDEX(LINEST(S138:S197,T138:X197,,TRUE),2,1)</f>
        <v>7.9599165356195031E-2</v>
      </c>
      <c r="AB197" s="5">
        <f t="shared" si="16"/>
        <v>0.4725918948010886</v>
      </c>
      <c r="AC197" s="5">
        <f t="shared" si="17"/>
        <v>0.35678922321705236</v>
      </c>
      <c r="AD197" s="5" t="e">
        <v>#N/A</v>
      </c>
      <c r="AE197" s="5" t="e">
        <v>#N/A</v>
      </c>
      <c r="AF197" s="5" t="e">
        <v>#N/A</v>
      </c>
      <c r="AG197" s="5" t="e">
        <f t="shared" si="18"/>
        <v>#N/A</v>
      </c>
    </row>
    <row r="198" spans="1:33" x14ac:dyDescent="0.25">
      <c r="A198" s="4" t="str">
        <f>'Real GDP'!A198</f>
        <v>Q4/2007</v>
      </c>
      <c r="B198" s="5">
        <f>'Real GDP'!I198</f>
        <v>4607.8900000000003</v>
      </c>
      <c r="C198" s="4">
        <v>192</v>
      </c>
      <c r="D198" s="5">
        <f>100*('Real GDP'!S198-'Real GDP'!AC198)</f>
        <v>211.10070347567239</v>
      </c>
      <c r="E198" s="5">
        <f>100*'Real GDP'!AC198</f>
        <v>-0.32756205749882</v>
      </c>
      <c r="R198" s="4" t="str">
        <f t="shared" si="15"/>
        <v>Q4/2007</v>
      </c>
      <c r="S198" s="5">
        <f>100*DataTransformed!R194</f>
        <v>1.7932620800404919</v>
      </c>
      <c r="T198" s="5">
        <f t="shared" si="19"/>
        <v>1.3873828198679661</v>
      </c>
      <c r="U198" s="5">
        <f t="shared" si="20"/>
        <v>2.1665791986311689</v>
      </c>
      <c r="V198" s="5">
        <f t="shared" si="22"/>
        <v>4.4346147241331124</v>
      </c>
      <c r="W198" s="5">
        <f t="shared" si="23"/>
        <v>1.3693876933945859</v>
      </c>
      <c r="X198" s="5">
        <f t="shared" si="21"/>
        <v>-0.50367447698937995</v>
      </c>
      <c r="Z198" s="5">
        <f>INDEX(LINEST(S139:S198,T139:X198,,TRUE),1,1)</f>
        <v>5.5423576084782072E-2</v>
      </c>
      <c r="AA198" s="5">
        <f>INDEX(LINEST(S139:S198,T139:X198,,TRUE),2,1)</f>
        <v>8.1301694696188129E-2</v>
      </c>
      <c r="AB198" s="5">
        <f t="shared" si="16"/>
        <v>0.68170259293968483</v>
      </c>
      <c r="AC198" s="5">
        <f t="shared" si="17"/>
        <v>0.31622612185239796</v>
      </c>
      <c r="AD198" s="5" t="e">
        <v>#N/A</v>
      </c>
      <c r="AE198" s="5" t="e">
        <v>#N/A</v>
      </c>
      <c r="AF198" s="5" t="e">
        <v>#N/A</v>
      </c>
      <c r="AG198" s="5" t="e">
        <f t="shared" si="18"/>
        <v>#N/A</v>
      </c>
    </row>
    <row r="199" spans="1:33" x14ac:dyDescent="0.25">
      <c r="A199" s="4" t="str">
        <f>'Real GDP'!A199</f>
        <v>Q1/2008</v>
      </c>
      <c r="B199" s="5">
        <f>'Real GDP'!I199</f>
        <v>4621.83</v>
      </c>
      <c r="C199" s="4">
        <v>193</v>
      </c>
      <c r="D199" s="5">
        <f>100*('Real GDP'!S199-'Real GDP'!AC199)</f>
        <v>211.41630496420339</v>
      </c>
      <c r="E199" s="5">
        <f>100*'Real GDP'!AC199</f>
        <v>-0.34109564798678899</v>
      </c>
      <c r="R199" s="4" t="str">
        <f t="shared" si="15"/>
        <v>Q1/2008</v>
      </c>
      <c r="S199" s="5">
        <f>100*DataTransformed!R195</f>
        <v>2.3785146861399653</v>
      </c>
      <c r="T199" s="5">
        <f t="shared" si="19"/>
        <v>1.7932620800404919</v>
      </c>
      <c r="U199" s="5">
        <f t="shared" si="20"/>
        <v>1.3873828198679661</v>
      </c>
      <c r="V199" s="5">
        <f t="shared" si="22"/>
        <v>2.1665791986311689</v>
      </c>
      <c r="W199" s="5">
        <f t="shared" si="23"/>
        <v>4.4346147241331124</v>
      </c>
      <c r="X199" s="5">
        <f t="shared" si="21"/>
        <v>-0.32756205749882</v>
      </c>
      <c r="Z199" s="5">
        <f>INDEX(LINEST(S140:S199,T140:X199,,TRUE),1,1)</f>
        <v>5.3562368593443294E-2</v>
      </c>
      <c r="AA199" s="5">
        <f>INDEX(LINEST(S140:S199,T140:X199,,TRUE),2,1)</f>
        <v>8.6641686455149552E-2</v>
      </c>
      <c r="AB199" s="5">
        <f t="shared" si="16"/>
        <v>0.61820551728491679</v>
      </c>
      <c r="AC199" s="5">
        <f t="shared" si="17"/>
        <v>0.32954987723539109</v>
      </c>
      <c r="AD199" s="5" t="e">
        <v>#N/A</v>
      </c>
      <c r="AE199" s="5" t="e">
        <v>#N/A</v>
      </c>
      <c r="AF199" s="5" t="e">
        <v>#N/A</v>
      </c>
      <c r="AG199" s="5" t="e">
        <f t="shared" si="18"/>
        <v>#N/A</v>
      </c>
    </row>
    <row r="200" spans="1:33" x14ac:dyDescent="0.25">
      <c r="A200" s="4" t="str">
        <f>'Real GDP'!A200</f>
        <v>Q2/2008</v>
      </c>
      <c r="B200" s="5">
        <f>'Real GDP'!I200</f>
        <v>4598.47</v>
      </c>
      <c r="C200" s="4">
        <v>194</v>
      </c>
      <c r="D200" s="5">
        <f>100*('Real GDP'!S200-'Real GDP'!AC200)</f>
        <v>211.55938085345588</v>
      </c>
      <c r="E200" s="5">
        <f>100*'Real GDP'!AC200</f>
        <v>-0.99088064608494597</v>
      </c>
      <c r="R200" s="4" t="str">
        <f t="shared" ref="R200:R238" si="24">A200</f>
        <v>Q2/2008</v>
      </c>
      <c r="S200" s="5">
        <f>100*DataTransformed!R196</f>
        <v>2.0473114330780362</v>
      </c>
      <c r="T200" s="5">
        <f t="shared" si="19"/>
        <v>2.3785146861399653</v>
      </c>
      <c r="U200" s="5">
        <f t="shared" si="20"/>
        <v>1.7932620800404919</v>
      </c>
      <c r="V200" s="5">
        <f t="shared" si="22"/>
        <v>1.3873828198679661</v>
      </c>
      <c r="W200" s="5">
        <f t="shared" si="23"/>
        <v>2.1665791986311689</v>
      </c>
      <c r="X200" s="5">
        <f t="shared" si="21"/>
        <v>-0.34109564798678899</v>
      </c>
      <c r="Z200" s="5">
        <f>INDEX(LINEST(S141:S200,T141:X200,,TRUE),1,1)</f>
        <v>6.6191134028012147E-2</v>
      </c>
      <c r="AA200" s="5">
        <f>INDEX(LINEST(S141:S200,T141:X200,,TRUE),2,1)</f>
        <v>8.9866560152374583E-2</v>
      </c>
      <c r="AB200" s="5">
        <f t="shared" ref="AB200:AB223" si="25">Z200/AA200</f>
        <v>0.73654910030806553</v>
      </c>
      <c r="AC200" s="5">
        <f t="shared" ref="AC200:AC238" si="26">_xlfn.NORM.DIST(AB200,0,1,FALSE)</f>
        <v>0.30416321755990183</v>
      </c>
      <c r="AD200" s="5" t="e">
        <v>#N/A</v>
      </c>
      <c r="AE200" s="5" t="e">
        <v>#N/A</v>
      </c>
      <c r="AF200" s="5" t="e">
        <v>#N/A</v>
      </c>
      <c r="AG200" s="5" t="e">
        <f t="shared" ref="AG200:AG238" si="27">_xlfn.NORM.DIST(AF200,0,1,FALSE)</f>
        <v>#N/A</v>
      </c>
    </row>
    <row r="201" spans="1:33" x14ac:dyDescent="0.25">
      <c r="A201" s="4" t="str">
        <f>'Real GDP'!A201</f>
        <v>Q3/2008</v>
      </c>
      <c r="B201" s="5">
        <f>'Real GDP'!I201</f>
        <v>4539.6499999999996</v>
      </c>
      <c r="C201" s="4">
        <v>195</v>
      </c>
      <c r="D201" s="5">
        <f>100*('Real GDP'!S201-'Real GDP'!AC201)</f>
        <v>211.39345184107663</v>
      </c>
      <c r="E201" s="5">
        <f>100*'Real GDP'!AC201</f>
        <v>-2.1123239239450298</v>
      </c>
      <c r="R201" s="4" t="str">
        <f t="shared" si="24"/>
        <v>Q3/2008</v>
      </c>
      <c r="S201" s="5">
        <f>100*DataTransformed!R197</f>
        <v>2.9177888462843526</v>
      </c>
      <c r="T201" s="5">
        <f t="shared" si="19"/>
        <v>2.0473114330780362</v>
      </c>
      <c r="U201" s="5">
        <f t="shared" si="20"/>
        <v>2.3785146861399653</v>
      </c>
      <c r="V201" s="5">
        <f t="shared" si="22"/>
        <v>1.7932620800404919</v>
      </c>
      <c r="W201" s="5">
        <f t="shared" si="23"/>
        <v>1.3873828198679661</v>
      </c>
      <c r="X201" s="5">
        <f t="shared" si="21"/>
        <v>-0.99088064608494597</v>
      </c>
      <c r="Z201" s="5">
        <f>INDEX(LINEST(S142:S201,T142:X201,,TRUE),1,1)</f>
        <v>7.1096803915338319E-2</v>
      </c>
      <c r="AA201" s="5">
        <f>INDEX(LINEST(S142:S201,T142:X201,,TRUE),2,1)</f>
        <v>9.6368390368391788E-2</v>
      </c>
      <c r="AB201" s="5">
        <f t="shared" si="25"/>
        <v>0.73776062507170004</v>
      </c>
      <c r="AC201" s="5">
        <f t="shared" si="26"/>
        <v>0.30389169631994939</v>
      </c>
      <c r="AD201" s="5" t="e">
        <v>#N/A</v>
      </c>
      <c r="AE201" s="5" t="e">
        <v>#N/A</v>
      </c>
      <c r="AF201" s="5" t="e">
        <v>#N/A</v>
      </c>
      <c r="AG201" s="5" t="e">
        <f t="shared" si="27"/>
        <v>#N/A</v>
      </c>
    </row>
    <row r="202" spans="1:33" x14ac:dyDescent="0.25">
      <c r="A202" s="4" t="str">
        <f>'Real GDP'!A202</f>
        <v>Q4/2008</v>
      </c>
      <c r="B202" s="5">
        <f>'Real GDP'!I202</f>
        <v>4436.68</v>
      </c>
      <c r="C202" s="4">
        <v>196</v>
      </c>
      <c r="D202" s="5">
        <f>100*('Real GDP'!S202-'Real GDP'!AC202)</f>
        <v>210.75336930952764</v>
      </c>
      <c r="E202" s="5">
        <f>100*'Real GDP'!AC202</f>
        <v>-3.7665981500825096</v>
      </c>
      <c r="R202" s="4" t="str">
        <f t="shared" si="24"/>
        <v>Q4/2008</v>
      </c>
      <c r="S202" s="5">
        <f>100*DataTransformed!R198</f>
        <v>0.54588962005546193</v>
      </c>
      <c r="T202" s="5">
        <f t="shared" ref="T202:T223" si="28">S201</f>
        <v>2.9177888462843526</v>
      </c>
      <c r="U202" s="5">
        <f t="shared" si="20"/>
        <v>2.0473114330780362</v>
      </c>
      <c r="V202" s="5">
        <f t="shared" si="22"/>
        <v>2.3785146861399653</v>
      </c>
      <c r="W202" s="5">
        <f t="shared" si="23"/>
        <v>1.7932620800404919</v>
      </c>
      <c r="X202" s="5">
        <f t="shared" si="21"/>
        <v>-2.1123239239450298</v>
      </c>
      <c r="Z202" s="5">
        <f>INDEX(LINEST(S143:S202,T143:X202,,TRUE),1,1)</f>
        <v>0.13962660569150556</v>
      </c>
      <c r="AA202" s="5">
        <f>INDEX(LINEST(S143:S202,T143:X202,,TRUE),2,1)</f>
        <v>0.10869312248811636</v>
      </c>
      <c r="AB202" s="5">
        <f t="shared" si="25"/>
        <v>1.284594668874024</v>
      </c>
      <c r="AC202" s="5">
        <f t="shared" si="26"/>
        <v>0.17481443049402909</v>
      </c>
      <c r="AD202" s="5" t="e">
        <v>#N/A</v>
      </c>
      <c r="AE202" s="5" t="e">
        <v>#N/A</v>
      </c>
      <c r="AF202" s="5" t="e">
        <v>#N/A</v>
      </c>
      <c r="AG202" s="5" t="e">
        <f t="shared" si="27"/>
        <v>#N/A</v>
      </c>
    </row>
    <row r="203" spans="1:33" x14ac:dyDescent="0.25">
      <c r="A203" s="4" t="str">
        <f>'Real GDP'!A203</f>
        <v>Q1/2009</v>
      </c>
      <c r="B203" s="5">
        <f>'Real GDP'!I203</f>
        <v>4219.79</v>
      </c>
      <c r="C203" s="4">
        <v>197</v>
      </c>
      <c r="D203" s="5">
        <f>100*('Real GDP'!S203-'Real GDP'!AC203)</f>
        <v>209.15230393728979</v>
      </c>
      <c r="E203" s="5">
        <f>100*'Real GDP'!AC203</f>
        <v>-7.1776312995520897</v>
      </c>
      <c r="R203" s="4" t="str">
        <f t="shared" si="24"/>
        <v>Q1/2009</v>
      </c>
      <c r="S203" s="5">
        <f>100*DataTransformed!R199</f>
        <v>1.0974890789352543</v>
      </c>
      <c r="T203" s="5">
        <f t="shared" si="28"/>
        <v>0.54588962005546193</v>
      </c>
      <c r="U203" s="5">
        <f t="shared" ref="U203:U223" si="29">S201</f>
        <v>2.9177888462843526</v>
      </c>
      <c r="V203" s="5">
        <f t="shared" si="22"/>
        <v>2.0473114330780362</v>
      </c>
      <c r="W203" s="5">
        <f t="shared" si="23"/>
        <v>2.3785146861399653</v>
      </c>
      <c r="X203" s="5">
        <f t="shared" ref="X203:X223" si="30">E202</f>
        <v>-3.7665981500825096</v>
      </c>
      <c r="Z203" s="5">
        <f>INDEX(LINEST(S144:S203,T144:X203,,TRUE),1,1)</f>
        <v>0.14813394694646817</v>
      </c>
      <c r="AA203" s="5">
        <f>INDEX(LINEST(S144:S203,T144:X203,,TRUE),2,1)</f>
        <v>0.10725589232308609</v>
      </c>
      <c r="AB203" s="5">
        <f t="shared" si="25"/>
        <v>1.3811264233413436</v>
      </c>
      <c r="AC203" s="5">
        <f t="shared" si="26"/>
        <v>0.15370906804599876</v>
      </c>
      <c r="AD203" s="5" t="e">
        <v>#N/A</v>
      </c>
      <c r="AE203" s="5" t="e">
        <v>#N/A</v>
      </c>
      <c r="AF203" s="5" t="e">
        <v>#N/A</v>
      </c>
      <c r="AG203" s="5" t="e">
        <f t="shared" si="27"/>
        <v>#N/A</v>
      </c>
    </row>
    <row r="204" spans="1:33" x14ac:dyDescent="0.25">
      <c r="A204" s="4" t="str">
        <f>'Real GDP'!A204</f>
        <v>Q2/2009</v>
      </c>
      <c r="B204" s="5">
        <f>'Real GDP'!I204</f>
        <v>4308.8</v>
      </c>
      <c r="C204" s="4">
        <v>198</v>
      </c>
      <c r="D204" s="5">
        <f>100*('Real GDP'!S204-'Real GDP'!AC204)</f>
        <v>208.1305490625189</v>
      </c>
      <c r="E204" s="5">
        <f>100*'Real GDP'!AC204</f>
        <v>-4.0684684949138505</v>
      </c>
      <c r="R204" s="4" t="str">
        <f t="shared" si="24"/>
        <v>Q2/2009</v>
      </c>
      <c r="S204" s="5">
        <f>100*DataTransformed!R200</f>
        <v>-0.55772025067035713</v>
      </c>
      <c r="T204" s="5">
        <f t="shared" si="28"/>
        <v>1.0974890789352543</v>
      </c>
      <c r="U204" s="5">
        <f t="shared" si="29"/>
        <v>0.54588962005546193</v>
      </c>
      <c r="V204" s="5">
        <f t="shared" ref="V204:V223" si="31">S201</f>
        <v>2.9177888462843526</v>
      </c>
      <c r="W204" s="5">
        <f t="shared" si="23"/>
        <v>2.0473114330780362</v>
      </c>
      <c r="X204" s="5">
        <f t="shared" si="30"/>
        <v>-7.1776312995520897</v>
      </c>
      <c r="Z204" s="5">
        <f>INDEX(LINEST(S145:S204,T145:X204,,TRUE),1,1)</f>
        <v>0.22178815517405889</v>
      </c>
      <c r="AA204" s="5">
        <f>INDEX(LINEST(S145:S204,T145:X204,,TRUE),2,1)</f>
        <v>8.711746339752309E-2</v>
      </c>
      <c r="AB204" s="5">
        <f t="shared" si="25"/>
        <v>2.5458518478898311</v>
      </c>
      <c r="AC204" s="5">
        <f t="shared" si="26"/>
        <v>1.5613500084842745E-2</v>
      </c>
      <c r="AD204" s="5" t="e">
        <v>#N/A</v>
      </c>
      <c r="AE204" s="5" t="e">
        <v>#N/A</v>
      </c>
      <c r="AF204" s="5" t="e">
        <v>#N/A</v>
      </c>
      <c r="AG204" s="5" t="e">
        <f t="shared" si="27"/>
        <v>#N/A</v>
      </c>
    </row>
    <row r="205" spans="1:33" x14ac:dyDescent="0.25">
      <c r="A205" s="4" t="str">
        <f>'Real GDP'!A205</f>
        <v>Q3/2009</v>
      </c>
      <c r="B205" s="5">
        <f>'Real GDP'!I205</f>
        <v>4309.96</v>
      </c>
      <c r="C205" s="4">
        <v>199</v>
      </c>
      <c r="D205" s="5">
        <f>100*('Real GDP'!S205-'Real GDP'!AC205)</f>
        <v>207.22817803803926</v>
      </c>
      <c r="E205" s="5">
        <f>100*'Real GDP'!AC205</f>
        <v>-3.1391794449409103</v>
      </c>
      <c r="R205" s="4" t="str">
        <f t="shared" si="24"/>
        <v>Q3/2009</v>
      </c>
      <c r="S205" s="5">
        <f>100*DataTransformed!R201</f>
        <v>-2.5850104502467275E-2</v>
      </c>
      <c r="T205" s="5">
        <f t="shared" si="28"/>
        <v>-0.55772025067035713</v>
      </c>
      <c r="U205" s="5">
        <f t="shared" si="29"/>
        <v>1.0974890789352543</v>
      </c>
      <c r="V205" s="5">
        <f t="shared" si="31"/>
        <v>0.54588962005546193</v>
      </c>
      <c r="W205" s="5">
        <f t="shared" ref="W205:W223" si="32">S201</f>
        <v>2.9177888462843526</v>
      </c>
      <c r="X205" s="5">
        <f t="shared" si="30"/>
        <v>-4.0684684949138505</v>
      </c>
      <c r="Z205" s="5">
        <f>INDEX(LINEST(S146:S205,T146:X205,,TRUE),1,1)</f>
        <v>0.24222845614412278</v>
      </c>
      <c r="AA205" s="5">
        <f>INDEX(LINEST(S146:S205,T146:X205,,TRUE),2,1)</f>
        <v>8.5935136036604881E-2</v>
      </c>
      <c r="AB205" s="5">
        <f t="shared" si="25"/>
        <v>2.8187359363804729</v>
      </c>
      <c r="AC205" s="5">
        <f t="shared" si="26"/>
        <v>7.5095880163060427E-3</v>
      </c>
      <c r="AD205" s="5" t="e">
        <v>#N/A</v>
      </c>
      <c r="AE205" s="5" t="e">
        <v>#N/A</v>
      </c>
      <c r="AF205" s="5" t="e">
        <v>#N/A</v>
      </c>
      <c r="AG205" s="5" t="e">
        <f t="shared" si="27"/>
        <v>#N/A</v>
      </c>
    </row>
    <row r="206" spans="1:33" x14ac:dyDescent="0.25">
      <c r="A206" s="4" t="str">
        <f>'Real GDP'!A206</f>
        <v>Q4/2009</v>
      </c>
      <c r="B206" s="5">
        <f>'Real GDP'!I206</f>
        <v>4371.41</v>
      </c>
      <c r="C206" s="4">
        <v>200</v>
      </c>
      <c r="D206" s="5">
        <f>100*('Real GDP'!S206-'Real GDP'!AC206)</f>
        <v>206.72052519753797</v>
      </c>
      <c r="E206" s="5">
        <f>100*'Real GDP'!AC206</f>
        <v>-1.21582778465426</v>
      </c>
      <c r="R206" s="4" t="str">
        <f t="shared" si="24"/>
        <v>Q4/2009</v>
      </c>
      <c r="S206" s="5">
        <f>100*DataTransformed!R202</f>
        <v>1.2149664020107309</v>
      </c>
      <c r="T206" s="5">
        <f t="shared" si="28"/>
        <v>-2.5850104502467275E-2</v>
      </c>
      <c r="U206" s="5">
        <f t="shared" si="29"/>
        <v>-0.55772025067035713</v>
      </c>
      <c r="V206" s="5">
        <f t="shared" si="31"/>
        <v>1.0974890789352543</v>
      </c>
      <c r="W206" s="5">
        <f t="shared" si="32"/>
        <v>0.54588962005546193</v>
      </c>
      <c r="X206" s="5">
        <f t="shared" si="30"/>
        <v>-3.1391794449409103</v>
      </c>
      <c r="Z206" s="5">
        <f>INDEX(LINEST(S147:S206,T147:X206,,TRUE),1,1)</f>
        <v>0.24242103863561679</v>
      </c>
      <c r="AA206" s="5">
        <f>INDEX(LINEST(S147:S206,T147:X206,,TRUE),2,1)</f>
        <v>8.6463669009714889E-2</v>
      </c>
      <c r="AB206" s="5">
        <f t="shared" si="25"/>
        <v>2.8037329598906893</v>
      </c>
      <c r="AC206" s="5">
        <f t="shared" si="26"/>
        <v>7.8330933088470271E-3</v>
      </c>
      <c r="AD206" s="5" t="e">
        <v>#N/A</v>
      </c>
      <c r="AE206" s="5" t="e">
        <v>#N/A</v>
      </c>
      <c r="AF206" s="5" t="e">
        <v>#N/A</v>
      </c>
      <c r="AG206" s="5" t="e">
        <f t="shared" si="27"/>
        <v>#N/A</v>
      </c>
    </row>
    <row r="207" spans="1:33" x14ac:dyDescent="0.25">
      <c r="A207" s="4" t="str">
        <f>'Real GDP'!A207</f>
        <v>Q1/2010</v>
      </c>
      <c r="B207" s="5">
        <f>'Real GDP'!I207</f>
        <v>4410.2299999999996</v>
      </c>
      <c r="C207" s="4">
        <v>201</v>
      </c>
      <c r="D207" s="5">
        <f>100*('Real GDP'!S207-'Real GDP'!AC207)</f>
        <v>206.46484377833323</v>
      </c>
      <c r="E207" s="5">
        <f>100*'Real GDP'!AC207</f>
        <v>-7.60232888696422E-2</v>
      </c>
      <c r="R207" s="4" t="str">
        <f t="shared" si="24"/>
        <v>Q1/2010</v>
      </c>
      <c r="S207" s="5">
        <f>100*DataTransformed!R203</f>
        <v>1.3209612568203966</v>
      </c>
      <c r="T207" s="5">
        <f t="shared" si="28"/>
        <v>1.2149664020107309</v>
      </c>
      <c r="U207" s="5">
        <f t="shared" si="29"/>
        <v>-2.5850104502467275E-2</v>
      </c>
      <c r="V207" s="5">
        <f t="shared" si="31"/>
        <v>-0.55772025067035713</v>
      </c>
      <c r="W207" s="5">
        <f t="shared" si="32"/>
        <v>1.0974890789352543</v>
      </c>
      <c r="X207" s="5">
        <f t="shared" si="30"/>
        <v>-1.21582778465426</v>
      </c>
      <c r="Z207" s="5">
        <f>INDEX(LINEST(S148:S207,T148:X207,,TRUE),1,1)</f>
        <v>0.25020200345308646</v>
      </c>
      <c r="AA207" s="5">
        <f>INDEX(LINEST(S148:S207,T148:X207,,TRUE),2,1)</f>
        <v>8.7285687500099532E-2</v>
      </c>
      <c r="AB207" s="5">
        <f t="shared" si="25"/>
        <v>2.8664722776320133</v>
      </c>
      <c r="AC207" s="5">
        <f t="shared" si="26"/>
        <v>6.5566846505014029E-3</v>
      </c>
      <c r="AD207" s="5" t="e">
        <v>#N/A</v>
      </c>
      <c r="AE207" s="5" t="e">
        <v>#N/A</v>
      </c>
      <c r="AF207" s="5" t="e">
        <v>#N/A</v>
      </c>
      <c r="AG207" s="5" t="e">
        <f t="shared" si="27"/>
        <v>#N/A</v>
      </c>
    </row>
    <row r="208" spans="1:33" x14ac:dyDescent="0.25">
      <c r="A208" s="4" t="str">
        <f>'Real GDP'!A208</f>
        <v>Q2/2010</v>
      </c>
      <c r="B208" s="5">
        <f>'Real GDP'!I208</f>
        <v>4464.92</v>
      </c>
      <c r="C208" s="4">
        <v>202</v>
      </c>
      <c r="D208" s="5">
        <f>100*('Real GDP'!S208-'Real GDP'!AC208)</f>
        <v>206.50585407859668</v>
      </c>
      <c r="E208" s="5">
        <f>100*'Real GDP'!AC208</f>
        <v>1.11541188495763</v>
      </c>
      <c r="R208" s="4" t="str">
        <f t="shared" si="24"/>
        <v>Q2/2010</v>
      </c>
      <c r="S208" s="5">
        <f>100*DataTransformed!R204</f>
        <v>1.7660490703466536</v>
      </c>
      <c r="T208" s="5">
        <f t="shared" si="28"/>
        <v>1.3209612568203966</v>
      </c>
      <c r="U208" s="5">
        <f t="shared" si="29"/>
        <v>1.2149664020107309</v>
      </c>
      <c r="V208" s="5">
        <f t="shared" si="31"/>
        <v>-2.5850104502467275E-2</v>
      </c>
      <c r="W208" s="5">
        <f t="shared" si="32"/>
        <v>-0.55772025067035713</v>
      </c>
      <c r="X208" s="5">
        <f t="shared" si="30"/>
        <v>-7.60232888696422E-2</v>
      </c>
      <c r="Z208" s="5">
        <f>INDEX(LINEST(S149:S208,T149:X208,,TRUE),1,1)</f>
        <v>0.24331382561122461</v>
      </c>
      <c r="AA208" s="5">
        <f>INDEX(LINEST(S149:S208,T149:X208,,TRUE),2,1)</f>
        <v>8.7022089805587788E-2</v>
      </c>
      <c r="AB208" s="5">
        <f t="shared" si="25"/>
        <v>2.7960007183785325</v>
      </c>
      <c r="AC208" s="5">
        <f t="shared" si="26"/>
        <v>8.0045228421125776E-3</v>
      </c>
      <c r="AD208" s="5" t="e">
        <v>#N/A</v>
      </c>
      <c r="AE208" s="5" t="e">
        <v>#N/A</v>
      </c>
      <c r="AF208" s="5" t="e">
        <v>#N/A</v>
      </c>
      <c r="AG208" s="5" t="e">
        <f t="shared" si="27"/>
        <v>#N/A</v>
      </c>
    </row>
    <row r="209" spans="1:33" x14ac:dyDescent="0.25">
      <c r="A209" s="4" t="str">
        <f>'Real GDP'!A209</f>
        <v>Q3/2010</v>
      </c>
      <c r="B209" s="5">
        <f>'Real GDP'!I209</f>
        <v>4546.09</v>
      </c>
      <c r="C209" s="4">
        <v>203</v>
      </c>
      <c r="D209" s="5">
        <f>100*('Real GDP'!S209-'Real GDP'!AC209)</f>
        <v>206.92496045692215</v>
      </c>
      <c r="E209" s="5">
        <f>100*'Real GDP'!AC209</f>
        <v>2.4979280890297799</v>
      </c>
      <c r="R209" s="4" t="str">
        <f t="shared" si="24"/>
        <v>Q3/2010</v>
      </c>
      <c r="S209" s="5">
        <f>100*DataTransformed!R205</f>
        <v>1.8686349837331306</v>
      </c>
      <c r="T209" s="5">
        <f t="shared" si="28"/>
        <v>1.7660490703466536</v>
      </c>
      <c r="U209" s="5">
        <f t="shared" si="29"/>
        <v>1.3209612568203966</v>
      </c>
      <c r="V209" s="5">
        <f t="shared" si="31"/>
        <v>1.2149664020107309</v>
      </c>
      <c r="W209" s="5">
        <f t="shared" si="32"/>
        <v>-2.5850104502467275E-2</v>
      </c>
      <c r="X209" s="5">
        <f t="shared" si="30"/>
        <v>1.11541188495763</v>
      </c>
      <c r="Z209" s="5">
        <f>INDEX(LINEST(S150:S209,T150:X209,,TRUE),1,1)</f>
        <v>0.23167484874585628</v>
      </c>
      <c r="AA209" s="5">
        <f>INDEX(LINEST(S150:S209,T150:X209,,TRUE),2,1)</f>
        <v>8.5814297776522219E-2</v>
      </c>
      <c r="AB209" s="5">
        <f t="shared" si="25"/>
        <v>2.6997231784053564</v>
      </c>
      <c r="AC209" s="5">
        <f t="shared" si="26"/>
        <v>1.0428726123756253E-2</v>
      </c>
      <c r="AD209" s="5" t="e">
        <v>#N/A</v>
      </c>
      <c r="AE209" s="5" t="e">
        <v>#N/A</v>
      </c>
      <c r="AF209" s="5" t="e">
        <v>#N/A</v>
      </c>
      <c r="AG209" s="5" t="e">
        <f t="shared" si="27"/>
        <v>#N/A</v>
      </c>
    </row>
    <row r="210" spans="1:33" x14ac:dyDescent="0.25">
      <c r="A210" s="4" t="str">
        <f>'Real GDP'!A210</f>
        <v>Q4/2010</v>
      </c>
      <c r="B210" s="5">
        <f>'Real GDP'!I210</f>
        <v>4512.47</v>
      </c>
      <c r="C210" s="4">
        <v>204</v>
      </c>
      <c r="D210" s="5">
        <f>100*('Real GDP'!S210-'Real GDP'!AC210)</f>
        <v>207.16697271992618</v>
      </c>
      <c r="E210" s="5">
        <f>100*'Real GDP'!AC210</f>
        <v>1.5136310839045199</v>
      </c>
      <c r="R210" s="4" t="str">
        <f t="shared" si="24"/>
        <v>Q4/2010</v>
      </c>
      <c r="S210" s="5">
        <f>100*DataTransformed!R206</f>
        <v>2.096439153248042</v>
      </c>
      <c r="T210" s="5">
        <f t="shared" si="28"/>
        <v>1.8686349837331306</v>
      </c>
      <c r="U210" s="5">
        <f t="shared" si="29"/>
        <v>1.7660490703466536</v>
      </c>
      <c r="V210" s="5">
        <f t="shared" si="31"/>
        <v>1.3209612568203966</v>
      </c>
      <c r="W210" s="5">
        <f t="shared" si="32"/>
        <v>1.2149664020107309</v>
      </c>
      <c r="X210" s="5">
        <f t="shared" si="30"/>
        <v>2.4979280890297799</v>
      </c>
      <c r="Z210" s="5">
        <f>INDEX(LINEST(S151:S210,T151:X210,,TRUE),1,1)</f>
        <v>0.21746752537328684</v>
      </c>
      <c r="AA210" s="5">
        <f>INDEX(LINEST(S151:S210,T151:X210,,TRUE),2,1)</f>
        <v>8.3188385913174595E-2</v>
      </c>
      <c r="AB210" s="5">
        <f t="shared" si="25"/>
        <v>2.6141572887381432</v>
      </c>
      <c r="AC210" s="5">
        <f t="shared" si="26"/>
        <v>1.309077234226492E-2</v>
      </c>
      <c r="AD210" s="5" t="e">
        <v>#N/A</v>
      </c>
      <c r="AE210" s="5" t="e">
        <v>#N/A</v>
      </c>
      <c r="AF210" s="5" t="e">
        <v>#N/A</v>
      </c>
      <c r="AG210" s="5" t="e">
        <f t="shared" si="27"/>
        <v>#N/A</v>
      </c>
    </row>
    <row r="211" spans="1:33" x14ac:dyDescent="0.25">
      <c r="A211" s="4" t="str">
        <f>'Real GDP'!A211</f>
        <v>Q1/2011</v>
      </c>
      <c r="B211" s="5">
        <f>'Real GDP'!I211</f>
        <v>4444.58</v>
      </c>
      <c r="C211" s="4">
        <v>205</v>
      </c>
      <c r="D211" s="5">
        <f>100*('Real GDP'!S211-'Real GDP'!AC211)</f>
        <v>207.09021669182391</v>
      </c>
      <c r="E211" s="5">
        <f>100*'Real GDP'!AC211</f>
        <v>7.4457199521527101E-2</v>
      </c>
      <c r="R211" s="4" t="str">
        <f t="shared" si="24"/>
        <v>Q1/2011</v>
      </c>
      <c r="S211" s="5">
        <f>100*DataTransformed!R207</f>
        <v>1.8217313926129464</v>
      </c>
      <c r="T211" s="5">
        <f t="shared" si="28"/>
        <v>2.096439153248042</v>
      </c>
      <c r="U211" s="5">
        <f t="shared" si="29"/>
        <v>1.8686349837331306</v>
      </c>
      <c r="V211" s="5">
        <f t="shared" si="31"/>
        <v>1.7660490703466536</v>
      </c>
      <c r="W211" s="5">
        <f t="shared" si="32"/>
        <v>1.3209612568203966</v>
      </c>
      <c r="X211" s="5">
        <f t="shared" si="30"/>
        <v>1.5136310839045199</v>
      </c>
      <c r="Z211" s="5">
        <f>INDEX(LINEST(S152:S211,T152:X211,,TRUE),1,1)</f>
        <v>0.20593695608895449</v>
      </c>
      <c r="AA211" s="5">
        <f>INDEX(LINEST(S152:S211,T152:X211,,TRUE),2,1)</f>
        <v>8.2648510897712871E-2</v>
      </c>
      <c r="AB211" s="5">
        <f t="shared" si="25"/>
        <v>2.4917201030255147</v>
      </c>
      <c r="AC211" s="5">
        <f t="shared" si="26"/>
        <v>1.7894299704486995E-2</v>
      </c>
      <c r="AD211" s="5" t="e">
        <v>#N/A</v>
      </c>
      <c r="AE211" s="5" t="e">
        <v>#N/A</v>
      </c>
      <c r="AF211" s="5" t="e">
        <v>#N/A</v>
      </c>
      <c r="AG211" s="5" t="e">
        <f t="shared" si="27"/>
        <v>#N/A</v>
      </c>
    </row>
    <row r="212" spans="1:33" x14ac:dyDescent="0.25">
      <c r="A212" s="4" t="str">
        <f>'Real GDP'!A212</f>
        <v>Q2/2011</v>
      </c>
      <c r="B212" s="5">
        <f>'Real GDP'!I212</f>
        <v>4421.12</v>
      </c>
      <c r="C212" s="4">
        <v>206</v>
      </c>
      <c r="D212" s="5">
        <f>100*('Real GDP'!S212-'Real GDP'!AC212)</f>
        <v>206.92445653924136</v>
      </c>
      <c r="E212" s="5">
        <f>100*'Real GDP'!AC212</f>
        <v>-0.28901451355483104</v>
      </c>
      <c r="R212" s="4" t="str">
        <f t="shared" si="24"/>
        <v>Q2/2011</v>
      </c>
      <c r="S212" s="5">
        <f>100*DataTransformed!R208</f>
        <v>3.059248507265977</v>
      </c>
      <c r="T212" s="5">
        <f t="shared" si="28"/>
        <v>1.8217313926129464</v>
      </c>
      <c r="U212" s="5">
        <f t="shared" si="29"/>
        <v>2.096439153248042</v>
      </c>
      <c r="V212" s="5">
        <f t="shared" si="31"/>
        <v>1.8686349837331306</v>
      </c>
      <c r="W212" s="5">
        <f t="shared" si="32"/>
        <v>1.7660490703466536</v>
      </c>
      <c r="X212" s="5">
        <f t="shared" si="30"/>
        <v>7.4457199521527101E-2</v>
      </c>
      <c r="Z212" s="5">
        <f>INDEX(LINEST(S153:S212,T153:X212,,TRUE),1,1)</f>
        <v>0.21791714077970908</v>
      </c>
      <c r="AA212" s="5">
        <f>INDEX(LINEST(S153:S212,T153:X212,,TRUE),2,1)</f>
        <v>8.3272134578589119E-2</v>
      </c>
      <c r="AB212" s="5">
        <f t="shared" si="25"/>
        <v>2.6169275218236066</v>
      </c>
      <c r="AC212" s="5">
        <f t="shared" si="26"/>
        <v>1.2996263830987001E-2</v>
      </c>
      <c r="AD212" s="5" t="e">
        <v>#N/A</v>
      </c>
      <c r="AE212" s="5" t="e">
        <v>#N/A</v>
      </c>
      <c r="AF212" s="5" t="e">
        <v>#N/A</v>
      </c>
      <c r="AG212" s="5" t="e">
        <f t="shared" si="27"/>
        <v>#N/A</v>
      </c>
    </row>
    <row r="213" spans="1:33" x14ac:dyDescent="0.25">
      <c r="A213" s="4" t="str">
        <f>'Real GDP'!A213</f>
        <v>Q3/2011</v>
      </c>
      <c r="B213" s="5">
        <f>'Real GDP'!I213</f>
        <v>4528.66</v>
      </c>
      <c r="C213" s="4">
        <v>207</v>
      </c>
      <c r="D213" s="5">
        <f>100*('Real GDP'!S213-'Real GDP'!AC213)</f>
        <v>207.26742582174475</v>
      </c>
      <c r="E213" s="5">
        <f>100*'Real GDP'!AC213</f>
        <v>1.7713194379686201</v>
      </c>
      <c r="R213" s="4" t="str">
        <f t="shared" si="24"/>
        <v>Q3/2011</v>
      </c>
      <c r="S213" s="5">
        <f>100*DataTransformed!R209</f>
        <v>2.5122898796151816</v>
      </c>
      <c r="T213" s="5">
        <f t="shared" si="28"/>
        <v>3.059248507265977</v>
      </c>
      <c r="U213" s="5">
        <f t="shared" si="29"/>
        <v>1.8217313926129464</v>
      </c>
      <c r="V213" s="5">
        <f t="shared" si="31"/>
        <v>2.096439153248042</v>
      </c>
      <c r="W213" s="5">
        <f t="shared" si="32"/>
        <v>1.8686349837331306</v>
      </c>
      <c r="X213" s="5">
        <f t="shared" si="30"/>
        <v>-0.28901451355483104</v>
      </c>
      <c r="Z213" s="5">
        <f>INDEX(LINEST(S154:S213,T154:X213,,TRUE),1,1)</f>
        <v>0.23724635997527277</v>
      </c>
      <c r="AA213" s="5">
        <f>INDEX(LINEST(S154:S213,T154:X213,,TRUE),2,1)</f>
        <v>8.3123093703566825E-2</v>
      </c>
      <c r="AB213" s="5">
        <f t="shared" si="25"/>
        <v>2.8541570026416436</v>
      </c>
      <c r="AC213" s="5">
        <f t="shared" si="26"/>
        <v>6.7917636350705848E-3</v>
      </c>
      <c r="AD213" s="5" t="e">
        <v>#N/A</v>
      </c>
      <c r="AE213" s="5" t="e">
        <v>#N/A</v>
      </c>
      <c r="AF213" s="5" t="e">
        <v>#N/A</v>
      </c>
      <c r="AG213" s="5" t="e">
        <f t="shared" si="27"/>
        <v>#N/A</v>
      </c>
    </row>
    <row r="214" spans="1:33" x14ac:dyDescent="0.25">
      <c r="A214" s="4" t="str">
        <f>'Real GDP'!A214</f>
        <v>Q4/2011</v>
      </c>
      <c r="B214" s="5">
        <f>'Real GDP'!I214</f>
        <v>4522</v>
      </c>
      <c r="C214" s="4">
        <v>208</v>
      </c>
      <c r="D214" s="5">
        <f>100*('Real GDP'!S214-'Real GDP'!AC214)</f>
        <v>207.55162859879297</v>
      </c>
      <c r="E214" s="5">
        <f>100*'Real GDP'!AC214</f>
        <v>1.3399450468701199</v>
      </c>
      <c r="R214" s="4" t="str">
        <f t="shared" si="24"/>
        <v>Q4/2011</v>
      </c>
      <c r="S214" s="5">
        <f>100*DataTransformed!R210</f>
        <v>0.611061719492767</v>
      </c>
      <c r="T214" s="5">
        <f t="shared" si="28"/>
        <v>2.5122898796151816</v>
      </c>
      <c r="U214" s="5">
        <f t="shared" si="29"/>
        <v>3.059248507265977</v>
      </c>
      <c r="V214" s="5">
        <f t="shared" si="31"/>
        <v>1.8217313926129464</v>
      </c>
      <c r="W214" s="5">
        <f t="shared" si="32"/>
        <v>2.096439153248042</v>
      </c>
      <c r="X214" s="5">
        <f t="shared" si="30"/>
        <v>1.7713194379686201</v>
      </c>
      <c r="Z214" s="5">
        <f>INDEX(LINEST(S155:S214,T155:X214,,TRUE),1,1)</f>
        <v>0.20680935941194983</v>
      </c>
      <c r="AA214" s="5">
        <f>INDEX(LINEST(S155:S214,T155:X214,,TRUE),2,1)</f>
        <v>8.825836871181944E-2</v>
      </c>
      <c r="AB214" s="5">
        <f t="shared" si="25"/>
        <v>2.3432266246300357</v>
      </c>
      <c r="AC214" s="5">
        <f t="shared" si="26"/>
        <v>2.5622253176221854E-2</v>
      </c>
      <c r="AD214" s="5" t="e">
        <v>#N/A</v>
      </c>
      <c r="AE214" s="5" t="e">
        <v>#N/A</v>
      </c>
      <c r="AF214" s="5" t="e">
        <v>#N/A</v>
      </c>
      <c r="AG214" s="5" t="e">
        <f t="shared" si="27"/>
        <v>#N/A</v>
      </c>
    </row>
    <row r="215" spans="1:33" x14ac:dyDescent="0.25">
      <c r="A215" s="4" t="str">
        <f>'Real GDP'!A215</f>
        <v>Q1/2012</v>
      </c>
      <c r="B215" s="5">
        <f>'Real GDP'!I215</f>
        <v>4575.74</v>
      </c>
      <c r="C215" s="4">
        <v>209</v>
      </c>
      <c r="D215" s="5">
        <f>100*('Real GDP'!S215-'Real GDP'!AC215)</f>
        <v>208.0457848148821</v>
      </c>
      <c r="E215" s="5">
        <f>100*'Real GDP'!AC215</f>
        <v>2.0271948733496399</v>
      </c>
      <c r="R215" s="4" t="str">
        <f t="shared" si="24"/>
        <v>Q1/2012</v>
      </c>
      <c r="S215" s="5">
        <f>100*DataTransformed!R211</f>
        <v>2.1662880482008262</v>
      </c>
      <c r="T215" s="5">
        <f t="shared" si="28"/>
        <v>0.611061719492767</v>
      </c>
      <c r="U215" s="5">
        <f t="shared" si="29"/>
        <v>2.5122898796151816</v>
      </c>
      <c r="V215" s="5">
        <f t="shared" si="31"/>
        <v>3.059248507265977</v>
      </c>
      <c r="W215" s="5">
        <f t="shared" si="32"/>
        <v>1.8217313926129464</v>
      </c>
      <c r="X215" s="5">
        <f t="shared" si="30"/>
        <v>1.3399450468701199</v>
      </c>
      <c r="Z215" s="5">
        <f>INDEX(LINEST(S156:S215,T156:X215,,TRUE),1,1)</f>
        <v>0.20877128164953723</v>
      </c>
      <c r="AA215" s="5">
        <f>INDEX(LINEST(S156:S215,T156:X215,,TRUE),2,1)</f>
        <v>8.705507380702103E-2</v>
      </c>
      <c r="AB215" s="5">
        <f t="shared" si="25"/>
        <v>2.3981517965550188</v>
      </c>
      <c r="AC215" s="5">
        <f t="shared" si="26"/>
        <v>2.2494047667886749E-2</v>
      </c>
      <c r="AD215" s="5" t="e">
        <v>#N/A</v>
      </c>
      <c r="AE215" s="5" t="e">
        <v>#N/A</v>
      </c>
      <c r="AF215" s="5" t="e">
        <v>#N/A</v>
      </c>
      <c r="AG215" s="5" t="e">
        <f t="shared" si="27"/>
        <v>#N/A</v>
      </c>
    </row>
    <row r="216" spans="1:33" x14ac:dyDescent="0.25">
      <c r="A216" s="4" t="str">
        <f>'Real GDP'!A216</f>
        <v>Q2/2012</v>
      </c>
      <c r="B216" s="5">
        <f>'Real GDP'!I216</f>
        <v>4545.28</v>
      </c>
      <c r="C216" s="4">
        <v>210</v>
      </c>
      <c r="D216" s="5">
        <f>100*('Real GDP'!S216-'Real GDP'!AC216)</f>
        <v>208.35218205765415</v>
      </c>
      <c r="E216" s="5">
        <f>100*'Real GDP'!AC216</f>
        <v>1.05288739167877</v>
      </c>
      <c r="R216" s="4" t="str">
        <f t="shared" si="24"/>
        <v>Q2/2012</v>
      </c>
      <c r="S216" s="5">
        <f>100*DataTransformed!R212</f>
        <v>2.4567341154998701</v>
      </c>
      <c r="T216" s="5">
        <f t="shared" si="28"/>
        <v>2.1662880482008262</v>
      </c>
      <c r="U216" s="5">
        <f t="shared" si="29"/>
        <v>0.611061719492767</v>
      </c>
      <c r="V216" s="5">
        <f t="shared" si="31"/>
        <v>2.5122898796151816</v>
      </c>
      <c r="W216" s="5">
        <f t="shared" si="32"/>
        <v>3.059248507265977</v>
      </c>
      <c r="X216" s="5">
        <f t="shared" si="30"/>
        <v>2.0271948733496399</v>
      </c>
      <c r="Z216" s="5">
        <f>INDEX(LINEST(S157:S216,T157:X216,,TRUE),1,1)</f>
        <v>0.22024828980227856</v>
      </c>
      <c r="AA216" s="5">
        <f>INDEX(LINEST(S157:S216,T157:X216,,TRUE),2,1)</f>
        <v>8.2161658682065902E-2</v>
      </c>
      <c r="AB216" s="5">
        <f t="shared" si="25"/>
        <v>2.6806699540299563</v>
      </c>
      <c r="AC216" s="5">
        <f t="shared" si="26"/>
        <v>1.0977207136328505E-2</v>
      </c>
      <c r="AD216" s="5" t="e">
        <v>#N/A</v>
      </c>
      <c r="AE216" s="5" t="e">
        <v>#N/A</v>
      </c>
      <c r="AF216" s="5" t="e">
        <v>#N/A</v>
      </c>
      <c r="AG216" s="5" t="e">
        <f t="shared" si="27"/>
        <v>#N/A</v>
      </c>
    </row>
    <row r="217" spans="1:33" x14ac:dyDescent="0.25">
      <c r="A217" s="4" t="str">
        <f>'Real GDP'!A217</f>
        <v>Q3/2012</v>
      </c>
      <c r="B217" s="5">
        <f>'Real GDP'!I217</f>
        <v>4527.2700000000004</v>
      </c>
      <c r="C217" s="4">
        <v>211</v>
      </c>
      <c r="D217" s="5">
        <f>100*('Real GDP'!S217-'Real GDP'!AC217)</f>
        <v>208.54110952529544</v>
      </c>
      <c r="E217" s="5">
        <f>100*'Real GDP'!AC217</f>
        <v>0.46693761703151504</v>
      </c>
      <c r="R217" s="4" t="str">
        <f t="shared" si="24"/>
        <v>Q3/2012</v>
      </c>
      <c r="S217" s="5">
        <f>100*DataTransformed!R213</f>
        <v>3.2560832037464849</v>
      </c>
      <c r="T217" s="5">
        <f t="shared" si="28"/>
        <v>2.4567341154998701</v>
      </c>
      <c r="U217" s="5">
        <f t="shared" si="29"/>
        <v>2.1662880482008262</v>
      </c>
      <c r="V217" s="5">
        <f t="shared" si="31"/>
        <v>0.611061719492767</v>
      </c>
      <c r="W217" s="5">
        <f t="shared" si="32"/>
        <v>2.5122898796151816</v>
      </c>
      <c r="X217" s="5">
        <f t="shared" si="30"/>
        <v>1.05288739167877</v>
      </c>
      <c r="Z217" s="5">
        <f>INDEX(LINEST(S158:S217,T158:X217,,TRUE),1,1)</f>
        <v>0.22735175026350507</v>
      </c>
      <c r="AA217" s="5">
        <f>INDEX(LINEST(S158:S217,T158:X217,,TRUE),2,1)</f>
        <v>8.2372593144260084E-2</v>
      </c>
      <c r="AB217" s="5">
        <f t="shared" si="25"/>
        <v>2.7600411931349704</v>
      </c>
      <c r="AC217" s="5">
        <f t="shared" si="26"/>
        <v>8.8454486675008746E-3</v>
      </c>
      <c r="AD217" s="5" t="e">
        <v>#N/A</v>
      </c>
      <c r="AE217" s="5" t="e">
        <v>#N/A</v>
      </c>
      <c r="AF217" s="5" t="e">
        <v>#N/A</v>
      </c>
      <c r="AG217" s="5" t="e">
        <f t="shared" si="27"/>
        <v>#N/A</v>
      </c>
    </row>
    <row r="218" spans="1:33" x14ac:dyDescent="0.25">
      <c r="A218" s="4" t="str">
        <f>'Real GDP'!A218</f>
        <v>Q4/2012</v>
      </c>
      <c r="B218" s="5">
        <f>'Real GDP'!I218</f>
        <v>4537.13</v>
      </c>
      <c r="C218" s="4">
        <v>212</v>
      </c>
      <c r="D218" s="5">
        <f>100*('Real GDP'!S218-'Real GDP'!AC218)</f>
        <v>208.74611722299417</v>
      </c>
      <c r="E218" s="5">
        <f>100*'Real GDP'!AC218</f>
        <v>0.47948439373692897</v>
      </c>
      <c r="R218" s="4" t="str">
        <f t="shared" si="24"/>
        <v>Q4/2012</v>
      </c>
      <c r="S218" s="5">
        <f>100*DataTransformed!R214</f>
        <v>3.2282971703651242</v>
      </c>
      <c r="T218" s="5">
        <f t="shared" si="28"/>
        <v>3.2560832037464849</v>
      </c>
      <c r="U218" s="5">
        <f t="shared" si="29"/>
        <v>2.4567341154998701</v>
      </c>
      <c r="V218" s="5">
        <f t="shared" si="31"/>
        <v>2.1662880482008262</v>
      </c>
      <c r="W218" s="5">
        <f t="shared" si="32"/>
        <v>0.611061719492767</v>
      </c>
      <c r="X218" s="5">
        <f t="shared" si="30"/>
        <v>0.46693761703151504</v>
      </c>
      <c r="Z218" s="5">
        <f>INDEX(LINEST(S159:S218,T159:X218,,TRUE),1,1)</f>
        <v>0.22963403854923745</v>
      </c>
      <c r="AA218" s="5">
        <f>INDEX(LINEST(S159:S218,T159:X218,,TRUE),2,1)</f>
        <v>8.2459251171210599E-2</v>
      </c>
      <c r="AB218" s="5">
        <f t="shared" si="25"/>
        <v>2.7848183834758218</v>
      </c>
      <c r="AC218" s="5">
        <f t="shared" si="26"/>
        <v>8.2582279556661937E-3</v>
      </c>
      <c r="AD218" s="5" t="e">
        <v>#N/A</v>
      </c>
      <c r="AE218" s="5" t="e">
        <v>#N/A</v>
      </c>
      <c r="AF218" s="5" t="e">
        <v>#N/A</v>
      </c>
      <c r="AG218" s="5" t="e">
        <f t="shared" si="27"/>
        <v>#N/A</v>
      </c>
    </row>
    <row r="219" spans="1:33" x14ac:dyDescent="0.25">
      <c r="A219" s="4" t="str">
        <f>'Real GDP'!A219</f>
        <v>Q1/2013</v>
      </c>
      <c r="B219" s="5">
        <f>'Real GDP'!I219</f>
        <v>4591.55</v>
      </c>
      <c r="C219" s="4">
        <v>213</v>
      </c>
      <c r="D219" s="5">
        <f>100*('Real GDP'!S219-'Real GDP'!AC219)</f>
        <v>209.15988720719702</v>
      </c>
      <c r="E219" s="5">
        <f>100*'Real GDP'!AC219</f>
        <v>1.2580148228496399</v>
      </c>
      <c r="R219" s="4" t="str">
        <f t="shared" si="24"/>
        <v>Q1/2013</v>
      </c>
      <c r="S219" s="5">
        <f>100*DataTransformed!R215</f>
        <v>3.7174157894078519</v>
      </c>
      <c r="T219" s="5">
        <f t="shared" si="28"/>
        <v>3.2282971703651242</v>
      </c>
      <c r="U219" s="5">
        <f t="shared" si="29"/>
        <v>3.2560832037464849</v>
      </c>
      <c r="V219" s="5">
        <f t="shared" si="31"/>
        <v>2.4567341154998701</v>
      </c>
      <c r="W219" s="5">
        <f t="shared" si="32"/>
        <v>2.1662880482008262</v>
      </c>
      <c r="X219" s="5">
        <f t="shared" si="30"/>
        <v>0.47948439373692897</v>
      </c>
      <c r="Z219" s="5">
        <f>INDEX(LINEST(S160:S219,T160:X219,,TRUE),1,1)</f>
        <v>0.22790504304789347</v>
      </c>
      <c r="AA219" s="5">
        <f>INDEX(LINEST(S160:S219,T160:X219,,TRUE),2,1)</f>
        <v>8.2298336277448911E-2</v>
      </c>
      <c r="AB219" s="5">
        <f t="shared" si="25"/>
        <v>2.7692545603785574</v>
      </c>
      <c r="AC219" s="5">
        <f t="shared" si="26"/>
        <v>8.6229852005178277E-3</v>
      </c>
      <c r="AD219" s="5" t="e">
        <v>#N/A</v>
      </c>
      <c r="AE219" s="5" t="e">
        <v>#N/A</v>
      </c>
      <c r="AF219" s="5" t="e">
        <v>#N/A</v>
      </c>
      <c r="AG219" s="5" t="e">
        <f t="shared" si="27"/>
        <v>#N/A</v>
      </c>
    </row>
    <row r="220" spans="1:33" x14ac:dyDescent="0.25">
      <c r="A220" s="4" t="str">
        <f>'Real GDP'!A220</f>
        <v>Q2/2013</v>
      </c>
      <c r="B220" s="5">
        <f>'Real GDP'!I220</f>
        <v>4630.55</v>
      </c>
      <c r="C220" s="4">
        <v>214</v>
      </c>
      <c r="D220" s="5">
        <f>100*('Real GDP'!S220-'Real GDP'!AC220)</f>
        <v>209.68842283636002</v>
      </c>
      <c r="E220" s="5">
        <f>100*'Real GDP'!AC220</f>
        <v>1.5752785777123399</v>
      </c>
      <c r="R220" s="4" t="str">
        <f t="shared" si="24"/>
        <v>Q2/2013</v>
      </c>
      <c r="S220" s="5">
        <f>100*DataTransformed!R216</f>
        <v>1.5573664046154789</v>
      </c>
      <c r="T220" s="5">
        <f t="shared" si="28"/>
        <v>3.7174157894078519</v>
      </c>
      <c r="U220" s="5">
        <f t="shared" si="29"/>
        <v>3.2282971703651242</v>
      </c>
      <c r="V220" s="5">
        <f t="shared" si="31"/>
        <v>3.2560832037464849</v>
      </c>
      <c r="W220" s="5">
        <f t="shared" si="32"/>
        <v>2.4567341154998701</v>
      </c>
      <c r="X220" s="5">
        <f t="shared" si="30"/>
        <v>1.2580148228496399</v>
      </c>
      <c r="Z220" s="5">
        <f>INDEX(LINEST(S161:S220,T161:X220,,TRUE),1,1)</f>
        <v>0.22072020265146253</v>
      </c>
      <c r="AA220" s="5">
        <f>INDEX(LINEST(S161:S220,T161:X220,,TRUE),2,1)</f>
        <v>8.4109144026725938E-2</v>
      </c>
      <c r="AB220" s="5">
        <f t="shared" si="25"/>
        <v>2.6242117335224338</v>
      </c>
      <c r="AC220" s="5">
        <f t="shared" si="26"/>
        <v>1.2750533764353823E-2</v>
      </c>
      <c r="AD220" s="5" t="e">
        <v>#N/A</v>
      </c>
      <c r="AE220" s="5" t="e">
        <v>#N/A</v>
      </c>
      <c r="AF220" s="5" t="e">
        <v>#N/A</v>
      </c>
      <c r="AG220" s="5" t="e">
        <f t="shared" si="27"/>
        <v>#N/A</v>
      </c>
    </row>
    <row r="221" spans="1:33" x14ac:dyDescent="0.25">
      <c r="A221" s="4" t="str">
        <f>'Real GDP'!A221</f>
        <v>Q3/2013</v>
      </c>
      <c r="B221" s="5">
        <f>'Real GDP'!I221</f>
        <v>4665.95</v>
      </c>
      <c r="C221" s="4">
        <v>215</v>
      </c>
      <c r="D221" s="5">
        <f>100*('Real GDP'!S221-'Real GDP'!AC221)</f>
        <v>210.29889413744689</v>
      </c>
      <c r="E221" s="5">
        <f>100*'Real GDP'!AC221</f>
        <v>1.72638789516619</v>
      </c>
      <c r="R221" s="4" t="str">
        <f t="shared" si="24"/>
        <v>Q3/2013</v>
      </c>
      <c r="S221" s="5">
        <f>100*DataTransformed!R217</f>
        <v>1.2502173495477109</v>
      </c>
      <c r="T221" s="5">
        <f t="shared" si="28"/>
        <v>1.5573664046154789</v>
      </c>
      <c r="U221" s="5">
        <f t="shared" si="29"/>
        <v>3.7174157894078519</v>
      </c>
      <c r="V221" s="5">
        <f t="shared" si="31"/>
        <v>3.2282971703651242</v>
      </c>
      <c r="W221" s="5">
        <f t="shared" si="32"/>
        <v>3.2560832037464849</v>
      </c>
      <c r="X221" s="5">
        <f t="shared" si="30"/>
        <v>1.5752785777123399</v>
      </c>
      <c r="Z221" s="5">
        <f>INDEX(LINEST(S162:S221,T162:X221,,TRUE),1,1)</f>
        <v>0.20771540945837549</v>
      </c>
      <c r="AA221" s="5">
        <f>INDEX(LINEST(S162:S221,T162:X221,,TRUE),2,1)</f>
        <v>8.4358367905900247E-2</v>
      </c>
      <c r="AB221" s="5">
        <f t="shared" si="25"/>
        <v>2.4622976311025493</v>
      </c>
      <c r="AC221" s="5">
        <f t="shared" si="26"/>
        <v>1.9247129518846842E-2</v>
      </c>
      <c r="AD221" s="5" t="e">
        <v>#N/A</v>
      </c>
      <c r="AE221" s="5" t="e">
        <v>#N/A</v>
      </c>
      <c r="AF221" s="5" t="e">
        <v>#N/A</v>
      </c>
      <c r="AG221" s="5" t="e">
        <f t="shared" si="27"/>
        <v>#N/A</v>
      </c>
    </row>
    <row r="222" spans="1:33" x14ac:dyDescent="0.25">
      <c r="A222" s="4" t="str">
        <f>'Real GDP'!A222</f>
        <v>Q4/2013</v>
      </c>
      <c r="B222" s="5">
        <f>'Real GDP'!I222</f>
        <v>4664.4799999999996</v>
      </c>
      <c r="C222" s="4">
        <v>216</v>
      </c>
      <c r="D222" s="5">
        <f>100*('Real GDP'!S222-'Real GDP'!AC222)</f>
        <v>210.81920958021584</v>
      </c>
      <c r="E222" s="5">
        <f>100*'Real GDP'!AC222</f>
        <v>1.17456265033749</v>
      </c>
      <c r="R222" s="4" t="str">
        <f t="shared" si="24"/>
        <v>Q4/2013</v>
      </c>
      <c r="S222" s="5">
        <f>100*DataTransformed!R218</f>
        <v>-1.7635227038681478E-2</v>
      </c>
      <c r="T222" s="5">
        <f t="shared" si="28"/>
        <v>1.2502173495477109</v>
      </c>
      <c r="U222" s="5">
        <f t="shared" si="29"/>
        <v>1.5573664046154789</v>
      </c>
      <c r="V222" s="5">
        <f t="shared" si="31"/>
        <v>3.7174157894078519</v>
      </c>
      <c r="W222" s="5">
        <f t="shared" si="32"/>
        <v>3.2282971703651242</v>
      </c>
      <c r="X222" s="5">
        <f t="shared" si="30"/>
        <v>1.72638789516619</v>
      </c>
      <c r="Z222" s="5">
        <f>INDEX(LINEST(S163:S222,T163:X222,,TRUE),1,1)</f>
        <v>0.16377891313314294</v>
      </c>
      <c r="AA222" s="5">
        <f>INDEX(LINEST(S163:S222,T163:X222,,TRUE),2,1)</f>
        <v>8.5092536962816462E-2</v>
      </c>
      <c r="AB222" s="5">
        <f t="shared" si="25"/>
        <v>1.9247153625788671</v>
      </c>
      <c r="AC222" s="5">
        <f t="shared" si="26"/>
        <v>6.2586658494679578E-2</v>
      </c>
      <c r="AD222" s="5" t="e">
        <v>#N/A</v>
      </c>
      <c r="AE222" s="5" t="e">
        <v>#N/A</v>
      </c>
      <c r="AF222" s="5" t="e">
        <v>#N/A</v>
      </c>
      <c r="AG222" s="5" t="e">
        <f t="shared" si="27"/>
        <v>#N/A</v>
      </c>
    </row>
    <row r="223" spans="1:33" x14ac:dyDescent="0.25">
      <c r="A223" s="4" t="s">
        <v>223</v>
      </c>
      <c r="B223" s="5">
        <f>'Real GDP'!I223</f>
        <v>4709.88</v>
      </c>
      <c r="C223" s="4">
        <v>217</v>
      </c>
      <c r="D223" s="5">
        <f>100*('Real GDP'!S223-'Real GDP'!AC223)</f>
        <v>211.45570103058992</v>
      </c>
      <c r="E223" s="5">
        <f>100*'Real GDP'!AC223</f>
        <v>1.50667822917114</v>
      </c>
      <c r="R223" s="4" t="str">
        <f t="shared" si="24"/>
        <v>Q1/2014</v>
      </c>
      <c r="S223" s="5">
        <f>100*DataTransformed!R219</f>
        <v>-1.8517805547041633</v>
      </c>
      <c r="T223" s="5">
        <f t="shared" si="28"/>
        <v>-1.7635227038681478E-2</v>
      </c>
      <c r="U223" s="5">
        <f t="shared" si="29"/>
        <v>1.2502173495477109</v>
      </c>
      <c r="V223" s="5">
        <f t="shared" si="31"/>
        <v>1.5573664046154789</v>
      </c>
      <c r="W223" s="5">
        <f t="shared" si="32"/>
        <v>3.7174157894078519</v>
      </c>
      <c r="X223" s="5">
        <f t="shared" si="30"/>
        <v>1.17456265033749</v>
      </c>
      <c r="Z223" s="5">
        <f>INDEX(LINEST(S164:S223,T164:X223,,TRUE),1,1)</f>
        <v>0.11218094495521147</v>
      </c>
      <c r="AA223" s="5">
        <f>INDEX(LINEST(S164:S223,T164:X223,,TRUE),2,1)</f>
        <v>9.0537297912041514E-2</v>
      </c>
      <c r="AB223" s="5">
        <f t="shared" si="25"/>
        <v>1.23905779764045</v>
      </c>
      <c r="AC223" s="5">
        <f t="shared" si="26"/>
        <v>0.18515339299205236</v>
      </c>
      <c r="AD223" s="5" t="e">
        <v>#N/A</v>
      </c>
      <c r="AE223" s="5" t="e">
        <v>#N/A</v>
      </c>
      <c r="AF223" s="5" t="e">
        <v>#N/A</v>
      </c>
      <c r="AG223" s="5" t="e">
        <f t="shared" si="27"/>
        <v>#N/A</v>
      </c>
    </row>
    <row r="224" spans="1:33" x14ac:dyDescent="0.25">
      <c r="A224" s="4" t="s">
        <v>224</v>
      </c>
      <c r="B224" s="5">
        <f>'Real GDP'!I224</f>
        <v>4623.55</v>
      </c>
      <c r="C224" s="4">
        <v>218</v>
      </c>
      <c r="D224" s="5">
        <f>100*('Real GDP'!S224-'Real GDP'!AC224)</f>
        <v>211.62722200868109</v>
      </c>
      <c r="E224" s="5">
        <f>100*'Real GDP'!AC224</f>
        <v>-0.51480491907187598</v>
      </c>
      <c r="R224" s="4" t="str">
        <f t="shared" si="24"/>
        <v>Q2/2014</v>
      </c>
      <c r="S224" s="5">
        <f>100*DataTransformed!R220</f>
        <v>4.4056668146552624E-2</v>
      </c>
      <c r="T224" s="5">
        <f t="shared" ref="T224:T238" si="33">S223</f>
        <v>-1.8517805547041633</v>
      </c>
      <c r="U224" s="5">
        <f t="shared" ref="U224:U238" si="34">S222</f>
        <v>-1.7635227038681478E-2</v>
      </c>
      <c r="V224" s="5">
        <f t="shared" ref="V224:V238" si="35">S221</f>
        <v>1.2502173495477109</v>
      </c>
      <c r="W224" s="5">
        <f t="shared" ref="W224:W238" si="36">S220</f>
        <v>1.5573664046154789</v>
      </c>
      <c r="X224" s="5">
        <f t="shared" ref="X224:X238" si="37">E223</f>
        <v>1.50667822917114</v>
      </c>
      <c r="Z224" s="5">
        <f>INDEX(LINEST(S165:S224,T165:X224,,TRUE),1,1)</f>
        <v>0.10332254650055847</v>
      </c>
      <c r="AA224" s="5">
        <f>INDEX(LINEST(S165:S224,T165:X224,,TRUE),2,1)</f>
        <v>8.7357213495809188E-2</v>
      </c>
      <c r="AB224" s="5">
        <f t="shared" ref="AB224:AB238" si="38">Z224/AA224</f>
        <v>1.1827591834246773</v>
      </c>
      <c r="AC224" s="5">
        <f t="shared" si="26"/>
        <v>0.19821595195507061</v>
      </c>
      <c r="AD224" s="5" t="e">
        <v>#N/A</v>
      </c>
      <c r="AE224" s="5" t="e">
        <v>#N/A</v>
      </c>
      <c r="AF224" s="5" t="e">
        <v>#N/A</v>
      </c>
      <c r="AG224" s="5" t="e">
        <f t="shared" si="27"/>
        <v>#N/A</v>
      </c>
    </row>
    <row r="225" spans="1:33" x14ac:dyDescent="0.25">
      <c r="A225" s="4" t="s">
        <v>225</v>
      </c>
      <c r="B225" s="5">
        <f>'Real GDP'!I225</f>
        <v>4621.71</v>
      </c>
      <c r="C225" s="4">
        <v>219</v>
      </c>
      <c r="D225" s="5">
        <f>100*('Real GDP'!S225-'Real GDP'!AC225)</f>
        <v>211.74481944132251</v>
      </c>
      <c r="E225" s="5">
        <f>100*'Real GDP'!AC225</f>
        <v>-0.67220653297575006</v>
      </c>
      <c r="R225" s="4" t="str">
        <f t="shared" si="24"/>
        <v>Q3/2014</v>
      </c>
      <c r="S225" s="5">
        <f>100*DataTransformed!R221</f>
        <v>1.2354222975726969</v>
      </c>
      <c r="T225" s="5">
        <f t="shared" si="33"/>
        <v>4.4056668146552624E-2</v>
      </c>
      <c r="U225" s="5">
        <f t="shared" si="34"/>
        <v>-1.8517805547041633</v>
      </c>
      <c r="V225" s="5">
        <f t="shared" si="35"/>
        <v>-1.7635227038681478E-2</v>
      </c>
      <c r="W225" s="5">
        <f t="shared" si="36"/>
        <v>1.2502173495477109</v>
      </c>
      <c r="X225" s="5">
        <f t="shared" si="37"/>
        <v>-0.51480491907187598</v>
      </c>
      <c r="Z225" s="5">
        <f>INDEX(LINEST(S166:S225,T166:X225,,TRUE),1,1)</f>
        <v>0.10693189467047283</v>
      </c>
      <c r="AA225" s="5">
        <f>INDEX(LINEST(S166:S225,T166:X225,,TRUE),2,1)</f>
        <v>8.7635932742857289E-2</v>
      </c>
      <c r="AB225" s="5">
        <f t="shared" si="38"/>
        <v>1.2201832207826675</v>
      </c>
      <c r="AC225" s="5">
        <f t="shared" si="26"/>
        <v>0.18950079118598231</v>
      </c>
      <c r="AD225" s="5" t="e">
        <v>#N/A</v>
      </c>
      <c r="AE225" s="5" t="e">
        <v>#N/A</v>
      </c>
      <c r="AF225" s="5" t="e">
        <v>#N/A</v>
      </c>
      <c r="AG225" s="5" t="e">
        <f t="shared" si="27"/>
        <v>#N/A</v>
      </c>
    </row>
    <row r="226" spans="1:33" x14ac:dyDescent="0.25">
      <c r="A226" s="4" t="s">
        <v>226</v>
      </c>
      <c r="B226" s="5">
        <f>'Real GDP'!I226</f>
        <v>4650.55</v>
      </c>
      <c r="C226" s="4">
        <v>220</v>
      </c>
      <c r="D226" s="5">
        <f>100*('Real GDP'!S226-'Real GDP'!AC226)</f>
        <v>211.94854814325623</v>
      </c>
      <c r="E226" s="5">
        <f>100*'Real GDP'!AC226</f>
        <v>-0.25386266570288601</v>
      </c>
      <c r="R226" s="4" t="str">
        <f t="shared" si="24"/>
        <v>Q4/2014</v>
      </c>
      <c r="S226" s="5">
        <f>100*DataTransformed!R222</f>
        <v>1.3804696567824237</v>
      </c>
      <c r="T226" s="5">
        <f t="shared" si="33"/>
        <v>1.2354222975726969</v>
      </c>
      <c r="U226" s="5">
        <f t="shared" si="34"/>
        <v>4.4056668146552624E-2</v>
      </c>
      <c r="V226" s="5">
        <f t="shared" si="35"/>
        <v>-1.8517805547041633</v>
      </c>
      <c r="W226" s="5">
        <f t="shared" si="36"/>
        <v>-1.7635227038681478E-2</v>
      </c>
      <c r="X226" s="5">
        <f t="shared" si="37"/>
        <v>-0.67220653297575006</v>
      </c>
      <c r="Z226" s="5">
        <f>INDEX(LINEST(S167:S226,T167:X226,,TRUE),1,1)</f>
        <v>0.11222531922776062</v>
      </c>
      <c r="AA226" s="5">
        <f>INDEX(LINEST(S167:S226,T167:X226,,TRUE),2,1)</f>
        <v>8.7757159092952355E-2</v>
      </c>
      <c r="AB226" s="5">
        <f t="shared" si="38"/>
        <v>1.2788166844472666</v>
      </c>
      <c r="AC226" s="5">
        <f t="shared" si="26"/>
        <v>0.17611385504784771</v>
      </c>
      <c r="AD226" s="5" t="e">
        <v>#N/A</v>
      </c>
      <c r="AE226" s="5" t="e">
        <v>#N/A</v>
      </c>
      <c r="AF226" s="5" t="e">
        <v>#N/A</v>
      </c>
      <c r="AG226" s="5" t="e">
        <f t="shared" si="27"/>
        <v>#N/A</v>
      </c>
    </row>
    <row r="227" spans="1:33" x14ac:dyDescent="0.25">
      <c r="A227" s="4" t="s">
        <v>227</v>
      </c>
      <c r="B227" s="5">
        <f>'Real GDP'!I227</f>
        <v>4720.26</v>
      </c>
      <c r="C227" s="4">
        <v>221</v>
      </c>
      <c r="D227" s="5">
        <f>100*('Real GDP'!S227-'Real GDP'!AC227)</f>
        <v>212.40419175312974</v>
      </c>
      <c r="E227" s="5">
        <f>100*'Real GDP'!AC227</f>
        <v>0.77833278956735996</v>
      </c>
      <c r="R227" s="4" t="str">
        <f t="shared" si="24"/>
        <v>Q1/2015</v>
      </c>
      <c r="S227" s="5">
        <f>100*DataTransformed!R223</f>
        <v>2.0917831339406945</v>
      </c>
      <c r="T227" s="5">
        <f t="shared" si="33"/>
        <v>1.3804696567824237</v>
      </c>
      <c r="U227" s="5">
        <f t="shared" si="34"/>
        <v>1.2354222975726969</v>
      </c>
      <c r="V227" s="5">
        <f t="shared" si="35"/>
        <v>4.4056668146552624E-2</v>
      </c>
      <c r="W227" s="5">
        <f t="shared" si="36"/>
        <v>-1.8517805547041633</v>
      </c>
      <c r="X227" s="5">
        <f t="shared" si="37"/>
        <v>-0.25386266570288601</v>
      </c>
      <c r="Z227" s="5">
        <f>INDEX(LINEST(S168:S227,T168:X227,,TRUE),1,1)</f>
        <v>0.1307992386729955</v>
      </c>
      <c r="AA227" s="5">
        <f>INDEX(LINEST(S168:S227,T168:X227,,TRUE),2,1)</f>
        <v>8.4058577723497688E-2</v>
      </c>
      <c r="AB227" s="5">
        <f t="shared" si="38"/>
        <v>1.5560486771885025</v>
      </c>
      <c r="AC227" s="5">
        <f t="shared" si="26"/>
        <v>0.11888694540048823</v>
      </c>
      <c r="AD227" s="5" t="e">
        <v>#N/A</v>
      </c>
      <c r="AE227" s="5" t="e">
        <v>#N/A</v>
      </c>
      <c r="AF227" s="5" t="e">
        <v>#N/A</v>
      </c>
      <c r="AG227" s="5" t="e">
        <f t="shared" si="27"/>
        <v>#N/A</v>
      </c>
    </row>
    <row r="228" spans="1:33" x14ac:dyDescent="0.25">
      <c r="A228" s="4" t="s">
        <v>228</v>
      </c>
      <c r="B228" s="5">
        <f>'Real GDP'!I228</f>
        <v>4716.8900000000003</v>
      </c>
      <c r="C228" s="4">
        <v>222</v>
      </c>
      <c r="D228" s="5">
        <f>100*('Real GDP'!S228-'Real GDP'!AC228)</f>
        <v>212.77148038888387</v>
      </c>
      <c r="E228" s="5">
        <f>100*'Real GDP'!AC228</f>
        <v>0.33962428355049901</v>
      </c>
      <c r="R228" s="4" t="str">
        <f t="shared" si="24"/>
        <v>Q2/2015</v>
      </c>
      <c r="S228" s="5">
        <f>100*DataTransformed!R224</f>
        <v>4.3609944210370344</v>
      </c>
      <c r="T228" s="5">
        <f t="shared" si="33"/>
        <v>2.0917831339406945</v>
      </c>
      <c r="U228" s="5">
        <f t="shared" si="34"/>
        <v>1.3804696567824237</v>
      </c>
      <c r="V228" s="5">
        <f t="shared" si="35"/>
        <v>1.2354222975726969</v>
      </c>
      <c r="W228" s="5">
        <f t="shared" si="36"/>
        <v>4.4056668146552624E-2</v>
      </c>
      <c r="X228" s="5">
        <f t="shared" si="37"/>
        <v>0.77833278956735996</v>
      </c>
      <c r="Z228" s="5">
        <f>INDEX(LINEST(S169:S228,T169:X228,,TRUE),1,1)</f>
        <v>0.14270092977653148</v>
      </c>
      <c r="AA228" s="5">
        <f>INDEX(LINEST(S169:S228,T169:X228,,TRUE),2,1)</f>
        <v>8.6530350888781402E-2</v>
      </c>
      <c r="AB228" s="5">
        <f t="shared" si="38"/>
        <v>1.6491430846033073</v>
      </c>
      <c r="AC228" s="5">
        <f t="shared" si="26"/>
        <v>0.10240958267422841</v>
      </c>
      <c r="AD228" s="5" t="e">
        <v>#N/A</v>
      </c>
      <c r="AE228" s="5" t="e">
        <v>#N/A</v>
      </c>
      <c r="AF228" s="5" t="e">
        <v>#N/A</v>
      </c>
      <c r="AG228" s="5" t="e">
        <f t="shared" si="27"/>
        <v>#N/A</v>
      </c>
    </row>
    <row r="229" spans="1:33" x14ac:dyDescent="0.25">
      <c r="A229" s="4" t="s">
        <v>229</v>
      </c>
      <c r="B229" s="5">
        <f>'Real GDP'!I229</f>
        <v>4720.97</v>
      </c>
      <c r="C229" s="4">
        <v>223</v>
      </c>
      <c r="D229" s="5">
        <f>100*('Real GDP'!S229-'Real GDP'!AC229)</f>
        <v>213.09002287614689</v>
      </c>
      <c r="E229" s="5">
        <f>100*'Real GDP'!AC229</f>
        <v>0.10754207974503799</v>
      </c>
      <c r="R229" s="4" t="str">
        <f t="shared" si="24"/>
        <v>Q3/2015</v>
      </c>
      <c r="S229" s="5">
        <f>100*DataTransformed!R225</f>
        <v>3.5317744980591925</v>
      </c>
      <c r="T229" s="5">
        <f t="shared" si="33"/>
        <v>4.3609944210370344</v>
      </c>
      <c r="U229" s="5">
        <f t="shared" si="34"/>
        <v>2.0917831339406945</v>
      </c>
      <c r="V229" s="5">
        <f t="shared" si="35"/>
        <v>1.3804696567824237</v>
      </c>
      <c r="W229" s="5">
        <f t="shared" si="36"/>
        <v>1.2354222975726969</v>
      </c>
      <c r="X229" s="5">
        <f t="shared" si="37"/>
        <v>0.33962428355049901</v>
      </c>
      <c r="Z229" s="5">
        <f>INDEX(LINEST(S170:S229,T170:X229,,TRUE),1,1)</f>
        <v>0.14261874156192983</v>
      </c>
      <c r="AA229" s="5">
        <f>INDEX(LINEST(S170:S229,T170:X229,,TRUE),2,1)</f>
        <v>8.6510580670426523E-2</v>
      </c>
      <c r="AB229" s="5">
        <f t="shared" si="38"/>
        <v>1.6485699258597599</v>
      </c>
      <c r="AC229" s="5">
        <f t="shared" si="26"/>
        <v>0.10250641126537392</v>
      </c>
      <c r="AD229" s="5" t="e">
        <v>#N/A</v>
      </c>
      <c r="AE229" s="5" t="e">
        <v>#N/A</v>
      </c>
      <c r="AF229" s="5" t="e">
        <v>#N/A</v>
      </c>
      <c r="AG229" s="5" t="e">
        <f t="shared" si="27"/>
        <v>#N/A</v>
      </c>
    </row>
    <row r="230" spans="1:33" x14ac:dyDescent="0.25">
      <c r="A230" s="4" t="s">
        <v>230</v>
      </c>
      <c r="B230" s="5">
        <f>'Real GDP'!I230</f>
        <v>4706.3599999999997</v>
      </c>
      <c r="C230" s="4">
        <v>224</v>
      </c>
      <c r="D230" s="5">
        <f>100*('Real GDP'!S230-'Real GDP'!AC230)</f>
        <v>213.28499274006751</v>
      </c>
      <c r="E230" s="5">
        <f>100*'Real GDP'!AC230</f>
        <v>-0.39737793329330795</v>
      </c>
      <c r="R230" s="4" t="str">
        <f t="shared" si="24"/>
        <v>Q4/2015</v>
      </c>
      <c r="S230" s="5">
        <f>100*DataTransformed!R226</f>
        <v>2.979648258878953</v>
      </c>
      <c r="T230" s="5">
        <f t="shared" si="33"/>
        <v>3.5317744980591925</v>
      </c>
      <c r="U230" s="5">
        <f t="shared" si="34"/>
        <v>4.3609944210370344</v>
      </c>
      <c r="V230" s="5">
        <f t="shared" si="35"/>
        <v>2.0917831339406945</v>
      </c>
      <c r="W230" s="5">
        <f t="shared" si="36"/>
        <v>1.3804696567824237</v>
      </c>
      <c r="X230" s="5">
        <f t="shared" si="37"/>
        <v>0.10754207974503799</v>
      </c>
      <c r="Z230" s="5">
        <f>INDEX(LINEST(S171:S230,T171:X230,,TRUE),1,1)</f>
        <v>0.14339069950650368</v>
      </c>
      <c r="AA230" s="5">
        <f>INDEX(LINEST(S171:S230,T171:X230,,TRUE),2,1)</f>
        <v>8.6121095989737162E-2</v>
      </c>
      <c r="AB230" s="5">
        <f t="shared" si="38"/>
        <v>1.6649892556359385</v>
      </c>
      <c r="AC230" s="5">
        <f t="shared" si="26"/>
        <v>9.9755494313074455E-2</v>
      </c>
      <c r="AD230" s="5" t="e">
        <v>#N/A</v>
      </c>
      <c r="AE230" s="5" t="e">
        <v>#N/A</v>
      </c>
      <c r="AF230" s="5" t="e">
        <v>#N/A</v>
      </c>
      <c r="AG230" s="5" t="e">
        <f t="shared" si="27"/>
        <v>#N/A</v>
      </c>
    </row>
    <row r="231" spans="1:33" x14ac:dyDescent="0.25">
      <c r="A231" s="4" t="s">
        <v>295</v>
      </c>
      <c r="B231" s="5">
        <f>'Real GDP'!I231</f>
        <v>4746.28</v>
      </c>
      <c r="C231" s="4">
        <v>225</v>
      </c>
      <c r="D231" s="5">
        <f>100*('Real GDP'!S231-'Real GDP'!AC231)</f>
        <v>213.60128440340495</v>
      </c>
      <c r="E231" s="5">
        <f>100*'Real GDP'!AC231</f>
        <v>0.13096718902652099</v>
      </c>
      <c r="R231" s="4" t="str">
        <f t="shared" si="24"/>
        <v>Q1/2016</v>
      </c>
      <c r="S231" s="5">
        <f>100*DataTransformed!R227</f>
        <v>2.3472969426808987</v>
      </c>
      <c r="T231" s="5">
        <f t="shared" si="33"/>
        <v>2.979648258878953</v>
      </c>
      <c r="U231" s="5">
        <f t="shared" si="34"/>
        <v>3.5317744980591925</v>
      </c>
      <c r="V231" s="5">
        <f t="shared" si="35"/>
        <v>4.3609944210370344</v>
      </c>
      <c r="W231" s="5">
        <f t="shared" si="36"/>
        <v>2.0917831339406945</v>
      </c>
      <c r="X231" s="5">
        <f t="shared" si="37"/>
        <v>-0.39737793329330795</v>
      </c>
      <c r="Z231" s="5">
        <f>INDEX(LINEST(S172:S231,T172:X231,,TRUE),1,1)</f>
        <v>0.1443366044595473</v>
      </c>
      <c r="AA231" s="5">
        <f>INDEX(LINEST(S172:S231,T172:X231,,TRUE),2,1)</f>
        <v>8.6103048989278008E-2</v>
      </c>
      <c r="AB231" s="5">
        <f t="shared" si="38"/>
        <v>1.6763239647590276</v>
      </c>
      <c r="AC231" s="5">
        <f t="shared" si="26"/>
        <v>9.7884256873237277E-2</v>
      </c>
      <c r="AD231" s="5" t="e">
        <v>#N/A</v>
      </c>
      <c r="AE231" s="5" t="e">
        <v>#N/A</v>
      </c>
      <c r="AF231" s="5" t="e">
        <v>#N/A</v>
      </c>
      <c r="AG231" s="5" t="e">
        <f t="shared" si="27"/>
        <v>#N/A</v>
      </c>
    </row>
    <row r="232" spans="1:33" x14ac:dyDescent="0.25">
      <c r="A232" s="4" t="s">
        <v>296</v>
      </c>
      <c r="B232" s="5">
        <f>'Real GDP'!I232</f>
        <v>4756.6499999999996</v>
      </c>
      <c r="C232" s="4">
        <v>226</v>
      </c>
      <c r="D232" s="5">
        <f>100*('Real GDP'!S232-'Real GDP'!AC232)</f>
        <v>213.90092977099084</v>
      </c>
      <c r="E232" s="5">
        <f>100*'Real GDP'!AC232</f>
        <v>4.9570385120167905E-2</v>
      </c>
      <c r="R232" s="4" t="str">
        <f t="shared" si="24"/>
        <v>Q2/2016</v>
      </c>
      <c r="S232" s="5">
        <f>100*DataTransformed!R228</f>
        <v>3.494972493457027</v>
      </c>
      <c r="T232" s="5">
        <f t="shared" si="33"/>
        <v>2.3472969426808987</v>
      </c>
      <c r="U232" s="5">
        <f t="shared" si="34"/>
        <v>2.979648258878953</v>
      </c>
      <c r="V232" s="5">
        <f t="shared" si="35"/>
        <v>3.5317744980591925</v>
      </c>
      <c r="W232" s="5">
        <f t="shared" si="36"/>
        <v>4.3609944210370344</v>
      </c>
      <c r="X232" s="5">
        <f t="shared" si="37"/>
        <v>0.13096718902652099</v>
      </c>
      <c r="Z232" s="5">
        <f>INDEX(LINEST(S173:S232,T173:X232,,TRUE),1,1)</f>
        <v>0.13342871061986061</v>
      </c>
      <c r="AA232" s="5">
        <f>INDEX(LINEST(S173:S232,T173:X232,,TRUE),2,1)</f>
        <v>8.8172572577031275E-2</v>
      </c>
      <c r="AB232" s="5">
        <f t="shared" si="38"/>
        <v>1.5132677511852302</v>
      </c>
      <c r="AC232" s="5">
        <f t="shared" si="26"/>
        <v>0.12695429025102881</v>
      </c>
      <c r="AD232" s="5" t="e">
        <v>#N/A</v>
      </c>
      <c r="AE232" s="5" t="e">
        <v>#N/A</v>
      </c>
      <c r="AF232" s="5" t="e">
        <v>#N/A</v>
      </c>
      <c r="AG232" s="5" t="e">
        <f t="shared" si="27"/>
        <v>#N/A</v>
      </c>
    </row>
    <row r="233" spans="1:33" x14ac:dyDescent="0.25">
      <c r="A233" s="4" t="s">
        <v>297</v>
      </c>
      <c r="B233" s="5">
        <f>'Real GDP'!I233</f>
        <v>4765.62</v>
      </c>
      <c r="C233" s="4">
        <v>227</v>
      </c>
      <c r="D233" s="5">
        <f>100*('Real GDP'!S233-'Real GDP'!AC233)</f>
        <v>214.17933391737205</v>
      </c>
      <c r="E233" s="5">
        <f>100*'Real GDP'!AC233</f>
        <v>-4.0433250600591095E-2</v>
      </c>
      <c r="R233" s="4" t="str">
        <f t="shared" si="24"/>
        <v>Q3/2016</v>
      </c>
      <c r="S233" s="5">
        <f>100*DataTransformed!R229</f>
        <v>1.2747041025569672</v>
      </c>
      <c r="T233" s="5">
        <f t="shared" si="33"/>
        <v>3.494972493457027</v>
      </c>
      <c r="U233" s="5">
        <f t="shared" si="34"/>
        <v>2.3472969426808987</v>
      </c>
      <c r="V233" s="5">
        <f t="shared" si="35"/>
        <v>2.979648258878953</v>
      </c>
      <c r="W233" s="5">
        <f t="shared" si="36"/>
        <v>3.5317744980591925</v>
      </c>
      <c r="X233" s="5">
        <f t="shared" si="37"/>
        <v>4.9570385120167905E-2</v>
      </c>
      <c r="Z233" s="5">
        <f>INDEX(LINEST(S174:S233,T174:X233,,TRUE),1,1)</f>
        <v>0.13713105254522201</v>
      </c>
      <c r="AA233" s="5">
        <f>INDEX(LINEST(S174:S233,T174:X233,,TRUE),2,1)</f>
        <v>8.9201092074700367E-2</v>
      </c>
      <c r="AB233" s="5">
        <f t="shared" si="38"/>
        <v>1.5373248169471208</v>
      </c>
      <c r="AC233" s="5">
        <f t="shared" si="26"/>
        <v>0.12238024370071586</v>
      </c>
      <c r="AD233" s="5" t="e">
        <v>#N/A</v>
      </c>
      <c r="AE233" s="5" t="e">
        <v>#N/A</v>
      </c>
      <c r="AF233" s="5" t="e">
        <v>#N/A</v>
      </c>
      <c r="AG233" s="5" t="e">
        <f t="shared" si="27"/>
        <v>#N/A</v>
      </c>
    </row>
    <row r="234" spans="1:33" x14ac:dyDescent="0.25">
      <c r="A234" s="4" t="s">
        <v>298</v>
      </c>
      <c r="B234" s="5">
        <f>'Real GDP'!I234</f>
        <v>4777.47</v>
      </c>
      <c r="C234" s="4">
        <v>228</v>
      </c>
      <c r="D234" s="5">
        <f>100*('Real GDP'!S234-'Real GDP'!AC234)</f>
        <v>214.45084364227878</v>
      </c>
      <c r="E234" s="5">
        <f>100*'Real GDP'!AC234</f>
        <v>-6.3595614421041502E-2</v>
      </c>
      <c r="R234" s="4" t="str">
        <f t="shared" si="24"/>
        <v>Q4/2016</v>
      </c>
      <c r="S234" s="5">
        <f>100*DataTransformed!R230</f>
        <v>0.72572238056842764</v>
      </c>
      <c r="T234" s="5">
        <f t="shared" si="33"/>
        <v>1.2747041025569672</v>
      </c>
      <c r="U234" s="5">
        <f t="shared" si="34"/>
        <v>3.494972493457027</v>
      </c>
      <c r="V234" s="5">
        <f t="shared" si="35"/>
        <v>2.3472969426808987</v>
      </c>
      <c r="W234" s="5">
        <f t="shared" si="36"/>
        <v>2.979648258878953</v>
      </c>
      <c r="X234" s="5">
        <f t="shared" si="37"/>
        <v>-4.0433250600591095E-2</v>
      </c>
      <c r="Z234" s="5">
        <f>INDEX(LINEST(S175:S234,T175:X234,,TRUE),1,1)</f>
        <v>0.14207287985231501</v>
      </c>
      <c r="AA234" s="5">
        <f>INDEX(LINEST(S175:S234,T175:X234,,TRUE),2,1)</f>
        <v>8.9791739307832116E-2</v>
      </c>
      <c r="AB234" s="5">
        <f t="shared" si="38"/>
        <v>1.5822488900147929</v>
      </c>
      <c r="AC234" s="5">
        <f t="shared" si="26"/>
        <v>0.11409836997138868</v>
      </c>
      <c r="AD234" s="5" t="e">
        <v>#N/A</v>
      </c>
      <c r="AE234" s="5" t="e">
        <v>#N/A</v>
      </c>
      <c r="AF234" s="5" t="e">
        <v>#N/A</v>
      </c>
      <c r="AG234" s="5" t="e">
        <f t="shared" si="27"/>
        <v>#N/A</v>
      </c>
    </row>
    <row r="235" spans="1:33" x14ac:dyDescent="0.25">
      <c r="A235" s="4" t="s">
        <v>299</v>
      </c>
      <c r="B235" s="5">
        <f>'Real GDP'!I235</f>
        <v>4809.68</v>
      </c>
      <c r="C235" s="4">
        <v>229</v>
      </c>
      <c r="D235" s="5">
        <f>100*('Real GDP'!S235-'Real GDP'!AC235)</f>
        <v>214.80115838834942</v>
      </c>
      <c r="E235" s="5">
        <f>100*'Real GDP'!AC235</f>
        <v>0.25803325554103501</v>
      </c>
      <c r="R235" s="4" t="str">
        <f t="shared" si="24"/>
        <v>Q1/2017</v>
      </c>
      <c r="S235" s="5">
        <f>100*DataTransformed!R231</f>
        <v>-0.39775791901455193</v>
      </c>
      <c r="T235" s="5">
        <f t="shared" si="33"/>
        <v>0.72572238056842764</v>
      </c>
      <c r="U235" s="5">
        <f t="shared" si="34"/>
        <v>1.2747041025569672</v>
      </c>
      <c r="V235" s="5">
        <f t="shared" si="35"/>
        <v>3.494972493457027</v>
      </c>
      <c r="W235" s="5">
        <f t="shared" si="36"/>
        <v>2.3472969426808987</v>
      </c>
      <c r="X235" s="5">
        <f t="shared" si="37"/>
        <v>-6.3595614421041502E-2</v>
      </c>
      <c r="Z235" s="5">
        <f>INDEX(LINEST(S176:S235,T176:X235,,TRUE),1,1)</f>
        <v>0.14568493029195925</v>
      </c>
      <c r="AA235" s="5">
        <f>INDEX(LINEST(S176:S235,T176:X235,,TRUE),2,1)</f>
        <v>9.0991251624842312E-2</v>
      </c>
      <c r="AB235" s="5">
        <f t="shared" si="38"/>
        <v>1.6010872220179961</v>
      </c>
      <c r="AC235" s="5">
        <f t="shared" si="26"/>
        <v>0.11072798404724231</v>
      </c>
      <c r="AD235" s="5" t="e">
        <v>#N/A</v>
      </c>
      <c r="AE235" s="5" t="e">
        <v>#N/A</v>
      </c>
      <c r="AF235" s="5" t="e">
        <v>#N/A</v>
      </c>
      <c r="AG235" s="5" t="e">
        <f t="shared" si="27"/>
        <v>#N/A</v>
      </c>
    </row>
    <row r="236" spans="1:33" x14ac:dyDescent="0.25">
      <c r="A236" s="4" t="s">
        <v>300</v>
      </c>
      <c r="B236" s="5">
        <f>'Real GDP'!I236</f>
        <v>4835.0600000000004</v>
      </c>
      <c r="C236" s="4">
        <v>230</v>
      </c>
      <c r="D236" s="5">
        <f>100*('Real GDP'!S236-'Real GDP'!AC236)</f>
        <v>215.19257939023132</v>
      </c>
      <c r="E236" s="5">
        <f>100*'Real GDP'!AC236</f>
        <v>0.39291070407609902</v>
      </c>
      <c r="R236" s="4" t="str">
        <f t="shared" si="24"/>
        <v>Q2/2017</v>
      </c>
      <c r="S236" s="5">
        <f>100*DataTransformed!R232</f>
        <v>-0.9423873659812898</v>
      </c>
      <c r="T236" s="5">
        <f t="shared" si="33"/>
        <v>-0.39775791901455193</v>
      </c>
      <c r="U236" s="5">
        <f t="shared" si="34"/>
        <v>0.72572238056842764</v>
      </c>
      <c r="V236" s="5">
        <f t="shared" si="35"/>
        <v>1.2747041025569672</v>
      </c>
      <c r="W236" s="5">
        <f t="shared" si="36"/>
        <v>3.494972493457027</v>
      </c>
      <c r="X236" s="5">
        <f t="shared" si="37"/>
        <v>0.25803325554103501</v>
      </c>
      <c r="Z236" s="5">
        <f>INDEX(LINEST(S177:S236,T177:X236,,TRUE),1,1)</f>
        <v>0.14008385709819277</v>
      </c>
      <c r="AA236" s="5">
        <f>INDEX(LINEST(S177:S236,T177:X236,,TRUE),2,1)</f>
        <v>9.2485857671884178E-2</v>
      </c>
      <c r="AB236" s="5">
        <f t="shared" si="38"/>
        <v>1.5146516518792954</v>
      </c>
      <c r="AC236" s="5">
        <f t="shared" si="26"/>
        <v>0.12668857789919652</v>
      </c>
      <c r="AD236" s="5" t="e">
        <v>#N/A</v>
      </c>
      <c r="AE236" s="5" t="e">
        <v>#N/A</v>
      </c>
      <c r="AF236" s="5" t="e">
        <v>#N/A</v>
      </c>
      <c r="AG236" s="5" t="e">
        <f t="shared" si="27"/>
        <v>#N/A</v>
      </c>
    </row>
    <row r="237" spans="1:33" x14ac:dyDescent="0.25">
      <c r="A237" s="4" t="s">
        <v>301</v>
      </c>
      <c r="B237" s="5">
        <f>'Real GDP'!I237</f>
        <v>4859.03</v>
      </c>
      <c r="C237" s="4">
        <v>231</v>
      </c>
      <c r="D237" s="5">
        <f>100*('Real GDP'!S237-'Real GDP'!AC237)</f>
        <v>215.61348657770236</v>
      </c>
      <c r="E237" s="5">
        <f>100*'Real GDP'!AC237</f>
        <v>0.466532633843464</v>
      </c>
      <c r="R237" s="4" t="str">
        <f t="shared" si="24"/>
        <v>Q3/2017</v>
      </c>
      <c r="S237" s="5">
        <f>100*DataTransformed!R233</f>
        <v>0.82260518191539234</v>
      </c>
      <c r="T237" s="5">
        <f t="shared" si="33"/>
        <v>-0.9423873659812898</v>
      </c>
      <c r="U237" s="5">
        <f t="shared" si="34"/>
        <v>-0.39775791901455193</v>
      </c>
      <c r="V237" s="5">
        <f t="shared" si="35"/>
        <v>0.72572238056842764</v>
      </c>
      <c r="W237" s="5">
        <f t="shared" si="36"/>
        <v>1.2747041025569672</v>
      </c>
      <c r="X237" s="5">
        <f t="shared" si="37"/>
        <v>0.39291070407609902</v>
      </c>
      <c r="Z237" s="5">
        <f>INDEX(LINEST(S178:S237,T178:X237,,TRUE),1,1)</f>
        <v>0.14231395683460704</v>
      </c>
      <c r="AA237" s="5">
        <f>INDEX(LINEST(S178:S237,T178:X237,,TRUE),2,1)</f>
        <v>9.2061768327718993E-2</v>
      </c>
      <c r="AB237" s="5">
        <f t="shared" si="38"/>
        <v>1.5458529574187807</v>
      </c>
      <c r="AC237" s="5">
        <f t="shared" si="26"/>
        <v>0.12078185446039391</v>
      </c>
      <c r="AD237" s="5" t="e">
        <v>#N/A</v>
      </c>
      <c r="AE237" s="5" t="e">
        <v>#N/A</v>
      </c>
      <c r="AF237" s="5" t="e">
        <v>#N/A</v>
      </c>
      <c r="AG237" s="5" t="e">
        <f t="shared" si="27"/>
        <v>#N/A</v>
      </c>
    </row>
    <row r="238" spans="1:33" x14ac:dyDescent="0.25">
      <c r="A238" s="4" t="s">
        <v>302</v>
      </c>
      <c r="B238" s="5">
        <f>'Real GDP'!I238</f>
        <v>4871.43</v>
      </c>
      <c r="C238" s="4">
        <v>232</v>
      </c>
      <c r="D238" s="5">
        <f>100*('Real GDP'!S238-'Real GDP'!AC238)</f>
        <v>216.01147497125316</v>
      </c>
      <c r="E238" s="5">
        <f>100*'Real GDP'!AC238</f>
        <v>0.32341413775678302</v>
      </c>
      <c r="R238" s="4" t="str">
        <f t="shared" si="24"/>
        <v>Q4/2017</v>
      </c>
      <c r="S238" s="5">
        <f>100*DataTransformed!R234</f>
        <v>1.7494947364095736</v>
      </c>
      <c r="T238" s="5">
        <f t="shared" si="33"/>
        <v>0.82260518191539234</v>
      </c>
      <c r="U238" s="5">
        <f t="shared" si="34"/>
        <v>-0.9423873659812898</v>
      </c>
      <c r="V238" s="5">
        <f t="shared" si="35"/>
        <v>-0.39775791901455193</v>
      </c>
      <c r="W238" s="5">
        <f t="shared" si="36"/>
        <v>0.72572238056842764</v>
      </c>
      <c r="X238" s="5">
        <f t="shared" si="37"/>
        <v>0.466532633843464</v>
      </c>
      <c r="Z238" s="5">
        <f>INDEX(LINEST(S179:S238,T179:X238,,TRUE),1,1)</f>
        <v>0.14336309367644298</v>
      </c>
      <c r="AA238" s="5">
        <f>INDEX(LINEST(S179:S238,T179:X238,,TRUE),2,1)</f>
        <v>9.1723550653954253E-2</v>
      </c>
      <c r="AB238" s="5">
        <f t="shared" si="38"/>
        <v>1.5629911037494548</v>
      </c>
      <c r="AC238" s="5">
        <f t="shared" si="26"/>
        <v>0.11760671692910231</v>
      </c>
      <c r="AD238" s="5" t="e">
        <v>#N/A</v>
      </c>
      <c r="AE238" s="5" t="e">
        <v>#N/A</v>
      </c>
      <c r="AF238" s="5" t="e">
        <v>#N/A</v>
      </c>
      <c r="AG238" s="5" t="e">
        <f t="shared" si="27"/>
        <v>#N/A</v>
      </c>
    </row>
  </sheetData>
  <conditionalFormatting sqref="AC7:AC245">
    <cfRule type="cellIs" dxfId="3" priority="4" operator="lessThan">
      <formula>0.1</formula>
    </cfRule>
  </conditionalFormatting>
  <conditionalFormatting sqref="AG7:AG245">
    <cfRule type="cellIs" dxfId="2" priority="3" operator="lessThan">
      <formula>0.1</formula>
    </cfRule>
  </conditionalFormatting>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G238"/>
  <sheetViews>
    <sheetView workbookViewId="0">
      <selection activeCell="G1" sqref="G1:I3"/>
    </sheetView>
  </sheetViews>
  <sheetFormatPr defaultColWidth="8.85546875" defaultRowHeight="15" x14ac:dyDescent="0.25"/>
  <cols>
    <col min="1" max="1" width="8.85546875" style="4"/>
    <col min="2" max="2" width="8.85546875" style="5"/>
    <col min="3" max="3" width="8.85546875" style="4"/>
    <col min="4" max="4" width="13.7109375" style="5" customWidth="1"/>
    <col min="5" max="5" width="13.85546875" style="5" customWidth="1"/>
    <col min="6" max="15" width="8.85546875" style="4"/>
    <col min="16" max="16" width="0.7109375" style="4" customWidth="1"/>
    <col min="17" max="17" width="9.28515625" style="4" customWidth="1"/>
    <col min="18" max="18" width="8.85546875" style="4"/>
    <col min="19" max="19" width="9" style="5" bestFit="1" customWidth="1"/>
    <col min="20" max="23" width="11.7109375" style="5" bestFit="1" customWidth="1"/>
    <col min="24" max="24" width="14.42578125" style="5" bestFit="1" customWidth="1"/>
    <col min="25" max="25" width="8.85546875" style="4"/>
    <col min="26" max="26" width="34.140625" style="5" bestFit="1" customWidth="1"/>
    <col min="27" max="27" width="13.7109375" style="5" bestFit="1" customWidth="1"/>
    <col min="28" max="28" width="6" style="5" bestFit="1" customWidth="1"/>
    <col min="29" max="29" width="8.42578125" style="5" bestFit="1" customWidth="1"/>
    <col min="30" max="30" width="31.7109375" style="5" bestFit="1" customWidth="1"/>
    <col min="31" max="31" width="13.7109375" style="5" bestFit="1" customWidth="1"/>
    <col min="32" max="32" width="6" style="5" bestFit="1" customWidth="1"/>
    <col min="33" max="33" width="8.42578125" style="5" bestFit="1" customWidth="1"/>
    <col min="34" max="16384" width="8.85546875" style="4"/>
  </cols>
  <sheetData>
    <row r="1" spans="1:33" x14ac:dyDescent="0.25">
      <c r="A1" s="4" t="str">
        <f>'Real GDP'!A1</f>
        <v>Q1/1960 !Q mag=bil</v>
      </c>
      <c r="B1" s="5" t="str">
        <f>'Real GDP'!J1</f>
        <v>B184GDPC@OECDNAQ</v>
      </c>
      <c r="C1" s="7" t="s">
        <v>258</v>
      </c>
      <c r="D1" s="10" t="s">
        <v>274</v>
      </c>
      <c r="E1" s="10" t="s">
        <v>275</v>
      </c>
      <c r="G1" s="25"/>
      <c r="H1" s="25"/>
      <c r="I1" s="25"/>
      <c r="S1" s="5" t="s">
        <v>331</v>
      </c>
      <c r="T1" s="5" t="s">
        <v>256</v>
      </c>
      <c r="U1" s="5" t="s">
        <v>257</v>
      </c>
      <c r="V1" s="5" t="s">
        <v>264</v>
      </c>
      <c r="W1" s="5" t="s">
        <v>265</v>
      </c>
      <c r="X1" s="5" t="s">
        <v>259</v>
      </c>
      <c r="Z1" s="20" t="s">
        <v>619</v>
      </c>
      <c r="AA1" s="20"/>
      <c r="AB1" s="20"/>
      <c r="AC1" s="20"/>
      <c r="AD1" s="20"/>
      <c r="AE1" s="20"/>
      <c r="AF1" s="20"/>
      <c r="AG1" s="20"/>
    </row>
    <row r="2" spans="1:33" x14ac:dyDescent="0.25">
      <c r="A2" s="4" t="str">
        <f>'Real GDP'!A2</f>
        <v>.DESC</v>
      </c>
      <c r="B2" s="5" t="str">
        <f>'Real GDP'!J2</f>
        <v>Spain: Gross Domestic Product (SAAR, Bil.2010.US$, PPP)</v>
      </c>
      <c r="G2" s="25"/>
      <c r="H2" s="25"/>
      <c r="I2" s="25"/>
      <c r="Z2" s="20"/>
      <c r="AA2" s="20"/>
      <c r="AB2" s="20"/>
      <c r="AC2" s="20"/>
      <c r="AD2" s="20"/>
      <c r="AE2" s="20"/>
      <c r="AF2" s="20"/>
      <c r="AG2" s="20"/>
    </row>
    <row r="3" spans="1:33" x14ac:dyDescent="0.25">
      <c r="A3" s="4" t="str">
        <f>'Real GDP'!A3</f>
        <v>.T1</v>
      </c>
      <c r="B3" s="5" t="str">
        <f>'Real GDP'!J3</f>
        <v>Q1-1960</v>
      </c>
      <c r="G3" s="25"/>
      <c r="H3" s="25"/>
      <c r="I3" s="25"/>
    </row>
    <row r="4" spans="1:33" x14ac:dyDescent="0.25">
      <c r="A4" s="4" t="str">
        <f>'Real GDP'!A4</f>
        <v>.TN</v>
      </c>
      <c r="B4" s="5" t="str">
        <f>'Real GDP'!J4</f>
        <v>Q1-2018</v>
      </c>
    </row>
    <row r="5" spans="1:33" x14ac:dyDescent="0.25">
      <c r="A5" s="4" t="str">
        <f>'Real GDP'!A5</f>
        <v>.LSOURCE</v>
      </c>
      <c r="B5" s="5" t="str">
        <f>'Real GDP'!J5</f>
        <v>Organization for Economic Cooperation &amp; Development</v>
      </c>
    </row>
    <row r="6" spans="1:33" x14ac:dyDescent="0.25">
      <c r="A6" s="4" t="str">
        <f>'Real GDP'!A6</f>
        <v>.DTLM</v>
      </c>
      <c r="B6" s="5" t="str">
        <f>'Real GDP'!J6</f>
        <v>Jun-01-2018 05:26</v>
      </c>
      <c r="Z6" s="5" t="s">
        <v>260</v>
      </c>
      <c r="AA6" s="5" t="s">
        <v>263</v>
      </c>
      <c r="AB6" s="5" t="s">
        <v>261</v>
      </c>
      <c r="AC6" s="5" t="s">
        <v>611</v>
      </c>
      <c r="AD6" s="5" t="s">
        <v>262</v>
      </c>
      <c r="AE6" s="5" t="s">
        <v>263</v>
      </c>
      <c r="AF6" s="5" t="s">
        <v>261</v>
      </c>
      <c r="AG6" s="5" t="s">
        <v>611</v>
      </c>
    </row>
    <row r="7" spans="1:33" x14ac:dyDescent="0.25">
      <c r="A7" s="4" t="str">
        <f>'Real GDP'!A7</f>
        <v>Q1/1960</v>
      </c>
      <c r="B7" s="5">
        <f>'Real GDP'!J7</f>
        <v>227.41888</v>
      </c>
      <c r="C7" s="4">
        <v>1</v>
      </c>
      <c r="D7" s="5">
        <f>100*('Real GDP'!T7-'Real GDP'!AD7)</f>
        <v>-2.03497965020616E-5</v>
      </c>
      <c r="E7" s="5">
        <f>100*'Real GDP'!AD7</f>
        <v>2.03497965020616E-5</v>
      </c>
      <c r="R7" s="4" t="str">
        <f>A7</f>
        <v>Q1/1960</v>
      </c>
      <c r="Z7" s="5" t="e">
        <v>#N/A</v>
      </c>
      <c r="AA7" s="5" t="e">
        <v>#N/A</v>
      </c>
      <c r="AB7" s="5" t="e">
        <v>#N/A</v>
      </c>
      <c r="AC7" s="5" t="e">
        <v>#N/A</v>
      </c>
      <c r="AD7" s="5" t="e">
        <v>#N/A</v>
      </c>
      <c r="AE7" s="5" t="e">
        <v>#N/A</v>
      </c>
      <c r="AF7" s="5" t="e">
        <v>#N/A</v>
      </c>
      <c r="AG7" s="5" t="e">
        <v>#N/A</v>
      </c>
    </row>
    <row r="8" spans="1:33" x14ac:dyDescent="0.25">
      <c r="A8" s="4" t="str">
        <f>'Real GDP'!A8</f>
        <v>Q2/1960</v>
      </c>
      <c r="B8" s="5">
        <f>'Real GDP'!J8</f>
        <v>232.09431000000001</v>
      </c>
      <c r="C8" s="4">
        <v>2</v>
      </c>
      <c r="D8" s="5">
        <f>100*('Real GDP'!T8-'Real GDP'!AD8)</f>
        <v>2.0350397794783759</v>
      </c>
      <c r="E8" s="5">
        <f>100*'Real GDP'!AD8</f>
        <v>-2.0348575456227699E-5</v>
      </c>
      <c r="R8" s="4" t="str">
        <f t="shared" ref="R8:R71" si="0">A8</f>
        <v>Q2/1960</v>
      </c>
      <c r="S8" s="5">
        <f>100*DataTransformed!S4</f>
        <v>1.427376020424731</v>
      </c>
      <c r="Z8" s="5" t="e">
        <v>#N/A</v>
      </c>
      <c r="AA8" s="5" t="e">
        <v>#N/A</v>
      </c>
      <c r="AB8" s="5" t="e">
        <v>#N/A</v>
      </c>
      <c r="AC8" s="5" t="e">
        <v>#N/A</v>
      </c>
      <c r="AD8" s="5" t="e">
        <v>#N/A</v>
      </c>
      <c r="AE8" s="5" t="e">
        <v>#N/A</v>
      </c>
      <c r="AF8" s="5" t="e">
        <v>#N/A</v>
      </c>
      <c r="AG8" s="5" t="e">
        <v>#N/A</v>
      </c>
    </row>
    <row r="9" spans="1:33" x14ac:dyDescent="0.25">
      <c r="A9" s="4" t="str">
        <f>'Real GDP'!A9</f>
        <v>Q3/1960</v>
      </c>
      <c r="B9" s="5">
        <f>'Real GDP'!J9</f>
        <v>238.58684</v>
      </c>
      <c r="C9" s="4">
        <v>3</v>
      </c>
      <c r="D9" s="5">
        <f>100*('Real GDP'!T9-'Real GDP'!AD9)</f>
        <v>4.673334408960514</v>
      </c>
      <c r="E9" s="5">
        <f>100*'Real GDP'!AD9</f>
        <v>0.12064056061388299</v>
      </c>
      <c r="R9" s="4" t="str">
        <f t="shared" si="0"/>
        <v>Q3/1960</v>
      </c>
      <c r="S9" s="5">
        <f>100*DataTransformed!S5</f>
        <v>1.8977070889196312</v>
      </c>
      <c r="T9" s="5">
        <f>S8</f>
        <v>1.427376020424731</v>
      </c>
      <c r="Z9" s="5" t="e">
        <v>#N/A</v>
      </c>
      <c r="AA9" s="5" t="e">
        <v>#N/A</v>
      </c>
      <c r="AB9" s="5" t="e">
        <v>#N/A</v>
      </c>
      <c r="AC9" s="5" t="e">
        <v>#N/A</v>
      </c>
      <c r="AD9" s="5" t="e">
        <v>#N/A</v>
      </c>
      <c r="AE9" s="5" t="e">
        <v>#N/A</v>
      </c>
      <c r="AF9" s="5" t="e">
        <v>#N/A</v>
      </c>
      <c r="AG9" s="5" t="e">
        <v>#N/A</v>
      </c>
    </row>
    <row r="10" spans="1:33" x14ac:dyDescent="0.25">
      <c r="A10" s="4" t="str">
        <f>'Real GDP'!A10</f>
        <v>Q4/1960</v>
      </c>
      <c r="B10" s="5">
        <f>'Real GDP'!J10</f>
        <v>243.38964000000001</v>
      </c>
      <c r="C10" s="4">
        <v>4</v>
      </c>
      <c r="D10" s="5">
        <f>100*('Real GDP'!T10-'Real GDP'!AD10)</f>
        <v>6.8720057294825567</v>
      </c>
      <c r="E10" s="5">
        <f>100*'Real GDP'!AD10</f>
        <v>-8.5004470416708E-2</v>
      </c>
      <c r="R10" s="4" t="str">
        <f t="shared" si="0"/>
        <v>Q4/1960</v>
      </c>
      <c r="S10" s="5">
        <f>100*DataTransformed!S6</f>
        <v>1.4757888711217859</v>
      </c>
      <c r="T10" s="5">
        <f t="shared" ref="T10:T73" si="1">S9</f>
        <v>1.8977070889196312</v>
      </c>
      <c r="U10" s="5">
        <f>S8</f>
        <v>1.427376020424731</v>
      </c>
      <c r="X10" s="5">
        <f>E9</f>
        <v>0.12064056061388299</v>
      </c>
      <c r="Z10" s="5" t="e">
        <v>#N/A</v>
      </c>
      <c r="AA10" s="5" t="e">
        <v>#N/A</v>
      </c>
      <c r="AB10" s="5" t="e">
        <v>#N/A</v>
      </c>
      <c r="AC10" s="5" t="e">
        <v>#N/A</v>
      </c>
      <c r="AD10" s="5" t="e">
        <v>#N/A</v>
      </c>
      <c r="AE10" s="5" t="e">
        <v>#N/A</v>
      </c>
      <c r="AF10" s="5" t="e">
        <v>#N/A</v>
      </c>
      <c r="AG10" s="5" t="e">
        <v>#N/A</v>
      </c>
    </row>
    <row r="11" spans="1:33" x14ac:dyDescent="0.25">
      <c r="A11" s="4" t="str">
        <f>'Real GDP'!A11</f>
        <v>Q1/1961</v>
      </c>
      <c r="B11" s="5">
        <f>'Real GDP'!J11</f>
        <v>250.34647000000001</v>
      </c>
      <c r="C11" s="4">
        <v>5</v>
      </c>
      <c r="D11" s="5">
        <f>100*('Real GDP'!T11-'Real GDP'!AD11)</f>
        <v>9.4368348303554495</v>
      </c>
      <c r="E11" s="5">
        <f>100*'Real GDP'!AD11</f>
        <v>0.16838867376273001</v>
      </c>
      <c r="R11" s="4" t="str">
        <f t="shared" si="0"/>
        <v>Q1/1961</v>
      </c>
      <c r="S11" s="5">
        <f>100*DataTransformed!S7</f>
        <v>0.80571501307034055</v>
      </c>
      <c r="T11" s="5">
        <f t="shared" si="1"/>
        <v>1.4757888711217859</v>
      </c>
      <c r="U11" s="5">
        <f t="shared" ref="U11:U74" si="2">S9</f>
        <v>1.8977070889196312</v>
      </c>
      <c r="V11" s="5">
        <f>S8</f>
        <v>1.427376020424731</v>
      </c>
      <c r="X11" s="5">
        <f t="shared" ref="X11:X74" si="3">E10</f>
        <v>-8.5004470416708E-2</v>
      </c>
      <c r="Z11" s="5" t="e">
        <v>#N/A</v>
      </c>
      <c r="AA11" s="5" t="e">
        <v>#N/A</v>
      </c>
      <c r="AB11" s="5" t="e">
        <v>#N/A</v>
      </c>
      <c r="AC11" s="5" t="e">
        <v>#N/A</v>
      </c>
      <c r="AD11" s="5" t="e">
        <v>#N/A</v>
      </c>
      <c r="AE11" s="5" t="e">
        <v>#N/A</v>
      </c>
      <c r="AF11" s="5" t="e">
        <v>#N/A</v>
      </c>
      <c r="AG11" s="5" t="e">
        <v>#N/A</v>
      </c>
    </row>
    <row r="12" spans="1:33" x14ac:dyDescent="0.25">
      <c r="A12" s="4" t="str">
        <f>'Real GDP'!A12</f>
        <v>Q2/1961</v>
      </c>
      <c r="B12" s="5">
        <f>'Real GDP'!J12</f>
        <v>261.46467999999999</v>
      </c>
      <c r="C12" s="4">
        <v>6</v>
      </c>
      <c r="D12" s="5">
        <f>100*('Real GDP'!T12-'Real GDP'!AD12)</f>
        <v>12.943287861749974</v>
      </c>
      <c r="E12" s="5">
        <f>100*'Real GDP'!AD12</f>
        <v>1.00727254677877</v>
      </c>
      <c r="R12" s="4" t="str">
        <f t="shared" si="0"/>
        <v>Q2/1961</v>
      </c>
      <c r="S12" s="5">
        <f>100*DataTransformed!S8</f>
        <v>0.83488221103564797</v>
      </c>
      <c r="T12" s="5">
        <f t="shared" si="1"/>
        <v>0.80571501307034055</v>
      </c>
      <c r="U12" s="5">
        <f t="shared" si="2"/>
        <v>1.4757888711217859</v>
      </c>
      <c r="V12" s="5">
        <f t="shared" ref="V12:V75" si="4">S9</f>
        <v>1.8977070889196312</v>
      </c>
      <c r="W12" s="5">
        <f>S8</f>
        <v>1.427376020424731</v>
      </c>
      <c r="X12" s="5">
        <f t="shared" si="3"/>
        <v>0.16838867376273001</v>
      </c>
      <c r="Y12" s="4">
        <v>1</v>
      </c>
      <c r="Z12" s="5" t="e">
        <v>#N/A</v>
      </c>
      <c r="AA12" s="5" t="e">
        <v>#N/A</v>
      </c>
      <c r="AB12" s="5" t="e">
        <v>#N/A</v>
      </c>
      <c r="AC12" s="5" t="e">
        <v>#N/A</v>
      </c>
      <c r="AD12" s="5" t="e">
        <v>#N/A</v>
      </c>
      <c r="AE12" s="5" t="e">
        <v>#N/A</v>
      </c>
      <c r="AF12" s="5" t="e">
        <v>#N/A</v>
      </c>
      <c r="AG12" s="5" t="e">
        <v>#N/A</v>
      </c>
    </row>
    <row r="13" spans="1:33" x14ac:dyDescent="0.25">
      <c r="A13" s="4" t="str">
        <f>'Real GDP'!A13</f>
        <v>Q3/1961</v>
      </c>
      <c r="B13" s="5">
        <f>'Real GDP'!J13</f>
        <v>266.80503000000004</v>
      </c>
      <c r="C13" s="4">
        <v>7</v>
      </c>
      <c r="D13" s="5">
        <f>100*('Real GDP'!T13-'Real GDP'!AD13)</f>
        <v>15.796471876514332</v>
      </c>
      <c r="E13" s="5">
        <f>100*'Real GDP'!AD13</f>
        <v>0.17598447963459199</v>
      </c>
      <c r="R13" s="4" t="str">
        <f t="shared" si="0"/>
        <v>Q3/1961</v>
      </c>
      <c r="S13" s="5">
        <f>100*DataTransformed!S9</f>
        <v>0.7179667654689581</v>
      </c>
      <c r="T13" s="5">
        <f t="shared" si="1"/>
        <v>0.83488221103564797</v>
      </c>
      <c r="U13" s="5">
        <f t="shared" si="2"/>
        <v>0.80571501307034055</v>
      </c>
      <c r="V13" s="5">
        <f t="shared" si="4"/>
        <v>1.4757888711217859</v>
      </c>
      <c r="W13" s="5">
        <f t="shared" ref="W13:W76" si="5">S9</f>
        <v>1.8977070889196312</v>
      </c>
      <c r="X13" s="5">
        <f t="shared" si="3"/>
        <v>1.00727254677877</v>
      </c>
      <c r="Y13" s="4">
        <v>1</v>
      </c>
      <c r="Z13" s="5" t="e">
        <v>#N/A</v>
      </c>
      <c r="AA13" s="5" t="e">
        <v>#N/A</v>
      </c>
      <c r="AB13" s="5" t="e">
        <v>#N/A</v>
      </c>
      <c r="AC13" s="5" t="e">
        <v>#N/A</v>
      </c>
      <c r="AD13" s="5" t="e">
        <v>#N/A</v>
      </c>
      <c r="AE13" s="5" t="e">
        <v>#N/A</v>
      </c>
      <c r="AF13" s="5" t="e">
        <v>#N/A</v>
      </c>
      <c r="AG13" s="5" t="e">
        <v>#N/A</v>
      </c>
    </row>
    <row r="14" spans="1:33" x14ac:dyDescent="0.25">
      <c r="A14" s="4" t="str">
        <f>'Real GDP'!A14</f>
        <v>Q4/1961</v>
      </c>
      <c r="B14" s="5">
        <f>'Real GDP'!J14</f>
        <v>274.33348999999998</v>
      </c>
      <c r="C14" s="4">
        <v>8</v>
      </c>
      <c r="D14" s="5">
        <f>100*('Real GDP'!T14-'Real GDP'!AD14)</f>
        <v>18.625387077028812</v>
      </c>
      <c r="E14" s="5">
        <f>100*'Real GDP'!AD14</f>
        <v>0.12970089441924601</v>
      </c>
      <c r="R14" s="4" t="str">
        <f t="shared" si="0"/>
        <v>Q4/1961</v>
      </c>
      <c r="S14" s="5">
        <f>100*DataTransformed!S10</f>
        <v>1.2550674254841354</v>
      </c>
      <c r="T14" s="5">
        <f t="shared" si="1"/>
        <v>0.7179667654689581</v>
      </c>
      <c r="U14" s="5">
        <f t="shared" si="2"/>
        <v>0.83488221103564797</v>
      </c>
      <c r="V14" s="5">
        <f t="shared" si="4"/>
        <v>0.80571501307034055</v>
      </c>
      <c r="W14" s="5">
        <f t="shared" si="5"/>
        <v>1.4757888711217859</v>
      </c>
      <c r="X14" s="5">
        <f t="shared" si="3"/>
        <v>0.17598447963459199</v>
      </c>
      <c r="Y14" s="4">
        <v>1</v>
      </c>
      <c r="Z14" s="5" t="e">
        <v>#N/A</v>
      </c>
      <c r="AA14" s="5" t="e">
        <v>#N/A</v>
      </c>
      <c r="AB14" s="5" t="e">
        <v>#N/A</v>
      </c>
      <c r="AC14" s="5" t="e">
        <v>#N/A</v>
      </c>
      <c r="AD14" s="5" t="e">
        <v>#N/A</v>
      </c>
      <c r="AE14" s="5" t="e">
        <v>#N/A</v>
      </c>
      <c r="AF14" s="5" t="e">
        <v>#N/A</v>
      </c>
      <c r="AG14" s="5" t="e">
        <v>#N/A</v>
      </c>
    </row>
    <row r="15" spans="1:33" x14ac:dyDescent="0.25">
      <c r="A15" s="4" t="str">
        <f>'Real GDP'!A15</f>
        <v>Q1/1962</v>
      </c>
      <c r="B15" s="5">
        <f>'Real GDP'!J15</f>
        <v>280.82310999999999</v>
      </c>
      <c r="C15" s="4">
        <v>9</v>
      </c>
      <c r="D15" s="5">
        <f>100*('Real GDP'!T15-'Real GDP'!AD15)</f>
        <v>21.270957845672292</v>
      </c>
      <c r="E15" s="5">
        <f>100*'Real GDP'!AD15</f>
        <v>-0.17782124974984001</v>
      </c>
      <c r="R15" s="4" t="str">
        <f t="shared" si="0"/>
        <v>Q1/1962</v>
      </c>
      <c r="S15" s="5">
        <f>100*DataTransformed!S11</f>
        <v>2.0129142590471716</v>
      </c>
      <c r="T15" s="5">
        <f t="shared" si="1"/>
        <v>1.2550674254841354</v>
      </c>
      <c r="U15" s="5">
        <f t="shared" si="2"/>
        <v>0.7179667654689581</v>
      </c>
      <c r="V15" s="5">
        <f t="shared" si="4"/>
        <v>0.83488221103564797</v>
      </c>
      <c r="W15" s="5">
        <f t="shared" si="5"/>
        <v>0.80571501307034055</v>
      </c>
      <c r="X15" s="5">
        <f t="shared" si="3"/>
        <v>0.12970089441924601</v>
      </c>
      <c r="Y15" s="4">
        <v>1</v>
      </c>
      <c r="Z15" s="5" t="e">
        <v>#N/A</v>
      </c>
      <c r="AA15" s="5" t="e">
        <v>#N/A</v>
      </c>
      <c r="AB15" s="5" t="e">
        <v>#N/A</v>
      </c>
      <c r="AC15" s="5" t="e">
        <v>#N/A</v>
      </c>
      <c r="AD15" s="5" t="e">
        <v>#N/A</v>
      </c>
      <c r="AE15" s="5" t="e">
        <v>#N/A</v>
      </c>
      <c r="AF15" s="5" t="e">
        <v>#N/A</v>
      </c>
      <c r="AG15" s="5" t="e">
        <v>#N/A</v>
      </c>
    </row>
    <row r="16" spans="1:33" x14ac:dyDescent="0.25">
      <c r="A16" s="4" t="str">
        <f>'Real GDP'!A16</f>
        <v>Q2/1962</v>
      </c>
      <c r="B16" s="5">
        <f>'Real GDP'!J16</f>
        <v>287.35554999999999</v>
      </c>
      <c r="C16" s="4">
        <v>10</v>
      </c>
      <c r="D16" s="5">
        <f>100*('Real GDP'!T16-'Real GDP'!AD16)</f>
        <v>23.791958170976375</v>
      </c>
      <c r="E16" s="5">
        <f>100*'Real GDP'!AD16</f>
        <v>-0.39928858933428701</v>
      </c>
      <c r="R16" s="4" t="str">
        <f t="shared" si="0"/>
        <v>Q2/1962</v>
      </c>
      <c r="S16" s="5">
        <f>100*DataTransformed!S12</f>
        <v>0.80231209379704183</v>
      </c>
      <c r="T16" s="5">
        <f t="shared" si="1"/>
        <v>2.0129142590471716</v>
      </c>
      <c r="U16" s="5">
        <f t="shared" si="2"/>
        <v>1.2550674254841354</v>
      </c>
      <c r="V16" s="5">
        <f t="shared" si="4"/>
        <v>0.7179667654689581</v>
      </c>
      <c r="W16" s="5">
        <f t="shared" si="5"/>
        <v>0.83488221103564797</v>
      </c>
      <c r="X16" s="5">
        <f t="shared" si="3"/>
        <v>-0.17782124974984001</v>
      </c>
      <c r="Y16" s="4">
        <v>2</v>
      </c>
      <c r="Z16" s="5" t="e">
        <v>#N/A</v>
      </c>
      <c r="AA16" s="5" t="e">
        <v>#N/A</v>
      </c>
      <c r="AB16" s="5" t="e">
        <v>#N/A</v>
      </c>
      <c r="AC16" s="5" t="e">
        <v>#N/A</v>
      </c>
      <c r="AD16" s="5" t="e">
        <v>#N/A</v>
      </c>
      <c r="AE16" s="5" t="e">
        <v>#N/A</v>
      </c>
      <c r="AF16" s="5" t="e">
        <v>#N/A</v>
      </c>
      <c r="AG16" s="5" t="e">
        <v>#N/A</v>
      </c>
    </row>
    <row r="17" spans="1:33" x14ac:dyDescent="0.25">
      <c r="A17" s="4" t="str">
        <f>'Real GDP'!A17</f>
        <v>Q3/1962</v>
      </c>
      <c r="B17" s="5">
        <f>'Real GDP'!J17</f>
        <v>294.39292</v>
      </c>
      <c r="C17" s="4">
        <v>11</v>
      </c>
      <c r="D17" s="5">
        <f>100*('Real GDP'!T17-'Real GDP'!AD17)</f>
        <v>26.272586037680739</v>
      </c>
      <c r="E17" s="5">
        <f>100*'Real GDP'!AD17</f>
        <v>-0.46041261000353007</v>
      </c>
      <c r="R17" s="4" t="str">
        <f t="shared" si="0"/>
        <v>Q3/1962</v>
      </c>
      <c r="S17" s="5">
        <f>100*DataTransformed!S13</f>
        <v>0.86541677732245859</v>
      </c>
      <c r="T17" s="5">
        <f t="shared" si="1"/>
        <v>0.80231209379704183</v>
      </c>
      <c r="U17" s="5">
        <f t="shared" si="2"/>
        <v>2.0129142590471716</v>
      </c>
      <c r="V17" s="5">
        <f t="shared" si="4"/>
        <v>1.2550674254841354</v>
      </c>
      <c r="W17" s="5">
        <f t="shared" si="5"/>
        <v>0.7179667654689581</v>
      </c>
      <c r="X17" s="5">
        <f t="shared" si="3"/>
        <v>-0.39928858933428701</v>
      </c>
      <c r="Y17" s="4">
        <v>2</v>
      </c>
      <c r="Z17" s="5" t="e">
        <v>#N/A</v>
      </c>
      <c r="AA17" s="5" t="e">
        <v>#N/A</v>
      </c>
      <c r="AB17" s="5" t="e">
        <v>#N/A</v>
      </c>
      <c r="AC17" s="5" t="e">
        <v>#N/A</v>
      </c>
      <c r="AD17" s="5" t="e">
        <v>#N/A</v>
      </c>
      <c r="AE17" s="5" t="e">
        <v>#N/A</v>
      </c>
      <c r="AF17" s="5" t="e">
        <v>#N/A</v>
      </c>
      <c r="AG17" s="5" t="e">
        <v>#N/A</v>
      </c>
    </row>
    <row r="18" spans="1:33" x14ac:dyDescent="0.25">
      <c r="A18" s="4" t="str">
        <f>'Real GDP'!A18</f>
        <v>Q4/1962</v>
      </c>
      <c r="B18" s="5">
        <f>'Real GDP'!J18</f>
        <v>295.18266999999997</v>
      </c>
      <c r="C18" s="4">
        <v>12</v>
      </c>
      <c r="D18" s="5">
        <f>100*('Real GDP'!T18-'Real GDP'!AD18)</f>
        <v>28.07869742928531</v>
      </c>
      <c r="E18" s="5">
        <f>100*'Real GDP'!AD18</f>
        <v>-1.9986192627583701</v>
      </c>
      <c r="R18" s="4" t="str">
        <f t="shared" si="0"/>
        <v>Q4/1962</v>
      </c>
      <c r="S18" s="5">
        <f>100*DataTransformed!S14</f>
        <v>0.91442658479365946</v>
      </c>
      <c r="T18" s="5">
        <f t="shared" si="1"/>
        <v>0.86541677732245859</v>
      </c>
      <c r="U18" s="5">
        <f t="shared" si="2"/>
        <v>0.80231209379704183</v>
      </c>
      <c r="V18" s="5">
        <f t="shared" si="4"/>
        <v>2.0129142590471716</v>
      </c>
      <c r="W18" s="5">
        <f t="shared" si="5"/>
        <v>1.2550674254841354</v>
      </c>
      <c r="X18" s="5">
        <f t="shared" si="3"/>
        <v>-0.46041261000353007</v>
      </c>
      <c r="Y18" s="4">
        <v>2</v>
      </c>
      <c r="Z18" s="5" t="e">
        <v>#N/A</v>
      </c>
      <c r="AA18" s="5" t="e">
        <v>#N/A</v>
      </c>
      <c r="AB18" s="5" t="e">
        <v>#N/A</v>
      </c>
      <c r="AC18" s="5" t="e">
        <v>#N/A</v>
      </c>
      <c r="AD18" s="5" t="e">
        <v>#N/A</v>
      </c>
      <c r="AE18" s="5" t="e">
        <v>#N/A</v>
      </c>
      <c r="AF18" s="5" t="e">
        <v>#N/A</v>
      </c>
      <c r="AG18" s="5" t="e">
        <v>#N/A</v>
      </c>
    </row>
    <row r="19" spans="1:33" x14ac:dyDescent="0.25">
      <c r="A19" s="4" t="str">
        <f>'Real GDP'!A19</f>
        <v>Q1/1963</v>
      </c>
      <c r="B19" s="5">
        <f>'Real GDP'!J19</f>
        <v>312.16439000000003</v>
      </c>
      <c r="C19" s="4">
        <v>13</v>
      </c>
      <c r="D19" s="5">
        <f>100*('Real GDP'!T19-'Real GDP'!AD19)</f>
        <v>30.922739477666394</v>
      </c>
      <c r="E19" s="5">
        <f>100*'Real GDP'!AD19</f>
        <v>0.75089419243954403</v>
      </c>
      <c r="R19" s="4" t="str">
        <f t="shared" si="0"/>
        <v>Q1/1963</v>
      </c>
      <c r="S19" s="5">
        <f>100*DataTransformed!S15</f>
        <v>1.6491261197746354</v>
      </c>
      <c r="T19" s="5">
        <f t="shared" si="1"/>
        <v>0.91442658479365946</v>
      </c>
      <c r="U19" s="5">
        <f t="shared" si="2"/>
        <v>0.86541677732245859</v>
      </c>
      <c r="V19" s="5">
        <f t="shared" si="4"/>
        <v>0.80231209379704183</v>
      </c>
      <c r="W19" s="5">
        <f t="shared" si="5"/>
        <v>2.0129142590471716</v>
      </c>
      <c r="X19" s="5">
        <f t="shared" si="3"/>
        <v>-1.9986192627583701</v>
      </c>
      <c r="Y19" s="4">
        <v>2</v>
      </c>
      <c r="Z19" s="5" t="e">
        <v>#N/A</v>
      </c>
      <c r="AA19" s="5" t="e">
        <v>#N/A</v>
      </c>
      <c r="AB19" s="5" t="e">
        <v>#N/A</v>
      </c>
      <c r="AC19" s="5" t="e">
        <v>#N/A</v>
      </c>
      <c r="AD19" s="5" t="e">
        <v>#N/A</v>
      </c>
      <c r="AE19" s="5" t="e">
        <v>#N/A</v>
      </c>
      <c r="AF19" s="5" t="e">
        <v>#N/A</v>
      </c>
      <c r="AG19" s="5" t="e">
        <v>#N/A</v>
      </c>
    </row>
    <row r="20" spans="1:33" x14ac:dyDescent="0.25">
      <c r="A20" s="4" t="str">
        <f>'Real GDP'!A20</f>
        <v>Q2/1963</v>
      </c>
      <c r="B20" s="5">
        <f>'Real GDP'!J20</f>
        <v>312.42314000000005</v>
      </c>
      <c r="C20" s="4">
        <v>14</v>
      </c>
      <c r="D20" s="5">
        <f>100*('Real GDP'!T20-'Real GDP'!AD20)</f>
        <v>33.040093312724352</v>
      </c>
      <c r="E20" s="5">
        <f>100*'Real GDP'!AD20</f>
        <v>-1.2836049577666602</v>
      </c>
      <c r="R20" s="4" t="str">
        <f t="shared" si="0"/>
        <v>Q2/1963</v>
      </c>
      <c r="S20" s="5">
        <f>100*DataTransformed!S16</f>
        <v>0.74137088851138344</v>
      </c>
      <c r="T20" s="5">
        <f t="shared" si="1"/>
        <v>1.6491261197746354</v>
      </c>
      <c r="U20" s="5">
        <f t="shared" si="2"/>
        <v>0.91442658479365946</v>
      </c>
      <c r="V20" s="5">
        <f t="shared" si="4"/>
        <v>0.86541677732245859</v>
      </c>
      <c r="W20" s="5">
        <f t="shared" si="5"/>
        <v>0.80231209379704183</v>
      </c>
      <c r="X20" s="5">
        <f t="shared" si="3"/>
        <v>0.75089419243954403</v>
      </c>
      <c r="Y20" s="4">
        <v>3</v>
      </c>
      <c r="Z20" s="5" t="e">
        <v>#N/A</v>
      </c>
      <c r="AA20" s="5" t="e">
        <v>#N/A</v>
      </c>
      <c r="AB20" s="5" t="e">
        <v>#N/A</v>
      </c>
      <c r="AC20" s="5" t="e">
        <v>#N/A</v>
      </c>
      <c r="AD20" s="5" t="e">
        <v>#N/A</v>
      </c>
      <c r="AE20" s="5" t="e">
        <v>#N/A</v>
      </c>
      <c r="AF20" s="5" t="e">
        <v>#N/A</v>
      </c>
      <c r="AG20" s="5" t="e">
        <v>#N/A</v>
      </c>
    </row>
    <row r="21" spans="1:33" x14ac:dyDescent="0.25">
      <c r="A21" s="4" t="str">
        <f>'Real GDP'!A21</f>
        <v>Q3/1963</v>
      </c>
      <c r="B21" s="5">
        <f>'Real GDP'!J21</f>
        <v>319.16440999999998</v>
      </c>
      <c r="C21" s="4">
        <v>15</v>
      </c>
      <c r="D21" s="5">
        <f>100*('Real GDP'!T21-'Real GDP'!AD21)</f>
        <v>35.140973238889003</v>
      </c>
      <c r="E21" s="5">
        <f>100*'Real GDP'!AD21</f>
        <v>-1.24969738990044</v>
      </c>
      <c r="R21" s="4" t="str">
        <f t="shared" si="0"/>
        <v>Q3/1963</v>
      </c>
      <c r="S21" s="5">
        <f>100*DataTransformed!S17</f>
        <v>0.509722369669241</v>
      </c>
      <c r="T21" s="5">
        <f t="shared" si="1"/>
        <v>0.74137088851138344</v>
      </c>
      <c r="U21" s="5">
        <f t="shared" si="2"/>
        <v>1.6491261197746354</v>
      </c>
      <c r="V21" s="5">
        <f t="shared" si="4"/>
        <v>0.91442658479365946</v>
      </c>
      <c r="W21" s="5">
        <f t="shared" si="5"/>
        <v>0.86541677732245859</v>
      </c>
      <c r="X21" s="5">
        <f t="shared" si="3"/>
        <v>-1.2836049577666602</v>
      </c>
      <c r="Y21" s="4">
        <v>3</v>
      </c>
      <c r="Z21" s="5" t="e">
        <v>#N/A</v>
      </c>
      <c r="AA21" s="5" t="e">
        <v>#N/A</v>
      </c>
      <c r="AB21" s="5" t="e">
        <v>#N/A</v>
      </c>
      <c r="AC21" s="5" t="e">
        <v>#N/A</v>
      </c>
      <c r="AD21" s="5" t="e">
        <v>#N/A</v>
      </c>
      <c r="AE21" s="5" t="e">
        <v>#N/A</v>
      </c>
      <c r="AF21" s="5" t="e">
        <v>#N/A</v>
      </c>
      <c r="AG21" s="5" t="e">
        <v>#N/A</v>
      </c>
    </row>
    <row r="22" spans="1:33" x14ac:dyDescent="0.25">
      <c r="A22" s="4" t="str">
        <f>'Real GDP'!A22</f>
        <v>Q4/1963</v>
      </c>
      <c r="B22" s="5">
        <f>'Real GDP'!J22</f>
        <v>325.10609000000005</v>
      </c>
      <c r="C22" s="4">
        <v>16</v>
      </c>
      <c r="D22" s="5">
        <f>100*('Real GDP'!T22-'Real GDP'!AD22)</f>
        <v>37.158794071230567</v>
      </c>
      <c r="E22" s="5">
        <f>100*'Real GDP'!AD22</f>
        <v>-1.4229984255995098</v>
      </c>
      <c r="R22" s="4" t="str">
        <f t="shared" si="0"/>
        <v>Q4/1963</v>
      </c>
      <c r="S22" s="5">
        <f>100*DataTransformed!S18</f>
        <v>3.0431522822174983</v>
      </c>
      <c r="T22" s="5">
        <f t="shared" si="1"/>
        <v>0.509722369669241</v>
      </c>
      <c r="U22" s="5">
        <f t="shared" si="2"/>
        <v>0.74137088851138344</v>
      </c>
      <c r="V22" s="5">
        <f t="shared" si="4"/>
        <v>1.6491261197746354</v>
      </c>
      <c r="W22" s="5">
        <f t="shared" si="5"/>
        <v>0.91442658479365946</v>
      </c>
      <c r="X22" s="5">
        <f t="shared" si="3"/>
        <v>-1.24969738990044</v>
      </c>
      <c r="Y22" s="4">
        <v>3</v>
      </c>
      <c r="Z22" s="5" t="e">
        <v>#N/A</v>
      </c>
      <c r="AA22" s="5" t="e">
        <v>#N/A</v>
      </c>
      <c r="AB22" s="5" t="e">
        <v>#N/A</v>
      </c>
      <c r="AC22" s="5" t="e">
        <v>#N/A</v>
      </c>
      <c r="AD22" s="5" t="e">
        <v>#N/A</v>
      </c>
      <c r="AE22" s="5" t="e">
        <v>#N/A</v>
      </c>
      <c r="AF22" s="5" t="e">
        <v>#N/A</v>
      </c>
      <c r="AG22" s="5" t="e">
        <v>#N/A</v>
      </c>
    </row>
    <row r="23" spans="1:33" x14ac:dyDescent="0.25">
      <c r="A23" s="4" t="str">
        <f>'Real GDP'!A23</f>
        <v>Q1/1964</v>
      </c>
      <c r="B23" s="5">
        <f>'Real GDP'!J23</f>
        <v>326.94451000000004</v>
      </c>
      <c r="C23" s="4">
        <v>17</v>
      </c>
      <c r="D23" s="5">
        <f>100*('Real GDP'!T23-'Real GDP'!AD23)</f>
        <v>38.811161176682262</v>
      </c>
      <c r="E23" s="5">
        <f>100*'Real GDP'!AD23</f>
        <v>-2.5114752834585499</v>
      </c>
      <c r="R23" s="4" t="str">
        <f t="shared" si="0"/>
        <v>Q1/1964</v>
      </c>
      <c r="S23" s="5">
        <f>100*DataTransformed!S19</f>
        <v>1.2132442687830647</v>
      </c>
      <c r="T23" s="5">
        <f t="shared" si="1"/>
        <v>3.0431522822174983</v>
      </c>
      <c r="U23" s="5">
        <f t="shared" si="2"/>
        <v>0.509722369669241</v>
      </c>
      <c r="V23" s="5">
        <f t="shared" si="4"/>
        <v>0.74137088851138344</v>
      </c>
      <c r="W23" s="5">
        <f t="shared" si="5"/>
        <v>1.6491261197746354</v>
      </c>
      <c r="X23" s="5">
        <f t="shared" si="3"/>
        <v>-1.4229984255995098</v>
      </c>
      <c r="Y23" s="4">
        <v>3</v>
      </c>
      <c r="Z23" s="5" t="e">
        <v>#N/A</v>
      </c>
      <c r="AA23" s="5" t="e">
        <v>#N/A</v>
      </c>
      <c r="AB23" s="5" t="e">
        <v>#N/A</v>
      </c>
      <c r="AC23" s="5" t="e">
        <v>#N/A</v>
      </c>
      <c r="AD23" s="5" t="e">
        <v>#N/A</v>
      </c>
      <c r="AE23" s="5" t="e">
        <v>#N/A</v>
      </c>
      <c r="AF23" s="5" t="e">
        <v>#N/A</v>
      </c>
      <c r="AG23" s="5" t="e">
        <v>#N/A</v>
      </c>
    </row>
    <row r="24" spans="1:33" x14ac:dyDescent="0.25">
      <c r="A24" s="4" t="str">
        <f>'Real GDP'!A24</f>
        <v>Q2/1964</v>
      </c>
      <c r="B24" s="5">
        <f>'Real GDP'!J24</f>
        <v>332.33260999999999</v>
      </c>
      <c r="C24" s="4">
        <v>18</v>
      </c>
      <c r="D24" s="5">
        <f>100*('Real GDP'!T24-'Real GDP'!AD24)</f>
        <v>40.416345386161076</v>
      </c>
      <c r="E24" s="5">
        <f>100*'Real GDP'!AD24</f>
        <v>-2.48207524755655</v>
      </c>
      <c r="R24" s="4" t="str">
        <f t="shared" si="0"/>
        <v>Q2/1964</v>
      </c>
      <c r="S24" s="5">
        <f>100*DataTransformed!S20</f>
        <v>0.86042188398636199</v>
      </c>
      <c r="T24" s="5">
        <f t="shared" si="1"/>
        <v>1.2132442687830647</v>
      </c>
      <c r="U24" s="5">
        <f t="shared" si="2"/>
        <v>3.0431522822174983</v>
      </c>
      <c r="V24" s="5">
        <f t="shared" si="4"/>
        <v>0.509722369669241</v>
      </c>
      <c r="W24" s="5">
        <f t="shared" si="5"/>
        <v>0.74137088851138344</v>
      </c>
      <c r="X24" s="5">
        <f t="shared" si="3"/>
        <v>-2.5114752834585499</v>
      </c>
      <c r="Y24" s="4">
        <v>4</v>
      </c>
      <c r="Z24" s="5" t="e">
        <v>#N/A</v>
      </c>
      <c r="AA24" s="5" t="e">
        <v>#N/A</v>
      </c>
      <c r="AB24" s="5" t="e">
        <v>#N/A</v>
      </c>
      <c r="AC24" s="5" t="e">
        <v>#N/A</v>
      </c>
      <c r="AD24" s="5" t="e">
        <v>#N/A</v>
      </c>
      <c r="AE24" s="5" t="e">
        <v>#N/A</v>
      </c>
      <c r="AF24" s="5" t="e">
        <v>#N/A</v>
      </c>
      <c r="AG24" s="5" t="e">
        <v>#N/A</v>
      </c>
    </row>
    <row r="25" spans="1:33" x14ac:dyDescent="0.25">
      <c r="A25" s="4" t="str">
        <f>'Real GDP'!A25</f>
        <v>Q3/1964</v>
      </c>
      <c r="B25" s="5">
        <f>'Real GDP'!J25</f>
        <v>334.82940000000002</v>
      </c>
      <c r="C25" s="4">
        <v>19</v>
      </c>
      <c r="D25" s="5">
        <f>100*('Real GDP'!T25-'Real GDP'!AD25)</f>
        <v>41.787968305910773</v>
      </c>
      <c r="E25" s="5">
        <f>100*'Real GDP'!AD25</f>
        <v>-3.1052138054831899</v>
      </c>
      <c r="R25" s="4" t="str">
        <f t="shared" si="0"/>
        <v>Q3/1964</v>
      </c>
      <c r="S25" s="5">
        <f>100*DataTransformed!S21</f>
        <v>1.8336990976999701</v>
      </c>
      <c r="T25" s="5">
        <f t="shared" si="1"/>
        <v>0.86042188398636199</v>
      </c>
      <c r="U25" s="5">
        <f t="shared" si="2"/>
        <v>1.2132442687830647</v>
      </c>
      <c r="V25" s="5">
        <f t="shared" si="4"/>
        <v>3.0431522822174983</v>
      </c>
      <c r="W25" s="5">
        <f t="shared" si="5"/>
        <v>0.509722369669241</v>
      </c>
      <c r="X25" s="5">
        <f t="shared" si="3"/>
        <v>-2.48207524755655</v>
      </c>
      <c r="Y25" s="4">
        <v>4</v>
      </c>
      <c r="Z25" s="5" t="e">
        <v>#N/A</v>
      </c>
      <c r="AA25" s="5" t="e">
        <v>#N/A</v>
      </c>
      <c r="AB25" s="5" t="e">
        <v>#N/A</v>
      </c>
      <c r="AC25" s="5" t="e">
        <v>#N/A</v>
      </c>
      <c r="AD25" s="5" t="e">
        <v>#N/A</v>
      </c>
      <c r="AE25" s="5" t="e">
        <v>#N/A</v>
      </c>
      <c r="AF25" s="5" t="e">
        <v>#N/A</v>
      </c>
      <c r="AG25" s="5" t="e">
        <v>#N/A</v>
      </c>
    </row>
    <row r="26" spans="1:33" x14ac:dyDescent="0.25">
      <c r="A26" s="4" t="str">
        <f>'Real GDP'!A26</f>
        <v>Q4/1964</v>
      </c>
      <c r="B26" s="5">
        <f>'Real GDP'!J26</f>
        <v>342.10912999999999</v>
      </c>
      <c r="C26" s="4">
        <v>20</v>
      </c>
      <c r="D26" s="5">
        <f>100*('Real GDP'!T26-'Real GDP'!AD26)</f>
        <v>43.271633159858055</v>
      </c>
      <c r="E26" s="5">
        <f>100*'Real GDP'!AD26</f>
        <v>-2.4380155243974699</v>
      </c>
      <c r="R26" s="4" t="str">
        <f t="shared" si="0"/>
        <v>Q4/1964</v>
      </c>
      <c r="S26" s="5">
        <f>100*DataTransformed!S22</f>
        <v>2.0717839724678555</v>
      </c>
      <c r="T26" s="5">
        <f t="shared" si="1"/>
        <v>1.8336990976999701</v>
      </c>
      <c r="U26" s="5">
        <f t="shared" si="2"/>
        <v>0.86042188398636199</v>
      </c>
      <c r="V26" s="5">
        <f t="shared" si="4"/>
        <v>1.2132442687830647</v>
      </c>
      <c r="W26" s="5">
        <f t="shared" si="5"/>
        <v>3.0431522822174983</v>
      </c>
      <c r="X26" s="5">
        <f t="shared" si="3"/>
        <v>-3.1052138054831899</v>
      </c>
      <c r="Y26" s="4">
        <v>4</v>
      </c>
      <c r="Z26" s="5" t="e">
        <v>#N/A</v>
      </c>
      <c r="AA26" s="5" t="e">
        <v>#N/A</v>
      </c>
      <c r="AB26" s="5" t="e">
        <v>#N/A</v>
      </c>
      <c r="AC26" s="5" t="e">
        <v>#N/A</v>
      </c>
      <c r="AD26" s="5" t="e">
        <v>#N/A</v>
      </c>
      <c r="AE26" s="5" t="e">
        <v>#N/A</v>
      </c>
      <c r="AF26" s="5" t="e">
        <v>#N/A</v>
      </c>
      <c r="AG26" s="5" t="e">
        <v>#N/A</v>
      </c>
    </row>
    <row r="27" spans="1:33" x14ac:dyDescent="0.25">
      <c r="A27" s="4" t="str">
        <f>'Real GDP'!A27</f>
        <v>Q1/1965</v>
      </c>
      <c r="B27" s="5">
        <f>'Real GDP'!J27</f>
        <v>349.38977</v>
      </c>
      <c r="C27" s="4">
        <v>21</v>
      </c>
      <c r="D27" s="5">
        <f>100*('Real GDP'!T27-'Real GDP'!AD27)</f>
        <v>44.841485284471261</v>
      </c>
      <c r="E27" s="5">
        <f>100*'Real GDP'!AD27</f>
        <v>-1.9020337712708402</v>
      </c>
      <c r="R27" s="4" t="str">
        <f t="shared" si="0"/>
        <v>Q1/1965</v>
      </c>
      <c r="S27" s="5">
        <f>100*DataTransformed!S23</f>
        <v>1.7032514585759273</v>
      </c>
      <c r="T27" s="5">
        <f t="shared" si="1"/>
        <v>2.0717839724678555</v>
      </c>
      <c r="U27" s="5">
        <f t="shared" si="2"/>
        <v>1.8336990976999701</v>
      </c>
      <c r="V27" s="5">
        <f t="shared" si="4"/>
        <v>0.86042188398636199</v>
      </c>
      <c r="W27" s="5">
        <f t="shared" si="5"/>
        <v>1.2132442687830647</v>
      </c>
      <c r="X27" s="5">
        <f t="shared" si="3"/>
        <v>-2.4380155243974699</v>
      </c>
      <c r="Y27" s="4">
        <v>4</v>
      </c>
      <c r="Z27" s="5" t="e">
        <v>#N/A</v>
      </c>
      <c r="AA27" s="5" t="e">
        <v>#N/A</v>
      </c>
      <c r="AB27" s="5" t="e">
        <v>#N/A</v>
      </c>
      <c r="AC27" s="5" t="e">
        <v>#N/A</v>
      </c>
      <c r="AD27" s="5" t="e">
        <v>#N/A</v>
      </c>
      <c r="AE27" s="5" t="e">
        <v>#N/A</v>
      </c>
      <c r="AF27" s="5" t="e">
        <v>#N/A</v>
      </c>
      <c r="AG27" s="5" t="e">
        <v>#N/A</v>
      </c>
    </row>
    <row r="28" spans="1:33" x14ac:dyDescent="0.25">
      <c r="A28" s="4" t="str">
        <f>'Real GDP'!A28</f>
        <v>Q2/1965</v>
      </c>
      <c r="B28" s="5">
        <f>'Real GDP'!J28</f>
        <v>350.88033000000001</v>
      </c>
      <c r="C28" s="4">
        <v>22</v>
      </c>
      <c r="D28" s="5">
        <f>100*('Real GDP'!T28-'Real GDP'!AD28)</f>
        <v>46.135057829685366</v>
      </c>
      <c r="E28" s="5">
        <f>100*'Real GDP'!AD28</f>
        <v>-2.7698956510967698</v>
      </c>
      <c r="R28" s="4" t="str">
        <f t="shared" si="0"/>
        <v>Q2/1965</v>
      </c>
      <c r="S28" s="5">
        <f>100*DataTransformed!S24</f>
        <v>1.8270959732445746</v>
      </c>
      <c r="T28" s="5">
        <f t="shared" si="1"/>
        <v>1.7032514585759273</v>
      </c>
      <c r="U28" s="5">
        <f t="shared" si="2"/>
        <v>2.0717839724678555</v>
      </c>
      <c r="V28" s="5">
        <f t="shared" si="4"/>
        <v>1.8336990976999701</v>
      </c>
      <c r="W28" s="5">
        <f t="shared" si="5"/>
        <v>0.86042188398636199</v>
      </c>
      <c r="X28" s="5">
        <f t="shared" si="3"/>
        <v>-1.9020337712708402</v>
      </c>
      <c r="Y28" s="4">
        <v>5</v>
      </c>
      <c r="Z28" s="5" t="e">
        <v>#N/A</v>
      </c>
      <c r="AA28" s="5" t="e">
        <v>#N/A</v>
      </c>
      <c r="AB28" s="5" t="e">
        <v>#N/A</v>
      </c>
      <c r="AC28" s="5" t="e">
        <v>#N/A</v>
      </c>
      <c r="AD28" s="5" t="e">
        <v>#N/A</v>
      </c>
      <c r="AE28" s="5" t="e">
        <v>#N/A</v>
      </c>
      <c r="AF28" s="5" t="e">
        <v>#N/A</v>
      </c>
      <c r="AG28" s="5" t="e">
        <v>#N/A</v>
      </c>
    </row>
    <row r="29" spans="1:33" x14ac:dyDescent="0.25">
      <c r="A29" s="4" t="str">
        <f>'Real GDP'!A29</f>
        <v>Q3/1965</v>
      </c>
      <c r="B29" s="5">
        <f>'Real GDP'!J29</f>
        <v>354.45240999999999</v>
      </c>
      <c r="C29" s="4">
        <v>23</v>
      </c>
      <c r="D29" s="5">
        <f>100*('Real GDP'!T29-'Real GDP'!AD29)</f>
        <v>47.315465182319031</v>
      </c>
      <c r="E29" s="5">
        <f>100*'Real GDP'!AD29</f>
        <v>-2.9374163654535499</v>
      </c>
      <c r="R29" s="4" t="str">
        <f t="shared" si="0"/>
        <v>Q3/1965</v>
      </c>
      <c r="S29" s="5">
        <f>100*DataTransformed!S25</f>
        <v>1.6785645807017247</v>
      </c>
      <c r="T29" s="5">
        <f t="shared" si="1"/>
        <v>1.8270959732445746</v>
      </c>
      <c r="U29" s="5">
        <f t="shared" si="2"/>
        <v>1.7032514585759273</v>
      </c>
      <c r="V29" s="5">
        <f t="shared" si="4"/>
        <v>2.0717839724678555</v>
      </c>
      <c r="W29" s="5">
        <f t="shared" si="5"/>
        <v>1.8336990976999701</v>
      </c>
      <c r="X29" s="5">
        <f t="shared" si="3"/>
        <v>-2.7698956510967698</v>
      </c>
      <c r="Y29" s="4">
        <v>5</v>
      </c>
      <c r="Z29" s="5" t="e">
        <v>#N/A</v>
      </c>
      <c r="AA29" s="5" t="e">
        <v>#N/A</v>
      </c>
      <c r="AB29" s="5" t="e">
        <v>#N/A</v>
      </c>
      <c r="AC29" s="5" t="e">
        <v>#N/A</v>
      </c>
      <c r="AD29" s="5" t="e">
        <v>#N/A</v>
      </c>
      <c r="AE29" s="5" t="e">
        <v>#N/A</v>
      </c>
      <c r="AF29" s="5" t="e">
        <v>#N/A</v>
      </c>
      <c r="AG29" s="5" t="e">
        <v>#N/A</v>
      </c>
    </row>
    <row r="30" spans="1:33" x14ac:dyDescent="0.25">
      <c r="A30" s="4" t="str">
        <f>'Real GDP'!A30</f>
        <v>Q4/1965</v>
      </c>
      <c r="B30" s="5">
        <f>'Real GDP'!J30</f>
        <v>365.04838000000001</v>
      </c>
      <c r="C30" s="4">
        <v>24</v>
      </c>
      <c r="D30" s="5">
        <f>100*('Real GDP'!T30-'Real GDP'!AD30)</f>
        <v>48.797754652836062</v>
      </c>
      <c r="E30" s="5">
        <f>100*'Real GDP'!AD30</f>
        <v>-1.47412571600923</v>
      </c>
      <c r="R30" s="4" t="str">
        <f t="shared" si="0"/>
        <v>Q4/1965</v>
      </c>
      <c r="S30" s="5">
        <f>100*DataTransformed!S26</f>
        <v>2.691475109931929</v>
      </c>
      <c r="T30" s="5">
        <f t="shared" si="1"/>
        <v>1.6785645807017247</v>
      </c>
      <c r="U30" s="5">
        <f t="shared" si="2"/>
        <v>1.8270959732445746</v>
      </c>
      <c r="V30" s="5">
        <f t="shared" si="4"/>
        <v>1.7032514585759273</v>
      </c>
      <c r="W30" s="5">
        <f t="shared" si="5"/>
        <v>2.0717839724678555</v>
      </c>
      <c r="X30" s="5">
        <f t="shared" si="3"/>
        <v>-2.9374163654535499</v>
      </c>
      <c r="Y30" s="4">
        <v>5</v>
      </c>
      <c r="Z30" s="5" t="e">
        <v>#N/A</v>
      </c>
      <c r="AA30" s="5" t="e">
        <v>#N/A</v>
      </c>
      <c r="AB30" s="5" t="e">
        <v>#N/A</v>
      </c>
      <c r="AC30" s="5" t="e">
        <v>#N/A</v>
      </c>
      <c r="AD30" s="5" t="e">
        <v>#N/A</v>
      </c>
      <c r="AE30" s="5" t="e">
        <v>#N/A</v>
      </c>
      <c r="AF30" s="5" t="e">
        <v>#N/A</v>
      </c>
      <c r="AG30" s="5" t="e">
        <v>#N/A</v>
      </c>
    </row>
    <row r="31" spans="1:33" x14ac:dyDescent="0.25">
      <c r="A31" s="4" t="str">
        <f>'Real GDP'!A31</f>
        <v>Q1/1966</v>
      </c>
      <c r="B31" s="5">
        <f>'Real GDP'!J31</f>
        <v>362.56415999999996</v>
      </c>
      <c r="C31" s="4">
        <v>25</v>
      </c>
      <c r="D31" s="5">
        <f>100*('Real GDP'!T31-'Real GDP'!AD31)</f>
        <v>49.808422261764193</v>
      </c>
      <c r="E31" s="5">
        <f>100*'Real GDP'!AD31</f>
        <v>-3.1676374256621704</v>
      </c>
      <c r="R31" s="4" t="str">
        <f t="shared" si="0"/>
        <v>Q1/1966</v>
      </c>
      <c r="S31" s="5">
        <f>100*DataTransformed!S27</f>
        <v>2.4764227644588743</v>
      </c>
      <c r="T31" s="5">
        <f t="shared" si="1"/>
        <v>2.691475109931929</v>
      </c>
      <c r="U31" s="5">
        <f t="shared" si="2"/>
        <v>1.6785645807017247</v>
      </c>
      <c r="V31" s="5">
        <f t="shared" si="4"/>
        <v>1.8270959732445746</v>
      </c>
      <c r="W31" s="5">
        <f t="shared" si="5"/>
        <v>1.7032514585759273</v>
      </c>
      <c r="X31" s="5">
        <f t="shared" si="3"/>
        <v>-1.47412571600923</v>
      </c>
      <c r="Y31" s="4">
        <v>5</v>
      </c>
      <c r="Z31" s="5" t="e">
        <v>#N/A</v>
      </c>
      <c r="AA31" s="5" t="e">
        <v>#N/A</v>
      </c>
      <c r="AB31" s="5" t="e">
        <v>#N/A</v>
      </c>
      <c r="AC31" s="5" t="e">
        <v>#N/A</v>
      </c>
      <c r="AD31" s="5" t="e">
        <v>#N/A</v>
      </c>
      <c r="AE31" s="5" t="e">
        <v>#N/A</v>
      </c>
      <c r="AF31" s="5" t="e">
        <v>#N/A</v>
      </c>
      <c r="AG31" s="5" t="e">
        <v>#N/A</v>
      </c>
    </row>
    <row r="32" spans="1:33" x14ac:dyDescent="0.25">
      <c r="A32" s="4" t="str">
        <f>'Real GDP'!A32</f>
        <v>Q2/1966</v>
      </c>
      <c r="B32" s="5">
        <f>'Real GDP'!J32</f>
        <v>381.29975999999999</v>
      </c>
      <c r="C32" s="4">
        <v>26</v>
      </c>
      <c r="D32" s="5">
        <f>100*('Real GDP'!T32-'Real GDP'!AD32)</f>
        <v>51.568164617379885</v>
      </c>
      <c r="E32" s="5">
        <f>100*'Real GDP'!AD32</f>
        <v>0.111058788814611</v>
      </c>
      <c r="R32" s="4" t="str">
        <f t="shared" si="0"/>
        <v>Q2/1966</v>
      </c>
      <c r="S32" s="5">
        <f>100*DataTransformed!S28</f>
        <v>3.4520555592377988</v>
      </c>
      <c r="T32" s="5">
        <f t="shared" si="1"/>
        <v>2.4764227644588743</v>
      </c>
      <c r="U32" s="5">
        <f t="shared" si="2"/>
        <v>2.691475109931929</v>
      </c>
      <c r="V32" s="5">
        <f t="shared" si="4"/>
        <v>1.6785645807017247</v>
      </c>
      <c r="W32" s="5">
        <f t="shared" si="5"/>
        <v>1.8270959732445746</v>
      </c>
      <c r="X32" s="5">
        <f t="shared" si="3"/>
        <v>-3.1676374256621704</v>
      </c>
      <c r="Y32" s="4">
        <v>6</v>
      </c>
      <c r="Z32" s="5" t="e">
        <v>#N/A</v>
      </c>
      <c r="AA32" s="5" t="e">
        <v>#N/A</v>
      </c>
      <c r="AB32" s="5" t="e">
        <v>#N/A</v>
      </c>
      <c r="AC32" s="5" t="e">
        <v>#N/A</v>
      </c>
      <c r="AD32" s="5" t="e">
        <v>#N/A</v>
      </c>
      <c r="AE32" s="5" t="e">
        <v>#N/A</v>
      </c>
      <c r="AF32" s="5" t="e">
        <v>#N/A</v>
      </c>
      <c r="AG32" s="5" t="e">
        <v>#N/A</v>
      </c>
    </row>
    <row r="33" spans="1:33" x14ac:dyDescent="0.25">
      <c r="A33" s="4" t="str">
        <f>'Real GDP'!A33</f>
        <v>Q3/1966</v>
      </c>
      <c r="B33" s="5">
        <f>'Real GDP'!J33</f>
        <v>388.86357000000004</v>
      </c>
      <c r="C33" s="4">
        <v>27</v>
      </c>
      <c r="D33" s="5">
        <f>100*('Real GDP'!T33-'Real GDP'!AD33)</f>
        <v>53.371542223953583</v>
      </c>
      <c r="E33" s="5">
        <f>100*'Real GDP'!AD33</f>
        <v>0.27195366922692099</v>
      </c>
      <c r="R33" s="4" t="str">
        <f t="shared" si="0"/>
        <v>Q3/1966</v>
      </c>
      <c r="S33" s="5">
        <f>100*DataTransformed!S29</f>
        <v>3.5539016964344583</v>
      </c>
      <c r="T33" s="5">
        <f t="shared" si="1"/>
        <v>3.4520555592377988</v>
      </c>
      <c r="U33" s="5">
        <f t="shared" si="2"/>
        <v>2.4764227644588743</v>
      </c>
      <c r="V33" s="5">
        <f t="shared" si="4"/>
        <v>2.691475109931929</v>
      </c>
      <c r="W33" s="5">
        <f t="shared" si="5"/>
        <v>1.6785645807017247</v>
      </c>
      <c r="X33" s="5">
        <f t="shared" si="3"/>
        <v>0.111058788814611</v>
      </c>
      <c r="Y33" s="4">
        <v>6</v>
      </c>
      <c r="Z33" s="5" t="e">
        <v>#N/A</v>
      </c>
      <c r="AA33" s="5" t="e">
        <v>#N/A</v>
      </c>
      <c r="AB33" s="5" t="e">
        <v>#N/A</v>
      </c>
      <c r="AC33" s="5" t="e">
        <v>#N/A</v>
      </c>
      <c r="AD33" s="5" t="e">
        <v>#N/A</v>
      </c>
      <c r="AE33" s="5" t="e">
        <v>#N/A</v>
      </c>
      <c r="AF33" s="5" t="e">
        <v>#N/A</v>
      </c>
      <c r="AG33" s="5" t="e">
        <v>#N/A</v>
      </c>
    </row>
    <row r="34" spans="1:33" x14ac:dyDescent="0.25">
      <c r="A34" s="4" t="str">
        <f>'Real GDP'!A34</f>
        <v>Q4/1966</v>
      </c>
      <c r="B34" s="5">
        <f>'Real GDP'!J34</f>
        <v>389.91699</v>
      </c>
      <c r="C34" s="4">
        <v>28</v>
      </c>
      <c r="D34" s="5">
        <f>100*('Real GDP'!T34-'Real GDP'!AD34)</f>
        <v>54.872107967730365</v>
      </c>
      <c r="E34" s="5">
        <f>100*'Real GDP'!AD34</f>
        <v>-0.95808127381409292</v>
      </c>
      <c r="R34" s="4" t="str">
        <f t="shared" si="0"/>
        <v>Q4/1966</v>
      </c>
      <c r="S34" s="5">
        <f>100*DataTransformed!S30</f>
        <v>3.3215731787459291</v>
      </c>
      <c r="T34" s="5">
        <f t="shared" si="1"/>
        <v>3.5539016964344583</v>
      </c>
      <c r="U34" s="5">
        <f t="shared" si="2"/>
        <v>3.4520555592377988</v>
      </c>
      <c r="V34" s="5">
        <f t="shared" si="4"/>
        <v>2.4764227644588743</v>
      </c>
      <c r="W34" s="5">
        <f t="shared" si="5"/>
        <v>2.691475109931929</v>
      </c>
      <c r="X34" s="5">
        <f t="shared" si="3"/>
        <v>0.27195366922692099</v>
      </c>
      <c r="Y34" s="4">
        <v>6</v>
      </c>
      <c r="Z34" s="5" t="e">
        <v>#N/A</v>
      </c>
      <c r="AA34" s="5" t="e">
        <v>#N/A</v>
      </c>
      <c r="AB34" s="5" t="e">
        <v>#N/A</v>
      </c>
      <c r="AC34" s="5" t="e">
        <v>#N/A</v>
      </c>
      <c r="AD34" s="5" t="e">
        <v>#N/A</v>
      </c>
      <c r="AE34" s="5" t="e">
        <v>#N/A</v>
      </c>
      <c r="AF34" s="5" t="e">
        <v>#N/A</v>
      </c>
      <c r="AG34" s="5" t="e">
        <v>#N/A</v>
      </c>
    </row>
    <row r="35" spans="1:33" x14ac:dyDescent="0.25">
      <c r="A35" s="4" t="str">
        <f>'Real GDP'!A35</f>
        <v>Q1/1967</v>
      </c>
      <c r="B35" s="5">
        <f>'Real GDP'!J35</f>
        <v>390.99117999999999</v>
      </c>
      <c r="C35" s="4">
        <v>29</v>
      </c>
      <c r="D35" s="5">
        <f>100*('Real GDP'!T35-'Real GDP'!AD35)</f>
        <v>56.105164457072718</v>
      </c>
      <c r="E35" s="5">
        <f>100*'Real GDP'!AD35</f>
        <v>-1.9160245760269801</v>
      </c>
      <c r="R35" s="4" t="str">
        <f t="shared" si="0"/>
        <v>Q1/1967</v>
      </c>
      <c r="S35" s="5">
        <f>100*DataTransformed!S31</f>
        <v>1.8592398856801751</v>
      </c>
      <c r="T35" s="5">
        <f t="shared" si="1"/>
        <v>3.3215731787459291</v>
      </c>
      <c r="U35" s="5">
        <f t="shared" si="2"/>
        <v>3.5539016964344583</v>
      </c>
      <c r="V35" s="5">
        <f t="shared" si="4"/>
        <v>3.4520555592377988</v>
      </c>
      <c r="W35" s="5">
        <f t="shared" si="5"/>
        <v>2.4764227644588743</v>
      </c>
      <c r="X35" s="5">
        <f t="shared" si="3"/>
        <v>-0.95808127381409292</v>
      </c>
      <c r="Y35" s="4">
        <v>6</v>
      </c>
      <c r="Z35" s="5" t="e">
        <v>#N/A</v>
      </c>
      <c r="AA35" s="5" t="e">
        <v>#N/A</v>
      </c>
      <c r="AB35" s="5" t="e">
        <v>#N/A</v>
      </c>
      <c r="AC35" s="5" t="e">
        <v>#N/A</v>
      </c>
      <c r="AD35" s="5" t="e">
        <v>#N/A</v>
      </c>
      <c r="AE35" s="5" t="e">
        <v>#N/A</v>
      </c>
      <c r="AF35" s="5" t="e">
        <v>#N/A</v>
      </c>
      <c r="AG35" s="5" t="e">
        <v>#N/A</v>
      </c>
    </row>
    <row r="36" spans="1:33" x14ac:dyDescent="0.25">
      <c r="A36" s="4" t="str">
        <f>'Real GDP'!A36</f>
        <v>Q2/1967</v>
      </c>
      <c r="B36" s="5">
        <f>'Real GDP'!J36</f>
        <v>395.68865000000005</v>
      </c>
      <c r="C36" s="4">
        <v>30</v>
      </c>
      <c r="D36" s="5">
        <f>100*('Real GDP'!T36-'Real GDP'!AD36)</f>
        <v>57.288044070874541</v>
      </c>
      <c r="E36" s="5">
        <f>100*'Real GDP'!AD36</f>
        <v>-1.9046379450436899</v>
      </c>
      <c r="R36" s="4" t="str">
        <f t="shared" si="0"/>
        <v>Q2/1967</v>
      </c>
      <c r="S36" s="5">
        <f>100*DataTransformed!S32</f>
        <v>2.1276947445178607</v>
      </c>
      <c r="T36" s="5">
        <f t="shared" si="1"/>
        <v>1.8592398856801751</v>
      </c>
      <c r="U36" s="5">
        <f t="shared" si="2"/>
        <v>3.3215731787459291</v>
      </c>
      <c r="V36" s="5">
        <f t="shared" si="4"/>
        <v>3.5539016964344583</v>
      </c>
      <c r="W36" s="5">
        <f t="shared" si="5"/>
        <v>3.4520555592377988</v>
      </c>
      <c r="X36" s="5">
        <f t="shared" si="3"/>
        <v>-1.9160245760269801</v>
      </c>
      <c r="Y36" s="4">
        <v>7</v>
      </c>
      <c r="Z36" s="5" t="e">
        <v>#N/A</v>
      </c>
      <c r="AA36" s="5" t="e">
        <v>#N/A</v>
      </c>
      <c r="AB36" s="5" t="e">
        <v>#N/A</v>
      </c>
      <c r="AC36" s="5" t="e">
        <v>#N/A</v>
      </c>
      <c r="AD36" s="5" t="e">
        <v>#N/A</v>
      </c>
      <c r="AE36" s="5" t="e">
        <v>#N/A</v>
      </c>
      <c r="AF36" s="5" t="e">
        <v>#N/A</v>
      </c>
      <c r="AG36" s="5" t="e">
        <v>#N/A</v>
      </c>
    </row>
    <row r="37" spans="1:33" x14ac:dyDescent="0.25">
      <c r="A37" s="4" t="str">
        <f>'Real GDP'!A37</f>
        <v>Q3/1967</v>
      </c>
      <c r="B37" s="5">
        <f>'Real GDP'!J37</f>
        <v>402.47565000000003</v>
      </c>
      <c r="C37" s="4">
        <v>31</v>
      </c>
      <c r="D37" s="5">
        <f>100*('Real GDP'!T37-'Real GDP'!AD37)</f>
        <v>58.532623234027625</v>
      </c>
      <c r="E37" s="5">
        <f>100*'Real GDP'!AD37</f>
        <v>-1.4485237581804999</v>
      </c>
      <c r="R37" s="4" t="str">
        <f t="shared" si="0"/>
        <v>Q3/1967</v>
      </c>
      <c r="S37" s="5">
        <f>100*DataTransformed!S33</f>
        <v>3.5843084966979077</v>
      </c>
      <c r="T37" s="5">
        <f t="shared" si="1"/>
        <v>2.1276947445178607</v>
      </c>
      <c r="U37" s="5">
        <f t="shared" si="2"/>
        <v>1.8592398856801751</v>
      </c>
      <c r="V37" s="5">
        <f t="shared" si="4"/>
        <v>3.3215731787459291</v>
      </c>
      <c r="W37" s="5">
        <f t="shared" si="5"/>
        <v>3.5539016964344583</v>
      </c>
      <c r="X37" s="5">
        <f t="shared" si="3"/>
        <v>-1.9046379450436899</v>
      </c>
      <c r="Y37" s="4">
        <v>7</v>
      </c>
      <c r="Z37" s="5" t="e">
        <v>#N/A</v>
      </c>
      <c r="AA37" s="5" t="e">
        <v>#N/A</v>
      </c>
      <c r="AB37" s="5" t="e">
        <v>#N/A</v>
      </c>
      <c r="AC37" s="5" t="e">
        <v>#N/A</v>
      </c>
      <c r="AD37" s="5" t="e">
        <v>#N/A</v>
      </c>
      <c r="AE37" s="5" t="e">
        <v>#N/A</v>
      </c>
      <c r="AF37" s="5" t="e">
        <v>#N/A</v>
      </c>
      <c r="AG37" s="5" t="e">
        <v>#N/A</v>
      </c>
    </row>
    <row r="38" spans="1:33" x14ac:dyDescent="0.25">
      <c r="A38" s="4" t="str">
        <f>'Real GDP'!A38</f>
        <v>Q4/1967</v>
      </c>
      <c r="B38" s="5">
        <f>'Real GDP'!J38</f>
        <v>399.58143999999999</v>
      </c>
      <c r="C38" s="4">
        <v>32</v>
      </c>
      <c r="D38" s="5">
        <f>100*('Real GDP'!T38-'Real GDP'!AD38)</f>
        <v>59.35022036806896</v>
      </c>
      <c r="E38" s="5">
        <f>100*'Real GDP'!AD38</f>
        <v>-2.9878207807133101</v>
      </c>
      <c r="R38" s="4" t="str">
        <f t="shared" si="0"/>
        <v>Q4/1967</v>
      </c>
      <c r="S38" s="5">
        <f>100*DataTransformed!S34</f>
        <v>4.9256129511018543</v>
      </c>
      <c r="T38" s="5">
        <f t="shared" si="1"/>
        <v>3.5843084966979077</v>
      </c>
      <c r="U38" s="5">
        <f t="shared" si="2"/>
        <v>2.1276947445178607</v>
      </c>
      <c r="V38" s="5">
        <f t="shared" si="4"/>
        <v>1.8592398856801751</v>
      </c>
      <c r="W38" s="5">
        <f t="shared" si="5"/>
        <v>3.3215731787459291</v>
      </c>
      <c r="X38" s="5">
        <f t="shared" si="3"/>
        <v>-1.4485237581804999</v>
      </c>
      <c r="Y38" s="4">
        <v>7</v>
      </c>
      <c r="Z38" s="5" t="e">
        <v>#N/A</v>
      </c>
      <c r="AA38" s="5" t="e">
        <v>#N/A</v>
      </c>
      <c r="AB38" s="5" t="e">
        <v>#N/A</v>
      </c>
      <c r="AC38" s="5" t="e">
        <v>#N/A</v>
      </c>
      <c r="AD38" s="5" t="e">
        <v>#N/A</v>
      </c>
      <c r="AE38" s="5" t="e">
        <v>#N/A</v>
      </c>
      <c r="AF38" s="5" t="e">
        <v>#N/A</v>
      </c>
      <c r="AG38" s="5" t="e">
        <v>#N/A</v>
      </c>
    </row>
    <row r="39" spans="1:33" x14ac:dyDescent="0.25">
      <c r="A39" s="4" t="str">
        <f>'Real GDP'!A39</f>
        <v>Q1/1968</v>
      </c>
      <c r="B39" s="5">
        <f>'Real GDP'!J39</f>
        <v>408.10829000000001</v>
      </c>
      <c r="C39" s="4">
        <v>33</v>
      </c>
      <c r="D39" s="5">
        <f>100*('Real GDP'!T39-'Real GDP'!AD39)</f>
        <v>60.360779711993281</v>
      </c>
      <c r="E39" s="5">
        <f>100*'Real GDP'!AD39</f>
        <v>-1.88688446416025</v>
      </c>
      <c r="R39" s="4" t="str">
        <f t="shared" si="0"/>
        <v>Q1/1968</v>
      </c>
      <c r="S39" s="5">
        <f>100*DataTransformed!S35</f>
        <v>4.4269141427506042</v>
      </c>
      <c r="T39" s="5">
        <f t="shared" si="1"/>
        <v>4.9256129511018543</v>
      </c>
      <c r="U39" s="5">
        <f t="shared" si="2"/>
        <v>3.5843084966979077</v>
      </c>
      <c r="V39" s="5">
        <f t="shared" si="4"/>
        <v>2.1276947445178607</v>
      </c>
      <c r="W39" s="5">
        <f t="shared" si="5"/>
        <v>1.8592398856801751</v>
      </c>
      <c r="X39" s="5">
        <f t="shared" si="3"/>
        <v>-2.9878207807133101</v>
      </c>
      <c r="Y39" s="4">
        <v>7</v>
      </c>
      <c r="Z39" s="5" t="e">
        <v>#N/A</v>
      </c>
      <c r="AA39" s="5" t="e">
        <v>#N/A</v>
      </c>
      <c r="AB39" s="5" t="e">
        <v>#N/A</v>
      </c>
      <c r="AC39" s="5" t="e">
        <v>#N/A</v>
      </c>
      <c r="AD39" s="5" t="e">
        <v>#N/A</v>
      </c>
      <c r="AE39" s="5" t="e">
        <v>#N/A</v>
      </c>
      <c r="AF39" s="5" t="e">
        <v>#N/A</v>
      </c>
      <c r="AG39" s="5" t="e">
        <v>#N/A</v>
      </c>
    </row>
    <row r="40" spans="1:33" x14ac:dyDescent="0.25">
      <c r="A40" s="4" t="str">
        <f>'Real GDP'!A40</f>
        <v>Q2/1968</v>
      </c>
      <c r="B40" s="5">
        <f>'Real GDP'!J40</f>
        <v>420.49038000000002</v>
      </c>
      <c r="C40" s="4">
        <v>34</v>
      </c>
      <c r="D40" s="5">
        <f>100*('Real GDP'!T40-'Real GDP'!AD40)</f>
        <v>61.726194728931858</v>
      </c>
      <c r="E40" s="5">
        <f>100*'Real GDP'!AD40</f>
        <v>-0.263394904049019</v>
      </c>
      <c r="R40" s="4" t="str">
        <f t="shared" si="0"/>
        <v>Q2/1968</v>
      </c>
      <c r="S40" s="5">
        <f>100*DataTransformed!S36</f>
        <v>4.1627775221488861</v>
      </c>
      <c r="T40" s="5">
        <f t="shared" si="1"/>
        <v>4.4269141427506042</v>
      </c>
      <c r="U40" s="5">
        <f t="shared" si="2"/>
        <v>4.9256129511018543</v>
      </c>
      <c r="V40" s="5">
        <f t="shared" si="4"/>
        <v>3.5843084966979077</v>
      </c>
      <c r="W40" s="5">
        <f t="shared" si="5"/>
        <v>2.1276947445178607</v>
      </c>
      <c r="X40" s="5">
        <f t="shared" si="3"/>
        <v>-1.88688446416025</v>
      </c>
      <c r="Y40" s="4">
        <v>8</v>
      </c>
      <c r="Z40" s="5" t="e">
        <v>#N/A</v>
      </c>
      <c r="AA40" s="5" t="e">
        <v>#N/A</v>
      </c>
      <c r="AB40" s="5" t="e">
        <v>#N/A</v>
      </c>
      <c r="AC40" s="5" t="e">
        <v>#N/A</v>
      </c>
      <c r="AD40" s="5" t="e">
        <v>#N/A</v>
      </c>
      <c r="AE40" s="5" t="e">
        <v>#N/A</v>
      </c>
      <c r="AF40" s="5" t="e">
        <v>#N/A</v>
      </c>
      <c r="AG40" s="5" t="e">
        <v>#N/A</v>
      </c>
    </row>
    <row r="41" spans="1:33" x14ac:dyDescent="0.25">
      <c r="A41" s="4" t="str">
        <f>'Real GDP'!A41</f>
        <v>Q3/1968</v>
      </c>
      <c r="B41" s="5">
        <f>'Real GDP'!J41</f>
        <v>423.88078999999999</v>
      </c>
      <c r="C41" s="4">
        <v>35</v>
      </c>
      <c r="D41" s="5">
        <f>100*('Real GDP'!T41-'Real GDP'!AD41)</f>
        <v>62.972824431509345</v>
      </c>
      <c r="E41" s="5">
        <f>100*'Real GDP'!AD41</f>
        <v>-0.70695876509016009</v>
      </c>
      <c r="R41" s="4" t="str">
        <f t="shared" si="0"/>
        <v>Q3/1968</v>
      </c>
      <c r="S41" s="5">
        <f>100*DataTransformed!S37</f>
        <v>3.5844087009683889</v>
      </c>
      <c r="T41" s="5">
        <f t="shared" si="1"/>
        <v>4.1627775221488861</v>
      </c>
      <c r="U41" s="5">
        <f t="shared" si="2"/>
        <v>4.4269141427506042</v>
      </c>
      <c r="V41" s="5">
        <f t="shared" si="4"/>
        <v>4.9256129511018543</v>
      </c>
      <c r="W41" s="5">
        <f t="shared" si="5"/>
        <v>3.5843084966979077</v>
      </c>
      <c r="X41" s="5">
        <f t="shared" si="3"/>
        <v>-0.263394904049019</v>
      </c>
      <c r="Y41" s="4">
        <v>8</v>
      </c>
      <c r="Z41" s="5" t="e">
        <v>#N/A</v>
      </c>
      <c r="AA41" s="5" t="e">
        <v>#N/A</v>
      </c>
      <c r="AB41" s="5" t="e">
        <v>#N/A</v>
      </c>
      <c r="AC41" s="5" t="e">
        <v>#N/A</v>
      </c>
      <c r="AD41" s="5" t="e">
        <v>#N/A</v>
      </c>
      <c r="AE41" s="5" t="e">
        <v>#N/A</v>
      </c>
      <c r="AF41" s="5" t="e">
        <v>#N/A</v>
      </c>
      <c r="AG41" s="5" t="e">
        <v>#N/A</v>
      </c>
    </row>
    <row r="42" spans="1:33" x14ac:dyDescent="0.25">
      <c r="A42" s="4" t="str">
        <f>'Real GDP'!A42</f>
        <v>Q4/1968</v>
      </c>
      <c r="B42" s="5">
        <f>'Real GDP'!J42</f>
        <v>441.06240000000003</v>
      </c>
      <c r="C42" s="4">
        <v>36</v>
      </c>
      <c r="D42" s="5">
        <f>100*('Real GDP'!T42-'Real GDP'!AD42)</f>
        <v>64.750911090763879</v>
      </c>
      <c r="E42" s="5">
        <f>100*'Real GDP'!AD42</f>
        <v>1.4883647752421201</v>
      </c>
      <c r="R42" s="4" t="str">
        <f t="shared" si="0"/>
        <v>Q4/1968</v>
      </c>
      <c r="S42" s="5">
        <f>100*DataTransformed!S38</f>
        <v>5.3984429279598345</v>
      </c>
      <c r="T42" s="5">
        <f t="shared" si="1"/>
        <v>3.5844087009683889</v>
      </c>
      <c r="U42" s="5">
        <f t="shared" si="2"/>
        <v>4.1627775221488861</v>
      </c>
      <c r="V42" s="5">
        <f t="shared" si="4"/>
        <v>4.4269141427506042</v>
      </c>
      <c r="W42" s="5">
        <f t="shared" si="5"/>
        <v>4.9256129511018543</v>
      </c>
      <c r="X42" s="5">
        <f t="shared" si="3"/>
        <v>-0.70695876509016009</v>
      </c>
      <c r="Y42" s="4">
        <v>8</v>
      </c>
      <c r="Z42" s="5" t="e">
        <v>#N/A</v>
      </c>
      <c r="AA42" s="5" t="e">
        <v>#N/A</v>
      </c>
      <c r="AB42" s="5" t="e">
        <v>#N/A</v>
      </c>
      <c r="AC42" s="5" t="e">
        <v>#N/A</v>
      </c>
      <c r="AD42" s="5" t="e">
        <v>#N/A</v>
      </c>
      <c r="AE42" s="5" t="e">
        <v>#N/A</v>
      </c>
      <c r="AF42" s="5" t="e">
        <v>#N/A</v>
      </c>
      <c r="AG42" s="5" t="e">
        <v>#N/A</v>
      </c>
    </row>
    <row r="43" spans="1:33" x14ac:dyDescent="0.25">
      <c r="A43" s="4" t="str">
        <f>'Real GDP'!A43</f>
        <v>Q1/1969</v>
      </c>
      <c r="B43" s="5">
        <f>'Real GDP'!J43</f>
        <v>456.71136000000001</v>
      </c>
      <c r="C43" s="4">
        <v>37</v>
      </c>
      <c r="D43" s="5">
        <f>100*('Real GDP'!T43-'Real GDP'!AD43)</f>
        <v>66.905194507026806</v>
      </c>
      <c r="E43" s="5">
        <f>100*'Real GDP'!AD43</f>
        <v>2.82060455323853</v>
      </c>
      <c r="R43" s="4" t="str">
        <f t="shared" si="0"/>
        <v>Q1/1969</v>
      </c>
      <c r="S43" s="5">
        <f>100*DataTransformed!S39</f>
        <v>4.2978452777095555</v>
      </c>
      <c r="T43" s="5">
        <f t="shared" si="1"/>
        <v>5.3984429279598345</v>
      </c>
      <c r="U43" s="5">
        <f t="shared" si="2"/>
        <v>3.5844087009683889</v>
      </c>
      <c r="V43" s="5">
        <f t="shared" si="4"/>
        <v>4.1627775221488861</v>
      </c>
      <c r="W43" s="5">
        <f t="shared" si="5"/>
        <v>4.4269141427506042</v>
      </c>
      <c r="X43" s="5">
        <f t="shared" si="3"/>
        <v>1.4883647752421201</v>
      </c>
      <c r="Y43" s="4">
        <v>8</v>
      </c>
      <c r="Z43" s="5" t="e">
        <v>#N/A</v>
      </c>
      <c r="AA43" s="5" t="e">
        <v>#N/A</v>
      </c>
      <c r="AB43" s="5" t="e">
        <v>#N/A</v>
      </c>
      <c r="AC43" s="5" t="e">
        <v>#N/A</v>
      </c>
      <c r="AD43" s="5" t="e">
        <v>#N/A</v>
      </c>
      <c r="AE43" s="5" t="e">
        <v>#N/A</v>
      </c>
      <c r="AF43" s="5" t="e">
        <v>#N/A</v>
      </c>
      <c r="AG43" s="5" t="e">
        <v>#N/A</v>
      </c>
    </row>
    <row r="44" spans="1:33" x14ac:dyDescent="0.25">
      <c r="A44" s="4" t="str">
        <f>'Real GDP'!A44</f>
        <v>Q2/1969</v>
      </c>
      <c r="B44" s="5">
        <f>'Real GDP'!J44</f>
        <v>455.16831000000002</v>
      </c>
      <c r="C44" s="4">
        <v>38</v>
      </c>
      <c r="D44" s="5">
        <f>100*('Real GDP'!T44-'Real GDP'!AD44)</f>
        <v>68.622296769589383</v>
      </c>
      <c r="E44" s="5">
        <f>100*'Real GDP'!AD44</f>
        <v>0.76506915666341202</v>
      </c>
      <c r="R44" s="4" t="str">
        <f t="shared" si="0"/>
        <v>Q2/1969</v>
      </c>
      <c r="S44" s="5">
        <f>100*DataTransformed!S40</f>
        <v>4.8998479968137332</v>
      </c>
      <c r="T44" s="5">
        <f t="shared" si="1"/>
        <v>4.2978452777095555</v>
      </c>
      <c r="U44" s="5">
        <f t="shared" si="2"/>
        <v>5.3984429279598345</v>
      </c>
      <c r="V44" s="5">
        <f t="shared" si="4"/>
        <v>3.5844087009683889</v>
      </c>
      <c r="W44" s="5">
        <f t="shared" si="5"/>
        <v>4.1627775221488861</v>
      </c>
      <c r="X44" s="5">
        <f t="shared" si="3"/>
        <v>2.82060455323853</v>
      </c>
      <c r="Y44" s="4">
        <v>9</v>
      </c>
      <c r="Z44" s="5" t="e">
        <v>#N/A</v>
      </c>
      <c r="AA44" s="5" t="e">
        <v>#N/A</v>
      </c>
      <c r="AB44" s="5" t="e">
        <v>#N/A</v>
      </c>
      <c r="AC44" s="5" t="e">
        <v>#N/A</v>
      </c>
      <c r="AD44" s="5" t="e">
        <v>#N/A</v>
      </c>
      <c r="AE44" s="5" t="e">
        <v>#N/A</v>
      </c>
      <c r="AF44" s="5" t="e">
        <v>#N/A</v>
      </c>
      <c r="AG44" s="5" t="e">
        <v>#N/A</v>
      </c>
    </row>
    <row r="45" spans="1:33" x14ac:dyDescent="0.25">
      <c r="A45" s="4" t="str">
        <f>'Real GDP'!A45</f>
        <v>Q3/1969</v>
      </c>
      <c r="B45" s="5">
        <f>'Real GDP'!J45</f>
        <v>463.65926000000002</v>
      </c>
      <c r="C45" s="4">
        <v>39</v>
      </c>
      <c r="D45" s="5">
        <f>100*('Real GDP'!T45-'Real GDP'!AD45)</f>
        <v>70.382918891456313</v>
      </c>
      <c r="E45" s="5">
        <f>100*'Real GDP'!AD45</f>
        <v>0.85271367181180002</v>
      </c>
      <c r="R45" s="4" t="str">
        <f t="shared" si="0"/>
        <v>Q3/1969</v>
      </c>
      <c r="S45" s="5">
        <f>100*DataTransformed!S41</f>
        <v>6.0812937523502697</v>
      </c>
      <c r="T45" s="5">
        <f t="shared" si="1"/>
        <v>4.8998479968137332</v>
      </c>
      <c r="U45" s="5">
        <f t="shared" si="2"/>
        <v>4.2978452777095555</v>
      </c>
      <c r="V45" s="5">
        <f t="shared" si="4"/>
        <v>5.3984429279598345</v>
      </c>
      <c r="W45" s="5">
        <f t="shared" si="5"/>
        <v>3.5844087009683889</v>
      </c>
      <c r="X45" s="5">
        <f t="shared" si="3"/>
        <v>0.76506915666341202</v>
      </c>
      <c r="Y45" s="4">
        <v>9</v>
      </c>
      <c r="Z45" s="5" t="e">
        <v>#N/A</v>
      </c>
      <c r="AA45" s="5" t="e">
        <v>#N/A</v>
      </c>
      <c r="AB45" s="5" t="e">
        <v>#N/A</v>
      </c>
      <c r="AC45" s="5" t="e">
        <v>#N/A</v>
      </c>
      <c r="AD45" s="5" t="e">
        <v>#N/A</v>
      </c>
      <c r="AE45" s="5" t="e">
        <v>#N/A</v>
      </c>
      <c r="AF45" s="5" t="e">
        <v>#N/A</v>
      </c>
      <c r="AG45" s="5" t="e">
        <v>#N/A</v>
      </c>
    </row>
    <row r="46" spans="1:33" x14ac:dyDescent="0.25">
      <c r="A46" s="4" t="str">
        <f>'Real GDP'!A46</f>
        <v>Q4/1969</v>
      </c>
      <c r="B46" s="5">
        <f>'Real GDP'!J46</f>
        <v>468.84983000000005</v>
      </c>
      <c r="C46" s="4">
        <v>40</v>
      </c>
      <c r="D46" s="5">
        <f>100*('Real GDP'!T46-'Real GDP'!AD46)</f>
        <v>72.032619857982667</v>
      </c>
      <c r="E46" s="5">
        <f>100*'Real GDP'!AD46</f>
        <v>0.31627233207016703</v>
      </c>
      <c r="R46" s="4" t="str">
        <f t="shared" si="0"/>
        <v>Q4/1969</v>
      </c>
      <c r="S46" s="5">
        <f>100*DataTransformed!S42</f>
        <v>5.0184447756651096</v>
      </c>
      <c r="T46" s="5">
        <f t="shared" si="1"/>
        <v>6.0812937523502697</v>
      </c>
      <c r="U46" s="5">
        <f t="shared" si="2"/>
        <v>4.8998479968137332</v>
      </c>
      <c r="V46" s="5">
        <f t="shared" si="4"/>
        <v>4.2978452777095555</v>
      </c>
      <c r="W46" s="5">
        <f t="shared" si="5"/>
        <v>5.3984429279598345</v>
      </c>
      <c r="X46" s="5">
        <f t="shared" si="3"/>
        <v>0.85271367181180002</v>
      </c>
      <c r="Y46" s="4">
        <v>9</v>
      </c>
      <c r="Z46" s="5" t="e">
        <v>#N/A</v>
      </c>
      <c r="AA46" s="5" t="e">
        <v>#N/A</v>
      </c>
      <c r="AB46" s="5" t="e">
        <v>#N/A</v>
      </c>
      <c r="AC46" s="5" t="e">
        <v>#N/A</v>
      </c>
      <c r="AD46" s="5" t="e">
        <v>#N/A</v>
      </c>
      <c r="AE46" s="5" t="e">
        <v>#N/A</v>
      </c>
      <c r="AF46" s="5" t="e">
        <v>#N/A</v>
      </c>
      <c r="AG46" s="5" t="e">
        <v>#N/A</v>
      </c>
    </row>
    <row r="47" spans="1:33" x14ac:dyDescent="0.25">
      <c r="A47" s="4" t="str">
        <f>'Real GDP'!A47</f>
        <v>Q1/1970</v>
      </c>
      <c r="B47" s="5">
        <f>'Real GDP'!J47</f>
        <v>477.61574999999999</v>
      </c>
      <c r="C47" s="4">
        <v>41</v>
      </c>
      <c r="D47" s="5">
        <f>100*('Real GDP'!T47-'Real GDP'!AD47)</f>
        <v>73.730101031498208</v>
      </c>
      <c r="E47" s="5">
        <f>100*'Real GDP'!AD47</f>
        <v>0.47119252308769299</v>
      </c>
      <c r="R47" s="4" t="str">
        <f t="shared" si="0"/>
        <v>Q1/1970</v>
      </c>
      <c r="S47" s="5">
        <f>100*DataTransformed!S43</f>
        <v>5.913521262857202</v>
      </c>
      <c r="T47" s="5">
        <f t="shared" si="1"/>
        <v>5.0184447756651096</v>
      </c>
      <c r="U47" s="5">
        <f t="shared" si="2"/>
        <v>6.0812937523502697</v>
      </c>
      <c r="V47" s="5">
        <f t="shared" si="4"/>
        <v>4.8998479968137332</v>
      </c>
      <c r="W47" s="5">
        <f t="shared" si="5"/>
        <v>4.2978452777095555</v>
      </c>
      <c r="X47" s="5">
        <f t="shared" si="3"/>
        <v>0.31627233207016703</v>
      </c>
      <c r="Y47" s="4">
        <v>9</v>
      </c>
      <c r="Z47" s="5" t="e">
        <v>#N/A</v>
      </c>
      <c r="AA47" s="5" t="e">
        <v>#N/A</v>
      </c>
      <c r="AB47" s="5" t="e">
        <v>#N/A</v>
      </c>
      <c r="AC47" s="5" t="e">
        <v>#N/A</v>
      </c>
      <c r="AD47" s="5" t="e">
        <v>#N/A</v>
      </c>
      <c r="AE47" s="5" t="e">
        <v>#N/A</v>
      </c>
      <c r="AF47" s="5" t="e">
        <v>#N/A</v>
      </c>
      <c r="AG47" s="5" t="e">
        <v>#N/A</v>
      </c>
    </row>
    <row r="48" spans="1:33" x14ac:dyDescent="0.25">
      <c r="A48" s="4" t="str">
        <f>'Real GDP'!A48</f>
        <v>Q2/1970</v>
      </c>
      <c r="B48" s="5">
        <f>'Real GDP'!J48</f>
        <v>478.37451000000004</v>
      </c>
      <c r="C48" s="4">
        <v>42</v>
      </c>
      <c r="D48" s="5">
        <f>100*('Real GDP'!T48-'Real GDP'!AD48)</f>
        <v>75.129395865302172</v>
      </c>
      <c r="E48" s="5">
        <f>100*'Real GDP'!AD48</f>
        <v>-0.76936425844248402</v>
      </c>
      <c r="R48" s="4" t="str">
        <f t="shared" si="0"/>
        <v>Q2/1970</v>
      </c>
      <c r="S48" s="5">
        <f>100*DataTransformed!S44</f>
        <v>5.4078236376962963</v>
      </c>
      <c r="T48" s="5">
        <f t="shared" si="1"/>
        <v>5.913521262857202</v>
      </c>
      <c r="U48" s="5">
        <f t="shared" si="2"/>
        <v>5.0184447756651096</v>
      </c>
      <c r="V48" s="5">
        <f t="shared" si="4"/>
        <v>6.0812937523502697</v>
      </c>
      <c r="W48" s="5">
        <f t="shared" si="5"/>
        <v>4.8998479968137332</v>
      </c>
      <c r="X48" s="5">
        <f t="shared" si="3"/>
        <v>0.47119252308769299</v>
      </c>
      <c r="Y48" s="4">
        <v>10</v>
      </c>
      <c r="Z48" s="5" t="e">
        <v>#N/A</v>
      </c>
      <c r="AA48" s="5" t="e">
        <v>#N/A</v>
      </c>
      <c r="AB48" s="5" t="e">
        <v>#N/A</v>
      </c>
      <c r="AC48" s="5" t="e">
        <v>#N/A</v>
      </c>
      <c r="AD48" s="5" t="e">
        <v>#N/A</v>
      </c>
      <c r="AE48" s="5" t="e">
        <v>#N/A</v>
      </c>
      <c r="AF48" s="5" t="e">
        <v>#N/A</v>
      </c>
      <c r="AG48" s="5" t="e">
        <v>#N/A</v>
      </c>
    </row>
    <row r="49" spans="1:33" x14ac:dyDescent="0.25">
      <c r="A49" s="4" t="str">
        <f>'Real GDP'!A49</f>
        <v>Q3/1970</v>
      </c>
      <c r="B49" s="5">
        <f>'Real GDP'!J49</f>
        <v>480.81940000000003</v>
      </c>
      <c r="C49" s="4">
        <v>43</v>
      </c>
      <c r="D49" s="5">
        <f>100*('Real GDP'!T49-'Real GDP'!AD49)</f>
        <v>76.33297772429259</v>
      </c>
      <c r="E49" s="5">
        <f>100*'Real GDP'!AD49</f>
        <v>-1.4631648794032399</v>
      </c>
      <c r="R49" s="4" t="str">
        <f t="shared" si="0"/>
        <v>Q3/1970</v>
      </c>
      <c r="S49" s="5">
        <f>100*DataTransformed!S45</f>
        <v>3.2456304753079479</v>
      </c>
      <c r="T49" s="5">
        <f t="shared" si="1"/>
        <v>5.4078236376962963</v>
      </c>
      <c r="U49" s="5">
        <f t="shared" si="2"/>
        <v>5.913521262857202</v>
      </c>
      <c r="V49" s="5">
        <f t="shared" si="4"/>
        <v>5.0184447756651096</v>
      </c>
      <c r="W49" s="5">
        <f t="shared" si="5"/>
        <v>6.0812937523502697</v>
      </c>
      <c r="X49" s="5">
        <f t="shared" si="3"/>
        <v>-0.76936425844248402</v>
      </c>
      <c r="Y49" s="4">
        <v>10</v>
      </c>
      <c r="Z49" s="5" t="e">
        <v>#N/A</v>
      </c>
      <c r="AA49" s="5" t="e">
        <v>#N/A</v>
      </c>
      <c r="AB49" s="5" t="e">
        <v>#N/A</v>
      </c>
      <c r="AC49" s="5" t="e">
        <v>#N/A</v>
      </c>
      <c r="AD49" s="5" t="e">
        <v>#N/A</v>
      </c>
      <c r="AE49" s="5" t="e">
        <v>#N/A</v>
      </c>
      <c r="AF49" s="5" t="e">
        <v>#N/A</v>
      </c>
      <c r="AG49" s="5" t="e">
        <v>#N/A</v>
      </c>
    </row>
    <row r="50" spans="1:33" x14ac:dyDescent="0.25">
      <c r="A50" s="4" t="str">
        <f>'Real GDP'!A50</f>
        <v>Q4/1970</v>
      </c>
      <c r="B50" s="5">
        <f>'Real GDP'!J50</f>
        <v>484.61320000000001</v>
      </c>
      <c r="C50" s="4">
        <v>44</v>
      </c>
      <c r="D50" s="5">
        <f>100*('Real GDP'!T50-'Real GDP'!AD50)</f>
        <v>77.420107080242801</v>
      </c>
      <c r="E50" s="5">
        <f>100*'Real GDP'!AD50</f>
        <v>-1.7643627206735302</v>
      </c>
      <c r="R50" s="4" t="str">
        <f t="shared" si="0"/>
        <v>Q4/1970</v>
      </c>
      <c r="S50" s="5">
        <f>100*DataTransformed!S46</f>
        <v>5.1031920691675836</v>
      </c>
      <c r="T50" s="5">
        <f t="shared" si="1"/>
        <v>3.2456304753079479</v>
      </c>
      <c r="U50" s="5">
        <f t="shared" si="2"/>
        <v>5.4078236376962963</v>
      </c>
      <c r="V50" s="5">
        <f t="shared" si="4"/>
        <v>5.913521262857202</v>
      </c>
      <c r="W50" s="5">
        <f t="shared" si="5"/>
        <v>5.0184447756651096</v>
      </c>
      <c r="X50" s="5">
        <f t="shared" si="3"/>
        <v>-1.4631648794032399</v>
      </c>
      <c r="Y50" s="4">
        <v>10</v>
      </c>
      <c r="Z50" s="5" t="e">
        <v>#N/A</v>
      </c>
      <c r="AA50" s="5" t="e">
        <v>#N/A</v>
      </c>
      <c r="AB50" s="5" t="e">
        <v>#N/A</v>
      </c>
      <c r="AC50" s="5" t="e">
        <v>#N/A</v>
      </c>
      <c r="AD50" s="5" t="e">
        <v>#N/A</v>
      </c>
      <c r="AE50" s="5" t="e">
        <v>#N/A</v>
      </c>
      <c r="AF50" s="5" t="e">
        <v>#N/A</v>
      </c>
      <c r="AG50" s="5" t="e">
        <v>#N/A</v>
      </c>
    </row>
    <row r="51" spans="1:33" x14ac:dyDescent="0.25">
      <c r="A51" s="4" t="str">
        <f>'Real GDP'!A51</f>
        <v>Q1/1971</v>
      </c>
      <c r="B51" s="5">
        <f>'Real GDP'!J51</f>
        <v>488.39762999999999</v>
      </c>
      <c r="C51" s="4">
        <v>45</v>
      </c>
      <c r="D51" s="5">
        <f>100*('Real GDP'!T51-'Real GDP'!AD51)</f>
        <v>78.405730089120368</v>
      </c>
      <c r="E51" s="5">
        <f>100*'Real GDP'!AD51</f>
        <v>-1.9721014622006501</v>
      </c>
      <c r="R51" s="4" t="str">
        <f t="shared" si="0"/>
        <v>Q1/1971</v>
      </c>
      <c r="S51" s="5">
        <f>100*DataTransformed!S47</f>
        <v>6.1734574971591627</v>
      </c>
      <c r="T51" s="5">
        <f t="shared" si="1"/>
        <v>5.1031920691675836</v>
      </c>
      <c r="U51" s="5">
        <f t="shared" si="2"/>
        <v>3.2456304753079479</v>
      </c>
      <c r="V51" s="5">
        <f t="shared" si="4"/>
        <v>5.4078236376962963</v>
      </c>
      <c r="W51" s="5">
        <f t="shared" si="5"/>
        <v>5.913521262857202</v>
      </c>
      <c r="X51" s="5">
        <f t="shared" si="3"/>
        <v>-1.7643627206735302</v>
      </c>
      <c r="Y51" s="4">
        <v>10</v>
      </c>
      <c r="Z51" s="5" t="e">
        <v>#N/A</v>
      </c>
      <c r="AA51" s="5" t="e">
        <v>#N/A</v>
      </c>
      <c r="AB51" s="5" t="e">
        <v>#N/A</v>
      </c>
      <c r="AC51" s="5" t="e">
        <v>#N/A</v>
      </c>
      <c r="AD51" s="5" t="e">
        <v>#N/A</v>
      </c>
      <c r="AE51" s="5" t="e">
        <v>#N/A</v>
      </c>
      <c r="AF51" s="5" t="e">
        <v>#N/A</v>
      </c>
      <c r="AG51" s="5" t="e">
        <v>#N/A</v>
      </c>
    </row>
    <row r="52" spans="1:33" x14ac:dyDescent="0.25">
      <c r="A52" s="4" t="str">
        <f>'Real GDP'!A52</f>
        <v>Q2/1971</v>
      </c>
      <c r="B52" s="5">
        <f>'Real GDP'!J52</f>
        <v>497.92428000000001</v>
      </c>
      <c r="C52" s="4">
        <v>46</v>
      </c>
      <c r="D52" s="5">
        <f>100*('Real GDP'!T52-'Real GDP'!AD52)</f>
        <v>79.537113835322856</v>
      </c>
      <c r="E52" s="5">
        <f>100*'Real GDP'!AD52</f>
        <v>-1.1716724457570999</v>
      </c>
      <c r="R52" s="4" t="str">
        <f t="shared" si="0"/>
        <v>Q2/1971</v>
      </c>
      <c r="S52" s="5">
        <f>100*DataTransformed!S48</f>
        <v>4.9424232094184006</v>
      </c>
      <c r="T52" s="5">
        <f t="shared" si="1"/>
        <v>6.1734574971591627</v>
      </c>
      <c r="U52" s="5">
        <f t="shared" si="2"/>
        <v>5.1031920691675836</v>
      </c>
      <c r="V52" s="5">
        <f t="shared" si="4"/>
        <v>3.2456304753079479</v>
      </c>
      <c r="W52" s="5">
        <f t="shared" si="5"/>
        <v>5.4078236376962963</v>
      </c>
      <c r="X52" s="5">
        <f t="shared" si="3"/>
        <v>-1.9721014622006501</v>
      </c>
      <c r="Y52" s="4">
        <v>11</v>
      </c>
      <c r="Z52" s="5" t="e">
        <v>#N/A</v>
      </c>
      <c r="AA52" s="5" t="e">
        <v>#N/A</v>
      </c>
      <c r="AB52" s="5" t="e">
        <v>#N/A</v>
      </c>
      <c r="AC52" s="5" t="e">
        <v>#N/A</v>
      </c>
      <c r="AD52" s="5" t="e">
        <v>#N/A</v>
      </c>
      <c r="AE52" s="5" t="e">
        <v>#N/A</v>
      </c>
      <c r="AF52" s="5" t="e">
        <v>#N/A</v>
      </c>
      <c r="AG52" s="5" t="e">
        <v>#N/A</v>
      </c>
    </row>
    <row r="53" spans="1:33" x14ac:dyDescent="0.25">
      <c r="A53" s="4" t="str">
        <f>'Real GDP'!A53</f>
        <v>Q3/1971</v>
      </c>
      <c r="B53" s="5">
        <f>'Real GDP'!J53</f>
        <v>507.0856</v>
      </c>
      <c r="C53" s="4">
        <v>47</v>
      </c>
      <c r="D53" s="5">
        <f>100*('Real GDP'!T53-'Real GDP'!AD53)</f>
        <v>80.781059046105824</v>
      </c>
      <c r="E53" s="5">
        <f>100*'Real GDP'!AD53</f>
        <v>-0.59243682049305901</v>
      </c>
      <c r="R53" s="4" t="str">
        <f t="shared" si="0"/>
        <v>Q3/1971</v>
      </c>
      <c r="S53" s="5">
        <f>100*DataTransformed!S49</f>
        <v>3.9788168382374423</v>
      </c>
      <c r="T53" s="5">
        <f t="shared" si="1"/>
        <v>4.9424232094184006</v>
      </c>
      <c r="U53" s="5">
        <f t="shared" si="2"/>
        <v>6.1734574971591627</v>
      </c>
      <c r="V53" s="5">
        <f t="shared" si="4"/>
        <v>5.1031920691675836</v>
      </c>
      <c r="W53" s="5">
        <f t="shared" si="5"/>
        <v>3.2456304753079479</v>
      </c>
      <c r="X53" s="5">
        <f t="shared" si="3"/>
        <v>-1.1716724457570999</v>
      </c>
      <c r="Y53" s="4">
        <v>11</v>
      </c>
      <c r="Z53" s="5" t="e">
        <v>#N/A</v>
      </c>
      <c r="AA53" s="5" t="e">
        <v>#N/A</v>
      </c>
      <c r="AB53" s="5" t="e">
        <v>#N/A</v>
      </c>
      <c r="AC53" s="5" t="e">
        <v>#N/A</v>
      </c>
      <c r="AD53" s="5" t="e">
        <v>#N/A</v>
      </c>
      <c r="AE53" s="5" t="e">
        <v>#N/A</v>
      </c>
      <c r="AF53" s="5" t="e">
        <v>#N/A</v>
      </c>
      <c r="AG53" s="5" t="e">
        <v>#N/A</v>
      </c>
    </row>
    <row r="54" spans="1:33" x14ac:dyDescent="0.25">
      <c r="A54" s="4" t="str">
        <f>'Real GDP'!A54</f>
        <v>Q4/1971</v>
      </c>
      <c r="B54" s="5">
        <f>'Real GDP'!J54</f>
        <v>517.29606999999999</v>
      </c>
      <c r="C54" s="4">
        <v>48</v>
      </c>
      <c r="D54" s="5">
        <f>100*('Real GDP'!T54-'Real GDP'!AD54)</f>
        <v>82.162105527811946</v>
      </c>
      <c r="E54" s="5">
        <f>100*'Real GDP'!AD54</f>
        <v>2.0072118777470001E-2</v>
      </c>
      <c r="R54" s="4" t="str">
        <f t="shared" si="0"/>
        <v>Q4/1971</v>
      </c>
      <c r="S54" s="5">
        <f>100*DataTransformed!S50</f>
        <v>3.3579648257688888</v>
      </c>
      <c r="T54" s="5">
        <f t="shared" si="1"/>
        <v>3.9788168382374423</v>
      </c>
      <c r="U54" s="5">
        <f t="shared" si="2"/>
        <v>4.9424232094184006</v>
      </c>
      <c r="V54" s="5">
        <f t="shared" si="4"/>
        <v>6.1734574971591627</v>
      </c>
      <c r="W54" s="5">
        <f t="shared" si="5"/>
        <v>5.1031920691675836</v>
      </c>
      <c r="X54" s="5">
        <f t="shared" si="3"/>
        <v>-0.59243682049305901</v>
      </c>
      <c r="Y54" s="4">
        <v>11</v>
      </c>
      <c r="Z54" s="5" t="e">
        <v>#N/A</v>
      </c>
      <c r="AA54" s="5" t="e">
        <v>#N/A</v>
      </c>
      <c r="AB54" s="5" t="e">
        <v>#N/A</v>
      </c>
      <c r="AC54" s="5" t="e">
        <v>#N/A</v>
      </c>
      <c r="AD54" s="5" t="e">
        <v>#N/A</v>
      </c>
      <c r="AE54" s="5" t="e">
        <v>#N/A</v>
      </c>
      <c r="AF54" s="5" t="e">
        <v>#N/A</v>
      </c>
      <c r="AG54" s="5" t="e">
        <v>#N/A</v>
      </c>
    </row>
    <row r="55" spans="1:33" x14ac:dyDescent="0.25">
      <c r="A55" s="4" t="str">
        <f>'Real GDP'!A55</f>
        <v>Q1/1972</v>
      </c>
      <c r="B55" s="5">
        <f>'Real GDP'!J55</f>
        <v>525.68925999999999</v>
      </c>
      <c r="C55" s="4">
        <v>49</v>
      </c>
      <c r="D55" s="5">
        <f>100*('Real GDP'!T55-'Real GDP'!AD55)</f>
        <v>83.589448777695125</v>
      </c>
      <c r="E55" s="5">
        <f>100*'Real GDP'!AD55</f>
        <v>0.20221865610454701</v>
      </c>
      <c r="R55" s="4" t="str">
        <f t="shared" si="0"/>
        <v>Q1/1972</v>
      </c>
      <c r="S55" s="5">
        <f>100*DataTransformed!S51</f>
        <v>6.3076093226166918</v>
      </c>
      <c r="T55" s="5">
        <f t="shared" si="1"/>
        <v>3.3579648257688888</v>
      </c>
      <c r="U55" s="5">
        <f t="shared" si="2"/>
        <v>3.9788168382374423</v>
      </c>
      <c r="V55" s="5">
        <f t="shared" si="4"/>
        <v>4.9424232094184006</v>
      </c>
      <c r="W55" s="5">
        <f t="shared" si="5"/>
        <v>6.1734574971591627</v>
      </c>
      <c r="X55" s="5">
        <f t="shared" si="3"/>
        <v>2.0072118777470001E-2</v>
      </c>
      <c r="Y55" s="4">
        <v>11</v>
      </c>
      <c r="Z55" s="5" t="e">
        <v>#N/A</v>
      </c>
      <c r="AA55" s="5" t="e">
        <v>#N/A</v>
      </c>
      <c r="AB55" s="5" t="e">
        <v>#N/A</v>
      </c>
      <c r="AC55" s="5" t="e">
        <v>#N/A</v>
      </c>
      <c r="AD55" s="5" t="e">
        <v>#N/A</v>
      </c>
      <c r="AE55" s="5" t="e">
        <v>#N/A</v>
      </c>
      <c r="AF55" s="5" t="e">
        <v>#N/A</v>
      </c>
      <c r="AG55" s="5" t="e">
        <v>#N/A</v>
      </c>
    </row>
    <row r="56" spans="1:33" x14ac:dyDescent="0.25">
      <c r="A56" s="4" t="str">
        <f>'Real GDP'!A56</f>
        <v>Q2/1972</v>
      </c>
      <c r="B56" s="5">
        <f>'Real GDP'!J56</f>
        <v>538.11043000000006</v>
      </c>
      <c r="C56" s="4">
        <v>50</v>
      </c>
      <c r="D56" s="5">
        <f>100*('Real GDP'!T56-'Real GDP'!AD56)</f>
        <v>85.203482736375889</v>
      </c>
      <c r="E56" s="5">
        <f>100*'Real GDP'!AD56</f>
        <v>0.92353685823506304</v>
      </c>
      <c r="R56" s="4" t="str">
        <f t="shared" si="0"/>
        <v>Q2/1972</v>
      </c>
      <c r="S56" s="5">
        <f>100*DataTransformed!S52</f>
        <v>2.3843729611433773</v>
      </c>
      <c r="T56" s="5">
        <f t="shared" si="1"/>
        <v>6.3076093226166918</v>
      </c>
      <c r="U56" s="5">
        <f t="shared" si="2"/>
        <v>3.3579648257688888</v>
      </c>
      <c r="V56" s="5">
        <f t="shared" si="4"/>
        <v>3.9788168382374423</v>
      </c>
      <c r="W56" s="5">
        <f t="shared" si="5"/>
        <v>4.9424232094184006</v>
      </c>
      <c r="X56" s="5">
        <f t="shared" si="3"/>
        <v>0.20221865610454701</v>
      </c>
      <c r="Y56" s="4">
        <v>12</v>
      </c>
      <c r="Z56" s="5" t="e">
        <v>#N/A</v>
      </c>
      <c r="AA56" s="5" t="e">
        <v>#N/A</v>
      </c>
      <c r="AB56" s="5" t="e">
        <v>#N/A</v>
      </c>
      <c r="AC56" s="5" t="e">
        <v>#N/A</v>
      </c>
      <c r="AD56" s="5" t="e">
        <v>#N/A</v>
      </c>
      <c r="AE56" s="5" t="e">
        <v>#N/A</v>
      </c>
      <c r="AF56" s="5" t="e">
        <v>#N/A</v>
      </c>
      <c r="AG56" s="5" t="e">
        <v>#N/A</v>
      </c>
    </row>
    <row r="57" spans="1:33" x14ac:dyDescent="0.25">
      <c r="A57" s="4" t="str">
        <f>'Real GDP'!A57</f>
        <v>Q3/1972</v>
      </c>
      <c r="B57" s="5">
        <f>'Real GDP'!J57</f>
        <v>549.93209999999999</v>
      </c>
      <c r="C57" s="4">
        <v>51</v>
      </c>
      <c r="D57" s="5">
        <f>100*('Real GDP'!T57-'Real GDP'!AD57)</f>
        <v>86.950247248331365</v>
      </c>
      <c r="E57" s="5">
        <f>100*'Real GDP'!AD57</f>
        <v>1.3498740200882799</v>
      </c>
      <c r="R57" s="4" t="str">
        <f t="shared" si="0"/>
        <v>Q3/1972</v>
      </c>
      <c r="S57" s="5">
        <f>100*DataTransformed!S53</f>
        <v>3.6546004933171616</v>
      </c>
      <c r="T57" s="5">
        <f t="shared" si="1"/>
        <v>2.3843729611433773</v>
      </c>
      <c r="U57" s="5">
        <f t="shared" si="2"/>
        <v>6.3076093226166918</v>
      </c>
      <c r="V57" s="5">
        <f t="shared" si="4"/>
        <v>3.3579648257688888</v>
      </c>
      <c r="W57" s="5">
        <f t="shared" si="5"/>
        <v>3.9788168382374423</v>
      </c>
      <c r="X57" s="5">
        <f t="shared" si="3"/>
        <v>0.92353685823506304</v>
      </c>
      <c r="Y57" s="4">
        <v>12</v>
      </c>
      <c r="Z57" s="5" t="e">
        <v>#N/A</v>
      </c>
      <c r="AA57" s="5" t="e">
        <v>#N/A</v>
      </c>
      <c r="AB57" s="5" t="e">
        <v>#N/A</v>
      </c>
      <c r="AC57" s="5" t="e">
        <v>#N/A</v>
      </c>
      <c r="AD57" s="5" t="e">
        <v>#N/A</v>
      </c>
      <c r="AE57" s="5" t="e">
        <v>#N/A</v>
      </c>
      <c r="AF57" s="5" t="e">
        <v>#N/A</v>
      </c>
      <c r="AG57" s="5" t="e">
        <v>#N/A</v>
      </c>
    </row>
    <row r="58" spans="1:33" x14ac:dyDescent="0.25">
      <c r="A58" s="4" t="str">
        <f>'Real GDP'!A58</f>
        <v>Q4/1972</v>
      </c>
      <c r="B58" s="5">
        <f>'Real GDP'!J58</f>
        <v>560.82637999999997</v>
      </c>
      <c r="C58" s="4">
        <v>52</v>
      </c>
      <c r="D58" s="5">
        <f>100*('Real GDP'!T58-'Real GDP'!AD58)</f>
        <v>88.770243551987065</v>
      </c>
      <c r="E58" s="5">
        <f>100*'Real GDP'!AD58</f>
        <v>1.4915335661379001</v>
      </c>
      <c r="R58" s="4" t="str">
        <f t="shared" si="0"/>
        <v>Q4/1972</v>
      </c>
      <c r="S58" s="5">
        <f>100*DataTransformed!S54</f>
        <v>4.8963018811466696</v>
      </c>
      <c r="T58" s="5">
        <f t="shared" si="1"/>
        <v>3.6546004933171616</v>
      </c>
      <c r="U58" s="5">
        <f t="shared" si="2"/>
        <v>2.3843729611433773</v>
      </c>
      <c r="V58" s="5">
        <f t="shared" si="4"/>
        <v>6.3076093226166918</v>
      </c>
      <c r="W58" s="5">
        <f t="shared" si="5"/>
        <v>3.3579648257688888</v>
      </c>
      <c r="X58" s="5">
        <f t="shared" si="3"/>
        <v>1.3498740200882799</v>
      </c>
      <c r="Y58" s="4">
        <v>12</v>
      </c>
      <c r="Z58" s="5" t="e">
        <v>#N/A</v>
      </c>
      <c r="AA58" s="5" t="e">
        <v>#N/A</v>
      </c>
      <c r="AB58" s="5" t="e">
        <v>#N/A</v>
      </c>
      <c r="AC58" s="5" t="e">
        <v>#N/A</v>
      </c>
      <c r="AD58" s="5" t="e">
        <v>#N/A</v>
      </c>
      <c r="AE58" s="5" t="e">
        <v>#N/A</v>
      </c>
      <c r="AF58" s="5" t="e">
        <v>#N/A</v>
      </c>
      <c r="AG58" s="5" t="e">
        <v>#N/A</v>
      </c>
    </row>
    <row r="59" spans="1:33" x14ac:dyDescent="0.25">
      <c r="A59" s="4" t="str">
        <f>'Real GDP'!A59</f>
        <v>Q1/1973</v>
      </c>
      <c r="B59" s="5">
        <f>'Real GDP'!J59</f>
        <v>571.14926000000003</v>
      </c>
      <c r="C59" s="4">
        <v>53</v>
      </c>
      <c r="D59" s="5">
        <f>100*('Real GDP'!T59-'Real GDP'!AD59)</f>
        <v>90.624414176032118</v>
      </c>
      <c r="E59" s="5">
        <f>100*'Real GDP'!AD59</f>
        <v>1.4612831411449301</v>
      </c>
      <c r="R59" s="4" t="str">
        <f t="shared" si="0"/>
        <v>Q1/1973</v>
      </c>
      <c r="S59" s="5">
        <f>100*DataTransformed!S55</f>
        <v>4.4285498076092722</v>
      </c>
      <c r="T59" s="5">
        <f t="shared" si="1"/>
        <v>4.8963018811466696</v>
      </c>
      <c r="U59" s="5">
        <f t="shared" si="2"/>
        <v>3.6546004933171616</v>
      </c>
      <c r="V59" s="5">
        <f t="shared" si="4"/>
        <v>2.3843729611433773</v>
      </c>
      <c r="W59" s="5">
        <f t="shared" si="5"/>
        <v>6.3076093226166918</v>
      </c>
      <c r="X59" s="5">
        <f t="shared" si="3"/>
        <v>1.4915335661379001</v>
      </c>
      <c r="Y59" s="4">
        <v>12</v>
      </c>
      <c r="Z59" s="5" t="e">
        <v>#N/A</v>
      </c>
      <c r="AA59" s="5" t="e">
        <v>#N/A</v>
      </c>
      <c r="AB59" s="5" t="e">
        <v>#N/A</v>
      </c>
      <c r="AC59" s="5" t="e">
        <v>#N/A</v>
      </c>
      <c r="AD59" s="5" t="e">
        <v>#N/A</v>
      </c>
      <c r="AE59" s="5" t="e">
        <v>#N/A</v>
      </c>
      <c r="AF59" s="5" t="e">
        <v>#N/A</v>
      </c>
      <c r="AG59" s="5" t="e">
        <v>#N/A</v>
      </c>
    </row>
    <row r="60" spans="1:33" x14ac:dyDescent="0.25">
      <c r="A60" s="4" t="str">
        <f>'Real GDP'!A60</f>
        <v>Q2/1973</v>
      </c>
      <c r="B60" s="5">
        <f>'Real GDP'!J60</f>
        <v>581.33163000000002</v>
      </c>
      <c r="C60" s="4">
        <v>54</v>
      </c>
      <c r="D60" s="5">
        <f>100*('Real GDP'!T60-'Real GDP'!AD60)</f>
        <v>92.493747419059417</v>
      </c>
      <c r="E60" s="5">
        <f>100*'Real GDP'!AD60</f>
        <v>1.3590308184331001</v>
      </c>
      <c r="R60" s="4" t="str">
        <f t="shared" si="0"/>
        <v>Q2/1973</v>
      </c>
      <c r="S60" s="5">
        <f>100*DataTransformed!S56</f>
        <v>6.1197812750842573</v>
      </c>
      <c r="T60" s="5">
        <f t="shared" si="1"/>
        <v>4.4285498076092722</v>
      </c>
      <c r="U60" s="5">
        <f t="shared" si="2"/>
        <v>4.8963018811466696</v>
      </c>
      <c r="V60" s="5">
        <f t="shared" si="4"/>
        <v>3.6546004933171616</v>
      </c>
      <c r="W60" s="5">
        <f t="shared" si="5"/>
        <v>2.3843729611433773</v>
      </c>
      <c r="X60" s="5">
        <f t="shared" si="3"/>
        <v>1.4612831411449301</v>
      </c>
      <c r="Y60" s="4">
        <v>13</v>
      </c>
      <c r="Z60" s="5" t="e">
        <v>#N/A</v>
      </c>
      <c r="AA60" s="5" t="e">
        <v>#N/A</v>
      </c>
      <c r="AB60" s="5" t="e">
        <v>#N/A</v>
      </c>
      <c r="AC60" s="5" t="e">
        <v>#N/A</v>
      </c>
      <c r="AD60" s="5" t="e">
        <v>#N/A</v>
      </c>
      <c r="AE60" s="5" t="e">
        <v>#N/A</v>
      </c>
      <c r="AF60" s="5" t="e">
        <v>#N/A</v>
      </c>
      <c r="AG60" s="5" t="e">
        <v>#N/A</v>
      </c>
    </row>
    <row r="61" spans="1:33" x14ac:dyDescent="0.25">
      <c r="A61" s="4" t="str">
        <f>'Real GDP'!A61</f>
        <v>Q3/1973</v>
      </c>
      <c r="B61" s="5">
        <f>'Real GDP'!J61</f>
        <v>590.93322000000001</v>
      </c>
      <c r="C61" s="4">
        <v>55</v>
      </c>
      <c r="D61" s="5">
        <f>100*('Real GDP'!T61-'Real GDP'!AD61)</f>
        <v>94.347159172222618</v>
      </c>
      <c r="E61" s="5">
        <f>100*'Real GDP'!AD61</f>
        <v>1.1437820999880899</v>
      </c>
      <c r="R61" s="4" t="str">
        <f t="shared" si="0"/>
        <v>Q3/1973</v>
      </c>
      <c r="S61" s="5">
        <f>100*DataTransformed!S57</f>
        <v>7.7973919215445164</v>
      </c>
      <c r="T61" s="5">
        <f t="shared" si="1"/>
        <v>6.1197812750842573</v>
      </c>
      <c r="U61" s="5">
        <f t="shared" si="2"/>
        <v>4.4285498076092722</v>
      </c>
      <c r="V61" s="5">
        <f t="shared" si="4"/>
        <v>4.8963018811466696</v>
      </c>
      <c r="W61" s="5">
        <f t="shared" si="5"/>
        <v>3.6546004933171616</v>
      </c>
      <c r="X61" s="5">
        <f t="shared" si="3"/>
        <v>1.3590308184331001</v>
      </c>
      <c r="Y61" s="4">
        <v>13</v>
      </c>
      <c r="Z61" s="5" t="e">
        <v>#N/A</v>
      </c>
      <c r="AA61" s="5" t="e">
        <v>#N/A</v>
      </c>
      <c r="AB61" s="5" t="e">
        <v>#N/A</v>
      </c>
      <c r="AC61" s="5" t="e">
        <v>#N/A</v>
      </c>
      <c r="AD61" s="5" t="e">
        <v>#N/A</v>
      </c>
      <c r="AE61" s="5" t="e">
        <v>#N/A</v>
      </c>
      <c r="AF61" s="5" t="e">
        <v>#N/A</v>
      </c>
      <c r="AG61" s="5" t="e">
        <v>#N/A</v>
      </c>
    </row>
    <row r="62" spans="1:33" x14ac:dyDescent="0.25">
      <c r="A62" s="4" t="str">
        <f>'Real GDP'!A62</f>
        <v>Q4/1973</v>
      </c>
      <c r="B62" s="5">
        <f>'Real GDP'!J62</f>
        <v>600.65657999999996</v>
      </c>
      <c r="C62" s="4">
        <v>56</v>
      </c>
      <c r="D62" s="5">
        <f>100*('Real GDP'!T62-'Real GDP'!AD62)</f>
        <v>96.181634328342469</v>
      </c>
      <c r="E62" s="5">
        <f>100*'Real GDP'!AD62</f>
        <v>0.94134102471977699</v>
      </c>
      <c r="R62" s="4" t="str">
        <f t="shared" si="0"/>
        <v>Q4/1973</v>
      </c>
      <c r="S62" s="5">
        <f>100*DataTransformed!S58</f>
        <v>8.1444344460212648</v>
      </c>
      <c r="T62" s="5">
        <f t="shared" si="1"/>
        <v>7.7973919215445164</v>
      </c>
      <c r="U62" s="5">
        <f t="shared" si="2"/>
        <v>6.1197812750842573</v>
      </c>
      <c r="V62" s="5">
        <f t="shared" si="4"/>
        <v>4.4285498076092722</v>
      </c>
      <c r="W62" s="5">
        <f t="shared" si="5"/>
        <v>4.8963018811466696</v>
      </c>
      <c r="X62" s="5">
        <f t="shared" si="3"/>
        <v>1.1437820999880899</v>
      </c>
      <c r="Y62" s="4">
        <v>13</v>
      </c>
      <c r="Z62" s="5" t="e">
        <v>#N/A</v>
      </c>
      <c r="AA62" s="5" t="e">
        <v>#N/A</v>
      </c>
      <c r="AB62" s="5" t="e">
        <v>#N/A</v>
      </c>
      <c r="AC62" s="5" t="e">
        <v>#N/A</v>
      </c>
      <c r="AD62" s="5" t="e">
        <v>#N/A</v>
      </c>
      <c r="AE62" s="5" t="e">
        <v>#N/A</v>
      </c>
      <c r="AF62" s="5" t="e">
        <v>#N/A</v>
      </c>
      <c r="AG62" s="5" t="e">
        <v>#N/A</v>
      </c>
    </row>
    <row r="63" spans="1:33" x14ac:dyDescent="0.25">
      <c r="A63" s="4" t="str">
        <f>'Real GDP'!A63</f>
        <v>Q1/1974</v>
      </c>
      <c r="B63" s="5">
        <f>'Real GDP'!J63</f>
        <v>610.85768000000007</v>
      </c>
      <c r="C63" s="4">
        <v>57</v>
      </c>
      <c r="D63" s="5">
        <f>100*('Real GDP'!T63-'Real GDP'!AD63)</f>
        <v>98.007088816299117</v>
      </c>
      <c r="E63" s="5">
        <f>100*'Real GDP'!AD63</f>
        <v>0.79995108769923606</v>
      </c>
      <c r="R63" s="4" t="str">
        <f t="shared" si="0"/>
        <v>Q1/1974</v>
      </c>
      <c r="S63" s="5">
        <f>100*DataTransformed!S59</f>
        <v>7.88526254335018</v>
      </c>
      <c r="T63" s="5">
        <f t="shared" si="1"/>
        <v>8.1444344460212648</v>
      </c>
      <c r="U63" s="5">
        <f t="shared" si="2"/>
        <v>7.7973919215445164</v>
      </c>
      <c r="V63" s="5">
        <f t="shared" si="4"/>
        <v>6.1197812750842573</v>
      </c>
      <c r="W63" s="5">
        <f t="shared" si="5"/>
        <v>4.4285498076092722</v>
      </c>
      <c r="X63" s="5">
        <f t="shared" si="3"/>
        <v>0.94134102471977699</v>
      </c>
      <c r="Y63" s="4">
        <v>13</v>
      </c>
      <c r="Z63" s="5" t="e">
        <v>#N/A</v>
      </c>
      <c r="AA63" s="5" t="e">
        <v>#N/A</v>
      </c>
      <c r="AB63" s="5" t="e">
        <v>#N/A</v>
      </c>
      <c r="AC63" s="5" t="e">
        <v>#N/A</v>
      </c>
      <c r="AD63" s="5" t="e">
        <v>#N/A</v>
      </c>
      <c r="AE63" s="5" t="e">
        <v>#N/A</v>
      </c>
      <c r="AF63" s="5" t="e">
        <v>#N/A</v>
      </c>
      <c r="AG63" s="5" t="e">
        <v>#N/A</v>
      </c>
    </row>
    <row r="64" spans="1:33" x14ac:dyDescent="0.25">
      <c r="A64" s="4" t="str">
        <f>'Real GDP'!A64</f>
        <v>Q2/1974</v>
      </c>
      <c r="B64" s="5">
        <f>'Real GDP'!J64</f>
        <v>618.5764200000001</v>
      </c>
      <c r="C64" s="4">
        <v>58</v>
      </c>
      <c r="D64" s="5">
        <f>100*('Real GDP'!T64-'Real GDP'!AD64)</f>
        <v>99.736078204788541</v>
      </c>
      <c r="E64" s="5">
        <f>100*'Real GDP'!AD64</f>
        <v>0.32663557691192696</v>
      </c>
      <c r="R64" s="4" t="str">
        <f t="shared" si="0"/>
        <v>Q2/1974</v>
      </c>
      <c r="S64" s="5">
        <f>100*DataTransformed!S60</f>
        <v>9.2522283017466123</v>
      </c>
      <c r="T64" s="5">
        <f t="shared" si="1"/>
        <v>7.88526254335018</v>
      </c>
      <c r="U64" s="5">
        <f t="shared" si="2"/>
        <v>8.1444344460212648</v>
      </c>
      <c r="V64" s="5">
        <f t="shared" si="4"/>
        <v>7.7973919215445164</v>
      </c>
      <c r="W64" s="5">
        <f t="shared" si="5"/>
        <v>6.1197812750842573</v>
      </c>
      <c r="X64" s="5">
        <f t="shared" si="3"/>
        <v>0.79995108769923606</v>
      </c>
      <c r="Y64" s="4">
        <v>14</v>
      </c>
      <c r="Z64" s="5" t="e">
        <v>#N/A</v>
      </c>
      <c r="AA64" s="5" t="e">
        <v>#N/A</v>
      </c>
      <c r="AB64" s="5" t="e">
        <v>#N/A</v>
      </c>
      <c r="AC64" s="5" t="e">
        <v>#N/A</v>
      </c>
      <c r="AD64" s="5" t="e">
        <v>#N/A</v>
      </c>
      <c r="AE64" s="5" t="e">
        <v>#N/A</v>
      </c>
      <c r="AF64" s="5" t="e">
        <v>#N/A</v>
      </c>
      <c r="AG64" s="5" t="e">
        <v>#N/A</v>
      </c>
    </row>
    <row r="65" spans="1:33" x14ac:dyDescent="0.25">
      <c r="A65" s="4" t="str">
        <f>'Real GDP'!A65</f>
        <v>Q3/1974</v>
      </c>
      <c r="B65" s="5">
        <f>'Real GDP'!J65</f>
        <v>622.94163000000003</v>
      </c>
      <c r="C65" s="4">
        <v>59</v>
      </c>
      <c r="D65" s="5">
        <f>100*('Real GDP'!T65-'Real GDP'!AD65)</f>
        <v>101.26666885039126</v>
      </c>
      <c r="E65" s="5">
        <f>100*'Real GDP'!AD65</f>
        <v>-0.50074692953416799</v>
      </c>
      <c r="R65" s="4" t="str">
        <f t="shared" si="0"/>
        <v>Q3/1974</v>
      </c>
      <c r="S65" s="5">
        <f>100*DataTransformed!S61</f>
        <v>10.883140862276441</v>
      </c>
      <c r="T65" s="5">
        <f t="shared" si="1"/>
        <v>9.2522283017466123</v>
      </c>
      <c r="U65" s="5">
        <f t="shared" si="2"/>
        <v>7.88526254335018</v>
      </c>
      <c r="V65" s="5">
        <f t="shared" si="4"/>
        <v>8.1444344460212648</v>
      </c>
      <c r="W65" s="5">
        <f t="shared" si="5"/>
        <v>7.7973919215445164</v>
      </c>
      <c r="X65" s="5">
        <f t="shared" si="3"/>
        <v>0.32663557691192696</v>
      </c>
      <c r="Y65" s="4">
        <v>14</v>
      </c>
      <c r="Z65" s="5" t="e">
        <v>#N/A</v>
      </c>
      <c r="AA65" s="5" t="e">
        <v>#N/A</v>
      </c>
      <c r="AB65" s="5" t="e">
        <v>#N/A</v>
      </c>
      <c r="AC65" s="5" t="e">
        <v>#N/A</v>
      </c>
      <c r="AD65" s="5" t="e">
        <v>#N/A</v>
      </c>
      <c r="AE65" s="5" t="e">
        <v>#N/A</v>
      </c>
      <c r="AF65" s="5" t="e">
        <v>#N/A</v>
      </c>
      <c r="AG65" s="5" t="e">
        <v>#N/A</v>
      </c>
    </row>
    <row r="66" spans="1:33" x14ac:dyDescent="0.25">
      <c r="A66" s="4" t="str">
        <f>'Real GDP'!A66</f>
        <v>Q4/1974</v>
      </c>
      <c r="B66" s="5">
        <f>'Real GDP'!J66</f>
        <v>623.35380000000009</v>
      </c>
      <c r="C66" s="4">
        <v>60</v>
      </c>
      <c r="D66" s="5">
        <f>100*('Real GDP'!T66-'Real GDP'!AD66)</f>
        <v>102.49230998409264</v>
      </c>
      <c r="E66" s="5">
        <f>100*'Real GDP'!AD66</f>
        <v>-1.6602448350561998</v>
      </c>
      <c r="R66" s="4" t="str">
        <f t="shared" si="0"/>
        <v>Q4/1974</v>
      </c>
      <c r="S66" s="5">
        <f>100*DataTransformed!S62</f>
        <v>11.542194806439454</v>
      </c>
      <c r="T66" s="5">
        <f t="shared" si="1"/>
        <v>10.883140862276441</v>
      </c>
      <c r="U66" s="5">
        <f t="shared" si="2"/>
        <v>9.2522283017466123</v>
      </c>
      <c r="V66" s="5">
        <f t="shared" si="4"/>
        <v>7.88526254335018</v>
      </c>
      <c r="W66" s="5">
        <f t="shared" si="5"/>
        <v>8.1444344460212648</v>
      </c>
      <c r="X66" s="5">
        <f t="shared" si="3"/>
        <v>-0.50074692953416799</v>
      </c>
      <c r="Y66" s="4">
        <v>14</v>
      </c>
      <c r="Z66" s="5" t="e">
        <v>#N/A</v>
      </c>
      <c r="AA66" s="5" t="e">
        <v>#N/A</v>
      </c>
      <c r="AB66" s="5" t="e">
        <v>#N/A</v>
      </c>
      <c r="AC66" s="5" t="e">
        <v>#N/A</v>
      </c>
      <c r="AD66" s="5" t="e">
        <v>#N/A</v>
      </c>
      <c r="AE66" s="5" t="e">
        <v>#N/A</v>
      </c>
      <c r="AF66" s="5" t="e">
        <v>#N/A</v>
      </c>
      <c r="AG66" s="5" t="e">
        <v>#N/A</v>
      </c>
    </row>
    <row r="67" spans="1:33" x14ac:dyDescent="0.25">
      <c r="A67" s="4" t="str">
        <f>'Real GDP'!A67</f>
        <v>Q1/1975</v>
      </c>
      <c r="B67" s="5">
        <f>'Real GDP'!J67</f>
        <v>620.22507999999993</v>
      </c>
      <c r="C67" s="4">
        <v>61</v>
      </c>
      <c r="D67" s="5">
        <f>100*('Real GDP'!T67-'Real GDP'!AD67)</f>
        <v>103.33417390885329</v>
      </c>
      <c r="E67" s="5">
        <f>100*'Real GDP'!AD67</f>
        <v>-3.0052898047323402</v>
      </c>
      <c r="R67" s="4" t="str">
        <f t="shared" si="0"/>
        <v>Q1/1975</v>
      </c>
      <c r="S67" s="5">
        <f>100*DataTransformed!S63</f>
        <v>9.1800587304003756</v>
      </c>
      <c r="T67" s="5">
        <f t="shared" si="1"/>
        <v>11.542194806439454</v>
      </c>
      <c r="U67" s="5">
        <f t="shared" si="2"/>
        <v>10.883140862276441</v>
      </c>
      <c r="V67" s="5">
        <f t="shared" si="4"/>
        <v>9.2522283017466123</v>
      </c>
      <c r="W67" s="5">
        <f t="shared" si="5"/>
        <v>7.88526254335018</v>
      </c>
      <c r="X67" s="5">
        <f t="shared" si="3"/>
        <v>-1.6602448350561998</v>
      </c>
      <c r="Y67" s="4">
        <v>14</v>
      </c>
      <c r="Z67" s="5" t="e">
        <v>#N/A</v>
      </c>
      <c r="AA67" s="5" t="e">
        <v>#N/A</v>
      </c>
      <c r="AB67" s="5" t="e">
        <v>#N/A</v>
      </c>
      <c r="AC67" s="5" t="e">
        <v>#N/A</v>
      </c>
      <c r="AD67" s="5" t="e">
        <v>#N/A</v>
      </c>
      <c r="AE67" s="5" t="e">
        <v>#N/A</v>
      </c>
      <c r="AF67" s="5" t="e">
        <v>#N/A</v>
      </c>
      <c r="AG67" s="5" t="e">
        <v>#N/A</v>
      </c>
    </row>
    <row r="68" spans="1:33" x14ac:dyDescent="0.25">
      <c r="A68" s="4" t="str">
        <f>'Real GDP'!A68</f>
        <v>Q2/1975</v>
      </c>
      <c r="B68" s="5">
        <f>'Real GDP'!J68</f>
        <v>619.70988</v>
      </c>
      <c r="C68" s="4">
        <v>62</v>
      </c>
      <c r="D68" s="5">
        <f>100*('Real GDP'!T68-'Real GDP'!AD68)</f>
        <v>103.92333703590462</v>
      </c>
      <c r="E68" s="5">
        <f>100*'Real GDP'!AD68</f>
        <v>-3.677554069548</v>
      </c>
      <c r="R68" s="4" t="str">
        <f t="shared" si="0"/>
        <v>Q2/1975</v>
      </c>
      <c r="S68" s="5">
        <f>100*DataTransformed!S64</f>
        <v>6.2743217142738672</v>
      </c>
      <c r="T68" s="5">
        <f t="shared" si="1"/>
        <v>9.1800587304003756</v>
      </c>
      <c r="U68" s="5">
        <f t="shared" si="2"/>
        <v>11.542194806439454</v>
      </c>
      <c r="V68" s="5">
        <f t="shared" si="4"/>
        <v>10.883140862276441</v>
      </c>
      <c r="W68" s="5">
        <f t="shared" si="5"/>
        <v>9.2522283017466123</v>
      </c>
      <c r="X68" s="5">
        <f t="shared" si="3"/>
        <v>-3.0052898047323402</v>
      </c>
      <c r="Y68" s="4">
        <v>15</v>
      </c>
      <c r="Z68" s="5" t="e">
        <v>#N/A</v>
      </c>
      <c r="AA68" s="5" t="e">
        <v>#N/A</v>
      </c>
      <c r="AB68" s="5" t="e">
        <v>#N/A</v>
      </c>
      <c r="AC68" s="5" t="e">
        <v>#N/A</v>
      </c>
      <c r="AD68" s="5" t="e">
        <v>#N/A</v>
      </c>
      <c r="AE68" s="5" t="e">
        <v>#N/A</v>
      </c>
      <c r="AF68" s="5" t="e">
        <v>#N/A</v>
      </c>
      <c r="AG68" s="5" t="e">
        <v>#N/A</v>
      </c>
    </row>
    <row r="69" spans="1:33" x14ac:dyDescent="0.25">
      <c r="A69" s="4" t="str">
        <f>'Real GDP'!A69</f>
        <v>Q3/1975</v>
      </c>
      <c r="B69" s="5">
        <f>'Real GDP'!J69</f>
        <v>622.41706000000011</v>
      </c>
      <c r="C69" s="4">
        <v>63</v>
      </c>
      <c r="D69" s="5">
        <f>100*('Real GDP'!T69-'Real GDP'!AD69)</f>
        <v>104.39955392246088</v>
      </c>
      <c r="E69" s="5">
        <f>100*'Real GDP'!AD69</f>
        <v>-3.7178760086093603</v>
      </c>
      <c r="R69" s="4" t="str">
        <f t="shared" si="0"/>
        <v>Q3/1975</v>
      </c>
      <c r="S69" s="5">
        <f>100*DataTransformed!S65</f>
        <v>7.0834320147895369</v>
      </c>
      <c r="T69" s="5">
        <f t="shared" si="1"/>
        <v>6.2743217142738672</v>
      </c>
      <c r="U69" s="5">
        <f t="shared" si="2"/>
        <v>9.1800587304003756</v>
      </c>
      <c r="V69" s="5">
        <f t="shared" si="4"/>
        <v>11.542194806439454</v>
      </c>
      <c r="W69" s="5">
        <f t="shared" si="5"/>
        <v>10.883140862276441</v>
      </c>
      <c r="X69" s="5">
        <f t="shared" si="3"/>
        <v>-3.677554069548</v>
      </c>
      <c r="Y69" s="4">
        <v>15</v>
      </c>
      <c r="Z69" s="5" t="e">
        <v>#N/A</v>
      </c>
      <c r="AA69" s="5" t="e">
        <v>#N/A</v>
      </c>
      <c r="AB69" s="5" t="e">
        <v>#N/A</v>
      </c>
      <c r="AC69" s="5" t="e">
        <v>#N/A</v>
      </c>
      <c r="AD69" s="5" t="e">
        <v>#N/A</v>
      </c>
      <c r="AE69" s="5" t="e">
        <v>#N/A</v>
      </c>
      <c r="AF69" s="5" t="e">
        <v>#N/A</v>
      </c>
      <c r="AG69" s="5" t="e">
        <v>#N/A</v>
      </c>
    </row>
    <row r="70" spans="1:33" x14ac:dyDescent="0.25">
      <c r="A70" s="4" t="str">
        <f>'Real GDP'!A70</f>
        <v>Q4/1975</v>
      </c>
      <c r="B70" s="5">
        <f>'Real GDP'!J70</f>
        <v>626.79163000000005</v>
      </c>
      <c r="C70" s="4">
        <v>64</v>
      </c>
      <c r="D70" s="5">
        <f>100*('Real GDP'!T70-'Real GDP'!AD70)</f>
        <v>104.8376081092471</v>
      </c>
      <c r="E70" s="5">
        <f>100*'Real GDP'!AD70</f>
        <v>-3.4555527617289998</v>
      </c>
      <c r="R70" s="4" t="str">
        <f t="shared" si="0"/>
        <v>Q4/1975</v>
      </c>
      <c r="S70" s="5">
        <f>100*DataTransformed!S66</f>
        <v>6.3675029727404464</v>
      </c>
      <c r="T70" s="5">
        <f t="shared" si="1"/>
        <v>7.0834320147895369</v>
      </c>
      <c r="U70" s="5">
        <f t="shared" si="2"/>
        <v>6.2743217142738672</v>
      </c>
      <c r="V70" s="5">
        <f t="shared" si="4"/>
        <v>9.1800587304003756</v>
      </c>
      <c r="W70" s="5">
        <f t="shared" si="5"/>
        <v>11.542194806439454</v>
      </c>
      <c r="X70" s="5">
        <f t="shared" si="3"/>
        <v>-3.7178760086093603</v>
      </c>
      <c r="Y70" s="4">
        <v>15</v>
      </c>
      <c r="Z70" s="5" t="e">
        <v>#N/A</v>
      </c>
      <c r="AA70" s="5" t="e">
        <v>#N/A</v>
      </c>
      <c r="AB70" s="5" t="e">
        <v>#N/A</v>
      </c>
      <c r="AC70" s="5" t="e">
        <v>#N/A</v>
      </c>
      <c r="AD70" s="5" t="e">
        <v>#N/A</v>
      </c>
      <c r="AE70" s="5" t="e">
        <v>#N/A</v>
      </c>
      <c r="AF70" s="5" t="e">
        <v>#N/A</v>
      </c>
      <c r="AG70" s="5" t="e">
        <v>#N/A</v>
      </c>
    </row>
    <row r="71" spans="1:33" x14ac:dyDescent="0.25">
      <c r="A71" s="4" t="str">
        <f>'Real GDP'!A71</f>
        <v>Q1/1976</v>
      </c>
      <c r="B71" s="5">
        <f>'Real GDP'!J71</f>
        <v>633.02095999999995</v>
      </c>
      <c r="C71" s="4">
        <v>65</v>
      </c>
      <c r="D71" s="5">
        <f>100*('Real GDP'!T71-'Real GDP'!AD71)</f>
        <v>105.30895187371776</v>
      </c>
      <c r="E71" s="5">
        <f>100*'Real GDP'!AD71</f>
        <v>-2.9379588352626</v>
      </c>
      <c r="R71" s="4" t="str">
        <f t="shared" si="0"/>
        <v>Q1/1976</v>
      </c>
      <c r="S71" s="5">
        <f>100*DataTransformed!S67</f>
        <v>4.0237896528415362</v>
      </c>
      <c r="T71" s="5">
        <f t="shared" si="1"/>
        <v>6.3675029727404464</v>
      </c>
      <c r="U71" s="5">
        <f t="shared" si="2"/>
        <v>7.0834320147895369</v>
      </c>
      <c r="V71" s="5">
        <f t="shared" si="4"/>
        <v>6.2743217142738672</v>
      </c>
      <c r="W71" s="5">
        <f t="shared" si="5"/>
        <v>9.1800587304003756</v>
      </c>
      <c r="X71" s="5">
        <f t="shared" si="3"/>
        <v>-3.4555527617289998</v>
      </c>
      <c r="Y71" s="4">
        <v>15</v>
      </c>
      <c r="Z71" s="5">
        <f>INDEX(LINEST(S12:S71,T12:X71,,TRUE),1,1)</f>
        <v>0.20738468423213549</v>
      </c>
      <c r="AA71" s="5">
        <f>INDEX(LINEST(S12:S71,T12:X71,,TRUE),2,1)</f>
        <v>0.1089109134672003</v>
      </c>
      <c r="AB71" s="5">
        <f>Z71/AA71</f>
        <v>1.9041680730608472</v>
      </c>
      <c r="AC71" s="5">
        <f>_xlfn.NORM.DIST(AB71,0,1,FALSE)</f>
        <v>6.5097667595419503E-2</v>
      </c>
      <c r="AD71" s="5" t="e">
        <v>#N/A</v>
      </c>
      <c r="AE71" s="5" t="e">
        <v>#N/A</v>
      </c>
      <c r="AF71" s="5" t="e">
        <v>#N/A</v>
      </c>
      <c r="AG71" s="5" t="e">
        <f>_xlfn.NORM.DIST(AF71,0,1,FALSE)</f>
        <v>#N/A</v>
      </c>
    </row>
    <row r="72" spans="1:33" x14ac:dyDescent="0.25">
      <c r="A72" s="4" t="str">
        <f>'Real GDP'!A72</f>
        <v>Q2/1976</v>
      </c>
      <c r="B72" s="5">
        <f>'Real GDP'!J72</f>
        <v>640.32753000000002</v>
      </c>
      <c r="C72" s="4">
        <v>66</v>
      </c>
      <c r="D72" s="5">
        <f>100*('Real GDP'!T72-'Real GDP'!AD72)</f>
        <v>105.85024873076334</v>
      </c>
      <c r="E72" s="5">
        <f>100*'Real GDP'!AD72</f>
        <v>-2.3316279612008599</v>
      </c>
      <c r="R72" s="4" t="str">
        <f t="shared" ref="R72:R135" si="6">A72</f>
        <v>Q2/1976</v>
      </c>
      <c r="S72" s="5">
        <f>100*DataTransformed!S68</f>
        <v>3.9794488057298238</v>
      </c>
      <c r="T72" s="5">
        <f t="shared" si="1"/>
        <v>4.0237896528415362</v>
      </c>
      <c r="U72" s="5">
        <f t="shared" si="2"/>
        <v>6.3675029727404464</v>
      </c>
      <c r="V72" s="5">
        <f t="shared" si="4"/>
        <v>7.0834320147895369</v>
      </c>
      <c r="W72" s="5">
        <f t="shared" si="5"/>
        <v>6.2743217142738672</v>
      </c>
      <c r="X72" s="5">
        <f t="shared" si="3"/>
        <v>-2.9379588352626</v>
      </c>
      <c r="Z72" s="5">
        <f>INDEX(LINEST(S13:S72,T13:X72,,TRUE),1,1)</f>
        <v>0.22031972478568254</v>
      </c>
      <c r="AA72" s="5">
        <f>INDEX(LINEST(S13:S72,T13:X72,,TRUE),2,1)</f>
        <v>0.10856503857286189</v>
      </c>
      <c r="AB72" s="5">
        <f t="shared" ref="AB72:AB135" si="7">Z72/AA72</f>
        <v>2.0293800626968697</v>
      </c>
      <c r="AC72" s="5">
        <f t="shared" ref="AC72:AC135" si="8">_xlfn.NORM.DIST(AB72,0,1,FALSE)</f>
        <v>5.0887892471997993E-2</v>
      </c>
      <c r="AD72" s="5" t="e">
        <v>#N/A</v>
      </c>
      <c r="AE72" s="5" t="e">
        <v>#N/A</v>
      </c>
      <c r="AF72" s="5" t="e">
        <v>#N/A</v>
      </c>
      <c r="AG72" s="5" t="e">
        <f t="shared" ref="AG72:AG135" si="9">_xlfn.NORM.DIST(AF72,0,1,FALSE)</f>
        <v>#N/A</v>
      </c>
    </row>
    <row r="73" spans="1:33" x14ac:dyDescent="0.25">
      <c r="A73" s="4" t="str">
        <f>'Real GDP'!A73</f>
        <v>Q3/1976</v>
      </c>
      <c r="B73" s="5">
        <f>'Real GDP'!J73</f>
        <v>646.53812000000005</v>
      </c>
      <c r="C73" s="4">
        <v>67</v>
      </c>
      <c r="D73" s="5">
        <f>100*('Real GDP'!T73-'Real GDP'!AD73)</f>
        <v>106.42437613691702</v>
      </c>
      <c r="E73" s="5">
        <f>100*'Real GDP'!AD73</f>
        <v>-1.9405204620846401</v>
      </c>
      <c r="R73" s="4" t="str">
        <f t="shared" si="6"/>
        <v>Q3/1976</v>
      </c>
      <c r="S73" s="5">
        <f>100*DataTransformed!S69</f>
        <v>5.1246784043392779</v>
      </c>
      <c r="T73" s="5">
        <f t="shared" si="1"/>
        <v>3.9794488057298238</v>
      </c>
      <c r="U73" s="5">
        <f t="shared" si="2"/>
        <v>4.0237896528415362</v>
      </c>
      <c r="V73" s="5">
        <f t="shared" si="4"/>
        <v>6.3675029727404464</v>
      </c>
      <c r="W73" s="5">
        <f t="shared" si="5"/>
        <v>7.0834320147895369</v>
      </c>
      <c r="X73" s="5">
        <f t="shared" si="3"/>
        <v>-2.3316279612008599</v>
      </c>
      <c r="Z73" s="5">
        <f>INDEX(LINEST(S14:S73,T14:X73,,TRUE),1,1)</f>
        <v>0.23895595846606982</v>
      </c>
      <c r="AA73" s="5">
        <f>INDEX(LINEST(S14:S73,T14:X73,,TRUE),2,1)</f>
        <v>0.1101823534981525</v>
      </c>
      <c r="AB73" s="5">
        <f t="shared" si="7"/>
        <v>2.1687316605564844</v>
      </c>
      <c r="AC73" s="5">
        <f t="shared" si="8"/>
        <v>3.7982223134854172E-2</v>
      </c>
      <c r="AD73" s="5" t="e">
        <v>#N/A</v>
      </c>
      <c r="AE73" s="5" t="e">
        <v>#N/A</v>
      </c>
      <c r="AF73" s="5" t="e">
        <v>#N/A</v>
      </c>
      <c r="AG73" s="5" t="e">
        <f t="shared" si="9"/>
        <v>#N/A</v>
      </c>
    </row>
    <row r="74" spans="1:33" x14ac:dyDescent="0.25">
      <c r="A74" s="4" t="str">
        <f>'Real GDP'!A74</f>
        <v>Q4/1976</v>
      </c>
      <c r="B74" s="5">
        <f>'Real GDP'!J74</f>
        <v>651.50283999999999</v>
      </c>
      <c r="C74" s="4">
        <v>68</v>
      </c>
      <c r="D74" s="5">
        <f>100*('Real GDP'!T74-'Real GDP'!AD74)</f>
        <v>106.99349948916694</v>
      </c>
      <c r="E74" s="5">
        <f>100*'Real GDP'!AD74</f>
        <v>-1.74468425408532</v>
      </c>
      <c r="R74" s="4" t="str">
        <f t="shared" si="6"/>
        <v>Q4/1976</v>
      </c>
      <c r="S74" s="5">
        <f>100*DataTransformed!S70</f>
        <v>6.9346497956935593</v>
      </c>
      <c r="T74" s="5">
        <f t="shared" ref="T74:T137" si="10">S73</f>
        <v>5.1246784043392779</v>
      </c>
      <c r="U74" s="5">
        <f t="shared" si="2"/>
        <v>3.9794488057298238</v>
      </c>
      <c r="V74" s="5">
        <f t="shared" si="4"/>
        <v>4.0237896528415362</v>
      </c>
      <c r="W74" s="5">
        <f t="shared" si="5"/>
        <v>6.3675029727404464</v>
      </c>
      <c r="X74" s="5">
        <f t="shared" si="3"/>
        <v>-1.9405204620846401</v>
      </c>
      <c r="Z74" s="5">
        <f>INDEX(LINEST(S15:S74,T15:X74,,TRUE),1,1)</f>
        <v>0.22978684712061173</v>
      </c>
      <c r="AA74" s="5">
        <f>INDEX(LINEST(S15:S74,T15:X74,,TRUE),2,1)</f>
        <v>0.1144932779884298</v>
      </c>
      <c r="AB74" s="5">
        <f t="shared" si="7"/>
        <v>2.0069898526604595</v>
      </c>
      <c r="AC74" s="5">
        <f t="shared" si="8"/>
        <v>5.3240139377685645E-2</v>
      </c>
      <c r="AD74" s="5" t="e">
        <v>#N/A</v>
      </c>
      <c r="AE74" s="5" t="e">
        <v>#N/A</v>
      </c>
      <c r="AF74" s="5" t="e">
        <v>#N/A</v>
      </c>
      <c r="AG74" s="5" t="e">
        <f t="shared" si="9"/>
        <v>#N/A</v>
      </c>
    </row>
    <row r="75" spans="1:33" x14ac:dyDescent="0.25">
      <c r="A75" s="4" t="str">
        <f>'Real GDP'!A75</f>
        <v>Q1/1977</v>
      </c>
      <c r="B75" s="5">
        <f>'Real GDP'!J75</f>
        <v>656.66428000000008</v>
      </c>
      <c r="C75" s="4">
        <v>69</v>
      </c>
      <c r="D75" s="5">
        <f>100*('Real GDP'!T75-'Real GDP'!AD75)</f>
        <v>107.56770844371604</v>
      </c>
      <c r="E75" s="5">
        <f>100*'Real GDP'!AD75</f>
        <v>-1.5297789273333</v>
      </c>
      <c r="R75" s="4" t="str">
        <f t="shared" si="6"/>
        <v>Q1/1977</v>
      </c>
      <c r="S75" s="5">
        <f>100*DataTransformed!S71</f>
        <v>6.2982162301947753</v>
      </c>
      <c r="T75" s="5">
        <f t="shared" si="10"/>
        <v>6.9346497956935593</v>
      </c>
      <c r="U75" s="5">
        <f t="shared" ref="U75:U138" si="11">S73</f>
        <v>5.1246784043392779</v>
      </c>
      <c r="V75" s="5">
        <f t="shared" si="4"/>
        <v>3.9794488057298238</v>
      </c>
      <c r="W75" s="5">
        <f t="shared" si="5"/>
        <v>4.0237896528415362</v>
      </c>
      <c r="X75" s="5">
        <f t="shared" ref="X75:X138" si="12">E74</f>
        <v>-1.74468425408532</v>
      </c>
      <c r="Z75" s="5">
        <f>INDEX(LINEST(S16:S75,T16:X75,,TRUE),1,1)</f>
        <v>0.22128662881157574</v>
      </c>
      <c r="AA75" s="5">
        <f>INDEX(LINEST(S16:S75,T16:X75,,TRUE),2,1)</f>
        <v>0.11352268337262558</v>
      </c>
      <c r="AB75" s="5">
        <f t="shared" si="7"/>
        <v>1.9492723589454539</v>
      </c>
      <c r="AC75" s="5">
        <f t="shared" si="8"/>
        <v>5.967930922038571E-2</v>
      </c>
      <c r="AD75" s="5" t="e">
        <v>#N/A</v>
      </c>
      <c r="AE75" s="5" t="e">
        <v>#N/A</v>
      </c>
      <c r="AF75" s="5" t="e">
        <v>#N/A</v>
      </c>
      <c r="AG75" s="5" t="e">
        <f t="shared" si="9"/>
        <v>#N/A</v>
      </c>
    </row>
    <row r="76" spans="1:33" x14ac:dyDescent="0.25">
      <c r="A76" s="4" t="str">
        <f>'Real GDP'!A76</f>
        <v>Q2/1977</v>
      </c>
      <c r="B76" s="5">
        <f>'Real GDP'!J76</f>
        <v>659.64310999999998</v>
      </c>
      <c r="C76" s="4">
        <v>70</v>
      </c>
      <c r="D76" s="5">
        <f>100*('Real GDP'!T76-'Real GDP'!AD76)</f>
        <v>108.08332629277864</v>
      </c>
      <c r="E76" s="5">
        <f>100*'Real GDP'!AD76</f>
        <v>-1.5927919961194401</v>
      </c>
      <c r="R76" s="4" t="str">
        <f t="shared" si="6"/>
        <v>Q2/1977</v>
      </c>
      <c r="S76" s="5">
        <f>100*DataTransformed!S72</f>
        <v>5.7057707094017474</v>
      </c>
      <c r="T76" s="5">
        <f t="shared" si="10"/>
        <v>6.2982162301947753</v>
      </c>
      <c r="U76" s="5">
        <f t="shared" si="11"/>
        <v>6.9346497956935593</v>
      </c>
      <c r="V76" s="5">
        <f t="shared" ref="V76:V139" si="13">S73</f>
        <v>5.1246784043392779</v>
      </c>
      <c r="W76" s="5">
        <f t="shared" si="5"/>
        <v>3.9794488057298238</v>
      </c>
      <c r="X76" s="5">
        <f t="shared" si="12"/>
        <v>-1.5297789273333</v>
      </c>
      <c r="Z76" s="5">
        <f>INDEX(LINEST(S17:S76,T17:X76,,TRUE),1,1)</f>
        <v>0.22683763434916243</v>
      </c>
      <c r="AA76" s="5">
        <f>INDEX(LINEST(S17:S76,T17:X76,,TRUE),2,1)</f>
        <v>0.11156740833567297</v>
      </c>
      <c r="AB76" s="5">
        <f t="shared" si="7"/>
        <v>2.0331890624067901</v>
      </c>
      <c r="AC76" s="5">
        <f t="shared" si="8"/>
        <v>5.0495683835876631E-2</v>
      </c>
      <c r="AD76" s="5" t="e">
        <v>#N/A</v>
      </c>
      <c r="AE76" s="5" t="e">
        <v>#N/A</v>
      </c>
      <c r="AF76" s="5" t="e">
        <v>#N/A</v>
      </c>
      <c r="AG76" s="5" t="e">
        <f t="shared" si="9"/>
        <v>#N/A</v>
      </c>
    </row>
    <row r="77" spans="1:33" x14ac:dyDescent="0.25">
      <c r="A77" s="4" t="str">
        <f>'Real GDP'!A77</f>
        <v>Q3/1977</v>
      </c>
      <c r="B77" s="5">
        <f>'Real GDP'!J77</f>
        <v>661.83509000000004</v>
      </c>
      <c r="C77" s="4">
        <v>71</v>
      </c>
      <c r="D77" s="5">
        <f>100*('Real GDP'!T77-'Real GDP'!AD77)</f>
        <v>108.52641793086546</v>
      </c>
      <c r="E77" s="5">
        <f>100*'Real GDP'!AD77</f>
        <v>-1.7041366541442799</v>
      </c>
      <c r="R77" s="4" t="str">
        <f t="shared" si="6"/>
        <v>Q3/1977</v>
      </c>
      <c r="S77" s="5">
        <f>100*DataTransformed!S73</f>
        <v>5.145240546166896</v>
      </c>
      <c r="T77" s="5">
        <f t="shared" si="10"/>
        <v>5.7057707094017474</v>
      </c>
      <c r="U77" s="5">
        <f t="shared" si="11"/>
        <v>6.2982162301947753</v>
      </c>
      <c r="V77" s="5">
        <f t="shared" si="13"/>
        <v>6.9346497956935593</v>
      </c>
      <c r="W77" s="5">
        <f t="shared" ref="W77:W140" si="14">S73</f>
        <v>5.1246784043392779</v>
      </c>
      <c r="X77" s="5">
        <f t="shared" si="12"/>
        <v>-1.5927919961194401</v>
      </c>
      <c r="Z77" s="5">
        <f>INDEX(LINEST(S18:S77,T18:X77,,TRUE),1,1)</f>
        <v>0.23500538345863539</v>
      </c>
      <c r="AA77" s="5">
        <f>INDEX(LINEST(S18:S77,T18:X77,,TRUE),2,1)</f>
        <v>0.1115656859119159</v>
      </c>
      <c r="AB77" s="5">
        <f t="shared" si="7"/>
        <v>2.1064306783734423</v>
      </c>
      <c r="AC77" s="5">
        <f t="shared" si="8"/>
        <v>4.3392718233067604E-2</v>
      </c>
      <c r="AD77" s="5" t="e">
        <v>#N/A</v>
      </c>
      <c r="AE77" s="5" t="e">
        <v>#N/A</v>
      </c>
      <c r="AF77" s="5" t="e">
        <v>#N/A</v>
      </c>
      <c r="AG77" s="5" t="e">
        <f t="shared" si="9"/>
        <v>#N/A</v>
      </c>
    </row>
    <row r="78" spans="1:33" x14ac:dyDescent="0.25">
      <c r="A78" s="4" t="str">
        <f>'Real GDP'!A78</f>
        <v>Q4/1977</v>
      </c>
      <c r="B78" s="5">
        <f>'Real GDP'!J78</f>
        <v>666.25649999999996</v>
      </c>
      <c r="C78" s="4">
        <v>72</v>
      </c>
      <c r="D78" s="5">
        <f>100*('Real GDP'!T78-'Real GDP'!AD78)</f>
        <v>108.97615667365264</v>
      </c>
      <c r="E78" s="5">
        <f>100*'Real GDP'!AD78</f>
        <v>-1.48804385822274</v>
      </c>
      <c r="R78" s="4" t="str">
        <f t="shared" si="6"/>
        <v>Q4/1977</v>
      </c>
      <c r="S78" s="5">
        <f>100*DataTransformed!S74</f>
        <v>8.5175229636623939</v>
      </c>
      <c r="T78" s="5">
        <f t="shared" si="10"/>
        <v>5.145240546166896</v>
      </c>
      <c r="U78" s="5">
        <f t="shared" si="11"/>
        <v>5.7057707094017474</v>
      </c>
      <c r="V78" s="5">
        <f t="shared" si="13"/>
        <v>6.2982162301947753</v>
      </c>
      <c r="W78" s="5">
        <f t="shared" si="14"/>
        <v>6.9346497956935593</v>
      </c>
      <c r="X78" s="5">
        <f t="shared" si="12"/>
        <v>-1.7041366541442799</v>
      </c>
      <c r="Z78" s="5">
        <f>INDEX(LINEST(S19:S78,T19:X78,,TRUE),1,1)</f>
        <v>0.23929430213873035</v>
      </c>
      <c r="AA78" s="5">
        <f>INDEX(LINEST(S19:S78,T19:X78,,TRUE),2,1)</f>
        <v>0.11764247184753297</v>
      </c>
      <c r="AB78" s="5">
        <f t="shared" si="7"/>
        <v>2.0340808755604916</v>
      </c>
      <c r="AC78" s="5">
        <f t="shared" si="8"/>
        <v>5.0404186727485624E-2</v>
      </c>
      <c r="AD78" s="5" t="e">
        <v>#N/A</v>
      </c>
      <c r="AE78" s="5" t="e">
        <v>#N/A</v>
      </c>
      <c r="AF78" s="5" t="e">
        <v>#N/A</v>
      </c>
      <c r="AG78" s="5" t="e">
        <f t="shared" si="9"/>
        <v>#N/A</v>
      </c>
    </row>
    <row r="79" spans="1:33" x14ac:dyDescent="0.25">
      <c r="A79" s="4" t="str">
        <f>'Real GDP'!A79</f>
        <v>Q1/1978</v>
      </c>
      <c r="B79" s="5">
        <f>'Real GDP'!J79</f>
        <v>670.41562999999996</v>
      </c>
      <c r="C79" s="4">
        <v>73</v>
      </c>
      <c r="D79" s="5">
        <f>100*('Real GDP'!T79-'Real GDP'!AD79)</f>
        <v>109.42722954522533</v>
      </c>
      <c r="E79" s="5">
        <f>100*'Real GDP'!AD79</f>
        <v>-1.31680354927424</v>
      </c>
      <c r="R79" s="4" t="str">
        <f t="shared" si="6"/>
        <v>Q1/1978</v>
      </c>
      <c r="S79" s="5">
        <f>100*DataTransformed!S75</f>
        <v>6.0752437497601619</v>
      </c>
      <c r="T79" s="5">
        <f t="shared" si="10"/>
        <v>8.5175229636623939</v>
      </c>
      <c r="U79" s="5">
        <f t="shared" si="11"/>
        <v>5.145240546166896</v>
      </c>
      <c r="V79" s="5">
        <f t="shared" si="13"/>
        <v>5.7057707094017474</v>
      </c>
      <c r="W79" s="5">
        <f t="shared" si="14"/>
        <v>6.2982162301947753</v>
      </c>
      <c r="X79" s="5">
        <f t="shared" si="12"/>
        <v>-1.48804385822274</v>
      </c>
      <c r="Z79" s="5">
        <f>INDEX(LINEST(S20:S79,T20:X79,,TRUE),1,1)</f>
        <v>0.25433828871297565</v>
      </c>
      <c r="AA79" s="5">
        <f>INDEX(LINEST(S20:S79,T20:X79,,TRUE),2,1)</f>
        <v>0.11785420588872676</v>
      </c>
      <c r="AB79" s="5">
        <f t="shared" si="7"/>
        <v>2.1580756222914244</v>
      </c>
      <c r="AC79" s="5">
        <f t="shared" si="8"/>
        <v>3.8868010107081047E-2</v>
      </c>
      <c r="AD79" s="5" t="e">
        <v>#N/A</v>
      </c>
      <c r="AE79" s="5" t="e">
        <v>#N/A</v>
      </c>
      <c r="AF79" s="5" t="e">
        <v>#N/A</v>
      </c>
      <c r="AG79" s="5" t="e">
        <f t="shared" si="9"/>
        <v>#N/A</v>
      </c>
    </row>
    <row r="80" spans="1:33" x14ac:dyDescent="0.25">
      <c r="A80" s="4" t="str">
        <f>'Real GDP'!A80</f>
        <v>Q2/1978</v>
      </c>
      <c r="B80" s="5">
        <f>'Real GDP'!J80</f>
        <v>671.77390000000003</v>
      </c>
      <c r="C80" s="4">
        <v>74</v>
      </c>
      <c r="D80" s="5">
        <f>100*('Real GDP'!T80-'Real GDP'!AD80)</f>
        <v>109.79898082109891</v>
      </c>
      <c r="E80" s="5">
        <f>100*'Real GDP'!AD80</f>
        <v>-1.4861586011703201</v>
      </c>
      <c r="R80" s="4" t="str">
        <f t="shared" si="6"/>
        <v>Q2/1978</v>
      </c>
      <c r="S80" s="5">
        <f>100*DataTransformed!S76</f>
        <v>7.2948005369028124</v>
      </c>
      <c r="T80" s="5">
        <f t="shared" si="10"/>
        <v>6.0752437497601619</v>
      </c>
      <c r="U80" s="5">
        <f t="shared" si="11"/>
        <v>8.5175229636623939</v>
      </c>
      <c r="V80" s="5">
        <f t="shared" si="13"/>
        <v>5.145240546166896</v>
      </c>
      <c r="W80" s="5">
        <f t="shared" si="14"/>
        <v>5.7057707094017474</v>
      </c>
      <c r="X80" s="5">
        <f t="shared" si="12"/>
        <v>-1.31680354927424</v>
      </c>
      <c r="Z80" s="5">
        <f>INDEX(LINEST(S21:S80,T21:X80,,TRUE),1,1)</f>
        <v>0.27433625352952068</v>
      </c>
      <c r="AA80" s="5">
        <f>INDEX(LINEST(S21:S80,T21:X80,,TRUE),2,1)</f>
        <v>0.11887175822387029</v>
      </c>
      <c r="AB80" s="5">
        <f t="shared" si="7"/>
        <v>2.3078337329953955</v>
      </c>
      <c r="AC80" s="5">
        <f t="shared" si="8"/>
        <v>2.7820369722089799E-2</v>
      </c>
      <c r="AD80" s="5" t="e">
        <v>#N/A</v>
      </c>
      <c r="AE80" s="5" t="e">
        <v>#N/A</v>
      </c>
      <c r="AF80" s="5" t="e">
        <v>#N/A</v>
      </c>
      <c r="AG80" s="5" t="e">
        <f t="shared" si="9"/>
        <v>#N/A</v>
      </c>
    </row>
    <row r="81" spans="1:33" x14ac:dyDescent="0.25">
      <c r="A81" s="4" t="str">
        <f>'Real GDP'!A81</f>
        <v>Q3/1978</v>
      </c>
      <c r="B81" s="5">
        <f>'Real GDP'!J81</f>
        <v>670.94956999999999</v>
      </c>
      <c r="C81" s="4">
        <v>75</v>
      </c>
      <c r="D81" s="5">
        <f>100*('Real GDP'!T81-'Real GDP'!AD81)</f>
        <v>110.03834501230617</v>
      </c>
      <c r="E81" s="5">
        <f>100*'Real GDP'!AD81</f>
        <v>-1.8483075834356999</v>
      </c>
      <c r="R81" s="4" t="str">
        <f t="shared" si="6"/>
        <v>Q3/1978</v>
      </c>
      <c r="S81" s="5">
        <f>100*DataTransformed!S77</f>
        <v>6.7527201852191965</v>
      </c>
      <c r="T81" s="5">
        <f t="shared" si="10"/>
        <v>7.2948005369028124</v>
      </c>
      <c r="U81" s="5">
        <f t="shared" si="11"/>
        <v>6.0752437497601619</v>
      </c>
      <c r="V81" s="5">
        <f t="shared" si="13"/>
        <v>8.5175229636623939</v>
      </c>
      <c r="W81" s="5">
        <f t="shared" si="14"/>
        <v>5.145240546166896</v>
      </c>
      <c r="X81" s="5">
        <f t="shared" si="12"/>
        <v>-1.4861586011703201</v>
      </c>
      <c r="Z81" s="5">
        <f>INDEX(LINEST(S22:S81,T22:X81,,TRUE),1,1)</f>
        <v>0.27681848386960639</v>
      </c>
      <c r="AA81" s="5">
        <f>INDEX(LINEST(S22:S81,T22:X81,,TRUE),2,1)</f>
        <v>0.11767813841450944</v>
      </c>
      <c r="AB81" s="5">
        <f t="shared" si="7"/>
        <v>2.352335681029734</v>
      </c>
      <c r="AC81" s="5">
        <f t="shared" si="8"/>
        <v>2.5080111653648061E-2</v>
      </c>
      <c r="AD81" s="5" t="e">
        <v>#N/A</v>
      </c>
      <c r="AE81" s="5" t="e">
        <v>#N/A</v>
      </c>
      <c r="AF81" s="5" t="e">
        <v>#N/A</v>
      </c>
      <c r="AG81" s="5" t="e">
        <f t="shared" si="9"/>
        <v>#N/A</v>
      </c>
    </row>
    <row r="82" spans="1:33" x14ac:dyDescent="0.25">
      <c r="A82" s="4" t="str">
        <f>'Real GDP'!A82</f>
        <v>Q4/1978</v>
      </c>
      <c r="B82" s="5">
        <f>'Real GDP'!J82</f>
        <v>669.95662000000004</v>
      </c>
      <c r="C82" s="4">
        <v>76</v>
      </c>
      <c r="D82" s="5">
        <f>100*('Real GDP'!T82-'Real GDP'!AD82)</f>
        <v>110.15867228427338</v>
      </c>
      <c r="E82" s="5">
        <f>100*'Real GDP'!AD82</f>
        <v>-2.11673621982347</v>
      </c>
      <c r="R82" s="4" t="str">
        <f t="shared" si="6"/>
        <v>Q4/1978</v>
      </c>
      <c r="S82" s="5">
        <f>100*DataTransformed!S78</f>
        <v>8.2480318948890741</v>
      </c>
      <c r="T82" s="5">
        <f t="shared" si="10"/>
        <v>6.7527201852191965</v>
      </c>
      <c r="U82" s="5">
        <f t="shared" si="11"/>
        <v>7.2948005369028124</v>
      </c>
      <c r="V82" s="5">
        <f t="shared" si="13"/>
        <v>6.0752437497601619</v>
      </c>
      <c r="W82" s="5">
        <f t="shared" si="14"/>
        <v>8.5175229636623939</v>
      </c>
      <c r="X82" s="5">
        <f t="shared" si="12"/>
        <v>-1.8483075834356999</v>
      </c>
      <c r="Z82" s="5">
        <f>INDEX(LINEST(S23:S82,T23:X82,,TRUE),1,1)</f>
        <v>0.27061510599214977</v>
      </c>
      <c r="AA82" s="5">
        <f>INDEX(LINEST(S23:S82,T23:X82,,TRUE),2,1)</f>
        <v>0.11793916208187182</v>
      </c>
      <c r="AB82" s="5">
        <f t="shared" si="7"/>
        <v>2.2945313601964741</v>
      </c>
      <c r="AC82" s="5">
        <f t="shared" si="8"/>
        <v>2.8685152784206233E-2</v>
      </c>
      <c r="AD82" s="5" t="e">
        <v>#N/A</v>
      </c>
      <c r="AE82" s="5" t="e">
        <v>#N/A</v>
      </c>
      <c r="AF82" s="5" t="e">
        <v>#N/A</v>
      </c>
      <c r="AG82" s="5" t="e">
        <f t="shared" si="9"/>
        <v>#N/A</v>
      </c>
    </row>
    <row r="83" spans="1:33" x14ac:dyDescent="0.25">
      <c r="A83" s="4" t="str">
        <f>'Real GDP'!A83</f>
        <v>Q1/1979</v>
      </c>
      <c r="B83" s="5">
        <f>'Real GDP'!J83</f>
        <v>668.88873999999998</v>
      </c>
      <c r="C83" s="4">
        <v>77</v>
      </c>
      <c r="D83" s="5">
        <f>100*('Real GDP'!T83-'Real GDP'!AD83)</f>
        <v>110.17554179079738</v>
      </c>
      <c r="E83" s="5">
        <f>100*'Real GDP'!AD83</f>
        <v>-2.2931282908439399</v>
      </c>
      <c r="R83" s="4" t="str">
        <f t="shared" si="6"/>
        <v>Q1/1979</v>
      </c>
      <c r="S83" s="5">
        <f>100*DataTransformed!S79</f>
        <v>7.0198852046715388</v>
      </c>
      <c r="T83" s="5">
        <f t="shared" si="10"/>
        <v>8.2480318948890741</v>
      </c>
      <c r="U83" s="5">
        <f t="shared" si="11"/>
        <v>6.7527201852191965</v>
      </c>
      <c r="V83" s="5">
        <f t="shared" si="13"/>
        <v>7.2948005369028124</v>
      </c>
      <c r="W83" s="5">
        <f t="shared" si="14"/>
        <v>6.0752437497601619</v>
      </c>
      <c r="X83" s="5">
        <f t="shared" si="12"/>
        <v>-2.11673621982347</v>
      </c>
      <c r="Z83" s="5">
        <f>INDEX(LINEST(S24:S83,T24:X83,,TRUE),1,1)</f>
        <v>0.264138556674064</v>
      </c>
      <c r="AA83" s="5">
        <f>INDEX(LINEST(S24:S83,T24:X83,,TRUE),2,1)</f>
        <v>0.11542143723972455</v>
      </c>
      <c r="AB83" s="5">
        <f t="shared" si="7"/>
        <v>2.2884705215155261</v>
      </c>
      <c r="AC83" s="5">
        <f t="shared" si="8"/>
        <v>2.908632352826189E-2</v>
      </c>
      <c r="AD83" s="5" t="e">
        <v>#N/A</v>
      </c>
      <c r="AE83" s="5" t="e">
        <v>#N/A</v>
      </c>
      <c r="AF83" s="5" t="e">
        <v>#N/A</v>
      </c>
      <c r="AG83" s="5" t="e">
        <f t="shared" si="9"/>
        <v>#N/A</v>
      </c>
    </row>
    <row r="84" spans="1:33" x14ac:dyDescent="0.25">
      <c r="A84" s="4" t="str">
        <f>'Real GDP'!A84</f>
        <v>Q2/1979</v>
      </c>
      <c r="B84" s="5">
        <f>'Real GDP'!J84</f>
        <v>669.92852000000005</v>
      </c>
      <c r="C84" s="4">
        <v>78</v>
      </c>
      <c r="D84" s="5">
        <f>100*('Real GDP'!T84-'Real GDP'!AD84)</f>
        <v>110.16896255480992</v>
      </c>
      <c r="E84" s="5">
        <f>100*'Real GDP'!AD84</f>
        <v>-2.1312208797394301</v>
      </c>
      <c r="R84" s="4" t="str">
        <f t="shared" si="6"/>
        <v>Q2/1979</v>
      </c>
      <c r="S84" s="5">
        <f>100*DataTransformed!S80</f>
        <v>9.3873348440761006</v>
      </c>
      <c r="T84" s="5">
        <f t="shared" si="10"/>
        <v>7.0198852046715388</v>
      </c>
      <c r="U84" s="5">
        <f t="shared" si="11"/>
        <v>8.2480318948890741</v>
      </c>
      <c r="V84" s="5">
        <f t="shared" si="13"/>
        <v>6.7527201852191965</v>
      </c>
      <c r="W84" s="5">
        <f t="shared" si="14"/>
        <v>7.2948005369028124</v>
      </c>
      <c r="X84" s="5">
        <f t="shared" si="12"/>
        <v>-2.2931282908439399</v>
      </c>
      <c r="Z84" s="5">
        <f>INDEX(LINEST(S25:S84,T25:X84,,TRUE),1,1)</f>
        <v>0.23322635187597454</v>
      </c>
      <c r="AA84" s="5">
        <f>INDEX(LINEST(S25:S84,T25:X84,,TRUE),2,1)</f>
        <v>0.1200422867298274</v>
      </c>
      <c r="AB84" s="5">
        <f t="shared" si="7"/>
        <v>1.9428682860805901</v>
      </c>
      <c r="AC84" s="5">
        <f t="shared" si="8"/>
        <v>6.0427733124383307E-2</v>
      </c>
      <c r="AD84" s="5" t="e">
        <v>#N/A</v>
      </c>
      <c r="AE84" s="5" t="e">
        <v>#N/A</v>
      </c>
      <c r="AF84" s="5" t="e">
        <v>#N/A</v>
      </c>
      <c r="AG84" s="5" t="e">
        <f t="shared" si="9"/>
        <v>#N/A</v>
      </c>
    </row>
    <row r="85" spans="1:33" x14ac:dyDescent="0.25">
      <c r="A85" s="4" t="str">
        <f>'Real GDP'!A85</f>
        <v>Q3/1979</v>
      </c>
      <c r="B85" s="5">
        <f>'Real GDP'!J85</f>
        <v>671.53971000000001</v>
      </c>
      <c r="C85" s="4">
        <v>79</v>
      </c>
      <c r="D85" s="5">
        <f>100*('Real GDP'!T85-'Real GDP'!AD85)</f>
        <v>110.16414804008052</v>
      </c>
      <c r="E85" s="5">
        <f>100*'Real GDP'!AD85</f>
        <v>-1.88619332996189</v>
      </c>
      <c r="R85" s="4" t="str">
        <f t="shared" si="6"/>
        <v>Q3/1979</v>
      </c>
      <c r="S85" s="5">
        <f>100*DataTransformed!S81</f>
        <v>8.5040182011130838</v>
      </c>
      <c r="T85" s="5">
        <f t="shared" si="10"/>
        <v>9.3873348440761006</v>
      </c>
      <c r="U85" s="5">
        <f t="shared" si="11"/>
        <v>7.0198852046715388</v>
      </c>
      <c r="V85" s="5">
        <f t="shared" si="13"/>
        <v>8.2480318948890741</v>
      </c>
      <c r="W85" s="5">
        <f t="shared" si="14"/>
        <v>6.7527201852191965</v>
      </c>
      <c r="X85" s="5">
        <f t="shared" si="12"/>
        <v>-2.1312208797394301</v>
      </c>
      <c r="Z85" s="5">
        <f>INDEX(LINEST(S26:S85,T26:X85,,TRUE),1,1)</f>
        <v>0.23318700636260892</v>
      </c>
      <c r="AA85" s="5">
        <f>INDEX(LINEST(S26:S85,T26:X85,,TRUE),2,1)</f>
        <v>0.11987904409365091</v>
      </c>
      <c r="AB85" s="5">
        <f t="shared" si="7"/>
        <v>1.9451857338839014</v>
      </c>
      <c r="AC85" s="5">
        <f t="shared" si="8"/>
        <v>6.0156107562355114E-2</v>
      </c>
      <c r="AD85" s="5" t="e">
        <v>#N/A</v>
      </c>
      <c r="AE85" s="5" t="e">
        <v>#N/A</v>
      </c>
      <c r="AF85" s="5" t="e">
        <v>#N/A</v>
      </c>
      <c r="AG85" s="5" t="e">
        <f t="shared" si="9"/>
        <v>#N/A</v>
      </c>
    </row>
    <row r="86" spans="1:33" x14ac:dyDescent="0.25">
      <c r="A86" s="4" t="str">
        <f>'Real GDP'!A86</f>
        <v>Q4/1979</v>
      </c>
      <c r="B86" s="5">
        <f>'Real GDP'!J86</f>
        <v>673.90030000000002</v>
      </c>
      <c r="C86" s="4">
        <v>80</v>
      </c>
      <c r="D86" s="5">
        <f>100*('Real GDP'!T86-'Real GDP'!AD86)</f>
        <v>110.18858458885346</v>
      </c>
      <c r="E86" s="5">
        <f>100*'Real GDP'!AD86</f>
        <v>-1.55972721422817</v>
      </c>
      <c r="R86" s="4" t="str">
        <f t="shared" si="6"/>
        <v>Q4/1979</v>
      </c>
      <c r="S86" s="5">
        <f>100*DataTransformed!S82</f>
        <v>8.0971136223976004</v>
      </c>
      <c r="T86" s="5">
        <f t="shared" si="10"/>
        <v>8.5040182011130838</v>
      </c>
      <c r="U86" s="5">
        <f t="shared" si="11"/>
        <v>9.3873348440761006</v>
      </c>
      <c r="V86" s="5">
        <f t="shared" si="13"/>
        <v>7.0198852046715388</v>
      </c>
      <c r="W86" s="5">
        <f t="shared" si="14"/>
        <v>8.2480318948890741</v>
      </c>
      <c r="X86" s="5">
        <f t="shared" si="12"/>
        <v>-1.88619332996189</v>
      </c>
      <c r="Z86" s="5">
        <f>INDEX(LINEST(S27:S86,T27:X86,,TRUE),1,1)</f>
        <v>0.23460385217206312</v>
      </c>
      <c r="AA86" s="5">
        <f>INDEX(LINEST(S27:S86,T27:X86,,TRUE),2,1)</f>
        <v>0.12145644961958975</v>
      </c>
      <c r="AB86" s="5">
        <f t="shared" si="7"/>
        <v>1.9315882598812915</v>
      </c>
      <c r="AC86" s="5">
        <f t="shared" si="8"/>
        <v>6.1762732150231821E-2</v>
      </c>
      <c r="AD86" s="5" t="e">
        <v>#N/A</v>
      </c>
      <c r="AE86" s="5" t="e">
        <v>#N/A</v>
      </c>
      <c r="AF86" s="5" t="e">
        <v>#N/A</v>
      </c>
      <c r="AG86" s="5" t="e">
        <f t="shared" si="9"/>
        <v>#N/A</v>
      </c>
    </row>
    <row r="87" spans="1:33" x14ac:dyDescent="0.25">
      <c r="A87" s="4" t="str">
        <f>'Real GDP'!A87</f>
        <v>Q1/1980</v>
      </c>
      <c r="B87" s="5">
        <f>'Real GDP'!J87</f>
        <v>678.41299000000004</v>
      </c>
      <c r="C87" s="4">
        <v>81</v>
      </c>
      <c r="D87" s="5">
        <f>100*('Real GDP'!T87-'Real GDP'!AD87)</f>
        <v>110.30711042291375</v>
      </c>
      <c r="E87" s="5">
        <f>100*'Real GDP'!AD87</f>
        <v>-1.0108475315207401</v>
      </c>
      <c r="R87" s="4" t="str">
        <f t="shared" si="6"/>
        <v>Q1/1980</v>
      </c>
      <c r="S87" s="5">
        <f>100*DataTransformed!S83</f>
        <v>8.6392690692687069</v>
      </c>
      <c r="T87" s="5">
        <f t="shared" si="10"/>
        <v>8.0971136223976004</v>
      </c>
      <c r="U87" s="5">
        <f t="shared" si="11"/>
        <v>8.5040182011130838</v>
      </c>
      <c r="V87" s="5">
        <f t="shared" si="13"/>
        <v>9.3873348440761006</v>
      </c>
      <c r="W87" s="5">
        <f t="shared" si="14"/>
        <v>7.0198852046715388</v>
      </c>
      <c r="X87" s="5">
        <f t="shared" si="12"/>
        <v>-1.55972721422817</v>
      </c>
      <c r="Z87" s="5">
        <f>INDEX(LINEST(S28:S87,T28:X87,,TRUE),1,1)</f>
        <v>0.2263249548846564</v>
      </c>
      <c r="AA87" s="5">
        <f>INDEX(LINEST(S28:S87,T28:X87,,TRUE),2,1)</f>
        <v>0.12369198359606204</v>
      </c>
      <c r="AB87" s="5">
        <f t="shared" si="7"/>
        <v>1.8297463449511846</v>
      </c>
      <c r="AC87" s="5">
        <f t="shared" si="8"/>
        <v>7.4800973705308568E-2</v>
      </c>
      <c r="AD87" s="5" t="e">
        <v>#N/A</v>
      </c>
      <c r="AE87" s="5" t="e">
        <v>#N/A</v>
      </c>
      <c r="AF87" s="5" t="e">
        <v>#N/A</v>
      </c>
      <c r="AG87" s="5" t="e">
        <f t="shared" si="9"/>
        <v>#N/A</v>
      </c>
    </row>
    <row r="88" spans="1:33" x14ac:dyDescent="0.25">
      <c r="A88" s="4" t="str">
        <f>'Real GDP'!A88</f>
        <v>Q2/1980</v>
      </c>
      <c r="B88" s="5">
        <f>'Real GDP'!J88</f>
        <v>680.71893999999998</v>
      </c>
      <c r="C88" s="4">
        <v>82</v>
      </c>
      <c r="D88" s="5">
        <f>100*('Real GDP'!T88-'Real GDP'!AD88)</f>
        <v>110.44734131266665</v>
      </c>
      <c r="E88" s="5">
        <f>100*'Real GDP'!AD88</f>
        <v>-0.81175121370591408</v>
      </c>
      <c r="R88" s="4" t="str">
        <f t="shared" si="6"/>
        <v>Q2/1980</v>
      </c>
      <c r="S88" s="5">
        <f>100*DataTransformed!S84</f>
        <v>8.4898805435399183</v>
      </c>
      <c r="T88" s="5">
        <f t="shared" si="10"/>
        <v>8.6392690692687069</v>
      </c>
      <c r="U88" s="5">
        <f t="shared" si="11"/>
        <v>8.0971136223976004</v>
      </c>
      <c r="V88" s="5">
        <f t="shared" si="13"/>
        <v>8.5040182011130838</v>
      </c>
      <c r="W88" s="5">
        <f t="shared" si="14"/>
        <v>9.3873348440761006</v>
      </c>
      <c r="X88" s="5">
        <f t="shared" si="12"/>
        <v>-1.0108475315207401</v>
      </c>
      <c r="Z88" s="5">
        <f>INDEX(LINEST(S29:S88,T29:X88,,TRUE),1,1)</f>
        <v>0.22318220217225151</v>
      </c>
      <c r="AA88" s="5">
        <f>INDEX(LINEST(S29:S88,T29:X88,,TRUE),2,1)</f>
        <v>0.12455917958945753</v>
      </c>
      <c r="AB88" s="5">
        <f t="shared" si="7"/>
        <v>1.7917764303510335</v>
      </c>
      <c r="AC88" s="5">
        <f t="shared" si="8"/>
        <v>8.0124795069027296E-2</v>
      </c>
      <c r="AD88" s="5" t="e">
        <v>#N/A</v>
      </c>
      <c r="AE88" s="5" t="e">
        <v>#N/A</v>
      </c>
      <c r="AF88" s="5" t="e">
        <v>#N/A</v>
      </c>
      <c r="AG88" s="5" t="e">
        <f t="shared" si="9"/>
        <v>#N/A</v>
      </c>
    </row>
    <row r="89" spans="1:33" x14ac:dyDescent="0.25">
      <c r="A89" s="4" t="str">
        <f>'Real GDP'!A89</f>
        <v>Q3/1980</v>
      </c>
      <c r="B89" s="5">
        <f>'Real GDP'!J89</f>
        <v>678.01972999999998</v>
      </c>
      <c r="C89" s="4">
        <v>83</v>
      </c>
      <c r="D89" s="5">
        <f>100*('Real GDP'!T89-'Real GDP'!AD89)</f>
        <v>110.46158863648583</v>
      </c>
      <c r="E89" s="5">
        <f>100*'Real GDP'!AD89</f>
        <v>-1.2233101928608801</v>
      </c>
      <c r="R89" s="4" t="str">
        <f t="shared" si="6"/>
        <v>Q3/1980</v>
      </c>
      <c r="S89" s="5">
        <f>100*DataTransformed!S85</f>
        <v>9.1542439867563274</v>
      </c>
      <c r="T89" s="5">
        <f t="shared" si="10"/>
        <v>8.4898805435399183</v>
      </c>
      <c r="U89" s="5">
        <f t="shared" si="11"/>
        <v>8.6392690692687069</v>
      </c>
      <c r="V89" s="5">
        <f t="shared" si="13"/>
        <v>8.0971136223976004</v>
      </c>
      <c r="W89" s="5">
        <f t="shared" si="14"/>
        <v>8.5040182011130838</v>
      </c>
      <c r="X89" s="5">
        <f t="shared" si="12"/>
        <v>-0.81175121370591408</v>
      </c>
      <c r="Z89" s="5">
        <f>INDEX(LINEST(S30:S89,T30:X89,,TRUE),1,1)</f>
        <v>0.22011092896827106</v>
      </c>
      <c r="AA89" s="5">
        <f>INDEX(LINEST(S30:S89,T30:X89,,TRUE),2,1)</f>
        <v>0.1272872560629576</v>
      </c>
      <c r="AB89" s="5">
        <f t="shared" si="7"/>
        <v>1.7292456116691046</v>
      </c>
      <c r="AC89" s="5">
        <f t="shared" si="8"/>
        <v>8.9449261421940582E-2</v>
      </c>
      <c r="AD89" s="5" t="e">
        <v>#N/A</v>
      </c>
      <c r="AE89" s="5" t="e">
        <v>#N/A</v>
      </c>
      <c r="AF89" s="5" t="e">
        <v>#N/A</v>
      </c>
      <c r="AG89" s="5" t="e">
        <f t="shared" si="9"/>
        <v>#N/A</v>
      </c>
    </row>
    <row r="90" spans="1:33" x14ac:dyDescent="0.25">
      <c r="A90" s="4" t="str">
        <f>'Real GDP'!A90</f>
        <v>Q4/1980</v>
      </c>
      <c r="B90" s="5">
        <f>'Real GDP'!J90</f>
        <v>681.95235000000002</v>
      </c>
      <c r="C90" s="4">
        <v>84</v>
      </c>
      <c r="D90" s="5">
        <f>100*('Real GDP'!T90-'Real GDP'!AD90)</f>
        <v>110.5616649723699</v>
      </c>
      <c r="E90" s="5">
        <f>100*'Real GDP'!AD90</f>
        <v>-0.74504657320382306</v>
      </c>
      <c r="R90" s="4" t="str">
        <f t="shared" si="6"/>
        <v>Q4/1980</v>
      </c>
      <c r="S90" s="5">
        <f>100*DataTransformed!S86</f>
        <v>10.708727729117484</v>
      </c>
      <c r="T90" s="5">
        <f t="shared" si="10"/>
        <v>9.1542439867563274</v>
      </c>
      <c r="U90" s="5">
        <f t="shared" si="11"/>
        <v>8.4898805435399183</v>
      </c>
      <c r="V90" s="5">
        <f t="shared" si="13"/>
        <v>8.6392690692687069</v>
      </c>
      <c r="W90" s="5">
        <f t="shared" si="14"/>
        <v>8.0971136223976004</v>
      </c>
      <c r="X90" s="5">
        <f t="shared" si="12"/>
        <v>-1.2233101928608801</v>
      </c>
      <c r="Z90" s="5">
        <f>INDEX(LINEST(S31:S90,T31:X90,,TRUE),1,1)</f>
        <v>0.23975221855958667</v>
      </c>
      <c r="AA90" s="5">
        <f>INDEX(LINEST(S31:S90,T31:X90,,TRUE),2,1)</f>
        <v>0.1330722859857367</v>
      </c>
      <c r="AB90" s="5">
        <f t="shared" si="7"/>
        <v>1.8016690461399636</v>
      </c>
      <c r="AC90" s="5">
        <f t="shared" si="8"/>
        <v>7.871321597634065E-2</v>
      </c>
      <c r="AD90" s="5" t="e">
        <v>#N/A</v>
      </c>
      <c r="AE90" s="5" t="e">
        <v>#N/A</v>
      </c>
      <c r="AF90" s="5" t="e">
        <v>#N/A</v>
      </c>
      <c r="AG90" s="5" t="e">
        <f t="shared" si="9"/>
        <v>#N/A</v>
      </c>
    </row>
    <row r="91" spans="1:33" x14ac:dyDescent="0.25">
      <c r="A91" s="4" t="str">
        <f>'Real GDP'!A91</f>
        <v>Q1/1981</v>
      </c>
      <c r="B91" s="5">
        <f>'Real GDP'!J91</f>
        <v>678.09123</v>
      </c>
      <c r="C91" s="4">
        <v>85</v>
      </c>
      <c r="D91" s="5">
        <f>100*('Real GDP'!T91-'Real GDP'!AD91)</f>
        <v>110.5111135635953</v>
      </c>
      <c r="E91" s="5">
        <f>100*'Real GDP'!AD91</f>
        <v>-1.2622902601210999</v>
      </c>
      <c r="R91" s="4" t="str">
        <f t="shared" si="6"/>
        <v>Q1/1981</v>
      </c>
      <c r="S91" s="5">
        <f>100*DataTransformed!S87</f>
        <v>9.7095233033366313</v>
      </c>
      <c r="T91" s="5">
        <f t="shared" si="10"/>
        <v>10.708727729117484</v>
      </c>
      <c r="U91" s="5">
        <f t="shared" si="11"/>
        <v>9.1542439867563274</v>
      </c>
      <c r="V91" s="5">
        <f t="shared" si="13"/>
        <v>8.4898805435399183</v>
      </c>
      <c r="W91" s="5">
        <f t="shared" si="14"/>
        <v>8.6392690692687069</v>
      </c>
      <c r="X91" s="5">
        <f t="shared" si="12"/>
        <v>-0.74504657320382306</v>
      </c>
      <c r="Z91" s="5">
        <f>INDEX(LINEST(S32:S91,T32:X91,,TRUE),1,1)</f>
        <v>0.23576733674848052</v>
      </c>
      <c r="AA91" s="5">
        <f>INDEX(LINEST(S32:S91,T32:X91,,TRUE),2,1)</f>
        <v>0.13429677753080149</v>
      </c>
      <c r="AB91" s="5">
        <f t="shared" si="7"/>
        <v>1.7555695757063594</v>
      </c>
      <c r="AC91" s="5">
        <f t="shared" si="8"/>
        <v>8.5439154403878698E-2</v>
      </c>
      <c r="AD91" s="5" t="e">
        <v>#N/A</v>
      </c>
      <c r="AE91" s="5" t="e">
        <v>#N/A</v>
      </c>
      <c r="AF91" s="5" t="e">
        <v>#N/A</v>
      </c>
      <c r="AG91" s="5" t="e">
        <f t="shared" si="9"/>
        <v>#N/A</v>
      </c>
    </row>
    <row r="92" spans="1:33" x14ac:dyDescent="0.25">
      <c r="A92" s="4" t="str">
        <f>'Real GDP'!A92</f>
        <v>Q2/1981</v>
      </c>
      <c r="B92" s="5">
        <f>'Real GDP'!J92</f>
        <v>677.34046000000001</v>
      </c>
      <c r="C92" s="4">
        <v>86</v>
      </c>
      <c r="D92" s="5">
        <f>100*('Real GDP'!T92-'Real GDP'!AD92)</f>
        <v>110.4202796731835</v>
      </c>
      <c r="E92" s="5">
        <f>100*'Real GDP'!AD92</f>
        <v>-1.2822358479107201</v>
      </c>
      <c r="R92" s="4" t="str">
        <f t="shared" si="6"/>
        <v>Q2/1981</v>
      </c>
      <c r="S92" s="5">
        <f>100*DataTransformed!S88</f>
        <v>7.7371593866391919</v>
      </c>
      <c r="T92" s="5">
        <f t="shared" si="10"/>
        <v>9.7095233033366313</v>
      </c>
      <c r="U92" s="5">
        <f t="shared" si="11"/>
        <v>10.708727729117484</v>
      </c>
      <c r="V92" s="5">
        <f t="shared" si="13"/>
        <v>9.1542439867563274</v>
      </c>
      <c r="W92" s="5">
        <f t="shared" si="14"/>
        <v>8.4898805435399183</v>
      </c>
      <c r="X92" s="5">
        <f t="shared" si="12"/>
        <v>-1.2622902601210999</v>
      </c>
      <c r="Z92" s="5">
        <f>INDEX(LINEST(S33:S92,T33:X92,,TRUE),1,1)</f>
        <v>0.27120248907150507</v>
      </c>
      <c r="AA92" s="5">
        <f>INDEX(LINEST(S33:S92,T33:X92,,TRUE),2,1)</f>
        <v>0.14217824987045524</v>
      </c>
      <c r="AB92" s="5">
        <f t="shared" si="7"/>
        <v>1.9074822577898476</v>
      </c>
      <c r="AC92" s="5">
        <f t="shared" si="8"/>
        <v>6.468778982822225E-2</v>
      </c>
      <c r="AD92" s="5" t="e">
        <v>#N/A</v>
      </c>
      <c r="AE92" s="5" t="e">
        <v>#N/A</v>
      </c>
      <c r="AF92" s="5" t="e">
        <v>#N/A</v>
      </c>
      <c r="AG92" s="5" t="e">
        <f t="shared" si="9"/>
        <v>#N/A</v>
      </c>
    </row>
    <row r="93" spans="1:33" x14ac:dyDescent="0.25">
      <c r="A93" s="4" t="str">
        <f>'Real GDP'!A93</f>
        <v>Q3/1981</v>
      </c>
      <c r="B93" s="5">
        <f>'Real GDP'!J93</f>
        <v>680.35248999999999</v>
      </c>
      <c r="C93" s="4">
        <v>87</v>
      </c>
      <c r="D93" s="5">
        <f>100*('Real GDP'!T93-'Real GDP'!AD93)</f>
        <v>110.40797076481014</v>
      </c>
      <c r="E93" s="5">
        <f>100*'Real GDP'!AD93</f>
        <v>-0.82622795127136295</v>
      </c>
      <c r="R93" s="4" t="str">
        <f t="shared" si="6"/>
        <v>Q3/1981</v>
      </c>
      <c r="S93" s="5">
        <f>100*DataTransformed!S89</f>
        <v>7.0888097228154479</v>
      </c>
      <c r="T93" s="5">
        <f t="shared" si="10"/>
        <v>7.7371593866391919</v>
      </c>
      <c r="U93" s="5">
        <f t="shared" si="11"/>
        <v>9.7095233033366313</v>
      </c>
      <c r="V93" s="5">
        <f t="shared" si="13"/>
        <v>10.708727729117484</v>
      </c>
      <c r="W93" s="5">
        <f t="shared" si="14"/>
        <v>9.1542439867563274</v>
      </c>
      <c r="X93" s="5">
        <f t="shared" si="12"/>
        <v>-1.2822358479107201</v>
      </c>
      <c r="Z93" s="5">
        <f>INDEX(LINEST(S34:S93,T34:X93,,TRUE),1,1)</f>
        <v>0.25833004431785994</v>
      </c>
      <c r="AA93" s="5">
        <f>INDEX(LINEST(S34:S93,T34:X93,,TRUE),2,1)</f>
        <v>0.14243954920846297</v>
      </c>
      <c r="AB93" s="5">
        <f t="shared" si="7"/>
        <v>1.8136117795471891</v>
      </c>
      <c r="AC93" s="5">
        <f t="shared" si="8"/>
        <v>7.7032152707103299E-2</v>
      </c>
      <c r="AD93" s="5" t="e">
        <v>#N/A</v>
      </c>
      <c r="AE93" s="5" t="e">
        <v>#N/A</v>
      </c>
      <c r="AF93" s="5" t="e">
        <v>#N/A</v>
      </c>
      <c r="AG93" s="5" t="e">
        <f t="shared" si="9"/>
        <v>#N/A</v>
      </c>
    </row>
    <row r="94" spans="1:33" x14ac:dyDescent="0.25">
      <c r="A94" s="4" t="str">
        <f>'Real GDP'!A94</f>
        <v>Q4/1981</v>
      </c>
      <c r="B94" s="5">
        <f>'Real GDP'!J94</f>
        <v>679.67322000000001</v>
      </c>
      <c r="C94" s="4">
        <v>88</v>
      </c>
      <c r="D94" s="5">
        <f>100*('Real GDP'!T94-'Real GDP'!AD94)</f>
        <v>110.35955642117163</v>
      </c>
      <c r="E94" s="5">
        <f>100*'Real GDP'!AD94</f>
        <v>-0.87770437462169093</v>
      </c>
      <c r="R94" s="4" t="str">
        <f t="shared" si="6"/>
        <v>Q4/1981</v>
      </c>
      <c r="S94" s="5">
        <f>100*DataTransformed!S90</f>
        <v>7.4062197892592607</v>
      </c>
      <c r="T94" s="5">
        <f t="shared" si="10"/>
        <v>7.0888097228154479</v>
      </c>
      <c r="U94" s="5">
        <f t="shared" si="11"/>
        <v>7.7371593866391919</v>
      </c>
      <c r="V94" s="5">
        <f t="shared" si="13"/>
        <v>9.7095233033366313</v>
      </c>
      <c r="W94" s="5">
        <f t="shared" si="14"/>
        <v>10.708727729117484</v>
      </c>
      <c r="X94" s="5">
        <f t="shared" si="12"/>
        <v>-0.82622795127136295</v>
      </c>
      <c r="Z94" s="5">
        <f>INDEX(LINEST(S35:S94,T35:X94,,TRUE),1,1)</f>
        <v>0.25171608940503432</v>
      </c>
      <c r="AA94" s="5">
        <f>INDEX(LINEST(S35:S94,T35:X94,,TRUE),2,1)</f>
        <v>0.140167125500407</v>
      </c>
      <c r="AB94" s="5">
        <f t="shared" si="7"/>
        <v>1.7958282907378551</v>
      </c>
      <c r="AC94" s="5">
        <f t="shared" si="8"/>
        <v>7.9544540359537105E-2</v>
      </c>
      <c r="AD94" s="5" t="e">
        <v>#N/A</v>
      </c>
      <c r="AE94" s="5" t="e">
        <v>#N/A</v>
      </c>
      <c r="AF94" s="5" t="e">
        <v>#N/A</v>
      </c>
      <c r="AG94" s="5" t="e">
        <f t="shared" si="9"/>
        <v>#N/A</v>
      </c>
    </row>
    <row r="95" spans="1:33" x14ac:dyDescent="0.25">
      <c r="A95" s="4" t="str">
        <f>'Real GDP'!A95</f>
        <v>Q1/1982</v>
      </c>
      <c r="B95" s="5">
        <f>'Real GDP'!J95</f>
        <v>682.47073999999998</v>
      </c>
      <c r="C95" s="4">
        <v>89</v>
      </c>
      <c r="D95" s="5">
        <f>100*('Real GDP'!T95-'Real GDP'!AD95)</f>
        <v>110.38372668459719</v>
      </c>
      <c r="E95" s="5">
        <f>100*'Real GDP'!AD95</f>
        <v>-0.49112158764765795</v>
      </c>
      <c r="R95" s="4" t="str">
        <f t="shared" si="6"/>
        <v>Q1/1982</v>
      </c>
      <c r="S95" s="5">
        <f>100*DataTransformed!S91</f>
        <v>5.5146936416422321</v>
      </c>
      <c r="T95" s="5">
        <f t="shared" si="10"/>
        <v>7.4062197892592607</v>
      </c>
      <c r="U95" s="5">
        <f t="shared" si="11"/>
        <v>7.0888097228154479</v>
      </c>
      <c r="V95" s="5">
        <f t="shared" si="13"/>
        <v>7.7371593866391919</v>
      </c>
      <c r="W95" s="5">
        <f t="shared" si="14"/>
        <v>9.7095233033366313</v>
      </c>
      <c r="X95" s="5">
        <f t="shared" si="12"/>
        <v>-0.87770437462169093</v>
      </c>
      <c r="Z95" s="5">
        <f>INDEX(LINEST(S36:S95,T36:X95,,TRUE),1,1)</f>
        <v>0.2151306756237337</v>
      </c>
      <c r="AA95" s="5">
        <f>INDEX(LINEST(S36:S95,T36:X95,,TRUE),2,1)</f>
        <v>0.14028729826584788</v>
      </c>
      <c r="AB95" s="5">
        <f t="shared" si="7"/>
        <v>1.5335007394329869</v>
      </c>
      <c r="AC95" s="5">
        <f t="shared" si="8"/>
        <v>0.12310091754974078</v>
      </c>
      <c r="AD95" s="5" t="e">
        <v>#N/A</v>
      </c>
      <c r="AE95" s="5" t="e">
        <v>#N/A</v>
      </c>
      <c r="AF95" s="5" t="e">
        <v>#N/A</v>
      </c>
      <c r="AG95" s="5" t="e">
        <f t="shared" si="9"/>
        <v>#N/A</v>
      </c>
    </row>
    <row r="96" spans="1:33" x14ac:dyDescent="0.25">
      <c r="A96" s="4" t="str">
        <f>'Real GDP'!A96</f>
        <v>Q2/1982</v>
      </c>
      <c r="B96" s="5">
        <f>'Real GDP'!J96</f>
        <v>685.06269999999995</v>
      </c>
      <c r="C96" s="4">
        <v>90</v>
      </c>
      <c r="D96" s="5">
        <f>100*('Real GDP'!T96-'Real GDP'!AD96)</f>
        <v>110.46803116579034</v>
      </c>
      <c r="E96" s="5">
        <f>100*'Real GDP'!AD96</f>
        <v>-0.19635481135642499</v>
      </c>
      <c r="R96" s="4" t="str">
        <f t="shared" si="6"/>
        <v>Q2/1982</v>
      </c>
      <c r="S96" s="5">
        <f>100*DataTransformed!S92</f>
        <v>4.7913522122337682</v>
      </c>
      <c r="T96" s="5">
        <f t="shared" si="10"/>
        <v>5.5146936416422321</v>
      </c>
      <c r="U96" s="5">
        <f t="shared" si="11"/>
        <v>7.4062197892592607</v>
      </c>
      <c r="V96" s="5">
        <f t="shared" si="13"/>
        <v>7.0888097228154479</v>
      </c>
      <c r="W96" s="5">
        <f t="shared" si="14"/>
        <v>7.7371593866391919</v>
      </c>
      <c r="X96" s="5">
        <f t="shared" si="12"/>
        <v>-0.49112158764765795</v>
      </c>
      <c r="Z96" s="5">
        <f>INDEX(LINEST(S37:S96,T37:X96,,TRUE),1,1)</f>
        <v>0.18924507882418162</v>
      </c>
      <c r="AA96" s="5">
        <f>INDEX(LINEST(S37:S96,T37:X96,,TRUE),2,1)</f>
        <v>0.14175000341099689</v>
      </c>
      <c r="AB96" s="5">
        <f t="shared" si="7"/>
        <v>1.3350622523477138</v>
      </c>
      <c r="AC96" s="5">
        <f t="shared" si="8"/>
        <v>0.16363218537747762</v>
      </c>
      <c r="AD96" s="5" t="e">
        <v>#N/A</v>
      </c>
      <c r="AE96" s="5" t="e">
        <v>#N/A</v>
      </c>
      <c r="AF96" s="5" t="e">
        <v>#N/A</v>
      </c>
      <c r="AG96" s="5" t="e">
        <f t="shared" si="9"/>
        <v>#N/A</v>
      </c>
    </row>
    <row r="97" spans="1:33" x14ac:dyDescent="0.25">
      <c r="A97" s="4" t="str">
        <f>'Real GDP'!A97</f>
        <v>Q3/1982</v>
      </c>
      <c r="B97" s="5">
        <f>'Real GDP'!J97</f>
        <v>689.67458999999997</v>
      </c>
      <c r="C97" s="4">
        <v>91</v>
      </c>
      <c r="D97" s="5">
        <f>100*('Real GDP'!T97-'Real GDP'!AD97)</f>
        <v>110.66566597610516</v>
      </c>
      <c r="E97" s="5">
        <f>100*'Real GDP'!AD97</f>
        <v>0.276961451651769</v>
      </c>
      <c r="R97" s="4" t="str">
        <f t="shared" si="6"/>
        <v>Q3/1982</v>
      </c>
      <c r="S97" s="5">
        <f>100*DataTransformed!S93</f>
        <v>5.6623703394409475</v>
      </c>
      <c r="T97" s="5">
        <f t="shared" si="10"/>
        <v>4.7913522122337682</v>
      </c>
      <c r="U97" s="5">
        <f t="shared" si="11"/>
        <v>5.5146936416422321</v>
      </c>
      <c r="V97" s="5">
        <f t="shared" si="13"/>
        <v>7.4062197892592607</v>
      </c>
      <c r="W97" s="5">
        <f t="shared" si="14"/>
        <v>7.0888097228154479</v>
      </c>
      <c r="X97" s="5">
        <f t="shared" si="12"/>
        <v>-0.19635481135642499</v>
      </c>
      <c r="Z97" s="5">
        <f>INDEX(LINEST(S38:S97,T38:X97,,TRUE),1,1)</f>
        <v>0.20002255705273028</v>
      </c>
      <c r="AA97" s="5">
        <f>INDEX(LINEST(S38:S97,T38:X97,,TRUE),2,1)</f>
        <v>0.14225753119810425</v>
      </c>
      <c r="AB97" s="5">
        <f t="shared" si="7"/>
        <v>1.4060595271696648</v>
      </c>
      <c r="AC97" s="5">
        <f t="shared" si="8"/>
        <v>0.14845992385722717</v>
      </c>
      <c r="AD97" s="5" t="e">
        <v>#N/A</v>
      </c>
      <c r="AE97" s="5" t="e">
        <v>#N/A</v>
      </c>
      <c r="AF97" s="5" t="e">
        <v>#N/A</v>
      </c>
      <c r="AG97" s="5" t="e">
        <f t="shared" si="9"/>
        <v>#N/A</v>
      </c>
    </row>
    <row r="98" spans="1:33" x14ac:dyDescent="0.25">
      <c r="A98" s="4" t="str">
        <f>'Real GDP'!A98</f>
        <v>Q4/1982</v>
      </c>
      <c r="B98" s="5">
        <f>'Real GDP'!J98</f>
        <v>692.10567000000003</v>
      </c>
      <c r="C98" s="4">
        <v>92</v>
      </c>
      <c r="D98" s="5">
        <f>100*('Real GDP'!T98-'Real GDP'!AD98)</f>
        <v>110.90036655398269</v>
      </c>
      <c r="E98" s="5">
        <f>100*'Real GDP'!AD98</f>
        <v>0.39413773564440696</v>
      </c>
      <c r="R98" s="4" t="str">
        <f t="shared" si="6"/>
        <v>Q4/1982</v>
      </c>
      <c r="S98" s="5">
        <f>100*DataTransformed!S94</f>
        <v>4.5329723243940023</v>
      </c>
      <c r="T98" s="5">
        <f t="shared" si="10"/>
        <v>5.6623703394409475</v>
      </c>
      <c r="U98" s="5">
        <f t="shared" si="11"/>
        <v>4.7913522122337682</v>
      </c>
      <c r="V98" s="5">
        <f t="shared" si="13"/>
        <v>5.5146936416422321</v>
      </c>
      <c r="W98" s="5">
        <f t="shared" si="14"/>
        <v>7.4062197892592607</v>
      </c>
      <c r="X98" s="5">
        <f t="shared" si="12"/>
        <v>0.276961451651769</v>
      </c>
      <c r="Z98" s="5">
        <f>INDEX(LINEST(S39:S98,T39:X98,,TRUE),1,1)</f>
        <v>0.20271905626105005</v>
      </c>
      <c r="AA98" s="5">
        <f>INDEX(LINEST(S39:S98,T39:X98,,TRUE),2,1)</f>
        <v>0.14324764504621948</v>
      </c>
      <c r="AB98" s="5">
        <f t="shared" si="7"/>
        <v>1.4151650185637736</v>
      </c>
      <c r="AC98" s="5">
        <f t="shared" si="8"/>
        <v>0.14656525133423712</v>
      </c>
      <c r="AD98" s="5" t="e">
        <v>#N/A</v>
      </c>
      <c r="AE98" s="5" t="e">
        <v>#N/A</v>
      </c>
      <c r="AF98" s="5" t="e">
        <v>#N/A</v>
      </c>
      <c r="AG98" s="5" t="e">
        <f t="shared" si="9"/>
        <v>#N/A</v>
      </c>
    </row>
    <row r="99" spans="1:33" x14ac:dyDescent="0.25">
      <c r="A99" s="4" t="str">
        <f>'Real GDP'!A99</f>
        <v>Q1/1983</v>
      </c>
      <c r="B99" s="5">
        <f>'Real GDP'!J99</f>
        <v>694.63506000000007</v>
      </c>
      <c r="C99" s="4">
        <v>93</v>
      </c>
      <c r="D99" s="5">
        <f>100*('Real GDP'!T99-'Real GDP'!AD99)</f>
        <v>111.16998478664823</v>
      </c>
      <c r="E99" s="5">
        <f>100*'Real GDP'!AD99</f>
        <v>0.48931628875197297</v>
      </c>
      <c r="R99" s="4" t="str">
        <f t="shared" si="6"/>
        <v>Q1/1983</v>
      </c>
      <c r="S99" s="5">
        <f>100*DataTransformed!S95</f>
        <v>3.3349072653951595</v>
      </c>
      <c r="T99" s="5">
        <f t="shared" si="10"/>
        <v>4.5329723243940023</v>
      </c>
      <c r="U99" s="5">
        <f t="shared" si="11"/>
        <v>5.6623703394409475</v>
      </c>
      <c r="V99" s="5">
        <f t="shared" si="13"/>
        <v>4.7913522122337682</v>
      </c>
      <c r="W99" s="5">
        <f t="shared" si="14"/>
        <v>5.5146936416422321</v>
      </c>
      <c r="X99" s="5">
        <f t="shared" si="12"/>
        <v>0.39413773564440696</v>
      </c>
      <c r="Z99" s="5">
        <f>INDEX(LINEST(S40:S99,T40:X99,,TRUE),1,1)</f>
        <v>0.19339786169047529</v>
      </c>
      <c r="AA99" s="5">
        <f>INDEX(LINEST(S40:S99,T40:X99,,TRUE),2,1)</f>
        <v>0.15697170059730367</v>
      </c>
      <c r="AB99" s="5">
        <f t="shared" si="7"/>
        <v>1.2320555931710235</v>
      </c>
      <c r="AC99" s="5">
        <f t="shared" si="8"/>
        <v>0.18676221934627424</v>
      </c>
      <c r="AD99" s="5" t="e">
        <v>#N/A</v>
      </c>
      <c r="AE99" s="5" t="e">
        <v>#N/A</v>
      </c>
      <c r="AF99" s="5" t="e">
        <v>#N/A</v>
      </c>
      <c r="AG99" s="5" t="e">
        <f t="shared" si="9"/>
        <v>#N/A</v>
      </c>
    </row>
    <row r="100" spans="1:33" x14ac:dyDescent="0.25">
      <c r="A100" s="4" t="str">
        <f>'Real GDP'!A100</f>
        <v>Q2/1983</v>
      </c>
      <c r="B100" s="5">
        <f>'Real GDP'!J100</f>
        <v>698.92518999999993</v>
      </c>
      <c r="C100" s="4">
        <v>94</v>
      </c>
      <c r="D100" s="5">
        <f>100*('Real GDP'!T100-'Real GDP'!AD100)</f>
        <v>111.5199618851872</v>
      </c>
      <c r="E100" s="5">
        <f>100*'Real GDP'!AD100</f>
        <v>0.75504899582432605</v>
      </c>
      <c r="R100" s="4" t="str">
        <f t="shared" si="6"/>
        <v>Q2/1983</v>
      </c>
      <c r="S100" s="5">
        <f>100*DataTransformed!S96</f>
        <v>2.7503789753131613</v>
      </c>
      <c r="T100" s="5">
        <f t="shared" si="10"/>
        <v>3.3349072653951595</v>
      </c>
      <c r="U100" s="5">
        <f t="shared" si="11"/>
        <v>4.5329723243940023</v>
      </c>
      <c r="V100" s="5">
        <f t="shared" si="13"/>
        <v>5.6623703394409475</v>
      </c>
      <c r="W100" s="5">
        <f t="shared" si="14"/>
        <v>4.7913522122337682</v>
      </c>
      <c r="X100" s="5">
        <f t="shared" si="12"/>
        <v>0.48931628875197297</v>
      </c>
      <c r="Z100" s="5">
        <f>INDEX(LINEST(S41:S100,T41:X100,,TRUE),1,1)</f>
        <v>0.16633963161384391</v>
      </c>
      <c r="AA100" s="5">
        <f>INDEX(LINEST(S41:S100,T41:X100,,TRUE),2,1)</f>
        <v>0.16469226095329562</v>
      </c>
      <c r="AB100" s="5">
        <f t="shared" si="7"/>
        <v>1.0100027205347279</v>
      </c>
      <c r="AC100" s="5">
        <f t="shared" si="8"/>
        <v>0.23955043950387991</v>
      </c>
      <c r="AD100" s="5" t="e">
        <v>#N/A</v>
      </c>
      <c r="AE100" s="5" t="e">
        <v>#N/A</v>
      </c>
      <c r="AF100" s="5" t="e">
        <v>#N/A</v>
      </c>
      <c r="AG100" s="5" t="e">
        <f t="shared" si="9"/>
        <v>#N/A</v>
      </c>
    </row>
    <row r="101" spans="1:33" x14ac:dyDescent="0.25">
      <c r="A101" s="4" t="str">
        <f>'Real GDP'!A101</f>
        <v>Q3/1983</v>
      </c>
      <c r="B101" s="5">
        <f>'Real GDP'!J101</f>
        <v>699.95303000000001</v>
      </c>
      <c r="C101" s="4">
        <v>95</v>
      </c>
      <c r="D101" s="5">
        <f>100*('Real GDP'!T101-'Real GDP'!AD101)</f>
        <v>111.84605242485017</v>
      </c>
      <c r="E101" s="5">
        <f>100*'Real GDP'!AD101</f>
        <v>0.57591051678713701</v>
      </c>
      <c r="R101" s="4" t="str">
        <f t="shared" si="6"/>
        <v>Q3/1983</v>
      </c>
      <c r="S101" s="5">
        <f>100*DataTransformed!S97</f>
        <v>4.0520632041570082</v>
      </c>
      <c r="T101" s="5">
        <f t="shared" si="10"/>
        <v>2.7503789753131613</v>
      </c>
      <c r="U101" s="5">
        <f t="shared" si="11"/>
        <v>3.3349072653951595</v>
      </c>
      <c r="V101" s="5">
        <f t="shared" si="13"/>
        <v>4.5329723243940023</v>
      </c>
      <c r="W101" s="5">
        <f t="shared" si="14"/>
        <v>5.6623703394409475</v>
      </c>
      <c r="X101" s="5">
        <f t="shared" si="12"/>
        <v>0.75504899582432605</v>
      </c>
      <c r="Z101" s="5">
        <f>INDEX(LINEST(S42:S101,T42:X101,,TRUE),1,1)</f>
        <v>0.16394440190203613</v>
      </c>
      <c r="AA101" s="5">
        <f>INDEX(LINEST(S42:S101,T42:X101,,TRUE),2,1)</f>
        <v>0.1627202327949504</v>
      </c>
      <c r="AB101" s="5">
        <f t="shared" si="7"/>
        <v>1.0075231523828285</v>
      </c>
      <c r="AC101" s="5">
        <f t="shared" si="8"/>
        <v>0.24015037616475013</v>
      </c>
      <c r="AD101" s="5" t="e">
        <v>#N/A</v>
      </c>
      <c r="AE101" s="5" t="e">
        <v>#N/A</v>
      </c>
      <c r="AF101" s="5" t="e">
        <v>#N/A</v>
      </c>
      <c r="AG101" s="5" t="e">
        <f t="shared" si="9"/>
        <v>#N/A</v>
      </c>
    </row>
    <row r="102" spans="1:33" x14ac:dyDescent="0.25">
      <c r="A102" s="4" t="str">
        <f>'Real GDP'!A102</f>
        <v>Q4/1983</v>
      </c>
      <c r="B102" s="5">
        <f>'Real GDP'!J102</f>
        <v>704.47555000000011</v>
      </c>
      <c r="C102" s="4">
        <v>96</v>
      </c>
      <c r="D102" s="5">
        <f>100*('Real GDP'!T102-'Real GDP'!AD102)</f>
        <v>112.2488525291766</v>
      </c>
      <c r="E102" s="5">
        <f>100*'Real GDP'!AD102</f>
        <v>0.81714966041257497</v>
      </c>
      <c r="R102" s="4" t="str">
        <f t="shared" si="6"/>
        <v>Q4/1983</v>
      </c>
      <c r="S102" s="5">
        <f>100*DataTransformed!S98</f>
        <v>2.9024880627872562</v>
      </c>
      <c r="T102" s="5">
        <f t="shared" si="10"/>
        <v>4.0520632041570082</v>
      </c>
      <c r="U102" s="5">
        <f t="shared" si="11"/>
        <v>2.7503789753131613</v>
      </c>
      <c r="V102" s="5">
        <f t="shared" si="13"/>
        <v>3.3349072653951595</v>
      </c>
      <c r="W102" s="5">
        <f t="shared" si="14"/>
        <v>4.5329723243940023</v>
      </c>
      <c r="X102" s="5">
        <f t="shared" si="12"/>
        <v>0.57591051678713701</v>
      </c>
      <c r="Z102" s="5">
        <f>INDEX(LINEST(S43:S102,T43:X102,,TRUE),1,1)</f>
        <v>0.17034583340577963</v>
      </c>
      <c r="AA102" s="5">
        <f>INDEX(LINEST(S43:S102,T43:X102,,TRUE),2,1)</f>
        <v>0.1632786835287629</v>
      </c>
      <c r="AB102" s="5">
        <f t="shared" si="7"/>
        <v>1.0432827465550443</v>
      </c>
      <c r="AC102" s="5">
        <f t="shared" si="8"/>
        <v>0.23150403452952339</v>
      </c>
      <c r="AD102" s="5" t="e">
        <v>#N/A</v>
      </c>
      <c r="AE102" s="5" t="e">
        <v>#N/A</v>
      </c>
      <c r="AF102" s="5" t="e">
        <v>#N/A</v>
      </c>
      <c r="AG102" s="5" t="e">
        <f t="shared" si="9"/>
        <v>#N/A</v>
      </c>
    </row>
    <row r="103" spans="1:33" x14ac:dyDescent="0.25">
      <c r="A103" s="4" t="str">
        <f>'Real GDP'!A103</f>
        <v>Q1/1984</v>
      </c>
      <c r="B103" s="5">
        <f>'Real GDP'!J103</f>
        <v>710.30298000000005</v>
      </c>
      <c r="C103" s="4">
        <v>97</v>
      </c>
      <c r="D103" s="5">
        <f>100*('Real GDP'!T103-'Real GDP'!AD103)</f>
        <v>112.75431968560655</v>
      </c>
      <c r="E103" s="5">
        <f>100*'Real GDP'!AD103</f>
        <v>1.13548111735624</v>
      </c>
      <c r="R103" s="4" t="str">
        <f t="shared" si="6"/>
        <v>Q1/1984</v>
      </c>
      <c r="S103" s="5">
        <f>100*DataTransformed!S99</f>
        <v>4.2419954597393783</v>
      </c>
      <c r="T103" s="5">
        <f t="shared" si="10"/>
        <v>2.9024880627872562</v>
      </c>
      <c r="U103" s="5">
        <f t="shared" si="11"/>
        <v>4.0520632041570082</v>
      </c>
      <c r="V103" s="5">
        <f t="shared" si="13"/>
        <v>2.7503789753131613</v>
      </c>
      <c r="W103" s="5">
        <f t="shared" si="14"/>
        <v>3.3349072653951595</v>
      </c>
      <c r="X103" s="5">
        <f t="shared" si="12"/>
        <v>0.81714966041257497</v>
      </c>
      <c r="Z103" s="5">
        <f>INDEX(LINEST(S44:S103,T44:X103,,TRUE),1,1)</f>
        <v>0.19135448646106173</v>
      </c>
      <c r="AA103" s="5">
        <f>INDEX(LINEST(S44:S103,T44:X103,,TRUE),2,1)</f>
        <v>0.16389024807773378</v>
      </c>
      <c r="AB103" s="5">
        <f t="shared" si="7"/>
        <v>1.1675770139191048</v>
      </c>
      <c r="AC103" s="5">
        <f t="shared" si="8"/>
        <v>0.20178417872165386</v>
      </c>
      <c r="AD103" s="5" t="e">
        <v>#N/A</v>
      </c>
      <c r="AE103" s="5" t="e">
        <v>#N/A</v>
      </c>
      <c r="AF103" s="5" t="e">
        <v>#N/A</v>
      </c>
      <c r="AG103" s="5" t="e">
        <f t="shared" si="9"/>
        <v>#N/A</v>
      </c>
    </row>
    <row r="104" spans="1:33" x14ac:dyDescent="0.25">
      <c r="A104" s="4" t="str">
        <f>'Real GDP'!A104</f>
        <v>Q2/1984</v>
      </c>
      <c r="B104" s="5">
        <f>'Real GDP'!J104</f>
        <v>708.11321999999996</v>
      </c>
      <c r="C104" s="4">
        <v>98</v>
      </c>
      <c r="D104" s="5">
        <f>100*('Real GDP'!T104-'Real GDP'!AD104)</f>
        <v>113.12190138742221</v>
      </c>
      <c r="E104" s="5">
        <f>100*'Real GDP'!AD104</f>
        <v>0.45913789129274896</v>
      </c>
      <c r="R104" s="4" t="str">
        <f t="shared" si="6"/>
        <v>Q2/1984</v>
      </c>
      <c r="S104" s="5">
        <f>100*DataTransformed!S100</f>
        <v>3.4241441919347082</v>
      </c>
      <c r="T104" s="5">
        <f t="shared" si="10"/>
        <v>4.2419954597393783</v>
      </c>
      <c r="U104" s="5">
        <f t="shared" si="11"/>
        <v>2.9024880627872562</v>
      </c>
      <c r="V104" s="5">
        <f t="shared" si="13"/>
        <v>4.0520632041570082</v>
      </c>
      <c r="W104" s="5">
        <f t="shared" si="14"/>
        <v>2.7503789753131613</v>
      </c>
      <c r="X104" s="5">
        <f t="shared" si="12"/>
        <v>1.13548111735624</v>
      </c>
      <c r="Z104" s="5">
        <f>INDEX(LINEST(S45:S104,T45:X104,,TRUE),1,1)</f>
        <v>0.19583432636691803</v>
      </c>
      <c r="AA104" s="5">
        <f>INDEX(LINEST(S45:S104,T45:X104,,TRUE),2,1)</f>
        <v>0.17283421407681751</v>
      </c>
      <c r="AB104" s="5">
        <f t="shared" si="7"/>
        <v>1.1330761528494464</v>
      </c>
      <c r="AC104" s="5">
        <f t="shared" si="8"/>
        <v>0.20995347566057482</v>
      </c>
      <c r="AD104" s="5" t="e">
        <v>#N/A</v>
      </c>
      <c r="AE104" s="5" t="e">
        <v>#N/A</v>
      </c>
      <c r="AF104" s="5" t="e">
        <v>#N/A</v>
      </c>
      <c r="AG104" s="5" t="e">
        <f t="shared" si="9"/>
        <v>#N/A</v>
      </c>
    </row>
    <row r="105" spans="1:33" x14ac:dyDescent="0.25">
      <c r="A105" s="4" t="str">
        <f>'Real GDP'!A105</f>
        <v>Q3/1984</v>
      </c>
      <c r="B105" s="5">
        <f>'Real GDP'!J105</f>
        <v>714.28029000000004</v>
      </c>
      <c r="C105" s="4">
        <v>99</v>
      </c>
      <c r="D105" s="5">
        <f>100*('Real GDP'!T105-'Real GDP'!AD105)</f>
        <v>113.59986216846309</v>
      </c>
      <c r="E105" s="5">
        <f>100*'Real GDP'!AD105</f>
        <v>0.84832232717326794</v>
      </c>
      <c r="R105" s="4" t="str">
        <f t="shared" si="6"/>
        <v>Q3/1984</v>
      </c>
      <c r="S105" s="5">
        <f>100*DataTransformed!S101</f>
        <v>3.1491715079015492</v>
      </c>
      <c r="T105" s="5">
        <f t="shared" si="10"/>
        <v>3.4241441919347082</v>
      </c>
      <c r="U105" s="5">
        <f t="shared" si="11"/>
        <v>4.2419954597393783</v>
      </c>
      <c r="V105" s="5">
        <f t="shared" si="13"/>
        <v>2.9024880627872562</v>
      </c>
      <c r="W105" s="5">
        <f t="shared" si="14"/>
        <v>4.0520632041570082</v>
      </c>
      <c r="X105" s="5">
        <f t="shared" si="12"/>
        <v>0.45913789129274896</v>
      </c>
      <c r="Z105" s="5">
        <f>INDEX(LINEST(S46:S105,T46:X105,,TRUE),1,1)</f>
        <v>0.18691411703327251</v>
      </c>
      <c r="AA105" s="5">
        <f>INDEX(LINEST(S46:S105,T46:X105,,TRUE),2,1)</f>
        <v>0.17314978442833931</v>
      </c>
      <c r="AB105" s="5">
        <f t="shared" si="7"/>
        <v>1.0794937900175658</v>
      </c>
      <c r="AC105" s="5">
        <f t="shared" si="8"/>
        <v>0.22277522966676025</v>
      </c>
      <c r="AD105" s="5" t="e">
        <v>#N/A</v>
      </c>
      <c r="AE105" s="5" t="e">
        <v>#N/A</v>
      </c>
      <c r="AF105" s="5" t="e">
        <v>#N/A</v>
      </c>
      <c r="AG105" s="5" t="e">
        <f t="shared" si="9"/>
        <v>#N/A</v>
      </c>
    </row>
    <row r="106" spans="1:33" x14ac:dyDescent="0.25">
      <c r="A106" s="4" t="str">
        <f>'Real GDP'!A106</f>
        <v>Q4/1984</v>
      </c>
      <c r="B106" s="5">
        <f>'Real GDP'!J106</f>
        <v>715.19193999999993</v>
      </c>
      <c r="C106" s="4">
        <v>100</v>
      </c>
      <c r="D106" s="5">
        <f>100*('Real GDP'!T106-'Real GDP'!AD106)</f>
        <v>114.02659271437874</v>
      </c>
      <c r="E106" s="5">
        <f>100*'Real GDP'!AD106</f>
        <v>0.54914237013448097</v>
      </c>
      <c r="R106" s="4" t="str">
        <f t="shared" si="6"/>
        <v>Q4/1984</v>
      </c>
      <c r="S106" s="5">
        <f>100*DataTransformed!S102</f>
        <v>2.8112023766697192</v>
      </c>
      <c r="T106" s="5">
        <f t="shared" si="10"/>
        <v>3.1491715079015492</v>
      </c>
      <c r="U106" s="5">
        <f t="shared" si="11"/>
        <v>3.4241441919347082</v>
      </c>
      <c r="V106" s="5">
        <f t="shared" si="13"/>
        <v>4.2419954597393783</v>
      </c>
      <c r="W106" s="5">
        <f t="shared" si="14"/>
        <v>2.9024880627872562</v>
      </c>
      <c r="X106" s="5">
        <f t="shared" si="12"/>
        <v>0.84832232717326794</v>
      </c>
      <c r="Z106" s="5">
        <f>INDEX(LINEST(S47:S106,T47:X106,,TRUE),1,1)</f>
        <v>0.19531904173445686</v>
      </c>
      <c r="AA106" s="5">
        <f>INDEX(LINEST(S47:S106,T47:X106,,TRUE),2,1)</f>
        <v>0.1742942965514053</v>
      </c>
      <c r="AB106" s="5">
        <f t="shared" si="7"/>
        <v>1.1206278438196091</v>
      </c>
      <c r="AC106" s="5">
        <f t="shared" si="8"/>
        <v>0.21291933043174482</v>
      </c>
      <c r="AD106" s="5" t="e">
        <v>#N/A</v>
      </c>
      <c r="AE106" s="5" t="e">
        <v>#N/A</v>
      </c>
      <c r="AF106" s="5" t="e">
        <v>#N/A</v>
      </c>
      <c r="AG106" s="5" t="e">
        <f t="shared" si="9"/>
        <v>#N/A</v>
      </c>
    </row>
    <row r="107" spans="1:33" x14ac:dyDescent="0.25">
      <c r="A107" s="4" t="str">
        <f>'Real GDP'!A107</f>
        <v>Q1/1985</v>
      </c>
      <c r="B107" s="5">
        <f>'Real GDP'!J107</f>
        <v>723.17338000000007</v>
      </c>
      <c r="C107" s="4">
        <v>101</v>
      </c>
      <c r="D107" s="5">
        <f>100*('Real GDP'!T107-'Real GDP'!AD107)</f>
        <v>114.60255612529831</v>
      </c>
      <c r="E107" s="5">
        <f>100*'Real GDP'!AD107</f>
        <v>1.0829835143485</v>
      </c>
      <c r="R107" s="4" t="str">
        <f t="shared" si="6"/>
        <v>Q1/1985</v>
      </c>
      <c r="S107" s="5">
        <f>100*DataTransformed!S103</f>
        <v>4.5159257703424771</v>
      </c>
      <c r="T107" s="5">
        <f t="shared" si="10"/>
        <v>2.8112023766697192</v>
      </c>
      <c r="U107" s="5">
        <f t="shared" si="11"/>
        <v>3.1491715079015492</v>
      </c>
      <c r="V107" s="5">
        <f t="shared" si="13"/>
        <v>3.4241441919347082</v>
      </c>
      <c r="W107" s="5">
        <f t="shared" si="14"/>
        <v>4.2419954597393783</v>
      </c>
      <c r="X107" s="5">
        <f t="shared" si="12"/>
        <v>0.54914237013448097</v>
      </c>
      <c r="Z107" s="5">
        <f>INDEX(LINEST(S48:S107,T48:X107,,TRUE),1,1)</f>
        <v>0.19804124909282506</v>
      </c>
      <c r="AA107" s="5">
        <f>INDEX(LINEST(S48:S107,T48:X107,,TRUE),2,1)</f>
        <v>0.17494875510141217</v>
      </c>
      <c r="AB107" s="5">
        <f t="shared" si="7"/>
        <v>1.1319957605758721</v>
      </c>
      <c r="AC107" s="5">
        <f t="shared" si="8"/>
        <v>0.21021052841521892</v>
      </c>
      <c r="AD107" s="5" t="e">
        <v>#N/A</v>
      </c>
      <c r="AE107" s="5" t="e">
        <v>#N/A</v>
      </c>
      <c r="AF107" s="5" t="e">
        <v>#N/A</v>
      </c>
      <c r="AG107" s="5" t="e">
        <f t="shared" si="9"/>
        <v>#N/A</v>
      </c>
    </row>
    <row r="108" spans="1:33" x14ac:dyDescent="0.25">
      <c r="A108" s="4" t="str">
        <f>'Real GDP'!A108</f>
        <v>Q2/1985</v>
      </c>
      <c r="B108" s="5">
        <f>'Real GDP'!J108</f>
        <v>722.49410999999998</v>
      </c>
      <c r="C108" s="4">
        <v>102</v>
      </c>
      <c r="D108" s="5">
        <f>100*('Real GDP'!T108-'Real GDP'!AD108)</f>
        <v>115.06830524400664</v>
      </c>
      <c r="E108" s="5">
        <f>100*'Real GDP'!AD108</f>
        <v>0.52326118884300499</v>
      </c>
      <c r="R108" s="4" t="str">
        <f t="shared" si="6"/>
        <v>Q2/1985</v>
      </c>
      <c r="S108" s="5">
        <f>100*DataTransformed!S104</f>
        <v>2.4731132075658024</v>
      </c>
      <c r="T108" s="5">
        <f t="shared" si="10"/>
        <v>4.5159257703424771</v>
      </c>
      <c r="U108" s="5">
        <f t="shared" si="11"/>
        <v>2.8112023766697192</v>
      </c>
      <c r="V108" s="5">
        <f t="shared" si="13"/>
        <v>3.1491715079015492</v>
      </c>
      <c r="W108" s="5">
        <f t="shared" si="14"/>
        <v>3.4241441919347082</v>
      </c>
      <c r="X108" s="5">
        <f t="shared" si="12"/>
        <v>1.0829835143485</v>
      </c>
      <c r="Z108" s="5">
        <f>INDEX(LINEST(S49:S108,T49:X108,,TRUE),1,1)</f>
        <v>0.18936724873714084</v>
      </c>
      <c r="AA108" s="5">
        <f>INDEX(LINEST(S49:S108,T49:X108,,TRUE),2,1)</f>
        <v>0.17839514896420966</v>
      </c>
      <c r="AB108" s="5">
        <f t="shared" si="7"/>
        <v>1.0615044738415642</v>
      </c>
      <c r="AC108" s="5">
        <f t="shared" si="8"/>
        <v>0.22710690909416237</v>
      </c>
      <c r="AD108" s="5" t="e">
        <v>#N/A</v>
      </c>
      <c r="AE108" s="5" t="e">
        <v>#N/A</v>
      </c>
      <c r="AF108" s="5" t="e">
        <v>#N/A</v>
      </c>
      <c r="AG108" s="5" t="e">
        <f t="shared" si="9"/>
        <v>#N/A</v>
      </c>
    </row>
    <row r="109" spans="1:33" x14ac:dyDescent="0.25">
      <c r="A109" s="4" t="str">
        <f>'Real GDP'!A109</f>
        <v>Q3/1985</v>
      </c>
      <c r="B109" s="5">
        <f>'Real GDP'!J109</f>
        <v>729.98396000000002</v>
      </c>
      <c r="C109" s="4">
        <v>103</v>
      </c>
      <c r="D109" s="5">
        <f>100*('Real GDP'!T109-'Real GDP'!AD109)</f>
        <v>115.65926339967079</v>
      </c>
      <c r="E109" s="5">
        <f>100*'Real GDP'!AD109</f>
        <v>0.96363239258621092</v>
      </c>
      <c r="R109" s="4" t="str">
        <f t="shared" si="6"/>
        <v>Q3/1985</v>
      </c>
      <c r="S109" s="5">
        <f>100*DataTransformed!S105</f>
        <v>2.291619068340367</v>
      </c>
      <c r="T109" s="5">
        <f t="shared" si="10"/>
        <v>2.4731132075658024</v>
      </c>
      <c r="U109" s="5">
        <f t="shared" si="11"/>
        <v>4.5159257703424771</v>
      </c>
      <c r="V109" s="5">
        <f t="shared" si="13"/>
        <v>2.8112023766697192</v>
      </c>
      <c r="W109" s="5">
        <f t="shared" si="14"/>
        <v>3.1491715079015492</v>
      </c>
      <c r="X109" s="5">
        <f t="shared" si="12"/>
        <v>0.52326118884300499</v>
      </c>
      <c r="Z109" s="5">
        <f>INDEX(LINEST(S50:S109,T50:X109,,TRUE),1,1)</f>
        <v>0.18132372905977817</v>
      </c>
      <c r="AA109" s="5">
        <f>INDEX(LINEST(S50:S109,T50:X109,,TRUE),2,1)</f>
        <v>0.17534522291011403</v>
      </c>
      <c r="AB109" s="5">
        <f t="shared" si="7"/>
        <v>1.0340956317511363</v>
      </c>
      <c r="AC109" s="5">
        <f t="shared" si="8"/>
        <v>0.23372374896614048</v>
      </c>
      <c r="AD109" s="5" t="e">
        <v>#N/A</v>
      </c>
      <c r="AE109" s="5" t="e">
        <v>#N/A</v>
      </c>
      <c r="AF109" s="5" t="e">
        <v>#N/A</v>
      </c>
      <c r="AG109" s="5" t="e">
        <f t="shared" si="9"/>
        <v>#N/A</v>
      </c>
    </row>
    <row r="110" spans="1:33" x14ac:dyDescent="0.25">
      <c r="A110" s="4" t="str">
        <f>'Real GDP'!A110</f>
        <v>Q4/1985</v>
      </c>
      <c r="B110" s="5">
        <f>'Real GDP'!J110</f>
        <v>738.36760000000004</v>
      </c>
      <c r="C110" s="4">
        <v>104</v>
      </c>
      <c r="D110" s="5">
        <f>100*('Real GDP'!T110-'Real GDP'!AD110)</f>
        <v>116.38225710657788</v>
      </c>
      <c r="E110" s="5">
        <f>100*'Real GDP'!AD110</f>
        <v>1.3825629127886401</v>
      </c>
      <c r="R110" s="4" t="str">
        <f t="shared" si="6"/>
        <v>Q4/1985</v>
      </c>
      <c r="S110" s="5">
        <f>100*DataTransformed!S106</f>
        <v>2.0449787974920142</v>
      </c>
      <c r="T110" s="5">
        <f t="shared" si="10"/>
        <v>2.291619068340367</v>
      </c>
      <c r="U110" s="5">
        <f t="shared" si="11"/>
        <v>2.4731132075658024</v>
      </c>
      <c r="V110" s="5">
        <f t="shared" si="13"/>
        <v>4.5159257703424771</v>
      </c>
      <c r="W110" s="5">
        <f t="shared" si="14"/>
        <v>2.8112023766697192</v>
      </c>
      <c r="X110" s="5">
        <f t="shared" si="12"/>
        <v>0.96363239258621092</v>
      </c>
      <c r="Z110" s="5">
        <f>INDEX(LINEST(S51:S110,T51:X110,,TRUE),1,1)</f>
        <v>0.1945041333744669</v>
      </c>
      <c r="AA110" s="5">
        <f>INDEX(LINEST(S51:S110,T51:X110,,TRUE),2,1)</f>
        <v>0.17589015572353911</v>
      </c>
      <c r="AB110" s="5">
        <f t="shared" si="7"/>
        <v>1.1058272850709445</v>
      </c>
      <c r="AC110" s="5">
        <f t="shared" si="8"/>
        <v>0.21645653249156233</v>
      </c>
      <c r="AD110" s="5" t="e">
        <v>#N/A</v>
      </c>
      <c r="AE110" s="5" t="e">
        <v>#N/A</v>
      </c>
      <c r="AF110" s="5" t="e">
        <v>#N/A</v>
      </c>
      <c r="AG110" s="5" t="e">
        <f t="shared" si="9"/>
        <v>#N/A</v>
      </c>
    </row>
    <row r="111" spans="1:33" x14ac:dyDescent="0.25">
      <c r="A111" s="4" t="str">
        <f>'Real GDP'!A111</f>
        <v>Q1/1986</v>
      </c>
      <c r="B111" s="5">
        <f>'Real GDP'!J111</f>
        <v>740.45010000000002</v>
      </c>
      <c r="C111" s="4">
        <v>105</v>
      </c>
      <c r="D111" s="5">
        <f>100*('Real GDP'!T111-'Real GDP'!AD111)</f>
        <v>117.04757564314896</v>
      </c>
      <c r="E111" s="5">
        <f>100*'Real GDP'!AD111</f>
        <v>0.99888847292959293</v>
      </c>
      <c r="R111" s="4" t="str">
        <f t="shared" si="6"/>
        <v>Q1/1986</v>
      </c>
      <c r="S111" s="5">
        <f>100*DataTransformed!S107</f>
        <v>2.221653345651653</v>
      </c>
      <c r="T111" s="5">
        <f t="shared" si="10"/>
        <v>2.0449787974920142</v>
      </c>
      <c r="U111" s="5">
        <f t="shared" si="11"/>
        <v>2.291619068340367</v>
      </c>
      <c r="V111" s="5">
        <f t="shared" si="13"/>
        <v>2.4731132075658024</v>
      </c>
      <c r="W111" s="5">
        <f t="shared" si="14"/>
        <v>4.5159257703424771</v>
      </c>
      <c r="X111" s="5">
        <f t="shared" si="12"/>
        <v>1.3825629127886401</v>
      </c>
      <c r="Z111" s="5">
        <f>INDEX(LINEST(S52:S111,T52:X111,,TRUE),1,1)</f>
        <v>0.22125472663974186</v>
      </c>
      <c r="AA111" s="5">
        <f>INDEX(LINEST(S52:S111,T52:X111,,TRUE),2,1)</f>
        <v>0.17587383480877947</v>
      </c>
      <c r="AB111" s="5">
        <f t="shared" si="7"/>
        <v>1.2580309451960447</v>
      </c>
      <c r="AC111" s="5">
        <f t="shared" si="8"/>
        <v>0.18081887077047804</v>
      </c>
      <c r="AD111" s="5" t="e">
        <v>#N/A</v>
      </c>
      <c r="AE111" s="5" t="e">
        <v>#N/A</v>
      </c>
      <c r="AF111" s="5" t="e">
        <v>#N/A</v>
      </c>
      <c r="AG111" s="5" t="e">
        <f t="shared" si="9"/>
        <v>#N/A</v>
      </c>
    </row>
    <row r="112" spans="1:33" x14ac:dyDescent="0.25">
      <c r="A112" s="4" t="str">
        <f>'Real GDP'!A112</f>
        <v>Q2/1986</v>
      </c>
      <c r="B112" s="5">
        <f>'Real GDP'!J112</f>
        <v>758.08433000000002</v>
      </c>
      <c r="C112" s="4">
        <v>106</v>
      </c>
      <c r="D112" s="5">
        <f>100*('Real GDP'!T112-'Real GDP'!AD112)</f>
        <v>118.07390109511265</v>
      </c>
      <c r="E112" s="5">
        <f>100*'Real GDP'!AD112</f>
        <v>2.32620184254833</v>
      </c>
      <c r="R112" s="4" t="str">
        <f t="shared" si="6"/>
        <v>Q2/1986</v>
      </c>
      <c r="S112" s="5">
        <f>100*DataTransformed!S108</f>
        <v>1.4967569435372141</v>
      </c>
      <c r="T112" s="5">
        <f t="shared" si="10"/>
        <v>2.221653345651653</v>
      </c>
      <c r="U112" s="5">
        <f t="shared" si="11"/>
        <v>2.0449787974920142</v>
      </c>
      <c r="V112" s="5">
        <f t="shared" si="13"/>
        <v>2.291619068340367</v>
      </c>
      <c r="W112" s="5">
        <f t="shared" si="14"/>
        <v>2.4731132075658024</v>
      </c>
      <c r="X112" s="5">
        <f t="shared" si="12"/>
        <v>0.99888847292959293</v>
      </c>
      <c r="Z112" s="5">
        <f>INDEX(LINEST(S53:S112,T53:X112,,TRUE),1,1)</f>
        <v>0.20876246086959374</v>
      </c>
      <c r="AA112" s="5">
        <f>INDEX(LINEST(S53:S112,T53:X112,,TRUE),2,1)</f>
        <v>0.18263219186755791</v>
      </c>
      <c r="AB112" s="5">
        <f t="shared" si="7"/>
        <v>1.1430759207061649</v>
      </c>
      <c r="AC112" s="5">
        <f t="shared" si="8"/>
        <v>0.20757764563916453</v>
      </c>
      <c r="AD112" s="5" t="e">
        <v>#N/A</v>
      </c>
      <c r="AE112" s="5" t="e">
        <v>#N/A</v>
      </c>
      <c r="AF112" s="5" t="e">
        <v>#N/A</v>
      </c>
      <c r="AG112" s="5" t="e">
        <f t="shared" si="9"/>
        <v>#N/A</v>
      </c>
    </row>
    <row r="113" spans="1:33" x14ac:dyDescent="0.25">
      <c r="A113" s="4" t="str">
        <f>'Real GDP'!A113</f>
        <v>Q3/1986</v>
      </c>
      <c r="B113" s="5">
        <f>'Real GDP'!J113</f>
        <v>752.73954000000003</v>
      </c>
      <c r="C113" s="4">
        <v>107</v>
      </c>
      <c r="D113" s="5">
        <f>100*('Real GDP'!T113-'Real GDP'!AD113)</f>
        <v>118.80442728692762</v>
      </c>
      <c r="E113" s="5">
        <f>100*'Real GDP'!AD113</f>
        <v>0.88813953045856509</v>
      </c>
      <c r="R113" s="4" t="str">
        <f t="shared" si="6"/>
        <v>Q3/1986</v>
      </c>
      <c r="S113" s="5">
        <f>100*DataTransformed!S109</f>
        <v>1.5937641572095984</v>
      </c>
      <c r="T113" s="5">
        <f t="shared" si="10"/>
        <v>1.4967569435372141</v>
      </c>
      <c r="U113" s="5">
        <f t="shared" si="11"/>
        <v>2.221653345651653</v>
      </c>
      <c r="V113" s="5">
        <f t="shared" si="13"/>
        <v>2.0449787974920142</v>
      </c>
      <c r="W113" s="5">
        <f t="shared" si="14"/>
        <v>2.291619068340367</v>
      </c>
      <c r="X113" s="5">
        <f t="shared" si="12"/>
        <v>2.32620184254833</v>
      </c>
      <c r="Z113" s="5">
        <f>INDEX(LINEST(S54:S113,T54:X113,,TRUE),1,1)</f>
        <v>0.17503377227669958</v>
      </c>
      <c r="AA113" s="5">
        <f>INDEX(LINEST(S54:S113,T54:X113,,TRUE),2,1)</f>
        <v>0.18369098396389097</v>
      </c>
      <c r="AB113" s="5">
        <f t="shared" si="7"/>
        <v>0.95287078603219211</v>
      </c>
      <c r="AC113" s="5">
        <f t="shared" si="8"/>
        <v>0.25336607466012268</v>
      </c>
      <c r="AD113" s="5" t="e">
        <v>#N/A</v>
      </c>
      <c r="AE113" s="5" t="e">
        <v>#N/A</v>
      </c>
      <c r="AF113" s="5" t="e">
        <v>#N/A</v>
      </c>
      <c r="AG113" s="5" t="e">
        <f t="shared" si="9"/>
        <v>#N/A</v>
      </c>
    </row>
    <row r="114" spans="1:33" x14ac:dyDescent="0.25">
      <c r="A114" s="4" t="str">
        <f>'Real GDP'!A114</f>
        <v>Q4/1986</v>
      </c>
      <c r="B114" s="5">
        <f>'Real GDP'!J114</f>
        <v>757.54806999999994</v>
      </c>
      <c r="C114" s="4">
        <v>108</v>
      </c>
      <c r="D114" s="5">
        <f>100*('Real GDP'!T114-'Real GDP'!AD114)</f>
        <v>119.53608968404434</v>
      </c>
      <c r="E114" s="5">
        <f>100*'Real GDP'!AD114</f>
        <v>0.79324938998084404</v>
      </c>
      <c r="R114" s="4" t="str">
        <f t="shared" si="6"/>
        <v>Q4/1986</v>
      </c>
      <c r="S114" s="5">
        <f>100*DataTransformed!S110</f>
        <v>2.3302677639057023</v>
      </c>
      <c r="T114" s="5">
        <f t="shared" si="10"/>
        <v>1.5937641572095984</v>
      </c>
      <c r="U114" s="5">
        <f t="shared" si="11"/>
        <v>1.4967569435372141</v>
      </c>
      <c r="V114" s="5">
        <f t="shared" si="13"/>
        <v>2.221653345651653</v>
      </c>
      <c r="W114" s="5">
        <f t="shared" si="14"/>
        <v>2.0449787974920142</v>
      </c>
      <c r="X114" s="5">
        <f t="shared" si="12"/>
        <v>0.88813953045856509</v>
      </c>
      <c r="Z114" s="5">
        <f>INDEX(LINEST(S55:S114,T55:X114,,TRUE),1,1)</f>
        <v>0.16658969791340378</v>
      </c>
      <c r="AA114" s="5">
        <f>INDEX(LINEST(S55:S114,T55:X114,,TRUE),2,1)</f>
        <v>0.18280689434002259</v>
      </c>
      <c r="AB114" s="5">
        <f t="shared" si="7"/>
        <v>0.91128782924097673</v>
      </c>
      <c r="AC114" s="5">
        <f t="shared" si="8"/>
        <v>0.26337898220525596</v>
      </c>
      <c r="AD114" s="5" t="e">
        <v>#N/A</v>
      </c>
      <c r="AE114" s="5" t="e">
        <v>#N/A</v>
      </c>
      <c r="AF114" s="5" t="e">
        <v>#N/A</v>
      </c>
      <c r="AG114" s="5" t="e">
        <f t="shared" si="9"/>
        <v>#N/A</v>
      </c>
    </row>
    <row r="115" spans="1:33" x14ac:dyDescent="0.25">
      <c r="A115" s="4" t="str">
        <f>'Real GDP'!A115</f>
        <v>Q1/1987</v>
      </c>
      <c r="B115" s="5">
        <f>'Real GDP'!J115</f>
        <v>773.06405000000007</v>
      </c>
      <c r="C115" s="4">
        <v>109</v>
      </c>
      <c r="D115" s="5">
        <f>100*('Real GDP'!T115-'Real GDP'!AD115)</f>
        <v>120.54530503440193</v>
      </c>
      <c r="E115" s="5">
        <f>100*'Real GDP'!AD115</f>
        <v>1.8115250426004699</v>
      </c>
      <c r="R115" s="4" t="str">
        <f t="shared" si="6"/>
        <v>Q1/1987</v>
      </c>
      <c r="S115" s="5">
        <f>100*DataTransformed!S111</f>
        <v>2.5693483681889617</v>
      </c>
      <c r="T115" s="5">
        <f t="shared" si="10"/>
        <v>2.3302677639057023</v>
      </c>
      <c r="U115" s="5">
        <f t="shared" si="11"/>
        <v>1.5937641572095984</v>
      </c>
      <c r="V115" s="5">
        <f t="shared" si="13"/>
        <v>1.4967569435372141</v>
      </c>
      <c r="W115" s="5">
        <f t="shared" si="14"/>
        <v>2.221653345651653</v>
      </c>
      <c r="X115" s="5">
        <f t="shared" si="12"/>
        <v>0.79324938998084404</v>
      </c>
      <c r="Z115" s="5">
        <f>INDEX(LINEST(S56:S115,T56:X115,,TRUE),1,1)</f>
        <v>0.14885049215485635</v>
      </c>
      <c r="AA115" s="5">
        <f>INDEX(LINEST(S56:S115,T56:X115,,TRUE),2,1)</f>
        <v>0.176980772149233</v>
      </c>
      <c r="AB115" s="5">
        <f t="shared" si="7"/>
        <v>0.84105459789351156</v>
      </c>
      <c r="AC115" s="5">
        <f t="shared" si="8"/>
        <v>0.2800954190558777</v>
      </c>
      <c r="AD115" s="5" t="e">
        <v>#N/A</v>
      </c>
      <c r="AE115" s="5" t="e">
        <v>#N/A</v>
      </c>
      <c r="AF115" s="5" t="e">
        <v>#N/A</v>
      </c>
      <c r="AG115" s="5" t="e">
        <f t="shared" si="9"/>
        <v>#N/A</v>
      </c>
    </row>
    <row r="116" spans="1:33" x14ac:dyDescent="0.25">
      <c r="A116" s="4" t="str">
        <f>'Real GDP'!A116</f>
        <v>Q2/1987</v>
      </c>
      <c r="B116" s="5">
        <f>'Real GDP'!J116</f>
        <v>784.62953000000005</v>
      </c>
      <c r="C116" s="4">
        <v>110</v>
      </c>
      <c r="D116" s="5">
        <f>100*('Real GDP'!T116-'Real GDP'!AD116)</f>
        <v>121.69041858733445</v>
      </c>
      <c r="E116" s="5">
        <f>100*'Real GDP'!AD116</f>
        <v>2.1513880830617698</v>
      </c>
      <c r="R116" s="4" t="str">
        <f t="shared" si="6"/>
        <v>Q2/1987</v>
      </c>
      <c r="S116" s="5">
        <f>100*DataTransformed!S112</f>
        <v>2.7868015972092763</v>
      </c>
      <c r="T116" s="5">
        <f t="shared" si="10"/>
        <v>2.5693483681889617</v>
      </c>
      <c r="U116" s="5">
        <f t="shared" si="11"/>
        <v>2.3302677639057023</v>
      </c>
      <c r="V116" s="5">
        <f t="shared" si="13"/>
        <v>1.5937641572095984</v>
      </c>
      <c r="W116" s="5">
        <f t="shared" si="14"/>
        <v>1.4967569435372141</v>
      </c>
      <c r="X116" s="5">
        <f t="shared" si="12"/>
        <v>1.8115250426004699</v>
      </c>
      <c r="Z116" s="5">
        <f>INDEX(LINEST(S57:S116,T57:X116,,TRUE),1,1)</f>
        <v>0.13961664365435666</v>
      </c>
      <c r="AA116" s="5">
        <f>INDEX(LINEST(S57:S116,T57:X116,,TRUE),2,1)</f>
        <v>0.16692117290704916</v>
      </c>
      <c r="AB116" s="5">
        <f t="shared" si="7"/>
        <v>0.83642261327808209</v>
      </c>
      <c r="AC116" s="5">
        <f t="shared" si="8"/>
        <v>0.28118571310821205</v>
      </c>
      <c r="AD116" s="5" t="e">
        <v>#N/A</v>
      </c>
      <c r="AE116" s="5" t="e">
        <v>#N/A</v>
      </c>
      <c r="AF116" s="5" t="e">
        <v>#N/A</v>
      </c>
      <c r="AG116" s="5" t="e">
        <f t="shared" si="9"/>
        <v>#N/A</v>
      </c>
    </row>
    <row r="117" spans="1:33" x14ac:dyDescent="0.25">
      <c r="A117" s="4" t="str">
        <f>'Real GDP'!A117</f>
        <v>Q3/1987</v>
      </c>
      <c r="B117" s="5">
        <f>'Real GDP'!J117</f>
        <v>800.83371999999997</v>
      </c>
      <c r="C117" s="4">
        <v>111</v>
      </c>
      <c r="D117" s="5">
        <f>100*('Real GDP'!T117-'Real GDP'!AD117)</f>
        <v>123.06392449507575</v>
      </c>
      <c r="E117" s="5">
        <f>100*'Real GDP'!AD117</f>
        <v>2.8220486680122803</v>
      </c>
      <c r="R117" s="4" t="str">
        <f t="shared" si="6"/>
        <v>Q3/1987</v>
      </c>
      <c r="S117" s="5">
        <f>100*DataTransformed!S113</f>
        <v>3.0726715396221849</v>
      </c>
      <c r="T117" s="5">
        <f t="shared" si="10"/>
        <v>2.7868015972092763</v>
      </c>
      <c r="U117" s="5">
        <f t="shared" si="11"/>
        <v>2.5693483681889617</v>
      </c>
      <c r="V117" s="5">
        <f t="shared" si="13"/>
        <v>2.3302677639057023</v>
      </c>
      <c r="W117" s="5">
        <f t="shared" si="14"/>
        <v>1.5937641572095984</v>
      </c>
      <c r="X117" s="5">
        <f t="shared" si="12"/>
        <v>2.1513880830617698</v>
      </c>
      <c r="Z117" s="5">
        <f>INDEX(LINEST(S58:S117,T58:X117,,TRUE),1,1)</f>
        <v>0.13241214078389438</v>
      </c>
      <c r="AA117" s="5">
        <f>INDEX(LINEST(S58:S117,T58:X117,,TRUE),2,1)</f>
        <v>0.16680290281183982</v>
      </c>
      <c r="AB117" s="5">
        <f t="shared" si="7"/>
        <v>0.79382395960614927</v>
      </c>
      <c r="AC117" s="5">
        <f t="shared" si="8"/>
        <v>0.29112085969352519</v>
      </c>
      <c r="AD117" s="5" t="e">
        <v>#N/A</v>
      </c>
      <c r="AE117" s="5" t="e">
        <v>#N/A</v>
      </c>
      <c r="AF117" s="5" t="e">
        <v>#N/A</v>
      </c>
      <c r="AG117" s="5" t="e">
        <f t="shared" si="9"/>
        <v>#N/A</v>
      </c>
    </row>
    <row r="118" spans="1:33" x14ac:dyDescent="0.25">
      <c r="A118" s="4" t="str">
        <f>'Real GDP'!A118</f>
        <v>Q4/1987</v>
      </c>
      <c r="B118" s="5">
        <f>'Real GDP'!J118</f>
        <v>817.21666000000005</v>
      </c>
      <c r="C118" s="4">
        <v>112</v>
      </c>
      <c r="D118" s="5">
        <f>100*('Real GDP'!T118-'Real GDP'!AD118)</f>
        <v>124.63121086344886</v>
      </c>
      <c r="E118" s="5">
        <f>100*'Real GDP'!AD118</f>
        <v>3.2798537411692599</v>
      </c>
      <c r="R118" s="4" t="str">
        <f t="shared" si="6"/>
        <v>Q4/1987</v>
      </c>
      <c r="S118" s="5">
        <f>100*DataTransformed!S114</f>
        <v>3.4137910897504398</v>
      </c>
      <c r="T118" s="5">
        <f t="shared" si="10"/>
        <v>3.0726715396221849</v>
      </c>
      <c r="U118" s="5">
        <f t="shared" si="11"/>
        <v>2.7868015972092763</v>
      </c>
      <c r="V118" s="5">
        <f t="shared" si="13"/>
        <v>2.5693483681889617</v>
      </c>
      <c r="W118" s="5">
        <f t="shared" si="14"/>
        <v>2.3302677639057023</v>
      </c>
      <c r="X118" s="5">
        <f t="shared" si="12"/>
        <v>2.8220486680122803</v>
      </c>
      <c r="Z118" s="5">
        <f>INDEX(LINEST(S59:S118,T59:X118,,TRUE),1,1)</f>
        <v>0.11473309033817694</v>
      </c>
      <c r="AA118" s="5">
        <f>INDEX(LINEST(S59:S118,T59:X118,,TRUE),2,1)</f>
        <v>0.16362880628738002</v>
      </c>
      <c r="AB118" s="5">
        <f t="shared" si="7"/>
        <v>0.70117904629012628</v>
      </c>
      <c r="AC118" s="5">
        <f t="shared" si="8"/>
        <v>0.3119961095370789</v>
      </c>
      <c r="AD118" s="5" t="e">
        <v>#N/A</v>
      </c>
      <c r="AE118" s="5" t="e">
        <v>#N/A</v>
      </c>
      <c r="AF118" s="5" t="e">
        <v>#N/A</v>
      </c>
      <c r="AG118" s="5" t="e">
        <f t="shared" si="9"/>
        <v>#N/A</v>
      </c>
    </row>
    <row r="119" spans="1:33" x14ac:dyDescent="0.25">
      <c r="A119" s="4" t="str">
        <f>'Real GDP'!A119</f>
        <v>Q1/1988</v>
      </c>
      <c r="B119" s="5">
        <f>'Real GDP'!J119</f>
        <v>819.84437000000003</v>
      </c>
      <c r="C119" s="4">
        <v>113</v>
      </c>
      <c r="D119" s="5">
        <f>100*('Real GDP'!T119-'Real GDP'!AD119)</f>
        <v>126.02189586822536</v>
      </c>
      <c r="E119" s="5">
        <f>100*'Real GDP'!AD119</f>
        <v>2.2101967504482003</v>
      </c>
      <c r="R119" s="4" t="str">
        <f t="shared" si="6"/>
        <v>Q1/1988</v>
      </c>
      <c r="S119" s="5">
        <f>100*DataTransformed!S115</f>
        <v>2.9875752421418156</v>
      </c>
      <c r="T119" s="5">
        <f t="shared" si="10"/>
        <v>3.4137910897504398</v>
      </c>
      <c r="U119" s="5">
        <f t="shared" si="11"/>
        <v>3.0726715396221849</v>
      </c>
      <c r="V119" s="5">
        <f t="shared" si="13"/>
        <v>2.7868015972092763</v>
      </c>
      <c r="W119" s="5">
        <f t="shared" si="14"/>
        <v>2.5693483681889617</v>
      </c>
      <c r="X119" s="5">
        <f t="shared" si="12"/>
        <v>3.2798537411692599</v>
      </c>
      <c r="Z119" s="5">
        <f>INDEX(LINEST(S60:S119,T60:X119,,TRUE),1,1)</f>
        <v>0.10166134279453831</v>
      </c>
      <c r="AA119" s="5">
        <f>INDEX(LINEST(S60:S119,T60:X119,,TRUE),2,1)</f>
        <v>0.16065088356070184</v>
      </c>
      <c r="AB119" s="5">
        <f t="shared" si="7"/>
        <v>0.63280911091986392</v>
      </c>
      <c r="AC119" s="5">
        <f t="shared" si="8"/>
        <v>0.32655326029056225</v>
      </c>
      <c r="AD119" s="5" t="e">
        <v>#N/A</v>
      </c>
      <c r="AE119" s="5" t="e">
        <v>#N/A</v>
      </c>
      <c r="AF119" s="5" t="e">
        <v>#N/A</v>
      </c>
      <c r="AG119" s="5" t="e">
        <f t="shared" si="9"/>
        <v>#N/A</v>
      </c>
    </row>
    <row r="120" spans="1:33" x14ac:dyDescent="0.25">
      <c r="A120" s="4" t="str">
        <f>'Real GDP'!A120</f>
        <v>Q2/1988</v>
      </c>
      <c r="B120" s="5">
        <f>'Real GDP'!J120</f>
        <v>829.87255000000005</v>
      </c>
      <c r="C120" s="4">
        <v>114</v>
      </c>
      <c r="D120" s="5">
        <f>100*('Real GDP'!T120-'Real GDP'!AD120)</f>
        <v>127.42684904261365</v>
      </c>
      <c r="E120" s="5">
        <f>100*'Real GDP'!AD120</f>
        <v>2.0210040981258</v>
      </c>
      <c r="R120" s="4" t="str">
        <f t="shared" si="6"/>
        <v>Q2/1988</v>
      </c>
      <c r="S120" s="5">
        <f>100*DataTransformed!S116</f>
        <v>3.9232706210155399</v>
      </c>
      <c r="T120" s="5">
        <f t="shared" si="10"/>
        <v>2.9875752421418156</v>
      </c>
      <c r="U120" s="5">
        <f t="shared" si="11"/>
        <v>3.4137910897504398</v>
      </c>
      <c r="V120" s="5">
        <f t="shared" si="13"/>
        <v>3.0726715396221849</v>
      </c>
      <c r="W120" s="5">
        <f t="shared" si="14"/>
        <v>2.7868015972092763</v>
      </c>
      <c r="X120" s="5">
        <f t="shared" si="12"/>
        <v>2.2101967504482003</v>
      </c>
      <c r="Z120" s="5">
        <f>INDEX(LINEST(S61:S120,T61:X120,,TRUE),1,1)</f>
        <v>0.10273553646314527</v>
      </c>
      <c r="AA120" s="5">
        <f>INDEX(LINEST(S61:S120,T61:X120,,TRUE),2,1)</f>
        <v>0.15727883757025696</v>
      </c>
      <c r="AB120" s="5">
        <f t="shared" si="7"/>
        <v>0.65320635662285453</v>
      </c>
      <c r="AC120" s="5">
        <f t="shared" si="8"/>
        <v>0.32229828691231183</v>
      </c>
      <c r="AD120" s="5" t="e">
        <v>#N/A</v>
      </c>
      <c r="AE120" s="5" t="e">
        <v>#N/A</v>
      </c>
      <c r="AF120" s="5" t="e">
        <v>#N/A</v>
      </c>
      <c r="AG120" s="5" t="e">
        <f t="shared" si="9"/>
        <v>#N/A</v>
      </c>
    </row>
    <row r="121" spans="1:33" x14ac:dyDescent="0.25">
      <c r="A121" s="4" t="str">
        <f>'Real GDP'!A121</f>
        <v>Q3/1988</v>
      </c>
      <c r="B121" s="5">
        <f>'Real GDP'!J121</f>
        <v>844.83438999999998</v>
      </c>
      <c r="C121" s="4">
        <v>115</v>
      </c>
      <c r="D121" s="5">
        <f>100*('Real GDP'!T121-'Real GDP'!AD121)</f>
        <v>128.95363936483153</v>
      </c>
      <c r="E121" s="5">
        <f>100*'Real GDP'!AD121</f>
        <v>2.2810622959261702</v>
      </c>
      <c r="R121" s="4" t="str">
        <f t="shared" si="6"/>
        <v>Q3/1988</v>
      </c>
      <c r="S121" s="5">
        <f>100*DataTransformed!S117</f>
        <v>4.5786312106329774</v>
      </c>
      <c r="T121" s="5">
        <f t="shared" si="10"/>
        <v>3.9232706210155399</v>
      </c>
      <c r="U121" s="5">
        <f t="shared" si="11"/>
        <v>2.9875752421418156</v>
      </c>
      <c r="V121" s="5">
        <f t="shared" si="13"/>
        <v>3.4137910897504398</v>
      </c>
      <c r="W121" s="5">
        <f t="shared" si="14"/>
        <v>3.0726715396221849</v>
      </c>
      <c r="X121" s="5">
        <f t="shared" si="12"/>
        <v>2.0210040981258</v>
      </c>
      <c r="Z121" s="5">
        <f>INDEX(LINEST(S62:S121,T62:X121,,TRUE),1,1)</f>
        <v>9.0254353459431058E-2</v>
      </c>
      <c r="AA121" s="5">
        <f>INDEX(LINEST(S62:S121,T62:X121,,TRUE),2,1)</f>
        <v>0.15353750988373918</v>
      </c>
      <c r="AB121" s="5">
        <f t="shared" si="7"/>
        <v>0.58783259887289407</v>
      </c>
      <c r="AC121" s="5">
        <f t="shared" si="8"/>
        <v>0.33564134478690155</v>
      </c>
      <c r="AD121" s="5" t="e">
        <v>#N/A</v>
      </c>
      <c r="AE121" s="5" t="e">
        <v>#N/A</v>
      </c>
      <c r="AF121" s="5" t="e">
        <v>#N/A</v>
      </c>
      <c r="AG121" s="5" t="e">
        <f t="shared" si="9"/>
        <v>#N/A</v>
      </c>
    </row>
    <row r="122" spans="1:33" x14ac:dyDescent="0.25">
      <c r="A122" s="4" t="str">
        <f>'Real GDP'!A122</f>
        <v>Q4/1988</v>
      </c>
      <c r="B122" s="5">
        <f>'Real GDP'!J122</f>
        <v>842.93957999999998</v>
      </c>
      <c r="C122" s="4">
        <v>116</v>
      </c>
      <c r="D122" s="5">
        <f>100*('Real GDP'!T122-'Real GDP'!AD122)</f>
        <v>130.1801133908354</v>
      </c>
      <c r="E122" s="5">
        <f>100*'Real GDP'!AD122</f>
        <v>0.830054555130744</v>
      </c>
      <c r="R122" s="4" t="str">
        <f t="shared" si="6"/>
        <v>Q4/1988</v>
      </c>
      <c r="S122" s="5">
        <f>100*DataTransformed!S118</f>
        <v>3.2938452367224258</v>
      </c>
      <c r="T122" s="5">
        <f t="shared" si="10"/>
        <v>4.5786312106329774</v>
      </c>
      <c r="U122" s="5">
        <f t="shared" si="11"/>
        <v>3.9232706210155399</v>
      </c>
      <c r="V122" s="5">
        <f t="shared" si="13"/>
        <v>2.9875752421418156</v>
      </c>
      <c r="W122" s="5">
        <f t="shared" si="14"/>
        <v>3.4137910897504398</v>
      </c>
      <c r="X122" s="5">
        <f t="shared" si="12"/>
        <v>2.2810622959261702</v>
      </c>
      <c r="Z122" s="5">
        <f>INDEX(LINEST(S63:S122,T63:X122,,TRUE),1,1)</f>
        <v>5.3230442666935891E-2</v>
      </c>
      <c r="AA122" s="5">
        <f>INDEX(LINEST(S63:S122,T63:X122,,TRUE),2,1)</f>
        <v>0.15338421861596108</v>
      </c>
      <c r="AB122" s="5">
        <f t="shared" si="7"/>
        <v>0.3470398920257417</v>
      </c>
      <c r="AC122" s="5">
        <f t="shared" si="8"/>
        <v>0.37562766587994961</v>
      </c>
      <c r="AD122" s="5" t="e">
        <v>#N/A</v>
      </c>
      <c r="AE122" s="5" t="e">
        <v>#N/A</v>
      </c>
      <c r="AF122" s="5" t="e">
        <v>#N/A</v>
      </c>
      <c r="AG122" s="5" t="e">
        <f t="shared" si="9"/>
        <v>#N/A</v>
      </c>
    </row>
    <row r="123" spans="1:33" x14ac:dyDescent="0.25">
      <c r="A123" s="4" t="str">
        <f>'Real GDP'!A123</f>
        <v>Q1/1989</v>
      </c>
      <c r="B123" s="5">
        <f>'Real GDP'!J123</f>
        <v>862.81719999999996</v>
      </c>
      <c r="C123" s="4">
        <v>117</v>
      </c>
      <c r="D123" s="5">
        <f>100*('Real GDP'!T123-'Real GDP'!AD123)</f>
        <v>131.64668454188129</v>
      </c>
      <c r="E123" s="5">
        <f>100*'Real GDP'!AD123</f>
        <v>1.6942400616800399</v>
      </c>
      <c r="R123" s="4" t="str">
        <f t="shared" si="6"/>
        <v>Q1/1989</v>
      </c>
      <c r="S123" s="5">
        <f>100*DataTransformed!S119</f>
        <v>4.3353474725554619</v>
      </c>
      <c r="T123" s="5">
        <f t="shared" si="10"/>
        <v>3.2938452367224258</v>
      </c>
      <c r="U123" s="5">
        <f t="shared" si="11"/>
        <v>4.5786312106329774</v>
      </c>
      <c r="V123" s="5">
        <f t="shared" si="13"/>
        <v>3.9232706210155399</v>
      </c>
      <c r="W123" s="5">
        <f t="shared" si="14"/>
        <v>2.9875752421418156</v>
      </c>
      <c r="X123" s="5">
        <f t="shared" si="12"/>
        <v>0.830054555130744</v>
      </c>
      <c r="Z123" s="5">
        <f>INDEX(LINEST(S64:S123,T64:X123,,TRUE),1,1)</f>
        <v>4.9285568237301944E-2</v>
      </c>
      <c r="AA123" s="5">
        <f>INDEX(LINEST(S64:S123,T64:X123,,TRUE),2,1)</f>
        <v>0.15489469751758883</v>
      </c>
      <c r="AB123" s="5">
        <f t="shared" si="7"/>
        <v>0.31818757534747372</v>
      </c>
      <c r="AC123" s="5">
        <f t="shared" si="8"/>
        <v>0.37924979558281491</v>
      </c>
      <c r="AD123" s="5" t="e">
        <v>#N/A</v>
      </c>
      <c r="AE123" s="5" t="e">
        <v>#N/A</v>
      </c>
      <c r="AF123" s="5" t="e">
        <v>#N/A</v>
      </c>
      <c r="AG123" s="5" t="e">
        <f t="shared" si="9"/>
        <v>#N/A</v>
      </c>
    </row>
    <row r="124" spans="1:33" x14ac:dyDescent="0.25">
      <c r="A124" s="4" t="str">
        <f>'Real GDP'!A124</f>
        <v>Q2/1989</v>
      </c>
      <c r="B124" s="5">
        <f>'Real GDP'!J124</f>
        <v>871.30808999999999</v>
      </c>
      <c r="C124" s="4">
        <v>118</v>
      </c>
      <c r="D124" s="5">
        <f>100*('Real GDP'!T124-'Real GDP'!AD124)</f>
        <v>133.05333480298788</v>
      </c>
      <c r="E124" s="5">
        <f>100*'Real GDP'!AD124</f>
        <v>1.2668682765003301</v>
      </c>
      <c r="R124" s="4" t="str">
        <f t="shared" si="6"/>
        <v>Q2/1989</v>
      </c>
      <c r="S124" s="5">
        <f>100*DataTransformed!S120</f>
        <v>4.0886927440542564</v>
      </c>
      <c r="T124" s="5">
        <f t="shared" si="10"/>
        <v>4.3353474725554619</v>
      </c>
      <c r="U124" s="5">
        <f t="shared" si="11"/>
        <v>3.2938452367224258</v>
      </c>
      <c r="V124" s="5">
        <f t="shared" si="13"/>
        <v>4.5786312106329774</v>
      </c>
      <c r="W124" s="5">
        <f t="shared" si="14"/>
        <v>3.9232706210155399</v>
      </c>
      <c r="X124" s="5">
        <f t="shared" si="12"/>
        <v>1.6942400616800399</v>
      </c>
      <c r="Z124" s="5">
        <f>INDEX(LINEST(S65:S124,T65:X124,,TRUE),1,1)</f>
        <v>1.8936442179083616E-3</v>
      </c>
      <c r="AA124" s="5">
        <f>INDEX(LINEST(S65:S124,T65:X124,,TRUE),2,1)</f>
        <v>0.15406399099915158</v>
      </c>
      <c r="AB124" s="5">
        <f t="shared" si="7"/>
        <v>1.2291283677824429E-2</v>
      </c>
      <c r="AC124" s="5">
        <f t="shared" si="8"/>
        <v>0.3989121463065296</v>
      </c>
      <c r="AD124" s="5" t="e">
        <v>#N/A</v>
      </c>
      <c r="AE124" s="5" t="e">
        <v>#N/A</v>
      </c>
      <c r="AF124" s="5" t="e">
        <v>#N/A</v>
      </c>
      <c r="AG124" s="5" t="e">
        <f t="shared" si="9"/>
        <v>#N/A</v>
      </c>
    </row>
    <row r="125" spans="1:33" x14ac:dyDescent="0.25">
      <c r="A125" s="4" t="str">
        <f>'Real GDP'!A125</f>
        <v>Q3/1989</v>
      </c>
      <c r="B125" s="5">
        <f>'Real GDP'!J125</f>
        <v>882.98081999999999</v>
      </c>
      <c r="C125" s="4">
        <v>119</v>
      </c>
      <c r="D125" s="5">
        <f>100*('Real GDP'!T125-'Real GDP'!AD125)</f>
        <v>134.47309269559992</v>
      </c>
      <c r="E125" s="5">
        <f>100*'Real GDP'!AD125</f>
        <v>1.17789486320181</v>
      </c>
      <c r="R125" s="4" t="str">
        <f t="shared" si="6"/>
        <v>Q3/1989</v>
      </c>
      <c r="S125" s="5">
        <f>100*DataTransformed!S121</f>
        <v>2.9096066151151234</v>
      </c>
      <c r="T125" s="5">
        <f t="shared" si="10"/>
        <v>4.0886927440542564</v>
      </c>
      <c r="U125" s="5">
        <f t="shared" si="11"/>
        <v>4.3353474725554619</v>
      </c>
      <c r="V125" s="5">
        <f t="shared" si="13"/>
        <v>3.2938452367224258</v>
      </c>
      <c r="W125" s="5">
        <f t="shared" si="14"/>
        <v>4.5786312106329774</v>
      </c>
      <c r="X125" s="5">
        <f t="shared" si="12"/>
        <v>1.2668682765003301</v>
      </c>
      <c r="Z125" s="5">
        <f>INDEX(LINEST(S66:S125,T66:X125,,TRUE),1,1)</f>
        <v>-8.4183613847747002E-2</v>
      </c>
      <c r="AA125" s="5">
        <f>INDEX(LINEST(S66:S125,T66:X125,,TRUE),2,1)</f>
        <v>0.15275659061523716</v>
      </c>
      <c r="AB125" s="5">
        <f t="shared" si="7"/>
        <v>-0.55109644375206324</v>
      </c>
      <c r="AC125" s="5">
        <f t="shared" si="8"/>
        <v>0.34273690109145882</v>
      </c>
      <c r="AD125" s="5" t="e">
        <v>#N/A</v>
      </c>
      <c r="AE125" s="5" t="e">
        <v>#N/A</v>
      </c>
      <c r="AF125" s="5" t="e">
        <v>#N/A</v>
      </c>
      <c r="AG125" s="5" t="e">
        <f t="shared" si="9"/>
        <v>#N/A</v>
      </c>
    </row>
    <row r="126" spans="1:33" x14ac:dyDescent="0.25">
      <c r="A126" s="4" t="str">
        <f>'Real GDP'!A126</f>
        <v>Q4/1989</v>
      </c>
      <c r="B126" s="5">
        <f>'Real GDP'!J126</f>
        <v>881.51503000000002</v>
      </c>
      <c r="C126" s="4">
        <v>120</v>
      </c>
      <c r="D126" s="5">
        <f>100*('Real GDP'!T126-'Real GDP'!AD126)</f>
        <v>135.60117597451872</v>
      </c>
      <c r="E126" s="5">
        <f>100*'Real GDP'!AD126</f>
        <v>-0.116331094621325</v>
      </c>
      <c r="R126" s="4" t="str">
        <f t="shared" si="6"/>
        <v>Q4/1989</v>
      </c>
      <c r="S126" s="5">
        <f>100*DataTransformed!S122</f>
        <v>2.7532345818311654</v>
      </c>
      <c r="T126" s="5">
        <f t="shared" si="10"/>
        <v>2.9096066151151234</v>
      </c>
      <c r="U126" s="5">
        <f t="shared" si="11"/>
        <v>4.0886927440542564</v>
      </c>
      <c r="V126" s="5">
        <f t="shared" si="13"/>
        <v>4.3353474725554619</v>
      </c>
      <c r="W126" s="5">
        <f t="shared" si="14"/>
        <v>3.2938452367224258</v>
      </c>
      <c r="X126" s="5">
        <f t="shared" si="12"/>
        <v>1.17789486320181</v>
      </c>
      <c r="Z126" s="5">
        <f>INDEX(LINEST(S67:S126,T67:X126,,TRUE),1,1)</f>
        <v>-0.13043625554458332</v>
      </c>
      <c r="AA126" s="5">
        <f>INDEX(LINEST(S67:S126,T67:X126,,TRUE),2,1)</f>
        <v>0.15045622438017003</v>
      </c>
      <c r="AB126" s="5">
        <f t="shared" si="7"/>
        <v>-0.86693824786536833</v>
      </c>
      <c r="AC126" s="5">
        <f t="shared" si="8"/>
        <v>0.27397196481821939</v>
      </c>
      <c r="AD126" s="5" t="e">
        <v>#N/A</v>
      </c>
      <c r="AE126" s="5" t="e">
        <v>#N/A</v>
      </c>
      <c r="AF126" s="5" t="e">
        <v>#N/A</v>
      </c>
      <c r="AG126" s="5" t="e">
        <f t="shared" si="9"/>
        <v>#N/A</v>
      </c>
    </row>
    <row r="127" spans="1:33" x14ac:dyDescent="0.25">
      <c r="A127" s="4" t="str">
        <f>'Real GDP'!A127</f>
        <v>Q1/1990</v>
      </c>
      <c r="B127" s="5">
        <f>'Real GDP'!J127</f>
        <v>889.23727000000008</v>
      </c>
      <c r="C127" s="4">
        <v>121</v>
      </c>
      <c r="D127" s="5">
        <f>100*('Real GDP'!T127-'Real GDP'!AD127)</f>
        <v>136.67529841990378</v>
      </c>
      <c r="E127" s="5">
        <f>100*'Real GDP'!AD127</f>
        <v>-0.31824922830205898</v>
      </c>
      <c r="R127" s="4" t="str">
        <f t="shared" si="6"/>
        <v>Q1/1990</v>
      </c>
      <c r="S127" s="5">
        <f>100*DataTransformed!S123</f>
        <v>4.355171088259624</v>
      </c>
      <c r="T127" s="5">
        <f t="shared" si="10"/>
        <v>2.7532345818311654</v>
      </c>
      <c r="U127" s="5">
        <f t="shared" si="11"/>
        <v>2.9096066151151234</v>
      </c>
      <c r="V127" s="5">
        <f t="shared" si="13"/>
        <v>4.0886927440542564</v>
      </c>
      <c r="W127" s="5">
        <f t="shared" si="14"/>
        <v>4.3353474725554619</v>
      </c>
      <c r="X127" s="5">
        <f t="shared" si="12"/>
        <v>-0.116331094621325</v>
      </c>
      <c r="Z127" s="5">
        <f>INDEX(LINEST(S68:S127,T68:X127,,TRUE),1,1)</f>
        <v>-0.1367561919763228</v>
      </c>
      <c r="AA127" s="5">
        <f>INDEX(LINEST(S68:S127,T68:X127,,TRUE),2,1)</f>
        <v>0.15075652498857209</v>
      </c>
      <c r="AB127" s="5">
        <f t="shared" si="7"/>
        <v>-0.9071328221892182</v>
      </c>
      <c r="AC127" s="5">
        <f t="shared" si="8"/>
        <v>0.26437585060953939</v>
      </c>
      <c r="AD127" s="5" t="e">
        <v>#N/A</v>
      </c>
      <c r="AE127" s="5" t="e">
        <v>#N/A</v>
      </c>
      <c r="AF127" s="5" t="e">
        <v>#N/A</v>
      </c>
      <c r="AG127" s="5" t="e">
        <f t="shared" si="9"/>
        <v>#N/A</v>
      </c>
    </row>
    <row r="128" spans="1:33" x14ac:dyDescent="0.25">
      <c r="A128" s="4" t="str">
        <f>'Real GDP'!A128</f>
        <v>Q2/1990</v>
      </c>
      <c r="B128" s="5">
        <f>'Real GDP'!J128</f>
        <v>904.3510500000001</v>
      </c>
      <c r="C128" s="4">
        <v>122</v>
      </c>
      <c r="D128" s="5">
        <f>100*('Real GDP'!T128-'Real GDP'!AD128)</f>
        <v>137.86485107383245</v>
      </c>
      <c r="E128" s="5">
        <f>100*'Real GDP'!AD128</f>
        <v>0.17755005437010099</v>
      </c>
      <c r="R128" s="4" t="str">
        <f t="shared" si="6"/>
        <v>Q2/1990</v>
      </c>
      <c r="S128" s="5">
        <f>100*DataTransformed!S124</f>
        <v>4.0140942270014079</v>
      </c>
      <c r="T128" s="5">
        <f t="shared" si="10"/>
        <v>4.355171088259624</v>
      </c>
      <c r="U128" s="5">
        <f t="shared" si="11"/>
        <v>2.7532345818311654</v>
      </c>
      <c r="V128" s="5">
        <f t="shared" si="13"/>
        <v>2.9096066151151234</v>
      </c>
      <c r="W128" s="5">
        <f t="shared" si="14"/>
        <v>4.0886927440542564</v>
      </c>
      <c r="X128" s="5">
        <f t="shared" si="12"/>
        <v>-0.31824922830205898</v>
      </c>
      <c r="Z128" s="5">
        <f>INDEX(LINEST(S69:S128,T69:X128,,TRUE),1,1)</f>
        <v>-0.14633559892782358</v>
      </c>
      <c r="AA128" s="5">
        <f>INDEX(LINEST(S69:S128,T69:X128,,TRUE),2,1)</f>
        <v>0.14122179473819174</v>
      </c>
      <c r="AB128" s="5">
        <f t="shared" si="7"/>
        <v>-1.0362111542280865</v>
      </c>
      <c r="AC128" s="5">
        <f t="shared" si="8"/>
        <v>0.23321247961862657</v>
      </c>
      <c r="AD128" s="5" t="e">
        <v>#N/A</v>
      </c>
      <c r="AE128" s="5" t="e">
        <v>#N/A</v>
      </c>
      <c r="AF128" s="5" t="e">
        <v>#N/A</v>
      </c>
      <c r="AG128" s="5" t="e">
        <f t="shared" si="9"/>
        <v>#N/A</v>
      </c>
    </row>
    <row r="129" spans="1:33" x14ac:dyDescent="0.25">
      <c r="A129" s="4" t="str">
        <f>'Real GDP'!A129</f>
        <v>Q3/1990</v>
      </c>
      <c r="B129" s="5">
        <f>'Real GDP'!J129</f>
        <v>901.65183999999999</v>
      </c>
      <c r="C129" s="4">
        <v>123</v>
      </c>
      <c r="D129" s="5">
        <f>100*('Real GDP'!T129-'Real GDP'!AD129)</f>
        <v>138.75987689794022</v>
      </c>
      <c r="E129" s="5">
        <f>100*'Real GDP'!AD129</f>
        <v>-1.01639135007741</v>
      </c>
      <c r="R129" s="4" t="str">
        <f t="shared" si="6"/>
        <v>Q3/1990</v>
      </c>
      <c r="S129" s="5">
        <f>100*DataTransformed!S125</f>
        <v>3.5307630335040585</v>
      </c>
      <c r="T129" s="5">
        <f t="shared" si="10"/>
        <v>4.0140942270014079</v>
      </c>
      <c r="U129" s="5">
        <f t="shared" si="11"/>
        <v>4.355171088259624</v>
      </c>
      <c r="V129" s="5">
        <f t="shared" si="13"/>
        <v>2.7532345818311654</v>
      </c>
      <c r="W129" s="5">
        <f t="shared" si="14"/>
        <v>2.9096066151151234</v>
      </c>
      <c r="X129" s="5">
        <f t="shared" si="12"/>
        <v>0.17755005437010099</v>
      </c>
      <c r="Z129" s="5">
        <f>INDEX(LINEST(S70:S129,T70:X129,,TRUE),1,1)</f>
        <v>-0.14210647693305595</v>
      </c>
      <c r="AA129" s="5">
        <f>INDEX(LINEST(S70:S129,T70:X129,,TRUE),2,1)</f>
        <v>0.14169640697537977</v>
      </c>
      <c r="AB129" s="5">
        <f t="shared" si="7"/>
        <v>-1.0028940039231018</v>
      </c>
      <c r="AC129" s="5">
        <f t="shared" si="8"/>
        <v>0.24127046224665699</v>
      </c>
      <c r="AD129" s="5" t="e">
        <v>#N/A</v>
      </c>
      <c r="AE129" s="5" t="e">
        <v>#N/A</v>
      </c>
      <c r="AF129" s="5" t="e">
        <v>#N/A</v>
      </c>
      <c r="AG129" s="5" t="e">
        <f t="shared" si="9"/>
        <v>#N/A</v>
      </c>
    </row>
    <row r="130" spans="1:33" x14ac:dyDescent="0.25">
      <c r="A130" s="4" t="str">
        <f>'Real GDP'!A130</f>
        <v>Q4/1990</v>
      </c>
      <c r="B130" s="5">
        <f>'Real GDP'!J130</f>
        <v>935.74945000000002</v>
      </c>
      <c r="C130" s="4">
        <v>124</v>
      </c>
      <c r="D130" s="5">
        <f>100*('Real GDP'!T130-'Real GDP'!AD130)</f>
        <v>140.19716752249434</v>
      </c>
      <c r="E130" s="5">
        <f>100*'Real GDP'!AD130</f>
        <v>1.2582480419870601</v>
      </c>
      <c r="R130" s="4" t="str">
        <f t="shared" si="6"/>
        <v>Q4/1990</v>
      </c>
      <c r="S130" s="5">
        <f>100*DataTransformed!S126</f>
        <v>3.0825715536145992</v>
      </c>
      <c r="T130" s="5">
        <f t="shared" si="10"/>
        <v>3.5307630335040585</v>
      </c>
      <c r="U130" s="5">
        <f t="shared" si="11"/>
        <v>4.0140942270014079</v>
      </c>
      <c r="V130" s="5">
        <f t="shared" si="13"/>
        <v>4.355171088259624</v>
      </c>
      <c r="W130" s="5">
        <f t="shared" si="14"/>
        <v>2.7532345818311654</v>
      </c>
      <c r="X130" s="5">
        <f t="shared" si="12"/>
        <v>-1.01639135007741</v>
      </c>
      <c r="Z130" s="5">
        <f>INDEX(LINEST(S71:S130,T71:X130,,TRUE),1,1)</f>
        <v>-0.13733951901638758</v>
      </c>
      <c r="AA130" s="5">
        <f>INDEX(LINEST(S71:S130,T71:X130,,TRUE),2,1)</f>
        <v>0.13975038628083275</v>
      </c>
      <c r="AB130" s="5">
        <f t="shared" si="7"/>
        <v>-0.98274876135511746</v>
      </c>
      <c r="AC130" s="5">
        <f t="shared" si="8"/>
        <v>0.24614460336828278</v>
      </c>
      <c r="AD130" s="5" t="e">
        <v>#N/A</v>
      </c>
      <c r="AE130" s="5" t="e">
        <v>#N/A</v>
      </c>
      <c r="AF130" s="5" t="e">
        <v>#N/A</v>
      </c>
      <c r="AG130" s="5" t="e">
        <f t="shared" si="9"/>
        <v>#N/A</v>
      </c>
    </row>
    <row r="131" spans="1:33" x14ac:dyDescent="0.25">
      <c r="A131" s="4" t="str">
        <f>'Real GDP'!A131</f>
        <v>Q1/1991</v>
      </c>
      <c r="B131" s="5">
        <f>'Real GDP'!J131</f>
        <v>917.76665000000003</v>
      </c>
      <c r="C131" s="4">
        <v>125</v>
      </c>
      <c r="D131" s="5">
        <f>100*('Real GDP'!T131-'Real GDP'!AD131)</f>
        <v>140.98508333544785</v>
      </c>
      <c r="E131" s="5">
        <f>100*'Real GDP'!AD131</f>
        <v>-1.4701272322241501</v>
      </c>
      <c r="R131" s="4" t="str">
        <f t="shared" si="6"/>
        <v>Q1/1991</v>
      </c>
      <c r="S131" s="5">
        <f>100*DataTransformed!S127</f>
        <v>3.9309669713457396</v>
      </c>
      <c r="T131" s="5">
        <f t="shared" si="10"/>
        <v>3.0825715536145992</v>
      </c>
      <c r="U131" s="5">
        <f t="shared" si="11"/>
        <v>3.5307630335040585</v>
      </c>
      <c r="V131" s="5">
        <f t="shared" si="13"/>
        <v>4.0140942270014079</v>
      </c>
      <c r="W131" s="5">
        <f t="shared" si="14"/>
        <v>4.355171088259624</v>
      </c>
      <c r="X131" s="5">
        <f t="shared" si="12"/>
        <v>1.2582480419870601</v>
      </c>
      <c r="Z131" s="5">
        <f>INDEX(LINEST(S72:S131,T72:X131,,TRUE),1,1)</f>
        <v>-0.24059910947710572</v>
      </c>
      <c r="AA131" s="5">
        <f>INDEX(LINEST(S72:S131,T72:X131,,TRUE),2,1)</f>
        <v>0.13419957156676263</v>
      </c>
      <c r="AB131" s="5">
        <f t="shared" si="7"/>
        <v>-1.792845585631476</v>
      </c>
      <c r="AC131" s="5">
        <f t="shared" si="8"/>
        <v>7.9971402244222001E-2</v>
      </c>
      <c r="AD131" s="5" t="e">
        <v>#N/A</v>
      </c>
      <c r="AE131" s="5" t="e">
        <v>#N/A</v>
      </c>
      <c r="AF131" s="5" t="e">
        <v>#N/A</v>
      </c>
      <c r="AG131" s="5" t="e">
        <f t="shared" si="9"/>
        <v>#N/A</v>
      </c>
    </row>
    <row r="132" spans="1:33" x14ac:dyDescent="0.25">
      <c r="A132" s="4" t="str">
        <f>'Real GDP'!A132</f>
        <v>Q2/1991</v>
      </c>
      <c r="B132" s="5">
        <f>'Real GDP'!J132</f>
        <v>928.95673999999997</v>
      </c>
      <c r="C132" s="4">
        <v>126</v>
      </c>
      <c r="D132" s="5">
        <f>100*('Real GDP'!T132-'Real GDP'!AD132)</f>
        <v>141.82521844651467</v>
      </c>
      <c r="E132" s="5">
        <f>100*'Real GDP'!AD132</f>
        <v>-1.09836163114885</v>
      </c>
      <c r="R132" s="4" t="str">
        <f t="shared" si="6"/>
        <v>Q2/1991</v>
      </c>
      <c r="S132" s="5">
        <f>100*DataTransformed!S128</f>
        <v>2.8020000752174923</v>
      </c>
      <c r="T132" s="5">
        <f t="shared" si="10"/>
        <v>3.9309669713457396</v>
      </c>
      <c r="U132" s="5">
        <f t="shared" si="11"/>
        <v>3.0825715536145992</v>
      </c>
      <c r="V132" s="5">
        <f t="shared" si="13"/>
        <v>3.5307630335040585</v>
      </c>
      <c r="W132" s="5">
        <f t="shared" si="14"/>
        <v>4.0140942270014079</v>
      </c>
      <c r="X132" s="5">
        <f t="shared" si="12"/>
        <v>-1.4701272322241501</v>
      </c>
      <c r="Z132" s="5">
        <f>INDEX(LINEST(S73:S132,T73:X132,,TRUE),1,1)</f>
        <v>-0.25476423347886318</v>
      </c>
      <c r="AA132" s="5">
        <f>INDEX(LINEST(S73:S132,T73:X132,,TRUE),2,1)</f>
        <v>0.13656413164632003</v>
      </c>
      <c r="AB132" s="5">
        <f t="shared" si="7"/>
        <v>-1.8655281618065211</v>
      </c>
      <c r="AC132" s="5">
        <f t="shared" si="8"/>
        <v>7.0015670727526597E-2</v>
      </c>
      <c r="AD132" s="5" t="e">
        <v>#N/A</v>
      </c>
      <c r="AE132" s="5" t="e">
        <v>#N/A</v>
      </c>
      <c r="AF132" s="5" t="e">
        <v>#N/A</v>
      </c>
      <c r="AG132" s="5" t="e">
        <f t="shared" si="9"/>
        <v>#N/A</v>
      </c>
    </row>
    <row r="133" spans="1:33" x14ac:dyDescent="0.25">
      <c r="A133" s="4" t="str">
        <f>'Real GDP'!A133</f>
        <v>Q3/1991</v>
      </c>
      <c r="B133" s="5">
        <f>'Real GDP'!J133</f>
        <v>935.9729000000001</v>
      </c>
      <c r="C133" s="4">
        <v>127</v>
      </c>
      <c r="D133" s="5">
        <f>100*('Real GDP'!T133-'Real GDP'!AD133)</f>
        <v>142.623240746818</v>
      </c>
      <c r="E133" s="5">
        <f>100*'Real GDP'!AD133</f>
        <v>-1.14394877769128</v>
      </c>
      <c r="R133" s="4" t="str">
        <f t="shared" si="6"/>
        <v>Q3/1991</v>
      </c>
      <c r="S133" s="5">
        <f>100*DataTransformed!S129</f>
        <v>2.9459924084392242</v>
      </c>
      <c r="T133" s="5">
        <f t="shared" si="10"/>
        <v>2.8020000752174923</v>
      </c>
      <c r="U133" s="5">
        <f t="shared" si="11"/>
        <v>3.9309669713457396</v>
      </c>
      <c r="V133" s="5">
        <f t="shared" si="13"/>
        <v>3.0825715536145992</v>
      </c>
      <c r="W133" s="5">
        <f t="shared" si="14"/>
        <v>3.5307630335040585</v>
      </c>
      <c r="X133" s="5">
        <f t="shared" si="12"/>
        <v>-1.09836163114885</v>
      </c>
      <c r="Z133" s="5">
        <f>INDEX(LINEST(S74:S133,T74:X133,,TRUE),1,1)</f>
        <v>-0.22578088158206505</v>
      </c>
      <c r="AA133" s="5">
        <f>INDEX(LINEST(S74:S133,T74:X133,,TRUE),2,1)</f>
        <v>0.13915133129765736</v>
      </c>
      <c r="AB133" s="5">
        <f t="shared" si="7"/>
        <v>-1.6225563886205243</v>
      </c>
      <c r="AC133" s="5">
        <f t="shared" si="8"/>
        <v>0.10696183928469344</v>
      </c>
      <c r="AD133" s="5" t="e">
        <v>#N/A</v>
      </c>
      <c r="AE133" s="5" t="e">
        <v>#N/A</v>
      </c>
      <c r="AF133" s="5" t="e">
        <v>#N/A</v>
      </c>
      <c r="AG133" s="5" t="e">
        <f t="shared" si="9"/>
        <v>#N/A</v>
      </c>
    </row>
    <row r="134" spans="1:33" x14ac:dyDescent="0.25">
      <c r="A134" s="4" t="str">
        <f>'Real GDP'!A134</f>
        <v>Q4/1991</v>
      </c>
      <c r="B134" s="5">
        <f>'Real GDP'!J134</f>
        <v>940.62948000000006</v>
      </c>
      <c r="C134" s="4">
        <v>128</v>
      </c>
      <c r="D134" s="5">
        <f>100*('Real GDP'!T134-'Real GDP'!AD134)</f>
        <v>143.33513084716995</v>
      </c>
      <c r="E134" s="5">
        <f>100*'Real GDP'!AD134</f>
        <v>-1.35956011308294</v>
      </c>
      <c r="R134" s="4" t="str">
        <f t="shared" si="6"/>
        <v>Q4/1991</v>
      </c>
      <c r="S134" s="5">
        <f>100*DataTransformed!S130</f>
        <v>2.3407934157528842</v>
      </c>
      <c r="T134" s="5">
        <f t="shared" si="10"/>
        <v>2.9459924084392242</v>
      </c>
      <c r="U134" s="5">
        <f t="shared" si="11"/>
        <v>2.8020000752174923</v>
      </c>
      <c r="V134" s="5">
        <f t="shared" si="13"/>
        <v>3.9309669713457396</v>
      </c>
      <c r="W134" s="5">
        <f t="shared" si="14"/>
        <v>3.0825715536145992</v>
      </c>
      <c r="X134" s="5">
        <f t="shared" si="12"/>
        <v>-1.14394877769128</v>
      </c>
      <c r="Z134" s="5">
        <f>INDEX(LINEST(S75:S134,T75:X134,,TRUE),1,1)</f>
        <v>-0.1296995514345923</v>
      </c>
      <c r="AA134" s="5">
        <f>INDEX(LINEST(S75:S134,T75:X134,,TRUE),2,1)</f>
        <v>0.13692392669748346</v>
      </c>
      <c r="AB134" s="5">
        <f t="shared" si="7"/>
        <v>-0.94723803620639269</v>
      </c>
      <c r="AC134" s="5">
        <f t="shared" si="8"/>
        <v>0.25472557702895249</v>
      </c>
      <c r="AD134" s="5" t="e">
        <v>#N/A</v>
      </c>
      <c r="AE134" s="5" t="e">
        <v>#N/A</v>
      </c>
      <c r="AF134" s="5" t="e">
        <v>#N/A</v>
      </c>
      <c r="AG134" s="5" t="e">
        <f t="shared" si="9"/>
        <v>#N/A</v>
      </c>
    </row>
    <row r="135" spans="1:33" x14ac:dyDescent="0.25">
      <c r="A135" s="4" t="str">
        <f>'Real GDP'!A135</f>
        <v>Q1/1992</v>
      </c>
      <c r="B135" s="5">
        <f>'Real GDP'!J135</f>
        <v>950.01415000000009</v>
      </c>
      <c r="C135" s="4">
        <v>129</v>
      </c>
      <c r="D135" s="5">
        <f>100*('Real GDP'!T135-'Real GDP'!AD135)</f>
        <v>144.07302282708224</v>
      </c>
      <c r="E135" s="5">
        <f>100*'Real GDP'!AD135</f>
        <v>-1.10469524260453</v>
      </c>
      <c r="R135" s="4" t="str">
        <f t="shared" si="6"/>
        <v>Q1/1992</v>
      </c>
      <c r="S135" s="5">
        <f>100*DataTransformed!S131</f>
        <v>1.833422256556716</v>
      </c>
      <c r="T135" s="5">
        <f t="shared" si="10"/>
        <v>2.3407934157528842</v>
      </c>
      <c r="U135" s="5">
        <f t="shared" si="11"/>
        <v>2.9459924084392242</v>
      </c>
      <c r="V135" s="5">
        <f t="shared" si="13"/>
        <v>2.8020000752174923</v>
      </c>
      <c r="W135" s="5">
        <f t="shared" si="14"/>
        <v>3.9309669713457396</v>
      </c>
      <c r="X135" s="5">
        <f t="shared" si="12"/>
        <v>-1.35956011308294</v>
      </c>
      <c r="Z135" s="5">
        <f>INDEX(LINEST(S76:S135,T76:X135,,TRUE),1,1)</f>
        <v>-7.5476826473594577E-2</v>
      </c>
      <c r="AA135" s="5">
        <f>INDEX(LINEST(S76:S135,T76:X135,,TRUE),2,1)</f>
        <v>0.13471632018166013</v>
      </c>
      <c r="AB135" s="5">
        <f t="shared" si="7"/>
        <v>-0.56026490607683455</v>
      </c>
      <c r="AC135" s="5">
        <f t="shared" si="8"/>
        <v>0.34099518716109145</v>
      </c>
      <c r="AD135" s="5" t="e">
        <v>#N/A</v>
      </c>
      <c r="AE135" s="5" t="e">
        <v>#N/A</v>
      </c>
      <c r="AF135" s="5" t="e">
        <v>#N/A</v>
      </c>
      <c r="AG135" s="5" t="e">
        <f t="shared" si="9"/>
        <v>#N/A</v>
      </c>
    </row>
    <row r="136" spans="1:33" x14ac:dyDescent="0.25">
      <c r="A136" s="4" t="str">
        <f>'Real GDP'!A136</f>
        <v>Q2/1992</v>
      </c>
      <c r="B136" s="5">
        <f>'Real GDP'!J136</f>
        <v>937.62639000000001</v>
      </c>
      <c r="C136" s="4">
        <v>130</v>
      </c>
      <c r="D136" s="5">
        <f>100*('Real GDP'!T136-'Real GDP'!AD136)</f>
        <v>144.37492590595033</v>
      </c>
      <c r="E136" s="5">
        <f>100*'Real GDP'!AD136</f>
        <v>-2.7191297677523498</v>
      </c>
      <c r="R136" s="4" t="str">
        <f t="shared" ref="R136:R199" si="15">A136</f>
        <v>Q2/1992</v>
      </c>
      <c r="S136" s="5">
        <f>100*DataTransformed!S132</f>
        <v>2.3975934093652285</v>
      </c>
      <c r="T136" s="5">
        <f t="shared" si="10"/>
        <v>1.833422256556716</v>
      </c>
      <c r="U136" s="5">
        <f t="shared" si="11"/>
        <v>2.3407934157528842</v>
      </c>
      <c r="V136" s="5">
        <f t="shared" si="13"/>
        <v>2.9459924084392242</v>
      </c>
      <c r="W136" s="5">
        <f t="shared" si="14"/>
        <v>2.8020000752174923</v>
      </c>
      <c r="X136" s="5">
        <f t="shared" si="12"/>
        <v>-1.10469524260453</v>
      </c>
      <c r="Z136" s="5">
        <f>INDEX(LINEST(S77:S136,T77:X136,,TRUE),1,1)</f>
        <v>-8.7225020567631151E-2</v>
      </c>
      <c r="AA136" s="5">
        <f>INDEX(LINEST(S77:S136,T77:X136,,TRUE),2,1)</f>
        <v>0.1309113077956397</v>
      </c>
      <c r="AB136" s="5">
        <f t="shared" ref="AB136:AB199" si="16">Z136/AA136</f>
        <v>-0.6662909571096377</v>
      </c>
      <c r="AC136" s="5">
        <f t="shared" ref="AC136:AC199" si="17">_xlfn.NORM.DIST(AB136,0,1,FALSE)</f>
        <v>0.31952800610426957</v>
      </c>
      <c r="AD136" s="5" t="e">
        <v>#N/A</v>
      </c>
      <c r="AE136" s="5" t="e">
        <v>#N/A</v>
      </c>
      <c r="AF136" s="5" t="e">
        <v>#N/A</v>
      </c>
      <c r="AG136" s="5" t="e">
        <f t="shared" ref="AG136:AG199" si="18">_xlfn.NORM.DIST(AF136,0,1,FALSE)</f>
        <v>#N/A</v>
      </c>
    </row>
    <row r="137" spans="1:33" x14ac:dyDescent="0.25">
      <c r="A137" s="4" t="str">
        <f>'Real GDP'!A137</f>
        <v>Q3/1992</v>
      </c>
      <c r="B137" s="5">
        <f>'Real GDP'!J137</f>
        <v>938.22522000000004</v>
      </c>
      <c r="C137" s="4">
        <v>131</v>
      </c>
      <c r="D137" s="5">
        <f>100*('Real GDP'!T137-'Real GDP'!AD137)</f>
        <v>144.5683668258676</v>
      </c>
      <c r="E137" s="5">
        <f>100*'Real GDP'!AD137</f>
        <v>-2.8487244839347801</v>
      </c>
      <c r="R137" s="4" t="str">
        <f t="shared" si="15"/>
        <v>Q3/1992</v>
      </c>
      <c r="S137" s="5">
        <f>100*DataTransformed!S133</f>
        <v>1.9523836353730672</v>
      </c>
      <c r="T137" s="5">
        <f t="shared" si="10"/>
        <v>2.3975934093652285</v>
      </c>
      <c r="U137" s="5">
        <f t="shared" si="11"/>
        <v>1.833422256556716</v>
      </c>
      <c r="V137" s="5">
        <f t="shared" si="13"/>
        <v>2.3407934157528842</v>
      </c>
      <c r="W137" s="5">
        <f t="shared" si="14"/>
        <v>2.9459924084392242</v>
      </c>
      <c r="X137" s="5">
        <f t="shared" si="12"/>
        <v>-2.7191297677523498</v>
      </c>
      <c r="Z137" s="5">
        <f>INDEX(LINEST(S78:S137,T78:X137,,TRUE),1,1)</f>
        <v>-6.6527039302413771E-2</v>
      </c>
      <c r="AA137" s="5">
        <f>INDEX(LINEST(S78:S137,T78:X137,,TRUE),2,1)</f>
        <v>0.11916937653876604</v>
      </c>
      <c r="AB137" s="5">
        <f t="shared" si="16"/>
        <v>-0.55825616643024389</v>
      </c>
      <c r="AC137" s="5">
        <f t="shared" si="17"/>
        <v>0.34137847941581656</v>
      </c>
      <c r="AD137" s="5" t="e">
        <v>#N/A</v>
      </c>
      <c r="AE137" s="5" t="e">
        <v>#N/A</v>
      </c>
      <c r="AF137" s="5" t="e">
        <v>#N/A</v>
      </c>
      <c r="AG137" s="5" t="e">
        <f t="shared" si="18"/>
        <v>#N/A</v>
      </c>
    </row>
    <row r="138" spans="1:33" x14ac:dyDescent="0.25">
      <c r="A138" s="4" t="str">
        <f>'Real GDP'!A138</f>
        <v>Q4/1992</v>
      </c>
      <c r="B138" s="5">
        <f>'Real GDP'!J138</f>
        <v>932.11178000000007</v>
      </c>
      <c r="C138" s="4">
        <v>132</v>
      </c>
      <c r="D138" s="5">
        <f>100*('Real GDP'!T138-'Real GDP'!AD138)</f>
        <v>144.52816579479227</v>
      </c>
      <c r="E138" s="5">
        <f>100*'Real GDP'!AD138</f>
        <v>-3.4622518207441297</v>
      </c>
      <c r="R138" s="4" t="str">
        <f t="shared" si="15"/>
        <v>Q4/1992</v>
      </c>
      <c r="S138" s="5">
        <f>100*DataTransformed!S134</f>
        <v>2.429816488218961</v>
      </c>
      <c r="T138" s="5">
        <f t="shared" ref="T138:T201" si="19">S137</f>
        <v>1.9523836353730672</v>
      </c>
      <c r="U138" s="5">
        <f t="shared" si="11"/>
        <v>2.3975934093652285</v>
      </c>
      <c r="V138" s="5">
        <f t="shared" si="13"/>
        <v>1.833422256556716</v>
      </c>
      <c r="W138" s="5">
        <f t="shared" si="14"/>
        <v>2.3407934157528842</v>
      </c>
      <c r="X138" s="5">
        <f t="shared" si="12"/>
        <v>-2.8487244839347801</v>
      </c>
      <c r="Z138" s="5">
        <f>INDEX(LINEST(S79:S138,T79:X138,,TRUE),1,1)</f>
        <v>-2.6763362244755999E-2</v>
      </c>
      <c r="AA138" s="5">
        <f>INDEX(LINEST(S79:S138,T79:X138,,TRUE),2,1)</f>
        <v>0.10001817001486871</v>
      </c>
      <c r="AB138" s="5">
        <f t="shared" si="16"/>
        <v>-0.26758500221287146</v>
      </c>
      <c r="AC138" s="5">
        <f t="shared" si="17"/>
        <v>0.3849124397006447</v>
      </c>
      <c r="AD138" s="5" t="e">
        <v>#N/A</v>
      </c>
      <c r="AE138" s="5" t="e">
        <v>#N/A</v>
      </c>
      <c r="AF138" s="5" t="e">
        <v>#N/A</v>
      </c>
      <c r="AG138" s="5" t="e">
        <f t="shared" si="18"/>
        <v>#N/A</v>
      </c>
    </row>
    <row r="139" spans="1:33" x14ac:dyDescent="0.25">
      <c r="A139" s="4" t="str">
        <f>'Real GDP'!A139</f>
        <v>Q1/1993</v>
      </c>
      <c r="B139" s="5">
        <f>'Real GDP'!J139</f>
        <v>923.41531999999995</v>
      </c>
      <c r="C139" s="4">
        <v>133</v>
      </c>
      <c r="D139" s="5">
        <f>100*('Real GDP'!T139-'Real GDP'!AD139)</f>
        <v>144.23069299308483</v>
      </c>
      <c r="E139" s="5">
        <f>100*'Real GDP'!AD139</f>
        <v>-4.1021432511446898</v>
      </c>
      <c r="R139" s="4" t="str">
        <f t="shared" si="15"/>
        <v>Q1/1993</v>
      </c>
      <c r="S139" s="5">
        <f>100*DataTransformed!S135</f>
        <v>2.2929234994641945</v>
      </c>
      <c r="T139" s="5">
        <f t="shared" si="19"/>
        <v>2.429816488218961</v>
      </c>
      <c r="U139" s="5">
        <f t="shared" ref="U139:U202" si="20">S137</f>
        <v>1.9523836353730672</v>
      </c>
      <c r="V139" s="5">
        <f t="shared" si="13"/>
        <v>2.3975934093652285</v>
      </c>
      <c r="W139" s="5">
        <f t="shared" si="14"/>
        <v>1.833422256556716</v>
      </c>
      <c r="X139" s="5">
        <f t="shared" ref="X139:X202" si="21">E138</f>
        <v>-3.4622518207441297</v>
      </c>
      <c r="Z139" s="5">
        <f>INDEX(LINEST(S80:S139,T80:X139,,TRUE),1,1)</f>
        <v>-3.1721702363475858E-2</v>
      </c>
      <c r="AA139" s="5">
        <f>INDEX(LINEST(S80:S139,T80:X139,,TRUE),2,1)</f>
        <v>9.0338397187245387E-2</v>
      </c>
      <c r="AB139" s="5">
        <f t="shared" si="16"/>
        <v>-0.35114307261535688</v>
      </c>
      <c r="AC139" s="5">
        <f t="shared" si="17"/>
        <v>0.37509000745662779</v>
      </c>
      <c r="AD139" s="5" t="e">
        <v>#N/A</v>
      </c>
      <c r="AE139" s="5" t="e">
        <v>#N/A</v>
      </c>
      <c r="AF139" s="5" t="e">
        <v>#N/A</v>
      </c>
      <c r="AG139" s="5" t="e">
        <f t="shared" si="18"/>
        <v>#N/A</v>
      </c>
    </row>
    <row r="140" spans="1:33" x14ac:dyDescent="0.25">
      <c r="A140" s="4" t="str">
        <f>'Real GDP'!A140</f>
        <v>Q2/1993</v>
      </c>
      <c r="B140" s="5">
        <f>'Real GDP'!J140</f>
        <v>923.35275999999999</v>
      </c>
      <c r="C140" s="4">
        <v>134</v>
      </c>
      <c r="D140" s="5">
        <f>100*('Real GDP'!T140-'Real GDP'!AD140)</f>
        <v>143.89973799215093</v>
      </c>
      <c r="E140" s="5">
        <f>100*'Real GDP'!AD140</f>
        <v>-3.7779633294100905</v>
      </c>
      <c r="R140" s="4" t="str">
        <f t="shared" si="15"/>
        <v>Q2/1993</v>
      </c>
      <c r="S140" s="5">
        <f>100*DataTransformed!S136</f>
        <v>2.452818588067629</v>
      </c>
      <c r="T140" s="5">
        <f t="shared" si="19"/>
        <v>2.2929234994641945</v>
      </c>
      <c r="U140" s="5">
        <f t="shared" si="20"/>
        <v>2.429816488218961</v>
      </c>
      <c r="V140" s="5">
        <f t="shared" ref="V140:V203" si="22">S137</f>
        <v>1.9523836353730672</v>
      </c>
      <c r="W140" s="5">
        <f t="shared" si="14"/>
        <v>2.3975934093652285</v>
      </c>
      <c r="X140" s="5">
        <f t="shared" si="21"/>
        <v>-4.1021432511446898</v>
      </c>
      <c r="Z140" s="5">
        <f>INDEX(LINEST(S81:S140,T81:X140,,TRUE),1,1)</f>
        <v>-2.6117288794893775E-2</v>
      </c>
      <c r="AA140" s="5">
        <f>INDEX(LINEST(S81:S140,T81:X140,,TRUE),2,1)</f>
        <v>8.1656299474865579E-2</v>
      </c>
      <c r="AB140" s="5">
        <f t="shared" si="16"/>
        <v>-0.31984413894402441</v>
      </c>
      <c r="AC140" s="5">
        <f t="shared" si="17"/>
        <v>0.37904942637145778</v>
      </c>
      <c r="AD140" s="5" t="e">
        <v>#N/A</v>
      </c>
      <c r="AE140" s="5" t="e">
        <v>#N/A</v>
      </c>
      <c r="AF140" s="5" t="e">
        <v>#N/A</v>
      </c>
      <c r="AG140" s="5" t="e">
        <f t="shared" si="18"/>
        <v>#N/A</v>
      </c>
    </row>
    <row r="141" spans="1:33" x14ac:dyDescent="0.25">
      <c r="A141" s="4" t="str">
        <f>'Real GDP'!A141</f>
        <v>Q3/1993</v>
      </c>
      <c r="B141" s="5">
        <f>'Real GDP'!J141</f>
        <v>934.46241000000009</v>
      </c>
      <c r="C141" s="4">
        <v>135</v>
      </c>
      <c r="D141" s="5">
        <f>100*('Real GDP'!T141-'Real GDP'!AD141)</f>
        <v>143.79064001165514</v>
      </c>
      <c r="E141" s="5">
        <f>100*'Real GDP'!AD141</f>
        <v>-2.4728602124796599</v>
      </c>
      <c r="R141" s="4" t="str">
        <f t="shared" si="15"/>
        <v>Q3/1993</v>
      </c>
      <c r="S141" s="5">
        <f>100*DataTransformed!S137</f>
        <v>2.51026301395747</v>
      </c>
      <c r="T141" s="5">
        <f t="shared" si="19"/>
        <v>2.452818588067629</v>
      </c>
      <c r="U141" s="5">
        <f t="shared" si="20"/>
        <v>2.2929234994641945</v>
      </c>
      <c r="V141" s="5">
        <f t="shared" si="22"/>
        <v>2.429816488218961</v>
      </c>
      <c r="W141" s="5">
        <f t="shared" ref="W141:W204" si="23">S137</f>
        <v>1.9523836353730672</v>
      </c>
      <c r="X141" s="5">
        <f t="shared" si="21"/>
        <v>-3.7779633294100905</v>
      </c>
      <c r="Z141" s="5">
        <f>INDEX(LINEST(S82:S141,T82:X141,,TRUE),1,1)</f>
        <v>-2.6294545173136639E-2</v>
      </c>
      <c r="AA141" s="5">
        <f>INDEX(LINEST(S82:S141,T82:X141,,TRUE),2,1)</f>
        <v>7.6574477439961541E-2</v>
      </c>
      <c r="AB141" s="5">
        <f t="shared" si="16"/>
        <v>-0.34338523816571859</v>
      </c>
      <c r="AC141" s="5">
        <f t="shared" si="17"/>
        <v>0.37610186899828185</v>
      </c>
      <c r="AD141" s="5" t="e">
        <v>#N/A</v>
      </c>
      <c r="AE141" s="5" t="e">
        <v>#N/A</v>
      </c>
      <c r="AF141" s="5" t="e">
        <v>#N/A</v>
      </c>
      <c r="AG141" s="5" t="e">
        <f t="shared" si="18"/>
        <v>#N/A</v>
      </c>
    </row>
    <row r="142" spans="1:33" x14ac:dyDescent="0.25">
      <c r="A142" s="4" t="str">
        <f>'Real GDP'!A142</f>
        <v>Q4/1993</v>
      </c>
      <c r="B142" s="5">
        <f>'Real GDP'!J142</f>
        <v>937.98390000000006</v>
      </c>
      <c r="C142" s="4">
        <v>136</v>
      </c>
      <c r="D142" s="5">
        <f>100*('Real GDP'!T142-'Real GDP'!AD142)</f>
        <v>143.72361011785566</v>
      </c>
      <c r="E142" s="5">
        <f>100*'Real GDP'!AD142</f>
        <v>-2.0296919874468502</v>
      </c>
      <c r="R142" s="4" t="str">
        <f t="shared" si="15"/>
        <v>Q4/1993</v>
      </c>
      <c r="S142" s="5">
        <f>100*DataTransformed!S138</f>
        <v>2.1739846052067691</v>
      </c>
      <c r="T142" s="5">
        <f t="shared" si="19"/>
        <v>2.51026301395747</v>
      </c>
      <c r="U142" s="5">
        <f t="shared" si="20"/>
        <v>2.452818588067629</v>
      </c>
      <c r="V142" s="5">
        <f t="shared" si="22"/>
        <v>2.2929234994641945</v>
      </c>
      <c r="W142" s="5">
        <f t="shared" si="23"/>
        <v>2.429816488218961</v>
      </c>
      <c r="X142" s="5">
        <f t="shared" si="21"/>
        <v>-2.4728602124796599</v>
      </c>
      <c r="Z142" s="5">
        <f>INDEX(LINEST(S83:S142,T83:X142,,TRUE),1,1)</f>
        <v>-7.3076663276421842E-3</v>
      </c>
      <c r="AA142" s="5">
        <f>INDEX(LINEST(S83:S142,T83:X142,,TRUE),2,1)</f>
        <v>7.2710152892598717E-2</v>
      </c>
      <c r="AB142" s="5">
        <f t="shared" si="16"/>
        <v>-0.10050407043479127</v>
      </c>
      <c r="AC142" s="5">
        <f t="shared" si="17"/>
        <v>0.39693248834928946</v>
      </c>
      <c r="AD142" s="5" t="e">
        <v>#N/A</v>
      </c>
      <c r="AE142" s="5" t="e">
        <v>#N/A</v>
      </c>
      <c r="AF142" s="5" t="e">
        <v>#N/A</v>
      </c>
      <c r="AG142" s="5" t="e">
        <f t="shared" si="18"/>
        <v>#N/A</v>
      </c>
    </row>
    <row r="143" spans="1:33" x14ac:dyDescent="0.25">
      <c r="A143" s="4" t="str">
        <f>'Real GDP'!A143</f>
        <v>Q1/1994</v>
      </c>
      <c r="B143" s="5">
        <f>'Real GDP'!J143</f>
        <v>945.74189000000001</v>
      </c>
      <c r="C143" s="4">
        <v>137</v>
      </c>
      <c r="D143" s="5">
        <f>100*('Real GDP'!T143-'Real GDP'!AD143)</f>
        <v>143.78981184484621</v>
      </c>
      <c r="E143" s="5">
        <f>100*'Real GDP'!AD143</f>
        <v>-1.2722033552680301</v>
      </c>
      <c r="R143" s="4" t="str">
        <f t="shared" si="15"/>
        <v>Q1/1994</v>
      </c>
      <c r="S143" s="5">
        <f>100*DataTransformed!S139</f>
        <v>1.8398184961732511</v>
      </c>
      <c r="T143" s="5">
        <f t="shared" si="19"/>
        <v>2.1739846052067691</v>
      </c>
      <c r="U143" s="5">
        <f t="shared" si="20"/>
        <v>2.51026301395747</v>
      </c>
      <c r="V143" s="5">
        <f t="shared" si="22"/>
        <v>2.452818588067629</v>
      </c>
      <c r="W143" s="5">
        <f t="shared" si="23"/>
        <v>2.2929234994641945</v>
      </c>
      <c r="X143" s="5">
        <f t="shared" si="21"/>
        <v>-2.0296919874468502</v>
      </c>
      <c r="Z143" s="5">
        <f>INDEX(LINEST(S84:S143,T84:X143,,TRUE),1,1)</f>
        <v>-5.3105467215823106E-3</v>
      </c>
      <c r="AA143" s="5">
        <f>INDEX(LINEST(S84:S143,T84:X143,,TRUE),2,1)</f>
        <v>7.190501040471782E-2</v>
      </c>
      <c r="AB143" s="5">
        <f t="shared" si="16"/>
        <v>-7.3855030291934645E-2</v>
      </c>
      <c r="AC143" s="5">
        <f t="shared" si="17"/>
        <v>0.39785573433461963</v>
      </c>
      <c r="AD143" s="5" t="e">
        <v>#N/A</v>
      </c>
      <c r="AE143" s="5" t="e">
        <v>#N/A</v>
      </c>
      <c r="AF143" s="5" t="e">
        <v>#N/A</v>
      </c>
      <c r="AG143" s="5" t="e">
        <f t="shared" si="18"/>
        <v>#N/A</v>
      </c>
    </row>
    <row r="144" spans="1:33" x14ac:dyDescent="0.25">
      <c r="A144" s="4" t="str">
        <f>'Real GDP'!A144</f>
        <v>Q2/1994</v>
      </c>
      <c r="B144" s="5">
        <f>'Real GDP'!J144</f>
        <v>947.81544999999994</v>
      </c>
      <c r="C144" s="4">
        <v>138</v>
      </c>
      <c r="D144" s="5">
        <f>100*('Real GDP'!T144-'Real GDP'!AD144)</f>
        <v>143.85824068552097</v>
      </c>
      <c r="E144" s="5">
        <f>100*'Real GDP'!AD144</f>
        <v>-1.1216199922941701</v>
      </c>
      <c r="R144" s="4" t="str">
        <f t="shared" si="15"/>
        <v>Q2/1994</v>
      </c>
      <c r="S144" s="5">
        <f>100*DataTransformed!S140</f>
        <v>2.0438678511876418</v>
      </c>
      <c r="T144" s="5">
        <f t="shared" si="19"/>
        <v>1.8398184961732511</v>
      </c>
      <c r="U144" s="5">
        <f t="shared" si="20"/>
        <v>2.1739846052067691</v>
      </c>
      <c r="V144" s="5">
        <f t="shared" si="22"/>
        <v>2.51026301395747</v>
      </c>
      <c r="W144" s="5">
        <f t="shared" si="23"/>
        <v>2.452818588067629</v>
      </c>
      <c r="X144" s="5">
        <f t="shared" si="21"/>
        <v>-1.2722033552680301</v>
      </c>
      <c r="Z144" s="5">
        <f>INDEX(LINEST(S85:S144,T85:X144,,TRUE),1,1)</f>
        <v>2.1537564667257408E-2</v>
      </c>
      <c r="AA144" s="5">
        <f>INDEX(LINEST(S85:S144,T85:X144,,TRUE),2,1)</f>
        <v>6.6123688328930369E-2</v>
      </c>
      <c r="AB144" s="5">
        <f t="shared" si="16"/>
        <v>0.32571632362852199</v>
      </c>
      <c r="AC144" s="5">
        <f t="shared" si="17"/>
        <v>0.37833164702636485</v>
      </c>
      <c r="AD144" s="5" t="e">
        <v>#N/A</v>
      </c>
      <c r="AE144" s="5" t="e">
        <v>#N/A</v>
      </c>
      <c r="AF144" s="5" t="e">
        <v>#N/A</v>
      </c>
      <c r="AG144" s="5" t="e">
        <f t="shared" si="18"/>
        <v>#N/A</v>
      </c>
    </row>
    <row r="145" spans="1:33" x14ac:dyDescent="0.25">
      <c r="A145" s="4" t="str">
        <f>'Real GDP'!A145</f>
        <v>Q3/1994</v>
      </c>
      <c r="B145" s="5">
        <f>'Real GDP'!J145</f>
        <v>955.34106000000008</v>
      </c>
      <c r="C145" s="4">
        <v>139</v>
      </c>
      <c r="D145" s="5">
        <f>100*('Real GDP'!T145-'Real GDP'!AD145)</f>
        <v>144.04644411791003</v>
      </c>
      <c r="E145" s="5">
        <f>100*'Real GDP'!AD145</f>
        <v>-0.51896369401009901</v>
      </c>
      <c r="R145" s="4" t="str">
        <f t="shared" si="15"/>
        <v>Q3/1994</v>
      </c>
      <c r="S145" s="5">
        <f>100*DataTransformed!S141</f>
        <v>2.118500182335481</v>
      </c>
      <c r="T145" s="5">
        <f t="shared" si="19"/>
        <v>2.0438678511876418</v>
      </c>
      <c r="U145" s="5">
        <f t="shared" si="20"/>
        <v>1.8398184961732511</v>
      </c>
      <c r="V145" s="5">
        <f t="shared" si="22"/>
        <v>2.1739846052067691</v>
      </c>
      <c r="W145" s="5">
        <f t="shared" si="23"/>
        <v>2.51026301395747</v>
      </c>
      <c r="X145" s="5">
        <f t="shared" si="21"/>
        <v>-1.1216199922941701</v>
      </c>
      <c r="Z145" s="5">
        <f>INDEX(LINEST(S86:S145,T86:X145,,TRUE),1,1)</f>
        <v>2.125416809428211E-2</v>
      </c>
      <c r="AA145" s="5">
        <f>INDEX(LINEST(S86:S145,T86:X145,,TRUE),2,1)</f>
        <v>6.6348560264585271E-2</v>
      </c>
      <c r="AB145" s="5">
        <f t="shared" si="16"/>
        <v>0.32034105954258213</v>
      </c>
      <c r="AC145" s="5">
        <f t="shared" si="17"/>
        <v>0.37898913933476486</v>
      </c>
      <c r="AD145" s="5" t="e">
        <v>#N/A</v>
      </c>
      <c r="AE145" s="5" t="e">
        <v>#N/A</v>
      </c>
      <c r="AF145" s="5" t="e">
        <v>#N/A</v>
      </c>
      <c r="AG145" s="5" t="e">
        <f t="shared" si="18"/>
        <v>#N/A</v>
      </c>
    </row>
    <row r="146" spans="1:33" x14ac:dyDescent="0.25">
      <c r="A146" s="4" t="str">
        <f>'Real GDP'!A146</f>
        <v>Q4/1994</v>
      </c>
      <c r="B146" s="5">
        <f>'Real GDP'!J146</f>
        <v>958.91617000000008</v>
      </c>
      <c r="C146" s="4">
        <v>140</v>
      </c>
      <c r="D146" s="5">
        <f>100*('Real GDP'!T146-'Real GDP'!AD146)</f>
        <v>144.2602667232442</v>
      </c>
      <c r="E146" s="5">
        <f>100*'Real GDP'!AD146</f>
        <v>-0.359261351844187</v>
      </c>
      <c r="R146" s="4" t="str">
        <f t="shared" si="15"/>
        <v>Q4/1994</v>
      </c>
      <c r="S146" s="5">
        <f>100*DataTransformed!S142</f>
        <v>2.0684614402732393</v>
      </c>
      <c r="T146" s="5">
        <f t="shared" si="19"/>
        <v>2.118500182335481</v>
      </c>
      <c r="U146" s="5">
        <f t="shared" si="20"/>
        <v>2.0438678511876418</v>
      </c>
      <c r="V146" s="5">
        <f t="shared" si="22"/>
        <v>1.8398184961732511</v>
      </c>
      <c r="W146" s="5">
        <f t="shared" si="23"/>
        <v>2.1739846052067691</v>
      </c>
      <c r="X146" s="5">
        <f t="shared" si="21"/>
        <v>-0.51896369401009901</v>
      </c>
      <c r="Z146" s="5">
        <f>INDEX(LINEST(S87:S146,T87:X146,,TRUE),1,1)</f>
        <v>2.4765920844704237E-2</v>
      </c>
      <c r="AA146" s="5">
        <f>INDEX(LINEST(S87:S146,T87:X146,,TRUE),2,1)</f>
        <v>6.6498881263721304E-2</v>
      </c>
      <c r="AB146" s="5">
        <f t="shared" si="16"/>
        <v>0.372426127689089</v>
      </c>
      <c r="AC146" s="5">
        <f t="shared" si="17"/>
        <v>0.37221294953840323</v>
      </c>
      <c r="AD146" s="5" t="e">
        <v>#N/A</v>
      </c>
      <c r="AE146" s="5" t="e">
        <v>#N/A</v>
      </c>
      <c r="AF146" s="5" t="e">
        <v>#N/A</v>
      </c>
      <c r="AG146" s="5" t="e">
        <f t="shared" si="18"/>
        <v>#N/A</v>
      </c>
    </row>
    <row r="147" spans="1:33" x14ac:dyDescent="0.25">
      <c r="A147" s="4" t="str">
        <f>'Real GDP'!A147</f>
        <v>Q1/1995</v>
      </c>
      <c r="B147" s="5">
        <f>'Real GDP'!J147</f>
        <v>969.16444000000001</v>
      </c>
      <c r="C147" s="4">
        <v>141</v>
      </c>
      <c r="D147" s="5">
        <f>100*('Real GDP'!T147-'Real GDP'!AD147)</f>
        <v>144.63633082333811</v>
      </c>
      <c r="E147" s="5">
        <f>100*'Real GDP'!AD147</f>
        <v>0.327738660651478</v>
      </c>
      <c r="R147" s="4" t="str">
        <f t="shared" si="15"/>
        <v>Q1/1995</v>
      </c>
      <c r="S147" s="5">
        <f>100*DataTransformed!S143</f>
        <v>2.380183489795229</v>
      </c>
      <c r="T147" s="5">
        <f t="shared" si="19"/>
        <v>2.0684614402732393</v>
      </c>
      <c r="U147" s="5">
        <f t="shared" si="20"/>
        <v>2.118500182335481</v>
      </c>
      <c r="V147" s="5">
        <f t="shared" si="22"/>
        <v>2.0438678511876418</v>
      </c>
      <c r="W147" s="5">
        <f t="shared" si="23"/>
        <v>1.8398184961732511</v>
      </c>
      <c r="X147" s="5">
        <f t="shared" si="21"/>
        <v>-0.359261351844187</v>
      </c>
      <c r="Z147" s="5">
        <f>INDEX(LINEST(S88:S147,T88:X147,,TRUE),1,1)</f>
        <v>2.9892335745915492E-2</v>
      </c>
      <c r="AA147" s="5">
        <f>INDEX(LINEST(S88:S147,T88:X147,,TRUE),2,1)</f>
        <v>6.6204799339472542E-2</v>
      </c>
      <c r="AB147" s="5">
        <f t="shared" si="16"/>
        <v>0.45151312358246393</v>
      </c>
      <c r="AC147" s="5">
        <f t="shared" si="17"/>
        <v>0.36028114874680256</v>
      </c>
      <c r="AD147" s="5" t="e">
        <v>#N/A</v>
      </c>
      <c r="AE147" s="5" t="e">
        <v>#N/A</v>
      </c>
      <c r="AF147" s="5" t="e">
        <v>#N/A</v>
      </c>
      <c r="AG147" s="5" t="e">
        <f t="shared" si="18"/>
        <v>#N/A</v>
      </c>
    </row>
    <row r="148" spans="1:33" x14ac:dyDescent="0.25">
      <c r="A148" s="4" t="str">
        <f>'Real GDP'!A148</f>
        <v>Q2/1995</v>
      </c>
      <c r="B148" s="5">
        <f>'Real GDP'!J148</f>
        <v>975.82857999999999</v>
      </c>
      <c r="C148" s="4">
        <v>142</v>
      </c>
      <c r="D148" s="5">
        <f>100*('Real GDP'!T148-'Real GDP'!AD148)</f>
        <v>145.0818124036783</v>
      </c>
      <c r="E148" s="5">
        <f>100*'Real GDP'!AD148</f>
        <v>0.56752083290059196</v>
      </c>
      <c r="R148" s="4" t="str">
        <f t="shared" si="15"/>
        <v>Q2/1995</v>
      </c>
      <c r="S148" s="5">
        <f>100*DataTransformed!S144</f>
        <v>1.6868752082707772</v>
      </c>
      <c r="T148" s="5">
        <f t="shared" si="19"/>
        <v>2.380183489795229</v>
      </c>
      <c r="U148" s="5">
        <f t="shared" si="20"/>
        <v>2.0684614402732393</v>
      </c>
      <c r="V148" s="5">
        <f t="shared" si="22"/>
        <v>2.118500182335481</v>
      </c>
      <c r="W148" s="5">
        <f t="shared" si="23"/>
        <v>2.0438678511876418</v>
      </c>
      <c r="X148" s="5">
        <f t="shared" si="21"/>
        <v>0.327738660651478</v>
      </c>
      <c r="Z148" s="5">
        <f>INDEX(LINEST(S89:S148,T89:X148,,TRUE),1,1)</f>
        <v>3.1637595501443648E-2</v>
      </c>
      <c r="AA148" s="5">
        <f>INDEX(LINEST(S89:S148,T89:X148,,TRUE),2,1)</f>
        <v>6.6306280974969975E-2</v>
      </c>
      <c r="AB148" s="5">
        <f t="shared" si="16"/>
        <v>0.477143266614313</v>
      </c>
      <c r="AC148" s="5">
        <f t="shared" si="17"/>
        <v>0.35601892777279448</v>
      </c>
      <c r="AD148" s="5" t="e">
        <v>#N/A</v>
      </c>
      <c r="AE148" s="5" t="e">
        <v>#N/A</v>
      </c>
      <c r="AF148" s="5" t="e">
        <v>#N/A</v>
      </c>
      <c r="AG148" s="5" t="e">
        <f t="shared" si="18"/>
        <v>#N/A</v>
      </c>
    </row>
    <row r="149" spans="1:33" x14ac:dyDescent="0.25">
      <c r="A149" s="4" t="str">
        <f>'Real GDP'!A149</f>
        <v>Q3/1995</v>
      </c>
      <c r="B149" s="5">
        <f>'Real GDP'!J149</f>
        <v>980.47145</v>
      </c>
      <c r="C149" s="4">
        <v>143</v>
      </c>
      <c r="D149" s="5">
        <f>100*('Real GDP'!T149-'Real GDP'!AD149)</f>
        <v>145.5457478597996</v>
      </c>
      <c r="E149" s="5">
        <f>100*'Real GDP'!AD149</f>
        <v>0.57824454417052507</v>
      </c>
      <c r="R149" s="4" t="str">
        <f t="shared" si="15"/>
        <v>Q3/1995</v>
      </c>
      <c r="S149" s="5">
        <f>100*DataTransformed!S145</f>
        <v>1.9119195046219062</v>
      </c>
      <c r="T149" s="5">
        <f t="shared" si="19"/>
        <v>1.6868752082707772</v>
      </c>
      <c r="U149" s="5">
        <f t="shared" si="20"/>
        <v>2.380183489795229</v>
      </c>
      <c r="V149" s="5">
        <f t="shared" si="22"/>
        <v>2.0684614402732393</v>
      </c>
      <c r="W149" s="5">
        <f t="shared" si="23"/>
        <v>2.118500182335481</v>
      </c>
      <c r="X149" s="5">
        <f t="shared" si="21"/>
        <v>0.56752083290059196</v>
      </c>
      <c r="Z149" s="5">
        <f>INDEX(LINEST(S90:S149,T90:X149,,TRUE),1,1)</f>
        <v>3.6923942734278306E-2</v>
      </c>
      <c r="AA149" s="5">
        <f>INDEX(LINEST(S90:S149,T90:X149,,TRUE),2,1)</f>
        <v>6.4171057730045972E-2</v>
      </c>
      <c r="AB149" s="5">
        <f t="shared" si="16"/>
        <v>0.57539869281272404</v>
      </c>
      <c r="AC149" s="5">
        <f t="shared" si="17"/>
        <v>0.33807741845275607</v>
      </c>
      <c r="AD149" s="5" t="e">
        <v>#N/A</v>
      </c>
      <c r="AE149" s="5" t="e">
        <v>#N/A</v>
      </c>
      <c r="AF149" s="5" t="e">
        <v>#N/A</v>
      </c>
      <c r="AG149" s="5" t="e">
        <f t="shared" si="18"/>
        <v>#N/A</v>
      </c>
    </row>
    <row r="150" spans="1:33" x14ac:dyDescent="0.25">
      <c r="A150" s="4" t="str">
        <f>'Real GDP'!A150</f>
        <v>Q4/1995</v>
      </c>
      <c r="B150" s="5">
        <f>'Real GDP'!J150</f>
        <v>987.37792000000002</v>
      </c>
      <c r="C150" s="4">
        <v>144</v>
      </c>
      <c r="D150" s="5">
        <f>100*('Real GDP'!T150-'Real GDP'!AD150)</f>
        <v>146.07040031343189</v>
      </c>
      <c r="E150" s="5">
        <f>100*'Real GDP'!AD150</f>
        <v>0.75552573065371698</v>
      </c>
      <c r="R150" s="4" t="str">
        <f t="shared" si="15"/>
        <v>Q4/1995</v>
      </c>
      <c r="S150" s="5">
        <f>100*DataTransformed!S146</f>
        <v>2.1314936056082701</v>
      </c>
      <c r="T150" s="5">
        <f t="shared" si="19"/>
        <v>1.9119195046219062</v>
      </c>
      <c r="U150" s="5">
        <f t="shared" si="20"/>
        <v>1.6868752082707772</v>
      </c>
      <c r="V150" s="5">
        <f t="shared" si="22"/>
        <v>2.380183489795229</v>
      </c>
      <c r="W150" s="5">
        <f t="shared" si="23"/>
        <v>2.0684614402732393</v>
      </c>
      <c r="X150" s="5">
        <f t="shared" si="21"/>
        <v>0.57824454417052507</v>
      </c>
      <c r="Z150" s="5">
        <f>INDEX(LINEST(S91:S150,T91:X150,,TRUE),1,1)</f>
        <v>5.9729943869337838E-2</v>
      </c>
      <c r="AA150" s="5">
        <f>INDEX(LINEST(S91:S150,T91:X150,,TRUE),2,1)</f>
        <v>5.5645904564960456E-2</v>
      </c>
      <c r="AB150" s="5">
        <f t="shared" si="16"/>
        <v>1.0733933491836711</v>
      </c>
      <c r="AC150" s="5">
        <f t="shared" si="17"/>
        <v>0.22424295951327597</v>
      </c>
      <c r="AD150" s="5" t="e">
        <v>#N/A</v>
      </c>
      <c r="AE150" s="5" t="e">
        <v>#N/A</v>
      </c>
      <c r="AF150" s="5" t="e">
        <v>#N/A</v>
      </c>
      <c r="AG150" s="5" t="e">
        <f t="shared" si="18"/>
        <v>#N/A</v>
      </c>
    </row>
    <row r="151" spans="1:33" x14ac:dyDescent="0.25">
      <c r="A151" s="4" t="str">
        <f>'Real GDP'!A151</f>
        <v>Q1/1996</v>
      </c>
      <c r="B151" s="5">
        <f>'Real GDP'!J151</f>
        <v>993.75016000000005</v>
      </c>
      <c r="C151" s="4">
        <v>145</v>
      </c>
      <c r="D151" s="5">
        <f>100*('Real GDP'!T151-'Real GDP'!AD151)</f>
        <v>146.635705887451</v>
      </c>
      <c r="E151" s="5">
        <f>100*'Real GDP'!AD151</f>
        <v>0.83351647245821803</v>
      </c>
      <c r="R151" s="4" t="str">
        <f t="shared" si="15"/>
        <v>Q1/1996</v>
      </c>
      <c r="S151" s="5">
        <f>100*DataTransformed!S147</f>
        <v>2.3725587863431485</v>
      </c>
      <c r="T151" s="5">
        <f t="shared" si="19"/>
        <v>2.1314936056082701</v>
      </c>
      <c r="U151" s="5">
        <f t="shared" si="20"/>
        <v>1.9119195046219062</v>
      </c>
      <c r="V151" s="5">
        <f t="shared" si="22"/>
        <v>1.6868752082707772</v>
      </c>
      <c r="W151" s="5">
        <f t="shared" si="23"/>
        <v>2.380183489795229</v>
      </c>
      <c r="X151" s="5">
        <f t="shared" si="21"/>
        <v>0.75552573065371698</v>
      </c>
      <c r="Z151" s="5">
        <f>INDEX(LINEST(S92:S151,T92:X151,,TRUE),1,1)</f>
        <v>7.4372074846858344E-2</v>
      </c>
      <c r="AA151" s="5">
        <f>INDEX(LINEST(S92:S151,T92:X151,,TRUE),2,1)</f>
        <v>5.2490399265064568E-2</v>
      </c>
      <c r="AB151" s="5">
        <f t="shared" si="16"/>
        <v>1.4168700541083008</v>
      </c>
      <c r="AC151" s="5">
        <f t="shared" si="17"/>
        <v>0.1462118168509158</v>
      </c>
      <c r="AD151" s="5" t="e">
        <v>#N/A</v>
      </c>
      <c r="AE151" s="5" t="e">
        <v>#N/A</v>
      </c>
      <c r="AF151" s="5" t="e">
        <v>#N/A</v>
      </c>
      <c r="AG151" s="5" t="e">
        <f t="shared" si="18"/>
        <v>#N/A</v>
      </c>
    </row>
    <row r="152" spans="1:33" x14ac:dyDescent="0.25">
      <c r="A152" s="4" t="str">
        <f>'Real GDP'!A152</f>
        <v>Q2/1996</v>
      </c>
      <c r="B152" s="5">
        <f>'Real GDP'!J152</f>
        <v>1000.07284</v>
      </c>
      <c r="C152" s="4">
        <v>146</v>
      </c>
      <c r="D152" s="5">
        <f>100*('Real GDP'!T152-'Real GDP'!AD152)</f>
        <v>147.23341211784398</v>
      </c>
      <c r="E152" s="5">
        <f>100*'Real GDP'!AD152</f>
        <v>0.87003917752674909</v>
      </c>
      <c r="R152" s="4" t="str">
        <f t="shared" si="15"/>
        <v>Q2/1996</v>
      </c>
      <c r="S152" s="5">
        <f>100*DataTransformed!S148</f>
        <v>1.7582514723336828</v>
      </c>
      <c r="T152" s="5">
        <f t="shared" si="19"/>
        <v>2.3725587863431485</v>
      </c>
      <c r="U152" s="5">
        <f t="shared" si="20"/>
        <v>2.1314936056082701</v>
      </c>
      <c r="V152" s="5">
        <f t="shared" si="22"/>
        <v>1.9119195046219062</v>
      </c>
      <c r="W152" s="5">
        <f t="shared" si="23"/>
        <v>1.6868752082707772</v>
      </c>
      <c r="X152" s="5">
        <f t="shared" si="21"/>
        <v>0.83351647245821803</v>
      </c>
      <c r="Z152" s="5">
        <f>INDEX(LINEST(S93:S152,T93:X152,,TRUE),1,1)</f>
        <v>7.7422083003243741E-2</v>
      </c>
      <c r="AA152" s="5">
        <f>INDEX(LINEST(S93:S152,T93:X152,,TRUE),2,1)</f>
        <v>5.3436984273926597E-2</v>
      </c>
      <c r="AB152" s="5">
        <f t="shared" si="16"/>
        <v>1.4488482846705133</v>
      </c>
      <c r="AC152" s="5">
        <f t="shared" si="17"/>
        <v>0.13966351561649681</v>
      </c>
      <c r="AD152" s="5" t="e">
        <v>#N/A</v>
      </c>
      <c r="AE152" s="5" t="e">
        <v>#N/A</v>
      </c>
      <c r="AF152" s="5" t="e">
        <v>#N/A</v>
      </c>
      <c r="AG152" s="5" t="e">
        <f t="shared" si="18"/>
        <v>#N/A</v>
      </c>
    </row>
    <row r="153" spans="1:33" x14ac:dyDescent="0.25">
      <c r="A153" s="4" t="str">
        <f>'Real GDP'!A153</f>
        <v>Q3/1996</v>
      </c>
      <c r="B153" s="5">
        <f>'Real GDP'!J153</f>
        <v>1009.8157</v>
      </c>
      <c r="C153" s="4">
        <v>147</v>
      </c>
      <c r="D153" s="5">
        <f>100*('Real GDP'!T153-'Real GDP'!AD153)</f>
        <v>147.92518877606108</v>
      </c>
      <c r="E153" s="5">
        <f>100*'Real GDP'!AD153</f>
        <v>1.1477626800810299</v>
      </c>
      <c r="R153" s="4" t="str">
        <f t="shared" si="15"/>
        <v>Q3/1996</v>
      </c>
      <c r="S153" s="5">
        <f>100*DataTransformed!S149</f>
        <v>1.3968533406160333</v>
      </c>
      <c r="T153" s="5">
        <f t="shared" si="19"/>
        <v>1.7582514723336828</v>
      </c>
      <c r="U153" s="5">
        <f t="shared" si="20"/>
        <v>2.3725587863431485</v>
      </c>
      <c r="V153" s="5">
        <f t="shared" si="22"/>
        <v>2.1314936056082701</v>
      </c>
      <c r="W153" s="5">
        <f t="shared" si="23"/>
        <v>1.9119195046219062</v>
      </c>
      <c r="X153" s="5">
        <f t="shared" si="21"/>
        <v>0.87003917752674909</v>
      </c>
      <c r="Z153" s="5">
        <f>INDEX(LINEST(S94:S153,T94:X153,,TRUE),1,1)</f>
        <v>7.419734803091238E-2</v>
      </c>
      <c r="AA153" s="5">
        <f>INDEX(LINEST(S94:S153,T94:X153,,TRUE),2,1)</f>
        <v>5.4673353597382263E-2</v>
      </c>
      <c r="AB153" s="5">
        <f t="shared" si="16"/>
        <v>1.3571025581731448</v>
      </c>
      <c r="AC153" s="5">
        <f t="shared" si="17"/>
        <v>0.15884884172750943</v>
      </c>
      <c r="AD153" s="5" t="e">
        <v>#N/A</v>
      </c>
      <c r="AE153" s="5" t="e">
        <v>#N/A</v>
      </c>
      <c r="AF153" s="5" t="e">
        <v>#N/A</v>
      </c>
      <c r="AG153" s="5" t="e">
        <f t="shared" si="18"/>
        <v>#N/A</v>
      </c>
    </row>
    <row r="154" spans="1:33" x14ac:dyDescent="0.25">
      <c r="A154" s="4" t="str">
        <f>'Real GDP'!A154</f>
        <v>Q4/1996</v>
      </c>
      <c r="B154" s="5">
        <f>'Real GDP'!J154</f>
        <v>1013.85825</v>
      </c>
      <c r="C154" s="4">
        <v>148</v>
      </c>
      <c r="D154" s="5">
        <f>100*('Real GDP'!T154-'Real GDP'!AD154)</f>
        <v>148.58402958943722</v>
      </c>
      <c r="E154" s="5">
        <f>100*'Real GDP'!AD154</f>
        <v>0.88844822096840803</v>
      </c>
      <c r="R154" s="4" t="str">
        <f t="shared" si="15"/>
        <v>Q4/1996</v>
      </c>
      <c r="S154" s="5">
        <f>100*DataTransformed!S150</f>
        <v>2.1795672900417173</v>
      </c>
      <c r="T154" s="5">
        <f t="shared" si="19"/>
        <v>1.3968533406160333</v>
      </c>
      <c r="U154" s="5">
        <f t="shared" si="20"/>
        <v>1.7582514723336828</v>
      </c>
      <c r="V154" s="5">
        <f t="shared" si="22"/>
        <v>2.3725587863431485</v>
      </c>
      <c r="W154" s="5">
        <f t="shared" si="23"/>
        <v>2.1314936056082701</v>
      </c>
      <c r="X154" s="5">
        <f t="shared" si="21"/>
        <v>1.1477626800810299</v>
      </c>
      <c r="Z154" s="5">
        <f>INDEX(LINEST(S95:S154,T95:X154,,TRUE),1,1)</f>
        <v>8.037634872064145E-2</v>
      </c>
      <c r="AA154" s="5">
        <f>INDEX(LINEST(S95:S154,T95:X154,,TRUE),2,1)</f>
        <v>5.333675611817227E-2</v>
      </c>
      <c r="AB154" s="5">
        <f t="shared" si="16"/>
        <v>1.5069598260261758</v>
      </c>
      <c r="AC154" s="5">
        <f t="shared" si="17"/>
        <v>0.12816939496306309</v>
      </c>
      <c r="AD154" s="5" t="e">
        <v>#N/A</v>
      </c>
      <c r="AE154" s="5" t="e">
        <v>#N/A</v>
      </c>
      <c r="AF154" s="5" t="e">
        <v>#N/A</v>
      </c>
      <c r="AG154" s="5" t="e">
        <f t="shared" si="18"/>
        <v>#N/A</v>
      </c>
    </row>
    <row r="155" spans="1:33" x14ac:dyDescent="0.25">
      <c r="A155" s="4" t="str">
        <f>'Real GDP'!A155</f>
        <v>Q1/1997</v>
      </c>
      <c r="B155" s="5">
        <f>'Real GDP'!J155</f>
        <v>1025.4020800000001</v>
      </c>
      <c r="C155" s="4">
        <v>149</v>
      </c>
      <c r="D155" s="5">
        <f>100*('Real GDP'!T155-'Real GDP'!AD155)</f>
        <v>149.35769443921643</v>
      </c>
      <c r="E155" s="5">
        <f>100*'Real GDP'!AD155</f>
        <v>1.2469540056344799</v>
      </c>
      <c r="R155" s="4" t="str">
        <f t="shared" si="15"/>
        <v>Q1/1997</v>
      </c>
      <c r="S155" s="5">
        <f>100*DataTransformed!S151</f>
        <v>2.6350882639274431</v>
      </c>
      <c r="T155" s="5">
        <f t="shared" si="19"/>
        <v>2.1795672900417173</v>
      </c>
      <c r="U155" s="5">
        <f t="shared" si="20"/>
        <v>1.3968533406160333</v>
      </c>
      <c r="V155" s="5">
        <f t="shared" si="22"/>
        <v>1.7582514723336828</v>
      </c>
      <c r="W155" s="5">
        <f t="shared" si="23"/>
        <v>2.3725587863431485</v>
      </c>
      <c r="X155" s="5">
        <f t="shared" si="21"/>
        <v>0.88844822096840803</v>
      </c>
      <c r="Z155" s="5">
        <f>INDEX(LINEST(S96:S155,T96:X155,,TRUE),1,1)</f>
        <v>7.7922010612305442E-2</v>
      </c>
      <c r="AA155" s="5">
        <f>INDEX(LINEST(S96:S155,T96:X155,,TRUE),2,1)</f>
        <v>5.3495488048219388E-2</v>
      </c>
      <c r="AB155" s="5">
        <f t="shared" si="16"/>
        <v>1.4566090235884688</v>
      </c>
      <c r="AC155" s="5">
        <f t="shared" si="17"/>
        <v>0.13809775748999448</v>
      </c>
      <c r="AD155" s="5" t="e">
        <v>#N/A</v>
      </c>
      <c r="AE155" s="5" t="e">
        <v>#N/A</v>
      </c>
      <c r="AF155" s="5" t="e">
        <v>#N/A</v>
      </c>
      <c r="AG155" s="5" t="e">
        <f t="shared" si="18"/>
        <v>#N/A</v>
      </c>
    </row>
    <row r="156" spans="1:33" x14ac:dyDescent="0.25">
      <c r="A156" s="4" t="str">
        <f>'Real GDP'!A156</f>
        <v>Q2/1997</v>
      </c>
      <c r="B156" s="5">
        <f>'Real GDP'!J156</f>
        <v>1034.77043</v>
      </c>
      <c r="C156" s="4">
        <v>150</v>
      </c>
      <c r="D156" s="5">
        <f>100*('Real GDP'!T156-'Real GDP'!AD156)</f>
        <v>150.18639709996745</v>
      </c>
      <c r="E156" s="5">
        <f>100*'Real GDP'!AD156</f>
        <v>1.3277299958025699</v>
      </c>
      <c r="R156" s="4" t="str">
        <f t="shared" si="15"/>
        <v>Q2/1997</v>
      </c>
      <c r="S156" s="5">
        <f>100*DataTransformed!S152</f>
        <v>1.8624922021665213</v>
      </c>
      <c r="T156" s="5">
        <f t="shared" si="19"/>
        <v>2.6350882639274431</v>
      </c>
      <c r="U156" s="5">
        <f t="shared" si="20"/>
        <v>2.1795672900417173</v>
      </c>
      <c r="V156" s="5">
        <f t="shared" si="22"/>
        <v>1.3968533406160333</v>
      </c>
      <c r="W156" s="5">
        <f t="shared" si="23"/>
        <v>1.7582514723336828</v>
      </c>
      <c r="X156" s="5">
        <f t="shared" si="21"/>
        <v>1.2469540056344799</v>
      </c>
      <c r="Z156" s="5">
        <f>INDEX(LINEST(S97:S156,T97:X156,,TRUE),1,1)</f>
        <v>7.0708622164642271E-2</v>
      </c>
      <c r="AA156" s="5">
        <f>INDEX(LINEST(S97:S156,T97:X156,,TRUE),2,1)</f>
        <v>5.3711734649302803E-2</v>
      </c>
      <c r="AB156" s="5">
        <f t="shared" si="16"/>
        <v>1.3164464455731386</v>
      </c>
      <c r="AC156" s="5">
        <f t="shared" si="17"/>
        <v>0.16772087238842751</v>
      </c>
      <c r="AD156" s="5" t="e">
        <v>#N/A</v>
      </c>
      <c r="AE156" s="5" t="e">
        <v>#N/A</v>
      </c>
      <c r="AF156" s="5" t="e">
        <v>#N/A</v>
      </c>
      <c r="AG156" s="5" t="e">
        <f t="shared" si="18"/>
        <v>#N/A</v>
      </c>
    </row>
    <row r="157" spans="1:33" x14ac:dyDescent="0.25">
      <c r="A157" s="4" t="str">
        <f>'Real GDP'!A157</f>
        <v>Q3/1997</v>
      </c>
      <c r="B157" s="5">
        <f>'Real GDP'!J157</f>
        <v>1045.23479</v>
      </c>
      <c r="C157" s="4">
        <v>151</v>
      </c>
      <c r="D157" s="5">
        <f>100*('Real GDP'!T157-'Real GDP'!AD157)</f>
        <v>151.08038807094667</v>
      </c>
      <c r="E157" s="5">
        <f>100*'Real GDP'!AD157</f>
        <v>1.4399334502914101</v>
      </c>
      <c r="R157" s="4" t="str">
        <f t="shared" si="15"/>
        <v>Q3/1997</v>
      </c>
      <c r="S157" s="5">
        <f>100*DataTransformed!S153</f>
        <v>2.7544658159239788</v>
      </c>
      <c r="T157" s="5">
        <f t="shared" si="19"/>
        <v>1.8624922021665213</v>
      </c>
      <c r="U157" s="5">
        <f t="shared" si="20"/>
        <v>2.6350882639274431</v>
      </c>
      <c r="V157" s="5">
        <f t="shared" si="22"/>
        <v>2.1795672900417173</v>
      </c>
      <c r="W157" s="5">
        <f t="shared" si="23"/>
        <v>1.3968533406160333</v>
      </c>
      <c r="X157" s="5">
        <f t="shared" si="21"/>
        <v>1.3277299958025699</v>
      </c>
      <c r="Z157" s="5">
        <f>INDEX(LINEST(S98:S157,T98:X157,,TRUE),1,1)</f>
        <v>8.0397551150155247E-2</v>
      </c>
      <c r="AA157" s="5">
        <f>INDEX(LINEST(S98:S157,T98:X157,,TRUE),2,1)</f>
        <v>5.2904874646312071E-2</v>
      </c>
      <c r="AB157" s="5">
        <f t="shared" si="16"/>
        <v>1.519662444862435</v>
      </c>
      <c r="AC157" s="5">
        <f t="shared" si="17"/>
        <v>0.12572912266034539</v>
      </c>
      <c r="AD157" s="5" t="e">
        <v>#N/A</v>
      </c>
      <c r="AE157" s="5" t="e">
        <v>#N/A</v>
      </c>
      <c r="AF157" s="5" t="e">
        <v>#N/A</v>
      </c>
      <c r="AG157" s="5" t="e">
        <f t="shared" si="18"/>
        <v>#N/A</v>
      </c>
    </row>
    <row r="158" spans="1:33" x14ac:dyDescent="0.25">
      <c r="A158" s="4" t="str">
        <f>'Real GDP'!A158</f>
        <v>Q4/1997</v>
      </c>
      <c r="B158" s="5">
        <f>'Real GDP'!J158</f>
        <v>1060.3309899999999</v>
      </c>
      <c r="C158" s="4">
        <v>152</v>
      </c>
      <c r="D158" s="5">
        <f>100*('Real GDP'!T158-'Real GDP'!AD158)</f>
        <v>152.114829811351</v>
      </c>
      <c r="E158" s="5">
        <f>100*'Real GDP'!AD158</f>
        <v>1.83944915925001</v>
      </c>
      <c r="R158" s="4" t="str">
        <f t="shared" si="15"/>
        <v>Q4/1997</v>
      </c>
      <c r="S158" s="5">
        <f>100*DataTransformed!S154</f>
        <v>3.2528677512555504</v>
      </c>
      <c r="T158" s="5">
        <f t="shared" si="19"/>
        <v>2.7544658159239788</v>
      </c>
      <c r="U158" s="5">
        <f t="shared" si="20"/>
        <v>1.8624922021665213</v>
      </c>
      <c r="V158" s="5">
        <f t="shared" si="22"/>
        <v>2.6350882639274431</v>
      </c>
      <c r="W158" s="5">
        <f t="shared" si="23"/>
        <v>2.1795672900417173</v>
      </c>
      <c r="X158" s="5">
        <f t="shared" si="21"/>
        <v>1.4399334502914101</v>
      </c>
      <c r="Z158" s="5">
        <f>INDEX(LINEST(S99:S158,T99:X158,,TRUE),1,1)</f>
        <v>8.4891426523099389E-2</v>
      </c>
      <c r="AA158" s="5">
        <f>INDEX(LINEST(S99:S158,T99:X158,,TRUE),2,1)</f>
        <v>5.3123497480448201E-2</v>
      </c>
      <c r="AB158" s="5">
        <f t="shared" si="16"/>
        <v>1.598001459793629</v>
      </c>
      <c r="AC158" s="5">
        <f t="shared" si="17"/>
        <v>0.1112758677396606</v>
      </c>
      <c r="AD158" s="5" t="e">
        <v>#N/A</v>
      </c>
      <c r="AE158" s="5" t="e">
        <v>#N/A</v>
      </c>
      <c r="AF158" s="5" t="e">
        <v>#N/A</v>
      </c>
      <c r="AG158" s="5" t="e">
        <f t="shared" si="18"/>
        <v>#N/A</v>
      </c>
    </row>
    <row r="159" spans="1:33" x14ac:dyDescent="0.25">
      <c r="A159" s="4" t="str">
        <f>'Real GDP'!A159</f>
        <v>Q1/1998</v>
      </c>
      <c r="B159" s="5">
        <f>'Real GDP'!J159</f>
        <v>1070.8669500000001</v>
      </c>
      <c r="C159" s="4">
        <v>153</v>
      </c>
      <c r="D159" s="5">
        <f>100*('Real GDP'!T159-'Real GDP'!AD159)</f>
        <v>153.18129280631442</v>
      </c>
      <c r="E159" s="5">
        <f>100*'Real GDP'!AD159</f>
        <v>1.76173015998549</v>
      </c>
      <c r="R159" s="4" t="str">
        <f t="shared" si="15"/>
        <v>Q1/1998</v>
      </c>
      <c r="S159" s="5">
        <f>100*DataTransformed!S155</f>
        <v>3.0230168568472493</v>
      </c>
      <c r="T159" s="5">
        <f t="shared" si="19"/>
        <v>3.2528677512555504</v>
      </c>
      <c r="U159" s="5">
        <f t="shared" si="20"/>
        <v>2.7544658159239788</v>
      </c>
      <c r="V159" s="5">
        <f t="shared" si="22"/>
        <v>1.8624922021665213</v>
      </c>
      <c r="W159" s="5">
        <f t="shared" si="23"/>
        <v>2.6350882639274431</v>
      </c>
      <c r="X159" s="5">
        <f t="shared" si="21"/>
        <v>1.83944915925001</v>
      </c>
      <c r="Z159" s="5">
        <f>INDEX(LINEST(S100:S159,T100:X159,,TRUE),1,1)</f>
        <v>8.1973488775686082E-2</v>
      </c>
      <c r="AA159" s="5">
        <f>INDEX(LINEST(S100:S159,T100:X159,,TRUE),2,1)</f>
        <v>5.1969683247298608E-2</v>
      </c>
      <c r="AB159" s="5">
        <f t="shared" si="16"/>
        <v>1.5773328535718385</v>
      </c>
      <c r="AC159" s="5">
        <f t="shared" si="17"/>
        <v>0.11498794310468471</v>
      </c>
      <c r="AD159" s="5" t="e">
        <v>#N/A</v>
      </c>
      <c r="AE159" s="5" t="e">
        <v>#N/A</v>
      </c>
      <c r="AF159" s="5" t="e">
        <v>#N/A</v>
      </c>
      <c r="AG159" s="5" t="e">
        <f t="shared" si="18"/>
        <v>#N/A</v>
      </c>
    </row>
    <row r="160" spans="1:33" x14ac:dyDescent="0.25">
      <c r="A160" s="4" t="str">
        <f>'Real GDP'!A160</f>
        <v>Q2/1998</v>
      </c>
      <c r="B160" s="5">
        <f>'Real GDP'!J160</f>
        <v>1078.9630500000001</v>
      </c>
      <c r="C160" s="4">
        <v>154</v>
      </c>
      <c r="D160" s="5">
        <f>100*('Real GDP'!T160-'Real GDP'!AD160)</f>
        <v>154.22426227130654</v>
      </c>
      <c r="E160" s="5">
        <f>100*'Real GDP'!AD160</f>
        <v>1.4719493911989501</v>
      </c>
      <c r="R160" s="4" t="str">
        <f t="shared" si="15"/>
        <v>Q2/1998</v>
      </c>
      <c r="S160" s="5">
        <f>100*DataTransformed!S156</f>
        <v>2.2836267510413677</v>
      </c>
      <c r="T160" s="5">
        <f t="shared" si="19"/>
        <v>3.0230168568472493</v>
      </c>
      <c r="U160" s="5">
        <f t="shared" si="20"/>
        <v>3.2528677512555504</v>
      </c>
      <c r="V160" s="5">
        <f t="shared" si="22"/>
        <v>2.7544658159239788</v>
      </c>
      <c r="W160" s="5">
        <f t="shared" si="23"/>
        <v>1.8624922021665213</v>
      </c>
      <c r="X160" s="5">
        <f t="shared" si="21"/>
        <v>1.76173015998549</v>
      </c>
      <c r="Z160" s="5">
        <f>INDEX(LINEST(S101:S160,T101:X160,,TRUE),1,1)</f>
        <v>7.767923461904061E-2</v>
      </c>
      <c r="AA160" s="5">
        <f>INDEX(LINEST(S101:S160,T101:X160,,TRUE),2,1)</f>
        <v>5.0745853114657291E-2</v>
      </c>
      <c r="AB160" s="5">
        <f t="shared" si="16"/>
        <v>1.530750393407101</v>
      </c>
      <c r="AC160" s="5">
        <f t="shared" si="17"/>
        <v>0.12362074395831917</v>
      </c>
      <c r="AD160" s="5" t="e">
        <v>#N/A</v>
      </c>
      <c r="AE160" s="5" t="e">
        <v>#N/A</v>
      </c>
      <c r="AF160" s="5" t="e">
        <v>#N/A</v>
      </c>
      <c r="AG160" s="5" t="e">
        <f t="shared" si="18"/>
        <v>#N/A</v>
      </c>
    </row>
    <row r="161" spans="1:33" x14ac:dyDescent="0.25">
      <c r="A161" s="4" t="str">
        <f>'Real GDP'!A161</f>
        <v>Q3/1998</v>
      </c>
      <c r="B161" s="5">
        <f>'Real GDP'!J161</f>
        <v>1091.9003</v>
      </c>
      <c r="C161" s="4">
        <v>155</v>
      </c>
      <c r="D161" s="5">
        <f>100*('Real GDP'!T161-'Real GDP'!AD161)</f>
        <v>155.33002523965249</v>
      </c>
      <c r="E161" s="5">
        <f>100*'Real GDP'!AD161</f>
        <v>1.5580995998167</v>
      </c>
      <c r="R161" s="4" t="str">
        <f t="shared" si="15"/>
        <v>Q3/1998</v>
      </c>
      <c r="S161" s="5">
        <f>100*DataTransformed!S157</f>
        <v>1.5083325444820161</v>
      </c>
      <c r="T161" s="5">
        <f t="shared" si="19"/>
        <v>2.2836267510413677</v>
      </c>
      <c r="U161" s="5">
        <f t="shared" si="20"/>
        <v>3.0230168568472493</v>
      </c>
      <c r="V161" s="5">
        <f t="shared" si="22"/>
        <v>3.2528677512555504</v>
      </c>
      <c r="W161" s="5">
        <f t="shared" si="23"/>
        <v>2.7544658159239788</v>
      </c>
      <c r="X161" s="5">
        <f t="shared" si="21"/>
        <v>1.4719493911989501</v>
      </c>
      <c r="Z161" s="5">
        <f>INDEX(LINEST(S102:S161,T102:X161,,TRUE),1,1)</f>
        <v>6.2209655871750827E-2</v>
      </c>
      <c r="AA161" s="5">
        <f>INDEX(LINEST(S102:S161,T102:X161,,TRUE),2,1)</f>
        <v>5.2154132349201E-2</v>
      </c>
      <c r="AB161" s="5">
        <f t="shared" si="16"/>
        <v>1.1928039652778133</v>
      </c>
      <c r="AC161" s="5">
        <f t="shared" si="17"/>
        <v>0.195865088057152</v>
      </c>
      <c r="AD161" s="5" t="e">
        <v>#N/A</v>
      </c>
      <c r="AE161" s="5" t="e">
        <v>#N/A</v>
      </c>
      <c r="AF161" s="5" t="e">
        <v>#N/A</v>
      </c>
      <c r="AG161" s="5" t="e">
        <f t="shared" si="18"/>
        <v>#N/A</v>
      </c>
    </row>
    <row r="162" spans="1:33" x14ac:dyDescent="0.25">
      <c r="A162" s="4" t="str">
        <f>'Real GDP'!A162</f>
        <v>Q4/1998</v>
      </c>
      <c r="B162" s="5">
        <f>'Real GDP'!J162</f>
        <v>1103.3725400000001</v>
      </c>
      <c r="C162" s="4">
        <v>156</v>
      </c>
      <c r="D162" s="5">
        <f>100*('Real GDP'!T162-'Real GDP'!AD162)</f>
        <v>156.45844565082564</v>
      </c>
      <c r="E162" s="5">
        <f>100*'Real GDP'!AD162</f>
        <v>1.47486539308748</v>
      </c>
      <c r="R162" s="4" t="str">
        <f t="shared" si="15"/>
        <v>Q4/1998</v>
      </c>
      <c r="S162" s="5">
        <f>100*DataTransformed!S158</f>
        <v>0.14219973959903598</v>
      </c>
      <c r="T162" s="5">
        <f t="shared" si="19"/>
        <v>1.5083325444820161</v>
      </c>
      <c r="U162" s="5">
        <f t="shared" si="20"/>
        <v>2.2836267510413677</v>
      </c>
      <c r="V162" s="5">
        <f t="shared" si="22"/>
        <v>3.0230168568472493</v>
      </c>
      <c r="W162" s="5">
        <f t="shared" si="23"/>
        <v>3.2528677512555504</v>
      </c>
      <c r="X162" s="5">
        <f t="shared" si="21"/>
        <v>1.5580995998167</v>
      </c>
      <c r="Z162" s="5">
        <f>INDEX(LINEST(S103:S162,T103:X162,,TRUE),1,1)</f>
        <v>3.4760512198648681E-2</v>
      </c>
      <c r="AA162" s="5">
        <f>INDEX(LINEST(S103:S162,T103:X162,,TRUE),2,1)</f>
        <v>5.585788343399483E-2</v>
      </c>
      <c r="AB162" s="5">
        <f t="shared" si="16"/>
        <v>0.62230270933419585</v>
      </c>
      <c r="AC162" s="5">
        <f t="shared" si="17"/>
        <v>0.32871345530911167</v>
      </c>
      <c r="AD162" s="5" t="e">
        <v>#N/A</v>
      </c>
      <c r="AE162" s="5" t="e">
        <v>#N/A</v>
      </c>
      <c r="AF162" s="5" t="e">
        <v>#N/A</v>
      </c>
      <c r="AG162" s="5" t="e">
        <f t="shared" si="18"/>
        <v>#N/A</v>
      </c>
    </row>
    <row r="163" spans="1:33" x14ac:dyDescent="0.25">
      <c r="A163" s="4" t="str">
        <f>'Real GDP'!A163</f>
        <v>Q1/1999</v>
      </c>
      <c r="B163" s="5">
        <f>'Real GDP'!J163</f>
        <v>1112.3113000000001</v>
      </c>
      <c r="C163" s="4">
        <v>157</v>
      </c>
      <c r="D163" s="5">
        <f>100*('Real GDP'!T163-'Real GDP'!AD163)</f>
        <v>157.55532848575305</v>
      </c>
      <c r="E163" s="5">
        <f>100*'Real GDP'!AD163</f>
        <v>1.1848493442854899</v>
      </c>
      <c r="R163" s="4" t="str">
        <f t="shared" si="15"/>
        <v>Q1/1999</v>
      </c>
      <c r="S163" s="5">
        <f>100*DataTransformed!S159</f>
        <v>-0.28623458593841633</v>
      </c>
      <c r="T163" s="5">
        <f t="shared" si="19"/>
        <v>0.14219973959903598</v>
      </c>
      <c r="U163" s="5">
        <f t="shared" si="20"/>
        <v>1.5083325444820161</v>
      </c>
      <c r="V163" s="5">
        <f t="shared" si="22"/>
        <v>2.2836267510413677</v>
      </c>
      <c r="W163" s="5">
        <f t="shared" si="23"/>
        <v>3.0230168568472493</v>
      </c>
      <c r="X163" s="5">
        <f t="shared" si="21"/>
        <v>1.47486539308748</v>
      </c>
      <c r="Z163" s="5">
        <f>INDEX(LINEST(S104:S163,T104:X163,,TRUE),1,1)</f>
        <v>1.3631535510614178E-2</v>
      </c>
      <c r="AA163" s="5">
        <f>INDEX(LINEST(S104:S163,T104:X163,,TRUE),2,1)</f>
        <v>5.4793027803654783E-2</v>
      </c>
      <c r="AB163" s="5">
        <f t="shared" si="16"/>
        <v>0.24878230054125486</v>
      </c>
      <c r="AC163" s="5">
        <f t="shared" si="17"/>
        <v>0.38678555934957315</v>
      </c>
      <c r="AD163" s="5" t="e">
        <v>#N/A</v>
      </c>
      <c r="AE163" s="5" t="e">
        <v>#N/A</v>
      </c>
      <c r="AF163" s="5" t="e">
        <v>#N/A</v>
      </c>
      <c r="AG163" s="5" t="e">
        <f t="shared" si="18"/>
        <v>#N/A</v>
      </c>
    </row>
    <row r="164" spans="1:33" x14ac:dyDescent="0.25">
      <c r="A164" s="4" t="str">
        <f>'Real GDP'!A164</f>
        <v>Q2/1999</v>
      </c>
      <c r="B164" s="5">
        <f>'Real GDP'!J164</f>
        <v>1129.0818000000002</v>
      </c>
      <c r="C164" s="4">
        <v>158</v>
      </c>
      <c r="D164" s="5">
        <f>100*('Real GDP'!T164-'Real GDP'!AD164)</f>
        <v>158.75891168409183</v>
      </c>
      <c r="E164" s="5">
        <f>100*'Real GDP'!AD164</f>
        <v>1.4777294807061501</v>
      </c>
      <c r="R164" s="4" t="str">
        <f t="shared" si="15"/>
        <v>Q2/1999</v>
      </c>
      <c r="S164" s="5">
        <f>100*DataTransformed!S160</f>
        <v>9.8493848586400645E-3</v>
      </c>
      <c r="T164" s="5">
        <f t="shared" si="19"/>
        <v>-0.28623458593841633</v>
      </c>
      <c r="U164" s="5">
        <f t="shared" si="20"/>
        <v>0.14219973959903598</v>
      </c>
      <c r="V164" s="5">
        <f t="shared" si="22"/>
        <v>1.5083325444820161</v>
      </c>
      <c r="W164" s="5">
        <f t="shared" si="23"/>
        <v>2.2836267510413677</v>
      </c>
      <c r="X164" s="5">
        <f t="shared" si="21"/>
        <v>1.1848493442854899</v>
      </c>
      <c r="Z164" s="5">
        <f>INDEX(LINEST(S105:S164,T105:X164,,TRUE),1,1)</f>
        <v>1.1230867311665506E-2</v>
      </c>
      <c r="AA164" s="5">
        <f>INDEX(LINEST(S105:S164,T105:X164,,TRUE),2,1)</f>
        <v>5.4184976586172405E-2</v>
      </c>
      <c r="AB164" s="5">
        <f t="shared" si="16"/>
        <v>0.20726902583052031</v>
      </c>
      <c r="AC164" s="5">
        <f t="shared" si="17"/>
        <v>0.39046429117446685</v>
      </c>
      <c r="AD164" s="5" t="e">
        <v>#N/A</v>
      </c>
      <c r="AE164" s="5" t="e">
        <v>#N/A</v>
      </c>
      <c r="AF164" s="5" t="e">
        <v>#N/A</v>
      </c>
      <c r="AG164" s="5" t="e">
        <f t="shared" si="18"/>
        <v>#N/A</v>
      </c>
    </row>
    <row r="165" spans="1:33" x14ac:dyDescent="0.25">
      <c r="A165" s="4" t="str">
        <f>'Real GDP'!A165</f>
        <v>Q3/1999</v>
      </c>
      <c r="B165" s="5">
        <f>'Real GDP'!J165</f>
        <v>1142.5698</v>
      </c>
      <c r="C165" s="4">
        <v>159</v>
      </c>
      <c r="D165" s="5">
        <f>100*('Real GDP'!T165-'Real GDP'!AD165)</f>
        <v>159.99219026388579</v>
      </c>
      <c r="E165" s="5">
        <f>100*'Real GDP'!AD165</f>
        <v>1.4319708979511701</v>
      </c>
      <c r="R165" s="4" t="str">
        <f t="shared" si="15"/>
        <v>Q3/1999</v>
      </c>
      <c r="S165" s="5">
        <f>100*DataTransformed!S161</f>
        <v>1.2553354374087888</v>
      </c>
      <c r="T165" s="5">
        <f t="shared" si="19"/>
        <v>9.8493848586400645E-3</v>
      </c>
      <c r="U165" s="5">
        <f t="shared" si="20"/>
        <v>-0.28623458593841633</v>
      </c>
      <c r="V165" s="5">
        <f t="shared" si="22"/>
        <v>0.14219973959903598</v>
      </c>
      <c r="W165" s="5">
        <f t="shared" si="23"/>
        <v>1.5083325444820161</v>
      </c>
      <c r="X165" s="5">
        <f t="shared" si="21"/>
        <v>1.4777294807061501</v>
      </c>
      <c r="Z165" s="5">
        <f>INDEX(LINEST(S106:S165,T106:X165,,TRUE),1,1)</f>
        <v>2.0300003628619955E-2</v>
      </c>
      <c r="AA165" s="5">
        <f>INDEX(LINEST(S106:S165,T106:X165,,TRUE),2,1)</f>
        <v>5.4477335404173849E-2</v>
      </c>
      <c r="AB165" s="5">
        <f t="shared" si="16"/>
        <v>0.37263209512748385</v>
      </c>
      <c r="AC165" s="5">
        <f t="shared" si="17"/>
        <v>0.37218439115621543</v>
      </c>
      <c r="AD165" s="5" t="e">
        <v>#N/A</v>
      </c>
      <c r="AE165" s="5" t="e">
        <v>#N/A</v>
      </c>
      <c r="AF165" s="5" t="e">
        <v>#N/A</v>
      </c>
      <c r="AG165" s="5" t="e">
        <f t="shared" si="18"/>
        <v>#N/A</v>
      </c>
    </row>
    <row r="166" spans="1:33" x14ac:dyDescent="0.25">
      <c r="A166" s="4" t="str">
        <f>'Real GDP'!A166</f>
        <v>Q4/1999</v>
      </c>
      <c r="B166" s="5">
        <f>'Real GDP'!J166</f>
        <v>1156.0137500000001</v>
      </c>
      <c r="C166" s="4">
        <v>160</v>
      </c>
      <c r="D166" s="5">
        <f>100*('Real GDP'!T166-'Real GDP'!AD166)</f>
        <v>161.24486329476923</v>
      </c>
      <c r="E166" s="5">
        <f>100*'Real GDP'!AD166</f>
        <v>1.34907073018338</v>
      </c>
      <c r="R166" s="4" t="str">
        <f t="shared" si="15"/>
        <v>Q4/1999</v>
      </c>
      <c r="S166" s="5">
        <f>100*DataTransformed!S162</f>
        <v>2.6843420927914252</v>
      </c>
      <c r="T166" s="5">
        <f t="shared" si="19"/>
        <v>1.2553354374087888</v>
      </c>
      <c r="U166" s="5">
        <f t="shared" si="20"/>
        <v>9.8493848586400645E-3</v>
      </c>
      <c r="V166" s="5">
        <f t="shared" si="22"/>
        <v>-0.28623458593841633</v>
      </c>
      <c r="W166" s="5">
        <f t="shared" si="23"/>
        <v>0.14219973959903598</v>
      </c>
      <c r="X166" s="5">
        <f t="shared" si="21"/>
        <v>1.4319708979511701</v>
      </c>
      <c r="Z166" s="5">
        <f>INDEX(LINEST(S107:S166,T107:X166,,TRUE),1,1)</f>
        <v>2.8936169457893256E-2</v>
      </c>
      <c r="AA166" s="5">
        <f>INDEX(LINEST(S107:S166,T107:X166,,TRUE),2,1)</f>
        <v>5.576644760428788E-2</v>
      </c>
      <c r="AB166" s="5">
        <f t="shared" si="16"/>
        <v>0.51888134713584222</v>
      </c>
      <c r="AC166" s="5">
        <f t="shared" si="17"/>
        <v>0.34869507147175621</v>
      </c>
      <c r="AD166" s="5" t="e">
        <v>#N/A</v>
      </c>
      <c r="AE166" s="5" t="e">
        <v>#N/A</v>
      </c>
      <c r="AF166" s="5" t="e">
        <v>#N/A</v>
      </c>
      <c r="AG166" s="5" t="e">
        <f t="shared" si="18"/>
        <v>#N/A</v>
      </c>
    </row>
    <row r="167" spans="1:33" x14ac:dyDescent="0.25">
      <c r="A167" s="4" t="str">
        <f>'Real GDP'!A167</f>
        <v>Q1/2000</v>
      </c>
      <c r="B167" s="5">
        <f>'Real GDP'!J167</f>
        <v>1174.4475300000001</v>
      </c>
      <c r="C167" s="4">
        <v>161</v>
      </c>
      <c r="D167" s="5">
        <f>100*('Real GDP'!T167-'Real GDP'!AD167)</f>
        <v>162.5936208668634</v>
      </c>
      <c r="E167" s="5">
        <f>100*'Real GDP'!AD167</f>
        <v>1.58233167271782</v>
      </c>
      <c r="R167" s="4" t="str">
        <f t="shared" si="15"/>
        <v>Q1/2000</v>
      </c>
      <c r="S167" s="5">
        <f>100*DataTransformed!S163</f>
        <v>4.9460743144223329</v>
      </c>
      <c r="T167" s="5">
        <f t="shared" si="19"/>
        <v>2.6843420927914252</v>
      </c>
      <c r="U167" s="5">
        <f t="shared" si="20"/>
        <v>1.2553354374087888</v>
      </c>
      <c r="V167" s="5">
        <f t="shared" si="22"/>
        <v>9.8493848586400645E-3</v>
      </c>
      <c r="W167" s="5">
        <f t="shared" si="23"/>
        <v>-0.28623458593841633</v>
      </c>
      <c r="X167" s="5">
        <f t="shared" si="21"/>
        <v>1.34907073018338</v>
      </c>
      <c r="Z167" s="5">
        <f>INDEX(LINEST(S108:S167,T108:X167,,TRUE),1,1)</f>
        <v>3.0228705250551557E-2</v>
      </c>
      <c r="AA167" s="5">
        <f>INDEX(LINEST(S108:S167,T108:X167,,TRUE),2,1)</f>
        <v>5.5420963746397364E-2</v>
      </c>
      <c r="AB167" s="5">
        <f t="shared" si="16"/>
        <v>0.54543810152555439</v>
      </c>
      <c r="AC167" s="5">
        <f t="shared" si="17"/>
        <v>0.34380181923310743</v>
      </c>
      <c r="AD167" s="5" t="e">
        <v>#N/A</v>
      </c>
      <c r="AE167" s="5" t="e">
        <v>#N/A</v>
      </c>
      <c r="AF167" s="5" t="e">
        <v>#N/A</v>
      </c>
      <c r="AG167" s="5" t="e">
        <f t="shared" si="18"/>
        <v>#N/A</v>
      </c>
    </row>
    <row r="168" spans="1:33" x14ac:dyDescent="0.25">
      <c r="A168" s="4" t="str">
        <f>'Real GDP'!A168</f>
        <v>Q2/2000</v>
      </c>
      <c r="B168" s="5">
        <f>'Real GDP'!J168</f>
        <v>1188.8608000000002</v>
      </c>
      <c r="C168" s="4">
        <v>162</v>
      </c>
      <c r="D168" s="5">
        <f>100*('Real GDP'!T168-'Real GDP'!AD168)</f>
        <v>163.95199878268198</v>
      </c>
      <c r="E168" s="5">
        <f>100*'Real GDP'!AD168</f>
        <v>1.4437225463905801</v>
      </c>
      <c r="R168" s="4" t="str">
        <f t="shared" si="15"/>
        <v>Q2/2000</v>
      </c>
      <c r="S168" s="5">
        <f>100*DataTransformed!S164</f>
        <v>3.5305804242110383</v>
      </c>
      <c r="T168" s="5">
        <f t="shared" si="19"/>
        <v>4.9460743144223329</v>
      </c>
      <c r="U168" s="5">
        <f t="shared" si="20"/>
        <v>2.6843420927914252</v>
      </c>
      <c r="V168" s="5">
        <f t="shared" si="22"/>
        <v>1.2553354374087888</v>
      </c>
      <c r="W168" s="5">
        <f t="shared" si="23"/>
        <v>9.8493848586400645E-3</v>
      </c>
      <c r="X168" s="5">
        <f t="shared" si="21"/>
        <v>1.58233167271782</v>
      </c>
      <c r="Z168" s="5">
        <f>INDEX(LINEST(S109:S168,T109:X168,,TRUE),1,1)</f>
        <v>3.2866013488735558E-2</v>
      </c>
      <c r="AA168" s="5">
        <f>INDEX(LINEST(S109:S168,T109:X168,,TRUE),2,1)</f>
        <v>5.5088539816503815E-2</v>
      </c>
      <c r="AB168" s="5">
        <f t="shared" si="16"/>
        <v>0.59660346050576063</v>
      </c>
      <c r="AC168" s="5">
        <f t="shared" si="17"/>
        <v>0.33390245560450099</v>
      </c>
      <c r="AD168" s="5" t="e">
        <v>#N/A</v>
      </c>
      <c r="AE168" s="5" t="e">
        <v>#N/A</v>
      </c>
      <c r="AF168" s="5" t="e">
        <v>#N/A</v>
      </c>
      <c r="AG168" s="5" t="e">
        <f t="shared" si="18"/>
        <v>#N/A</v>
      </c>
    </row>
    <row r="169" spans="1:33" x14ac:dyDescent="0.25">
      <c r="A169" s="4" t="str">
        <f>'Real GDP'!A169</f>
        <v>Q3/2000</v>
      </c>
      <c r="B169" s="5">
        <f>'Real GDP'!J169</f>
        <v>1201.7650000000001</v>
      </c>
      <c r="C169" s="4">
        <v>163</v>
      </c>
      <c r="D169" s="5">
        <f>100*('Real GDP'!T169-'Real GDP'!AD169)</f>
        <v>165.28665963680081</v>
      </c>
      <c r="E169" s="5">
        <f>100*'Real GDP'!AD169</f>
        <v>1.1886388749818</v>
      </c>
      <c r="R169" s="4" t="str">
        <f t="shared" si="15"/>
        <v>Q3/2000</v>
      </c>
      <c r="S169" s="5">
        <f>100*DataTransformed!S165</f>
        <v>3.3683422364976678</v>
      </c>
      <c r="T169" s="5">
        <f t="shared" si="19"/>
        <v>3.5305804242110383</v>
      </c>
      <c r="U169" s="5">
        <f t="shared" si="20"/>
        <v>4.9460743144223329</v>
      </c>
      <c r="V169" s="5">
        <f t="shared" si="22"/>
        <v>2.6843420927914252</v>
      </c>
      <c r="W169" s="5">
        <f t="shared" si="23"/>
        <v>1.2553354374087888</v>
      </c>
      <c r="X169" s="5">
        <f t="shared" si="21"/>
        <v>1.4437225463905801</v>
      </c>
      <c r="Z169" s="5">
        <f>INDEX(LINEST(S110:S169,T110:X169,,TRUE),1,1)</f>
        <v>3.2939652179737072E-2</v>
      </c>
      <c r="AA169" s="5">
        <f>INDEX(LINEST(S110:S169,T110:X169,,TRUE),2,1)</f>
        <v>5.5057090220403011E-2</v>
      </c>
      <c r="AB169" s="5">
        <f t="shared" si="16"/>
        <v>0.59828174805232126</v>
      </c>
      <c r="AC169" s="5">
        <f t="shared" si="17"/>
        <v>0.33356782592055406</v>
      </c>
      <c r="AD169" s="5" t="e">
        <v>#N/A</v>
      </c>
      <c r="AE169" s="5" t="e">
        <v>#N/A</v>
      </c>
      <c r="AF169" s="5" t="e">
        <v>#N/A</v>
      </c>
      <c r="AG169" s="5" t="e">
        <f t="shared" si="18"/>
        <v>#N/A</v>
      </c>
    </row>
    <row r="170" spans="1:33" x14ac:dyDescent="0.25">
      <c r="A170" s="4" t="str">
        <f>'Real GDP'!A170</f>
        <v>Q4/2000</v>
      </c>
      <c r="B170" s="5">
        <f>'Real GDP'!J170</f>
        <v>1215.0272</v>
      </c>
      <c r="C170" s="4">
        <v>164</v>
      </c>
      <c r="D170" s="5">
        <f>100*('Real GDP'!T170-'Real GDP'!AD170)</f>
        <v>166.60035956651541</v>
      </c>
      <c r="E170" s="5">
        <f>100*'Real GDP'!AD170</f>
        <v>0.97245433144632598</v>
      </c>
      <c r="R170" s="4" t="str">
        <f t="shared" si="15"/>
        <v>Q4/2000</v>
      </c>
      <c r="S170" s="5">
        <f>100*DataTransformed!S166</f>
        <v>2.2902847158963624</v>
      </c>
      <c r="T170" s="5">
        <f t="shared" si="19"/>
        <v>3.3683422364976678</v>
      </c>
      <c r="U170" s="5">
        <f t="shared" si="20"/>
        <v>3.5305804242110383</v>
      </c>
      <c r="V170" s="5">
        <f t="shared" si="22"/>
        <v>4.9460743144223329</v>
      </c>
      <c r="W170" s="5">
        <f t="shared" si="23"/>
        <v>2.6843420927914252</v>
      </c>
      <c r="X170" s="5">
        <f t="shared" si="21"/>
        <v>1.1886388749818</v>
      </c>
      <c r="Z170" s="5">
        <f>INDEX(LINEST(S111:S170,T111:X170,,TRUE),1,1)</f>
        <v>3.0327247403809748E-2</v>
      </c>
      <c r="AA170" s="5">
        <f>INDEX(LINEST(S111:S170,T111:X170,,TRUE),2,1)</f>
        <v>5.574669076387035E-2</v>
      </c>
      <c r="AB170" s="5">
        <f t="shared" si="16"/>
        <v>0.54401879265387632</v>
      </c>
      <c r="AC170" s="5">
        <f t="shared" si="17"/>
        <v>0.34406772823462028</v>
      </c>
      <c r="AD170" s="5" t="e">
        <v>#N/A</v>
      </c>
      <c r="AE170" s="5" t="e">
        <v>#N/A</v>
      </c>
      <c r="AF170" s="5" t="e">
        <v>#N/A</v>
      </c>
      <c r="AG170" s="5" t="e">
        <f t="shared" si="18"/>
        <v>#N/A</v>
      </c>
    </row>
    <row r="171" spans="1:33" x14ac:dyDescent="0.25">
      <c r="A171" s="4" t="str">
        <f>'Real GDP'!A171</f>
        <v>Q1/2001</v>
      </c>
      <c r="B171" s="5">
        <f>'Real GDP'!J171</f>
        <v>1227.1548300000002</v>
      </c>
      <c r="C171" s="4">
        <v>165</v>
      </c>
      <c r="D171" s="5">
        <f>100*('Real GDP'!T171-'Real GDP'!AD171)</f>
        <v>167.87149414322897</v>
      </c>
      <c r="E171" s="5">
        <f>100*'Real GDP'!AD171</f>
        <v>0.69450777612061199</v>
      </c>
      <c r="R171" s="4" t="str">
        <f t="shared" si="15"/>
        <v>Q1/2001</v>
      </c>
      <c r="S171" s="5">
        <f>100*DataTransformed!S167</f>
        <v>2.0725641580369825</v>
      </c>
      <c r="T171" s="5">
        <f t="shared" si="19"/>
        <v>2.2902847158963624</v>
      </c>
      <c r="U171" s="5">
        <f t="shared" si="20"/>
        <v>3.3683422364976678</v>
      </c>
      <c r="V171" s="5">
        <f t="shared" si="22"/>
        <v>3.5305804242110383</v>
      </c>
      <c r="W171" s="5">
        <f t="shared" si="23"/>
        <v>4.9460743144223329</v>
      </c>
      <c r="X171" s="5">
        <f t="shared" si="21"/>
        <v>0.97245433144632598</v>
      </c>
      <c r="Z171" s="5">
        <f>INDEX(LINEST(S112:S171,T112:X171,,TRUE),1,1)</f>
        <v>2.8422952424539807E-2</v>
      </c>
      <c r="AA171" s="5">
        <f>INDEX(LINEST(S112:S171,T112:X171,,TRUE),2,1)</f>
        <v>5.5896875596899133E-2</v>
      </c>
      <c r="AB171" s="5">
        <f t="shared" si="16"/>
        <v>0.50848910821979043</v>
      </c>
      <c r="AC171" s="5">
        <f t="shared" si="17"/>
        <v>0.35056150157131716</v>
      </c>
      <c r="AD171" s="5" t="e">
        <v>#N/A</v>
      </c>
      <c r="AE171" s="5" t="e">
        <v>#N/A</v>
      </c>
      <c r="AF171" s="5" t="e">
        <v>#N/A</v>
      </c>
      <c r="AG171" s="5" t="e">
        <f t="shared" si="18"/>
        <v>#N/A</v>
      </c>
    </row>
    <row r="172" spans="1:33" x14ac:dyDescent="0.25">
      <c r="A172" s="4" t="str">
        <f>'Real GDP'!A172</f>
        <v>Q2/2001</v>
      </c>
      <c r="B172" s="5">
        <f>'Real GDP'!J172</f>
        <v>1236.9087099999999</v>
      </c>
      <c r="C172" s="4">
        <v>166</v>
      </c>
      <c r="D172" s="5">
        <f>100*('Real GDP'!T172-'Real GDP'!AD172)</f>
        <v>169.06200373620149</v>
      </c>
      <c r="E172" s="5">
        <f>100*'Real GDP'!AD172</f>
        <v>0.29569294164733001</v>
      </c>
      <c r="R172" s="4" t="str">
        <f t="shared" si="15"/>
        <v>Q2/2001</v>
      </c>
      <c r="S172" s="5">
        <f>100*DataTransformed!S168</f>
        <v>3.7770879180587968</v>
      </c>
      <c r="T172" s="5">
        <f t="shared" si="19"/>
        <v>2.0725641580369825</v>
      </c>
      <c r="U172" s="5">
        <f t="shared" si="20"/>
        <v>2.2902847158963624</v>
      </c>
      <c r="V172" s="5">
        <f t="shared" si="22"/>
        <v>3.3683422364976678</v>
      </c>
      <c r="W172" s="5">
        <f t="shared" si="23"/>
        <v>3.5305804242110383</v>
      </c>
      <c r="X172" s="5">
        <f t="shared" si="21"/>
        <v>0.69450777612061199</v>
      </c>
      <c r="Z172" s="5">
        <f>INDEX(LINEST(S113:S172,T113:X172,,TRUE),1,1)</f>
        <v>3.8996740984805309E-2</v>
      </c>
      <c r="AA172" s="5">
        <f>INDEX(LINEST(S113:S172,T113:X172,,TRUE),2,1)</f>
        <v>5.7886444650705804E-2</v>
      </c>
      <c r="AB172" s="5">
        <f t="shared" si="16"/>
        <v>0.67367656141462173</v>
      </c>
      <c r="AC172" s="5">
        <f t="shared" si="17"/>
        <v>0.31795081184322621</v>
      </c>
      <c r="AD172" s="5" t="e">
        <v>#N/A</v>
      </c>
      <c r="AE172" s="5" t="e">
        <v>#N/A</v>
      </c>
      <c r="AF172" s="5" t="e">
        <v>#N/A</v>
      </c>
      <c r="AG172" s="5" t="e">
        <f t="shared" si="18"/>
        <v>#N/A</v>
      </c>
    </row>
    <row r="173" spans="1:33" x14ac:dyDescent="0.25">
      <c r="A173" s="4" t="str">
        <f>'Real GDP'!A173</f>
        <v>Q3/2001</v>
      </c>
      <c r="B173" s="5">
        <f>'Real GDP'!J173</f>
        <v>1249.2181</v>
      </c>
      <c r="C173" s="4">
        <v>167</v>
      </c>
      <c r="D173" s="5">
        <f>100*('Real GDP'!T173-'Real GDP'!AD173)</f>
        <v>170.21892827948909</v>
      </c>
      <c r="E173" s="5">
        <f>100*'Real GDP'!AD173</f>
        <v>0.129022840647286</v>
      </c>
      <c r="R173" s="4" t="str">
        <f t="shared" si="15"/>
        <v>Q3/2001</v>
      </c>
      <c r="S173" s="5">
        <f>100*DataTransformed!S169</f>
        <v>3.6838843059395998</v>
      </c>
      <c r="T173" s="5">
        <f t="shared" si="19"/>
        <v>3.7770879180587968</v>
      </c>
      <c r="U173" s="5">
        <f t="shared" si="20"/>
        <v>2.0725641580369825</v>
      </c>
      <c r="V173" s="5">
        <f t="shared" si="22"/>
        <v>2.2902847158963624</v>
      </c>
      <c r="W173" s="5">
        <f t="shared" si="23"/>
        <v>3.3683422364976678</v>
      </c>
      <c r="X173" s="5">
        <f t="shared" si="21"/>
        <v>0.29569294164733001</v>
      </c>
      <c r="Z173" s="5">
        <f>INDEX(LINEST(S114:S173,T114:X173,,TRUE),1,1)</f>
        <v>4.2419490202467741E-2</v>
      </c>
      <c r="AA173" s="5">
        <f>INDEX(LINEST(S114:S173,T114:X173,,TRUE),2,1)</f>
        <v>5.8616508372402627E-2</v>
      </c>
      <c r="AB173" s="5">
        <f t="shared" si="16"/>
        <v>0.72367821592115433</v>
      </c>
      <c r="AC173" s="5">
        <f t="shared" si="17"/>
        <v>0.30703497484598846</v>
      </c>
      <c r="AD173" s="5" t="e">
        <v>#N/A</v>
      </c>
      <c r="AE173" s="5" t="e">
        <v>#N/A</v>
      </c>
      <c r="AF173" s="5" t="e">
        <v>#N/A</v>
      </c>
      <c r="AG173" s="5" t="e">
        <f t="shared" si="18"/>
        <v>#N/A</v>
      </c>
    </row>
    <row r="174" spans="1:33" x14ac:dyDescent="0.25">
      <c r="A174" s="4" t="str">
        <f>'Real GDP'!A174</f>
        <v>Q4/2001</v>
      </c>
      <c r="B174" s="5">
        <f>'Real GDP'!J174</f>
        <v>1258.0742500000001</v>
      </c>
      <c r="C174" s="4">
        <v>168</v>
      </c>
      <c r="D174" s="5">
        <f>100*('Real GDP'!T174-'Real GDP'!AD174)</f>
        <v>171.28845210090267</v>
      </c>
      <c r="E174" s="5">
        <f>100*'Real GDP'!AD174</f>
        <v>-0.23406666085599198</v>
      </c>
      <c r="R174" s="4" t="str">
        <f t="shared" si="15"/>
        <v>Q4/2001</v>
      </c>
      <c r="S174" s="5">
        <f>100*DataTransformed!S170</f>
        <v>4.9746446042821191</v>
      </c>
      <c r="T174" s="5">
        <f t="shared" si="19"/>
        <v>3.6838843059395998</v>
      </c>
      <c r="U174" s="5">
        <f t="shared" si="20"/>
        <v>3.7770879180587968</v>
      </c>
      <c r="V174" s="5">
        <f t="shared" si="22"/>
        <v>2.0725641580369825</v>
      </c>
      <c r="W174" s="5">
        <f t="shared" si="23"/>
        <v>2.2902847158963624</v>
      </c>
      <c r="X174" s="5">
        <f t="shared" si="21"/>
        <v>0.129022840647286</v>
      </c>
      <c r="Z174" s="5">
        <f>INDEX(LINEST(S115:S174,T115:X174,,TRUE),1,1)</f>
        <v>3.5130128359955062E-2</v>
      </c>
      <c r="AA174" s="5">
        <f>INDEX(LINEST(S115:S174,T115:X174,,TRUE),2,1)</f>
        <v>6.0828913136765583E-2</v>
      </c>
      <c r="AB174" s="5">
        <f t="shared" si="16"/>
        <v>0.57752352538290008</v>
      </c>
      <c r="AC174" s="5">
        <f t="shared" si="17"/>
        <v>0.33766356656712904</v>
      </c>
      <c r="AD174" s="5" t="e">
        <v>#N/A</v>
      </c>
      <c r="AE174" s="5" t="e">
        <v>#N/A</v>
      </c>
      <c r="AF174" s="5" t="e">
        <v>#N/A</v>
      </c>
      <c r="AG174" s="5" t="e">
        <f t="shared" si="18"/>
        <v>#N/A</v>
      </c>
    </row>
    <row r="175" spans="1:33" x14ac:dyDescent="0.25">
      <c r="A175" s="4" t="str">
        <f>'Real GDP'!A175</f>
        <v>Q1/2002</v>
      </c>
      <c r="B175" s="5">
        <f>'Real GDP'!J175</f>
        <v>1265.2340700000002</v>
      </c>
      <c r="C175" s="4">
        <v>169</v>
      </c>
      <c r="D175" s="5">
        <f>100*('Real GDP'!T175-'Real GDP'!AD175)</f>
        <v>172.25202860148349</v>
      </c>
      <c r="E175" s="5">
        <f>100*'Real GDP'!AD175</f>
        <v>-0.63014697727878899</v>
      </c>
      <c r="R175" s="4" t="str">
        <f t="shared" si="15"/>
        <v>Q1/2002</v>
      </c>
      <c r="S175" s="5">
        <f>100*DataTransformed!S171</f>
        <v>6.3937888397038734</v>
      </c>
      <c r="T175" s="5">
        <f t="shared" si="19"/>
        <v>4.9746446042821191</v>
      </c>
      <c r="U175" s="5">
        <f t="shared" si="20"/>
        <v>3.6838843059395998</v>
      </c>
      <c r="V175" s="5">
        <f t="shared" si="22"/>
        <v>3.7770879180587968</v>
      </c>
      <c r="W175" s="5">
        <f t="shared" si="23"/>
        <v>2.0725641580369825</v>
      </c>
      <c r="X175" s="5">
        <f t="shared" si="21"/>
        <v>-0.23406666085599198</v>
      </c>
      <c r="Z175" s="5">
        <f>INDEX(LINEST(S116:S175,T116:X175,,TRUE),1,1)</f>
        <v>2.2151749246154796E-2</v>
      </c>
      <c r="AA175" s="5">
        <f>INDEX(LINEST(S116:S175,T116:X175,,TRUE),2,1)</f>
        <v>6.3580469502909617E-2</v>
      </c>
      <c r="AB175" s="5">
        <f t="shared" si="16"/>
        <v>0.34840493345430662</v>
      </c>
      <c r="AC175" s="5">
        <f t="shared" si="17"/>
        <v>0.37544941445010893</v>
      </c>
      <c r="AD175" s="5" t="e">
        <v>#N/A</v>
      </c>
      <c r="AE175" s="5" t="e">
        <v>#N/A</v>
      </c>
      <c r="AF175" s="5" t="e">
        <v>#N/A</v>
      </c>
      <c r="AG175" s="5" t="e">
        <f t="shared" si="18"/>
        <v>#N/A</v>
      </c>
    </row>
    <row r="176" spans="1:33" x14ac:dyDescent="0.25">
      <c r="A176" s="4" t="str">
        <f>'Real GDP'!A176</f>
        <v>Q2/2002</v>
      </c>
      <c r="B176" s="5">
        <f>'Real GDP'!J176</f>
        <v>1274.7456100000002</v>
      </c>
      <c r="C176" s="4">
        <v>170</v>
      </c>
      <c r="D176" s="5">
        <f>100*('Real GDP'!T176-'Real GDP'!AD176)</f>
        <v>173.15851748019824</v>
      </c>
      <c r="E176" s="5">
        <f>100*'Real GDP'!AD176</f>
        <v>-0.78768620608853401</v>
      </c>
      <c r="R176" s="4" t="str">
        <f t="shared" si="15"/>
        <v>Q2/2002</v>
      </c>
      <c r="S176" s="5">
        <f>100*DataTransformed!S172</f>
        <v>4.7861878540459202</v>
      </c>
      <c r="T176" s="5">
        <f t="shared" si="19"/>
        <v>6.3937888397038734</v>
      </c>
      <c r="U176" s="5">
        <f t="shared" si="20"/>
        <v>4.9746446042821191</v>
      </c>
      <c r="V176" s="5">
        <f t="shared" si="22"/>
        <v>3.6838843059395998</v>
      </c>
      <c r="W176" s="5">
        <f t="shared" si="23"/>
        <v>3.7770879180587968</v>
      </c>
      <c r="X176" s="5">
        <f t="shared" si="21"/>
        <v>-0.63014697727878899</v>
      </c>
      <c r="Z176" s="5">
        <f>INDEX(LINEST(S117:S176,T117:X176,,TRUE),1,1)</f>
        <v>2.8908208573247163E-2</v>
      </c>
      <c r="AA176" s="5">
        <f>INDEX(LINEST(S117:S176,T117:X176,,TRUE),2,1)</f>
        <v>6.4220972642652224E-2</v>
      </c>
      <c r="AB176" s="5">
        <f t="shared" si="16"/>
        <v>0.45013657351629455</v>
      </c>
      <c r="AC176" s="5">
        <f t="shared" si="17"/>
        <v>0.36050480248463795</v>
      </c>
      <c r="AD176" s="5" t="e">
        <v>#N/A</v>
      </c>
      <c r="AE176" s="5" t="e">
        <v>#N/A</v>
      </c>
      <c r="AF176" s="5" t="e">
        <v>#N/A</v>
      </c>
      <c r="AG176" s="5" t="e">
        <f t="shared" si="18"/>
        <v>#N/A</v>
      </c>
    </row>
    <row r="177" spans="1:33" x14ac:dyDescent="0.25">
      <c r="A177" s="4" t="str">
        <f>'Real GDP'!A177</f>
        <v>Q3/2002</v>
      </c>
      <c r="B177" s="5">
        <f>'Real GDP'!J177</f>
        <v>1282.4561899999999</v>
      </c>
      <c r="C177" s="4">
        <v>171</v>
      </c>
      <c r="D177" s="5">
        <f>100*('Real GDP'!T177-'Real GDP'!AD177)</f>
        <v>173.98646311598594</v>
      </c>
      <c r="E177" s="5">
        <f>100*'Real GDP'!AD177</f>
        <v>-1.0125817918176201</v>
      </c>
      <c r="R177" s="4" t="str">
        <f t="shared" si="15"/>
        <v>Q3/2002</v>
      </c>
      <c r="S177" s="5">
        <f>100*DataTransformed!S173</f>
        <v>3.224359065548299</v>
      </c>
      <c r="T177" s="5">
        <f t="shared" si="19"/>
        <v>4.7861878540459202</v>
      </c>
      <c r="U177" s="5">
        <f t="shared" si="20"/>
        <v>6.3937888397038734</v>
      </c>
      <c r="V177" s="5">
        <f t="shared" si="22"/>
        <v>4.9746446042821191</v>
      </c>
      <c r="W177" s="5">
        <f t="shared" si="23"/>
        <v>3.6838843059395998</v>
      </c>
      <c r="X177" s="5">
        <f t="shared" si="21"/>
        <v>-0.78768620608853401</v>
      </c>
      <c r="Z177" s="5">
        <f>INDEX(LINEST(S118:S177,T118:X177,,TRUE),1,1)</f>
        <v>3.4001297769860578E-2</v>
      </c>
      <c r="AA177" s="5">
        <f>INDEX(LINEST(S118:S177,T118:X177,,TRUE),2,1)</f>
        <v>6.4963684022655233E-2</v>
      </c>
      <c r="AB177" s="5">
        <f t="shared" si="16"/>
        <v>0.52338931021835322</v>
      </c>
      <c r="AC177" s="5">
        <f t="shared" si="17"/>
        <v>0.34787685797263207</v>
      </c>
      <c r="AD177" s="5" t="e">
        <v>#N/A</v>
      </c>
      <c r="AE177" s="5" t="e">
        <v>#N/A</v>
      </c>
      <c r="AF177" s="5" t="e">
        <v>#N/A</v>
      </c>
      <c r="AG177" s="5" t="e">
        <f t="shared" si="18"/>
        <v>#N/A</v>
      </c>
    </row>
    <row r="178" spans="1:33" x14ac:dyDescent="0.25">
      <c r="A178" s="4" t="str">
        <f>'Real GDP'!A178</f>
        <v>Q4/2002</v>
      </c>
      <c r="B178" s="5">
        <f>'Real GDP'!J178</f>
        <v>1292.0889</v>
      </c>
      <c r="C178" s="4">
        <v>172</v>
      </c>
      <c r="D178" s="5">
        <f>100*('Real GDP'!T178-'Real GDP'!AD178)</f>
        <v>174.7758484526492</v>
      </c>
      <c r="E178" s="5">
        <f>100*'Real GDP'!AD178</f>
        <v>-1.05365978773004</v>
      </c>
      <c r="R178" s="4" t="str">
        <f t="shared" si="15"/>
        <v>Q4/2002</v>
      </c>
      <c r="S178" s="5">
        <f>100*DataTransformed!S174</f>
        <v>1.77065695003229</v>
      </c>
      <c r="T178" s="5">
        <f t="shared" si="19"/>
        <v>3.224359065548299</v>
      </c>
      <c r="U178" s="5">
        <f t="shared" si="20"/>
        <v>4.7861878540459202</v>
      </c>
      <c r="V178" s="5">
        <f t="shared" si="22"/>
        <v>6.3937888397038734</v>
      </c>
      <c r="W178" s="5">
        <f t="shared" si="23"/>
        <v>4.9746446042821191</v>
      </c>
      <c r="X178" s="5">
        <f t="shared" si="21"/>
        <v>-1.0125817918176201</v>
      </c>
      <c r="Z178" s="5">
        <f>INDEX(LINEST(S119:S178,T119:X178,,TRUE),1,1)</f>
        <v>3.3971240652343589E-2</v>
      </c>
      <c r="AA178" s="5">
        <f>INDEX(LINEST(S119:S178,T119:X178,,TRUE),2,1)</f>
        <v>6.6672543153211042E-2</v>
      </c>
      <c r="AB178" s="5">
        <f t="shared" si="16"/>
        <v>0.50952369664794295</v>
      </c>
      <c r="AC178" s="5">
        <f t="shared" si="17"/>
        <v>0.35037694023132748</v>
      </c>
      <c r="AD178" s="5" t="e">
        <v>#N/A</v>
      </c>
      <c r="AE178" s="5" t="e">
        <v>#N/A</v>
      </c>
      <c r="AF178" s="5" t="e">
        <v>#N/A</v>
      </c>
      <c r="AG178" s="5" t="e">
        <f t="shared" si="18"/>
        <v>#N/A</v>
      </c>
    </row>
    <row r="179" spans="1:33" x14ac:dyDescent="0.25">
      <c r="A179" s="4" t="str">
        <f>'Real GDP'!A179</f>
        <v>Q1/2003</v>
      </c>
      <c r="B179" s="5">
        <f>'Real GDP'!J179</f>
        <v>1304.83889</v>
      </c>
      <c r="C179" s="4">
        <v>173</v>
      </c>
      <c r="D179" s="5">
        <f>100*('Real GDP'!T179-'Real GDP'!AD179)</f>
        <v>175.58032219331551</v>
      </c>
      <c r="E179" s="5">
        <f>100*'Real GDP'!AD179</f>
        <v>-0.87619691120963705</v>
      </c>
      <c r="R179" s="4" t="str">
        <f t="shared" si="15"/>
        <v>Q1/2003</v>
      </c>
      <c r="S179" s="5">
        <f>100*DataTransformed!S175</f>
        <v>0.26943700147228355</v>
      </c>
      <c r="T179" s="5">
        <f t="shared" si="19"/>
        <v>1.77065695003229</v>
      </c>
      <c r="U179" s="5">
        <f t="shared" si="20"/>
        <v>3.224359065548299</v>
      </c>
      <c r="V179" s="5">
        <f t="shared" si="22"/>
        <v>4.7861878540459202</v>
      </c>
      <c r="W179" s="5">
        <f t="shared" si="23"/>
        <v>6.3937888397038734</v>
      </c>
      <c r="X179" s="5">
        <f t="shared" si="21"/>
        <v>-1.05365978773004</v>
      </c>
      <c r="Z179" s="5">
        <f>INDEX(LINEST(S120:S179,T120:X179,,TRUE),1,1)</f>
        <v>4.5466387332005496E-2</v>
      </c>
      <c r="AA179" s="5">
        <f>INDEX(LINEST(S120:S179,T120:X179,,TRUE),2,1)</f>
        <v>6.9342388967874174E-2</v>
      </c>
      <c r="AB179" s="5">
        <f t="shared" si="16"/>
        <v>0.65567956352166845</v>
      </c>
      <c r="AC179" s="5">
        <f t="shared" si="17"/>
        <v>0.32177704560484188</v>
      </c>
      <c r="AD179" s="5" t="e">
        <v>#N/A</v>
      </c>
      <c r="AE179" s="5" t="e">
        <v>#N/A</v>
      </c>
      <c r="AF179" s="5" t="e">
        <v>#N/A</v>
      </c>
      <c r="AG179" s="5" t="e">
        <f t="shared" si="18"/>
        <v>#N/A</v>
      </c>
    </row>
    <row r="180" spans="1:33" x14ac:dyDescent="0.25">
      <c r="A180" s="4" t="str">
        <f>'Real GDP'!A180</f>
        <v>Q2/2003</v>
      </c>
      <c r="B180" s="5">
        <f>'Real GDP'!J180</f>
        <v>1313.70055</v>
      </c>
      <c r="C180" s="4">
        <v>174</v>
      </c>
      <c r="D180" s="5">
        <f>100*('Real GDP'!T180-'Real GDP'!AD180)</f>
        <v>176.33953790179794</v>
      </c>
      <c r="E180" s="5">
        <f>100*'Real GDP'!AD180</f>
        <v>-0.95857012534907893</v>
      </c>
      <c r="R180" s="4" t="str">
        <f t="shared" si="15"/>
        <v>Q2/2003</v>
      </c>
      <c r="S180" s="5">
        <f>100*DataTransformed!S176</f>
        <v>2.2978110163052179E-3</v>
      </c>
      <c r="T180" s="5">
        <f t="shared" si="19"/>
        <v>0.26943700147228355</v>
      </c>
      <c r="U180" s="5">
        <f t="shared" si="20"/>
        <v>1.77065695003229</v>
      </c>
      <c r="V180" s="5">
        <f t="shared" si="22"/>
        <v>3.224359065548299</v>
      </c>
      <c r="W180" s="5">
        <f t="shared" si="23"/>
        <v>4.7861878540459202</v>
      </c>
      <c r="X180" s="5">
        <f t="shared" si="21"/>
        <v>-0.87619691120963705</v>
      </c>
      <c r="Z180" s="5">
        <f>INDEX(LINEST(S121:S180,T121:X180,,TRUE),1,1)</f>
        <v>2.9948639093008381E-2</v>
      </c>
      <c r="AA180" s="5">
        <f>INDEX(LINEST(S121:S180,T121:X180,,TRUE),2,1)</f>
        <v>6.9375623336396866E-2</v>
      </c>
      <c r="AB180" s="5">
        <f t="shared" si="16"/>
        <v>0.43168821630315041</v>
      </c>
      <c r="AC180" s="5">
        <f t="shared" si="17"/>
        <v>0.36344914654746568</v>
      </c>
      <c r="AD180" s="5" t="e">
        <v>#N/A</v>
      </c>
      <c r="AE180" s="5" t="e">
        <v>#N/A</v>
      </c>
      <c r="AF180" s="5" t="e">
        <v>#N/A</v>
      </c>
      <c r="AG180" s="5" t="e">
        <f t="shared" si="18"/>
        <v>#N/A</v>
      </c>
    </row>
    <row r="181" spans="1:33" x14ac:dyDescent="0.25">
      <c r="A181" s="4" t="str">
        <f>'Real GDP'!A181</f>
        <v>Q3/2003</v>
      </c>
      <c r="B181" s="5">
        <f>'Real GDP'!J181</f>
        <v>1322.71642</v>
      </c>
      <c r="C181" s="4">
        <v>175</v>
      </c>
      <c r="D181" s="5">
        <f>100*('Real GDP'!T181-'Real GDP'!AD181)</f>
        <v>177.06231910390625</v>
      </c>
      <c r="E181" s="5">
        <f>100*'Real GDP'!AD181</f>
        <v>-0.99739994581764502</v>
      </c>
      <c r="R181" s="4" t="str">
        <f t="shared" si="15"/>
        <v>Q3/2003</v>
      </c>
      <c r="S181" s="5">
        <f>100*DataTransformed!S177</f>
        <v>1.8007034509910369</v>
      </c>
      <c r="T181" s="5">
        <f t="shared" si="19"/>
        <v>2.2978110163052179E-3</v>
      </c>
      <c r="U181" s="5">
        <f t="shared" si="20"/>
        <v>0.26943700147228355</v>
      </c>
      <c r="V181" s="5">
        <f t="shared" si="22"/>
        <v>1.77065695003229</v>
      </c>
      <c r="W181" s="5">
        <f t="shared" si="23"/>
        <v>3.224359065548299</v>
      </c>
      <c r="X181" s="5">
        <f t="shared" si="21"/>
        <v>-0.95857012534907893</v>
      </c>
      <c r="Z181" s="5">
        <f>INDEX(LINEST(S122:S181,T122:X181,,TRUE),1,1)</f>
        <v>1.0242674898655947E-2</v>
      </c>
      <c r="AA181" s="5">
        <f>INDEX(LINEST(S122:S181,T122:X181,,TRUE),2,1)</f>
        <v>7.1070925649754341E-2</v>
      </c>
      <c r="AB181" s="5">
        <f t="shared" si="16"/>
        <v>0.14411905860257149</v>
      </c>
      <c r="AC181" s="5">
        <f t="shared" si="17"/>
        <v>0.39482064332563993</v>
      </c>
      <c r="AD181" s="5" t="e">
        <v>#N/A</v>
      </c>
      <c r="AE181" s="5" t="e">
        <v>#N/A</v>
      </c>
      <c r="AF181" s="5" t="e">
        <v>#N/A</v>
      </c>
      <c r="AG181" s="5" t="e">
        <f t="shared" si="18"/>
        <v>#N/A</v>
      </c>
    </row>
    <row r="182" spans="1:33" x14ac:dyDescent="0.25">
      <c r="A182" s="4" t="str">
        <f>'Real GDP'!A182</f>
        <v>Q4/2003</v>
      </c>
      <c r="B182" s="5">
        <f>'Real GDP'!J182</f>
        <v>1336.2980500000001</v>
      </c>
      <c r="C182" s="4">
        <v>176</v>
      </c>
      <c r="D182" s="5">
        <f>100*('Real GDP'!T182-'Real GDP'!AD182)</f>
        <v>177.82265696818206</v>
      </c>
      <c r="E182" s="5">
        <f>100*'Real GDP'!AD182</f>
        <v>-0.73617525247575699</v>
      </c>
      <c r="R182" s="4" t="str">
        <f t="shared" si="15"/>
        <v>Q4/2003</v>
      </c>
      <c r="S182" s="5">
        <f>100*DataTransformed!S178</f>
        <v>2.3086449018165922</v>
      </c>
      <c r="T182" s="5">
        <f t="shared" si="19"/>
        <v>1.8007034509910369</v>
      </c>
      <c r="U182" s="5">
        <f t="shared" si="20"/>
        <v>2.2978110163052179E-3</v>
      </c>
      <c r="V182" s="5">
        <f t="shared" si="22"/>
        <v>0.26943700147228355</v>
      </c>
      <c r="W182" s="5">
        <f t="shared" si="23"/>
        <v>1.77065695003229</v>
      </c>
      <c r="X182" s="5">
        <f t="shared" si="21"/>
        <v>-0.99739994581764502</v>
      </c>
      <c r="Z182" s="5">
        <f>INDEX(LINEST(S123:S182,T123:X182,,TRUE),1,1)</f>
        <v>2.5337543483266885E-2</v>
      </c>
      <c r="AA182" s="5">
        <f>INDEX(LINEST(S123:S182,T123:X182,,TRUE),2,1)</f>
        <v>7.1766142146811568E-2</v>
      </c>
      <c r="AB182" s="5">
        <f t="shared" si="16"/>
        <v>0.35305706458951108</v>
      </c>
      <c r="AC182" s="5">
        <f t="shared" si="17"/>
        <v>0.37483731319157959</v>
      </c>
      <c r="AD182" s="5" t="e">
        <v>#N/A</v>
      </c>
      <c r="AE182" s="5" t="e">
        <v>#N/A</v>
      </c>
      <c r="AF182" s="5" t="e">
        <v>#N/A</v>
      </c>
      <c r="AG182" s="5" t="e">
        <f t="shared" si="18"/>
        <v>#N/A</v>
      </c>
    </row>
    <row r="183" spans="1:33" x14ac:dyDescent="0.25">
      <c r="A183" s="4" t="str">
        <f>'Real GDP'!A183</f>
        <v>Q1/2004</v>
      </c>
      <c r="B183" s="5">
        <f>'Real GDP'!J183</f>
        <v>1344.4161799999999</v>
      </c>
      <c r="C183" s="4">
        <v>177</v>
      </c>
      <c r="D183" s="5">
        <f>100*('Real GDP'!T183-'Real GDP'!AD183)</f>
        <v>178.53552656043203</v>
      </c>
      <c r="E183" s="5">
        <f>100*'Real GDP'!AD183</f>
        <v>-0.84337380929184802</v>
      </c>
      <c r="R183" s="4" t="str">
        <f t="shared" si="15"/>
        <v>Q1/2004</v>
      </c>
      <c r="S183" s="5">
        <f>100*DataTransformed!S179</f>
        <v>4.7346446884574789</v>
      </c>
      <c r="T183" s="5">
        <f t="shared" si="19"/>
        <v>2.3086449018165922</v>
      </c>
      <c r="U183" s="5">
        <f t="shared" si="20"/>
        <v>1.8007034509910369</v>
      </c>
      <c r="V183" s="5">
        <f t="shared" si="22"/>
        <v>2.2978110163052179E-3</v>
      </c>
      <c r="W183" s="5">
        <f t="shared" si="23"/>
        <v>0.26943700147228355</v>
      </c>
      <c r="X183" s="5">
        <f t="shared" si="21"/>
        <v>-0.73617525247575699</v>
      </c>
      <c r="Z183" s="5">
        <f>INDEX(LINEST(S124:S183,T124:X183,,TRUE),1,1)</f>
        <v>7.7688308757189713E-4</v>
      </c>
      <c r="AA183" s="5">
        <f>INDEX(LINEST(S124:S183,T124:X183,,TRUE),2,1)</f>
        <v>7.213908992054667E-2</v>
      </c>
      <c r="AB183" s="5">
        <f t="shared" si="16"/>
        <v>1.0769238819446558E-2</v>
      </c>
      <c r="AC183" s="5">
        <f t="shared" si="17"/>
        <v>0.39891914710652981</v>
      </c>
      <c r="AD183" s="5" t="e">
        <v>#N/A</v>
      </c>
      <c r="AE183" s="5" t="e">
        <v>#N/A</v>
      </c>
      <c r="AF183" s="5" t="e">
        <v>#N/A</v>
      </c>
      <c r="AG183" s="5" t="e">
        <f t="shared" si="18"/>
        <v>#N/A</v>
      </c>
    </row>
    <row r="184" spans="1:33" x14ac:dyDescent="0.25">
      <c r="A184" s="4" t="str">
        <f>'Real GDP'!A184</f>
        <v>Q2/2004</v>
      </c>
      <c r="B184" s="5">
        <f>'Real GDP'!J184</f>
        <v>1354.8474900000001</v>
      </c>
      <c r="C184" s="4">
        <v>178</v>
      </c>
      <c r="D184" s="5">
        <f>100*('Real GDP'!T184-'Real GDP'!AD184)</f>
        <v>179.2416111836516</v>
      </c>
      <c r="E184" s="5">
        <f>100*'Real GDP'!AD184</f>
        <v>-0.77655417385966696</v>
      </c>
      <c r="R184" s="4" t="str">
        <f t="shared" si="15"/>
        <v>Q2/2004</v>
      </c>
      <c r="S184" s="5">
        <f>100*DataTransformed!S180</f>
        <v>4.0633829811401512</v>
      </c>
      <c r="T184" s="5">
        <f t="shared" si="19"/>
        <v>4.7346446884574789</v>
      </c>
      <c r="U184" s="5">
        <f t="shared" si="20"/>
        <v>2.3086449018165922</v>
      </c>
      <c r="V184" s="5">
        <f t="shared" si="22"/>
        <v>1.8007034509910369</v>
      </c>
      <c r="W184" s="5">
        <f t="shared" si="23"/>
        <v>2.2978110163052179E-3</v>
      </c>
      <c r="X184" s="5">
        <f t="shared" si="21"/>
        <v>-0.84337380929184802</v>
      </c>
      <c r="Z184" s="5">
        <f>INDEX(LINEST(S125:S184,T125:X184,,TRUE),1,1)</f>
        <v>1.6424229386844172E-4</v>
      </c>
      <c r="AA184" s="5">
        <f>INDEX(LINEST(S125:S184,T125:X184,,TRUE),2,1)</f>
        <v>7.3690983757671552E-2</v>
      </c>
      <c r="AB184" s="5">
        <f t="shared" si="16"/>
        <v>2.2287976831540587E-3</v>
      </c>
      <c r="AC184" s="5">
        <f t="shared" si="17"/>
        <v>0.3989412895219725</v>
      </c>
      <c r="AD184" s="5" t="e">
        <v>#N/A</v>
      </c>
      <c r="AE184" s="5" t="e">
        <v>#N/A</v>
      </c>
      <c r="AF184" s="5" t="e">
        <v>#N/A</v>
      </c>
      <c r="AG184" s="5" t="e">
        <f t="shared" si="18"/>
        <v>#N/A</v>
      </c>
    </row>
    <row r="185" spans="1:33" x14ac:dyDescent="0.25">
      <c r="A185" s="4" t="str">
        <f>'Real GDP'!A185</f>
        <v>Q3/2004</v>
      </c>
      <c r="B185" s="5">
        <f>'Real GDP'!J185</f>
        <v>1368.49521</v>
      </c>
      <c r="C185" s="4">
        <v>179</v>
      </c>
      <c r="D185" s="5">
        <f>100*('Real GDP'!T185-'Real GDP'!AD185)</f>
        <v>179.98980742209204</v>
      </c>
      <c r="E185" s="5">
        <f>100*'Real GDP'!AD185</f>
        <v>-0.52246493047198905</v>
      </c>
      <c r="R185" s="4" t="str">
        <f t="shared" si="15"/>
        <v>Q3/2004</v>
      </c>
      <c r="S185" s="5">
        <f>100*DataTransformed!S181</f>
        <v>2.4003782298425591</v>
      </c>
      <c r="T185" s="5">
        <f t="shared" si="19"/>
        <v>4.0633829811401512</v>
      </c>
      <c r="U185" s="5">
        <f t="shared" si="20"/>
        <v>4.7346446884574789</v>
      </c>
      <c r="V185" s="5">
        <f t="shared" si="22"/>
        <v>2.3086449018165922</v>
      </c>
      <c r="W185" s="5">
        <f t="shared" si="23"/>
        <v>1.8007034509910369</v>
      </c>
      <c r="X185" s="5">
        <f t="shared" si="21"/>
        <v>-0.77655417385966696</v>
      </c>
      <c r="Z185" s="5">
        <f>INDEX(LINEST(S126:S185,T126:X185,,TRUE),1,1)</f>
        <v>1.6854982062473628E-2</v>
      </c>
      <c r="AA185" s="5">
        <f>INDEX(LINEST(S126:S185,T126:X185,,TRUE),2,1)</f>
        <v>7.5871940602326091E-2</v>
      </c>
      <c r="AB185" s="5">
        <f t="shared" si="16"/>
        <v>0.22215040143518994</v>
      </c>
      <c r="AC185" s="5">
        <f t="shared" si="17"/>
        <v>0.38921868011655897</v>
      </c>
      <c r="AD185" s="5" t="e">
        <v>#N/A</v>
      </c>
      <c r="AE185" s="5" t="e">
        <v>#N/A</v>
      </c>
      <c r="AF185" s="5" t="e">
        <v>#N/A</v>
      </c>
      <c r="AG185" s="5" t="e">
        <f t="shared" si="18"/>
        <v>#N/A</v>
      </c>
    </row>
    <row r="186" spans="1:33" x14ac:dyDescent="0.25">
      <c r="A186" s="4" t="str">
        <f>'Real GDP'!A186</f>
        <v>Q4/2004</v>
      </c>
      <c r="B186" s="5">
        <f>'Real GDP'!J186</f>
        <v>1376.9162699999999</v>
      </c>
      <c r="C186" s="4">
        <v>180</v>
      </c>
      <c r="D186" s="5">
        <f>100*('Real GDP'!T186-'Real GDP'!AD186)</f>
        <v>180.69920879442117</v>
      </c>
      <c r="E186" s="5">
        <f>100*'Real GDP'!AD186</f>
        <v>-0.61840005402664699</v>
      </c>
      <c r="R186" s="4" t="str">
        <f t="shared" si="15"/>
        <v>Q4/2004</v>
      </c>
      <c r="S186" s="5">
        <f>100*DataTransformed!S182</f>
        <v>2.092806328498753</v>
      </c>
      <c r="T186" s="5">
        <f t="shared" si="19"/>
        <v>2.4003782298425591</v>
      </c>
      <c r="U186" s="5">
        <f t="shared" si="20"/>
        <v>4.0633829811401512</v>
      </c>
      <c r="V186" s="5">
        <f t="shared" si="22"/>
        <v>4.7346446884574789</v>
      </c>
      <c r="W186" s="5">
        <f t="shared" si="23"/>
        <v>2.3086449018165922</v>
      </c>
      <c r="X186" s="5">
        <f t="shared" si="21"/>
        <v>-0.52246493047198905</v>
      </c>
      <c r="Z186" s="5">
        <f>INDEX(LINEST(S127:S186,T127:X186,,TRUE),1,1)</f>
        <v>1.0445895278781007E-2</v>
      </c>
      <c r="AA186" s="5">
        <f>INDEX(LINEST(S127:S186,T127:X186,,TRUE),2,1)</f>
        <v>7.6195003190682467E-2</v>
      </c>
      <c r="AB186" s="5">
        <f t="shared" si="16"/>
        <v>0.13709422982291294</v>
      </c>
      <c r="AC186" s="5">
        <f t="shared" si="17"/>
        <v>0.39521081518264023</v>
      </c>
      <c r="AD186" s="5" t="e">
        <v>#N/A</v>
      </c>
      <c r="AE186" s="5" t="e">
        <v>#N/A</v>
      </c>
      <c r="AF186" s="5" t="e">
        <v>#N/A</v>
      </c>
      <c r="AG186" s="5" t="e">
        <f t="shared" si="18"/>
        <v>#N/A</v>
      </c>
    </row>
    <row r="187" spans="1:33" x14ac:dyDescent="0.25">
      <c r="A187" s="4" t="str">
        <f>'Real GDP'!A187</f>
        <v>Q1/2005</v>
      </c>
      <c r="B187" s="5">
        <f>'Real GDP'!J187</f>
        <v>1390.8448700000001</v>
      </c>
      <c r="C187" s="4">
        <v>181</v>
      </c>
      <c r="D187" s="5">
        <f>100*('Real GDP'!T187-'Real GDP'!AD187)</f>
        <v>181.45439617211764</v>
      </c>
      <c r="E187" s="5">
        <f>100*'Real GDP'!AD187</f>
        <v>-0.36709034761255299</v>
      </c>
      <c r="R187" s="4" t="str">
        <f t="shared" si="15"/>
        <v>Q1/2005</v>
      </c>
      <c r="S187" s="5">
        <f>100*DataTransformed!S183</f>
        <v>2.2964672574431688</v>
      </c>
      <c r="T187" s="5">
        <f t="shared" si="19"/>
        <v>2.092806328498753</v>
      </c>
      <c r="U187" s="5">
        <f t="shared" si="20"/>
        <v>2.4003782298425591</v>
      </c>
      <c r="V187" s="5">
        <f t="shared" si="22"/>
        <v>4.0633829811401512</v>
      </c>
      <c r="W187" s="5">
        <f t="shared" si="23"/>
        <v>4.7346446884574789</v>
      </c>
      <c r="X187" s="5">
        <f t="shared" si="21"/>
        <v>-0.61840005402664699</v>
      </c>
      <c r="Z187" s="5">
        <f>INDEX(LINEST(S128:S187,T128:X187,,TRUE),1,1)</f>
        <v>2.0342473526479125E-3</v>
      </c>
      <c r="AA187" s="5">
        <f>INDEX(LINEST(S128:S187,T128:X187,,TRUE),2,1)</f>
        <v>7.2111321769386241E-2</v>
      </c>
      <c r="AB187" s="5">
        <f t="shared" si="16"/>
        <v>2.8209819245214849E-2</v>
      </c>
      <c r="AC187" s="5">
        <f t="shared" si="17"/>
        <v>0.39878357406094472</v>
      </c>
      <c r="AD187" s="5" t="e">
        <v>#N/A</v>
      </c>
      <c r="AE187" s="5" t="e">
        <v>#N/A</v>
      </c>
      <c r="AF187" s="5" t="e">
        <v>#N/A</v>
      </c>
      <c r="AG187" s="5" t="e">
        <f t="shared" si="18"/>
        <v>#N/A</v>
      </c>
    </row>
    <row r="188" spans="1:33" x14ac:dyDescent="0.25">
      <c r="A188" s="4" t="str">
        <f>'Real GDP'!A188</f>
        <v>Q2/2005</v>
      </c>
      <c r="B188" s="5">
        <f>'Real GDP'!J188</f>
        <v>1405.0213200000001</v>
      </c>
      <c r="C188" s="4">
        <v>182</v>
      </c>
      <c r="D188" s="5">
        <f>100*('Real GDP'!T188-'Real GDP'!AD188)</f>
        <v>182.25331632211095</v>
      </c>
      <c r="E188" s="5">
        <f>100*'Real GDP'!AD188</f>
        <v>-0.15190105668947401</v>
      </c>
      <c r="R188" s="4" t="str">
        <f t="shared" si="15"/>
        <v>Q2/2005</v>
      </c>
      <c r="S188" s="5">
        <f>100*DataTransformed!S184</f>
        <v>3.8434170061641737</v>
      </c>
      <c r="T188" s="5">
        <f t="shared" si="19"/>
        <v>2.2964672574431688</v>
      </c>
      <c r="U188" s="5">
        <f t="shared" si="20"/>
        <v>2.092806328498753</v>
      </c>
      <c r="V188" s="5">
        <f t="shared" si="22"/>
        <v>2.4003782298425591</v>
      </c>
      <c r="W188" s="5">
        <f t="shared" si="23"/>
        <v>4.0633829811401512</v>
      </c>
      <c r="X188" s="5">
        <f t="shared" si="21"/>
        <v>-0.36709034761255299</v>
      </c>
      <c r="Z188" s="5">
        <f>INDEX(LINEST(S129:S188,T129:X188,,TRUE),1,1)</f>
        <v>4.0520639896498949E-3</v>
      </c>
      <c r="AA188" s="5">
        <f>INDEX(LINEST(S129:S188,T129:X188,,TRUE),2,1)</f>
        <v>7.4629476354214838E-2</v>
      </c>
      <c r="AB188" s="5">
        <f t="shared" si="16"/>
        <v>5.4295758024852425E-2</v>
      </c>
      <c r="AC188" s="5">
        <f t="shared" si="17"/>
        <v>0.39835466680965925</v>
      </c>
      <c r="AD188" s="5" t="e">
        <v>#N/A</v>
      </c>
      <c r="AE188" s="5" t="e">
        <v>#N/A</v>
      </c>
      <c r="AF188" s="5" t="e">
        <v>#N/A</v>
      </c>
      <c r="AG188" s="5" t="e">
        <f t="shared" si="18"/>
        <v>#N/A</v>
      </c>
    </row>
    <row r="189" spans="1:33" x14ac:dyDescent="0.25">
      <c r="A189" s="4" t="str">
        <f>'Real GDP'!A189</f>
        <v>Q3/2005</v>
      </c>
      <c r="B189" s="5">
        <f>'Real GDP'!J189</f>
        <v>1418.3440900000001</v>
      </c>
      <c r="C189" s="4">
        <v>183</v>
      </c>
      <c r="D189" s="5">
        <f>100*('Real GDP'!T189-'Real GDP'!AD189)</f>
        <v>183.07784807926052</v>
      </c>
      <c r="E189" s="5">
        <f>100*'Real GDP'!AD189</f>
        <v>-3.26747838923502E-2</v>
      </c>
      <c r="R189" s="4" t="str">
        <f t="shared" si="15"/>
        <v>Q3/2005</v>
      </c>
      <c r="S189" s="5">
        <f>100*DataTransformed!S185</f>
        <v>6.9565645191719483</v>
      </c>
      <c r="T189" s="5">
        <f t="shared" si="19"/>
        <v>3.8434170061641737</v>
      </c>
      <c r="U189" s="5">
        <f t="shared" si="20"/>
        <v>2.2964672574431688</v>
      </c>
      <c r="V189" s="5">
        <f t="shared" si="22"/>
        <v>2.092806328498753</v>
      </c>
      <c r="W189" s="5">
        <f t="shared" si="23"/>
        <v>2.4003782298425591</v>
      </c>
      <c r="X189" s="5">
        <f t="shared" si="21"/>
        <v>-0.15190105668947401</v>
      </c>
      <c r="Z189" s="5">
        <f>INDEX(LINEST(S130:S189,T130:X189,,TRUE),1,1)</f>
        <v>1.0034313465334682E-2</v>
      </c>
      <c r="AA189" s="5">
        <f>INDEX(LINEST(S130:S189,T130:X189,,TRUE),2,1)</f>
        <v>8.3432027307158915E-2</v>
      </c>
      <c r="AB189" s="5">
        <f t="shared" si="16"/>
        <v>0.12026932329467301</v>
      </c>
      <c r="AC189" s="5">
        <f t="shared" si="17"/>
        <v>0.39606739680081432</v>
      </c>
      <c r="AD189" s="5" t="e">
        <v>#N/A</v>
      </c>
      <c r="AE189" s="5" t="e">
        <v>#N/A</v>
      </c>
      <c r="AF189" s="5" t="e">
        <v>#N/A</v>
      </c>
      <c r="AG189" s="5" t="e">
        <f t="shared" si="18"/>
        <v>#N/A</v>
      </c>
    </row>
    <row r="190" spans="1:33" x14ac:dyDescent="0.25">
      <c r="A190" s="4" t="str">
        <f>'Real GDP'!A190</f>
        <v>Q4/2005</v>
      </c>
      <c r="B190" s="5">
        <f>'Real GDP'!J190</f>
        <v>1433.1759400000001</v>
      </c>
      <c r="C190" s="4">
        <v>184</v>
      </c>
      <c r="D190" s="5">
        <f>100*('Real GDP'!T190-'Real GDP'!AD190)</f>
        <v>183.94494281046397</v>
      </c>
      <c r="E190" s="5">
        <f>100*'Real GDP'!AD190</f>
        <v>0.14051662013701</v>
      </c>
      <c r="R190" s="4" t="str">
        <f t="shared" si="15"/>
        <v>Q4/2005</v>
      </c>
      <c r="S190" s="5">
        <f>100*DataTransformed!S186</f>
        <v>8.6516306643989793</v>
      </c>
      <c r="T190" s="5">
        <f t="shared" si="19"/>
        <v>6.9565645191719483</v>
      </c>
      <c r="U190" s="5">
        <f t="shared" si="20"/>
        <v>3.8434170061641737</v>
      </c>
      <c r="V190" s="5">
        <f t="shared" si="22"/>
        <v>2.2964672574431688</v>
      </c>
      <c r="W190" s="5">
        <f t="shared" si="23"/>
        <v>2.092806328498753</v>
      </c>
      <c r="X190" s="5">
        <f t="shared" si="21"/>
        <v>-3.26747838923502E-2</v>
      </c>
      <c r="Z190" s="5">
        <f>INDEX(LINEST(S131:S190,T131:X190,,TRUE),1,1)</f>
        <v>1.9573166488504698E-2</v>
      </c>
      <c r="AA190" s="5">
        <f>INDEX(LINEST(S131:S190,T131:X190,,TRUE),2,1)</f>
        <v>8.58409317375948E-2</v>
      </c>
      <c r="AB190" s="5">
        <f t="shared" si="16"/>
        <v>0.22801670592692852</v>
      </c>
      <c r="AC190" s="5">
        <f t="shared" si="17"/>
        <v>0.38870509154794691</v>
      </c>
      <c r="AD190" s="5" t="e">
        <v>#N/A</v>
      </c>
      <c r="AE190" s="5" t="e">
        <v>#N/A</v>
      </c>
      <c r="AF190" s="5" t="e">
        <v>#N/A</v>
      </c>
      <c r="AG190" s="5" t="e">
        <f t="shared" si="18"/>
        <v>#N/A</v>
      </c>
    </row>
    <row r="191" spans="1:33" x14ac:dyDescent="0.25">
      <c r="A191" s="4" t="str">
        <f>'Real GDP'!A191</f>
        <v>Q1/2006</v>
      </c>
      <c r="B191" s="5">
        <f>'Real GDP'!J191</f>
        <v>1448.69623</v>
      </c>
      <c r="C191" s="4">
        <v>185</v>
      </c>
      <c r="D191" s="5">
        <f>100*('Real GDP'!T191-'Real GDP'!AD191)</f>
        <v>184.85731559556629</v>
      </c>
      <c r="E191" s="5">
        <f>100*'Real GDP'!AD191</f>
        <v>0.30525198797046699</v>
      </c>
      <c r="R191" s="4" t="str">
        <f t="shared" si="15"/>
        <v>Q1/2006</v>
      </c>
      <c r="S191" s="5">
        <f>100*DataTransformed!S187</f>
        <v>11.19765438790985</v>
      </c>
      <c r="T191" s="5">
        <f t="shared" si="19"/>
        <v>8.6516306643989793</v>
      </c>
      <c r="U191" s="5">
        <f t="shared" si="20"/>
        <v>6.9565645191719483</v>
      </c>
      <c r="V191" s="5">
        <f t="shared" si="22"/>
        <v>3.8434170061641737</v>
      </c>
      <c r="W191" s="5">
        <f t="shared" si="23"/>
        <v>2.2964672574431688</v>
      </c>
      <c r="X191" s="5">
        <f t="shared" si="21"/>
        <v>0.14051662013701</v>
      </c>
      <c r="Z191" s="5">
        <f>INDEX(LINEST(S132:S191,T132:X191,,TRUE),1,1)</f>
        <v>1.5239056659557767E-2</v>
      </c>
      <c r="AA191" s="5">
        <f>INDEX(LINEST(S132:S191,T132:X191,,TRUE),2,1)</f>
        <v>9.3014137799893204E-2</v>
      </c>
      <c r="AB191" s="5">
        <f t="shared" si="16"/>
        <v>0.16383591806594441</v>
      </c>
      <c r="AC191" s="5">
        <f t="shared" si="17"/>
        <v>0.39362380429975752</v>
      </c>
      <c r="AD191" s="5" t="e">
        <v>#N/A</v>
      </c>
      <c r="AE191" s="5" t="e">
        <v>#N/A</v>
      </c>
      <c r="AF191" s="5" t="e">
        <v>#N/A</v>
      </c>
      <c r="AG191" s="5" t="e">
        <f t="shared" si="18"/>
        <v>#N/A</v>
      </c>
    </row>
    <row r="192" spans="1:33" x14ac:dyDescent="0.25">
      <c r="A192" s="4" t="str">
        <f>'Real GDP'!A192</f>
        <v>Q2/2006</v>
      </c>
      <c r="B192" s="5">
        <f>'Real GDP'!J192</f>
        <v>1463.82548</v>
      </c>
      <c r="C192" s="4">
        <v>186</v>
      </c>
      <c r="D192" s="5">
        <f>100*('Real GDP'!T192-'Real GDP'!AD192)</f>
        <v>185.80190100649679</v>
      </c>
      <c r="E192" s="5">
        <f>100*'Real GDP'!AD192</f>
        <v>0.39958663244929998</v>
      </c>
      <c r="R192" s="4" t="str">
        <f t="shared" si="15"/>
        <v>Q2/2006</v>
      </c>
      <c r="S192" s="5">
        <f>100*DataTransformed!S188</f>
        <v>9.2096658702139678</v>
      </c>
      <c r="T192" s="5">
        <f t="shared" si="19"/>
        <v>11.19765438790985</v>
      </c>
      <c r="U192" s="5">
        <f t="shared" si="20"/>
        <v>8.6516306643989793</v>
      </c>
      <c r="V192" s="5">
        <f t="shared" si="22"/>
        <v>6.9565645191719483</v>
      </c>
      <c r="W192" s="5">
        <f t="shared" si="23"/>
        <v>3.8434170061641737</v>
      </c>
      <c r="X192" s="5">
        <f t="shared" si="21"/>
        <v>0.30525198797046699</v>
      </c>
      <c r="Z192" s="5">
        <f>INDEX(LINEST(S133:S192,T133:X192,,TRUE),1,1)</f>
        <v>-1.3837352204844535E-3</v>
      </c>
      <c r="AA192" s="5">
        <f>INDEX(LINEST(S133:S192,T133:X192,,TRUE),2,1)</f>
        <v>9.2699083440863125E-2</v>
      </c>
      <c r="AB192" s="5">
        <f t="shared" si="16"/>
        <v>-1.4927172622663522E-2</v>
      </c>
      <c r="AC192" s="5">
        <f t="shared" si="17"/>
        <v>0.39889783662151912</v>
      </c>
      <c r="AD192" s="5" t="e">
        <v>#N/A</v>
      </c>
      <c r="AE192" s="5" t="e">
        <v>#N/A</v>
      </c>
      <c r="AF192" s="5" t="e">
        <v>#N/A</v>
      </c>
      <c r="AG192" s="5" t="e">
        <f t="shared" si="18"/>
        <v>#N/A</v>
      </c>
    </row>
    <row r="193" spans="1:33" x14ac:dyDescent="0.25">
      <c r="A193" s="4" t="str">
        <f>'Real GDP'!A193</f>
        <v>Q3/2006</v>
      </c>
      <c r="B193" s="5">
        <f>'Real GDP'!J193</f>
        <v>1478.2773100000002</v>
      </c>
      <c r="C193" s="4">
        <v>187</v>
      </c>
      <c r="D193" s="5">
        <f>100*('Real GDP'!T193-'Real GDP'!AD193)</f>
        <v>186.76300918850265</v>
      </c>
      <c r="E193" s="5">
        <f>100*'Real GDP'!AD193</f>
        <v>0.42090138171415603</v>
      </c>
      <c r="R193" s="4" t="str">
        <f t="shared" si="15"/>
        <v>Q3/2006</v>
      </c>
      <c r="S193" s="5">
        <f>100*DataTransformed!S189</f>
        <v>6.5694491098206242</v>
      </c>
      <c r="T193" s="5">
        <f t="shared" si="19"/>
        <v>9.2096658702139678</v>
      </c>
      <c r="U193" s="5">
        <f t="shared" si="20"/>
        <v>11.19765438790985</v>
      </c>
      <c r="V193" s="5">
        <f t="shared" si="22"/>
        <v>8.6516306643989793</v>
      </c>
      <c r="W193" s="5">
        <f t="shared" si="23"/>
        <v>6.9565645191719483</v>
      </c>
      <c r="X193" s="5">
        <f t="shared" si="21"/>
        <v>0.39958663244929998</v>
      </c>
      <c r="Z193" s="5">
        <f>INDEX(LINEST(S134:S193,T134:X193,,TRUE),1,1)</f>
        <v>1.440259128543241E-4</v>
      </c>
      <c r="AA193" s="5">
        <f>INDEX(LINEST(S134:S193,T134:X193,,TRUE),2,1)</f>
        <v>9.2317265090901171E-2</v>
      </c>
      <c r="AB193" s="5">
        <f t="shared" si="16"/>
        <v>1.5601189302186049E-3</v>
      </c>
      <c r="AC193" s="5">
        <f t="shared" si="17"/>
        <v>0.3989417948947423</v>
      </c>
      <c r="AD193" s="5" t="e">
        <v>#N/A</v>
      </c>
      <c r="AE193" s="5" t="e">
        <v>#N/A</v>
      </c>
      <c r="AF193" s="5" t="e">
        <v>#N/A</v>
      </c>
      <c r="AG193" s="5" t="e">
        <f t="shared" si="18"/>
        <v>#N/A</v>
      </c>
    </row>
    <row r="194" spans="1:33" x14ac:dyDescent="0.25">
      <c r="A194" s="4" t="str">
        <f>'Real GDP'!A194</f>
        <v>Q4/2006</v>
      </c>
      <c r="B194" s="5">
        <f>'Real GDP'!J194</f>
        <v>1492.3160600000001</v>
      </c>
      <c r="C194" s="4">
        <v>188</v>
      </c>
      <c r="D194" s="5">
        <f>100*('Real GDP'!T194-'Real GDP'!AD194)</f>
        <v>187.73030549335041</v>
      </c>
      <c r="E194" s="5">
        <f>100*'Real GDP'!AD194</f>
        <v>0.398793648142726</v>
      </c>
      <c r="R194" s="4" t="str">
        <f t="shared" si="15"/>
        <v>Q4/2006</v>
      </c>
      <c r="S194" s="5">
        <f>100*DataTransformed!S190</f>
        <v>2.9795398835453568</v>
      </c>
      <c r="T194" s="5">
        <f t="shared" si="19"/>
        <v>6.5694491098206242</v>
      </c>
      <c r="U194" s="5">
        <f t="shared" si="20"/>
        <v>9.2096658702139678</v>
      </c>
      <c r="V194" s="5">
        <f t="shared" si="22"/>
        <v>11.19765438790985</v>
      </c>
      <c r="W194" s="5">
        <f t="shared" si="23"/>
        <v>8.6516306643989793</v>
      </c>
      <c r="X194" s="5">
        <f t="shared" si="21"/>
        <v>0.42090138171415603</v>
      </c>
      <c r="Z194" s="5">
        <f>INDEX(LINEST(S135:S194,T135:X194,,TRUE),1,1)</f>
        <v>-2.8146548690246012E-3</v>
      </c>
      <c r="AA194" s="5">
        <f>INDEX(LINEST(S135:S194,T135:X194,,TRUE),2,1)</f>
        <v>9.22332398992564E-2</v>
      </c>
      <c r="AB194" s="5">
        <f t="shared" si="16"/>
        <v>-3.0516708207355223E-2</v>
      </c>
      <c r="AC194" s="5">
        <f t="shared" si="17"/>
        <v>0.39875656225822553</v>
      </c>
      <c r="AD194" s="5" t="e">
        <v>#N/A</v>
      </c>
      <c r="AE194" s="5" t="e">
        <v>#N/A</v>
      </c>
      <c r="AF194" s="5" t="e">
        <v>#N/A</v>
      </c>
      <c r="AG194" s="5" t="e">
        <f t="shared" si="18"/>
        <v>#N/A</v>
      </c>
    </row>
    <row r="195" spans="1:33" x14ac:dyDescent="0.25">
      <c r="A195" s="4" t="str">
        <f>'Real GDP'!A195</f>
        <v>Q1/2007</v>
      </c>
      <c r="B195" s="5">
        <f>'Real GDP'!J195</f>
        <v>1507.5830100000001</v>
      </c>
      <c r="C195" s="4">
        <v>189</v>
      </c>
      <c r="D195" s="5">
        <f>100*('Real GDP'!T195-'Real GDP'!AD195)</f>
        <v>188.7166936585329</v>
      </c>
      <c r="E195" s="5">
        <f>100*'Real GDP'!AD195</f>
        <v>0.43024518008989399</v>
      </c>
      <c r="R195" s="4" t="str">
        <f t="shared" si="15"/>
        <v>Q1/2007</v>
      </c>
      <c r="S195" s="5">
        <f>100*DataTransformed!S191</f>
        <v>3.9202835163653305</v>
      </c>
      <c r="T195" s="5">
        <f t="shared" si="19"/>
        <v>2.9795398835453568</v>
      </c>
      <c r="U195" s="5">
        <f t="shared" si="20"/>
        <v>6.5694491098206242</v>
      </c>
      <c r="V195" s="5">
        <f t="shared" si="22"/>
        <v>9.2096658702139678</v>
      </c>
      <c r="W195" s="5">
        <f t="shared" si="23"/>
        <v>11.19765438790985</v>
      </c>
      <c r="X195" s="5">
        <f t="shared" si="21"/>
        <v>0.398793648142726</v>
      </c>
      <c r="Z195" s="5">
        <f>INDEX(LINEST(S136:S195,T136:X195,,TRUE),1,1)</f>
        <v>2.0341240919759872E-2</v>
      </c>
      <c r="AA195" s="5">
        <f>INDEX(LINEST(S136:S195,T136:X195,,TRUE),2,1)</f>
        <v>9.8144269414011359E-2</v>
      </c>
      <c r="AB195" s="5">
        <f t="shared" si="16"/>
        <v>0.20725856987077329</v>
      </c>
      <c r="AC195" s="5">
        <f t="shared" si="17"/>
        <v>0.39046513736692035</v>
      </c>
      <c r="AD195" s="5" t="e">
        <v>#N/A</v>
      </c>
      <c r="AE195" s="5" t="e">
        <v>#N/A</v>
      </c>
      <c r="AF195" s="5" t="e">
        <v>#N/A</v>
      </c>
      <c r="AG195" s="5" t="e">
        <f t="shared" si="18"/>
        <v>#N/A</v>
      </c>
    </row>
    <row r="196" spans="1:33" x14ac:dyDescent="0.25">
      <c r="A196" s="4" t="str">
        <f>'Real GDP'!A196</f>
        <v>Q2/2007</v>
      </c>
      <c r="B196" s="5">
        <f>'Real GDP'!J196</f>
        <v>1519.80978</v>
      </c>
      <c r="C196" s="4">
        <v>190</v>
      </c>
      <c r="D196" s="5">
        <f>100*('Real GDP'!T196-'Real GDP'!AD196)</f>
        <v>189.67679730202931</v>
      </c>
      <c r="E196" s="5">
        <f>100*'Real GDP'!AD196</f>
        <v>0.27788848762049201</v>
      </c>
      <c r="R196" s="4" t="str">
        <f t="shared" si="15"/>
        <v>Q2/2007</v>
      </c>
      <c r="S196" s="5">
        <f>100*DataTransformed!S192</f>
        <v>2.1608238757142573</v>
      </c>
      <c r="T196" s="5">
        <f t="shared" si="19"/>
        <v>3.9202835163653305</v>
      </c>
      <c r="U196" s="5">
        <f t="shared" si="20"/>
        <v>2.9795398835453568</v>
      </c>
      <c r="V196" s="5">
        <f t="shared" si="22"/>
        <v>6.5694491098206242</v>
      </c>
      <c r="W196" s="5">
        <f t="shared" si="23"/>
        <v>9.2096658702139678</v>
      </c>
      <c r="X196" s="5">
        <f t="shared" si="21"/>
        <v>0.43024518008989399</v>
      </c>
      <c r="Z196" s="5">
        <f>INDEX(LINEST(S137:S196,T137:X196,,TRUE),1,1)</f>
        <v>1.1801865860152911E-2</v>
      </c>
      <c r="AA196" s="5">
        <f>INDEX(LINEST(S137:S196,T137:X196,,TRUE),2,1)</f>
        <v>0.10013860812932787</v>
      </c>
      <c r="AB196" s="5">
        <f t="shared" si="16"/>
        <v>0.11785530157270546</v>
      </c>
      <c r="AC196" s="5">
        <f t="shared" si="17"/>
        <v>0.39618125046036429</v>
      </c>
      <c r="AD196" s="5" t="e">
        <v>#N/A</v>
      </c>
      <c r="AE196" s="5" t="e">
        <v>#N/A</v>
      </c>
      <c r="AF196" s="5" t="e">
        <v>#N/A</v>
      </c>
      <c r="AG196" s="5" t="e">
        <f t="shared" si="18"/>
        <v>#N/A</v>
      </c>
    </row>
    <row r="197" spans="1:33" x14ac:dyDescent="0.25">
      <c r="A197" s="4" t="str">
        <f>'Real GDP'!A197</f>
        <v>Q3/2007</v>
      </c>
      <c r="B197" s="5">
        <f>'Real GDP'!J197</f>
        <v>1532.1356900000001</v>
      </c>
      <c r="C197" s="4">
        <v>191</v>
      </c>
      <c r="D197" s="5">
        <f>100*('Real GDP'!T197-'Real GDP'!AD197)</f>
        <v>190.61263503225692</v>
      </c>
      <c r="E197" s="5">
        <f>100*'Real GDP'!AD197</f>
        <v>0.14979631761902198</v>
      </c>
      <c r="R197" s="4" t="str">
        <f t="shared" si="15"/>
        <v>Q3/2007</v>
      </c>
      <c r="S197" s="5">
        <f>100*DataTransformed!S193</f>
        <v>1.8679815845800363</v>
      </c>
      <c r="T197" s="5">
        <f t="shared" si="19"/>
        <v>2.1608238757142573</v>
      </c>
      <c r="U197" s="5">
        <f t="shared" si="20"/>
        <v>3.9202835163653305</v>
      </c>
      <c r="V197" s="5">
        <f t="shared" si="22"/>
        <v>2.9795398835453568</v>
      </c>
      <c r="W197" s="5">
        <f t="shared" si="23"/>
        <v>6.5694491098206242</v>
      </c>
      <c r="X197" s="5">
        <f t="shared" si="21"/>
        <v>0.27788848762049201</v>
      </c>
      <c r="Z197" s="5">
        <f>INDEX(LINEST(S138:S197,T138:X197,,TRUE),1,1)</f>
        <v>-9.2358461603607028E-3</v>
      </c>
      <c r="AA197" s="5">
        <f>INDEX(LINEST(S138:S197,T138:X197,,TRUE),2,1)</f>
        <v>0.10306614054830171</v>
      </c>
      <c r="AB197" s="5">
        <f t="shared" si="16"/>
        <v>-8.9610866490458574E-2</v>
      </c>
      <c r="AC197" s="5">
        <f t="shared" si="17"/>
        <v>0.39734371703015958</v>
      </c>
      <c r="AD197" s="5" t="e">
        <v>#N/A</v>
      </c>
      <c r="AE197" s="5" t="e">
        <v>#N/A</v>
      </c>
      <c r="AF197" s="5" t="e">
        <v>#N/A</v>
      </c>
      <c r="AG197" s="5" t="e">
        <f t="shared" si="18"/>
        <v>#N/A</v>
      </c>
    </row>
    <row r="198" spans="1:33" x14ac:dyDescent="0.25">
      <c r="A198" s="4" t="str">
        <f>'Real GDP'!A198</f>
        <v>Q4/2007</v>
      </c>
      <c r="B198" s="5">
        <f>'Real GDP'!J198</f>
        <v>1545.32077</v>
      </c>
      <c r="C198" s="4">
        <v>192</v>
      </c>
      <c r="D198" s="5">
        <f>100*('Real GDP'!T198-'Real GDP'!AD198)</f>
        <v>191.53594017305122</v>
      </c>
      <c r="E198" s="5">
        <f>100*'Real GDP'!AD198</f>
        <v>8.3378079892515403E-2</v>
      </c>
      <c r="R198" s="4" t="str">
        <f t="shared" si="15"/>
        <v>Q4/2007</v>
      </c>
      <c r="S198" s="5">
        <f>100*DataTransformed!S194</f>
        <v>2.7260710199794147</v>
      </c>
      <c r="T198" s="5">
        <f t="shared" si="19"/>
        <v>1.8679815845800363</v>
      </c>
      <c r="U198" s="5">
        <f t="shared" si="20"/>
        <v>2.1608238757142573</v>
      </c>
      <c r="V198" s="5">
        <f t="shared" si="22"/>
        <v>3.9202835163653305</v>
      </c>
      <c r="W198" s="5">
        <f t="shared" si="23"/>
        <v>2.9795398835453568</v>
      </c>
      <c r="X198" s="5">
        <f t="shared" si="21"/>
        <v>0.14979631761902198</v>
      </c>
      <c r="Z198" s="5">
        <f>INDEX(LINEST(S139:S198,T139:X198,,TRUE),1,1)</f>
        <v>-4.0614700010604904E-3</v>
      </c>
      <c r="AA198" s="5">
        <f>INDEX(LINEST(S139:S198,T139:X198,,TRUE),2,1)</f>
        <v>0.10835518298022331</v>
      </c>
      <c r="AB198" s="5">
        <f t="shared" si="16"/>
        <v>-3.7482932420517243E-2</v>
      </c>
      <c r="AC198" s="5">
        <f t="shared" si="17"/>
        <v>0.39866212780217042</v>
      </c>
      <c r="AD198" s="5" t="e">
        <v>#N/A</v>
      </c>
      <c r="AE198" s="5" t="e">
        <v>#N/A</v>
      </c>
      <c r="AF198" s="5" t="e">
        <v>#N/A</v>
      </c>
      <c r="AG198" s="5" t="e">
        <f t="shared" si="18"/>
        <v>#N/A</v>
      </c>
    </row>
    <row r="199" spans="1:33" x14ac:dyDescent="0.25">
      <c r="A199" s="4" t="str">
        <f>'Real GDP'!A199</f>
        <v>Q1/2008</v>
      </c>
      <c r="B199" s="5">
        <f>'Real GDP'!J199</f>
        <v>1552.3704399999999</v>
      </c>
      <c r="C199" s="4">
        <v>193</v>
      </c>
      <c r="D199" s="5">
        <f>100*('Real GDP'!T199-'Real GDP'!AD199)</f>
        <v>192.36719532278008</v>
      </c>
      <c r="E199" s="5">
        <f>100*'Real GDP'!AD199</f>
        <v>-0.29271987742205396</v>
      </c>
      <c r="R199" s="4" t="str">
        <f t="shared" si="15"/>
        <v>Q1/2008</v>
      </c>
      <c r="S199" s="5">
        <f>100*DataTransformed!S195</f>
        <v>3.9066959537734647</v>
      </c>
      <c r="T199" s="5">
        <f t="shared" si="19"/>
        <v>2.7260710199794147</v>
      </c>
      <c r="U199" s="5">
        <f t="shared" si="20"/>
        <v>1.8679815845800363</v>
      </c>
      <c r="V199" s="5">
        <f t="shared" si="22"/>
        <v>2.1608238757142573</v>
      </c>
      <c r="W199" s="5">
        <f t="shared" si="23"/>
        <v>3.9202835163653305</v>
      </c>
      <c r="X199" s="5">
        <f t="shared" si="21"/>
        <v>8.3378079892515403E-2</v>
      </c>
      <c r="Z199" s="5">
        <f>INDEX(LINEST(S140:S199,T140:X199,,TRUE),1,1)</f>
        <v>-1.6635154179465171E-2</v>
      </c>
      <c r="AA199" s="5">
        <f>INDEX(LINEST(S140:S199,T140:X199,,TRUE),2,1)</f>
        <v>0.11580195710035945</v>
      </c>
      <c r="AB199" s="5">
        <f t="shared" si="16"/>
        <v>-0.14365175335550123</v>
      </c>
      <c r="AC199" s="5">
        <f t="shared" si="17"/>
        <v>0.39484719132854623</v>
      </c>
      <c r="AD199" s="5" t="e">
        <v>#N/A</v>
      </c>
      <c r="AE199" s="5" t="e">
        <v>#N/A</v>
      </c>
      <c r="AF199" s="5" t="e">
        <v>#N/A</v>
      </c>
      <c r="AG199" s="5" t="e">
        <f t="shared" si="18"/>
        <v>#N/A</v>
      </c>
    </row>
    <row r="200" spans="1:33" x14ac:dyDescent="0.25">
      <c r="A200" s="4" t="str">
        <f>'Real GDP'!A200</f>
        <v>Q2/2008</v>
      </c>
      <c r="B200" s="5">
        <f>'Real GDP'!J200</f>
        <v>1553.23513</v>
      </c>
      <c r="C200" s="4">
        <v>194</v>
      </c>
      <c r="D200" s="5">
        <f>100*('Real GDP'!T200-'Real GDP'!AD200)</f>
        <v>193.03638490785451</v>
      </c>
      <c r="E200" s="5">
        <f>100*'Real GDP'!AD200</f>
        <v>-0.90622370312656297</v>
      </c>
      <c r="R200" s="4" t="str">
        <f t="shared" ref="R200:R238" si="24">A200</f>
        <v>Q2/2008</v>
      </c>
      <c r="S200" s="5">
        <f>100*DataTransformed!S196</f>
        <v>3.4641268078555498</v>
      </c>
      <c r="T200" s="5">
        <f t="shared" si="19"/>
        <v>3.9066959537734647</v>
      </c>
      <c r="U200" s="5">
        <f t="shared" si="20"/>
        <v>2.7260710199794147</v>
      </c>
      <c r="V200" s="5">
        <f t="shared" si="22"/>
        <v>1.8679815845800363</v>
      </c>
      <c r="W200" s="5">
        <f t="shared" si="23"/>
        <v>2.1608238757142573</v>
      </c>
      <c r="X200" s="5">
        <f t="shared" si="21"/>
        <v>-0.29271987742205396</v>
      </c>
      <c r="Z200" s="5">
        <f>INDEX(LINEST(S141:S200,T141:X200,,TRUE),1,1)</f>
        <v>-2.5246521253084311E-2</v>
      </c>
      <c r="AA200" s="5">
        <f>INDEX(LINEST(S141:S200,T141:X200,,TRUE),2,1)</f>
        <v>0.13002174589320389</v>
      </c>
      <c r="AB200" s="5">
        <f t="shared" ref="AB200:AB223" si="25">Z200/AA200</f>
        <v>-0.19417152938263937</v>
      </c>
      <c r="AC200" s="5">
        <f t="shared" ref="AC200:AC238" si="26">_xlfn.NORM.DIST(AB200,0,1,FALSE)</f>
        <v>0.39149214617191308</v>
      </c>
      <c r="AD200" s="5" t="e">
        <v>#N/A</v>
      </c>
      <c r="AE200" s="5" t="e">
        <v>#N/A</v>
      </c>
      <c r="AF200" s="5" t="e">
        <v>#N/A</v>
      </c>
      <c r="AG200" s="5" t="e">
        <f t="shared" ref="AG200:AG238" si="27">_xlfn.NORM.DIST(AF200,0,1,FALSE)</f>
        <v>#N/A</v>
      </c>
    </row>
    <row r="201" spans="1:33" x14ac:dyDescent="0.25">
      <c r="A201" s="4" t="str">
        <f>'Real GDP'!A201</f>
        <v>Q3/2008</v>
      </c>
      <c r="B201" s="5">
        <f>'Real GDP'!J201</f>
        <v>1541.4985300000001</v>
      </c>
      <c r="C201" s="4">
        <v>195</v>
      </c>
      <c r="D201" s="5">
        <f>100*('Real GDP'!T201-'Real GDP'!AD201)</f>
        <v>193.39900495195653</v>
      </c>
      <c r="E201" s="5">
        <f>100*'Real GDP'!AD201</f>
        <v>-2.0273359186147899</v>
      </c>
      <c r="R201" s="4" t="str">
        <f t="shared" si="24"/>
        <v>Q3/2008</v>
      </c>
      <c r="S201" s="5">
        <f>100*DataTransformed!S197</f>
        <v>4.1446807515978179</v>
      </c>
      <c r="T201" s="5">
        <f t="shared" si="19"/>
        <v>3.4641268078555498</v>
      </c>
      <c r="U201" s="5">
        <f t="shared" si="20"/>
        <v>3.9066959537734647</v>
      </c>
      <c r="V201" s="5">
        <f t="shared" si="22"/>
        <v>2.7260710199794147</v>
      </c>
      <c r="W201" s="5">
        <f t="shared" si="23"/>
        <v>1.8679815845800363</v>
      </c>
      <c r="X201" s="5">
        <f t="shared" si="21"/>
        <v>-0.90622370312656297</v>
      </c>
      <c r="Z201" s="5">
        <f>INDEX(LINEST(S142:S201,T142:X201,,TRUE),1,1)</f>
        <v>-5.3820417521994734E-2</v>
      </c>
      <c r="AA201" s="5">
        <f>INDEX(LINEST(S142:S201,T142:X201,,TRUE),2,1)</f>
        <v>0.14619700197217625</v>
      </c>
      <c r="AB201" s="5">
        <f t="shared" si="25"/>
        <v>-0.36813625995037619</v>
      </c>
      <c r="AC201" s="5">
        <f t="shared" si="26"/>
        <v>0.37280466376496435</v>
      </c>
      <c r="AD201" s="5" t="e">
        <v>#N/A</v>
      </c>
      <c r="AE201" s="5" t="e">
        <v>#N/A</v>
      </c>
      <c r="AF201" s="5" t="e">
        <v>#N/A</v>
      </c>
      <c r="AG201" s="5" t="e">
        <f t="shared" si="27"/>
        <v>#N/A</v>
      </c>
    </row>
    <row r="202" spans="1:33" x14ac:dyDescent="0.25">
      <c r="A202" s="4" t="str">
        <f>'Real GDP'!A202</f>
        <v>Q4/2008</v>
      </c>
      <c r="B202" s="5">
        <f>'Real GDP'!J202</f>
        <v>1525.97273</v>
      </c>
      <c r="C202" s="4">
        <v>196</v>
      </c>
      <c r="D202" s="5">
        <f>100*('Real GDP'!T202-'Real GDP'!AD202)</f>
        <v>193.44055790058911</v>
      </c>
      <c r="E202" s="5">
        <f>100*'Real GDP'!AD202</f>
        <v>-3.0811840945906601</v>
      </c>
      <c r="R202" s="4" t="str">
        <f t="shared" si="24"/>
        <v>Q4/2008</v>
      </c>
      <c r="S202" s="5">
        <f>100*DataTransformed!S198</f>
        <v>1.8329993035276715</v>
      </c>
      <c r="T202" s="5">
        <f t="shared" ref="T202:T223" si="28">S201</f>
        <v>4.1446807515978179</v>
      </c>
      <c r="U202" s="5">
        <f t="shared" si="20"/>
        <v>3.4641268078555498</v>
      </c>
      <c r="V202" s="5">
        <f t="shared" si="22"/>
        <v>3.9066959537734647</v>
      </c>
      <c r="W202" s="5">
        <f t="shared" si="23"/>
        <v>2.7260710199794147</v>
      </c>
      <c r="X202" s="5">
        <f t="shared" si="21"/>
        <v>-2.0273359186147899</v>
      </c>
      <c r="Z202" s="5">
        <f>INDEX(LINEST(S143:S202,T143:X202,,TRUE),1,1)</f>
        <v>-5.8777611351778537E-3</v>
      </c>
      <c r="AA202" s="5">
        <f>INDEX(LINEST(S143:S202,T143:X202,,TRUE),2,1)</f>
        <v>0.15361576353260625</v>
      </c>
      <c r="AB202" s="5">
        <f t="shared" si="25"/>
        <v>-3.8262747259855588E-2</v>
      </c>
      <c r="AC202" s="5">
        <f t="shared" si="26"/>
        <v>0.3986503539674815</v>
      </c>
      <c r="AD202" s="5" t="e">
        <v>#N/A</v>
      </c>
      <c r="AE202" s="5" t="e">
        <v>#N/A</v>
      </c>
      <c r="AF202" s="5" t="e">
        <v>#N/A</v>
      </c>
      <c r="AG202" s="5" t="e">
        <f t="shared" si="27"/>
        <v>#N/A</v>
      </c>
    </row>
    <row r="203" spans="1:33" x14ac:dyDescent="0.25">
      <c r="A203" s="4" t="str">
        <f>'Real GDP'!A203</f>
        <v>Q1/2009</v>
      </c>
      <c r="B203" s="5">
        <f>'Real GDP'!J203</f>
        <v>1501.5687600000001</v>
      </c>
      <c r="C203" s="4">
        <v>197</v>
      </c>
      <c r="D203" s="5">
        <f>100*('Real GDP'!T203-'Real GDP'!AD203)</f>
        <v>193.08159709801427</v>
      </c>
      <c r="E203" s="5">
        <f>100*'Real GDP'!AD203</f>
        <v>-4.3343893775211999</v>
      </c>
      <c r="R203" s="4" t="str">
        <f t="shared" si="24"/>
        <v>Q1/2009</v>
      </c>
      <c r="S203" s="5">
        <f>100*DataTransformed!S199</f>
        <v>2.1733046551940305</v>
      </c>
      <c r="T203" s="5">
        <f t="shared" si="28"/>
        <v>1.8329993035276715</v>
      </c>
      <c r="U203" s="5">
        <f t="shared" ref="U203:U223" si="29">S201</f>
        <v>4.1446807515978179</v>
      </c>
      <c r="V203" s="5">
        <f t="shared" si="22"/>
        <v>3.4641268078555498</v>
      </c>
      <c r="W203" s="5">
        <f t="shared" si="23"/>
        <v>3.9066959537734647</v>
      </c>
      <c r="X203" s="5">
        <f t="shared" ref="X203:X223" si="30">E202</f>
        <v>-3.0811840945906601</v>
      </c>
      <c r="Z203" s="5">
        <f>INDEX(LINEST(S144:S203,T144:X203,,TRUE),1,1)</f>
        <v>-5.4050644813637881E-2</v>
      </c>
      <c r="AA203" s="5">
        <f>INDEX(LINEST(S144:S203,T144:X203,,TRUE),2,1)</f>
        <v>0.14662420993590589</v>
      </c>
      <c r="AB203" s="5">
        <f t="shared" si="25"/>
        <v>-0.36863383500763713</v>
      </c>
      <c r="AC203" s="5">
        <f t="shared" si="26"/>
        <v>0.37273633522667921</v>
      </c>
      <c r="AD203" s="5" t="e">
        <v>#N/A</v>
      </c>
      <c r="AE203" s="5" t="e">
        <v>#N/A</v>
      </c>
      <c r="AF203" s="5" t="e">
        <v>#N/A</v>
      </c>
      <c r="AG203" s="5" t="e">
        <f t="shared" si="27"/>
        <v>#N/A</v>
      </c>
    </row>
    <row r="204" spans="1:33" x14ac:dyDescent="0.25">
      <c r="A204" s="4" t="str">
        <f>'Real GDP'!A204</f>
        <v>Q2/2009</v>
      </c>
      <c r="B204" s="5">
        <f>'Real GDP'!J204</f>
        <v>1487.02881</v>
      </c>
      <c r="C204" s="4">
        <v>198</v>
      </c>
      <c r="D204" s="5">
        <f>100*('Real GDP'!T204-'Real GDP'!AD204)</f>
        <v>192.50253763728671</v>
      </c>
      <c r="E204" s="5">
        <f>100*'Real GDP'!AD204</f>
        <v>-4.7283658896432001</v>
      </c>
      <c r="R204" s="4" t="str">
        <f t="shared" si="24"/>
        <v>Q2/2009</v>
      </c>
      <c r="S204" s="5">
        <f>100*DataTransformed!S200</f>
        <v>-0.84060527911375971</v>
      </c>
      <c r="T204" s="5">
        <f t="shared" si="28"/>
        <v>2.1733046551940305</v>
      </c>
      <c r="U204" s="5">
        <f t="shared" si="29"/>
        <v>1.8329993035276715</v>
      </c>
      <c r="V204" s="5">
        <f t="shared" ref="V204:V223" si="31">S201</f>
        <v>4.1446807515978179</v>
      </c>
      <c r="W204" s="5">
        <f t="shared" si="23"/>
        <v>3.4641268078555498</v>
      </c>
      <c r="X204" s="5">
        <f t="shared" si="30"/>
        <v>-4.3343893775211999</v>
      </c>
      <c r="Z204" s="5">
        <f>INDEX(LINEST(S145:S204,T145:X204,,TRUE),1,1)</f>
        <v>0.10139466642800044</v>
      </c>
      <c r="AA204" s="5">
        <f>INDEX(LINEST(S145:S204,T145:X204,,TRUE),2,1)</f>
        <v>0.13454269999330565</v>
      </c>
      <c r="AB204" s="5">
        <f t="shared" si="25"/>
        <v>0.75362443620534936</v>
      </c>
      <c r="AC204" s="5">
        <f t="shared" si="26"/>
        <v>0.30031798111049635</v>
      </c>
      <c r="AD204" s="5" t="e">
        <v>#N/A</v>
      </c>
      <c r="AE204" s="5" t="e">
        <v>#N/A</v>
      </c>
      <c r="AF204" s="5" t="e">
        <v>#N/A</v>
      </c>
      <c r="AG204" s="5" t="e">
        <f t="shared" si="27"/>
        <v>#N/A</v>
      </c>
    </row>
    <row r="205" spans="1:33" x14ac:dyDescent="0.25">
      <c r="A205" s="4" t="str">
        <f>'Real GDP'!A205</f>
        <v>Q3/2009</v>
      </c>
      <c r="B205" s="5">
        <f>'Real GDP'!J205</f>
        <v>1482.40246</v>
      </c>
      <c r="C205" s="4">
        <v>199</v>
      </c>
      <c r="D205" s="5">
        <f>100*('Real GDP'!T205-'Real GDP'!AD205)</f>
        <v>191.87145623744655</v>
      </c>
      <c r="E205" s="5">
        <f>100*'Real GDP'!AD205</f>
        <v>-4.4088831309290404</v>
      </c>
      <c r="R205" s="4" t="str">
        <f t="shared" si="24"/>
        <v>Q3/2009</v>
      </c>
      <c r="S205" s="5">
        <f>100*DataTransformed!S201</f>
        <v>-1.2177693643760534</v>
      </c>
      <c r="T205" s="5">
        <f t="shared" si="28"/>
        <v>-0.84060527911375971</v>
      </c>
      <c r="U205" s="5">
        <f t="shared" si="29"/>
        <v>2.1733046551940305</v>
      </c>
      <c r="V205" s="5">
        <f t="shared" si="31"/>
        <v>1.8329993035276715</v>
      </c>
      <c r="W205" s="5">
        <f t="shared" ref="W205:W223" si="32">S201</f>
        <v>4.1446807515978179</v>
      </c>
      <c r="X205" s="5">
        <f t="shared" si="30"/>
        <v>-4.7283658896432001</v>
      </c>
      <c r="Z205" s="5">
        <f>INDEX(LINEST(S146:S205,T146:X205,,TRUE),1,1)</f>
        <v>0.12295198646522144</v>
      </c>
      <c r="AA205" s="5">
        <f>INDEX(LINEST(S146:S205,T146:X205,,TRUE),2,1)</f>
        <v>0.12004052333579836</v>
      </c>
      <c r="AB205" s="5">
        <f t="shared" si="25"/>
        <v>1.024254002302861</v>
      </c>
      <c r="AC205" s="5">
        <f t="shared" si="26"/>
        <v>0.23610310970993667</v>
      </c>
      <c r="AD205" s="5" t="e">
        <v>#N/A</v>
      </c>
      <c r="AE205" s="5" t="e">
        <v>#N/A</v>
      </c>
      <c r="AF205" s="5" t="e">
        <v>#N/A</v>
      </c>
      <c r="AG205" s="5" t="e">
        <f t="shared" si="27"/>
        <v>#N/A</v>
      </c>
    </row>
    <row r="206" spans="1:33" x14ac:dyDescent="0.25">
      <c r="A206" s="4" t="str">
        <f>'Real GDP'!A206</f>
        <v>Q4/2009</v>
      </c>
      <c r="B206" s="5">
        <f>'Real GDP'!J206</f>
        <v>1481.4716900000001</v>
      </c>
      <c r="C206" s="4">
        <v>200</v>
      </c>
      <c r="D206" s="5">
        <f>100*('Real GDP'!T206-'Real GDP'!AD206)</f>
        <v>191.25578711068093</v>
      </c>
      <c r="E206" s="5">
        <f>100*'Real GDP'!AD206</f>
        <v>-3.8560216662631999</v>
      </c>
      <c r="R206" s="4" t="str">
        <f t="shared" si="24"/>
        <v>Q4/2009</v>
      </c>
      <c r="S206" s="5">
        <f>100*DataTransformed!S202</f>
        <v>-1.0378931623748144</v>
      </c>
      <c r="T206" s="5">
        <f t="shared" si="28"/>
        <v>-1.2177693643760534</v>
      </c>
      <c r="U206" s="5">
        <f t="shared" si="29"/>
        <v>-0.84060527911375971</v>
      </c>
      <c r="V206" s="5">
        <f t="shared" si="31"/>
        <v>2.1733046551940305</v>
      </c>
      <c r="W206" s="5">
        <f t="shared" si="32"/>
        <v>1.8329993035276715</v>
      </c>
      <c r="X206" s="5">
        <f t="shared" si="30"/>
        <v>-4.4088831309290404</v>
      </c>
      <c r="Z206" s="5">
        <f>INDEX(LINEST(S147:S206,T147:X206,,TRUE),1,1)</f>
        <v>9.491145916825218E-2</v>
      </c>
      <c r="AA206" s="5">
        <f>INDEX(LINEST(S147:S206,T147:X206,,TRUE),2,1)</f>
        <v>0.11095309203248251</v>
      </c>
      <c r="AB206" s="5">
        <f t="shared" si="25"/>
        <v>0.85541968619014241</v>
      </c>
      <c r="AC206" s="5">
        <f t="shared" si="26"/>
        <v>0.27670316525131927</v>
      </c>
      <c r="AD206" s="5" t="e">
        <v>#N/A</v>
      </c>
      <c r="AE206" s="5" t="e">
        <v>#N/A</v>
      </c>
      <c r="AF206" s="5" t="e">
        <v>#N/A</v>
      </c>
      <c r="AG206" s="5" t="e">
        <f t="shared" si="27"/>
        <v>#N/A</v>
      </c>
    </row>
    <row r="207" spans="1:33" x14ac:dyDescent="0.25">
      <c r="A207" s="4" t="str">
        <f>'Real GDP'!A207</f>
        <v>Q1/2010</v>
      </c>
      <c r="B207" s="5">
        <f>'Real GDP'!J207</f>
        <v>1485.9438200000002</v>
      </c>
      <c r="C207" s="4">
        <v>201</v>
      </c>
      <c r="D207" s="5">
        <f>100*('Real GDP'!T207-'Real GDP'!AD207)</f>
        <v>190.73787079281817</v>
      </c>
      <c r="E207" s="5">
        <f>100*'Real GDP'!AD207</f>
        <v>-3.03668929319922</v>
      </c>
      <c r="R207" s="4" t="str">
        <f t="shared" si="24"/>
        <v>Q1/2010</v>
      </c>
      <c r="S207" s="5">
        <f>100*DataTransformed!S203</f>
        <v>-1.9008855390119095</v>
      </c>
      <c r="T207" s="5">
        <f t="shared" si="28"/>
        <v>-1.0378931623748144</v>
      </c>
      <c r="U207" s="5">
        <f t="shared" si="29"/>
        <v>-1.2177693643760534</v>
      </c>
      <c r="V207" s="5">
        <f t="shared" si="31"/>
        <v>-0.84060527911375971</v>
      </c>
      <c r="W207" s="5">
        <f t="shared" si="32"/>
        <v>2.1733046551940305</v>
      </c>
      <c r="X207" s="5">
        <f t="shared" si="30"/>
        <v>-3.8560216662631999</v>
      </c>
      <c r="Z207" s="5">
        <f>INDEX(LINEST(S148:S207,T148:X207,,TRUE),1,1)</f>
        <v>0.15051496251189428</v>
      </c>
      <c r="AA207" s="5">
        <f>INDEX(LINEST(S148:S207,T148:X207,,TRUE),2,1)</f>
        <v>0.10770527388579623</v>
      </c>
      <c r="AB207" s="5">
        <f t="shared" si="25"/>
        <v>1.3974706816259592</v>
      </c>
      <c r="AC207" s="5">
        <f t="shared" si="26"/>
        <v>0.15025811662807845</v>
      </c>
      <c r="AD207" s="5" t="e">
        <v>#N/A</v>
      </c>
      <c r="AE207" s="5" t="e">
        <v>#N/A</v>
      </c>
      <c r="AF207" s="5" t="e">
        <v>#N/A</v>
      </c>
      <c r="AG207" s="5" t="e">
        <f t="shared" si="27"/>
        <v>#N/A</v>
      </c>
    </row>
    <row r="208" spans="1:33" x14ac:dyDescent="0.25">
      <c r="A208" s="4" t="str">
        <f>'Real GDP'!A208</f>
        <v>Q2/2010</v>
      </c>
      <c r="B208" s="5">
        <f>'Real GDP'!J208</f>
        <v>1488.6480300000001</v>
      </c>
      <c r="C208" s="4">
        <v>202</v>
      </c>
      <c r="D208" s="5">
        <f>100*('Real GDP'!T208-'Real GDP'!AD208)</f>
        <v>190.29241589461975</v>
      </c>
      <c r="E208" s="5">
        <f>100*'Real GDP'!AD208</f>
        <v>-2.4094137700985301</v>
      </c>
      <c r="R208" s="4" t="str">
        <f t="shared" si="24"/>
        <v>Q2/2010</v>
      </c>
      <c r="S208" s="5">
        <f>100*DataTransformed!S204</f>
        <v>-0.66634946160846198</v>
      </c>
      <c r="T208" s="5">
        <f t="shared" si="28"/>
        <v>-1.9008855390119095</v>
      </c>
      <c r="U208" s="5">
        <f t="shared" si="29"/>
        <v>-1.0378931623748144</v>
      </c>
      <c r="V208" s="5">
        <f t="shared" si="31"/>
        <v>-1.2177693643760534</v>
      </c>
      <c r="W208" s="5">
        <f t="shared" si="32"/>
        <v>-0.84060527911375971</v>
      </c>
      <c r="X208" s="5">
        <f t="shared" si="30"/>
        <v>-3.03668929319922</v>
      </c>
      <c r="Z208" s="5">
        <f>INDEX(LINEST(S149:S208,T149:X208,,TRUE),1,1)</f>
        <v>0.14283225432328425</v>
      </c>
      <c r="AA208" s="5">
        <f>INDEX(LINEST(S149:S208,T149:X208,,TRUE),2,1)</f>
        <v>0.10486231349566079</v>
      </c>
      <c r="AB208" s="5">
        <f t="shared" si="25"/>
        <v>1.3620932970279609</v>
      </c>
      <c r="AC208" s="5">
        <f t="shared" si="26"/>
        <v>0.15777463765481031</v>
      </c>
      <c r="AD208" s="5" t="e">
        <v>#N/A</v>
      </c>
      <c r="AE208" s="5" t="e">
        <v>#N/A</v>
      </c>
      <c r="AF208" s="5" t="e">
        <v>#N/A</v>
      </c>
      <c r="AG208" s="5" t="e">
        <f t="shared" si="27"/>
        <v>#N/A</v>
      </c>
    </row>
    <row r="209" spans="1:33" x14ac:dyDescent="0.25">
      <c r="A209" s="4" t="str">
        <f>'Real GDP'!A209</f>
        <v>Q3/2010</v>
      </c>
      <c r="B209" s="5">
        <f>'Real GDP'!J209</f>
        <v>1489.36952</v>
      </c>
      <c r="C209" s="4">
        <v>203</v>
      </c>
      <c r="D209" s="5">
        <f>100*('Real GDP'!T209-'Real GDP'!AD209)</f>
        <v>189.89210721927012</v>
      </c>
      <c r="E209" s="5">
        <f>100*'Real GDP'!AD209</f>
        <v>-1.9606507117909198</v>
      </c>
      <c r="R209" s="4" t="str">
        <f t="shared" si="24"/>
        <v>Q3/2010</v>
      </c>
      <c r="S209" s="5">
        <f>100*DataTransformed!S205</f>
        <v>0.20354806754312449</v>
      </c>
      <c r="T209" s="5">
        <f t="shared" si="28"/>
        <v>-0.66634946160846198</v>
      </c>
      <c r="U209" s="5">
        <f t="shared" si="29"/>
        <v>-1.9008855390119095</v>
      </c>
      <c r="V209" s="5">
        <f t="shared" si="31"/>
        <v>-1.0378931623748144</v>
      </c>
      <c r="W209" s="5">
        <f t="shared" si="32"/>
        <v>-1.2177693643760534</v>
      </c>
      <c r="X209" s="5">
        <f t="shared" si="30"/>
        <v>-2.4094137700985301</v>
      </c>
      <c r="Z209" s="5">
        <f>INDEX(LINEST(S150:S209,T150:X209,,TRUE),1,1)</f>
        <v>0.14225412213388963</v>
      </c>
      <c r="AA209" s="5">
        <f>INDEX(LINEST(S150:S209,T150:X209,,TRUE),2,1)</f>
        <v>0.10379633083665493</v>
      </c>
      <c r="AB209" s="5">
        <f t="shared" si="25"/>
        <v>1.3705120497732817</v>
      </c>
      <c r="AC209" s="5">
        <f t="shared" si="26"/>
        <v>0.15597022232398411</v>
      </c>
      <c r="AD209" s="5" t="e">
        <v>#N/A</v>
      </c>
      <c r="AE209" s="5" t="e">
        <v>#N/A</v>
      </c>
      <c r="AF209" s="5" t="e">
        <v>#N/A</v>
      </c>
      <c r="AG209" s="5" t="e">
        <f t="shared" si="27"/>
        <v>#N/A</v>
      </c>
    </row>
    <row r="210" spans="1:33" x14ac:dyDescent="0.25">
      <c r="A210" s="4" t="str">
        <f>'Real GDP'!A210</f>
        <v>Q4/2010</v>
      </c>
      <c r="B210" s="5">
        <f>'Real GDP'!J210</f>
        <v>1489.3474900000001</v>
      </c>
      <c r="C210" s="4">
        <v>204</v>
      </c>
      <c r="D210" s="5">
        <f>100*('Real GDP'!T210-'Real GDP'!AD210)</f>
        <v>189.52801317175442</v>
      </c>
      <c r="E210" s="5">
        <f>100*'Real GDP'!AD210</f>
        <v>-1.5980358245933499</v>
      </c>
      <c r="R210" s="4" t="str">
        <f t="shared" si="24"/>
        <v>Q4/2010</v>
      </c>
      <c r="S210" s="5">
        <f>100*DataTransformed!S206</f>
        <v>1.2746548921231948</v>
      </c>
      <c r="T210" s="5">
        <f t="shared" si="28"/>
        <v>0.20354806754312449</v>
      </c>
      <c r="U210" s="5">
        <f t="shared" si="29"/>
        <v>-0.66634946160846198</v>
      </c>
      <c r="V210" s="5">
        <f t="shared" si="31"/>
        <v>-1.9008855390119095</v>
      </c>
      <c r="W210" s="5">
        <f t="shared" si="32"/>
        <v>-1.0378931623748144</v>
      </c>
      <c r="X210" s="5">
        <f t="shared" si="30"/>
        <v>-1.9606507117909198</v>
      </c>
      <c r="Z210" s="5">
        <f>INDEX(LINEST(S151:S210,T151:X210,,TRUE),1,1)</f>
        <v>0.14393434601884428</v>
      </c>
      <c r="AA210" s="5">
        <f>INDEX(LINEST(S151:S210,T151:X210,,TRUE),2,1)</f>
        <v>0.10329273004624441</v>
      </c>
      <c r="AB210" s="5">
        <f t="shared" si="25"/>
        <v>1.3934605654667518</v>
      </c>
      <c r="AC210" s="5">
        <f t="shared" si="26"/>
        <v>0.15110131499023627</v>
      </c>
      <c r="AD210" s="5" t="e">
        <v>#N/A</v>
      </c>
      <c r="AE210" s="5" t="e">
        <v>#N/A</v>
      </c>
      <c r="AF210" s="5" t="e">
        <v>#N/A</v>
      </c>
      <c r="AG210" s="5" t="e">
        <f t="shared" si="27"/>
        <v>#N/A</v>
      </c>
    </row>
    <row r="211" spans="1:33" x14ac:dyDescent="0.25">
      <c r="A211" s="4" t="str">
        <f>'Real GDP'!A211</f>
        <v>Q1/2011</v>
      </c>
      <c r="B211" s="5">
        <f>'Real GDP'!J211</f>
        <v>1483.9776299999999</v>
      </c>
      <c r="C211" s="4">
        <v>205</v>
      </c>
      <c r="D211" s="5">
        <f>100*('Real GDP'!T211-'Real GDP'!AD211)</f>
        <v>189.1287594044756</v>
      </c>
      <c r="E211" s="5">
        <f>100*'Real GDP'!AD211</f>
        <v>-1.5599847930761099</v>
      </c>
      <c r="R211" s="4" t="str">
        <f t="shared" si="24"/>
        <v>Q1/2011</v>
      </c>
      <c r="S211" s="5">
        <f>100*DataTransformed!S207</f>
        <v>1.8479760009963542</v>
      </c>
      <c r="T211" s="5">
        <f t="shared" si="28"/>
        <v>1.2746548921231948</v>
      </c>
      <c r="U211" s="5">
        <f t="shared" si="29"/>
        <v>0.20354806754312449</v>
      </c>
      <c r="V211" s="5">
        <f t="shared" si="31"/>
        <v>-0.66634946160846198</v>
      </c>
      <c r="W211" s="5">
        <f t="shared" si="32"/>
        <v>-1.9008855390119095</v>
      </c>
      <c r="X211" s="5">
        <f t="shared" si="30"/>
        <v>-1.5980358245933499</v>
      </c>
      <c r="Z211" s="5">
        <f>INDEX(LINEST(S152:S211,T152:X211,,TRUE),1,1)</f>
        <v>0.14705248175400987</v>
      </c>
      <c r="AA211" s="5">
        <f>INDEX(LINEST(S152:S211,T152:X211,,TRUE),2,1)</f>
        <v>0.10314860857133738</v>
      </c>
      <c r="AB211" s="5">
        <f t="shared" si="25"/>
        <v>1.4256370860524856</v>
      </c>
      <c r="AC211" s="5">
        <f t="shared" si="26"/>
        <v>0.14440129509397587</v>
      </c>
      <c r="AD211" s="5" t="e">
        <v>#N/A</v>
      </c>
      <c r="AE211" s="5" t="e">
        <v>#N/A</v>
      </c>
      <c r="AF211" s="5" t="e">
        <v>#N/A</v>
      </c>
      <c r="AG211" s="5" t="e">
        <f t="shared" si="27"/>
        <v>#N/A</v>
      </c>
    </row>
    <row r="212" spans="1:33" x14ac:dyDescent="0.25">
      <c r="A212" s="4" t="str">
        <f>'Real GDP'!A212</f>
        <v>Q2/2011</v>
      </c>
      <c r="B212" s="5">
        <f>'Real GDP'!J212</f>
        <v>1476.8673700000002</v>
      </c>
      <c r="C212" s="4">
        <v>206</v>
      </c>
      <c r="D212" s="5">
        <f>100*('Real GDP'!T212-'Real GDP'!AD212)</f>
        <v>188.67839651891066</v>
      </c>
      <c r="E212" s="5">
        <f>100*'Real GDP'!AD212</f>
        <v>-1.5899086951013199</v>
      </c>
      <c r="R212" s="4" t="str">
        <f t="shared" si="24"/>
        <v>Q2/2011</v>
      </c>
      <c r="S212" s="5">
        <f>100*DataTransformed!S208</f>
        <v>3.1827444352636292</v>
      </c>
      <c r="T212" s="5">
        <f t="shared" si="28"/>
        <v>1.8479760009963542</v>
      </c>
      <c r="U212" s="5">
        <f t="shared" si="29"/>
        <v>1.2746548921231948</v>
      </c>
      <c r="V212" s="5">
        <f t="shared" si="31"/>
        <v>0.20354806754312449</v>
      </c>
      <c r="W212" s="5">
        <f t="shared" si="32"/>
        <v>-0.66634946160846198</v>
      </c>
      <c r="X212" s="5">
        <f t="shared" si="30"/>
        <v>-1.5599847930761099</v>
      </c>
      <c r="Z212" s="5">
        <f>INDEX(LINEST(S153:S212,T153:X212,,TRUE),1,1)</f>
        <v>0.14866298818625417</v>
      </c>
      <c r="AA212" s="5">
        <f>INDEX(LINEST(S153:S212,T153:X212,,TRUE),2,1)</f>
        <v>0.10296231970285588</v>
      </c>
      <c r="AB212" s="5">
        <f t="shared" si="25"/>
        <v>1.4438581863276598</v>
      </c>
      <c r="AC212" s="5">
        <f t="shared" si="26"/>
        <v>0.14067517575177704</v>
      </c>
      <c r="AD212" s="5" t="e">
        <v>#N/A</v>
      </c>
      <c r="AE212" s="5" t="e">
        <v>#N/A</v>
      </c>
      <c r="AF212" s="5" t="e">
        <v>#N/A</v>
      </c>
      <c r="AG212" s="5" t="e">
        <f t="shared" si="27"/>
        <v>#N/A</v>
      </c>
    </row>
    <row r="213" spans="1:33" x14ac:dyDescent="0.25">
      <c r="A213" s="4" t="str">
        <f>'Real GDP'!A213</f>
        <v>Q3/2011</v>
      </c>
      <c r="B213" s="5">
        <f>'Real GDP'!J213</f>
        <v>1470.8641399999999</v>
      </c>
      <c r="C213" s="4">
        <v>207</v>
      </c>
      <c r="D213" s="5">
        <f>100*('Real GDP'!T213-'Real GDP'!AD213)</f>
        <v>188.20110810033793</v>
      </c>
      <c r="E213" s="5">
        <f>100*'Real GDP'!AD213</f>
        <v>-1.5199326982514401</v>
      </c>
      <c r="R213" s="4" t="str">
        <f t="shared" si="24"/>
        <v>Q3/2011</v>
      </c>
      <c r="S213" s="5">
        <f>100*DataTransformed!S209</f>
        <v>2.9174934388681351</v>
      </c>
      <c r="T213" s="5">
        <f t="shared" si="28"/>
        <v>3.1827444352636292</v>
      </c>
      <c r="U213" s="5">
        <f t="shared" si="29"/>
        <v>1.8479760009963542</v>
      </c>
      <c r="V213" s="5">
        <f t="shared" si="31"/>
        <v>1.2746548921231948</v>
      </c>
      <c r="W213" s="5">
        <f t="shared" si="32"/>
        <v>0.20354806754312449</v>
      </c>
      <c r="X213" s="5">
        <f t="shared" si="30"/>
        <v>-1.5899086951013199</v>
      </c>
      <c r="Z213" s="5">
        <f>INDEX(LINEST(S154:S213,T154:X213,,TRUE),1,1)</f>
        <v>0.16025103083366984</v>
      </c>
      <c r="AA213" s="5">
        <f>INDEX(LINEST(S154:S213,T154:X213,,TRUE),2,1)</f>
        <v>0.10281657501408686</v>
      </c>
      <c r="AB213" s="5">
        <f t="shared" si="25"/>
        <v>1.5586108641696526</v>
      </c>
      <c r="AC213" s="5">
        <f t="shared" si="26"/>
        <v>0.11841351143913188</v>
      </c>
      <c r="AD213" s="5" t="e">
        <v>#N/A</v>
      </c>
      <c r="AE213" s="5" t="e">
        <v>#N/A</v>
      </c>
      <c r="AF213" s="5" t="e">
        <v>#N/A</v>
      </c>
      <c r="AG213" s="5" t="e">
        <f t="shared" si="27"/>
        <v>#N/A</v>
      </c>
    </row>
    <row r="214" spans="1:33" x14ac:dyDescent="0.25">
      <c r="A214" s="4" t="str">
        <f>'Real GDP'!A214</f>
        <v>Q4/2011</v>
      </c>
      <c r="B214" s="5">
        <f>'Real GDP'!J214</f>
        <v>1462.1401699999999</v>
      </c>
      <c r="C214" s="4">
        <v>208</v>
      </c>
      <c r="D214" s="5">
        <f>100*('Real GDP'!T214-'Real GDP'!AD214)</f>
        <v>187.66628235016233</v>
      </c>
      <c r="E214" s="5">
        <f>100*'Real GDP'!AD214</f>
        <v>-1.5799915650393002</v>
      </c>
      <c r="R214" s="4" t="str">
        <f t="shared" si="24"/>
        <v>Q4/2011</v>
      </c>
      <c r="S214" s="5">
        <f>100*DataTransformed!S210</f>
        <v>1.1468010577829091</v>
      </c>
      <c r="T214" s="5">
        <f t="shared" si="28"/>
        <v>2.9174934388681351</v>
      </c>
      <c r="U214" s="5">
        <f t="shared" si="29"/>
        <v>3.1827444352636292</v>
      </c>
      <c r="V214" s="5">
        <f t="shared" si="31"/>
        <v>1.8479760009963542</v>
      </c>
      <c r="W214" s="5">
        <f t="shared" si="32"/>
        <v>1.2746548921231948</v>
      </c>
      <c r="X214" s="5">
        <f t="shared" si="30"/>
        <v>-1.5199326982514401</v>
      </c>
      <c r="Z214" s="5">
        <f>INDEX(LINEST(S155:S214,T155:X214,,TRUE),1,1)</f>
        <v>0.16880820112272402</v>
      </c>
      <c r="AA214" s="5">
        <f>INDEX(LINEST(S155:S214,T155:X214,,TRUE),2,1)</f>
        <v>0.105431826475512</v>
      </c>
      <c r="AB214" s="5">
        <f t="shared" si="25"/>
        <v>1.601112365837009</v>
      </c>
      <c r="AC214" s="5">
        <f t="shared" si="26"/>
        <v>0.11072352647598085</v>
      </c>
      <c r="AD214" s="5" t="e">
        <v>#N/A</v>
      </c>
      <c r="AE214" s="5" t="e">
        <v>#N/A</v>
      </c>
      <c r="AF214" s="5" t="e">
        <v>#N/A</v>
      </c>
      <c r="AG214" s="5" t="e">
        <f t="shared" si="27"/>
        <v>#N/A</v>
      </c>
    </row>
    <row r="215" spans="1:33" x14ac:dyDescent="0.25">
      <c r="A215" s="4" t="str">
        <f>'Real GDP'!A215</f>
        <v>Q1/2012</v>
      </c>
      <c r="B215" s="5">
        <f>'Real GDP'!J215</f>
        <v>1449.4507599999999</v>
      </c>
      <c r="C215" s="4">
        <v>209</v>
      </c>
      <c r="D215" s="5">
        <f>100*('Real GDP'!T215-'Real GDP'!AD215)</f>
        <v>187.02861129794093</v>
      </c>
      <c r="E215" s="5">
        <f>100*'Real GDP'!AD215</f>
        <v>-1.81397389050282</v>
      </c>
      <c r="R215" s="4" t="str">
        <f t="shared" si="24"/>
        <v>Q1/2012</v>
      </c>
      <c r="S215" s="5">
        <f>100*DataTransformed!S211</f>
        <v>2.991464883202255</v>
      </c>
      <c r="T215" s="5">
        <f t="shared" si="28"/>
        <v>1.1468010577829091</v>
      </c>
      <c r="U215" s="5">
        <f t="shared" si="29"/>
        <v>2.9174934388681351</v>
      </c>
      <c r="V215" s="5">
        <f t="shared" si="31"/>
        <v>3.1827444352636292</v>
      </c>
      <c r="W215" s="5">
        <f t="shared" si="32"/>
        <v>1.8479760009963542</v>
      </c>
      <c r="X215" s="5">
        <f t="shared" si="30"/>
        <v>-1.5799915650393002</v>
      </c>
      <c r="Z215" s="5">
        <f>INDEX(LINEST(S156:S215,T156:X215,,TRUE),1,1)</f>
        <v>0.15925695426572947</v>
      </c>
      <c r="AA215" s="5">
        <f>INDEX(LINEST(S156:S215,T156:X215,,TRUE),2,1)</f>
        <v>0.10940139052631989</v>
      </c>
      <c r="AB215" s="5">
        <f t="shared" si="25"/>
        <v>1.4557123405795769</v>
      </c>
      <c r="AC215" s="5">
        <f t="shared" si="26"/>
        <v>0.13827819151217313</v>
      </c>
      <c r="AD215" s="5" t="e">
        <v>#N/A</v>
      </c>
      <c r="AE215" s="5" t="e">
        <v>#N/A</v>
      </c>
      <c r="AF215" s="5" t="e">
        <v>#N/A</v>
      </c>
      <c r="AG215" s="5" t="e">
        <f t="shared" si="27"/>
        <v>#N/A</v>
      </c>
    </row>
    <row r="216" spans="1:33" x14ac:dyDescent="0.25">
      <c r="A216" s="4" t="str">
        <f>'Real GDP'!A216</f>
        <v>Q2/2012</v>
      </c>
      <c r="B216" s="5">
        <f>'Real GDP'!J216</f>
        <v>1435.6598500000002</v>
      </c>
      <c r="C216" s="4">
        <v>210</v>
      </c>
      <c r="D216" s="5">
        <f>100*('Real GDP'!T216-'Real GDP'!AD216)</f>
        <v>186.28649962223133</v>
      </c>
      <c r="E216" s="5">
        <f>100*'Real GDP'!AD216</f>
        <v>-2.0278751307823999</v>
      </c>
      <c r="R216" s="4" t="str">
        <f t="shared" si="24"/>
        <v>Q2/2012</v>
      </c>
      <c r="S216" s="5">
        <f>100*DataTransformed!S212</f>
        <v>3.071375683808597</v>
      </c>
      <c r="T216" s="5">
        <f t="shared" si="28"/>
        <v>2.991464883202255</v>
      </c>
      <c r="U216" s="5">
        <f t="shared" si="29"/>
        <v>1.1468010577829091</v>
      </c>
      <c r="V216" s="5">
        <f t="shared" si="31"/>
        <v>2.9174934388681351</v>
      </c>
      <c r="W216" s="5">
        <f t="shared" si="32"/>
        <v>3.1827444352636292</v>
      </c>
      <c r="X216" s="5">
        <f t="shared" si="30"/>
        <v>-1.81397389050282</v>
      </c>
      <c r="Z216" s="5">
        <f>INDEX(LINEST(S157:S216,T157:X216,,TRUE),1,1)</f>
        <v>0.17435680248604501</v>
      </c>
      <c r="AA216" s="5">
        <f>INDEX(LINEST(S157:S216,T157:X216,,TRUE),2,1)</f>
        <v>0.10820452060706272</v>
      </c>
      <c r="AB216" s="5">
        <f t="shared" si="25"/>
        <v>1.6113633839681223</v>
      </c>
      <c r="AC216" s="5">
        <f t="shared" si="26"/>
        <v>0.10891532747310392</v>
      </c>
      <c r="AD216" s="5" t="e">
        <v>#N/A</v>
      </c>
      <c r="AE216" s="5" t="e">
        <v>#N/A</v>
      </c>
      <c r="AF216" s="5" t="e">
        <v>#N/A</v>
      </c>
      <c r="AG216" s="5" t="e">
        <f t="shared" si="27"/>
        <v>#N/A</v>
      </c>
    </row>
    <row r="217" spans="1:33" x14ac:dyDescent="0.25">
      <c r="A217" s="4" t="str">
        <f>'Real GDP'!A217</f>
        <v>Q3/2012</v>
      </c>
      <c r="B217" s="5">
        <f>'Real GDP'!J217</f>
        <v>1425.0523000000001</v>
      </c>
      <c r="C217" s="4">
        <v>211</v>
      </c>
      <c r="D217" s="5">
        <f>100*('Real GDP'!T217-'Real GDP'!AD217)</f>
        <v>185.49916654094645</v>
      </c>
      <c r="E217" s="5">
        <f>100*'Real GDP'!AD217</f>
        <v>-1.98214750015464</v>
      </c>
      <c r="R217" s="4" t="str">
        <f t="shared" si="24"/>
        <v>Q3/2012</v>
      </c>
      <c r="S217" s="5">
        <f>100*DataTransformed!S213</f>
        <v>3.6654544895558416</v>
      </c>
      <c r="T217" s="5">
        <f t="shared" si="28"/>
        <v>3.071375683808597</v>
      </c>
      <c r="U217" s="5">
        <f t="shared" si="29"/>
        <v>2.991464883202255</v>
      </c>
      <c r="V217" s="5">
        <f t="shared" si="31"/>
        <v>1.1468010577829091</v>
      </c>
      <c r="W217" s="5">
        <f t="shared" si="32"/>
        <v>2.9174934388681351</v>
      </c>
      <c r="X217" s="5">
        <f t="shared" si="30"/>
        <v>-2.0278751307823999</v>
      </c>
      <c r="Z217" s="5">
        <f>INDEX(LINEST(S158:S217,T158:X217,,TRUE),1,1)</f>
        <v>0.16482291964090456</v>
      </c>
      <c r="AA217" s="5">
        <f>INDEX(LINEST(S158:S217,T158:X217,,TRUE),2,1)</f>
        <v>0.10864186625696115</v>
      </c>
      <c r="AB217" s="5">
        <f t="shared" si="25"/>
        <v>1.5171215786284751</v>
      </c>
      <c r="AC217" s="5">
        <f t="shared" si="26"/>
        <v>0.12621512641819349</v>
      </c>
      <c r="AD217" s="5" t="e">
        <v>#N/A</v>
      </c>
      <c r="AE217" s="5" t="e">
        <v>#N/A</v>
      </c>
      <c r="AF217" s="5" t="e">
        <v>#N/A</v>
      </c>
      <c r="AG217" s="5" t="e">
        <f t="shared" si="27"/>
        <v>#N/A</v>
      </c>
    </row>
    <row r="218" spans="1:33" x14ac:dyDescent="0.25">
      <c r="A218" s="4" t="str">
        <f>'Real GDP'!A218</f>
        <v>Q4/2012</v>
      </c>
      <c r="B218" s="5">
        <f>'Real GDP'!J218</f>
        <v>1411.1292000000001</v>
      </c>
      <c r="C218" s="4">
        <v>212</v>
      </c>
      <c r="D218" s="5">
        <f>100*('Real GDP'!T218-'Real GDP'!AD218)</f>
        <v>184.62850152701489</v>
      </c>
      <c r="E218" s="5">
        <f>100*'Real GDP'!AD218</f>
        <v>-2.0933104719935001</v>
      </c>
      <c r="R218" s="4" t="str">
        <f t="shared" si="24"/>
        <v>Q4/2012</v>
      </c>
      <c r="S218" s="5">
        <f>100*DataTransformed!S214</f>
        <v>3.6503325982998547</v>
      </c>
      <c r="T218" s="5">
        <f t="shared" si="28"/>
        <v>3.6654544895558416</v>
      </c>
      <c r="U218" s="5">
        <f t="shared" si="29"/>
        <v>3.071375683808597</v>
      </c>
      <c r="V218" s="5">
        <f t="shared" si="31"/>
        <v>2.991464883202255</v>
      </c>
      <c r="W218" s="5">
        <f t="shared" si="32"/>
        <v>1.1468010577829091</v>
      </c>
      <c r="X218" s="5">
        <f t="shared" si="30"/>
        <v>-1.98214750015464</v>
      </c>
      <c r="Z218" s="5">
        <f>INDEX(LINEST(S159:S218,T159:X218,,TRUE),1,1)</f>
        <v>0.15750016917646012</v>
      </c>
      <c r="AA218" s="5">
        <f>INDEX(LINEST(S159:S218,T159:X218,,TRUE),2,1)</f>
        <v>0.10946157807890909</v>
      </c>
      <c r="AB218" s="5">
        <f t="shared" si="25"/>
        <v>1.438862584850739</v>
      </c>
      <c r="AC218" s="5">
        <f t="shared" si="26"/>
        <v>0.14169175755628183</v>
      </c>
      <c r="AD218" s="5" t="e">
        <v>#N/A</v>
      </c>
      <c r="AE218" s="5" t="e">
        <v>#N/A</v>
      </c>
      <c r="AF218" s="5" t="e">
        <v>#N/A</v>
      </c>
      <c r="AG218" s="5" t="e">
        <f t="shared" si="27"/>
        <v>#N/A</v>
      </c>
    </row>
    <row r="219" spans="1:33" x14ac:dyDescent="0.25">
      <c r="A219" s="4" t="str">
        <f>'Real GDP'!A219</f>
        <v>Q1/2013</v>
      </c>
      <c r="B219" s="5">
        <f>'Real GDP'!J219</f>
        <v>1406.2880600000001</v>
      </c>
      <c r="C219" s="4">
        <v>213</v>
      </c>
      <c r="D219" s="5">
        <f>100*('Real GDP'!T219-'Real GDP'!AD219)</f>
        <v>183.81679508035231</v>
      </c>
      <c r="E219" s="5">
        <f>100*'Real GDP'!AD219</f>
        <v>-1.6252623703877402</v>
      </c>
      <c r="R219" s="4" t="str">
        <f t="shared" si="24"/>
        <v>Q1/2013</v>
      </c>
      <c r="S219" s="5">
        <f>100*DataTransformed!S215</f>
        <v>3.8770468922056267</v>
      </c>
      <c r="T219" s="5">
        <f t="shared" si="28"/>
        <v>3.6503325982998547</v>
      </c>
      <c r="U219" s="5">
        <f t="shared" si="29"/>
        <v>3.6654544895558416</v>
      </c>
      <c r="V219" s="5">
        <f t="shared" si="31"/>
        <v>3.071375683808597</v>
      </c>
      <c r="W219" s="5">
        <f t="shared" si="32"/>
        <v>2.991464883202255</v>
      </c>
      <c r="X219" s="5">
        <f t="shared" si="30"/>
        <v>-2.0933104719935001</v>
      </c>
      <c r="Z219" s="5">
        <f>INDEX(LINEST(S160:S219,T160:X219,,TRUE),1,1)</f>
        <v>0.16740232706257929</v>
      </c>
      <c r="AA219" s="5">
        <f>INDEX(LINEST(S160:S219,T160:X219,,TRUE),2,1)</f>
        <v>0.1099448599067657</v>
      </c>
      <c r="AB219" s="5">
        <f t="shared" si="25"/>
        <v>1.5226025773695839</v>
      </c>
      <c r="AC219" s="5">
        <f t="shared" si="26"/>
        <v>0.12516807591798101</v>
      </c>
      <c r="AD219" s="5" t="e">
        <v>#N/A</v>
      </c>
      <c r="AE219" s="5" t="e">
        <v>#N/A</v>
      </c>
      <c r="AF219" s="5" t="e">
        <v>#N/A</v>
      </c>
      <c r="AG219" s="5" t="e">
        <f t="shared" si="27"/>
        <v>#N/A</v>
      </c>
    </row>
    <row r="220" spans="1:33" x14ac:dyDescent="0.25">
      <c r="A220" s="4" t="str">
        <f>'Real GDP'!A220</f>
        <v>Q2/2013</v>
      </c>
      <c r="B220" s="5">
        <f>'Real GDP'!J220</f>
        <v>1405.1094399999999</v>
      </c>
      <c r="C220" s="4">
        <v>214</v>
      </c>
      <c r="D220" s="5">
        <f>100*('Real GDP'!T220-'Real GDP'!AD220)</f>
        <v>183.11466631021904</v>
      </c>
      <c r="E220" s="5">
        <f>100*'Real GDP'!AD220</f>
        <v>-1.0069794505156902</v>
      </c>
      <c r="R220" s="4" t="str">
        <f t="shared" si="24"/>
        <v>Q2/2013</v>
      </c>
      <c r="S220" s="5">
        <f>100*DataTransformed!S216</f>
        <v>2.5091779342325538</v>
      </c>
      <c r="T220" s="5">
        <f t="shared" si="28"/>
        <v>3.8770468922056267</v>
      </c>
      <c r="U220" s="5">
        <f t="shared" si="29"/>
        <v>3.6503325982998547</v>
      </c>
      <c r="V220" s="5">
        <f t="shared" si="31"/>
        <v>3.6654544895558416</v>
      </c>
      <c r="W220" s="5">
        <f t="shared" si="32"/>
        <v>3.071375683808597</v>
      </c>
      <c r="X220" s="5">
        <f t="shared" si="30"/>
        <v>-1.6252623703877402</v>
      </c>
      <c r="Z220" s="5">
        <f>INDEX(LINEST(S161:S220,T161:X220,,TRUE),1,1)</f>
        <v>0.19703088816838157</v>
      </c>
      <c r="AA220" s="5">
        <f>INDEX(LINEST(S161:S220,T161:X220,,TRUE),2,1)</f>
        <v>0.11162542863697918</v>
      </c>
      <c r="AB220" s="5">
        <f t="shared" si="25"/>
        <v>1.7651075617290786</v>
      </c>
      <c r="AC220" s="5">
        <f t="shared" si="26"/>
        <v>8.401659959453732E-2</v>
      </c>
      <c r="AD220" s="5" t="e">
        <v>#N/A</v>
      </c>
      <c r="AE220" s="5" t="e">
        <v>#N/A</v>
      </c>
      <c r="AF220" s="5" t="e">
        <v>#N/A</v>
      </c>
      <c r="AG220" s="5" t="e">
        <f t="shared" si="27"/>
        <v>#N/A</v>
      </c>
    </row>
    <row r="221" spans="1:33" x14ac:dyDescent="0.25">
      <c r="A221" s="4" t="str">
        <f>'Real GDP'!A221</f>
        <v>Q3/2013</v>
      </c>
      <c r="B221" s="5">
        <f>'Real GDP'!J221</f>
        <v>1404.1511200000002</v>
      </c>
      <c r="C221" s="4">
        <v>215</v>
      </c>
      <c r="D221" s="5">
        <f>100*('Real GDP'!T221-'Real GDP'!AD221)</f>
        <v>182.51717784935536</v>
      </c>
      <c r="E221" s="5">
        <f>100*'Real GDP'!AD221</f>
        <v>-0.47771677481538399</v>
      </c>
      <c r="R221" s="4" t="str">
        <f t="shared" si="24"/>
        <v>Q3/2013</v>
      </c>
      <c r="S221" s="5">
        <f>100*DataTransformed!S217</f>
        <v>3.0145224953443517</v>
      </c>
      <c r="T221" s="5">
        <f t="shared" si="28"/>
        <v>2.5091779342325538</v>
      </c>
      <c r="U221" s="5">
        <f t="shared" si="29"/>
        <v>3.8770468922056267</v>
      </c>
      <c r="V221" s="5">
        <f t="shared" si="31"/>
        <v>3.6503325982998547</v>
      </c>
      <c r="W221" s="5">
        <f t="shared" si="32"/>
        <v>3.6654544895558416</v>
      </c>
      <c r="X221" s="5">
        <f t="shared" si="30"/>
        <v>-1.0069794505156902</v>
      </c>
      <c r="Z221" s="5">
        <f>INDEX(LINEST(S162:S221,T162:X221,,TRUE),1,1)</f>
        <v>0.21592769529098421</v>
      </c>
      <c r="AA221" s="5">
        <f>INDEX(LINEST(S162:S221,T162:X221,,TRUE),2,1)</f>
        <v>0.11380618597964459</v>
      </c>
      <c r="AB221" s="5">
        <f t="shared" si="25"/>
        <v>1.8973282816946797</v>
      </c>
      <c r="AC221" s="5">
        <f t="shared" si="26"/>
        <v>6.5949509489129643E-2</v>
      </c>
      <c r="AD221" s="5" t="e">
        <v>#N/A</v>
      </c>
      <c r="AE221" s="5" t="e">
        <v>#N/A</v>
      </c>
      <c r="AF221" s="5" t="e">
        <v>#N/A</v>
      </c>
      <c r="AG221" s="5" t="e">
        <f t="shared" si="27"/>
        <v>#N/A</v>
      </c>
    </row>
    <row r="222" spans="1:33" x14ac:dyDescent="0.25">
      <c r="A222" s="4" t="str">
        <f>'Real GDP'!A222</f>
        <v>Q4/2013</v>
      </c>
      <c r="B222" s="5">
        <f>'Real GDP'!J222</f>
        <v>1408.1551200000001</v>
      </c>
      <c r="C222" s="4">
        <v>216</v>
      </c>
      <c r="D222" s="5">
        <f>100*('Real GDP'!T222-'Real GDP'!AD222)</f>
        <v>182.08600872298317</v>
      </c>
      <c r="E222" s="5">
        <f>100*'Real GDP'!AD222</f>
        <v>0.238201049865672</v>
      </c>
      <c r="R222" s="4" t="str">
        <f t="shared" si="24"/>
        <v>Q4/2013</v>
      </c>
      <c r="S222" s="5">
        <f>100*DataTransformed!S218</f>
        <v>2.3286079436193319</v>
      </c>
      <c r="T222" s="5">
        <f t="shared" si="28"/>
        <v>3.0145224953443517</v>
      </c>
      <c r="U222" s="5">
        <f t="shared" si="29"/>
        <v>2.5091779342325538</v>
      </c>
      <c r="V222" s="5">
        <f t="shared" si="31"/>
        <v>3.8770468922056267</v>
      </c>
      <c r="W222" s="5">
        <f t="shared" si="32"/>
        <v>3.6503325982998547</v>
      </c>
      <c r="X222" s="5">
        <f t="shared" si="30"/>
        <v>-0.47771677481538399</v>
      </c>
      <c r="Z222" s="5">
        <f>INDEX(LINEST(S163:S222,T163:X222,,TRUE),1,1)</f>
        <v>0.25819080518675519</v>
      </c>
      <c r="AA222" s="5">
        <f>INDEX(LINEST(S163:S222,T163:X222,,TRUE),2,1)</f>
        <v>0.11457555106219364</v>
      </c>
      <c r="AB222" s="5">
        <f t="shared" si="25"/>
        <v>2.2534546226760424</v>
      </c>
      <c r="AC222" s="5">
        <f t="shared" si="26"/>
        <v>3.1493711076919867E-2</v>
      </c>
      <c r="AD222" s="5" t="e">
        <v>#N/A</v>
      </c>
      <c r="AE222" s="5" t="e">
        <v>#N/A</v>
      </c>
      <c r="AF222" s="5" t="e">
        <v>#N/A</v>
      </c>
      <c r="AG222" s="5" t="e">
        <f t="shared" si="27"/>
        <v>#N/A</v>
      </c>
    </row>
    <row r="223" spans="1:33" x14ac:dyDescent="0.25">
      <c r="A223" s="4" t="s">
        <v>223</v>
      </c>
      <c r="B223" s="5">
        <f>'Real GDP'!J223</f>
        <v>1413.72326</v>
      </c>
      <c r="C223" s="4">
        <v>217</v>
      </c>
      <c r="D223" s="5">
        <f>100*('Real GDP'!T223-'Real GDP'!AD223)</f>
        <v>181.8256995291635</v>
      </c>
      <c r="E223" s="5">
        <f>100*'Real GDP'!AD223</f>
        <v>0.89315143489028304</v>
      </c>
      <c r="R223" s="4" t="str">
        <f t="shared" si="24"/>
        <v>Q1/2014</v>
      </c>
      <c r="S223" s="5">
        <f>100*DataTransformed!S219</f>
        <v>1.4194239376095652</v>
      </c>
      <c r="T223" s="5">
        <f t="shared" si="28"/>
        <v>2.3286079436193319</v>
      </c>
      <c r="U223" s="5">
        <f t="shared" si="29"/>
        <v>3.0145224953443517</v>
      </c>
      <c r="V223" s="5">
        <f t="shared" si="31"/>
        <v>2.5091779342325538</v>
      </c>
      <c r="W223" s="5">
        <f t="shared" si="32"/>
        <v>3.8770468922056267</v>
      </c>
      <c r="X223" s="5">
        <f t="shared" si="30"/>
        <v>0.238201049865672</v>
      </c>
      <c r="Z223" s="5">
        <f>INDEX(LINEST(S164:S223,T164:X223,,TRUE),1,1)</f>
        <v>0.28322037926899851</v>
      </c>
      <c r="AA223" s="5">
        <f>INDEX(LINEST(S164:S223,T164:X223,,TRUE),2,1)</f>
        <v>0.11854351560255692</v>
      </c>
      <c r="AB223" s="5">
        <f t="shared" si="25"/>
        <v>2.3891680437296698</v>
      </c>
      <c r="AC223" s="5">
        <f t="shared" si="26"/>
        <v>2.2982999149287531E-2</v>
      </c>
      <c r="AD223" s="5" t="e">
        <v>#N/A</v>
      </c>
      <c r="AE223" s="5" t="e">
        <v>#N/A</v>
      </c>
      <c r="AF223" s="5" t="e">
        <v>#N/A</v>
      </c>
      <c r="AG223" s="5" t="e">
        <f t="shared" si="27"/>
        <v>#N/A</v>
      </c>
    </row>
    <row r="224" spans="1:33" x14ac:dyDescent="0.25">
      <c r="A224" s="4" t="s">
        <v>224</v>
      </c>
      <c r="B224" s="5">
        <f>'Real GDP'!J224</f>
        <v>1419.1867500000001</v>
      </c>
      <c r="C224" s="4">
        <v>218</v>
      </c>
      <c r="D224" s="5">
        <f>100*('Real GDP'!T224-'Real GDP'!AD224)</f>
        <v>181.71497926371728</v>
      </c>
      <c r="E224" s="5">
        <f>100*'Real GDP'!AD224</f>
        <v>1.3895879253061001</v>
      </c>
      <c r="R224" s="4" t="str">
        <f t="shared" si="24"/>
        <v>Q2/2014</v>
      </c>
      <c r="S224" s="5">
        <f>100*DataTransformed!S220</f>
        <v>1.6258847681115185</v>
      </c>
      <c r="T224" s="5">
        <f t="shared" ref="T224:T238" si="33">S223</f>
        <v>1.4194239376095652</v>
      </c>
      <c r="U224" s="5">
        <f t="shared" ref="U224:U238" si="34">S222</f>
        <v>2.3286079436193319</v>
      </c>
      <c r="V224" s="5">
        <f t="shared" ref="V224:V238" si="35">S221</f>
        <v>3.0145224953443517</v>
      </c>
      <c r="W224" s="5">
        <f t="shared" ref="W224:W238" si="36">S220</f>
        <v>2.5091779342325538</v>
      </c>
      <c r="X224" s="5">
        <f t="shared" ref="X224:X238" si="37">E223</f>
        <v>0.89315143489028304</v>
      </c>
      <c r="Z224" s="5">
        <f>INDEX(LINEST(S165:S224,T165:X224,,TRUE),1,1)</f>
        <v>0.3015292032352983</v>
      </c>
      <c r="AA224" s="5">
        <f>INDEX(LINEST(S165:S224,T165:X224,,TRUE),2,1)</f>
        <v>0.11958974422923142</v>
      </c>
      <c r="AB224" s="5">
        <f t="shared" ref="AB224:AB238" si="38">Z224/AA224</f>
        <v>2.521363392644461</v>
      </c>
      <c r="AC224" s="5">
        <f t="shared" si="26"/>
        <v>1.6612909384461364E-2</v>
      </c>
      <c r="AD224" s="5" t="e">
        <v>#N/A</v>
      </c>
      <c r="AE224" s="5" t="e">
        <v>#N/A</v>
      </c>
      <c r="AF224" s="5" t="e">
        <v>#N/A</v>
      </c>
      <c r="AG224" s="5" t="e">
        <f t="shared" si="27"/>
        <v>#N/A</v>
      </c>
    </row>
    <row r="225" spans="1:33" x14ac:dyDescent="0.25">
      <c r="A225" s="4" t="s">
        <v>225</v>
      </c>
      <c r="B225" s="5">
        <f>'Real GDP'!J225</f>
        <v>1428.84149</v>
      </c>
      <c r="C225" s="4">
        <v>219</v>
      </c>
      <c r="D225" s="5">
        <f>100*('Real GDP'!T225-'Real GDP'!AD225)</f>
        <v>181.79348738559293</v>
      </c>
      <c r="E225" s="5">
        <f>100*'Real GDP'!AD225</f>
        <v>1.9890770822838002</v>
      </c>
      <c r="R225" s="4" t="str">
        <f t="shared" si="24"/>
        <v>Q3/2014</v>
      </c>
      <c r="S225" s="5">
        <f>100*DataTransformed!S221</f>
        <v>0.75221548671464689</v>
      </c>
      <c r="T225" s="5">
        <f t="shared" si="33"/>
        <v>1.6258847681115185</v>
      </c>
      <c r="U225" s="5">
        <f t="shared" si="34"/>
        <v>1.4194239376095652</v>
      </c>
      <c r="V225" s="5">
        <f t="shared" si="35"/>
        <v>2.3286079436193319</v>
      </c>
      <c r="W225" s="5">
        <f t="shared" si="36"/>
        <v>3.0145224953443517</v>
      </c>
      <c r="X225" s="5">
        <f t="shared" si="37"/>
        <v>1.3895879253061001</v>
      </c>
      <c r="Z225" s="5">
        <f>INDEX(LINEST(S166:S225,T166:X225,,TRUE),1,1)</f>
        <v>0.27380318877118415</v>
      </c>
      <c r="AA225" s="5">
        <f>INDEX(LINEST(S166:S225,T166:X225,,TRUE),2,1)</f>
        <v>0.12350162239053439</v>
      </c>
      <c r="AB225" s="5">
        <f t="shared" si="38"/>
        <v>2.2170007443737791</v>
      </c>
      <c r="AC225" s="5">
        <f t="shared" si="26"/>
        <v>3.416735293122266E-2</v>
      </c>
      <c r="AD225" s="5" t="e">
        <v>#N/A</v>
      </c>
      <c r="AE225" s="5" t="e">
        <v>#N/A</v>
      </c>
      <c r="AF225" s="5" t="e">
        <v>#N/A</v>
      </c>
      <c r="AG225" s="5" t="e">
        <f t="shared" si="27"/>
        <v>#N/A</v>
      </c>
    </row>
    <row r="226" spans="1:33" x14ac:dyDescent="0.25">
      <c r="A226" s="4" t="s">
        <v>226</v>
      </c>
      <c r="B226" s="5">
        <f>'Real GDP'!J226</f>
        <v>1439.5591999999999</v>
      </c>
      <c r="C226" s="4">
        <v>220</v>
      </c>
      <c r="D226" s="5">
        <f>100*('Real GDP'!T226-'Real GDP'!AD226)</f>
        <v>182.05058835715559</v>
      </c>
      <c r="E226" s="5">
        <f>100*'Real GDP'!AD226</f>
        <v>2.4792747650083502</v>
      </c>
      <c r="R226" s="4" t="str">
        <f t="shared" si="24"/>
        <v>Q4/2014</v>
      </c>
      <c r="S226" s="5">
        <f>100*DataTransformed!S222</f>
        <v>-0.97630685483061086</v>
      </c>
      <c r="T226" s="5">
        <f t="shared" si="33"/>
        <v>0.75221548671464689</v>
      </c>
      <c r="U226" s="5">
        <f t="shared" si="34"/>
        <v>1.6258847681115185</v>
      </c>
      <c r="V226" s="5">
        <f t="shared" si="35"/>
        <v>1.4194239376095652</v>
      </c>
      <c r="W226" s="5">
        <f t="shared" si="36"/>
        <v>2.3286079436193319</v>
      </c>
      <c r="X226" s="5">
        <f t="shared" si="37"/>
        <v>1.9890770822838002</v>
      </c>
      <c r="Z226" s="5">
        <f>INDEX(LINEST(S167:S226,T167:X226,,TRUE),1,1)</f>
        <v>0.18067209850659086</v>
      </c>
      <c r="AA226" s="5">
        <f>INDEX(LINEST(S167:S226,T167:X226,,TRUE),2,1)</f>
        <v>0.12740016234139731</v>
      </c>
      <c r="AB226" s="5">
        <f t="shared" si="38"/>
        <v>1.418146532831249</v>
      </c>
      <c r="AC226" s="5">
        <f t="shared" si="26"/>
        <v>0.145947497590001</v>
      </c>
      <c r="AD226" s="5" t="e">
        <v>#N/A</v>
      </c>
      <c r="AE226" s="5" t="e">
        <v>#N/A</v>
      </c>
      <c r="AF226" s="5" t="e">
        <v>#N/A</v>
      </c>
      <c r="AG226" s="5" t="e">
        <f t="shared" si="27"/>
        <v>#N/A</v>
      </c>
    </row>
    <row r="227" spans="1:33" x14ac:dyDescent="0.25">
      <c r="A227" s="4" t="s">
        <v>227</v>
      </c>
      <c r="B227" s="5">
        <f>'Real GDP'!J227</f>
        <v>1454.70497</v>
      </c>
      <c r="C227" s="4">
        <v>221</v>
      </c>
      <c r="D227" s="5">
        <f>100*('Real GDP'!T227-'Real GDP'!AD227)</f>
        <v>182.52146380501171</v>
      </c>
      <c r="E227" s="5">
        <f>100*'Real GDP'!AD227</f>
        <v>3.0550147859732797</v>
      </c>
      <c r="R227" s="4" t="str">
        <f t="shared" si="24"/>
        <v>Q1/2015</v>
      </c>
      <c r="S227" s="5">
        <f>100*DataTransformed!S223</f>
        <v>-1.9679781454684075</v>
      </c>
      <c r="T227" s="5">
        <f t="shared" si="33"/>
        <v>-0.97630685483061086</v>
      </c>
      <c r="U227" s="5">
        <f t="shared" si="34"/>
        <v>0.75221548671464689</v>
      </c>
      <c r="V227" s="5">
        <f t="shared" si="35"/>
        <v>1.6258847681115185</v>
      </c>
      <c r="W227" s="5">
        <f t="shared" si="36"/>
        <v>1.4194239376095652</v>
      </c>
      <c r="X227" s="5">
        <f t="shared" si="37"/>
        <v>2.4792747650083502</v>
      </c>
      <c r="Z227" s="5">
        <f>INDEX(LINEST(S168:S227,T168:X227,,TRUE),1,1)</f>
        <v>8.8192554197746742E-2</v>
      </c>
      <c r="AA227" s="5">
        <f>INDEX(LINEST(S168:S227,T168:X227,,TRUE),2,1)</f>
        <v>0.12123991759460025</v>
      </c>
      <c r="AB227" s="5">
        <f t="shared" si="38"/>
        <v>0.72742175966040612</v>
      </c>
      <c r="AC227" s="5">
        <f t="shared" si="26"/>
        <v>0.30620216004657591</v>
      </c>
      <c r="AD227" s="5" t="e">
        <v>#N/A</v>
      </c>
      <c r="AE227" s="5" t="e">
        <v>#N/A</v>
      </c>
      <c r="AF227" s="5" t="e">
        <v>#N/A</v>
      </c>
      <c r="AG227" s="5" t="e">
        <f t="shared" si="27"/>
        <v>#N/A</v>
      </c>
    </row>
    <row r="228" spans="1:33" x14ac:dyDescent="0.25">
      <c r="A228" s="4" t="s">
        <v>228</v>
      </c>
      <c r="B228" s="5">
        <f>'Real GDP'!J228</f>
        <v>1467.0473999999999</v>
      </c>
      <c r="C228" s="4">
        <v>222</v>
      </c>
      <c r="D228" s="5">
        <f>100*('Real GDP'!T228-'Real GDP'!AD228)</f>
        <v>183.13567815276704</v>
      </c>
      <c r="E228" s="5">
        <f>100*'Real GDP'!AD228</f>
        <v>3.2856703556047204</v>
      </c>
      <c r="R228" s="4" t="str">
        <f t="shared" si="24"/>
        <v>Q2/2015</v>
      </c>
      <c r="S228" s="5">
        <f>100*DataTransformed!S224</f>
        <v>0.94315503389807986</v>
      </c>
      <c r="T228" s="5">
        <f t="shared" si="33"/>
        <v>-1.9679781454684075</v>
      </c>
      <c r="U228" s="5">
        <f t="shared" si="34"/>
        <v>-0.97630685483061086</v>
      </c>
      <c r="V228" s="5">
        <f t="shared" si="35"/>
        <v>0.75221548671464689</v>
      </c>
      <c r="W228" s="5">
        <f t="shared" si="36"/>
        <v>1.6258847681115185</v>
      </c>
      <c r="X228" s="5">
        <f t="shared" si="37"/>
        <v>3.0550147859732797</v>
      </c>
      <c r="Z228" s="5">
        <f>INDEX(LINEST(S169:S228,T169:X228,,TRUE),1,1)</f>
        <v>0.19322154402664646</v>
      </c>
      <c r="AA228" s="5">
        <f>INDEX(LINEST(S169:S228,T169:X228,,TRUE),2,1)</f>
        <v>0.11253043362418014</v>
      </c>
      <c r="AB228" s="5">
        <f t="shared" si="38"/>
        <v>1.7170603347353288</v>
      </c>
      <c r="AC228" s="5">
        <f t="shared" si="26"/>
        <v>9.1347293010086747E-2</v>
      </c>
      <c r="AD228" s="5" t="e">
        <v>#N/A</v>
      </c>
      <c r="AE228" s="5" t="e">
        <v>#N/A</v>
      </c>
      <c r="AF228" s="5" t="e">
        <v>#N/A</v>
      </c>
      <c r="AG228" s="5" t="e">
        <f t="shared" si="27"/>
        <v>#N/A</v>
      </c>
    </row>
    <row r="229" spans="1:33" x14ac:dyDescent="0.25">
      <c r="A229" s="4" t="s">
        <v>229</v>
      </c>
      <c r="B229" s="5">
        <f>'Real GDP'!J229</f>
        <v>1480.8273000000002</v>
      </c>
      <c r="C229" s="4">
        <v>223</v>
      </c>
      <c r="D229" s="5">
        <f>100*('Real GDP'!T229-'Real GDP'!AD229)</f>
        <v>183.88752730084002</v>
      </c>
      <c r="E229" s="5">
        <f>100*'Real GDP'!AD229</f>
        <v>3.4687320685772303</v>
      </c>
      <c r="R229" s="4" t="str">
        <f t="shared" si="24"/>
        <v>Q3/2015</v>
      </c>
      <c r="S229" s="5">
        <f>100*DataTransformed!S225</f>
        <v>0.48719230801417268</v>
      </c>
      <c r="T229" s="5">
        <f t="shared" si="33"/>
        <v>0.94315503389807986</v>
      </c>
      <c r="U229" s="5">
        <f t="shared" si="34"/>
        <v>-1.9679781454684075</v>
      </c>
      <c r="V229" s="5">
        <f t="shared" si="35"/>
        <v>-0.97630685483061086</v>
      </c>
      <c r="W229" s="5">
        <f t="shared" si="36"/>
        <v>0.75221548671464689</v>
      </c>
      <c r="X229" s="5">
        <f t="shared" si="37"/>
        <v>3.2856703556047204</v>
      </c>
      <c r="Z229" s="5">
        <f>INDEX(LINEST(S170:S229,T170:X229,,TRUE),1,1)</f>
        <v>0.13124089013003704</v>
      </c>
      <c r="AA229" s="5">
        <f>INDEX(LINEST(S170:S229,T170:X229,,TRUE),2,1)</f>
        <v>0.11059843339288887</v>
      </c>
      <c r="AB229" s="5">
        <f t="shared" si="38"/>
        <v>1.1866433013912421</v>
      </c>
      <c r="AC229" s="5">
        <f t="shared" si="26"/>
        <v>0.19730595270587808</v>
      </c>
      <c r="AD229" s="5" t="e">
        <v>#N/A</v>
      </c>
      <c r="AE229" s="5" t="e">
        <v>#N/A</v>
      </c>
      <c r="AF229" s="5" t="e">
        <v>#N/A</v>
      </c>
      <c r="AG229" s="5" t="e">
        <f t="shared" si="27"/>
        <v>#N/A</v>
      </c>
    </row>
    <row r="230" spans="1:33" x14ac:dyDescent="0.25">
      <c r="A230" s="4" t="s">
        <v>230</v>
      </c>
      <c r="B230" s="5">
        <f>'Real GDP'!J230</f>
        <v>1494.41444</v>
      </c>
      <c r="C230" s="4">
        <v>224</v>
      </c>
      <c r="D230" s="5">
        <f>100*('Real GDP'!T230-'Real GDP'!AD230)</f>
        <v>184.74941723103134</v>
      </c>
      <c r="E230" s="5">
        <f>100*'Real GDP'!AD230</f>
        <v>3.5201954482754196</v>
      </c>
      <c r="R230" s="4" t="str">
        <f t="shared" si="24"/>
        <v>Q4/2015</v>
      </c>
      <c r="S230" s="5">
        <f>100*DataTransformed!S226</f>
        <v>0.38149286260313886</v>
      </c>
      <c r="T230" s="5">
        <f t="shared" si="33"/>
        <v>0.48719230801417268</v>
      </c>
      <c r="U230" s="5">
        <f t="shared" si="34"/>
        <v>0.94315503389807986</v>
      </c>
      <c r="V230" s="5">
        <f t="shared" si="35"/>
        <v>-1.9679781454684075</v>
      </c>
      <c r="W230" s="5">
        <f t="shared" si="36"/>
        <v>-0.97630685483061086</v>
      </c>
      <c r="X230" s="5">
        <f t="shared" si="37"/>
        <v>3.4687320685772303</v>
      </c>
      <c r="Z230" s="5">
        <f>INDEX(LINEST(S171:S230,T171:X230,,TRUE),1,1)</f>
        <v>8.3413129079556156E-2</v>
      </c>
      <c r="AA230" s="5">
        <f>INDEX(LINEST(S171:S230,T171:X230,,TRUE),2,1)</f>
        <v>0.10616634018451089</v>
      </c>
      <c r="AB230" s="5">
        <f t="shared" si="38"/>
        <v>0.78568338076445898</v>
      </c>
      <c r="AC230" s="5">
        <f t="shared" si="26"/>
        <v>0.2929985201649461</v>
      </c>
      <c r="AD230" s="5" t="e">
        <v>#N/A</v>
      </c>
      <c r="AE230" s="5" t="e">
        <v>#N/A</v>
      </c>
      <c r="AF230" s="5" t="e">
        <v>#N/A</v>
      </c>
      <c r="AG230" s="5" t="e">
        <f t="shared" si="27"/>
        <v>#N/A</v>
      </c>
    </row>
    <row r="231" spans="1:33" x14ac:dyDescent="0.25">
      <c r="A231" s="4" t="s">
        <v>295</v>
      </c>
      <c r="B231" s="5">
        <f>'Real GDP'!J231</f>
        <v>1505.6113</v>
      </c>
      <c r="C231" s="4">
        <v>225</v>
      </c>
      <c r="D231" s="5">
        <f>100*('Real GDP'!T231-'Real GDP'!AD231)</f>
        <v>185.66676336453091</v>
      </c>
      <c r="E231" s="5">
        <f>100*'Real GDP'!AD231</f>
        <v>3.3493037095411897</v>
      </c>
      <c r="R231" s="4" t="str">
        <f t="shared" si="24"/>
        <v>Q1/2016</v>
      </c>
      <c r="S231" s="5">
        <f>100*DataTransformed!S227</f>
        <v>0.39064434498570222</v>
      </c>
      <c r="T231" s="5">
        <f t="shared" si="33"/>
        <v>0.38149286260313886</v>
      </c>
      <c r="U231" s="5">
        <f t="shared" si="34"/>
        <v>0.48719230801417268</v>
      </c>
      <c r="V231" s="5">
        <f t="shared" si="35"/>
        <v>0.94315503389807986</v>
      </c>
      <c r="W231" s="5">
        <f t="shared" si="36"/>
        <v>-1.9679781454684075</v>
      </c>
      <c r="X231" s="5">
        <f t="shared" si="37"/>
        <v>3.5201954482754196</v>
      </c>
      <c r="Z231" s="5">
        <f>INDEX(LINEST(S172:S231,T172:X231,,TRUE),1,1)</f>
        <v>6.7195323620957398E-2</v>
      </c>
      <c r="AA231" s="5">
        <f>INDEX(LINEST(S172:S231,T172:X231,,TRUE),2,1)</f>
        <v>0.10028934102823353</v>
      </c>
      <c r="AB231" s="5">
        <f t="shared" si="38"/>
        <v>0.67001460905043264</v>
      </c>
      <c r="AC231" s="5">
        <f t="shared" si="26"/>
        <v>0.31873401863721362</v>
      </c>
      <c r="AD231" s="5" t="e">
        <v>#N/A</v>
      </c>
      <c r="AE231" s="5" t="e">
        <v>#N/A</v>
      </c>
      <c r="AF231" s="5" t="e">
        <v>#N/A</v>
      </c>
      <c r="AG231" s="5" t="e">
        <f t="shared" si="27"/>
        <v>#N/A</v>
      </c>
    </row>
    <row r="232" spans="1:33" x14ac:dyDescent="0.25">
      <c r="A232" s="4" t="s">
        <v>296</v>
      </c>
      <c r="B232" s="5">
        <f>'Real GDP'!J232</f>
        <v>1517.4635600000001</v>
      </c>
      <c r="C232" s="4">
        <v>226</v>
      </c>
      <c r="D232" s="5">
        <f>100*('Real GDP'!T232-'Real GDP'!AD232)</f>
        <v>186.63231281919494</v>
      </c>
      <c r="E232" s="5">
        <f>100*'Real GDP'!AD232</f>
        <v>3.1678777898085597</v>
      </c>
      <c r="R232" s="4" t="str">
        <f t="shared" si="24"/>
        <v>Q2/2016</v>
      </c>
      <c r="S232" s="5">
        <f>100*DataTransformed!S228</f>
        <v>2.4829178398800167</v>
      </c>
      <c r="T232" s="5">
        <f t="shared" si="33"/>
        <v>0.39064434498570222</v>
      </c>
      <c r="U232" s="5">
        <f t="shared" si="34"/>
        <v>0.38149286260313886</v>
      </c>
      <c r="V232" s="5">
        <f t="shared" si="35"/>
        <v>0.48719230801417268</v>
      </c>
      <c r="W232" s="5">
        <f t="shared" si="36"/>
        <v>0.94315503389807986</v>
      </c>
      <c r="X232" s="5">
        <f t="shared" si="37"/>
        <v>3.3493037095411897</v>
      </c>
      <c r="Z232" s="5">
        <f>INDEX(LINEST(S173:S232,T173:X232,,TRUE),1,1)</f>
        <v>8.0942979720372871E-2</v>
      </c>
      <c r="AA232" s="5">
        <f>INDEX(LINEST(S173:S232,T173:X232,,TRUE),2,1)</f>
        <v>9.5705750562164724E-2</v>
      </c>
      <c r="AB232" s="5">
        <f t="shared" si="38"/>
        <v>0.84574834056389492</v>
      </c>
      <c r="AC232" s="5">
        <f t="shared" si="26"/>
        <v>0.2789887945172424</v>
      </c>
      <c r="AD232" s="5" t="e">
        <v>#N/A</v>
      </c>
      <c r="AE232" s="5" t="e">
        <v>#N/A</v>
      </c>
      <c r="AF232" s="5" t="e">
        <v>#N/A</v>
      </c>
      <c r="AG232" s="5" t="e">
        <f t="shared" si="27"/>
        <v>#N/A</v>
      </c>
    </row>
    <row r="233" spans="1:33" x14ac:dyDescent="0.25">
      <c r="A233" s="4" t="s">
        <v>297</v>
      </c>
      <c r="B233" s="5">
        <f>'Real GDP'!J233</f>
        <v>1528.29141</v>
      </c>
      <c r="C233" s="4">
        <v>227</v>
      </c>
      <c r="D233" s="5">
        <f>100*('Real GDP'!T233-'Real GDP'!AD233)</f>
        <v>187.61761879769506</v>
      </c>
      <c r="E233" s="5">
        <f>100*'Real GDP'!AD233</f>
        <v>2.89358735410954</v>
      </c>
      <c r="R233" s="4" t="str">
        <f t="shared" si="24"/>
        <v>Q3/2016</v>
      </c>
      <c r="S233" s="5">
        <f>100*DataTransformed!S229</f>
        <v>1.347000041869606</v>
      </c>
      <c r="T233" s="5">
        <f t="shared" si="33"/>
        <v>2.4829178398800167</v>
      </c>
      <c r="U233" s="5">
        <f t="shared" si="34"/>
        <v>0.39064434498570222</v>
      </c>
      <c r="V233" s="5">
        <f t="shared" si="35"/>
        <v>0.38149286260313886</v>
      </c>
      <c r="W233" s="5">
        <f t="shared" si="36"/>
        <v>0.48719230801417268</v>
      </c>
      <c r="X233" s="5">
        <f t="shared" si="37"/>
        <v>3.1678777898085597</v>
      </c>
      <c r="Z233" s="5">
        <f>INDEX(LINEST(S174:S233,T174:X233,,TRUE),1,1)</f>
        <v>4.8252087555839332E-2</v>
      </c>
      <c r="AA233" s="5">
        <f>INDEX(LINEST(S174:S233,T174:X233,,TRUE),2,1)</f>
        <v>9.4611579421872677E-2</v>
      </c>
      <c r="AB233" s="5">
        <f t="shared" si="38"/>
        <v>0.51000192419030921</v>
      </c>
      <c r="AC233" s="5">
        <f t="shared" si="26"/>
        <v>0.35029153483484454</v>
      </c>
      <c r="AD233" s="5" t="e">
        <v>#N/A</v>
      </c>
      <c r="AE233" s="5" t="e">
        <v>#N/A</v>
      </c>
      <c r="AF233" s="5" t="e">
        <v>#N/A</v>
      </c>
      <c r="AG233" s="5" t="e">
        <f t="shared" si="27"/>
        <v>#N/A</v>
      </c>
    </row>
    <row r="234" spans="1:33" x14ac:dyDescent="0.25">
      <c r="A234" s="4" t="s">
        <v>298</v>
      </c>
      <c r="B234" s="5">
        <f>'Real GDP'!J234</f>
        <v>1538.72272</v>
      </c>
      <c r="C234" s="4">
        <v>228</v>
      </c>
      <c r="D234" s="5">
        <f>100*('Real GDP'!T234-'Real GDP'!AD234)</f>
        <v>188.60642991045876</v>
      </c>
      <c r="E234" s="5">
        <f>100*'Real GDP'!AD234</f>
        <v>2.58500461853217</v>
      </c>
      <c r="R234" s="4" t="str">
        <f t="shared" si="24"/>
        <v>Q4/2016</v>
      </c>
      <c r="S234" s="5">
        <f>100*DataTransformed!S230</f>
        <v>1.9231501044320254</v>
      </c>
      <c r="T234" s="5">
        <f t="shared" si="33"/>
        <v>1.347000041869606</v>
      </c>
      <c r="U234" s="5">
        <f t="shared" si="34"/>
        <v>2.4829178398800167</v>
      </c>
      <c r="V234" s="5">
        <f t="shared" si="35"/>
        <v>0.39064434498570222</v>
      </c>
      <c r="W234" s="5">
        <f t="shared" si="36"/>
        <v>0.38149286260313886</v>
      </c>
      <c r="X234" s="5">
        <f t="shared" si="37"/>
        <v>2.89358735410954</v>
      </c>
      <c r="Z234" s="5">
        <f>INDEX(LINEST(S175:S234,T175:X234,,TRUE),1,1)</f>
        <v>4.4019068949980859E-2</v>
      </c>
      <c r="AA234" s="5">
        <f>INDEX(LINEST(S175:S234,T175:X234,,TRUE),2,1)</f>
        <v>9.1632312204933661E-2</v>
      </c>
      <c r="AB234" s="5">
        <f t="shared" si="38"/>
        <v>0.48038806279965057</v>
      </c>
      <c r="AC234" s="5">
        <f t="shared" si="26"/>
        <v>0.35546628281295017</v>
      </c>
      <c r="AD234" s="5" t="e">
        <v>#N/A</v>
      </c>
      <c r="AE234" s="5" t="e">
        <v>#N/A</v>
      </c>
      <c r="AF234" s="5" t="e">
        <v>#N/A</v>
      </c>
      <c r="AG234" s="5" t="e">
        <f t="shared" si="27"/>
        <v>#N/A</v>
      </c>
    </row>
    <row r="235" spans="1:33" x14ac:dyDescent="0.25">
      <c r="A235" s="4" t="s">
        <v>299</v>
      </c>
      <c r="B235" s="5">
        <f>'Real GDP'!J235</f>
        <v>1550.8228200000001</v>
      </c>
      <c r="C235" s="4">
        <v>229</v>
      </c>
      <c r="D235" s="5">
        <f>100*('Real GDP'!T235-'Real GDP'!AD235)</f>
        <v>189.61178136968036</v>
      </c>
      <c r="E235" s="5">
        <f>100*'Real GDP'!AD235</f>
        <v>2.3629503601794202</v>
      </c>
      <c r="R235" s="4" t="str">
        <f t="shared" si="24"/>
        <v>Q1/2017</v>
      </c>
      <c r="S235" s="5">
        <f>100*DataTransformed!S231</f>
        <v>1.9847792696918276</v>
      </c>
      <c r="T235" s="5">
        <f t="shared" si="33"/>
        <v>1.9231501044320254</v>
      </c>
      <c r="U235" s="5">
        <f t="shared" si="34"/>
        <v>1.347000041869606</v>
      </c>
      <c r="V235" s="5">
        <f t="shared" si="35"/>
        <v>2.4829178398800167</v>
      </c>
      <c r="W235" s="5">
        <f t="shared" si="36"/>
        <v>0.39064434498570222</v>
      </c>
      <c r="X235" s="5">
        <f t="shared" si="37"/>
        <v>2.58500461853217</v>
      </c>
      <c r="Z235" s="5">
        <f>INDEX(LINEST(S176:S235,T176:X235,,TRUE),1,1)</f>
        <v>4.4481805579692578E-2</v>
      </c>
      <c r="AA235" s="5">
        <f>INDEX(LINEST(S176:S235,T176:X235,,TRUE),2,1)</f>
        <v>8.8252515394202757E-2</v>
      </c>
      <c r="AB235" s="5">
        <f t="shared" si="38"/>
        <v>0.50402875635898936</v>
      </c>
      <c r="AC235" s="5">
        <f t="shared" si="26"/>
        <v>0.35135399646063403</v>
      </c>
      <c r="AD235" s="5" t="e">
        <v>#N/A</v>
      </c>
      <c r="AE235" s="5" t="e">
        <v>#N/A</v>
      </c>
      <c r="AF235" s="5" t="e">
        <v>#N/A</v>
      </c>
      <c r="AG235" s="5" t="e">
        <f t="shared" si="27"/>
        <v>#N/A</v>
      </c>
    </row>
    <row r="236" spans="1:33" x14ac:dyDescent="0.25">
      <c r="A236" s="4" t="s">
        <v>300</v>
      </c>
      <c r="B236" s="5">
        <f>'Real GDP'!J236</f>
        <v>1564.2337199999999</v>
      </c>
      <c r="C236" s="4">
        <v>230</v>
      </c>
      <c r="D236" s="5">
        <f>100*('Real GDP'!T236-'Real GDP'!AD236)</f>
        <v>190.64096600544255</v>
      </c>
      <c r="E236" s="5">
        <f>100*'Real GDP'!AD236</f>
        <v>2.19480838506112</v>
      </c>
      <c r="R236" s="4" t="str">
        <f t="shared" si="24"/>
        <v>Q2/2017</v>
      </c>
      <c r="S236" s="5">
        <f>100*DataTransformed!S232</f>
        <v>0.85564758336325042</v>
      </c>
      <c r="T236" s="5">
        <f t="shared" si="33"/>
        <v>1.9847792696918276</v>
      </c>
      <c r="U236" s="5">
        <f t="shared" si="34"/>
        <v>1.9231501044320254</v>
      </c>
      <c r="V236" s="5">
        <f t="shared" si="35"/>
        <v>1.347000041869606</v>
      </c>
      <c r="W236" s="5">
        <f t="shared" si="36"/>
        <v>2.4829178398800167</v>
      </c>
      <c r="X236" s="5">
        <f t="shared" si="37"/>
        <v>2.3629503601794202</v>
      </c>
      <c r="Z236" s="5">
        <f>INDEX(LINEST(S177:S236,T177:X236,,TRUE),1,1)</f>
        <v>2.4354259277928256E-2</v>
      </c>
      <c r="AA236" s="5">
        <f>INDEX(LINEST(S177:S236,T177:X236,,TRUE),2,1)</f>
        <v>8.7241422268543353E-2</v>
      </c>
      <c r="AB236" s="5">
        <f t="shared" si="38"/>
        <v>0.27915935623976723</v>
      </c>
      <c r="AC236" s="5">
        <f t="shared" si="26"/>
        <v>0.38369646055129353</v>
      </c>
      <c r="AD236" s="5" t="e">
        <v>#N/A</v>
      </c>
      <c r="AE236" s="5" t="e">
        <v>#N/A</v>
      </c>
      <c r="AF236" s="5" t="e">
        <v>#N/A</v>
      </c>
      <c r="AG236" s="5" t="e">
        <f t="shared" si="27"/>
        <v>#N/A</v>
      </c>
    </row>
    <row r="237" spans="1:33" x14ac:dyDescent="0.25">
      <c r="A237" s="4" t="s">
        <v>301</v>
      </c>
      <c r="B237" s="5">
        <f>'Real GDP'!J237</f>
        <v>1575.11664</v>
      </c>
      <c r="C237" s="4">
        <v>231</v>
      </c>
      <c r="D237" s="5">
        <f>100*('Real GDP'!T237-'Real GDP'!AD237)</f>
        <v>191.65191891043551</v>
      </c>
      <c r="E237" s="5">
        <f>100*'Real GDP'!AD237</f>
        <v>1.8771813180414698</v>
      </c>
      <c r="R237" s="4" t="str">
        <f t="shared" si="24"/>
        <v>Q3/2017</v>
      </c>
      <c r="S237" s="5">
        <f>100*DataTransformed!S233</f>
        <v>2.0508458551663722</v>
      </c>
      <c r="T237" s="5">
        <f t="shared" si="33"/>
        <v>0.85564758336325042</v>
      </c>
      <c r="U237" s="5">
        <f t="shared" si="34"/>
        <v>1.9847792696918276</v>
      </c>
      <c r="V237" s="5">
        <f t="shared" si="35"/>
        <v>1.9231501044320254</v>
      </c>
      <c r="W237" s="5">
        <f t="shared" si="36"/>
        <v>1.347000041869606</v>
      </c>
      <c r="X237" s="5">
        <f t="shared" si="37"/>
        <v>2.19480838506112</v>
      </c>
      <c r="Z237" s="5">
        <f>INDEX(LINEST(S178:S237,T178:X237,,TRUE),1,1)</f>
        <v>3.3393959249906312E-2</v>
      </c>
      <c r="AA237" s="5">
        <f>INDEX(LINEST(S178:S237,T178:X237,,TRUE),2,1)</f>
        <v>8.6249653892287115E-2</v>
      </c>
      <c r="AB237" s="5">
        <f t="shared" si="38"/>
        <v>0.38717789281346404</v>
      </c>
      <c r="AC237" s="5">
        <f t="shared" si="26"/>
        <v>0.37013336455456136</v>
      </c>
      <c r="AD237" s="5" t="e">
        <v>#N/A</v>
      </c>
      <c r="AE237" s="5" t="e">
        <v>#N/A</v>
      </c>
      <c r="AF237" s="5" t="e">
        <v>#N/A</v>
      </c>
      <c r="AG237" s="5" t="e">
        <f t="shared" si="27"/>
        <v>#N/A</v>
      </c>
    </row>
    <row r="238" spans="1:33" x14ac:dyDescent="0.25">
      <c r="A238" s="4" t="s">
        <v>302</v>
      </c>
      <c r="B238" s="5">
        <f>'Real GDP'!J238</f>
        <v>1585.77376</v>
      </c>
      <c r="C238" s="4">
        <v>232</v>
      </c>
      <c r="D238" s="5">
        <f>100*('Real GDP'!T238-'Real GDP'!AD238)</f>
        <v>192.6373076010014</v>
      </c>
      <c r="E238" s="5">
        <f>100*'Real GDP'!AD238</f>
        <v>1.5661064462334702</v>
      </c>
      <c r="R238" s="4" t="str">
        <f t="shared" si="24"/>
        <v>Q4/2017</v>
      </c>
      <c r="S238" s="5">
        <f>100*DataTransformed!S234</f>
        <v>2.2472600141806964</v>
      </c>
      <c r="T238" s="5">
        <f t="shared" si="33"/>
        <v>2.0508458551663722</v>
      </c>
      <c r="U238" s="5">
        <f t="shared" si="34"/>
        <v>0.85564758336325042</v>
      </c>
      <c r="V238" s="5">
        <f t="shared" si="35"/>
        <v>1.9847792696918276</v>
      </c>
      <c r="W238" s="5">
        <f t="shared" si="36"/>
        <v>1.9231501044320254</v>
      </c>
      <c r="X238" s="5">
        <f t="shared" si="37"/>
        <v>1.8771813180414698</v>
      </c>
      <c r="Z238" s="5">
        <f>INDEX(LINEST(S179:S238,T179:X238,,TRUE),1,1)</f>
        <v>3.3036727906774734E-2</v>
      </c>
      <c r="AA238" s="5">
        <f>INDEX(LINEST(S179:S238,T179:X238,,TRUE),2,1)</f>
        <v>8.5407459446719305E-2</v>
      </c>
      <c r="AB238" s="5">
        <f t="shared" si="38"/>
        <v>0.38681314396647526</v>
      </c>
      <c r="AC238" s="5">
        <f t="shared" si="26"/>
        <v>0.37018561485000534</v>
      </c>
      <c r="AD238" s="5" t="e">
        <v>#N/A</v>
      </c>
      <c r="AE238" s="5" t="e">
        <v>#N/A</v>
      </c>
      <c r="AF238" s="5" t="e">
        <v>#N/A</v>
      </c>
      <c r="AG238" s="5" t="e">
        <f t="shared" si="27"/>
        <v>#N/A</v>
      </c>
    </row>
  </sheetData>
  <conditionalFormatting sqref="AC7:AC245">
    <cfRule type="cellIs" dxfId="1" priority="4" operator="lessThan">
      <formula>0.1</formula>
    </cfRule>
  </conditionalFormatting>
  <conditionalFormatting sqref="AG7:AG245">
    <cfRule type="cellIs" dxfId="0" priority="3" operator="lessThan">
      <formula>0.1</formula>
    </cfRule>
  </conditionalFormatting>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234"/>
  <sheetViews>
    <sheetView topLeftCell="G1" workbookViewId="0">
      <selection activeCell="Q2" sqref="Q1:AM1048576"/>
    </sheetView>
  </sheetViews>
  <sheetFormatPr defaultRowHeight="15" x14ac:dyDescent="0.25"/>
  <cols>
    <col min="2" max="2" width="9.140625" style="11"/>
    <col min="3" max="3" width="12.28515625" style="5" bestFit="1" customWidth="1"/>
    <col min="4" max="4" width="14.7109375" style="5" bestFit="1" customWidth="1"/>
    <col min="5" max="13" width="12" style="5" bestFit="1" customWidth="1"/>
    <col min="14" max="14" width="9.140625" style="25"/>
    <col min="15" max="15" width="9.28515625" style="25"/>
  </cols>
  <sheetData>
    <row r="1" spans="1:15" s="4" customFormat="1" x14ac:dyDescent="0.25">
      <c r="B1" s="11"/>
      <c r="C1" s="68" t="s">
        <v>343</v>
      </c>
      <c r="D1" s="68"/>
      <c r="E1" s="68"/>
      <c r="F1" s="68"/>
      <c r="G1" s="68"/>
      <c r="H1" s="68"/>
      <c r="I1" s="68"/>
      <c r="J1" s="68"/>
      <c r="K1" s="5"/>
      <c r="L1" s="5"/>
      <c r="M1" s="5"/>
      <c r="N1" s="25"/>
      <c r="O1" s="25" t="s">
        <v>346</v>
      </c>
    </row>
    <row r="2" spans="1:15" x14ac:dyDescent="0.25">
      <c r="C2" s="10" t="s">
        <v>266</v>
      </c>
      <c r="D2" s="10" t="s">
        <v>267</v>
      </c>
      <c r="E2" s="10" t="s">
        <v>268</v>
      </c>
      <c r="F2" s="10" t="s">
        <v>269</v>
      </c>
      <c r="G2" s="10" t="s">
        <v>270</v>
      </c>
      <c r="H2" s="10" t="s">
        <v>271</v>
      </c>
      <c r="I2" s="10" t="s">
        <v>272</v>
      </c>
      <c r="J2" s="10" t="s">
        <v>273</v>
      </c>
      <c r="K2" s="24" t="s">
        <v>322</v>
      </c>
      <c r="L2" s="24" t="s">
        <v>323</v>
      </c>
      <c r="M2" s="24" t="s">
        <v>324</v>
      </c>
      <c r="N2" s="21" t="s">
        <v>344</v>
      </c>
      <c r="O2" s="21" t="s">
        <v>345</v>
      </c>
    </row>
    <row r="3" spans="1:15" x14ac:dyDescent="0.25">
      <c r="A3" s="4" t="s">
        <v>7</v>
      </c>
      <c r="B3" s="11">
        <v>21976</v>
      </c>
      <c r="C3" s="5" t="e">
        <f>PhillipsCurveUS!Z7</f>
        <v>#N/A</v>
      </c>
      <c r="D3" s="5" t="e">
        <f>PhillipsCurveUK!Z7</f>
        <v>#N/A</v>
      </c>
      <c r="E3" s="5" t="e">
        <f>PhillipsCurveFR!Z7</f>
        <v>#N/A</v>
      </c>
      <c r="F3" s="5" t="e">
        <f>PhillipsCurveDE!Z7</f>
        <v>#N/A</v>
      </c>
      <c r="G3" s="5" t="e">
        <f>PhillipsCurveIT!Z7</f>
        <v>#N/A</v>
      </c>
      <c r="H3" s="5" t="e">
        <f>PhillipsCurveCA!Z7</f>
        <v>#N/A</v>
      </c>
      <c r="I3" s="5" t="e">
        <f>PhillipsCurveJP!Z7</f>
        <v>#N/A</v>
      </c>
      <c r="J3" s="5" t="e">
        <f>PhillipsCurveES!Z7</f>
        <v>#N/A</v>
      </c>
      <c r="K3" s="23" t="e">
        <f>_xlfn.PERCENTILE.EXC(C3:J3,0.25)</f>
        <v>#N/A</v>
      </c>
      <c r="L3" s="23" t="e">
        <f>_xlfn.PERCENTILE.EXC(C3:J3,0.5)</f>
        <v>#N/A</v>
      </c>
      <c r="M3" s="23" t="e">
        <f>_xlfn.PERCENTILE.EXC(C3:J3,0.75)</f>
        <v>#N/A</v>
      </c>
      <c r="N3" s="25">
        <v>0</v>
      </c>
      <c r="O3" s="22" t="e">
        <f t="shared" ref="O3:O34" si="0">K3</f>
        <v>#N/A</v>
      </c>
    </row>
    <row r="4" spans="1:15" x14ac:dyDescent="0.25">
      <c r="A4" s="4" t="s">
        <v>8</v>
      </c>
      <c r="B4" s="11">
        <v>22068</v>
      </c>
      <c r="C4" s="5" t="e">
        <f>PhillipsCurveUS!Z8</f>
        <v>#N/A</v>
      </c>
      <c r="D4" s="5" t="e">
        <f>PhillipsCurveUK!Z8</f>
        <v>#N/A</v>
      </c>
      <c r="E4" s="5" t="e">
        <f>PhillipsCurveFR!Z8</f>
        <v>#N/A</v>
      </c>
      <c r="F4" s="5" t="e">
        <f>PhillipsCurveDE!Z8</f>
        <v>#N/A</v>
      </c>
      <c r="G4" s="5" t="e">
        <f>PhillipsCurveIT!Z8</f>
        <v>#N/A</v>
      </c>
      <c r="H4" s="5" t="e">
        <f>PhillipsCurveCA!Z8</f>
        <v>#N/A</v>
      </c>
      <c r="I4" s="5" t="e">
        <f>PhillipsCurveJP!Z8</f>
        <v>#N/A</v>
      </c>
      <c r="J4" s="5" t="e">
        <f>PhillipsCurveES!Z8</f>
        <v>#N/A</v>
      </c>
      <c r="K4" s="23" t="e">
        <f t="shared" ref="K4:K67" si="1">_xlfn.PERCENTILE.EXC(C4:J4,0.25)</f>
        <v>#N/A</v>
      </c>
      <c r="L4" s="23" t="e">
        <f t="shared" ref="L4:L67" si="2">_xlfn.PERCENTILE.EXC(C4:J4,0.5)</f>
        <v>#N/A</v>
      </c>
      <c r="M4" s="23" t="e">
        <f t="shared" ref="M4:M67" si="3">_xlfn.PERCENTILE.EXC(C4:J4,0.75)</f>
        <v>#N/A</v>
      </c>
      <c r="N4" s="25">
        <v>0</v>
      </c>
      <c r="O4" s="22" t="e">
        <f t="shared" si="0"/>
        <v>#N/A</v>
      </c>
    </row>
    <row r="5" spans="1:15" x14ac:dyDescent="0.25">
      <c r="A5" s="4" t="s">
        <v>9</v>
      </c>
      <c r="B5" s="11">
        <v>22160</v>
      </c>
      <c r="C5" s="5" t="e">
        <f>PhillipsCurveUS!Z9</f>
        <v>#N/A</v>
      </c>
      <c r="D5" s="5" t="e">
        <f>PhillipsCurveUK!Z9</f>
        <v>#N/A</v>
      </c>
      <c r="E5" s="5" t="e">
        <f>PhillipsCurveFR!Z9</f>
        <v>#N/A</v>
      </c>
      <c r="F5" s="5" t="e">
        <f>PhillipsCurveDE!Z9</f>
        <v>#N/A</v>
      </c>
      <c r="G5" s="5" t="e">
        <f>PhillipsCurveIT!Z9</f>
        <v>#N/A</v>
      </c>
      <c r="H5" s="5" t="e">
        <f>PhillipsCurveCA!Z9</f>
        <v>#N/A</v>
      </c>
      <c r="I5" s="5" t="e">
        <f>PhillipsCurveJP!Z9</f>
        <v>#N/A</v>
      </c>
      <c r="J5" s="5" t="e">
        <f>PhillipsCurveES!Z9</f>
        <v>#N/A</v>
      </c>
      <c r="K5" s="23" t="e">
        <f t="shared" si="1"/>
        <v>#N/A</v>
      </c>
      <c r="L5" s="23" t="e">
        <f t="shared" si="2"/>
        <v>#N/A</v>
      </c>
      <c r="M5" s="23" t="e">
        <f t="shared" si="3"/>
        <v>#N/A</v>
      </c>
      <c r="N5" s="25">
        <v>0</v>
      </c>
      <c r="O5" s="22" t="e">
        <f t="shared" si="0"/>
        <v>#N/A</v>
      </c>
    </row>
    <row r="6" spans="1:15" x14ac:dyDescent="0.25">
      <c r="A6" s="4" t="s">
        <v>10</v>
      </c>
      <c r="B6" s="11">
        <v>22251</v>
      </c>
      <c r="C6" s="5" t="e">
        <f>PhillipsCurveUS!Z10</f>
        <v>#N/A</v>
      </c>
      <c r="D6" s="5" t="e">
        <f>PhillipsCurveUK!Z10</f>
        <v>#N/A</v>
      </c>
      <c r="E6" s="5" t="e">
        <f>PhillipsCurveFR!Z10</f>
        <v>#N/A</v>
      </c>
      <c r="F6" s="5" t="e">
        <f>PhillipsCurveDE!Z10</f>
        <v>#N/A</v>
      </c>
      <c r="G6" s="5" t="e">
        <f>PhillipsCurveIT!Z10</f>
        <v>#N/A</v>
      </c>
      <c r="H6" s="5" t="e">
        <f>PhillipsCurveCA!Z10</f>
        <v>#N/A</v>
      </c>
      <c r="I6" s="5" t="e">
        <f>PhillipsCurveJP!Z10</f>
        <v>#N/A</v>
      </c>
      <c r="J6" s="5" t="e">
        <f>PhillipsCurveES!Z10</f>
        <v>#N/A</v>
      </c>
      <c r="K6" s="23" t="e">
        <f t="shared" si="1"/>
        <v>#N/A</v>
      </c>
      <c r="L6" s="23" t="e">
        <f t="shared" si="2"/>
        <v>#N/A</v>
      </c>
      <c r="M6" s="23" t="e">
        <f t="shared" si="3"/>
        <v>#N/A</v>
      </c>
      <c r="N6" s="25">
        <v>0</v>
      </c>
      <c r="O6" s="22" t="e">
        <f t="shared" si="0"/>
        <v>#N/A</v>
      </c>
    </row>
    <row r="7" spans="1:15" x14ac:dyDescent="0.25">
      <c r="A7" s="4" t="s">
        <v>11</v>
      </c>
      <c r="B7" s="11">
        <v>22341</v>
      </c>
      <c r="C7" s="5" t="e">
        <f>PhillipsCurveUS!Z11</f>
        <v>#N/A</v>
      </c>
      <c r="D7" s="5" t="e">
        <f>PhillipsCurveUK!Z11</f>
        <v>#N/A</v>
      </c>
      <c r="E7" s="5" t="e">
        <f>PhillipsCurveFR!Z11</f>
        <v>#N/A</v>
      </c>
      <c r="F7" s="5" t="e">
        <f>PhillipsCurveDE!Z11</f>
        <v>#N/A</v>
      </c>
      <c r="G7" s="5" t="e">
        <f>PhillipsCurveIT!Z11</f>
        <v>#N/A</v>
      </c>
      <c r="H7" s="5" t="e">
        <f>PhillipsCurveCA!Z11</f>
        <v>#N/A</v>
      </c>
      <c r="I7" s="5" t="e">
        <f>PhillipsCurveJP!Z11</f>
        <v>#N/A</v>
      </c>
      <c r="J7" s="5" t="e">
        <f>PhillipsCurveES!Z11</f>
        <v>#N/A</v>
      </c>
      <c r="K7" s="23" t="e">
        <f t="shared" si="1"/>
        <v>#N/A</v>
      </c>
      <c r="L7" s="23" t="e">
        <f t="shared" si="2"/>
        <v>#N/A</v>
      </c>
      <c r="M7" s="23" t="e">
        <f t="shared" si="3"/>
        <v>#N/A</v>
      </c>
      <c r="N7" s="25">
        <v>0</v>
      </c>
      <c r="O7" s="22" t="e">
        <f t="shared" si="0"/>
        <v>#N/A</v>
      </c>
    </row>
    <row r="8" spans="1:15" x14ac:dyDescent="0.25">
      <c r="A8" s="4" t="s">
        <v>12</v>
      </c>
      <c r="B8" s="11">
        <v>22433</v>
      </c>
      <c r="C8" s="5" t="e">
        <f>PhillipsCurveUS!Z12</f>
        <v>#N/A</v>
      </c>
      <c r="D8" s="5" t="e">
        <f>PhillipsCurveUK!Z12</f>
        <v>#N/A</v>
      </c>
      <c r="E8" s="5" t="e">
        <f>PhillipsCurveFR!Z12</f>
        <v>#N/A</v>
      </c>
      <c r="F8" s="5" t="e">
        <f>PhillipsCurveDE!Z12</f>
        <v>#N/A</v>
      </c>
      <c r="G8" s="5" t="e">
        <f>PhillipsCurveIT!Z12</f>
        <v>#N/A</v>
      </c>
      <c r="H8" s="5" t="e">
        <f>PhillipsCurveCA!Z12</f>
        <v>#N/A</v>
      </c>
      <c r="I8" s="5" t="e">
        <f>PhillipsCurveJP!Z12</f>
        <v>#N/A</v>
      </c>
      <c r="J8" s="5" t="e">
        <f>PhillipsCurveES!Z12</f>
        <v>#N/A</v>
      </c>
      <c r="K8" s="23" t="e">
        <f t="shared" si="1"/>
        <v>#N/A</v>
      </c>
      <c r="L8" s="23" t="e">
        <f t="shared" si="2"/>
        <v>#N/A</v>
      </c>
      <c r="M8" s="23" t="e">
        <f t="shared" si="3"/>
        <v>#N/A</v>
      </c>
      <c r="N8" s="25">
        <v>0</v>
      </c>
      <c r="O8" s="22" t="e">
        <f t="shared" si="0"/>
        <v>#N/A</v>
      </c>
    </row>
    <row r="9" spans="1:15" x14ac:dyDescent="0.25">
      <c r="A9" s="4" t="s">
        <v>13</v>
      </c>
      <c r="B9" s="11">
        <v>22525</v>
      </c>
      <c r="C9" s="5" t="e">
        <f>PhillipsCurveUS!Z13</f>
        <v>#N/A</v>
      </c>
      <c r="D9" s="5" t="e">
        <f>PhillipsCurveUK!Z13</f>
        <v>#N/A</v>
      </c>
      <c r="E9" s="5" t="e">
        <f>PhillipsCurveFR!Z13</f>
        <v>#N/A</v>
      </c>
      <c r="F9" s="5" t="e">
        <f>PhillipsCurveDE!Z13</f>
        <v>#N/A</v>
      </c>
      <c r="G9" s="5" t="e">
        <f>PhillipsCurveIT!Z13</f>
        <v>#N/A</v>
      </c>
      <c r="H9" s="5" t="e">
        <f>PhillipsCurveCA!Z13</f>
        <v>#N/A</v>
      </c>
      <c r="I9" s="5" t="e">
        <f>PhillipsCurveJP!Z13</f>
        <v>#N/A</v>
      </c>
      <c r="J9" s="5" t="e">
        <f>PhillipsCurveES!Z13</f>
        <v>#N/A</v>
      </c>
      <c r="K9" s="23" t="e">
        <f t="shared" si="1"/>
        <v>#N/A</v>
      </c>
      <c r="L9" s="23" t="e">
        <f t="shared" si="2"/>
        <v>#N/A</v>
      </c>
      <c r="M9" s="23" t="e">
        <f t="shared" si="3"/>
        <v>#N/A</v>
      </c>
      <c r="N9" s="25">
        <v>0</v>
      </c>
      <c r="O9" s="22" t="e">
        <f t="shared" si="0"/>
        <v>#N/A</v>
      </c>
    </row>
    <row r="10" spans="1:15" x14ac:dyDescent="0.25">
      <c r="A10" s="4" t="s">
        <v>14</v>
      </c>
      <c r="B10" s="11">
        <v>22616</v>
      </c>
      <c r="C10" s="5" t="e">
        <f>PhillipsCurveUS!Z14</f>
        <v>#N/A</v>
      </c>
      <c r="D10" s="5" t="e">
        <f>PhillipsCurveUK!Z14</f>
        <v>#N/A</v>
      </c>
      <c r="E10" s="5" t="e">
        <f>PhillipsCurveFR!Z14</f>
        <v>#N/A</v>
      </c>
      <c r="F10" s="5" t="e">
        <f>PhillipsCurveDE!Z14</f>
        <v>#N/A</v>
      </c>
      <c r="G10" s="5" t="e">
        <f>PhillipsCurveIT!Z14</f>
        <v>#N/A</v>
      </c>
      <c r="H10" s="5" t="e">
        <f>PhillipsCurveCA!Z14</f>
        <v>#N/A</v>
      </c>
      <c r="I10" s="5" t="e">
        <f>PhillipsCurveJP!Z14</f>
        <v>#N/A</v>
      </c>
      <c r="J10" s="5" t="e">
        <f>PhillipsCurveES!Z14</f>
        <v>#N/A</v>
      </c>
      <c r="K10" s="23" t="e">
        <f t="shared" si="1"/>
        <v>#N/A</v>
      </c>
      <c r="L10" s="23" t="e">
        <f t="shared" si="2"/>
        <v>#N/A</v>
      </c>
      <c r="M10" s="23" t="e">
        <f t="shared" si="3"/>
        <v>#N/A</v>
      </c>
      <c r="N10" s="25">
        <v>0</v>
      </c>
      <c r="O10" s="22" t="e">
        <f t="shared" si="0"/>
        <v>#N/A</v>
      </c>
    </row>
    <row r="11" spans="1:15" x14ac:dyDescent="0.25">
      <c r="A11" s="4" t="s">
        <v>15</v>
      </c>
      <c r="B11" s="11">
        <v>22706</v>
      </c>
      <c r="C11" s="5" t="e">
        <f>PhillipsCurveUS!Z15</f>
        <v>#N/A</v>
      </c>
      <c r="D11" s="5" t="e">
        <f>PhillipsCurveUK!Z15</f>
        <v>#N/A</v>
      </c>
      <c r="E11" s="5" t="e">
        <f>PhillipsCurveFR!Z15</f>
        <v>#N/A</v>
      </c>
      <c r="F11" s="5" t="e">
        <f>PhillipsCurveDE!Z15</f>
        <v>#N/A</v>
      </c>
      <c r="G11" s="5" t="e">
        <f>PhillipsCurveIT!Z15</f>
        <v>#N/A</v>
      </c>
      <c r="H11" s="5" t="e">
        <f>PhillipsCurveCA!Z15</f>
        <v>#N/A</v>
      </c>
      <c r="I11" s="5" t="e">
        <f>PhillipsCurveJP!Z15</f>
        <v>#N/A</v>
      </c>
      <c r="J11" s="5" t="e">
        <f>PhillipsCurveES!Z15</f>
        <v>#N/A</v>
      </c>
      <c r="K11" s="23" t="e">
        <f t="shared" si="1"/>
        <v>#N/A</v>
      </c>
      <c r="L11" s="23" t="e">
        <f t="shared" si="2"/>
        <v>#N/A</v>
      </c>
      <c r="M11" s="23" t="e">
        <f t="shared" si="3"/>
        <v>#N/A</v>
      </c>
      <c r="N11" s="25">
        <v>0</v>
      </c>
      <c r="O11" s="22" t="e">
        <f t="shared" si="0"/>
        <v>#N/A</v>
      </c>
    </row>
    <row r="12" spans="1:15" x14ac:dyDescent="0.25">
      <c r="A12" s="4" t="s">
        <v>16</v>
      </c>
      <c r="B12" s="11">
        <v>22798</v>
      </c>
      <c r="C12" s="5" t="e">
        <f>PhillipsCurveUS!Z16</f>
        <v>#N/A</v>
      </c>
      <c r="D12" s="5" t="e">
        <f>PhillipsCurveUK!Z16</f>
        <v>#N/A</v>
      </c>
      <c r="E12" s="5" t="e">
        <f>PhillipsCurveFR!Z16</f>
        <v>#N/A</v>
      </c>
      <c r="F12" s="5" t="e">
        <f>PhillipsCurveDE!Z16</f>
        <v>#N/A</v>
      </c>
      <c r="G12" s="5" t="e">
        <f>PhillipsCurveIT!Z16</f>
        <v>#N/A</v>
      </c>
      <c r="H12" s="5" t="e">
        <f>PhillipsCurveCA!Z16</f>
        <v>#N/A</v>
      </c>
      <c r="I12" s="5" t="e">
        <f>PhillipsCurveJP!Z16</f>
        <v>#N/A</v>
      </c>
      <c r="J12" s="5" t="e">
        <f>PhillipsCurveES!Z16</f>
        <v>#N/A</v>
      </c>
      <c r="K12" s="23" t="e">
        <f t="shared" si="1"/>
        <v>#N/A</v>
      </c>
      <c r="L12" s="23" t="e">
        <f t="shared" si="2"/>
        <v>#N/A</v>
      </c>
      <c r="M12" s="23" t="e">
        <f t="shared" si="3"/>
        <v>#N/A</v>
      </c>
      <c r="N12" s="25">
        <v>0</v>
      </c>
      <c r="O12" s="22" t="e">
        <f t="shared" si="0"/>
        <v>#N/A</v>
      </c>
    </row>
    <row r="13" spans="1:15" x14ac:dyDescent="0.25">
      <c r="A13" s="4" t="s">
        <v>17</v>
      </c>
      <c r="B13" s="11">
        <v>22890</v>
      </c>
      <c r="C13" s="5" t="e">
        <f>PhillipsCurveUS!Z17</f>
        <v>#N/A</v>
      </c>
      <c r="D13" s="5" t="e">
        <f>PhillipsCurveUK!Z17</f>
        <v>#N/A</v>
      </c>
      <c r="E13" s="5" t="e">
        <f>PhillipsCurveFR!Z17</f>
        <v>#N/A</v>
      </c>
      <c r="F13" s="5" t="e">
        <f>PhillipsCurveDE!Z17</f>
        <v>#N/A</v>
      </c>
      <c r="G13" s="5" t="e">
        <f>PhillipsCurveIT!Z17</f>
        <v>#N/A</v>
      </c>
      <c r="H13" s="5" t="e">
        <f>PhillipsCurveCA!Z17</f>
        <v>#N/A</v>
      </c>
      <c r="I13" s="5" t="e">
        <f>PhillipsCurveJP!Z17</f>
        <v>#N/A</v>
      </c>
      <c r="J13" s="5" t="e">
        <f>PhillipsCurveES!Z17</f>
        <v>#N/A</v>
      </c>
      <c r="K13" s="23" t="e">
        <f t="shared" si="1"/>
        <v>#N/A</v>
      </c>
      <c r="L13" s="23" t="e">
        <f t="shared" si="2"/>
        <v>#N/A</v>
      </c>
      <c r="M13" s="23" t="e">
        <f t="shared" si="3"/>
        <v>#N/A</v>
      </c>
      <c r="N13" s="25">
        <v>0</v>
      </c>
      <c r="O13" s="22" t="e">
        <f t="shared" si="0"/>
        <v>#N/A</v>
      </c>
    </row>
    <row r="14" spans="1:15" x14ac:dyDescent="0.25">
      <c r="A14" s="4" t="s">
        <v>18</v>
      </c>
      <c r="B14" s="11">
        <v>22981</v>
      </c>
      <c r="C14" s="5" t="e">
        <f>PhillipsCurveUS!Z18</f>
        <v>#N/A</v>
      </c>
      <c r="D14" s="5" t="e">
        <f>PhillipsCurveUK!Z18</f>
        <v>#N/A</v>
      </c>
      <c r="E14" s="5" t="e">
        <f>PhillipsCurveFR!Z18</f>
        <v>#N/A</v>
      </c>
      <c r="F14" s="5" t="e">
        <f>PhillipsCurveDE!Z18</f>
        <v>#N/A</v>
      </c>
      <c r="G14" s="5" t="e">
        <f>PhillipsCurveIT!Z18</f>
        <v>#N/A</v>
      </c>
      <c r="H14" s="5" t="e">
        <f>PhillipsCurveCA!Z18</f>
        <v>#N/A</v>
      </c>
      <c r="I14" s="5" t="e">
        <f>PhillipsCurveJP!Z18</f>
        <v>#N/A</v>
      </c>
      <c r="J14" s="5" t="e">
        <f>PhillipsCurveES!Z18</f>
        <v>#N/A</v>
      </c>
      <c r="K14" s="23" t="e">
        <f t="shared" si="1"/>
        <v>#N/A</v>
      </c>
      <c r="L14" s="23" t="e">
        <f t="shared" si="2"/>
        <v>#N/A</v>
      </c>
      <c r="M14" s="23" t="e">
        <f t="shared" si="3"/>
        <v>#N/A</v>
      </c>
      <c r="N14" s="25">
        <v>0</v>
      </c>
      <c r="O14" s="22" t="e">
        <f t="shared" si="0"/>
        <v>#N/A</v>
      </c>
    </row>
    <row r="15" spans="1:15" x14ac:dyDescent="0.25">
      <c r="A15" s="4" t="s">
        <v>19</v>
      </c>
      <c r="B15" s="11">
        <v>23071</v>
      </c>
      <c r="C15" s="5" t="e">
        <f>PhillipsCurveUS!Z19</f>
        <v>#N/A</v>
      </c>
      <c r="D15" s="5" t="e">
        <f>PhillipsCurveUK!Z19</f>
        <v>#N/A</v>
      </c>
      <c r="E15" s="5" t="e">
        <f>PhillipsCurveFR!Z19</f>
        <v>#N/A</v>
      </c>
      <c r="F15" s="5" t="e">
        <f>PhillipsCurveDE!Z19</f>
        <v>#N/A</v>
      </c>
      <c r="G15" s="5" t="e">
        <f>PhillipsCurveIT!Z19</f>
        <v>#N/A</v>
      </c>
      <c r="H15" s="5" t="e">
        <f>PhillipsCurveCA!Z19</f>
        <v>#N/A</v>
      </c>
      <c r="I15" s="5" t="e">
        <f>PhillipsCurveJP!Z19</f>
        <v>#N/A</v>
      </c>
      <c r="J15" s="5" t="e">
        <f>PhillipsCurveES!Z19</f>
        <v>#N/A</v>
      </c>
      <c r="K15" s="23" t="e">
        <f t="shared" si="1"/>
        <v>#N/A</v>
      </c>
      <c r="L15" s="23" t="e">
        <f t="shared" si="2"/>
        <v>#N/A</v>
      </c>
      <c r="M15" s="23" t="e">
        <f t="shared" si="3"/>
        <v>#N/A</v>
      </c>
      <c r="N15" s="25">
        <v>0</v>
      </c>
      <c r="O15" s="22" t="e">
        <f t="shared" si="0"/>
        <v>#N/A</v>
      </c>
    </row>
    <row r="16" spans="1:15" x14ac:dyDescent="0.25">
      <c r="A16" s="4" t="s">
        <v>20</v>
      </c>
      <c r="B16" s="11">
        <v>23163</v>
      </c>
      <c r="C16" s="5" t="e">
        <f>PhillipsCurveUS!Z20</f>
        <v>#N/A</v>
      </c>
      <c r="D16" s="5" t="e">
        <f>PhillipsCurveUK!Z20</f>
        <v>#N/A</v>
      </c>
      <c r="E16" s="5" t="e">
        <f>PhillipsCurveFR!Z20</f>
        <v>#N/A</v>
      </c>
      <c r="F16" s="5" t="e">
        <f>PhillipsCurveDE!Z20</f>
        <v>#N/A</v>
      </c>
      <c r="G16" s="5" t="e">
        <f>PhillipsCurveIT!Z20</f>
        <v>#N/A</v>
      </c>
      <c r="H16" s="5" t="e">
        <f>PhillipsCurveCA!Z20</f>
        <v>#N/A</v>
      </c>
      <c r="I16" s="5" t="e">
        <f>PhillipsCurveJP!Z20</f>
        <v>#N/A</v>
      </c>
      <c r="J16" s="5" t="e">
        <f>PhillipsCurveES!Z20</f>
        <v>#N/A</v>
      </c>
      <c r="K16" s="23" t="e">
        <f t="shared" si="1"/>
        <v>#N/A</v>
      </c>
      <c r="L16" s="23" t="e">
        <f t="shared" si="2"/>
        <v>#N/A</v>
      </c>
      <c r="M16" s="23" t="e">
        <f t="shared" si="3"/>
        <v>#N/A</v>
      </c>
      <c r="N16" s="25">
        <v>0</v>
      </c>
      <c r="O16" s="22" t="e">
        <f t="shared" si="0"/>
        <v>#N/A</v>
      </c>
    </row>
    <row r="17" spans="1:15" x14ac:dyDescent="0.25">
      <c r="A17" s="4" t="s">
        <v>21</v>
      </c>
      <c r="B17" s="11">
        <v>23255</v>
      </c>
      <c r="C17" s="5" t="e">
        <f>PhillipsCurveUS!Z21</f>
        <v>#N/A</v>
      </c>
      <c r="D17" s="5" t="e">
        <f>PhillipsCurveUK!Z21</f>
        <v>#N/A</v>
      </c>
      <c r="E17" s="5" t="e">
        <f>PhillipsCurveFR!Z21</f>
        <v>#N/A</v>
      </c>
      <c r="F17" s="5" t="e">
        <f>PhillipsCurveDE!Z21</f>
        <v>#N/A</v>
      </c>
      <c r="G17" s="5" t="e">
        <f>PhillipsCurveIT!Z21</f>
        <v>#N/A</v>
      </c>
      <c r="H17" s="5" t="e">
        <f>PhillipsCurveCA!Z21</f>
        <v>#N/A</v>
      </c>
      <c r="I17" s="5" t="e">
        <f>PhillipsCurveJP!Z21</f>
        <v>#N/A</v>
      </c>
      <c r="J17" s="5" t="e">
        <f>PhillipsCurveES!Z21</f>
        <v>#N/A</v>
      </c>
      <c r="K17" s="23" t="e">
        <f t="shared" si="1"/>
        <v>#N/A</v>
      </c>
      <c r="L17" s="23" t="e">
        <f t="shared" si="2"/>
        <v>#N/A</v>
      </c>
      <c r="M17" s="23" t="e">
        <f t="shared" si="3"/>
        <v>#N/A</v>
      </c>
      <c r="N17" s="25">
        <v>0</v>
      </c>
      <c r="O17" s="22" t="e">
        <f t="shared" si="0"/>
        <v>#N/A</v>
      </c>
    </row>
    <row r="18" spans="1:15" x14ac:dyDescent="0.25">
      <c r="A18" s="4" t="s">
        <v>22</v>
      </c>
      <c r="B18" s="11">
        <v>23346</v>
      </c>
      <c r="C18" s="5" t="e">
        <f>PhillipsCurveUS!Z22</f>
        <v>#N/A</v>
      </c>
      <c r="D18" s="5" t="e">
        <f>PhillipsCurveUK!Z22</f>
        <v>#N/A</v>
      </c>
      <c r="E18" s="5" t="e">
        <f>PhillipsCurveFR!Z22</f>
        <v>#N/A</v>
      </c>
      <c r="F18" s="5" t="e">
        <f>PhillipsCurveDE!Z22</f>
        <v>#N/A</v>
      </c>
      <c r="G18" s="5" t="e">
        <f>PhillipsCurveIT!Z22</f>
        <v>#N/A</v>
      </c>
      <c r="H18" s="5" t="e">
        <f>PhillipsCurveCA!Z22</f>
        <v>#N/A</v>
      </c>
      <c r="I18" s="5" t="e">
        <f>PhillipsCurveJP!Z22</f>
        <v>#N/A</v>
      </c>
      <c r="J18" s="5" t="e">
        <f>PhillipsCurveES!Z22</f>
        <v>#N/A</v>
      </c>
      <c r="K18" s="23" t="e">
        <f t="shared" si="1"/>
        <v>#N/A</v>
      </c>
      <c r="L18" s="23" t="e">
        <f t="shared" si="2"/>
        <v>#N/A</v>
      </c>
      <c r="M18" s="23" t="e">
        <f t="shared" si="3"/>
        <v>#N/A</v>
      </c>
      <c r="N18" s="25">
        <v>0</v>
      </c>
      <c r="O18" s="22" t="e">
        <f t="shared" si="0"/>
        <v>#N/A</v>
      </c>
    </row>
    <row r="19" spans="1:15" x14ac:dyDescent="0.25">
      <c r="A19" s="4" t="s">
        <v>23</v>
      </c>
      <c r="B19" s="11">
        <v>23437</v>
      </c>
      <c r="C19" s="5" t="e">
        <f>PhillipsCurveUS!Z23</f>
        <v>#N/A</v>
      </c>
      <c r="D19" s="5" t="e">
        <f>PhillipsCurveUK!Z23</f>
        <v>#N/A</v>
      </c>
      <c r="E19" s="5" t="e">
        <f>PhillipsCurveFR!Z23</f>
        <v>#N/A</v>
      </c>
      <c r="F19" s="5" t="e">
        <f>PhillipsCurveDE!Z23</f>
        <v>#N/A</v>
      </c>
      <c r="G19" s="5" t="e">
        <f>PhillipsCurveIT!Z23</f>
        <v>#N/A</v>
      </c>
      <c r="H19" s="5" t="e">
        <f>PhillipsCurveCA!Z23</f>
        <v>#N/A</v>
      </c>
      <c r="I19" s="5" t="e">
        <f>PhillipsCurveJP!Z23</f>
        <v>#N/A</v>
      </c>
      <c r="J19" s="5" t="e">
        <f>PhillipsCurveES!Z23</f>
        <v>#N/A</v>
      </c>
      <c r="K19" s="23" t="e">
        <f t="shared" si="1"/>
        <v>#N/A</v>
      </c>
      <c r="L19" s="23" t="e">
        <f t="shared" si="2"/>
        <v>#N/A</v>
      </c>
      <c r="M19" s="23" t="e">
        <f t="shared" si="3"/>
        <v>#N/A</v>
      </c>
      <c r="N19" s="25">
        <v>0</v>
      </c>
      <c r="O19" s="22" t="e">
        <f t="shared" si="0"/>
        <v>#N/A</v>
      </c>
    </row>
    <row r="20" spans="1:15" x14ac:dyDescent="0.25">
      <c r="A20" s="4" t="s">
        <v>24</v>
      </c>
      <c r="B20" s="11">
        <v>23529</v>
      </c>
      <c r="C20" s="5" t="e">
        <f>PhillipsCurveUS!Z24</f>
        <v>#N/A</v>
      </c>
      <c r="D20" s="5" t="e">
        <f>PhillipsCurveUK!Z24</f>
        <v>#N/A</v>
      </c>
      <c r="E20" s="5" t="e">
        <f>PhillipsCurveFR!Z24</f>
        <v>#N/A</v>
      </c>
      <c r="F20" s="5" t="e">
        <f>PhillipsCurveDE!Z24</f>
        <v>#N/A</v>
      </c>
      <c r="G20" s="5" t="e">
        <f>PhillipsCurveIT!Z24</f>
        <v>#N/A</v>
      </c>
      <c r="H20" s="5" t="e">
        <f>PhillipsCurveCA!Z24</f>
        <v>#N/A</v>
      </c>
      <c r="I20" s="5" t="e">
        <f>PhillipsCurveJP!Z24</f>
        <v>#N/A</v>
      </c>
      <c r="J20" s="5" t="e">
        <f>PhillipsCurveES!Z24</f>
        <v>#N/A</v>
      </c>
      <c r="K20" s="23" t="e">
        <f t="shared" si="1"/>
        <v>#N/A</v>
      </c>
      <c r="L20" s="23" t="e">
        <f t="shared" si="2"/>
        <v>#N/A</v>
      </c>
      <c r="M20" s="23" t="e">
        <f t="shared" si="3"/>
        <v>#N/A</v>
      </c>
      <c r="N20" s="25">
        <v>0</v>
      </c>
      <c r="O20" s="22" t="e">
        <f t="shared" si="0"/>
        <v>#N/A</v>
      </c>
    </row>
    <row r="21" spans="1:15" x14ac:dyDescent="0.25">
      <c r="A21" s="4" t="s">
        <v>25</v>
      </c>
      <c r="B21" s="11">
        <v>23621</v>
      </c>
      <c r="C21" s="5" t="e">
        <f>PhillipsCurveUS!Z25</f>
        <v>#N/A</v>
      </c>
      <c r="D21" s="5" t="e">
        <f>PhillipsCurveUK!Z25</f>
        <v>#N/A</v>
      </c>
      <c r="E21" s="5" t="e">
        <f>PhillipsCurveFR!Z25</f>
        <v>#N/A</v>
      </c>
      <c r="F21" s="5" t="e">
        <f>PhillipsCurveDE!Z25</f>
        <v>#N/A</v>
      </c>
      <c r="G21" s="5" t="e">
        <f>PhillipsCurveIT!Z25</f>
        <v>#N/A</v>
      </c>
      <c r="H21" s="5" t="e">
        <f>PhillipsCurveCA!Z25</f>
        <v>#N/A</v>
      </c>
      <c r="I21" s="5" t="e">
        <f>PhillipsCurveJP!Z25</f>
        <v>#N/A</v>
      </c>
      <c r="J21" s="5" t="e">
        <f>PhillipsCurveES!Z25</f>
        <v>#N/A</v>
      </c>
      <c r="K21" s="23" t="e">
        <f t="shared" si="1"/>
        <v>#N/A</v>
      </c>
      <c r="L21" s="23" t="e">
        <f t="shared" si="2"/>
        <v>#N/A</v>
      </c>
      <c r="M21" s="23" t="e">
        <f t="shared" si="3"/>
        <v>#N/A</v>
      </c>
      <c r="N21" s="25">
        <v>0</v>
      </c>
      <c r="O21" s="22" t="e">
        <f t="shared" si="0"/>
        <v>#N/A</v>
      </c>
    </row>
    <row r="22" spans="1:15" x14ac:dyDescent="0.25">
      <c r="A22" s="4" t="s">
        <v>26</v>
      </c>
      <c r="B22" s="11">
        <v>23712</v>
      </c>
      <c r="C22" s="5" t="e">
        <f>PhillipsCurveUS!Z26</f>
        <v>#N/A</v>
      </c>
      <c r="D22" s="5" t="e">
        <f>PhillipsCurveUK!Z26</f>
        <v>#N/A</v>
      </c>
      <c r="E22" s="5" t="e">
        <f>PhillipsCurveFR!Z26</f>
        <v>#N/A</v>
      </c>
      <c r="F22" s="5" t="e">
        <f>PhillipsCurveDE!Z26</f>
        <v>#N/A</v>
      </c>
      <c r="G22" s="5" t="e">
        <f>PhillipsCurveIT!Z26</f>
        <v>#N/A</v>
      </c>
      <c r="H22" s="5" t="e">
        <f>PhillipsCurveCA!Z26</f>
        <v>#N/A</v>
      </c>
      <c r="I22" s="5" t="e">
        <f>PhillipsCurveJP!Z26</f>
        <v>#N/A</v>
      </c>
      <c r="J22" s="5" t="e">
        <f>PhillipsCurveES!Z26</f>
        <v>#N/A</v>
      </c>
      <c r="K22" s="23" t="e">
        <f t="shared" si="1"/>
        <v>#N/A</v>
      </c>
      <c r="L22" s="23" t="e">
        <f t="shared" si="2"/>
        <v>#N/A</v>
      </c>
      <c r="M22" s="23" t="e">
        <f t="shared" si="3"/>
        <v>#N/A</v>
      </c>
      <c r="N22" s="25">
        <v>0</v>
      </c>
      <c r="O22" s="22" t="e">
        <f t="shared" si="0"/>
        <v>#N/A</v>
      </c>
    </row>
    <row r="23" spans="1:15" x14ac:dyDescent="0.25">
      <c r="A23" s="4" t="s">
        <v>27</v>
      </c>
      <c r="B23" s="11">
        <v>23802</v>
      </c>
      <c r="C23" s="5" t="e">
        <f>PhillipsCurveUS!Z27</f>
        <v>#N/A</v>
      </c>
      <c r="D23" s="5" t="e">
        <f>PhillipsCurveUK!Z27</f>
        <v>#N/A</v>
      </c>
      <c r="E23" s="5" t="e">
        <f>PhillipsCurveFR!Z27</f>
        <v>#N/A</v>
      </c>
      <c r="F23" s="5" t="e">
        <f>PhillipsCurveDE!Z27</f>
        <v>#N/A</v>
      </c>
      <c r="G23" s="5" t="e">
        <f>PhillipsCurveIT!Z27</f>
        <v>#N/A</v>
      </c>
      <c r="H23" s="5" t="e">
        <f>PhillipsCurveCA!Z27</f>
        <v>#N/A</v>
      </c>
      <c r="I23" s="5" t="e">
        <f>PhillipsCurveJP!Z27</f>
        <v>#N/A</v>
      </c>
      <c r="J23" s="5" t="e">
        <f>PhillipsCurveES!Z27</f>
        <v>#N/A</v>
      </c>
      <c r="K23" s="23" t="e">
        <f t="shared" si="1"/>
        <v>#N/A</v>
      </c>
      <c r="L23" s="23" t="e">
        <f t="shared" si="2"/>
        <v>#N/A</v>
      </c>
      <c r="M23" s="23" t="e">
        <f t="shared" si="3"/>
        <v>#N/A</v>
      </c>
      <c r="N23" s="25">
        <v>0</v>
      </c>
      <c r="O23" s="22" t="e">
        <f t="shared" si="0"/>
        <v>#N/A</v>
      </c>
    </row>
    <row r="24" spans="1:15" x14ac:dyDescent="0.25">
      <c r="A24" s="4" t="s">
        <v>28</v>
      </c>
      <c r="B24" s="11">
        <v>23894</v>
      </c>
      <c r="C24" s="5" t="e">
        <f>PhillipsCurveUS!Z28</f>
        <v>#N/A</v>
      </c>
      <c r="D24" s="5" t="e">
        <f>PhillipsCurveUK!Z28</f>
        <v>#N/A</v>
      </c>
      <c r="E24" s="5" t="e">
        <f>PhillipsCurveFR!Z28</f>
        <v>#N/A</v>
      </c>
      <c r="F24" s="5" t="e">
        <f>PhillipsCurveDE!Z28</f>
        <v>#N/A</v>
      </c>
      <c r="G24" s="5" t="e">
        <f>PhillipsCurveIT!Z28</f>
        <v>#N/A</v>
      </c>
      <c r="H24" s="5" t="e">
        <f>PhillipsCurveCA!Z28</f>
        <v>#N/A</v>
      </c>
      <c r="I24" s="5" t="e">
        <f>PhillipsCurveJP!Z28</f>
        <v>#N/A</v>
      </c>
      <c r="J24" s="5" t="e">
        <f>PhillipsCurveES!Z28</f>
        <v>#N/A</v>
      </c>
      <c r="K24" s="23" t="e">
        <f t="shared" si="1"/>
        <v>#N/A</v>
      </c>
      <c r="L24" s="23" t="e">
        <f t="shared" si="2"/>
        <v>#N/A</v>
      </c>
      <c r="M24" s="23" t="e">
        <f t="shared" si="3"/>
        <v>#N/A</v>
      </c>
      <c r="N24" s="25">
        <v>0</v>
      </c>
      <c r="O24" s="22" t="e">
        <f t="shared" si="0"/>
        <v>#N/A</v>
      </c>
    </row>
    <row r="25" spans="1:15" x14ac:dyDescent="0.25">
      <c r="A25" s="4" t="s">
        <v>29</v>
      </c>
      <c r="B25" s="11">
        <v>23986</v>
      </c>
      <c r="C25" s="5" t="e">
        <f>PhillipsCurveUS!Z29</f>
        <v>#N/A</v>
      </c>
      <c r="D25" s="5" t="e">
        <f>PhillipsCurveUK!Z29</f>
        <v>#N/A</v>
      </c>
      <c r="E25" s="5" t="e">
        <f>PhillipsCurveFR!Z29</f>
        <v>#N/A</v>
      </c>
      <c r="F25" s="5" t="e">
        <f>PhillipsCurveDE!Z29</f>
        <v>#N/A</v>
      </c>
      <c r="G25" s="5" t="e">
        <f>PhillipsCurveIT!Z29</f>
        <v>#N/A</v>
      </c>
      <c r="H25" s="5" t="e">
        <f>PhillipsCurveCA!Z29</f>
        <v>#N/A</v>
      </c>
      <c r="I25" s="5" t="e">
        <f>PhillipsCurveJP!Z29</f>
        <v>#N/A</v>
      </c>
      <c r="J25" s="5" t="e">
        <f>PhillipsCurveES!Z29</f>
        <v>#N/A</v>
      </c>
      <c r="K25" s="23" t="e">
        <f t="shared" si="1"/>
        <v>#N/A</v>
      </c>
      <c r="L25" s="23" t="e">
        <f t="shared" si="2"/>
        <v>#N/A</v>
      </c>
      <c r="M25" s="23" t="e">
        <f t="shared" si="3"/>
        <v>#N/A</v>
      </c>
      <c r="N25" s="25">
        <v>0</v>
      </c>
      <c r="O25" s="22" t="e">
        <f t="shared" si="0"/>
        <v>#N/A</v>
      </c>
    </row>
    <row r="26" spans="1:15" x14ac:dyDescent="0.25">
      <c r="A26" s="4" t="s">
        <v>30</v>
      </c>
      <c r="B26" s="11">
        <v>24077</v>
      </c>
      <c r="C26" s="5" t="e">
        <f>PhillipsCurveUS!Z30</f>
        <v>#N/A</v>
      </c>
      <c r="D26" s="5" t="e">
        <f>PhillipsCurveUK!Z30</f>
        <v>#N/A</v>
      </c>
      <c r="E26" s="5" t="e">
        <f>PhillipsCurveFR!Z30</f>
        <v>#N/A</v>
      </c>
      <c r="F26" s="5" t="e">
        <f>PhillipsCurveDE!Z30</f>
        <v>#N/A</v>
      </c>
      <c r="G26" s="5" t="e">
        <f>PhillipsCurveIT!Z30</f>
        <v>#N/A</v>
      </c>
      <c r="H26" s="5" t="e">
        <f>PhillipsCurveCA!Z30</f>
        <v>#N/A</v>
      </c>
      <c r="I26" s="5" t="e">
        <f>PhillipsCurveJP!Z30</f>
        <v>#N/A</v>
      </c>
      <c r="J26" s="5" t="e">
        <f>PhillipsCurveES!Z30</f>
        <v>#N/A</v>
      </c>
      <c r="K26" s="23" t="e">
        <f t="shared" si="1"/>
        <v>#N/A</v>
      </c>
      <c r="L26" s="23" t="e">
        <f t="shared" si="2"/>
        <v>#N/A</v>
      </c>
      <c r="M26" s="23" t="e">
        <f t="shared" si="3"/>
        <v>#N/A</v>
      </c>
      <c r="N26" s="25">
        <v>0</v>
      </c>
      <c r="O26" s="22" t="e">
        <f t="shared" si="0"/>
        <v>#N/A</v>
      </c>
    </row>
    <row r="27" spans="1:15" x14ac:dyDescent="0.25">
      <c r="A27" s="4" t="s">
        <v>31</v>
      </c>
      <c r="B27" s="11">
        <v>24167</v>
      </c>
      <c r="C27" s="5" t="e">
        <f>PhillipsCurveUS!Z31</f>
        <v>#N/A</v>
      </c>
      <c r="D27" s="5" t="e">
        <f>PhillipsCurveUK!Z31</f>
        <v>#N/A</v>
      </c>
      <c r="E27" s="5" t="e">
        <f>PhillipsCurveFR!Z31</f>
        <v>#N/A</v>
      </c>
      <c r="F27" s="5" t="e">
        <f>PhillipsCurveDE!Z31</f>
        <v>#N/A</v>
      </c>
      <c r="G27" s="5" t="e">
        <f>PhillipsCurveIT!Z31</f>
        <v>#N/A</v>
      </c>
      <c r="H27" s="5" t="e">
        <f>PhillipsCurveCA!Z31</f>
        <v>#N/A</v>
      </c>
      <c r="I27" s="5" t="e">
        <f>PhillipsCurveJP!Z31</f>
        <v>#N/A</v>
      </c>
      <c r="J27" s="5" t="e">
        <f>PhillipsCurveES!Z31</f>
        <v>#N/A</v>
      </c>
      <c r="K27" s="23" t="e">
        <f t="shared" si="1"/>
        <v>#N/A</v>
      </c>
      <c r="L27" s="23" t="e">
        <f t="shared" si="2"/>
        <v>#N/A</v>
      </c>
      <c r="M27" s="23" t="e">
        <f t="shared" si="3"/>
        <v>#N/A</v>
      </c>
      <c r="N27" s="25">
        <v>0</v>
      </c>
      <c r="O27" s="22" t="e">
        <f t="shared" si="0"/>
        <v>#N/A</v>
      </c>
    </row>
    <row r="28" spans="1:15" x14ac:dyDescent="0.25">
      <c r="A28" s="4" t="s">
        <v>32</v>
      </c>
      <c r="B28" s="11">
        <v>24259</v>
      </c>
      <c r="C28" s="5" t="e">
        <f>PhillipsCurveUS!Z32</f>
        <v>#N/A</v>
      </c>
      <c r="D28" s="5" t="e">
        <f>PhillipsCurveUK!Z32</f>
        <v>#N/A</v>
      </c>
      <c r="E28" s="5" t="e">
        <f>PhillipsCurveFR!Z32</f>
        <v>#N/A</v>
      </c>
      <c r="F28" s="5" t="e">
        <f>PhillipsCurveDE!Z32</f>
        <v>#N/A</v>
      </c>
      <c r="G28" s="5" t="e">
        <f>PhillipsCurveIT!Z32</f>
        <v>#N/A</v>
      </c>
      <c r="H28" s="5" t="e">
        <f>PhillipsCurveCA!Z32</f>
        <v>#N/A</v>
      </c>
      <c r="I28" s="5" t="e">
        <f>PhillipsCurveJP!Z32</f>
        <v>#N/A</v>
      </c>
      <c r="J28" s="5" t="e">
        <f>PhillipsCurveES!Z32</f>
        <v>#N/A</v>
      </c>
      <c r="K28" s="23" t="e">
        <f t="shared" si="1"/>
        <v>#N/A</v>
      </c>
      <c r="L28" s="23" t="e">
        <f t="shared" si="2"/>
        <v>#N/A</v>
      </c>
      <c r="M28" s="23" t="e">
        <f t="shared" si="3"/>
        <v>#N/A</v>
      </c>
      <c r="N28" s="25">
        <v>0</v>
      </c>
      <c r="O28" s="22" t="e">
        <f t="shared" si="0"/>
        <v>#N/A</v>
      </c>
    </row>
    <row r="29" spans="1:15" x14ac:dyDescent="0.25">
      <c r="A29" s="4" t="s">
        <v>33</v>
      </c>
      <c r="B29" s="11">
        <v>24351</v>
      </c>
      <c r="C29" s="5" t="e">
        <f>PhillipsCurveUS!Z33</f>
        <v>#N/A</v>
      </c>
      <c r="D29" s="5" t="e">
        <f>PhillipsCurveUK!Z33</f>
        <v>#N/A</v>
      </c>
      <c r="E29" s="5" t="e">
        <f>PhillipsCurveFR!Z33</f>
        <v>#N/A</v>
      </c>
      <c r="F29" s="5" t="e">
        <f>PhillipsCurveDE!Z33</f>
        <v>#N/A</v>
      </c>
      <c r="G29" s="5" t="e">
        <f>PhillipsCurveIT!Z33</f>
        <v>#N/A</v>
      </c>
      <c r="H29" s="5" t="e">
        <f>PhillipsCurveCA!Z33</f>
        <v>#N/A</v>
      </c>
      <c r="I29" s="5" t="e">
        <f>PhillipsCurveJP!Z33</f>
        <v>#N/A</v>
      </c>
      <c r="J29" s="5" t="e">
        <f>PhillipsCurveES!Z33</f>
        <v>#N/A</v>
      </c>
      <c r="K29" s="23" t="e">
        <f t="shared" si="1"/>
        <v>#N/A</v>
      </c>
      <c r="L29" s="23" t="e">
        <f t="shared" si="2"/>
        <v>#N/A</v>
      </c>
      <c r="M29" s="23" t="e">
        <f t="shared" si="3"/>
        <v>#N/A</v>
      </c>
      <c r="N29" s="25">
        <v>0</v>
      </c>
      <c r="O29" s="22" t="e">
        <f t="shared" si="0"/>
        <v>#N/A</v>
      </c>
    </row>
    <row r="30" spans="1:15" x14ac:dyDescent="0.25">
      <c r="A30" s="4" t="s">
        <v>34</v>
      </c>
      <c r="B30" s="11">
        <v>24442</v>
      </c>
      <c r="C30" s="5" t="e">
        <f>PhillipsCurveUS!Z34</f>
        <v>#N/A</v>
      </c>
      <c r="D30" s="5" t="e">
        <f>PhillipsCurveUK!Z34</f>
        <v>#N/A</v>
      </c>
      <c r="E30" s="5" t="e">
        <f>PhillipsCurveFR!Z34</f>
        <v>#N/A</v>
      </c>
      <c r="F30" s="5" t="e">
        <f>PhillipsCurveDE!Z34</f>
        <v>#N/A</v>
      </c>
      <c r="G30" s="5" t="e">
        <f>PhillipsCurveIT!Z34</f>
        <v>#N/A</v>
      </c>
      <c r="H30" s="5" t="e">
        <f>PhillipsCurveCA!Z34</f>
        <v>#N/A</v>
      </c>
      <c r="I30" s="5" t="e">
        <f>PhillipsCurveJP!Z34</f>
        <v>#N/A</v>
      </c>
      <c r="J30" s="5" t="e">
        <f>PhillipsCurveES!Z34</f>
        <v>#N/A</v>
      </c>
      <c r="K30" s="23" t="e">
        <f t="shared" si="1"/>
        <v>#N/A</v>
      </c>
      <c r="L30" s="23" t="e">
        <f t="shared" si="2"/>
        <v>#N/A</v>
      </c>
      <c r="M30" s="23" t="e">
        <f t="shared" si="3"/>
        <v>#N/A</v>
      </c>
      <c r="N30" s="25">
        <v>0</v>
      </c>
      <c r="O30" s="22" t="e">
        <f t="shared" si="0"/>
        <v>#N/A</v>
      </c>
    </row>
    <row r="31" spans="1:15" x14ac:dyDescent="0.25">
      <c r="A31" s="4" t="s">
        <v>35</v>
      </c>
      <c r="B31" s="11">
        <v>24532</v>
      </c>
      <c r="C31" s="5" t="e">
        <f>PhillipsCurveUS!Z35</f>
        <v>#N/A</v>
      </c>
      <c r="D31" s="5" t="e">
        <f>PhillipsCurveUK!Z35</f>
        <v>#N/A</v>
      </c>
      <c r="E31" s="5" t="e">
        <f>PhillipsCurveFR!Z35</f>
        <v>#N/A</v>
      </c>
      <c r="F31" s="5" t="e">
        <f>PhillipsCurveDE!Z35</f>
        <v>#N/A</v>
      </c>
      <c r="G31" s="5" t="e">
        <f>PhillipsCurveIT!Z35</f>
        <v>#N/A</v>
      </c>
      <c r="H31" s="5" t="e">
        <f>PhillipsCurveCA!Z35</f>
        <v>#N/A</v>
      </c>
      <c r="I31" s="5" t="e">
        <f>PhillipsCurveJP!Z35</f>
        <v>#N/A</v>
      </c>
      <c r="J31" s="5" t="e">
        <f>PhillipsCurveES!Z35</f>
        <v>#N/A</v>
      </c>
      <c r="K31" s="23" t="e">
        <f t="shared" si="1"/>
        <v>#N/A</v>
      </c>
      <c r="L31" s="23" t="e">
        <f t="shared" si="2"/>
        <v>#N/A</v>
      </c>
      <c r="M31" s="23" t="e">
        <f t="shared" si="3"/>
        <v>#N/A</v>
      </c>
      <c r="N31" s="25">
        <v>0</v>
      </c>
      <c r="O31" s="22" t="e">
        <f t="shared" si="0"/>
        <v>#N/A</v>
      </c>
    </row>
    <row r="32" spans="1:15" x14ac:dyDescent="0.25">
      <c r="A32" s="4" t="s">
        <v>36</v>
      </c>
      <c r="B32" s="11">
        <v>24624</v>
      </c>
      <c r="C32" s="5" t="e">
        <f>PhillipsCurveUS!Z36</f>
        <v>#N/A</v>
      </c>
      <c r="D32" s="5" t="e">
        <f>PhillipsCurveUK!Z36</f>
        <v>#N/A</v>
      </c>
      <c r="E32" s="5" t="e">
        <f>PhillipsCurveFR!Z36</f>
        <v>#N/A</v>
      </c>
      <c r="F32" s="5" t="e">
        <f>PhillipsCurveDE!Z36</f>
        <v>#N/A</v>
      </c>
      <c r="G32" s="5" t="e">
        <f>PhillipsCurveIT!Z36</f>
        <v>#N/A</v>
      </c>
      <c r="H32" s="5" t="e">
        <f>PhillipsCurveCA!Z36</f>
        <v>#N/A</v>
      </c>
      <c r="I32" s="5" t="e">
        <f>PhillipsCurveJP!Z36</f>
        <v>#N/A</v>
      </c>
      <c r="J32" s="5" t="e">
        <f>PhillipsCurveES!Z36</f>
        <v>#N/A</v>
      </c>
      <c r="K32" s="23" t="e">
        <f t="shared" si="1"/>
        <v>#N/A</v>
      </c>
      <c r="L32" s="23" t="e">
        <f t="shared" si="2"/>
        <v>#N/A</v>
      </c>
      <c r="M32" s="23" t="e">
        <f t="shared" si="3"/>
        <v>#N/A</v>
      </c>
      <c r="N32" s="25">
        <v>0</v>
      </c>
      <c r="O32" s="22" t="e">
        <f t="shared" si="0"/>
        <v>#N/A</v>
      </c>
    </row>
    <row r="33" spans="1:15" x14ac:dyDescent="0.25">
      <c r="A33" s="4" t="s">
        <v>37</v>
      </c>
      <c r="B33" s="11">
        <v>24716</v>
      </c>
      <c r="C33" s="5" t="e">
        <f>PhillipsCurveUS!Z37</f>
        <v>#N/A</v>
      </c>
      <c r="D33" s="5" t="e">
        <f>PhillipsCurveUK!Z37</f>
        <v>#N/A</v>
      </c>
      <c r="E33" s="5" t="e">
        <f>PhillipsCurveFR!Z37</f>
        <v>#N/A</v>
      </c>
      <c r="F33" s="5" t="e">
        <f>PhillipsCurveDE!Z37</f>
        <v>#N/A</v>
      </c>
      <c r="G33" s="5" t="e">
        <f>PhillipsCurveIT!Z37</f>
        <v>#N/A</v>
      </c>
      <c r="H33" s="5" t="e">
        <f>PhillipsCurveCA!Z37</f>
        <v>#N/A</v>
      </c>
      <c r="I33" s="5" t="e">
        <f>PhillipsCurveJP!Z37</f>
        <v>#N/A</v>
      </c>
      <c r="J33" s="5" t="e">
        <f>PhillipsCurveES!Z37</f>
        <v>#N/A</v>
      </c>
      <c r="K33" s="23" t="e">
        <f t="shared" si="1"/>
        <v>#N/A</v>
      </c>
      <c r="L33" s="23" t="e">
        <f t="shared" si="2"/>
        <v>#N/A</v>
      </c>
      <c r="M33" s="23" t="e">
        <f t="shared" si="3"/>
        <v>#N/A</v>
      </c>
      <c r="N33" s="25">
        <v>0</v>
      </c>
      <c r="O33" s="22" t="e">
        <f t="shared" si="0"/>
        <v>#N/A</v>
      </c>
    </row>
    <row r="34" spans="1:15" x14ac:dyDescent="0.25">
      <c r="A34" s="4" t="s">
        <v>38</v>
      </c>
      <c r="B34" s="11">
        <v>24807</v>
      </c>
      <c r="C34" s="5" t="e">
        <f>PhillipsCurveUS!Z38</f>
        <v>#N/A</v>
      </c>
      <c r="D34" s="5" t="e">
        <f>PhillipsCurveUK!Z38</f>
        <v>#N/A</v>
      </c>
      <c r="E34" s="5" t="e">
        <f>PhillipsCurveFR!Z38</f>
        <v>#N/A</v>
      </c>
      <c r="F34" s="5" t="e">
        <f>PhillipsCurveDE!Z38</f>
        <v>#N/A</v>
      </c>
      <c r="G34" s="5" t="e">
        <f>PhillipsCurveIT!Z38</f>
        <v>#N/A</v>
      </c>
      <c r="H34" s="5" t="e">
        <f>PhillipsCurveCA!Z38</f>
        <v>#N/A</v>
      </c>
      <c r="I34" s="5" t="e">
        <f>PhillipsCurveJP!Z38</f>
        <v>#N/A</v>
      </c>
      <c r="J34" s="5" t="e">
        <f>PhillipsCurveES!Z38</f>
        <v>#N/A</v>
      </c>
      <c r="K34" s="23" t="e">
        <f t="shared" si="1"/>
        <v>#N/A</v>
      </c>
      <c r="L34" s="23" t="e">
        <f t="shared" si="2"/>
        <v>#N/A</v>
      </c>
      <c r="M34" s="23" t="e">
        <f t="shared" si="3"/>
        <v>#N/A</v>
      </c>
      <c r="N34" s="25">
        <v>0</v>
      </c>
      <c r="O34" s="22" t="e">
        <f t="shared" si="0"/>
        <v>#N/A</v>
      </c>
    </row>
    <row r="35" spans="1:15" x14ac:dyDescent="0.25">
      <c r="A35" s="4" t="s">
        <v>39</v>
      </c>
      <c r="B35" s="11">
        <v>24898</v>
      </c>
      <c r="C35" s="5" t="e">
        <f>PhillipsCurveUS!Z39</f>
        <v>#N/A</v>
      </c>
      <c r="D35" s="5" t="e">
        <f>PhillipsCurveUK!Z39</f>
        <v>#N/A</v>
      </c>
      <c r="E35" s="5" t="e">
        <f>PhillipsCurveFR!Z39</f>
        <v>#N/A</v>
      </c>
      <c r="F35" s="5" t="e">
        <f>PhillipsCurveDE!Z39</f>
        <v>#N/A</v>
      </c>
      <c r="G35" s="5" t="e">
        <f>PhillipsCurveIT!Z39</f>
        <v>#N/A</v>
      </c>
      <c r="H35" s="5" t="e">
        <f>PhillipsCurveCA!Z39</f>
        <v>#N/A</v>
      </c>
      <c r="I35" s="5" t="e">
        <f>PhillipsCurveJP!Z39</f>
        <v>#N/A</v>
      </c>
      <c r="J35" s="5" t="e">
        <f>PhillipsCurveES!Z39</f>
        <v>#N/A</v>
      </c>
      <c r="K35" s="23" t="e">
        <f t="shared" si="1"/>
        <v>#N/A</v>
      </c>
      <c r="L35" s="23" t="e">
        <f t="shared" si="2"/>
        <v>#N/A</v>
      </c>
      <c r="M35" s="23" t="e">
        <f t="shared" si="3"/>
        <v>#N/A</v>
      </c>
      <c r="N35" s="25">
        <v>0</v>
      </c>
      <c r="O35" s="22" t="e">
        <f t="shared" ref="O35:O64" si="4">K35</f>
        <v>#N/A</v>
      </c>
    </row>
    <row r="36" spans="1:15" x14ac:dyDescent="0.25">
      <c r="A36" s="4" t="s">
        <v>40</v>
      </c>
      <c r="B36" s="11">
        <v>24990</v>
      </c>
      <c r="C36" s="5" t="e">
        <f>PhillipsCurveUS!Z40</f>
        <v>#N/A</v>
      </c>
      <c r="D36" s="5" t="e">
        <f>PhillipsCurveUK!Z40</f>
        <v>#N/A</v>
      </c>
      <c r="E36" s="5" t="e">
        <f>PhillipsCurveFR!Z40</f>
        <v>#N/A</v>
      </c>
      <c r="F36" s="5" t="e">
        <f>PhillipsCurveDE!Z40</f>
        <v>#N/A</v>
      </c>
      <c r="G36" s="5" t="e">
        <f>PhillipsCurveIT!Z40</f>
        <v>#N/A</v>
      </c>
      <c r="H36" s="5" t="e">
        <f>PhillipsCurveCA!Z40</f>
        <v>#N/A</v>
      </c>
      <c r="I36" s="5" t="e">
        <f>PhillipsCurveJP!Z40</f>
        <v>#N/A</v>
      </c>
      <c r="J36" s="5" t="e">
        <f>PhillipsCurveES!Z40</f>
        <v>#N/A</v>
      </c>
      <c r="K36" s="23" t="e">
        <f t="shared" si="1"/>
        <v>#N/A</v>
      </c>
      <c r="L36" s="23" t="e">
        <f t="shared" si="2"/>
        <v>#N/A</v>
      </c>
      <c r="M36" s="23" t="e">
        <f t="shared" si="3"/>
        <v>#N/A</v>
      </c>
      <c r="N36" s="25">
        <v>0</v>
      </c>
      <c r="O36" s="22" t="e">
        <f t="shared" si="4"/>
        <v>#N/A</v>
      </c>
    </row>
    <row r="37" spans="1:15" x14ac:dyDescent="0.25">
      <c r="A37" s="4" t="s">
        <v>41</v>
      </c>
      <c r="B37" s="11">
        <v>25082</v>
      </c>
      <c r="C37" s="5" t="e">
        <f>PhillipsCurveUS!Z41</f>
        <v>#N/A</v>
      </c>
      <c r="D37" s="5" t="e">
        <f>PhillipsCurveUK!Z41</f>
        <v>#N/A</v>
      </c>
      <c r="E37" s="5" t="e">
        <f>PhillipsCurveFR!Z41</f>
        <v>#N/A</v>
      </c>
      <c r="F37" s="5" t="e">
        <f>PhillipsCurveDE!Z41</f>
        <v>#N/A</v>
      </c>
      <c r="G37" s="5" t="e">
        <f>PhillipsCurveIT!Z41</f>
        <v>#N/A</v>
      </c>
      <c r="H37" s="5" t="e">
        <f>PhillipsCurveCA!Z41</f>
        <v>#N/A</v>
      </c>
      <c r="I37" s="5" t="e">
        <f>PhillipsCurveJP!Z41</f>
        <v>#N/A</v>
      </c>
      <c r="J37" s="5" t="e">
        <f>PhillipsCurveES!Z41</f>
        <v>#N/A</v>
      </c>
      <c r="K37" s="23" t="e">
        <f t="shared" si="1"/>
        <v>#N/A</v>
      </c>
      <c r="L37" s="23" t="e">
        <f t="shared" si="2"/>
        <v>#N/A</v>
      </c>
      <c r="M37" s="23" t="e">
        <f t="shared" si="3"/>
        <v>#N/A</v>
      </c>
      <c r="N37" s="25">
        <v>0</v>
      </c>
      <c r="O37" s="22" t="e">
        <f t="shared" si="4"/>
        <v>#N/A</v>
      </c>
    </row>
    <row r="38" spans="1:15" x14ac:dyDescent="0.25">
      <c r="A38" s="4" t="s">
        <v>42</v>
      </c>
      <c r="B38" s="11">
        <v>25173</v>
      </c>
      <c r="C38" s="5" t="e">
        <f>PhillipsCurveUS!Z42</f>
        <v>#N/A</v>
      </c>
      <c r="D38" s="5" t="e">
        <f>PhillipsCurveUK!Z42</f>
        <v>#N/A</v>
      </c>
      <c r="E38" s="5" t="e">
        <f>PhillipsCurveFR!Z42</f>
        <v>#N/A</v>
      </c>
      <c r="F38" s="5" t="e">
        <f>PhillipsCurveDE!Z42</f>
        <v>#N/A</v>
      </c>
      <c r="G38" s="5" t="e">
        <f>PhillipsCurveIT!Z42</f>
        <v>#N/A</v>
      </c>
      <c r="H38" s="5" t="e">
        <f>PhillipsCurveCA!Z42</f>
        <v>#N/A</v>
      </c>
      <c r="I38" s="5" t="e">
        <f>PhillipsCurveJP!Z42</f>
        <v>#N/A</v>
      </c>
      <c r="J38" s="5" t="e">
        <f>PhillipsCurveES!Z42</f>
        <v>#N/A</v>
      </c>
      <c r="K38" s="23" t="e">
        <f t="shared" si="1"/>
        <v>#N/A</v>
      </c>
      <c r="L38" s="23" t="e">
        <f t="shared" si="2"/>
        <v>#N/A</v>
      </c>
      <c r="M38" s="23" t="e">
        <f t="shared" si="3"/>
        <v>#N/A</v>
      </c>
      <c r="N38" s="25">
        <v>0</v>
      </c>
      <c r="O38" s="22" t="e">
        <f t="shared" si="4"/>
        <v>#N/A</v>
      </c>
    </row>
    <row r="39" spans="1:15" x14ac:dyDescent="0.25">
      <c r="A39" s="4" t="s">
        <v>43</v>
      </c>
      <c r="B39" s="11">
        <v>25263</v>
      </c>
      <c r="C39" s="5" t="e">
        <f>PhillipsCurveUS!Z43</f>
        <v>#N/A</v>
      </c>
      <c r="D39" s="5" t="e">
        <f>PhillipsCurveUK!Z43</f>
        <v>#N/A</v>
      </c>
      <c r="E39" s="5" t="e">
        <f>PhillipsCurveFR!Z43</f>
        <v>#N/A</v>
      </c>
      <c r="F39" s="5" t="e">
        <f>PhillipsCurveDE!Z43</f>
        <v>#N/A</v>
      </c>
      <c r="G39" s="5" t="e">
        <f>PhillipsCurveIT!Z43</f>
        <v>#N/A</v>
      </c>
      <c r="H39" s="5" t="e">
        <f>PhillipsCurveCA!Z43</f>
        <v>#N/A</v>
      </c>
      <c r="I39" s="5" t="e">
        <f>PhillipsCurveJP!Z43</f>
        <v>#N/A</v>
      </c>
      <c r="J39" s="5" t="e">
        <f>PhillipsCurveES!Z43</f>
        <v>#N/A</v>
      </c>
      <c r="K39" s="23" t="e">
        <f t="shared" si="1"/>
        <v>#N/A</v>
      </c>
      <c r="L39" s="23" t="e">
        <f t="shared" si="2"/>
        <v>#N/A</v>
      </c>
      <c r="M39" s="23" t="e">
        <f t="shared" si="3"/>
        <v>#N/A</v>
      </c>
      <c r="N39" s="25">
        <v>0</v>
      </c>
      <c r="O39" s="22" t="e">
        <f t="shared" si="4"/>
        <v>#N/A</v>
      </c>
    </row>
    <row r="40" spans="1:15" x14ac:dyDescent="0.25">
      <c r="A40" s="4" t="s">
        <v>44</v>
      </c>
      <c r="B40" s="11">
        <v>25355</v>
      </c>
      <c r="C40" s="5" t="e">
        <f>PhillipsCurveUS!Z44</f>
        <v>#N/A</v>
      </c>
      <c r="D40" s="5" t="e">
        <f>PhillipsCurveUK!Z44</f>
        <v>#N/A</v>
      </c>
      <c r="E40" s="5" t="e">
        <f>PhillipsCurveFR!Z44</f>
        <v>#N/A</v>
      </c>
      <c r="F40" s="5" t="e">
        <f>PhillipsCurveDE!Z44</f>
        <v>#N/A</v>
      </c>
      <c r="G40" s="5" t="e">
        <f>PhillipsCurveIT!Z44</f>
        <v>#N/A</v>
      </c>
      <c r="H40" s="5" t="e">
        <f>PhillipsCurveCA!Z44</f>
        <v>#N/A</v>
      </c>
      <c r="I40" s="5" t="e">
        <f>PhillipsCurveJP!Z44</f>
        <v>#N/A</v>
      </c>
      <c r="J40" s="5" t="e">
        <f>PhillipsCurveES!Z44</f>
        <v>#N/A</v>
      </c>
      <c r="K40" s="23" t="e">
        <f t="shared" si="1"/>
        <v>#N/A</v>
      </c>
      <c r="L40" s="23" t="e">
        <f t="shared" si="2"/>
        <v>#N/A</v>
      </c>
      <c r="M40" s="23" t="e">
        <f t="shared" si="3"/>
        <v>#N/A</v>
      </c>
      <c r="N40" s="25">
        <v>0</v>
      </c>
      <c r="O40" s="22" t="e">
        <f t="shared" si="4"/>
        <v>#N/A</v>
      </c>
    </row>
    <row r="41" spans="1:15" x14ac:dyDescent="0.25">
      <c r="A41" s="4" t="s">
        <v>45</v>
      </c>
      <c r="B41" s="11">
        <v>25447</v>
      </c>
      <c r="C41" s="5" t="e">
        <f>PhillipsCurveUS!Z45</f>
        <v>#N/A</v>
      </c>
      <c r="D41" s="5" t="e">
        <f>PhillipsCurveUK!Z45</f>
        <v>#N/A</v>
      </c>
      <c r="E41" s="5" t="e">
        <f>PhillipsCurveFR!Z45</f>
        <v>#N/A</v>
      </c>
      <c r="F41" s="5" t="e">
        <f>PhillipsCurveDE!Z45</f>
        <v>#N/A</v>
      </c>
      <c r="G41" s="5" t="e">
        <f>PhillipsCurveIT!Z45</f>
        <v>#N/A</v>
      </c>
      <c r="H41" s="5" t="e">
        <f>PhillipsCurveCA!Z45</f>
        <v>#N/A</v>
      </c>
      <c r="I41" s="5" t="e">
        <f>PhillipsCurveJP!Z45</f>
        <v>#N/A</v>
      </c>
      <c r="J41" s="5" t="e">
        <f>PhillipsCurveES!Z45</f>
        <v>#N/A</v>
      </c>
      <c r="K41" s="23" t="e">
        <f t="shared" si="1"/>
        <v>#N/A</v>
      </c>
      <c r="L41" s="23" t="e">
        <f t="shared" si="2"/>
        <v>#N/A</v>
      </c>
      <c r="M41" s="23" t="e">
        <f t="shared" si="3"/>
        <v>#N/A</v>
      </c>
      <c r="N41" s="25">
        <v>0</v>
      </c>
      <c r="O41" s="22" t="e">
        <f t="shared" si="4"/>
        <v>#N/A</v>
      </c>
    </row>
    <row r="42" spans="1:15" x14ac:dyDescent="0.25">
      <c r="A42" s="4" t="s">
        <v>46</v>
      </c>
      <c r="B42" s="11">
        <v>25538</v>
      </c>
      <c r="C42" s="5" t="e">
        <f>PhillipsCurveUS!Z46</f>
        <v>#N/A</v>
      </c>
      <c r="D42" s="5" t="e">
        <f>PhillipsCurveUK!Z46</f>
        <v>#N/A</v>
      </c>
      <c r="E42" s="5" t="e">
        <f>PhillipsCurveFR!Z46</f>
        <v>#N/A</v>
      </c>
      <c r="F42" s="5" t="e">
        <f>PhillipsCurveDE!Z46</f>
        <v>#N/A</v>
      </c>
      <c r="G42" s="5" t="e">
        <f>PhillipsCurveIT!Z46</f>
        <v>#N/A</v>
      </c>
      <c r="H42" s="5" t="e">
        <f>PhillipsCurveCA!Z46</f>
        <v>#N/A</v>
      </c>
      <c r="I42" s="5" t="e">
        <f>PhillipsCurveJP!Z46</f>
        <v>#N/A</v>
      </c>
      <c r="J42" s="5" t="e">
        <f>PhillipsCurveES!Z46</f>
        <v>#N/A</v>
      </c>
      <c r="K42" s="23" t="e">
        <f t="shared" si="1"/>
        <v>#N/A</v>
      </c>
      <c r="L42" s="23" t="e">
        <f t="shared" si="2"/>
        <v>#N/A</v>
      </c>
      <c r="M42" s="23" t="e">
        <f t="shared" si="3"/>
        <v>#N/A</v>
      </c>
      <c r="N42" s="25">
        <v>0</v>
      </c>
      <c r="O42" s="22" t="e">
        <f t="shared" si="4"/>
        <v>#N/A</v>
      </c>
    </row>
    <row r="43" spans="1:15" x14ac:dyDescent="0.25">
      <c r="A43" s="4" t="s">
        <v>47</v>
      </c>
      <c r="B43" s="11">
        <v>25628</v>
      </c>
      <c r="C43" s="5" t="e">
        <f>PhillipsCurveUS!Z47</f>
        <v>#N/A</v>
      </c>
      <c r="D43" s="5" t="e">
        <f>PhillipsCurveUK!Z47</f>
        <v>#N/A</v>
      </c>
      <c r="E43" s="5" t="e">
        <f>PhillipsCurveFR!Z47</f>
        <v>#N/A</v>
      </c>
      <c r="F43" s="5" t="e">
        <f>PhillipsCurveDE!Z47</f>
        <v>#N/A</v>
      </c>
      <c r="G43" s="5" t="e">
        <f>PhillipsCurveIT!Z47</f>
        <v>#N/A</v>
      </c>
      <c r="H43" s="5" t="e">
        <f>PhillipsCurveCA!Z47</f>
        <v>#N/A</v>
      </c>
      <c r="I43" s="5" t="e">
        <f>PhillipsCurveJP!Z47</f>
        <v>#N/A</v>
      </c>
      <c r="J43" s="5" t="e">
        <f>PhillipsCurveES!Z47</f>
        <v>#N/A</v>
      </c>
      <c r="K43" s="23" t="e">
        <f t="shared" si="1"/>
        <v>#N/A</v>
      </c>
      <c r="L43" s="23" t="e">
        <f t="shared" si="2"/>
        <v>#N/A</v>
      </c>
      <c r="M43" s="23" t="e">
        <f t="shared" si="3"/>
        <v>#N/A</v>
      </c>
      <c r="N43" s="25">
        <v>0</v>
      </c>
      <c r="O43" s="22" t="e">
        <f t="shared" si="4"/>
        <v>#N/A</v>
      </c>
    </row>
    <row r="44" spans="1:15" x14ac:dyDescent="0.25">
      <c r="A44" s="4" t="s">
        <v>48</v>
      </c>
      <c r="B44" s="11">
        <v>25720</v>
      </c>
      <c r="C44" s="5" t="e">
        <f>PhillipsCurveUS!Z48</f>
        <v>#N/A</v>
      </c>
      <c r="D44" s="5" t="e">
        <f>PhillipsCurveUK!Z48</f>
        <v>#N/A</v>
      </c>
      <c r="E44" s="5" t="e">
        <f>PhillipsCurveFR!Z48</f>
        <v>#N/A</v>
      </c>
      <c r="F44" s="5" t="e">
        <f>PhillipsCurveDE!Z48</f>
        <v>#N/A</v>
      </c>
      <c r="G44" s="5" t="e">
        <f>PhillipsCurveIT!Z48</f>
        <v>#N/A</v>
      </c>
      <c r="H44" s="5" t="e">
        <f>PhillipsCurveCA!Z48</f>
        <v>#N/A</v>
      </c>
      <c r="I44" s="5" t="e">
        <f>PhillipsCurveJP!Z48</f>
        <v>#N/A</v>
      </c>
      <c r="J44" s="5" t="e">
        <f>PhillipsCurveES!Z48</f>
        <v>#N/A</v>
      </c>
      <c r="K44" s="23" t="e">
        <f t="shared" si="1"/>
        <v>#N/A</v>
      </c>
      <c r="L44" s="23" t="e">
        <f t="shared" si="2"/>
        <v>#N/A</v>
      </c>
      <c r="M44" s="23" t="e">
        <f t="shared" si="3"/>
        <v>#N/A</v>
      </c>
      <c r="N44" s="25">
        <v>0</v>
      </c>
      <c r="O44" s="22" t="e">
        <f t="shared" si="4"/>
        <v>#N/A</v>
      </c>
    </row>
    <row r="45" spans="1:15" x14ac:dyDescent="0.25">
      <c r="A45" s="4" t="s">
        <v>49</v>
      </c>
      <c r="B45" s="11">
        <v>25812</v>
      </c>
      <c r="C45" s="5" t="e">
        <f>PhillipsCurveUS!Z49</f>
        <v>#N/A</v>
      </c>
      <c r="D45" s="5" t="e">
        <f>PhillipsCurveUK!Z49</f>
        <v>#N/A</v>
      </c>
      <c r="E45" s="5" t="e">
        <f>PhillipsCurveFR!Z49</f>
        <v>#N/A</v>
      </c>
      <c r="F45" s="5" t="e">
        <f>PhillipsCurveDE!Z49</f>
        <v>#N/A</v>
      </c>
      <c r="G45" s="5" t="e">
        <f>PhillipsCurveIT!Z49</f>
        <v>#N/A</v>
      </c>
      <c r="H45" s="5" t="e">
        <f>PhillipsCurveCA!Z49</f>
        <v>#N/A</v>
      </c>
      <c r="I45" s="5" t="e">
        <f>PhillipsCurveJP!Z49</f>
        <v>#N/A</v>
      </c>
      <c r="J45" s="5" t="e">
        <f>PhillipsCurveES!Z49</f>
        <v>#N/A</v>
      </c>
      <c r="K45" s="23" t="e">
        <f t="shared" si="1"/>
        <v>#N/A</v>
      </c>
      <c r="L45" s="23" t="e">
        <f t="shared" si="2"/>
        <v>#N/A</v>
      </c>
      <c r="M45" s="23" t="e">
        <f t="shared" si="3"/>
        <v>#N/A</v>
      </c>
      <c r="N45" s="25">
        <v>0</v>
      </c>
      <c r="O45" s="22" t="e">
        <f t="shared" si="4"/>
        <v>#N/A</v>
      </c>
    </row>
    <row r="46" spans="1:15" x14ac:dyDescent="0.25">
      <c r="A46" s="4" t="s">
        <v>50</v>
      </c>
      <c r="B46" s="11">
        <v>25903</v>
      </c>
      <c r="C46" s="5" t="e">
        <f>PhillipsCurveUS!Z50</f>
        <v>#N/A</v>
      </c>
      <c r="D46" s="5" t="e">
        <f>PhillipsCurveUK!Z50</f>
        <v>#N/A</v>
      </c>
      <c r="E46" s="5" t="e">
        <f>PhillipsCurveFR!Z50</f>
        <v>#N/A</v>
      </c>
      <c r="F46" s="5" t="e">
        <f>PhillipsCurveDE!Z50</f>
        <v>#N/A</v>
      </c>
      <c r="G46" s="5" t="e">
        <f>PhillipsCurveIT!Z50</f>
        <v>#N/A</v>
      </c>
      <c r="H46" s="5" t="e">
        <f>PhillipsCurveCA!Z50</f>
        <v>#N/A</v>
      </c>
      <c r="I46" s="5" t="e">
        <f>PhillipsCurveJP!Z50</f>
        <v>#N/A</v>
      </c>
      <c r="J46" s="5" t="e">
        <f>PhillipsCurveES!Z50</f>
        <v>#N/A</v>
      </c>
      <c r="K46" s="23" t="e">
        <f t="shared" si="1"/>
        <v>#N/A</v>
      </c>
      <c r="L46" s="23" t="e">
        <f t="shared" si="2"/>
        <v>#N/A</v>
      </c>
      <c r="M46" s="23" t="e">
        <f t="shared" si="3"/>
        <v>#N/A</v>
      </c>
      <c r="N46" s="25">
        <v>0</v>
      </c>
      <c r="O46" s="22" t="e">
        <f t="shared" si="4"/>
        <v>#N/A</v>
      </c>
    </row>
    <row r="47" spans="1:15" x14ac:dyDescent="0.25">
      <c r="A47" s="4" t="s">
        <v>51</v>
      </c>
      <c r="B47" s="11">
        <v>25993</v>
      </c>
      <c r="C47" s="5" t="e">
        <f>PhillipsCurveUS!Z51</f>
        <v>#N/A</v>
      </c>
      <c r="D47" s="5" t="e">
        <f>PhillipsCurveUK!Z51</f>
        <v>#N/A</v>
      </c>
      <c r="E47" s="5" t="e">
        <f>PhillipsCurveFR!Z51</f>
        <v>#N/A</v>
      </c>
      <c r="F47" s="5" t="e">
        <f>PhillipsCurveDE!Z51</f>
        <v>#N/A</v>
      </c>
      <c r="G47" s="5" t="e">
        <f>PhillipsCurveIT!Z51</f>
        <v>#N/A</v>
      </c>
      <c r="H47" s="5" t="e">
        <f>PhillipsCurveCA!Z51</f>
        <v>#N/A</v>
      </c>
      <c r="I47" s="5" t="e">
        <f>PhillipsCurveJP!Z51</f>
        <v>#N/A</v>
      </c>
      <c r="J47" s="5" t="e">
        <f>PhillipsCurveES!Z51</f>
        <v>#N/A</v>
      </c>
      <c r="K47" s="23" t="e">
        <f t="shared" si="1"/>
        <v>#N/A</v>
      </c>
      <c r="L47" s="23" t="e">
        <f t="shared" si="2"/>
        <v>#N/A</v>
      </c>
      <c r="M47" s="23" t="e">
        <f t="shared" si="3"/>
        <v>#N/A</v>
      </c>
      <c r="N47" s="25">
        <v>0</v>
      </c>
      <c r="O47" s="22" t="e">
        <f t="shared" si="4"/>
        <v>#N/A</v>
      </c>
    </row>
    <row r="48" spans="1:15" x14ac:dyDescent="0.25">
      <c r="A48" s="4" t="s">
        <v>52</v>
      </c>
      <c r="B48" s="11">
        <v>26085</v>
      </c>
      <c r="C48" s="5" t="e">
        <f>PhillipsCurveUS!Z52</f>
        <v>#N/A</v>
      </c>
      <c r="D48" s="5" t="e">
        <f>PhillipsCurveUK!Z52</f>
        <v>#N/A</v>
      </c>
      <c r="E48" s="5" t="e">
        <f>PhillipsCurveFR!Z52</f>
        <v>#N/A</v>
      </c>
      <c r="F48" s="5" t="e">
        <f>PhillipsCurveDE!Z52</f>
        <v>#N/A</v>
      </c>
      <c r="G48" s="5" t="e">
        <f>PhillipsCurveIT!Z52</f>
        <v>#N/A</v>
      </c>
      <c r="H48" s="5" t="e">
        <f>PhillipsCurveCA!Z52</f>
        <v>#N/A</v>
      </c>
      <c r="I48" s="5" t="e">
        <f>PhillipsCurveJP!Z52</f>
        <v>#N/A</v>
      </c>
      <c r="J48" s="5" t="e">
        <f>PhillipsCurveES!Z52</f>
        <v>#N/A</v>
      </c>
      <c r="K48" s="23" t="e">
        <f t="shared" si="1"/>
        <v>#N/A</v>
      </c>
      <c r="L48" s="23" t="e">
        <f t="shared" si="2"/>
        <v>#N/A</v>
      </c>
      <c r="M48" s="23" t="e">
        <f t="shared" si="3"/>
        <v>#N/A</v>
      </c>
      <c r="N48" s="25">
        <v>0</v>
      </c>
      <c r="O48" s="22" t="e">
        <f t="shared" si="4"/>
        <v>#N/A</v>
      </c>
    </row>
    <row r="49" spans="1:15" x14ac:dyDescent="0.25">
      <c r="A49" s="4" t="s">
        <v>53</v>
      </c>
      <c r="B49" s="11">
        <v>26177</v>
      </c>
      <c r="C49" s="5" t="e">
        <f>PhillipsCurveUS!Z53</f>
        <v>#N/A</v>
      </c>
      <c r="D49" s="5" t="e">
        <f>PhillipsCurveUK!Z53</f>
        <v>#N/A</v>
      </c>
      <c r="E49" s="5" t="e">
        <f>PhillipsCurveFR!Z53</f>
        <v>#N/A</v>
      </c>
      <c r="F49" s="5" t="e">
        <f>PhillipsCurveDE!Z53</f>
        <v>#N/A</v>
      </c>
      <c r="G49" s="5" t="e">
        <f>PhillipsCurveIT!Z53</f>
        <v>#N/A</v>
      </c>
      <c r="H49" s="5" t="e">
        <f>PhillipsCurveCA!Z53</f>
        <v>#N/A</v>
      </c>
      <c r="I49" s="5" t="e">
        <f>PhillipsCurveJP!Z53</f>
        <v>#N/A</v>
      </c>
      <c r="J49" s="5" t="e">
        <f>PhillipsCurveES!Z53</f>
        <v>#N/A</v>
      </c>
      <c r="K49" s="23" t="e">
        <f t="shared" si="1"/>
        <v>#N/A</v>
      </c>
      <c r="L49" s="23" t="e">
        <f t="shared" si="2"/>
        <v>#N/A</v>
      </c>
      <c r="M49" s="23" t="e">
        <f t="shared" si="3"/>
        <v>#N/A</v>
      </c>
      <c r="N49" s="25">
        <v>0</v>
      </c>
      <c r="O49" s="22" t="e">
        <f t="shared" si="4"/>
        <v>#N/A</v>
      </c>
    </row>
    <row r="50" spans="1:15" x14ac:dyDescent="0.25">
      <c r="A50" s="4" t="s">
        <v>54</v>
      </c>
      <c r="B50" s="11">
        <v>26268</v>
      </c>
      <c r="C50" s="5" t="e">
        <f>PhillipsCurveUS!Z54</f>
        <v>#N/A</v>
      </c>
      <c r="D50" s="5" t="e">
        <f>PhillipsCurveUK!Z54</f>
        <v>#N/A</v>
      </c>
      <c r="E50" s="5" t="e">
        <f>PhillipsCurveFR!Z54</f>
        <v>#N/A</v>
      </c>
      <c r="F50" s="5" t="e">
        <f>PhillipsCurveDE!Z54</f>
        <v>#N/A</v>
      </c>
      <c r="G50" s="5" t="e">
        <f>PhillipsCurveIT!Z54</f>
        <v>#N/A</v>
      </c>
      <c r="H50" s="5" t="e">
        <f>PhillipsCurveCA!Z54</f>
        <v>#N/A</v>
      </c>
      <c r="I50" s="5" t="e">
        <f>PhillipsCurveJP!Z54</f>
        <v>#N/A</v>
      </c>
      <c r="J50" s="5" t="e">
        <f>PhillipsCurveES!Z54</f>
        <v>#N/A</v>
      </c>
      <c r="K50" s="23" t="e">
        <f t="shared" si="1"/>
        <v>#N/A</v>
      </c>
      <c r="L50" s="23" t="e">
        <f t="shared" si="2"/>
        <v>#N/A</v>
      </c>
      <c r="M50" s="23" t="e">
        <f t="shared" si="3"/>
        <v>#N/A</v>
      </c>
      <c r="N50" s="25">
        <v>0</v>
      </c>
      <c r="O50" s="22" t="e">
        <f t="shared" si="4"/>
        <v>#N/A</v>
      </c>
    </row>
    <row r="51" spans="1:15" x14ac:dyDescent="0.25">
      <c r="A51" s="4" t="s">
        <v>55</v>
      </c>
      <c r="B51" s="11">
        <v>26359</v>
      </c>
      <c r="C51" s="5" t="e">
        <f>PhillipsCurveUS!Z55</f>
        <v>#N/A</v>
      </c>
      <c r="D51" s="5" t="e">
        <f>PhillipsCurveUK!Z55</f>
        <v>#N/A</v>
      </c>
      <c r="E51" s="5" t="e">
        <f>PhillipsCurveFR!Z55</f>
        <v>#N/A</v>
      </c>
      <c r="F51" s="5" t="e">
        <f>PhillipsCurveDE!Z55</f>
        <v>#N/A</v>
      </c>
      <c r="G51" s="5" t="e">
        <f>PhillipsCurveIT!Z55</f>
        <v>#N/A</v>
      </c>
      <c r="H51" s="5" t="e">
        <f>PhillipsCurveCA!Z55</f>
        <v>#N/A</v>
      </c>
      <c r="I51" s="5" t="e">
        <f>PhillipsCurveJP!Z55</f>
        <v>#N/A</v>
      </c>
      <c r="J51" s="5" t="e">
        <f>PhillipsCurveES!Z55</f>
        <v>#N/A</v>
      </c>
      <c r="K51" s="23" t="e">
        <f t="shared" si="1"/>
        <v>#N/A</v>
      </c>
      <c r="L51" s="23" t="e">
        <f t="shared" si="2"/>
        <v>#N/A</v>
      </c>
      <c r="M51" s="23" t="e">
        <f t="shared" si="3"/>
        <v>#N/A</v>
      </c>
      <c r="N51" s="25">
        <v>0</v>
      </c>
      <c r="O51" s="22" t="e">
        <f t="shared" si="4"/>
        <v>#N/A</v>
      </c>
    </row>
    <row r="52" spans="1:15" x14ac:dyDescent="0.25">
      <c r="A52" s="4" t="s">
        <v>56</v>
      </c>
      <c r="B52" s="11">
        <v>26451</v>
      </c>
      <c r="C52" s="5" t="e">
        <f>PhillipsCurveUS!Z56</f>
        <v>#N/A</v>
      </c>
      <c r="D52" s="5" t="e">
        <f>PhillipsCurveUK!Z56</f>
        <v>#N/A</v>
      </c>
      <c r="E52" s="5" t="e">
        <f>PhillipsCurveFR!Z56</f>
        <v>#N/A</v>
      </c>
      <c r="F52" s="5" t="e">
        <f>PhillipsCurveDE!Z56</f>
        <v>#N/A</v>
      </c>
      <c r="G52" s="5" t="e">
        <f>PhillipsCurveIT!Z56</f>
        <v>#N/A</v>
      </c>
      <c r="H52" s="5" t="e">
        <f>PhillipsCurveCA!Z56</f>
        <v>#N/A</v>
      </c>
      <c r="I52" s="5" t="e">
        <f>PhillipsCurveJP!Z56</f>
        <v>#N/A</v>
      </c>
      <c r="J52" s="5" t="e">
        <f>PhillipsCurveES!Z56</f>
        <v>#N/A</v>
      </c>
      <c r="K52" s="23" t="e">
        <f t="shared" si="1"/>
        <v>#N/A</v>
      </c>
      <c r="L52" s="23" t="e">
        <f t="shared" si="2"/>
        <v>#N/A</v>
      </c>
      <c r="M52" s="23" t="e">
        <f t="shared" si="3"/>
        <v>#N/A</v>
      </c>
      <c r="N52" s="25">
        <v>0</v>
      </c>
      <c r="O52" s="22" t="e">
        <f t="shared" si="4"/>
        <v>#N/A</v>
      </c>
    </row>
    <row r="53" spans="1:15" x14ac:dyDescent="0.25">
      <c r="A53" s="4" t="s">
        <v>57</v>
      </c>
      <c r="B53" s="11">
        <v>26543</v>
      </c>
      <c r="C53" s="5" t="e">
        <f>PhillipsCurveUS!Z57</f>
        <v>#N/A</v>
      </c>
      <c r="D53" s="5" t="e">
        <f>PhillipsCurveUK!Z57</f>
        <v>#N/A</v>
      </c>
      <c r="E53" s="5" t="e">
        <f>PhillipsCurveFR!Z57</f>
        <v>#N/A</v>
      </c>
      <c r="F53" s="5" t="e">
        <f>PhillipsCurveDE!Z57</f>
        <v>#N/A</v>
      </c>
      <c r="G53" s="5" t="e">
        <f>PhillipsCurveIT!Z57</f>
        <v>#N/A</v>
      </c>
      <c r="H53" s="5" t="e">
        <f>PhillipsCurveCA!Z57</f>
        <v>#N/A</v>
      </c>
      <c r="I53" s="5" t="e">
        <f>PhillipsCurveJP!Z57</f>
        <v>#N/A</v>
      </c>
      <c r="J53" s="5" t="e">
        <f>PhillipsCurveES!Z57</f>
        <v>#N/A</v>
      </c>
      <c r="K53" s="23" t="e">
        <f t="shared" si="1"/>
        <v>#N/A</v>
      </c>
      <c r="L53" s="23" t="e">
        <f t="shared" si="2"/>
        <v>#N/A</v>
      </c>
      <c r="M53" s="23" t="e">
        <f t="shared" si="3"/>
        <v>#N/A</v>
      </c>
      <c r="N53" s="25">
        <v>0</v>
      </c>
      <c r="O53" s="22" t="e">
        <f t="shared" si="4"/>
        <v>#N/A</v>
      </c>
    </row>
    <row r="54" spans="1:15" x14ac:dyDescent="0.25">
      <c r="A54" s="4" t="s">
        <v>58</v>
      </c>
      <c r="B54" s="11">
        <v>26634</v>
      </c>
      <c r="C54" s="5" t="e">
        <f>PhillipsCurveUS!Z58</f>
        <v>#N/A</v>
      </c>
      <c r="D54" s="5" t="e">
        <f>PhillipsCurveUK!Z58</f>
        <v>#N/A</v>
      </c>
      <c r="E54" s="5" t="e">
        <f>PhillipsCurveFR!Z58</f>
        <v>#N/A</v>
      </c>
      <c r="F54" s="5" t="e">
        <f>PhillipsCurveDE!Z58</f>
        <v>#N/A</v>
      </c>
      <c r="G54" s="5" t="e">
        <f>PhillipsCurveIT!Z58</f>
        <v>#N/A</v>
      </c>
      <c r="H54" s="5" t="e">
        <f>PhillipsCurveCA!Z58</f>
        <v>#N/A</v>
      </c>
      <c r="I54" s="5" t="e">
        <f>PhillipsCurveJP!Z58</f>
        <v>#N/A</v>
      </c>
      <c r="J54" s="5" t="e">
        <f>PhillipsCurveES!Z58</f>
        <v>#N/A</v>
      </c>
      <c r="K54" s="23" t="e">
        <f t="shared" si="1"/>
        <v>#N/A</v>
      </c>
      <c r="L54" s="23" t="e">
        <f t="shared" si="2"/>
        <v>#N/A</v>
      </c>
      <c r="M54" s="23" t="e">
        <f t="shared" si="3"/>
        <v>#N/A</v>
      </c>
      <c r="N54" s="25">
        <v>0</v>
      </c>
      <c r="O54" s="22" t="e">
        <f t="shared" si="4"/>
        <v>#N/A</v>
      </c>
    </row>
    <row r="55" spans="1:15" x14ac:dyDescent="0.25">
      <c r="A55" s="4" t="s">
        <v>59</v>
      </c>
      <c r="B55" s="11">
        <v>26724</v>
      </c>
      <c r="C55" s="5" t="e">
        <f>PhillipsCurveUS!Z59</f>
        <v>#N/A</v>
      </c>
      <c r="D55" s="5" t="e">
        <f>PhillipsCurveUK!Z59</f>
        <v>#N/A</v>
      </c>
      <c r="E55" s="5" t="e">
        <f>PhillipsCurveFR!Z59</f>
        <v>#N/A</v>
      </c>
      <c r="F55" s="5" t="e">
        <f>PhillipsCurveDE!Z59</f>
        <v>#N/A</v>
      </c>
      <c r="G55" s="5" t="e">
        <f>PhillipsCurveIT!Z59</f>
        <v>#N/A</v>
      </c>
      <c r="H55" s="5" t="e">
        <f>PhillipsCurveCA!Z59</f>
        <v>#N/A</v>
      </c>
      <c r="I55" s="5" t="e">
        <f>PhillipsCurveJP!Z59</f>
        <v>#N/A</v>
      </c>
      <c r="J55" s="5" t="e">
        <f>PhillipsCurveES!Z59</f>
        <v>#N/A</v>
      </c>
      <c r="K55" s="23" t="e">
        <f t="shared" si="1"/>
        <v>#N/A</v>
      </c>
      <c r="L55" s="23" t="e">
        <f t="shared" si="2"/>
        <v>#N/A</v>
      </c>
      <c r="M55" s="23" t="e">
        <f t="shared" si="3"/>
        <v>#N/A</v>
      </c>
      <c r="N55" s="25">
        <v>0</v>
      </c>
      <c r="O55" s="22" t="e">
        <f t="shared" si="4"/>
        <v>#N/A</v>
      </c>
    </row>
    <row r="56" spans="1:15" x14ac:dyDescent="0.25">
      <c r="A56" s="4" t="s">
        <v>60</v>
      </c>
      <c r="B56" s="11">
        <v>26816</v>
      </c>
      <c r="C56" s="5" t="e">
        <f>PhillipsCurveUS!Z60</f>
        <v>#N/A</v>
      </c>
      <c r="D56" s="5" t="e">
        <f>PhillipsCurveUK!Z60</f>
        <v>#N/A</v>
      </c>
      <c r="E56" s="5" t="e">
        <f>PhillipsCurveFR!Z60</f>
        <v>#N/A</v>
      </c>
      <c r="F56" s="5" t="e">
        <f>PhillipsCurveDE!Z60</f>
        <v>#N/A</v>
      </c>
      <c r="G56" s="5" t="e">
        <f>PhillipsCurveIT!Z60</f>
        <v>#N/A</v>
      </c>
      <c r="H56" s="5" t="e">
        <f>PhillipsCurveCA!Z60</f>
        <v>#N/A</v>
      </c>
      <c r="I56" s="5" t="e">
        <f>PhillipsCurveJP!Z60</f>
        <v>#N/A</v>
      </c>
      <c r="J56" s="5" t="e">
        <f>PhillipsCurveES!Z60</f>
        <v>#N/A</v>
      </c>
      <c r="K56" s="23" t="e">
        <f t="shared" si="1"/>
        <v>#N/A</v>
      </c>
      <c r="L56" s="23" t="e">
        <f t="shared" si="2"/>
        <v>#N/A</v>
      </c>
      <c r="M56" s="23" t="e">
        <f t="shared" si="3"/>
        <v>#N/A</v>
      </c>
      <c r="N56" s="25">
        <v>0</v>
      </c>
      <c r="O56" s="22" t="e">
        <f t="shared" si="4"/>
        <v>#N/A</v>
      </c>
    </row>
    <row r="57" spans="1:15" x14ac:dyDescent="0.25">
      <c r="A57" s="4" t="s">
        <v>61</v>
      </c>
      <c r="B57" s="11">
        <v>26908</v>
      </c>
      <c r="C57" s="5" t="e">
        <f>PhillipsCurveUS!Z61</f>
        <v>#N/A</v>
      </c>
      <c r="D57" s="5" t="e">
        <f>PhillipsCurveUK!Z61</f>
        <v>#N/A</v>
      </c>
      <c r="E57" s="5" t="e">
        <f>PhillipsCurveFR!Z61</f>
        <v>#N/A</v>
      </c>
      <c r="F57" s="5" t="e">
        <f>PhillipsCurveDE!Z61</f>
        <v>#N/A</v>
      </c>
      <c r="G57" s="5" t="e">
        <f>PhillipsCurveIT!Z61</f>
        <v>#N/A</v>
      </c>
      <c r="H57" s="5" t="e">
        <f>PhillipsCurveCA!Z61</f>
        <v>#N/A</v>
      </c>
      <c r="I57" s="5" t="e">
        <f>PhillipsCurveJP!Z61</f>
        <v>#N/A</v>
      </c>
      <c r="J57" s="5" t="e">
        <f>PhillipsCurveES!Z61</f>
        <v>#N/A</v>
      </c>
      <c r="K57" s="23" t="e">
        <f t="shared" si="1"/>
        <v>#N/A</v>
      </c>
      <c r="L57" s="23" t="e">
        <f t="shared" si="2"/>
        <v>#N/A</v>
      </c>
      <c r="M57" s="23" t="e">
        <f t="shared" si="3"/>
        <v>#N/A</v>
      </c>
      <c r="N57" s="25">
        <v>0</v>
      </c>
      <c r="O57" s="22" t="e">
        <f t="shared" si="4"/>
        <v>#N/A</v>
      </c>
    </row>
    <row r="58" spans="1:15" x14ac:dyDescent="0.25">
      <c r="A58" s="4" t="s">
        <v>62</v>
      </c>
      <c r="B58" s="11">
        <v>26999</v>
      </c>
      <c r="C58" s="5" t="e">
        <f>PhillipsCurveUS!Z62</f>
        <v>#N/A</v>
      </c>
      <c r="D58" s="5" t="e">
        <f>PhillipsCurveUK!Z62</f>
        <v>#N/A</v>
      </c>
      <c r="E58" s="5" t="e">
        <f>PhillipsCurveFR!Z62</f>
        <v>#N/A</v>
      </c>
      <c r="F58" s="5" t="e">
        <f>PhillipsCurveDE!Z62</f>
        <v>#N/A</v>
      </c>
      <c r="G58" s="5" t="e">
        <f>PhillipsCurveIT!Z62</f>
        <v>#N/A</v>
      </c>
      <c r="H58" s="5" t="e">
        <f>PhillipsCurveCA!Z62</f>
        <v>#N/A</v>
      </c>
      <c r="I58" s="5" t="e">
        <f>PhillipsCurveJP!Z62</f>
        <v>#N/A</v>
      </c>
      <c r="J58" s="5" t="e">
        <f>PhillipsCurveES!Z62</f>
        <v>#N/A</v>
      </c>
      <c r="K58" s="23" t="e">
        <f t="shared" si="1"/>
        <v>#N/A</v>
      </c>
      <c r="L58" s="23" t="e">
        <f t="shared" si="2"/>
        <v>#N/A</v>
      </c>
      <c r="M58" s="23" t="e">
        <f t="shared" si="3"/>
        <v>#N/A</v>
      </c>
      <c r="N58" s="25">
        <v>0</v>
      </c>
      <c r="O58" s="22" t="e">
        <f t="shared" si="4"/>
        <v>#N/A</v>
      </c>
    </row>
    <row r="59" spans="1:15" x14ac:dyDescent="0.25">
      <c r="A59" s="4" t="s">
        <v>63</v>
      </c>
      <c r="B59" s="11">
        <v>27089</v>
      </c>
      <c r="C59" s="5" t="e">
        <f>PhillipsCurveUS!Z63</f>
        <v>#N/A</v>
      </c>
      <c r="D59" s="5" t="e">
        <f>PhillipsCurveUK!Z63</f>
        <v>#N/A</v>
      </c>
      <c r="E59" s="5" t="e">
        <f>PhillipsCurveFR!Z63</f>
        <v>#N/A</v>
      </c>
      <c r="F59" s="5" t="e">
        <f>PhillipsCurveDE!Z63</f>
        <v>#N/A</v>
      </c>
      <c r="G59" s="5" t="e">
        <f>PhillipsCurveIT!Z63</f>
        <v>#N/A</v>
      </c>
      <c r="H59" s="5" t="e">
        <f>PhillipsCurveCA!Z63</f>
        <v>#N/A</v>
      </c>
      <c r="I59" s="5" t="e">
        <f>PhillipsCurveJP!Z63</f>
        <v>#N/A</v>
      </c>
      <c r="J59" s="5" t="e">
        <f>PhillipsCurveES!Z63</f>
        <v>#N/A</v>
      </c>
      <c r="K59" s="23" t="e">
        <f t="shared" si="1"/>
        <v>#N/A</v>
      </c>
      <c r="L59" s="23" t="e">
        <f t="shared" si="2"/>
        <v>#N/A</v>
      </c>
      <c r="M59" s="23" t="e">
        <f t="shared" si="3"/>
        <v>#N/A</v>
      </c>
      <c r="N59" s="25">
        <v>0</v>
      </c>
      <c r="O59" s="22" t="e">
        <f t="shared" si="4"/>
        <v>#N/A</v>
      </c>
    </row>
    <row r="60" spans="1:15" x14ac:dyDescent="0.25">
      <c r="A60" s="4" t="s">
        <v>64</v>
      </c>
      <c r="B60" s="11">
        <v>27181</v>
      </c>
      <c r="C60" s="5" t="e">
        <f>PhillipsCurveUS!Z64</f>
        <v>#N/A</v>
      </c>
      <c r="D60" s="5" t="e">
        <f>PhillipsCurveUK!Z64</f>
        <v>#N/A</v>
      </c>
      <c r="E60" s="5" t="e">
        <f>PhillipsCurveFR!Z64</f>
        <v>#N/A</v>
      </c>
      <c r="F60" s="5" t="e">
        <f>PhillipsCurveDE!Z64</f>
        <v>#N/A</v>
      </c>
      <c r="G60" s="5" t="e">
        <f>PhillipsCurveIT!Z64</f>
        <v>#N/A</v>
      </c>
      <c r="H60" s="5" t="e">
        <f>PhillipsCurveCA!Z64</f>
        <v>#N/A</v>
      </c>
      <c r="I60" s="5" t="e">
        <f>PhillipsCurveJP!Z64</f>
        <v>#N/A</v>
      </c>
      <c r="J60" s="5" t="e">
        <f>PhillipsCurveES!Z64</f>
        <v>#N/A</v>
      </c>
      <c r="K60" s="23" t="e">
        <f t="shared" si="1"/>
        <v>#N/A</v>
      </c>
      <c r="L60" s="23" t="e">
        <f t="shared" si="2"/>
        <v>#N/A</v>
      </c>
      <c r="M60" s="23" t="e">
        <f t="shared" si="3"/>
        <v>#N/A</v>
      </c>
      <c r="N60" s="25">
        <v>0</v>
      </c>
      <c r="O60" s="22" t="e">
        <f t="shared" si="4"/>
        <v>#N/A</v>
      </c>
    </row>
    <row r="61" spans="1:15" x14ac:dyDescent="0.25">
      <c r="A61" s="4" t="s">
        <v>65</v>
      </c>
      <c r="B61" s="11">
        <v>27273</v>
      </c>
      <c r="C61" s="5" t="e">
        <f>PhillipsCurveUS!Z65</f>
        <v>#N/A</v>
      </c>
      <c r="D61" s="5" t="e">
        <f>PhillipsCurveUK!Z65</f>
        <v>#N/A</v>
      </c>
      <c r="E61" s="5" t="e">
        <f>PhillipsCurveFR!Z65</f>
        <v>#N/A</v>
      </c>
      <c r="F61" s="5" t="e">
        <f>PhillipsCurveDE!Z65</f>
        <v>#N/A</v>
      </c>
      <c r="G61" s="5" t="e">
        <f>PhillipsCurveIT!Z65</f>
        <v>#N/A</v>
      </c>
      <c r="H61" s="5" t="e">
        <f>PhillipsCurveCA!Z65</f>
        <v>#N/A</v>
      </c>
      <c r="I61" s="5" t="e">
        <f>PhillipsCurveJP!Z65</f>
        <v>#N/A</v>
      </c>
      <c r="J61" s="5" t="e">
        <f>PhillipsCurveES!Z65</f>
        <v>#N/A</v>
      </c>
      <c r="K61" s="23" t="e">
        <f t="shared" si="1"/>
        <v>#N/A</v>
      </c>
      <c r="L61" s="23" t="e">
        <f t="shared" si="2"/>
        <v>#N/A</v>
      </c>
      <c r="M61" s="23" t="e">
        <f t="shared" si="3"/>
        <v>#N/A</v>
      </c>
      <c r="N61" s="25">
        <v>0</v>
      </c>
      <c r="O61" s="22" t="e">
        <f t="shared" si="4"/>
        <v>#N/A</v>
      </c>
    </row>
    <row r="62" spans="1:15" x14ac:dyDescent="0.25">
      <c r="A62" s="4" t="s">
        <v>66</v>
      </c>
      <c r="B62" s="11">
        <v>27364</v>
      </c>
      <c r="C62" s="5" t="e">
        <f>PhillipsCurveUS!Z66</f>
        <v>#N/A</v>
      </c>
      <c r="D62" s="5" t="e">
        <f>PhillipsCurveUK!Z66</f>
        <v>#N/A</v>
      </c>
      <c r="E62" s="5" t="e">
        <f>PhillipsCurveFR!Z66</f>
        <v>#N/A</v>
      </c>
      <c r="F62" s="5" t="e">
        <f>PhillipsCurveDE!Z66</f>
        <v>#N/A</v>
      </c>
      <c r="G62" s="5" t="e">
        <f>PhillipsCurveIT!Z66</f>
        <v>#N/A</v>
      </c>
      <c r="H62" s="5" t="e">
        <f>PhillipsCurveCA!Z66</f>
        <v>#N/A</v>
      </c>
      <c r="I62" s="5" t="e">
        <f>PhillipsCurveJP!Z66</f>
        <v>#N/A</v>
      </c>
      <c r="J62" s="5" t="e">
        <f>PhillipsCurveES!Z66</f>
        <v>#N/A</v>
      </c>
      <c r="K62" s="23" t="e">
        <f t="shared" si="1"/>
        <v>#N/A</v>
      </c>
      <c r="L62" s="23" t="e">
        <f t="shared" si="2"/>
        <v>#N/A</v>
      </c>
      <c r="M62" s="23" t="e">
        <f t="shared" si="3"/>
        <v>#N/A</v>
      </c>
      <c r="N62" s="25">
        <v>0</v>
      </c>
      <c r="O62" s="22" t="e">
        <f t="shared" si="4"/>
        <v>#N/A</v>
      </c>
    </row>
    <row r="63" spans="1:15" x14ac:dyDescent="0.25">
      <c r="A63" s="4" t="s">
        <v>67</v>
      </c>
      <c r="B63" s="11">
        <v>27454</v>
      </c>
      <c r="C63" s="5" t="e">
        <f>PhillipsCurveUS!Z67</f>
        <v>#N/A</v>
      </c>
      <c r="D63" s="5" t="e">
        <f>PhillipsCurveUK!Z67</f>
        <v>#N/A</v>
      </c>
      <c r="E63" s="5" t="e">
        <f>PhillipsCurveFR!Z67</f>
        <v>#N/A</v>
      </c>
      <c r="F63" s="5" t="e">
        <f>PhillipsCurveDE!Z67</f>
        <v>#N/A</v>
      </c>
      <c r="G63" s="5" t="e">
        <f>PhillipsCurveIT!Z67</f>
        <v>#N/A</v>
      </c>
      <c r="H63" s="5" t="e">
        <f>PhillipsCurveCA!Z67</f>
        <v>#N/A</v>
      </c>
      <c r="I63" s="5" t="e">
        <f>PhillipsCurveJP!Z67</f>
        <v>#N/A</v>
      </c>
      <c r="J63" s="5" t="e">
        <f>PhillipsCurveES!Z67</f>
        <v>#N/A</v>
      </c>
      <c r="K63" s="23" t="e">
        <f t="shared" si="1"/>
        <v>#N/A</v>
      </c>
      <c r="L63" s="23" t="e">
        <f t="shared" si="2"/>
        <v>#N/A</v>
      </c>
      <c r="M63" s="23" t="e">
        <f t="shared" si="3"/>
        <v>#N/A</v>
      </c>
      <c r="N63" s="25">
        <v>0</v>
      </c>
      <c r="O63" s="22" t="e">
        <f t="shared" si="4"/>
        <v>#N/A</v>
      </c>
    </row>
    <row r="64" spans="1:15" x14ac:dyDescent="0.25">
      <c r="A64" s="4" t="s">
        <v>68</v>
      </c>
      <c r="B64" s="11">
        <v>27546</v>
      </c>
      <c r="C64" s="5" t="e">
        <f>PhillipsCurveUS!Z68</f>
        <v>#N/A</v>
      </c>
      <c r="D64" s="5" t="e">
        <f>PhillipsCurveUK!Z68</f>
        <v>#N/A</v>
      </c>
      <c r="E64" s="5" t="e">
        <f>PhillipsCurveFR!Z68</f>
        <v>#N/A</v>
      </c>
      <c r="F64" s="5" t="e">
        <f>PhillipsCurveDE!Z68</f>
        <v>#N/A</v>
      </c>
      <c r="G64" s="5" t="e">
        <f>PhillipsCurveIT!Z68</f>
        <v>#N/A</v>
      </c>
      <c r="H64" s="5" t="e">
        <f>PhillipsCurveCA!Z68</f>
        <v>#N/A</v>
      </c>
      <c r="I64" s="5" t="e">
        <f>PhillipsCurveJP!Z68</f>
        <v>#N/A</v>
      </c>
      <c r="J64" s="5" t="e">
        <f>PhillipsCurveES!Z68</f>
        <v>#N/A</v>
      </c>
      <c r="K64" s="23" t="e">
        <f t="shared" si="1"/>
        <v>#N/A</v>
      </c>
      <c r="L64" s="23" t="e">
        <f t="shared" si="2"/>
        <v>#N/A</v>
      </c>
      <c r="M64" s="23" t="e">
        <f t="shared" si="3"/>
        <v>#N/A</v>
      </c>
      <c r="N64" s="25">
        <v>0</v>
      </c>
      <c r="O64" s="22" t="e">
        <f t="shared" si="4"/>
        <v>#N/A</v>
      </c>
    </row>
    <row r="65" spans="1:15" x14ac:dyDescent="0.25">
      <c r="A65" s="4" t="s">
        <v>69</v>
      </c>
      <c r="B65" s="11">
        <v>27638</v>
      </c>
      <c r="C65" s="5" t="e">
        <f>PhillipsCurveUS!Z69</f>
        <v>#N/A</v>
      </c>
      <c r="D65" s="5" t="e">
        <f>PhillipsCurveUK!Z69</f>
        <v>#N/A</v>
      </c>
      <c r="E65" s="5" t="e">
        <f>PhillipsCurveFR!Z69</f>
        <v>#N/A</v>
      </c>
      <c r="F65" s="5" t="e">
        <f>PhillipsCurveDE!Z69</f>
        <v>#N/A</v>
      </c>
      <c r="G65" s="5" t="e">
        <f>PhillipsCurveIT!Z69</f>
        <v>#N/A</v>
      </c>
      <c r="H65" s="5" t="e">
        <f>PhillipsCurveCA!Z69</f>
        <v>#N/A</v>
      </c>
      <c r="I65" s="5" t="e">
        <f>PhillipsCurveJP!Z69</f>
        <v>#N/A</v>
      </c>
      <c r="J65" s="5" t="e">
        <f>PhillipsCurveES!Z69</f>
        <v>#N/A</v>
      </c>
      <c r="K65" s="23" t="e">
        <f t="shared" si="1"/>
        <v>#N/A</v>
      </c>
      <c r="L65" s="23" t="e">
        <f t="shared" si="2"/>
        <v>#N/A</v>
      </c>
      <c r="M65" s="23" t="e">
        <f t="shared" si="3"/>
        <v>#N/A</v>
      </c>
      <c r="N65" s="25">
        <v>0</v>
      </c>
      <c r="O65" s="22">
        <f>O66</f>
        <v>0.13276282671716827</v>
      </c>
    </row>
    <row r="66" spans="1:15" x14ac:dyDescent="0.25">
      <c r="A66" s="4" t="s">
        <v>70</v>
      </c>
      <c r="B66" s="11">
        <v>27729</v>
      </c>
      <c r="C66" s="5" t="e">
        <f>PhillipsCurveUS!Z70</f>
        <v>#N/A</v>
      </c>
      <c r="D66" s="5" t="e">
        <f>PhillipsCurveUK!Z70</f>
        <v>#N/A</v>
      </c>
      <c r="E66" s="5" t="e">
        <f>PhillipsCurveFR!Z70</f>
        <v>#N/A</v>
      </c>
      <c r="F66" s="5" t="e">
        <f>PhillipsCurveDE!Z70</f>
        <v>#N/A</v>
      </c>
      <c r="G66" s="5" t="e">
        <f>PhillipsCurveIT!Z70</f>
        <v>#N/A</v>
      </c>
      <c r="H66" s="5" t="e">
        <f>PhillipsCurveCA!Z70</f>
        <v>#N/A</v>
      </c>
      <c r="I66" s="5" t="e">
        <f>PhillipsCurveJP!Z70</f>
        <v>#N/A</v>
      </c>
      <c r="J66" s="5" t="e">
        <f>PhillipsCurveES!Z70</f>
        <v>#N/A</v>
      </c>
      <c r="K66" s="23" t="e">
        <f t="shared" si="1"/>
        <v>#N/A</v>
      </c>
      <c r="L66" s="23" t="e">
        <f t="shared" si="2"/>
        <v>#N/A</v>
      </c>
      <c r="M66" s="23" t="e">
        <f t="shared" si="3"/>
        <v>#N/A</v>
      </c>
      <c r="N66" s="25">
        <v>0</v>
      </c>
      <c r="O66" s="22">
        <f>O67</f>
        <v>0.13276282671716827</v>
      </c>
    </row>
    <row r="67" spans="1:15" x14ac:dyDescent="0.25">
      <c r="A67" s="4" t="s">
        <v>71</v>
      </c>
      <c r="B67" s="11">
        <v>27820</v>
      </c>
      <c r="C67" s="5">
        <f>PhillipsCurveUS!Z71</f>
        <v>0.17406753541445655</v>
      </c>
      <c r="D67" s="5">
        <f>PhillipsCurveUK!Z71</f>
        <v>0.16707794418490354</v>
      </c>
      <c r="E67" s="5">
        <f>PhillipsCurveFR!Z71</f>
        <v>0.29672371412738874</v>
      </c>
      <c r="F67" s="5">
        <f>PhillipsCurveDE!Z71</f>
        <v>0.12132445422792319</v>
      </c>
      <c r="G67" s="5">
        <f>PhillipsCurveIT!Z71</f>
        <v>0.26229738969309235</v>
      </c>
      <c r="H67" s="5">
        <f>PhillipsCurveCA!Z71</f>
        <v>0.30743376910804487</v>
      </c>
      <c r="I67" s="5">
        <f>PhillipsCurveJP!Z71</f>
        <v>-2.3278515630328636E-2</v>
      </c>
      <c r="J67" s="5">
        <f>PhillipsCurveES!Z71</f>
        <v>0.20738468423213549</v>
      </c>
      <c r="K67" s="23">
        <f t="shared" si="1"/>
        <v>0.13276282671716827</v>
      </c>
      <c r="L67" s="23">
        <f t="shared" si="2"/>
        <v>0.19072610982329602</v>
      </c>
      <c r="M67" s="23">
        <f t="shared" si="3"/>
        <v>0.28811713301881464</v>
      </c>
      <c r="N67" s="25">
        <v>0</v>
      </c>
      <c r="O67" s="22">
        <f t="shared" ref="O67:O98" si="5">K67</f>
        <v>0.13276282671716827</v>
      </c>
    </row>
    <row r="68" spans="1:15" x14ac:dyDescent="0.25">
      <c r="A68" s="4" t="s">
        <v>72</v>
      </c>
      <c r="B68" s="11">
        <v>27912</v>
      </c>
      <c r="C68" s="5">
        <f>PhillipsCurveUS!Z72</f>
        <v>0.14441434752180832</v>
      </c>
      <c r="D68" s="5">
        <f>PhillipsCurveUK!Z72</f>
        <v>0.16492009529529439</v>
      </c>
      <c r="E68" s="5">
        <f>PhillipsCurveFR!Z72</f>
        <v>0.30049597466310657</v>
      </c>
      <c r="F68" s="5">
        <f>PhillipsCurveDE!Z72</f>
        <v>0.12032723680705117</v>
      </c>
      <c r="G68" s="5">
        <f>PhillipsCurveIT!Z72</f>
        <v>0.27087171962808404</v>
      </c>
      <c r="H68" s="5">
        <f>PhillipsCurveCA!Z72</f>
        <v>0.29997815110961729</v>
      </c>
      <c r="I68" s="5">
        <f>PhillipsCurveJP!Z72</f>
        <v>-2.4290279910328665E-2</v>
      </c>
      <c r="J68" s="5">
        <f>PhillipsCurveES!Z72</f>
        <v>0.22031972478568254</v>
      </c>
      <c r="K68" s="23">
        <f t="shared" ref="K68:K131" si="6">_xlfn.PERCENTILE.EXC(C68:J68,0.25)</f>
        <v>0.12634901448574046</v>
      </c>
      <c r="L68" s="23">
        <f t="shared" ref="L68:L131" si="7">_xlfn.PERCENTILE.EXC(C68:J68,0.5)</f>
        <v>0.19261991004048845</v>
      </c>
      <c r="M68" s="23">
        <f t="shared" ref="M68:M131" si="8">_xlfn.PERCENTILE.EXC(C68:J68,0.75)</f>
        <v>0.29270154323923397</v>
      </c>
      <c r="N68" s="25">
        <v>0</v>
      </c>
      <c r="O68" s="22">
        <f t="shared" si="5"/>
        <v>0.12634901448574046</v>
      </c>
    </row>
    <row r="69" spans="1:15" x14ac:dyDescent="0.25">
      <c r="A69" s="4" t="s">
        <v>73</v>
      </c>
      <c r="B69" s="11">
        <v>28004</v>
      </c>
      <c r="C69" s="5">
        <f>PhillipsCurveUS!Z73</f>
        <v>0.14921579846144281</v>
      </c>
      <c r="D69" s="5">
        <f>PhillipsCurveUK!Z73</f>
        <v>0.1756840006622912</v>
      </c>
      <c r="E69" s="5">
        <f>PhillipsCurveFR!Z73</f>
        <v>0.3041502313702984</v>
      </c>
      <c r="F69" s="5">
        <f>PhillipsCurveDE!Z73</f>
        <v>0.12763549504420915</v>
      </c>
      <c r="G69" s="5">
        <f>PhillipsCurveIT!Z73</f>
        <v>0.27652409859792287</v>
      </c>
      <c r="H69" s="5">
        <f>PhillipsCurveCA!Z73</f>
        <v>0.30022278439487571</v>
      </c>
      <c r="I69" s="5">
        <f>PhillipsCurveJP!Z73</f>
        <v>-2.478171725688981E-2</v>
      </c>
      <c r="J69" s="5">
        <f>PhillipsCurveES!Z73</f>
        <v>0.23895595846606982</v>
      </c>
      <c r="K69" s="23">
        <f t="shared" si="6"/>
        <v>0.13303057089851755</v>
      </c>
      <c r="L69" s="23">
        <f t="shared" si="7"/>
        <v>0.20731997956418052</v>
      </c>
      <c r="M69" s="23">
        <f t="shared" si="8"/>
        <v>0.29429811294563751</v>
      </c>
      <c r="N69" s="25">
        <v>0</v>
      </c>
      <c r="O69" s="22">
        <f t="shared" si="5"/>
        <v>0.13303057089851755</v>
      </c>
    </row>
    <row r="70" spans="1:15" x14ac:dyDescent="0.25">
      <c r="A70" s="4" t="s">
        <v>74</v>
      </c>
      <c r="B70" s="11">
        <v>28095</v>
      </c>
      <c r="C70" s="5">
        <f>PhillipsCurveUS!Z74</f>
        <v>0.17734494961333208</v>
      </c>
      <c r="D70" s="5">
        <f>PhillipsCurveUK!Z74</f>
        <v>0.16448167838760261</v>
      </c>
      <c r="E70" s="5">
        <f>PhillipsCurveFR!Z74</f>
        <v>0.31158473422073385</v>
      </c>
      <c r="F70" s="5">
        <f>PhillipsCurveDE!Z74</f>
        <v>0.14153750668380022</v>
      </c>
      <c r="G70" s="5">
        <f>PhillipsCurveIT!Z74</f>
        <v>0.30721231987743414</v>
      </c>
      <c r="H70" s="5">
        <f>PhillipsCurveCA!Z74</f>
        <v>0.32561439131325276</v>
      </c>
      <c r="I70" s="5">
        <f>PhillipsCurveJP!Z74</f>
        <v>-1.9624670574494112E-2</v>
      </c>
      <c r="J70" s="5">
        <f>PhillipsCurveES!Z74</f>
        <v>0.22978684712061173</v>
      </c>
      <c r="K70" s="23">
        <f t="shared" si="6"/>
        <v>0.14727354960975081</v>
      </c>
      <c r="L70" s="23">
        <f t="shared" si="7"/>
        <v>0.20356589836697192</v>
      </c>
      <c r="M70" s="23">
        <f t="shared" si="8"/>
        <v>0.31049163063490892</v>
      </c>
      <c r="N70" s="25">
        <v>0</v>
      </c>
      <c r="O70" s="22">
        <f t="shared" si="5"/>
        <v>0.14727354960975081</v>
      </c>
    </row>
    <row r="71" spans="1:15" x14ac:dyDescent="0.25">
      <c r="A71" s="4" t="s">
        <v>75</v>
      </c>
      <c r="B71" s="11">
        <v>28185</v>
      </c>
      <c r="C71" s="5">
        <f>PhillipsCurveUS!Z75</f>
        <v>0.17376005944873152</v>
      </c>
      <c r="D71" s="5">
        <f>PhillipsCurveUK!Z75</f>
        <v>0.18682940993342778</v>
      </c>
      <c r="E71" s="5">
        <f>PhillipsCurveFR!Z75</f>
        <v>0.30924785931219761</v>
      </c>
      <c r="F71" s="5">
        <f>PhillipsCurveDE!Z75</f>
        <v>0.16086208261053489</v>
      </c>
      <c r="G71" s="5">
        <f>PhillipsCurveIT!Z75</f>
        <v>0.30337941613403396</v>
      </c>
      <c r="H71" s="5">
        <f>PhillipsCurveCA!Z75</f>
        <v>0.32535979509007934</v>
      </c>
      <c r="I71" s="5">
        <f>PhillipsCurveJP!Z75</f>
        <v>-2.0791450393057371E-2</v>
      </c>
      <c r="J71" s="5">
        <f>PhillipsCurveES!Z75</f>
        <v>0.22128662881157574</v>
      </c>
      <c r="K71" s="23">
        <f t="shared" si="6"/>
        <v>0.16408657682008404</v>
      </c>
      <c r="L71" s="23">
        <f t="shared" si="7"/>
        <v>0.20405801937250176</v>
      </c>
      <c r="M71" s="23">
        <f t="shared" si="8"/>
        <v>0.30778074851765669</v>
      </c>
      <c r="N71" s="25">
        <v>0</v>
      </c>
      <c r="O71" s="22">
        <f t="shared" si="5"/>
        <v>0.16408657682008404</v>
      </c>
    </row>
    <row r="72" spans="1:15" x14ac:dyDescent="0.25">
      <c r="A72" s="4" t="s">
        <v>76</v>
      </c>
      <c r="B72" s="11">
        <v>28277</v>
      </c>
      <c r="C72" s="5">
        <f>PhillipsCurveUS!Z76</f>
        <v>0.17993878448211648</v>
      </c>
      <c r="D72" s="5">
        <f>PhillipsCurveUK!Z76</f>
        <v>0.16106161950442235</v>
      </c>
      <c r="E72" s="5">
        <f>PhillipsCurveFR!Z76</f>
        <v>0.31112961871870121</v>
      </c>
      <c r="F72" s="5">
        <f>PhillipsCurveDE!Z76</f>
        <v>0.14608664595076046</v>
      </c>
      <c r="G72" s="5">
        <f>PhillipsCurveIT!Z76</f>
        <v>0.29744907427106965</v>
      </c>
      <c r="H72" s="5">
        <f>PhillipsCurveCA!Z76</f>
        <v>0.36201444947212852</v>
      </c>
      <c r="I72" s="5">
        <f>PhillipsCurveJP!Z76</f>
        <v>-2.9352371893266962E-2</v>
      </c>
      <c r="J72" s="5">
        <f>PhillipsCurveES!Z76</f>
        <v>0.22683763434916243</v>
      </c>
      <c r="K72" s="23">
        <f t="shared" si="6"/>
        <v>0.14983038933917592</v>
      </c>
      <c r="L72" s="23">
        <f t="shared" si="7"/>
        <v>0.20338820941563945</v>
      </c>
      <c r="M72" s="23">
        <f t="shared" si="8"/>
        <v>0.30770948260679332</v>
      </c>
      <c r="N72" s="25">
        <v>0</v>
      </c>
      <c r="O72" s="22">
        <f t="shared" si="5"/>
        <v>0.14983038933917592</v>
      </c>
    </row>
    <row r="73" spans="1:15" x14ac:dyDescent="0.25">
      <c r="A73" s="4" t="s">
        <v>77</v>
      </c>
      <c r="B73" s="11">
        <v>28369</v>
      </c>
      <c r="C73" s="5">
        <f>PhillipsCurveUS!Z77</f>
        <v>0.14346756891299378</v>
      </c>
      <c r="D73" s="5">
        <f>PhillipsCurveUK!Z77</f>
        <v>0.14933958284426571</v>
      </c>
      <c r="E73" s="5">
        <f>PhillipsCurveFR!Z77</f>
        <v>0.30716825120317004</v>
      </c>
      <c r="F73" s="5">
        <f>PhillipsCurveDE!Z77</f>
        <v>0.13382375368345506</v>
      </c>
      <c r="G73" s="5">
        <f>PhillipsCurveIT!Z77</f>
        <v>0.29448009839170081</v>
      </c>
      <c r="H73" s="5">
        <f>PhillipsCurveCA!Z77</f>
        <v>0.36193841339549726</v>
      </c>
      <c r="I73" s="5">
        <f>PhillipsCurveJP!Z77</f>
        <v>-4.1713341177896067E-2</v>
      </c>
      <c r="J73" s="5">
        <f>PhillipsCurveES!Z77</f>
        <v>0.23500538345863539</v>
      </c>
      <c r="K73" s="23">
        <f t="shared" si="6"/>
        <v>0.13623470749083974</v>
      </c>
      <c r="L73" s="23">
        <f t="shared" si="7"/>
        <v>0.19217248315145055</v>
      </c>
      <c r="M73" s="23">
        <f t="shared" si="8"/>
        <v>0.30399621300030272</v>
      </c>
      <c r="N73" s="25">
        <v>0</v>
      </c>
      <c r="O73" s="22">
        <f t="shared" si="5"/>
        <v>0.13623470749083974</v>
      </c>
    </row>
    <row r="74" spans="1:15" x14ac:dyDescent="0.25">
      <c r="A74" s="4" t="s">
        <v>78</v>
      </c>
      <c r="B74" s="11">
        <v>28460</v>
      </c>
      <c r="C74" s="5">
        <f>PhillipsCurveUS!Z78</f>
        <v>0.22581432391477452</v>
      </c>
      <c r="D74" s="5">
        <f>PhillipsCurveUK!Z78</f>
        <v>0.18566489340782574</v>
      </c>
      <c r="E74" s="5">
        <f>PhillipsCurveFR!Z78</f>
        <v>0.34112677638154237</v>
      </c>
      <c r="F74" s="5">
        <f>PhillipsCurveDE!Z78</f>
        <v>0.15912809177845094</v>
      </c>
      <c r="G74" s="5">
        <f>PhillipsCurveIT!Z78</f>
        <v>0.29408388528759916</v>
      </c>
      <c r="H74" s="5">
        <f>PhillipsCurveCA!Z78</f>
        <v>0.36619467232748426</v>
      </c>
      <c r="I74" s="5">
        <f>PhillipsCurveJP!Z78</f>
        <v>-2.3286140506708262E-2</v>
      </c>
      <c r="J74" s="5">
        <f>PhillipsCurveES!Z78</f>
        <v>0.23929430213873035</v>
      </c>
      <c r="K74" s="23">
        <f t="shared" si="6"/>
        <v>0.16576229218579464</v>
      </c>
      <c r="L74" s="23">
        <f t="shared" si="7"/>
        <v>0.23255431302675245</v>
      </c>
      <c r="M74" s="23">
        <f t="shared" si="8"/>
        <v>0.3293660536080566</v>
      </c>
      <c r="N74" s="25">
        <v>0</v>
      </c>
      <c r="O74" s="22">
        <f t="shared" si="5"/>
        <v>0.16576229218579464</v>
      </c>
    </row>
    <row r="75" spans="1:15" x14ac:dyDescent="0.25">
      <c r="A75" s="4" t="s">
        <v>79</v>
      </c>
      <c r="B75" s="11">
        <v>28550</v>
      </c>
      <c r="C75" s="5">
        <f>PhillipsCurveUS!Z79</f>
        <v>0.18835896006536826</v>
      </c>
      <c r="D75" s="5">
        <f>PhillipsCurveUK!Z79</f>
        <v>0.14825614516771157</v>
      </c>
      <c r="E75" s="5">
        <f>PhillipsCurveFR!Z79</f>
        <v>0.33888108550122042</v>
      </c>
      <c r="F75" s="5">
        <f>PhillipsCurveDE!Z79</f>
        <v>0.13923538968656612</v>
      </c>
      <c r="G75" s="5">
        <f>PhillipsCurveIT!Z79</f>
        <v>0.30550864439806713</v>
      </c>
      <c r="H75" s="5">
        <f>PhillipsCurveCA!Z79</f>
        <v>0.34922260133730665</v>
      </c>
      <c r="I75" s="5">
        <f>PhillipsCurveJP!Z79</f>
        <v>-4.5107095416099134E-2</v>
      </c>
      <c r="J75" s="5">
        <f>PhillipsCurveES!Z79</f>
        <v>0.25433828871297565</v>
      </c>
      <c r="K75" s="23">
        <f t="shared" si="6"/>
        <v>0.14149057855685249</v>
      </c>
      <c r="L75" s="23">
        <f t="shared" si="7"/>
        <v>0.22134862438917197</v>
      </c>
      <c r="M75" s="23">
        <f t="shared" si="8"/>
        <v>0.3305379752254321</v>
      </c>
      <c r="N75" s="25">
        <v>0</v>
      </c>
      <c r="O75" s="22">
        <f t="shared" si="5"/>
        <v>0.14149057855685249</v>
      </c>
    </row>
    <row r="76" spans="1:15" x14ac:dyDescent="0.25">
      <c r="A76" s="4" t="s">
        <v>80</v>
      </c>
      <c r="B76" s="11">
        <v>28642</v>
      </c>
      <c r="C76" s="5">
        <f>PhillipsCurveUS!Z80</f>
        <v>0.19540974087448915</v>
      </c>
      <c r="D76" s="5">
        <f>PhillipsCurveUK!Z80</f>
        <v>0.16762213301190254</v>
      </c>
      <c r="E76" s="5">
        <f>PhillipsCurveFR!Z80</f>
        <v>0.34491758041511617</v>
      </c>
      <c r="F76" s="5">
        <f>PhillipsCurveDE!Z80</f>
        <v>0.12657792893177439</v>
      </c>
      <c r="G76" s="5">
        <f>PhillipsCurveIT!Z80</f>
        <v>0.30035447031329027</v>
      </c>
      <c r="H76" s="5">
        <f>PhillipsCurveCA!Z80</f>
        <v>0.35417242895503587</v>
      </c>
      <c r="I76" s="5">
        <f>PhillipsCurveJP!Z80</f>
        <v>-3.9421775584220928E-2</v>
      </c>
      <c r="J76" s="5">
        <f>PhillipsCurveES!Z80</f>
        <v>0.27433625352952068</v>
      </c>
      <c r="K76" s="23">
        <f t="shared" si="6"/>
        <v>0.13683897995180644</v>
      </c>
      <c r="L76" s="23">
        <f t="shared" si="7"/>
        <v>0.23487299720200491</v>
      </c>
      <c r="M76" s="23">
        <f t="shared" si="8"/>
        <v>0.33377680288965972</v>
      </c>
      <c r="N76" s="25">
        <v>0</v>
      </c>
      <c r="O76" s="22">
        <f t="shared" si="5"/>
        <v>0.13683897995180644</v>
      </c>
    </row>
    <row r="77" spans="1:15" x14ac:dyDescent="0.25">
      <c r="A77" s="4" t="s">
        <v>81</v>
      </c>
      <c r="B77" s="11">
        <v>28734</v>
      </c>
      <c r="C77" s="5">
        <f>PhillipsCurveUS!Z81</f>
        <v>0.15514697334769645</v>
      </c>
      <c r="D77" s="5">
        <f>PhillipsCurveUK!Z81</f>
        <v>0.14076653716593288</v>
      </c>
      <c r="E77" s="5">
        <f>PhillipsCurveFR!Z81</f>
        <v>0.33966533096614471</v>
      </c>
      <c r="F77" s="5">
        <f>PhillipsCurveDE!Z81</f>
        <v>0.11570992461402003</v>
      </c>
      <c r="G77" s="5">
        <f>PhillipsCurveIT!Z81</f>
        <v>0.30093000924317831</v>
      </c>
      <c r="H77" s="5">
        <f>PhillipsCurveCA!Z81</f>
        <v>0.34525893926524615</v>
      </c>
      <c r="I77" s="5">
        <f>PhillipsCurveJP!Z81</f>
        <v>-5.8828282195731711E-2</v>
      </c>
      <c r="J77" s="5">
        <f>PhillipsCurveES!Z81</f>
        <v>0.27681848386960639</v>
      </c>
      <c r="K77" s="23">
        <f t="shared" si="6"/>
        <v>0.12197407775199824</v>
      </c>
      <c r="L77" s="23">
        <f t="shared" si="7"/>
        <v>0.21598272860865142</v>
      </c>
      <c r="M77" s="23">
        <f t="shared" si="8"/>
        <v>0.32998150053540309</v>
      </c>
      <c r="N77" s="25">
        <v>0</v>
      </c>
      <c r="O77" s="22">
        <f t="shared" si="5"/>
        <v>0.12197407775199824</v>
      </c>
    </row>
    <row r="78" spans="1:15" x14ac:dyDescent="0.25">
      <c r="A78" s="4" t="s">
        <v>82</v>
      </c>
      <c r="B78" s="11">
        <v>28825</v>
      </c>
      <c r="C78" s="5">
        <f>PhillipsCurveUS!Z82</f>
        <v>0.18469635694246234</v>
      </c>
      <c r="D78" s="5">
        <f>PhillipsCurveUK!Z82</f>
        <v>0.1721285545732715</v>
      </c>
      <c r="E78" s="5">
        <f>PhillipsCurveFR!Z82</f>
        <v>0.33585243649531138</v>
      </c>
      <c r="F78" s="5">
        <f>PhillipsCurveDE!Z82</f>
        <v>0.12420811934889371</v>
      </c>
      <c r="G78" s="5">
        <f>PhillipsCurveIT!Z82</f>
        <v>0.30725650825670642</v>
      </c>
      <c r="H78" s="5">
        <f>PhillipsCurveCA!Z82</f>
        <v>0.37373945473187142</v>
      </c>
      <c r="I78" s="5">
        <f>PhillipsCurveJP!Z82</f>
        <v>-1.7659860579954511E-2</v>
      </c>
      <c r="J78" s="5">
        <f>PhillipsCurveES!Z82</f>
        <v>0.27061510599214977</v>
      </c>
      <c r="K78" s="23">
        <f t="shared" si="6"/>
        <v>0.13618822815498816</v>
      </c>
      <c r="L78" s="23">
        <f t="shared" si="7"/>
        <v>0.22765573146730606</v>
      </c>
      <c r="M78" s="23">
        <f t="shared" si="8"/>
        <v>0.32870345443566013</v>
      </c>
      <c r="N78" s="25">
        <v>0</v>
      </c>
      <c r="O78" s="22">
        <f t="shared" si="5"/>
        <v>0.13618822815498816</v>
      </c>
    </row>
    <row r="79" spans="1:15" x14ac:dyDescent="0.25">
      <c r="A79" s="4" t="s">
        <v>83</v>
      </c>
      <c r="B79" s="11">
        <v>28915</v>
      </c>
      <c r="C79" s="5">
        <f>PhillipsCurveUS!Z83</f>
        <v>0.15855056661370839</v>
      </c>
      <c r="D79" s="5">
        <f>PhillipsCurveUK!Z83</f>
        <v>0.17488421186708192</v>
      </c>
      <c r="E79" s="5">
        <f>PhillipsCurveFR!Z83</f>
        <v>0.33734632361879108</v>
      </c>
      <c r="F79" s="5">
        <f>PhillipsCurveDE!Z83</f>
        <v>0.11448458143767447</v>
      </c>
      <c r="G79" s="5">
        <f>PhillipsCurveIT!Z83</f>
        <v>0.29898322609074518</v>
      </c>
      <c r="H79" s="5">
        <f>PhillipsCurveCA!Z83</f>
        <v>0.39847838762666254</v>
      </c>
      <c r="I79" s="5">
        <f>PhillipsCurveJP!Z83</f>
        <v>-2.9262444262753168E-2</v>
      </c>
      <c r="J79" s="5">
        <f>PhillipsCurveES!Z83</f>
        <v>0.264138556674064</v>
      </c>
      <c r="K79" s="23">
        <f t="shared" si="6"/>
        <v>0.12550107773168295</v>
      </c>
      <c r="L79" s="23">
        <f t="shared" si="7"/>
        <v>0.21951138427057296</v>
      </c>
      <c r="M79" s="23">
        <f t="shared" si="8"/>
        <v>0.32775554923677963</v>
      </c>
      <c r="N79" s="25">
        <v>0</v>
      </c>
      <c r="O79" s="22">
        <f t="shared" si="5"/>
        <v>0.12550107773168295</v>
      </c>
    </row>
    <row r="80" spans="1:15" x14ac:dyDescent="0.25">
      <c r="A80" s="4" t="s">
        <v>84</v>
      </c>
      <c r="B80" s="11">
        <v>29007</v>
      </c>
      <c r="C80" s="5">
        <f>PhillipsCurveUS!Z84</f>
        <v>0.18739891157183569</v>
      </c>
      <c r="D80" s="5">
        <f>PhillipsCurveUK!Z84</f>
        <v>0.19886125513570063</v>
      </c>
      <c r="E80" s="5">
        <f>PhillipsCurveFR!Z84</f>
        <v>0.36858062468235686</v>
      </c>
      <c r="F80" s="5">
        <f>PhillipsCurveDE!Z84</f>
        <v>0.13554053530938176</v>
      </c>
      <c r="G80" s="5">
        <f>PhillipsCurveIT!Z84</f>
        <v>0.31745903720986557</v>
      </c>
      <c r="H80" s="5">
        <f>PhillipsCurveCA!Z84</f>
        <v>0.4420979931235039</v>
      </c>
      <c r="I80" s="5">
        <f>PhillipsCurveJP!Z84</f>
        <v>1.1649156724715332E-2</v>
      </c>
      <c r="J80" s="5">
        <f>PhillipsCurveES!Z84</f>
        <v>0.23322635187597454</v>
      </c>
      <c r="K80" s="23">
        <f t="shared" si="6"/>
        <v>0.14850512937499524</v>
      </c>
      <c r="L80" s="23">
        <f t="shared" si="7"/>
        <v>0.21604380350583757</v>
      </c>
      <c r="M80" s="23">
        <f t="shared" si="8"/>
        <v>0.35580022781423404</v>
      </c>
      <c r="N80" s="25">
        <v>0</v>
      </c>
      <c r="O80" s="22">
        <f t="shared" si="5"/>
        <v>0.14850512937499524</v>
      </c>
    </row>
    <row r="81" spans="1:15" x14ac:dyDescent="0.25">
      <c r="A81" s="4" t="s">
        <v>85</v>
      </c>
      <c r="B81" s="11">
        <v>29099</v>
      </c>
      <c r="C81" s="5">
        <f>PhillipsCurveUS!Z85</f>
        <v>0.18662161025176294</v>
      </c>
      <c r="D81" s="5">
        <f>PhillipsCurveUK!Z85</f>
        <v>0.20577522325427744</v>
      </c>
      <c r="E81" s="5">
        <f>PhillipsCurveFR!Z85</f>
        <v>0.36459722293691127</v>
      </c>
      <c r="F81" s="5">
        <f>PhillipsCurveDE!Z85</f>
        <v>0.12930145501781221</v>
      </c>
      <c r="G81" s="5">
        <f>PhillipsCurveIT!Z85</f>
        <v>0.32173369215262321</v>
      </c>
      <c r="H81" s="5">
        <f>PhillipsCurveCA!Z85</f>
        <v>0.43664601398443781</v>
      </c>
      <c r="I81" s="5">
        <f>PhillipsCurveJP!Z85</f>
        <v>9.2520671444921362E-3</v>
      </c>
      <c r="J81" s="5">
        <f>PhillipsCurveES!Z85</f>
        <v>0.23318700636260892</v>
      </c>
      <c r="K81" s="23">
        <f t="shared" si="6"/>
        <v>0.14363149382629989</v>
      </c>
      <c r="L81" s="23">
        <f t="shared" si="7"/>
        <v>0.21948111480844318</v>
      </c>
      <c r="M81" s="23">
        <f t="shared" si="8"/>
        <v>0.35388134024083928</v>
      </c>
      <c r="N81" s="25">
        <v>0</v>
      </c>
      <c r="O81" s="22">
        <f t="shared" si="5"/>
        <v>0.14363149382629989</v>
      </c>
    </row>
    <row r="82" spans="1:15" x14ac:dyDescent="0.25">
      <c r="A82" s="4" t="s">
        <v>86</v>
      </c>
      <c r="B82" s="11">
        <v>29190</v>
      </c>
      <c r="C82" s="5">
        <f>PhillipsCurveUS!Z86</f>
        <v>0.18541780339185851</v>
      </c>
      <c r="D82" s="5">
        <f>PhillipsCurveUK!Z86</f>
        <v>0.20009792317340375</v>
      </c>
      <c r="E82" s="5">
        <f>PhillipsCurveFR!Z86</f>
        <v>0.35052507222698659</v>
      </c>
      <c r="F82" s="5">
        <f>PhillipsCurveDE!Z86</f>
        <v>0.12422528498607639</v>
      </c>
      <c r="G82" s="5">
        <f>PhillipsCurveIT!Z86</f>
        <v>0.31931263999429721</v>
      </c>
      <c r="H82" s="5">
        <f>PhillipsCurveCA!Z86</f>
        <v>0.42941330647870707</v>
      </c>
      <c r="I82" s="5">
        <f>PhillipsCurveJP!Z86</f>
        <v>4.6352566696553172E-3</v>
      </c>
      <c r="J82" s="5">
        <f>PhillipsCurveES!Z86</f>
        <v>0.23460385217206312</v>
      </c>
      <c r="K82" s="23">
        <f t="shared" si="6"/>
        <v>0.13952341458752193</v>
      </c>
      <c r="L82" s="23">
        <f t="shared" si="7"/>
        <v>0.21735088767273342</v>
      </c>
      <c r="M82" s="23">
        <f t="shared" si="8"/>
        <v>0.34272196416881423</v>
      </c>
      <c r="N82" s="25">
        <v>0</v>
      </c>
      <c r="O82" s="22">
        <f t="shared" si="5"/>
        <v>0.13952341458752193</v>
      </c>
    </row>
    <row r="83" spans="1:15" x14ac:dyDescent="0.25">
      <c r="A83" s="4" t="s">
        <v>87</v>
      </c>
      <c r="B83" s="11">
        <v>29281</v>
      </c>
      <c r="C83" s="5">
        <f>PhillipsCurveUS!Z87</f>
        <v>0.18470088333632226</v>
      </c>
      <c r="D83" s="5">
        <f>PhillipsCurveUK!Z87</f>
        <v>0.20184634836549337</v>
      </c>
      <c r="E83" s="5">
        <f>PhillipsCurveFR!Z87</f>
        <v>0.35009947467253733</v>
      </c>
      <c r="F83" s="5">
        <f>PhillipsCurveDE!Z87</f>
        <v>0.12834457018677975</v>
      </c>
      <c r="G83" s="5">
        <f>PhillipsCurveIT!Z87</f>
        <v>0.34271664811103292</v>
      </c>
      <c r="H83" s="5">
        <f>PhillipsCurveCA!Z87</f>
        <v>0.43133094905772479</v>
      </c>
      <c r="I83" s="5">
        <f>PhillipsCurveJP!Z87</f>
        <v>7.8373373208014251E-3</v>
      </c>
      <c r="J83" s="5">
        <f>PhillipsCurveES!Z87</f>
        <v>0.2263249548846564</v>
      </c>
      <c r="K83" s="23">
        <f t="shared" si="6"/>
        <v>0.14243364847416537</v>
      </c>
      <c r="L83" s="23">
        <f t="shared" si="7"/>
        <v>0.21408565162507487</v>
      </c>
      <c r="M83" s="23">
        <f t="shared" si="8"/>
        <v>0.34825376803216124</v>
      </c>
      <c r="N83" s="25">
        <v>0</v>
      </c>
      <c r="O83" s="22">
        <f t="shared" si="5"/>
        <v>0.14243364847416537</v>
      </c>
    </row>
    <row r="84" spans="1:15" x14ac:dyDescent="0.25">
      <c r="A84" s="4" t="s">
        <v>88</v>
      </c>
      <c r="B84" s="11">
        <v>29373</v>
      </c>
      <c r="C84" s="5">
        <f>PhillipsCurveUS!Z88</f>
        <v>0.18491226857267562</v>
      </c>
      <c r="D84" s="5">
        <f>PhillipsCurveUK!Z88</f>
        <v>0.19903527595352227</v>
      </c>
      <c r="E84" s="5">
        <f>PhillipsCurveFR!Z88</f>
        <v>0.3399649637486396</v>
      </c>
      <c r="F84" s="5">
        <f>PhillipsCurveDE!Z88</f>
        <v>0.1333629374969901</v>
      </c>
      <c r="G84" s="5">
        <f>PhillipsCurveIT!Z88</f>
        <v>0.33740578204859267</v>
      </c>
      <c r="H84" s="5">
        <f>PhillipsCurveCA!Z88</f>
        <v>0.43946445819220109</v>
      </c>
      <c r="I84" s="5">
        <f>PhillipsCurveJP!Z88</f>
        <v>4.5265445797782484E-3</v>
      </c>
      <c r="J84" s="5">
        <f>PhillipsCurveES!Z88</f>
        <v>0.22318220217225151</v>
      </c>
      <c r="K84" s="23">
        <f t="shared" si="6"/>
        <v>0.14625027026591148</v>
      </c>
      <c r="L84" s="23">
        <f t="shared" si="7"/>
        <v>0.21110873906288691</v>
      </c>
      <c r="M84" s="23">
        <f t="shared" si="8"/>
        <v>0.33932516832362786</v>
      </c>
      <c r="N84" s="25">
        <v>0</v>
      </c>
      <c r="O84" s="22">
        <f t="shared" si="5"/>
        <v>0.14625027026591148</v>
      </c>
    </row>
    <row r="85" spans="1:15" x14ac:dyDescent="0.25">
      <c r="A85" s="4" t="s">
        <v>89</v>
      </c>
      <c r="B85" s="11">
        <v>29465</v>
      </c>
      <c r="C85" s="5">
        <f>PhillipsCurveUS!Z89</f>
        <v>0.16702750792142984</v>
      </c>
      <c r="D85" s="5">
        <f>PhillipsCurveUK!Z89</f>
        <v>0.18302710516125548</v>
      </c>
      <c r="E85" s="5">
        <f>PhillipsCurveFR!Z89</f>
        <v>0.33753028234184917</v>
      </c>
      <c r="F85" s="5">
        <f>PhillipsCurveDE!Z89</f>
        <v>0.13778189174931474</v>
      </c>
      <c r="G85" s="5">
        <f>PhillipsCurveIT!Z89</f>
        <v>0.33510058177245344</v>
      </c>
      <c r="H85" s="5">
        <f>PhillipsCurveCA!Z89</f>
        <v>0.43521665652976821</v>
      </c>
      <c r="I85" s="5">
        <f>PhillipsCurveJP!Z89</f>
        <v>-6.9202374190937554E-3</v>
      </c>
      <c r="J85" s="5">
        <f>PhillipsCurveES!Z89</f>
        <v>0.22011092896827106</v>
      </c>
      <c r="K85" s="23">
        <f t="shared" si="6"/>
        <v>0.14509329579234351</v>
      </c>
      <c r="L85" s="23">
        <f t="shared" si="7"/>
        <v>0.20156901706476327</v>
      </c>
      <c r="M85" s="23">
        <f t="shared" si="8"/>
        <v>0.33692285719950021</v>
      </c>
      <c r="N85" s="25">
        <v>0</v>
      </c>
      <c r="O85" s="22">
        <f t="shared" si="5"/>
        <v>0.14509329579234351</v>
      </c>
    </row>
    <row r="86" spans="1:15" x14ac:dyDescent="0.25">
      <c r="A86" s="4" t="s">
        <v>90</v>
      </c>
      <c r="B86" s="11">
        <v>29556</v>
      </c>
      <c r="C86" s="5">
        <f>PhillipsCurveUS!Z90</f>
        <v>0.1259008585482255</v>
      </c>
      <c r="D86" s="5">
        <f>PhillipsCurveUK!Z90</f>
        <v>0.14789563501284281</v>
      </c>
      <c r="E86" s="5">
        <f>PhillipsCurveFR!Z90</f>
        <v>0.31983445767027491</v>
      </c>
      <c r="F86" s="5">
        <f>PhillipsCurveDE!Z90</f>
        <v>0.12303506167943906</v>
      </c>
      <c r="G86" s="5">
        <f>PhillipsCurveIT!Z90</f>
        <v>0.34537094761930942</v>
      </c>
      <c r="H86" s="5">
        <f>PhillipsCurveCA!Z90</f>
        <v>0.39912654630502586</v>
      </c>
      <c r="I86" s="5">
        <f>PhillipsCurveJP!Z90</f>
        <v>1.1627851131379152E-2</v>
      </c>
      <c r="J86" s="5">
        <f>PhillipsCurveES!Z90</f>
        <v>0.23975221855958667</v>
      </c>
      <c r="K86" s="23">
        <f t="shared" si="6"/>
        <v>0.12375151089663566</v>
      </c>
      <c r="L86" s="23">
        <f t="shared" si="7"/>
        <v>0.19382392678621474</v>
      </c>
      <c r="M86" s="23">
        <f t="shared" si="8"/>
        <v>0.33898682513205081</v>
      </c>
      <c r="N86" s="25">
        <v>0</v>
      </c>
      <c r="O86" s="22">
        <f t="shared" si="5"/>
        <v>0.12375151089663566</v>
      </c>
    </row>
    <row r="87" spans="1:15" x14ac:dyDescent="0.25">
      <c r="A87" s="4" t="s">
        <v>91</v>
      </c>
      <c r="B87" s="11">
        <v>29646</v>
      </c>
      <c r="C87" s="5">
        <f>PhillipsCurveUS!Z91</f>
        <v>0.12953908063578146</v>
      </c>
      <c r="D87" s="5">
        <f>PhillipsCurveUK!Z91</f>
        <v>0.14218565698073826</v>
      </c>
      <c r="E87" s="5">
        <f>PhillipsCurveFR!Z91</f>
        <v>0.31436022584717682</v>
      </c>
      <c r="F87" s="5">
        <f>PhillipsCurveDE!Z91</f>
        <v>0.12097942302486997</v>
      </c>
      <c r="G87" s="5">
        <f>PhillipsCurveIT!Z91</f>
        <v>0.3458727256221148</v>
      </c>
      <c r="H87" s="5">
        <f>PhillipsCurveCA!Z91</f>
        <v>0.40749045813184953</v>
      </c>
      <c r="I87" s="5">
        <f>PhillipsCurveJP!Z91</f>
        <v>2.338105080151131E-3</v>
      </c>
      <c r="J87" s="5">
        <f>PhillipsCurveES!Z91</f>
        <v>0.23576733674848052</v>
      </c>
      <c r="K87" s="23">
        <f t="shared" si="6"/>
        <v>0.12311933742759784</v>
      </c>
      <c r="L87" s="23">
        <f t="shared" si="7"/>
        <v>0.18897649686460938</v>
      </c>
      <c r="M87" s="23">
        <f t="shared" si="8"/>
        <v>0.33799460067838027</v>
      </c>
      <c r="N87" s="25">
        <v>0</v>
      </c>
      <c r="O87" s="22">
        <f t="shared" si="5"/>
        <v>0.12311933742759784</v>
      </c>
    </row>
    <row r="88" spans="1:15" x14ac:dyDescent="0.25">
      <c r="A88" s="4" t="s">
        <v>92</v>
      </c>
      <c r="B88" s="11">
        <v>29738</v>
      </c>
      <c r="C88" s="5">
        <f>PhillipsCurveUS!Z92</f>
        <v>0.1208966310151576</v>
      </c>
      <c r="D88" s="5">
        <f>PhillipsCurveUK!Z92</f>
        <v>0.16574161542779242</v>
      </c>
      <c r="E88" s="5">
        <f>PhillipsCurveFR!Z92</f>
        <v>0.33179395890742319</v>
      </c>
      <c r="F88" s="5">
        <f>PhillipsCurveDE!Z92</f>
        <v>0.12421793301256949</v>
      </c>
      <c r="G88" s="5">
        <f>PhillipsCurveIT!Z92</f>
        <v>0.36326961337443869</v>
      </c>
      <c r="H88" s="5">
        <f>PhillipsCurveCA!Z92</f>
        <v>0.36859835265700819</v>
      </c>
      <c r="I88" s="5">
        <f>PhillipsCurveJP!Z92</f>
        <v>-1.5463985028542295E-2</v>
      </c>
      <c r="J88" s="5">
        <f>PhillipsCurveES!Z92</f>
        <v>0.27120248907150507</v>
      </c>
      <c r="K88" s="23">
        <f t="shared" si="6"/>
        <v>0.12172695651451057</v>
      </c>
      <c r="L88" s="23">
        <f t="shared" si="7"/>
        <v>0.21847205224964875</v>
      </c>
      <c r="M88" s="23">
        <f t="shared" si="8"/>
        <v>0.35540069975768485</v>
      </c>
      <c r="N88" s="25">
        <v>0</v>
      </c>
      <c r="O88" s="22">
        <f t="shared" si="5"/>
        <v>0.12172695651451057</v>
      </c>
    </row>
    <row r="89" spans="1:15" x14ac:dyDescent="0.25">
      <c r="A89" s="4" t="s">
        <v>93</v>
      </c>
      <c r="B89" s="11">
        <v>29830</v>
      </c>
      <c r="C89" s="5">
        <f>PhillipsCurveUS!Z93</f>
        <v>0.12074816697458156</v>
      </c>
      <c r="D89" s="5">
        <f>PhillipsCurveUK!Z93</f>
        <v>0.1790464562802121</v>
      </c>
      <c r="E89" s="5">
        <f>PhillipsCurveFR!Z93</f>
        <v>0.33540837544616225</v>
      </c>
      <c r="F89" s="5">
        <f>PhillipsCurveDE!Z93</f>
        <v>0.12745222741031495</v>
      </c>
      <c r="G89" s="5">
        <f>PhillipsCurveIT!Z93</f>
        <v>0.36901755379652612</v>
      </c>
      <c r="H89" s="5">
        <f>PhillipsCurveCA!Z93</f>
        <v>0.3555370244802073</v>
      </c>
      <c r="I89" s="5">
        <f>PhillipsCurveJP!Z93</f>
        <v>-2.0201849344869464E-2</v>
      </c>
      <c r="J89" s="5">
        <f>PhillipsCurveES!Z93</f>
        <v>0.25833004431785994</v>
      </c>
      <c r="K89" s="23">
        <f t="shared" si="6"/>
        <v>0.12242418208351491</v>
      </c>
      <c r="L89" s="23">
        <f t="shared" si="7"/>
        <v>0.21868825029903602</v>
      </c>
      <c r="M89" s="23">
        <f t="shared" si="8"/>
        <v>0.35050486222169602</v>
      </c>
      <c r="N89" s="25">
        <v>0</v>
      </c>
      <c r="O89" s="22">
        <f t="shared" si="5"/>
        <v>0.12242418208351491</v>
      </c>
    </row>
    <row r="90" spans="1:15" x14ac:dyDescent="0.25">
      <c r="A90" s="4" t="s">
        <v>94</v>
      </c>
      <c r="B90" s="11">
        <v>29921</v>
      </c>
      <c r="C90" s="5">
        <f>PhillipsCurveUS!Z94</f>
        <v>0.11974523765014453</v>
      </c>
      <c r="D90" s="5">
        <f>PhillipsCurveUK!Z94</f>
        <v>0.17435420432290921</v>
      </c>
      <c r="E90" s="5">
        <f>PhillipsCurveFR!Z94</f>
        <v>0.33000624020363761</v>
      </c>
      <c r="F90" s="5">
        <f>PhillipsCurveDE!Z94</f>
        <v>0.12181760489907073</v>
      </c>
      <c r="G90" s="5">
        <f>PhillipsCurveIT!Z94</f>
        <v>0.37228030044656324</v>
      </c>
      <c r="H90" s="5">
        <f>PhillipsCurveCA!Z94</f>
        <v>0.35368269500533589</v>
      </c>
      <c r="I90" s="5">
        <f>PhillipsCurveJP!Z94</f>
        <v>-2.0146535700657799E-2</v>
      </c>
      <c r="J90" s="5">
        <f>PhillipsCurveES!Z94</f>
        <v>0.25171608940503432</v>
      </c>
      <c r="K90" s="23">
        <f t="shared" si="6"/>
        <v>0.12026332946237608</v>
      </c>
      <c r="L90" s="23">
        <f t="shared" si="7"/>
        <v>0.21303514686397176</v>
      </c>
      <c r="M90" s="23">
        <f t="shared" si="8"/>
        <v>0.34776358130491131</v>
      </c>
      <c r="N90" s="25">
        <v>0</v>
      </c>
      <c r="O90" s="22">
        <f t="shared" si="5"/>
        <v>0.12026332946237608</v>
      </c>
    </row>
    <row r="91" spans="1:15" x14ac:dyDescent="0.25">
      <c r="A91" s="4" t="s">
        <v>95</v>
      </c>
      <c r="B91" s="11">
        <v>30011</v>
      </c>
      <c r="C91" s="5">
        <f>PhillipsCurveUS!Z95</f>
        <v>0.12452072536790394</v>
      </c>
      <c r="D91" s="5">
        <f>PhillipsCurveUK!Z95</f>
        <v>0.11487685218463926</v>
      </c>
      <c r="E91" s="5">
        <f>PhillipsCurveFR!Z95</f>
        <v>0.29513455809486272</v>
      </c>
      <c r="F91" s="5">
        <f>PhillipsCurveDE!Z95</f>
        <v>8.664721872225975E-2</v>
      </c>
      <c r="G91" s="5">
        <f>PhillipsCurveIT!Z95</f>
        <v>0.37654264750194494</v>
      </c>
      <c r="H91" s="5">
        <f>PhillipsCurveCA!Z95</f>
        <v>0.3572976905904437</v>
      </c>
      <c r="I91" s="5">
        <f>PhillipsCurveJP!Z95</f>
        <v>-2.4443373188329676E-2</v>
      </c>
      <c r="J91" s="5">
        <f>PhillipsCurveES!Z95</f>
        <v>0.2151306756237337</v>
      </c>
      <c r="K91" s="23">
        <f t="shared" si="6"/>
        <v>9.3704627087854625E-2</v>
      </c>
      <c r="L91" s="23">
        <f t="shared" si="7"/>
        <v>0.16982570049581883</v>
      </c>
      <c r="M91" s="23">
        <f t="shared" si="8"/>
        <v>0.34175690746654847</v>
      </c>
      <c r="N91" s="25">
        <v>0</v>
      </c>
      <c r="O91" s="22">
        <f t="shared" si="5"/>
        <v>9.3704627087854625E-2</v>
      </c>
    </row>
    <row r="92" spans="1:15" x14ac:dyDescent="0.25">
      <c r="A92" s="4" t="s">
        <v>96</v>
      </c>
      <c r="B92" s="11">
        <v>30103</v>
      </c>
      <c r="C92" s="5">
        <f>PhillipsCurveUS!Z96</f>
        <v>0.13504273895006202</v>
      </c>
      <c r="D92" s="5">
        <f>PhillipsCurveUK!Z96</f>
        <v>0.11065074968161004</v>
      </c>
      <c r="E92" s="5">
        <f>PhillipsCurveFR!Z96</f>
        <v>0.28305332783687837</v>
      </c>
      <c r="F92" s="5">
        <f>PhillipsCurveDE!Z96</f>
        <v>7.3883155249516136E-2</v>
      </c>
      <c r="G92" s="5">
        <f>PhillipsCurveIT!Z96</f>
        <v>0.40165393983026482</v>
      </c>
      <c r="H92" s="5">
        <f>PhillipsCurveCA!Z96</f>
        <v>0.36110299922312228</v>
      </c>
      <c r="I92" s="5">
        <f>PhillipsCurveJP!Z96</f>
        <v>-2.6489030769275498E-2</v>
      </c>
      <c r="J92" s="5">
        <f>PhillipsCurveES!Z96</f>
        <v>0.18924507882418162</v>
      </c>
      <c r="K92" s="23">
        <f t="shared" si="6"/>
        <v>8.3075053857539605E-2</v>
      </c>
      <c r="L92" s="23">
        <f t="shared" si="7"/>
        <v>0.16214390888712182</v>
      </c>
      <c r="M92" s="23">
        <f t="shared" si="8"/>
        <v>0.34159058137656129</v>
      </c>
      <c r="N92" s="25">
        <v>0</v>
      </c>
      <c r="O92" s="22">
        <f t="shared" si="5"/>
        <v>8.3075053857539605E-2</v>
      </c>
    </row>
    <row r="93" spans="1:15" x14ac:dyDescent="0.25">
      <c r="A93" s="4" t="s">
        <v>97</v>
      </c>
      <c r="B93" s="11">
        <v>30195</v>
      </c>
      <c r="C93" s="5">
        <f>PhillipsCurveUS!Z97</f>
        <v>0.13778594200606586</v>
      </c>
      <c r="D93" s="5">
        <f>PhillipsCurveUK!Z97</f>
        <v>0.11090596860510232</v>
      </c>
      <c r="E93" s="5">
        <f>PhillipsCurveFR!Z97</f>
        <v>0.28700730161724736</v>
      </c>
      <c r="F93" s="5">
        <f>PhillipsCurveDE!Z97</f>
        <v>0.11093030259741404</v>
      </c>
      <c r="G93" s="5">
        <f>PhillipsCurveIT!Z97</f>
        <v>0.40268350989811097</v>
      </c>
      <c r="H93" s="5">
        <f>PhillipsCurveCA!Z97</f>
        <v>0.31506438796260139</v>
      </c>
      <c r="I93" s="5">
        <f>PhillipsCurveJP!Z97</f>
        <v>-2.7311611935399424E-2</v>
      </c>
      <c r="J93" s="5">
        <f>PhillipsCurveES!Z97</f>
        <v>0.20002255705273028</v>
      </c>
      <c r="K93" s="23">
        <f t="shared" si="6"/>
        <v>0.11091205210318025</v>
      </c>
      <c r="L93" s="23">
        <f t="shared" si="7"/>
        <v>0.16890424952939809</v>
      </c>
      <c r="M93" s="23">
        <f t="shared" si="8"/>
        <v>0.30805011637626289</v>
      </c>
      <c r="N93" s="25">
        <v>0</v>
      </c>
      <c r="O93" s="22">
        <f t="shared" si="5"/>
        <v>0.11091205210318025</v>
      </c>
    </row>
    <row r="94" spans="1:15" x14ac:dyDescent="0.25">
      <c r="A94" s="4" t="s">
        <v>98</v>
      </c>
      <c r="B94" s="11">
        <v>30286</v>
      </c>
      <c r="C94" s="5">
        <f>PhillipsCurveUS!Z98</f>
        <v>0.15928096315089096</v>
      </c>
      <c r="D94" s="5">
        <f>PhillipsCurveUK!Z98</f>
        <v>0.12158956849867168</v>
      </c>
      <c r="E94" s="5">
        <f>PhillipsCurveFR!Z98</f>
        <v>0.28375403136294702</v>
      </c>
      <c r="F94" s="5">
        <f>PhillipsCurveDE!Z98</f>
        <v>0.15846525979912315</v>
      </c>
      <c r="G94" s="5">
        <f>PhillipsCurveIT!Z98</f>
        <v>0.4097139473685667</v>
      </c>
      <c r="H94" s="5">
        <f>PhillipsCurveCA!Z98</f>
        <v>0.33960225954796575</v>
      </c>
      <c r="I94" s="5">
        <f>PhillipsCurveJP!Z98</f>
        <v>-2.7046529468061027E-2</v>
      </c>
      <c r="J94" s="5">
        <f>PhillipsCurveES!Z98</f>
        <v>0.20271905626105005</v>
      </c>
      <c r="K94" s="23">
        <f t="shared" si="6"/>
        <v>0.13080849132378455</v>
      </c>
      <c r="L94" s="23">
        <f t="shared" si="7"/>
        <v>0.18100000970597052</v>
      </c>
      <c r="M94" s="23">
        <f t="shared" si="8"/>
        <v>0.32564020250171105</v>
      </c>
      <c r="N94" s="25">
        <v>0</v>
      </c>
      <c r="O94" s="22">
        <f t="shared" si="5"/>
        <v>0.13080849132378455</v>
      </c>
    </row>
    <row r="95" spans="1:15" x14ac:dyDescent="0.25">
      <c r="A95" s="4" t="s">
        <v>99</v>
      </c>
      <c r="B95" s="11">
        <v>30376</v>
      </c>
      <c r="C95" s="5">
        <f>PhillipsCurveUS!Z99</f>
        <v>0.18083299953763035</v>
      </c>
      <c r="D95" s="5">
        <f>PhillipsCurveUK!Z99</f>
        <v>0.1184314556794232</v>
      </c>
      <c r="E95" s="5">
        <f>PhillipsCurveFR!Z99</f>
        <v>0.28551191177819757</v>
      </c>
      <c r="F95" s="5">
        <f>PhillipsCurveDE!Z99</f>
        <v>0.20053709365453551</v>
      </c>
      <c r="G95" s="5">
        <f>PhillipsCurveIT!Z99</f>
        <v>0.43332169325467373</v>
      </c>
      <c r="H95" s="5">
        <f>PhillipsCurveCA!Z99</f>
        <v>0.38132304433476655</v>
      </c>
      <c r="I95" s="5">
        <f>PhillipsCurveJP!Z99</f>
        <v>-2.6641033638294054E-2</v>
      </c>
      <c r="J95" s="5">
        <f>PhillipsCurveES!Z99</f>
        <v>0.19339786169047529</v>
      </c>
      <c r="K95" s="23">
        <f t="shared" si="6"/>
        <v>0.134031841643975</v>
      </c>
      <c r="L95" s="23">
        <f t="shared" si="7"/>
        <v>0.19696747767250539</v>
      </c>
      <c r="M95" s="23">
        <f t="shared" si="8"/>
        <v>0.35737026119562432</v>
      </c>
      <c r="N95" s="25">
        <v>0</v>
      </c>
      <c r="O95" s="22">
        <f t="shared" si="5"/>
        <v>0.134031841643975</v>
      </c>
    </row>
    <row r="96" spans="1:15" x14ac:dyDescent="0.25">
      <c r="A96" s="4" t="s">
        <v>100</v>
      </c>
      <c r="B96" s="11">
        <v>30468</v>
      </c>
      <c r="C96" s="5">
        <f>PhillipsCurveUS!Z100</f>
        <v>0.18523249799496205</v>
      </c>
      <c r="D96" s="5">
        <f>PhillipsCurveUK!Z100</f>
        <v>0.10315877943984735</v>
      </c>
      <c r="E96" s="5">
        <f>PhillipsCurveFR!Z100</f>
        <v>0.28810551680498553</v>
      </c>
      <c r="F96" s="5">
        <f>PhillipsCurveDE!Z100</f>
        <v>0.21522834419918668</v>
      </c>
      <c r="G96" s="5">
        <f>PhillipsCurveIT!Z100</f>
        <v>0.43900508727737403</v>
      </c>
      <c r="H96" s="5">
        <f>PhillipsCurveCA!Z100</f>
        <v>0.39406547562854199</v>
      </c>
      <c r="I96" s="5">
        <f>PhillipsCurveJP!Z100</f>
        <v>-2.0127411390725537E-2</v>
      </c>
      <c r="J96" s="5">
        <f>PhillipsCurveES!Z100</f>
        <v>0.16633963161384391</v>
      </c>
      <c r="K96" s="23">
        <f t="shared" si="6"/>
        <v>0.11895399248334648</v>
      </c>
      <c r="L96" s="23">
        <f t="shared" si="7"/>
        <v>0.20023042109707437</v>
      </c>
      <c r="M96" s="23">
        <f t="shared" si="8"/>
        <v>0.36757548592265288</v>
      </c>
      <c r="N96" s="25">
        <v>0</v>
      </c>
      <c r="O96" s="22">
        <f t="shared" si="5"/>
        <v>0.11895399248334648</v>
      </c>
    </row>
    <row r="97" spans="1:15" x14ac:dyDescent="0.25">
      <c r="A97" s="4" t="s">
        <v>101</v>
      </c>
      <c r="B97" s="11">
        <v>30560</v>
      </c>
      <c r="C97" s="5">
        <f>PhillipsCurveUS!Z101</f>
        <v>0.18503840060533897</v>
      </c>
      <c r="D97" s="5">
        <f>PhillipsCurveUK!Z101</f>
        <v>9.6455059880242555E-2</v>
      </c>
      <c r="E97" s="5">
        <f>PhillipsCurveFR!Z101</f>
        <v>0.38003507234663619</v>
      </c>
      <c r="F97" s="5">
        <f>PhillipsCurveDE!Z101</f>
        <v>0.20411762777836079</v>
      </c>
      <c r="G97" s="5">
        <f>PhillipsCurveIT!Z101</f>
        <v>0.45106987075764265</v>
      </c>
      <c r="H97" s="5">
        <f>PhillipsCurveCA!Z101</f>
        <v>0.3917196081417576</v>
      </c>
      <c r="I97" s="5">
        <f>PhillipsCurveJP!Z101</f>
        <v>-1.5667986321361998E-2</v>
      </c>
      <c r="J97" s="5">
        <f>PhillipsCurveES!Z101</f>
        <v>0.16394440190203613</v>
      </c>
      <c r="K97" s="23">
        <f t="shared" si="6"/>
        <v>0.11332739538569095</v>
      </c>
      <c r="L97" s="23">
        <f t="shared" si="7"/>
        <v>0.19457801419184989</v>
      </c>
      <c r="M97" s="23">
        <f t="shared" si="8"/>
        <v>0.38879847419297725</v>
      </c>
      <c r="N97" s="25">
        <v>0</v>
      </c>
      <c r="O97" s="22">
        <f t="shared" si="5"/>
        <v>0.11332739538569095</v>
      </c>
    </row>
    <row r="98" spans="1:15" x14ac:dyDescent="0.25">
      <c r="A98" s="4" t="s">
        <v>102</v>
      </c>
      <c r="B98" s="11">
        <v>30651</v>
      </c>
      <c r="C98" s="5">
        <f>PhillipsCurveUS!Z102</f>
        <v>0.17832234567076843</v>
      </c>
      <c r="D98" s="5">
        <f>PhillipsCurveUK!Z102</f>
        <v>8.6704601018014707E-2</v>
      </c>
      <c r="E98" s="5">
        <f>PhillipsCurveFR!Z102</f>
        <v>0.38145912148704286</v>
      </c>
      <c r="F98" s="5">
        <f>PhillipsCurveDE!Z102</f>
        <v>0.21971622195327606</v>
      </c>
      <c r="G98" s="5">
        <f>PhillipsCurveIT!Z102</f>
        <v>0.45608654308901725</v>
      </c>
      <c r="H98" s="5">
        <f>PhillipsCurveCA!Z102</f>
        <v>0.38747553190323553</v>
      </c>
      <c r="I98" s="5">
        <f>PhillipsCurveJP!Z102</f>
        <v>-2.1554595517881876E-2</v>
      </c>
      <c r="J98" s="5">
        <f>PhillipsCurveES!Z102</f>
        <v>0.17034583340577963</v>
      </c>
      <c r="K98" s="23">
        <f t="shared" si="6"/>
        <v>0.10761490911495594</v>
      </c>
      <c r="L98" s="23">
        <f t="shared" si="7"/>
        <v>0.19901928381202225</v>
      </c>
      <c r="M98" s="23">
        <f t="shared" si="8"/>
        <v>0.38597142929918737</v>
      </c>
      <c r="N98" s="25">
        <v>0</v>
      </c>
      <c r="O98" s="22">
        <f t="shared" si="5"/>
        <v>0.10761490911495594</v>
      </c>
    </row>
    <row r="99" spans="1:15" x14ac:dyDescent="0.25">
      <c r="A99" s="4" t="s">
        <v>103</v>
      </c>
      <c r="B99" s="11">
        <v>30742</v>
      </c>
      <c r="C99" s="5">
        <f>PhillipsCurveUS!Z103</f>
        <v>0.17037313524425224</v>
      </c>
      <c r="D99" s="5">
        <f>PhillipsCurveUK!Z103</f>
        <v>7.947691115450603E-2</v>
      </c>
      <c r="E99" s="5">
        <f>PhillipsCurveFR!Z103</f>
        <v>0.41337152993023879</v>
      </c>
      <c r="F99" s="5">
        <f>PhillipsCurveDE!Z103</f>
        <v>0.22252329437798635</v>
      </c>
      <c r="G99" s="5">
        <f>PhillipsCurveIT!Z103</f>
        <v>0.49536321131007383</v>
      </c>
      <c r="H99" s="5">
        <f>PhillipsCurveCA!Z103</f>
        <v>0.38654489040354306</v>
      </c>
      <c r="I99" s="5">
        <f>PhillipsCurveJP!Z103</f>
        <v>2.1002171374447879E-3</v>
      </c>
      <c r="J99" s="5">
        <f>PhillipsCurveES!Z103</f>
        <v>0.19135448646106173</v>
      </c>
      <c r="K99" s="23">
        <f t="shared" si="6"/>
        <v>0.10220096717694258</v>
      </c>
      <c r="L99" s="23">
        <f t="shared" si="7"/>
        <v>0.20693889041952404</v>
      </c>
      <c r="M99" s="23">
        <f t="shared" si="8"/>
        <v>0.40666487004856489</v>
      </c>
      <c r="N99" s="25">
        <v>0</v>
      </c>
      <c r="O99" s="22">
        <f t="shared" ref="O99:O130" si="9">K99</f>
        <v>0.10220096717694258</v>
      </c>
    </row>
    <row r="100" spans="1:15" x14ac:dyDescent="0.25">
      <c r="A100" s="4" t="s">
        <v>104</v>
      </c>
      <c r="B100" s="11">
        <v>30834</v>
      </c>
      <c r="C100" s="5">
        <f>PhillipsCurveUS!Z104</f>
        <v>0.15343136803651575</v>
      </c>
      <c r="D100" s="5">
        <f>PhillipsCurveUK!Z104</f>
        <v>8.772213749013022E-2</v>
      </c>
      <c r="E100" s="5">
        <f>PhillipsCurveFR!Z104</f>
        <v>0.43989244354195833</v>
      </c>
      <c r="F100" s="5">
        <f>PhillipsCurveDE!Z104</f>
        <v>0.22417590794024234</v>
      </c>
      <c r="G100" s="5">
        <f>PhillipsCurveIT!Z104</f>
        <v>0.50940231790135981</v>
      </c>
      <c r="H100" s="5">
        <f>PhillipsCurveCA!Z104</f>
        <v>0.35836265354441849</v>
      </c>
      <c r="I100" s="5">
        <f>PhillipsCurveJP!Z104</f>
        <v>-3.1386441788142259E-3</v>
      </c>
      <c r="J100" s="5">
        <f>PhillipsCurveES!Z104</f>
        <v>0.19583432636691803</v>
      </c>
      <c r="K100" s="23">
        <f t="shared" si="6"/>
        <v>0.10414944512672661</v>
      </c>
      <c r="L100" s="23">
        <f t="shared" si="7"/>
        <v>0.21000511715358017</v>
      </c>
      <c r="M100" s="23">
        <f t="shared" si="8"/>
        <v>0.41950999604257339</v>
      </c>
      <c r="N100" s="25">
        <v>0</v>
      </c>
      <c r="O100" s="22">
        <f t="shared" si="9"/>
        <v>0.10414944512672661</v>
      </c>
    </row>
    <row r="101" spans="1:15" x14ac:dyDescent="0.25">
      <c r="A101" s="4" t="s">
        <v>105</v>
      </c>
      <c r="B101" s="11">
        <v>30926</v>
      </c>
      <c r="C101" s="5">
        <f>PhillipsCurveUS!Z105</f>
        <v>0.14266814839090083</v>
      </c>
      <c r="D101" s="5">
        <f>PhillipsCurveUK!Z105</f>
        <v>0.10851736219443318</v>
      </c>
      <c r="E101" s="5">
        <f>PhillipsCurveFR!Z105</f>
        <v>0.44550376751840753</v>
      </c>
      <c r="F101" s="5">
        <f>PhillipsCurveDE!Z105</f>
        <v>0.22859399845615083</v>
      </c>
      <c r="G101" s="5">
        <f>PhillipsCurveIT!Z105</f>
        <v>0.50288858976280904</v>
      </c>
      <c r="H101" s="5">
        <f>PhillipsCurveCA!Z105</f>
        <v>0.31932177057246219</v>
      </c>
      <c r="I101" s="5">
        <f>PhillipsCurveJP!Z105</f>
        <v>-9.6726817300443607E-3</v>
      </c>
      <c r="J101" s="5">
        <f>PhillipsCurveES!Z105</f>
        <v>0.18691411703327251</v>
      </c>
      <c r="K101" s="23">
        <f t="shared" si="6"/>
        <v>0.1170550587435501</v>
      </c>
      <c r="L101" s="23">
        <f t="shared" si="7"/>
        <v>0.20775405774471167</v>
      </c>
      <c r="M101" s="23">
        <f t="shared" si="8"/>
        <v>0.41395826828192117</v>
      </c>
      <c r="N101" s="25">
        <v>0</v>
      </c>
      <c r="O101" s="22">
        <f t="shared" si="9"/>
        <v>0.1170550587435501</v>
      </c>
    </row>
    <row r="102" spans="1:15" x14ac:dyDescent="0.25">
      <c r="A102" s="4" t="s">
        <v>106</v>
      </c>
      <c r="B102" s="11">
        <v>31017</v>
      </c>
      <c r="C102" s="5">
        <f>PhillipsCurveUS!Z106</f>
        <v>0.12679895767294022</v>
      </c>
      <c r="D102" s="5">
        <f>PhillipsCurveUK!Z106</f>
        <v>0.12920617776795762</v>
      </c>
      <c r="E102" s="5">
        <f>PhillipsCurveFR!Z106</f>
        <v>0.48385937760945702</v>
      </c>
      <c r="F102" s="5">
        <f>PhillipsCurveDE!Z106</f>
        <v>0.24838500161300947</v>
      </c>
      <c r="G102" s="5">
        <f>PhillipsCurveIT!Z106</f>
        <v>0.48259911120180332</v>
      </c>
      <c r="H102" s="5">
        <f>PhillipsCurveCA!Z106</f>
        <v>0.29150548328825537</v>
      </c>
      <c r="I102" s="5">
        <f>PhillipsCurveJP!Z106</f>
        <v>-1.1697564026372936E-2</v>
      </c>
      <c r="J102" s="5">
        <f>PhillipsCurveES!Z106</f>
        <v>0.19531904173445686</v>
      </c>
      <c r="K102" s="23">
        <f t="shared" si="6"/>
        <v>0.12740076269669456</v>
      </c>
      <c r="L102" s="23">
        <f t="shared" si="7"/>
        <v>0.22185202167373316</v>
      </c>
      <c r="M102" s="23">
        <f t="shared" si="8"/>
        <v>0.43482570422341632</v>
      </c>
      <c r="N102" s="25">
        <v>0</v>
      </c>
      <c r="O102" s="22">
        <f t="shared" si="9"/>
        <v>0.12740076269669456</v>
      </c>
    </row>
    <row r="103" spans="1:15" x14ac:dyDescent="0.25">
      <c r="A103" s="4" t="s">
        <v>107</v>
      </c>
      <c r="B103" s="11">
        <v>31107</v>
      </c>
      <c r="C103" s="5">
        <f>PhillipsCurveUS!Z107</f>
        <v>0.14833665860915493</v>
      </c>
      <c r="D103" s="5">
        <f>PhillipsCurveUK!Z107</f>
        <v>0.15867541520949247</v>
      </c>
      <c r="E103" s="5">
        <f>PhillipsCurveFR!Z107</f>
        <v>0.47990898872179955</v>
      </c>
      <c r="F103" s="5">
        <f>PhillipsCurveDE!Z107</f>
        <v>0.26577928638549836</v>
      </c>
      <c r="G103" s="5">
        <f>PhillipsCurveIT!Z107</f>
        <v>0.51325691090172643</v>
      </c>
      <c r="H103" s="5">
        <f>PhillipsCurveCA!Z107</f>
        <v>0.3045604308347572</v>
      </c>
      <c r="I103" s="5">
        <f>PhillipsCurveJP!Z107</f>
        <v>-1.4808497689838171E-2</v>
      </c>
      <c r="J103" s="5">
        <f>PhillipsCurveES!Z107</f>
        <v>0.19804124909282506</v>
      </c>
      <c r="K103" s="23">
        <f t="shared" si="6"/>
        <v>0.15092134775923932</v>
      </c>
      <c r="L103" s="23">
        <f t="shared" si="7"/>
        <v>0.23191026773916171</v>
      </c>
      <c r="M103" s="23">
        <f t="shared" si="8"/>
        <v>0.43607184925003895</v>
      </c>
      <c r="N103" s="25">
        <v>0</v>
      </c>
      <c r="O103" s="22">
        <f t="shared" si="9"/>
        <v>0.15092134775923932</v>
      </c>
    </row>
    <row r="104" spans="1:15" x14ac:dyDescent="0.25">
      <c r="A104" s="4" t="s">
        <v>108</v>
      </c>
      <c r="B104" s="11">
        <v>31199</v>
      </c>
      <c r="C104" s="5">
        <f>PhillipsCurveUS!Z108</f>
        <v>0.15225810922429089</v>
      </c>
      <c r="D104" s="5">
        <f>PhillipsCurveUK!Z108</f>
        <v>0.14958595881147366</v>
      </c>
      <c r="E104" s="5">
        <f>PhillipsCurveFR!Z108</f>
        <v>0.51230171499152399</v>
      </c>
      <c r="F104" s="5">
        <f>PhillipsCurveDE!Z108</f>
        <v>0.27255470716340235</v>
      </c>
      <c r="G104" s="5">
        <f>PhillipsCurveIT!Z108</f>
        <v>0.51731287927252345</v>
      </c>
      <c r="H104" s="5">
        <f>PhillipsCurveCA!Z108</f>
        <v>0.26272129878218509</v>
      </c>
      <c r="I104" s="5">
        <f>PhillipsCurveJP!Z108</f>
        <v>-3.234310272634721E-2</v>
      </c>
      <c r="J104" s="5">
        <f>PhillipsCurveES!Z108</f>
        <v>0.18936724873714084</v>
      </c>
      <c r="K104" s="23">
        <f t="shared" si="6"/>
        <v>0.15025399641467796</v>
      </c>
      <c r="L104" s="23">
        <f t="shared" si="7"/>
        <v>0.22604427375966296</v>
      </c>
      <c r="M104" s="23">
        <f t="shared" si="8"/>
        <v>0.45236496303449358</v>
      </c>
      <c r="N104" s="25">
        <v>0</v>
      </c>
      <c r="O104" s="22">
        <f t="shared" si="9"/>
        <v>0.15025399641467796</v>
      </c>
    </row>
    <row r="105" spans="1:15" x14ac:dyDescent="0.25">
      <c r="A105" s="4" t="s">
        <v>109</v>
      </c>
      <c r="B105" s="11">
        <v>31291</v>
      </c>
      <c r="C105" s="5">
        <f>PhillipsCurveUS!Z109</f>
        <v>0.1121551808636361</v>
      </c>
      <c r="D105" s="5">
        <f>PhillipsCurveUK!Z109</f>
        <v>0.15037378019387632</v>
      </c>
      <c r="E105" s="5">
        <f>PhillipsCurveFR!Z109</f>
        <v>0.57332891483105641</v>
      </c>
      <c r="F105" s="5">
        <f>PhillipsCurveDE!Z109</f>
        <v>0.34180968044877041</v>
      </c>
      <c r="G105" s="5">
        <f>PhillipsCurveIT!Z109</f>
        <v>0.51631185676679181</v>
      </c>
      <c r="H105" s="5">
        <f>PhillipsCurveCA!Z109</f>
        <v>0.22358077220463216</v>
      </c>
      <c r="I105" s="5">
        <f>PhillipsCurveJP!Z109</f>
        <v>-3.0156725778095268E-2</v>
      </c>
      <c r="J105" s="5">
        <f>PhillipsCurveES!Z109</f>
        <v>0.18132372905977817</v>
      </c>
      <c r="K105" s="23">
        <f t="shared" si="6"/>
        <v>0.12170983069619615</v>
      </c>
      <c r="L105" s="23">
        <f t="shared" si="7"/>
        <v>0.20245225063220518</v>
      </c>
      <c r="M105" s="23">
        <f t="shared" si="8"/>
        <v>0.47268631268728645</v>
      </c>
      <c r="N105" s="25">
        <v>0</v>
      </c>
      <c r="O105" s="22">
        <f t="shared" si="9"/>
        <v>0.12170983069619615</v>
      </c>
    </row>
    <row r="106" spans="1:15" x14ac:dyDescent="0.25">
      <c r="A106" s="4" t="s">
        <v>110</v>
      </c>
      <c r="B106" s="11">
        <v>31382</v>
      </c>
      <c r="C106" s="5">
        <f>PhillipsCurveUS!Z110</f>
        <v>0.14328725369579182</v>
      </c>
      <c r="D106" s="5">
        <f>PhillipsCurveUK!Z110</f>
        <v>0.14033969648907843</v>
      </c>
      <c r="E106" s="5">
        <f>PhillipsCurveFR!Z110</f>
        <v>0.5505441819457203</v>
      </c>
      <c r="F106" s="5">
        <f>PhillipsCurveDE!Z110</f>
        <v>0.32439182610233519</v>
      </c>
      <c r="G106" s="5">
        <f>PhillipsCurveIT!Z110</f>
        <v>0.49865481632389358</v>
      </c>
      <c r="H106" s="5">
        <f>PhillipsCurveCA!Z110</f>
        <v>0.2314984909908521</v>
      </c>
      <c r="I106" s="5">
        <f>PhillipsCurveJP!Z110</f>
        <v>-4.1279358293272533E-2</v>
      </c>
      <c r="J106" s="5">
        <f>PhillipsCurveES!Z110</f>
        <v>0.1945041333744669</v>
      </c>
      <c r="K106" s="23">
        <f t="shared" si="6"/>
        <v>0.14107658579075677</v>
      </c>
      <c r="L106" s="23">
        <f t="shared" si="7"/>
        <v>0.2130013121826595</v>
      </c>
      <c r="M106" s="23">
        <f t="shared" si="8"/>
        <v>0.45508906876850397</v>
      </c>
      <c r="N106" s="25">
        <v>0</v>
      </c>
      <c r="O106" s="22">
        <f t="shared" si="9"/>
        <v>0.14107658579075677</v>
      </c>
    </row>
    <row r="107" spans="1:15" x14ac:dyDescent="0.25">
      <c r="A107" s="4" t="s">
        <v>111</v>
      </c>
      <c r="B107" s="11">
        <v>31472</v>
      </c>
      <c r="C107" s="5">
        <f>PhillipsCurveUS!Z111</f>
        <v>0.19841439939198321</v>
      </c>
      <c r="D107" s="5">
        <f>PhillipsCurveUK!Z111</f>
        <v>0.18072753414390749</v>
      </c>
      <c r="E107" s="5">
        <f>PhillipsCurveFR!Z111</f>
        <v>0.50208447994538319</v>
      </c>
      <c r="F107" s="5">
        <f>PhillipsCurveDE!Z111</f>
        <v>0.29826880930703087</v>
      </c>
      <c r="G107" s="5">
        <f>PhillipsCurveIT!Z111</f>
        <v>0.4618059464727432</v>
      </c>
      <c r="H107" s="5">
        <f>PhillipsCurveCA!Z111</f>
        <v>0.24108116664081655</v>
      </c>
      <c r="I107" s="5">
        <f>PhillipsCurveJP!Z111</f>
        <v>-3.9307716254075774E-2</v>
      </c>
      <c r="J107" s="5">
        <f>PhillipsCurveES!Z111</f>
        <v>0.22125472663974186</v>
      </c>
      <c r="K107" s="23">
        <f t="shared" si="6"/>
        <v>0.18514925045592642</v>
      </c>
      <c r="L107" s="23">
        <f t="shared" si="7"/>
        <v>0.2311679466402792</v>
      </c>
      <c r="M107" s="23">
        <f t="shared" si="8"/>
        <v>0.4209216621813151</v>
      </c>
      <c r="N107" s="25">
        <v>0</v>
      </c>
      <c r="O107" s="22">
        <f t="shared" si="9"/>
        <v>0.18514925045592642</v>
      </c>
    </row>
    <row r="108" spans="1:15" x14ac:dyDescent="0.25">
      <c r="A108" s="4" t="s">
        <v>112</v>
      </c>
      <c r="B108" s="11">
        <v>31564</v>
      </c>
      <c r="C108" s="5">
        <f>PhillipsCurveUS!Z112</f>
        <v>0.20219039779736855</v>
      </c>
      <c r="D108" s="5">
        <f>PhillipsCurveUK!Z112</f>
        <v>0.17305740381310913</v>
      </c>
      <c r="E108" s="5">
        <f>PhillipsCurveFR!Z112</f>
        <v>0.49261878487924399</v>
      </c>
      <c r="F108" s="5">
        <f>PhillipsCurveDE!Z112</f>
        <v>0.30052210352285319</v>
      </c>
      <c r="G108" s="5">
        <f>PhillipsCurveIT!Z112</f>
        <v>0.45217681905698515</v>
      </c>
      <c r="H108" s="5">
        <f>PhillipsCurveCA!Z112</f>
        <v>0.24281148400643895</v>
      </c>
      <c r="I108" s="5">
        <f>PhillipsCurveJP!Z112</f>
        <v>-5.0933231349150454E-2</v>
      </c>
      <c r="J108" s="5">
        <f>PhillipsCurveES!Z112</f>
        <v>0.20876246086959374</v>
      </c>
      <c r="K108" s="23">
        <f t="shared" si="6"/>
        <v>0.18034065230917398</v>
      </c>
      <c r="L108" s="23">
        <f t="shared" si="7"/>
        <v>0.22578697243801635</v>
      </c>
      <c r="M108" s="23">
        <f t="shared" si="8"/>
        <v>0.41426314017345217</v>
      </c>
      <c r="N108" s="25">
        <v>0</v>
      </c>
      <c r="O108" s="22">
        <f t="shared" si="9"/>
        <v>0.18034065230917398</v>
      </c>
    </row>
    <row r="109" spans="1:15" x14ac:dyDescent="0.25">
      <c r="A109" s="4" t="s">
        <v>113</v>
      </c>
      <c r="B109" s="11">
        <v>31656</v>
      </c>
      <c r="C109" s="5">
        <f>PhillipsCurveUS!Z113</f>
        <v>0.18918318945619148</v>
      </c>
      <c r="D109" s="5">
        <f>PhillipsCurveUK!Z113</f>
        <v>0.17268601013083501</v>
      </c>
      <c r="E109" s="5">
        <f>PhillipsCurveFR!Z113</f>
        <v>0.48212815459275798</v>
      </c>
      <c r="F109" s="5">
        <f>PhillipsCurveDE!Z113</f>
        <v>0.2933903585568195</v>
      </c>
      <c r="G109" s="5">
        <f>PhillipsCurveIT!Z113</f>
        <v>0.45309086095202522</v>
      </c>
      <c r="H109" s="5">
        <f>PhillipsCurveCA!Z113</f>
        <v>0.23011085439630957</v>
      </c>
      <c r="I109" s="5">
        <f>PhillipsCurveJP!Z113</f>
        <v>-6.9356835433139294E-2</v>
      </c>
      <c r="J109" s="5">
        <f>PhillipsCurveES!Z113</f>
        <v>0.17503377227669958</v>
      </c>
      <c r="K109" s="23">
        <f t="shared" si="6"/>
        <v>0.17327295066730114</v>
      </c>
      <c r="L109" s="23">
        <f t="shared" si="7"/>
        <v>0.20964702192625051</v>
      </c>
      <c r="M109" s="23">
        <f t="shared" si="8"/>
        <v>0.41316573535322376</v>
      </c>
      <c r="N109" s="25">
        <v>0</v>
      </c>
      <c r="O109" s="22">
        <f t="shared" si="9"/>
        <v>0.17327295066730114</v>
      </c>
    </row>
    <row r="110" spans="1:15" x14ac:dyDescent="0.25">
      <c r="A110" s="4" t="s">
        <v>114</v>
      </c>
      <c r="B110" s="11">
        <v>31747</v>
      </c>
      <c r="C110" s="5">
        <f>PhillipsCurveUS!Z114</f>
        <v>0.16816002607814834</v>
      </c>
      <c r="D110" s="5">
        <f>PhillipsCurveUK!Z114</f>
        <v>0.16893872690128364</v>
      </c>
      <c r="E110" s="5">
        <f>PhillipsCurveFR!Z114</f>
        <v>0.52275785851531631</v>
      </c>
      <c r="F110" s="5">
        <f>PhillipsCurveDE!Z114</f>
        <v>0.30078798558702535</v>
      </c>
      <c r="G110" s="5">
        <f>PhillipsCurveIT!Z114</f>
        <v>0.45083828114752161</v>
      </c>
      <c r="H110" s="5">
        <f>PhillipsCurveCA!Z114</f>
        <v>0.2311458205912173</v>
      </c>
      <c r="I110" s="5">
        <f>PhillipsCurveJP!Z114</f>
        <v>-9.3257274259843134E-2</v>
      </c>
      <c r="J110" s="5">
        <f>PhillipsCurveES!Z114</f>
        <v>0.16658969791340378</v>
      </c>
      <c r="K110" s="23">
        <f t="shared" si="6"/>
        <v>0.16698227995458992</v>
      </c>
      <c r="L110" s="23">
        <f t="shared" si="7"/>
        <v>0.20004227374625047</v>
      </c>
      <c r="M110" s="23">
        <f t="shared" si="8"/>
        <v>0.41332570725739753</v>
      </c>
      <c r="N110" s="25">
        <v>0</v>
      </c>
      <c r="O110" s="22">
        <f t="shared" si="9"/>
        <v>0.16698227995458992</v>
      </c>
    </row>
    <row r="111" spans="1:15" x14ac:dyDescent="0.25">
      <c r="A111" s="4" t="s">
        <v>115</v>
      </c>
      <c r="B111" s="11">
        <v>31837</v>
      </c>
      <c r="C111" s="5">
        <f>PhillipsCurveUS!Z115</f>
        <v>0.17291768884658446</v>
      </c>
      <c r="D111" s="5">
        <f>PhillipsCurveUK!Z115</f>
        <v>0.16264819218617904</v>
      </c>
      <c r="E111" s="5">
        <f>PhillipsCurveFR!Z115</f>
        <v>0.4835758804072644</v>
      </c>
      <c r="F111" s="5">
        <f>PhillipsCurveDE!Z115</f>
        <v>0.31208228434360064</v>
      </c>
      <c r="G111" s="5">
        <f>PhillipsCurveIT!Z115</f>
        <v>0.49402714271047926</v>
      </c>
      <c r="H111" s="5">
        <f>PhillipsCurveCA!Z115</f>
        <v>0.18981688229921651</v>
      </c>
      <c r="I111" s="5">
        <f>PhillipsCurveJP!Z115</f>
        <v>-5.88148245999877E-2</v>
      </c>
      <c r="J111" s="5">
        <f>PhillipsCurveES!Z115</f>
        <v>0.14885049215485635</v>
      </c>
      <c r="K111" s="23">
        <f t="shared" si="6"/>
        <v>0.15229991716268704</v>
      </c>
      <c r="L111" s="23">
        <f t="shared" si="7"/>
        <v>0.18136728557290049</v>
      </c>
      <c r="M111" s="23">
        <f t="shared" si="8"/>
        <v>0.44070248139134849</v>
      </c>
      <c r="N111" s="25">
        <v>0</v>
      </c>
      <c r="O111" s="22">
        <f t="shared" si="9"/>
        <v>0.15229991716268704</v>
      </c>
    </row>
    <row r="112" spans="1:15" x14ac:dyDescent="0.25">
      <c r="A112" s="4" t="s">
        <v>116</v>
      </c>
      <c r="B112" s="11">
        <v>31929</v>
      </c>
      <c r="C112" s="5">
        <f>PhillipsCurveUS!Z116</f>
        <v>0.15075126700403335</v>
      </c>
      <c r="D112" s="5">
        <f>PhillipsCurveUK!Z116</f>
        <v>0.13324108123691347</v>
      </c>
      <c r="E112" s="5">
        <f>PhillipsCurveFR!Z116</f>
        <v>0.49074996243517599</v>
      </c>
      <c r="F112" s="5">
        <f>PhillipsCurveDE!Z116</f>
        <v>0.2330008099214014</v>
      </c>
      <c r="G112" s="5">
        <f>PhillipsCurveIT!Z116</f>
        <v>0.42684095268006328</v>
      </c>
      <c r="H112" s="5">
        <f>PhillipsCurveCA!Z116</f>
        <v>0.16564410127706894</v>
      </c>
      <c r="I112" s="5">
        <f>PhillipsCurveJP!Z116</f>
        <v>-9.188086936986474E-2</v>
      </c>
      <c r="J112" s="5">
        <f>PhillipsCurveES!Z116</f>
        <v>0.13961664365435666</v>
      </c>
      <c r="K112" s="23">
        <f t="shared" si="6"/>
        <v>0.13483497184127427</v>
      </c>
      <c r="L112" s="23">
        <f t="shared" si="7"/>
        <v>0.15819768414055113</v>
      </c>
      <c r="M112" s="23">
        <f t="shared" si="8"/>
        <v>0.37838091699039778</v>
      </c>
      <c r="N112" s="25">
        <v>0</v>
      </c>
      <c r="O112" s="22">
        <f t="shared" si="9"/>
        <v>0.13483497184127427</v>
      </c>
    </row>
    <row r="113" spans="1:15" x14ac:dyDescent="0.25">
      <c r="A113" s="4" t="s">
        <v>117</v>
      </c>
      <c r="B113" s="11">
        <v>32021</v>
      </c>
      <c r="C113" s="5">
        <f>PhillipsCurveUS!Z117</f>
        <v>0.14292969436512748</v>
      </c>
      <c r="D113" s="5">
        <f>PhillipsCurveUK!Z117</f>
        <v>0.1356568674847502</v>
      </c>
      <c r="E113" s="5">
        <f>PhillipsCurveFR!Z117</f>
        <v>0.51389761844069659</v>
      </c>
      <c r="F113" s="5">
        <f>PhillipsCurveDE!Z117</f>
        <v>0.23697682828842689</v>
      </c>
      <c r="G113" s="5">
        <f>PhillipsCurveIT!Z117</f>
        <v>0.45220296943687516</v>
      </c>
      <c r="H113" s="5">
        <f>PhillipsCurveCA!Z117</f>
        <v>0.16280121055283875</v>
      </c>
      <c r="I113" s="5">
        <f>PhillipsCurveJP!Z117</f>
        <v>-8.7719694999495904E-2</v>
      </c>
      <c r="J113" s="5">
        <f>PhillipsCurveES!Z117</f>
        <v>0.13241214078389438</v>
      </c>
      <c r="K113" s="23">
        <f t="shared" si="6"/>
        <v>0.13322332245910834</v>
      </c>
      <c r="L113" s="23">
        <f t="shared" si="7"/>
        <v>0.15286545245898311</v>
      </c>
      <c r="M113" s="23">
        <f t="shared" si="8"/>
        <v>0.39839643414976311</v>
      </c>
      <c r="N113" s="25">
        <v>0</v>
      </c>
      <c r="O113" s="22">
        <f t="shared" si="9"/>
        <v>0.13322332245910834</v>
      </c>
    </row>
    <row r="114" spans="1:15" x14ac:dyDescent="0.25">
      <c r="A114" s="4" t="s">
        <v>118</v>
      </c>
      <c r="B114" s="11">
        <v>32112</v>
      </c>
      <c r="C114" s="5">
        <f>PhillipsCurveUS!Z118</f>
        <v>0.13630185643079951</v>
      </c>
      <c r="D114" s="5">
        <f>PhillipsCurveUK!Z118</f>
        <v>0.14235234673429167</v>
      </c>
      <c r="E114" s="5">
        <f>PhillipsCurveFR!Z118</f>
        <v>0.57283872162599503</v>
      </c>
      <c r="F114" s="5">
        <f>PhillipsCurveDE!Z118</f>
        <v>0.23669287813337025</v>
      </c>
      <c r="G114" s="5">
        <f>PhillipsCurveIT!Z118</f>
        <v>0.48323955678908015</v>
      </c>
      <c r="H114" s="5">
        <f>PhillipsCurveCA!Z118</f>
        <v>0.16607763484463489</v>
      </c>
      <c r="I114" s="5">
        <f>PhillipsCurveJP!Z118</f>
        <v>-7.7805772774316218E-2</v>
      </c>
      <c r="J114" s="5">
        <f>PhillipsCurveES!Z118</f>
        <v>0.11473309033817694</v>
      </c>
      <c r="K114" s="23">
        <f t="shared" si="6"/>
        <v>0.12012528186133259</v>
      </c>
      <c r="L114" s="23">
        <f t="shared" si="7"/>
        <v>0.15421499078946327</v>
      </c>
      <c r="M114" s="23">
        <f t="shared" si="8"/>
        <v>0.4216028871251527</v>
      </c>
      <c r="N114" s="25">
        <v>0</v>
      </c>
      <c r="O114" s="22">
        <f t="shared" si="9"/>
        <v>0.12012528186133259</v>
      </c>
    </row>
    <row r="115" spans="1:15" x14ac:dyDescent="0.25">
      <c r="A115" s="4" t="s">
        <v>119</v>
      </c>
      <c r="B115" s="11">
        <v>32203</v>
      </c>
      <c r="C115" s="5">
        <f>PhillipsCurveUS!Z119</f>
        <v>0.14325596294737339</v>
      </c>
      <c r="D115" s="5">
        <f>PhillipsCurveUK!Z119</f>
        <v>0.14561977462054362</v>
      </c>
      <c r="E115" s="5">
        <f>PhillipsCurveFR!Z119</f>
        <v>0.54064870919013952</v>
      </c>
      <c r="F115" s="5">
        <f>PhillipsCurveDE!Z119</f>
        <v>0.2386371566486182</v>
      </c>
      <c r="G115" s="5">
        <f>PhillipsCurveIT!Z119</f>
        <v>0.49754631290287538</v>
      </c>
      <c r="H115" s="5">
        <f>PhillipsCurveCA!Z119</f>
        <v>0.17321602054252389</v>
      </c>
      <c r="I115" s="5">
        <f>PhillipsCurveJP!Z119</f>
        <v>-8.4349988315476146E-2</v>
      </c>
      <c r="J115" s="5">
        <f>PhillipsCurveES!Z119</f>
        <v>0.10166134279453831</v>
      </c>
      <c r="K115" s="23">
        <f t="shared" si="6"/>
        <v>0.11205999783274709</v>
      </c>
      <c r="L115" s="23">
        <f t="shared" si="7"/>
        <v>0.15941789758153374</v>
      </c>
      <c r="M115" s="23">
        <f t="shared" si="8"/>
        <v>0.43281902383931103</v>
      </c>
      <c r="N115" s="25">
        <v>0</v>
      </c>
      <c r="O115" s="22">
        <f t="shared" si="9"/>
        <v>0.11205999783274709</v>
      </c>
    </row>
    <row r="116" spans="1:15" x14ac:dyDescent="0.25">
      <c r="A116" s="4" t="s">
        <v>120</v>
      </c>
      <c r="B116" s="11">
        <v>32295</v>
      </c>
      <c r="C116" s="5">
        <f>PhillipsCurveUS!Z120</f>
        <v>0.12287217965429288</v>
      </c>
      <c r="D116" s="5">
        <f>PhillipsCurveUK!Z120</f>
        <v>0.14815839755783919</v>
      </c>
      <c r="E116" s="5">
        <f>PhillipsCurveFR!Z120</f>
        <v>0.55393101744437512</v>
      </c>
      <c r="F116" s="5">
        <f>PhillipsCurveDE!Z120</f>
        <v>0.2294479218149271</v>
      </c>
      <c r="G116" s="5">
        <f>PhillipsCurveIT!Z120</f>
        <v>0.60775461953279886</v>
      </c>
      <c r="H116" s="5">
        <f>PhillipsCurveCA!Z120</f>
        <v>0.15864679935345011</v>
      </c>
      <c r="I116" s="5">
        <f>PhillipsCurveJP!Z120</f>
        <v>-7.820685334276048E-2</v>
      </c>
      <c r="J116" s="5">
        <f>PhillipsCurveES!Z120</f>
        <v>0.10273553646314527</v>
      </c>
      <c r="K116" s="23">
        <f t="shared" si="6"/>
        <v>0.10776969726093218</v>
      </c>
      <c r="L116" s="23">
        <f t="shared" si="7"/>
        <v>0.15340259845564463</v>
      </c>
      <c r="M116" s="23">
        <f t="shared" si="8"/>
        <v>0.47281024353701306</v>
      </c>
      <c r="N116" s="25">
        <v>0</v>
      </c>
      <c r="O116" s="22">
        <f t="shared" si="9"/>
        <v>0.10776969726093218</v>
      </c>
    </row>
    <row r="117" spans="1:15" x14ac:dyDescent="0.25">
      <c r="A117" s="4" t="s">
        <v>121</v>
      </c>
      <c r="B117" s="11">
        <v>32387</v>
      </c>
      <c r="C117" s="5">
        <f>PhillipsCurveUS!Z121</f>
        <v>9.7263283447906509E-2</v>
      </c>
      <c r="D117" s="5">
        <f>PhillipsCurveUK!Z121</f>
        <v>8.4488898723046088E-2</v>
      </c>
      <c r="E117" s="5">
        <f>PhillipsCurveFR!Z121</f>
        <v>0.5813799327112249</v>
      </c>
      <c r="F117" s="5">
        <f>PhillipsCurveDE!Z121</f>
        <v>0.23532319154241599</v>
      </c>
      <c r="G117" s="5">
        <f>PhillipsCurveIT!Z121</f>
        <v>0.63852048052489752</v>
      </c>
      <c r="H117" s="5">
        <f>PhillipsCurveCA!Z121</f>
        <v>0.14339203238441489</v>
      </c>
      <c r="I117" s="5">
        <f>PhillipsCurveJP!Z121</f>
        <v>-7.0230657885639425E-2</v>
      </c>
      <c r="J117" s="5">
        <f>PhillipsCurveES!Z121</f>
        <v>9.0254353459431058E-2</v>
      </c>
      <c r="K117" s="23">
        <f t="shared" si="6"/>
        <v>8.5930262407142327E-2</v>
      </c>
      <c r="L117" s="23">
        <f t="shared" si="7"/>
        <v>0.12032765791616071</v>
      </c>
      <c r="M117" s="23">
        <f t="shared" si="8"/>
        <v>0.49486574741902267</v>
      </c>
      <c r="N117" s="25">
        <v>0</v>
      </c>
      <c r="O117" s="22">
        <f t="shared" si="9"/>
        <v>8.5930262407142327E-2</v>
      </c>
    </row>
    <row r="118" spans="1:15" x14ac:dyDescent="0.25">
      <c r="A118" s="4" t="s">
        <v>122</v>
      </c>
      <c r="B118" s="11">
        <v>32478</v>
      </c>
      <c r="C118" s="5">
        <f>PhillipsCurveUS!Z122</f>
        <v>0.10514305756996405</v>
      </c>
      <c r="D118" s="5">
        <f>PhillipsCurveUK!Z122</f>
        <v>9.0919115124898767E-2</v>
      </c>
      <c r="E118" s="5">
        <f>PhillipsCurveFR!Z122</f>
        <v>0.53611255538278257</v>
      </c>
      <c r="F118" s="5">
        <f>PhillipsCurveDE!Z122</f>
        <v>0.23534851212444341</v>
      </c>
      <c r="G118" s="5">
        <f>PhillipsCurveIT!Z122</f>
        <v>0.64183236269466526</v>
      </c>
      <c r="H118" s="5">
        <f>PhillipsCurveCA!Z122</f>
        <v>0.14857575130042006</v>
      </c>
      <c r="I118" s="5">
        <f>PhillipsCurveJP!Z122</f>
        <v>-7.5444338051993839E-2</v>
      </c>
      <c r="J118" s="5">
        <f>PhillipsCurveES!Z122</f>
        <v>5.3230442666935891E-2</v>
      </c>
      <c r="K118" s="23">
        <f t="shared" si="6"/>
        <v>6.2652610781426615E-2</v>
      </c>
      <c r="L118" s="23">
        <f t="shared" si="7"/>
        <v>0.12685940443519206</v>
      </c>
      <c r="M118" s="23">
        <f t="shared" si="8"/>
        <v>0.46092154456819778</v>
      </c>
      <c r="N118" s="25">
        <v>0</v>
      </c>
      <c r="O118" s="22">
        <f t="shared" si="9"/>
        <v>6.2652610781426615E-2</v>
      </c>
    </row>
    <row r="119" spans="1:15" x14ac:dyDescent="0.25">
      <c r="A119" s="4" t="s">
        <v>123</v>
      </c>
      <c r="B119" s="11">
        <v>32568</v>
      </c>
      <c r="C119" s="5">
        <f>PhillipsCurveUS!Z123</f>
        <v>9.8739068872679123E-2</v>
      </c>
      <c r="D119" s="5">
        <f>PhillipsCurveUK!Z123</f>
        <v>8.7083633134704561E-2</v>
      </c>
      <c r="E119" s="5">
        <f>PhillipsCurveFR!Z123</f>
        <v>0.5541380597601584</v>
      </c>
      <c r="F119" s="5">
        <f>PhillipsCurveDE!Z123</f>
        <v>0.25075734658671339</v>
      </c>
      <c r="G119" s="5">
        <f>PhillipsCurveIT!Z123</f>
        <v>0.64590252973999573</v>
      </c>
      <c r="H119" s="5">
        <f>PhillipsCurveCA!Z123</f>
        <v>0.1427467739120411</v>
      </c>
      <c r="I119" s="5">
        <f>PhillipsCurveJP!Z123</f>
        <v>-6.9320138045453464E-2</v>
      </c>
      <c r="J119" s="5">
        <f>PhillipsCurveES!Z123</f>
        <v>4.9285568237301944E-2</v>
      </c>
      <c r="K119" s="23">
        <f t="shared" si="6"/>
        <v>5.8735084461652598E-2</v>
      </c>
      <c r="L119" s="23">
        <f t="shared" si="7"/>
        <v>0.12074292139236012</v>
      </c>
      <c r="M119" s="23">
        <f t="shared" si="8"/>
        <v>0.47829288146679716</v>
      </c>
      <c r="N119" s="25">
        <v>0</v>
      </c>
      <c r="O119" s="22">
        <f t="shared" si="9"/>
        <v>5.8735084461652598E-2</v>
      </c>
    </row>
    <row r="120" spans="1:15" x14ac:dyDescent="0.25">
      <c r="A120" s="4" t="s">
        <v>124</v>
      </c>
      <c r="B120" s="11">
        <v>32660</v>
      </c>
      <c r="C120" s="5">
        <f>PhillipsCurveUS!Z124</f>
        <v>0.10478044697516352</v>
      </c>
      <c r="D120" s="5">
        <f>PhillipsCurveUK!Z124</f>
        <v>0.20267082990031959</v>
      </c>
      <c r="E120" s="5">
        <f>PhillipsCurveFR!Z124</f>
        <v>0.52072791235247151</v>
      </c>
      <c r="F120" s="5">
        <f>PhillipsCurveDE!Z124</f>
        <v>0.26471359426792446</v>
      </c>
      <c r="G120" s="5">
        <f>PhillipsCurveIT!Z124</f>
        <v>0.61947361345968865</v>
      </c>
      <c r="H120" s="5">
        <f>PhillipsCurveCA!Z124</f>
        <v>0.12214350629383627</v>
      </c>
      <c r="I120" s="5">
        <f>PhillipsCurveJP!Z124</f>
        <v>4.849954780032811E-3</v>
      </c>
      <c r="J120" s="5">
        <f>PhillipsCurveES!Z124</f>
        <v>1.8936442179083616E-3</v>
      </c>
      <c r="K120" s="23">
        <f t="shared" si="6"/>
        <v>2.9832577828815487E-2</v>
      </c>
      <c r="L120" s="23">
        <f t="shared" si="7"/>
        <v>0.16240716809707795</v>
      </c>
      <c r="M120" s="23">
        <f t="shared" si="8"/>
        <v>0.45672433283133473</v>
      </c>
      <c r="N120" s="25">
        <v>0</v>
      </c>
      <c r="O120" s="22">
        <f t="shared" si="9"/>
        <v>2.9832577828815487E-2</v>
      </c>
    </row>
    <row r="121" spans="1:15" x14ac:dyDescent="0.25">
      <c r="A121" s="4" t="s">
        <v>125</v>
      </c>
      <c r="B121" s="11">
        <v>32752</v>
      </c>
      <c r="C121" s="5">
        <f>PhillipsCurveUS!Z125</f>
        <v>0.12153075439300111</v>
      </c>
      <c r="D121" s="5">
        <f>PhillipsCurveUK!Z125</f>
        <v>0.23927207578473553</v>
      </c>
      <c r="E121" s="5">
        <f>PhillipsCurveFR!Z125</f>
        <v>0.45267942528123678</v>
      </c>
      <c r="F121" s="5">
        <f>PhillipsCurveDE!Z125</f>
        <v>0.30009272060174302</v>
      </c>
      <c r="G121" s="5">
        <f>PhillipsCurveIT!Z125</f>
        <v>0.58554827820586153</v>
      </c>
      <c r="H121" s="5">
        <f>PhillipsCurveCA!Z125</f>
        <v>0.10288410094353066</v>
      </c>
      <c r="I121" s="5">
        <f>PhillipsCurveJP!Z125</f>
        <v>0.13222286085154789</v>
      </c>
      <c r="J121" s="5">
        <f>PhillipsCurveES!Z125</f>
        <v>-8.4183613847747002E-2</v>
      </c>
      <c r="K121" s="23">
        <f t="shared" si="6"/>
        <v>0.10754576430589827</v>
      </c>
      <c r="L121" s="23">
        <f t="shared" si="7"/>
        <v>0.18574746831814171</v>
      </c>
      <c r="M121" s="23">
        <f t="shared" si="8"/>
        <v>0.41453274911136334</v>
      </c>
      <c r="N121" s="25">
        <v>0</v>
      </c>
      <c r="O121" s="22">
        <f t="shared" si="9"/>
        <v>0.10754576430589827</v>
      </c>
    </row>
    <row r="122" spans="1:15" x14ac:dyDescent="0.25">
      <c r="A122" s="4" t="s">
        <v>126</v>
      </c>
      <c r="B122" s="11">
        <v>32843</v>
      </c>
      <c r="C122" s="5">
        <f>PhillipsCurveUS!Z126</f>
        <v>0.14331583637361106</v>
      </c>
      <c r="D122" s="5">
        <f>PhillipsCurveUK!Z126</f>
        <v>0.26788940990895538</v>
      </c>
      <c r="E122" s="5">
        <f>PhillipsCurveFR!Z126</f>
        <v>0.42882742228471316</v>
      </c>
      <c r="F122" s="5">
        <f>PhillipsCurveDE!Z126</f>
        <v>0.35375849091256545</v>
      </c>
      <c r="G122" s="5">
        <f>PhillipsCurveIT!Z126</f>
        <v>0.6065270935927406</v>
      </c>
      <c r="H122" s="5">
        <f>PhillipsCurveCA!Z126</f>
        <v>0.10647060229325267</v>
      </c>
      <c r="I122" s="5">
        <f>PhillipsCurveJP!Z126</f>
        <v>0.23303830643930915</v>
      </c>
      <c r="J122" s="5">
        <f>PhillipsCurveES!Z126</f>
        <v>-0.13043625554458332</v>
      </c>
      <c r="K122" s="23">
        <f t="shared" si="6"/>
        <v>0.11568191081334227</v>
      </c>
      <c r="L122" s="23">
        <f t="shared" si="7"/>
        <v>0.25046385817413225</v>
      </c>
      <c r="M122" s="23">
        <f t="shared" si="8"/>
        <v>0.41006018944167621</v>
      </c>
      <c r="N122" s="25">
        <v>0</v>
      </c>
      <c r="O122" s="22">
        <f t="shared" si="9"/>
        <v>0.11568191081334227</v>
      </c>
    </row>
    <row r="123" spans="1:15" x14ac:dyDescent="0.25">
      <c r="A123" s="4" t="s">
        <v>127</v>
      </c>
      <c r="B123" s="11">
        <v>32933</v>
      </c>
      <c r="C123" s="5">
        <f>PhillipsCurveUS!Z127</f>
        <v>0.11959871496109827</v>
      </c>
      <c r="D123" s="5">
        <f>PhillipsCurveUK!Z127</f>
        <v>0.21507964954616424</v>
      </c>
      <c r="E123" s="5">
        <f>PhillipsCurveFR!Z127</f>
        <v>0.3673938780229849</v>
      </c>
      <c r="F123" s="5">
        <f>PhillipsCurveDE!Z127</f>
        <v>0.37715040680131345</v>
      </c>
      <c r="G123" s="5">
        <f>PhillipsCurveIT!Z127</f>
        <v>0.63572787590816082</v>
      </c>
      <c r="H123" s="5">
        <f>PhillipsCurveCA!Z127</f>
        <v>7.7536580268650762E-2</v>
      </c>
      <c r="I123" s="5">
        <f>PhillipsCurveJP!Z127</f>
        <v>0.29527716122090403</v>
      </c>
      <c r="J123" s="5">
        <f>PhillipsCurveES!Z127</f>
        <v>-0.1367561919763228</v>
      </c>
      <c r="K123" s="23">
        <f t="shared" si="6"/>
        <v>8.8052113941762641E-2</v>
      </c>
      <c r="L123" s="23">
        <f t="shared" si="7"/>
        <v>0.25517840538353415</v>
      </c>
      <c r="M123" s="23">
        <f t="shared" si="8"/>
        <v>0.37471127460673131</v>
      </c>
      <c r="N123" s="25">
        <v>0</v>
      </c>
      <c r="O123" s="22">
        <f t="shared" si="9"/>
        <v>8.8052113941762641E-2</v>
      </c>
    </row>
    <row r="124" spans="1:15" x14ac:dyDescent="0.25">
      <c r="A124" s="4" t="s">
        <v>128</v>
      </c>
      <c r="B124" s="11">
        <v>33025</v>
      </c>
      <c r="C124" s="5">
        <f>PhillipsCurveUS!Z128</f>
        <v>7.5430728974480346E-2</v>
      </c>
      <c r="D124" s="5">
        <f>PhillipsCurveUK!Z128</f>
        <v>0.14830441562088648</v>
      </c>
      <c r="E124" s="5">
        <f>PhillipsCurveFR!Z128</f>
        <v>0.22993242281192836</v>
      </c>
      <c r="F124" s="5">
        <f>PhillipsCurveDE!Z128</f>
        <v>0.28941192919953929</v>
      </c>
      <c r="G124" s="5">
        <f>PhillipsCurveIT!Z128</f>
        <v>0.56340681243901269</v>
      </c>
      <c r="H124" s="5">
        <f>PhillipsCurveCA!Z128</f>
        <v>3.81465495973142E-2</v>
      </c>
      <c r="I124" s="5">
        <f>PhillipsCurveJP!Z128</f>
        <v>0.16618112236279872</v>
      </c>
      <c r="J124" s="5">
        <f>PhillipsCurveES!Z128</f>
        <v>-0.14633559892782358</v>
      </c>
      <c r="K124" s="23">
        <f t="shared" si="6"/>
        <v>4.746759444160574E-2</v>
      </c>
      <c r="L124" s="23">
        <f t="shared" si="7"/>
        <v>0.15724276899184259</v>
      </c>
      <c r="M124" s="23">
        <f t="shared" si="8"/>
        <v>0.27454205260263653</v>
      </c>
      <c r="N124" s="25">
        <v>0</v>
      </c>
      <c r="O124" s="22">
        <f t="shared" si="9"/>
        <v>4.746759444160574E-2</v>
      </c>
    </row>
    <row r="125" spans="1:15" x14ac:dyDescent="0.25">
      <c r="A125" s="4" t="s">
        <v>129</v>
      </c>
      <c r="B125" s="11">
        <v>33117</v>
      </c>
      <c r="C125" s="5">
        <f>PhillipsCurveUS!Z129</f>
        <v>7.8660312063519089E-2</v>
      </c>
      <c r="D125" s="5">
        <f>PhillipsCurveUK!Z129</f>
        <v>0.14595868477202392</v>
      </c>
      <c r="E125" s="5">
        <f>PhillipsCurveFR!Z129</f>
        <v>0.24453528939080957</v>
      </c>
      <c r="F125" s="5">
        <f>PhillipsCurveDE!Z129</f>
        <v>0.2940820322316462</v>
      </c>
      <c r="G125" s="5">
        <f>PhillipsCurveIT!Z129</f>
        <v>0.54910400864491227</v>
      </c>
      <c r="H125" s="5">
        <f>PhillipsCurveCA!Z129</f>
        <v>4.5242895676252115E-2</v>
      </c>
      <c r="I125" s="5">
        <f>PhillipsCurveJP!Z129</f>
        <v>0.16947516904447649</v>
      </c>
      <c r="J125" s="5">
        <f>PhillipsCurveES!Z129</f>
        <v>-0.14210647693305595</v>
      </c>
      <c r="K125" s="23">
        <f t="shared" si="6"/>
        <v>5.3597249773068859E-2</v>
      </c>
      <c r="L125" s="23">
        <f t="shared" si="7"/>
        <v>0.1577169269082502</v>
      </c>
      <c r="M125" s="23">
        <f t="shared" si="8"/>
        <v>0.28169534652143702</v>
      </c>
      <c r="N125" s="25">
        <v>0</v>
      </c>
      <c r="O125" s="22">
        <f t="shared" si="9"/>
        <v>5.3597249773068859E-2</v>
      </c>
    </row>
    <row r="126" spans="1:15" x14ac:dyDescent="0.25">
      <c r="A126" s="4" t="s">
        <v>130</v>
      </c>
      <c r="B126" s="11">
        <v>33208</v>
      </c>
      <c r="C126" s="5">
        <f>PhillipsCurveUS!Z130</f>
        <v>8.4454374046120176E-2</v>
      </c>
      <c r="D126" s="5">
        <f>PhillipsCurveUK!Z130</f>
        <v>0.15504685614013244</v>
      </c>
      <c r="E126" s="5">
        <f>PhillipsCurveFR!Z130</f>
        <v>0.26717785649976034</v>
      </c>
      <c r="F126" s="5">
        <f>PhillipsCurveDE!Z130</f>
        <v>0.26941408856562515</v>
      </c>
      <c r="G126" s="5">
        <f>PhillipsCurveIT!Z130</f>
        <v>0.53126575378159135</v>
      </c>
      <c r="H126" s="5">
        <f>PhillipsCurveCA!Z130</f>
        <v>6.110801782546111E-2</v>
      </c>
      <c r="I126" s="5">
        <f>PhillipsCurveJP!Z130</f>
        <v>0.15160163808190247</v>
      </c>
      <c r="J126" s="5">
        <f>PhillipsCurveES!Z130</f>
        <v>-0.13733951901638758</v>
      </c>
      <c r="K126" s="23">
        <f t="shared" si="6"/>
        <v>6.6944606880625881E-2</v>
      </c>
      <c r="L126" s="23">
        <f t="shared" si="7"/>
        <v>0.15332424711101744</v>
      </c>
      <c r="M126" s="23">
        <f t="shared" si="8"/>
        <v>0.26885503054915894</v>
      </c>
      <c r="N126" s="25">
        <v>0</v>
      </c>
      <c r="O126" s="22">
        <f t="shared" si="9"/>
        <v>6.6944606880625881E-2</v>
      </c>
    </row>
    <row r="127" spans="1:15" x14ac:dyDescent="0.25">
      <c r="A127" s="4" t="s">
        <v>131</v>
      </c>
      <c r="B127" s="11">
        <v>33298</v>
      </c>
      <c r="C127" s="5">
        <f>PhillipsCurveUS!Z131</f>
        <v>7.5487456277511591E-2</v>
      </c>
      <c r="D127" s="5">
        <f>PhillipsCurveUK!Z131</f>
        <v>8.7756682701825919E-2</v>
      </c>
      <c r="E127" s="5">
        <f>PhillipsCurveFR!Z131</f>
        <v>0.17763235017133014</v>
      </c>
      <c r="F127" s="5">
        <f>PhillipsCurveDE!Z131</f>
        <v>0.25313172048230193</v>
      </c>
      <c r="G127" s="5">
        <f>PhillipsCurveIT!Z131</f>
        <v>0.42305829309503196</v>
      </c>
      <c r="H127" s="5">
        <f>PhillipsCurveCA!Z131</f>
        <v>5.0639803651871131E-2</v>
      </c>
      <c r="I127" s="5">
        <f>PhillipsCurveJP!Z131</f>
        <v>7.0266262290147291E-2</v>
      </c>
      <c r="J127" s="5">
        <f>PhillipsCurveES!Z131</f>
        <v>-0.24059910947710572</v>
      </c>
      <c r="K127" s="23">
        <f t="shared" si="6"/>
        <v>5.5546418311440172E-2</v>
      </c>
      <c r="L127" s="23">
        <f t="shared" si="7"/>
        <v>8.1622069489668755E-2</v>
      </c>
      <c r="M127" s="23">
        <f t="shared" si="8"/>
        <v>0.23425687790455899</v>
      </c>
      <c r="N127" s="25">
        <v>0</v>
      </c>
      <c r="O127" s="22">
        <f t="shared" si="9"/>
        <v>5.5546418311440172E-2</v>
      </c>
    </row>
    <row r="128" spans="1:15" x14ac:dyDescent="0.25">
      <c r="A128" s="4" t="s">
        <v>132</v>
      </c>
      <c r="B128" s="11">
        <v>33390</v>
      </c>
      <c r="C128" s="5">
        <f>PhillipsCurveUS!Z132</f>
        <v>9.8504958977234824E-2</v>
      </c>
      <c r="D128" s="5">
        <f>PhillipsCurveUK!Z132</f>
        <v>9.7729486238724059E-2</v>
      </c>
      <c r="E128" s="5">
        <f>PhillipsCurveFR!Z132</f>
        <v>0.20754676119649679</v>
      </c>
      <c r="F128" s="5">
        <f>PhillipsCurveDE!Z132</f>
        <v>0.18336599216948846</v>
      </c>
      <c r="G128" s="5">
        <f>PhillipsCurveIT!Z132</f>
        <v>0.45032167906155862</v>
      </c>
      <c r="H128" s="5">
        <f>PhillipsCurveCA!Z132</f>
        <v>7.85847167615214E-2</v>
      </c>
      <c r="I128" s="5">
        <f>PhillipsCurveJP!Z132</f>
        <v>5.0633945923073007E-2</v>
      </c>
      <c r="J128" s="5">
        <f>PhillipsCurveES!Z132</f>
        <v>-0.25476423347886318</v>
      </c>
      <c r="K128" s="23">
        <f t="shared" si="6"/>
        <v>5.7621638632685102E-2</v>
      </c>
      <c r="L128" s="23">
        <f t="shared" si="7"/>
        <v>9.8117222607979449E-2</v>
      </c>
      <c r="M128" s="23">
        <f t="shared" si="8"/>
        <v>0.20150156893974469</v>
      </c>
      <c r="N128" s="25">
        <v>0</v>
      </c>
      <c r="O128" s="22">
        <f t="shared" si="9"/>
        <v>5.7621638632685102E-2</v>
      </c>
    </row>
    <row r="129" spans="1:15" x14ac:dyDescent="0.25">
      <c r="A129" s="4" t="s">
        <v>133</v>
      </c>
      <c r="B129" s="11">
        <v>33482</v>
      </c>
      <c r="C129" s="5">
        <f>PhillipsCurveUS!Z133</f>
        <v>9.652965729072667E-2</v>
      </c>
      <c r="D129" s="5">
        <f>PhillipsCurveUK!Z133</f>
        <v>0.10651826658329006</v>
      </c>
      <c r="E129" s="5">
        <f>PhillipsCurveFR!Z133</f>
        <v>0.21418962082948692</v>
      </c>
      <c r="F129" s="5">
        <f>PhillipsCurveDE!Z133</f>
        <v>0.17341366476002126</v>
      </c>
      <c r="G129" s="5">
        <f>PhillipsCurveIT!Z133</f>
        <v>0.42833619397482237</v>
      </c>
      <c r="H129" s="5">
        <f>PhillipsCurveCA!Z133</f>
        <v>8.1693472556388133E-2</v>
      </c>
      <c r="I129" s="5">
        <f>PhillipsCurveJP!Z133</f>
        <v>6.7399437857394079E-2</v>
      </c>
      <c r="J129" s="5">
        <f>PhillipsCurveES!Z133</f>
        <v>-0.22578088158206505</v>
      </c>
      <c r="K129" s="23">
        <f t="shared" si="6"/>
        <v>7.0972946532142589E-2</v>
      </c>
      <c r="L129" s="23">
        <f t="shared" si="7"/>
        <v>0.10152396193700836</v>
      </c>
      <c r="M129" s="23">
        <f t="shared" si="8"/>
        <v>0.20399563181212049</v>
      </c>
      <c r="N129" s="25">
        <v>0</v>
      </c>
      <c r="O129" s="22">
        <f t="shared" si="9"/>
        <v>7.0972946532142589E-2</v>
      </c>
    </row>
    <row r="130" spans="1:15" x14ac:dyDescent="0.25">
      <c r="A130" s="4" t="s">
        <v>134</v>
      </c>
      <c r="B130" s="11">
        <v>33573</v>
      </c>
      <c r="C130" s="5">
        <f>PhillipsCurveUS!Z134</f>
        <v>9.2694960757076783E-2</v>
      </c>
      <c r="D130" s="5">
        <f>PhillipsCurveUK!Z134</f>
        <v>0.10783269901578754</v>
      </c>
      <c r="E130" s="5">
        <f>PhillipsCurveFR!Z134</f>
        <v>0.2530539039609776</v>
      </c>
      <c r="F130" s="5">
        <f>PhillipsCurveDE!Z134</f>
        <v>0.18399740773454953</v>
      </c>
      <c r="G130" s="5">
        <f>PhillipsCurveIT!Z134</f>
        <v>0.38301511468923816</v>
      </c>
      <c r="H130" s="5">
        <f>PhillipsCurveCA!Z134</f>
        <v>7.7465547190359807E-2</v>
      </c>
      <c r="I130" s="5">
        <f>PhillipsCurveJP!Z134</f>
        <v>0.10916460113213464</v>
      </c>
      <c r="J130" s="5">
        <f>PhillipsCurveES!Z134</f>
        <v>-0.1296995514345923</v>
      </c>
      <c r="K130" s="23">
        <f t="shared" si="6"/>
        <v>8.1272900582039051E-2</v>
      </c>
      <c r="L130" s="23">
        <f t="shared" si="7"/>
        <v>0.10849865007396109</v>
      </c>
      <c r="M130" s="23">
        <f t="shared" si="8"/>
        <v>0.23578977990437058</v>
      </c>
      <c r="N130" s="25">
        <v>0</v>
      </c>
      <c r="O130" s="22">
        <f t="shared" si="9"/>
        <v>8.1272900582039051E-2</v>
      </c>
    </row>
    <row r="131" spans="1:15" x14ac:dyDescent="0.25">
      <c r="A131" s="4" t="s">
        <v>135</v>
      </c>
      <c r="B131" s="11">
        <v>33664</v>
      </c>
      <c r="C131" s="5">
        <f>PhillipsCurveUS!Z135</f>
        <v>9.952070856667547E-2</v>
      </c>
      <c r="D131" s="5">
        <f>PhillipsCurveUK!Z135</f>
        <v>0.13166256521853764</v>
      </c>
      <c r="E131" s="5">
        <f>PhillipsCurveFR!Z135</f>
        <v>0.2758890592885328</v>
      </c>
      <c r="F131" s="5">
        <f>PhillipsCurveDE!Z135</f>
        <v>0.18862069966830777</v>
      </c>
      <c r="G131" s="5">
        <f>PhillipsCurveIT!Z135</f>
        <v>0.38181333884853674</v>
      </c>
      <c r="H131" s="5">
        <f>PhillipsCurveCA!Z135</f>
        <v>9.0075717153515381E-2</v>
      </c>
      <c r="I131" s="5">
        <f>PhillipsCurveJP!Z135</f>
        <v>0.16873509737664086</v>
      </c>
      <c r="J131" s="5">
        <f>PhillipsCurveES!Z135</f>
        <v>-7.5476826473594577E-2</v>
      </c>
      <c r="K131" s="23">
        <f t="shared" si="6"/>
        <v>9.2436965006805399E-2</v>
      </c>
      <c r="L131" s="23">
        <f t="shared" si="7"/>
        <v>0.15019883129758926</v>
      </c>
      <c r="M131" s="23">
        <f t="shared" si="8"/>
        <v>0.25407196938347654</v>
      </c>
      <c r="N131" s="25">
        <v>0</v>
      </c>
      <c r="O131" s="22">
        <f t="shared" ref="O131:O162" si="10">K131</f>
        <v>9.2436965006805399E-2</v>
      </c>
    </row>
    <row r="132" spans="1:15" x14ac:dyDescent="0.25">
      <c r="A132" s="4" t="s">
        <v>136</v>
      </c>
      <c r="B132" s="11">
        <v>33756</v>
      </c>
      <c r="C132" s="5">
        <f>PhillipsCurveUS!Z136</f>
        <v>9.706642055379025E-2</v>
      </c>
      <c r="D132" s="5">
        <f>PhillipsCurveUK!Z136</f>
        <v>0.11800090325952428</v>
      </c>
      <c r="E132" s="5">
        <f>PhillipsCurveFR!Z136</f>
        <v>0.25305801471943057</v>
      </c>
      <c r="F132" s="5">
        <f>PhillipsCurveDE!Z136</f>
        <v>0.18806918705124598</v>
      </c>
      <c r="G132" s="5">
        <f>PhillipsCurveIT!Z136</f>
        <v>0.37504656786934382</v>
      </c>
      <c r="H132" s="5">
        <f>PhillipsCurveCA!Z136</f>
        <v>8.2608439969034025E-2</v>
      </c>
      <c r="I132" s="5">
        <f>PhillipsCurveJP!Z136</f>
        <v>0.12908814026395166</v>
      </c>
      <c r="J132" s="5">
        <f>PhillipsCurveES!Z136</f>
        <v>-8.7225020567631151E-2</v>
      </c>
      <c r="K132" s="23">
        <f t="shared" ref="K132:K195" si="11">_xlfn.PERCENTILE.EXC(C132:J132,0.25)</f>
        <v>8.6222935115223082E-2</v>
      </c>
      <c r="L132" s="23">
        <f t="shared" ref="L132:L195" si="12">_xlfn.PERCENTILE.EXC(C132:J132,0.5)</f>
        <v>0.12354452176173797</v>
      </c>
      <c r="M132" s="23">
        <f t="shared" ref="M132:M195" si="13">_xlfn.PERCENTILE.EXC(C132:J132,0.75)</f>
        <v>0.23681080780238442</v>
      </c>
      <c r="N132" s="25">
        <v>0</v>
      </c>
      <c r="O132" s="22">
        <f t="shared" si="10"/>
        <v>8.6222935115223082E-2</v>
      </c>
    </row>
    <row r="133" spans="1:15" x14ac:dyDescent="0.25">
      <c r="A133" s="4" t="s">
        <v>137</v>
      </c>
      <c r="B133" s="11">
        <v>33848</v>
      </c>
      <c r="C133" s="5">
        <f>PhillipsCurveUS!Z137</f>
        <v>0.10896289528159255</v>
      </c>
      <c r="D133" s="5">
        <f>PhillipsCurveUK!Z137</f>
        <v>0.13062870438265139</v>
      </c>
      <c r="E133" s="5">
        <f>PhillipsCurveFR!Z137</f>
        <v>0.25261999467286977</v>
      </c>
      <c r="F133" s="5">
        <f>PhillipsCurveDE!Z137</f>
        <v>0.19622120952683314</v>
      </c>
      <c r="G133" s="5">
        <f>PhillipsCurveIT!Z137</f>
        <v>0.36283803000787879</v>
      </c>
      <c r="H133" s="5">
        <f>PhillipsCurveCA!Z137</f>
        <v>8.4323397563065769E-2</v>
      </c>
      <c r="I133" s="5">
        <f>PhillipsCurveJP!Z137</f>
        <v>0.12598106276617271</v>
      </c>
      <c r="J133" s="5">
        <f>PhillipsCurveES!Z137</f>
        <v>-6.6527039302413771E-2</v>
      </c>
      <c r="K133" s="23">
        <f t="shared" si="11"/>
        <v>9.0483271992697456E-2</v>
      </c>
      <c r="L133" s="23">
        <f t="shared" si="12"/>
        <v>0.12830488357441205</v>
      </c>
      <c r="M133" s="23">
        <f t="shared" si="13"/>
        <v>0.23852029838636063</v>
      </c>
      <c r="N133" s="25">
        <v>0</v>
      </c>
      <c r="O133" s="22">
        <f t="shared" si="10"/>
        <v>9.0483271992697456E-2</v>
      </c>
    </row>
    <row r="134" spans="1:15" x14ac:dyDescent="0.25">
      <c r="A134" s="4" t="s">
        <v>138</v>
      </c>
      <c r="B134" s="11">
        <v>33939</v>
      </c>
      <c r="C134" s="5">
        <f>PhillipsCurveUS!Z138</f>
        <v>5.390536696279772E-2</v>
      </c>
      <c r="D134" s="5">
        <f>PhillipsCurveUK!Z138</f>
        <v>0.11000347720111806</v>
      </c>
      <c r="E134" s="5">
        <f>PhillipsCurveFR!Z138</f>
        <v>0.19263432865798169</v>
      </c>
      <c r="F134" s="5">
        <f>PhillipsCurveDE!Z138</f>
        <v>0.13774503440132316</v>
      </c>
      <c r="G134" s="5">
        <f>PhillipsCurveIT!Z138</f>
        <v>0.3384749471872775</v>
      </c>
      <c r="H134" s="5">
        <f>PhillipsCurveCA!Z138</f>
        <v>7.0372582067049133E-2</v>
      </c>
      <c r="I134" s="5">
        <f>PhillipsCurveJP!Z138</f>
        <v>7.2775485474970633E-2</v>
      </c>
      <c r="J134" s="5">
        <f>PhillipsCurveES!Z138</f>
        <v>-2.6763362244755999E-2</v>
      </c>
      <c r="K134" s="23">
        <f t="shared" si="11"/>
        <v>5.8022170738860575E-2</v>
      </c>
      <c r="L134" s="23">
        <f t="shared" si="12"/>
        <v>9.1389481338044337E-2</v>
      </c>
      <c r="M134" s="23">
        <f t="shared" si="13"/>
        <v>0.17891200509381705</v>
      </c>
      <c r="N134" s="25">
        <v>0</v>
      </c>
      <c r="O134" s="22">
        <f t="shared" si="10"/>
        <v>5.8022170738860575E-2</v>
      </c>
    </row>
    <row r="135" spans="1:15" x14ac:dyDescent="0.25">
      <c r="A135" s="4" t="s">
        <v>139</v>
      </c>
      <c r="B135" s="11">
        <v>34029</v>
      </c>
      <c r="C135" s="5">
        <f>PhillipsCurveUS!Z139</f>
        <v>6.0986420266085396E-2</v>
      </c>
      <c r="D135" s="5">
        <f>PhillipsCurveUK!Z139</f>
        <v>0.10733211529658633</v>
      </c>
      <c r="E135" s="5">
        <f>PhillipsCurveFR!Z139</f>
        <v>0.16434460575687668</v>
      </c>
      <c r="F135" s="5">
        <f>PhillipsCurveDE!Z139</f>
        <v>0.13078357596599333</v>
      </c>
      <c r="G135" s="5">
        <f>PhillipsCurveIT!Z139</f>
        <v>0.28710434892002634</v>
      </c>
      <c r="H135" s="5">
        <f>PhillipsCurveCA!Z139</f>
        <v>7.1460955515193436E-2</v>
      </c>
      <c r="I135" s="5">
        <f>PhillipsCurveJP!Z139</f>
        <v>6.6137653949540007E-2</v>
      </c>
      <c r="J135" s="5">
        <f>PhillipsCurveES!Z139</f>
        <v>-3.1721702363475858E-2</v>
      </c>
      <c r="K135" s="23">
        <f t="shared" si="11"/>
        <v>6.2274228686949047E-2</v>
      </c>
      <c r="L135" s="23">
        <f t="shared" si="12"/>
        <v>8.9396535405889876E-2</v>
      </c>
      <c r="M135" s="23">
        <f t="shared" si="13"/>
        <v>0.15595434830915583</v>
      </c>
      <c r="N135" s="25">
        <v>0</v>
      </c>
      <c r="O135" s="22">
        <f t="shared" si="10"/>
        <v>6.2274228686949047E-2</v>
      </c>
    </row>
    <row r="136" spans="1:15" x14ac:dyDescent="0.25">
      <c r="A136" s="4" t="s">
        <v>140</v>
      </c>
      <c r="B136" s="11">
        <v>34121</v>
      </c>
      <c r="C136" s="5">
        <f>PhillipsCurveUS!Z140</f>
        <v>5.6409342914275712E-2</v>
      </c>
      <c r="D136" s="5">
        <f>PhillipsCurveUK!Z140</f>
        <v>0.10338263415898599</v>
      </c>
      <c r="E136" s="5">
        <f>PhillipsCurveFR!Z140</f>
        <v>0.14263119659413373</v>
      </c>
      <c r="F136" s="5">
        <f>PhillipsCurveDE!Z140</f>
        <v>0.10748455098861877</v>
      </c>
      <c r="G136" s="5">
        <f>PhillipsCurveIT!Z140</f>
        <v>0.26964015687367282</v>
      </c>
      <c r="H136" s="5">
        <f>PhillipsCurveCA!Z140</f>
        <v>7.135482464749475E-2</v>
      </c>
      <c r="I136" s="5">
        <f>PhillipsCurveJP!Z140</f>
        <v>5.7512115867312294E-2</v>
      </c>
      <c r="J136" s="5">
        <f>PhillipsCurveES!Z140</f>
        <v>-2.6117288794893775E-2</v>
      </c>
      <c r="K136" s="23">
        <f t="shared" si="11"/>
        <v>5.6685036152534854E-2</v>
      </c>
      <c r="L136" s="23">
        <f t="shared" si="12"/>
        <v>8.7368729403240364E-2</v>
      </c>
      <c r="M136" s="23">
        <f t="shared" si="13"/>
        <v>0.13384453519275499</v>
      </c>
      <c r="N136" s="25">
        <v>0</v>
      </c>
      <c r="O136" s="22">
        <f t="shared" si="10"/>
        <v>5.6685036152534854E-2</v>
      </c>
    </row>
    <row r="137" spans="1:15" x14ac:dyDescent="0.25">
      <c r="A137" s="4" t="s">
        <v>141</v>
      </c>
      <c r="B137" s="11">
        <v>34213</v>
      </c>
      <c r="C137" s="5">
        <f>PhillipsCurveUS!Z141</f>
        <v>5.7696402533250278E-2</v>
      </c>
      <c r="D137" s="5">
        <f>PhillipsCurveUK!Z141</f>
        <v>0.10356408514829409</v>
      </c>
      <c r="E137" s="5">
        <f>PhillipsCurveFR!Z141</f>
        <v>0.13041638465338287</v>
      </c>
      <c r="F137" s="5">
        <f>PhillipsCurveDE!Z141</f>
        <v>9.2876905232117751E-2</v>
      </c>
      <c r="G137" s="5">
        <f>PhillipsCurveIT!Z141</f>
        <v>0.25079162064166627</v>
      </c>
      <c r="H137" s="5">
        <f>PhillipsCurveCA!Z141</f>
        <v>7.0652671990411642E-2</v>
      </c>
      <c r="I137" s="5">
        <f>PhillipsCurveJP!Z141</f>
        <v>5.1188711428056345E-2</v>
      </c>
      <c r="J137" s="5">
        <f>PhillipsCurveES!Z141</f>
        <v>-2.6294545173136639E-2</v>
      </c>
      <c r="K137" s="23">
        <f t="shared" si="11"/>
        <v>5.2815634204354825E-2</v>
      </c>
      <c r="L137" s="23">
        <f t="shared" si="12"/>
        <v>8.1764788611264697E-2</v>
      </c>
      <c r="M137" s="23">
        <f t="shared" si="13"/>
        <v>0.12370330977711068</v>
      </c>
      <c r="N137" s="25">
        <v>0</v>
      </c>
      <c r="O137" s="22">
        <f t="shared" si="10"/>
        <v>5.2815634204354825E-2</v>
      </c>
    </row>
    <row r="138" spans="1:15" x14ac:dyDescent="0.25">
      <c r="A138" s="4" t="s">
        <v>142</v>
      </c>
      <c r="B138" s="11">
        <v>34304</v>
      </c>
      <c r="C138" s="5">
        <f>PhillipsCurveUS!Z142</f>
        <v>2.2150554220644835E-2</v>
      </c>
      <c r="D138" s="5">
        <f>PhillipsCurveUK!Z142</f>
        <v>8.2971950820791965E-2</v>
      </c>
      <c r="E138" s="5">
        <f>PhillipsCurveFR!Z142</f>
        <v>0.12464465907438899</v>
      </c>
      <c r="F138" s="5">
        <f>PhillipsCurveDE!Z142</f>
        <v>7.4869041256800342E-2</v>
      </c>
      <c r="G138" s="5">
        <f>PhillipsCurveIT!Z142</f>
        <v>0.22823875521506828</v>
      </c>
      <c r="H138" s="5">
        <f>PhillipsCurveCA!Z142</f>
        <v>5.9740414653895679E-2</v>
      </c>
      <c r="I138" s="5">
        <f>PhillipsCurveJP!Z142</f>
        <v>3.5407068433168577E-2</v>
      </c>
      <c r="J138" s="5">
        <f>PhillipsCurveES!Z142</f>
        <v>-7.3076663276421842E-3</v>
      </c>
      <c r="K138" s="23">
        <f t="shared" si="11"/>
        <v>2.5464682773775772E-2</v>
      </c>
      <c r="L138" s="23">
        <f t="shared" si="12"/>
        <v>6.7304727955348004E-2</v>
      </c>
      <c r="M138" s="23">
        <f t="shared" si="13"/>
        <v>0.11422648201098973</v>
      </c>
      <c r="N138" s="25">
        <v>0</v>
      </c>
      <c r="O138" s="22">
        <f t="shared" si="10"/>
        <v>2.5464682773775772E-2</v>
      </c>
    </row>
    <row r="139" spans="1:15" x14ac:dyDescent="0.25">
      <c r="A139" s="4" t="s">
        <v>143</v>
      </c>
      <c r="B139" s="11">
        <v>34394</v>
      </c>
      <c r="C139" s="5">
        <f>PhillipsCurveUS!Z143</f>
        <v>2.9171617189756773E-2</v>
      </c>
      <c r="D139" s="5">
        <f>PhillipsCurveUK!Z143</f>
        <v>8.5813029001373081E-2</v>
      </c>
      <c r="E139" s="5">
        <f>PhillipsCurveFR!Z143</f>
        <v>0.12783099957577937</v>
      </c>
      <c r="F139" s="5">
        <f>PhillipsCurveDE!Z143</f>
        <v>7.7654743166493165E-2</v>
      </c>
      <c r="G139" s="5">
        <f>PhillipsCurveIT!Z143</f>
        <v>0.2268730476979452</v>
      </c>
      <c r="H139" s="5">
        <f>PhillipsCurveCA!Z143</f>
        <v>5.7033228503038408E-2</v>
      </c>
      <c r="I139" s="5">
        <f>PhillipsCurveJP!Z143</f>
        <v>4.1766056341167659E-2</v>
      </c>
      <c r="J139" s="5">
        <f>PhillipsCurveES!Z143</f>
        <v>-5.3105467215823106E-3</v>
      </c>
      <c r="K139" s="23">
        <f t="shared" si="11"/>
        <v>3.2320226977609494E-2</v>
      </c>
      <c r="L139" s="23">
        <f t="shared" si="12"/>
        <v>6.7343985834765779E-2</v>
      </c>
      <c r="M139" s="23">
        <f t="shared" si="13"/>
        <v>0.1173265069321778</v>
      </c>
      <c r="N139" s="25">
        <v>0</v>
      </c>
      <c r="O139" s="22">
        <f t="shared" si="10"/>
        <v>3.2320226977609494E-2</v>
      </c>
    </row>
    <row r="140" spans="1:15" x14ac:dyDescent="0.25">
      <c r="A140" s="4" t="s">
        <v>144</v>
      </c>
      <c r="B140" s="11">
        <v>34486</v>
      </c>
      <c r="C140" s="5">
        <f>PhillipsCurveUS!Z144</f>
        <v>-1.3337205663053193E-2</v>
      </c>
      <c r="D140" s="5">
        <f>PhillipsCurveUK!Z144</f>
        <v>4.6644906045518311E-2</v>
      </c>
      <c r="E140" s="5">
        <f>PhillipsCurveFR!Z144</f>
        <v>0.10675416497299038</v>
      </c>
      <c r="F140" s="5">
        <f>PhillipsCurveDE!Z144</f>
        <v>5.9848308802493665E-2</v>
      </c>
      <c r="G140" s="5">
        <f>PhillipsCurveIT!Z144</f>
        <v>0.19718801440019776</v>
      </c>
      <c r="H140" s="5">
        <f>PhillipsCurveCA!Z144</f>
        <v>4.5849836388465355E-2</v>
      </c>
      <c r="I140" s="5">
        <f>PhillipsCurveJP!Z144</f>
        <v>1.4114951705564297E-2</v>
      </c>
      <c r="J140" s="5">
        <f>PhillipsCurveES!Z144</f>
        <v>2.1537564667257408E-2</v>
      </c>
      <c r="K140" s="23">
        <f t="shared" si="11"/>
        <v>1.5970604945987576E-2</v>
      </c>
      <c r="L140" s="23">
        <f t="shared" si="12"/>
        <v>4.6247371216991837E-2</v>
      </c>
      <c r="M140" s="23">
        <f t="shared" si="13"/>
        <v>9.5027700930366193E-2</v>
      </c>
      <c r="N140" s="25">
        <v>0</v>
      </c>
      <c r="O140" s="22">
        <f t="shared" si="10"/>
        <v>1.5970604945987576E-2</v>
      </c>
    </row>
    <row r="141" spans="1:15" x14ac:dyDescent="0.25">
      <c r="A141" s="4" t="s">
        <v>145</v>
      </c>
      <c r="B141" s="11">
        <v>34578</v>
      </c>
      <c r="C141" s="5">
        <f>PhillipsCurveUS!Z145</f>
        <v>-1.2655095766759361E-2</v>
      </c>
      <c r="D141" s="5">
        <f>PhillipsCurveUK!Z145</f>
        <v>-5.1397257701500304E-2</v>
      </c>
      <c r="E141" s="5">
        <f>PhillipsCurveFR!Z145</f>
        <v>0.10757812695019427</v>
      </c>
      <c r="F141" s="5">
        <f>PhillipsCurveDE!Z145</f>
        <v>5.8220128397341017E-2</v>
      </c>
      <c r="G141" s="5">
        <f>PhillipsCurveIT!Z145</f>
        <v>0.19997119327194626</v>
      </c>
      <c r="H141" s="5">
        <f>PhillipsCurveCA!Z145</f>
        <v>4.7805785450190263E-2</v>
      </c>
      <c r="I141" s="5">
        <f>PhillipsCurveJP!Z145</f>
        <v>1.1538566632941749E-2</v>
      </c>
      <c r="J141" s="5">
        <f>PhillipsCurveES!Z145</f>
        <v>2.125416809428211E-2</v>
      </c>
      <c r="K141" s="23">
        <f t="shared" si="11"/>
        <v>-6.6066801668340832E-3</v>
      </c>
      <c r="L141" s="23">
        <f t="shared" si="12"/>
        <v>3.4529976772236189E-2</v>
      </c>
      <c r="M141" s="23">
        <f t="shared" si="13"/>
        <v>9.5238627311980961E-2</v>
      </c>
      <c r="N141" s="25">
        <v>0</v>
      </c>
      <c r="O141" s="22">
        <f t="shared" si="10"/>
        <v>-6.6066801668340832E-3</v>
      </c>
    </row>
    <row r="142" spans="1:15" x14ac:dyDescent="0.25">
      <c r="A142" s="4" t="s">
        <v>146</v>
      </c>
      <c r="B142" s="11">
        <v>34669</v>
      </c>
      <c r="C142" s="5">
        <f>PhillipsCurveUS!Z146</f>
        <v>-1.4368462057053286E-2</v>
      </c>
      <c r="D142" s="5">
        <f>PhillipsCurveUK!Z146</f>
        <v>-6.4635771403810327E-2</v>
      </c>
      <c r="E142" s="5">
        <f>PhillipsCurveFR!Z146</f>
        <v>0.10956718339995124</v>
      </c>
      <c r="F142" s="5">
        <f>PhillipsCurveDE!Z146</f>
        <v>5.5783591455570061E-2</v>
      </c>
      <c r="G142" s="5">
        <f>PhillipsCurveIT!Z146</f>
        <v>0.19756444730462991</v>
      </c>
      <c r="H142" s="5">
        <f>PhillipsCurveCA!Z146</f>
        <v>4.5965177578347539E-2</v>
      </c>
      <c r="I142" s="5">
        <f>PhillipsCurveJP!Z146</f>
        <v>1.0154705160087762E-2</v>
      </c>
      <c r="J142" s="5">
        <f>PhillipsCurveES!Z146</f>
        <v>2.4765920844704237E-2</v>
      </c>
      <c r="K142" s="23">
        <f t="shared" si="11"/>
        <v>-8.2376702527680243E-3</v>
      </c>
      <c r="L142" s="23">
        <f t="shared" si="12"/>
        <v>3.536554921152589E-2</v>
      </c>
      <c r="M142" s="23">
        <f t="shared" si="13"/>
        <v>9.612128541385595E-2</v>
      </c>
      <c r="N142" s="25">
        <v>0</v>
      </c>
      <c r="O142" s="22">
        <f t="shared" si="10"/>
        <v>-8.2376702527680243E-3</v>
      </c>
    </row>
    <row r="143" spans="1:15" x14ac:dyDescent="0.25">
      <c r="A143" s="4" t="s">
        <v>147</v>
      </c>
      <c r="B143" s="11">
        <v>34759</v>
      </c>
      <c r="C143" s="5">
        <f>PhillipsCurveUS!Z147</f>
        <v>-1.7445669938629588E-2</v>
      </c>
      <c r="D143" s="5">
        <f>PhillipsCurveUK!Z147</f>
        <v>-7.4606317095257807E-2</v>
      </c>
      <c r="E143" s="5">
        <f>PhillipsCurveFR!Z147</f>
        <v>0.10845815274230847</v>
      </c>
      <c r="F143" s="5">
        <f>PhillipsCurveDE!Z147</f>
        <v>5.0864166425446382E-2</v>
      </c>
      <c r="G143" s="5">
        <f>PhillipsCurveIT!Z147</f>
        <v>0.17714022417652772</v>
      </c>
      <c r="H143" s="5">
        <f>PhillipsCurveCA!Z147</f>
        <v>4.5334277029939092E-2</v>
      </c>
      <c r="I143" s="5">
        <f>PhillipsCurveJP!Z147</f>
        <v>9.9814755914622074E-3</v>
      </c>
      <c r="J143" s="5">
        <f>PhillipsCurveES!Z147</f>
        <v>2.9892335745915492E-2</v>
      </c>
      <c r="K143" s="23">
        <f t="shared" si="11"/>
        <v>-1.0588883556106638E-2</v>
      </c>
      <c r="L143" s="23">
        <f t="shared" si="12"/>
        <v>3.7613306387927294E-2</v>
      </c>
      <c r="M143" s="23">
        <f t="shared" si="13"/>
        <v>9.4059656163092947E-2</v>
      </c>
      <c r="N143" s="25">
        <v>0</v>
      </c>
      <c r="O143" s="22">
        <f t="shared" si="10"/>
        <v>-1.0588883556106638E-2</v>
      </c>
    </row>
    <row r="144" spans="1:15" x14ac:dyDescent="0.25">
      <c r="A144" s="4" t="s">
        <v>148</v>
      </c>
      <c r="B144" s="11">
        <v>34851</v>
      </c>
      <c r="C144" s="5">
        <f>PhillipsCurveUS!Z148</f>
        <v>-2.6522908858061547E-2</v>
      </c>
      <c r="D144" s="5">
        <f>PhillipsCurveUK!Z148</f>
        <v>-0.13906375149721104</v>
      </c>
      <c r="E144" s="5">
        <f>PhillipsCurveFR!Z148</f>
        <v>9.0484828694133657E-2</v>
      </c>
      <c r="F144" s="5">
        <f>PhillipsCurveDE!Z148</f>
        <v>4.1814942752431764E-2</v>
      </c>
      <c r="G144" s="5">
        <f>PhillipsCurveIT!Z148</f>
        <v>0.16644380267213957</v>
      </c>
      <c r="H144" s="5">
        <f>PhillipsCurveCA!Z148</f>
        <v>3.291297639213514E-2</v>
      </c>
      <c r="I144" s="5">
        <f>PhillipsCurveJP!Z148</f>
        <v>1.1701771425366669E-2</v>
      </c>
      <c r="J144" s="5">
        <f>PhillipsCurveES!Z148</f>
        <v>3.1637595501443648E-2</v>
      </c>
      <c r="K144" s="23">
        <f t="shared" si="11"/>
        <v>-1.6966738787204491E-2</v>
      </c>
      <c r="L144" s="23">
        <f t="shared" si="12"/>
        <v>3.2275285946789398E-2</v>
      </c>
      <c r="M144" s="23">
        <f t="shared" si="13"/>
        <v>7.831735720870818E-2</v>
      </c>
      <c r="N144" s="25">
        <v>0</v>
      </c>
      <c r="O144" s="22">
        <f t="shared" si="10"/>
        <v>-1.6966738787204491E-2</v>
      </c>
    </row>
    <row r="145" spans="1:15" x14ac:dyDescent="0.25">
      <c r="A145" s="4" t="s">
        <v>149</v>
      </c>
      <c r="B145" s="11">
        <v>34943</v>
      </c>
      <c r="C145" s="5">
        <f>PhillipsCurveUS!Z149</f>
        <v>-1.2610070738195613E-2</v>
      </c>
      <c r="D145" s="5">
        <f>PhillipsCurveUK!Z149</f>
        <v>-0.15791100448616355</v>
      </c>
      <c r="E145" s="5">
        <f>PhillipsCurveFR!Z149</f>
        <v>8.7038955786171046E-2</v>
      </c>
      <c r="F145" s="5">
        <f>PhillipsCurveDE!Z149</f>
        <v>3.7949206345172834E-2</v>
      </c>
      <c r="G145" s="5">
        <f>PhillipsCurveIT!Z149</f>
        <v>0.14400373819683693</v>
      </c>
      <c r="H145" s="5">
        <f>PhillipsCurveCA!Z149</f>
        <v>2.9309669926556484E-2</v>
      </c>
      <c r="I145" s="5">
        <f>PhillipsCurveJP!Z149</f>
        <v>3.3425588422054522E-2</v>
      </c>
      <c r="J145" s="5">
        <f>PhillipsCurveES!Z149</f>
        <v>3.6923942734278306E-2</v>
      </c>
      <c r="K145" s="23">
        <f t="shared" si="11"/>
        <v>-2.1301355720075889E-3</v>
      </c>
      <c r="L145" s="23">
        <f t="shared" si="12"/>
        <v>3.5174765578166414E-2</v>
      </c>
      <c r="M145" s="23">
        <f t="shared" si="13"/>
        <v>7.4766518425921497E-2</v>
      </c>
      <c r="N145" s="25">
        <v>0</v>
      </c>
      <c r="O145" s="22">
        <f t="shared" si="10"/>
        <v>-2.1301355720075889E-3</v>
      </c>
    </row>
    <row r="146" spans="1:15" x14ac:dyDescent="0.25">
      <c r="A146" s="4" t="s">
        <v>150</v>
      </c>
      <c r="B146" s="11">
        <v>35034</v>
      </c>
      <c r="C146" s="5">
        <f>PhillipsCurveUS!Z150</f>
        <v>3.2167262619905074E-2</v>
      </c>
      <c r="D146" s="5">
        <f>PhillipsCurveUK!Z150</f>
        <v>-0.13593442086876711</v>
      </c>
      <c r="E146" s="5">
        <f>PhillipsCurveFR!Z150</f>
        <v>0.11469429700502537</v>
      </c>
      <c r="F146" s="5">
        <f>PhillipsCurveDE!Z150</f>
        <v>5.0900037790719735E-2</v>
      </c>
      <c r="G146" s="5">
        <f>PhillipsCurveIT!Z150</f>
        <v>0.1155173983980342</v>
      </c>
      <c r="H146" s="5">
        <f>PhillipsCurveCA!Z150</f>
        <v>3.5210506330800861E-2</v>
      </c>
      <c r="I146" s="5">
        <f>PhillipsCurveJP!Z150</f>
        <v>6.0172902256913921E-2</v>
      </c>
      <c r="J146" s="5">
        <f>PhillipsCurveES!Z150</f>
        <v>5.9729943869337838E-2</v>
      </c>
      <c r="K146" s="23">
        <f t="shared" si="11"/>
        <v>3.2928073547629021E-2</v>
      </c>
      <c r="L146" s="23">
        <f t="shared" si="12"/>
        <v>5.531499083002879E-2</v>
      </c>
      <c r="M146" s="23">
        <f t="shared" si="13"/>
        <v>0.1010639483179975</v>
      </c>
      <c r="N146" s="25">
        <v>0</v>
      </c>
      <c r="O146" s="22">
        <f t="shared" si="10"/>
        <v>3.2928073547629021E-2</v>
      </c>
    </row>
    <row r="147" spans="1:15" x14ac:dyDescent="0.25">
      <c r="A147" s="4" t="s">
        <v>151</v>
      </c>
      <c r="B147" s="11">
        <v>35125</v>
      </c>
      <c r="C147" s="5">
        <f>PhillipsCurveUS!Z151</f>
        <v>4.1965831171731471E-2</v>
      </c>
      <c r="D147" s="5">
        <f>PhillipsCurveUK!Z151</f>
        <v>-0.13611482115755918</v>
      </c>
      <c r="E147" s="5">
        <f>PhillipsCurveFR!Z151</f>
        <v>0.15988715753323302</v>
      </c>
      <c r="F147" s="5">
        <f>PhillipsCurveDE!Z151</f>
        <v>6.8087660041839068E-2</v>
      </c>
      <c r="G147" s="5">
        <f>PhillipsCurveIT!Z151</f>
        <v>9.5362349440160171E-2</v>
      </c>
      <c r="H147" s="5">
        <f>PhillipsCurveCA!Z151</f>
        <v>3.4612152772154271E-2</v>
      </c>
      <c r="I147" s="5">
        <f>PhillipsCurveJP!Z151</f>
        <v>7.2761167972422089E-2</v>
      </c>
      <c r="J147" s="5">
        <f>PhillipsCurveES!Z151</f>
        <v>7.4372074846858344E-2</v>
      </c>
      <c r="K147" s="23">
        <f t="shared" si="11"/>
        <v>3.6450572372048573E-2</v>
      </c>
      <c r="L147" s="23">
        <f t="shared" si="12"/>
        <v>7.0424414007130579E-2</v>
      </c>
      <c r="M147" s="23">
        <f t="shared" si="13"/>
        <v>9.0114780791834714E-2</v>
      </c>
      <c r="N147" s="25">
        <v>0</v>
      </c>
      <c r="O147" s="22">
        <f t="shared" si="10"/>
        <v>3.6450572372048573E-2</v>
      </c>
    </row>
    <row r="148" spans="1:15" x14ac:dyDescent="0.25">
      <c r="A148" s="4" t="s">
        <v>152</v>
      </c>
      <c r="B148" s="11">
        <v>35217</v>
      </c>
      <c r="C148" s="5">
        <f>PhillipsCurveUS!Z152</f>
        <v>4.6095440601886001E-2</v>
      </c>
      <c r="D148" s="5">
        <f>PhillipsCurveUK!Z152</f>
        <v>-0.157675360620915</v>
      </c>
      <c r="E148" s="5">
        <f>PhillipsCurveFR!Z152</f>
        <v>0.16238981846542258</v>
      </c>
      <c r="F148" s="5">
        <f>PhillipsCurveDE!Z152</f>
        <v>7.9075528229570063E-2</v>
      </c>
      <c r="G148" s="5">
        <f>PhillipsCurveIT!Z152</f>
        <v>8.7271534029876127E-2</v>
      </c>
      <c r="H148" s="5">
        <f>PhillipsCurveCA!Z152</f>
        <v>4.0815596779729311E-2</v>
      </c>
      <c r="I148" s="5">
        <f>PhillipsCurveJP!Z152</f>
        <v>6.4375902525392867E-2</v>
      </c>
      <c r="J148" s="5">
        <f>PhillipsCurveES!Z152</f>
        <v>7.7422083003243741E-2</v>
      </c>
      <c r="K148" s="23">
        <f t="shared" si="11"/>
        <v>4.2135557735268482E-2</v>
      </c>
      <c r="L148" s="23">
        <f t="shared" si="12"/>
        <v>7.0898992764318297E-2</v>
      </c>
      <c r="M148" s="23">
        <f t="shared" si="13"/>
        <v>8.5222532579799615E-2</v>
      </c>
      <c r="N148" s="25">
        <v>0</v>
      </c>
      <c r="O148" s="22">
        <f t="shared" si="10"/>
        <v>4.2135557735268482E-2</v>
      </c>
    </row>
    <row r="149" spans="1:15" x14ac:dyDescent="0.25">
      <c r="A149" s="4" t="s">
        <v>153</v>
      </c>
      <c r="B149" s="11">
        <v>35309</v>
      </c>
      <c r="C149" s="5">
        <f>PhillipsCurveUS!Z153</f>
        <v>4.4318876841123851E-2</v>
      </c>
      <c r="D149" s="5">
        <f>PhillipsCurveUK!Z153</f>
        <v>-0.13277188386906635</v>
      </c>
      <c r="E149" s="5">
        <f>PhillipsCurveFR!Z153</f>
        <v>0.17181209164789027</v>
      </c>
      <c r="F149" s="5">
        <f>PhillipsCurveDE!Z153</f>
        <v>8.3005383486732809E-2</v>
      </c>
      <c r="G149" s="5">
        <f>PhillipsCurveIT!Z153</f>
        <v>8.4242600476014923E-2</v>
      </c>
      <c r="H149" s="5">
        <f>PhillipsCurveCA!Z153</f>
        <v>4.5761838930152496E-2</v>
      </c>
      <c r="I149" s="5">
        <f>PhillipsCurveJP!Z153</f>
        <v>4.8513698679055486E-2</v>
      </c>
      <c r="J149" s="5">
        <f>PhillipsCurveES!Z153</f>
        <v>7.419734803091238E-2</v>
      </c>
      <c r="K149" s="23">
        <f t="shared" si="11"/>
        <v>4.4679617363381011E-2</v>
      </c>
      <c r="L149" s="23">
        <f t="shared" si="12"/>
        <v>6.1355523354983933E-2</v>
      </c>
      <c r="M149" s="23">
        <f t="shared" si="13"/>
        <v>8.3933296228694387E-2</v>
      </c>
      <c r="N149" s="25">
        <v>0</v>
      </c>
      <c r="O149" s="22">
        <f t="shared" si="10"/>
        <v>4.4679617363381011E-2</v>
      </c>
    </row>
    <row r="150" spans="1:15" x14ac:dyDescent="0.25">
      <c r="A150" s="4" t="s">
        <v>154</v>
      </c>
      <c r="B150" s="11">
        <v>35400</v>
      </c>
      <c r="C150" s="5">
        <f>PhillipsCurveUS!Z154</f>
        <v>3.1215508530783444E-2</v>
      </c>
      <c r="D150" s="5">
        <f>PhillipsCurveUK!Z154</f>
        <v>-0.12193074851068514</v>
      </c>
      <c r="E150" s="5">
        <f>PhillipsCurveFR!Z154</f>
        <v>0.18116750228445372</v>
      </c>
      <c r="F150" s="5">
        <f>PhillipsCurveDE!Z154</f>
        <v>8.8190140041448165E-2</v>
      </c>
      <c r="G150" s="5">
        <f>PhillipsCurveIT!Z154</f>
        <v>7.3751575691971175E-2</v>
      </c>
      <c r="H150" s="5">
        <f>PhillipsCurveCA!Z154</f>
        <v>3.3233983484258184E-2</v>
      </c>
      <c r="I150" s="5">
        <f>PhillipsCurveJP!Z154</f>
        <v>5.6848275469084261E-2</v>
      </c>
      <c r="J150" s="5">
        <f>PhillipsCurveES!Z154</f>
        <v>8.037634872064145E-2</v>
      </c>
      <c r="K150" s="23">
        <f t="shared" si="11"/>
        <v>3.1720127269152132E-2</v>
      </c>
      <c r="L150" s="23">
        <f t="shared" si="12"/>
        <v>6.5299925580527718E-2</v>
      </c>
      <c r="M150" s="23">
        <f t="shared" si="13"/>
        <v>8.6236692211246482E-2</v>
      </c>
      <c r="N150" s="25">
        <v>0</v>
      </c>
      <c r="O150" s="22">
        <f t="shared" si="10"/>
        <v>3.1720127269152132E-2</v>
      </c>
    </row>
    <row r="151" spans="1:15" x14ac:dyDescent="0.25">
      <c r="A151" s="4" t="s">
        <v>155</v>
      </c>
      <c r="B151" s="11">
        <v>35490</v>
      </c>
      <c r="C151" s="5">
        <f>PhillipsCurveUS!Z155</f>
        <v>3.3738652360475851E-2</v>
      </c>
      <c r="D151" s="5">
        <f>PhillipsCurveUK!Z155</f>
        <v>-0.12854774614193035</v>
      </c>
      <c r="E151" s="5">
        <f>PhillipsCurveFR!Z155</f>
        <v>0.18659377742035199</v>
      </c>
      <c r="F151" s="5">
        <f>PhillipsCurveDE!Z155</f>
        <v>8.0295001970886806E-2</v>
      </c>
      <c r="G151" s="5">
        <f>PhillipsCurveIT!Z155</f>
        <v>7.8281517890520153E-2</v>
      </c>
      <c r="H151" s="5">
        <f>PhillipsCurveCA!Z155</f>
        <v>3.2379640789689627E-2</v>
      </c>
      <c r="I151" s="5">
        <f>PhillipsCurveJP!Z155</f>
        <v>5.8933280162767873E-2</v>
      </c>
      <c r="J151" s="5">
        <f>PhillipsCurveES!Z155</f>
        <v>7.7922010612305442E-2</v>
      </c>
      <c r="K151" s="23">
        <f t="shared" si="11"/>
        <v>3.2719393682386182E-2</v>
      </c>
      <c r="L151" s="23">
        <f t="shared" si="12"/>
        <v>6.8427645387536651E-2</v>
      </c>
      <c r="M151" s="23">
        <f t="shared" si="13"/>
        <v>7.9791630950795139E-2</v>
      </c>
      <c r="N151" s="25">
        <v>0</v>
      </c>
      <c r="O151" s="22">
        <f t="shared" si="10"/>
        <v>3.2719393682386182E-2</v>
      </c>
    </row>
    <row r="152" spans="1:15" x14ac:dyDescent="0.25">
      <c r="A152" s="4" t="s">
        <v>156</v>
      </c>
      <c r="B152" s="11">
        <v>35582</v>
      </c>
      <c r="C152" s="5">
        <f>PhillipsCurveUS!Z156</f>
        <v>3.073755389459162E-2</v>
      </c>
      <c r="D152" s="5">
        <f>PhillipsCurveUK!Z156</f>
        <v>-0.11357909061376263</v>
      </c>
      <c r="E152" s="5">
        <f>PhillipsCurveFR!Z156</f>
        <v>0.18156103118130276</v>
      </c>
      <c r="F152" s="5">
        <f>PhillipsCurveDE!Z156</f>
        <v>7.3214164993803954E-2</v>
      </c>
      <c r="G152" s="5">
        <f>PhillipsCurveIT!Z156</f>
        <v>7.9267459062562884E-2</v>
      </c>
      <c r="H152" s="5">
        <f>PhillipsCurveCA!Z156</f>
        <v>3.8079040108198799E-2</v>
      </c>
      <c r="I152" s="5">
        <f>PhillipsCurveJP!Z156</f>
        <v>4.2986313058373957E-2</v>
      </c>
      <c r="J152" s="5">
        <f>PhillipsCurveES!Z156</f>
        <v>7.0708622164642271E-2</v>
      </c>
      <c r="K152" s="23">
        <f t="shared" si="11"/>
        <v>3.2572925447993416E-2</v>
      </c>
      <c r="L152" s="23">
        <f t="shared" si="12"/>
        <v>5.6847467611508114E-2</v>
      </c>
      <c r="M152" s="23">
        <f t="shared" si="13"/>
        <v>7.7754135545373151E-2</v>
      </c>
      <c r="N152" s="25">
        <v>0</v>
      </c>
      <c r="O152" s="22">
        <f t="shared" si="10"/>
        <v>3.2572925447993416E-2</v>
      </c>
    </row>
    <row r="153" spans="1:15" x14ac:dyDescent="0.25">
      <c r="A153" s="4" t="s">
        <v>157</v>
      </c>
      <c r="B153" s="11">
        <v>35674</v>
      </c>
      <c r="C153" s="5">
        <f>PhillipsCurveUS!Z157</f>
        <v>3.823764676584733E-2</v>
      </c>
      <c r="D153" s="5">
        <f>PhillipsCurveUK!Z157</f>
        <v>-0.10462932650389889</v>
      </c>
      <c r="E153" s="5">
        <f>PhillipsCurveFR!Z157</f>
        <v>0.18793743700393359</v>
      </c>
      <c r="F153" s="5">
        <f>PhillipsCurveDE!Z157</f>
        <v>9.5719549636386458E-2</v>
      </c>
      <c r="G153" s="5">
        <f>PhillipsCurveIT!Z157</f>
        <v>8.6738074174478319E-2</v>
      </c>
      <c r="H153" s="5">
        <f>PhillipsCurveCA!Z157</f>
        <v>3.9331436939141276E-2</v>
      </c>
      <c r="I153" s="5">
        <f>PhillipsCurveJP!Z157</f>
        <v>5.000163734522723E-2</v>
      </c>
      <c r="J153" s="5">
        <f>PhillipsCurveES!Z157</f>
        <v>8.0397551150155247E-2</v>
      </c>
      <c r="K153" s="23">
        <f t="shared" si="11"/>
        <v>3.8511094309170817E-2</v>
      </c>
      <c r="L153" s="23">
        <f t="shared" si="12"/>
        <v>6.5199594247691242E-2</v>
      </c>
      <c r="M153" s="23">
        <f t="shared" si="13"/>
        <v>9.3474180770909424E-2</v>
      </c>
      <c r="N153" s="25">
        <v>0</v>
      </c>
      <c r="O153" s="22">
        <f t="shared" si="10"/>
        <v>3.8511094309170817E-2</v>
      </c>
    </row>
    <row r="154" spans="1:15" x14ac:dyDescent="0.25">
      <c r="A154" s="4" t="s">
        <v>158</v>
      </c>
      <c r="B154" s="11">
        <v>35765</v>
      </c>
      <c r="C154" s="5">
        <f>PhillipsCurveUS!Z158</f>
        <v>3.047775465787491E-2</v>
      </c>
      <c r="D154" s="5">
        <f>PhillipsCurveUK!Z158</f>
        <v>-0.12570385922270416</v>
      </c>
      <c r="E154" s="5">
        <f>PhillipsCurveFR!Z158</f>
        <v>0.18056213524805778</v>
      </c>
      <c r="F154" s="5">
        <f>PhillipsCurveDE!Z158</f>
        <v>9.0377448327158716E-2</v>
      </c>
      <c r="G154" s="5">
        <f>PhillipsCurveIT!Z158</f>
        <v>9.1937051869082312E-2</v>
      </c>
      <c r="H154" s="5">
        <f>PhillipsCurveCA!Z158</f>
        <v>3.5971014865371721E-2</v>
      </c>
      <c r="I154" s="5">
        <f>PhillipsCurveJP!Z158</f>
        <v>4.3400857103519527E-2</v>
      </c>
      <c r="J154" s="5">
        <f>PhillipsCurveES!Z158</f>
        <v>8.4891426523099389E-2</v>
      </c>
      <c r="K154" s="23">
        <f t="shared" si="11"/>
        <v>3.1851069709749116E-2</v>
      </c>
      <c r="L154" s="23">
        <f t="shared" si="12"/>
        <v>6.4146141813309465E-2</v>
      </c>
      <c r="M154" s="23">
        <f t="shared" si="13"/>
        <v>9.1547150983601416E-2</v>
      </c>
      <c r="N154" s="25">
        <v>0</v>
      </c>
      <c r="O154" s="22">
        <f t="shared" si="10"/>
        <v>3.1851069709749116E-2</v>
      </c>
    </row>
    <row r="155" spans="1:15" x14ac:dyDescent="0.25">
      <c r="A155" s="4" t="s">
        <v>159</v>
      </c>
      <c r="B155" s="11">
        <v>35855</v>
      </c>
      <c r="C155" s="5">
        <f>PhillipsCurveUS!Z159</f>
        <v>8.3926287233668951E-3</v>
      </c>
      <c r="D155" s="5">
        <f>PhillipsCurveUK!Z159</f>
        <v>-0.12630694873498877</v>
      </c>
      <c r="E155" s="5">
        <f>PhillipsCurveFR!Z159</f>
        <v>0.14756399765974407</v>
      </c>
      <c r="F155" s="5">
        <f>PhillipsCurveDE!Z159</f>
        <v>5.2896172534721612E-2</v>
      </c>
      <c r="G155" s="5">
        <f>PhillipsCurveIT!Z159</f>
        <v>6.6749304727199921E-2</v>
      </c>
      <c r="H155" s="5">
        <f>PhillipsCurveCA!Z159</f>
        <v>1.4790816012041951E-2</v>
      </c>
      <c r="I155" s="5">
        <f>PhillipsCurveJP!Z159</f>
        <v>2.5117335695426776E-2</v>
      </c>
      <c r="J155" s="5">
        <f>PhillipsCurveES!Z159</f>
        <v>8.1973488775686082E-2</v>
      </c>
      <c r="K155" s="23">
        <f t="shared" si="11"/>
        <v>9.992175545535659E-3</v>
      </c>
      <c r="L155" s="23">
        <f t="shared" si="12"/>
        <v>3.9006754115074191E-2</v>
      </c>
      <c r="M155" s="23">
        <f t="shared" si="13"/>
        <v>7.8167442763564549E-2</v>
      </c>
      <c r="N155" s="25">
        <v>0</v>
      </c>
      <c r="O155" s="22">
        <f t="shared" si="10"/>
        <v>9.992175545535659E-3</v>
      </c>
    </row>
    <row r="156" spans="1:15" x14ac:dyDescent="0.25">
      <c r="A156" s="4" t="s">
        <v>160</v>
      </c>
      <c r="B156" s="11">
        <v>35947</v>
      </c>
      <c r="C156" s="5">
        <f>PhillipsCurveUS!Z160</f>
        <v>-3.9001296270521294E-3</v>
      </c>
      <c r="D156" s="5">
        <f>PhillipsCurveUK!Z160</f>
        <v>-0.13319296738306308</v>
      </c>
      <c r="E156" s="5">
        <f>PhillipsCurveFR!Z160</f>
        <v>0.11686426851766506</v>
      </c>
      <c r="F156" s="5">
        <f>PhillipsCurveDE!Z160</f>
        <v>3.2007744639223311E-2</v>
      </c>
      <c r="G156" s="5">
        <f>PhillipsCurveIT!Z160</f>
        <v>5.4243915600418781E-2</v>
      </c>
      <c r="H156" s="5">
        <f>PhillipsCurveCA!Z160</f>
        <v>6.1981892789434688E-3</v>
      </c>
      <c r="I156" s="5">
        <f>PhillipsCurveJP!Z160</f>
        <v>8.6580434657552927E-3</v>
      </c>
      <c r="J156" s="5">
        <f>PhillipsCurveES!Z160</f>
        <v>7.767923461904061E-2</v>
      </c>
      <c r="K156" s="23">
        <f t="shared" si="11"/>
        <v>-1.3755499005532299E-3</v>
      </c>
      <c r="L156" s="23">
        <f t="shared" si="12"/>
        <v>2.0332894052489302E-2</v>
      </c>
      <c r="M156" s="23">
        <f t="shared" si="13"/>
        <v>7.1820404864385151E-2</v>
      </c>
      <c r="N156" s="25">
        <v>0</v>
      </c>
      <c r="O156" s="22">
        <f t="shared" si="10"/>
        <v>-1.3755499005532299E-3</v>
      </c>
    </row>
    <row r="157" spans="1:15" x14ac:dyDescent="0.25">
      <c r="A157" s="4" t="s">
        <v>161</v>
      </c>
      <c r="B157" s="11">
        <v>36039</v>
      </c>
      <c r="C157" s="5">
        <f>PhillipsCurveUS!Z161</f>
        <v>-8.1496567369366592E-3</v>
      </c>
      <c r="D157" s="5">
        <f>PhillipsCurveUK!Z161</f>
        <v>-0.16693224847790808</v>
      </c>
      <c r="E157" s="5">
        <f>PhillipsCurveFR!Z161</f>
        <v>0.10353441156050409</v>
      </c>
      <c r="F157" s="5">
        <f>PhillipsCurveDE!Z161</f>
        <v>6.3289004036406013E-2</v>
      </c>
      <c r="G157" s="5">
        <f>PhillipsCurveIT!Z161</f>
        <v>8.001383627138893E-2</v>
      </c>
      <c r="H157" s="5">
        <f>PhillipsCurveCA!Z161</f>
        <v>1.5389112520422523E-3</v>
      </c>
      <c r="I157" s="5">
        <f>PhillipsCurveJP!Z161</f>
        <v>1.4100880024186758E-2</v>
      </c>
      <c r="J157" s="5">
        <f>PhillipsCurveES!Z161</f>
        <v>6.2209655871750827E-2</v>
      </c>
      <c r="K157" s="23">
        <f t="shared" si="11"/>
        <v>-5.7275147396919314E-3</v>
      </c>
      <c r="L157" s="23">
        <f t="shared" si="12"/>
        <v>3.8155267947968793E-2</v>
      </c>
      <c r="M157" s="23">
        <f t="shared" si="13"/>
        <v>7.5832628212643194E-2</v>
      </c>
      <c r="N157" s="25">
        <v>0</v>
      </c>
      <c r="O157" s="22">
        <f t="shared" si="10"/>
        <v>-5.7275147396919314E-3</v>
      </c>
    </row>
    <row r="158" spans="1:15" x14ac:dyDescent="0.25">
      <c r="A158" s="4" t="s">
        <v>162</v>
      </c>
      <c r="B158" s="11">
        <v>36130</v>
      </c>
      <c r="C158" s="5">
        <f>PhillipsCurveUS!Z162</f>
        <v>-2.4045606997282558E-4</v>
      </c>
      <c r="D158" s="5">
        <f>PhillipsCurveUK!Z162</f>
        <v>-0.16731947803871497</v>
      </c>
      <c r="E158" s="5">
        <f>PhillipsCurveFR!Z162</f>
        <v>7.0163875055066133E-2</v>
      </c>
      <c r="F158" s="5">
        <f>PhillipsCurveDE!Z162</f>
        <v>6.120563710053406E-2</v>
      </c>
      <c r="G158" s="5">
        <f>PhillipsCurveIT!Z162</f>
        <v>7.5902588657198289E-2</v>
      </c>
      <c r="H158" s="5">
        <f>PhillipsCurveCA!Z162</f>
        <v>1.9517786268574836E-3</v>
      </c>
      <c r="I158" s="5">
        <f>PhillipsCurveJP!Z162</f>
        <v>1.2051995423802664E-2</v>
      </c>
      <c r="J158" s="5">
        <f>PhillipsCurveES!Z162</f>
        <v>3.4760512198648681E-2</v>
      </c>
      <c r="K158" s="23">
        <f t="shared" si="11"/>
        <v>3.0760260423475167E-4</v>
      </c>
      <c r="L158" s="23">
        <f t="shared" si="12"/>
        <v>2.3406253811225672E-2</v>
      </c>
      <c r="M158" s="23">
        <f t="shared" si="13"/>
        <v>6.7924315566433108E-2</v>
      </c>
      <c r="N158" s="25">
        <v>0</v>
      </c>
      <c r="O158" s="22">
        <f t="shared" si="10"/>
        <v>3.0760260423475167E-4</v>
      </c>
    </row>
    <row r="159" spans="1:15" x14ac:dyDescent="0.25">
      <c r="A159" s="4" t="s">
        <v>163</v>
      </c>
      <c r="B159" s="11">
        <v>36220</v>
      </c>
      <c r="C159" s="5">
        <f>PhillipsCurveUS!Z163</f>
        <v>-2.9340104967139354E-2</v>
      </c>
      <c r="D159" s="5">
        <f>PhillipsCurveUK!Z163</f>
        <v>-0.18769161879435714</v>
      </c>
      <c r="E159" s="5">
        <f>PhillipsCurveFR!Z163</f>
        <v>7.6010063370413175E-2</v>
      </c>
      <c r="F159" s="5">
        <f>PhillipsCurveDE!Z163</f>
        <v>6.6050108278392847E-2</v>
      </c>
      <c r="G159" s="5">
        <f>PhillipsCurveIT!Z163</f>
        <v>7.022503669609971E-2</v>
      </c>
      <c r="H159" s="5">
        <f>PhillipsCurveCA!Z163</f>
        <v>-8.0552552555692714E-3</v>
      </c>
      <c r="I159" s="5">
        <f>PhillipsCurveJP!Z163</f>
        <v>1.9697392258389332E-2</v>
      </c>
      <c r="J159" s="5">
        <f>PhillipsCurveES!Z163</f>
        <v>1.3631535510614178E-2</v>
      </c>
      <c r="K159" s="23">
        <f t="shared" si="11"/>
        <v>-2.4018892539246835E-2</v>
      </c>
      <c r="L159" s="23">
        <f t="shared" si="12"/>
        <v>1.6664463884501754E-2</v>
      </c>
      <c r="M159" s="23">
        <f t="shared" si="13"/>
        <v>6.9181304591672987E-2</v>
      </c>
      <c r="N159" s="25">
        <v>0</v>
      </c>
      <c r="O159" s="22">
        <f t="shared" si="10"/>
        <v>-2.4018892539246835E-2</v>
      </c>
    </row>
    <row r="160" spans="1:15" x14ac:dyDescent="0.25">
      <c r="A160" s="4" t="s">
        <v>164</v>
      </c>
      <c r="B160" s="11">
        <v>36312</v>
      </c>
      <c r="C160" s="5">
        <f>PhillipsCurveUS!Z164</f>
        <v>-2.544691499497298E-2</v>
      </c>
      <c r="D160" s="5">
        <f>PhillipsCurveUK!Z164</f>
        <v>-0.20044181196761515</v>
      </c>
      <c r="E160" s="5">
        <f>PhillipsCurveFR!Z164</f>
        <v>6.9418591592983581E-2</v>
      </c>
      <c r="F160" s="5">
        <f>PhillipsCurveDE!Z164</f>
        <v>6.2291335967486129E-2</v>
      </c>
      <c r="G160" s="5">
        <f>PhillipsCurveIT!Z164</f>
        <v>6.803181205639168E-2</v>
      </c>
      <c r="H160" s="5">
        <f>PhillipsCurveCA!Z164</f>
        <v>-5.7511126633902569E-3</v>
      </c>
      <c r="I160" s="5">
        <f>PhillipsCurveJP!Z164</f>
        <v>1.8625818769682754E-2</v>
      </c>
      <c r="J160" s="5">
        <f>PhillipsCurveES!Z164</f>
        <v>1.1230867311665506E-2</v>
      </c>
      <c r="K160" s="23">
        <f t="shared" si="11"/>
        <v>-2.0522964412077301E-2</v>
      </c>
      <c r="L160" s="23">
        <f t="shared" si="12"/>
        <v>1.4928343040674131E-2</v>
      </c>
      <c r="M160" s="23">
        <f t="shared" si="13"/>
        <v>6.6596693034165294E-2</v>
      </c>
      <c r="N160" s="25">
        <v>0</v>
      </c>
      <c r="O160" s="22">
        <f t="shared" si="10"/>
        <v>-2.0522964412077301E-2</v>
      </c>
    </row>
    <row r="161" spans="1:15" x14ac:dyDescent="0.25">
      <c r="A161" s="4" t="s">
        <v>165</v>
      </c>
      <c r="B161" s="11">
        <v>36404</v>
      </c>
      <c r="C161" s="5">
        <f>PhillipsCurveUS!Z165</f>
        <v>-2.7034597682323417E-2</v>
      </c>
      <c r="D161" s="5">
        <f>PhillipsCurveUK!Z165</f>
        <v>-0.20721610557702594</v>
      </c>
      <c r="E161" s="5">
        <f>PhillipsCurveFR!Z165</f>
        <v>8.1524455878776103E-2</v>
      </c>
      <c r="F161" s="5">
        <f>PhillipsCurveDE!Z165</f>
        <v>6.061891708572071E-2</v>
      </c>
      <c r="G161" s="5">
        <f>PhillipsCurveIT!Z165</f>
        <v>6.826767799819565E-2</v>
      </c>
      <c r="H161" s="5">
        <f>PhillipsCurveCA!Z165</f>
        <v>-6.8850780840753181E-3</v>
      </c>
      <c r="I161" s="5">
        <f>PhillipsCurveJP!Z165</f>
        <v>1.8330168882929425E-2</v>
      </c>
      <c r="J161" s="5">
        <f>PhillipsCurveES!Z165</f>
        <v>2.0300003628619955E-2</v>
      </c>
      <c r="K161" s="23">
        <f t="shared" si="11"/>
        <v>-2.1997217782761393E-2</v>
      </c>
      <c r="L161" s="23">
        <f t="shared" si="12"/>
        <v>1.9315086255774688E-2</v>
      </c>
      <c r="M161" s="23">
        <f t="shared" si="13"/>
        <v>6.635548777007691E-2</v>
      </c>
      <c r="N161" s="25">
        <v>0</v>
      </c>
      <c r="O161" s="22">
        <f t="shared" si="10"/>
        <v>-2.1997217782761393E-2</v>
      </c>
    </row>
    <row r="162" spans="1:15" x14ac:dyDescent="0.25">
      <c r="A162" s="4" t="s">
        <v>166</v>
      </c>
      <c r="B162" s="11">
        <v>36495</v>
      </c>
      <c r="C162" s="5">
        <f>PhillipsCurveUS!Z166</f>
        <v>1.7096472733094414E-3</v>
      </c>
      <c r="D162" s="5">
        <f>PhillipsCurveUK!Z166</f>
        <v>-0.20769396980669336</v>
      </c>
      <c r="E162" s="5">
        <f>PhillipsCurveFR!Z166</f>
        <v>9.6249891420373948E-2</v>
      </c>
      <c r="F162" s="5">
        <f>PhillipsCurveDE!Z166</f>
        <v>6.0571197080193533E-2</v>
      </c>
      <c r="G162" s="5">
        <f>PhillipsCurveIT!Z166</f>
        <v>7.2191820333119328E-2</v>
      </c>
      <c r="H162" s="5">
        <f>PhillipsCurveCA!Z166</f>
        <v>1.3599625344263106E-3</v>
      </c>
      <c r="I162" s="5">
        <f>PhillipsCurveJP!Z166</f>
        <v>2.1133760257027526E-2</v>
      </c>
      <c r="J162" s="5">
        <f>PhillipsCurveES!Z166</f>
        <v>2.8936169457893256E-2</v>
      </c>
      <c r="K162" s="23">
        <f t="shared" si="11"/>
        <v>1.4473837191470934E-3</v>
      </c>
      <c r="L162" s="23">
        <f t="shared" si="12"/>
        <v>2.5034964857460391E-2</v>
      </c>
      <c r="M162" s="23">
        <f t="shared" si="13"/>
        <v>6.9286664519887881E-2</v>
      </c>
      <c r="N162" s="25">
        <v>0</v>
      </c>
      <c r="O162" s="22">
        <f t="shared" si="10"/>
        <v>1.4473837191470934E-3</v>
      </c>
    </row>
    <row r="163" spans="1:15" x14ac:dyDescent="0.25">
      <c r="A163" s="4" t="s">
        <v>167</v>
      </c>
      <c r="B163" s="11">
        <v>36586</v>
      </c>
      <c r="C163" s="5">
        <f>PhillipsCurveUS!Z167</f>
        <v>-9.3680862170370777E-2</v>
      </c>
      <c r="D163" s="5">
        <f>PhillipsCurveUK!Z167</f>
        <v>-0.20751272610216356</v>
      </c>
      <c r="E163" s="5">
        <f>PhillipsCurveFR!Z167</f>
        <v>0.1291965061334385</v>
      </c>
      <c r="F163" s="5">
        <f>PhillipsCurveDE!Z167</f>
        <v>4.3018132408934144E-2</v>
      </c>
      <c r="G163" s="5">
        <f>PhillipsCurveIT!Z167</f>
        <v>6.7895482184745851E-2</v>
      </c>
      <c r="H163" s="5">
        <f>PhillipsCurveCA!Z167</f>
        <v>-4.0361973544764188E-2</v>
      </c>
      <c r="I163" s="5">
        <f>PhillipsCurveJP!Z167</f>
        <v>2.1482061573923045E-2</v>
      </c>
      <c r="J163" s="5">
        <f>PhillipsCurveES!Z167</f>
        <v>3.0228705250551557E-2</v>
      </c>
      <c r="K163" s="23">
        <f t="shared" si="11"/>
        <v>-8.0351140013969133E-2</v>
      </c>
      <c r="L163" s="23">
        <f t="shared" si="12"/>
        <v>2.5855383412237302E-2</v>
      </c>
      <c r="M163" s="23">
        <f t="shared" si="13"/>
        <v>6.1676144740792922E-2</v>
      </c>
      <c r="N163" s="25">
        <v>0</v>
      </c>
      <c r="O163" s="22">
        <f t="shared" ref="O163:O194" si="14">K163</f>
        <v>-8.0351140013969133E-2</v>
      </c>
    </row>
    <row r="164" spans="1:15" x14ac:dyDescent="0.25">
      <c r="A164" s="4" t="s">
        <v>168</v>
      </c>
      <c r="B164" s="11">
        <v>36678</v>
      </c>
      <c r="C164" s="5">
        <f>PhillipsCurveUS!Z168</f>
        <v>-2.8475180028718534E-2</v>
      </c>
      <c r="D164" s="5">
        <f>PhillipsCurveUK!Z168</f>
        <v>-0.2291389472671653</v>
      </c>
      <c r="E164" s="5">
        <f>PhillipsCurveFR!Z168</f>
        <v>0.11209833672871475</v>
      </c>
      <c r="F164" s="5">
        <f>PhillipsCurveDE!Z168</f>
        <v>4.1218491936531231E-2</v>
      </c>
      <c r="G164" s="5">
        <f>PhillipsCurveIT!Z168</f>
        <v>5.9026912586860741E-2</v>
      </c>
      <c r="H164" s="5">
        <f>PhillipsCurveCA!Z168</f>
        <v>-1.3452694658375139E-2</v>
      </c>
      <c r="I164" s="5">
        <f>PhillipsCurveJP!Z168</f>
        <v>2.7691833912333239E-2</v>
      </c>
      <c r="J164" s="5">
        <f>PhillipsCurveES!Z168</f>
        <v>3.2866013488735558E-2</v>
      </c>
      <c r="K164" s="23">
        <f t="shared" si="11"/>
        <v>-2.4719558686132685E-2</v>
      </c>
      <c r="L164" s="23">
        <f t="shared" si="12"/>
        <v>3.0278923700534401E-2</v>
      </c>
      <c r="M164" s="23">
        <f t="shared" si="13"/>
        <v>5.4574807424278365E-2</v>
      </c>
      <c r="N164" s="25">
        <v>0</v>
      </c>
      <c r="O164" s="22">
        <f t="shared" si="14"/>
        <v>-2.4719558686132685E-2</v>
      </c>
    </row>
    <row r="165" spans="1:15" x14ac:dyDescent="0.25">
      <c r="A165" s="4" t="s">
        <v>169</v>
      </c>
      <c r="B165" s="11">
        <v>36770</v>
      </c>
      <c r="C165" s="5">
        <f>PhillipsCurveUS!Z169</f>
        <v>-6.4064135071256276E-3</v>
      </c>
      <c r="D165" s="5">
        <f>PhillipsCurveUK!Z169</f>
        <v>-0.23759598171491952</v>
      </c>
      <c r="E165" s="5">
        <f>PhillipsCurveFR!Z169</f>
        <v>0.11361246923011763</v>
      </c>
      <c r="F165" s="5">
        <f>PhillipsCurveDE!Z169</f>
        <v>6.6235843001344899E-2</v>
      </c>
      <c r="G165" s="5">
        <f>PhillipsCurveIT!Z169</f>
        <v>5.9237665229440448E-2</v>
      </c>
      <c r="H165" s="5">
        <f>PhillipsCurveCA!Z169</f>
        <v>-7.8066418154019279E-3</v>
      </c>
      <c r="I165" s="5">
        <f>PhillipsCurveJP!Z169</f>
        <v>3.1964747027307658E-2</v>
      </c>
      <c r="J165" s="5">
        <f>PhillipsCurveES!Z169</f>
        <v>3.2939652179737072E-2</v>
      </c>
      <c r="K165" s="23">
        <f t="shared" si="11"/>
        <v>-7.4565847383328528E-3</v>
      </c>
      <c r="L165" s="23">
        <f t="shared" si="12"/>
        <v>3.2452199603522365E-2</v>
      </c>
      <c r="M165" s="23">
        <f t="shared" si="13"/>
        <v>6.4486298558368793E-2</v>
      </c>
      <c r="N165" s="25">
        <v>0</v>
      </c>
      <c r="O165" s="22">
        <f t="shared" si="14"/>
        <v>-7.4565847383328528E-3</v>
      </c>
    </row>
    <row r="166" spans="1:15" x14ac:dyDescent="0.25">
      <c r="A166" s="4" t="s">
        <v>170</v>
      </c>
      <c r="B166" s="11">
        <v>36861</v>
      </c>
      <c r="C166" s="5">
        <f>PhillipsCurveUS!Z170</f>
        <v>3.7617282971756497E-2</v>
      </c>
      <c r="D166" s="5">
        <f>PhillipsCurveUK!Z170</f>
        <v>-0.26183337805494888</v>
      </c>
      <c r="E166" s="5">
        <f>PhillipsCurveFR!Z170</f>
        <v>0.11173018629081469</v>
      </c>
      <c r="F166" s="5">
        <f>PhillipsCurveDE!Z170</f>
        <v>7.4605246582713808E-2</v>
      </c>
      <c r="G166" s="5">
        <f>PhillipsCurveIT!Z170</f>
        <v>3.988816279996879E-2</v>
      </c>
      <c r="H166" s="5">
        <f>PhillipsCurveCA!Z170</f>
        <v>-1.9892619652536999E-3</v>
      </c>
      <c r="I166" s="5">
        <f>PhillipsCurveJP!Z170</f>
        <v>3.7243174775243804E-2</v>
      </c>
      <c r="J166" s="5">
        <f>PhillipsCurveES!Z170</f>
        <v>3.0327247403809748E-2</v>
      </c>
      <c r="K166" s="23">
        <f t="shared" si="11"/>
        <v>6.0898653770121618E-3</v>
      </c>
      <c r="L166" s="23">
        <f t="shared" si="12"/>
        <v>3.743022887350015E-2</v>
      </c>
      <c r="M166" s="23">
        <f t="shared" si="13"/>
        <v>6.5925975637027553E-2</v>
      </c>
      <c r="N166" s="25">
        <v>0</v>
      </c>
      <c r="O166" s="22">
        <f t="shared" si="14"/>
        <v>6.0898653770121618E-3</v>
      </c>
    </row>
    <row r="167" spans="1:15" x14ac:dyDescent="0.25">
      <c r="A167" s="4" t="s">
        <v>171</v>
      </c>
      <c r="B167" s="11">
        <v>36951</v>
      </c>
      <c r="C167" s="5">
        <f>PhillipsCurveUS!Z171</f>
        <v>7.4955830083478739E-2</v>
      </c>
      <c r="D167" s="5">
        <f>PhillipsCurveUK!Z171</f>
        <v>-0.24260535511672729</v>
      </c>
      <c r="E167" s="5">
        <f>PhillipsCurveFR!Z171</f>
        <v>0.11771795829647765</v>
      </c>
      <c r="F167" s="5">
        <f>PhillipsCurveDE!Z171</f>
        <v>8.7433717653286613E-2</v>
      </c>
      <c r="G167" s="5">
        <f>PhillipsCurveIT!Z171</f>
        <v>3.7296761327229797E-2</v>
      </c>
      <c r="H167" s="5">
        <f>PhillipsCurveCA!Z171</f>
        <v>-7.352300876256203E-3</v>
      </c>
      <c r="I167" s="5">
        <f>PhillipsCurveJP!Z171</f>
        <v>3.7352664778079102E-2</v>
      </c>
      <c r="J167" s="5">
        <f>PhillipsCurveES!Z171</f>
        <v>2.8422952424539807E-2</v>
      </c>
      <c r="K167" s="23">
        <f t="shared" si="11"/>
        <v>1.5915124489428003E-3</v>
      </c>
      <c r="L167" s="23">
        <f t="shared" si="12"/>
        <v>3.7324713052654446E-2</v>
      </c>
      <c r="M167" s="23">
        <f t="shared" si="13"/>
        <v>8.4314245760834641E-2</v>
      </c>
      <c r="N167" s="25">
        <v>0</v>
      </c>
      <c r="O167" s="22">
        <f t="shared" si="14"/>
        <v>1.5915124489428003E-3</v>
      </c>
    </row>
    <row r="168" spans="1:15" x14ac:dyDescent="0.25">
      <c r="A168" s="4" t="s">
        <v>172</v>
      </c>
      <c r="B168" s="11">
        <v>37043</v>
      </c>
      <c r="C168" s="5">
        <f>PhillipsCurveUS!Z172</f>
        <v>7.4384956720179696E-2</v>
      </c>
      <c r="D168" s="5">
        <f>PhillipsCurveUK!Z172</f>
        <v>-0.2527409632229306</v>
      </c>
      <c r="E168" s="5">
        <f>PhillipsCurveFR!Z172</f>
        <v>0.11772802413429066</v>
      </c>
      <c r="F168" s="5">
        <f>PhillipsCurveDE!Z172</f>
        <v>9.3303800785888305E-2</v>
      </c>
      <c r="G168" s="5">
        <f>PhillipsCurveIT!Z172</f>
        <v>5.7128443539864709E-2</v>
      </c>
      <c r="H168" s="5">
        <f>PhillipsCurveCA!Z172</f>
        <v>4.9915007846828268E-3</v>
      </c>
      <c r="I168" s="5">
        <f>PhillipsCurveJP!Z172</f>
        <v>5.6735693463097064E-2</v>
      </c>
      <c r="J168" s="5">
        <f>PhillipsCurveES!Z172</f>
        <v>3.8996740984805309E-2</v>
      </c>
      <c r="K168" s="23">
        <f t="shared" si="11"/>
        <v>1.3492810834713447E-2</v>
      </c>
      <c r="L168" s="23">
        <f t="shared" si="12"/>
        <v>5.6932068501480887E-2</v>
      </c>
      <c r="M168" s="23">
        <f t="shared" si="13"/>
        <v>8.8574089769461156E-2</v>
      </c>
      <c r="N168" s="25">
        <v>0</v>
      </c>
      <c r="O168" s="22">
        <f t="shared" si="14"/>
        <v>1.3492810834713447E-2</v>
      </c>
    </row>
    <row r="169" spans="1:15" x14ac:dyDescent="0.25">
      <c r="A169" s="4" t="s">
        <v>173</v>
      </c>
      <c r="B169" s="11">
        <v>37135</v>
      </c>
      <c r="C169" s="5">
        <f>PhillipsCurveUS!Z173</f>
        <v>0.13463558738784207</v>
      </c>
      <c r="D169" s="5">
        <f>PhillipsCurveUK!Z173</f>
        <v>-0.25987189035323532</v>
      </c>
      <c r="E169" s="5">
        <f>PhillipsCurveFR!Z173</f>
        <v>0.12382505399975717</v>
      </c>
      <c r="F169" s="5">
        <f>PhillipsCurveDE!Z173</f>
        <v>8.9799556963219271E-2</v>
      </c>
      <c r="G169" s="5">
        <f>PhillipsCurveIT!Z173</f>
        <v>5.8903668228963313E-2</v>
      </c>
      <c r="H169" s="5">
        <f>PhillipsCurveCA!Z173</f>
        <v>2.7349992684592112E-2</v>
      </c>
      <c r="I169" s="5">
        <f>PhillipsCurveJP!Z173</f>
        <v>5.0509452483608747E-2</v>
      </c>
      <c r="J169" s="5">
        <f>PhillipsCurveES!Z173</f>
        <v>4.2419490202467741E-2</v>
      </c>
      <c r="K169" s="23">
        <f t="shared" si="11"/>
        <v>3.111736706406102E-2</v>
      </c>
      <c r="L169" s="23">
        <f t="shared" si="12"/>
        <v>5.470656035628603E-2</v>
      </c>
      <c r="M169" s="23">
        <f t="shared" si="13"/>
        <v>0.1153186797406227</v>
      </c>
      <c r="N169" s="25">
        <v>0</v>
      </c>
      <c r="O169" s="22">
        <f t="shared" si="14"/>
        <v>3.111736706406102E-2</v>
      </c>
    </row>
    <row r="170" spans="1:15" x14ac:dyDescent="0.25">
      <c r="A170" s="4" t="s">
        <v>174</v>
      </c>
      <c r="B170" s="11">
        <v>37226</v>
      </c>
      <c r="C170" s="5">
        <f>PhillipsCurveUS!Z174</f>
        <v>0.15882371924934091</v>
      </c>
      <c r="D170" s="5">
        <f>PhillipsCurveUK!Z174</f>
        <v>-0.26158287565516442</v>
      </c>
      <c r="E170" s="5">
        <f>PhillipsCurveFR!Z174</f>
        <v>0.11409658836637239</v>
      </c>
      <c r="F170" s="5">
        <f>PhillipsCurveDE!Z174</f>
        <v>8.6308971490737948E-2</v>
      </c>
      <c r="G170" s="5">
        <f>PhillipsCurveIT!Z174</f>
        <v>5.1756743546355351E-2</v>
      </c>
      <c r="H170" s="5">
        <f>PhillipsCurveCA!Z174</f>
        <v>4.8380364158775231E-2</v>
      </c>
      <c r="I170" s="5">
        <f>PhillipsCurveJP!Z174</f>
        <v>4.9838668440893755E-2</v>
      </c>
      <c r="J170" s="5">
        <f>PhillipsCurveES!Z174</f>
        <v>3.5130128359955062E-2</v>
      </c>
      <c r="K170" s="23">
        <f t="shared" si="11"/>
        <v>3.8442687309660106E-2</v>
      </c>
      <c r="L170" s="23">
        <f t="shared" si="12"/>
        <v>5.0797705993624556E-2</v>
      </c>
      <c r="M170" s="23">
        <f t="shared" si="13"/>
        <v>0.10714968414746379</v>
      </c>
      <c r="N170" s="25">
        <v>0</v>
      </c>
      <c r="O170" s="22">
        <f t="shared" si="14"/>
        <v>3.8442687309660106E-2</v>
      </c>
    </row>
    <row r="171" spans="1:15" x14ac:dyDescent="0.25">
      <c r="A171" s="4" t="s">
        <v>175</v>
      </c>
      <c r="B171" s="11">
        <v>37316</v>
      </c>
      <c r="C171" s="5">
        <f>PhillipsCurveUS!Z175</f>
        <v>0.18163406347497488</v>
      </c>
      <c r="D171" s="5">
        <f>PhillipsCurveUK!Z175</f>
        <v>-0.27417276585584149</v>
      </c>
      <c r="E171" s="5">
        <f>PhillipsCurveFR!Z175</f>
        <v>9.6468073405200583E-2</v>
      </c>
      <c r="F171" s="5">
        <f>PhillipsCurveDE!Z175</f>
        <v>7.5918107660708653E-2</v>
      </c>
      <c r="G171" s="5">
        <f>PhillipsCurveIT!Z175</f>
        <v>3.5342962067469071E-2</v>
      </c>
      <c r="H171" s="5">
        <f>PhillipsCurveCA!Z175</f>
        <v>7.3970336977709897E-2</v>
      </c>
      <c r="I171" s="5">
        <f>PhillipsCurveJP!Z175</f>
        <v>4.6600272367075021E-2</v>
      </c>
      <c r="J171" s="5">
        <f>PhillipsCurveES!Z175</f>
        <v>2.2151749246154796E-2</v>
      </c>
      <c r="K171" s="23">
        <f t="shared" si="11"/>
        <v>2.5449552451483365E-2</v>
      </c>
      <c r="L171" s="23">
        <f t="shared" si="12"/>
        <v>6.0285304672392459E-2</v>
      </c>
      <c r="M171" s="23">
        <f t="shared" si="13"/>
        <v>9.1330581969077604E-2</v>
      </c>
      <c r="N171" s="25">
        <v>0</v>
      </c>
      <c r="O171" s="22">
        <f t="shared" si="14"/>
        <v>2.5449552451483365E-2</v>
      </c>
    </row>
    <row r="172" spans="1:15" x14ac:dyDescent="0.25">
      <c r="A172" s="4" t="s">
        <v>176</v>
      </c>
      <c r="B172" s="11">
        <v>37408</v>
      </c>
      <c r="C172" s="5">
        <f>PhillipsCurveUS!Z176</f>
        <v>0.17901336056175382</v>
      </c>
      <c r="D172" s="5">
        <f>PhillipsCurveUK!Z176</f>
        <v>-0.27680167008967599</v>
      </c>
      <c r="E172" s="5">
        <f>PhillipsCurveFR!Z176</f>
        <v>0.11851965557554776</v>
      </c>
      <c r="F172" s="5">
        <f>PhillipsCurveDE!Z176</f>
        <v>7.0998950577415565E-2</v>
      </c>
      <c r="G172" s="5">
        <f>PhillipsCurveIT!Z176</f>
        <v>3.8491814146820298E-2</v>
      </c>
      <c r="H172" s="5">
        <f>PhillipsCurveCA!Z176</f>
        <v>5.419708271948788E-2</v>
      </c>
      <c r="I172" s="5">
        <f>PhillipsCurveJP!Z176</f>
        <v>4.7696045442210844E-2</v>
      </c>
      <c r="J172" s="5">
        <f>PhillipsCurveES!Z176</f>
        <v>2.8908208573247163E-2</v>
      </c>
      <c r="K172" s="23">
        <f t="shared" si="11"/>
        <v>3.1304109966640445E-2</v>
      </c>
      <c r="L172" s="23">
        <f t="shared" si="12"/>
        <v>5.0946564080849362E-2</v>
      </c>
      <c r="M172" s="23">
        <f t="shared" si="13"/>
        <v>0.10663947932601471</v>
      </c>
      <c r="N172" s="25">
        <v>0</v>
      </c>
      <c r="O172" s="22">
        <f t="shared" si="14"/>
        <v>3.1304109966640445E-2</v>
      </c>
    </row>
    <row r="173" spans="1:15" x14ac:dyDescent="0.25">
      <c r="A173" s="4" t="s">
        <v>177</v>
      </c>
      <c r="B173" s="11">
        <v>37500</v>
      </c>
      <c r="C173" s="5">
        <f>PhillipsCurveUS!Z177</f>
        <v>0.14896208962256219</v>
      </c>
      <c r="D173" s="5">
        <f>PhillipsCurveUK!Z177</f>
        <v>-0.27255276862207117</v>
      </c>
      <c r="E173" s="5">
        <f>PhillipsCurveFR!Z177</f>
        <v>0.14420266904879323</v>
      </c>
      <c r="F173" s="5">
        <f>PhillipsCurveDE!Z177</f>
        <v>6.7702428222225816E-2</v>
      </c>
      <c r="G173" s="5">
        <f>PhillipsCurveIT!Z177</f>
        <v>3.8147832837144277E-2</v>
      </c>
      <c r="H173" s="5">
        <f>PhillipsCurveCA!Z177</f>
        <v>2.1747889136928981E-2</v>
      </c>
      <c r="I173" s="5">
        <f>PhillipsCurveJP!Z177</f>
        <v>4.7557670094436573E-2</v>
      </c>
      <c r="J173" s="5">
        <f>PhillipsCurveES!Z177</f>
        <v>3.4001297769860578E-2</v>
      </c>
      <c r="K173" s="23">
        <f t="shared" si="11"/>
        <v>2.4811241295161879E-2</v>
      </c>
      <c r="L173" s="23">
        <f t="shared" si="12"/>
        <v>4.2852751465790428E-2</v>
      </c>
      <c r="M173" s="23">
        <f t="shared" si="13"/>
        <v>0.12507760884215136</v>
      </c>
      <c r="N173" s="25">
        <v>0</v>
      </c>
      <c r="O173" s="22">
        <f t="shared" si="14"/>
        <v>2.4811241295161879E-2</v>
      </c>
    </row>
    <row r="174" spans="1:15" x14ac:dyDescent="0.25">
      <c r="A174" s="4" t="s">
        <v>178</v>
      </c>
      <c r="B174" s="11">
        <v>37591</v>
      </c>
      <c r="C174" s="5">
        <f>PhillipsCurveUS!Z178</f>
        <v>0.11457410189226254</v>
      </c>
      <c r="D174" s="5">
        <f>PhillipsCurveUK!Z178</f>
        <v>-0.30150456169241585</v>
      </c>
      <c r="E174" s="5">
        <f>PhillipsCurveFR!Z178</f>
        <v>0.15389642125467601</v>
      </c>
      <c r="F174" s="5">
        <f>PhillipsCurveDE!Z178</f>
        <v>6.4539483365044503E-2</v>
      </c>
      <c r="G174" s="5">
        <f>PhillipsCurveIT!Z178</f>
        <v>3.2385651828574114E-2</v>
      </c>
      <c r="H174" s="5">
        <f>PhillipsCurveCA!Z178</f>
        <v>-3.1248364422847195E-2</v>
      </c>
      <c r="I174" s="5">
        <f>PhillipsCurveJP!Z178</f>
        <v>4.1301963618758201E-2</v>
      </c>
      <c r="J174" s="5">
        <f>PhillipsCurveES!Z178</f>
        <v>3.3971240652343589E-2</v>
      </c>
      <c r="K174" s="23">
        <f t="shared" si="11"/>
        <v>-1.5339860359991866E-2</v>
      </c>
      <c r="L174" s="23">
        <f t="shared" si="12"/>
        <v>3.7636602135550895E-2</v>
      </c>
      <c r="M174" s="23">
        <f t="shared" si="13"/>
        <v>0.10206544726045803</v>
      </c>
      <c r="N174" s="25">
        <v>0</v>
      </c>
      <c r="O174" s="22">
        <f t="shared" si="14"/>
        <v>-1.5339860359991866E-2</v>
      </c>
    </row>
    <row r="175" spans="1:15" x14ac:dyDescent="0.25">
      <c r="A175" s="4" t="s">
        <v>179</v>
      </c>
      <c r="B175" s="11">
        <v>37681</v>
      </c>
      <c r="C175" s="5">
        <f>PhillipsCurveUS!Z179</f>
        <v>8.0931173880571819E-2</v>
      </c>
      <c r="D175" s="5">
        <f>PhillipsCurveUK!Z179</f>
        <v>-0.32533757686812698</v>
      </c>
      <c r="E175" s="5">
        <f>PhillipsCurveFR!Z179</f>
        <v>0.15437051636503624</v>
      </c>
      <c r="F175" s="5">
        <f>PhillipsCurveDE!Z179</f>
        <v>6.1077058275471184E-2</v>
      </c>
      <c r="G175" s="5">
        <f>PhillipsCurveIT!Z179</f>
        <v>2.9728537751956139E-2</v>
      </c>
      <c r="H175" s="5">
        <f>PhillipsCurveCA!Z179</f>
        <v>-6.5309469960592198E-2</v>
      </c>
      <c r="I175" s="5">
        <f>PhillipsCurveJP!Z179</f>
        <v>3.2683404097417781E-2</v>
      </c>
      <c r="J175" s="5">
        <f>PhillipsCurveES!Z179</f>
        <v>4.5466387332005496E-2</v>
      </c>
      <c r="K175" s="23">
        <f t="shared" si="11"/>
        <v>-4.1549968032455115E-2</v>
      </c>
      <c r="L175" s="23">
        <f t="shared" si="12"/>
        <v>3.9074895714711635E-2</v>
      </c>
      <c r="M175" s="23">
        <f t="shared" si="13"/>
        <v>7.5967644979296658E-2</v>
      </c>
      <c r="N175" s="25">
        <v>0</v>
      </c>
      <c r="O175" s="22">
        <f t="shared" si="14"/>
        <v>-4.1549968032455115E-2</v>
      </c>
    </row>
    <row r="176" spans="1:15" x14ac:dyDescent="0.25">
      <c r="A176" s="4" t="s">
        <v>180</v>
      </c>
      <c r="B176" s="11">
        <v>37773</v>
      </c>
      <c r="C176" s="5">
        <f>PhillipsCurveUS!Z180</f>
        <v>9.851174773594934E-2</v>
      </c>
      <c r="D176" s="5">
        <f>PhillipsCurveUK!Z180</f>
        <v>-0.35633234942007364</v>
      </c>
      <c r="E176" s="5">
        <f>PhillipsCurveFR!Z180</f>
        <v>0.14307242387759711</v>
      </c>
      <c r="F176" s="5">
        <f>PhillipsCurveDE!Z180</f>
        <v>7.5205617072364034E-2</v>
      </c>
      <c r="G176" s="5">
        <f>PhillipsCurveIT!Z180</f>
        <v>4.2566966940115171E-2</v>
      </c>
      <c r="H176" s="5">
        <f>PhillipsCurveCA!Z180</f>
        <v>-6.3028093383181952E-2</v>
      </c>
      <c r="I176" s="5">
        <f>PhillipsCurveJP!Z180</f>
        <v>1.6299874735635858E-3</v>
      </c>
      <c r="J176" s="5">
        <f>PhillipsCurveES!Z180</f>
        <v>2.9948639093008381E-2</v>
      </c>
      <c r="K176" s="23">
        <f t="shared" si="11"/>
        <v>-4.6863573168995566E-2</v>
      </c>
      <c r="L176" s="23">
        <f t="shared" si="12"/>
        <v>3.6257803016561778E-2</v>
      </c>
      <c r="M176" s="23">
        <f t="shared" si="13"/>
        <v>9.2685215070053006E-2</v>
      </c>
      <c r="N176" s="25">
        <v>0</v>
      </c>
      <c r="O176" s="22">
        <f t="shared" si="14"/>
        <v>-4.6863573168995566E-2</v>
      </c>
    </row>
    <row r="177" spans="1:15" x14ac:dyDescent="0.25">
      <c r="A177" s="4" t="s">
        <v>181</v>
      </c>
      <c r="B177" s="11">
        <v>37865</v>
      </c>
      <c r="C177" s="5">
        <f>PhillipsCurveUS!Z181</f>
        <v>7.5718867281154636E-2</v>
      </c>
      <c r="D177" s="5">
        <f>PhillipsCurveUK!Z181</f>
        <v>-0.406264369003563</v>
      </c>
      <c r="E177" s="5">
        <f>PhillipsCurveFR!Z181</f>
        <v>0.11707164202751785</v>
      </c>
      <c r="F177" s="5">
        <f>PhillipsCurveDE!Z181</f>
        <v>4.7585885479316414E-2</v>
      </c>
      <c r="G177" s="5">
        <f>PhillipsCurveIT!Z181</f>
        <v>2.6199563185549359E-2</v>
      </c>
      <c r="H177" s="5">
        <f>PhillipsCurveCA!Z181</f>
        <v>-9.5667279894151816E-2</v>
      </c>
      <c r="I177" s="5">
        <f>PhillipsCurveJP!Z181</f>
        <v>6.2434818840604017E-3</v>
      </c>
      <c r="J177" s="5">
        <f>PhillipsCurveES!Z181</f>
        <v>1.0242674898655947E-2</v>
      </c>
      <c r="K177" s="23">
        <f t="shared" si="11"/>
        <v>-7.0189589449598758E-2</v>
      </c>
      <c r="L177" s="23">
        <f t="shared" si="12"/>
        <v>1.8221119042102656E-2</v>
      </c>
      <c r="M177" s="23">
        <f t="shared" si="13"/>
        <v>6.8685621830695084E-2</v>
      </c>
      <c r="N177" s="25">
        <v>0</v>
      </c>
      <c r="O177" s="22">
        <f t="shared" si="14"/>
        <v>-7.0189589449598758E-2</v>
      </c>
    </row>
    <row r="178" spans="1:15" x14ac:dyDescent="0.25">
      <c r="A178" s="4" t="s">
        <v>182</v>
      </c>
      <c r="B178" s="11">
        <v>37956</v>
      </c>
      <c r="C178" s="5">
        <f>PhillipsCurveUS!Z182</f>
        <v>7.813185463206504E-2</v>
      </c>
      <c r="D178" s="5">
        <f>PhillipsCurveUK!Z182</f>
        <v>-0.3881372419330133</v>
      </c>
      <c r="E178" s="5">
        <f>PhillipsCurveFR!Z182</f>
        <v>0.14192688048614419</v>
      </c>
      <c r="F178" s="5">
        <f>PhillipsCurveDE!Z182</f>
        <v>4.9169675917680754E-2</v>
      </c>
      <c r="G178" s="5">
        <f>PhillipsCurveIT!Z182</f>
        <v>5.3897455576808369E-2</v>
      </c>
      <c r="H178" s="5">
        <f>PhillipsCurveCA!Z182</f>
        <v>-8.7504729158774511E-2</v>
      </c>
      <c r="I178" s="5">
        <f>PhillipsCurveJP!Z182</f>
        <v>1.9956093027732585E-2</v>
      </c>
      <c r="J178" s="5">
        <f>PhillipsCurveES!Z182</f>
        <v>2.5337543483266885E-2</v>
      </c>
      <c r="K178" s="23">
        <f t="shared" si="11"/>
        <v>-6.0639523612147736E-2</v>
      </c>
      <c r="L178" s="23">
        <f t="shared" si="12"/>
        <v>3.7253609700473818E-2</v>
      </c>
      <c r="M178" s="23">
        <f t="shared" si="13"/>
        <v>7.2073254868250863E-2</v>
      </c>
      <c r="N178" s="25">
        <v>0</v>
      </c>
      <c r="O178" s="22">
        <f t="shared" si="14"/>
        <v>-6.0639523612147736E-2</v>
      </c>
    </row>
    <row r="179" spans="1:15" x14ac:dyDescent="0.25">
      <c r="A179" s="4" t="s">
        <v>183</v>
      </c>
      <c r="B179" s="11">
        <v>38047</v>
      </c>
      <c r="C179" s="5">
        <f>PhillipsCurveUS!Z183</f>
        <v>7.2356334034789041E-2</v>
      </c>
      <c r="D179" s="5">
        <f>PhillipsCurveUK!Z183</f>
        <v>-0.42531469301630537</v>
      </c>
      <c r="E179" s="5">
        <f>PhillipsCurveFR!Z183</f>
        <v>0.10040113381686137</v>
      </c>
      <c r="F179" s="5">
        <f>PhillipsCurveDE!Z183</f>
        <v>1.5731901898901009E-2</v>
      </c>
      <c r="G179" s="5">
        <f>PhillipsCurveIT!Z183</f>
        <v>1.4085957924894579E-2</v>
      </c>
      <c r="H179" s="5">
        <f>PhillipsCurveCA!Z183</f>
        <v>-0.1009043663730964</v>
      </c>
      <c r="I179" s="5">
        <f>PhillipsCurveJP!Z183</f>
        <v>4.8449152684432575E-2</v>
      </c>
      <c r="J179" s="5">
        <f>PhillipsCurveES!Z183</f>
        <v>7.7688308757189713E-4</v>
      </c>
      <c r="K179" s="23">
        <f t="shared" si="11"/>
        <v>-7.5484054007929319E-2</v>
      </c>
      <c r="L179" s="23">
        <f t="shared" si="12"/>
        <v>1.4908929911897795E-2</v>
      </c>
      <c r="M179" s="23">
        <f t="shared" si="13"/>
        <v>6.6379538697199925E-2</v>
      </c>
      <c r="N179" s="25">
        <v>0</v>
      </c>
      <c r="O179" s="22">
        <f t="shared" si="14"/>
        <v>-7.5484054007929319E-2</v>
      </c>
    </row>
    <row r="180" spans="1:15" x14ac:dyDescent="0.25">
      <c r="A180" s="4" t="s">
        <v>184</v>
      </c>
      <c r="B180" s="11">
        <v>38139</v>
      </c>
      <c r="C180" s="5">
        <f>PhillipsCurveUS!Z184</f>
        <v>6.4912702367239075E-2</v>
      </c>
      <c r="D180" s="5">
        <f>PhillipsCurveUK!Z184</f>
        <v>-0.43313807116294722</v>
      </c>
      <c r="E180" s="5">
        <f>PhillipsCurveFR!Z184</f>
        <v>0.11495967142781673</v>
      </c>
      <c r="F180" s="5">
        <f>PhillipsCurveDE!Z184</f>
        <v>1.8880678849315467E-2</v>
      </c>
      <c r="G180" s="5">
        <f>PhillipsCurveIT!Z184</f>
        <v>3.4424548162298729E-3</v>
      </c>
      <c r="H180" s="5">
        <f>PhillipsCurveCA!Z184</f>
        <v>-0.12540292266364969</v>
      </c>
      <c r="I180" s="5">
        <f>PhillipsCurveJP!Z184</f>
        <v>4.2435933317940169E-2</v>
      </c>
      <c r="J180" s="5">
        <f>PhillipsCurveES!Z184</f>
        <v>1.6424229386844172E-4</v>
      </c>
      <c r="K180" s="23">
        <f t="shared" si="11"/>
        <v>-9.4011131424270158E-2</v>
      </c>
      <c r="L180" s="23">
        <f t="shared" si="12"/>
        <v>1.116156683277267E-2</v>
      </c>
      <c r="M180" s="23">
        <f t="shared" si="13"/>
        <v>5.9293510104914349E-2</v>
      </c>
      <c r="N180" s="25">
        <v>0</v>
      </c>
      <c r="O180" s="22">
        <f t="shared" si="14"/>
        <v>-9.4011131424270158E-2</v>
      </c>
    </row>
    <row r="181" spans="1:15" x14ac:dyDescent="0.25">
      <c r="A181" s="4" t="s">
        <v>185</v>
      </c>
      <c r="B181" s="11">
        <v>38231</v>
      </c>
      <c r="C181" s="5">
        <f>PhillipsCurveUS!Z185</f>
        <v>8.4256025896248449E-2</v>
      </c>
      <c r="D181" s="5">
        <f>PhillipsCurveUK!Z185</f>
        <v>-0.45742562374706425</v>
      </c>
      <c r="E181" s="5">
        <f>PhillipsCurveFR!Z185</f>
        <v>0.13646017153597262</v>
      </c>
      <c r="F181" s="5">
        <f>PhillipsCurveDE!Z185</f>
        <v>3.1378413141519651E-2</v>
      </c>
      <c r="G181" s="5">
        <f>PhillipsCurveIT!Z185</f>
        <v>2.9509033618645656E-2</v>
      </c>
      <c r="H181" s="5">
        <f>PhillipsCurveCA!Z185</f>
        <v>-0.11878074604919159</v>
      </c>
      <c r="I181" s="5">
        <f>PhillipsCurveJP!Z185</f>
        <v>3.1529063987107052E-2</v>
      </c>
      <c r="J181" s="5">
        <f>PhillipsCurveES!Z185</f>
        <v>1.6854982062473628E-2</v>
      </c>
      <c r="K181" s="23">
        <f t="shared" si="11"/>
        <v>-8.4871814021275277E-2</v>
      </c>
      <c r="L181" s="23">
        <f t="shared" si="12"/>
        <v>3.0443723380082652E-2</v>
      </c>
      <c r="M181" s="23">
        <f t="shared" si="13"/>
        <v>7.1074285418963101E-2</v>
      </c>
      <c r="N181" s="25">
        <v>0</v>
      </c>
      <c r="O181" s="22">
        <f t="shared" si="14"/>
        <v>-8.4871814021275277E-2</v>
      </c>
    </row>
    <row r="182" spans="1:15" x14ac:dyDescent="0.25">
      <c r="A182" s="4" t="s">
        <v>186</v>
      </c>
      <c r="B182" s="11">
        <v>38322</v>
      </c>
      <c r="C182" s="5">
        <f>PhillipsCurveUS!Z186</f>
        <v>9.5669184410919303E-2</v>
      </c>
      <c r="D182" s="5">
        <f>PhillipsCurveUK!Z186</f>
        <v>-0.45541001239502493</v>
      </c>
      <c r="E182" s="5">
        <f>PhillipsCurveFR!Z186</f>
        <v>0.1340730695193029</v>
      </c>
      <c r="F182" s="5">
        <f>PhillipsCurveDE!Z186</f>
        <v>3.0720694661389977E-2</v>
      </c>
      <c r="G182" s="5">
        <f>PhillipsCurveIT!Z186</f>
        <v>3.0431137996711374E-2</v>
      </c>
      <c r="H182" s="5">
        <f>PhillipsCurveCA!Z186</f>
        <v>-0.11674372958055489</v>
      </c>
      <c r="I182" s="5">
        <f>PhillipsCurveJP!Z186</f>
        <v>3.0808862669295514E-2</v>
      </c>
      <c r="J182" s="5">
        <f>PhillipsCurveES!Z186</f>
        <v>1.0445895278781007E-2</v>
      </c>
      <c r="K182" s="23">
        <f t="shared" si="11"/>
        <v>-8.4946323365720916E-2</v>
      </c>
      <c r="L182" s="23">
        <f t="shared" si="12"/>
        <v>3.0575916329050677E-2</v>
      </c>
      <c r="M182" s="23">
        <f t="shared" si="13"/>
        <v>7.9454103975513363E-2</v>
      </c>
      <c r="N182" s="25">
        <v>0</v>
      </c>
      <c r="O182" s="22">
        <f t="shared" si="14"/>
        <v>-8.4946323365720916E-2</v>
      </c>
    </row>
    <row r="183" spans="1:15" x14ac:dyDescent="0.25">
      <c r="A183" s="4" t="s">
        <v>187</v>
      </c>
      <c r="B183" s="11">
        <v>38412</v>
      </c>
      <c r="C183" s="5">
        <f>PhillipsCurveUS!Z187</f>
        <v>9.678636402133757E-2</v>
      </c>
      <c r="D183" s="5">
        <f>PhillipsCurveUK!Z187</f>
        <v>-0.42178150525531111</v>
      </c>
      <c r="E183" s="5">
        <f>PhillipsCurveFR!Z187</f>
        <v>8.4446448975658756E-2</v>
      </c>
      <c r="F183" s="5">
        <f>PhillipsCurveDE!Z187</f>
        <v>1.0955549256302625E-2</v>
      </c>
      <c r="G183" s="5">
        <f>PhillipsCurveIT!Z187</f>
        <v>-3.30984738061008E-2</v>
      </c>
      <c r="H183" s="5">
        <f>PhillipsCurveCA!Z187</f>
        <v>-9.2072735833043207E-2</v>
      </c>
      <c r="I183" s="5">
        <f>PhillipsCurveJP!Z187</f>
        <v>3.3154502988008653E-3</v>
      </c>
      <c r="J183" s="5">
        <f>PhillipsCurveES!Z187</f>
        <v>2.0342473526479125E-3</v>
      </c>
      <c r="K183" s="23">
        <f t="shared" si="11"/>
        <v>-7.7329170326307609E-2</v>
      </c>
      <c r="L183" s="23">
        <f t="shared" si="12"/>
        <v>2.6748488257243887E-3</v>
      </c>
      <c r="M183" s="23">
        <f t="shared" si="13"/>
        <v>6.6073724045819723E-2</v>
      </c>
      <c r="N183" s="25">
        <v>0</v>
      </c>
      <c r="O183" s="22">
        <f t="shared" si="14"/>
        <v>-7.7329170326307609E-2</v>
      </c>
    </row>
    <row r="184" spans="1:15" x14ac:dyDescent="0.25">
      <c r="A184" s="4" t="s">
        <v>188</v>
      </c>
      <c r="B184" s="11">
        <v>38504</v>
      </c>
      <c r="C184" s="5">
        <f>PhillipsCurveUS!Z188</f>
        <v>8.2259119829849139E-2</v>
      </c>
      <c r="D184" s="5">
        <f>PhillipsCurveUK!Z188</f>
        <v>-0.4305173616987909</v>
      </c>
      <c r="E184" s="5">
        <f>PhillipsCurveFR!Z188</f>
        <v>8.2128820723402898E-2</v>
      </c>
      <c r="F184" s="5">
        <f>PhillipsCurveDE!Z188</f>
        <v>8.9724384558733071E-3</v>
      </c>
      <c r="G184" s="5">
        <f>PhillipsCurveIT!Z188</f>
        <v>-3.8810938627077386E-2</v>
      </c>
      <c r="H184" s="5">
        <f>PhillipsCurveCA!Z188</f>
        <v>-9.9853338598980976E-2</v>
      </c>
      <c r="I184" s="5">
        <f>PhillipsCurveJP!Z188</f>
        <v>8.679858570822404E-4</v>
      </c>
      <c r="J184" s="5">
        <f>PhillipsCurveES!Z188</f>
        <v>4.0520639896498949E-3</v>
      </c>
      <c r="K184" s="23">
        <f t="shared" si="11"/>
        <v>-8.459273860600508E-2</v>
      </c>
      <c r="L184" s="23">
        <f t="shared" si="12"/>
        <v>2.4600249233660675E-3</v>
      </c>
      <c r="M184" s="23">
        <f t="shared" si="13"/>
        <v>6.3839725156520505E-2</v>
      </c>
      <c r="N184" s="25">
        <v>0</v>
      </c>
      <c r="O184" s="22">
        <f t="shared" si="14"/>
        <v>-8.459273860600508E-2</v>
      </c>
    </row>
    <row r="185" spans="1:15" x14ac:dyDescent="0.25">
      <c r="A185" s="4" t="s">
        <v>189</v>
      </c>
      <c r="B185" s="11">
        <v>38596</v>
      </c>
      <c r="C185" s="5">
        <f>PhillipsCurveUS!Z189</f>
        <v>9.7867620155542664E-2</v>
      </c>
      <c r="D185" s="5">
        <f>PhillipsCurveUK!Z189</f>
        <v>-0.43141646438496523</v>
      </c>
      <c r="E185" s="5">
        <f>PhillipsCurveFR!Z189</f>
        <v>7.3542312053092612E-2</v>
      </c>
      <c r="F185" s="5">
        <f>PhillipsCurveDE!Z189</f>
        <v>1.1503820392456003E-2</v>
      </c>
      <c r="G185" s="5">
        <f>PhillipsCurveIT!Z189</f>
        <v>-5.3406599110329411E-2</v>
      </c>
      <c r="H185" s="5">
        <f>PhillipsCurveCA!Z189</f>
        <v>-8.3997066895061673E-2</v>
      </c>
      <c r="I185" s="5">
        <f>PhillipsCurveJP!Z189</f>
        <v>1.0203810693844156E-2</v>
      </c>
      <c r="J185" s="5">
        <f>PhillipsCurveES!Z189</f>
        <v>1.0034313465334682E-2</v>
      </c>
      <c r="K185" s="23">
        <f t="shared" si="11"/>
        <v>-7.63494499488786E-2</v>
      </c>
      <c r="L185" s="23">
        <f t="shared" si="12"/>
        <v>1.011906207958942E-2</v>
      </c>
      <c r="M185" s="23">
        <f t="shared" si="13"/>
        <v>5.8032689137933462E-2</v>
      </c>
      <c r="N185" s="25">
        <v>0</v>
      </c>
      <c r="O185" s="22">
        <f t="shared" si="14"/>
        <v>-7.63494499488786E-2</v>
      </c>
    </row>
    <row r="186" spans="1:15" x14ac:dyDescent="0.25">
      <c r="A186" s="4" t="s">
        <v>190</v>
      </c>
      <c r="B186" s="11">
        <v>38687</v>
      </c>
      <c r="C186" s="5">
        <f>PhillipsCurveUS!Z190</f>
        <v>9.2657269898425001E-2</v>
      </c>
      <c r="D186" s="5">
        <f>PhillipsCurveUK!Z190</f>
        <v>-0.45202729404909897</v>
      </c>
      <c r="E186" s="5">
        <f>PhillipsCurveFR!Z190</f>
        <v>7.3680096490621488E-2</v>
      </c>
      <c r="F186" s="5">
        <f>PhillipsCurveDE!Z190</f>
        <v>6.2228398858805104E-3</v>
      </c>
      <c r="G186" s="5">
        <f>PhillipsCurveIT!Z190</f>
        <v>-5.3858399801904148E-2</v>
      </c>
      <c r="H186" s="5">
        <f>PhillipsCurveCA!Z190</f>
        <v>-7.9855100725776812E-2</v>
      </c>
      <c r="I186" s="5">
        <f>PhillipsCurveJP!Z190</f>
        <v>1.1178990427520451E-2</v>
      </c>
      <c r="J186" s="5">
        <f>PhillipsCurveES!Z190</f>
        <v>1.9573166488504698E-2</v>
      </c>
      <c r="K186" s="23">
        <f t="shared" si="11"/>
        <v>-7.3355925494808641E-2</v>
      </c>
      <c r="L186" s="23">
        <f t="shared" si="12"/>
        <v>8.7009151567004808E-3</v>
      </c>
      <c r="M186" s="23">
        <f t="shared" si="13"/>
        <v>6.0153363990092287E-2</v>
      </c>
      <c r="N186" s="25">
        <v>0</v>
      </c>
      <c r="O186" s="22">
        <f t="shared" si="14"/>
        <v>-7.3355925494808641E-2</v>
      </c>
    </row>
    <row r="187" spans="1:15" x14ac:dyDescent="0.25">
      <c r="A187" s="4" t="s">
        <v>191</v>
      </c>
      <c r="B187" s="11">
        <v>38777</v>
      </c>
      <c r="C187" s="5">
        <f>PhillipsCurveUS!Z191</f>
        <v>0.11052455358461824</v>
      </c>
      <c r="D187" s="5">
        <f>PhillipsCurveUK!Z191</f>
        <v>-0.40009123523674633</v>
      </c>
      <c r="E187" s="5">
        <f>PhillipsCurveFR!Z191</f>
        <v>8.1254854454380604E-2</v>
      </c>
      <c r="F187" s="5">
        <f>PhillipsCurveDE!Z191</f>
        <v>-4.4055526902087173E-2</v>
      </c>
      <c r="G187" s="5">
        <f>PhillipsCurveIT!Z191</f>
        <v>-1.7935403738324418E-2</v>
      </c>
      <c r="H187" s="5">
        <f>PhillipsCurveCA!Z191</f>
        <v>-4.7213931303236839E-2</v>
      </c>
      <c r="I187" s="5">
        <f>PhillipsCurveJP!Z191</f>
        <v>1.5110820415430081E-2</v>
      </c>
      <c r="J187" s="5">
        <f>PhillipsCurveES!Z191</f>
        <v>1.5239056659557767E-2</v>
      </c>
      <c r="K187" s="23">
        <f t="shared" si="11"/>
        <v>-4.6424330202949421E-2</v>
      </c>
      <c r="L187" s="23">
        <f t="shared" si="12"/>
        <v>-1.4122916614471674E-3</v>
      </c>
      <c r="M187" s="23">
        <f t="shared" si="13"/>
        <v>6.4750905005674889E-2</v>
      </c>
      <c r="N187" s="25">
        <v>0</v>
      </c>
      <c r="O187" s="22">
        <f t="shared" si="14"/>
        <v>-4.6424330202949421E-2</v>
      </c>
    </row>
    <row r="188" spans="1:15" x14ac:dyDescent="0.25">
      <c r="A188" s="4" t="s">
        <v>192</v>
      </c>
      <c r="B188" s="11">
        <v>38869</v>
      </c>
      <c r="C188" s="5">
        <f>PhillipsCurveUS!Z192</f>
        <v>0.10533511622072728</v>
      </c>
      <c r="D188" s="5">
        <f>PhillipsCurveUK!Z192</f>
        <v>-0.43804765622747771</v>
      </c>
      <c r="E188" s="5">
        <f>PhillipsCurveFR!Z192</f>
        <v>7.3266878902976992E-2</v>
      </c>
      <c r="F188" s="5">
        <f>PhillipsCurveDE!Z192</f>
        <v>-1.0713741671978427E-2</v>
      </c>
      <c r="G188" s="5">
        <f>PhillipsCurveIT!Z192</f>
        <v>-2.0868148282703444E-2</v>
      </c>
      <c r="H188" s="5">
        <f>PhillipsCurveCA!Z192</f>
        <v>-5.5872035922407401E-2</v>
      </c>
      <c r="I188" s="5">
        <f>PhillipsCurveJP!Z192</f>
        <v>1.7194181538040174E-2</v>
      </c>
      <c r="J188" s="5">
        <f>PhillipsCurveES!Z192</f>
        <v>-1.3837352204844535E-3</v>
      </c>
      <c r="K188" s="23">
        <f t="shared" si="11"/>
        <v>-4.7121064012481409E-2</v>
      </c>
      <c r="L188" s="23">
        <f t="shared" si="12"/>
        <v>-6.0487384462314404E-3</v>
      </c>
      <c r="M188" s="23">
        <f t="shared" si="13"/>
        <v>5.924870456174279E-2</v>
      </c>
      <c r="N188" s="25">
        <v>0</v>
      </c>
      <c r="O188" s="22">
        <f t="shared" si="14"/>
        <v>-4.7121064012481409E-2</v>
      </c>
    </row>
    <row r="189" spans="1:15" x14ac:dyDescent="0.25">
      <c r="A189" s="4" t="s">
        <v>193</v>
      </c>
      <c r="B189" s="11">
        <v>38961</v>
      </c>
      <c r="C189" s="5">
        <f>PhillipsCurveUS!Z193</f>
        <v>0.11353382474383258</v>
      </c>
      <c r="D189" s="5">
        <f>PhillipsCurveUK!Z193</f>
        <v>-0.45805799790966745</v>
      </c>
      <c r="E189" s="5">
        <f>PhillipsCurveFR!Z193</f>
        <v>8.1665940649873203E-2</v>
      </c>
      <c r="F189" s="5">
        <f>PhillipsCurveDE!Z193</f>
        <v>-4.6629524891936835E-2</v>
      </c>
      <c r="G189" s="5">
        <f>PhillipsCurveIT!Z193</f>
        <v>-3.4139143646670965E-3</v>
      </c>
      <c r="H189" s="5">
        <f>PhillipsCurveCA!Z193</f>
        <v>-4.8429145242411632E-2</v>
      </c>
      <c r="I189" s="5">
        <f>PhillipsCurveJP!Z193</f>
        <v>1.9228322792972357E-2</v>
      </c>
      <c r="J189" s="5">
        <f>PhillipsCurveES!Z193</f>
        <v>1.440259128543241E-4</v>
      </c>
      <c r="K189" s="23">
        <f t="shared" si="11"/>
        <v>-4.7979240154792935E-2</v>
      </c>
      <c r="L189" s="23">
        <f t="shared" si="12"/>
        <v>-1.6349442259063862E-3</v>
      </c>
      <c r="M189" s="23">
        <f t="shared" si="13"/>
        <v>6.6056536185647996E-2</v>
      </c>
      <c r="N189" s="25">
        <v>0</v>
      </c>
      <c r="O189" s="22">
        <f t="shared" si="14"/>
        <v>-4.7979240154792935E-2</v>
      </c>
    </row>
    <row r="190" spans="1:15" x14ac:dyDescent="0.25">
      <c r="A190" s="4" t="s">
        <v>194</v>
      </c>
      <c r="B190" s="11">
        <v>39052</v>
      </c>
      <c r="C190" s="5">
        <f>PhillipsCurveUS!Z194</f>
        <v>0.10628846928183758</v>
      </c>
      <c r="D190" s="5">
        <f>PhillipsCurveUK!Z194</f>
        <v>-0.48914098737503908</v>
      </c>
      <c r="E190" s="5">
        <f>PhillipsCurveFR!Z194</f>
        <v>6.365464051126396E-2</v>
      </c>
      <c r="F190" s="5">
        <f>PhillipsCurveDE!Z194</f>
        <v>-7.5576742570064429E-2</v>
      </c>
      <c r="G190" s="5">
        <f>PhillipsCurveIT!Z194</f>
        <v>-2.58745837199152E-3</v>
      </c>
      <c r="H190" s="5">
        <f>PhillipsCurveCA!Z194</f>
        <v>-5.7724836331336966E-2</v>
      </c>
      <c r="I190" s="5">
        <f>PhillipsCurveJP!Z194</f>
        <v>1.7101393998656768E-2</v>
      </c>
      <c r="J190" s="5">
        <f>PhillipsCurveES!Z194</f>
        <v>-2.8146548690246012E-3</v>
      </c>
      <c r="K190" s="23">
        <f t="shared" si="11"/>
        <v>-7.1113766010382565E-2</v>
      </c>
      <c r="L190" s="23">
        <f t="shared" si="12"/>
        <v>-2.7010566205080606E-3</v>
      </c>
      <c r="M190" s="23">
        <f t="shared" si="13"/>
        <v>5.201632888311216E-2</v>
      </c>
      <c r="N190" s="25">
        <v>0</v>
      </c>
      <c r="O190" s="22">
        <f t="shared" si="14"/>
        <v>-7.1113766010382565E-2</v>
      </c>
    </row>
    <row r="191" spans="1:15" x14ac:dyDescent="0.25">
      <c r="A191" s="4" t="s">
        <v>195</v>
      </c>
      <c r="B191" s="11">
        <v>39142</v>
      </c>
      <c r="C191" s="5">
        <f>PhillipsCurveUS!Z195</f>
        <v>9.2248236518027479E-2</v>
      </c>
      <c r="D191" s="5">
        <f>PhillipsCurveUK!Z195</f>
        <v>-0.63837626820160653</v>
      </c>
      <c r="E191" s="5">
        <f>PhillipsCurveFR!Z195</f>
        <v>0.11042894169111227</v>
      </c>
      <c r="F191" s="5">
        <f>PhillipsCurveDE!Z195</f>
        <v>7.50629616989682E-2</v>
      </c>
      <c r="G191" s="5">
        <f>PhillipsCurveIT!Z195</f>
        <v>0.10519766222409155</v>
      </c>
      <c r="H191" s="5">
        <f>PhillipsCurveCA!Z195</f>
        <v>-9.5187884783128854E-2</v>
      </c>
      <c r="I191" s="5">
        <f>PhillipsCurveJP!Z195</f>
        <v>3.6754058387411248E-2</v>
      </c>
      <c r="J191" s="5">
        <f>PhillipsCurveES!Z195</f>
        <v>2.0341240919759872E-2</v>
      </c>
      <c r="K191" s="23">
        <f t="shared" si="11"/>
        <v>-6.6305603357406678E-2</v>
      </c>
      <c r="L191" s="23">
        <f t="shared" si="12"/>
        <v>5.5908510043189724E-2</v>
      </c>
      <c r="M191" s="23">
        <f t="shared" si="13"/>
        <v>0.10196030579757553</v>
      </c>
      <c r="N191" s="25">
        <v>0</v>
      </c>
      <c r="O191" s="22">
        <f t="shared" si="14"/>
        <v>-6.6305603357406678E-2</v>
      </c>
    </row>
    <row r="192" spans="1:15" x14ac:dyDescent="0.25">
      <c r="A192" s="4" t="s">
        <v>196</v>
      </c>
      <c r="B192" s="11">
        <v>39234</v>
      </c>
      <c r="C192" s="5">
        <f>PhillipsCurveUS!Z196</f>
        <v>0.10572807489566352</v>
      </c>
      <c r="D192" s="5">
        <f>PhillipsCurveUK!Z196</f>
        <v>-0.63261709714631953</v>
      </c>
      <c r="E192" s="5">
        <f>PhillipsCurveFR!Z196</f>
        <v>0.10742785452581413</v>
      </c>
      <c r="F192" s="5">
        <f>PhillipsCurveDE!Z196</f>
        <v>1.4062552750360799E-2</v>
      </c>
      <c r="G192" s="5">
        <f>PhillipsCurveIT!Z196</f>
        <v>0.10955758701217062</v>
      </c>
      <c r="H192" s="5">
        <f>PhillipsCurveCA!Z196</f>
        <v>-6.9472128724831758E-2</v>
      </c>
      <c r="I192" s="5">
        <f>PhillipsCurveJP!Z196</f>
        <v>4.4867228414542749E-2</v>
      </c>
      <c r="J192" s="5">
        <f>PhillipsCurveES!Z196</f>
        <v>1.1801865860152911E-2</v>
      </c>
      <c r="K192" s="23">
        <f t="shared" si="11"/>
        <v>-4.9153630078585586E-2</v>
      </c>
      <c r="L192" s="23">
        <f t="shared" si="12"/>
        <v>2.9464890582451775E-2</v>
      </c>
      <c r="M192" s="23">
        <f t="shared" si="13"/>
        <v>0.10700290961827648</v>
      </c>
      <c r="N192" s="25">
        <v>0</v>
      </c>
      <c r="O192" s="22">
        <f t="shared" si="14"/>
        <v>-4.9153630078585586E-2</v>
      </c>
    </row>
    <row r="193" spans="1:15" x14ac:dyDescent="0.25">
      <c r="A193" s="4" t="s">
        <v>197</v>
      </c>
      <c r="B193" s="11">
        <v>39326</v>
      </c>
      <c r="C193" s="5">
        <f>PhillipsCurveUS!Z197</f>
        <v>0.11816090981750176</v>
      </c>
      <c r="D193" s="5">
        <f>PhillipsCurveUK!Z197</f>
        <v>-0.87178919154843193</v>
      </c>
      <c r="E193" s="5">
        <f>PhillipsCurveFR!Z197</f>
        <v>9.9321306655256028E-2</v>
      </c>
      <c r="F193" s="5">
        <f>PhillipsCurveDE!Z197</f>
        <v>-1.4209618003954486E-2</v>
      </c>
      <c r="G193" s="5">
        <f>PhillipsCurveIT!Z197</f>
        <v>0.11309149895762538</v>
      </c>
      <c r="H193" s="5">
        <f>PhillipsCurveCA!Z197</f>
        <v>-7.8440418550827937E-2</v>
      </c>
      <c r="I193" s="5">
        <f>PhillipsCurveJP!Z197</f>
        <v>3.7617920380269378E-2</v>
      </c>
      <c r="J193" s="5">
        <f>PhillipsCurveES!Z197</f>
        <v>-9.2358461603607028E-3</v>
      </c>
      <c r="K193" s="23">
        <f t="shared" si="11"/>
        <v>-6.238271841410957E-2</v>
      </c>
      <c r="L193" s="23">
        <f t="shared" si="12"/>
        <v>1.4191037109954337E-2</v>
      </c>
      <c r="M193" s="23">
        <f t="shared" si="13"/>
        <v>0.10964895088203304</v>
      </c>
      <c r="N193" s="25">
        <v>0</v>
      </c>
      <c r="O193" s="22">
        <f t="shared" si="14"/>
        <v>-6.238271841410957E-2</v>
      </c>
    </row>
    <row r="194" spans="1:15" x14ac:dyDescent="0.25">
      <c r="A194" s="4" t="s">
        <v>198</v>
      </c>
      <c r="B194" s="11">
        <v>39417</v>
      </c>
      <c r="C194" s="5">
        <f>PhillipsCurveUS!Z198</f>
        <v>0.12320641972802016</v>
      </c>
      <c r="D194" s="5">
        <f>PhillipsCurveUK!Z198</f>
        <v>-0.88500365450329743</v>
      </c>
      <c r="E194" s="5">
        <f>PhillipsCurveFR!Z198</f>
        <v>0.12385076377350077</v>
      </c>
      <c r="F194" s="5">
        <f>PhillipsCurveDE!Z198</f>
        <v>1.3739070134912495E-2</v>
      </c>
      <c r="G194" s="5">
        <f>PhillipsCurveIT!Z198</f>
        <v>0.12286479574823729</v>
      </c>
      <c r="H194" s="5">
        <f>PhillipsCurveCA!Z198</f>
        <v>-7.2515658308082959E-2</v>
      </c>
      <c r="I194" s="5">
        <f>PhillipsCurveJP!Z198</f>
        <v>5.5423576084782072E-2</v>
      </c>
      <c r="J194" s="5">
        <f>PhillipsCurveES!Z198</f>
        <v>-4.0614700010604904E-3</v>
      </c>
      <c r="K194" s="23">
        <f t="shared" si="11"/>
        <v>-5.5402111231327343E-2</v>
      </c>
      <c r="L194" s="23">
        <f t="shared" si="12"/>
        <v>3.4581323109847281E-2</v>
      </c>
      <c r="M194" s="23">
        <f t="shared" si="13"/>
        <v>0.12312101373307444</v>
      </c>
      <c r="N194" s="25">
        <v>0</v>
      </c>
      <c r="O194" s="22">
        <f t="shared" si="14"/>
        <v>-5.5402111231327343E-2</v>
      </c>
    </row>
    <row r="195" spans="1:15" x14ac:dyDescent="0.25">
      <c r="A195" s="4" t="s">
        <v>199</v>
      </c>
      <c r="B195" s="11">
        <v>39508</v>
      </c>
      <c r="C195" s="5">
        <f>PhillipsCurveUS!Z199</f>
        <v>0.1232275226231466</v>
      </c>
      <c r="D195" s="5">
        <f>PhillipsCurveUK!Z199</f>
        <v>-0.97855563037350812</v>
      </c>
      <c r="E195" s="5">
        <f>PhillipsCurveFR!Z199</f>
        <v>0.12791974584848917</v>
      </c>
      <c r="F195" s="5">
        <f>PhillipsCurveDE!Z199</f>
        <v>2.7711189567445674E-2</v>
      </c>
      <c r="G195" s="5">
        <f>PhillipsCurveIT!Z199</f>
        <v>9.9570084008241841E-2</v>
      </c>
      <c r="H195" s="5">
        <f>PhillipsCurveCA!Z199</f>
        <v>-8.7675732951333671E-2</v>
      </c>
      <c r="I195" s="5">
        <f>PhillipsCurveJP!Z199</f>
        <v>5.3562368593443294E-2</v>
      </c>
      <c r="J195" s="5">
        <f>PhillipsCurveES!Z199</f>
        <v>-1.6635154179465171E-2</v>
      </c>
      <c r="K195" s="23">
        <f t="shared" si="11"/>
        <v>-6.9915588258366551E-2</v>
      </c>
      <c r="L195" s="23">
        <f t="shared" si="12"/>
        <v>4.0636779080444482E-2</v>
      </c>
      <c r="M195" s="23">
        <f t="shared" si="13"/>
        <v>0.1173131629694204</v>
      </c>
      <c r="N195" s="25">
        <v>0</v>
      </c>
      <c r="O195" s="22">
        <f t="shared" ref="O195:O226" si="15">K195</f>
        <v>-6.9915588258366551E-2</v>
      </c>
    </row>
    <row r="196" spans="1:15" x14ac:dyDescent="0.25">
      <c r="A196" s="4" t="s">
        <v>200</v>
      </c>
      <c r="B196" s="11">
        <v>39600</v>
      </c>
      <c r="C196" s="5">
        <f>PhillipsCurveUS!Z200</f>
        <v>0.11825129397548871</v>
      </c>
      <c r="D196" s="5">
        <f>PhillipsCurveUK!Z200</f>
        <v>-0.95980542046841844</v>
      </c>
      <c r="E196" s="5">
        <f>PhillipsCurveFR!Z200</f>
        <v>0.14885428230299624</v>
      </c>
      <c r="F196" s="5">
        <f>PhillipsCurveDE!Z200</f>
        <v>4.1295833308192781E-2</v>
      </c>
      <c r="G196" s="5">
        <f>PhillipsCurveIT!Z200</f>
        <v>0.10745183810878334</v>
      </c>
      <c r="H196" s="5">
        <f>PhillipsCurveCA!Z200</f>
        <v>-7.9271497402678123E-2</v>
      </c>
      <c r="I196" s="5">
        <f>PhillipsCurveJP!Z200</f>
        <v>6.6191134028012147E-2</v>
      </c>
      <c r="J196" s="5">
        <f>PhillipsCurveES!Z200</f>
        <v>-2.5246521253084311E-2</v>
      </c>
      <c r="K196" s="23">
        <f t="shared" ref="K196:K234" si="16">_xlfn.PERCENTILE.EXC(C196:J196,0.25)</f>
        <v>-6.5765253365279663E-2</v>
      </c>
      <c r="L196" s="23">
        <f t="shared" ref="L196:L234" si="17">_xlfn.PERCENTILE.EXC(C196:J196,0.5)</f>
        <v>5.3743483668102464E-2</v>
      </c>
      <c r="M196" s="23">
        <f t="shared" ref="M196:M234" si="18">_xlfn.PERCENTILE.EXC(C196:J196,0.75)</f>
        <v>0.11555143000881236</v>
      </c>
      <c r="N196" s="25">
        <v>0</v>
      </c>
      <c r="O196" s="22">
        <f t="shared" si="15"/>
        <v>-6.5765253365279663E-2</v>
      </c>
    </row>
    <row r="197" spans="1:15" x14ac:dyDescent="0.25">
      <c r="A197" s="4" t="s">
        <v>201</v>
      </c>
      <c r="B197" s="11">
        <v>39692</v>
      </c>
      <c r="C197" s="5">
        <f>PhillipsCurveUS!Z201</f>
        <v>9.2537508724028453E-2</v>
      </c>
      <c r="D197" s="5">
        <f>PhillipsCurveUK!Z201</f>
        <v>-0.95665449093768373</v>
      </c>
      <c r="E197" s="5">
        <f>PhillipsCurveFR!Z201</f>
        <v>0.12978746441979183</v>
      </c>
      <c r="F197" s="5">
        <f>PhillipsCurveDE!Z201</f>
        <v>5.9065335797457375E-2</v>
      </c>
      <c r="G197" s="5">
        <f>PhillipsCurveIT!Z201</f>
        <v>7.9068770082961329E-2</v>
      </c>
      <c r="H197" s="5">
        <f>PhillipsCurveCA!Z201</f>
        <v>-7.9389892509266383E-2</v>
      </c>
      <c r="I197" s="5">
        <f>PhillipsCurveJP!Z201</f>
        <v>7.1096803915338319E-2</v>
      </c>
      <c r="J197" s="5">
        <f>PhillipsCurveES!Z201</f>
        <v>-5.3820417521994734E-2</v>
      </c>
      <c r="K197" s="23">
        <f t="shared" si="16"/>
        <v>-7.2997523762448474E-2</v>
      </c>
      <c r="L197" s="23">
        <f t="shared" si="17"/>
        <v>6.5081069856397847E-2</v>
      </c>
      <c r="M197" s="23">
        <f t="shared" si="18"/>
        <v>8.9170324063761672E-2</v>
      </c>
      <c r="N197" s="25">
        <v>0</v>
      </c>
      <c r="O197" s="22">
        <f t="shared" si="15"/>
        <v>-7.2997523762448474E-2</v>
      </c>
    </row>
    <row r="198" spans="1:15" x14ac:dyDescent="0.25">
      <c r="A198" s="4" t="s">
        <v>202</v>
      </c>
      <c r="B198" s="11">
        <v>39783</v>
      </c>
      <c r="C198" s="5">
        <f>PhillipsCurveUS!Z202</f>
        <v>0.14002160884421588</v>
      </c>
      <c r="D198" s="5">
        <f>PhillipsCurveUK!Z202</f>
        <v>-0.67166238331705963</v>
      </c>
      <c r="E198" s="5">
        <f>PhillipsCurveFR!Z202</f>
        <v>0.19347410040751128</v>
      </c>
      <c r="F198" s="5">
        <f>PhillipsCurveDE!Z202</f>
        <v>5.9708669988671338E-2</v>
      </c>
      <c r="G198" s="5">
        <f>PhillipsCurveIT!Z202</f>
        <v>0.1370116389965686</v>
      </c>
      <c r="H198" s="5">
        <f>PhillipsCurveCA!Z202</f>
        <v>-5.2029809329822298E-2</v>
      </c>
      <c r="I198" s="5">
        <f>PhillipsCurveJP!Z202</f>
        <v>0.13962660569150556</v>
      </c>
      <c r="J198" s="5">
        <f>PhillipsCurveES!Z202</f>
        <v>-5.8777611351778537E-3</v>
      </c>
      <c r="K198" s="23">
        <f t="shared" si="16"/>
        <v>-4.0491797281161188E-2</v>
      </c>
      <c r="L198" s="23">
        <f t="shared" si="17"/>
        <v>9.8360154492619978E-2</v>
      </c>
      <c r="M198" s="23">
        <f t="shared" si="18"/>
        <v>0.1399228580560383</v>
      </c>
      <c r="N198" s="25">
        <v>0</v>
      </c>
      <c r="O198" s="22">
        <f t="shared" si="15"/>
        <v>-4.0491797281161188E-2</v>
      </c>
    </row>
    <row r="199" spans="1:15" x14ac:dyDescent="0.25">
      <c r="A199" s="4" t="s">
        <v>203</v>
      </c>
      <c r="B199" s="11">
        <v>39873</v>
      </c>
      <c r="C199" s="5">
        <f>PhillipsCurveUS!Z203</f>
        <v>0.1577550463263846</v>
      </c>
      <c r="D199" s="5">
        <f>PhillipsCurveUK!Z203</f>
        <v>-0.41714583542371575</v>
      </c>
      <c r="E199" s="5">
        <f>PhillipsCurveFR!Z203</f>
        <v>0.13222093296871287</v>
      </c>
      <c r="F199" s="5">
        <f>PhillipsCurveDE!Z203</f>
        <v>2.4074662592973087E-2</v>
      </c>
      <c r="G199" s="5">
        <f>PhillipsCurveIT!Z203</f>
        <v>4.5991062571066568E-2</v>
      </c>
      <c r="H199" s="5">
        <f>PhillipsCurveCA!Z203</f>
        <v>-4.4292850912850477E-2</v>
      </c>
      <c r="I199" s="5">
        <f>PhillipsCurveJP!Z203</f>
        <v>0.14813394694646817</v>
      </c>
      <c r="J199" s="5">
        <f>PhillipsCurveES!Z203</f>
        <v>-5.4050644813637881E-2</v>
      </c>
      <c r="K199" s="23">
        <f t="shared" si="16"/>
        <v>-5.161119633844103E-2</v>
      </c>
      <c r="L199" s="23">
        <f t="shared" si="17"/>
        <v>3.5032862582019826E-2</v>
      </c>
      <c r="M199" s="23">
        <f t="shared" si="18"/>
        <v>0.14415569345202933</v>
      </c>
      <c r="N199" s="25">
        <v>0</v>
      </c>
      <c r="O199" s="22">
        <f t="shared" si="15"/>
        <v>-5.161119633844103E-2</v>
      </c>
    </row>
    <row r="200" spans="1:15" x14ac:dyDescent="0.25">
      <c r="A200" s="4" t="s">
        <v>204</v>
      </c>
      <c r="B200" s="11">
        <v>39965</v>
      </c>
      <c r="C200" s="5">
        <f>PhillipsCurveUS!Z204</f>
        <v>0.23104328568784738</v>
      </c>
      <c r="D200" s="5">
        <f>PhillipsCurveUK!Z204</f>
        <v>-0.24049278442548222</v>
      </c>
      <c r="E200" s="5">
        <f>PhillipsCurveFR!Z204</f>
        <v>0.20777868321104745</v>
      </c>
      <c r="F200" s="5">
        <f>PhillipsCurveDE!Z204</f>
        <v>0.10030586275047319</v>
      </c>
      <c r="G200" s="5">
        <f>PhillipsCurveIT!Z204</f>
        <v>0.15362704433088459</v>
      </c>
      <c r="H200" s="5">
        <f>PhillipsCurveCA!Z204</f>
        <v>2.1406366371812525E-2</v>
      </c>
      <c r="I200" s="5">
        <f>PhillipsCurveJP!Z204</f>
        <v>0.22178815517405889</v>
      </c>
      <c r="J200" s="5">
        <f>PhillipsCurveES!Z204</f>
        <v>0.10139466642800044</v>
      </c>
      <c r="K200" s="23">
        <f t="shared" si="16"/>
        <v>4.1131240466477689E-2</v>
      </c>
      <c r="L200" s="23">
        <f t="shared" si="17"/>
        <v>0.12751085537944251</v>
      </c>
      <c r="M200" s="23">
        <f t="shared" si="18"/>
        <v>0.21828578718330605</v>
      </c>
      <c r="N200" s="25">
        <v>0</v>
      </c>
      <c r="O200" s="22">
        <f t="shared" si="15"/>
        <v>4.1131240466477689E-2</v>
      </c>
    </row>
    <row r="201" spans="1:15" x14ac:dyDescent="0.25">
      <c r="A201" s="4" t="s">
        <v>205</v>
      </c>
      <c r="B201" s="11">
        <v>40057</v>
      </c>
      <c r="C201" s="5">
        <f>PhillipsCurveUS!Z205</f>
        <v>0.24127706531761492</v>
      </c>
      <c r="D201" s="5">
        <f>PhillipsCurveUK!Z205</f>
        <v>-0.26638219856267076</v>
      </c>
      <c r="E201" s="5">
        <f>PhillipsCurveFR!Z205</f>
        <v>0.16734632938518856</v>
      </c>
      <c r="F201" s="5">
        <f>PhillipsCurveDE!Z205</f>
        <v>0.10579378768650098</v>
      </c>
      <c r="G201" s="5">
        <f>PhillipsCurveIT!Z205</f>
        <v>0.15707612427966364</v>
      </c>
      <c r="H201" s="5">
        <f>PhillipsCurveCA!Z205</f>
        <v>1.9594259245102774E-2</v>
      </c>
      <c r="I201" s="5">
        <f>PhillipsCurveJP!Z205</f>
        <v>0.24222845614412278</v>
      </c>
      <c r="J201" s="5">
        <f>PhillipsCurveES!Z205</f>
        <v>0.12295198646522144</v>
      </c>
      <c r="K201" s="23">
        <f t="shared" si="16"/>
        <v>4.1144141355452329E-2</v>
      </c>
      <c r="L201" s="23">
        <f t="shared" si="17"/>
        <v>0.14001405537244255</v>
      </c>
      <c r="M201" s="23">
        <f t="shared" si="18"/>
        <v>0.22279438133450832</v>
      </c>
      <c r="N201" s="25">
        <v>0</v>
      </c>
      <c r="O201" s="22">
        <f t="shared" si="15"/>
        <v>4.1144141355452329E-2</v>
      </c>
    </row>
    <row r="202" spans="1:15" x14ac:dyDescent="0.25">
      <c r="A202" s="4" t="s">
        <v>206</v>
      </c>
      <c r="B202" s="11">
        <v>40148</v>
      </c>
      <c r="C202" s="5">
        <f>PhillipsCurveUS!Z206</f>
        <v>0.21925996937146894</v>
      </c>
      <c r="D202" s="5">
        <f>PhillipsCurveUK!Z206</f>
        <v>-0.14012726506272169</v>
      </c>
      <c r="E202" s="5">
        <f>PhillipsCurveFR!Z206</f>
        <v>0.12357556604108266</v>
      </c>
      <c r="F202" s="5">
        <f>PhillipsCurveDE!Z206</f>
        <v>8.2681768454306276E-2</v>
      </c>
      <c r="G202" s="5">
        <f>PhillipsCurveIT!Z206</f>
        <v>0.13833949223205488</v>
      </c>
      <c r="H202" s="5">
        <f>PhillipsCurveCA!Z206</f>
        <v>1.0412723925329939E-3</v>
      </c>
      <c r="I202" s="5">
        <f>PhillipsCurveJP!Z206</f>
        <v>0.24242103863561679</v>
      </c>
      <c r="J202" s="5">
        <f>PhillipsCurveES!Z206</f>
        <v>9.491145916825218E-2</v>
      </c>
      <c r="K202" s="23">
        <f t="shared" si="16"/>
        <v>2.1451396407976317E-2</v>
      </c>
      <c r="L202" s="23">
        <f t="shared" si="17"/>
        <v>0.10924351260466741</v>
      </c>
      <c r="M202" s="23">
        <f t="shared" si="18"/>
        <v>0.19902985008661542</v>
      </c>
      <c r="N202" s="25">
        <v>0</v>
      </c>
      <c r="O202" s="22">
        <f t="shared" si="15"/>
        <v>2.1451396407976317E-2</v>
      </c>
    </row>
    <row r="203" spans="1:15" x14ac:dyDescent="0.25">
      <c r="A203" s="4" t="s">
        <v>207</v>
      </c>
      <c r="B203" s="11">
        <v>40238</v>
      </c>
      <c r="C203" s="5">
        <f>PhillipsCurveUS!Z207</f>
        <v>0.21213924795337141</v>
      </c>
      <c r="D203" s="5">
        <f>PhillipsCurveUK!Z207</f>
        <v>-7.583783541134299E-3</v>
      </c>
      <c r="E203" s="5">
        <f>PhillipsCurveFR!Z207</f>
        <v>0.11697159766576519</v>
      </c>
      <c r="F203" s="5">
        <f>PhillipsCurveDE!Z207</f>
        <v>9.106187975129168E-2</v>
      </c>
      <c r="G203" s="5">
        <f>PhillipsCurveIT!Z207</f>
        <v>0.15516561761544323</v>
      </c>
      <c r="H203" s="5">
        <f>PhillipsCurveCA!Z207</f>
        <v>5.7701484585453017E-3</v>
      </c>
      <c r="I203" s="5">
        <f>PhillipsCurveJP!Z207</f>
        <v>0.25020200345308646</v>
      </c>
      <c r="J203" s="5">
        <f>PhillipsCurveES!Z207</f>
        <v>0.15051496251189428</v>
      </c>
      <c r="K203" s="23">
        <f t="shared" si="16"/>
        <v>2.7093081281731896E-2</v>
      </c>
      <c r="L203" s="23">
        <f t="shared" si="17"/>
        <v>0.13374328008882974</v>
      </c>
      <c r="M203" s="23">
        <f t="shared" si="18"/>
        <v>0.19789584036888935</v>
      </c>
      <c r="N203" s="25">
        <v>0</v>
      </c>
      <c r="O203" s="22">
        <f t="shared" si="15"/>
        <v>2.7093081281731896E-2</v>
      </c>
    </row>
    <row r="204" spans="1:15" x14ac:dyDescent="0.25">
      <c r="A204" s="4" t="s">
        <v>208</v>
      </c>
      <c r="B204" s="11">
        <v>40330</v>
      </c>
      <c r="C204" s="5">
        <f>PhillipsCurveUS!Z208</f>
        <v>0.20900919722104092</v>
      </c>
      <c r="D204" s="5">
        <f>PhillipsCurveUK!Z208</f>
        <v>9.676805613606395E-3</v>
      </c>
      <c r="E204" s="5">
        <f>PhillipsCurveFR!Z208</f>
        <v>0.12501231239837138</v>
      </c>
      <c r="F204" s="5">
        <f>PhillipsCurveDE!Z208</f>
        <v>8.3606412842283817E-2</v>
      </c>
      <c r="G204" s="5">
        <f>PhillipsCurveIT!Z208</f>
        <v>0.15666020177740489</v>
      </c>
      <c r="H204" s="5">
        <f>PhillipsCurveCA!Z208</f>
        <v>2.2767785450614683E-2</v>
      </c>
      <c r="I204" s="5">
        <f>PhillipsCurveJP!Z208</f>
        <v>0.24331382561122461</v>
      </c>
      <c r="J204" s="5">
        <f>PhillipsCurveES!Z208</f>
        <v>0.14283225432328425</v>
      </c>
      <c r="K204" s="23">
        <f t="shared" si="16"/>
        <v>3.7977442298531963E-2</v>
      </c>
      <c r="L204" s="23">
        <f t="shared" si="17"/>
        <v>0.13392228336082782</v>
      </c>
      <c r="M204" s="23">
        <f t="shared" si="18"/>
        <v>0.19592194836013191</v>
      </c>
      <c r="N204" s="25">
        <v>0</v>
      </c>
      <c r="O204" s="22">
        <f t="shared" si="15"/>
        <v>3.7977442298531963E-2</v>
      </c>
    </row>
    <row r="205" spans="1:15" x14ac:dyDescent="0.25">
      <c r="A205" s="4" t="s">
        <v>209</v>
      </c>
      <c r="B205" s="11">
        <v>40422</v>
      </c>
      <c r="C205" s="5">
        <f>PhillipsCurveUS!Z209</f>
        <v>0.2108190987118673</v>
      </c>
      <c r="D205" s="5">
        <f>PhillipsCurveUK!Z209</f>
        <v>2.7152306307621072E-2</v>
      </c>
      <c r="E205" s="5">
        <f>PhillipsCurveFR!Z209</f>
        <v>0.13385705662374275</v>
      </c>
      <c r="F205" s="5">
        <f>PhillipsCurveDE!Z209</f>
        <v>8.4871661365156337E-2</v>
      </c>
      <c r="G205" s="5">
        <f>PhillipsCurveIT!Z209</f>
        <v>0.15597806766106356</v>
      </c>
      <c r="H205" s="5">
        <f>PhillipsCurveCA!Z209</f>
        <v>2.3242216063548655E-2</v>
      </c>
      <c r="I205" s="5">
        <f>PhillipsCurveJP!Z209</f>
        <v>0.23167484874585628</v>
      </c>
      <c r="J205" s="5">
        <f>PhillipsCurveES!Z209</f>
        <v>0.14225412213388963</v>
      </c>
      <c r="K205" s="23">
        <f t="shared" si="16"/>
        <v>4.1582145072004889E-2</v>
      </c>
      <c r="L205" s="23">
        <f t="shared" si="17"/>
        <v>0.13805558937881618</v>
      </c>
      <c r="M205" s="23">
        <f t="shared" si="18"/>
        <v>0.19710884094916636</v>
      </c>
      <c r="N205" s="25">
        <v>0</v>
      </c>
      <c r="O205" s="22">
        <f t="shared" si="15"/>
        <v>4.1582145072004889E-2</v>
      </c>
    </row>
    <row r="206" spans="1:15" x14ac:dyDescent="0.25">
      <c r="A206" s="4" t="s">
        <v>210</v>
      </c>
      <c r="B206" s="11">
        <v>40513</v>
      </c>
      <c r="C206" s="5">
        <f>PhillipsCurveUS!Z210</f>
        <v>0.21298709065483884</v>
      </c>
      <c r="D206" s="5">
        <f>PhillipsCurveUK!Z210</f>
        <v>4.2227361518169179E-2</v>
      </c>
      <c r="E206" s="5">
        <f>PhillipsCurveFR!Z210</f>
        <v>0.14046696395607128</v>
      </c>
      <c r="F206" s="5">
        <f>PhillipsCurveDE!Z210</f>
        <v>8.8822861628685912E-2</v>
      </c>
      <c r="G206" s="5">
        <f>PhillipsCurveIT!Z210</f>
        <v>0.15531804064992399</v>
      </c>
      <c r="H206" s="5">
        <f>PhillipsCurveCA!Z210</f>
        <v>2.3034272688986498E-2</v>
      </c>
      <c r="I206" s="5">
        <f>PhillipsCurveJP!Z210</f>
        <v>0.21746752537328684</v>
      </c>
      <c r="J206" s="5">
        <f>PhillipsCurveES!Z210</f>
        <v>0.14393434601884428</v>
      </c>
      <c r="K206" s="23">
        <f t="shared" si="16"/>
        <v>5.3876236545798359E-2</v>
      </c>
      <c r="L206" s="23">
        <f t="shared" si="17"/>
        <v>0.14220065498745776</v>
      </c>
      <c r="M206" s="23">
        <f t="shared" si="18"/>
        <v>0.19856982815361013</v>
      </c>
      <c r="N206" s="25">
        <v>0</v>
      </c>
      <c r="O206" s="22">
        <f t="shared" si="15"/>
        <v>5.3876236545798359E-2</v>
      </c>
    </row>
    <row r="207" spans="1:15" x14ac:dyDescent="0.25">
      <c r="A207" s="4" t="s">
        <v>211</v>
      </c>
      <c r="B207" s="11">
        <v>40603</v>
      </c>
      <c r="C207" s="5">
        <f>PhillipsCurveUS!Z211</f>
        <v>0.20787400300984843</v>
      </c>
      <c r="D207" s="5">
        <f>PhillipsCurveUK!Z211</f>
        <v>2.9804330733673924E-2</v>
      </c>
      <c r="E207" s="5">
        <f>PhillipsCurveFR!Z211</f>
        <v>0.13006380372843815</v>
      </c>
      <c r="F207" s="5">
        <f>PhillipsCurveDE!Z211</f>
        <v>9.2705174581094271E-2</v>
      </c>
      <c r="G207" s="5">
        <f>PhillipsCurveIT!Z211</f>
        <v>0.16362252357358129</v>
      </c>
      <c r="H207" s="5">
        <f>PhillipsCurveCA!Z211</f>
        <v>1.6673419433985415E-2</v>
      </c>
      <c r="I207" s="5">
        <f>PhillipsCurveJP!Z211</f>
        <v>0.20593695608895449</v>
      </c>
      <c r="J207" s="5">
        <f>PhillipsCurveES!Z211</f>
        <v>0.14705248175400987</v>
      </c>
      <c r="K207" s="23">
        <f t="shared" si="16"/>
        <v>4.5529541695529009E-2</v>
      </c>
      <c r="L207" s="23">
        <f t="shared" si="17"/>
        <v>0.13855814274122402</v>
      </c>
      <c r="M207" s="23">
        <f t="shared" si="18"/>
        <v>0.1953583479601112</v>
      </c>
      <c r="N207" s="25">
        <v>0</v>
      </c>
      <c r="O207" s="22">
        <f t="shared" si="15"/>
        <v>4.5529541695529009E-2</v>
      </c>
    </row>
    <row r="208" spans="1:15" x14ac:dyDescent="0.25">
      <c r="A208" s="4" t="s">
        <v>212</v>
      </c>
      <c r="B208" s="11">
        <v>40695</v>
      </c>
      <c r="C208" s="5">
        <f>PhillipsCurveUS!Z212</f>
        <v>0.21714326033007647</v>
      </c>
      <c r="D208" s="5">
        <f>PhillipsCurveUK!Z212</f>
        <v>5.0380114606172449E-2</v>
      </c>
      <c r="E208" s="5">
        <f>PhillipsCurveFR!Z212</f>
        <v>0.1300342787115191</v>
      </c>
      <c r="F208" s="5">
        <f>PhillipsCurveDE!Z212</f>
        <v>8.8141581857434745E-2</v>
      </c>
      <c r="G208" s="5">
        <f>PhillipsCurveIT!Z212</f>
        <v>0.18159650558756515</v>
      </c>
      <c r="H208" s="5">
        <f>PhillipsCurveCA!Z212</f>
        <v>2.4842037719018023E-2</v>
      </c>
      <c r="I208" s="5">
        <f>PhillipsCurveJP!Z212</f>
        <v>0.21791714077970908</v>
      </c>
      <c r="J208" s="5">
        <f>PhillipsCurveES!Z212</f>
        <v>0.14866298818625417</v>
      </c>
      <c r="K208" s="23">
        <f t="shared" si="16"/>
        <v>5.982048141898802E-2</v>
      </c>
      <c r="L208" s="23">
        <f t="shared" si="17"/>
        <v>0.13934863344888665</v>
      </c>
      <c r="M208" s="23">
        <f t="shared" si="18"/>
        <v>0.20825657164444863</v>
      </c>
      <c r="N208" s="25">
        <v>0</v>
      </c>
      <c r="O208" s="22">
        <f t="shared" si="15"/>
        <v>5.982048141898802E-2</v>
      </c>
    </row>
    <row r="209" spans="1:15" x14ac:dyDescent="0.25">
      <c r="A209" s="4" t="s">
        <v>213</v>
      </c>
      <c r="B209" s="11">
        <v>40787</v>
      </c>
      <c r="C209" s="5">
        <f>PhillipsCurveUS!Z213</f>
        <v>0.23433546812380124</v>
      </c>
      <c r="D209" s="5">
        <f>PhillipsCurveUK!Z213</f>
        <v>4.3114052196632481E-2</v>
      </c>
      <c r="E209" s="5">
        <f>PhillipsCurveFR!Z213</f>
        <v>0.11004993452167668</v>
      </c>
      <c r="F209" s="5">
        <f>PhillipsCurveDE!Z213</f>
        <v>7.0566224434805078E-2</v>
      </c>
      <c r="G209" s="5">
        <f>PhillipsCurveIT!Z213</f>
        <v>0.17368599855366526</v>
      </c>
      <c r="H209" s="5">
        <f>PhillipsCurveCA!Z213</f>
        <v>1.2579450874936888E-2</v>
      </c>
      <c r="I209" s="5">
        <f>PhillipsCurveJP!Z213</f>
        <v>0.23724635997527277</v>
      </c>
      <c r="J209" s="5">
        <f>PhillipsCurveES!Z213</f>
        <v>0.16025103083366984</v>
      </c>
      <c r="K209" s="23">
        <f t="shared" si="16"/>
        <v>4.9977095256175628E-2</v>
      </c>
      <c r="L209" s="23">
        <f t="shared" si="17"/>
        <v>0.13515048267767327</v>
      </c>
      <c r="M209" s="23">
        <f t="shared" si="18"/>
        <v>0.21917310073126725</v>
      </c>
      <c r="N209" s="25">
        <v>0</v>
      </c>
      <c r="O209" s="22">
        <f t="shared" si="15"/>
        <v>4.9977095256175628E-2</v>
      </c>
    </row>
    <row r="210" spans="1:15" x14ac:dyDescent="0.25">
      <c r="A210" s="4" t="s">
        <v>214</v>
      </c>
      <c r="B210" s="11">
        <v>40878</v>
      </c>
      <c r="C210" s="5">
        <f>PhillipsCurveUS!Z214</f>
        <v>0.21973380498632239</v>
      </c>
      <c r="D210" s="5">
        <f>PhillipsCurveUK!Z214</f>
        <v>2.1864503480617883E-2</v>
      </c>
      <c r="E210" s="5">
        <f>PhillipsCurveFR!Z214</f>
        <v>5.451177119419405E-2</v>
      </c>
      <c r="F210" s="5">
        <f>PhillipsCurveDE!Z214</f>
        <v>3.0991897060816447E-2</v>
      </c>
      <c r="G210" s="5">
        <f>PhillipsCurveIT!Z214</f>
        <v>0.14066422028436931</v>
      </c>
      <c r="H210" s="5">
        <f>PhillipsCurveCA!Z214</f>
        <v>-4.1276255175016117E-2</v>
      </c>
      <c r="I210" s="5">
        <f>PhillipsCurveJP!Z214</f>
        <v>0.20680935941194983</v>
      </c>
      <c r="J210" s="5">
        <f>PhillipsCurveES!Z214</f>
        <v>0.16880820112272402</v>
      </c>
      <c r="K210" s="23">
        <f t="shared" si="16"/>
        <v>2.4146351875667525E-2</v>
      </c>
      <c r="L210" s="23">
        <f t="shared" si="17"/>
        <v>9.7587995739281674E-2</v>
      </c>
      <c r="M210" s="23">
        <f t="shared" si="18"/>
        <v>0.19730906983964339</v>
      </c>
      <c r="N210" s="25">
        <v>0</v>
      </c>
      <c r="O210" s="22">
        <f t="shared" si="15"/>
        <v>2.4146351875667525E-2</v>
      </c>
    </row>
    <row r="211" spans="1:15" x14ac:dyDescent="0.25">
      <c r="A211" s="4" t="s">
        <v>215</v>
      </c>
      <c r="B211" s="11">
        <v>40969</v>
      </c>
      <c r="C211" s="5">
        <f>PhillipsCurveUS!Z215</f>
        <v>0.2128141488705004</v>
      </c>
      <c r="D211" s="5">
        <f>PhillipsCurveUK!Z215</f>
        <v>4.1083053858662427E-2</v>
      </c>
      <c r="E211" s="5">
        <f>PhillipsCurveFR!Z215</f>
        <v>5.3459476049385966E-2</v>
      </c>
      <c r="F211" s="5">
        <f>PhillipsCurveDE!Z215</f>
        <v>3.936938927715701E-2</v>
      </c>
      <c r="G211" s="5">
        <f>PhillipsCurveIT!Z215</f>
        <v>0.1642444712928178</v>
      </c>
      <c r="H211" s="5">
        <f>PhillipsCurveCA!Z215</f>
        <v>-3.8627704033029085E-2</v>
      </c>
      <c r="I211" s="5">
        <f>PhillipsCurveJP!Z215</f>
        <v>0.20877128164953723</v>
      </c>
      <c r="J211" s="5">
        <f>PhillipsCurveES!Z215</f>
        <v>0.15925695426572947</v>
      </c>
      <c r="K211" s="23">
        <f t="shared" si="16"/>
        <v>3.9797805422533361E-2</v>
      </c>
      <c r="L211" s="23">
        <f t="shared" si="17"/>
        <v>0.10635821515755772</v>
      </c>
      <c r="M211" s="23">
        <f t="shared" si="18"/>
        <v>0.19763957906035737</v>
      </c>
      <c r="N211" s="25">
        <v>0</v>
      </c>
      <c r="O211" s="22">
        <f t="shared" si="15"/>
        <v>3.9797805422533361E-2</v>
      </c>
    </row>
    <row r="212" spans="1:15" x14ac:dyDescent="0.25">
      <c r="A212" s="4" t="s">
        <v>216</v>
      </c>
      <c r="B212" s="11">
        <v>41061</v>
      </c>
      <c r="C212" s="5">
        <f>PhillipsCurveUS!Z216</f>
        <v>0.20827313929750127</v>
      </c>
      <c r="D212" s="5">
        <f>PhillipsCurveUK!Z216</f>
        <v>-6.5220414842197452E-3</v>
      </c>
      <c r="E212" s="5">
        <f>PhillipsCurveFR!Z216</f>
        <v>8.8772651721988338E-2</v>
      </c>
      <c r="F212" s="5">
        <f>PhillipsCurveDE!Z216</f>
        <v>3.3267016585240866E-2</v>
      </c>
      <c r="G212" s="5">
        <f>PhillipsCurveIT!Z216</f>
        <v>0.16582255135269525</v>
      </c>
      <c r="H212" s="5">
        <f>PhillipsCurveCA!Z216</f>
        <v>-1.6333515064879661E-2</v>
      </c>
      <c r="I212" s="5">
        <f>PhillipsCurveJP!Z216</f>
        <v>0.22024828980227856</v>
      </c>
      <c r="J212" s="5">
        <f>PhillipsCurveES!Z216</f>
        <v>0.17435680248604501</v>
      </c>
      <c r="K212" s="23">
        <f t="shared" si="16"/>
        <v>3.4252230331454081E-3</v>
      </c>
      <c r="L212" s="23">
        <f t="shared" si="17"/>
        <v>0.12729760153734179</v>
      </c>
      <c r="M212" s="23">
        <f t="shared" si="18"/>
        <v>0.19979405509463721</v>
      </c>
      <c r="N212" s="25">
        <v>0</v>
      </c>
      <c r="O212" s="22">
        <f t="shared" si="15"/>
        <v>3.4252230331454081E-3</v>
      </c>
    </row>
    <row r="213" spans="1:15" x14ac:dyDescent="0.25">
      <c r="A213" s="4" t="s">
        <v>217</v>
      </c>
      <c r="B213" s="11">
        <v>41153</v>
      </c>
      <c r="C213" s="5">
        <f>PhillipsCurveUS!Z217</f>
        <v>0.21767418564352131</v>
      </c>
      <c r="D213" s="5">
        <f>PhillipsCurveUK!Z217</f>
        <v>-2.3816932056313758E-2</v>
      </c>
      <c r="E213" s="5">
        <f>PhillipsCurveFR!Z217</f>
        <v>0.10152817060157483</v>
      </c>
      <c r="F213" s="5">
        <f>PhillipsCurveDE!Z217</f>
        <v>3.4277047713671793E-2</v>
      </c>
      <c r="G213" s="5">
        <f>PhillipsCurveIT!Z217</f>
        <v>0.15908275960292123</v>
      </c>
      <c r="H213" s="5">
        <f>PhillipsCurveCA!Z217</f>
        <v>-5.4398084083098017E-3</v>
      </c>
      <c r="I213" s="5">
        <f>PhillipsCurveJP!Z217</f>
        <v>0.22735175026350507</v>
      </c>
      <c r="J213" s="5">
        <f>PhillipsCurveES!Z217</f>
        <v>0.16482291964090456</v>
      </c>
      <c r="K213" s="23">
        <f t="shared" si="16"/>
        <v>4.4894056221855966E-3</v>
      </c>
      <c r="L213" s="23">
        <f t="shared" si="17"/>
        <v>0.13030546510224802</v>
      </c>
      <c r="M213" s="23">
        <f t="shared" si="18"/>
        <v>0.20446136914286711</v>
      </c>
      <c r="N213" s="25">
        <v>0</v>
      </c>
      <c r="O213" s="22">
        <f t="shared" si="15"/>
        <v>4.4894056221855966E-3</v>
      </c>
    </row>
    <row r="214" spans="1:15" x14ac:dyDescent="0.25">
      <c r="A214" s="4" t="s">
        <v>218</v>
      </c>
      <c r="B214" s="11">
        <v>41244</v>
      </c>
      <c r="C214" s="5">
        <f>PhillipsCurveUS!Z218</f>
        <v>0.22801491875239593</v>
      </c>
      <c r="D214" s="5">
        <f>PhillipsCurveUK!Z218</f>
        <v>2.7788853907145365E-2</v>
      </c>
      <c r="E214" s="5">
        <f>PhillipsCurveFR!Z218</f>
        <v>0.10133641689534599</v>
      </c>
      <c r="F214" s="5">
        <f>PhillipsCurveDE!Z218</f>
        <v>3.2093618982834735E-2</v>
      </c>
      <c r="G214" s="5">
        <f>PhillipsCurveIT!Z218</f>
        <v>0.15641538664338395</v>
      </c>
      <c r="H214" s="5">
        <f>PhillipsCurveCA!Z218</f>
        <v>-1.2068665478263321E-3</v>
      </c>
      <c r="I214" s="5">
        <f>PhillipsCurveJP!Z218</f>
        <v>0.22963403854923745</v>
      </c>
      <c r="J214" s="5">
        <f>PhillipsCurveES!Z218</f>
        <v>0.15750016917646012</v>
      </c>
      <c r="K214" s="23">
        <f t="shared" si="16"/>
        <v>2.8865045176067708E-2</v>
      </c>
      <c r="L214" s="23">
        <f t="shared" si="17"/>
        <v>0.12887590176936498</v>
      </c>
      <c r="M214" s="23">
        <f t="shared" si="18"/>
        <v>0.21038623135841197</v>
      </c>
      <c r="N214" s="25">
        <v>0</v>
      </c>
      <c r="O214" s="22">
        <f t="shared" si="15"/>
        <v>2.8865045176067708E-2</v>
      </c>
    </row>
    <row r="215" spans="1:15" x14ac:dyDescent="0.25">
      <c r="A215" s="4" t="s">
        <v>219</v>
      </c>
      <c r="B215" s="11">
        <v>41334</v>
      </c>
      <c r="C215" s="5">
        <f>PhillipsCurveUS!Z219</f>
        <v>0.24730288344569976</v>
      </c>
      <c r="D215" s="5">
        <f>PhillipsCurveUK!Z219</f>
        <v>4.9456397286365798E-2</v>
      </c>
      <c r="E215" s="5">
        <f>PhillipsCurveFR!Z219</f>
        <v>0.10325379230967115</v>
      </c>
      <c r="F215" s="5">
        <f>PhillipsCurveDE!Z219</f>
        <v>2.4273735306021837E-2</v>
      </c>
      <c r="G215" s="5">
        <f>PhillipsCurveIT!Z219</f>
        <v>0.15495748173911439</v>
      </c>
      <c r="H215" s="5">
        <f>PhillipsCurveCA!Z219</f>
        <v>1.6155050493517571E-2</v>
      </c>
      <c r="I215" s="5">
        <f>PhillipsCurveJP!Z219</f>
        <v>0.22790504304789347</v>
      </c>
      <c r="J215" s="5">
        <f>PhillipsCurveES!Z219</f>
        <v>0.16740232706257929</v>
      </c>
      <c r="K215" s="23">
        <f t="shared" si="16"/>
        <v>3.0569400801107829E-2</v>
      </c>
      <c r="L215" s="23">
        <f t="shared" si="17"/>
        <v>0.12910563702439276</v>
      </c>
      <c r="M215" s="23">
        <f t="shared" si="18"/>
        <v>0.21277936405156492</v>
      </c>
      <c r="N215" s="25">
        <v>0</v>
      </c>
      <c r="O215" s="22">
        <f t="shared" si="15"/>
        <v>3.0569400801107829E-2</v>
      </c>
    </row>
    <row r="216" spans="1:15" x14ac:dyDescent="0.25">
      <c r="A216" s="4" t="s">
        <v>220</v>
      </c>
      <c r="B216" s="11">
        <v>41426</v>
      </c>
      <c r="C216" s="5">
        <f>PhillipsCurveUS!Z220</f>
        <v>0.24329569103609699</v>
      </c>
      <c r="D216" s="5">
        <f>PhillipsCurveUK!Z220</f>
        <v>8.5622942269723529E-2</v>
      </c>
      <c r="E216" s="5">
        <f>PhillipsCurveFR!Z220</f>
        <v>0.14620452587682498</v>
      </c>
      <c r="F216" s="5">
        <f>PhillipsCurveDE!Z220</f>
        <v>2.6096109858346064E-2</v>
      </c>
      <c r="G216" s="5">
        <f>PhillipsCurveIT!Z220</f>
        <v>0.17125869226097096</v>
      </c>
      <c r="H216" s="5">
        <f>PhillipsCurveCA!Z220</f>
        <v>1.4593700518901373E-2</v>
      </c>
      <c r="I216" s="5">
        <f>PhillipsCurveJP!Z220</f>
        <v>0.22072020265146253</v>
      </c>
      <c r="J216" s="5">
        <f>PhillipsCurveES!Z220</f>
        <v>0.19703088816838157</v>
      </c>
      <c r="K216" s="23">
        <f t="shared" si="16"/>
        <v>4.0977817961190433E-2</v>
      </c>
      <c r="L216" s="23">
        <f t="shared" si="17"/>
        <v>0.15873160906889797</v>
      </c>
      <c r="M216" s="23">
        <f t="shared" si="18"/>
        <v>0.21479787403069228</v>
      </c>
      <c r="N216" s="25">
        <v>0</v>
      </c>
      <c r="O216" s="22">
        <f t="shared" si="15"/>
        <v>4.0977817961190433E-2</v>
      </c>
    </row>
    <row r="217" spans="1:15" x14ac:dyDescent="0.25">
      <c r="A217" s="4" t="s">
        <v>221</v>
      </c>
      <c r="B217" s="11">
        <v>41518</v>
      </c>
      <c r="C217" s="5">
        <f>PhillipsCurveUS!Z221</f>
        <v>0.24786625852098085</v>
      </c>
      <c r="D217" s="5">
        <f>PhillipsCurveUK!Z221</f>
        <v>0.12320723316883748</v>
      </c>
      <c r="E217" s="5">
        <f>PhillipsCurveFR!Z221</f>
        <v>0.1536752318820804</v>
      </c>
      <c r="F217" s="5">
        <f>PhillipsCurveDE!Z221</f>
        <v>2.7063101254991614E-2</v>
      </c>
      <c r="G217" s="5">
        <f>PhillipsCurveIT!Z221</f>
        <v>0.17660477255282761</v>
      </c>
      <c r="H217" s="5">
        <f>PhillipsCurveCA!Z221</f>
        <v>1.8595484836317604E-2</v>
      </c>
      <c r="I217" s="5">
        <f>PhillipsCurveJP!Z221</f>
        <v>0.20771540945837549</v>
      </c>
      <c r="J217" s="5">
        <f>PhillipsCurveES!Z221</f>
        <v>0.21592769529098421</v>
      </c>
      <c r="K217" s="23">
        <f t="shared" si="16"/>
        <v>5.1099134233453081E-2</v>
      </c>
      <c r="L217" s="23">
        <f t="shared" si="17"/>
        <v>0.16514000221745401</v>
      </c>
      <c r="M217" s="23">
        <f t="shared" si="18"/>
        <v>0.21387462383283204</v>
      </c>
      <c r="N217" s="25">
        <v>0</v>
      </c>
      <c r="O217" s="22">
        <f t="shared" si="15"/>
        <v>5.1099134233453081E-2</v>
      </c>
    </row>
    <row r="218" spans="1:15" x14ac:dyDescent="0.25">
      <c r="A218" s="4" t="s">
        <v>222</v>
      </c>
      <c r="B218" s="11">
        <v>41609</v>
      </c>
      <c r="C218" s="5">
        <f>PhillipsCurveUS!Z222</f>
        <v>0.25890437285036716</v>
      </c>
      <c r="D218" s="5">
        <f>PhillipsCurveUK!Z222</f>
        <v>0.13542625409954459</v>
      </c>
      <c r="E218" s="5">
        <f>PhillipsCurveFR!Z222</f>
        <v>0.184667068256717</v>
      </c>
      <c r="F218" s="5">
        <f>PhillipsCurveDE!Z222</f>
        <v>2.6969880688630363E-2</v>
      </c>
      <c r="G218" s="5">
        <f>PhillipsCurveIT!Z222</f>
        <v>0.18331015013476989</v>
      </c>
      <c r="H218" s="5">
        <f>PhillipsCurveCA!Z222</f>
        <v>2.2681921745646386E-2</v>
      </c>
      <c r="I218" s="5">
        <f>PhillipsCurveJP!Z222</f>
        <v>0.16377891313314294</v>
      </c>
      <c r="J218" s="5">
        <f>PhillipsCurveES!Z222</f>
        <v>0.25819080518675519</v>
      </c>
      <c r="K218" s="23">
        <f t="shared" si="16"/>
        <v>5.4083974041358923E-2</v>
      </c>
      <c r="L218" s="23">
        <f t="shared" si="17"/>
        <v>0.17354453163395642</v>
      </c>
      <c r="M218" s="23">
        <f t="shared" si="18"/>
        <v>0.23980987095424564</v>
      </c>
      <c r="N218" s="25">
        <v>0</v>
      </c>
      <c r="O218" s="22">
        <f t="shared" si="15"/>
        <v>5.4083974041358923E-2</v>
      </c>
    </row>
    <row r="219" spans="1:15" x14ac:dyDescent="0.25">
      <c r="A219" s="4" t="s">
        <v>223</v>
      </c>
      <c r="B219" s="11">
        <v>41699</v>
      </c>
      <c r="C219" s="5">
        <f>PhillipsCurveUS!Z223</f>
        <v>0.24836410437878823</v>
      </c>
      <c r="D219" s="5">
        <f>PhillipsCurveUK!Z223</f>
        <v>0.13045776920093827</v>
      </c>
      <c r="E219" s="5">
        <f>PhillipsCurveFR!Z223</f>
        <v>0.18000141299679312</v>
      </c>
      <c r="F219" s="5">
        <f>PhillipsCurveDE!Z223</f>
        <v>2.7022862543984356E-2</v>
      </c>
      <c r="G219" s="5">
        <f>PhillipsCurveIT!Z223</f>
        <v>0.16888357485777114</v>
      </c>
      <c r="H219" s="5">
        <f>PhillipsCurveCA!Z223</f>
        <v>9.711377821561059E-3</v>
      </c>
      <c r="I219" s="5">
        <f>PhillipsCurveJP!Z223</f>
        <v>0.11218094495521147</v>
      </c>
      <c r="J219" s="5">
        <f>PhillipsCurveES!Z223</f>
        <v>0.28322037926899851</v>
      </c>
      <c r="K219" s="23">
        <f t="shared" si="16"/>
        <v>4.8312383146791135E-2</v>
      </c>
      <c r="L219" s="23">
        <f t="shared" si="17"/>
        <v>0.14967067202935469</v>
      </c>
      <c r="M219" s="23">
        <f t="shared" si="18"/>
        <v>0.23127343153328944</v>
      </c>
      <c r="N219" s="25">
        <v>0</v>
      </c>
      <c r="O219" s="22">
        <f t="shared" si="15"/>
        <v>4.8312383146791135E-2</v>
      </c>
    </row>
    <row r="220" spans="1:15" x14ac:dyDescent="0.25">
      <c r="A220" s="4" t="s">
        <v>224</v>
      </c>
      <c r="B220" s="11">
        <v>41791</v>
      </c>
      <c r="C220" s="5">
        <f>PhillipsCurveUS!Z224</f>
        <v>0.25931157408660116</v>
      </c>
      <c r="D220" s="5">
        <f>PhillipsCurveUK!Z224</f>
        <v>0.14053560417800595</v>
      </c>
      <c r="E220" s="5">
        <f>PhillipsCurveFR!Z224</f>
        <v>0.21055185826164136</v>
      </c>
      <c r="F220" s="5">
        <f>PhillipsCurveDE!Z224</f>
        <v>2.6392359186351466E-2</v>
      </c>
      <c r="G220" s="5">
        <f>PhillipsCurveIT!Z224</f>
        <v>0.17363098926070616</v>
      </c>
      <c r="H220" s="5">
        <f>PhillipsCurveCA!Z224</f>
        <v>2.4843947592801129E-2</v>
      </c>
      <c r="I220" s="5">
        <f>PhillipsCurveJP!Z224</f>
        <v>0.10332254650055847</v>
      </c>
      <c r="J220" s="5">
        <f>PhillipsCurveES!Z224</f>
        <v>0.3015292032352983</v>
      </c>
      <c r="K220" s="23">
        <f t="shared" si="16"/>
        <v>4.5624906014903217E-2</v>
      </c>
      <c r="L220" s="23">
        <f t="shared" si="17"/>
        <v>0.15708329671935606</v>
      </c>
      <c r="M220" s="23">
        <f t="shared" si="18"/>
        <v>0.24712164513036122</v>
      </c>
      <c r="N220" s="25">
        <v>0</v>
      </c>
      <c r="O220" s="22">
        <f t="shared" si="15"/>
        <v>4.5624906014903217E-2</v>
      </c>
    </row>
    <row r="221" spans="1:15" x14ac:dyDescent="0.25">
      <c r="A221" s="4" t="s">
        <v>225</v>
      </c>
      <c r="B221" s="11">
        <v>41883</v>
      </c>
      <c r="C221" s="5">
        <f>PhillipsCurveUS!Z225</f>
        <v>0.25839846516116061</v>
      </c>
      <c r="D221" s="5">
        <f>PhillipsCurveUK!Z225</f>
        <v>0.12690750383525187</v>
      </c>
      <c r="E221" s="5">
        <f>PhillipsCurveFR!Z225</f>
        <v>0.20837009205694532</v>
      </c>
      <c r="F221" s="5">
        <f>PhillipsCurveDE!Z225</f>
        <v>2.2659716975625119E-2</v>
      </c>
      <c r="G221" s="5">
        <f>PhillipsCurveIT!Z225</f>
        <v>0.16292066961120732</v>
      </c>
      <c r="H221" s="5">
        <f>PhillipsCurveCA!Z225</f>
        <v>1.6850188683364884E-2</v>
      </c>
      <c r="I221" s="5">
        <f>PhillipsCurveJP!Z225</f>
        <v>0.10693189467047283</v>
      </c>
      <c r="J221" s="5">
        <f>PhillipsCurveES!Z225</f>
        <v>0.27380318877118415</v>
      </c>
      <c r="K221" s="23">
        <f t="shared" si="16"/>
        <v>4.3727761399337046E-2</v>
      </c>
      <c r="L221" s="23">
        <f t="shared" si="17"/>
        <v>0.14491408672322958</v>
      </c>
      <c r="M221" s="23">
        <f t="shared" si="18"/>
        <v>0.24589137188510679</v>
      </c>
      <c r="N221" s="25">
        <v>0</v>
      </c>
      <c r="O221" s="22">
        <f t="shared" si="15"/>
        <v>4.3727761399337046E-2</v>
      </c>
    </row>
    <row r="222" spans="1:15" x14ac:dyDescent="0.25">
      <c r="A222" s="4" t="s">
        <v>226</v>
      </c>
      <c r="B222" s="11">
        <v>41974</v>
      </c>
      <c r="C222" s="5">
        <f>PhillipsCurveUS!Z226</f>
        <v>0.22133794804234636</v>
      </c>
      <c r="D222" s="5">
        <f>PhillipsCurveUK!Z226</f>
        <v>7.8379300095185109E-2</v>
      </c>
      <c r="E222" s="5">
        <f>PhillipsCurveFR!Z226</f>
        <v>0.17396082122783715</v>
      </c>
      <c r="F222" s="5">
        <f>PhillipsCurveDE!Z226</f>
        <v>2.4201058811116061E-2</v>
      </c>
      <c r="G222" s="5">
        <f>PhillipsCurveIT!Z226</f>
        <v>0.13597575517971866</v>
      </c>
      <c r="H222" s="5">
        <f>PhillipsCurveCA!Z226</f>
        <v>-1.5922758638532424E-2</v>
      </c>
      <c r="I222" s="5">
        <f>PhillipsCurveJP!Z226</f>
        <v>0.11222531922776062</v>
      </c>
      <c r="J222" s="5">
        <f>PhillipsCurveES!Z226</f>
        <v>0.18067209850659086</v>
      </c>
      <c r="K222" s="23">
        <f t="shared" si="16"/>
        <v>3.7745619132133326E-2</v>
      </c>
      <c r="L222" s="23">
        <f t="shared" si="17"/>
        <v>0.12410053720373965</v>
      </c>
      <c r="M222" s="23">
        <f t="shared" si="18"/>
        <v>0.17899427918690242</v>
      </c>
      <c r="N222" s="25">
        <v>0</v>
      </c>
      <c r="O222" s="22">
        <f t="shared" si="15"/>
        <v>3.7745619132133326E-2</v>
      </c>
    </row>
    <row r="223" spans="1:15" x14ac:dyDescent="0.25">
      <c r="A223" s="4" t="s">
        <v>227</v>
      </c>
      <c r="B223" s="11">
        <v>42064</v>
      </c>
      <c r="C223" s="5">
        <f>PhillipsCurveUS!Z227</f>
        <v>0.15466926278938239</v>
      </c>
      <c r="D223" s="5">
        <f>PhillipsCurveUK!Z227</f>
        <v>2.198696817900345E-2</v>
      </c>
      <c r="E223" s="5">
        <f>PhillipsCurveFR!Z227</f>
        <v>0.11314838870511519</v>
      </c>
      <c r="F223" s="5">
        <f>PhillipsCurveDE!Z227</f>
        <v>2.5977406941624964E-2</v>
      </c>
      <c r="G223" s="5">
        <f>PhillipsCurveIT!Z227</f>
        <v>0.11670544292498382</v>
      </c>
      <c r="H223" s="5">
        <f>PhillipsCurveCA!Z227</f>
        <v>-6.4332739383622314E-2</v>
      </c>
      <c r="I223" s="5">
        <f>PhillipsCurveJP!Z227</f>
        <v>0.1307992386729955</v>
      </c>
      <c r="J223" s="5">
        <f>PhillipsCurveES!Z227</f>
        <v>8.8192554197746742E-2</v>
      </c>
      <c r="K223" s="23">
        <f t="shared" si="16"/>
        <v>2.298457786965883E-2</v>
      </c>
      <c r="L223" s="23">
        <f t="shared" si="17"/>
        <v>0.10067047145143096</v>
      </c>
      <c r="M223" s="23">
        <f t="shared" si="18"/>
        <v>0.12727578973599257</v>
      </c>
      <c r="N223" s="25">
        <v>0</v>
      </c>
      <c r="O223" s="22">
        <f t="shared" si="15"/>
        <v>2.298457786965883E-2</v>
      </c>
    </row>
    <row r="224" spans="1:15" x14ac:dyDescent="0.25">
      <c r="A224" s="4" t="s">
        <v>228</v>
      </c>
      <c r="B224" s="11">
        <v>42156</v>
      </c>
      <c r="C224" s="5">
        <f>PhillipsCurveUS!Z228</f>
        <v>0.17661444913031007</v>
      </c>
      <c r="D224" s="5">
        <f>PhillipsCurveUK!Z228</f>
        <v>3.9544005914488194E-2</v>
      </c>
      <c r="E224" s="5">
        <f>PhillipsCurveFR!Z228</f>
        <v>0.16356127393790462</v>
      </c>
      <c r="F224" s="5">
        <f>PhillipsCurveDE!Z228</f>
        <v>3.3982021969970785E-2</v>
      </c>
      <c r="G224" s="5">
        <f>PhillipsCurveIT!Z228</f>
        <v>0.17571427984892085</v>
      </c>
      <c r="H224" s="5">
        <f>PhillipsCurveCA!Z228</f>
        <v>-4.6262361512725683E-2</v>
      </c>
      <c r="I224" s="5">
        <f>PhillipsCurveJP!Z228</f>
        <v>0.14270092977653148</v>
      </c>
      <c r="J224" s="5">
        <f>PhillipsCurveES!Z228</f>
        <v>0.19322154402664646</v>
      </c>
      <c r="K224" s="23">
        <f t="shared" si="16"/>
        <v>3.5372517956100136E-2</v>
      </c>
      <c r="L224" s="23">
        <f t="shared" si="17"/>
        <v>0.15313110185721807</v>
      </c>
      <c r="M224" s="23">
        <f t="shared" si="18"/>
        <v>0.17638940680996276</v>
      </c>
      <c r="N224" s="25">
        <v>0</v>
      </c>
      <c r="O224" s="22">
        <f t="shared" si="15"/>
        <v>3.5372517956100136E-2</v>
      </c>
    </row>
    <row r="225" spans="1:15" x14ac:dyDescent="0.25">
      <c r="A225" s="4" t="s">
        <v>229</v>
      </c>
      <c r="B225" s="11">
        <v>42248</v>
      </c>
      <c r="C225" s="5">
        <f>PhillipsCurveUS!Z229</f>
        <v>0.16532147025330199</v>
      </c>
      <c r="D225" s="5">
        <f>PhillipsCurveUK!Z229</f>
        <v>2.0422933211237476E-2</v>
      </c>
      <c r="E225" s="5">
        <f>PhillipsCurveFR!Z229</f>
        <v>0.14796100418370986</v>
      </c>
      <c r="F225" s="5">
        <f>PhillipsCurveDE!Z229</f>
        <v>3.7284821440643948E-2</v>
      </c>
      <c r="G225" s="5">
        <f>PhillipsCurveIT!Z229</f>
        <v>0.18108034697291522</v>
      </c>
      <c r="H225" s="5">
        <f>PhillipsCurveCA!Z229</f>
        <v>-6.2177929411774017E-2</v>
      </c>
      <c r="I225" s="5">
        <f>PhillipsCurveJP!Z229</f>
        <v>0.14261874156192983</v>
      </c>
      <c r="J225" s="5">
        <f>PhillipsCurveES!Z229</f>
        <v>0.13124089013003704</v>
      </c>
      <c r="K225" s="23">
        <f t="shared" si="16"/>
        <v>2.4638405268589094E-2</v>
      </c>
      <c r="L225" s="23">
        <f t="shared" si="17"/>
        <v>0.13692981584598343</v>
      </c>
      <c r="M225" s="23">
        <f t="shared" si="18"/>
        <v>0.16098135373590394</v>
      </c>
      <c r="N225" s="25">
        <v>0</v>
      </c>
      <c r="O225" s="22">
        <f t="shared" si="15"/>
        <v>2.4638405268589094E-2</v>
      </c>
    </row>
    <row r="226" spans="1:15" x14ac:dyDescent="0.25">
      <c r="A226" s="4" t="s">
        <v>230</v>
      </c>
      <c r="B226" s="11">
        <v>42339</v>
      </c>
      <c r="C226" s="5">
        <f>PhillipsCurveUS!Z230</f>
        <v>0.15633100919488241</v>
      </c>
      <c r="D226" s="5">
        <f>PhillipsCurveUK!Z230</f>
        <v>8.8138188858555878E-3</v>
      </c>
      <c r="E226" s="5">
        <f>PhillipsCurveFR!Z230</f>
        <v>0.1359923210790443</v>
      </c>
      <c r="F226" s="5">
        <f>PhillipsCurveDE!Z230</f>
        <v>4.6937173677255313E-2</v>
      </c>
      <c r="G226" s="5">
        <f>PhillipsCurveIT!Z230</f>
        <v>0.19697366968113361</v>
      </c>
      <c r="H226" s="5">
        <f>PhillipsCurveCA!Z230</f>
        <v>-6.8223905704949114E-2</v>
      </c>
      <c r="I226" s="5">
        <f>PhillipsCurveJP!Z230</f>
        <v>0.14339069950650368</v>
      </c>
      <c r="J226" s="5">
        <f>PhillipsCurveES!Z230</f>
        <v>8.3413129079556156E-2</v>
      </c>
      <c r="K226" s="23">
        <f t="shared" si="16"/>
        <v>1.8344657583705518E-2</v>
      </c>
      <c r="L226" s="23">
        <f t="shared" si="17"/>
        <v>0.10970272507930023</v>
      </c>
      <c r="M226" s="23">
        <f t="shared" si="18"/>
        <v>0.15309593177278774</v>
      </c>
      <c r="N226" s="25">
        <v>0</v>
      </c>
      <c r="O226" s="22">
        <f t="shared" si="15"/>
        <v>1.8344657583705518E-2</v>
      </c>
    </row>
    <row r="227" spans="1:15" x14ac:dyDescent="0.25">
      <c r="A227" s="4" t="s">
        <v>295</v>
      </c>
      <c r="B227" s="11">
        <v>42430</v>
      </c>
      <c r="C227" s="5">
        <f>PhillipsCurveUS!Z231</f>
        <v>0.1484092523643625</v>
      </c>
      <c r="D227" s="5">
        <f>PhillipsCurveUK!Z231</f>
        <v>3.0851115310689277E-3</v>
      </c>
      <c r="E227" s="5">
        <f>PhillipsCurveFR!Z231</f>
        <v>0.10659562258807254</v>
      </c>
      <c r="F227" s="5">
        <f>PhillipsCurveDE!Z231</f>
        <v>5.6361461875867533E-2</v>
      </c>
      <c r="G227" s="5">
        <f>PhillipsCurveIT!Z231</f>
        <v>0.21137265976949321</v>
      </c>
      <c r="H227" s="5">
        <f>PhillipsCurveCA!Z231</f>
        <v>-7.2433768525248091E-2</v>
      </c>
      <c r="I227" s="5">
        <f>PhillipsCurveJP!Z231</f>
        <v>0.1443366044595473</v>
      </c>
      <c r="J227" s="5">
        <f>PhillipsCurveES!Z231</f>
        <v>6.7195323620957398E-2</v>
      </c>
      <c r="K227" s="23">
        <f t="shared" si="16"/>
        <v>1.6404199117268578E-2</v>
      </c>
      <c r="L227" s="23">
        <f t="shared" si="17"/>
        <v>8.6895473104514967E-2</v>
      </c>
      <c r="M227" s="23">
        <f t="shared" si="18"/>
        <v>0.1473910903881587</v>
      </c>
      <c r="N227" s="25">
        <v>0</v>
      </c>
      <c r="O227" s="22">
        <f t="shared" ref="O227:O234" si="19">K227</f>
        <v>1.6404199117268578E-2</v>
      </c>
    </row>
    <row r="228" spans="1:15" x14ac:dyDescent="0.25">
      <c r="A228" s="4" t="s">
        <v>296</v>
      </c>
      <c r="B228" s="11">
        <v>42522</v>
      </c>
      <c r="C228" s="5">
        <f>PhillipsCurveUS!Z232</f>
        <v>0.17145333217900494</v>
      </c>
      <c r="D228" s="5">
        <f>PhillipsCurveUK!Z232</f>
        <v>-8.9618354538804068E-3</v>
      </c>
      <c r="E228" s="5">
        <f>PhillipsCurveFR!Z232</f>
        <v>0.1227027276967371</v>
      </c>
      <c r="F228" s="5">
        <f>PhillipsCurveDE!Z232</f>
        <v>5.5951253904367185E-2</v>
      </c>
      <c r="G228" s="5">
        <f>PhillipsCurveIT!Z232</f>
        <v>0.21330933224305573</v>
      </c>
      <c r="H228" s="5">
        <f>PhillipsCurveCA!Z232</f>
        <v>-7.1688671783826041E-2</v>
      </c>
      <c r="I228" s="5">
        <f>PhillipsCurveJP!Z232</f>
        <v>0.13342871061986061</v>
      </c>
      <c r="J228" s="5">
        <f>PhillipsCurveES!Z232</f>
        <v>8.0942979720372871E-2</v>
      </c>
      <c r="K228" s="23">
        <f t="shared" si="16"/>
        <v>7.2664368856814911E-3</v>
      </c>
      <c r="L228" s="23">
        <f t="shared" si="17"/>
        <v>0.10182285370855498</v>
      </c>
      <c r="M228" s="23">
        <f t="shared" si="18"/>
        <v>0.16194717678921886</v>
      </c>
      <c r="N228" s="25">
        <v>0</v>
      </c>
      <c r="O228" s="22">
        <f t="shared" si="19"/>
        <v>7.2664368856814911E-3</v>
      </c>
    </row>
    <row r="229" spans="1:15" x14ac:dyDescent="0.25">
      <c r="A229" s="4" t="s">
        <v>297</v>
      </c>
      <c r="B229" s="11">
        <v>42614</v>
      </c>
      <c r="C229" s="5">
        <f>PhillipsCurveUS!Z233</f>
        <v>0.15784414839749608</v>
      </c>
      <c r="D229" s="5">
        <f>PhillipsCurveUK!Z233</f>
        <v>-9.0948279893196537E-3</v>
      </c>
      <c r="E229" s="5">
        <f>PhillipsCurveFR!Z233</f>
        <v>0.11360091596546582</v>
      </c>
      <c r="F229" s="5">
        <f>PhillipsCurveDE!Z233</f>
        <v>5.7943653123933174E-2</v>
      </c>
      <c r="G229" s="5">
        <f>PhillipsCurveIT!Z233</f>
        <v>0.17605939352418251</v>
      </c>
      <c r="H229" s="5">
        <f>PhillipsCurveCA!Z233</f>
        <v>-9.1717478691085111E-2</v>
      </c>
      <c r="I229" s="5">
        <f>PhillipsCurveJP!Z233</f>
        <v>0.13713105254522201</v>
      </c>
      <c r="J229" s="5">
        <f>PhillipsCurveES!Z233</f>
        <v>4.8252087555839332E-2</v>
      </c>
      <c r="K229" s="23">
        <f t="shared" si="16"/>
        <v>5.2419008969700927E-3</v>
      </c>
      <c r="L229" s="23">
        <f t="shared" si="17"/>
        <v>8.5772284544699498E-2</v>
      </c>
      <c r="M229" s="23">
        <f t="shared" si="18"/>
        <v>0.15266587443442756</v>
      </c>
      <c r="N229" s="25">
        <v>0</v>
      </c>
      <c r="O229" s="22">
        <f t="shared" si="19"/>
        <v>5.2419008969700927E-3</v>
      </c>
    </row>
    <row r="230" spans="1:15" x14ac:dyDescent="0.25">
      <c r="A230" s="4" t="s">
        <v>298</v>
      </c>
      <c r="B230" s="11">
        <v>42705</v>
      </c>
      <c r="C230" s="5">
        <f>PhillipsCurveUS!Z234</f>
        <v>0.15080069163691959</v>
      </c>
      <c r="D230" s="5">
        <f>PhillipsCurveUK!Z234</f>
        <v>-9.0523100814008765E-3</v>
      </c>
      <c r="E230" s="5">
        <f>PhillipsCurveFR!Z234</f>
        <v>0.1205705077899015</v>
      </c>
      <c r="F230" s="5">
        <f>PhillipsCurveDE!Z234</f>
        <v>5.928401401584011E-2</v>
      </c>
      <c r="G230" s="5">
        <f>PhillipsCurveIT!Z234</f>
        <v>0.15146768632396887</v>
      </c>
      <c r="H230" s="5">
        <f>PhillipsCurveCA!Z234</f>
        <v>-0.11632004820174505</v>
      </c>
      <c r="I230" s="5">
        <f>PhillipsCurveJP!Z234</f>
        <v>0.14207287985231501</v>
      </c>
      <c r="J230" s="5">
        <f>PhillipsCurveES!Z234</f>
        <v>4.4019068949980859E-2</v>
      </c>
      <c r="K230" s="23">
        <f t="shared" si="16"/>
        <v>4.2155346764445566E-3</v>
      </c>
      <c r="L230" s="23">
        <f t="shared" si="17"/>
        <v>8.9927260902870801E-2</v>
      </c>
      <c r="M230" s="23">
        <f t="shared" si="18"/>
        <v>0.14861873869076844</v>
      </c>
      <c r="N230" s="25">
        <v>0</v>
      </c>
      <c r="O230" s="22">
        <f t="shared" si="19"/>
        <v>4.2155346764445566E-3</v>
      </c>
    </row>
    <row r="231" spans="1:15" x14ac:dyDescent="0.25">
      <c r="A231" s="4" t="s">
        <v>299</v>
      </c>
      <c r="B231" s="11">
        <v>42795</v>
      </c>
      <c r="C231" s="5">
        <f>PhillipsCurveUS!Z235</f>
        <v>0.14652293230703467</v>
      </c>
      <c r="D231" s="5">
        <f>PhillipsCurveUK!Z235</f>
        <v>-4.7080950631657242E-3</v>
      </c>
      <c r="E231" s="5">
        <f>PhillipsCurveFR!Z235</f>
        <v>0.1421959056262983</v>
      </c>
      <c r="F231" s="5">
        <f>PhillipsCurveDE!Z235</f>
        <v>6.0393474162117516E-2</v>
      </c>
      <c r="G231" s="5">
        <f>PhillipsCurveIT!Z235</f>
        <v>0.1230219718477656</v>
      </c>
      <c r="H231" s="5">
        <f>PhillipsCurveCA!Z235</f>
        <v>-0.12904406710877597</v>
      </c>
      <c r="I231" s="5">
        <f>PhillipsCurveJP!Z235</f>
        <v>0.14568493029195925</v>
      </c>
      <c r="J231" s="5">
        <f>PhillipsCurveES!Z235</f>
        <v>4.4481805579692578E-2</v>
      </c>
      <c r="K231" s="23">
        <f t="shared" si="16"/>
        <v>7.5893800975488515E-3</v>
      </c>
      <c r="L231" s="23">
        <f t="shared" si="17"/>
        <v>9.1707723004941566E-2</v>
      </c>
      <c r="M231" s="23">
        <f t="shared" si="18"/>
        <v>0.14481267412554402</v>
      </c>
      <c r="N231" s="25">
        <v>0</v>
      </c>
      <c r="O231" s="22">
        <f t="shared" si="19"/>
        <v>7.5893800975488515E-3</v>
      </c>
    </row>
    <row r="232" spans="1:15" x14ac:dyDescent="0.25">
      <c r="A232" s="4" t="s">
        <v>300</v>
      </c>
      <c r="B232" s="11">
        <v>42887</v>
      </c>
      <c r="C232" s="5">
        <f>PhillipsCurveUS!Z236</f>
        <v>0.147532409319206</v>
      </c>
      <c r="D232" s="5">
        <f>PhillipsCurveUK!Z236</f>
        <v>-4.8366387473385312E-3</v>
      </c>
      <c r="E232" s="5">
        <f>PhillipsCurveFR!Z236</f>
        <v>0.10455262640360558</v>
      </c>
      <c r="F232" s="5">
        <f>PhillipsCurveDE!Z236</f>
        <v>5.6773298278782434E-2</v>
      </c>
      <c r="G232" s="5">
        <f>PhillipsCurveIT!Z236</f>
        <v>9.7858712203881745E-2</v>
      </c>
      <c r="H232" s="5">
        <f>PhillipsCurveCA!Z236</f>
        <v>-0.12765898972994158</v>
      </c>
      <c r="I232" s="5">
        <f>PhillipsCurveJP!Z236</f>
        <v>0.14008385709819277</v>
      </c>
      <c r="J232" s="5">
        <f>PhillipsCurveES!Z236</f>
        <v>2.4354259277928256E-2</v>
      </c>
      <c r="K232" s="23">
        <f t="shared" si="16"/>
        <v>2.4610857589781659E-3</v>
      </c>
      <c r="L232" s="23">
        <f t="shared" si="17"/>
        <v>7.7316005241332086E-2</v>
      </c>
      <c r="M232" s="23">
        <f t="shared" si="18"/>
        <v>0.13120104942454597</v>
      </c>
      <c r="N232" s="25">
        <v>0</v>
      </c>
      <c r="O232" s="22">
        <f t="shared" si="19"/>
        <v>2.4610857589781659E-3</v>
      </c>
    </row>
    <row r="233" spans="1:15" x14ac:dyDescent="0.25">
      <c r="A233" s="4" t="s">
        <v>301</v>
      </c>
      <c r="B233" s="11">
        <v>42979</v>
      </c>
      <c r="C233" s="5">
        <f>PhillipsCurveUS!Z237</f>
        <v>0.15531835201917282</v>
      </c>
      <c r="D233" s="5">
        <f>PhillipsCurveUK!Z237</f>
        <v>-1.4898649500275272E-3</v>
      </c>
      <c r="E233" s="5">
        <f>PhillipsCurveFR!Z237</f>
        <v>9.1126428281769159E-2</v>
      </c>
      <c r="F233" s="5">
        <f>PhillipsCurveDE!Z237</f>
        <v>6.0654601895623245E-2</v>
      </c>
      <c r="G233" s="5">
        <f>PhillipsCurveIT!Z237</f>
        <v>0.11806704569209435</v>
      </c>
      <c r="H233" s="5">
        <f>PhillipsCurveCA!Z237</f>
        <v>-0.11686267501160126</v>
      </c>
      <c r="I233" s="5">
        <f>PhillipsCurveJP!Z237</f>
        <v>0.14231395683460704</v>
      </c>
      <c r="J233" s="5">
        <f>PhillipsCurveES!Z237</f>
        <v>3.3393959249906312E-2</v>
      </c>
      <c r="K233" s="23">
        <f t="shared" si="16"/>
        <v>7.2310910999559327E-3</v>
      </c>
      <c r="L233" s="23">
        <f t="shared" si="17"/>
        <v>7.5890515088696209E-2</v>
      </c>
      <c r="M233" s="23">
        <f t="shared" si="18"/>
        <v>0.13625222904897888</v>
      </c>
      <c r="N233" s="25">
        <v>0</v>
      </c>
      <c r="O233" s="22">
        <f t="shared" si="19"/>
        <v>7.2310910999559327E-3</v>
      </c>
    </row>
    <row r="234" spans="1:15" x14ac:dyDescent="0.25">
      <c r="A234" s="4" t="s">
        <v>302</v>
      </c>
      <c r="B234" s="11">
        <v>43070</v>
      </c>
      <c r="C234" s="5">
        <f>PhillipsCurveUS!Z238</f>
        <v>0.1680651309162032</v>
      </c>
      <c r="D234" s="5">
        <f>PhillipsCurveUK!Z238</f>
        <v>-3.057703131580331E-3</v>
      </c>
      <c r="E234" s="5">
        <f>PhillipsCurveFR!Z238</f>
        <v>7.3981994306547977E-2</v>
      </c>
      <c r="F234" s="5">
        <f>PhillipsCurveDE!Z238</f>
        <v>6.4036587706549505E-2</v>
      </c>
      <c r="G234" s="5">
        <f>PhillipsCurveIT!Z238</f>
        <v>0.11947619320802177</v>
      </c>
      <c r="H234" s="5">
        <f>PhillipsCurveCA!Z238</f>
        <v>-0.1019682914353597</v>
      </c>
      <c r="I234" s="5">
        <f>PhillipsCurveJP!Z238</f>
        <v>0.14336309367644298</v>
      </c>
      <c r="J234" s="5">
        <f>PhillipsCurveES!Z238</f>
        <v>3.3036727906774734E-2</v>
      </c>
      <c r="K234" s="23">
        <f t="shared" si="16"/>
        <v>5.9659046280084354E-3</v>
      </c>
      <c r="L234" s="23">
        <f t="shared" si="17"/>
        <v>6.9009291006548734E-2</v>
      </c>
      <c r="M234" s="23">
        <f t="shared" si="18"/>
        <v>0.13739136855933767</v>
      </c>
      <c r="N234" s="25">
        <v>0</v>
      </c>
      <c r="O234" s="22">
        <f t="shared" si="19"/>
        <v>5.9659046280084354E-3</v>
      </c>
    </row>
  </sheetData>
  <mergeCells count="1">
    <mergeCell ref="C1:J1"/>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E33C5-B2AE-4700-B69B-8DB7DCE5EA7C}">
  <dimension ref="A1:IL235"/>
  <sheetViews>
    <sheetView topLeftCell="GV1" workbookViewId="0">
      <selection activeCell="A4" sqref="A4:A235"/>
    </sheetView>
  </sheetViews>
  <sheetFormatPr defaultRowHeight="15" x14ac:dyDescent="0.25"/>
  <cols>
    <col min="1" max="9" width="9.140625" style="4"/>
    <col min="10" max="10" width="9.85546875" style="4" bestFit="1" customWidth="1"/>
    <col min="11" max="11" width="7.85546875" style="4" bestFit="1" customWidth="1"/>
    <col min="12" max="12" width="9.85546875" style="4" bestFit="1" customWidth="1"/>
    <col min="13" max="13" width="1.7109375" style="4" customWidth="1"/>
    <col min="14" max="22" width="9.140625" style="4"/>
    <col min="23" max="23" width="9.85546875" style="4" bestFit="1" customWidth="1"/>
    <col min="24" max="24" width="7.85546875" style="4" bestFit="1" customWidth="1"/>
    <col min="25" max="25" width="9.85546875" style="4" bestFit="1" customWidth="1"/>
    <col min="26" max="26" width="2.42578125" style="4" customWidth="1"/>
    <col min="27" max="38" width="9.140625" style="4"/>
    <col min="39" max="39" width="2.7109375" style="4" customWidth="1"/>
    <col min="40" max="51" width="9.140625" style="4"/>
    <col min="52" max="52" width="2.85546875" style="4" customWidth="1"/>
    <col min="53" max="64" width="9.140625" style="4"/>
    <col min="65" max="65" width="3" style="4" customWidth="1"/>
    <col min="66" max="77" width="9.140625" style="4"/>
    <col min="78" max="78" width="1.85546875" style="4" customWidth="1"/>
    <col min="79" max="90" width="9.140625" style="4"/>
    <col min="91" max="91" width="2.5703125" style="4" customWidth="1"/>
    <col min="92" max="104" width="9.140625" style="4"/>
    <col min="105" max="105" width="1.85546875" style="37" customWidth="1"/>
    <col min="106" max="126" width="9.140625" style="4"/>
    <col min="127" max="127" width="1.85546875" style="37" customWidth="1"/>
    <col min="128" max="129" width="9.140625" style="4"/>
    <col min="130" max="137" width="9.140625" style="5"/>
    <col min="138" max="138" width="9.85546875" style="4" bestFit="1" customWidth="1"/>
    <col min="139" max="139" width="7.85546875" style="4" bestFit="1" customWidth="1"/>
    <col min="140" max="140" width="9.85546875" style="4" bestFit="1" customWidth="1"/>
    <col min="141" max="150" width="9.140625" style="4"/>
    <col min="151" max="151" width="9.85546875" style="4" bestFit="1" customWidth="1"/>
    <col min="152" max="152" width="7.85546875" style="4" bestFit="1" customWidth="1"/>
    <col min="153" max="153" width="9.85546875" style="4" bestFit="1" customWidth="1"/>
    <col min="154" max="232" width="9.140625" style="4"/>
    <col min="233" max="233" width="1.85546875" style="37" customWidth="1"/>
    <col min="234" max="245" width="9.140625" style="4"/>
    <col min="246" max="246" width="1.85546875" style="37" customWidth="1"/>
    <col min="247" max="16384" width="9.140625" style="4"/>
  </cols>
  <sheetData>
    <row r="1" spans="1:244" x14ac:dyDescent="0.25">
      <c r="A1" s="8" t="s">
        <v>407</v>
      </c>
      <c r="AS1" s="5"/>
      <c r="DC1" s="4" t="s">
        <v>408</v>
      </c>
      <c r="DM1" s="4" t="s">
        <v>409</v>
      </c>
      <c r="DY1" s="8" t="s">
        <v>410</v>
      </c>
      <c r="IB1" s="4" t="s">
        <v>411</v>
      </c>
    </row>
    <row r="2" spans="1:244" x14ac:dyDescent="0.25">
      <c r="A2" s="38" t="s">
        <v>412</v>
      </c>
      <c r="B2" s="15" t="s">
        <v>413</v>
      </c>
      <c r="C2" s="15"/>
      <c r="D2" s="15"/>
      <c r="E2" s="15"/>
      <c r="F2" s="15"/>
      <c r="G2" s="15"/>
      <c r="N2" s="38" t="s">
        <v>414</v>
      </c>
      <c r="O2" s="15" t="s">
        <v>415</v>
      </c>
      <c r="P2" s="15"/>
      <c r="Q2" s="15"/>
      <c r="R2" s="15"/>
      <c r="S2" s="15"/>
      <c r="T2" s="15"/>
      <c r="AA2" s="38" t="s">
        <v>416</v>
      </c>
      <c r="AB2" s="15" t="s">
        <v>417</v>
      </c>
      <c r="AC2" s="15"/>
      <c r="AD2" s="15"/>
      <c r="AE2" s="15"/>
      <c r="AF2" s="15"/>
      <c r="AG2" s="15"/>
      <c r="AN2" s="38" t="s">
        <v>418</v>
      </c>
      <c r="AO2" s="15" t="s">
        <v>419</v>
      </c>
      <c r="AP2" s="15"/>
      <c r="AQ2" s="15"/>
      <c r="AR2" s="15"/>
      <c r="AS2" s="15"/>
      <c r="AT2" s="15"/>
      <c r="BA2" s="38" t="s">
        <v>420</v>
      </c>
      <c r="BB2" s="15" t="s">
        <v>421</v>
      </c>
      <c r="BC2" s="15"/>
      <c r="BD2" s="15"/>
      <c r="BE2" s="15"/>
      <c r="BF2" s="15"/>
      <c r="BG2" s="15"/>
      <c r="BN2" s="38" t="s">
        <v>422</v>
      </c>
      <c r="BO2" s="15" t="s">
        <v>423</v>
      </c>
      <c r="BP2" s="15"/>
      <c r="BQ2" s="15"/>
      <c r="BR2" s="15"/>
      <c r="BS2" s="15"/>
      <c r="BT2" s="15"/>
      <c r="CA2" s="38" t="s">
        <v>424</v>
      </c>
      <c r="CB2" s="15" t="s">
        <v>425</v>
      </c>
      <c r="CC2" s="15"/>
      <c r="CD2" s="15"/>
      <c r="CE2" s="15"/>
      <c r="CF2" s="15"/>
      <c r="CG2" s="15"/>
      <c r="CN2" s="38" t="s">
        <v>426</v>
      </c>
      <c r="CO2" s="15" t="s">
        <v>427</v>
      </c>
      <c r="CP2" s="15"/>
      <c r="CQ2" s="15"/>
      <c r="CR2" s="15"/>
      <c r="CS2" s="15"/>
      <c r="CT2" s="15"/>
      <c r="DC2" s="4" t="s">
        <v>428</v>
      </c>
      <c r="DM2" s="4" t="s">
        <v>429</v>
      </c>
      <c r="DO2" s="5"/>
      <c r="DY2" s="38" t="s">
        <v>412</v>
      </c>
      <c r="DZ2" s="10" t="s">
        <v>413</v>
      </c>
      <c r="EA2" s="10"/>
      <c r="EB2" s="10"/>
      <c r="EC2" s="10"/>
      <c r="ED2" s="10"/>
      <c r="EE2" s="10"/>
      <c r="EL2" s="38" t="s">
        <v>414</v>
      </c>
      <c r="EM2" s="15" t="s">
        <v>415</v>
      </c>
      <c r="EN2" s="15"/>
      <c r="EO2" s="15"/>
      <c r="EP2" s="15"/>
      <c r="EQ2" s="15"/>
      <c r="ER2" s="15"/>
      <c r="EY2" s="38" t="s">
        <v>416</v>
      </c>
      <c r="EZ2" s="15" t="s">
        <v>417</v>
      </c>
      <c r="FA2" s="15"/>
      <c r="FB2" s="15"/>
      <c r="FC2" s="15"/>
      <c r="FD2" s="15"/>
      <c r="FE2" s="15"/>
      <c r="FL2" s="38" t="s">
        <v>418</v>
      </c>
      <c r="FM2" s="15" t="s">
        <v>419</v>
      </c>
      <c r="FN2" s="15"/>
      <c r="FO2" s="15"/>
      <c r="FP2" s="15"/>
      <c r="FQ2" s="15"/>
      <c r="FR2" s="15"/>
      <c r="FY2" s="38" t="s">
        <v>420</v>
      </c>
      <c r="FZ2" s="15" t="s">
        <v>421</v>
      </c>
      <c r="GA2" s="15"/>
      <c r="GB2" s="15"/>
      <c r="GC2" s="15"/>
      <c r="GD2" s="15"/>
      <c r="GE2" s="15"/>
      <c r="GL2" s="38" t="s">
        <v>422</v>
      </c>
      <c r="GM2" s="15" t="s">
        <v>423</v>
      </c>
      <c r="GN2" s="15"/>
      <c r="GO2" s="15"/>
      <c r="GP2" s="15"/>
      <c r="GQ2" s="15"/>
      <c r="GR2" s="15"/>
      <c r="GY2" s="38" t="s">
        <v>424</v>
      </c>
      <c r="GZ2" s="15" t="s">
        <v>425</v>
      </c>
      <c r="HA2" s="15"/>
      <c r="HB2" s="15"/>
      <c r="HC2" s="15"/>
      <c r="HD2" s="15"/>
      <c r="HE2" s="15"/>
      <c r="HL2" s="38" t="s">
        <v>426</v>
      </c>
      <c r="HM2" s="15" t="s">
        <v>427</v>
      </c>
      <c r="HN2" s="15"/>
      <c r="HO2" s="15"/>
      <c r="HP2" s="15"/>
      <c r="HQ2" s="15"/>
      <c r="HR2" s="15"/>
      <c r="IC2" s="4" t="s">
        <v>430</v>
      </c>
      <c r="ID2" s="5"/>
    </row>
    <row r="3" spans="1:244" x14ac:dyDescent="0.25">
      <c r="B3" s="4" t="s">
        <v>431</v>
      </c>
      <c r="C3" s="4" t="s">
        <v>329</v>
      </c>
      <c r="D3" s="4" t="s">
        <v>432</v>
      </c>
      <c r="E3" s="4" t="s">
        <v>433</v>
      </c>
      <c r="F3" s="4" t="s">
        <v>434</v>
      </c>
      <c r="G3" s="4" t="s">
        <v>435</v>
      </c>
      <c r="H3" s="4" t="s">
        <v>436</v>
      </c>
      <c r="I3" s="4" t="s">
        <v>437</v>
      </c>
      <c r="J3" s="7" t="s">
        <v>322</v>
      </c>
      <c r="K3" s="7" t="s">
        <v>323</v>
      </c>
      <c r="L3" s="7" t="s">
        <v>324</v>
      </c>
      <c r="O3" s="4" t="s">
        <v>431</v>
      </c>
      <c r="P3" s="4" t="s">
        <v>329</v>
      </c>
      <c r="Q3" s="4" t="s">
        <v>432</v>
      </c>
      <c r="R3" s="4" t="s">
        <v>433</v>
      </c>
      <c r="S3" s="4" t="s">
        <v>434</v>
      </c>
      <c r="T3" s="4" t="s">
        <v>435</v>
      </c>
      <c r="U3" s="4" t="s">
        <v>436</v>
      </c>
      <c r="V3" s="4" t="s">
        <v>437</v>
      </c>
      <c r="W3" s="7" t="s">
        <v>322</v>
      </c>
      <c r="X3" s="7" t="s">
        <v>323</v>
      </c>
      <c r="Y3" s="7" t="s">
        <v>324</v>
      </c>
      <c r="AB3" s="4" t="s">
        <v>431</v>
      </c>
      <c r="AC3" s="4" t="s">
        <v>329</v>
      </c>
      <c r="AD3" s="4" t="s">
        <v>432</v>
      </c>
      <c r="AE3" s="4" t="s">
        <v>433</v>
      </c>
      <c r="AF3" s="4" t="s">
        <v>434</v>
      </c>
      <c r="AG3" s="4" t="s">
        <v>435</v>
      </c>
      <c r="AH3" s="4" t="s">
        <v>436</v>
      </c>
      <c r="AI3" s="4" t="s">
        <v>437</v>
      </c>
      <c r="AJ3" s="7" t="s">
        <v>322</v>
      </c>
      <c r="AK3" s="7" t="s">
        <v>323</v>
      </c>
      <c r="AL3" s="7" t="s">
        <v>324</v>
      </c>
      <c r="AO3" s="4" t="s">
        <v>431</v>
      </c>
      <c r="AP3" s="4" t="s">
        <v>329</v>
      </c>
      <c r="AQ3" s="4" t="s">
        <v>432</v>
      </c>
      <c r="AR3" s="4" t="s">
        <v>433</v>
      </c>
      <c r="AS3" s="4" t="s">
        <v>434</v>
      </c>
      <c r="AT3" s="4" t="s">
        <v>435</v>
      </c>
      <c r="AU3" s="4" t="s">
        <v>436</v>
      </c>
      <c r="AV3" s="4" t="s">
        <v>437</v>
      </c>
      <c r="AW3" s="7" t="s">
        <v>322</v>
      </c>
      <c r="AX3" s="7" t="s">
        <v>323</v>
      </c>
      <c r="AY3" s="7" t="s">
        <v>324</v>
      </c>
      <c r="BB3" s="4" t="s">
        <v>431</v>
      </c>
      <c r="BC3" s="4" t="s">
        <v>329</v>
      </c>
      <c r="BD3" s="4" t="s">
        <v>432</v>
      </c>
      <c r="BE3" s="4" t="s">
        <v>433</v>
      </c>
      <c r="BF3" s="4" t="s">
        <v>434</v>
      </c>
      <c r="BG3" s="4" t="s">
        <v>435</v>
      </c>
      <c r="BH3" s="4" t="s">
        <v>436</v>
      </c>
      <c r="BI3" s="4" t="s">
        <v>437</v>
      </c>
      <c r="BJ3" s="7" t="s">
        <v>322</v>
      </c>
      <c r="BK3" s="7" t="s">
        <v>323</v>
      </c>
      <c r="BL3" s="7" t="s">
        <v>324</v>
      </c>
      <c r="BO3" s="4" t="s">
        <v>431</v>
      </c>
      <c r="BP3" s="4" t="s">
        <v>329</v>
      </c>
      <c r="BQ3" s="4" t="s">
        <v>432</v>
      </c>
      <c r="BR3" s="4" t="s">
        <v>433</v>
      </c>
      <c r="BS3" s="4" t="s">
        <v>434</v>
      </c>
      <c r="BT3" s="4" t="s">
        <v>435</v>
      </c>
      <c r="BU3" s="4" t="s">
        <v>436</v>
      </c>
      <c r="BV3" s="4" t="s">
        <v>437</v>
      </c>
      <c r="BW3" s="7" t="s">
        <v>322</v>
      </c>
      <c r="BX3" s="7" t="s">
        <v>323</v>
      </c>
      <c r="BY3" s="7" t="s">
        <v>324</v>
      </c>
      <c r="CB3" s="4" t="s">
        <v>431</v>
      </c>
      <c r="CC3" s="4" t="s">
        <v>329</v>
      </c>
      <c r="CD3" s="4" t="s">
        <v>432</v>
      </c>
      <c r="CE3" s="4" t="s">
        <v>433</v>
      </c>
      <c r="CF3" s="4" t="s">
        <v>434</v>
      </c>
      <c r="CG3" s="4" t="s">
        <v>435</v>
      </c>
      <c r="CH3" s="4" t="s">
        <v>436</v>
      </c>
      <c r="CI3" s="4" t="s">
        <v>437</v>
      </c>
      <c r="CJ3" s="7" t="s">
        <v>322</v>
      </c>
      <c r="CK3" s="7" t="s">
        <v>323</v>
      </c>
      <c r="CL3" s="7" t="s">
        <v>324</v>
      </c>
      <c r="CO3" s="4" t="s">
        <v>431</v>
      </c>
      <c r="CP3" s="4" t="s">
        <v>329</v>
      </c>
      <c r="CQ3" s="4" t="s">
        <v>432</v>
      </c>
      <c r="CR3" s="4" t="s">
        <v>433</v>
      </c>
      <c r="CS3" s="4" t="s">
        <v>434</v>
      </c>
      <c r="CT3" s="4" t="s">
        <v>435</v>
      </c>
      <c r="CU3" s="4" t="s">
        <v>436</v>
      </c>
      <c r="CV3" s="4" t="s">
        <v>437</v>
      </c>
      <c r="CW3" s="7" t="s">
        <v>322</v>
      </c>
      <c r="CX3" s="7" t="s">
        <v>323</v>
      </c>
      <c r="CY3" s="7" t="s">
        <v>324</v>
      </c>
      <c r="DD3" s="4" t="s">
        <v>431</v>
      </c>
      <c r="DE3" s="4" t="s">
        <v>329</v>
      </c>
      <c r="DF3" s="4" t="s">
        <v>432</v>
      </c>
      <c r="DG3" s="4" t="s">
        <v>433</v>
      </c>
      <c r="DH3" s="4" t="s">
        <v>434</v>
      </c>
      <c r="DI3" s="4" t="s">
        <v>435</v>
      </c>
      <c r="DJ3" s="4" t="s">
        <v>436</v>
      </c>
      <c r="DK3" s="4" t="s">
        <v>437</v>
      </c>
      <c r="DN3" s="4" t="s">
        <v>431</v>
      </c>
      <c r="DO3" s="4" t="s">
        <v>329</v>
      </c>
      <c r="DP3" s="4" t="s">
        <v>432</v>
      </c>
      <c r="DQ3" s="4" t="s">
        <v>433</v>
      </c>
      <c r="DR3" s="4" t="s">
        <v>434</v>
      </c>
      <c r="DS3" s="4" t="s">
        <v>435</v>
      </c>
      <c r="DT3" s="4" t="s">
        <v>436</v>
      </c>
      <c r="DU3" s="4" t="s">
        <v>437</v>
      </c>
      <c r="DZ3" s="5" t="s">
        <v>431</v>
      </c>
      <c r="EA3" s="5" t="s">
        <v>329</v>
      </c>
      <c r="EB3" s="5" t="s">
        <v>432</v>
      </c>
      <c r="EC3" s="5" t="s">
        <v>433</v>
      </c>
      <c r="ED3" s="5" t="s">
        <v>434</v>
      </c>
      <c r="EE3" s="5" t="s">
        <v>435</v>
      </c>
      <c r="EF3" s="5" t="s">
        <v>436</v>
      </c>
      <c r="EG3" s="5" t="s">
        <v>437</v>
      </c>
      <c r="EH3" s="7" t="s">
        <v>322</v>
      </c>
      <c r="EI3" s="7" t="s">
        <v>323</v>
      </c>
      <c r="EJ3" s="7" t="s">
        <v>324</v>
      </c>
      <c r="EM3" s="4" t="s">
        <v>431</v>
      </c>
      <c r="EN3" s="4" t="s">
        <v>329</v>
      </c>
      <c r="EO3" s="4" t="s">
        <v>432</v>
      </c>
      <c r="EP3" s="4" t="s">
        <v>433</v>
      </c>
      <c r="EQ3" s="4" t="s">
        <v>434</v>
      </c>
      <c r="ER3" s="4" t="s">
        <v>435</v>
      </c>
      <c r="ES3" s="4" t="s">
        <v>436</v>
      </c>
      <c r="ET3" s="4" t="s">
        <v>437</v>
      </c>
      <c r="EU3" s="7" t="s">
        <v>322</v>
      </c>
      <c r="EV3" s="7" t="s">
        <v>323</v>
      </c>
      <c r="EW3" s="7" t="s">
        <v>324</v>
      </c>
      <c r="EZ3" s="4" t="s">
        <v>431</v>
      </c>
      <c r="FA3" s="4" t="s">
        <v>329</v>
      </c>
      <c r="FB3" s="4" t="s">
        <v>432</v>
      </c>
      <c r="FC3" s="4" t="s">
        <v>433</v>
      </c>
      <c r="FD3" s="4" t="s">
        <v>434</v>
      </c>
      <c r="FE3" s="4" t="s">
        <v>435</v>
      </c>
      <c r="FF3" s="4" t="s">
        <v>436</v>
      </c>
      <c r="FG3" s="4" t="s">
        <v>437</v>
      </c>
      <c r="FH3" s="7" t="s">
        <v>322</v>
      </c>
      <c r="FI3" s="7" t="s">
        <v>323</v>
      </c>
      <c r="FJ3" s="7" t="s">
        <v>324</v>
      </c>
      <c r="FM3" s="4" t="s">
        <v>431</v>
      </c>
      <c r="FN3" s="4" t="s">
        <v>329</v>
      </c>
      <c r="FO3" s="4" t="s">
        <v>432</v>
      </c>
      <c r="FP3" s="4" t="s">
        <v>433</v>
      </c>
      <c r="FQ3" s="4" t="s">
        <v>434</v>
      </c>
      <c r="FR3" s="4" t="s">
        <v>435</v>
      </c>
      <c r="FS3" s="4" t="s">
        <v>436</v>
      </c>
      <c r="FT3" s="4" t="s">
        <v>437</v>
      </c>
      <c r="FU3" s="7" t="s">
        <v>322</v>
      </c>
      <c r="FV3" s="7" t="s">
        <v>323</v>
      </c>
      <c r="FW3" s="7" t="s">
        <v>324</v>
      </c>
      <c r="FZ3" s="4" t="s">
        <v>431</v>
      </c>
      <c r="GA3" s="4" t="s">
        <v>329</v>
      </c>
      <c r="GB3" s="4" t="s">
        <v>432</v>
      </c>
      <c r="GC3" s="4" t="s">
        <v>433</v>
      </c>
      <c r="GD3" s="4" t="s">
        <v>434</v>
      </c>
      <c r="GE3" s="4" t="s">
        <v>435</v>
      </c>
      <c r="GF3" s="4" t="s">
        <v>436</v>
      </c>
      <c r="GG3" s="4" t="s">
        <v>437</v>
      </c>
      <c r="GH3" s="7" t="s">
        <v>322</v>
      </c>
      <c r="GI3" s="7" t="s">
        <v>323</v>
      </c>
      <c r="GJ3" s="7" t="s">
        <v>324</v>
      </c>
      <c r="GM3" s="4" t="s">
        <v>431</v>
      </c>
      <c r="GN3" s="4" t="s">
        <v>329</v>
      </c>
      <c r="GO3" s="4" t="s">
        <v>432</v>
      </c>
      <c r="GP3" s="4" t="s">
        <v>433</v>
      </c>
      <c r="GQ3" s="4" t="s">
        <v>434</v>
      </c>
      <c r="GR3" s="4" t="s">
        <v>435</v>
      </c>
      <c r="GS3" s="4" t="s">
        <v>436</v>
      </c>
      <c r="GT3" s="4" t="s">
        <v>437</v>
      </c>
      <c r="GU3" s="7" t="s">
        <v>322</v>
      </c>
      <c r="GV3" s="7" t="s">
        <v>323</v>
      </c>
      <c r="GW3" s="7" t="s">
        <v>324</v>
      </c>
      <c r="GZ3" s="4" t="s">
        <v>431</v>
      </c>
      <c r="HA3" s="4" t="s">
        <v>329</v>
      </c>
      <c r="HB3" s="4" t="s">
        <v>432</v>
      </c>
      <c r="HC3" s="4" t="s">
        <v>433</v>
      </c>
      <c r="HD3" s="4" t="s">
        <v>434</v>
      </c>
      <c r="HE3" s="4" t="s">
        <v>435</v>
      </c>
      <c r="HF3" s="4" t="s">
        <v>436</v>
      </c>
      <c r="HG3" s="4" t="s">
        <v>437</v>
      </c>
      <c r="HH3" s="7" t="s">
        <v>322</v>
      </c>
      <c r="HI3" s="7" t="s">
        <v>323</v>
      </c>
      <c r="HJ3" s="7" t="s">
        <v>324</v>
      </c>
      <c r="HM3" s="4" t="s">
        <v>431</v>
      </c>
      <c r="HN3" s="4" t="s">
        <v>329</v>
      </c>
      <c r="HO3" s="4" t="s">
        <v>432</v>
      </c>
      <c r="HP3" s="4" t="s">
        <v>433</v>
      </c>
      <c r="HQ3" s="4" t="s">
        <v>434</v>
      </c>
      <c r="HR3" s="4" t="s">
        <v>435</v>
      </c>
      <c r="HS3" s="4" t="s">
        <v>436</v>
      </c>
      <c r="HT3" s="4" t="s">
        <v>437</v>
      </c>
      <c r="HU3" s="7" t="s">
        <v>322</v>
      </c>
      <c r="HV3" s="7" t="s">
        <v>323</v>
      </c>
      <c r="HW3" s="7" t="s">
        <v>324</v>
      </c>
      <c r="IC3" s="4" t="s">
        <v>431</v>
      </c>
      <c r="ID3" s="4" t="s">
        <v>329</v>
      </c>
      <c r="IE3" s="4" t="s">
        <v>432</v>
      </c>
      <c r="IF3" s="4" t="s">
        <v>433</v>
      </c>
      <c r="IG3" s="4" t="s">
        <v>434</v>
      </c>
      <c r="IH3" s="4" t="s">
        <v>435</v>
      </c>
      <c r="II3" s="4" t="s">
        <v>436</v>
      </c>
      <c r="IJ3" s="4" t="s">
        <v>437</v>
      </c>
    </row>
    <row r="4" spans="1:244" x14ac:dyDescent="0.25">
      <c r="A4" s="4" t="s">
        <v>7</v>
      </c>
      <c r="B4" s="5">
        <f>100*'C'!C7/'Total GDP'!C7</f>
        <v>60.078439735114607</v>
      </c>
      <c r="C4" s="5">
        <f>100*'C'!D7/'Total GDP'!F7</f>
        <v>53.573181085312378</v>
      </c>
      <c r="D4" s="5">
        <f>100*'C'!E7/'Total GDP'!I7</f>
        <v>55.931609302664341</v>
      </c>
      <c r="E4" s="5">
        <f>100*'C'!F7/'Total GDP'!L7</f>
        <v>53.312200775568748</v>
      </c>
      <c r="F4" s="5">
        <f>100*'C'!G7/'Total GDP'!O7</f>
        <v>52.211425313292324</v>
      </c>
      <c r="G4" s="5" t="e">
        <f>100*'C'!H7/'Total GDP'!R7</f>
        <v>#N/A</v>
      </c>
      <c r="H4" s="5">
        <f>100*'C'!I7/'Total GDP'!U7</f>
        <v>64.900124945235049</v>
      </c>
      <c r="I4" s="5">
        <f>100*'C'!J7/'Total GDP'!X7</f>
        <v>63.964337424676629</v>
      </c>
      <c r="J4" s="5">
        <f t="array" ref="J4">IF(ISNUMBER($B4),_xlfn.PERCENTILE.EXC(IF(ISNUMBER(B4:I4),B4:I4),0.25),#N/A)</f>
        <v>53.312200775568748</v>
      </c>
      <c r="K4" s="5">
        <f t="array" ref="K4">IF(ISNUMBER($B4),_xlfn.PERCENTILE.EXC(IF(ISNUMBER(B4:I4),B4:I4),0.5),#N/A)</f>
        <v>55.931609302664341</v>
      </c>
      <c r="L4" s="5">
        <f t="array" ref="L4">IF(ISNUMBER($B4),_xlfn.PERCENTILE.EXC(IF(ISNUMBER(B4:I4),B4:I4),0.75),#N/A)</f>
        <v>63.964337424676629</v>
      </c>
      <c r="N4" s="4" t="s">
        <v>7</v>
      </c>
      <c r="O4" s="5">
        <f>100*I!C7/'Total GDP'!C7</f>
        <v>15.455268730856741</v>
      </c>
      <c r="P4" s="5">
        <f>100*I!D7/'Total GDP'!F7</f>
        <v>14.197841292342682</v>
      </c>
      <c r="Q4" s="5">
        <f>100*I!E7/'Total GDP'!I7</f>
        <v>22.279063997924244</v>
      </c>
      <c r="R4" s="5" t="e">
        <f>100*I!F7/'Total GDP'!L7</f>
        <v>#N/A</v>
      </c>
      <c r="S4" s="5">
        <f>100*I!G7/'Total GDP'!O7</f>
        <v>24.033654814329559</v>
      </c>
      <c r="T4" s="5" t="e">
        <f>100*I!H7/'Total GDP'!R7</f>
        <v>#N/A</v>
      </c>
      <c r="U4" s="5">
        <f>100*I!I7/'Total GDP'!U7</f>
        <v>20.64517175913155</v>
      </c>
      <c r="V4" s="5">
        <f>100*I!J7/'Total GDP'!X7</f>
        <v>17.916875439323757</v>
      </c>
      <c r="W4" s="5">
        <f t="array" ref="W4">IF(ISNUMBER($O4),_xlfn.PERCENTILE.EXC(IF(ISNUMBER(O4:V4),O4:V4),0.25),#N/A)</f>
        <v>15.140911871228226</v>
      </c>
      <c r="X4" s="5">
        <f t="array" ref="X4">IF(ISNUMBER($O4),_xlfn.PERCENTILE.EXC(IF(ISNUMBER(O4:V4),O4:V4),0.5),#N/A)</f>
        <v>19.281023599227652</v>
      </c>
      <c r="Y4" s="5">
        <f t="array" ref="Y4">IF(ISNUMBER($O4),_xlfn.PERCENTILE.EXC(IF(ISNUMBER(O4:V4),O4:V4),0.75),#N/A)</f>
        <v>22.717711702025571</v>
      </c>
      <c r="AA4" s="4" t="s">
        <v>7</v>
      </c>
      <c r="AB4" s="5">
        <f>100*'Total GFCF'!C7/'Total GDP'!C7</f>
        <v>17.863850802487992</v>
      </c>
      <c r="AC4" s="5">
        <f>100*'Total GFCF'!D7/'Total GDP'!F7</f>
        <v>16.404308847468979</v>
      </c>
      <c r="AD4" s="5">
        <f>100*'Total GFCF'!E7/'Total GDP'!I7</f>
        <v>20.515388362110169</v>
      </c>
      <c r="AE4" s="5">
        <f>100*'Total GFCF'!F7/'Total GDP'!L7</f>
        <v>26.345981177067177</v>
      </c>
      <c r="AF4" s="5">
        <f>100*'Total GFCF'!G7/'Total GDP'!O7</f>
        <v>26.409724496851911</v>
      </c>
      <c r="AG4" s="5" t="e">
        <f>100*'Total GFCF'!H7/'Total GDP'!R7</f>
        <v>#N/A</v>
      </c>
      <c r="AH4" s="5">
        <f>100*'Total GFCF'!I7/'Total GDP'!U7</f>
        <v>19.230207538903404</v>
      </c>
      <c r="AI4" s="5">
        <f>100*'Total GFCF'!J7/'Total GDP'!X7</f>
        <v>16.015115741157949</v>
      </c>
      <c r="AJ4" s="5">
        <f t="array" ref="AJ4">IF(ISNUMBER($AB4),_xlfn.PERCENTILE.EXC(IF(ISNUMBER(AB4:AI4),AB4:AI4),0.25),#N/A)</f>
        <v>16.404308847468979</v>
      </c>
      <c r="AK4" s="5">
        <f t="array" ref="AK4">IF(ISNUMBER($AB4),_xlfn.PERCENTILE.EXC(IF(ISNUMBER(AB4:AI4),AB4:AI4),0.5),#N/A)</f>
        <v>19.230207538903404</v>
      </c>
      <c r="AL4" s="5">
        <f t="array" ref="AL4">IF(ISNUMBER($AB4),_xlfn.PERCENTILE.EXC(IF(ISNUMBER(AB4:AI4),AB4:AI4),0.75),#N/A)</f>
        <v>26.345981177067177</v>
      </c>
      <c r="AN4" s="4" t="s">
        <v>7</v>
      </c>
      <c r="AO4" s="5">
        <f>100*'Housing Investment'!C7/'Total GDP'!C7</f>
        <v>7.7719311390187249</v>
      </c>
      <c r="AP4" s="5" t="e">
        <f>100*'Housing Investment'!D7/'Total GDP'!F7</f>
        <v>#N/A</v>
      </c>
      <c r="AQ4" s="5">
        <f>100*'Housing Investment'!E7/'Total GDP'!I7</f>
        <v>6.918276212109487</v>
      </c>
      <c r="AR4" s="5">
        <f>100*'Housing Investment'!F7/'Total GDP'!L7</f>
        <v>7.278786947972419</v>
      </c>
      <c r="AS4" s="5">
        <f>100*'Housing Investment'!G7/'Total GDP'!O7</f>
        <v>11.248438087612669</v>
      </c>
      <c r="AT4" s="5" t="e">
        <f>100*'Housing Investment'!H7/'Total GDP'!R7</f>
        <v>#N/A</v>
      </c>
      <c r="AU4" s="5">
        <f>100*'Housing Investment'!I7/'Total GDP'!U7</f>
        <v>5.100037321303974</v>
      </c>
      <c r="AV4" s="5">
        <f>100*'Housing Investment'!J7/'Total GDP'!X7</f>
        <v>9.6942607044800493</v>
      </c>
      <c r="AW4" s="5">
        <f t="array" ref="AW4">IF(ISNUMBER($AO4),_xlfn.PERCENTILE.EXC(IF(ISNUMBER(AO4:AV4),AO4:AV4),0.25),#N/A)</f>
        <v>6.4637164894081085</v>
      </c>
      <c r="AX4" s="5">
        <f t="array" ref="AX4">IF(ISNUMBER($AO4),_xlfn.PERCENTILE.EXC(IF(ISNUMBER(AO4:AV4),AO4:AV4),0.5),#N/A)</f>
        <v>7.5253590434955715</v>
      </c>
      <c r="AY4" s="5">
        <f t="array" ref="AY4">IF(ISNUMBER($AO4),_xlfn.PERCENTILE.EXC(IF(ISNUMBER(AO4:AV4),AO4:AV4),0.75),#N/A)</f>
        <v>10.082805050263204</v>
      </c>
      <c r="BA4" s="4" t="s">
        <v>7</v>
      </c>
      <c r="BB4" s="5">
        <f>100*'Total Non-Res GFCF'!C7/'Total GDP'!C7</f>
        <v>10.091916461586047</v>
      </c>
      <c r="BC4" s="5" t="e">
        <f>100*'Total Non-Res GFCF'!D7/'Total GDP'!F7</f>
        <v>#N/A</v>
      </c>
      <c r="BD4" s="5">
        <f>100*'Total Non-Res GFCF'!E7/'Total GDP'!I7</f>
        <v>13.597180431447704</v>
      </c>
      <c r="BE4" s="5">
        <f>100*'Total Non-Res GFCF'!F7/'Total GDP'!L7</f>
        <v>18.903236863019082</v>
      </c>
      <c r="BF4" s="5">
        <f>100*'Total Non-Res GFCF'!G7/'Total GDP'!O7</f>
        <v>15.161456248256115</v>
      </c>
      <c r="BG4" s="5" t="e">
        <f>100*'Total Non-Res GFCF'!H7/'Total GDP'!R7</f>
        <v>#N/A</v>
      </c>
      <c r="BH4" s="5">
        <f>100*'Total Non-Res GFCF'!I7/'Total GDP'!U7</f>
        <v>14.128547552209259</v>
      </c>
      <c r="BI4" s="5">
        <f>100*'Total Non-Res GFCF'!J7/'Total GDP'!X7</f>
        <v>6.3203744089781244</v>
      </c>
      <c r="BJ4" s="5">
        <f t="array" ref="BJ4">IF(ISNUMBER($BB4),_xlfn.PERCENTILE.EXC(IF(ISNUMBER(BB4:BI4),BB4:BI4),0.25),#N/A)</f>
        <v>9.1490309484340671</v>
      </c>
      <c r="BK4" s="5">
        <f t="array" ref="BK4">IF(ISNUMBER($BB4),_xlfn.PERCENTILE.EXC(IF(ISNUMBER(BB4:BI4),BB4:BI4),0.5),#N/A)</f>
        <v>13.862863991828482</v>
      </c>
      <c r="BL4" s="5">
        <f t="array" ref="BL4">IF(ISNUMBER($BB4),_xlfn.PERCENTILE.EXC(IF(ISNUMBER(BB4:BI4),BB4:BI4),0.75),#N/A)</f>
        <v>16.096901401946859</v>
      </c>
      <c r="BN4" s="4" t="s">
        <v>7</v>
      </c>
      <c r="BO4" s="5">
        <f>100*G!C7/'Total GDP'!C7</f>
        <v>25.950431005500196</v>
      </c>
      <c r="BP4" s="5">
        <f>100*G!D7/'Total GDP'!F7</f>
        <v>25.435597062007837</v>
      </c>
      <c r="BQ4" s="5">
        <f>100*G!E7/'Total GDP'!I7</f>
        <v>21.408964898784131</v>
      </c>
      <c r="BR4" s="5">
        <f>100*G!F7/'Total GDP'!L7</f>
        <v>18.318891737096365</v>
      </c>
      <c r="BS4" s="5">
        <f>100*G!G7/'Total GDP'!O7</f>
        <v>24.885783261151747</v>
      </c>
      <c r="BT4" s="5" t="e">
        <f>100*G!H7/'Total GDP'!R7</f>
        <v>#N/A</v>
      </c>
      <c r="BU4" s="5">
        <f>100*G!I7/'Total GDP'!U7</f>
        <v>27.406818439969495</v>
      </c>
      <c r="BV4" s="5">
        <f>100*G!J7/'Total GDP'!X7</f>
        <v>14.519762810230159</v>
      </c>
      <c r="BW4" s="5">
        <f t="array" ref="BW4">IF(ISNUMBER($BO4),_xlfn.PERCENTILE.EXC(IF(ISNUMBER(BO4:BV4),BO4:BV4),0.25),#N/A)</f>
        <v>18.318891737096365</v>
      </c>
      <c r="BX4" s="5">
        <f t="array" ref="BX4">IF(ISNUMBER($BO4),_xlfn.PERCENTILE.EXC(IF(ISNUMBER(BO4:BV4),BO4:BV4),0.5),#N/A)</f>
        <v>24.885783261151747</v>
      </c>
      <c r="BY4" s="5">
        <f t="array" ref="BY4">IF(ISNUMBER($BO4),_xlfn.PERCENTILE.EXC(IF(ISNUMBER(BO4:BV4),BO4:BV4),0.75),#N/A)</f>
        <v>25.950431005500196</v>
      </c>
      <c r="CA4" s="4" t="s">
        <v>7</v>
      </c>
      <c r="CB4" s="5">
        <f>100*IMP!C7/'Total GDP'!C7</f>
        <v>4.0145211807776864</v>
      </c>
      <c r="CC4" s="5">
        <f>100*IMP!D7/'Total GDP'!F7</f>
        <v>9.648173101638017</v>
      </c>
      <c r="CD4" s="5">
        <f>100*IMP!E7/'Total GDP'!I7</f>
        <v>6.3438016378443089</v>
      </c>
      <c r="CE4" s="5" t="e">
        <f>100*IMP!F7/'Total GDP'!L7</f>
        <v>#N/A</v>
      </c>
      <c r="CF4" s="5">
        <f>100*IMP!G7/'Total GDP'!O7</f>
        <v>6.7578944814450876</v>
      </c>
      <c r="CG4" s="5" t="e">
        <f>100*IMP!H7/'Total GDP'!R7</f>
        <v>#N/A</v>
      </c>
      <c r="CH4" s="5">
        <f>100*IMP!I7/'Total GDP'!U7</f>
        <v>5.5576289613318837</v>
      </c>
      <c r="CI4" s="5">
        <f>100*IMP!J7/'Total GDP'!X7</f>
        <v>2.2690433706420583</v>
      </c>
      <c r="CJ4" s="5">
        <f t="array" ref="CJ4">IF(ISNUMBER($CB4),_xlfn.PERCENTILE.EXC(IF(ISNUMBER(CB4:CI4),CB4:CI4),0.25),#N/A)</f>
        <v>3.5781517282437791</v>
      </c>
      <c r="CK4" s="5">
        <f t="array" ref="CK4">IF(ISNUMBER($CB4),_xlfn.PERCENTILE.EXC(IF(ISNUMBER(CB4:CI4),CB4:CI4),0.5),#N/A)</f>
        <v>5.9507152995880963</v>
      </c>
      <c r="CL4" s="5">
        <f t="array" ref="CL4">IF(ISNUMBER($CB4),_xlfn.PERCENTILE.EXC(IF(ISNUMBER(CB4:CI4),CB4:CI4),0.75),#N/A)</f>
        <v>7.4804641364933202</v>
      </c>
      <c r="CN4" s="4" t="s">
        <v>7</v>
      </c>
      <c r="CO4" s="5">
        <f>100*EXP!C7/'Total GDP'!C7</f>
        <v>3.2359512570913709</v>
      </c>
      <c r="CP4" s="5">
        <f>100*EXP!D7/'Total GDP'!F7</f>
        <v>10.20664085927703</v>
      </c>
      <c r="CQ4" s="5">
        <f>100*EXP!E7/'Total GDP'!I7</f>
        <v>6.7880862531238764</v>
      </c>
      <c r="CR4" s="5" t="e">
        <f>100*EXP!F7/'Total GDP'!L7</f>
        <v>#N/A</v>
      </c>
      <c r="CS4" s="5">
        <f>100*EXP!G7/'Total GDP'!O7</f>
        <v>5.8257209059698409</v>
      </c>
      <c r="CT4" s="5" t="e">
        <f>100*EXP!H7/'Total GDP'!R7</f>
        <v>#N/A</v>
      </c>
      <c r="CU4" s="5">
        <f>100*EXP!I7/'Total GDP'!U7</f>
        <v>2.4843007123501062</v>
      </c>
      <c r="CV4" s="5">
        <f>100*EXP!J7/'Total GDP'!X7</f>
        <v>4.4181701301900276</v>
      </c>
      <c r="CW4" s="5">
        <f t="array" ref="CW4">IF(ISNUMBER($CO4),_xlfn.PERCENTILE.EXC(IF(ISNUMBER(CO4:CV4),CO4:CV4),0.25),#N/A)</f>
        <v>3.0480386209060546</v>
      </c>
      <c r="CX4" s="5">
        <f t="array" ref="CX4">IF(ISNUMBER($CO4),_xlfn.PERCENTILE.EXC(IF(ISNUMBER(CO4:CV4),CO4:CV4),0.5),#N/A)</f>
        <v>5.1219455180799347</v>
      </c>
      <c r="CY4" s="5">
        <f t="array" ref="CY4">IF(ISNUMBER($CO4),_xlfn.PERCENTILE.EXC(IF(ISNUMBER(CO4:CV4),CO4:CV4),0.75),#N/A)</f>
        <v>7.642724904662165</v>
      </c>
      <c r="DC4" s="4" t="s">
        <v>7</v>
      </c>
      <c r="DD4" s="5">
        <f>100*(AO4+BB4)/AB4</f>
        <v>99.999982076186953</v>
      </c>
      <c r="DE4" s="5" t="e">
        <f t="shared" ref="DE4:DK19" si="0">100*(AP4+BC4)/AC4</f>
        <v>#N/A</v>
      </c>
      <c r="DF4" s="5">
        <f t="shared" si="0"/>
        <v>100.00033283038964</v>
      </c>
      <c r="DG4" s="5">
        <f t="shared" si="0"/>
        <v>99.377675991743331</v>
      </c>
      <c r="DH4" s="5">
        <f t="shared" si="0"/>
        <v>100.00064309272477</v>
      </c>
      <c r="DI4" s="5" t="e">
        <f t="shared" si="0"/>
        <v>#N/A</v>
      </c>
      <c r="DJ4" s="5">
        <f t="shared" si="0"/>
        <v>99.991561893511104</v>
      </c>
      <c r="DK4" s="5">
        <f t="shared" si="0"/>
        <v>99.996998912105639</v>
      </c>
      <c r="DM4" s="4" t="s">
        <v>7</v>
      </c>
      <c r="DN4" s="5">
        <f>B4+O4+BO4-CB4+CO4</f>
        <v>100.70556954778522</v>
      </c>
      <c r="DO4" s="5">
        <f t="shared" ref="DO4:DU19" si="1">C4+P4+BP4-CC4+CP4</f>
        <v>93.765087197301895</v>
      </c>
      <c r="DP4" s="5">
        <f t="shared" si="1"/>
        <v>100.06392281465229</v>
      </c>
      <c r="DQ4" s="5" t="e">
        <f t="shared" si="1"/>
        <v>#N/A</v>
      </c>
      <c r="DR4" s="5">
        <f t="shared" si="1"/>
        <v>100.19868981329839</v>
      </c>
      <c r="DS4" s="5" t="e">
        <f t="shared" si="1"/>
        <v>#N/A</v>
      </c>
      <c r="DT4" s="5">
        <f t="shared" si="1"/>
        <v>109.87878689535431</v>
      </c>
      <c r="DU4" s="5">
        <f t="shared" si="1"/>
        <v>98.550102433778534</v>
      </c>
      <c r="DY4" s="4" t="s">
        <v>7</v>
      </c>
      <c r="DZ4" s="5">
        <f>100*B4/DN4</f>
        <v>59.657514479978325</v>
      </c>
      <c r="EA4" s="5">
        <f t="shared" ref="EA4:EG19" si="2">100*C4/DO4</f>
        <v>57.135531663915479</v>
      </c>
      <c r="EB4" s="5">
        <f t="shared" si="2"/>
        <v>55.895879083479535</v>
      </c>
      <c r="EC4" s="5">
        <f t="shared" ref="EC4:EC67" si="3">E4</f>
        <v>53.312200775568748</v>
      </c>
      <c r="ED4" s="5">
        <f t="shared" si="2"/>
        <v>52.10789223948796</v>
      </c>
      <c r="EE4" s="5" t="e">
        <f t="shared" si="2"/>
        <v>#N/A</v>
      </c>
      <c r="EF4" s="5">
        <f t="shared" si="2"/>
        <v>59.06519973418002</v>
      </c>
      <c r="EG4" s="5">
        <f t="shared" si="2"/>
        <v>64.905399228436053</v>
      </c>
      <c r="EH4" s="5">
        <f t="array" ref="EH4">IF(ISNUMBER($B4),_xlfn.PERCENTILE.EXC(IF(ISNUMBER(DZ4:EG4),DZ4:EG4),0.25),#N/A)</f>
        <v>53.312200775568748</v>
      </c>
      <c r="EI4" s="5">
        <f t="array" ref="EI4">IF(ISNUMBER($B4),_xlfn.PERCENTILE.EXC(IF(ISNUMBER(DZ4:EG4),DZ4:EG4),0.5),#N/A)</f>
        <v>57.135531663915479</v>
      </c>
      <c r="EJ4" s="5">
        <f t="array" ref="EJ4">IF(ISNUMBER($B4),_xlfn.PERCENTILE.EXC(IF(ISNUMBER(DZ4:EG4),DZ4:EG4),0.75),#N/A)</f>
        <v>59.657514479978325</v>
      </c>
      <c r="EL4" s="4" t="s">
        <v>7</v>
      </c>
      <c r="EM4" s="5">
        <f>100*O4/DN4</f>
        <v>15.34698507764573</v>
      </c>
      <c r="EN4" s="5">
        <f t="shared" ref="EN4:ET19" si="4">100*P4/DO4</f>
        <v>15.141927253229523</v>
      </c>
      <c r="EO4" s="5">
        <f t="shared" si="4"/>
        <v>22.264831690829872</v>
      </c>
      <c r="EP4" s="5" t="e">
        <f t="shared" ref="EP4:EP67" si="5">R4</f>
        <v>#N/A</v>
      </c>
      <c r="EQ4" s="5">
        <f t="shared" si="4"/>
        <v>23.985997081510547</v>
      </c>
      <c r="ER4" s="5" t="e">
        <f t="shared" si="4"/>
        <v>#N/A</v>
      </c>
      <c r="ES4" s="5">
        <f t="shared" si="4"/>
        <v>18.789042309680276</v>
      </c>
      <c r="ET4" s="5">
        <f t="shared" si="4"/>
        <v>18.180473684807314</v>
      </c>
      <c r="EU4" s="5">
        <f t="array" ref="EU4">IF(ISNUMBER($O4),_xlfn.PERCENTILE.EXC(IF(ISNUMBER(EM4:ET4),EM4:ET4),0.25),#N/A)</f>
        <v>15.295720621541678</v>
      </c>
      <c r="EV4" s="5">
        <f t="array" ref="EV4">IF(ISNUMBER($O4),_xlfn.PERCENTILE.EXC(IF(ISNUMBER(EM4:ET4),EM4:ET4),0.5),#N/A)</f>
        <v>18.484757997243797</v>
      </c>
      <c r="EW4" s="5">
        <f t="array" ref="EW4">IF(ISNUMBER($O4),_xlfn.PERCENTILE.EXC(IF(ISNUMBER(EM4:ET4),EM4:ET4),0.75),#N/A)</f>
        <v>22.695123038500043</v>
      </c>
      <c r="EY4" s="4" t="s">
        <v>7</v>
      </c>
      <c r="EZ4" s="5">
        <f>100*AB4/DN4</f>
        <v>17.738691993605695</v>
      </c>
      <c r="FA4" s="5">
        <f t="shared" ref="FA4:FG19" si="6">100*AC4/DO4</f>
        <v>17.495113946783611</v>
      </c>
      <c r="FB4" s="5">
        <f t="shared" si="6"/>
        <v>20.502282725923791</v>
      </c>
      <c r="FC4" s="5">
        <f t="shared" ref="FC4:FC67" si="7">AE4</f>
        <v>26.345981177067177</v>
      </c>
      <c r="FD4" s="5">
        <f t="shared" si="6"/>
        <v>26.357355117179196</v>
      </c>
      <c r="FE4" s="5" t="e">
        <f t="shared" si="6"/>
        <v>#N/A</v>
      </c>
      <c r="FF4" s="5">
        <f t="shared" si="6"/>
        <v>17.501292180462233</v>
      </c>
      <c r="FG4" s="5">
        <f t="shared" si="6"/>
        <v>16.250734748773521</v>
      </c>
      <c r="FH4" s="5">
        <f t="array" ref="FH4">IF(ISNUMBER($AB4),_xlfn.PERCENTILE.EXC(IF(ISNUMBER(EZ4:FG4),EZ4:FG4),0.25),#N/A)</f>
        <v>17.495113946783611</v>
      </c>
      <c r="FI4" s="5">
        <f t="array" ref="FI4">IF(ISNUMBER($AB4),_xlfn.PERCENTILE.EXC(IF(ISNUMBER(EZ4:FG4),EZ4:FG4),0.5),#N/A)</f>
        <v>17.738691993605695</v>
      </c>
      <c r="FJ4" s="5">
        <f t="array" ref="FJ4">IF(ISNUMBER($AB4),_xlfn.PERCENTILE.EXC(IF(ISNUMBER(EZ4:FG4),EZ4:FG4),0.75),#N/A)</f>
        <v>26.345981177067177</v>
      </c>
      <c r="FL4" s="4" t="s">
        <v>7</v>
      </c>
      <c r="FM4" s="5">
        <f>100*AO4/DN4</f>
        <v>7.7174789576369065</v>
      </c>
      <c r="FN4" s="5" t="e">
        <f t="shared" ref="FN4:FT19" si="8">100*AP4/DO4</f>
        <v>#N/A</v>
      </c>
      <c r="FO4" s="5">
        <f t="shared" si="8"/>
        <v>6.9138566803184025</v>
      </c>
      <c r="FP4" s="5">
        <f t="shared" ref="FP4:FP67" si="9">AR4</f>
        <v>7.278786947972419</v>
      </c>
      <c r="FQ4" s="5">
        <f t="shared" si="8"/>
        <v>11.226132905102892</v>
      </c>
      <c r="FR4" s="5" t="e">
        <f t="shared" si="8"/>
        <v>#N/A</v>
      </c>
      <c r="FS4" s="5">
        <f t="shared" si="8"/>
        <v>4.6415122203352288</v>
      </c>
      <c r="FT4" s="5">
        <f t="shared" si="8"/>
        <v>9.8368854674648141</v>
      </c>
      <c r="FU4" s="5">
        <f t="array" ref="FU4">IF(ISNUMBER($AO4),_xlfn.PERCENTILE.EXC(IF(ISNUMBER(FM4:FT4),FM4:FT4),0.25),#N/A)</f>
        <v>6.3457705653226091</v>
      </c>
      <c r="FV4" s="5">
        <f t="array" ref="FV4">IF(ISNUMBER($AO4),_xlfn.PERCENTILE.EXC(IF(ISNUMBER(FM4:FT4),FM4:FT4),0.5),#N/A)</f>
        <v>7.4981329528046627</v>
      </c>
      <c r="FW4" s="5">
        <f t="array" ref="FW4">IF(ISNUMBER($AO4),_xlfn.PERCENTILE.EXC(IF(ISNUMBER(FM4:FT4),FM4:FT4),0.75),#N/A)</f>
        <v>10.184197326874333</v>
      </c>
      <c r="FY4" s="4" t="s">
        <v>7</v>
      </c>
      <c r="FZ4" s="5">
        <f>100*BB4/DN4</f>
        <v>10.0212098565188</v>
      </c>
      <c r="GA4" s="5" t="e">
        <f t="shared" ref="GA4:GG19" si="10">100*BC4/DO4</f>
        <v>#N/A</v>
      </c>
      <c r="GB4" s="5">
        <f t="shared" si="10"/>
        <v>13.588494283432869</v>
      </c>
      <c r="GC4" s="5">
        <f t="shared" ref="GC4:GC67" si="11">BE4</f>
        <v>18.903236863019082</v>
      </c>
      <c r="GD4" s="5">
        <f t="shared" si="10"/>
        <v>15.131391714309506</v>
      </c>
      <c r="GE4" s="5" t="e">
        <f t="shared" si="10"/>
        <v>#N/A</v>
      </c>
      <c r="GF4" s="5">
        <f t="shared" si="10"/>
        <v>12.858303182455881</v>
      </c>
      <c r="GG4" s="5">
        <f t="shared" si="10"/>
        <v>6.4133615824754173</v>
      </c>
      <c r="GH4" s="5">
        <f t="array" ref="GH4">IF(ISNUMBER($BB4),_xlfn.PERCENTILE.EXC(IF(ISNUMBER(FZ4:GG4),FZ4:GG4),0.25),#N/A)</f>
        <v>9.1192477880079537</v>
      </c>
      <c r="GI4" s="5">
        <f t="array" ref="GI4">IF(ISNUMBER($BB4),_xlfn.PERCENTILE.EXC(IF(ISNUMBER(FZ4:GG4),FZ4:GG4),0.5),#N/A)</f>
        <v>13.223398732944375</v>
      </c>
      <c r="GJ4" s="5">
        <f t="array" ref="GJ4">IF(ISNUMBER($BB4),_xlfn.PERCENTILE.EXC(IF(ISNUMBER(FZ4:GG4),FZ4:GG4),0.75),#N/A)</f>
        <v>16.074353001486902</v>
      </c>
      <c r="GL4" s="4" t="s">
        <v>7</v>
      </c>
      <c r="GM4" s="5">
        <f>100*BO4/DN4</f>
        <v>25.768615501634798</v>
      </c>
      <c r="GN4" s="5">
        <f t="shared" ref="GN4:GT19" si="12">100*BP4/DO4</f>
        <v>27.126937991841114</v>
      </c>
      <c r="GO4" s="5">
        <f t="shared" si="12"/>
        <v>21.395288428217839</v>
      </c>
      <c r="GP4" s="5">
        <f t="shared" ref="GP4:GP67" si="13">BR4</f>
        <v>18.318891737096365</v>
      </c>
      <c r="GQ4" s="5">
        <f t="shared" si="12"/>
        <v>24.836435793244174</v>
      </c>
      <c r="GR4" s="5" t="e">
        <f t="shared" si="12"/>
        <v>#N/A</v>
      </c>
      <c r="GS4" s="5">
        <f t="shared" si="12"/>
        <v>24.942774865244036</v>
      </c>
      <c r="GT4" s="5">
        <f t="shared" si="12"/>
        <v>14.73338175369916</v>
      </c>
      <c r="GU4" s="5">
        <f t="array" ref="GU4">IF(ISNUMBER($BO4),_xlfn.PERCENTILE.EXC(IF(ISNUMBER(GM4:GT4),GM4:GT4),0.25),#N/A)</f>
        <v>18.318891737096365</v>
      </c>
      <c r="GV4" s="5">
        <f t="array" ref="GV4">IF(ISNUMBER($BO4),_xlfn.PERCENTILE.EXC(IF(ISNUMBER(GM4:GT4),GM4:GT4),0.5),#N/A)</f>
        <v>24.836435793244174</v>
      </c>
      <c r="GW4" s="5">
        <f t="array" ref="GW4">IF(ISNUMBER($BO4),_xlfn.PERCENTILE.EXC(IF(ISNUMBER(GM4:GT4),GM4:GT4),0.75),#N/A)</f>
        <v>25.768615501634798</v>
      </c>
      <c r="GY4" s="4" t="s">
        <v>7</v>
      </c>
      <c r="GZ4" s="5">
        <f>100*CB4/DN4</f>
        <v>3.9863943958658408</v>
      </c>
      <c r="HA4" s="5">
        <f t="shared" ref="HA4:HG19" si="14">100*CC4/DO4</f>
        <v>10.289728714629346</v>
      </c>
      <c r="HB4" s="5">
        <f t="shared" si="14"/>
        <v>6.3397490917829487</v>
      </c>
      <c r="HC4" s="5" t="e">
        <f t="shared" ref="HC4:HC67" si="15">CE4</f>
        <v>#N/A</v>
      </c>
      <c r="HD4" s="5">
        <f t="shared" si="14"/>
        <v>6.7444938591883457</v>
      </c>
      <c r="HE4" s="5" t="e">
        <f t="shared" si="14"/>
        <v>#N/A</v>
      </c>
      <c r="HF4" s="5">
        <f t="shared" si="14"/>
        <v>5.0579635235915239</v>
      </c>
      <c r="HG4" s="5">
        <f t="shared" si="14"/>
        <v>2.3024261919633808</v>
      </c>
      <c r="HH4" s="5">
        <f t="array" ref="HH4">IF(ISNUMBER($CB4),_xlfn.PERCENTILE.EXC(IF(ISNUMBER(GZ4:HG4),GZ4:HG4),0.25),#N/A)</f>
        <v>3.5654023448902259</v>
      </c>
      <c r="HI4" s="5">
        <f t="array" ref="HI4">IF(ISNUMBER($CB4),_xlfn.PERCENTILE.EXC(IF(ISNUMBER(GZ4:HG4),GZ4:HG4),0.5),#N/A)</f>
        <v>5.6988563076872367</v>
      </c>
      <c r="HJ4" s="5">
        <f t="array" ref="HJ4">IF(ISNUMBER($CB4),_xlfn.PERCENTILE.EXC(IF(ISNUMBER(GZ4:HG4),GZ4:HG4),0.75),#N/A)</f>
        <v>7.6308025730485962</v>
      </c>
      <c r="HL4" s="4" t="s">
        <v>7</v>
      </c>
      <c r="HM4" s="5">
        <f>100*CO4/DN4</f>
        <v>3.2132793366069974</v>
      </c>
      <c r="HN4" s="5">
        <f t="shared" ref="HN4:HT19" si="16">100*CP4/DO4</f>
        <v>10.885331805643251</v>
      </c>
      <c r="HO4" s="5">
        <f t="shared" si="16"/>
        <v>6.7837498892556933</v>
      </c>
      <c r="HP4" s="5" t="e">
        <f t="shared" si="16"/>
        <v>#N/A</v>
      </c>
      <c r="HQ4" s="5">
        <f t="shared" si="16"/>
        <v>5.8141687449456558</v>
      </c>
      <c r="HR4" s="5" t="e">
        <f t="shared" si="16"/>
        <v>#N/A</v>
      </c>
      <c r="HS4" s="5">
        <f t="shared" si="16"/>
        <v>2.2609466144871888</v>
      </c>
      <c r="HT4" s="5">
        <f t="shared" si="16"/>
        <v>4.4831715250208379</v>
      </c>
      <c r="HU4" s="5">
        <f t="array" ref="HU4">IF(ISNUMBER($CO4),_xlfn.PERCENTILE.EXC(IF(ISNUMBER(HM4:HT4),HM4:HT4),0.25),#N/A)</f>
        <v>2.975196156077045</v>
      </c>
      <c r="HV4" s="5">
        <f t="array" ref="HV4">IF(ISNUMBER($CO4),_xlfn.PERCENTILE.EXC(IF(ISNUMBER(HM4:HT4),HM4:HT4),0.5),#N/A)</f>
        <v>5.1486701349832469</v>
      </c>
      <c r="HW4" s="5">
        <f t="array" ref="HW4">IF(ISNUMBER($CO4),_xlfn.PERCENTILE.EXC(IF(ISNUMBER(HM4:HT4),HM4:HT4),0.75),#N/A)</f>
        <v>7.8091453683525831</v>
      </c>
      <c r="IB4" s="4" t="s">
        <v>7</v>
      </c>
      <c r="IC4" s="5">
        <f>DZ4+EM4+GM4-GZ4+HM4</f>
        <v>100.00000000000001</v>
      </c>
      <c r="ID4" s="5">
        <f t="shared" ref="ID4:IJ19" si="17">EA4+EN4+GN4-HA4+HN4</f>
        <v>100.00000000000001</v>
      </c>
      <c r="IE4" s="5">
        <f t="shared" si="17"/>
        <v>99.999999999999986</v>
      </c>
      <c r="IF4" s="5" t="e">
        <f t="shared" si="17"/>
        <v>#N/A</v>
      </c>
      <c r="IG4" s="5">
        <f t="shared" si="17"/>
        <v>99.999999999999986</v>
      </c>
      <c r="IH4" s="5" t="e">
        <f t="shared" si="17"/>
        <v>#N/A</v>
      </c>
      <c r="II4" s="5">
        <f t="shared" si="17"/>
        <v>100</v>
      </c>
      <c r="IJ4" s="5">
        <f t="shared" si="17"/>
        <v>99.999999999999986</v>
      </c>
    </row>
    <row r="5" spans="1:244" x14ac:dyDescent="0.25">
      <c r="A5" s="4" t="s">
        <v>8</v>
      </c>
      <c r="B5" s="5">
        <f>100*'C'!C8/'Total GDP'!C8</f>
        <v>61.069420919162667</v>
      </c>
      <c r="C5" s="5">
        <f>100*'C'!D8/'Total GDP'!F8</f>
        <v>53.857652921097028</v>
      </c>
      <c r="D5" s="5">
        <f>100*'C'!E8/'Total GDP'!I8</f>
        <v>55.325248021600302</v>
      </c>
      <c r="E5" s="5">
        <f>100*'C'!F8/'Total GDP'!L8</f>
        <v>53.365889548233547</v>
      </c>
      <c r="F5" s="5">
        <f>100*'C'!G8/'Total GDP'!O8</f>
        <v>52.543495518933348</v>
      </c>
      <c r="G5" s="5" t="e">
        <f>100*'C'!H8/'Total GDP'!R8</f>
        <v>#N/A</v>
      </c>
      <c r="H5" s="5">
        <f>100*'C'!I8/'Total GDP'!U8</f>
        <v>64.865171268928663</v>
      </c>
      <c r="I5" s="5">
        <f>100*'C'!J8/'Total GDP'!X8</f>
        <v>62.810124617102453</v>
      </c>
      <c r="J5" s="5">
        <f t="array" ref="J5">IF(ISNUMBER($B5),_xlfn.PERCENTILE.EXC(IF(ISNUMBER(B5:I5),B5:I5),0.25),#N/A)</f>
        <v>53.365889548233547</v>
      </c>
      <c r="K5" s="5">
        <f t="array" ref="K5">IF(ISNUMBER($B5),_xlfn.PERCENTILE.EXC(IF(ISNUMBER(B5:I5),B5:I5),0.5),#N/A)</f>
        <v>55.325248021600302</v>
      </c>
      <c r="L5" s="5">
        <f t="array" ref="L5">IF(ISNUMBER($B5),_xlfn.PERCENTILE.EXC(IF(ISNUMBER(B5:I5),B5:I5),0.75),#N/A)</f>
        <v>62.810124617102453</v>
      </c>
      <c r="N5" s="4" t="s">
        <v>8</v>
      </c>
      <c r="O5" s="5">
        <f>100*I!C8/'Total GDP'!C8</f>
        <v>13.781965474350033</v>
      </c>
      <c r="P5" s="5">
        <f>100*I!D8/'Total GDP'!F8</f>
        <v>14.18644799309452</v>
      </c>
      <c r="Q5" s="5">
        <f>100*I!E8/'Total GDP'!I8</f>
        <v>23.177589683011963</v>
      </c>
      <c r="R5" s="5" t="e">
        <f>100*I!F8/'Total GDP'!L8</f>
        <v>#N/A</v>
      </c>
      <c r="S5" s="5">
        <f>100*I!G8/'Total GDP'!O8</f>
        <v>23.908960698606421</v>
      </c>
      <c r="T5" s="5" t="e">
        <f>100*I!H8/'Total GDP'!R8</f>
        <v>#N/A</v>
      </c>
      <c r="U5" s="5">
        <f>100*I!I8/'Total GDP'!U8</f>
        <v>20.704510486679084</v>
      </c>
      <c r="V5" s="5">
        <f>100*I!J8/'Total GDP'!X8</f>
        <v>18.566139019424025</v>
      </c>
      <c r="W5" s="5">
        <f t="array" ref="W5">IF(ISNUMBER($O5),_xlfn.PERCENTILE.EXC(IF(ISNUMBER(O5:V5),O5:V5),0.25),#N/A)</f>
        <v>14.085327363408398</v>
      </c>
      <c r="X5" s="5">
        <f t="array" ref="X5">IF(ISNUMBER($O5),_xlfn.PERCENTILE.EXC(IF(ISNUMBER(O5:V5),O5:V5),0.5),#N/A)</f>
        <v>19.635324753051556</v>
      </c>
      <c r="Y5" s="5">
        <f t="array" ref="Y5">IF(ISNUMBER($O5),_xlfn.PERCENTILE.EXC(IF(ISNUMBER(O5:V5),O5:V5),0.75),#N/A)</f>
        <v>23.360432436910578</v>
      </c>
      <c r="AA5" s="4" t="s">
        <v>8</v>
      </c>
      <c r="AB5" s="5">
        <f>100*'Total GFCF'!C8/'Total GDP'!C8</f>
        <v>17.635401165425495</v>
      </c>
      <c r="AC5" s="5">
        <f>100*'Total GFCF'!D8/'Total GDP'!F8</f>
        <v>17.003962804567035</v>
      </c>
      <c r="AD5" s="5">
        <f>100*'Total GFCF'!E8/'Total GDP'!I8</f>
        <v>20.553152561039518</v>
      </c>
      <c r="AE5" s="5">
        <f>100*'Total GFCF'!F8/'Total GDP'!L8</f>
        <v>26.383827310525554</v>
      </c>
      <c r="AF5" s="5">
        <f>100*'Total GFCF'!G8/'Total GDP'!O8</f>
        <v>27.171667415902284</v>
      </c>
      <c r="AG5" s="5" t="e">
        <f>100*'Total GFCF'!H8/'Total GDP'!R8</f>
        <v>#N/A</v>
      </c>
      <c r="AH5" s="5">
        <f>100*'Total GFCF'!I8/'Total GDP'!U8</f>
        <v>19.425054660296379</v>
      </c>
      <c r="AI5" s="5">
        <f>100*'Total GFCF'!J8/'Total GDP'!X8</f>
        <v>16.370400004776887</v>
      </c>
      <c r="AJ5" s="5">
        <f t="array" ref="AJ5">IF(ISNUMBER($AB5),_xlfn.PERCENTILE.EXC(IF(ISNUMBER(AB5:AI5),AB5:AI5),0.25),#N/A)</f>
        <v>17.003962804567035</v>
      </c>
      <c r="AK5" s="5">
        <f t="array" ref="AK5">IF(ISNUMBER($AB5),_xlfn.PERCENTILE.EXC(IF(ISNUMBER(AB5:AI5),AB5:AI5),0.5),#N/A)</f>
        <v>19.425054660296379</v>
      </c>
      <c r="AL5" s="5">
        <f t="array" ref="AL5">IF(ISNUMBER($AB5),_xlfn.PERCENTILE.EXC(IF(ISNUMBER(AB5:AI5),AB5:AI5),0.75),#N/A)</f>
        <v>26.383827310525554</v>
      </c>
      <c r="AN5" s="4" t="s">
        <v>8</v>
      </c>
      <c r="AO5" s="5">
        <f>100*'Housing Investment'!C8/'Total GDP'!C8</f>
        <v>7.1599422751188406</v>
      </c>
      <c r="AP5" s="5" t="e">
        <f>100*'Housing Investment'!D8/'Total GDP'!F8</f>
        <v>#N/A</v>
      </c>
      <c r="AQ5" s="5">
        <f>100*'Housing Investment'!E8/'Total GDP'!I8</f>
        <v>6.8466840155962725</v>
      </c>
      <c r="AR5" s="5">
        <f>100*'Housing Investment'!F8/'Total GDP'!L8</f>
        <v>7.09942579501263</v>
      </c>
      <c r="AS5" s="5">
        <f>100*'Housing Investment'!G8/'Total GDP'!O8</f>
        <v>11.207688113934827</v>
      </c>
      <c r="AT5" s="5" t="e">
        <f>100*'Housing Investment'!H8/'Total GDP'!R8</f>
        <v>#N/A</v>
      </c>
      <c r="AU5" s="5">
        <f>100*'Housing Investment'!I8/'Total GDP'!U8</f>
        <v>5.1259211272167784</v>
      </c>
      <c r="AV5" s="5">
        <f>100*'Housing Investment'!J8/'Total GDP'!X8</f>
        <v>9.6624530521337757</v>
      </c>
      <c r="AW5" s="5">
        <f t="array" ref="AW5">IF(ISNUMBER($AO5),_xlfn.PERCENTILE.EXC(IF(ISNUMBER(AO5:AV5),AO5:AV5),0.25),#N/A)</f>
        <v>6.4164932935013992</v>
      </c>
      <c r="AX5" s="5">
        <f t="array" ref="AX5">IF(ISNUMBER($AO5),_xlfn.PERCENTILE.EXC(IF(ISNUMBER(AO5:AV5),AO5:AV5),0.5),#N/A)</f>
        <v>7.1296840350657353</v>
      </c>
      <c r="AY5" s="5">
        <f t="array" ref="AY5">IF(ISNUMBER($AO5),_xlfn.PERCENTILE.EXC(IF(ISNUMBER(AO5:AV5),AO5:AV5),0.75),#N/A)</f>
        <v>10.048761817584039</v>
      </c>
      <c r="BA5" s="4" t="s">
        <v>8</v>
      </c>
      <c r="BB5" s="5">
        <f>100*'Total Non-Res GFCF'!C8/'Total GDP'!C8</f>
        <v>10.475455676226412</v>
      </c>
      <c r="BC5" s="5" t="e">
        <f>100*'Total Non-Res GFCF'!D8/'Total GDP'!F8</f>
        <v>#N/A</v>
      </c>
      <c r="BD5" s="5">
        <f>100*'Total Non-Res GFCF'!E8/'Total GDP'!I8</f>
        <v>13.706490749704683</v>
      </c>
      <c r="BE5" s="5">
        <f>100*'Total Non-Res GFCF'!F8/'Total GDP'!L8</f>
        <v>19.267686282897564</v>
      </c>
      <c r="BF5" s="5">
        <f>100*'Total Non-Res GFCF'!G8/'Total GDP'!O8</f>
        <v>15.963835831316771</v>
      </c>
      <c r="BG5" s="5" t="e">
        <f>100*'Total Non-Res GFCF'!H8/'Total GDP'!R8</f>
        <v>#N/A</v>
      </c>
      <c r="BH5" s="5">
        <f>100*'Total Non-Res GFCF'!I8/'Total GDP'!U8</f>
        <v>14.299133533079601</v>
      </c>
      <c r="BI5" s="5">
        <f>100*'Total Non-Res GFCF'!J8/'Total GDP'!X8</f>
        <v>6.7077081081726613</v>
      </c>
      <c r="BJ5" s="5">
        <f t="array" ref="BJ5">IF(ISNUMBER($BB5),_xlfn.PERCENTILE.EXC(IF(ISNUMBER(BB5:BI5),BB5:BI5),0.25),#N/A)</f>
        <v>9.5335187842129745</v>
      </c>
      <c r="BK5" s="5">
        <f t="array" ref="BK5">IF(ISNUMBER($BB5),_xlfn.PERCENTILE.EXC(IF(ISNUMBER(BB5:BI5),BB5:BI5),0.5),#N/A)</f>
        <v>14.002812141392141</v>
      </c>
      <c r="BL5" s="5">
        <f t="array" ref="BL5">IF(ISNUMBER($BB5),_xlfn.PERCENTILE.EXC(IF(ISNUMBER(BB5:BI5),BB5:BI5),0.75),#N/A)</f>
        <v>16.789798444211968</v>
      </c>
      <c r="BN5" s="4" t="s">
        <v>8</v>
      </c>
      <c r="BO5" s="5">
        <f>100*G!C8/'Total GDP'!C8</f>
        <v>26.383259784463778</v>
      </c>
      <c r="BP5" s="5">
        <f>100*G!D8/'Total GDP'!F8</f>
        <v>25.745674265311724</v>
      </c>
      <c r="BQ5" s="5">
        <f>100*G!E8/'Total GDP'!I8</f>
        <v>21.016555497331048</v>
      </c>
      <c r="BR5" s="5">
        <f>100*G!F8/'Total GDP'!L8</f>
        <v>18.329887089148581</v>
      </c>
      <c r="BS5" s="5">
        <f>100*G!G8/'Total GDP'!O8</f>
        <v>24.818987862382951</v>
      </c>
      <c r="BT5" s="5" t="e">
        <f>100*G!H8/'Total GDP'!R8</f>
        <v>#N/A</v>
      </c>
      <c r="BU5" s="5">
        <f>100*G!I8/'Total GDP'!U8</f>
        <v>27.116365697627337</v>
      </c>
      <c r="BV5" s="5">
        <f>100*G!J8/'Total GDP'!X8</f>
        <v>14.496068022905185</v>
      </c>
      <c r="BW5" s="5">
        <f t="array" ref="BW5">IF(ISNUMBER($BO5),_xlfn.PERCENTILE.EXC(IF(ISNUMBER(BO5:BV5),BO5:BV5),0.25),#N/A)</f>
        <v>18.329887089148581</v>
      </c>
      <c r="BX5" s="5">
        <f t="array" ref="BX5">IF(ISNUMBER($BO5),_xlfn.PERCENTILE.EXC(IF(ISNUMBER(BO5:BV5),BO5:BV5),0.5),#N/A)</f>
        <v>24.818987862382951</v>
      </c>
      <c r="BY5" s="5">
        <f t="array" ref="BY5">IF(ISNUMBER($BO5),_xlfn.PERCENTILE.EXC(IF(ISNUMBER(BO5:BV5),BO5:BV5),0.75),#N/A)</f>
        <v>26.383259784463778</v>
      </c>
      <c r="CA5" s="4" t="s">
        <v>8</v>
      </c>
      <c r="CB5" s="5">
        <f>100*IMP!C8/'Total GDP'!C8</f>
        <v>4.060090444218031</v>
      </c>
      <c r="CC5" s="5">
        <f>100*IMP!D8/'Total GDP'!F8</f>
        <v>10.095342723741515</v>
      </c>
      <c r="CD5" s="5">
        <f>100*IMP!E8/'Total GDP'!I8</f>
        <v>6.1283761579522338</v>
      </c>
      <c r="CE5" s="5" t="e">
        <f>100*IMP!F8/'Total GDP'!L8</f>
        <v>#N/A</v>
      </c>
      <c r="CF5" s="5">
        <f>100*IMP!G8/'Total GDP'!O8</f>
        <v>6.9968245162647893</v>
      </c>
      <c r="CG5" s="5" t="e">
        <f>100*IMP!H8/'Total GDP'!R8</f>
        <v>#N/A</v>
      </c>
      <c r="CH5" s="5">
        <f>100*IMP!I8/'Total GDP'!U8</f>
        <v>5.5340513401894889</v>
      </c>
      <c r="CI5" s="5">
        <f>100*IMP!J8/'Total GDP'!X8</f>
        <v>2.2927277829859141</v>
      </c>
      <c r="CJ5" s="5">
        <f t="array" ref="CJ5">IF(ISNUMBER($CB5),_xlfn.PERCENTILE.EXC(IF(ISNUMBER(CB5:CI5),CB5:CI5),0.25),#N/A)</f>
        <v>3.6182497789100019</v>
      </c>
      <c r="CK5" s="5">
        <f t="array" ref="CK5">IF(ISNUMBER($CB5),_xlfn.PERCENTILE.EXC(IF(ISNUMBER(CB5:CI5),CB5:CI5),0.5),#N/A)</f>
        <v>5.8312137490708613</v>
      </c>
      <c r="CL5" s="5">
        <f t="array" ref="CL5">IF(ISNUMBER($CB5),_xlfn.PERCENTILE.EXC(IF(ISNUMBER(CB5:CI5),CB5:CI5),0.75),#N/A)</f>
        <v>7.7714540681339708</v>
      </c>
      <c r="CN5" s="4" t="s">
        <v>8</v>
      </c>
      <c r="CO5" s="5">
        <f>100*EXP!C8/'Total GDP'!C8</f>
        <v>3.4546220080930548</v>
      </c>
      <c r="CP5" s="5">
        <f>100*EXP!D8/'Total GDP'!F8</f>
        <v>10.075724879350258</v>
      </c>
      <c r="CQ5" s="5">
        <f>100*EXP!E8/'Total GDP'!I8</f>
        <v>6.6754891598795636</v>
      </c>
      <c r="CR5" s="5" t="e">
        <f>100*EXP!F8/'Total GDP'!L8</f>
        <v>#N/A</v>
      </c>
      <c r="CS5" s="5">
        <f>100*EXP!G8/'Total GDP'!O8</f>
        <v>5.9231858136220596</v>
      </c>
      <c r="CT5" s="5" t="e">
        <f>100*EXP!H8/'Total GDP'!R8</f>
        <v>#N/A</v>
      </c>
      <c r="CU5" s="5">
        <f>100*EXP!I8/'Total GDP'!U8</f>
        <v>2.5913029395092719</v>
      </c>
      <c r="CV5" s="5">
        <f>100*EXP!J8/'Total GDP'!X8</f>
        <v>4.9173299576648182</v>
      </c>
      <c r="CW5" s="5">
        <f t="array" ref="CW5">IF(ISNUMBER($CO5),_xlfn.PERCENTILE.EXC(IF(ISNUMBER(CO5:CV5),CO5:CV5),0.25),#N/A)</f>
        <v>3.238792240947109</v>
      </c>
      <c r="CX5" s="5">
        <f t="array" ref="CX5">IF(ISNUMBER($CO5),_xlfn.PERCENTILE.EXC(IF(ISNUMBER(CO5:CV5),CO5:CV5),0.5),#N/A)</f>
        <v>5.4202578856434389</v>
      </c>
      <c r="CY5" s="5">
        <f t="array" ref="CY5">IF(ISNUMBER($CO5),_xlfn.PERCENTILE.EXC(IF(ISNUMBER(CO5:CV5),CO5:CV5),0.75),#N/A)</f>
        <v>7.5255480897472369</v>
      </c>
      <c r="DC5" s="4" t="s">
        <v>8</v>
      </c>
      <c r="DD5" s="5">
        <f t="shared" ref="DD5:DK49" si="18">100*(AO5+BB5)/AB5</f>
        <v>99.999981774839071</v>
      </c>
      <c r="DE5" s="5" t="e">
        <f t="shared" si="0"/>
        <v>#N/A</v>
      </c>
      <c r="DF5" s="5">
        <f t="shared" si="0"/>
        <v>100.00010803336068</v>
      </c>
      <c r="DG5" s="5">
        <f t="shared" si="0"/>
        <v>99.936645914110073</v>
      </c>
      <c r="DH5" s="5">
        <f t="shared" si="0"/>
        <v>99.999471984370757</v>
      </c>
      <c r="DI5" s="5" t="e">
        <f t="shared" si="0"/>
        <v>#N/A</v>
      </c>
      <c r="DJ5" s="5">
        <f t="shared" si="0"/>
        <v>100</v>
      </c>
      <c r="DK5" s="5">
        <f t="shared" si="0"/>
        <v>99.99854099795742</v>
      </c>
      <c r="DM5" s="4" t="s">
        <v>8</v>
      </c>
      <c r="DN5" s="5">
        <f t="shared" ref="DN5:DU49" si="19">B5+O5+BO5-CB5+CO5</f>
        <v>100.62917774185149</v>
      </c>
      <c r="DO5" s="5">
        <f t="shared" si="1"/>
        <v>93.770157335112017</v>
      </c>
      <c r="DP5" s="5">
        <f t="shared" si="1"/>
        <v>100.06650620387063</v>
      </c>
      <c r="DQ5" s="5" t="e">
        <f t="shared" si="1"/>
        <v>#N/A</v>
      </c>
      <c r="DR5" s="5">
        <f t="shared" si="1"/>
        <v>100.19780537727999</v>
      </c>
      <c r="DS5" s="5" t="e">
        <f t="shared" si="1"/>
        <v>#N/A</v>
      </c>
      <c r="DT5" s="5">
        <f t="shared" si="1"/>
        <v>109.74329905255487</v>
      </c>
      <c r="DU5" s="5">
        <f t="shared" si="1"/>
        <v>98.496933834110564</v>
      </c>
      <c r="DY5" s="4" t="s">
        <v>8</v>
      </c>
      <c r="DZ5" s="5">
        <f t="shared" ref="DZ5:EB68" si="20">100*B5/DN5</f>
        <v>60.687588122628576</v>
      </c>
      <c r="EA5" s="5">
        <f t="shared" si="2"/>
        <v>57.435813751087899</v>
      </c>
      <c r="EB5" s="5">
        <f t="shared" si="2"/>
        <v>55.288477753868342</v>
      </c>
      <c r="EC5" s="5">
        <f t="shared" si="3"/>
        <v>53.365889548233547</v>
      </c>
      <c r="ED5" s="5">
        <f t="shared" si="2"/>
        <v>52.439766840290169</v>
      </c>
      <c r="EE5" s="5" t="e">
        <f t="shared" si="2"/>
        <v>#N/A</v>
      </c>
      <c r="EF5" s="5">
        <f t="shared" si="2"/>
        <v>59.106270568616161</v>
      </c>
      <c r="EG5" s="5">
        <f t="shared" si="2"/>
        <v>63.768609003492273</v>
      </c>
      <c r="EH5" s="5">
        <f t="array" ref="EH5:EH6">IF(ISNUMBER($B5),_xlfn.PERCENTILE.EXC(IF(ISNUMBER(DZ5:EG5),DZ5:EG5),0.25),#N/A)</f>
        <v>53.365889548233547</v>
      </c>
      <c r="EI5" s="5">
        <f t="array" ref="EI5">IF(ISNUMBER($B5),_xlfn.PERCENTILE.EXC(IF(ISNUMBER(DZ5:EG5),DZ5:EG5),0.5),#N/A)</f>
        <v>57.435813751087899</v>
      </c>
      <c r="EJ5" s="5">
        <f t="array" ref="EJ5">IF(ISNUMBER($B5),_xlfn.PERCENTILE.EXC(IF(ISNUMBER(DZ5:EG5),DZ5:EG5),0.75),#N/A)</f>
        <v>60.687588122628576</v>
      </c>
      <c r="EL5" s="4" t="s">
        <v>8</v>
      </c>
      <c r="EM5" s="5">
        <f t="shared" ref="EM5:EO68" si="21">100*O5/DN5</f>
        <v>13.695794583262444</v>
      </c>
      <c r="EN5" s="5">
        <f t="shared" si="4"/>
        <v>15.12895829149093</v>
      </c>
      <c r="EO5" s="5">
        <f t="shared" si="4"/>
        <v>23.16218539277375</v>
      </c>
      <c r="EP5" s="5" t="e">
        <f t="shared" si="5"/>
        <v>#N/A</v>
      </c>
      <c r="EQ5" s="5">
        <f t="shared" si="4"/>
        <v>23.86176085252643</v>
      </c>
      <c r="ER5" s="5" t="e">
        <f t="shared" si="4"/>
        <v>#N/A</v>
      </c>
      <c r="ES5" s="5">
        <f t="shared" si="4"/>
        <v>18.866309529080148</v>
      </c>
      <c r="ET5" s="5">
        <f t="shared" si="4"/>
        <v>18.849458857971442</v>
      </c>
      <c r="EU5" s="5">
        <f t="array" ref="EU5">IF(ISNUMBER($O5),_xlfn.PERCENTILE.EXC(IF(ISNUMBER(EM5:ET5),EM5:ET5),0.25),#N/A)</f>
        <v>14.770667364433809</v>
      </c>
      <c r="EV5" s="5">
        <f t="array" ref="EV5">IF(ISNUMBER($O5),_xlfn.PERCENTILE.EXC(IF(ISNUMBER(EM5:ET5),EM5:ET5),0.5),#N/A)</f>
        <v>18.857884193525795</v>
      </c>
      <c r="EW5" s="5">
        <f t="array" ref="EW5">IF(ISNUMBER($O5),_xlfn.PERCENTILE.EXC(IF(ISNUMBER(EM5:ET5),EM5:ET5),0.75),#N/A)</f>
        <v>23.33707925771192</v>
      </c>
      <c r="EY5" s="4" t="s">
        <v>8</v>
      </c>
      <c r="EZ5" s="5">
        <f t="shared" ref="EZ5:FB68" si="22">100*AB5/DN5</f>
        <v>17.525136904791545</v>
      </c>
      <c r="FA5" s="5">
        <f t="shared" si="6"/>
        <v>18.133661377786705</v>
      </c>
      <c r="FB5" s="5">
        <f t="shared" si="6"/>
        <v>20.539492524267338</v>
      </c>
      <c r="FC5" s="5">
        <f t="shared" si="7"/>
        <v>26.383827310525554</v>
      </c>
      <c r="FD5" s="5">
        <f t="shared" si="6"/>
        <v>27.11802650127056</v>
      </c>
      <c r="FE5" s="5" t="e">
        <f t="shared" si="6"/>
        <v>#N/A</v>
      </c>
      <c r="FF5" s="5">
        <f t="shared" si="6"/>
        <v>17.700447159870716</v>
      </c>
      <c r="FG5" s="5">
        <f t="shared" si="6"/>
        <v>16.620212800073617</v>
      </c>
      <c r="FH5" s="5">
        <f t="array" ref="FH5">IF(ISNUMBER($AB5),_xlfn.PERCENTILE.EXC(IF(ISNUMBER(EZ5:FG5),EZ5:FG5),0.25),#N/A)</f>
        <v>17.525136904791545</v>
      </c>
      <c r="FI5" s="5">
        <f t="array" ref="FI5">IF(ISNUMBER($AB5),_xlfn.PERCENTILE.EXC(IF(ISNUMBER(EZ5:FG5),EZ5:FG5),0.5),#N/A)</f>
        <v>18.133661377786705</v>
      </c>
      <c r="FJ5" s="5">
        <f t="array" ref="FJ5">IF(ISNUMBER($AB5),_xlfn.PERCENTILE.EXC(IF(ISNUMBER(EZ5:FG5),EZ5:FG5),0.75),#N/A)</f>
        <v>26.383827310525554</v>
      </c>
      <c r="FL5" s="4" t="s">
        <v>8</v>
      </c>
      <c r="FM5" s="5">
        <f t="shared" ref="FM5:FO68" si="23">100*AO5/DN5</f>
        <v>7.1151751766138442</v>
      </c>
      <c r="FN5" s="5" t="e">
        <f t="shared" si="8"/>
        <v>#N/A</v>
      </c>
      <c r="FO5" s="5">
        <f t="shared" si="8"/>
        <v>6.8421335722935819</v>
      </c>
      <c r="FP5" s="5">
        <f t="shared" si="9"/>
        <v>7.09942579501263</v>
      </c>
      <c r="FQ5" s="5">
        <f t="shared" si="8"/>
        <v>11.185562469890373</v>
      </c>
      <c r="FR5" s="5" t="e">
        <f t="shared" si="8"/>
        <v>#N/A</v>
      </c>
      <c r="FS5" s="5">
        <f t="shared" si="8"/>
        <v>4.6708283525921983</v>
      </c>
      <c r="FT5" s="5">
        <f t="shared" si="8"/>
        <v>9.8099023756489387</v>
      </c>
      <c r="FU5" s="5">
        <f t="array" ref="FU5">IF(ISNUMBER($AO5),_xlfn.PERCENTILE.EXC(IF(ISNUMBER(FM5:FT5),FM5:FT5),0.25),#N/A)</f>
        <v>6.2993072673682358</v>
      </c>
      <c r="FV5" s="5">
        <f t="array" ref="FV5">IF(ISNUMBER($AO5),_xlfn.PERCENTILE.EXC(IF(ISNUMBER(FM5:FT5),FM5:FT5),0.5),#N/A)</f>
        <v>7.1073004858132371</v>
      </c>
      <c r="FW5" s="5">
        <f t="array" ref="FW5">IF(ISNUMBER($AO5),_xlfn.PERCENTILE.EXC(IF(ISNUMBER(FM5:FT5),FM5:FT5),0.75),#N/A)</f>
        <v>10.153817399209297</v>
      </c>
      <c r="FY5" s="4" t="s">
        <v>8</v>
      </c>
      <c r="FZ5" s="5">
        <f t="shared" ref="FZ5:GB68" si="24">100*BB5/DN5</f>
        <v>10.409958534193297</v>
      </c>
      <c r="GA5" s="5" t="e">
        <f t="shared" si="10"/>
        <v>#N/A</v>
      </c>
      <c r="GB5" s="5">
        <f t="shared" si="10"/>
        <v>13.697381141477795</v>
      </c>
      <c r="GC5" s="5">
        <f t="shared" si="11"/>
        <v>19.267686282897564</v>
      </c>
      <c r="GD5" s="5">
        <f t="shared" si="10"/>
        <v>15.932320843961914</v>
      </c>
      <c r="GE5" s="5" t="e">
        <f t="shared" si="10"/>
        <v>#N/A</v>
      </c>
      <c r="GF5" s="5">
        <f t="shared" si="10"/>
        <v>13.029618807278521</v>
      </c>
      <c r="GG5" s="5">
        <f t="shared" si="10"/>
        <v>6.8100679351804434</v>
      </c>
      <c r="GH5" s="5">
        <f t="array" ref="GH5">IF(ISNUMBER($BB5),_xlfn.PERCENTILE.EXC(IF(ISNUMBER(FZ5:GG5),FZ5:GG5),0.25),#N/A)</f>
        <v>9.5099858844400842</v>
      </c>
      <c r="GI5" s="5">
        <f t="array" ref="GI5">IF(ISNUMBER($BB5),_xlfn.PERCENTILE.EXC(IF(ISNUMBER(FZ5:GG5),FZ5:GG5),0.5),#N/A)</f>
        <v>13.363499974378158</v>
      </c>
      <c r="GJ5" s="5">
        <f t="array" ref="GJ5">IF(ISNUMBER($BB5),_xlfn.PERCENTILE.EXC(IF(ISNUMBER(FZ5:GG5),FZ5:GG5),0.75),#N/A)</f>
        <v>16.766162203695828</v>
      </c>
      <c r="GL5" s="4" t="s">
        <v>8</v>
      </c>
      <c r="GM5" s="5">
        <f t="shared" ref="GM5:GO68" si="25">100*BO5/DN5</f>
        <v>26.218300076093168</v>
      </c>
      <c r="GN5" s="5">
        <f t="shared" si="12"/>
        <v>27.456149159804507</v>
      </c>
      <c r="GO5" s="5">
        <f t="shared" si="12"/>
        <v>21.002587473687687</v>
      </c>
      <c r="GP5" s="5">
        <f t="shared" si="13"/>
        <v>18.329887089148581</v>
      </c>
      <c r="GQ5" s="5">
        <f t="shared" si="12"/>
        <v>24.769991487269337</v>
      </c>
      <c r="GR5" s="5" t="e">
        <f t="shared" si="12"/>
        <v>#N/A</v>
      </c>
      <c r="GS5" s="5">
        <f t="shared" si="12"/>
        <v>24.708903351485365</v>
      </c>
      <c r="GT5" s="5">
        <f t="shared" si="12"/>
        <v>14.717278455915791</v>
      </c>
      <c r="GU5" s="5">
        <f t="array" ref="GU5">IF(ISNUMBER($BO5),_xlfn.PERCENTILE.EXC(IF(ISNUMBER(GM5:GT5),GM5:GT5),0.25),#N/A)</f>
        <v>18.329887089148581</v>
      </c>
      <c r="GV5" s="5">
        <f t="array" ref="GV5">IF(ISNUMBER($BO5),_xlfn.PERCENTILE.EXC(IF(ISNUMBER(GM5:GT5),GM5:GT5),0.5),#N/A)</f>
        <v>24.708903351485365</v>
      </c>
      <c r="GW5" s="5">
        <f t="array" ref="GW5">IF(ISNUMBER($BO5),_xlfn.PERCENTILE.EXC(IF(ISNUMBER(GM5:GT5),GM5:GT5),0.75),#N/A)</f>
        <v>26.218300076093168</v>
      </c>
      <c r="GY5" s="4" t="s">
        <v>8</v>
      </c>
      <c r="GZ5" s="5">
        <f t="shared" ref="GZ5:HB68" si="26">100*CB5/DN5</f>
        <v>4.0347049785436599</v>
      </c>
      <c r="HA5" s="5">
        <f t="shared" si="14"/>
        <v>10.766050746468501</v>
      </c>
      <c r="HB5" s="5">
        <f t="shared" si="14"/>
        <v>6.1243031164359616</v>
      </c>
      <c r="HC5" s="5" t="e">
        <f t="shared" si="15"/>
        <v>#N/A</v>
      </c>
      <c r="HD5" s="5">
        <f t="shared" si="14"/>
        <v>6.9830117435399739</v>
      </c>
      <c r="HE5" s="5" t="e">
        <f t="shared" si="14"/>
        <v>#N/A</v>
      </c>
      <c r="HF5" s="5">
        <f t="shared" si="14"/>
        <v>5.0427236906184962</v>
      </c>
      <c r="HG5" s="5">
        <f t="shared" si="14"/>
        <v>2.327714877751776</v>
      </c>
      <c r="HH5" s="5">
        <f t="array" ref="HH5">IF(ISNUMBER($CB5),_xlfn.PERCENTILE.EXC(IF(ISNUMBER(GZ5:HG5),GZ5:HG5),0.25),#N/A)</f>
        <v>3.6079574533456888</v>
      </c>
      <c r="HI5" s="5">
        <f t="array" ref="HI5">IF(ISNUMBER($CB5),_xlfn.PERCENTILE.EXC(IF(ISNUMBER(GZ5:HG5),GZ5:HG5),0.5),#N/A)</f>
        <v>5.5835134035272294</v>
      </c>
      <c r="HJ5" s="5">
        <f t="array" ref="HJ5">IF(ISNUMBER($CB5),_xlfn.PERCENTILE.EXC(IF(ISNUMBER(GZ5:HG5),GZ5:HG5),0.75),#N/A)</f>
        <v>7.9287714942721053</v>
      </c>
      <c r="HL5" s="4" t="s">
        <v>8</v>
      </c>
      <c r="HM5" s="5">
        <f t="shared" ref="HM5:HT49" si="27">100*CO5/DN5</f>
        <v>3.4330221965594814</v>
      </c>
      <c r="HN5" s="5">
        <f t="shared" si="16"/>
        <v>10.745129544085158</v>
      </c>
      <c r="HO5" s="5">
        <f t="shared" si="16"/>
        <v>6.6710524961061859</v>
      </c>
      <c r="HP5" s="5" t="e">
        <f t="shared" si="16"/>
        <v>#N/A</v>
      </c>
      <c r="HQ5" s="5">
        <f t="shared" si="16"/>
        <v>5.9114925634540407</v>
      </c>
      <c r="HR5" s="5" t="e">
        <f t="shared" si="16"/>
        <v>#N/A</v>
      </c>
      <c r="HS5" s="5">
        <f t="shared" si="16"/>
        <v>2.3612402414368141</v>
      </c>
      <c r="HT5" s="5">
        <f t="shared" si="16"/>
        <v>4.9923685603722747</v>
      </c>
      <c r="HU5" s="5">
        <f t="array" ref="HU5">IF(ISNUMBER($CO5),_xlfn.PERCENTILE.EXC(IF(ISNUMBER(HM5:HT5),HM5:HT5),0.25),#N/A)</f>
        <v>3.1650767077788147</v>
      </c>
      <c r="HV5" s="5">
        <f t="array" ref="HV5">IF(ISNUMBER($CO5),_xlfn.PERCENTILE.EXC(IF(ISNUMBER(HM5:HT5),HM5:HT5),0.5),#N/A)</f>
        <v>5.4519305619131577</v>
      </c>
      <c r="HW5" s="5">
        <f t="array" ref="HW5">IF(ISNUMBER($CO5),_xlfn.PERCENTILE.EXC(IF(ISNUMBER(HM5:HT5),HM5:HT5),0.75),#N/A)</f>
        <v>7.6895717581009286</v>
      </c>
      <c r="IB5" s="4" t="s">
        <v>8</v>
      </c>
      <c r="IC5" s="5">
        <f t="shared" ref="IC5:IJ49" si="28">DZ5+EM5+GM5-GZ5+HM5</f>
        <v>100.00000000000001</v>
      </c>
      <c r="ID5" s="5">
        <f t="shared" si="17"/>
        <v>100</v>
      </c>
      <c r="IE5" s="5">
        <f t="shared" si="17"/>
        <v>99.999999999999986</v>
      </c>
      <c r="IF5" s="5" t="e">
        <f t="shared" si="17"/>
        <v>#N/A</v>
      </c>
      <c r="IG5" s="5">
        <f t="shared" si="17"/>
        <v>100</v>
      </c>
      <c r="IH5" s="5" t="e">
        <f t="shared" si="17"/>
        <v>#N/A</v>
      </c>
      <c r="II5" s="5">
        <f t="shared" si="17"/>
        <v>99.999999999999986</v>
      </c>
      <c r="IJ5" s="5">
        <f t="shared" si="17"/>
        <v>100</v>
      </c>
    </row>
    <row r="6" spans="1:244" x14ac:dyDescent="0.25">
      <c r="A6" s="4" t="s">
        <v>9</v>
      </c>
      <c r="B6" s="5">
        <f>100*'C'!C9/'Total GDP'!C9</f>
        <v>60.67385110307378</v>
      </c>
      <c r="C6" s="5">
        <f>100*'C'!D9/'Total GDP'!F9</f>
        <v>53.348547268834494</v>
      </c>
      <c r="D6" s="5">
        <f>100*'C'!E9/'Total GDP'!I9</f>
        <v>54.92621594119985</v>
      </c>
      <c r="E6" s="5">
        <f>100*'C'!F9/'Total GDP'!L9</f>
        <v>53.47277025626385</v>
      </c>
      <c r="F6" s="5">
        <f>100*'C'!G9/'Total GDP'!O9</f>
        <v>52.782759311409343</v>
      </c>
      <c r="G6" s="5" t="e">
        <f>100*'C'!H9/'Total GDP'!R9</f>
        <v>#N/A</v>
      </c>
      <c r="H6" s="5">
        <f>100*'C'!I9/'Total GDP'!U9</f>
        <v>64.752301622095572</v>
      </c>
      <c r="I6" s="5">
        <f>100*'C'!J9/'Total GDP'!X9</f>
        <v>62.165872661988679</v>
      </c>
      <c r="J6" s="5">
        <f t="array" ref="J6">IF(ISNUMBER($B6),_xlfn.PERCENTILE.EXC(IF(ISNUMBER(B6:I6),B6:I6),0.25),#N/A)</f>
        <v>53.348547268834494</v>
      </c>
      <c r="K6" s="5">
        <f t="array" ref="K6">IF(ISNUMBER($B6),_xlfn.PERCENTILE.EXC(IF(ISNUMBER(B6:I6),B6:I6),0.5),#N/A)</f>
        <v>54.92621594119985</v>
      </c>
      <c r="L6" s="5">
        <f t="array" ref="L6">IF(ISNUMBER($B6),_xlfn.PERCENTILE.EXC(IF(ISNUMBER(B6:I6),B6:I6),0.75),#N/A)</f>
        <v>62.165872661988679</v>
      </c>
      <c r="N6" s="4" t="s">
        <v>9</v>
      </c>
      <c r="O6" s="5">
        <f>100*I!C9/'Total GDP'!C9</f>
        <v>13.78193729707408</v>
      </c>
      <c r="P6" s="5">
        <f>100*I!D9/'Total GDP'!F9</f>
        <v>14.632900360960601</v>
      </c>
      <c r="Q6" s="5">
        <f>100*I!E9/'Total GDP'!I9</f>
        <v>23.875521336017712</v>
      </c>
      <c r="R6" s="5" t="e">
        <f>100*I!F9/'Total GDP'!L9</f>
        <v>#N/A</v>
      </c>
      <c r="S6" s="5">
        <f>100*I!G9/'Total GDP'!O9</f>
        <v>24.344285899445026</v>
      </c>
      <c r="T6" s="5" t="e">
        <f>100*I!H9/'Total GDP'!R9</f>
        <v>#N/A</v>
      </c>
      <c r="U6" s="5">
        <f>100*I!I9/'Total GDP'!U9</f>
        <v>21.506857894407215</v>
      </c>
      <c r="V6" s="5">
        <f>100*I!J9/'Total GDP'!X9</f>
        <v>19.15666729248316</v>
      </c>
      <c r="W6" s="5">
        <f t="array" ref="W6">IF(ISNUMBER($O6),_xlfn.PERCENTILE.EXC(IF(ISNUMBER(O6:V6),O6:V6),0.25),#N/A)</f>
        <v>14.42015959498897</v>
      </c>
      <c r="X6" s="5">
        <f t="array" ref="X6">IF(ISNUMBER($O6),_xlfn.PERCENTILE.EXC(IF(ISNUMBER(O6:V6),O6:V6),0.5),#N/A)</f>
        <v>20.331762593445188</v>
      </c>
      <c r="Y6" s="5">
        <f t="array" ref="Y6">IF(ISNUMBER($O6),_xlfn.PERCENTILE.EXC(IF(ISNUMBER(O6:V6),O6:V6),0.75),#N/A)</f>
        <v>23.992712476874541</v>
      </c>
      <c r="AA6" s="4" t="s">
        <v>9</v>
      </c>
      <c r="AB6" s="5">
        <f>100*'Total GFCF'!C9/'Total GDP'!C9</f>
        <v>17.471947450784</v>
      </c>
      <c r="AC6" s="5">
        <f>100*'Total GFCF'!D9/'Total GDP'!F9</f>
        <v>17.059446424016635</v>
      </c>
      <c r="AD6" s="5">
        <f>100*'Total GFCF'!E9/'Total GDP'!I9</f>
        <v>20.750374488490213</v>
      </c>
      <c r="AE6" s="5">
        <f>100*'Total GFCF'!F9/'Total GDP'!L9</f>
        <v>26.459057106231636</v>
      </c>
      <c r="AF6" s="5">
        <f>100*'Total GFCF'!G9/'Total GDP'!O9</f>
        <v>27.617151138813938</v>
      </c>
      <c r="AG6" s="5" t="e">
        <f>100*'Total GFCF'!H9/'Total GDP'!R9</f>
        <v>#N/A</v>
      </c>
      <c r="AH6" s="5">
        <f>100*'Total GFCF'!I9/'Total GDP'!U9</f>
        <v>20.139976200914386</v>
      </c>
      <c r="AI6" s="5">
        <f>100*'Total GFCF'!J9/'Total GDP'!X9</f>
        <v>16.648283307127265</v>
      </c>
      <c r="AJ6" s="5">
        <f t="array" ref="AJ6">IF(ISNUMBER($AB6),_xlfn.PERCENTILE.EXC(IF(ISNUMBER(AB6:AI6),AB6:AI6),0.25),#N/A)</f>
        <v>17.059446424016635</v>
      </c>
      <c r="AK6" s="5">
        <f t="array" ref="AK6">IF(ISNUMBER($AB6),_xlfn.PERCENTILE.EXC(IF(ISNUMBER(AB6:AI6),AB6:AI6),0.5),#N/A)</f>
        <v>20.139976200914386</v>
      </c>
      <c r="AL6" s="5">
        <f t="array" ref="AL6">IF(ISNUMBER($AB6),_xlfn.PERCENTILE.EXC(IF(ISNUMBER(AB6:AI6),AB6:AI6),0.75),#N/A)</f>
        <v>26.459057106231636</v>
      </c>
      <c r="AN6" s="4" t="s">
        <v>9</v>
      </c>
      <c r="AO6" s="5">
        <f>100*'Housing Investment'!C9/'Total GDP'!C9</f>
        <v>6.9255868039602984</v>
      </c>
      <c r="AP6" s="5" t="e">
        <f>100*'Housing Investment'!D9/'Total GDP'!F9</f>
        <v>#N/A</v>
      </c>
      <c r="AQ6" s="5">
        <f>100*'Housing Investment'!E9/'Total GDP'!I9</f>
        <v>6.8916800230588828</v>
      </c>
      <c r="AR6" s="5">
        <f>100*'Housing Investment'!F9/'Total GDP'!L9</f>
        <v>7.0488650590641599</v>
      </c>
      <c r="AS6" s="5">
        <f>100*'Housing Investment'!G9/'Total GDP'!O9</f>
        <v>11.268189798395174</v>
      </c>
      <c r="AT6" s="5" t="e">
        <f>100*'Housing Investment'!H9/'Total GDP'!R9</f>
        <v>#N/A</v>
      </c>
      <c r="AU6" s="5">
        <f>100*'Housing Investment'!I9/'Total GDP'!U9</f>
        <v>5.1966556021794954</v>
      </c>
      <c r="AV6" s="5">
        <f>100*'Housing Investment'!J9/'Total GDP'!X9</f>
        <v>9.7463096383562942</v>
      </c>
      <c r="AW6" s="5">
        <f t="array" ref="AW6">IF(ISNUMBER($AO6),_xlfn.PERCENTILE.EXC(IF(ISNUMBER(AO6:AV6),AO6:AV6),0.25),#N/A)</f>
        <v>6.4679239178390358</v>
      </c>
      <c r="AX6" s="5">
        <f t="array" ref="AX6">IF(ISNUMBER($AO6),_xlfn.PERCENTILE.EXC(IF(ISNUMBER(AO6:AV6),AO6:AV6),0.5),#N/A)</f>
        <v>6.9872259315122296</v>
      </c>
      <c r="AY6" s="5">
        <f t="array" ref="AY6">IF(ISNUMBER($AO6),_xlfn.PERCENTILE.EXC(IF(ISNUMBER(AO6:AV6),AO6:AV6),0.75),#N/A)</f>
        <v>10.126779678366013</v>
      </c>
      <c r="BA6" s="4" t="s">
        <v>9</v>
      </c>
      <c r="BB6" s="5">
        <f>100*'Total Non-Res GFCF'!C9/'Total GDP'!C9</f>
        <v>10.546354234629248</v>
      </c>
      <c r="BC6" s="5" t="e">
        <f>100*'Total Non-Res GFCF'!D9/'Total GDP'!F9</f>
        <v>#N/A</v>
      </c>
      <c r="BD6" s="5">
        <f>100*'Total Non-Res GFCF'!E9/'Total GDP'!I9</f>
        <v>13.858716301494896</v>
      </c>
      <c r="BE6" s="5">
        <f>100*'Total Non-Res GFCF'!F9/'Total GDP'!L9</f>
        <v>19.448439837650572</v>
      </c>
      <c r="BF6" s="5">
        <f>100*'Total Non-Res GFCF'!G9/'Total GDP'!O9</f>
        <v>16.349032037610904</v>
      </c>
      <c r="BG6" s="5" t="e">
        <f>100*'Total Non-Res GFCF'!H9/'Total GDP'!R9</f>
        <v>#N/A</v>
      </c>
      <c r="BH6" s="5">
        <f>100*'Total Non-Res GFCF'!I9/'Total GDP'!U9</f>
        <v>14.943320598734891</v>
      </c>
      <c r="BI6" s="5">
        <f>100*'Total Non-Res GFCF'!J9/'Total GDP'!X9</f>
        <v>6.901562976696157</v>
      </c>
      <c r="BJ6" s="5">
        <f t="array" ref="BJ6">IF(ISNUMBER($BB6),_xlfn.PERCENTILE.EXC(IF(ISNUMBER(BB6:BI6),BB6:BI6),0.25),#N/A)</f>
        <v>9.6351564201459752</v>
      </c>
      <c r="BK6" s="5">
        <f t="array" ref="BK6">IF(ISNUMBER($BB6),_xlfn.PERCENTILE.EXC(IF(ISNUMBER(BB6:BI6),BB6:BI6),0.5),#N/A)</f>
        <v>14.401018450114893</v>
      </c>
      <c r="BL6" s="5">
        <f t="array" ref="BL6">IF(ISNUMBER($BB6),_xlfn.PERCENTILE.EXC(IF(ISNUMBER(BB6:BI6),BB6:BI6),0.75),#N/A)</f>
        <v>17.123883987620822</v>
      </c>
      <c r="BN6" s="4" t="s">
        <v>9</v>
      </c>
      <c r="BO6" s="5">
        <f>100*G!C9/'Total GDP'!C9</f>
        <v>26.745231010526581</v>
      </c>
      <c r="BP6" s="5">
        <f>100*G!D9/'Total GDP'!F9</f>
        <v>25.477480541363612</v>
      </c>
      <c r="BQ6" s="5">
        <f>100*G!E9/'Total GDP'!I9</f>
        <v>20.873966608291592</v>
      </c>
      <c r="BR6" s="5">
        <f>100*G!F9/'Total GDP'!L9</f>
        <v>18.351853790328558</v>
      </c>
      <c r="BS6" s="5">
        <f>100*G!G9/'Total GDP'!O9</f>
        <v>24.733177013986264</v>
      </c>
      <c r="BT6" s="5" t="e">
        <f>100*G!H9/'Total GDP'!R9</f>
        <v>#N/A</v>
      </c>
      <c r="BU6" s="5">
        <f>100*G!I9/'Total GDP'!U9</f>
        <v>26.559466399448862</v>
      </c>
      <c r="BV6" s="5">
        <f>100*G!J9/'Total GDP'!X9</f>
        <v>14.371289103752551</v>
      </c>
      <c r="BW6" s="5">
        <f t="array" ref="BW6">IF(ISNUMBER($BO6),_xlfn.PERCENTILE.EXC(IF(ISNUMBER(BO6:BV6),BO6:BV6),0.25),#N/A)</f>
        <v>18.351853790328558</v>
      </c>
      <c r="BX6" s="5">
        <f t="array" ref="BX6">IF(ISNUMBER($BO6),_xlfn.PERCENTILE.EXC(IF(ISNUMBER(BO6:BV6),BO6:BV6),0.5),#N/A)</f>
        <v>24.733177013986264</v>
      </c>
      <c r="BY6" s="5">
        <f t="array" ref="BY6">IF(ISNUMBER($BO6),_xlfn.PERCENTILE.EXC(IF(ISNUMBER(BO6:BV6),BO6:BV6),0.75),#N/A)</f>
        <v>26.559466399448862</v>
      </c>
      <c r="CA6" s="4" t="s">
        <v>9</v>
      </c>
      <c r="CB6" s="5">
        <f>100*IMP!C9/'Total GDP'!C9</f>
        <v>3.9308355057313795</v>
      </c>
      <c r="CC6" s="5">
        <f>100*IMP!D9/'Total GDP'!F9</f>
        <v>9.9430346970481622</v>
      </c>
      <c r="CD6" s="5">
        <f>100*IMP!E9/'Total GDP'!I9</f>
        <v>6.3901056428755476</v>
      </c>
      <c r="CE6" s="5" t="e">
        <f>100*IMP!F9/'Total GDP'!L9</f>
        <v>#N/A</v>
      </c>
      <c r="CF6" s="5">
        <f>100*IMP!G9/'Total GDP'!O9</f>
        <v>7.3459095782912494</v>
      </c>
      <c r="CG6" s="5" t="e">
        <f>100*IMP!H9/'Total GDP'!R9</f>
        <v>#N/A</v>
      </c>
      <c r="CH6" s="5">
        <f>100*IMP!I9/'Total GDP'!U9</f>
        <v>5.8323417047660797</v>
      </c>
      <c r="CI6" s="5">
        <f>100*IMP!J9/'Total GDP'!X9</f>
        <v>2.3789631785219778</v>
      </c>
      <c r="CJ6" s="5">
        <f t="array" ref="CJ6">IF(ISNUMBER($CB6),_xlfn.PERCENTILE.EXC(IF(ISNUMBER(CB6:CI6),CB6:CI6),0.25),#N/A)</f>
        <v>3.542867423929029</v>
      </c>
      <c r="CK6" s="5">
        <f t="array" ref="CK6">IF(ISNUMBER($CB6),_xlfn.PERCENTILE.EXC(IF(ISNUMBER(CB6:CI6),CB6:CI6),0.5),#N/A)</f>
        <v>6.1112236738208132</v>
      </c>
      <c r="CL6" s="5">
        <f t="array" ref="CL6">IF(ISNUMBER($CB6),_xlfn.PERCENTILE.EXC(IF(ISNUMBER(CB6:CI6),CB6:CI6),0.75),#N/A)</f>
        <v>7.9951908579804778</v>
      </c>
      <c r="CN6" s="4" t="s">
        <v>9</v>
      </c>
      <c r="CO6" s="5">
        <f>100*EXP!C9/'Total GDP'!C9</f>
        <v>3.3589960042410256</v>
      </c>
      <c r="CP6" s="5">
        <f>100*EXP!D9/'Total GDP'!F9</f>
        <v>10.058201998809679</v>
      </c>
      <c r="CQ6" s="5">
        <f>100*EXP!E9/'Total GDP'!I9</f>
        <v>6.7831547871202158</v>
      </c>
      <c r="CR6" s="5" t="e">
        <f>100*EXP!F9/'Total GDP'!L9</f>
        <v>#N/A</v>
      </c>
      <c r="CS6" s="5">
        <f>100*EXP!G9/'Total GDP'!O9</f>
        <v>5.6868821359978323</v>
      </c>
      <c r="CT6" s="5" t="e">
        <f>100*EXP!H9/'Total GDP'!R9</f>
        <v>#N/A</v>
      </c>
      <c r="CU6" s="5">
        <f>100*EXP!I9/'Total GDP'!U9</f>
        <v>2.5630988914636439</v>
      </c>
      <c r="CV6" s="5">
        <f>100*EXP!J9/'Total GDP'!X9</f>
        <v>5.1349416817253761</v>
      </c>
      <c r="CW6" s="5">
        <f t="array" ref="CW6">IF(ISNUMBER($CO6),_xlfn.PERCENTILE.EXC(IF(ISNUMBER(CO6:CV6),CO6:CV6),0.25),#N/A)</f>
        <v>3.1600217260466801</v>
      </c>
      <c r="CX6" s="5">
        <f t="array" ref="CX6">IF(ISNUMBER($CO6),_xlfn.PERCENTILE.EXC(IF(ISNUMBER(CO6:CV6),CO6:CV6),0.5),#N/A)</f>
        <v>5.4109119088616042</v>
      </c>
      <c r="CY6" s="5">
        <f t="array" ref="CY6">IF(ISNUMBER($CO6),_xlfn.PERCENTILE.EXC(IF(ISNUMBER(CO6:CV6),CO6:CV6),0.75),#N/A)</f>
        <v>7.6019165900425811</v>
      </c>
      <c r="DC6" s="4" t="s">
        <v>9</v>
      </c>
      <c r="DD6" s="5">
        <f t="shared" si="18"/>
        <v>99.999963300058738</v>
      </c>
      <c r="DE6" s="5" t="e">
        <f t="shared" si="0"/>
        <v>#N/A</v>
      </c>
      <c r="DF6" s="5">
        <f t="shared" si="0"/>
        <v>100.0001052321421</v>
      </c>
      <c r="DG6" s="5">
        <f t="shared" si="0"/>
        <v>100.14455462388374</v>
      </c>
      <c r="DH6" s="5">
        <f t="shared" si="0"/>
        <v>100.00025599016998</v>
      </c>
      <c r="DI6" s="5" t="e">
        <f t="shared" si="0"/>
        <v>#N/A</v>
      </c>
      <c r="DJ6" s="5">
        <f t="shared" si="0"/>
        <v>100</v>
      </c>
      <c r="DK6" s="5">
        <f t="shared" si="0"/>
        <v>99.99753312658585</v>
      </c>
      <c r="DM6" s="4" t="s">
        <v>9</v>
      </c>
      <c r="DN6" s="5">
        <f t="shared" si="19"/>
        <v>100.62917990918409</v>
      </c>
      <c r="DO6" s="5">
        <f t="shared" si="1"/>
        <v>93.57409547292022</v>
      </c>
      <c r="DP6" s="5">
        <f t="shared" si="1"/>
        <v>100.06875302975382</v>
      </c>
      <c r="DQ6" s="5" t="e">
        <f t="shared" si="1"/>
        <v>#N/A</v>
      </c>
      <c r="DR6" s="5">
        <f t="shared" si="1"/>
        <v>100.2011947825472</v>
      </c>
      <c r="DS6" s="5" t="e">
        <f t="shared" si="1"/>
        <v>#N/A</v>
      </c>
      <c r="DT6" s="5">
        <f t="shared" si="1"/>
        <v>109.54938310264922</v>
      </c>
      <c r="DU6" s="5">
        <f t="shared" si="1"/>
        <v>98.449807561427789</v>
      </c>
      <c r="DY6" s="4" t="s">
        <v>9</v>
      </c>
      <c r="DZ6" s="5">
        <f t="shared" si="20"/>
        <v>60.294490283862757</v>
      </c>
      <c r="EA6" s="5">
        <f t="shared" si="2"/>
        <v>57.012089723350023</v>
      </c>
      <c r="EB6" s="5">
        <f t="shared" si="2"/>
        <v>54.8884784492802</v>
      </c>
      <c r="EC6" s="5">
        <f t="shared" si="3"/>
        <v>53.47277025626385</v>
      </c>
      <c r="ED6" s="5">
        <f t="shared" si="2"/>
        <v>52.676776385707242</v>
      </c>
      <c r="EE6" s="5" t="e">
        <f t="shared" si="2"/>
        <v>#N/A</v>
      </c>
      <c r="EF6" s="5">
        <f t="shared" si="2"/>
        <v>59.107865136421459</v>
      </c>
      <c r="EG6" s="5">
        <f t="shared" si="2"/>
        <v>63.144737609771617</v>
      </c>
      <c r="EH6" s="5">
        <v>53.365889548233547</v>
      </c>
      <c r="EI6" s="5">
        <f t="array" ref="EI6">IF(ISNUMBER($B6),_xlfn.PERCENTILE.EXC(IF(ISNUMBER(DZ6:EG6),DZ6:EG6),0.5),#N/A)</f>
        <v>57.012089723350023</v>
      </c>
      <c r="EJ6" s="5">
        <f t="array" ref="EJ6">IF(ISNUMBER($B6),_xlfn.PERCENTILE.EXC(IF(ISNUMBER(DZ6:EG6),DZ6:EG6),0.75),#N/A)</f>
        <v>60.294490283862757</v>
      </c>
      <c r="EL6" s="4" t="s">
        <v>9</v>
      </c>
      <c r="EM6" s="5">
        <f t="shared" si="21"/>
        <v>13.695766287186297</v>
      </c>
      <c r="EN6" s="5">
        <f t="shared" si="4"/>
        <v>15.637768430468316</v>
      </c>
      <c r="EO6" s="5">
        <f t="shared" si="4"/>
        <v>23.859117469884644</v>
      </c>
      <c r="EP6" s="5" t="e">
        <f t="shared" si="5"/>
        <v>#N/A</v>
      </c>
      <c r="EQ6" s="5">
        <f t="shared" si="4"/>
        <v>24.295404812563426</v>
      </c>
      <c r="ER6" s="5" t="e">
        <f t="shared" si="4"/>
        <v>#N/A</v>
      </c>
      <c r="ES6" s="5">
        <f t="shared" si="4"/>
        <v>19.632112281504138</v>
      </c>
      <c r="ET6" s="5">
        <f t="shared" si="4"/>
        <v>19.458308519831643</v>
      </c>
      <c r="EU6" s="5">
        <f t="array" ref="EU6">IF(ISNUMBER($O6),_xlfn.PERCENTILE.EXC(IF(ISNUMBER(EM6:ET6),EM6:ET6),0.25),#N/A)</f>
        <v>15.152267894647812</v>
      </c>
      <c r="EV6" s="5">
        <f t="array" ref="EV6">IF(ISNUMBER($O6),_xlfn.PERCENTILE.EXC(IF(ISNUMBER(EM6:ET6),EM6:ET6),0.5),#N/A)</f>
        <v>19.545210400667891</v>
      </c>
      <c r="EW6" s="5">
        <f t="array" ref="EW6">IF(ISNUMBER($O6),_xlfn.PERCENTILE.EXC(IF(ISNUMBER(EM6:ET6),EM6:ET6),0.75),#N/A)</f>
        <v>23.96818930555434</v>
      </c>
      <c r="EY6" s="4" t="s">
        <v>9</v>
      </c>
      <c r="EZ6" s="5">
        <f t="shared" si="22"/>
        <v>17.362704800488387</v>
      </c>
      <c r="FA6" s="5">
        <f t="shared" si="6"/>
        <v>18.230949856152801</v>
      </c>
      <c r="FB6" s="5">
        <f t="shared" si="6"/>
        <v>20.736117779263648</v>
      </c>
      <c r="FC6" s="5">
        <f t="shared" si="7"/>
        <v>26.459057106231636</v>
      </c>
      <c r="FD6" s="5">
        <f t="shared" si="6"/>
        <v>27.561698439572126</v>
      </c>
      <c r="FE6" s="5" t="e">
        <f t="shared" si="6"/>
        <v>#N/A</v>
      </c>
      <c r="FF6" s="5">
        <f t="shared" si="6"/>
        <v>18.384381208283905</v>
      </c>
      <c r="FG6" s="5">
        <f t="shared" si="6"/>
        <v>16.910427475177706</v>
      </c>
      <c r="FH6" s="5">
        <f t="array" ref="FH6">IF(ISNUMBER($AB6),_xlfn.PERCENTILE.EXC(IF(ISNUMBER(EZ6:FG6),EZ6:FG6),0.25),#N/A)</f>
        <v>17.362704800488387</v>
      </c>
      <c r="FI6" s="5">
        <f t="array" ref="FI6">IF(ISNUMBER($AB6),_xlfn.PERCENTILE.EXC(IF(ISNUMBER(EZ6:FG6),EZ6:FG6),0.5),#N/A)</f>
        <v>18.384381208283905</v>
      </c>
      <c r="FJ6" s="5">
        <f t="array" ref="FJ6">IF(ISNUMBER($AB6),_xlfn.PERCENTILE.EXC(IF(ISNUMBER(EZ6:FG6),EZ6:FG6),0.75),#N/A)</f>
        <v>26.459057106231636</v>
      </c>
      <c r="FL6" s="4" t="s">
        <v>9</v>
      </c>
      <c r="FM6" s="5">
        <f t="shared" si="23"/>
        <v>6.8822848503888308</v>
      </c>
      <c r="FN6" s="5" t="e">
        <f t="shared" si="8"/>
        <v>#N/A</v>
      </c>
      <c r="FO6" s="5">
        <f t="shared" si="8"/>
        <v>6.8869450396866183</v>
      </c>
      <c r="FP6" s="5">
        <f t="shared" si="9"/>
        <v>7.0488650590641599</v>
      </c>
      <c r="FQ6" s="5">
        <f t="shared" si="8"/>
        <v>11.245564309735995</v>
      </c>
      <c r="FR6" s="5" t="e">
        <f t="shared" si="8"/>
        <v>#N/A</v>
      </c>
      <c r="FS6" s="5">
        <f t="shared" si="8"/>
        <v>4.7436648705818456</v>
      </c>
      <c r="FT6" s="5">
        <f t="shared" si="8"/>
        <v>9.8997752050201644</v>
      </c>
      <c r="FU6" s="5">
        <f t="array" ref="FU6">IF(ISNUMBER($AO6),_xlfn.PERCENTILE.EXC(IF(ISNUMBER(FM6:FT6),FM6:FT6),0.25),#N/A)</f>
        <v>6.3476298554370842</v>
      </c>
      <c r="FV6" s="5">
        <f t="array" ref="FV6">IF(ISNUMBER($AO6),_xlfn.PERCENTILE.EXC(IF(ISNUMBER(FM6:FT6),FM6:FT6),0.5),#N/A)</f>
        <v>6.9679050493753891</v>
      </c>
      <c r="FW6" s="5">
        <f t="array" ref="FW6">IF(ISNUMBER($AO6),_xlfn.PERCENTILE.EXC(IF(ISNUMBER(FM6:FT6),FM6:FT6),0.75),#N/A)</f>
        <v>10.236222481199121</v>
      </c>
      <c r="FY6" s="4" t="s">
        <v>9</v>
      </c>
      <c r="FZ6" s="5">
        <f t="shared" si="24"/>
        <v>10.480413577997089</v>
      </c>
      <c r="GA6" s="5" t="e">
        <f t="shared" si="10"/>
        <v>#N/A</v>
      </c>
      <c r="GB6" s="5">
        <f t="shared" si="10"/>
        <v>13.849194560637956</v>
      </c>
      <c r="GC6" s="5">
        <f t="shared" si="11"/>
        <v>19.448439837650572</v>
      </c>
      <c r="GD6" s="5">
        <f t="shared" si="10"/>
        <v>16.316204685074812</v>
      </c>
      <c r="GE6" s="5" t="e">
        <f t="shared" si="10"/>
        <v>#N/A</v>
      </c>
      <c r="GF6" s="5">
        <f t="shared" si="10"/>
        <v>13.640716337702059</v>
      </c>
      <c r="GG6" s="5">
        <f t="shared" si="10"/>
        <v>7.0102351113179422</v>
      </c>
      <c r="GH6" s="5">
        <f t="array" ref="GH6">IF(ISNUMBER($BB6),_xlfn.PERCENTILE.EXC(IF(ISNUMBER(FZ6:GG6),FZ6:GG6),0.25),#N/A)</f>
        <v>9.6128689613273011</v>
      </c>
      <c r="GI6" s="5">
        <f t="array" ref="GI6">IF(ISNUMBER($BB6),_xlfn.PERCENTILE.EXC(IF(ISNUMBER(FZ6:GG6),FZ6:GG6),0.5),#N/A)</f>
        <v>13.744955449170007</v>
      </c>
      <c r="GJ6" s="5">
        <f t="array" ref="GJ6">IF(ISNUMBER($BB6),_xlfn.PERCENTILE.EXC(IF(ISNUMBER(FZ6:GG6),FZ6:GG6),0.75),#N/A)</f>
        <v>17.099263473218752</v>
      </c>
      <c r="GL6" s="4" t="s">
        <v>9</v>
      </c>
      <c r="GM6" s="5">
        <f t="shared" si="25"/>
        <v>26.578007526905854</v>
      </c>
      <c r="GN6" s="5">
        <f t="shared" si="12"/>
        <v>27.227065794866956</v>
      </c>
      <c r="GO6" s="5">
        <f t="shared" si="12"/>
        <v>20.859624984119726</v>
      </c>
      <c r="GP6" s="5">
        <f t="shared" si="13"/>
        <v>18.351853790328558</v>
      </c>
      <c r="GQ6" s="5">
        <f t="shared" si="12"/>
        <v>24.683515069517142</v>
      </c>
      <c r="GR6" s="5" t="e">
        <f t="shared" si="12"/>
        <v>#N/A</v>
      </c>
      <c r="GS6" s="5">
        <f t="shared" si="12"/>
        <v>24.244286592250631</v>
      </c>
      <c r="GT6" s="5">
        <f t="shared" si="12"/>
        <v>14.597579680169087</v>
      </c>
      <c r="GU6" s="5">
        <f t="array" ref="GU6">IF(ISNUMBER($BO6),_xlfn.PERCENTILE.EXC(IF(ISNUMBER(GM6:GT6),GM6:GT6),0.25),#N/A)</f>
        <v>18.351853790328558</v>
      </c>
      <c r="GV6" s="5">
        <f t="array" ref="GV6">IF(ISNUMBER($BO6),_xlfn.PERCENTILE.EXC(IF(ISNUMBER(GM6:GT6),GM6:GT6),0.5),#N/A)</f>
        <v>24.244286592250631</v>
      </c>
      <c r="GW6" s="5">
        <f t="array" ref="GW6">IF(ISNUMBER($BO6),_xlfn.PERCENTILE.EXC(IF(ISNUMBER(GM6:GT6),GM6:GT6),0.75),#N/A)</f>
        <v>26.578007526905854</v>
      </c>
      <c r="GY6" s="4" t="s">
        <v>9</v>
      </c>
      <c r="GZ6" s="5">
        <f t="shared" si="26"/>
        <v>3.9062581144742343</v>
      </c>
      <c r="HA6" s="5">
        <f t="shared" si="14"/>
        <v>10.625841101424932</v>
      </c>
      <c r="HB6" s="5">
        <f t="shared" si="14"/>
        <v>6.3857152701558633</v>
      </c>
      <c r="HC6" s="5" t="e">
        <f t="shared" si="15"/>
        <v>#N/A</v>
      </c>
      <c r="HD6" s="5">
        <f t="shared" si="14"/>
        <v>7.3311596675399535</v>
      </c>
      <c r="HE6" s="5" t="e">
        <f t="shared" si="14"/>
        <v>#N/A</v>
      </c>
      <c r="HF6" s="5">
        <f t="shared" si="14"/>
        <v>5.3239384281161106</v>
      </c>
      <c r="HG6" s="5">
        <f t="shared" si="14"/>
        <v>2.4164223754704883</v>
      </c>
      <c r="HH6" s="5">
        <f t="array" ref="HH6">IF(ISNUMBER($CB6),_xlfn.PERCENTILE.EXC(IF(ISNUMBER(GZ6:HG6),GZ6:HG6),0.25),#N/A)</f>
        <v>3.5337991797232977</v>
      </c>
      <c r="HI6" s="5">
        <f t="array" ref="HI6">IF(ISNUMBER($CB6),_xlfn.PERCENTILE.EXC(IF(ISNUMBER(GZ6:HG6),GZ6:HG6),0.5),#N/A)</f>
        <v>5.8548268491359874</v>
      </c>
      <c r="HJ6" s="5">
        <f t="array" ref="HJ6">IF(ISNUMBER($CB6),_xlfn.PERCENTILE.EXC(IF(ISNUMBER(GZ6:HG6),GZ6:HG6),0.75),#N/A)</f>
        <v>8.1548300260111972</v>
      </c>
      <c r="HL6" s="4" t="s">
        <v>9</v>
      </c>
      <c r="HM6" s="5">
        <f t="shared" si="27"/>
        <v>3.3379940165193194</v>
      </c>
      <c r="HN6" s="5">
        <f t="shared" si="16"/>
        <v>10.748917152739631</v>
      </c>
      <c r="HO6" s="5">
        <f t="shared" si="16"/>
        <v>6.7784943668712998</v>
      </c>
      <c r="HP6" s="5" t="e">
        <f t="shared" si="16"/>
        <v>#N/A</v>
      </c>
      <c r="HQ6" s="5">
        <f t="shared" si="16"/>
        <v>5.6754633997521546</v>
      </c>
      <c r="HR6" s="5" t="e">
        <f t="shared" si="16"/>
        <v>#N/A</v>
      </c>
      <c r="HS6" s="5">
        <f t="shared" si="16"/>
        <v>2.3396744179398863</v>
      </c>
      <c r="HT6" s="5">
        <f t="shared" si="16"/>
        <v>5.2157965656981373</v>
      </c>
      <c r="HU6" s="5">
        <f t="array" ref="HU6">IF(ISNUMBER($CO6),_xlfn.PERCENTILE.EXC(IF(ISNUMBER(HM6:HT6),HM6:HT6),0.25),#N/A)</f>
        <v>3.088414116874461</v>
      </c>
      <c r="HV6" s="5">
        <f t="array" ref="HV6">IF(ISNUMBER($CO6),_xlfn.PERCENTILE.EXC(IF(ISNUMBER(HM6:HT6),HM6:HT6),0.5),#N/A)</f>
        <v>5.445629982725146</v>
      </c>
      <c r="HW6" s="5">
        <f t="array" ref="HW6">IF(ISNUMBER($CO6),_xlfn.PERCENTILE.EXC(IF(ISNUMBER(HM6:HT6),HM6:HT6),0.75),#N/A)</f>
        <v>7.7711000633383822</v>
      </c>
      <c r="IB6" s="4" t="s">
        <v>9</v>
      </c>
      <c r="IC6" s="5">
        <f t="shared" si="28"/>
        <v>99.999999999999986</v>
      </c>
      <c r="ID6" s="5">
        <f t="shared" si="17"/>
        <v>100</v>
      </c>
      <c r="IE6" s="5">
        <f t="shared" si="17"/>
        <v>100.00000000000001</v>
      </c>
      <c r="IF6" s="5" t="e">
        <f t="shared" si="17"/>
        <v>#N/A</v>
      </c>
      <c r="IG6" s="5">
        <f t="shared" si="17"/>
        <v>100.00000000000003</v>
      </c>
      <c r="IH6" s="5" t="e">
        <f t="shared" si="17"/>
        <v>#N/A</v>
      </c>
      <c r="II6" s="5">
        <f t="shared" si="17"/>
        <v>100.00000000000001</v>
      </c>
      <c r="IJ6" s="5">
        <f t="shared" si="17"/>
        <v>100</v>
      </c>
    </row>
    <row r="7" spans="1:244" x14ac:dyDescent="0.25">
      <c r="A7" s="4" t="s">
        <v>10</v>
      </c>
      <c r="B7" s="5">
        <f>100*'C'!C10/'Total GDP'!C10</f>
        <v>61.498198812189656</v>
      </c>
      <c r="C7" s="5">
        <f>100*'C'!D10/'Total GDP'!F10</f>
        <v>52.999231803341644</v>
      </c>
      <c r="D7" s="5">
        <f>100*'C'!E10/'Total GDP'!I10</f>
        <v>55.207804414290813</v>
      </c>
      <c r="E7" s="5">
        <f>100*'C'!F10/'Total GDP'!L10</f>
        <v>53.648618407193254</v>
      </c>
      <c r="F7" s="5">
        <f>100*'C'!G10/'Total GDP'!O10</f>
        <v>53.682497745313434</v>
      </c>
      <c r="G7" s="5" t="e">
        <f>100*'C'!H10/'Total GDP'!R10</f>
        <v>#N/A</v>
      </c>
      <c r="H7" s="5">
        <f>100*'C'!I10/'Total GDP'!U10</f>
        <v>64.290452928050172</v>
      </c>
      <c r="I7" s="5">
        <f>100*'C'!J10/'Total GDP'!X10</f>
        <v>61.916698474913268</v>
      </c>
      <c r="J7" s="5">
        <f t="array" ref="J7">IF(ISNUMBER($B7),_xlfn.PERCENTILE.EXC(IF(ISNUMBER(B7:I7),B7:I7),0.25),#N/A)</f>
        <v>53.648618407193254</v>
      </c>
      <c r="K7" s="5">
        <f t="array" ref="K7">IF(ISNUMBER($B7),_xlfn.PERCENTILE.EXC(IF(ISNUMBER(B7:I7),B7:I7),0.5),#N/A)</f>
        <v>55.207804414290813</v>
      </c>
      <c r="L7" s="5">
        <f t="array" ref="L7">IF(ISNUMBER($B7),_xlfn.PERCENTILE.EXC(IF(ISNUMBER(B7:I7),B7:I7),0.75),#N/A)</f>
        <v>61.916698474913268</v>
      </c>
      <c r="N7" s="4" t="s">
        <v>10</v>
      </c>
      <c r="O7" s="5">
        <f>100*I!C10/'Total GDP'!C10</f>
        <v>12.014075877064872</v>
      </c>
      <c r="P7" s="5">
        <f>100*I!D10/'Total GDP'!F10</f>
        <v>14.773800652967156</v>
      </c>
      <c r="Q7" s="5">
        <f>100*I!E10/'Total GDP'!I10</f>
        <v>23.560098527489387</v>
      </c>
      <c r="R7" s="5" t="e">
        <f>100*I!F10/'Total GDP'!L10</f>
        <v>#N/A</v>
      </c>
      <c r="S7" s="5">
        <f>100*I!G10/'Total GDP'!O10</f>
        <v>23.464606719083719</v>
      </c>
      <c r="T7" s="5" t="e">
        <f>100*I!H10/'Total GDP'!R10</f>
        <v>#N/A</v>
      </c>
      <c r="U7" s="5">
        <f>100*I!I10/'Total GDP'!U10</f>
        <v>22.316205295217419</v>
      </c>
      <c r="V7" s="5">
        <f>100*I!J10/'Total GDP'!X10</f>
        <v>19.777161868843681</v>
      </c>
      <c r="W7" s="5">
        <f t="array" ref="W7">IF(ISNUMBER($O7),_xlfn.PERCENTILE.EXC(IF(ISNUMBER(O7:V7),O7:V7),0.25),#N/A)</f>
        <v>14.083869458991584</v>
      </c>
      <c r="X7" s="5">
        <f t="array" ref="X7">IF(ISNUMBER($O7),_xlfn.PERCENTILE.EXC(IF(ISNUMBER(O7:V7),O7:V7),0.5),#N/A)</f>
        <v>21.04668358203055</v>
      </c>
      <c r="Y7" s="5">
        <f t="array" ref="Y7">IF(ISNUMBER($O7),_xlfn.PERCENTILE.EXC(IF(ISNUMBER(O7:V7),O7:V7),0.75),#N/A)</f>
        <v>23.488479671185136</v>
      </c>
      <c r="AA7" s="4" t="s">
        <v>10</v>
      </c>
      <c r="AB7" s="5">
        <f>100*'Total GFCF'!C10/'Total GDP'!C10</f>
        <v>17.618083276539121</v>
      </c>
      <c r="AC7" s="5">
        <f>100*'Total GFCF'!D10/'Total GDP'!F10</f>
        <v>17.491837910505087</v>
      </c>
      <c r="AD7" s="5">
        <f>100*'Total GFCF'!E10/'Total GDP'!I10</f>
        <v>21.009690697146809</v>
      </c>
      <c r="AE7" s="5">
        <f>100*'Total GFCF'!F10/'Total GDP'!L10</f>
        <v>26.592807965991724</v>
      </c>
      <c r="AF7" s="5">
        <f>100*'Total GFCF'!G10/'Total GDP'!O10</f>
        <v>27.491163747936639</v>
      </c>
      <c r="AG7" s="5" t="e">
        <f>100*'Total GFCF'!H10/'Total GDP'!R10</f>
        <v>#N/A</v>
      </c>
      <c r="AH7" s="5">
        <f>100*'Total GFCF'!I10/'Total GDP'!U10</f>
        <v>20.555153488933115</v>
      </c>
      <c r="AI7" s="5">
        <f>100*'Total GFCF'!J10/'Total GDP'!X10</f>
        <v>16.890463792720375</v>
      </c>
      <c r="AJ7" s="5">
        <f t="array" ref="AJ7">IF(ISNUMBER($AB7),_xlfn.PERCENTILE.EXC(IF(ISNUMBER(AB7:AI7),AB7:AI7),0.25),#N/A)</f>
        <v>17.491837910505087</v>
      </c>
      <c r="AK7" s="5">
        <f t="array" ref="AK7">IF(ISNUMBER($AB7),_xlfn.PERCENTILE.EXC(IF(ISNUMBER(AB7:AI7),AB7:AI7),0.5),#N/A)</f>
        <v>20.555153488933115</v>
      </c>
      <c r="AL7" s="5">
        <f t="array" ref="AL7">IF(ISNUMBER($AB7),_xlfn.PERCENTILE.EXC(IF(ISNUMBER(AB7:AI7),AB7:AI7),0.75),#N/A)</f>
        <v>26.592807965991724</v>
      </c>
      <c r="AN7" s="4" t="s">
        <v>10</v>
      </c>
      <c r="AO7" s="5">
        <f>100*'Housing Investment'!C10/'Total GDP'!C10</f>
        <v>7.0009411611981953</v>
      </c>
      <c r="AP7" s="5" t="e">
        <f>100*'Housing Investment'!D10/'Total GDP'!F10</f>
        <v>#N/A</v>
      </c>
      <c r="AQ7" s="5">
        <f>100*'Housing Investment'!E10/'Total GDP'!I10</f>
        <v>7.0263496213389791</v>
      </c>
      <c r="AR7" s="5">
        <f>100*'Housing Investment'!F10/'Total GDP'!L10</f>
        <v>6.9792570813408279</v>
      </c>
      <c r="AS7" s="5">
        <f>100*'Housing Investment'!G10/'Total GDP'!O10</f>
        <v>11.56942668559897</v>
      </c>
      <c r="AT7" s="5" t="e">
        <f>100*'Housing Investment'!H10/'Total GDP'!R10</f>
        <v>#N/A</v>
      </c>
      <c r="AU7" s="5">
        <f>100*'Housing Investment'!I10/'Total GDP'!U10</f>
        <v>5.031361196550268</v>
      </c>
      <c r="AV7" s="5">
        <f>100*'Housing Investment'!J10/'Total GDP'!X10</f>
        <v>9.9731671328711151</v>
      </c>
      <c r="AW7" s="5">
        <f t="array" ref="AW7">IF(ISNUMBER($AO7),_xlfn.PERCENTILE.EXC(IF(ISNUMBER(AO7:AV7),AO7:AV7),0.25),#N/A)</f>
        <v>6.4922831101431875</v>
      </c>
      <c r="AX7" s="5">
        <f t="array" ref="AX7">IF(ISNUMBER($AO7),_xlfn.PERCENTILE.EXC(IF(ISNUMBER(AO7:AV7),AO7:AV7),0.5),#N/A)</f>
        <v>7.0136453912685877</v>
      </c>
      <c r="AY7" s="5">
        <f t="array" ref="AY7">IF(ISNUMBER($AO7),_xlfn.PERCENTILE.EXC(IF(ISNUMBER(AO7:AV7),AO7:AV7),0.75),#N/A)</f>
        <v>10.37223202105308</v>
      </c>
      <c r="BA7" s="4" t="s">
        <v>10</v>
      </c>
      <c r="BB7" s="5">
        <f>100*'Total Non-Res GFCF'!C10/'Total GDP'!C10</f>
        <v>10.617148606107811</v>
      </c>
      <c r="BC7" s="5" t="e">
        <f>100*'Total Non-Res GFCF'!D10/'Total GDP'!F10</f>
        <v>#N/A</v>
      </c>
      <c r="BD7" s="5">
        <f>100*'Total Non-Res GFCF'!E10/'Total GDP'!I10</f>
        <v>13.983297861996695</v>
      </c>
      <c r="BE7" s="5">
        <f>100*'Total Non-Res GFCF'!F10/'Total GDP'!L10</f>
        <v>19.73375785911788</v>
      </c>
      <c r="BF7" s="5">
        <f>100*'Total Non-Res GFCF'!G10/'Total GDP'!O10</f>
        <v>15.921948991101345</v>
      </c>
      <c r="BG7" s="5" t="e">
        <f>100*'Total Non-Res GFCF'!H10/'Total GDP'!R10</f>
        <v>#N/A</v>
      </c>
      <c r="BH7" s="5">
        <f>100*'Total Non-Res GFCF'!I10/'Total GDP'!U10</f>
        <v>15.5222845425487</v>
      </c>
      <c r="BI7" s="5">
        <f>100*'Total Non-Res GFCF'!J10/'Total GDP'!X10</f>
        <v>6.9170118098797371</v>
      </c>
      <c r="BJ7" s="5">
        <f t="array" ref="BJ7">IF(ISNUMBER($BB7),_xlfn.PERCENTILE.EXC(IF(ISNUMBER(BB7:BI7),BB7:BI7),0.25),#N/A)</f>
        <v>9.6921144070507932</v>
      </c>
      <c r="BK7" s="5">
        <f t="array" ref="BK7">IF(ISNUMBER($BB7),_xlfn.PERCENTILE.EXC(IF(ISNUMBER(BB7:BI7),BB7:BI7),0.5),#N/A)</f>
        <v>14.752791202272697</v>
      </c>
      <c r="BL7" s="5">
        <f t="array" ref="BL7">IF(ISNUMBER($BB7),_xlfn.PERCENTILE.EXC(IF(ISNUMBER(BB7:BI7),BB7:BI7),0.75),#N/A)</f>
        <v>16.874901208105477</v>
      </c>
      <c r="BN7" s="4" t="s">
        <v>10</v>
      </c>
      <c r="BO7" s="5">
        <f>100*G!C10/'Total GDP'!C10</f>
        <v>27.356894817122644</v>
      </c>
      <c r="BP7" s="5">
        <f>100*G!D10/'Total GDP'!F10</f>
        <v>25.57864413289802</v>
      </c>
      <c r="BQ7" s="5">
        <f>100*G!E10/'Total GDP'!I10</f>
        <v>20.934066527662242</v>
      </c>
      <c r="BR7" s="5">
        <f>100*G!F10/'Total GDP'!L10</f>
        <v>18.374358521507961</v>
      </c>
      <c r="BS7" s="5">
        <f>100*G!G10/'Total GDP'!O10</f>
        <v>24.975333846671898</v>
      </c>
      <c r="BT7" s="5" t="e">
        <f>100*G!H10/'Total GDP'!R10</f>
        <v>#N/A</v>
      </c>
      <c r="BU7" s="5">
        <f>100*G!I10/'Total GDP'!U10</f>
        <v>25.915204149327543</v>
      </c>
      <c r="BV7" s="5">
        <f>100*G!J10/'Total GDP'!X10</f>
        <v>14.130267588061368</v>
      </c>
      <c r="BW7" s="5">
        <f t="array" ref="BW7">IF(ISNUMBER($BO7),_xlfn.PERCENTILE.EXC(IF(ISNUMBER(BO7:BV7),BO7:BV7),0.25),#N/A)</f>
        <v>18.374358521507961</v>
      </c>
      <c r="BX7" s="5">
        <f t="array" ref="BX7">IF(ISNUMBER($BO7),_xlfn.PERCENTILE.EXC(IF(ISNUMBER(BO7:BV7),BO7:BV7),0.5),#N/A)</f>
        <v>24.975333846671898</v>
      </c>
      <c r="BY7" s="5">
        <f t="array" ref="BY7">IF(ISNUMBER($BO7),_xlfn.PERCENTILE.EXC(IF(ISNUMBER(BO7:BV7),BO7:BV7),0.75),#N/A)</f>
        <v>25.915204149327543</v>
      </c>
      <c r="CA7" s="4" t="s">
        <v>10</v>
      </c>
      <c r="CB7" s="5">
        <f>100*IMP!C10/'Total GDP'!C10</f>
        <v>3.7913218446759487</v>
      </c>
      <c r="CC7" s="5">
        <f>100*IMP!D10/'Total GDP'!F10</f>
        <v>9.968888035337045</v>
      </c>
      <c r="CD7" s="5">
        <f>100*IMP!E10/'Total GDP'!I10</f>
        <v>6.3515659604809693</v>
      </c>
      <c r="CE7" s="5" t="e">
        <f>100*IMP!F10/'Total GDP'!L10</f>
        <v>#N/A</v>
      </c>
      <c r="CF7" s="5">
        <f>100*IMP!G10/'Total GDP'!O10</f>
        <v>7.7111458046346462</v>
      </c>
      <c r="CG7" s="5" t="e">
        <f>100*IMP!H10/'Total GDP'!R10</f>
        <v>#N/A</v>
      </c>
      <c r="CH7" s="5">
        <f>100*IMP!I10/'Total GDP'!U10</f>
        <v>5.7008021229117665</v>
      </c>
      <c r="CI7" s="5">
        <f>100*IMP!J10/'Total GDP'!X10</f>
        <v>2.5147125009257625</v>
      </c>
      <c r="CJ7" s="5">
        <f t="array" ref="CJ7">IF(ISNUMBER($CB7),_xlfn.PERCENTILE.EXC(IF(ISNUMBER(CB7:CI7),CB7:CI7),0.25),#N/A)</f>
        <v>3.4721695087384021</v>
      </c>
      <c r="CK7" s="5">
        <f t="array" ref="CK7">IF(ISNUMBER($CB7),_xlfn.PERCENTILE.EXC(IF(ISNUMBER(CB7:CI7),CB7:CI7),0.5),#N/A)</f>
        <v>6.0261840416963679</v>
      </c>
      <c r="CL7" s="5">
        <f t="array" ref="CL7">IF(ISNUMBER($CB7),_xlfn.PERCENTILE.EXC(IF(ISNUMBER(CB7:CI7),CB7:CI7),0.75),#N/A)</f>
        <v>8.2755813623102465</v>
      </c>
      <c r="CN7" s="4" t="s">
        <v>10</v>
      </c>
      <c r="CO7" s="5">
        <f>100*EXP!C10/'Total GDP'!C10</f>
        <v>3.4706130529322037</v>
      </c>
      <c r="CP7" s="5">
        <f>100*EXP!D10/'Total GDP'!F10</f>
        <v>10.129441136931053</v>
      </c>
      <c r="CQ7" s="5">
        <f>100*EXP!E10/'Total GDP'!I10</f>
        <v>6.7171548026749353</v>
      </c>
      <c r="CR7" s="5" t="e">
        <f>100*EXP!F10/'Total GDP'!L10</f>
        <v>#N/A</v>
      </c>
      <c r="CS7" s="5">
        <f>100*EXP!G10/'Total GDP'!O10</f>
        <v>5.7828295315667901</v>
      </c>
      <c r="CT7" s="5" t="e">
        <f>100*EXP!H10/'Total GDP'!R10</f>
        <v>#N/A</v>
      </c>
      <c r="CU7" s="5">
        <f>100*EXP!I10/'Total GDP'!U10</f>
        <v>2.5360352210361259</v>
      </c>
      <c r="CV7" s="5">
        <f>100*EXP!J10/'Total GDP'!X10</f>
        <v>5.089984105371701</v>
      </c>
      <c r="CW7" s="5">
        <f t="array" ref="CW7">IF(ISNUMBER($CO7),_xlfn.PERCENTILE.EXC(IF(ISNUMBER(CO7:CV7),CO7:CV7),0.25),#N/A)</f>
        <v>3.2369685949581841</v>
      </c>
      <c r="CX7" s="5">
        <f t="array" ref="CX7">IF(ISNUMBER($CO7),_xlfn.PERCENTILE.EXC(IF(ISNUMBER(CO7:CV7),CO7:CV7),0.5),#N/A)</f>
        <v>5.436406818469246</v>
      </c>
      <c r="CY7" s="5">
        <f t="array" ref="CY7">IF(ISNUMBER($CO7),_xlfn.PERCENTILE.EXC(IF(ISNUMBER(CO7:CV7),CO7:CV7),0.75),#N/A)</f>
        <v>7.5702263862389643</v>
      </c>
      <c r="DC7" s="4" t="s">
        <v>10</v>
      </c>
      <c r="DD7" s="5">
        <f t="shared" si="18"/>
        <v>100.00003684150418</v>
      </c>
      <c r="DE7" s="5" t="e">
        <f t="shared" si="0"/>
        <v>#N/A</v>
      </c>
      <c r="DF7" s="5">
        <f t="shared" si="0"/>
        <v>99.999794314862811</v>
      </c>
      <c r="DG7" s="5">
        <f t="shared" si="0"/>
        <v>100.45202813715915</v>
      </c>
      <c r="DH7" s="5">
        <f t="shared" si="0"/>
        <v>100.00077089775324</v>
      </c>
      <c r="DI7" s="5" t="e">
        <f t="shared" si="0"/>
        <v>#N/A</v>
      </c>
      <c r="DJ7" s="5">
        <f t="shared" si="0"/>
        <v>99.992664857331491</v>
      </c>
      <c r="DK7" s="5">
        <f t="shared" si="0"/>
        <v>99.998313545601704</v>
      </c>
      <c r="DM7" s="4" t="s">
        <v>10</v>
      </c>
      <c r="DN7" s="5">
        <f t="shared" si="19"/>
        <v>100.54846071463344</v>
      </c>
      <c r="DO7" s="5">
        <f t="shared" si="1"/>
        <v>93.512229690800822</v>
      </c>
      <c r="DP7" s="5">
        <f t="shared" si="1"/>
        <v>100.0675583116364</v>
      </c>
      <c r="DQ7" s="5" t="e">
        <f t="shared" si="1"/>
        <v>#N/A</v>
      </c>
      <c r="DR7" s="5">
        <f t="shared" si="1"/>
        <v>100.19412203800121</v>
      </c>
      <c r="DS7" s="5" t="e">
        <f t="shared" si="1"/>
        <v>#N/A</v>
      </c>
      <c r="DT7" s="5">
        <f t="shared" si="1"/>
        <v>109.3570954707195</v>
      </c>
      <c r="DU7" s="5">
        <f t="shared" si="1"/>
        <v>98.399399536264255</v>
      </c>
      <c r="DY7" s="4" t="s">
        <v>10</v>
      </c>
      <c r="DZ7" s="5">
        <f t="shared" si="20"/>
        <v>61.16274518287026</v>
      </c>
      <c r="EA7" s="5">
        <f t="shared" si="2"/>
        <v>56.676257189657619</v>
      </c>
      <c r="EB7" s="5">
        <f t="shared" si="2"/>
        <v>55.170532134260085</v>
      </c>
      <c r="EC7" s="5">
        <f t="shared" si="3"/>
        <v>53.648618407193254</v>
      </c>
      <c r="ED7" s="5">
        <f t="shared" si="2"/>
        <v>53.578490088423507</v>
      </c>
      <c r="EE7" s="5" t="e">
        <f t="shared" si="2"/>
        <v>#N/A</v>
      </c>
      <c r="EF7" s="5">
        <f t="shared" si="2"/>
        <v>58.789466427685092</v>
      </c>
      <c r="EG7" s="5">
        <f t="shared" si="2"/>
        <v>62.923858038477555</v>
      </c>
      <c r="EH7" s="5">
        <f t="array" ref="EH7">IF(ISNUMBER($B7),_xlfn.PERCENTILE.EXC(IF(ISNUMBER(DZ7:EG7),DZ7:EG7),0.25),#N/A)</f>
        <v>53.648618407193254</v>
      </c>
      <c r="EI7" s="5">
        <f t="array" ref="EI7">IF(ISNUMBER($B7),_xlfn.PERCENTILE.EXC(IF(ISNUMBER(DZ7:EG7),DZ7:EG7),0.5),#N/A)</f>
        <v>56.676257189657619</v>
      </c>
      <c r="EJ7" s="5">
        <f t="array" ref="EJ7">IF(ISNUMBER($B7),_xlfn.PERCENTILE.EXC(IF(ISNUMBER(DZ7:EG7),DZ7:EG7),0.75),#N/A)</f>
        <v>61.16274518287026</v>
      </c>
      <c r="EL7" s="4" t="s">
        <v>10</v>
      </c>
      <c r="EM7" s="5">
        <f t="shared" si="21"/>
        <v>11.948542813760241</v>
      </c>
      <c r="EN7" s="5">
        <f t="shared" si="4"/>
        <v>15.798789850072964</v>
      </c>
      <c r="EO7" s="5">
        <f t="shared" si="4"/>
        <v>23.544192468569197</v>
      </c>
      <c r="EP7" s="5" t="e">
        <f t="shared" si="5"/>
        <v>#N/A</v>
      </c>
      <c r="EQ7" s="5">
        <f t="shared" si="4"/>
        <v>23.419144997532051</v>
      </c>
      <c r="ER7" s="5" t="e">
        <f t="shared" si="4"/>
        <v>#N/A</v>
      </c>
      <c r="ES7" s="5">
        <f t="shared" si="4"/>
        <v>20.406728250379153</v>
      </c>
      <c r="ET7" s="5">
        <f t="shared" si="4"/>
        <v>20.098864385402045</v>
      </c>
      <c r="EU7" s="5">
        <f t="array" ref="EU7">IF(ISNUMBER($O7),_xlfn.PERCENTILE.EXC(IF(ISNUMBER(EM7:ET7),EM7:ET7),0.25),#N/A)</f>
        <v>14.836228090994783</v>
      </c>
      <c r="EV7" s="5">
        <f t="array" ref="EV7">IF(ISNUMBER($O7),_xlfn.PERCENTILE.EXC(IF(ISNUMBER(EM7:ET7),EM7:ET7),0.5),#N/A)</f>
        <v>20.252796317890599</v>
      </c>
      <c r="EW7" s="5">
        <f t="array" ref="EW7">IF(ISNUMBER($O7),_xlfn.PERCENTILE.EXC(IF(ISNUMBER(EM7:ET7),EM7:ET7),0.75),#N/A)</f>
        <v>23.450406865291338</v>
      </c>
      <c r="EY7" s="4" t="s">
        <v>10</v>
      </c>
      <c r="EZ7" s="5">
        <f t="shared" si="22"/>
        <v>17.521982088359362</v>
      </c>
      <c r="FA7" s="5">
        <f t="shared" si="6"/>
        <v>18.705401387970358</v>
      </c>
      <c r="FB7" s="5">
        <f t="shared" si="6"/>
        <v>20.995506487444377</v>
      </c>
      <c r="FC7" s="5">
        <f t="shared" si="7"/>
        <v>26.592807965991724</v>
      </c>
      <c r="FD7" s="5">
        <f t="shared" si="6"/>
        <v>27.437900735843471</v>
      </c>
      <c r="FE7" s="5" t="e">
        <f t="shared" si="6"/>
        <v>#N/A</v>
      </c>
      <c r="FF7" s="5">
        <f t="shared" si="6"/>
        <v>18.796360126844064</v>
      </c>
      <c r="FG7" s="5">
        <f t="shared" si="6"/>
        <v>17.165210227218449</v>
      </c>
      <c r="FH7" s="5">
        <f t="array" ref="FH7">IF(ISNUMBER($AB7),_xlfn.PERCENTILE.EXC(IF(ISNUMBER(EZ7:FG7),EZ7:FG7),0.25),#N/A)</f>
        <v>17.521982088359362</v>
      </c>
      <c r="FI7" s="5">
        <f t="array" ref="FI7">IF(ISNUMBER($AB7),_xlfn.PERCENTILE.EXC(IF(ISNUMBER(EZ7:FG7),EZ7:FG7),0.5),#N/A)</f>
        <v>18.796360126844064</v>
      </c>
      <c r="FJ7" s="5">
        <f t="array" ref="FJ7">IF(ISNUMBER($AB7),_xlfn.PERCENTILE.EXC(IF(ISNUMBER(EZ7:FG7),EZ7:FG7),0.75),#N/A)</f>
        <v>26.592807965991724</v>
      </c>
      <c r="FL7" s="4" t="s">
        <v>10</v>
      </c>
      <c r="FM7" s="5">
        <f t="shared" si="23"/>
        <v>6.9627531952652815</v>
      </c>
      <c r="FN7" s="5" t="e">
        <f t="shared" si="8"/>
        <v>#N/A</v>
      </c>
      <c r="FO7" s="5">
        <f t="shared" si="8"/>
        <v>7.0216059429141851</v>
      </c>
      <c r="FP7" s="5">
        <f t="shared" si="9"/>
        <v>6.9792570813408279</v>
      </c>
      <c r="FQ7" s="5">
        <f t="shared" si="8"/>
        <v>11.547011391757058</v>
      </c>
      <c r="FR7" s="5" t="e">
        <f t="shared" si="8"/>
        <v>#N/A</v>
      </c>
      <c r="FS7" s="5">
        <f t="shared" si="8"/>
        <v>4.6008548186957112</v>
      </c>
      <c r="FT7" s="5">
        <f t="shared" si="8"/>
        <v>10.135394301055252</v>
      </c>
      <c r="FU7" s="5">
        <f t="array" ref="FU7">IF(ISNUMBER($AO7),_xlfn.PERCENTILE.EXC(IF(ISNUMBER(FM7:FT7),FM7:FT7),0.25),#N/A)</f>
        <v>6.3722786011228889</v>
      </c>
      <c r="FV7" s="5">
        <f t="array" ref="FV7">IF(ISNUMBER($AO7),_xlfn.PERCENTILE.EXC(IF(ISNUMBER(FM7:FT7),FM7:FT7),0.5),#N/A)</f>
        <v>7.0004315121275065</v>
      </c>
      <c r="FW7" s="5">
        <f t="array" ref="FW7">IF(ISNUMBER($AO7),_xlfn.PERCENTILE.EXC(IF(ISNUMBER(FM7:FT7),FM7:FT7),0.75),#N/A)</f>
        <v>10.488298573730702</v>
      </c>
      <c r="FY7" s="4" t="s">
        <v>10</v>
      </c>
      <c r="FZ7" s="5">
        <f t="shared" si="24"/>
        <v>10.559235348455845</v>
      </c>
      <c r="GA7" s="5" t="e">
        <f t="shared" si="10"/>
        <v>#N/A</v>
      </c>
      <c r="GB7" s="5">
        <f t="shared" si="10"/>
        <v>13.973857359893872</v>
      </c>
      <c r="GC7" s="5">
        <f t="shared" si="11"/>
        <v>19.73375785911788</v>
      </c>
      <c r="GD7" s="5">
        <f t="shared" si="10"/>
        <v>15.891100862246724</v>
      </c>
      <c r="GE7" s="5" t="e">
        <f t="shared" si="10"/>
        <v>#N/A</v>
      </c>
      <c r="GF7" s="5">
        <f t="shared" si="10"/>
        <v>14.194126568316559</v>
      </c>
      <c r="GG7" s="5">
        <f t="shared" si="10"/>
        <v>7.0295264427203454</v>
      </c>
      <c r="GH7" s="5">
        <f t="array" ref="GH7">IF(ISNUMBER($BB7),_xlfn.PERCENTILE.EXC(IF(ISNUMBER(FZ7:GG7),FZ7:GG7),0.25),#N/A)</f>
        <v>9.6768081220219706</v>
      </c>
      <c r="GI7" s="5">
        <f t="array" ref="GI7">IF(ISNUMBER($BB7),_xlfn.PERCENTILE.EXC(IF(ISNUMBER(FZ7:GG7),FZ7:GG7),0.5),#N/A)</f>
        <v>14.083991964105216</v>
      </c>
      <c r="GJ7" s="5">
        <f t="array" ref="GJ7">IF(ISNUMBER($BB7),_xlfn.PERCENTILE.EXC(IF(ISNUMBER(FZ7:GG7),FZ7:GG7),0.75),#N/A)</f>
        <v>16.851765111464513</v>
      </c>
      <c r="GL7" s="4" t="s">
        <v>10</v>
      </c>
      <c r="GM7" s="5">
        <f t="shared" si="25"/>
        <v>27.207671427973661</v>
      </c>
      <c r="GN7" s="5">
        <f t="shared" si="12"/>
        <v>27.353260870234919</v>
      </c>
      <c r="GO7" s="5">
        <f t="shared" si="12"/>
        <v>20.919933373879392</v>
      </c>
      <c r="GP7" s="5">
        <f t="shared" si="13"/>
        <v>18.374358521507961</v>
      </c>
      <c r="GQ7" s="5">
        <f t="shared" si="12"/>
        <v>24.926945152729974</v>
      </c>
      <c r="GR7" s="5" t="e">
        <f t="shared" si="12"/>
        <v>#N/A</v>
      </c>
      <c r="GS7" s="5">
        <f t="shared" si="12"/>
        <v>23.697780228870812</v>
      </c>
      <c r="GT7" s="5">
        <f t="shared" si="12"/>
        <v>14.360115666004424</v>
      </c>
      <c r="GU7" s="5">
        <f t="array" ref="GU7">IF(ISNUMBER($BO7),_xlfn.PERCENTILE.EXC(IF(ISNUMBER(GM7:GT7),GM7:GT7),0.25),#N/A)</f>
        <v>18.374358521507961</v>
      </c>
      <c r="GV7" s="5">
        <f t="array" ref="GV7">IF(ISNUMBER($BO7),_xlfn.PERCENTILE.EXC(IF(ISNUMBER(GM7:GT7),GM7:GT7),0.5),#N/A)</f>
        <v>23.697780228870812</v>
      </c>
      <c r="GW7" s="5">
        <f t="array" ref="GW7">IF(ISNUMBER($BO7),_xlfn.PERCENTILE.EXC(IF(ISNUMBER(GM7:GT7),GM7:GT7),0.75),#N/A)</f>
        <v>27.207671427973661</v>
      </c>
      <c r="GY7" s="4" t="s">
        <v>10</v>
      </c>
      <c r="GZ7" s="5">
        <f t="shared" si="26"/>
        <v>3.7706413581368476</v>
      </c>
      <c r="HA7" s="5">
        <f t="shared" si="14"/>
        <v>10.660517953960973</v>
      </c>
      <c r="HB7" s="5">
        <f t="shared" si="14"/>
        <v>6.3472778467328457</v>
      </c>
      <c r="HC7" s="5" t="e">
        <f t="shared" si="15"/>
        <v>#N/A</v>
      </c>
      <c r="HD7" s="5">
        <f t="shared" si="14"/>
        <v>7.6962057731390612</v>
      </c>
      <c r="HE7" s="5" t="e">
        <f t="shared" si="14"/>
        <v>#N/A</v>
      </c>
      <c r="HF7" s="5">
        <f t="shared" si="14"/>
        <v>5.2130153040121323</v>
      </c>
      <c r="HG7" s="5">
        <f t="shared" si="14"/>
        <v>2.555617730166114</v>
      </c>
      <c r="HH7" s="5">
        <f t="array" ref="HH7">IF(ISNUMBER($CB7),_xlfn.PERCENTILE.EXC(IF(ISNUMBER(GZ7:HG7),GZ7:HG7),0.25),#N/A)</f>
        <v>3.4668854511441642</v>
      </c>
      <c r="HI7" s="5">
        <f t="array" ref="HI7">IF(ISNUMBER($CB7),_xlfn.PERCENTILE.EXC(IF(ISNUMBER(GZ7:HG7),GZ7:HG7),0.5),#N/A)</f>
        <v>5.7801465753724894</v>
      </c>
      <c r="HJ7" s="5">
        <f t="array" ref="HJ7">IF(ISNUMBER($CB7),_xlfn.PERCENTILE.EXC(IF(ISNUMBER(GZ7:HG7),GZ7:HG7),0.75),#N/A)</f>
        <v>8.4372838183445396</v>
      </c>
      <c r="HL7" s="4" t="s">
        <v>10</v>
      </c>
      <c r="HM7" s="5">
        <f t="shared" si="27"/>
        <v>3.4516819335326772</v>
      </c>
      <c r="HN7" s="5">
        <f t="shared" si="16"/>
        <v>10.832210043995484</v>
      </c>
      <c r="HO7" s="5">
        <f t="shared" si="16"/>
        <v>6.7126198700241764</v>
      </c>
      <c r="HP7" s="5" t="e">
        <f t="shared" si="16"/>
        <v>#N/A</v>
      </c>
      <c r="HQ7" s="5">
        <f t="shared" si="16"/>
        <v>5.771625534453511</v>
      </c>
      <c r="HR7" s="5" t="e">
        <f t="shared" si="16"/>
        <v>#N/A</v>
      </c>
      <c r="HS7" s="5">
        <f t="shared" si="16"/>
        <v>2.3190403970770719</v>
      </c>
      <c r="HT7" s="5">
        <f t="shared" si="16"/>
        <v>5.1727796402820845</v>
      </c>
      <c r="HU7" s="5">
        <f t="array" ref="HU7">IF(ISNUMBER($CO7),_xlfn.PERCENTILE.EXC(IF(ISNUMBER(HM7:HT7),HM7:HT7),0.25),#N/A)</f>
        <v>3.168521549418776</v>
      </c>
      <c r="HV7" s="5">
        <f t="array" ref="HV7">IF(ISNUMBER($CO7),_xlfn.PERCENTILE.EXC(IF(ISNUMBER(HM7:HT7),HM7:HT7),0.5),#N/A)</f>
        <v>5.4722025873677982</v>
      </c>
      <c r="HW7" s="5">
        <f t="array" ref="HW7">IF(ISNUMBER($CO7),_xlfn.PERCENTILE.EXC(IF(ISNUMBER(HM7:HT7),HM7:HT7),0.75),#N/A)</f>
        <v>7.7425174135170032</v>
      </c>
      <c r="IB7" s="4" t="s">
        <v>10</v>
      </c>
      <c r="IC7" s="5">
        <f t="shared" si="28"/>
        <v>100</v>
      </c>
      <c r="ID7" s="5">
        <f t="shared" si="17"/>
        <v>100.00000000000001</v>
      </c>
      <c r="IE7" s="5">
        <f t="shared" si="17"/>
        <v>99.999999999999986</v>
      </c>
      <c r="IF7" s="5" t="e">
        <f t="shared" si="17"/>
        <v>#N/A</v>
      </c>
      <c r="IG7" s="5">
        <f t="shared" si="17"/>
        <v>99.999999999999972</v>
      </c>
      <c r="IH7" s="5" t="e">
        <f t="shared" si="17"/>
        <v>#N/A</v>
      </c>
      <c r="II7" s="5">
        <f t="shared" si="17"/>
        <v>100</v>
      </c>
      <c r="IJ7" s="5">
        <f t="shared" si="17"/>
        <v>99.999999999999986</v>
      </c>
    </row>
    <row r="8" spans="1:244" x14ac:dyDescent="0.25">
      <c r="A8" s="4" t="s">
        <v>11</v>
      </c>
      <c r="B8" s="5">
        <f>100*'C'!C11/'Total GDP'!C11</f>
        <v>61.065626217865677</v>
      </c>
      <c r="C8" s="5">
        <f>100*'C'!D11/'Total GDP'!F11</f>
        <v>53.146358797556395</v>
      </c>
      <c r="D8" s="5">
        <f>100*'C'!E11/'Total GDP'!I11</f>
        <v>55.727440696784804</v>
      </c>
      <c r="E8" s="5">
        <f>100*'C'!F11/'Total GDP'!L11</f>
        <v>53.888384540817555</v>
      </c>
      <c r="F8" s="5">
        <f>100*'C'!G11/'Total GDP'!O11</f>
        <v>52.855739896245844</v>
      </c>
      <c r="G8" s="5">
        <f>100*'C'!H11/'Total GDP'!R11</f>
        <v>55.673296587162454</v>
      </c>
      <c r="H8" s="5">
        <f>100*'C'!I11/'Total GDP'!U11</f>
        <v>64.075212174422006</v>
      </c>
      <c r="I8" s="5">
        <f>100*'C'!J11/'Total GDP'!X11</f>
        <v>62.039018250471997</v>
      </c>
      <c r="J8" s="5">
        <f t="array" ref="J8">IF(ISNUMBER($B8),_xlfn.PERCENTILE.EXC(IF(ISNUMBER(B8:I8),B8:I8),0.25),#N/A)</f>
        <v>53.331865233371687</v>
      </c>
      <c r="K8" s="5">
        <f t="array" ref="K8">IF(ISNUMBER($B8),_xlfn.PERCENTILE.EXC(IF(ISNUMBER(B8:I8),B8:I8),0.5),#N/A)</f>
        <v>55.700368641973625</v>
      </c>
      <c r="L8" s="5">
        <f t="array" ref="L8">IF(ISNUMBER($B8),_xlfn.PERCENTILE.EXC(IF(ISNUMBER(B8:I8),B8:I8),0.75),#N/A)</f>
        <v>61.795670242320419</v>
      </c>
      <c r="N8" s="4" t="s">
        <v>11</v>
      </c>
      <c r="O8" s="5">
        <f>100*I!C11/'Total GDP'!C11</f>
        <v>12.99426287557003</v>
      </c>
      <c r="P8" s="5">
        <f>100*I!D11/'Total GDP'!F11</f>
        <v>14.556863545636002</v>
      </c>
      <c r="Q8" s="5">
        <f>100*I!E11/'Total GDP'!I11</f>
        <v>22.897660264128671</v>
      </c>
      <c r="R8" s="5" t="e">
        <f>100*I!F11/'Total GDP'!L11</f>
        <v>#N/A</v>
      </c>
      <c r="S8" s="5">
        <f>100*I!G11/'Total GDP'!O11</f>
        <v>24.627530769335692</v>
      </c>
      <c r="T8" s="5">
        <f>100*I!H11/'Total GDP'!R11</f>
        <v>17.446291948538484</v>
      </c>
      <c r="U8" s="5">
        <f>100*I!I11/'Total GDP'!U11</f>
        <v>23.230904302019315</v>
      </c>
      <c r="V8" s="5">
        <f>100*I!J11/'Total GDP'!X11</f>
        <v>20.40345856021014</v>
      </c>
      <c r="W8" s="5">
        <f t="array" ref="W8">IF(ISNUMBER($O8),_xlfn.PERCENTILE.EXC(IF(ISNUMBER(O8:V8),O8:V8),0.25),#N/A)</f>
        <v>14.556863545636002</v>
      </c>
      <c r="X8" s="5">
        <f t="array" ref="X8">IF(ISNUMBER($O8),_xlfn.PERCENTILE.EXC(IF(ISNUMBER(O8:V8),O8:V8),0.5),#N/A)</f>
        <v>20.40345856021014</v>
      </c>
      <c r="Y8" s="5">
        <f t="array" ref="Y8">IF(ISNUMBER($O8),_xlfn.PERCENTILE.EXC(IF(ISNUMBER(O8:V8),O8:V8),0.75),#N/A)</f>
        <v>23.230904302019315</v>
      </c>
      <c r="AA8" s="4" t="s">
        <v>11</v>
      </c>
      <c r="AB8" s="5">
        <f>100*'Total GFCF'!C11/'Total GDP'!C11</f>
        <v>17.763391808077426</v>
      </c>
      <c r="AC8" s="5">
        <f>100*'Total GFCF'!D11/'Total GDP'!F11</f>
        <v>17.653329704227907</v>
      </c>
      <c r="AD8" s="5">
        <f>100*'Total GFCF'!E11/'Total GDP'!I11</f>
        <v>21.817360375585256</v>
      </c>
      <c r="AE8" s="5">
        <f>100*'Total GFCF'!F11/'Total GDP'!L11</f>
        <v>26.781261144351653</v>
      </c>
      <c r="AF8" s="5">
        <f>100*'Total GFCF'!G11/'Total GDP'!O11</f>
        <v>27.817434517124891</v>
      </c>
      <c r="AG8" s="5">
        <f>100*'Total GFCF'!H11/'Total GDP'!R11</f>
        <v>16.646838078483238</v>
      </c>
      <c r="AH8" s="5">
        <f>100*'Total GFCF'!I11/'Total GDP'!U11</f>
        <v>21.337430494585895</v>
      </c>
      <c r="AI8" s="5">
        <f>100*'Total GFCF'!J11/'Total GDP'!X11</f>
        <v>17.091416532136698</v>
      </c>
      <c r="AJ8" s="5">
        <f t="array" ref="AJ8">IF(ISNUMBER($AB8),_xlfn.PERCENTILE.EXC(IF(ISNUMBER(AB8:AI8),AB8:AI8),0.25),#N/A)</f>
        <v>17.2318948251595</v>
      </c>
      <c r="AK8" s="5">
        <f t="array" ref="AK8">IF(ISNUMBER($AB8),_xlfn.PERCENTILE.EXC(IF(ISNUMBER(AB8:AI8),AB8:AI8),0.5),#N/A)</f>
        <v>19.550411151331659</v>
      </c>
      <c r="AL8" s="5">
        <f t="array" ref="AL8">IF(ISNUMBER($AB8),_xlfn.PERCENTILE.EXC(IF(ISNUMBER(AB8:AI8),AB8:AI8),0.75),#N/A)</f>
        <v>25.540285952160055</v>
      </c>
      <c r="AN8" s="4" t="s">
        <v>11</v>
      </c>
      <c r="AO8" s="5">
        <f>100*'Housing Investment'!C11/'Total GDP'!C11</f>
        <v>6.9806085967898799</v>
      </c>
      <c r="AP8" s="5" t="e">
        <f>100*'Housing Investment'!D11/'Total GDP'!F11</f>
        <v>#N/A</v>
      </c>
      <c r="AQ8" s="5">
        <f>100*'Housing Investment'!E11/'Total GDP'!I11</f>
        <v>7.1796795250201928</v>
      </c>
      <c r="AR8" s="5">
        <f>100*'Housing Investment'!F11/'Total GDP'!L11</f>
        <v>6.8349132442959455</v>
      </c>
      <c r="AS8" s="5">
        <f>100*'Housing Investment'!G11/'Total GDP'!O11</f>
        <v>11.142659689101267</v>
      </c>
      <c r="AT8" s="5">
        <f>100*'Housing Investment'!H11/'Total GDP'!R11</f>
        <v>7.2851076755621085</v>
      </c>
      <c r="AU8" s="5">
        <f>100*'Housing Investment'!I11/'Total GDP'!U11</f>
        <v>5.4521510096575945</v>
      </c>
      <c r="AV8" s="5">
        <f>100*'Housing Investment'!J11/'Total GDP'!X11</f>
        <v>10.323145538621501</v>
      </c>
      <c r="AW8" s="5">
        <f t="array" ref="AW8">IF(ISNUMBER($AO8),_xlfn.PERCENTILE.EXC(IF(ISNUMBER(AO8:AV8),AO8:AV8),0.25),#N/A)</f>
        <v>6.8349132442959455</v>
      </c>
      <c r="AX8" s="5">
        <f t="array" ref="AX8">IF(ISNUMBER($AO8),_xlfn.PERCENTILE.EXC(IF(ISNUMBER(AO8:AV8),AO8:AV8),0.5),#N/A)</f>
        <v>7.1796795250201928</v>
      </c>
      <c r="AY8" s="5">
        <f t="array" ref="AY8">IF(ISNUMBER($AO8),_xlfn.PERCENTILE.EXC(IF(ISNUMBER(AO8:AV8),AO8:AV8),0.75),#N/A)</f>
        <v>10.323145538621501</v>
      </c>
      <c r="BA8" s="4" t="s">
        <v>11</v>
      </c>
      <c r="BB8" s="5">
        <f>100*'Total Non-Res GFCF'!C11/'Total GDP'!C11</f>
        <v>10.782789658219146</v>
      </c>
      <c r="BC8" s="5" t="e">
        <f>100*'Total Non-Res GFCF'!D11/'Total GDP'!F11</f>
        <v>#N/A</v>
      </c>
      <c r="BD8" s="5">
        <f>100*'Total Non-Res GFCF'!E11/'Total GDP'!I11</f>
        <v>14.637744783597341</v>
      </c>
      <c r="BE8" s="5">
        <f>100*'Total Non-Res GFCF'!F11/'Total GDP'!L11</f>
        <v>20.217981322207159</v>
      </c>
      <c r="BF8" s="5">
        <f>100*'Total Non-Res GFCF'!G11/'Total GDP'!O11</f>
        <v>16.674706628535574</v>
      </c>
      <c r="BG8" s="5">
        <f>100*'Total Non-Res GFCF'!H11/'Total GDP'!R11</f>
        <v>9.361730402921129</v>
      </c>
      <c r="BH8" s="5">
        <f>100*'Total Non-Res GFCF'!I11/'Total GDP'!U11</f>
        <v>15.885279484928299</v>
      </c>
      <c r="BI8" s="5">
        <f>100*'Total Non-Res GFCF'!J11/'Total GDP'!X11</f>
        <v>6.7683257175691569</v>
      </c>
      <c r="BJ8" s="5">
        <f t="array" ref="BJ8">IF(ISNUMBER($BB8),_xlfn.PERCENTILE.EXC(IF(ISNUMBER(BB8:BI8),BB8:BI8),0.25),#N/A)</f>
        <v>9.361730402921129</v>
      </c>
      <c r="BK8" s="5">
        <f t="array" ref="BK8">IF(ISNUMBER($BB8),_xlfn.PERCENTILE.EXC(IF(ISNUMBER(BB8:BI8),BB8:BI8),0.5),#N/A)</f>
        <v>14.637744783597341</v>
      </c>
      <c r="BL8" s="5">
        <f t="array" ref="BL8">IF(ISNUMBER($BB8),_xlfn.PERCENTILE.EXC(IF(ISNUMBER(BB8:BI8),BB8:BI8),0.75),#N/A)</f>
        <v>16.674706628535574</v>
      </c>
      <c r="BN8" s="4" t="s">
        <v>11</v>
      </c>
      <c r="BO8" s="5">
        <f>100*G!C11/'Total GDP'!C11</f>
        <v>26.857175644394985</v>
      </c>
      <c r="BP8" s="5">
        <f>100*G!D11/'Total GDP'!F11</f>
        <v>25.449857860037501</v>
      </c>
      <c r="BQ8" s="5">
        <f>100*G!E11/'Total GDP'!I11</f>
        <v>20.999870002834363</v>
      </c>
      <c r="BR8" s="5">
        <f>100*G!F11/'Total GDP'!L11</f>
        <v>18.396834250096404</v>
      </c>
      <c r="BS8" s="5">
        <f>100*G!G11/'Total GDP'!O11</f>
        <v>24.401776823995306</v>
      </c>
      <c r="BT8" s="5">
        <f>100*G!H11/'Total GDP'!R11</f>
        <v>25.331126875541855</v>
      </c>
      <c r="BU8" s="5">
        <f>100*G!I11/'Total GDP'!U11</f>
        <v>25.428738659642963</v>
      </c>
      <c r="BV8" s="5">
        <f>100*G!J11/'Total GDP'!X11</f>
        <v>13.791556078474294</v>
      </c>
      <c r="BW8" s="5">
        <f t="array" ref="BW8">IF(ISNUMBER($BO8),_xlfn.PERCENTILE.EXC(IF(ISNUMBER(BO8:BV8),BO8:BV8),0.25),#N/A)</f>
        <v>19.047593188280892</v>
      </c>
      <c r="BX8" s="5">
        <f t="array" ref="BX8">IF(ISNUMBER($BO8),_xlfn.PERCENTILE.EXC(IF(ISNUMBER(BO8:BV8),BO8:BV8),0.5),#N/A)</f>
        <v>24.86645184976858</v>
      </c>
      <c r="BY8" s="5">
        <f t="array" ref="BY8">IF(ISNUMBER($BO8),_xlfn.PERCENTILE.EXC(IF(ISNUMBER(BO8:BV8),BO8:BV8),0.75),#N/A)</f>
        <v>25.444578059938866</v>
      </c>
      <c r="CA8" s="4" t="s">
        <v>11</v>
      </c>
      <c r="CB8" s="5">
        <f>100*IMP!C11/'Total GDP'!C11</f>
        <v>3.7474079305639676</v>
      </c>
      <c r="CC8" s="5">
        <f>100*IMP!D11/'Total GDP'!F11</f>
        <v>9.8749470755458759</v>
      </c>
      <c r="CD8" s="5">
        <f>100*IMP!E11/'Total GDP'!I11</f>
        <v>6.2611749612672378</v>
      </c>
      <c r="CE8" s="5" t="e">
        <f>100*IMP!F11/'Total GDP'!L11</f>
        <v>#N/A</v>
      </c>
      <c r="CF8" s="5">
        <f>100*IMP!G11/'Total GDP'!O11</f>
        <v>7.5130829351240997</v>
      </c>
      <c r="CG8" s="5">
        <f>100*IMP!H11/'Total GDP'!R11</f>
        <v>11.064668619993544</v>
      </c>
      <c r="CH8" s="5">
        <f>100*IMP!I11/'Total GDP'!U11</f>
        <v>5.9496634474685397</v>
      </c>
      <c r="CI8" s="5">
        <f>100*IMP!J11/'Total GDP'!X11</f>
        <v>2.6911100774345362</v>
      </c>
      <c r="CJ8" s="5">
        <f t="array" ref="CJ8">IF(ISNUMBER($CB8),_xlfn.PERCENTILE.EXC(IF(ISNUMBER(CB8:CI8),CB8:CI8),0.25),#N/A)</f>
        <v>3.7474079305639676</v>
      </c>
      <c r="CK8" s="5">
        <f t="array" ref="CK8">IF(ISNUMBER($CB8),_xlfn.PERCENTILE.EXC(IF(ISNUMBER(CB8:CI8),CB8:CI8),0.5),#N/A)</f>
        <v>6.2611749612672378</v>
      </c>
      <c r="CL8" s="5">
        <f t="array" ref="CL8">IF(ISNUMBER($CB8),_xlfn.PERCENTILE.EXC(IF(ISNUMBER(CB8:CI8),CB8:CI8),0.75),#N/A)</f>
        <v>9.8749470755458759</v>
      </c>
      <c r="CN8" s="4" t="s">
        <v>11</v>
      </c>
      <c r="CO8" s="5">
        <f>100*EXP!C11/'Total GDP'!C11</f>
        <v>3.4235463216870587</v>
      </c>
      <c r="CP8" s="5">
        <f>100*EXP!D11/'Total GDP'!F11</f>
        <v>10.32934131736527</v>
      </c>
      <c r="CQ8" s="5">
        <f>100*EXP!E11/'Total GDP'!I11</f>
        <v>6.7018866637825774</v>
      </c>
      <c r="CR8" s="5" t="e">
        <f>100*EXP!F11/'Total GDP'!L11</f>
        <v>#N/A</v>
      </c>
      <c r="CS8" s="5">
        <f>100*EXP!G11/'Total GDP'!O11</f>
        <v>5.8315108914582421</v>
      </c>
      <c r="CT8" s="5">
        <f>100*EXP!H11/'Total GDP'!R11</f>
        <v>13.222293239506142</v>
      </c>
      <c r="CU8" s="5">
        <f>100*EXP!I11/'Total GDP'!U11</f>
        <v>2.430494585894059</v>
      </c>
      <c r="CV8" s="5">
        <f>100*EXP!J11/'Total GDP'!X11</f>
        <v>4.8059211426382467</v>
      </c>
      <c r="CW8" s="5">
        <f t="array" ref="CW8">IF(ISNUMBER($CO8),_xlfn.PERCENTILE.EXC(IF(ISNUMBER(CO8:CV8),CO8:CV8),0.25),#N/A)</f>
        <v>3.4235463216870587</v>
      </c>
      <c r="CX8" s="5">
        <f t="array" ref="CX8">IF(ISNUMBER($CO8),_xlfn.PERCENTILE.EXC(IF(ISNUMBER(CO8:CV8),CO8:CV8),0.5),#N/A)</f>
        <v>5.8315108914582421</v>
      </c>
      <c r="CY8" s="5">
        <f t="array" ref="CY8">IF(ISNUMBER($CO8),_xlfn.PERCENTILE.EXC(IF(ISNUMBER(CO8:CV8),CO8:CV8),0.75),#N/A)</f>
        <v>10.32934131736527</v>
      </c>
      <c r="DC8" s="4" t="s">
        <v>11</v>
      </c>
      <c r="DD8" s="5">
        <f t="shared" si="18"/>
        <v>100.00003629335923</v>
      </c>
      <c r="DE8" s="5" t="e">
        <f t="shared" si="0"/>
        <v>#N/A</v>
      </c>
      <c r="DF8" s="5">
        <f t="shared" si="0"/>
        <v>100.00029303743064</v>
      </c>
      <c r="DG8" s="5">
        <f t="shared" si="0"/>
        <v>101.01426673182918</v>
      </c>
      <c r="DH8" s="5">
        <f t="shared" si="0"/>
        <v>99.999754831855498</v>
      </c>
      <c r="DI8" s="5">
        <f t="shared" si="0"/>
        <v>100</v>
      </c>
      <c r="DJ8" s="5">
        <f t="shared" si="0"/>
        <v>100</v>
      </c>
      <c r="DK8" s="5">
        <f t="shared" si="0"/>
        <v>100.00032018442624</v>
      </c>
      <c r="DM8" s="4" t="s">
        <v>11</v>
      </c>
      <c r="DN8" s="5">
        <f t="shared" si="19"/>
        <v>100.59320312895379</v>
      </c>
      <c r="DO8" s="5">
        <f t="shared" si="1"/>
        <v>93.607474445049291</v>
      </c>
      <c r="DP8" s="5">
        <f t="shared" si="1"/>
        <v>100.06568266626317</v>
      </c>
      <c r="DQ8" s="5" t="e">
        <f t="shared" si="1"/>
        <v>#N/A</v>
      </c>
      <c r="DR8" s="5">
        <f t="shared" si="1"/>
        <v>100.20347544591097</v>
      </c>
      <c r="DS8" s="5">
        <f t="shared" si="1"/>
        <v>100.6083400307554</v>
      </c>
      <c r="DT8" s="5">
        <f t="shared" si="1"/>
        <v>109.21568627450979</v>
      </c>
      <c r="DU8" s="5">
        <f t="shared" si="1"/>
        <v>98.348843954360134</v>
      </c>
      <c r="DY8" s="4" t="s">
        <v>11</v>
      </c>
      <c r="DZ8" s="5">
        <f t="shared" si="20"/>
        <v>60.705519178650277</v>
      </c>
      <c r="EA8" s="5">
        <f t="shared" si="2"/>
        <v>56.775764021659491</v>
      </c>
      <c r="EB8" s="5">
        <f t="shared" si="2"/>
        <v>55.690861454116813</v>
      </c>
      <c r="EC8" s="5">
        <f t="shared" si="3"/>
        <v>53.888384540817555</v>
      </c>
      <c r="ED8" s="5">
        <f t="shared" si="2"/>
        <v>52.748409834124914</v>
      </c>
      <c r="EE8" s="5">
        <f t="shared" si="2"/>
        <v>55.3366615234318</v>
      </c>
      <c r="EF8" s="5">
        <f t="shared" si="2"/>
        <v>58.668506658806507</v>
      </c>
      <c r="EG8" s="5">
        <f t="shared" si="2"/>
        <v>63.08057701142058</v>
      </c>
      <c r="EH8" s="5">
        <f t="array" ref="EH8">IF(ISNUMBER($B8),_xlfn.PERCENTILE.EXC(IF(ISNUMBER(DZ8:EG8),DZ8:EG8),0.25),#N/A)</f>
        <v>54.250453786471112</v>
      </c>
      <c r="EI8" s="5">
        <f t="array" ref="EI8">IF(ISNUMBER($B8),_xlfn.PERCENTILE.EXC(IF(ISNUMBER(DZ8:EG8),DZ8:EG8),0.5),#N/A)</f>
        <v>56.233312737888156</v>
      </c>
      <c r="EJ8" s="5">
        <f t="array" ref="EJ8">IF(ISNUMBER($B8),_xlfn.PERCENTILE.EXC(IF(ISNUMBER(DZ8:EG8),DZ8:EG8),0.75),#N/A)</f>
        <v>60.196266048689338</v>
      </c>
      <c r="EL8" s="4" t="s">
        <v>11</v>
      </c>
      <c r="EM8" s="5">
        <f t="shared" si="21"/>
        <v>12.917635060206056</v>
      </c>
      <c r="EN8" s="5">
        <f t="shared" si="4"/>
        <v>15.550962817805074</v>
      </c>
      <c r="EO8" s="5">
        <f t="shared" si="4"/>
        <v>22.882630342408632</v>
      </c>
      <c r="EP8" s="5" t="e">
        <f t="shared" si="5"/>
        <v>#N/A</v>
      </c>
      <c r="EQ8" s="5">
        <f t="shared" si="4"/>
        <v>24.577521547772495</v>
      </c>
      <c r="ER8" s="5">
        <f t="shared" si="4"/>
        <v>17.340800914919431</v>
      </c>
      <c r="ES8" s="5">
        <f t="shared" si="4"/>
        <v>21.270666416570652</v>
      </c>
      <c r="ET8" s="5">
        <f t="shared" si="4"/>
        <v>20.746007517565321</v>
      </c>
      <c r="EU8" s="5">
        <f t="array" ref="EU8">IF(ISNUMBER($O8),_xlfn.PERCENTILE.EXC(IF(ISNUMBER(EM8:ET8),EM8:ET8),0.25),#N/A)</f>
        <v>15.550962817805074</v>
      </c>
      <c r="EV8" s="5">
        <f t="array" ref="EV8">IF(ISNUMBER($O8),_xlfn.PERCENTILE.EXC(IF(ISNUMBER(EM8:ET8),EM8:ET8),0.5),#N/A)</f>
        <v>20.746007517565321</v>
      </c>
      <c r="EW8" s="5">
        <f t="array" ref="EW8">IF(ISNUMBER($O8),_xlfn.PERCENTILE.EXC(IF(ISNUMBER(EM8:ET8),EM8:ET8),0.75),#N/A)</f>
        <v>22.882630342408632</v>
      </c>
      <c r="EY8" s="4" t="s">
        <v>11</v>
      </c>
      <c r="EZ8" s="5">
        <f t="shared" si="22"/>
        <v>17.658640201869247</v>
      </c>
      <c r="FA8" s="5">
        <f t="shared" si="6"/>
        <v>18.858889003132973</v>
      </c>
      <c r="FB8" s="5">
        <f t="shared" si="6"/>
        <v>21.803039557877231</v>
      </c>
      <c r="FC8" s="5">
        <f t="shared" si="7"/>
        <v>26.781261144351653</v>
      </c>
      <c r="FD8" s="5">
        <f t="shared" si="6"/>
        <v>27.760947804789982</v>
      </c>
      <c r="FE8" s="5">
        <f t="shared" si="6"/>
        <v>16.546181035681926</v>
      </c>
      <c r="FF8" s="5">
        <f t="shared" si="6"/>
        <v>19.536965084809349</v>
      </c>
      <c r="FG8" s="5">
        <f t="shared" si="6"/>
        <v>17.378360380187242</v>
      </c>
      <c r="FH8" s="5">
        <f t="array" ref="FH8">IF(ISNUMBER($AB8),_xlfn.PERCENTILE.EXC(IF(ISNUMBER(EZ8:FG8),EZ8:FG8),0.25),#N/A)</f>
        <v>17.448430335607743</v>
      </c>
      <c r="FI8" s="5">
        <f t="array" ref="FI8">IF(ISNUMBER($AB8),_xlfn.PERCENTILE.EXC(IF(ISNUMBER(EZ8:FG8),EZ8:FG8),0.5),#N/A)</f>
        <v>19.197927043971163</v>
      </c>
      <c r="FJ8" s="5">
        <f t="array" ref="FJ8">IF(ISNUMBER($AB8),_xlfn.PERCENTILE.EXC(IF(ISNUMBER(EZ8:FG8),EZ8:FG8),0.75),#N/A)</f>
        <v>25.536705747733048</v>
      </c>
      <c r="FL8" s="4" t="s">
        <v>11</v>
      </c>
      <c r="FM8" s="5">
        <f t="shared" si="23"/>
        <v>6.9394436002213835</v>
      </c>
      <c r="FN8" s="5" t="e">
        <f t="shared" si="8"/>
        <v>#N/A</v>
      </c>
      <c r="FO8" s="5">
        <f t="shared" si="8"/>
        <v>7.174966815512267</v>
      </c>
      <c r="FP8" s="5">
        <f t="shared" si="9"/>
        <v>6.8349132442959455</v>
      </c>
      <c r="FQ8" s="5">
        <f t="shared" si="8"/>
        <v>11.120033152059666</v>
      </c>
      <c r="FR8" s="5">
        <f t="shared" si="8"/>
        <v>7.2410574245982904</v>
      </c>
      <c r="FS8" s="5">
        <f t="shared" si="8"/>
        <v>4.9920951793992341</v>
      </c>
      <c r="FT8" s="5">
        <f t="shared" si="8"/>
        <v>10.496458446844654</v>
      </c>
      <c r="FU8" s="5">
        <f t="array" ref="FU8">IF(ISNUMBER($AO8),_xlfn.PERCENTILE.EXC(IF(ISNUMBER(FM8:FT8),FM8:FT8),0.25),#N/A)</f>
        <v>6.8349132442959455</v>
      </c>
      <c r="FV8" s="5">
        <f t="array" ref="FV8">IF(ISNUMBER($AO8),_xlfn.PERCENTILE.EXC(IF(ISNUMBER(FM8:FT8),FM8:FT8),0.5),#N/A)</f>
        <v>7.174966815512267</v>
      </c>
      <c r="FW8" s="5">
        <f t="array" ref="FW8">IF(ISNUMBER($AO8),_xlfn.PERCENTILE.EXC(IF(ISNUMBER(FM8:FT8),FM8:FT8),0.75),#N/A)</f>
        <v>10.496458446844654</v>
      </c>
      <c r="FY8" s="4" t="s">
        <v>11</v>
      </c>
      <c r="FZ8" s="5">
        <f t="shared" si="24"/>
        <v>10.719203010561586</v>
      </c>
      <c r="GA8" s="5" t="e">
        <f t="shared" si="10"/>
        <v>#N/A</v>
      </c>
      <c r="GB8" s="5">
        <f t="shared" si="10"/>
        <v>14.628136633431883</v>
      </c>
      <c r="GC8" s="5">
        <f t="shared" si="11"/>
        <v>20.217981322207159</v>
      </c>
      <c r="GD8" s="5">
        <f t="shared" si="10"/>
        <v>16.640846591729691</v>
      </c>
      <c r="GE8" s="5">
        <f t="shared" si="10"/>
        <v>9.3051236110836353</v>
      </c>
      <c r="GF8" s="5">
        <f t="shared" si="10"/>
        <v>14.544869905410113</v>
      </c>
      <c r="GG8" s="5">
        <f t="shared" si="10"/>
        <v>6.8819575761460641</v>
      </c>
      <c r="GH8" s="5">
        <f t="array" ref="GH8">IF(ISNUMBER($BB8),_xlfn.PERCENTILE.EXC(IF(ISNUMBER(FZ8:GG8),FZ8:GG8),0.25),#N/A)</f>
        <v>9.3051236110836353</v>
      </c>
      <c r="GI8" s="5">
        <f t="array" ref="GI8">IF(ISNUMBER($BB8),_xlfn.PERCENTILE.EXC(IF(ISNUMBER(FZ8:GG8),FZ8:GG8),0.5),#N/A)</f>
        <v>14.544869905410113</v>
      </c>
      <c r="GJ8" s="5">
        <f t="array" ref="GJ8">IF(ISNUMBER($BB8),_xlfn.PERCENTILE.EXC(IF(ISNUMBER(FZ8:GG8),FZ8:GG8),0.75),#N/A)</f>
        <v>16.640846591729691</v>
      </c>
      <c r="GL8" s="4" t="s">
        <v>11</v>
      </c>
      <c r="GM8" s="5">
        <f t="shared" si="25"/>
        <v>26.698797541982902</v>
      </c>
      <c r="GN8" s="5">
        <f t="shared" si="12"/>
        <v>27.187847990683068</v>
      </c>
      <c r="GO8" s="5">
        <f t="shared" si="12"/>
        <v>20.986085782148372</v>
      </c>
      <c r="GP8" s="5">
        <f t="shared" si="13"/>
        <v>18.396834250096404</v>
      </c>
      <c r="GQ8" s="5">
        <f t="shared" si="12"/>
        <v>24.352226023504734</v>
      </c>
      <c r="GR8" s="5">
        <f t="shared" si="12"/>
        <v>25.177959270372885</v>
      </c>
      <c r="GS8" s="5">
        <f t="shared" si="12"/>
        <v>23.283046169511511</v>
      </c>
      <c r="GT8" s="5">
        <f t="shared" si="12"/>
        <v>14.023099330861903</v>
      </c>
      <c r="GU8" s="5">
        <f t="array" ref="GU8">IF(ISNUMBER($BO8),_xlfn.PERCENTILE.EXC(IF(ISNUMBER(GM8:GT8),GM8:GT8),0.25),#N/A)</f>
        <v>19.044147133109398</v>
      </c>
      <c r="GV8" s="5">
        <f t="array" ref="GV8">IF(ISNUMBER($BO8),_xlfn.PERCENTILE.EXC(IF(ISNUMBER(GM8:GT8),GM8:GT8),0.5),#N/A)</f>
        <v>23.817636096508124</v>
      </c>
      <c r="GW8" s="5">
        <f t="array" ref="GW8">IF(ISNUMBER($BO8),_xlfn.PERCENTILE.EXC(IF(ISNUMBER(GM8:GT8),GM8:GT8),0.75),#N/A)</f>
        <v>26.318587974080398</v>
      </c>
      <c r="GY8" s="4" t="s">
        <v>11</v>
      </c>
      <c r="GZ8" s="5">
        <f t="shared" si="26"/>
        <v>3.7253092793556242</v>
      </c>
      <c r="HA8" s="5">
        <f t="shared" si="14"/>
        <v>10.549314714545364</v>
      </c>
      <c r="HB8" s="5">
        <f t="shared" si="14"/>
        <v>6.2570651540442386</v>
      </c>
      <c r="HC8" s="5" t="e">
        <f t="shared" si="15"/>
        <v>#N/A</v>
      </c>
      <c r="HD8" s="5">
        <f t="shared" si="14"/>
        <v>7.4978266988150537</v>
      </c>
      <c r="HE8" s="5">
        <f t="shared" si="14"/>
        <v>10.997764814140794</v>
      </c>
      <c r="HF8" s="5">
        <f t="shared" si="14"/>
        <v>5.4476272140196693</v>
      </c>
      <c r="HG8" s="5">
        <f t="shared" si="14"/>
        <v>2.7362905035095029</v>
      </c>
      <c r="HH8" s="5">
        <f t="array" ref="HH8">IF(ISNUMBER($CB8),_xlfn.PERCENTILE.EXC(IF(ISNUMBER(GZ8:HG8),GZ8:HG8),0.25),#N/A)</f>
        <v>3.7253092793556242</v>
      </c>
      <c r="HI8" s="5">
        <f t="array" ref="HI8">IF(ISNUMBER($CB8),_xlfn.PERCENTILE.EXC(IF(ISNUMBER(GZ8:HG8),GZ8:HG8),0.5),#N/A)</f>
        <v>6.2570651540442386</v>
      </c>
      <c r="HJ8" s="5">
        <f t="array" ref="HJ8">IF(ISNUMBER($CB8),_xlfn.PERCENTILE.EXC(IF(ISNUMBER(GZ8:HG8),GZ8:HG8),0.75),#N/A)</f>
        <v>10.549314714545364</v>
      </c>
      <c r="HL8" s="4" t="s">
        <v>11</v>
      </c>
      <c r="HM8" s="5">
        <f t="shared" si="27"/>
        <v>3.4033574985163759</v>
      </c>
      <c r="HN8" s="5">
        <f t="shared" si="16"/>
        <v>11.034739884397734</v>
      </c>
      <c r="HO8" s="5">
        <f t="shared" si="16"/>
        <v>6.6974875753704293</v>
      </c>
      <c r="HP8" s="5" t="e">
        <f t="shared" si="16"/>
        <v>#N/A</v>
      </c>
      <c r="HQ8" s="5">
        <f t="shared" si="16"/>
        <v>5.819669293412927</v>
      </c>
      <c r="HR8" s="5">
        <f t="shared" si="16"/>
        <v>13.14234310541667</v>
      </c>
      <c r="HS8" s="5">
        <f t="shared" si="16"/>
        <v>2.2254079691310058</v>
      </c>
      <c r="HT8" s="5">
        <f t="shared" si="16"/>
        <v>4.8866066436617066</v>
      </c>
      <c r="HU8" s="5">
        <f t="array" ref="HU8">IF(ISNUMBER($CO8),_xlfn.PERCENTILE.EXC(IF(ISNUMBER(HM8:HT8),HM8:HT8),0.25),#N/A)</f>
        <v>3.4033574985163759</v>
      </c>
      <c r="HV8" s="5">
        <f t="array" ref="HV8">IF(ISNUMBER($CO8),_xlfn.PERCENTILE.EXC(IF(ISNUMBER(HM8:HT8),HM8:HT8),0.5),#N/A)</f>
        <v>5.819669293412927</v>
      </c>
      <c r="HW8" s="5">
        <f t="array" ref="HW8">IF(ISNUMBER($CO8),_xlfn.PERCENTILE.EXC(IF(ISNUMBER(HM8:HT8),HM8:HT8),0.75),#N/A)</f>
        <v>11.034739884397734</v>
      </c>
      <c r="IB8" s="4" t="s">
        <v>11</v>
      </c>
      <c r="IC8" s="5">
        <f t="shared" si="28"/>
        <v>99.999999999999972</v>
      </c>
      <c r="ID8" s="5">
        <f t="shared" si="17"/>
        <v>100.00000000000001</v>
      </c>
      <c r="IE8" s="5">
        <f t="shared" si="17"/>
        <v>100</v>
      </c>
      <c r="IF8" s="5" t="e">
        <f t="shared" si="17"/>
        <v>#N/A</v>
      </c>
      <c r="IG8" s="5">
        <f t="shared" si="17"/>
        <v>100.00000000000001</v>
      </c>
      <c r="IH8" s="5">
        <f t="shared" si="17"/>
        <v>99.999999999999986</v>
      </c>
      <c r="II8" s="5">
        <f t="shared" si="17"/>
        <v>100</v>
      </c>
      <c r="IJ8" s="5">
        <f t="shared" si="17"/>
        <v>100</v>
      </c>
    </row>
    <row r="9" spans="1:244" x14ac:dyDescent="0.25">
      <c r="A9" s="4" t="s">
        <v>12</v>
      </c>
      <c r="B9" s="5">
        <f>100*'C'!C12/'Total GDP'!C12</f>
        <v>60.844585207590832</v>
      </c>
      <c r="C9" s="5">
        <f>100*'C'!D12/'Total GDP'!F12</f>
        <v>52.930503587373046</v>
      </c>
      <c r="D9" s="5">
        <f>100*'C'!E12/'Total GDP'!I12</f>
        <v>55.855104197327996</v>
      </c>
      <c r="E9" s="5">
        <f>100*'C'!F12/'Total GDP'!L12</f>
        <v>54.08947167489476</v>
      </c>
      <c r="F9" s="5">
        <f>100*'C'!G12/'Total GDP'!O12</f>
        <v>52.585308732123458</v>
      </c>
      <c r="G9" s="5">
        <f>100*'C'!H12/'Total GDP'!R12</f>
        <v>55.342140189512016</v>
      </c>
      <c r="H9" s="5">
        <f>100*'C'!I12/'Total GDP'!U12</f>
        <v>64.242320036680425</v>
      </c>
      <c r="I9" s="5">
        <f>100*'C'!J12/'Total GDP'!X12</f>
        <v>62.005693061449087</v>
      </c>
      <c r="J9" s="5">
        <f t="array" ref="J9">IF(ISNUMBER($B9),_xlfn.PERCENTILE.EXC(IF(ISNUMBER(B9:I9),B9:I9),0.25),#N/A)</f>
        <v>53.220245609253475</v>
      </c>
      <c r="K9" s="5">
        <f t="array" ref="K9">IF(ISNUMBER($B9),_xlfn.PERCENTILE.EXC(IF(ISNUMBER(B9:I9),B9:I9),0.5),#N/A)</f>
        <v>55.598622193420006</v>
      </c>
      <c r="L9" s="5">
        <f t="array" ref="L9">IF(ISNUMBER($B9),_xlfn.PERCENTILE.EXC(IF(ISNUMBER(B9:I9),B9:I9),0.75),#N/A)</f>
        <v>61.715416097984523</v>
      </c>
      <c r="N9" s="4" t="s">
        <v>12</v>
      </c>
      <c r="O9" s="5">
        <f>100*I!C12/'Total GDP'!C12</f>
        <v>13.260843477583911</v>
      </c>
      <c r="P9" s="5">
        <f>100*I!D12/'Total GDP'!F12</f>
        <v>14.615684311171675</v>
      </c>
      <c r="Q9" s="5">
        <f>100*I!E12/'Total GDP'!I12</f>
        <v>22.654553193471813</v>
      </c>
      <c r="R9" s="5" t="e">
        <f>100*I!F12/'Total GDP'!L12</f>
        <v>#N/A</v>
      </c>
      <c r="S9" s="5">
        <f>100*I!G12/'Total GDP'!O12</f>
        <v>25.049437656948474</v>
      </c>
      <c r="T9" s="5">
        <f>100*I!H12/'Total GDP'!R12</f>
        <v>17.572440507423067</v>
      </c>
      <c r="U9" s="5">
        <f>100*I!I12/'Total GDP'!U12</f>
        <v>23.4439477303989</v>
      </c>
      <c r="V9" s="5">
        <f>100*I!J12/'Total GDP'!X12</f>
        <v>20.959011015756445</v>
      </c>
      <c r="W9" s="5">
        <f t="array" ref="W9">IF(ISNUMBER($O9),_xlfn.PERCENTILE.EXC(IF(ISNUMBER(O9:V9),O9:V9),0.25),#N/A)</f>
        <v>14.615684311171675</v>
      </c>
      <c r="X9" s="5">
        <f t="array" ref="X9">IF(ISNUMBER($O9),_xlfn.PERCENTILE.EXC(IF(ISNUMBER(O9:V9),O9:V9),0.5),#N/A)</f>
        <v>20.959011015756445</v>
      </c>
      <c r="Y9" s="5">
        <f t="array" ref="Y9">IF(ISNUMBER($O9),_xlfn.PERCENTILE.EXC(IF(ISNUMBER(O9:V9),O9:V9),0.75),#N/A)</f>
        <v>23.4439477303989</v>
      </c>
      <c r="AA9" s="4" t="s">
        <v>12</v>
      </c>
      <c r="AB9" s="5">
        <f>100*'Total GFCF'!C12/'Total GDP'!C12</f>
        <v>17.370165934685648</v>
      </c>
      <c r="AC9" s="5">
        <f>100*'Total GFCF'!D12/'Total GDP'!F12</f>
        <v>17.872119373320185</v>
      </c>
      <c r="AD9" s="5">
        <f>100*'Total GFCF'!E12/'Total GDP'!I12</f>
        <v>21.81314574073172</v>
      </c>
      <c r="AE9" s="5">
        <f>100*'Total GFCF'!F12/'Total GDP'!L12</f>
        <v>26.89238250283222</v>
      </c>
      <c r="AF9" s="5">
        <f>100*'Total GFCF'!G12/'Total GDP'!O12</f>
        <v>27.563046536892909</v>
      </c>
      <c r="AG9" s="5">
        <f>100*'Total GFCF'!H12/'Total GDP'!R12</f>
        <v>16.656378283280347</v>
      </c>
      <c r="AH9" s="5">
        <f>100*'Total GFCF'!I12/'Total GDP'!U12</f>
        <v>21.263182026593306</v>
      </c>
      <c r="AI9" s="5">
        <f>100*'Total GFCF'!J12/'Total GDP'!X12</f>
        <v>17.243732870551632</v>
      </c>
      <c r="AJ9" s="5">
        <f t="array" ref="AJ9">IF(ISNUMBER($AB9),_xlfn.PERCENTILE.EXC(IF(ISNUMBER(AB9:AI9),AB9:AI9),0.25),#N/A)</f>
        <v>17.275341136585137</v>
      </c>
      <c r="AK9" s="5">
        <f t="array" ref="AK9">IF(ISNUMBER($AB9),_xlfn.PERCENTILE.EXC(IF(ISNUMBER(AB9:AI9),AB9:AI9),0.5),#N/A)</f>
        <v>19.567650699956744</v>
      </c>
      <c r="AL9" s="5">
        <f t="array" ref="AL9">IF(ISNUMBER($AB9),_xlfn.PERCENTILE.EXC(IF(ISNUMBER(AB9:AI9),AB9:AI9),0.75),#N/A)</f>
        <v>25.622573312307097</v>
      </c>
      <c r="AN9" s="4" t="s">
        <v>12</v>
      </c>
      <c r="AO9" s="5">
        <f>100*'Housing Investment'!C12/'Total GDP'!C12</f>
        <v>6.8778367033574925</v>
      </c>
      <c r="AP9" s="5" t="e">
        <f>100*'Housing Investment'!D12/'Total GDP'!F12</f>
        <v>#N/A</v>
      </c>
      <c r="AQ9" s="5">
        <f>100*'Housing Investment'!E12/'Total GDP'!I12</f>
        <v>7.330130085191719</v>
      </c>
      <c r="AR9" s="5">
        <f>100*'Housing Investment'!F12/'Total GDP'!L12</f>
        <v>7.0908796519702442</v>
      </c>
      <c r="AS9" s="5">
        <f>100*'Housing Investment'!G12/'Total GDP'!O12</f>
        <v>11.326337067445547</v>
      </c>
      <c r="AT9" s="5">
        <f>100*'Housing Investment'!H12/'Total GDP'!R12</f>
        <v>7.2968301490786764</v>
      </c>
      <c r="AU9" s="5">
        <f>100*'Housing Investment'!I12/'Total GDP'!U12</f>
        <v>5.039259513984411</v>
      </c>
      <c r="AV9" s="5">
        <f>100*'Housing Investment'!J12/'Total GDP'!X12</f>
        <v>10.482957852297858</v>
      </c>
      <c r="AW9" s="5">
        <f t="array" ref="AW9">IF(ISNUMBER($AO9),_xlfn.PERCENTILE.EXC(IF(ISNUMBER(AO9:AV9),AO9:AV9),0.25),#N/A)</f>
        <v>6.8778367033574925</v>
      </c>
      <c r="AX9" s="5">
        <f t="array" ref="AX9">IF(ISNUMBER($AO9),_xlfn.PERCENTILE.EXC(IF(ISNUMBER(AO9:AV9),AO9:AV9),0.5),#N/A)</f>
        <v>7.2968301490786764</v>
      </c>
      <c r="AY9" s="5">
        <f t="array" ref="AY9">IF(ISNUMBER($AO9),_xlfn.PERCENTILE.EXC(IF(ISNUMBER(AO9:AV9),AO9:AV9),0.75),#N/A)</f>
        <v>10.482957852297858</v>
      </c>
      <c r="BA9" s="4" t="s">
        <v>12</v>
      </c>
      <c r="BB9" s="5">
        <f>100*'Total Non-Res GFCF'!C12/'Total GDP'!C12</f>
        <v>10.492316572771822</v>
      </c>
      <c r="BC9" s="5" t="e">
        <f>100*'Total Non-Res GFCF'!D12/'Total GDP'!F12</f>
        <v>#N/A</v>
      </c>
      <c r="BD9" s="5">
        <f>100*'Total Non-Res GFCF'!E12/'Total GDP'!I12</f>
        <v>14.48307918403995</v>
      </c>
      <c r="BE9" s="5">
        <f>100*'Total Non-Res GFCF'!F12/'Total GDP'!L12</f>
        <v>19.897425147171884</v>
      </c>
      <c r="BF9" s="5">
        <f>100*'Total Non-Res GFCF'!G12/'Total GDP'!O12</f>
        <v>16.236731731642593</v>
      </c>
      <c r="BG9" s="5">
        <f>100*'Total Non-Res GFCF'!H12/'Total GDP'!R12</f>
        <v>9.3595481342016722</v>
      </c>
      <c r="BH9" s="5">
        <f>100*'Total Non-Res GFCF'!I12/'Total GDP'!U12</f>
        <v>16.223922512608894</v>
      </c>
      <c r="BI9" s="5">
        <f>100*'Total Non-Res GFCF'!J12/'Total GDP'!X12</f>
        <v>6.7602988328165834</v>
      </c>
      <c r="BJ9" s="5">
        <f t="array" ref="BJ9">IF(ISNUMBER($BB9),_xlfn.PERCENTILE.EXC(IF(ISNUMBER(BB9:BI9),BB9:BI9),0.25),#N/A)</f>
        <v>9.3595481342016722</v>
      </c>
      <c r="BK9" s="5">
        <f t="array" ref="BK9">IF(ISNUMBER($BB9),_xlfn.PERCENTILE.EXC(IF(ISNUMBER(BB9:BI9),BB9:BI9),0.5),#N/A)</f>
        <v>14.48307918403995</v>
      </c>
      <c r="BL9" s="5">
        <f t="array" ref="BL9">IF(ISNUMBER($BB9),_xlfn.PERCENTILE.EXC(IF(ISNUMBER(BB9:BI9),BB9:BI9),0.75),#N/A)</f>
        <v>16.236731731642593</v>
      </c>
      <c r="BN9" s="4" t="s">
        <v>12</v>
      </c>
      <c r="BO9" s="5">
        <f>100*G!C12/'Total GDP'!C12</f>
        <v>26.909432459956239</v>
      </c>
      <c r="BP9" s="5">
        <f>100*G!D12/'Total GDP'!F12</f>
        <v>25.607745413206654</v>
      </c>
      <c r="BQ9" s="5">
        <f>100*G!E12/'Total GDP'!I12</f>
        <v>21.232495251244632</v>
      </c>
      <c r="BR9" s="5">
        <f>100*G!F12/'Total GDP'!L12</f>
        <v>18.479108278690177</v>
      </c>
      <c r="BS9" s="5">
        <f>100*G!G12/'Total GDP'!O12</f>
        <v>24.128880300628683</v>
      </c>
      <c r="BT9" s="5">
        <f>100*G!H12/'Total GDP'!R12</f>
        <v>24.827309484860645</v>
      </c>
      <c r="BU9" s="5">
        <f>100*G!I12/'Total GDP'!U12</f>
        <v>25.415520403484638</v>
      </c>
      <c r="BV9" s="5">
        <f>100*G!J12/'Total GDP'!X12</f>
        <v>13.53953926413477</v>
      </c>
      <c r="BW9" s="5">
        <f t="array" ref="BW9">IF(ISNUMBER($BO9),_xlfn.PERCENTILE.EXC(IF(ISNUMBER(BO9:BV9),BO9:BV9),0.25),#N/A)</f>
        <v>19.16745502182879</v>
      </c>
      <c r="BX9" s="5">
        <f t="array" ref="BX9">IF(ISNUMBER($BO9),_xlfn.PERCENTILE.EXC(IF(ISNUMBER(BO9:BV9),BO9:BV9),0.5),#N/A)</f>
        <v>24.478094892744664</v>
      </c>
      <c r="BY9" s="5">
        <f t="array" ref="BY9">IF(ISNUMBER($BO9),_xlfn.PERCENTILE.EXC(IF(ISNUMBER(BO9:BV9),BO9:BV9),0.75),#N/A)</f>
        <v>25.559689160776152</v>
      </c>
      <c r="CA9" s="4" t="s">
        <v>12</v>
      </c>
      <c r="CB9" s="5">
        <f>100*IMP!C12/'Total GDP'!C12</f>
        <v>3.7238624546586334</v>
      </c>
      <c r="CC9" s="5">
        <f>100*IMP!D12/'Total GDP'!F12</f>
        <v>9.5816362637114452</v>
      </c>
      <c r="CD9" s="5">
        <f>100*IMP!E12/'Total GDP'!I12</f>
        <v>6.4976949742603702</v>
      </c>
      <c r="CE9" s="5" t="e">
        <f>100*IMP!F12/'Total GDP'!L12</f>
        <v>#N/A</v>
      </c>
      <c r="CF9" s="5">
        <f>100*IMP!G12/'Total GDP'!O12</f>
        <v>7.6259149762239762</v>
      </c>
      <c r="CG9" s="5">
        <f>100*IMP!H12/'Total GDP'!R12</f>
        <v>10.759899996913486</v>
      </c>
      <c r="CH9" s="5">
        <f>100*IMP!I12/'Total GDP'!U12</f>
        <v>6.3173429619440622</v>
      </c>
      <c r="CI9" s="5">
        <f>100*IMP!J12/'Total GDP'!X12</f>
        <v>2.8587528174305037</v>
      </c>
      <c r="CJ9" s="5">
        <f t="array" ref="CJ9">IF(ISNUMBER($CB9),_xlfn.PERCENTILE.EXC(IF(ISNUMBER(CB9:CI9),CB9:CI9),0.25),#N/A)</f>
        <v>3.7238624546586334</v>
      </c>
      <c r="CK9" s="5">
        <f t="array" ref="CK9">IF(ISNUMBER($CB9),_xlfn.PERCENTILE.EXC(IF(ISNUMBER(CB9:CI9),CB9:CI9),0.5),#N/A)</f>
        <v>6.4976949742603702</v>
      </c>
      <c r="CL9" s="5">
        <f t="array" ref="CL9">IF(ISNUMBER($CB9),_xlfn.PERCENTILE.EXC(IF(ISNUMBER(CB9:CI9),CB9:CI9),0.75),#N/A)</f>
        <v>9.5816362637114452</v>
      </c>
      <c r="CN9" s="4" t="s">
        <v>12</v>
      </c>
      <c r="CO9" s="5">
        <f>100*EXP!C12/'Total GDP'!C12</f>
        <v>3.3143898037860478</v>
      </c>
      <c r="CP9" s="5">
        <f>100*EXP!D12/'Total GDP'!F12</f>
        <v>10.009260165478404</v>
      </c>
      <c r="CQ9" s="5">
        <f>100*EXP!E12/'Total GDP'!I12</f>
        <v>6.8204197539752958</v>
      </c>
      <c r="CR9" s="5" t="e">
        <f>100*EXP!F12/'Total GDP'!L12</f>
        <v>#N/A</v>
      </c>
      <c r="CS9" s="5">
        <f>100*EXP!G12/'Total GDP'!O12</f>
        <v>6.0693422857041091</v>
      </c>
      <c r="CT9" s="5">
        <f>100*EXP!H12/'Total GDP'!R12</f>
        <v>12.75502330318837</v>
      </c>
      <c r="CU9" s="5">
        <f>100*EXP!I12/'Total GDP'!U12</f>
        <v>2.4042870243007797</v>
      </c>
      <c r="CV9" s="5">
        <f>100*EXP!J12/'Total GDP'!X12</f>
        <v>4.6583634035618662</v>
      </c>
      <c r="CW9" s="5">
        <f t="array" ref="CW9">IF(ISNUMBER($CO9),_xlfn.PERCENTILE.EXC(IF(ISNUMBER(CO9:CV9),CO9:CV9),0.25),#N/A)</f>
        <v>3.3143898037860478</v>
      </c>
      <c r="CX9" s="5">
        <f t="array" ref="CX9">IF(ISNUMBER($CO9),_xlfn.PERCENTILE.EXC(IF(ISNUMBER(CO9:CV9),CO9:CV9),0.5),#N/A)</f>
        <v>6.0693422857041091</v>
      </c>
      <c r="CY9" s="5">
        <f t="array" ref="CY9">IF(ISNUMBER($CO9),_xlfn.PERCENTILE.EXC(IF(ISNUMBER(CO9:CV9),CO9:CV9),0.75),#N/A)</f>
        <v>10.009260165478404</v>
      </c>
      <c r="DC9" s="4" t="s">
        <v>12</v>
      </c>
      <c r="DD9" s="5">
        <f t="shared" si="18"/>
        <v>99.999927124724195</v>
      </c>
      <c r="DE9" s="5" t="e">
        <f t="shared" si="0"/>
        <v>#N/A</v>
      </c>
      <c r="DF9" s="5">
        <f t="shared" si="0"/>
        <v>100.00029123951541</v>
      </c>
      <c r="DG9" s="5">
        <f t="shared" si="0"/>
        <v>100.35668946884795</v>
      </c>
      <c r="DH9" s="5">
        <f t="shared" si="0"/>
        <v>100.00008076826775</v>
      </c>
      <c r="DI9" s="5">
        <f t="shared" si="0"/>
        <v>100</v>
      </c>
      <c r="DJ9" s="5">
        <f t="shared" si="0"/>
        <v>99.999999999999986</v>
      </c>
      <c r="DK9" s="5">
        <f t="shared" si="0"/>
        <v>99.997238501426779</v>
      </c>
      <c r="DM9" s="4" t="s">
        <v>12</v>
      </c>
      <c r="DN9" s="5">
        <f t="shared" si="19"/>
        <v>100.60538849425839</v>
      </c>
      <c r="DO9" s="5">
        <f t="shared" si="1"/>
        <v>93.581557213518337</v>
      </c>
      <c r="DP9" s="5">
        <f t="shared" si="1"/>
        <v>100.06487742175938</v>
      </c>
      <c r="DQ9" s="5" t="e">
        <f t="shared" si="1"/>
        <v>#N/A</v>
      </c>
      <c r="DR9" s="5">
        <f t="shared" si="1"/>
        <v>100.20705399918074</v>
      </c>
      <c r="DS9" s="5">
        <f t="shared" si="1"/>
        <v>99.737013488070602</v>
      </c>
      <c r="DT9" s="5">
        <f t="shared" si="1"/>
        <v>109.18873223292069</v>
      </c>
      <c r="DU9" s="5">
        <f t="shared" si="1"/>
        <v>98.303853927471678</v>
      </c>
      <c r="DY9" s="4" t="s">
        <v>12</v>
      </c>
      <c r="DZ9" s="5">
        <f t="shared" si="20"/>
        <v>60.478455595908038</v>
      </c>
      <c r="EA9" s="5">
        <f t="shared" si="2"/>
        <v>56.560827970200698</v>
      </c>
      <c r="EB9" s="5">
        <f t="shared" si="2"/>
        <v>55.818890340420445</v>
      </c>
      <c r="EC9" s="5">
        <f t="shared" si="3"/>
        <v>54.08947167489476</v>
      </c>
      <c r="ED9" s="5">
        <f t="shared" si="2"/>
        <v>52.47665372195592</v>
      </c>
      <c r="EE9" s="5">
        <f t="shared" si="2"/>
        <v>55.488066319663176</v>
      </c>
      <c r="EF9" s="5">
        <f t="shared" si="2"/>
        <v>58.836034380946131</v>
      </c>
      <c r="EG9" s="5">
        <f t="shared" si="2"/>
        <v>63.075546465550289</v>
      </c>
      <c r="EH9" s="5">
        <f t="array" ref="EH9">IF(ISNUMBER($B9),_xlfn.PERCENTILE.EXC(IF(ISNUMBER(DZ9:EG9),DZ9:EG9),0.25),#N/A)</f>
        <v>54.439120336086866</v>
      </c>
      <c r="EI9" s="5">
        <f t="array" ref="EI9">IF(ISNUMBER($B9),_xlfn.PERCENTILE.EXC(IF(ISNUMBER(DZ9:EG9),DZ9:EG9),0.5),#N/A)</f>
        <v>56.189859155310572</v>
      </c>
      <c r="EJ9" s="5">
        <f t="array" ref="EJ9">IF(ISNUMBER($B9),_xlfn.PERCENTILE.EXC(IF(ISNUMBER(DZ9:EG9),DZ9:EG9),0.75),#N/A)</f>
        <v>60.067850292167563</v>
      </c>
      <c r="EL9" s="4" t="s">
        <v>12</v>
      </c>
      <c r="EM9" s="5">
        <f t="shared" si="21"/>
        <v>13.181046936010507</v>
      </c>
      <c r="EN9" s="5">
        <f t="shared" si="4"/>
        <v>15.618124710004679</v>
      </c>
      <c r="EO9" s="5">
        <f t="shared" si="4"/>
        <v>22.639865032748762</v>
      </c>
      <c r="EP9" s="5" t="e">
        <f t="shared" si="5"/>
        <v>#N/A</v>
      </c>
      <c r="EQ9" s="5">
        <f t="shared" si="4"/>
        <v>24.997678962953316</v>
      </c>
      <c r="ER9" s="5">
        <f t="shared" si="4"/>
        <v>17.618775510583021</v>
      </c>
      <c r="ES9" s="5">
        <f t="shared" si="4"/>
        <v>21.471032084508888</v>
      </c>
      <c r="ET9" s="5">
        <f t="shared" si="4"/>
        <v>21.320640217442492</v>
      </c>
      <c r="EU9" s="5">
        <f t="array" ref="EU9">IF(ISNUMBER($O9),_xlfn.PERCENTILE.EXC(IF(ISNUMBER(EM9:ET9),EM9:ET9),0.25),#N/A)</f>
        <v>15.618124710004679</v>
      </c>
      <c r="EV9" s="5">
        <f t="array" ref="EV9">IF(ISNUMBER($O9),_xlfn.PERCENTILE.EXC(IF(ISNUMBER(EM9:ET9),EM9:ET9),0.5),#N/A)</f>
        <v>21.320640217442492</v>
      </c>
      <c r="EW9" s="5">
        <f t="array" ref="EW9">IF(ISNUMBER($O9),_xlfn.PERCENTILE.EXC(IF(ISNUMBER(EM9:ET9),EM9:ET9),0.75),#N/A)</f>
        <v>22.639865032748762</v>
      </c>
      <c r="EY9" s="4" t="s">
        <v>12</v>
      </c>
      <c r="EZ9" s="5">
        <f t="shared" si="22"/>
        <v>17.265641726215264</v>
      </c>
      <c r="FA9" s="5">
        <f t="shared" si="6"/>
        <v>19.097907649199136</v>
      </c>
      <c r="FB9" s="5">
        <f t="shared" si="6"/>
        <v>21.799003109545001</v>
      </c>
      <c r="FC9" s="5">
        <f t="shared" si="7"/>
        <v>26.89238250283222</v>
      </c>
      <c r="FD9" s="5">
        <f t="shared" si="6"/>
        <v>27.50609406910441</v>
      </c>
      <c r="FE9" s="5">
        <f t="shared" si="6"/>
        <v>16.700297813983163</v>
      </c>
      <c r="FF9" s="5">
        <f t="shared" si="6"/>
        <v>19.473787809198868</v>
      </c>
      <c r="FG9" s="5">
        <f t="shared" si="6"/>
        <v>17.541258233145175</v>
      </c>
      <c r="FH9" s="5">
        <f t="array" ref="FH9">IF(ISNUMBER($AB9),_xlfn.PERCENTILE.EXC(IF(ISNUMBER(EZ9:FG9),EZ9:FG9),0.25),#N/A)</f>
        <v>17.334545852947741</v>
      </c>
      <c r="FI9" s="5">
        <f t="array" ref="FI9">IF(ISNUMBER($AB9),_xlfn.PERCENTILE.EXC(IF(ISNUMBER(EZ9:FG9),EZ9:FG9),0.5),#N/A)</f>
        <v>19.285847729199002</v>
      </c>
      <c r="FJ9" s="5">
        <f t="array" ref="FJ9">IF(ISNUMBER($AB9),_xlfn.PERCENTILE.EXC(IF(ISNUMBER(EZ9:FG9),EZ9:FG9),0.75),#N/A)</f>
        <v>25.619037654510414</v>
      </c>
      <c r="FL9" s="4" t="s">
        <v>12</v>
      </c>
      <c r="FM9" s="5">
        <f t="shared" si="23"/>
        <v>6.8364496239185186</v>
      </c>
      <c r="FN9" s="5" t="e">
        <f t="shared" si="8"/>
        <v>#N/A</v>
      </c>
      <c r="FO9" s="5">
        <f t="shared" si="8"/>
        <v>7.3253775690907528</v>
      </c>
      <c r="FP9" s="5">
        <f t="shared" si="9"/>
        <v>7.0908796519702442</v>
      </c>
      <c r="FQ9" s="5">
        <f t="shared" si="8"/>
        <v>11.30293389079989</v>
      </c>
      <c r="FR9" s="5">
        <f t="shared" si="8"/>
        <v>7.3160704275062738</v>
      </c>
      <c r="FS9" s="5">
        <f t="shared" si="8"/>
        <v>4.6151827307919424</v>
      </c>
      <c r="FT9" s="5">
        <f t="shared" si="8"/>
        <v>10.663832020291043</v>
      </c>
      <c r="FU9" s="5">
        <f t="array" ref="FU9">IF(ISNUMBER($AO9),_xlfn.PERCENTILE.EXC(IF(ISNUMBER(FM9:FT9),FM9:FT9),0.25),#N/A)</f>
        <v>6.8364496239185186</v>
      </c>
      <c r="FV9" s="5">
        <f t="array" ref="FV9">IF(ISNUMBER($AO9),_xlfn.PERCENTILE.EXC(IF(ISNUMBER(FM9:FT9),FM9:FT9),0.5),#N/A)</f>
        <v>7.3160704275062738</v>
      </c>
      <c r="FW9" s="5">
        <f t="array" ref="FW9">IF(ISNUMBER($AO9),_xlfn.PERCENTILE.EXC(IF(ISNUMBER(FM9:FT9),FM9:FT9),0.75),#N/A)</f>
        <v>10.663832020291043</v>
      </c>
      <c r="FY9" s="4" t="s">
        <v>12</v>
      </c>
      <c r="FZ9" s="5">
        <f t="shared" si="24"/>
        <v>10.429179519912717</v>
      </c>
      <c r="GA9" s="5" t="e">
        <f t="shared" si="10"/>
        <v>#N/A</v>
      </c>
      <c r="GB9" s="5">
        <f t="shared" si="10"/>
        <v>14.473689027765266</v>
      </c>
      <c r="GC9" s="5">
        <f t="shared" si="11"/>
        <v>19.897425147171884</v>
      </c>
      <c r="GD9" s="5">
        <f t="shared" si="10"/>
        <v>16.203182394500228</v>
      </c>
      <c r="GE9" s="5">
        <f t="shared" si="10"/>
        <v>9.3842273864768906</v>
      </c>
      <c r="GF9" s="5">
        <f t="shared" si="10"/>
        <v>14.858605078406928</v>
      </c>
      <c r="GG9" s="5">
        <f t="shared" si="10"/>
        <v>6.8769418112582992</v>
      </c>
      <c r="GH9" s="5">
        <f t="array" ref="GH9">IF(ISNUMBER($BB9),_xlfn.PERCENTILE.EXC(IF(ISNUMBER(FZ9:GG9),FZ9:GG9),0.25),#N/A)</f>
        <v>9.3842273864768906</v>
      </c>
      <c r="GI9" s="5">
        <f t="array" ref="GI9">IF(ISNUMBER($BB9),_xlfn.PERCENTILE.EXC(IF(ISNUMBER(FZ9:GG9),FZ9:GG9),0.5),#N/A)</f>
        <v>14.473689027765266</v>
      </c>
      <c r="GJ9" s="5">
        <f t="array" ref="GJ9">IF(ISNUMBER($BB9),_xlfn.PERCENTILE.EXC(IF(ISNUMBER(FZ9:GG9),FZ9:GG9),0.75),#N/A)</f>
        <v>16.203182394500228</v>
      </c>
      <c r="GL9" s="4" t="s">
        <v>12</v>
      </c>
      <c r="GM9" s="5">
        <f t="shared" si="25"/>
        <v>26.747506135312001</v>
      </c>
      <c r="GN9" s="5">
        <f t="shared" si="12"/>
        <v>27.364094139595576</v>
      </c>
      <c r="GO9" s="5">
        <f t="shared" si="12"/>
        <v>21.218729086882956</v>
      </c>
      <c r="GP9" s="5">
        <f t="shared" si="13"/>
        <v>18.479108278690177</v>
      </c>
      <c r="GQ9" s="5">
        <f t="shared" si="12"/>
        <v>24.079023719054703</v>
      </c>
      <c r="GR9" s="5">
        <f t="shared" si="12"/>
        <v>24.892774123249843</v>
      </c>
      <c r="GS9" s="5">
        <f t="shared" si="12"/>
        <v>23.276687881372609</v>
      </c>
      <c r="GT9" s="5">
        <f t="shared" si="12"/>
        <v>13.77315204155089</v>
      </c>
      <c r="GU9" s="5">
        <f t="array" ref="GU9">IF(ISNUMBER($BO9),_xlfn.PERCENTILE.EXC(IF(ISNUMBER(GM9:GT9),GM9:GT9),0.25),#N/A)</f>
        <v>19.164013480738372</v>
      </c>
      <c r="GV9" s="5">
        <f t="array" ref="GV9">IF(ISNUMBER($BO9),_xlfn.PERCENTILE.EXC(IF(ISNUMBER(GM9:GT9),GM9:GT9),0.5),#N/A)</f>
        <v>23.677855800213656</v>
      </c>
      <c r="GW9" s="5">
        <f t="array" ref="GW9">IF(ISNUMBER($BO9),_xlfn.PERCENTILE.EXC(IF(ISNUMBER(GM9:GT9),GM9:GT9),0.75),#N/A)</f>
        <v>26.283823132296462</v>
      </c>
      <c r="GY9" s="4" t="s">
        <v>12</v>
      </c>
      <c r="GZ9" s="5">
        <f t="shared" si="26"/>
        <v>3.701454276349379</v>
      </c>
      <c r="HA9" s="5">
        <f t="shared" si="14"/>
        <v>10.238808317593724</v>
      </c>
      <c r="HB9" s="5">
        <f t="shared" si="14"/>
        <v>6.4934821704457795</v>
      </c>
      <c r="HC9" s="5" t="e">
        <f t="shared" si="15"/>
        <v>#N/A</v>
      </c>
      <c r="HD9" s="5">
        <f t="shared" si="14"/>
        <v>7.6101578400721399</v>
      </c>
      <c r="HE9" s="5">
        <f t="shared" si="14"/>
        <v>10.788271696345172</v>
      </c>
      <c r="HF9" s="5">
        <f t="shared" si="14"/>
        <v>5.785709599107669</v>
      </c>
      <c r="HG9" s="5">
        <f t="shared" si="14"/>
        <v>2.9080780693905286</v>
      </c>
      <c r="HH9" s="5">
        <f t="array" ref="HH9">IF(ISNUMBER($CB9),_xlfn.PERCENTILE.EXC(IF(ISNUMBER(GZ9:HG9),GZ9:HG9),0.25),#N/A)</f>
        <v>3.701454276349379</v>
      </c>
      <c r="HI9" s="5">
        <f t="array" ref="HI9">IF(ISNUMBER($CB9),_xlfn.PERCENTILE.EXC(IF(ISNUMBER(GZ9:HG9),GZ9:HG9),0.5),#N/A)</f>
        <v>6.4934821704457795</v>
      </c>
      <c r="HJ9" s="5">
        <f t="array" ref="HJ9">IF(ISNUMBER($CB9),_xlfn.PERCENTILE.EXC(IF(ISNUMBER(GZ9:HG9),GZ9:HG9),0.75),#N/A)</f>
        <v>10.238808317593724</v>
      </c>
      <c r="HL9" s="4" t="s">
        <v>12</v>
      </c>
      <c r="HM9" s="5">
        <f t="shared" si="27"/>
        <v>3.2944456091188412</v>
      </c>
      <c r="HN9" s="5">
        <f t="shared" si="16"/>
        <v>10.695761497792766</v>
      </c>
      <c r="HO9" s="5">
        <f t="shared" si="16"/>
        <v>6.8159977103936136</v>
      </c>
      <c r="HP9" s="5" t="e">
        <f t="shared" si="16"/>
        <v>#N/A</v>
      </c>
      <c r="HQ9" s="5">
        <f t="shared" si="16"/>
        <v>6.056801436108211</v>
      </c>
      <c r="HR9" s="5">
        <f t="shared" si="16"/>
        <v>12.788655742849148</v>
      </c>
      <c r="HS9" s="5">
        <f t="shared" si="16"/>
        <v>2.2019552522800341</v>
      </c>
      <c r="HT9" s="5">
        <f t="shared" si="16"/>
        <v>4.7387393448468398</v>
      </c>
      <c r="HU9" s="5">
        <f t="array" ref="HU9">IF(ISNUMBER($CO9),_xlfn.PERCENTILE.EXC(IF(ISNUMBER(HM9:HT9),HM9:HT9),0.25),#N/A)</f>
        <v>3.2944456091188412</v>
      </c>
      <c r="HV9" s="5">
        <f t="array" ref="HV9">IF(ISNUMBER($CO9),_xlfn.PERCENTILE.EXC(IF(ISNUMBER(HM9:HT9),HM9:HT9),0.5),#N/A)</f>
        <v>6.056801436108211</v>
      </c>
      <c r="HW9" s="5">
        <f t="array" ref="HW9">IF(ISNUMBER($CO9),_xlfn.PERCENTILE.EXC(IF(ISNUMBER(HM9:HT9),HM9:HT9),0.75),#N/A)</f>
        <v>10.695761497792766</v>
      </c>
      <c r="IB9" s="4" t="s">
        <v>12</v>
      </c>
      <c r="IC9" s="5">
        <f t="shared" si="28"/>
        <v>100</v>
      </c>
      <c r="ID9" s="5">
        <f t="shared" si="17"/>
        <v>100</v>
      </c>
      <c r="IE9" s="5">
        <f t="shared" si="17"/>
        <v>100.00000000000001</v>
      </c>
      <c r="IF9" s="5" t="e">
        <f t="shared" si="17"/>
        <v>#N/A</v>
      </c>
      <c r="IG9" s="5">
        <f t="shared" si="17"/>
        <v>100.00000000000001</v>
      </c>
      <c r="IH9" s="5">
        <f t="shared" si="17"/>
        <v>100</v>
      </c>
      <c r="II9" s="5">
        <f t="shared" si="17"/>
        <v>99.999999999999986</v>
      </c>
      <c r="IJ9" s="5">
        <f t="shared" si="17"/>
        <v>99.999999999999972</v>
      </c>
    </row>
    <row r="10" spans="1:244" x14ac:dyDescent="0.25">
      <c r="A10" s="4" t="s">
        <v>13</v>
      </c>
      <c r="B10" s="5">
        <f>100*'C'!C13/'Total GDP'!C13</f>
        <v>60.138031243171433</v>
      </c>
      <c r="C10" s="5">
        <f>100*'C'!D13/'Total GDP'!F13</f>
        <v>53.404756859836837</v>
      </c>
      <c r="D10" s="5">
        <f>100*'C'!E13/'Total GDP'!I13</f>
        <v>55.807313737172009</v>
      </c>
      <c r="E10" s="5">
        <f>100*'C'!F13/'Total GDP'!L13</f>
        <v>54.254729325836784</v>
      </c>
      <c r="F10" s="5">
        <f>100*'C'!G13/'Total GDP'!O13</f>
        <v>52.229577884571462</v>
      </c>
      <c r="G10" s="5">
        <f>100*'C'!H13/'Total GDP'!R13</f>
        <v>55.333076162692578</v>
      </c>
      <c r="H10" s="5">
        <f>100*'C'!I13/'Total GDP'!U13</f>
        <v>64.132956510735227</v>
      </c>
      <c r="I10" s="5">
        <f>100*'C'!J13/'Total GDP'!X13</f>
        <v>61.830784430767963</v>
      </c>
      <c r="J10" s="5">
        <f t="array" ref="J10">IF(ISNUMBER($B10),_xlfn.PERCENTILE.EXC(IF(ISNUMBER(B10:I10),B10:I10),0.25),#N/A)</f>
        <v>53.617249976336822</v>
      </c>
      <c r="K10" s="5">
        <f t="array" ref="K10">IF(ISNUMBER($B10),_xlfn.PERCENTILE.EXC(IF(ISNUMBER(B10:I10),B10:I10),0.5),#N/A)</f>
        <v>55.570194949932294</v>
      </c>
      <c r="L10" s="5">
        <f t="array" ref="L10">IF(ISNUMBER($B10),_xlfn.PERCENTILE.EXC(IF(ISNUMBER(B10:I10),B10:I10),0.75),#N/A)</f>
        <v>61.407596133868829</v>
      </c>
      <c r="N10" s="4" t="s">
        <v>13</v>
      </c>
      <c r="O10" s="5">
        <f>100*I!C13/'Total GDP'!C13</f>
        <v>14.377341946071194</v>
      </c>
      <c r="P10" s="5">
        <f>100*I!D13/'Total GDP'!F13</f>
        <v>13.825938734430098</v>
      </c>
      <c r="Q10" s="5">
        <f>100*I!E13/'Total GDP'!I13</f>
        <v>22.520520587717019</v>
      </c>
      <c r="R10" s="5" t="e">
        <f>100*I!F13/'Total GDP'!L13</f>
        <v>#N/A</v>
      </c>
      <c r="S10" s="5">
        <f>100*I!G13/'Total GDP'!O13</f>
        <v>25.376268597945007</v>
      </c>
      <c r="T10" s="5">
        <f>100*I!H13/'Total GDP'!R13</f>
        <v>16.247136967475949</v>
      </c>
      <c r="U10" s="5">
        <f>100*I!I13/'Total GDP'!U13</f>
        <v>24.087119134995291</v>
      </c>
      <c r="V10" s="5">
        <f>100*I!J13/'Total GDP'!X13</f>
        <v>21.458699545108374</v>
      </c>
      <c r="W10" s="5">
        <f t="array" ref="W10">IF(ISNUMBER($O10),_xlfn.PERCENTILE.EXC(IF(ISNUMBER(O10:V10),O10:V10),0.25),#N/A)</f>
        <v>14.377341946071194</v>
      </c>
      <c r="X10" s="5">
        <f t="array" ref="X10">IF(ISNUMBER($O10),_xlfn.PERCENTILE.EXC(IF(ISNUMBER(O10:V10),O10:V10),0.5),#N/A)</f>
        <v>21.458699545108374</v>
      </c>
      <c r="Y10" s="5">
        <f t="array" ref="Y10">IF(ISNUMBER($O10),_xlfn.PERCENTILE.EXC(IF(ISNUMBER(O10:V10),O10:V10),0.75),#N/A)</f>
        <v>24.087119134995291</v>
      </c>
      <c r="AA10" s="4" t="s">
        <v>13</v>
      </c>
      <c r="AB10" s="5">
        <f>100*'Total GFCF'!C13/'Total GDP'!C13</f>
        <v>17.572494106031051</v>
      </c>
      <c r="AC10" s="5">
        <f>100*'Total GFCF'!D13/'Total GDP'!F13</f>
        <v>18.21924235315484</v>
      </c>
      <c r="AD10" s="5">
        <f>100*'Total GFCF'!E13/'Total GDP'!I13</f>
        <v>22.188750807649384</v>
      </c>
      <c r="AE10" s="5">
        <f>100*'Total GFCF'!F13/'Total GDP'!L13</f>
        <v>26.929913038987916</v>
      </c>
      <c r="AF10" s="5">
        <f>100*'Total GFCF'!G13/'Total GDP'!O13</f>
        <v>28.326962696421926</v>
      </c>
      <c r="AG10" s="5">
        <f>100*'Total GFCF'!H13/'Total GDP'!R13</f>
        <v>16.811726981218506</v>
      </c>
      <c r="AH10" s="5">
        <f>100*'Total GFCF'!I13/'Total GDP'!U13</f>
        <v>22.166448728223731</v>
      </c>
      <c r="AI10" s="5">
        <f>100*'Total GFCF'!J13/'Total GDP'!X13</f>
        <v>17.353806887182763</v>
      </c>
      <c r="AJ10" s="5">
        <f t="array" ref="AJ10">IF(ISNUMBER($AB10),_xlfn.PERCENTILE.EXC(IF(ISNUMBER(AB10:AI10),AB10:AI10),0.25),#N/A)</f>
        <v>17.408478691894835</v>
      </c>
      <c r="AK10" s="5">
        <f t="array" ref="AK10">IF(ISNUMBER($AB10),_xlfn.PERCENTILE.EXC(IF(ISNUMBER(AB10:AI10),AB10:AI10),0.5),#N/A)</f>
        <v>20.192845540689284</v>
      </c>
      <c r="AL10" s="5">
        <f t="array" ref="AL10">IF(ISNUMBER($AB10),_xlfn.PERCENTILE.EXC(IF(ISNUMBER(AB10:AI10),AB10:AI10),0.75),#N/A)</f>
        <v>25.744622481153282</v>
      </c>
      <c r="AN10" s="4" t="s">
        <v>13</v>
      </c>
      <c r="AO10" s="5">
        <f>100*'Housing Investment'!C13/'Total GDP'!C13</f>
        <v>7.1305974028561225</v>
      </c>
      <c r="AP10" s="5" t="e">
        <f>100*'Housing Investment'!D13/'Total GDP'!F13</f>
        <v>#N/A</v>
      </c>
      <c r="AQ10" s="5">
        <f>100*'Housing Investment'!E13/'Total GDP'!I13</f>
        <v>7.395760784741511</v>
      </c>
      <c r="AR10" s="5">
        <f>100*'Housing Investment'!F13/'Total GDP'!L13</f>
        <v>7.2248960196851728</v>
      </c>
      <c r="AS10" s="5">
        <f>100*'Housing Investment'!G13/'Total GDP'!O13</f>
        <v>11.506740837269206</v>
      </c>
      <c r="AT10" s="5">
        <f>100*'Housing Investment'!H13/'Total GDP'!R13</f>
        <v>7.3980760421438383</v>
      </c>
      <c r="AU10" s="5">
        <f>100*'Housing Investment'!I13/'Total GDP'!U13</f>
        <v>5.0111781330408736</v>
      </c>
      <c r="AV10" s="5">
        <f>100*'Housing Investment'!J13/'Total GDP'!X13</f>
        <v>10.474342877138094</v>
      </c>
      <c r="AW10" s="5">
        <f t="array" ref="AW10">IF(ISNUMBER($AO10),_xlfn.PERCENTILE.EXC(IF(ISNUMBER(AO10:AV10),AO10:AV10),0.25),#N/A)</f>
        <v>7.1305974028561225</v>
      </c>
      <c r="AX10" s="5">
        <f t="array" ref="AX10">IF(ISNUMBER($AO10),_xlfn.PERCENTILE.EXC(IF(ISNUMBER(AO10:AV10),AO10:AV10),0.5),#N/A)</f>
        <v>7.395760784741511</v>
      </c>
      <c r="AY10" s="5">
        <f t="array" ref="AY10">IF(ISNUMBER($AO10),_xlfn.PERCENTILE.EXC(IF(ISNUMBER(AO10:AV10),AO10:AV10),0.75),#N/A)</f>
        <v>10.474342877138094</v>
      </c>
      <c r="BA10" s="4" t="s">
        <v>13</v>
      </c>
      <c r="BB10" s="5">
        <f>100*'Total Non-Res GFCF'!C13/'Total GDP'!C13</f>
        <v>10.441906041388204</v>
      </c>
      <c r="BC10" s="5" t="e">
        <f>100*'Total Non-Res GFCF'!D13/'Total GDP'!F13</f>
        <v>#N/A</v>
      </c>
      <c r="BD10" s="5">
        <f>100*'Total Non-Res GFCF'!E13/'Total GDP'!I13</f>
        <v>14.793011000813944</v>
      </c>
      <c r="BE10" s="5">
        <f>100*'Total Non-Res GFCF'!F13/'Total GDP'!L13</f>
        <v>19.704638306801595</v>
      </c>
      <c r="BF10" s="5">
        <f>100*'Total Non-Res GFCF'!G13/'Total GDP'!O13</f>
        <v>16.82015659366359</v>
      </c>
      <c r="BG10" s="5">
        <f>100*'Total Non-Res GFCF'!H13/'Total GDP'!R13</f>
        <v>9.4136509390746674</v>
      </c>
      <c r="BH10" s="5">
        <f>100*'Total Non-Res GFCF'!I13/'Total GDP'!U13</f>
        <v>17.155270595182856</v>
      </c>
      <c r="BI10" s="5">
        <f>100*'Total Non-Res GFCF'!J13/'Total GDP'!X13</f>
        <v>6.8791552600703945</v>
      </c>
      <c r="BJ10" s="5">
        <f t="array" ref="BJ10">IF(ISNUMBER($BB10),_xlfn.PERCENTILE.EXC(IF(ISNUMBER(BB10:BI10),BB10:BI10),0.25),#N/A)</f>
        <v>9.4136509390746674</v>
      </c>
      <c r="BK10" s="5">
        <f t="array" ref="BK10">IF(ISNUMBER($BB10),_xlfn.PERCENTILE.EXC(IF(ISNUMBER(BB10:BI10),BB10:BI10),0.5),#N/A)</f>
        <v>14.793011000813944</v>
      </c>
      <c r="BL10" s="5">
        <f t="array" ref="BL10">IF(ISNUMBER($BB10),_xlfn.PERCENTILE.EXC(IF(ISNUMBER(BB10:BI10),BB10:BI10),0.75),#N/A)</f>
        <v>17.155270595182856</v>
      </c>
      <c r="BN10" s="4" t="s">
        <v>13</v>
      </c>
      <c r="BO10" s="5">
        <f>100*G!C13/'Total GDP'!C13</f>
        <v>26.804002731738656</v>
      </c>
      <c r="BP10" s="5">
        <f>100*G!D13/'Total GDP'!F13</f>
        <v>26.029543081137525</v>
      </c>
      <c r="BQ10" s="5">
        <f>100*G!E13/'Total GDP'!I13</f>
        <v>21.411309608720096</v>
      </c>
      <c r="BR10" s="5">
        <f>100*G!F13/'Total GDP'!L13</f>
        <v>18.619293010979927</v>
      </c>
      <c r="BS10" s="5">
        <f>100*G!G13/'Total GDP'!O13</f>
        <v>23.805804712603418</v>
      </c>
      <c r="BT10" s="5">
        <f>100*G!H13/'Total GDP'!R13</f>
        <v>25.19498758348</v>
      </c>
      <c r="BU10" s="5">
        <f>100*G!I13/'Total GDP'!U13</f>
        <v>25.265392781316347</v>
      </c>
      <c r="BV10" s="5">
        <f>100*G!J13/'Total GDP'!X13</f>
        <v>13.363213469732212</v>
      </c>
      <c r="BW10" s="5">
        <f t="array" ref="BW10">IF(ISNUMBER($BO10),_xlfn.PERCENTILE.EXC(IF(ISNUMBER(BO10:BV10),BO10:BV10),0.25),#N/A)</f>
        <v>19.31729716041497</v>
      </c>
      <c r="BX10" s="5">
        <f t="array" ref="BX10">IF(ISNUMBER($BO10),_xlfn.PERCENTILE.EXC(IF(ISNUMBER(BO10:BV10),BO10:BV10),0.5),#N/A)</f>
        <v>24.500396148041709</v>
      </c>
      <c r="BY10" s="5">
        <f t="array" ref="BY10">IF(ISNUMBER($BO10),_xlfn.PERCENTILE.EXC(IF(ISNUMBER(BO10:BV10),BO10:BV10),0.75),#N/A)</f>
        <v>25.83850550618223</v>
      </c>
      <c r="CA10" s="4" t="s">
        <v>13</v>
      </c>
      <c r="CB10" s="5">
        <f>100*IMP!C13/'Total GDP'!C13</f>
        <v>3.9053341741875598</v>
      </c>
      <c r="CC10" s="5">
        <f>100*IMP!D13/'Total GDP'!F13</f>
        <v>9.4766394745206046</v>
      </c>
      <c r="CD10" s="5">
        <f>100*IMP!E13/'Total GDP'!I13</f>
        <v>6.4595168368674116</v>
      </c>
      <c r="CE10" s="5" t="e">
        <f>100*IMP!F13/'Total GDP'!L13</f>
        <v>#N/A</v>
      </c>
      <c r="CF10" s="5">
        <f>100*IMP!G13/'Total GDP'!O13</f>
        <v>7.5033557338995474</v>
      </c>
      <c r="CG10" s="5">
        <f>100*IMP!H13/'Total GDP'!R13</f>
        <v>10.601960122477516</v>
      </c>
      <c r="CH10" s="5">
        <f>100*IMP!I13/'Total GDP'!U13</f>
        <v>6.7406251318176063</v>
      </c>
      <c r="CI10" s="5">
        <f>100*IMP!J13/'Total GDP'!X13</f>
        <v>3.0209126649239448</v>
      </c>
      <c r="CJ10" s="5">
        <f t="array" ref="CJ10">IF(ISNUMBER($CB10),_xlfn.PERCENTILE.EXC(IF(ISNUMBER(CB10:CI10),CB10:CI10),0.25),#N/A)</f>
        <v>3.9053341741875598</v>
      </c>
      <c r="CK10" s="5">
        <f t="array" ref="CK10">IF(ISNUMBER($CB10),_xlfn.PERCENTILE.EXC(IF(ISNUMBER(CB10:CI10),CB10:CI10),0.5),#N/A)</f>
        <v>6.7406251318176063</v>
      </c>
      <c r="CL10" s="5">
        <f t="array" ref="CL10">IF(ISNUMBER($CB10),_xlfn.PERCENTILE.EXC(IF(ISNUMBER(CB10:CI10),CB10:CI10),0.75),#N/A)</f>
        <v>9.4766394745206046</v>
      </c>
      <c r="CN10" s="4" t="s">
        <v>13</v>
      </c>
      <c r="CO10" s="5">
        <f>100*EXP!C13/'Total GDP'!C13</f>
        <v>3.2423210315861946</v>
      </c>
      <c r="CP10" s="5">
        <f>100*EXP!D13/'Total GDP'!F13</f>
        <v>10.144839798404794</v>
      </c>
      <c r="CQ10" s="5">
        <f>100*EXP!E13/'Total GDP'!I13</f>
        <v>6.7850939390633789</v>
      </c>
      <c r="CR10" s="5" t="e">
        <f>100*EXP!F13/'Total GDP'!L13</f>
        <v>#N/A</v>
      </c>
      <c r="CS10" s="5">
        <f>100*EXP!G13/'Total GDP'!O13</f>
        <v>6.3013829757147111</v>
      </c>
      <c r="CT10" s="5">
        <f>100*EXP!H13/'Total GDP'!R13</f>
        <v>12.844468018419846</v>
      </c>
      <c r="CU10" s="5">
        <f>100*EXP!I13/'Total GDP'!U13</f>
        <v>2.3832623275825706</v>
      </c>
      <c r="CV10" s="5">
        <f>100*EXP!J13/'Total GDP'!X13</f>
        <v>4.6319185723401182</v>
      </c>
      <c r="CW10" s="5">
        <f t="array" ref="CW10">IF(ISNUMBER($CO10),_xlfn.PERCENTILE.EXC(IF(ISNUMBER(CO10:CV10),CO10:CV10),0.25),#N/A)</f>
        <v>3.2423210315861946</v>
      </c>
      <c r="CX10" s="5">
        <f t="array" ref="CX10">IF(ISNUMBER($CO10),_xlfn.PERCENTILE.EXC(IF(ISNUMBER(CO10:CV10),CO10:CV10),0.5),#N/A)</f>
        <v>6.3013829757147111</v>
      </c>
      <c r="CY10" s="5">
        <f t="array" ref="CY10">IF(ISNUMBER($CO10),_xlfn.PERCENTILE.EXC(IF(ISNUMBER(CO10:CV10),CO10:CV10),0.75),#N/A)</f>
        <v>10.144839798404794</v>
      </c>
      <c r="DC10" s="4" t="s">
        <v>13</v>
      </c>
      <c r="DD10" s="5">
        <f t="shared" si="18"/>
        <v>100.0000531410807</v>
      </c>
      <c r="DE10" s="5" t="e">
        <f t="shared" si="0"/>
        <v>#N/A</v>
      </c>
      <c r="DF10" s="5">
        <f t="shared" si="0"/>
        <v>100.00009454297924</v>
      </c>
      <c r="DG10" s="5">
        <f t="shared" si="0"/>
        <v>99.99859371064214</v>
      </c>
      <c r="DH10" s="5">
        <f t="shared" si="0"/>
        <v>99.999769599410172</v>
      </c>
      <c r="DI10" s="5">
        <f t="shared" si="0"/>
        <v>100</v>
      </c>
      <c r="DJ10" s="5">
        <f t="shared" si="0"/>
        <v>99.999999999999986</v>
      </c>
      <c r="DK10" s="5">
        <f t="shared" si="0"/>
        <v>99.99822085161901</v>
      </c>
      <c r="DM10" s="4" t="s">
        <v>13</v>
      </c>
      <c r="DN10" s="5">
        <f t="shared" si="19"/>
        <v>100.65636277837993</v>
      </c>
      <c r="DO10" s="5">
        <f t="shared" si="1"/>
        <v>93.92843899928863</v>
      </c>
      <c r="DP10" s="5">
        <f t="shared" si="1"/>
        <v>100.06472103580508</v>
      </c>
      <c r="DQ10" s="5" t="e">
        <f t="shared" si="1"/>
        <v>#N/A</v>
      </c>
      <c r="DR10" s="5">
        <f t="shared" si="1"/>
        <v>100.20967843693505</v>
      </c>
      <c r="DS10" s="5">
        <f t="shared" si="1"/>
        <v>99.017708609590855</v>
      </c>
      <c r="DT10" s="5">
        <f t="shared" si="1"/>
        <v>109.12810562281183</v>
      </c>
      <c r="DU10" s="5">
        <f t="shared" si="1"/>
        <v>98.263703353024724</v>
      </c>
      <c r="DY10" s="4" t="s">
        <v>13</v>
      </c>
      <c r="DZ10" s="5">
        <f t="shared" si="20"/>
        <v>59.745881515290094</v>
      </c>
      <c r="EA10" s="5">
        <f t="shared" si="2"/>
        <v>56.856855526196171</v>
      </c>
      <c r="EB10" s="5">
        <f t="shared" si="2"/>
        <v>55.771218027183707</v>
      </c>
      <c r="EC10" s="5">
        <f t="shared" si="3"/>
        <v>54.254729325836784</v>
      </c>
      <c r="ED10" s="5">
        <f t="shared" si="2"/>
        <v>52.120292869157446</v>
      </c>
      <c r="EE10" s="5">
        <f t="shared" si="2"/>
        <v>55.882000239836913</v>
      </c>
      <c r="EF10" s="5">
        <f t="shared" si="2"/>
        <v>58.768505276177962</v>
      </c>
      <c r="EG10" s="5">
        <f t="shared" si="2"/>
        <v>62.923319924787577</v>
      </c>
      <c r="EH10" s="5">
        <f t="array" ref="EH10">IF(ISNUMBER($B10),_xlfn.PERCENTILE.EXC(IF(ISNUMBER(DZ10:EG10),DZ10:EG10),0.25),#N/A)</f>
        <v>54.633851501173517</v>
      </c>
      <c r="EI10" s="5">
        <f t="array" ref="EI10">IF(ISNUMBER($B10),_xlfn.PERCENTILE.EXC(IF(ISNUMBER(DZ10:EG10),DZ10:EG10),0.5),#N/A)</f>
        <v>56.369427883016542</v>
      </c>
      <c r="EJ10" s="5">
        <f t="array" ref="EJ10">IF(ISNUMBER($B10),_xlfn.PERCENTILE.EXC(IF(ISNUMBER(DZ10:EG10),DZ10:EG10),0.75),#N/A)</f>
        <v>59.501537455512064</v>
      </c>
      <c r="EL10" s="4" t="s">
        <v>13</v>
      </c>
      <c r="EM10" s="5">
        <f t="shared" si="21"/>
        <v>14.283589779343107</v>
      </c>
      <c r="EN10" s="5">
        <f t="shared" si="4"/>
        <v>14.719651344929527</v>
      </c>
      <c r="EO10" s="5">
        <f t="shared" si="4"/>
        <v>22.505954500846251</v>
      </c>
      <c r="EP10" s="5" t="e">
        <f t="shared" si="5"/>
        <v>#N/A</v>
      </c>
      <c r="EQ10" s="5">
        <f t="shared" si="4"/>
        <v>25.323171368038121</v>
      </c>
      <c r="ER10" s="5">
        <f t="shared" si="4"/>
        <v>16.408314427407635</v>
      </c>
      <c r="ES10" s="5">
        <f t="shared" si="4"/>
        <v>22.072333243142257</v>
      </c>
      <c r="ET10" s="5">
        <f t="shared" si="4"/>
        <v>21.837869745266261</v>
      </c>
      <c r="EU10" s="5">
        <f t="array" ref="EU10">IF(ISNUMBER($O10),_xlfn.PERCENTILE.EXC(IF(ISNUMBER(EM10:ET10),EM10:ET10),0.25),#N/A)</f>
        <v>14.719651344929527</v>
      </c>
      <c r="EV10" s="5">
        <f t="array" ref="EV10">IF(ISNUMBER($O10),_xlfn.PERCENTILE.EXC(IF(ISNUMBER(EM10:ET10),EM10:ET10),0.5),#N/A)</f>
        <v>21.837869745266261</v>
      </c>
      <c r="EW10" s="5">
        <f t="array" ref="EW10">IF(ISNUMBER($O10),_xlfn.PERCENTILE.EXC(IF(ISNUMBER(EM10:ET10),EM10:ET10),0.75),#N/A)</f>
        <v>22.505954500846251</v>
      </c>
      <c r="EY10" s="4" t="s">
        <v>13</v>
      </c>
      <c r="EZ10" s="5">
        <f t="shared" si="22"/>
        <v>17.457906903234004</v>
      </c>
      <c r="FA10" s="5">
        <f t="shared" si="6"/>
        <v>19.396939358582149</v>
      </c>
      <c r="FB10" s="5">
        <f t="shared" si="6"/>
        <v>22.174399306734511</v>
      </c>
      <c r="FC10" s="5">
        <f t="shared" si="7"/>
        <v>26.929913038987916</v>
      </c>
      <c r="FD10" s="5">
        <f t="shared" si="6"/>
        <v>28.267691442846939</v>
      </c>
      <c r="FE10" s="5">
        <f t="shared" si="6"/>
        <v>16.978505377764439</v>
      </c>
      <c r="FF10" s="5">
        <f t="shared" si="6"/>
        <v>20.312318812570059</v>
      </c>
      <c r="FG10" s="5">
        <f t="shared" si="6"/>
        <v>17.66044459451831</v>
      </c>
      <c r="FH10" s="5">
        <f t="array" ref="FH10">IF(ISNUMBER($AB10),_xlfn.PERCENTILE.EXC(IF(ISNUMBER(EZ10:FG10),EZ10:FG10),0.25),#N/A)</f>
        <v>17.508541326055081</v>
      </c>
      <c r="FI10" s="5">
        <f t="array" ref="FI10">IF(ISNUMBER($AB10),_xlfn.PERCENTILE.EXC(IF(ISNUMBER(EZ10:FG10),EZ10:FG10),0.5),#N/A)</f>
        <v>19.854629085576104</v>
      </c>
      <c r="FJ10" s="5">
        <f t="array" ref="FJ10">IF(ISNUMBER($AB10),_xlfn.PERCENTILE.EXC(IF(ISNUMBER(EZ10:FG10),EZ10:FG10),0.75),#N/A)</f>
        <v>25.741034605924565</v>
      </c>
      <c r="FL10" s="4" t="s">
        <v>13</v>
      </c>
      <c r="FM10" s="5">
        <f t="shared" si="23"/>
        <v>7.0841000072254854</v>
      </c>
      <c r="FN10" s="5" t="e">
        <f t="shared" si="8"/>
        <v>#N/A</v>
      </c>
      <c r="FO10" s="5">
        <f t="shared" si="8"/>
        <v>7.3909772676977399</v>
      </c>
      <c r="FP10" s="5">
        <f t="shared" si="9"/>
        <v>7.2248960196851728</v>
      </c>
      <c r="FQ10" s="5">
        <f t="shared" si="8"/>
        <v>11.482664166526332</v>
      </c>
      <c r="FR10" s="5">
        <f t="shared" si="8"/>
        <v>7.4714676253650047</v>
      </c>
      <c r="FS10" s="5">
        <f t="shared" si="8"/>
        <v>4.5920142244211659</v>
      </c>
      <c r="FT10" s="5">
        <f t="shared" si="8"/>
        <v>10.659422065040333</v>
      </c>
      <c r="FU10" s="5">
        <f t="array" ref="FU10">IF(ISNUMBER($AO10),_xlfn.PERCENTILE.EXC(IF(ISNUMBER(FM10:FT10),FM10:FT10),0.25),#N/A)</f>
        <v>7.0841000072254854</v>
      </c>
      <c r="FV10" s="5">
        <f t="array" ref="FV10">IF(ISNUMBER($AO10),_xlfn.PERCENTILE.EXC(IF(ISNUMBER(FM10:FT10),FM10:FT10),0.5),#N/A)</f>
        <v>7.3909772676977399</v>
      </c>
      <c r="FW10" s="5">
        <f t="array" ref="FW10">IF(ISNUMBER($AO10),_xlfn.PERCENTILE.EXC(IF(ISNUMBER(FM10:FT10),FM10:FT10),0.75),#N/A)</f>
        <v>10.659422065040333</v>
      </c>
      <c r="FY10" s="4" t="s">
        <v>13</v>
      </c>
      <c r="FZ10" s="5">
        <f t="shared" si="24"/>
        <v>10.373816173328915</v>
      </c>
      <c r="GA10" s="5" t="e">
        <f t="shared" si="10"/>
        <v>#N/A</v>
      </c>
      <c r="GB10" s="5">
        <f t="shared" si="10"/>
        <v>14.783443003374508</v>
      </c>
      <c r="GC10" s="5">
        <f t="shared" si="11"/>
        <v>19.704638306801595</v>
      </c>
      <c r="GD10" s="5">
        <f t="shared" si="10"/>
        <v>16.784962147392797</v>
      </c>
      <c r="GE10" s="5">
        <f t="shared" si="10"/>
        <v>9.5070377523994338</v>
      </c>
      <c r="GF10" s="5">
        <f t="shared" si="10"/>
        <v>15.72030458814889</v>
      </c>
      <c r="GG10" s="5">
        <f t="shared" si="10"/>
        <v>7.0007083239638987</v>
      </c>
      <c r="GH10" s="5">
        <f t="array" ref="GH10">IF(ISNUMBER($BB10),_xlfn.PERCENTILE.EXC(IF(ISNUMBER(FZ10:GG10),FZ10:GG10),0.25),#N/A)</f>
        <v>9.5070377523994338</v>
      </c>
      <c r="GI10" s="5">
        <f t="array" ref="GI10">IF(ISNUMBER($BB10),_xlfn.PERCENTILE.EXC(IF(ISNUMBER(FZ10:GG10),FZ10:GG10),0.5),#N/A)</f>
        <v>14.783443003374508</v>
      </c>
      <c r="GJ10" s="5">
        <f t="array" ref="GJ10">IF(ISNUMBER($BB10),_xlfn.PERCENTILE.EXC(IF(ISNUMBER(FZ10:GG10),FZ10:GG10),0.75),#N/A)</f>
        <v>16.784962147392797</v>
      </c>
      <c r="GL10" s="4" t="s">
        <v>13</v>
      </c>
      <c r="GM10" s="5">
        <f t="shared" si="25"/>
        <v>26.629218453635513</v>
      </c>
      <c r="GN10" s="5">
        <f t="shared" si="12"/>
        <v>27.712100146085323</v>
      </c>
      <c r="GO10" s="5">
        <f t="shared" si="12"/>
        <v>21.397460950357036</v>
      </c>
      <c r="GP10" s="5">
        <f t="shared" si="13"/>
        <v>18.619293010979927</v>
      </c>
      <c r="GQ10" s="5">
        <f t="shared" si="12"/>
        <v>23.755993516719169</v>
      </c>
      <c r="GR10" s="5">
        <f t="shared" si="12"/>
        <v>25.444930949492417</v>
      </c>
      <c r="GS10" s="5">
        <f t="shared" si="12"/>
        <v>23.152049270096501</v>
      </c>
      <c r="GT10" s="5">
        <f t="shared" si="12"/>
        <v>13.599338325081424</v>
      </c>
      <c r="GU10" s="5">
        <f t="array" ref="GU10">IF(ISNUMBER($BO10),_xlfn.PERCENTILE.EXC(IF(ISNUMBER(GM10:GT10),GM10:GT10),0.25),#N/A)</f>
        <v>19.313834995824205</v>
      </c>
      <c r="GV10" s="5">
        <f t="array" ref="GV10">IF(ISNUMBER($BO10),_xlfn.PERCENTILE.EXC(IF(ISNUMBER(GM10:GT10),GM10:GT10),0.5),#N/A)</f>
        <v>23.454021393407835</v>
      </c>
      <c r="GW10" s="5">
        <f t="array" ref="GW10">IF(ISNUMBER($BO10),_xlfn.PERCENTILE.EXC(IF(ISNUMBER(GM10:GT10),GM10:GT10),0.75),#N/A)</f>
        <v>26.333146577599738</v>
      </c>
      <c r="GY10" s="4" t="s">
        <v>13</v>
      </c>
      <c r="GZ10" s="5">
        <f t="shared" si="26"/>
        <v>3.8798681637107495</v>
      </c>
      <c r="HA10" s="5">
        <f t="shared" si="14"/>
        <v>10.089212144356383</v>
      </c>
      <c r="HB10" s="5">
        <f t="shared" si="14"/>
        <v>6.4553388746829885</v>
      </c>
      <c r="HC10" s="5" t="e">
        <f t="shared" si="15"/>
        <v>#N/A</v>
      </c>
      <c r="HD10" s="5">
        <f t="shared" si="14"/>
        <v>7.4876557343925958</v>
      </c>
      <c r="HE10" s="5">
        <f t="shared" si="14"/>
        <v>10.707135391588542</v>
      </c>
      <c r="HF10" s="5">
        <f t="shared" si="14"/>
        <v>6.176800278303892</v>
      </c>
      <c r="HG10" s="5">
        <f t="shared" si="14"/>
        <v>3.0742914848944127</v>
      </c>
      <c r="HH10" s="5">
        <f t="array" ref="HH10">IF(ISNUMBER($CB10),_xlfn.PERCENTILE.EXC(IF(ISNUMBER(GZ10:HG10),GZ10:HG10),0.25),#N/A)</f>
        <v>3.8798681637107495</v>
      </c>
      <c r="HI10" s="5">
        <f t="array" ref="HI10">IF(ISNUMBER($CB10),_xlfn.PERCENTILE.EXC(IF(ISNUMBER(GZ10:HG10),GZ10:HG10),0.5),#N/A)</f>
        <v>6.4553388746829885</v>
      </c>
      <c r="HJ10" s="5">
        <f t="array" ref="HJ10">IF(ISNUMBER($CB10),_xlfn.PERCENTILE.EXC(IF(ISNUMBER(GZ10:HG10),GZ10:HG10),0.75),#N/A)</f>
        <v>10.089212144356383</v>
      </c>
      <c r="HL10" s="4" t="s">
        <v>13</v>
      </c>
      <c r="HM10" s="5">
        <f t="shared" si="27"/>
        <v>3.2211784154420249</v>
      </c>
      <c r="HN10" s="5">
        <f t="shared" si="16"/>
        <v>10.800605127145385</v>
      </c>
      <c r="HO10" s="5">
        <f t="shared" si="16"/>
        <v>6.7807053962960051</v>
      </c>
      <c r="HP10" s="5" t="e">
        <f t="shared" si="16"/>
        <v>#N/A</v>
      </c>
      <c r="HQ10" s="5">
        <f t="shared" si="16"/>
        <v>6.2881979804778636</v>
      </c>
      <c r="HR10" s="5">
        <f t="shared" si="16"/>
        <v>12.971889774851578</v>
      </c>
      <c r="HS10" s="5">
        <f t="shared" si="16"/>
        <v>2.183912488887171</v>
      </c>
      <c r="HT10" s="5">
        <f t="shared" si="16"/>
        <v>4.7137634897591507</v>
      </c>
      <c r="HU10" s="5">
        <f t="array" ref="HU10">IF(ISNUMBER($CO10),_xlfn.PERCENTILE.EXC(IF(ISNUMBER(HM10:HT10),HM10:HT10),0.25),#N/A)</f>
        <v>3.2211784154420249</v>
      </c>
      <c r="HV10" s="5">
        <f t="array" ref="HV10">IF(ISNUMBER($CO10),_xlfn.PERCENTILE.EXC(IF(ISNUMBER(HM10:HT10),HM10:HT10),0.5),#N/A)</f>
        <v>6.2881979804778636</v>
      </c>
      <c r="HW10" s="5">
        <f t="array" ref="HW10">IF(ISNUMBER($CO10),_xlfn.PERCENTILE.EXC(IF(ISNUMBER(HM10:HT10),HM10:HT10),0.75),#N/A)</f>
        <v>10.800605127145385</v>
      </c>
      <c r="IB10" s="4" t="s">
        <v>13</v>
      </c>
      <c r="IC10" s="5">
        <f t="shared" si="28"/>
        <v>99.999999999999986</v>
      </c>
      <c r="ID10" s="5">
        <f t="shared" si="17"/>
        <v>100.00000000000003</v>
      </c>
      <c r="IE10" s="5">
        <f t="shared" si="17"/>
        <v>100</v>
      </c>
      <c r="IF10" s="5" t="e">
        <f t="shared" si="17"/>
        <v>#N/A</v>
      </c>
      <c r="IG10" s="5">
        <f t="shared" si="17"/>
        <v>100.00000000000001</v>
      </c>
      <c r="IH10" s="5">
        <f t="shared" si="17"/>
        <v>100</v>
      </c>
      <c r="II10" s="5">
        <f t="shared" si="17"/>
        <v>100</v>
      </c>
      <c r="IJ10" s="5">
        <f t="shared" si="17"/>
        <v>99.999999999999986</v>
      </c>
    </row>
    <row r="11" spans="1:244" x14ac:dyDescent="0.25">
      <c r="A11" s="4" t="s">
        <v>14</v>
      </c>
      <c r="B11" s="5">
        <f>100*'C'!C14/'Total GDP'!C14</f>
        <v>60.125569108010239</v>
      </c>
      <c r="C11" s="5">
        <f>100*'C'!D14/'Total GDP'!F14</f>
        <v>53.52689231702233</v>
      </c>
      <c r="D11" s="5">
        <f>100*'C'!E14/'Total GDP'!I14</f>
        <v>55.517553462348026</v>
      </c>
      <c r="E11" s="5">
        <f>100*'C'!F14/'Total GDP'!L14</f>
        <v>54.404601424692061</v>
      </c>
      <c r="F11" s="5">
        <f>100*'C'!G14/'Total GDP'!O14</f>
        <v>52.175342348784838</v>
      </c>
      <c r="G11" s="5">
        <f>100*'C'!H14/'Total GDP'!R14</f>
        <v>54.780494618990012</v>
      </c>
      <c r="H11" s="5">
        <f>100*'C'!I14/'Total GDP'!U14</f>
        <v>63.014509123670443</v>
      </c>
      <c r="I11" s="5">
        <f>100*'C'!J14/'Total GDP'!X14</f>
        <v>61.539543481755338</v>
      </c>
      <c r="J11" s="5">
        <f t="array" ref="J11">IF(ISNUMBER($B11),_xlfn.PERCENTILE.EXC(IF(ISNUMBER(B11:I11),B11:I11),0.25),#N/A)</f>
        <v>53.746319593939759</v>
      </c>
      <c r="K11" s="5">
        <f t="array" ref="K11">IF(ISNUMBER($B11),_xlfn.PERCENTILE.EXC(IF(ISNUMBER(B11:I11),B11:I11),0.5),#N/A)</f>
        <v>55.149024040669019</v>
      </c>
      <c r="L11" s="5">
        <f t="array" ref="L11">IF(ISNUMBER($B11),_xlfn.PERCENTILE.EXC(IF(ISNUMBER(B11:I11),B11:I11),0.75),#N/A)</f>
        <v>61.186049888319062</v>
      </c>
      <c r="N11" s="4" t="s">
        <v>14</v>
      </c>
      <c r="O11" s="5">
        <f>100*I!C14/'Total GDP'!C14</f>
        <v>14.536512761779008</v>
      </c>
      <c r="P11" s="5">
        <f>100*I!D14/'Total GDP'!F14</f>
        <v>13.639534927794415</v>
      </c>
      <c r="Q11" s="5">
        <f>100*I!E14/'Total GDP'!I14</f>
        <v>23.042411160658144</v>
      </c>
      <c r="R11" s="5" t="e">
        <f>100*I!F14/'Total GDP'!L14</f>
        <v>#N/A</v>
      </c>
      <c r="S11" s="5">
        <f>100*I!G14/'Total GDP'!O14</f>
        <v>25.486578219893051</v>
      </c>
      <c r="T11" s="5">
        <f>100*I!H14/'Total GDP'!R14</f>
        <v>17.792932910500774</v>
      </c>
      <c r="U11" s="5">
        <f>100*I!I14/'Total GDP'!U14</f>
        <v>25.495179313405139</v>
      </c>
      <c r="V11" s="5">
        <f>100*I!J14/'Total GDP'!X14</f>
        <v>21.95622689278251</v>
      </c>
      <c r="W11" s="5">
        <f t="array" ref="W11">IF(ISNUMBER($O11),_xlfn.PERCENTILE.EXC(IF(ISNUMBER(O11:V11),O11:V11),0.25),#N/A)</f>
        <v>14.536512761779008</v>
      </c>
      <c r="X11" s="5">
        <f t="array" ref="X11">IF(ISNUMBER($O11),_xlfn.PERCENTILE.EXC(IF(ISNUMBER(O11:V11),O11:V11),0.5),#N/A)</f>
        <v>21.95622689278251</v>
      </c>
      <c r="Y11" s="5">
        <f t="array" ref="Y11">IF(ISNUMBER($O11),_xlfn.PERCENTILE.EXC(IF(ISNUMBER(O11:V11),O11:V11),0.75),#N/A)</f>
        <v>25.486578219893051</v>
      </c>
      <c r="AA11" s="4" t="s">
        <v>14</v>
      </c>
      <c r="AB11" s="5">
        <f>100*'Total GFCF'!C14/'Total GDP'!C14</f>
        <v>17.853402230882043</v>
      </c>
      <c r="AC11" s="5">
        <f>100*'Total GFCF'!D14/'Total GDP'!F14</f>
        <v>17.80919531516507</v>
      </c>
      <c r="AD11" s="5">
        <f>100*'Total GFCF'!E14/'Total GDP'!I14</f>
        <v>22.143194361121587</v>
      </c>
      <c r="AE11" s="5">
        <f>100*'Total GFCF'!F14/'Total GDP'!L14</f>
        <v>26.913549836911908</v>
      </c>
      <c r="AF11" s="5">
        <f>100*'Total GFCF'!G14/'Total GDP'!O14</f>
        <v>28.353203616142427</v>
      </c>
      <c r="AG11" s="5">
        <f>100*'Total GFCF'!H14/'Total GDP'!R14</f>
        <v>16.599249244340353</v>
      </c>
      <c r="AH11" s="5">
        <f>100*'Total GFCF'!I14/'Total GDP'!U14</f>
        <v>22.574529024970754</v>
      </c>
      <c r="AI11" s="5">
        <f>100*'Total GFCF'!J14/'Total GDP'!X14</f>
        <v>17.419828001928948</v>
      </c>
      <c r="AJ11" s="5">
        <f t="array" ref="AJ11">IF(ISNUMBER($AB11),_xlfn.PERCENTILE.EXC(IF(ISNUMBER(AB11:AI11),AB11:AI11),0.25),#N/A)</f>
        <v>17.517169830237979</v>
      </c>
      <c r="AK11" s="5">
        <f t="array" ref="AK11">IF(ISNUMBER($AB11),_xlfn.PERCENTILE.EXC(IF(ISNUMBER(AB11:AI11),AB11:AI11),0.5),#N/A)</f>
        <v>19.998298296001813</v>
      </c>
      <c r="AL11" s="5">
        <f t="array" ref="AL11">IF(ISNUMBER($AB11),_xlfn.PERCENTILE.EXC(IF(ISNUMBER(AB11:AI11),AB11:AI11),0.75),#N/A)</f>
        <v>25.82879463392662</v>
      </c>
      <c r="AN11" s="4" t="s">
        <v>14</v>
      </c>
      <c r="AO11" s="5">
        <f>100*'Housing Investment'!C14/'Total GDP'!C14</f>
        <v>7.2232898691375738</v>
      </c>
      <c r="AP11" s="5" t="e">
        <f>100*'Housing Investment'!D14/'Total GDP'!F14</f>
        <v>#N/A</v>
      </c>
      <c r="AQ11" s="5">
        <f>100*'Housing Investment'!E14/'Total GDP'!I14</f>
        <v>7.3419631757655219</v>
      </c>
      <c r="AR11" s="5">
        <f>100*'Housing Investment'!F14/'Total GDP'!L14</f>
        <v>7.1474186547038601</v>
      </c>
      <c r="AS11" s="5">
        <f>100*'Housing Investment'!G14/'Total GDP'!O14</f>
        <v>11.734104663201377</v>
      </c>
      <c r="AT11" s="5">
        <f>100*'Housing Investment'!H14/'Total GDP'!R14</f>
        <v>7.0510400908277635</v>
      </c>
      <c r="AU11" s="5">
        <f>100*'Housing Investment'!I14/'Total GDP'!U14</f>
        <v>5.1393763362781879</v>
      </c>
      <c r="AV11" s="5">
        <f>100*'Housing Investment'!J14/'Total GDP'!X14</f>
        <v>10.326414563574989</v>
      </c>
      <c r="AW11" s="5">
        <f t="array" ref="AW11">IF(ISNUMBER($AO11),_xlfn.PERCENTILE.EXC(IF(ISNUMBER(AO11:AV11),AO11:AV11),0.25),#N/A)</f>
        <v>7.0510400908277635</v>
      </c>
      <c r="AX11" s="5">
        <f t="array" ref="AX11">IF(ISNUMBER($AO11),_xlfn.PERCENTILE.EXC(IF(ISNUMBER(AO11:AV11),AO11:AV11),0.5),#N/A)</f>
        <v>7.2232898691375738</v>
      </c>
      <c r="AY11" s="5">
        <f t="array" ref="AY11">IF(ISNUMBER($AO11),_xlfn.PERCENTILE.EXC(IF(ISNUMBER(AO11:AV11),AO11:AV11),0.75),#N/A)</f>
        <v>10.326414563574989</v>
      </c>
      <c r="BA11" s="4" t="s">
        <v>14</v>
      </c>
      <c r="BB11" s="5">
        <f>100*'Total Non-Res GFCF'!C14/'Total GDP'!C14</f>
        <v>10.630127616264614</v>
      </c>
      <c r="BC11" s="5" t="e">
        <f>100*'Total Non-Res GFCF'!D14/'Total GDP'!F14</f>
        <v>#N/A</v>
      </c>
      <c r="BD11" s="5">
        <f>100*'Total Non-Res GFCF'!E14/'Total GDP'!I14</f>
        <v>14.801272417283597</v>
      </c>
      <c r="BE11" s="5">
        <f>100*'Total Non-Res GFCF'!F14/'Total GDP'!L14</f>
        <v>19.822537621048621</v>
      </c>
      <c r="BF11" s="5">
        <f>100*'Total Non-Res GFCF'!G14/'Total GDP'!O14</f>
        <v>16.618992219103223</v>
      </c>
      <c r="BG11" s="5">
        <f>100*'Total Non-Res GFCF'!H14/'Total GDP'!R14</f>
        <v>9.548209153512591</v>
      </c>
      <c r="BH11" s="5">
        <f>100*'Total Non-Res GFCF'!I14/'Total GDP'!U14</f>
        <v>17.436497371145805</v>
      </c>
      <c r="BI11" s="5">
        <f>100*'Total Non-Res GFCF'!J14/'Total GDP'!X14</f>
        <v>7.0935139045169588</v>
      </c>
      <c r="BJ11" s="5">
        <f t="array" ref="BJ11">IF(ISNUMBER($BB11),_xlfn.PERCENTILE.EXC(IF(ISNUMBER(BB11:BI11),BB11:BI11),0.25),#N/A)</f>
        <v>9.548209153512591</v>
      </c>
      <c r="BK11" s="5">
        <f t="array" ref="BK11">IF(ISNUMBER($BB11),_xlfn.PERCENTILE.EXC(IF(ISNUMBER(BB11:BI11),BB11:BI11),0.5),#N/A)</f>
        <v>14.801272417283597</v>
      </c>
      <c r="BL11" s="5">
        <f t="array" ref="BL11">IF(ISNUMBER($BB11),_xlfn.PERCENTILE.EXC(IF(ISNUMBER(BB11:BI11),BB11:BI11),0.75),#N/A)</f>
        <v>17.436497371145805</v>
      </c>
      <c r="BN11" s="4" t="s">
        <v>14</v>
      </c>
      <c r="BO11" s="5">
        <f>100*G!C14/'Total GDP'!C14</f>
        <v>26.644124553767153</v>
      </c>
      <c r="BP11" s="5">
        <f>100*G!D14/'Total GDP'!F14</f>
        <v>26.075124132964408</v>
      </c>
      <c r="BQ11" s="5">
        <f>100*G!E14/'Total GDP'!I14</f>
        <v>21.427820418462833</v>
      </c>
      <c r="BR11" s="5">
        <f>100*G!F14/'Total GDP'!L14</f>
        <v>18.81794321706159</v>
      </c>
      <c r="BS11" s="5">
        <f>100*G!G14/'Total GDP'!O14</f>
        <v>23.584976144987245</v>
      </c>
      <c r="BT11" s="5">
        <f>100*G!H14/'Total GDP'!R14</f>
        <v>24.7478905430347</v>
      </c>
      <c r="BU11" s="5">
        <f>100*G!I14/'Total GDP'!U14</f>
        <v>24.676267699382791</v>
      </c>
      <c r="BV11" s="5">
        <f>100*G!J14/'Total GDP'!X14</f>
        <v>13.226872689278251</v>
      </c>
      <c r="BW11" s="5">
        <f t="array" ref="BW11">IF(ISNUMBER($BO11),_xlfn.PERCENTILE.EXC(IF(ISNUMBER(BO11:BV11),BO11:BV11),0.25),#N/A)</f>
        <v>19.470412517411901</v>
      </c>
      <c r="BX11" s="5">
        <f t="array" ref="BX11">IF(ISNUMBER($BO11),_xlfn.PERCENTILE.EXC(IF(ISNUMBER(BO11:BV11),BO11:BV11),0.5),#N/A)</f>
        <v>24.130621922185018</v>
      </c>
      <c r="BY11" s="5">
        <f t="array" ref="BY11">IF(ISNUMBER($BO11),_xlfn.PERCENTILE.EXC(IF(ISNUMBER(BO11:BV11),BO11:BV11),0.75),#N/A)</f>
        <v>25.743315735481982</v>
      </c>
      <c r="CA11" s="4" t="s">
        <v>14</v>
      </c>
      <c r="CB11" s="5">
        <f>100*IMP!C14/'Total GDP'!C14</f>
        <v>3.918764188610548</v>
      </c>
      <c r="CC11" s="5">
        <f>100*IMP!D14/'Total GDP'!F14</f>
        <v>9.4159117613614818</v>
      </c>
      <c r="CD11" s="5">
        <f>100*IMP!E14/'Total GDP'!I14</f>
        <v>6.5393837063791977</v>
      </c>
      <c r="CE11" s="5" t="e">
        <f>100*IMP!F14/'Total GDP'!L14</f>
        <v>#N/A</v>
      </c>
      <c r="CF11" s="5">
        <f>100*IMP!G14/'Total GDP'!O14</f>
        <v>7.7059696235497555</v>
      </c>
      <c r="CG11" s="5">
        <f>100*IMP!H14/'Total GDP'!R14</f>
        <v>11.212295035680212</v>
      </c>
      <c r="CH11" s="5">
        <f>100*IMP!I14/'Total GDP'!U14</f>
        <v>6.5526375946320279</v>
      </c>
      <c r="CI11" s="5">
        <f>100*IMP!J14/'Total GDP'!X14</f>
        <v>3.1898006751326151</v>
      </c>
      <c r="CJ11" s="5">
        <f t="array" ref="CJ11">IF(ISNUMBER($CB11),_xlfn.PERCENTILE.EXC(IF(ISNUMBER(CB11:CI11),CB11:CI11),0.25),#N/A)</f>
        <v>3.918764188610548</v>
      </c>
      <c r="CK11" s="5">
        <f t="array" ref="CK11">IF(ISNUMBER($CB11),_xlfn.PERCENTILE.EXC(IF(ISNUMBER(CB11:CI11),CB11:CI11),0.5),#N/A)</f>
        <v>6.5526375946320279</v>
      </c>
      <c r="CL11" s="5">
        <f t="array" ref="CL11">IF(ISNUMBER($CB11),_xlfn.PERCENTILE.EXC(IF(ISNUMBER(CB11:CI11),CB11:CI11),0.75),#N/A)</f>
        <v>9.4159117613614818</v>
      </c>
      <c r="CN11" s="4" t="s">
        <v>14</v>
      </c>
      <c r="CO11" s="5">
        <f>100*EXP!C14/'Total GDP'!C14</f>
        <v>3.2761827821010781</v>
      </c>
      <c r="CP11" s="5">
        <f>100*EXP!D14/'Total GDP'!F14</f>
        <v>10.184588560815678</v>
      </c>
      <c r="CQ11" s="5">
        <f>100*EXP!E14/'Total GDP'!I14</f>
        <v>6.6177243686876492</v>
      </c>
      <c r="CR11" s="5" t="e">
        <f>100*EXP!F14/'Total GDP'!L14</f>
        <v>#N/A</v>
      </c>
      <c r="CS11" s="5">
        <f>100*EXP!G14/'Total GDP'!O14</f>
        <v>6.6695840582339825</v>
      </c>
      <c r="CT11" s="5">
        <f>100*EXP!H14/'Total GDP'!R14</f>
        <v>12.935525959918088</v>
      </c>
      <c r="CU11" s="5">
        <f>100*EXP!I14/'Total GDP'!U14</f>
        <v>2.3612623878871006</v>
      </c>
      <c r="CV11" s="5">
        <f>100*EXP!J14/'Total GDP'!X14</f>
        <v>4.6901623533194021</v>
      </c>
      <c r="CW11" s="5">
        <f t="array" ref="CW11">IF(ISNUMBER($CO11),_xlfn.PERCENTILE.EXC(IF(ISNUMBER(CO11:CV11),CO11:CV11),0.25),#N/A)</f>
        <v>3.2761827821010781</v>
      </c>
      <c r="CX11" s="5">
        <f t="array" ref="CX11">IF(ISNUMBER($CO11),_xlfn.PERCENTILE.EXC(IF(ISNUMBER(CO11:CV11),CO11:CV11),0.5),#N/A)</f>
        <v>6.6177243686876492</v>
      </c>
      <c r="CY11" s="5">
        <f t="array" ref="CY11">IF(ISNUMBER($CO11),_xlfn.PERCENTILE.EXC(IF(ISNUMBER(CO11:CV11),CO11:CV11),0.75),#N/A)</f>
        <v>10.184588560815678</v>
      </c>
      <c r="DC11" s="4" t="s">
        <v>14</v>
      </c>
      <c r="DD11" s="5">
        <f t="shared" si="18"/>
        <v>100.00008544321105</v>
      </c>
      <c r="DE11" s="5" t="e">
        <f t="shared" si="0"/>
        <v>#N/A</v>
      </c>
      <c r="DF11" s="5">
        <f t="shared" si="0"/>
        <v>100.00018620586923</v>
      </c>
      <c r="DG11" s="5">
        <f t="shared" si="0"/>
        <v>100.20958379397135</v>
      </c>
      <c r="DH11" s="5">
        <f t="shared" si="0"/>
        <v>99.999623556338562</v>
      </c>
      <c r="DI11" s="5">
        <f t="shared" si="0"/>
        <v>100.00000000000001</v>
      </c>
      <c r="DJ11" s="5">
        <f t="shared" si="0"/>
        <v>100.00595663569216</v>
      </c>
      <c r="DK11" s="5">
        <f t="shared" si="0"/>
        <v>100.0005767345291</v>
      </c>
      <c r="DM11" s="4" t="s">
        <v>14</v>
      </c>
      <c r="DN11" s="5">
        <f t="shared" si="19"/>
        <v>100.66362501704693</v>
      </c>
      <c r="DO11" s="5">
        <f t="shared" si="1"/>
        <v>94.010228177235348</v>
      </c>
      <c r="DP11" s="5">
        <f t="shared" si="1"/>
        <v>100.06612570377744</v>
      </c>
      <c r="DQ11" s="5" t="e">
        <f t="shared" si="1"/>
        <v>#N/A</v>
      </c>
      <c r="DR11" s="5">
        <f t="shared" si="1"/>
        <v>100.21051114834937</v>
      </c>
      <c r="DS11" s="5">
        <f t="shared" si="1"/>
        <v>99.044548996763353</v>
      </c>
      <c r="DT11" s="5">
        <f t="shared" si="1"/>
        <v>108.99458092971344</v>
      </c>
      <c r="DU11" s="5">
        <f t="shared" si="1"/>
        <v>98.223004742002885</v>
      </c>
      <c r="DY11" s="4" t="s">
        <v>14</v>
      </c>
      <c r="DZ11" s="5">
        <f t="shared" si="20"/>
        <v>59.729191252379643</v>
      </c>
      <c r="EA11" s="5">
        <f t="shared" si="2"/>
        <v>56.937307093978426</v>
      </c>
      <c r="EB11" s="5">
        <f t="shared" si="2"/>
        <v>55.480866349012913</v>
      </c>
      <c r="EC11" s="5">
        <f t="shared" si="3"/>
        <v>54.404601424692061</v>
      </c>
      <c r="ED11" s="5">
        <f t="shared" si="2"/>
        <v>52.065738165476112</v>
      </c>
      <c r="EE11" s="5">
        <f t="shared" si="2"/>
        <v>55.308944483941431</v>
      </c>
      <c r="EF11" s="5">
        <f t="shared" si="2"/>
        <v>57.814350572443743</v>
      </c>
      <c r="EG11" s="5">
        <f t="shared" si="2"/>
        <v>62.652882227944424</v>
      </c>
      <c r="EH11" s="5">
        <f t="array" ref="EH11">IF(ISNUMBER($B11),_xlfn.PERCENTILE.EXC(IF(ISNUMBER(DZ11:EG11),DZ11:EG11),0.25),#N/A)</f>
        <v>54.6306871895044</v>
      </c>
      <c r="EI11" s="5">
        <f t="array" ref="EI11">IF(ISNUMBER($B11),_xlfn.PERCENTILE.EXC(IF(ISNUMBER(DZ11:EG11),DZ11:EG11),0.5),#N/A)</f>
        <v>56.209086721495666</v>
      </c>
      <c r="EJ11" s="5">
        <f t="array" ref="EJ11">IF(ISNUMBER($B11),_xlfn.PERCENTILE.EXC(IF(ISNUMBER(DZ11:EG11),DZ11:EG11),0.75),#N/A)</f>
        <v>59.250481082395666</v>
      </c>
      <c r="EL11" s="4" t="s">
        <v>14</v>
      </c>
      <c r="EM11" s="5">
        <f t="shared" si="21"/>
        <v>14.440680791415287</v>
      </c>
      <c r="EN11" s="5">
        <f t="shared" si="4"/>
        <v>14.508564857517536</v>
      </c>
      <c r="EO11" s="5">
        <f t="shared" si="4"/>
        <v>23.027184272997495</v>
      </c>
      <c r="EP11" s="5" t="e">
        <f t="shared" si="5"/>
        <v>#N/A</v>
      </c>
      <c r="EQ11" s="5">
        <f t="shared" si="4"/>
        <v>25.433038837775506</v>
      </c>
      <c r="ER11" s="5">
        <f t="shared" si="4"/>
        <v>17.964575628571165</v>
      </c>
      <c r="ES11" s="5">
        <f t="shared" si="4"/>
        <v>23.391235688906438</v>
      </c>
      <c r="ET11" s="5">
        <f t="shared" si="4"/>
        <v>22.353446578481037</v>
      </c>
      <c r="EU11" s="5">
        <f t="array" ref="EU11">IF(ISNUMBER($O11),_xlfn.PERCENTILE.EXC(IF(ISNUMBER(EM11:ET11),EM11:ET11),0.25),#N/A)</f>
        <v>14.508564857517536</v>
      </c>
      <c r="EV11" s="5">
        <f t="array" ref="EV11">IF(ISNUMBER($O11),_xlfn.PERCENTILE.EXC(IF(ISNUMBER(EM11:ET11),EM11:ET11),0.5),#N/A)</f>
        <v>22.353446578481037</v>
      </c>
      <c r="EW11" s="5">
        <f t="array" ref="EW11">IF(ISNUMBER($O11),_xlfn.PERCENTILE.EXC(IF(ISNUMBER(EM11:ET11),EM11:ET11),0.75),#N/A)</f>
        <v>23.391235688906438</v>
      </c>
      <c r="EY11" s="4" t="s">
        <v>14</v>
      </c>
      <c r="EZ11" s="5">
        <f t="shared" si="22"/>
        <v>17.735703664415674</v>
      </c>
      <c r="FA11" s="5">
        <f t="shared" si="6"/>
        <v>18.943891170639219</v>
      </c>
      <c r="FB11" s="5">
        <f t="shared" si="6"/>
        <v>22.128561693965626</v>
      </c>
      <c r="FC11" s="5">
        <f t="shared" si="7"/>
        <v>26.913549836911908</v>
      </c>
      <c r="FD11" s="5">
        <f t="shared" si="6"/>
        <v>28.293642344732667</v>
      </c>
      <c r="FE11" s="5">
        <f t="shared" si="6"/>
        <v>16.759376878865687</v>
      </c>
      <c r="FF11" s="5">
        <f t="shared" si="6"/>
        <v>20.711606790367156</v>
      </c>
      <c r="FG11" s="5">
        <f t="shared" si="6"/>
        <v>17.734977714930103</v>
      </c>
      <c r="FH11" s="5">
        <f t="array" ref="FH11">IF(ISNUMBER($AB11),_xlfn.PERCENTILE.EXC(IF(ISNUMBER(EZ11:FG11),EZ11:FG11),0.25),#N/A)</f>
        <v>17.735159202301496</v>
      </c>
      <c r="FI11" s="5">
        <f t="array" ref="FI11">IF(ISNUMBER($AB11),_xlfn.PERCENTILE.EXC(IF(ISNUMBER(EZ11:FG11),EZ11:FG11),0.5),#N/A)</f>
        <v>19.827748980503188</v>
      </c>
      <c r="FJ11" s="5">
        <f t="array" ref="FJ11">IF(ISNUMBER($AB11),_xlfn.PERCENTILE.EXC(IF(ISNUMBER(EZ11:FG11),EZ11:FG11),0.75),#N/A)</f>
        <v>25.717302801175336</v>
      </c>
      <c r="FL11" s="4" t="s">
        <v>14</v>
      </c>
      <c r="FM11" s="5">
        <f t="shared" si="23"/>
        <v>7.1756703257153145</v>
      </c>
      <c r="FN11" s="5" t="e">
        <f t="shared" si="8"/>
        <v>#N/A</v>
      </c>
      <c r="FO11" s="5">
        <f t="shared" si="8"/>
        <v>7.3371114591762066</v>
      </c>
      <c r="FP11" s="5">
        <f t="shared" si="9"/>
        <v>7.1474186547038601</v>
      </c>
      <c r="FQ11" s="5">
        <f t="shared" si="8"/>
        <v>11.709454955109923</v>
      </c>
      <c r="FR11" s="5">
        <f t="shared" si="8"/>
        <v>7.1190592135042001</v>
      </c>
      <c r="FS11" s="5">
        <f t="shared" si="8"/>
        <v>4.7152585866561392</v>
      </c>
      <c r="FT11" s="5">
        <f t="shared" si="8"/>
        <v>10.513234237436363</v>
      </c>
      <c r="FU11" s="5">
        <f t="array" ref="FU11">IF(ISNUMBER($AO11),_xlfn.PERCENTILE.EXC(IF(ISNUMBER(FM11:FT11),FM11:FT11),0.25),#N/A)</f>
        <v>7.1190592135042001</v>
      </c>
      <c r="FV11" s="5">
        <f t="array" ref="FV11">IF(ISNUMBER($AO11),_xlfn.PERCENTILE.EXC(IF(ISNUMBER(FM11:FT11),FM11:FT11),0.5),#N/A)</f>
        <v>7.1756703257153145</v>
      </c>
      <c r="FW11" s="5">
        <f t="array" ref="FW11">IF(ISNUMBER($AO11),_xlfn.PERCENTILE.EXC(IF(ISNUMBER(FM11:FT11),FM11:FT11),0.75),#N/A)</f>
        <v>10.513234237436363</v>
      </c>
      <c r="FY11" s="4" t="s">
        <v>14</v>
      </c>
      <c r="FZ11" s="5">
        <f t="shared" si="24"/>
        <v>10.560048492655069</v>
      </c>
      <c r="GA11" s="5" t="e">
        <f t="shared" si="10"/>
        <v>#N/A</v>
      </c>
      <c r="GB11" s="5">
        <f t="shared" si="10"/>
        <v>14.791491439470066</v>
      </c>
      <c r="GC11" s="5">
        <f t="shared" si="11"/>
        <v>19.822537621048621</v>
      </c>
      <c r="GD11" s="5">
        <f t="shared" si="10"/>
        <v>16.584080879999547</v>
      </c>
      <c r="GE11" s="5">
        <f t="shared" si="10"/>
        <v>9.6403176653614882</v>
      </c>
      <c r="GF11" s="5">
        <f t="shared" si="10"/>
        <v>15.997581918673513</v>
      </c>
      <c r="GG11" s="5">
        <f t="shared" si="10"/>
        <v>7.2218457612339524</v>
      </c>
      <c r="GH11" s="5">
        <f t="array" ref="GH11">IF(ISNUMBER($BB11),_xlfn.PERCENTILE.EXC(IF(ISNUMBER(FZ11:GG11),FZ11:GG11),0.25),#N/A)</f>
        <v>9.6403176653614882</v>
      </c>
      <c r="GI11" s="5">
        <f t="array" ref="GI11">IF(ISNUMBER($BB11),_xlfn.PERCENTILE.EXC(IF(ISNUMBER(FZ11:GG11),FZ11:GG11),0.5),#N/A)</f>
        <v>14.791491439470066</v>
      </c>
      <c r="GJ11" s="5">
        <f t="array" ref="GJ11">IF(ISNUMBER($BB11),_xlfn.PERCENTILE.EXC(IF(ISNUMBER(FZ11:GG11),FZ11:GG11),0.75),#N/A)</f>
        <v>16.584080879999547</v>
      </c>
      <c r="GL11" s="4" t="s">
        <v>14</v>
      </c>
      <c r="GM11" s="5">
        <f t="shared" si="25"/>
        <v>26.468473144350892</v>
      </c>
      <c r="GN11" s="5">
        <f t="shared" si="12"/>
        <v>27.736475741560341</v>
      </c>
      <c r="GO11" s="5">
        <f t="shared" si="12"/>
        <v>21.413660484762772</v>
      </c>
      <c r="GP11" s="5">
        <f t="shared" si="13"/>
        <v>18.81794321706159</v>
      </c>
      <c r="GQ11" s="5">
        <f t="shared" si="12"/>
        <v>23.535431437998138</v>
      </c>
      <c r="GR11" s="5">
        <f t="shared" si="12"/>
        <v>24.986625507117438</v>
      </c>
      <c r="GS11" s="5">
        <f t="shared" si="12"/>
        <v>22.639903276746946</v>
      </c>
      <c r="GT11" s="5">
        <f t="shared" si="12"/>
        <v>13.466165817285441</v>
      </c>
      <c r="GU11" s="5">
        <f t="array" ref="GU11">IF(ISNUMBER($BO11),_xlfn.PERCENTILE.EXC(IF(ISNUMBER(GM11:GT11),GM11:GT11),0.25),#N/A)</f>
        <v>19.466872533986887</v>
      </c>
      <c r="GV11" s="5">
        <f t="array" ref="GV11">IF(ISNUMBER($BO11),_xlfn.PERCENTILE.EXC(IF(ISNUMBER(GM11:GT11),GM11:GT11),0.5),#N/A)</f>
        <v>23.087667357372542</v>
      </c>
      <c r="GW11" s="5">
        <f t="array" ref="GW11">IF(ISNUMBER($BO11),_xlfn.PERCENTILE.EXC(IF(ISNUMBER(GM11:GT11),GM11:GT11),0.75),#N/A)</f>
        <v>26.098011235042527</v>
      </c>
      <c r="GY11" s="4" t="s">
        <v>14</v>
      </c>
      <c r="GZ11" s="5">
        <f t="shared" si="26"/>
        <v>3.8929297330062602</v>
      </c>
      <c r="HA11" s="5">
        <f t="shared" si="14"/>
        <v>10.015837578449313</v>
      </c>
      <c r="HB11" s="5">
        <f t="shared" si="14"/>
        <v>6.5350623504076957</v>
      </c>
      <c r="HC11" s="5" t="e">
        <f t="shared" si="15"/>
        <v>#N/A</v>
      </c>
      <c r="HD11" s="5">
        <f t="shared" si="14"/>
        <v>7.6897817756283198</v>
      </c>
      <c r="HE11" s="5">
        <f t="shared" si="14"/>
        <v>11.320456450406589</v>
      </c>
      <c r="HF11" s="5">
        <f t="shared" si="14"/>
        <v>6.0118930122384526</v>
      </c>
      <c r="HG11" s="5">
        <f t="shared" si="14"/>
        <v>3.2475087516525218</v>
      </c>
      <c r="HH11" s="5">
        <f t="array" ref="HH11">IF(ISNUMBER($CB11),_xlfn.PERCENTILE.EXC(IF(ISNUMBER(GZ11:HG11),GZ11:HG11),0.25),#N/A)</f>
        <v>3.8929297330062602</v>
      </c>
      <c r="HI11" s="5">
        <f t="array" ref="HI11">IF(ISNUMBER($CB11),_xlfn.PERCENTILE.EXC(IF(ISNUMBER(GZ11:HG11),GZ11:HG11),0.5),#N/A)</f>
        <v>6.5350623504076957</v>
      </c>
      <c r="HJ11" s="5">
        <f t="array" ref="HJ11">IF(ISNUMBER($CB11),_xlfn.PERCENTILE.EXC(IF(ISNUMBER(GZ11:HG11),GZ11:HG11),0.75),#N/A)</f>
        <v>10.015837578449313</v>
      </c>
      <c r="HL11" s="4" t="s">
        <v>14</v>
      </c>
      <c r="HM11" s="5">
        <f t="shared" si="27"/>
        <v>3.2545845448604411</v>
      </c>
      <c r="HN11" s="5">
        <f t="shared" si="16"/>
        <v>10.833489885393007</v>
      </c>
      <c r="HO11" s="5">
        <f t="shared" si="16"/>
        <v>6.6133512436345212</v>
      </c>
      <c r="HP11" s="5" t="e">
        <f t="shared" si="16"/>
        <v>#N/A</v>
      </c>
      <c r="HQ11" s="5">
        <f t="shared" si="16"/>
        <v>6.6555733343785484</v>
      </c>
      <c r="HR11" s="5">
        <f t="shared" si="16"/>
        <v>13.060310830776567</v>
      </c>
      <c r="HS11" s="5">
        <f t="shared" si="16"/>
        <v>2.1664034741413345</v>
      </c>
      <c r="HT11" s="5">
        <f t="shared" si="16"/>
        <v>4.7750141279416169</v>
      </c>
      <c r="HU11" s="5">
        <f t="array" ref="HU11">IF(ISNUMBER($CO11),_xlfn.PERCENTILE.EXC(IF(ISNUMBER(HM11:HT11),HM11:HT11),0.25),#N/A)</f>
        <v>3.2545845448604411</v>
      </c>
      <c r="HV11" s="5">
        <f t="array" ref="HV11">IF(ISNUMBER($CO11),_xlfn.PERCENTILE.EXC(IF(ISNUMBER(HM11:HT11),HM11:HT11),0.5),#N/A)</f>
        <v>6.6133512436345212</v>
      </c>
      <c r="HW11" s="5">
        <f t="array" ref="HW11">IF(ISNUMBER($CO11),_xlfn.PERCENTILE.EXC(IF(ISNUMBER(HM11:HT11),HM11:HT11),0.75),#N/A)</f>
        <v>10.833489885393007</v>
      </c>
      <c r="IB11" s="4" t="s">
        <v>14</v>
      </c>
      <c r="IC11" s="5">
        <f t="shared" si="28"/>
        <v>100</v>
      </c>
      <c r="ID11" s="5">
        <f t="shared" si="17"/>
        <v>100</v>
      </c>
      <c r="IE11" s="5">
        <f t="shared" si="17"/>
        <v>100.00000000000001</v>
      </c>
      <c r="IF11" s="5" t="e">
        <f t="shared" si="17"/>
        <v>#N/A</v>
      </c>
      <c r="IG11" s="5">
        <f t="shared" si="17"/>
        <v>99.999999999999986</v>
      </c>
      <c r="IH11" s="5">
        <f t="shared" si="17"/>
        <v>100.00000000000001</v>
      </c>
      <c r="II11" s="5">
        <f t="shared" si="17"/>
        <v>100</v>
      </c>
      <c r="IJ11" s="5">
        <f t="shared" si="17"/>
        <v>100</v>
      </c>
    </row>
    <row r="12" spans="1:244" x14ac:dyDescent="0.25">
      <c r="A12" s="4" t="s">
        <v>15</v>
      </c>
      <c r="B12" s="5">
        <f>100*'C'!C15/'Total GDP'!C15</f>
        <v>59.689134916489181</v>
      </c>
      <c r="C12" s="5">
        <f>100*'C'!D15/'Total GDP'!F15</f>
        <v>53.79835192200305</v>
      </c>
      <c r="D12" s="5">
        <f>100*'C'!E15/'Total GDP'!I15</f>
        <v>56.032091977611557</v>
      </c>
      <c r="E12" s="5">
        <f>100*'C'!F15/'Total GDP'!L15</f>
        <v>54.540028975072566</v>
      </c>
      <c r="F12" s="5">
        <f>100*'C'!G15/'Total GDP'!O15</f>
        <v>51.76361203900813</v>
      </c>
      <c r="G12" s="5">
        <f>100*'C'!H15/'Total GDP'!R15</f>
        <v>54.583200625416225</v>
      </c>
      <c r="H12" s="5">
        <f>100*'C'!I15/'Total GDP'!U15</f>
        <v>63.221533520035038</v>
      </c>
      <c r="I12" s="5">
        <f>100*'C'!J15/'Total GDP'!X15</f>
        <v>61.138366605813374</v>
      </c>
      <c r="J12" s="5">
        <f t="array" ref="J12">IF(ISNUMBER($B12),_xlfn.PERCENTILE.EXC(IF(ISNUMBER(B12:I12),B12:I12),0.25),#N/A)</f>
        <v>53.983771185270427</v>
      </c>
      <c r="K12" s="5">
        <f t="array" ref="K12">IF(ISNUMBER($B12),_xlfn.PERCENTILE.EXC(IF(ISNUMBER(B12:I12),B12:I12),0.5),#N/A)</f>
        <v>55.307646301513891</v>
      </c>
      <c r="L12" s="5">
        <f t="array" ref="L12">IF(ISNUMBER($B12),_xlfn.PERCENTILE.EXC(IF(ISNUMBER(B12:I12),B12:I12),0.75),#N/A)</f>
        <v>60.776058683482326</v>
      </c>
      <c r="N12" s="4" t="s">
        <v>15</v>
      </c>
      <c r="O12" s="5">
        <f>100*I!C15/'Total GDP'!C15</f>
        <v>15.005877270508186</v>
      </c>
      <c r="P12" s="5">
        <f>100*I!D15/'Total GDP'!F15</f>
        <v>13.432528033927467</v>
      </c>
      <c r="Q12" s="5">
        <f>100*I!E15/'Total GDP'!I15</f>
        <v>22.768615791078961</v>
      </c>
      <c r="R12" s="5" t="e">
        <f>100*I!F15/'Total GDP'!L15</f>
        <v>#N/A</v>
      </c>
      <c r="S12" s="5">
        <f>100*I!G15/'Total GDP'!O15</f>
        <v>26.142645586342102</v>
      </c>
      <c r="T12" s="5">
        <f>100*I!H15/'Total GDP'!R15</f>
        <v>17.861316848597156</v>
      </c>
      <c r="U12" s="5">
        <f>100*I!I15/'Total GDP'!U15</f>
        <v>24.614098190940101</v>
      </c>
      <c r="V12" s="5">
        <f>100*I!J15/'Total GDP'!X15</f>
        <v>22.456183170046405</v>
      </c>
      <c r="W12" s="5">
        <f t="array" ref="W12">IF(ISNUMBER($O12),_xlfn.PERCENTILE.EXC(IF(ISNUMBER(O12:V12),O12:V12),0.25),#N/A)</f>
        <v>15.005877270508186</v>
      </c>
      <c r="X12" s="5">
        <f t="array" ref="X12">IF(ISNUMBER($O12),_xlfn.PERCENTILE.EXC(IF(ISNUMBER(O12:V12),O12:V12),0.5),#N/A)</f>
        <v>22.456183170046405</v>
      </c>
      <c r="Y12" s="5">
        <f t="array" ref="Y12">IF(ISNUMBER($O12),_xlfn.PERCENTILE.EXC(IF(ISNUMBER(O12:V12),O12:V12),0.75),#N/A)</f>
        <v>24.614098190940101</v>
      </c>
      <c r="AA12" s="4" t="s">
        <v>15</v>
      </c>
      <c r="AB12" s="5">
        <f>100*'Total GFCF'!C15/'Total GDP'!C15</f>
        <v>17.841566337094775</v>
      </c>
      <c r="AC12" s="5">
        <f>100*'Total GFCF'!D15/'Total GDP'!F15</f>
        <v>17.870779818590684</v>
      </c>
      <c r="AD12" s="5">
        <f>100*'Total GFCF'!E15/'Total GDP'!I15</f>
        <v>22.137970457120812</v>
      </c>
      <c r="AE12" s="5">
        <f>100*'Total GFCF'!F15/'Total GDP'!L15</f>
        <v>26.845632599478794</v>
      </c>
      <c r="AF12" s="5">
        <f>100*'Total GFCF'!G15/'Total GDP'!O15</f>
        <v>28.8288724157951</v>
      </c>
      <c r="AG12" s="5">
        <f>100*'Total GFCF'!H15/'Total GDP'!R15</f>
        <v>16.413701247936995</v>
      </c>
      <c r="AH12" s="5">
        <f>100*'Total GFCF'!I15/'Total GDP'!U15</f>
        <v>22.814329134757045</v>
      </c>
      <c r="AI12" s="5">
        <f>100*'Total GFCF'!J15/'Total GDP'!X15</f>
        <v>17.445047509853804</v>
      </c>
      <c r="AJ12" s="5">
        <f t="array" ref="AJ12">IF(ISNUMBER($AB12),_xlfn.PERCENTILE.EXC(IF(ISNUMBER(AB12:AI12),AB12:AI12),0.25),#N/A)</f>
        <v>17.544177216664046</v>
      </c>
      <c r="AK12" s="5">
        <f t="array" ref="AK12">IF(ISNUMBER($AB12),_xlfn.PERCENTILE.EXC(IF(ISNUMBER(AB12:AI12),AB12:AI12),0.5),#N/A)</f>
        <v>20.004375137855746</v>
      </c>
      <c r="AL12" s="5">
        <f t="array" ref="AL12">IF(ISNUMBER($AB12),_xlfn.PERCENTILE.EXC(IF(ISNUMBER(AB12:AI12),AB12:AI12),0.75),#N/A)</f>
        <v>25.837806733298358</v>
      </c>
      <c r="AN12" s="4" t="s">
        <v>15</v>
      </c>
      <c r="AO12" s="5">
        <f>100*'Housing Investment'!C15/'Total GDP'!C15</f>
        <v>7.2233096066745128</v>
      </c>
      <c r="AP12" s="5" t="e">
        <f>100*'Housing Investment'!D15/'Total GDP'!F15</f>
        <v>#N/A</v>
      </c>
      <c r="AQ12" s="5">
        <f>100*'Housing Investment'!E15/'Total GDP'!I15</f>
        <v>7.212615411340054</v>
      </c>
      <c r="AR12" s="5">
        <f>100*'Housing Investment'!F15/'Total GDP'!L15</f>
        <v>6.9459913987313628</v>
      </c>
      <c r="AS12" s="5">
        <f>100*'Housing Investment'!G15/'Total GDP'!O15</f>
        <v>12.014396661253544</v>
      </c>
      <c r="AT12" s="5">
        <f>100*'Housing Investment'!H15/'Total GDP'!R15</f>
        <v>6.8436748993832701</v>
      </c>
      <c r="AU12" s="5">
        <f>100*'Housing Investment'!I15/'Total GDP'!U15</f>
        <v>5.4218706449172451</v>
      </c>
      <c r="AV12" s="5">
        <f>100*'Housing Investment'!J15/'Total GDP'!X15</f>
        <v>10.046697929839929</v>
      </c>
      <c r="AW12" s="5">
        <f t="array" ref="AW12">IF(ISNUMBER($AO12),_xlfn.PERCENTILE.EXC(IF(ISNUMBER(AO12:AV12),AO12:AV12),0.25),#N/A)</f>
        <v>6.8436748993832701</v>
      </c>
      <c r="AX12" s="5">
        <f t="array" ref="AX12">IF(ISNUMBER($AO12),_xlfn.PERCENTILE.EXC(IF(ISNUMBER(AO12:AV12),AO12:AV12),0.5),#N/A)</f>
        <v>7.212615411340054</v>
      </c>
      <c r="AY12" s="5">
        <f t="array" ref="AY12">IF(ISNUMBER($AO12),_xlfn.PERCENTILE.EXC(IF(ISNUMBER(AO12:AV12),AO12:AV12),0.75),#N/A)</f>
        <v>10.046697929839929</v>
      </c>
      <c r="BA12" s="4" t="s">
        <v>15</v>
      </c>
      <c r="BB12" s="5">
        <f>100*'Total Non-Res GFCF'!C15/'Total GDP'!C15</f>
        <v>10.618262724271171</v>
      </c>
      <c r="BC12" s="5" t="e">
        <f>100*'Total Non-Res GFCF'!D15/'Total GDP'!F15</f>
        <v>#N/A</v>
      </c>
      <c r="BD12" s="5">
        <f>100*'Total Non-Res GFCF'!E15/'Total GDP'!I15</f>
        <v>14.925254051389986</v>
      </c>
      <c r="BE12" s="5">
        <f>100*'Total Non-Res GFCF'!F15/'Total GDP'!L15</f>
        <v>20.098389788879345</v>
      </c>
      <c r="BF12" s="5">
        <f>100*'Total Non-Res GFCF'!G15/'Total GDP'!O15</f>
        <v>16.814475754541551</v>
      </c>
      <c r="BG12" s="5">
        <f>100*'Total Non-Res GFCF'!H15/'Total GDP'!R15</f>
        <v>9.5700263485537249</v>
      </c>
      <c r="BH12" s="5">
        <f>100*'Total Non-Res GFCF'!I15/'Total GDP'!U15</f>
        <v>17.393785753155569</v>
      </c>
      <c r="BI12" s="5">
        <f>100*'Total Non-Res GFCF'!J15/'Total GDP'!X15</f>
        <v>7.3985464100658884</v>
      </c>
      <c r="BJ12" s="5">
        <f t="array" ref="BJ12">IF(ISNUMBER($BB12),_xlfn.PERCENTILE.EXC(IF(ISNUMBER(BB12:BI12),BB12:BI12),0.25),#N/A)</f>
        <v>9.5700263485537249</v>
      </c>
      <c r="BK12" s="5">
        <f t="array" ref="BK12">IF(ISNUMBER($BB12),_xlfn.PERCENTILE.EXC(IF(ISNUMBER(BB12:BI12),BB12:BI12),0.5),#N/A)</f>
        <v>14.925254051389986</v>
      </c>
      <c r="BL12" s="5">
        <f t="array" ref="BL12">IF(ISNUMBER($BB12),_xlfn.PERCENTILE.EXC(IF(ISNUMBER(BB12:BI12),BB12:BI12),0.75),#N/A)</f>
        <v>17.393785753155569</v>
      </c>
      <c r="BN12" s="4" t="s">
        <v>15</v>
      </c>
      <c r="BO12" s="5">
        <f>100*G!C15/'Total GDP'!C15</f>
        <v>26.746330939089589</v>
      </c>
      <c r="BP12" s="5">
        <f>100*G!D15/'Total GDP'!F15</f>
        <v>26.357928734209693</v>
      </c>
      <c r="BQ12" s="5">
        <f>100*G!E15/'Total GDP'!I15</f>
        <v>21.382532414149718</v>
      </c>
      <c r="BR12" s="5">
        <f>100*G!F15/'Total GDP'!L15</f>
        <v>19.072783292996156</v>
      </c>
      <c r="BS12" s="5">
        <f>100*G!G15/'Total GDP'!O15</f>
        <v>23.428441609800835</v>
      </c>
      <c r="BT12" s="5">
        <f>100*G!H15/'Total GDP'!R15</f>
        <v>24.304948316298464</v>
      </c>
      <c r="BU12" s="5">
        <f>100*G!I15/'Total GDP'!U15</f>
        <v>24.720279256201639</v>
      </c>
      <c r="BV12" s="5">
        <f>100*G!J15/'Total GDP'!X15</f>
        <v>13.127088243833068</v>
      </c>
      <c r="BW12" s="5">
        <f t="array" ref="BW12">IF(ISNUMBER($BO12),_xlfn.PERCENTILE.EXC(IF(ISNUMBER(BO12:BV12),BO12:BV12),0.25),#N/A)</f>
        <v>19.650220573284546</v>
      </c>
      <c r="BX12" s="5">
        <f t="array" ref="BX12">IF(ISNUMBER($BO12),_xlfn.PERCENTILE.EXC(IF(ISNUMBER(BO12:BV12),BO12:BV12),0.5),#N/A)</f>
        <v>23.86669496304965</v>
      </c>
      <c r="BY12" s="5">
        <f t="array" ref="BY12">IF(ISNUMBER($BO12),_xlfn.PERCENTILE.EXC(IF(ISNUMBER(BO12:BV12),BO12:BV12),0.75),#N/A)</f>
        <v>25.948516364707679</v>
      </c>
      <c r="CA12" s="4" t="s">
        <v>15</v>
      </c>
      <c r="CB12" s="5">
        <f>100*IMP!C15/'Total GDP'!C15</f>
        <v>3.9666406233844698</v>
      </c>
      <c r="CC12" s="5">
        <f>100*IMP!D15/'Total GDP'!F15</f>
        <v>9.6024690985375578</v>
      </c>
      <c r="CD12" s="5">
        <f>100*IMP!E15/'Total GDP'!I15</f>
        <v>6.6729013870569638</v>
      </c>
      <c r="CE12" s="5" t="e">
        <f>100*IMP!F15/'Total GDP'!L15</f>
        <v>#N/A</v>
      </c>
      <c r="CF12" s="5">
        <f>100*IMP!G15/'Total GDP'!O15</f>
        <v>7.7486179710047365</v>
      </c>
      <c r="CG12" s="5">
        <f>100*IMP!H15/'Total GDP'!R15</f>
        <v>10.933202073138952</v>
      </c>
      <c r="CH12" s="5">
        <f>100*IMP!I15/'Total GDP'!U15</f>
        <v>6.0815205128545449</v>
      </c>
      <c r="CI12" s="5">
        <f>100*IMP!J15/'Total GDP'!X15</f>
        <v>3.3663843795670725</v>
      </c>
      <c r="CJ12" s="5">
        <f t="array" ref="CJ12">IF(ISNUMBER($CB12),_xlfn.PERCENTILE.EXC(IF(ISNUMBER(CB12:CI12),CB12:CI12),0.25),#N/A)</f>
        <v>3.9666406233844698</v>
      </c>
      <c r="CK12" s="5">
        <f t="array" ref="CK12">IF(ISNUMBER($CB12),_xlfn.PERCENTILE.EXC(IF(ISNUMBER(CB12:CI12),CB12:CI12),0.5),#N/A)</f>
        <v>6.6729013870569638</v>
      </c>
      <c r="CL12" s="5">
        <f t="array" ref="CL12">IF(ISNUMBER($CB12),_xlfn.PERCENTILE.EXC(IF(ISNUMBER(CB12:CI12),CB12:CI12),0.75),#N/A)</f>
        <v>9.6024690985375578</v>
      </c>
      <c r="CN12" s="4" t="s">
        <v>15</v>
      </c>
      <c r="CO12" s="5">
        <f>100*EXP!C15/'Total GDP'!C15</f>
        <v>3.2103365157684731</v>
      </c>
      <c r="CP12" s="5">
        <f>100*EXP!D15/'Total GDP'!F15</f>
        <v>10.114852321948717</v>
      </c>
      <c r="CQ12" s="5">
        <f>100*EXP!E15/'Total GDP'!I15</f>
        <v>6.5549399386358083</v>
      </c>
      <c r="CR12" s="5" t="e">
        <f>100*EXP!F15/'Total GDP'!L15</f>
        <v>#N/A</v>
      </c>
      <c r="CS12" s="5">
        <f>100*EXP!G15/'Total GDP'!O15</f>
        <v>6.6299527964525815</v>
      </c>
      <c r="CT12" s="5">
        <f>100*EXP!H15/'Total GDP'!R15</f>
        <v>12.722008280974029</v>
      </c>
      <c r="CU12" s="5">
        <f>100*EXP!I15/'Total GDP'!U15</f>
        <v>2.507200403488048</v>
      </c>
      <c r="CV12" s="5">
        <f>100*EXP!J15/'Total GDP'!X15</f>
        <v>4.8276998932196973</v>
      </c>
      <c r="CW12" s="5">
        <f t="array" ref="CW12">IF(ISNUMBER($CO12),_xlfn.PERCENTILE.EXC(IF(ISNUMBER(CO12:CV12),CO12:CV12),0.25),#N/A)</f>
        <v>3.2103365157684731</v>
      </c>
      <c r="CX12" s="5">
        <f t="array" ref="CX12">IF(ISNUMBER($CO12),_xlfn.PERCENTILE.EXC(IF(ISNUMBER(CO12:CV12),CO12:CV12),0.5),#N/A)</f>
        <v>6.5549399386358083</v>
      </c>
      <c r="CY12" s="5">
        <f t="array" ref="CY12">IF(ISNUMBER($CO12),_xlfn.PERCENTILE.EXC(IF(ISNUMBER(CO12:CV12),CO12:CV12),0.75),#N/A)</f>
        <v>10.114852321948717</v>
      </c>
      <c r="DC12" s="4" t="s">
        <v>15</v>
      </c>
      <c r="DD12" s="5">
        <f t="shared" si="18"/>
        <v>100.00003359486939</v>
      </c>
      <c r="DE12" s="5" t="e">
        <f t="shared" si="0"/>
        <v>#N/A</v>
      </c>
      <c r="DF12" s="5">
        <f t="shared" si="0"/>
        <v>99.99954379562044</v>
      </c>
      <c r="DG12" s="5">
        <f t="shared" si="0"/>
        <v>100.74033862824962</v>
      </c>
      <c r="DH12" s="5">
        <f t="shared" si="0"/>
        <v>99.999999999999986</v>
      </c>
      <c r="DI12" s="5">
        <f t="shared" si="0"/>
        <v>100</v>
      </c>
      <c r="DJ12" s="5">
        <f t="shared" si="0"/>
        <v>100.0058176740939</v>
      </c>
      <c r="DK12" s="5">
        <f t="shared" si="0"/>
        <v>100.00112828613338</v>
      </c>
      <c r="DM12" s="4" t="s">
        <v>15</v>
      </c>
      <c r="DN12" s="5">
        <f t="shared" si="19"/>
        <v>100.68503901847096</v>
      </c>
      <c r="DO12" s="5">
        <f t="shared" si="1"/>
        <v>94.101191913551375</v>
      </c>
      <c r="DP12" s="5">
        <f t="shared" si="1"/>
        <v>100.06527873441908</v>
      </c>
      <c r="DQ12" s="5" t="e">
        <f t="shared" si="1"/>
        <v>#N/A</v>
      </c>
      <c r="DR12" s="5">
        <f t="shared" si="1"/>
        <v>100.21603406059893</v>
      </c>
      <c r="DS12" s="5">
        <f t="shared" si="1"/>
        <v>98.538271998146911</v>
      </c>
      <c r="DT12" s="5">
        <f t="shared" si="1"/>
        <v>108.98159085781027</v>
      </c>
      <c r="DU12" s="5">
        <f t="shared" si="1"/>
        <v>98.182953533345483</v>
      </c>
      <c r="DY12" s="4" t="s">
        <v>15</v>
      </c>
      <c r="DZ12" s="5">
        <f t="shared" si="20"/>
        <v>59.283023077082028</v>
      </c>
      <c r="EA12" s="5">
        <f t="shared" si="2"/>
        <v>57.170744416740618</v>
      </c>
      <c r="EB12" s="5">
        <f t="shared" si="2"/>
        <v>55.995538798552715</v>
      </c>
      <c r="EC12" s="5">
        <f t="shared" si="3"/>
        <v>54.540028975072566</v>
      </c>
      <c r="ED12" s="5">
        <f t="shared" si="2"/>
        <v>51.652026069708121</v>
      </c>
      <c r="EE12" s="5">
        <f t="shared" si="2"/>
        <v>55.392894069060503</v>
      </c>
      <c r="EF12" s="5">
        <f t="shared" si="2"/>
        <v>58.011204481792717</v>
      </c>
      <c r="EG12" s="5">
        <f t="shared" si="2"/>
        <v>62.269838506181415</v>
      </c>
      <c r="EH12" s="5">
        <f t="array" ref="EH12">IF(ISNUMBER($B12),_xlfn.PERCENTILE.EXC(IF(ISNUMBER(DZ12:EG12),DZ12:EG12),0.25),#N/A)</f>
        <v>54.753245248569549</v>
      </c>
      <c r="EI12" s="5">
        <f t="array" ref="EI12">IF(ISNUMBER($B12),_xlfn.PERCENTILE.EXC(IF(ISNUMBER(DZ12:EG12),DZ12:EG12),0.5),#N/A)</f>
        <v>56.583141607646667</v>
      </c>
      <c r="EJ12" s="5">
        <f t="array" ref="EJ12">IF(ISNUMBER($B12),_xlfn.PERCENTILE.EXC(IF(ISNUMBER(DZ12:EG12),DZ12:EG12),0.75),#N/A)</f>
        <v>58.965068428259698</v>
      </c>
      <c r="EL12" s="4" t="s">
        <v>15</v>
      </c>
      <c r="EM12" s="5">
        <f t="shared" si="21"/>
        <v>14.903780558455477</v>
      </c>
      <c r="EN12" s="5">
        <f t="shared" si="4"/>
        <v>14.274556741287215</v>
      </c>
      <c r="EO12" s="5">
        <f t="shared" si="4"/>
        <v>22.753762422936543</v>
      </c>
      <c r="EP12" s="5" t="e">
        <f t="shared" si="5"/>
        <v>#N/A</v>
      </c>
      <c r="EQ12" s="5">
        <f t="shared" si="4"/>
        <v>26.086290314116887</v>
      </c>
      <c r="ER12" s="5">
        <f t="shared" si="4"/>
        <v>18.126273666472507</v>
      </c>
      <c r="ES12" s="5">
        <f t="shared" si="4"/>
        <v>22.585555961515045</v>
      </c>
      <c r="ET12" s="5">
        <f t="shared" si="4"/>
        <v>22.871773930104581</v>
      </c>
      <c r="EU12" s="5">
        <f t="array" ref="EU12">IF(ISNUMBER($O12),_xlfn.PERCENTILE.EXC(IF(ISNUMBER(EM12:ET12),EM12:ET12),0.25),#N/A)</f>
        <v>14.903780558455477</v>
      </c>
      <c r="EV12" s="5">
        <f t="array" ref="EV12">IF(ISNUMBER($O12),_xlfn.PERCENTILE.EXC(IF(ISNUMBER(EM12:ET12),EM12:ET12),0.5),#N/A)</f>
        <v>22.585555961515045</v>
      </c>
      <c r="EW12" s="5">
        <f t="array" ref="EW12">IF(ISNUMBER($O12),_xlfn.PERCENTILE.EXC(IF(ISNUMBER(EM12:ET12),EM12:ET12),0.75),#N/A)</f>
        <v>22.871773930104581</v>
      </c>
      <c r="EY12" s="4" t="s">
        <v>15</v>
      </c>
      <c r="EZ12" s="5">
        <f t="shared" si="22"/>
        <v>17.720176215874226</v>
      </c>
      <c r="FA12" s="5">
        <f t="shared" si="6"/>
        <v>18.991023870354546</v>
      </c>
      <c r="FB12" s="5">
        <f t="shared" si="6"/>
        <v>22.123528497708662</v>
      </c>
      <c r="FC12" s="5">
        <f t="shared" si="7"/>
        <v>26.845632599478794</v>
      </c>
      <c r="FD12" s="5">
        <f t="shared" si="6"/>
        <v>28.766726488460691</v>
      </c>
      <c r="FE12" s="5">
        <f t="shared" si="6"/>
        <v>16.657183970351809</v>
      </c>
      <c r="FF12" s="5">
        <f t="shared" si="6"/>
        <v>20.934112775545003</v>
      </c>
      <c r="FG12" s="5">
        <f t="shared" si="6"/>
        <v>17.767898481409009</v>
      </c>
      <c r="FH12" s="5">
        <f t="array" ref="FH12">IF(ISNUMBER($AB12),_xlfn.PERCENTILE.EXC(IF(ISNUMBER(EZ12:FG12),EZ12:FG12),0.25),#N/A)</f>
        <v>17.732106782257922</v>
      </c>
      <c r="FI12" s="5">
        <f t="array" ref="FI12">IF(ISNUMBER($AB12),_xlfn.PERCENTILE.EXC(IF(ISNUMBER(EZ12:FG12),EZ12:FG12),0.5),#N/A)</f>
        <v>19.962568322949775</v>
      </c>
      <c r="FJ12" s="5">
        <f t="array" ref="FJ12">IF(ISNUMBER($AB12),_xlfn.PERCENTILE.EXC(IF(ISNUMBER(EZ12:FG12),EZ12:FG12),0.75),#N/A)</f>
        <v>25.665106574036262</v>
      </c>
      <c r="FL12" s="4" t="s">
        <v>15</v>
      </c>
      <c r="FM12" s="5">
        <f t="shared" si="23"/>
        <v>7.1741637854948603</v>
      </c>
      <c r="FN12" s="5" t="e">
        <f t="shared" si="8"/>
        <v>#N/A</v>
      </c>
      <c r="FO12" s="5">
        <f t="shared" si="8"/>
        <v>7.2079101787972704</v>
      </c>
      <c r="FP12" s="5">
        <f t="shared" si="9"/>
        <v>6.9459913987313628</v>
      </c>
      <c r="FQ12" s="5">
        <f t="shared" si="8"/>
        <v>11.988497423464835</v>
      </c>
      <c r="FR12" s="5">
        <f t="shared" si="8"/>
        <v>6.9451947559136933</v>
      </c>
      <c r="FS12" s="5">
        <f t="shared" si="8"/>
        <v>4.9750334916575332</v>
      </c>
      <c r="FT12" s="5">
        <f t="shared" si="8"/>
        <v>10.232629563774337</v>
      </c>
      <c r="FU12" s="5">
        <f t="array" ref="FU12">IF(ISNUMBER($AO12),_xlfn.PERCENTILE.EXC(IF(ISNUMBER(FM12:FT12),FM12:FT12),0.25),#N/A)</f>
        <v>6.9451947559136933</v>
      </c>
      <c r="FV12" s="5">
        <f t="array" ref="FV12">IF(ISNUMBER($AO12),_xlfn.PERCENTILE.EXC(IF(ISNUMBER(FM12:FT12),FM12:FT12),0.5),#N/A)</f>
        <v>7.1741637854948603</v>
      </c>
      <c r="FW12" s="5">
        <f t="array" ref="FW12">IF(ISNUMBER($AO12),_xlfn.PERCENTILE.EXC(IF(ISNUMBER(FM12:FT12),FM12:FT12),0.75),#N/A)</f>
        <v>10.232629563774337</v>
      </c>
      <c r="FY12" s="4" t="s">
        <v>15</v>
      </c>
      <c r="FZ12" s="5">
        <f t="shared" si="24"/>
        <v>10.546018383449423</v>
      </c>
      <c r="GA12" s="5" t="e">
        <f t="shared" si="10"/>
        <v>#N/A</v>
      </c>
      <c r="GB12" s="5">
        <f t="shared" si="10"/>
        <v>14.915517390405471</v>
      </c>
      <c r="GC12" s="5">
        <f t="shared" si="11"/>
        <v>20.098389788879345</v>
      </c>
      <c r="GD12" s="5">
        <f t="shared" si="10"/>
        <v>16.778229064995852</v>
      </c>
      <c r="GE12" s="5">
        <f t="shared" si="10"/>
        <v>9.7119892144381179</v>
      </c>
      <c r="GF12" s="5">
        <f t="shared" si="10"/>
        <v>15.960297162343199</v>
      </c>
      <c r="GG12" s="5">
        <f t="shared" si="10"/>
        <v>7.5354693903694292</v>
      </c>
      <c r="GH12" s="5">
        <f t="array" ref="GH12">IF(ISNUMBER($BB12),_xlfn.PERCENTILE.EXC(IF(ISNUMBER(FZ12:GG12),FZ12:GG12),0.25),#N/A)</f>
        <v>9.7119892144381179</v>
      </c>
      <c r="GI12" s="5">
        <f t="array" ref="GI12">IF(ISNUMBER($BB12),_xlfn.PERCENTILE.EXC(IF(ISNUMBER(FZ12:GG12),FZ12:GG12),0.5),#N/A)</f>
        <v>14.915517390405471</v>
      </c>
      <c r="GJ12" s="5">
        <f t="array" ref="GJ12">IF(ISNUMBER($BB12),_xlfn.PERCENTILE.EXC(IF(ISNUMBER(FZ12:GG12),FZ12:GG12),0.75),#N/A)</f>
        <v>16.778229064995852</v>
      </c>
      <c r="GL12" s="4" t="s">
        <v>15</v>
      </c>
      <c r="GM12" s="5">
        <f t="shared" si="25"/>
        <v>26.564354744087549</v>
      </c>
      <c r="GN12" s="5">
        <f t="shared" si="12"/>
        <v>28.010196468525209</v>
      </c>
      <c r="GO12" s="5">
        <f t="shared" si="12"/>
        <v>21.368583273425539</v>
      </c>
      <c r="GP12" s="5">
        <f t="shared" si="13"/>
        <v>19.072783292996156</v>
      </c>
      <c r="GQ12" s="5">
        <f t="shared" si="12"/>
        <v>23.37793730256184</v>
      </c>
      <c r="GR12" s="5">
        <f t="shared" si="12"/>
        <v>24.665490700664549</v>
      </c>
      <c r="GS12" s="5">
        <f t="shared" si="12"/>
        <v>22.682986237973452</v>
      </c>
      <c r="GT12" s="5">
        <f t="shared" si="12"/>
        <v>13.370027862703038</v>
      </c>
      <c r="GU12" s="5">
        <f t="array" ref="GU12">IF(ISNUMBER($BO12),_xlfn.PERCENTILE.EXC(IF(ISNUMBER(GM12:GT12),GM12:GT12),0.25),#N/A)</f>
        <v>19.646733288103501</v>
      </c>
      <c r="GV12" s="5">
        <f t="array" ref="GV12">IF(ISNUMBER($BO12),_xlfn.PERCENTILE.EXC(IF(ISNUMBER(GM12:GT12),GM12:GT12),0.5),#N/A)</f>
        <v>23.030461770267646</v>
      </c>
      <c r="GW12" s="5">
        <f t="array" ref="GW12">IF(ISNUMBER($BO12),_xlfn.PERCENTILE.EXC(IF(ISNUMBER(GM12:GT12),GM12:GT12),0.75),#N/A)</f>
        <v>26.089638733231798</v>
      </c>
      <c r="GY12" s="4" t="s">
        <v>15</v>
      </c>
      <c r="GZ12" s="5">
        <f t="shared" si="26"/>
        <v>3.9396524667947719</v>
      </c>
      <c r="HA12" s="5">
        <f t="shared" si="14"/>
        <v>10.204407514156811</v>
      </c>
      <c r="HB12" s="5">
        <f t="shared" si="14"/>
        <v>6.6685482431597025</v>
      </c>
      <c r="HC12" s="5" t="e">
        <f t="shared" si="15"/>
        <v>#N/A</v>
      </c>
      <c r="HD12" s="5">
        <f t="shared" si="14"/>
        <v>7.7319144023592861</v>
      </c>
      <c r="HE12" s="5">
        <f t="shared" si="14"/>
        <v>11.095386443700331</v>
      </c>
      <c r="HF12" s="5">
        <f t="shared" si="14"/>
        <v>5.5803190841554011</v>
      </c>
      <c r="HG12" s="5">
        <f t="shared" si="14"/>
        <v>3.4286851825289215</v>
      </c>
      <c r="HH12" s="5">
        <f t="array" ref="HH12">IF(ISNUMBER($CB12),_xlfn.PERCENTILE.EXC(IF(ISNUMBER(GZ12:HG12),GZ12:HG12),0.25),#N/A)</f>
        <v>3.9396524667947719</v>
      </c>
      <c r="HI12" s="5">
        <f t="array" ref="HI12">IF(ISNUMBER($CB12),_xlfn.PERCENTILE.EXC(IF(ISNUMBER(GZ12:HG12),GZ12:HG12),0.5),#N/A)</f>
        <v>6.6685482431597025</v>
      </c>
      <c r="HJ12" s="5">
        <f t="array" ref="HJ12">IF(ISNUMBER($CB12),_xlfn.PERCENTILE.EXC(IF(ISNUMBER(GZ12:HG12),GZ12:HG12),0.75),#N/A)</f>
        <v>10.204407514156811</v>
      </c>
      <c r="HL12" s="4" t="s">
        <v>15</v>
      </c>
      <c r="HM12" s="5">
        <f t="shared" si="27"/>
        <v>3.1884940871697212</v>
      </c>
      <c r="HN12" s="5">
        <f t="shared" si="16"/>
        <v>10.748909887603764</v>
      </c>
      <c r="HO12" s="5">
        <f t="shared" si="16"/>
        <v>6.5506637482449044</v>
      </c>
      <c r="HP12" s="5" t="e">
        <f t="shared" si="16"/>
        <v>#N/A</v>
      </c>
      <c r="HQ12" s="5">
        <f t="shared" si="16"/>
        <v>6.6156607159724183</v>
      </c>
      <c r="HR12" s="5">
        <f t="shared" si="16"/>
        <v>12.910728007502785</v>
      </c>
      <c r="HS12" s="5">
        <f t="shared" si="16"/>
        <v>2.300572402874193</v>
      </c>
      <c r="HT12" s="5">
        <f t="shared" si="16"/>
        <v>4.9170448835398748</v>
      </c>
      <c r="HU12" s="5">
        <f t="array" ref="HU12">IF(ISNUMBER($CO12),_xlfn.PERCENTILE.EXC(IF(ISNUMBER(HM12:HT12),HM12:HT12),0.25),#N/A)</f>
        <v>3.1884940871697212</v>
      </c>
      <c r="HV12" s="5">
        <f t="array" ref="HV12">IF(ISNUMBER($CO12),_xlfn.PERCENTILE.EXC(IF(ISNUMBER(HM12:HT12),HM12:HT12),0.5),#N/A)</f>
        <v>6.5506637482449044</v>
      </c>
      <c r="HW12" s="5">
        <f t="array" ref="HW12">IF(ISNUMBER($CO12),_xlfn.PERCENTILE.EXC(IF(ISNUMBER(HM12:HT12),HM12:HT12),0.75),#N/A)</f>
        <v>10.748909887603764</v>
      </c>
      <c r="IB12" s="4" t="s">
        <v>15</v>
      </c>
      <c r="IC12" s="5">
        <f t="shared" si="28"/>
        <v>100</v>
      </c>
      <c r="ID12" s="5">
        <f t="shared" si="17"/>
        <v>99.999999999999986</v>
      </c>
      <c r="IE12" s="5">
        <f t="shared" si="17"/>
        <v>100</v>
      </c>
      <c r="IF12" s="5" t="e">
        <f t="shared" si="17"/>
        <v>#N/A</v>
      </c>
      <c r="IG12" s="5">
        <f t="shared" si="17"/>
        <v>99.999999999999986</v>
      </c>
      <c r="IH12" s="5">
        <f t="shared" si="17"/>
        <v>100.00000000000001</v>
      </c>
      <c r="II12" s="5">
        <f t="shared" si="17"/>
        <v>100</v>
      </c>
      <c r="IJ12" s="5">
        <f t="shared" si="17"/>
        <v>99.999999999999986</v>
      </c>
    </row>
    <row r="13" spans="1:244" x14ac:dyDescent="0.25">
      <c r="A13" s="4" t="s">
        <v>16</v>
      </c>
      <c r="B13" s="5">
        <f>100*'C'!C16/'Total GDP'!C16</f>
        <v>59.77820183555874</v>
      </c>
      <c r="C13" s="5">
        <f>100*'C'!D16/'Total GDP'!F16</f>
        <v>54.178035598149073</v>
      </c>
      <c r="D13" s="5">
        <f>100*'C'!E16/'Total GDP'!I16</f>
        <v>56.06507992725566</v>
      </c>
      <c r="E13" s="5">
        <f>100*'C'!F16/'Total GDP'!L16</f>
        <v>54.635907746801976</v>
      </c>
      <c r="F13" s="5">
        <f>100*'C'!G16/'Total GDP'!O16</f>
        <v>52.464901582914678</v>
      </c>
      <c r="G13" s="5">
        <f>100*'C'!H16/'Total GDP'!R16</f>
        <v>54.531447625618036</v>
      </c>
      <c r="H13" s="5">
        <f>100*'C'!I16/'Total GDP'!U16</f>
        <v>63.222799691046909</v>
      </c>
      <c r="I13" s="5">
        <f>100*'C'!J16/'Total GDP'!X16</f>
        <v>60.9907776430043</v>
      </c>
      <c r="J13" s="5">
        <f t="array" ref="J13">IF(ISNUMBER($B13),_xlfn.PERCENTILE.EXC(IF(ISNUMBER(B13:I13),B13:I13),0.25),#N/A)</f>
        <v>54.266388605016317</v>
      </c>
      <c r="K13" s="5">
        <f t="array" ref="K13">IF(ISNUMBER($B13),_xlfn.PERCENTILE.EXC(IF(ISNUMBER(B13:I13),B13:I13),0.5),#N/A)</f>
        <v>55.350493837028822</v>
      </c>
      <c r="L13" s="5">
        <f t="array" ref="L13">IF(ISNUMBER($B13),_xlfn.PERCENTILE.EXC(IF(ISNUMBER(B13:I13),B13:I13),0.75),#N/A)</f>
        <v>60.687633691142906</v>
      </c>
      <c r="N13" s="4" t="s">
        <v>16</v>
      </c>
      <c r="O13" s="5">
        <f>100*I!C16/'Total GDP'!C16</f>
        <v>14.61247852614488</v>
      </c>
      <c r="P13" s="5">
        <f>100*I!D16/'Total GDP'!F16</f>
        <v>13.135844091768769</v>
      </c>
      <c r="Q13" s="5">
        <f>100*I!E16/'Total GDP'!I16</f>
        <v>22.459835409943054</v>
      </c>
      <c r="R13" s="5" t="e">
        <f>100*I!F16/'Total GDP'!L16</f>
        <v>#N/A</v>
      </c>
      <c r="S13" s="5">
        <f>100*I!G16/'Total GDP'!O16</f>
        <v>25.945611501209143</v>
      </c>
      <c r="T13" s="5">
        <f>100*I!H16/'Total GDP'!R16</f>
        <v>16.90813786363114</v>
      </c>
      <c r="U13" s="5">
        <f>100*I!I16/'Total GDP'!U16</f>
        <v>24.132378546087686</v>
      </c>
      <c r="V13" s="5">
        <f>100*I!J16/'Total GDP'!X16</f>
        <v>22.751978282215674</v>
      </c>
      <c r="W13" s="5">
        <f t="array" ref="W13">IF(ISNUMBER($O13),_xlfn.PERCENTILE.EXC(IF(ISNUMBER(O13:V13),O13:V13),0.25),#N/A)</f>
        <v>14.61247852614488</v>
      </c>
      <c r="X13" s="5">
        <f t="array" ref="X13">IF(ISNUMBER($O13),_xlfn.PERCENTILE.EXC(IF(ISNUMBER(O13:V13),O13:V13),0.5),#N/A)</f>
        <v>22.459835409943054</v>
      </c>
      <c r="Y13" s="5">
        <f t="array" ref="Y13">IF(ISNUMBER($O13),_xlfn.PERCENTILE.EXC(IF(ISNUMBER(O13:V13),O13:V13),0.75),#N/A)</f>
        <v>24.132378546087686</v>
      </c>
      <c r="AA13" s="4" t="s">
        <v>16</v>
      </c>
      <c r="AB13" s="5">
        <f>100*'Total GFCF'!C16/'Total GDP'!C16</f>
        <v>17.943870589372448</v>
      </c>
      <c r="AC13" s="5">
        <f>100*'Total GFCF'!D16/'Total GDP'!F16</f>
        <v>18.100335648234669</v>
      </c>
      <c r="AD13" s="5">
        <f>100*'Total GFCF'!E16/'Total GDP'!I16</f>
        <v>22.016705731602009</v>
      </c>
      <c r="AE13" s="5">
        <f>100*'Total GFCF'!F16/'Total GDP'!L16</f>
        <v>26.746801588396156</v>
      </c>
      <c r="AF13" s="5">
        <f>100*'Total GFCF'!G16/'Total GDP'!O16</f>
        <v>28.753230969020159</v>
      </c>
      <c r="AG13" s="5">
        <f>100*'Total GFCF'!H16/'Total GDP'!R16</f>
        <v>16.21104978728297</v>
      </c>
      <c r="AH13" s="5">
        <f>100*'Total GFCF'!I16/'Total GDP'!U16</f>
        <v>23.001296032047339</v>
      </c>
      <c r="AI13" s="5">
        <f>100*'Total GFCF'!J16/'Total GDP'!X16</f>
        <v>17.47675157396176</v>
      </c>
      <c r="AJ13" s="5">
        <f t="array" ref="AJ13">IF(ISNUMBER($AB13),_xlfn.PERCENTILE.EXC(IF(ISNUMBER(AB13:AI13),AB13:AI13),0.25),#N/A)</f>
        <v>17.593531327814432</v>
      </c>
      <c r="AK13" s="5">
        <f t="array" ref="AK13">IF(ISNUMBER($AB13),_xlfn.PERCENTILE.EXC(IF(ISNUMBER(AB13:AI13),AB13:AI13),0.5),#N/A)</f>
        <v>20.058520689918339</v>
      </c>
      <c r="AL13" s="5">
        <f t="array" ref="AL13">IF(ISNUMBER($AB13),_xlfn.PERCENTILE.EXC(IF(ISNUMBER(AB13:AI13),AB13:AI13),0.75),#N/A)</f>
        <v>25.810425199308952</v>
      </c>
      <c r="AN13" s="4" t="s">
        <v>16</v>
      </c>
      <c r="AO13" s="5">
        <f>100*'Housing Investment'!C16/'Total GDP'!C16</f>
        <v>7.3701057844947053</v>
      </c>
      <c r="AP13" s="5" t="e">
        <f>100*'Housing Investment'!D16/'Total GDP'!F16</f>
        <v>#N/A</v>
      </c>
      <c r="AQ13" s="5">
        <f>100*'Housing Investment'!E16/'Total GDP'!I16</f>
        <v>7.1088896936221362</v>
      </c>
      <c r="AR13" s="5">
        <f>100*'Housing Investment'!F16/'Total GDP'!L16</f>
        <v>6.9471281821472779</v>
      </c>
      <c r="AS13" s="5">
        <f>100*'Housing Investment'!G16/'Total GDP'!O16</f>
        <v>12.292042138911896</v>
      </c>
      <c r="AT13" s="5">
        <f>100*'Housing Investment'!H16/'Total GDP'!R16</f>
        <v>6.8790962400827871</v>
      </c>
      <c r="AU13" s="5">
        <f>100*'Housing Investment'!I16/'Total GDP'!U16</f>
        <v>5.4852265437836278</v>
      </c>
      <c r="AV13" s="5">
        <f>100*'Housing Investment'!J16/'Total GDP'!X16</f>
        <v>9.8220990007508799</v>
      </c>
      <c r="AW13" s="5">
        <f t="array" ref="AW13">IF(ISNUMBER($AO13),_xlfn.PERCENTILE.EXC(IF(ISNUMBER(AO13:AV13),AO13:AV13),0.25),#N/A)</f>
        <v>6.8790962400827871</v>
      </c>
      <c r="AX13" s="5">
        <f t="array" ref="AX13">IF(ISNUMBER($AO13),_xlfn.PERCENTILE.EXC(IF(ISNUMBER(AO13:AV13),AO13:AV13),0.5),#N/A)</f>
        <v>7.1088896936221362</v>
      </c>
      <c r="AY13" s="5">
        <f t="array" ref="AY13">IF(ISNUMBER($AO13),_xlfn.PERCENTILE.EXC(IF(ISNUMBER(AO13:AV13),AO13:AV13),0.75),#N/A)</f>
        <v>9.8220990007508799</v>
      </c>
      <c r="BA13" s="4" t="s">
        <v>16</v>
      </c>
      <c r="BB13" s="5">
        <f>100*'Total Non-Res GFCF'!C16/'Total GDP'!C16</f>
        <v>10.573755909942937</v>
      </c>
      <c r="BC13" s="5" t="e">
        <f>100*'Total Non-Res GFCF'!D16/'Total GDP'!F16</f>
        <v>#N/A</v>
      </c>
      <c r="BD13" s="5">
        <f>100*'Total Non-Res GFCF'!E16/'Total GDP'!I16</f>
        <v>14.907796140729271</v>
      </c>
      <c r="BE13" s="5">
        <f>100*'Total Non-Res GFCF'!F16/'Total GDP'!L16</f>
        <v>19.976939528670602</v>
      </c>
      <c r="BF13" s="5">
        <f>100*'Total Non-Res GFCF'!G16/'Total GDP'!O16</f>
        <v>16.461334509870845</v>
      </c>
      <c r="BG13" s="5">
        <f>100*'Total Non-Res GFCF'!H16/'Total GDP'!R16</f>
        <v>9.3319535472001824</v>
      </c>
      <c r="BH13" s="5">
        <f>100*'Total Non-Res GFCF'!I16/'Total GDP'!U16</f>
        <v>17.51606948826371</v>
      </c>
      <c r="BI13" s="5">
        <f>100*'Total Non-Res GFCF'!J16/'Total GDP'!X16</f>
        <v>7.6545563064363966</v>
      </c>
      <c r="BJ13" s="5">
        <f t="array" ref="BJ13">IF(ISNUMBER($BB13),_xlfn.PERCENTILE.EXC(IF(ISNUMBER(BB13:BI13),BB13:BI13),0.25),#N/A)</f>
        <v>9.3319535472001824</v>
      </c>
      <c r="BK13" s="5">
        <f t="array" ref="BK13">IF(ISNUMBER($BB13),_xlfn.PERCENTILE.EXC(IF(ISNUMBER(BB13:BI13),BB13:BI13),0.5),#N/A)</f>
        <v>14.907796140729271</v>
      </c>
      <c r="BL13" s="5">
        <f t="array" ref="BL13">IF(ISNUMBER($BB13),_xlfn.PERCENTILE.EXC(IF(ISNUMBER(BB13:BI13),BB13:BI13),0.75),#N/A)</f>
        <v>17.51606948826371</v>
      </c>
      <c r="BN13" s="4" t="s">
        <v>16</v>
      </c>
      <c r="BO13" s="5">
        <f>100*G!C16/'Total GDP'!C16</f>
        <v>26.805508692426795</v>
      </c>
      <c r="BP13" s="5">
        <f>100*G!D16/'Total GDP'!F16</f>
        <v>26.303907423881107</v>
      </c>
      <c r="BQ13" s="5">
        <f>100*G!E16/'Total GDP'!I16</f>
        <v>21.408247808317849</v>
      </c>
      <c r="BR13" s="5">
        <f>100*G!F16/'Total GDP'!L16</f>
        <v>19.307157113542356</v>
      </c>
      <c r="BS13" s="5">
        <f>100*G!G16/'Total GDP'!O16</f>
        <v>23.419478632941104</v>
      </c>
      <c r="BT13" s="5">
        <f>100*G!H16/'Total GDP'!R16</f>
        <v>24.915200643900196</v>
      </c>
      <c r="BU13" s="5">
        <f>100*G!I16/'Total GDP'!U16</f>
        <v>24.967599198816554</v>
      </c>
      <c r="BV13" s="5">
        <f>100*G!J16/'Total GDP'!X16</f>
        <v>13.066770634783111</v>
      </c>
      <c r="BW13" s="5">
        <f t="array" ref="BW13">IF(ISNUMBER($BO13),_xlfn.PERCENTILE.EXC(IF(ISNUMBER(BO13:BV13),BO13:BV13),0.25),#N/A)</f>
        <v>19.832429787236229</v>
      </c>
      <c r="BX13" s="5">
        <f t="array" ref="BX13">IF(ISNUMBER($BO13),_xlfn.PERCENTILE.EXC(IF(ISNUMBER(BO13:BV13),BO13:BV13),0.5),#N/A)</f>
        <v>24.16733963842065</v>
      </c>
      <c r="BY13" s="5">
        <f t="array" ref="BY13">IF(ISNUMBER($BO13),_xlfn.PERCENTILE.EXC(IF(ISNUMBER(BO13:BV13),BO13:BV13),0.75),#N/A)</f>
        <v>25.969830367614968</v>
      </c>
      <c r="CA13" s="4" t="s">
        <v>16</v>
      </c>
      <c r="CB13" s="5">
        <f>100*IMP!C16/'Total GDP'!C16</f>
        <v>4.0099848608209552</v>
      </c>
      <c r="CC13" s="5">
        <f>100*IMP!D16/'Total GDP'!F16</f>
        <v>9.7061395967735908</v>
      </c>
      <c r="CD13" s="5">
        <f>100*IMP!E16/'Total GDP'!I16</f>
        <v>6.3034489894186425</v>
      </c>
      <c r="CE13" s="5" t="e">
        <f>100*IMP!F16/'Total GDP'!L16</f>
        <v>#N/A</v>
      </c>
      <c r="CF13" s="5">
        <f>100*IMP!G16/'Total GDP'!O16</f>
        <v>8.035903818058463</v>
      </c>
      <c r="CG13" s="5">
        <f>100*IMP!H16/'Total GDP'!R16</f>
        <v>10.558813383925491</v>
      </c>
      <c r="CH13" s="5">
        <f>100*IMP!I16/'Total GDP'!U16</f>
        <v>5.839998952701376</v>
      </c>
      <c r="CI13" s="5">
        <f>100*IMP!J16/'Total GDP'!X16</f>
        <v>3.5269739502108242</v>
      </c>
      <c r="CJ13" s="5">
        <f t="array" ref="CJ13">IF(ISNUMBER($CB13),_xlfn.PERCENTILE.EXC(IF(ISNUMBER(CB13:CI13),CB13:CI13),0.25),#N/A)</f>
        <v>4.0099848608209552</v>
      </c>
      <c r="CK13" s="5">
        <f t="array" ref="CK13">IF(ISNUMBER($CB13),_xlfn.PERCENTILE.EXC(IF(ISNUMBER(CB13:CI13),CB13:CI13),0.5),#N/A)</f>
        <v>6.3034489894186425</v>
      </c>
      <c r="CL13" s="5">
        <f t="array" ref="CL13">IF(ISNUMBER($CB13),_xlfn.PERCENTILE.EXC(IF(ISNUMBER(CB13:CI13),CB13:CI13),0.75),#N/A)</f>
        <v>9.7061395967735908</v>
      </c>
      <c r="CN13" s="4" t="s">
        <v>16</v>
      </c>
      <c r="CO13" s="5">
        <f>100*EXP!C16/'Total GDP'!C16</f>
        <v>3.4808844885975829</v>
      </c>
      <c r="CP13" s="5">
        <f>100*EXP!D16/'Total GDP'!F16</f>
        <v>10.319875010278759</v>
      </c>
      <c r="CQ13" s="5">
        <f>100*EXP!E16/'Total GDP'!I16</f>
        <v>6.4347708433648645</v>
      </c>
      <c r="CR13" s="5" t="e">
        <f>100*EXP!F16/'Total GDP'!L16</f>
        <v>#N/A</v>
      </c>
      <c r="CS13" s="5">
        <f>100*EXP!G16/'Total GDP'!O16</f>
        <v>6.4201071370596825</v>
      </c>
      <c r="CT13" s="5">
        <f>100*EXP!H16/'Total GDP'!R16</f>
        <v>12.6739105438657</v>
      </c>
      <c r="CU13" s="5">
        <f>100*EXP!I16/'Total GDP'!U16</f>
        <v>2.5776637385942633</v>
      </c>
      <c r="CV13" s="5">
        <f>100*EXP!J16/'Total GDP'!X16</f>
        <v>4.8760565278499781</v>
      </c>
      <c r="CW13" s="5">
        <f t="array" ref="CW13">IF(ISNUMBER($CO13),_xlfn.PERCENTILE.EXC(IF(ISNUMBER(CO13:CV13),CO13:CV13),0.25),#N/A)</f>
        <v>3.4808844885975829</v>
      </c>
      <c r="CX13" s="5">
        <f t="array" ref="CX13">IF(ISNUMBER($CO13),_xlfn.PERCENTILE.EXC(IF(ISNUMBER(CO13:CV13),CO13:CV13),0.5),#N/A)</f>
        <v>6.4201071370596825</v>
      </c>
      <c r="CY13" s="5">
        <f t="array" ref="CY13">IF(ISNUMBER($CO13),_xlfn.PERCENTILE.EXC(IF(ISNUMBER(CO13:CV13),CO13:CV13),0.75),#N/A)</f>
        <v>10.319875010278759</v>
      </c>
      <c r="DC13" s="4" t="s">
        <v>16</v>
      </c>
      <c r="DD13" s="5">
        <f t="shared" si="18"/>
        <v>99.999950429118627</v>
      </c>
      <c r="DE13" s="5" t="e">
        <f t="shared" si="0"/>
        <v>#N/A</v>
      </c>
      <c r="DF13" s="5">
        <f t="shared" si="0"/>
        <v>99.999909626576994</v>
      </c>
      <c r="DG13" s="5">
        <f t="shared" si="0"/>
        <v>100.66275633681236</v>
      </c>
      <c r="DH13" s="5">
        <f t="shared" si="0"/>
        <v>100.00050665527898</v>
      </c>
      <c r="DI13" s="5">
        <f t="shared" si="0"/>
        <v>100</v>
      </c>
      <c r="DJ13" s="5">
        <f t="shared" si="0"/>
        <v>100</v>
      </c>
      <c r="DK13" s="5">
        <f t="shared" si="0"/>
        <v>99.999449172381503</v>
      </c>
      <c r="DM13" s="4" t="s">
        <v>16</v>
      </c>
      <c r="DN13" s="5">
        <f t="shared" si="19"/>
        <v>100.66708868190705</v>
      </c>
      <c r="DO13" s="5">
        <f t="shared" si="1"/>
        <v>94.231522527304122</v>
      </c>
      <c r="DP13" s="5">
        <f t="shared" si="1"/>
        <v>100.06448499946278</v>
      </c>
      <c r="DQ13" s="5" t="e">
        <f t="shared" si="1"/>
        <v>#N/A</v>
      </c>
      <c r="DR13" s="5">
        <f t="shared" si="1"/>
        <v>100.21419503606616</v>
      </c>
      <c r="DS13" s="5">
        <f t="shared" si="1"/>
        <v>98.469883293089566</v>
      </c>
      <c r="DT13" s="5">
        <f t="shared" si="1"/>
        <v>109.06044222184404</v>
      </c>
      <c r="DU13" s="5">
        <f t="shared" si="1"/>
        <v>98.15860913764223</v>
      </c>
      <c r="DY13" s="4" t="s">
        <v>16</v>
      </c>
      <c r="DZ13" s="5">
        <f t="shared" si="20"/>
        <v>59.382070762420597</v>
      </c>
      <c r="EA13" s="5">
        <f t="shared" si="2"/>
        <v>57.494598564350561</v>
      </c>
      <c r="EB13" s="5">
        <f t="shared" si="2"/>
        <v>56.028949659368813</v>
      </c>
      <c r="EC13" s="5">
        <f t="shared" si="3"/>
        <v>54.635907746801976</v>
      </c>
      <c r="ED13" s="5">
        <f t="shared" si="2"/>
        <v>52.35276455998379</v>
      </c>
      <c r="EE13" s="5">
        <f t="shared" si="2"/>
        <v>55.378808019207796</v>
      </c>
      <c r="EF13" s="5">
        <f t="shared" si="2"/>
        <v>57.970423008594615</v>
      </c>
      <c r="EG13" s="5">
        <f t="shared" si="2"/>
        <v>62.134924464425133</v>
      </c>
      <c r="EH13" s="5">
        <f t="array" ref="EH13">IF(ISNUMBER($B13),_xlfn.PERCENTILE.EXC(IF(ISNUMBER(DZ13:EG13),DZ13:EG13),0.25),#N/A)</f>
        <v>54.821632814903431</v>
      </c>
      <c r="EI13" s="5">
        <f t="array" ref="EI13">IF(ISNUMBER($B13),_xlfn.PERCENTILE.EXC(IF(ISNUMBER(DZ13:EG13),DZ13:EG13),0.5),#N/A)</f>
        <v>56.761774111859687</v>
      </c>
      <c r="EJ13" s="5">
        <f t="array" ref="EJ13">IF(ISNUMBER($B13),_xlfn.PERCENTILE.EXC(IF(ISNUMBER(DZ13:EG13),DZ13:EG13),0.75),#N/A)</f>
        <v>59.029158823964103</v>
      </c>
      <c r="EL13" s="4" t="s">
        <v>16</v>
      </c>
      <c r="EM13" s="5">
        <f t="shared" si="21"/>
        <v>14.515646292621145</v>
      </c>
      <c r="EN13" s="5">
        <f t="shared" si="4"/>
        <v>13.93996800588952</v>
      </c>
      <c r="EO13" s="5">
        <f t="shared" si="4"/>
        <v>22.445361518688308</v>
      </c>
      <c r="EP13" s="5" t="e">
        <f t="shared" si="5"/>
        <v>#N/A</v>
      </c>
      <c r="EQ13" s="5">
        <f t="shared" si="4"/>
        <v>25.89015607207298</v>
      </c>
      <c r="ER13" s="5">
        <f t="shared" si="4"/>
        <v>17.170872248629671</v>
      </c>
      <c r="ES13" s="5">
        <f t="shared" si="4"/>
        <v>22.127526768137511</v>
      </c>
      <c r="ET13" s="5">
        <f t="shared" si="4"/>
        <v>23.178790410846052</v>
      </c>
      <c r="EU13" s="5">
        <f t="array" ref="EU13">IF(ISNUMBER($O13),_xlfn.PERCENTILE.EXC(IF(ISNUMBER(EM13:ET13),EM13:ET13),0.25),#N/A)</f>
        <v>14.515646292621145</v>
      </c>
      <c r="EV13" s="5">
        <f t="array" ref="EV13">IF(ISNUMBER($O13),_xlfn.PERCENTILE.EXC(IF(ISNUMBER(EM13:ET13),EM13:ET13),0.5),#N/A)</f>
        <v>22.127526768137511</v>
      </c>
      <c r="EW13" s="5">
        <f t="array" ref="EW13">IF(ISNUMBER($O13),_xlfn.PERCENTILE.EXC(IF(ISNUMBER(EM13:ET13),EM13:ET13),0.75),#N/A)</f>
        <v>23.178790410846052</v>
      </c>
      <c r="EY13" s="4" t="s">
        <v>16</v>
      </c>
      <c r="EZ13" s="5">
        <f t="shared" si="22"/>
        <v>17.824962283425517</v>
      </c>
      <c r="FA13" s="5">
        <f t="shared" si="6"/>
        <v>19.208365908541904</v>
      </c>
      <c r="FB13" s="5">
        <f t="shared" si="6"/>
        <v>22.002517408369425</v>
      </c>
      <c r="FC13" s="5">
        <f t="shared" si="7"/>
        <v>26.746801588396156</v>
      </c>
      <c r="FD13" s="5">
        <f t="shared" si="6"/>
        <v>28.691774612041876</v>
      </c>
      <c r="FE13" s="5">
        <f t="shared" si="6"/>
        <v>16.462952168869517</v>
      </c>
      <c r="FF13" s="5">
        <f t="shared" si="6"/>
        <v>21.090411485091469</v>
      </c>
      <c r="FG13" s="5">
        <f t="shared" si="6"/>
        <v>17.804603923691609</v>
      </c>
      <c r="FH13" s="5">
        <f t="array" ref="FH13">IF(ISNUMBER($AB13),_xlfn.PERCENTILE.EXC(IF(ISNUMBER(EZ13:FG13),EZ13:FG13),0.25),#N/A)</f>
        <v>17.809693513625085</v>
      </c>
      <c r="FI13" s="5">
        <f t="array" ref="FI13">IF(ISNUMBER($AB13),_xlfn.PERCENTILE.EXC(IF(ISNUMBER(EZ13:FG13),EZ13:FG13),0.5),#N/A)</f>
        <v>20.149388696816686</v>
      </c>
      <c r="FJ13" s="5">
        <f t="array" ref="FJ13">IF(ISNUMBER($AB13),_xlfn.PERCENTILE.EXC(IF(ISNUMBER(EZ13:FG13),EZ13:FG13),0.75),#N/A)</f>
        <v>25.560730543389475</v>
      </c>
      <c r="FL13" s="4" t="s">
        <v>16</v>
      </c>
      <c r="FM13" s="5">
        <f t="shared" si="23"/>
        <v>7.3212664446700533</v>
      </c>
      <c r="FN13" s="5" t="e">
        <f t="shared" si="8"/>
        <v>#N/A</v>
      </c>
      <c r="FO13" s="5">
        <f t="shared" si="8"/>
        <v>7.1043084803367567</v>
      </c>
      <c r="FP13" s="5">
        <f t="shared" si="9"/>
        <v>6.9471281821472779</v>
      </c>
      <c r="FQ13" s="5">
        <f t="shared" si="8"/>
        <v>12.265769469572751</v>
      </c>
      <c r="FR13" s="5">
        <f t="shared" si="8"/>
        <v>6.9859900408407904</v>
      </c>
      <c r="FS13" s="5">
        <f t="shared" si="8"/>
        <v>5.0295289768089484</v>
      </c>
      <c r="FT13" s="5">
        <f t="shared" si="8"/>
        <v>10.006355109390261</v>
      </c>
      <c r="FU13" s="5">
        <f t="array" ref="FU13">IF(ISNUMBER($AO13),_xlfn.PERCENTILE.EXC(IF(ISNUMBER(FM13:FT13),FM13:FT13),0.25),#N/A)</f>
        <v>6.9471281821472779</v>
      </c>
      <c r="FV13" s="5">
        <f t="array" ref="FV13">IF(ISNUMBER($AO13),_xlfn.PERCENTILE.EXC(IF(ISNUMBER(FM13:FT13),FM13:FT13),0.5),#N/A)</f>
        <v>7.1043084803367567</v>
      </c>
      <c r="FW13" s="5">
        <f t="array" ref="FW13">IF(ISNUMBER($AO13),_xlfn.PERCENTILE.EXC(IF(ISNUMBER(FM13:FT13),FM13:FT13),0.75),#N/A)</f>
        <v>10.006355109390261</v>
      </c>
      <c r="FY13" s="4" t="s">
        <v>16</v>
      </c>
      <c r="FZ13" s="5">
        <f t="shared" si="24"/>
        <v>10.503687002764554</v>
      </c>
      <c r="GA13" s="5" t="e">
        <f t="shared" si="10"/>
        <v>#N/A</v>
      </c>
      <c r="GB13" s="5">
        <f t="shared" si="10"/>
        <v>14.898189043604541</v>
      </c>
      <c r="GC13" s="5">
        <f t="shared" si="11"/>
        <v>19.976939528670602</v>
      </c>
      <c r="GD13" s="5">
        <f t="shared" si="10"/>
        <v>16.426150510859827</v>
      </c>
      <c r="GE13" s="5">
        <f t="shared" si="10"/>
        <v>9.476962128028724</v>
      </c>
      <c r="GF13" s="5">
        <f t="shared" si="10"/>
        <v>16.060882508282518</v>
      </c>
      <c r="GG13" s="5">
        <f t="shared" si="10"/>
        <v>7.7981507416255749</v>
      </c>
      <c r="GH13" s="5">
        <f t="array" ref="GH13">IF(ISNUMBER($BB13),_xlfn.PERCENTILE.EXC(IF(ISNUMBER(FZ13:GG13),FZ13:GG13),0.25),#N/A)</f>
        <v>9.476962128028724</v>
      </c>
      <c r="GI13" s="5">
        <f t="array" ref="GI13">IF(ISNUMBER($BB13),_xlfn.PERCENTILE.EXC(IF(ISNUMBER(FZ13:GG13),FZ13:GG13),0.5),#N/A)</f>
        <v>14.898189043604541</v>
      </c>
      <c r="GJ13" s="5">
        <f t="array" ref="GJ13">IF(ISNUMBER($BB13),_xlfn.PERCENTILE.EXC(IF(ISNUMBER(FZ13:GG13),FZ13:GG13),0.75),#N/A)</f>
        <v>16.426150510859827</v>
      </c>
      <c r="GL13" s="4" t="s">
        <v>16</v>
      </c>
      <c r="GM13" s="5">
        <f t="shared" si="25"/>
        <v>26.627877137808358</v>
      </c>
      <c r="GN13" s="5">
        <f t="shared" si="12"/>
        <v>27.914127585341092</v>
      </c>
      <c r="GO13" s="5">
        <f t="shared" si="12"/>
        <v>21.394451596320899</v>
      </c>
      <c r="GP13" s="5">
        <f t="shared" si="13"/>
        <v>19.307157113542356</v>
      </c>
      <c r="GQ13" s="5">
        <f t="shared" si="12"/>
        <v>23.369422490010173</v>
      </c>
      <c r="GR13" s="5">
        <f t="shared" si="12"/>
        <v>25.30235622372135</v>
      </c>
      <c r="GS13" s="5">
        <f t="shared" si="12"/>
        <v>22.893359581312719</v>
      </c>
      <c r="GT13" s="5">
        <f t="shared" si="12"/>
        <v>13.311894646408776</v>
      </c>
      <c r="GU13" s="5">
        <f t="array" ref="GU13">IF(ISNUMBER($BO13),_xlfn.PERCENTILE.EXC(IF(ISNUMBER(GM13:GT13),GM13:GT13),0.25),#N/A)</f>
        <v>19.828980734236993</v>
      </c>
      <c r="GV13" s="5">
        <f t="array" ref="GV13">IF(ISNUMBER($BO13),_xlfn.PERCENTILE.EXC(IF(ISNUMBER(GM13:GT13),GM13:GT13),0.5),#N/A)</f>
        <v>23.131391035661444</v>
      </c>
      <c r="GW13" s="5">
        <f t="array" ref="GW13">IF(ISNUMBER($BO13),_xlfn.PERCENTILE.EXC(IF(ISNUMBER(GM13:GT13),GM13:GT13),0.75),#N/A)</f>
        <v>26.296496909286606</v>
      </c>
      <c r="GY13" s="4" t="s">
        <v>16</v>
      </c>
      <c r="GZ13" s="5">
        <f t="shared" si="26"/>
        <v>3.9834119704126021</v>
      </c>
      <c r="HA13" s="5">
        <f t="shared" si="14"/>
        <v>10.300310699066952</v>
      </c>
      <c r="HB13" s="5">
        <f t="shared" si="14"/>
        <v>6.2993868298552522</v>
      </c>
      <c r="HC13" s="5" t="e">
        <f t="shared" si="15"/>
        <v>#N/A</v>
      </c>
      <c r="HD13" s="5">
        <f t="shared" si="14"/>
        <v>8.0187281005115256</v>
      </c>
      <c r="HE13" s="5">
        <f t="shared" si="14"/>
        <v>10.722886054914712</v>
      </c>
      <c r="HF13" s="5">
        <f t="shared" si="14"/>
        <v>5.354827867671772</v>
      </c>
      <c r="HG13" s="5">
        <f t="shared" si="14"/>
        <v>3.5931376587306256</v>
      </c>
      <c r="HH13" s="5">
        <f t="array" ref="HH13">IF(ISNUMBER($CB13),_xlfn.PERCENTILE.EXC(IF(ISNUMBER(GZ13:HG13),GZ13:HG13),0.25),#N/A)</f>
        <v>3.9834119704126021</v>
      </c>
      <c r="HI13" s="5">
        <f t="array" ref="HI13">IF(ISNUMBER($CB13),_xlfn.PERCENTILE.EXC(IF(ISNUMBER(GZ13:HG13),GZ13:HG13),0.5),#N/A)</f>
        <v>6.2993868298552522</v>
      </c>
      <c r="HJ13" s="5">
        <f t="array" ref="HJ13">IF(ISNUMBER($CB13),_xlfn.PERCENTILE.EXC(IF(ISNUMBER(GZ13:HG13),GZ13:HG13),0.75),#N/A)</f>
        <v>10.300310699066952</v>
      </c>
      <c r="HL13" s="4" t="s">
        <v>16</v>
      </c>
      <c r="HM13" s="5">
        <f t="shared" si="27"/>
        <v>3.4578177775624934</v>
      </c>
      <c r="HN13" s="5">
        <f t="shared" si="16"/>
        <v>10.95161654348577</v>
      </c>
      <c r="HO13" s="5">
        <f t="shared" si="16"/>
        <v>6.4306240554772369</v>
      </c>
      <c r="HP13" s="5" t="e">
        <f t="shared" si="16"/>
        <v>#N/A</v>
      </c>
      <c r="HQ13" s="5">
        <f t="shared" si="16"/>
        <v>6.4063849784445654</v>
      </c>
      <c r="HR13" s="5">
        <f t="shared" si="16"/>
        <v>12.870849563355918</v>
      </c>
      <c r="HS13" s="5">
        <f t="shared" si="16"/>
        <v>2.363518509626926</v>
      </c>
      <c r="HT13" s="5">
        <f t="shared" si="16"/>
        <v>4.9675281370506807</v>
      </c>
      <c r="HU13" s="5">
        <f t="array" ref="HU13">IF(ISNUMBER($CO13),_xlfn.PERCENTILE.EXC(IF(ISNUMBER(HM13:HT13),HM13:HT13),0.25),#N/A)</f>
        <v>3.4578177775624934</v>
      </c>
      <c r="HV13" s="5">
        <f t="array" ref="HV13">IF(ISNUMBER($CO13),_xlfn.PERCENTILE.EXC(IF(ISNUMBER(HM13:HT13),HM13:HT13),0.5),#N/A)</f>
        <v>6.4063849784445654</v>
      </c>
      <c r="HW13" s="5">
        <f t="array" ref="HW13">IF(ISNUMBER($CO13),_xlfn.PERCENTILE.EXC(IF(ISNUMBER(HM13:HT13),HM13:HT13),0.75),#N/A)</f>
        <v>10.95161654348577</v>
      </c>
      <c r="IB13" s="4" t="s">
        <v>16</v>
      </c>
      <c r="IC13" s="5">
        <f t="shared" si="28"/>
        <v>99.999999999999986</v>
      </c>
      <c r="ID13" s="5">
        <f t="shared" si="17"/>
        <v>99.999999999999986</v>
      </c>
      <c r="IE13" s="5">
        <f t="shared" si="17"/>
        <v>100</v>
      </c>
      <c r="IF13" s="5" t="e">
        <f t="shared" si="17"/>
        <v>#N/A</v>
      </c>
      <c r="IG13" s="5">
        <f t="shared" si="17"/>
        <v>99.999999999999972</v>
      </c>
      <c r="IH13" s="5">
        <f t="shared" si="17"/>
        <v>100.00000000000001</v>
      </c>
      <c r="II13" s="5">
        <f t="shared" si="17"/>
        <v>100</v>
      </c>
      <c r="IJ13" s="5">
        <f t="shared" si="17"/>
        <v>100.00000000000001</v>
      </c>
    </row>
    <row r="14" spans="1:244" x14ac:dyDescent="0.25">
      <c r="A14" s="4" t="s">
        <v>17</v>
      </c>
      <c r="B14" s="5">
        <f>100*'C'!C17/'Total GDP'!C17</f>
        <v>59.693794086229779</v>
      </c>
      <c r="C14" s="5">
        <f>100*'C'!D17/'Total GDP'!F17</f>
        <v>53.553011896004698</v>
      </c>
      <c r="D14" s="5">
        <f>100*'C'!E17/'Total GDP'!I17</f>
        <v>55.896326776003214</v>
      </c>
      <c r="E14" s="5">
        <f>100*'C'!F17/'Total GDP'!L17</f>
        <v>54.695216896738167</v>
      </c>
      <c r="F14" s="5">
        <f>100*'C'!G17/'Total GDP'!O17</f>
        <v>53.477619566768929</v>
      </c>
      <c r="G14" s="5">
        <f>100*'C'!H17/'Total GDP'!R17</f>
        <v>53.620564910837153</v>
      </c>
      <c r="H14" s="5">
        <f>100*'C'!I17/'Total GDP'!U17</f>
        <v>63.007462397020213</v>
      </c>
      <c r="I14" s="5">
        <f>100*'C'!J17/'Total GDP'!X17</f>
        <v>61.08229850900662</v>
      </c>
      <c r="J14" s="5">
        <f t="array" ref="J14">IF(ISNUMBER($B14),_xlfn.PERCENTILE.EXC(IF(ISNUMBER(B14:I14),B14:I14),0.25),#N/A)</f>
        <v>53.569900149712808</v>
      </c>
      <c r="K14" s="5">
        <f t="array" ref="K14">IF(ISNUMBER($B14),_xlfn.PERCENTILE.EXC(IF(ISNUMBER(B14:I14),B14:I14),0.5),#N/A)</f>
        <v>55.29577183637069</v>
      </c>
      <c r="L14" s="5">
        <f t="array" ref="L14">IF(ISNUMBER($B14),_xlfn.PERCENTILE.EXC(IF(ISNUMBER(B14:I14),B14:I14),0.75),#N/A)</f>
        <v>60.735172403312411</v>
      </c>
      <c r="N14" s="4" t="s">
        <v>17</v>
      </c>
      <c r="O14" s="5">
        <f>100*I!C17/'Total GDP'!C17</f>
        <v>14.616726282904331</v>
      </c>
      <c r="P14" s="5">
        <f>100*I!D17/'Total GDP'!F17</f>
        <v>13.791355520385189</v>
      </c>
      <c r="Q14" s="5">
        <f>100*I!E17/'Total GDP'!I17</f>
        <v>23.016710846336732</v>
      </c>
      <c r="R14" s="5" t="e">
        <f>100*I!F17/'Total GDP'!L17</f>
        <v>#N/A</v>
      </c>
      <c r="S14" s="5">
        <f>100*I!G17/'Total GDP'!O17</f>
        <v>25.11830381616538</v>
      </c>
      <c r="T14" s="5">
        <f>100*I!H17/'Total GDP'!R17</f>
        <v>18.631902850090089</v>
      </c>
      <c r="U14" s="5">
        <f>100*I!I17/'Total GDP'!U17</f>
        <v>24.042627488004552</v>
      </c>
      <c r="V14" s="5">
        <f>100*I!J17/'Total GDP'!X17</f>
        <v>22.855052497449186</v>
      </c>
      <c r="W14" s="5">
        <f t="array" ref="W14">IF(ISNUMBER($O14),_xlfn.PERCENTILE.EXC(IF(ISNUMBER(O14:V14),O14:V14),0.25),#N/A)</f>
        <v>14.616726282904331</v>
      </c>
      <c r="X14" s="5">
        <f t="array" ref="X14">IF(ISNUMBER($O14),_xlfn.PERCENTILE.EXC(IF(ISNUMBER(O14:V14),O14:V14),0.5),#N/A)</f>
        <v>22.855052497449186</v>
      </c>
      <c r="Y14" s="5">
        <f t="array" ref="Y14">IF(ISNUMBER($O14),_xlfn.PERCENTILE.EXC(IF(ISNUMBER(O14:V14),O14:V14),0.75),#N/A)</f>
        <v>24.042627488004552</v>
      </c>
      <c r="AA14" s="4" t="s">
        <v>17</v>
      </c>
      <c r="AB14" s="5">
        <f>100*'Total GFCF'!C17/'Total GDP'!C17</f>
        <v>18.009811347575639</v>
      </c>
      <c r="AC14" s="5">
        <f>100*'Total GFCF'!D17/'Total GDP'!F17</f>
        <v>17.907908131041811</v>
      </c>
      <c r="AD14" s="5">
        <f>100*'Total GFCF'!E17/'Total GDP'!I17</f>
        <v>22.079164242966062</v>
      </c>
      <c r="AE14" s="5">
        <f>100*'Total GFCF'!F17/'Total GDP'!L17</f>
        <v>26.617974278289697</v>
      </c>
      <c r="AF14" s="5">
        <f>100*'Total GFCF'!G17/'Total GDP'!O17</f>
        <v>28.903930772397498</v>
      </c>
      <c r="AG14" s="5">
        <f>100*'Total GFCF'!H17/'Total GDP'!R17</f>
        <v>16.517470811048533</v>
      </c>
      <c r="AH14" s="5">
        <f>100*'Total GFCF'!I17/'Total GDP'!U17</f>
        <v>23.23172230053931</v>
      </c>
      <c r="AI14" s="5">
        <f>100*'Total GFCF'!J17/'Total GDP'!X17</f>
        <v>17.51388255429595</v>
      </c>
      <c r="AJ14" s="5">
        <f t="array" ref="AJ14">IF(ISNUMBER($AB14),_xlfn.PERCENTILE.EXC(IF(ISNUMBER(AB14:AI14),AB14:AI14),0.25),#N/A)</f>
        <v>17.612388948482415</v>
      </c>
      <c r="AK14" s="5">
        <f t="array" ref="AK14">IF(ISNUMBER($AB14),_xlfn.PERCENTILE.EXC(IF(ISNUMBER(AB14:AI14),AB14:AI14),0.5),#N/A)</f>
        <v>20.04448779527085</v>
      </c>
      <c r="AL14" s="5">
        <f t="array" ref="AL14">IF(ISNUMBER($AB14),_xlfn.PERCENTILE.EXC(IF(ISNUMBER(AB14:AI14),AB14:AI14),0.75),#N/A)</f>
        <v>25.7714112838521</v>
      </c>
      <c r="AN14" s="4" t="s">
        <v>17</v>
      </c>
      <c r="AO14" s="5">
        <f>100*'Housing Investment'!C17/'Total GDP'!C17</f>
        <v>7.2943665665834425</v>
      </c>
      <c r="AP14" s="5" t="e">
        <f>100*'Housing Investment'!D17/'Total GDP'!F17</f>
        <v>#N/A</v>
      </c>
      <c r="AQ14" s="5">
        <f>100*'Housing Investment'!E17/'Total GDP'!I17</f>
        <v>6.9699122783045944</v>
      </c>
      <c r="AR14" s="5">
        <f>100*'Housing Investment'!F17/'Total GDP'!L17</f>
        <v>6.936452246650985</v>
      </c>
      <c r="AS14" s="5">
        <f>100*'Housing Investment'!G17/'Total GDP'!O17</f>
        <v>12.600979331431491</v>
      </c>
      <c r="AT14" s="5">
        <f>100*'Housing Investment'!H17/'Total GDP'!R17</f>
        <v>7.1784250024826566</v>
      </c>
      <c r="AU14" s="5">
        <f>100*'Housing Investment'!I17/'Total GDP'!U17</f>
        <v>5.5250190763182063</v>
      </c>
      <c r="AV14" s="5">
        <f>100*'Housing Investment'!J17/'Total GDP'!X17</f>
        <v>9.6507849932056597</v>
      </c>
      <c r="AW14" s="5">
        <f t="array" ref="AW14">IF(ISNUMBER($AO14),_xlfn.PERCENTILE.EXC(IF(ISNUMBER(AO14:AV14),AO14:AV14),0.25),#N/A)</f>
        <v>6.936452246650985</v>
      </c>
      <c r="AX14" s="5">
        <f t="array" ref="AX14">IF(ISNUMBER($AO14),_xlfn.PERCENTILE.EXC(IF(ISNUMBER(AO14:AV14),AO14:AV14),0.5),#N/A)</f>
        <v>7.1784250024826566</v>
      </c>
      <c r="AY14" s="5">
        <f t="array" ref="AY14">IF(ISNUMBER($AO14),_xlfn.PERCENTILE.EXC(IF(ISNUMBER(AO14:AV14),AO14:AV14),0.75),#N/A)</f>
        <v>9.6507849932056597</v>
      </c>
      <c r="BA14" s="4" t="s">
        <v>17</v>
      </c>
      <c r="BB14" s="5">
        <f>100*'Total Non-Res GFCF'!C17/'Total GDP'!C17</f>
        <v>10.715444780992197</v>
      </c>
      <c r="BC14" s="5" t="e">
        <f>100*'Total Non-Res GFCF'!D17/'Total GDP'!F17</f>
        <v>#N/A</v>
      </c>
      <c r="BD14" s="5">
        <f>100*'Total Non-Res GFCF'!E17/'Total GDP'!I17</f>
        <v>15.109291004134279</v>
      </c>
      <c r="BE14" s="5">
        <f>100*'Total Non-Res GFCF'!F17/'Total GDP'!L17</f>
        <v>19.840231433302716</v>
      </c>
      <c r="BF14" s="5">
        <f>100*'Total Non-Res GFCF'!G17/'Total GDP'!O17</f>
        <v>16.302972128152987</v>
      </c>
      <c r="BG14" s="5">
        <f>100*'Total Non-Res GFCF'!H17/'Total GDP'!R17</f>
        <v>9.3390458085658761</v>
      </c>
      <c r="BH14" s="5">
        <f>100*'Total Non-Res GFCF'!I17/'Total GDP'!U17</f>
        <v>17.706703224221105</v>
      </c>
      <c r="BI14" s="5">
        <f>100*'Total Non-Res GFCF'!J17/'Total GDP'!X17</f>
        <v>7.8632386200670501</v>
      </c>
      <c r="BJ14" s="5">
        <f t="array" ref="BJ14">IF(ISNUMBER($BB14),_xlfn.PERCENTILE.EXC(IF(ISNUMBER(BB14:BI14),BB14:BI14),0.25),#N/A)</f>
        <v>9.3390458085658761</v>
      </c>
      <c r="BK14" s="5">
        <f t="array" ref="BK14">IF(ISNUMBER($BB14),_xlfn.PERCENTILE.EXC(IF(ISNUMBER(BB14:BI14),BB14:BI14),0.5),#N/A)</f>
        <v>15.109291004134279</v>
      </c>
      <c r="BL14" s="5">
        <f t="array" ref="BL14">IF(ISNUMBER($BB14),_xlfn.PERCENTILE.EXC(IF(ISNUMBER(BB14:BI14),BB14:BI14),0.75),#N/A)</f>
        <v>17.706703224221105</v>
      </c>
      <c r="BN14" s="4" t="s">
        <v>17</v>
      </c>
      <c r="BO14" s="5">
        <f>100*G!C17/'Total GDP'!C17</f>
        <v>27.12412033130553</v>
      </c>
      <c r="BP14" s="5">
        <f>100*G!D17/'Total GDP'!F17</f>
        <v>26.145204074808852</v>
      </c>
      <c r="BQ14" s="5">
        <f>100*G!E17/'Total GDP'!I17</f>
        <v>21.302083536663922</v>
      </c>
      <c r="BR14" s="5">
        <f>100*G!F17/'Total GDP'!L17</f>
        <v>19.523594573770147</v>
      </c>
      <c r="BS14" s="5">
        <f>100*G!G17/'Total GDP'!O17</f>
        <v>23.528778980163057</v>
      </c>
      <c r="BT14" s="5">
        <f>100*G!H17/'Total GDP'!R17</f>
        <v>24.343088992608777</v>
      </c>
      <c r="BU14" s="5">
        <f>100*G!I17/'Total GDP'!U17</f>
        <v>25.118661165789373</v>
      </c>
      <c r="BV14" s="5">
        <f>100*G!J17/'Total GDP'!X17</f>
        <v>13.044193777418341</v>
      </c>
      <c r="BW14" s="5">
        <f t="array" ref="BW14">IF(ISNUMBER($BO14),_xlfn.PERCENTILE.EXC(IF(ISNUMBER(BO14:BV14),BO14:BV14),0.25),#N/A)</f>
        <v>19.968216814493591</v>
      </c>
      <c r="BX14" s="5">
        <f t="array" ref="BX14">IF(ISNUMBER($BO14),_xlfn.PERCENTILE.EXC(IF(ISNUMBER(BO14:BV14),BO14:BV14),0.5),#N/A)</f>
        <v>23.935933986385919</v>
      </c>
      <c r="BY14" s="5">
        <f t="array" ref="BY14">IF(ISNUMBER($BO14),_xlfn.PERCENTILE.EXC(IF(ISNUMBER(BO14:BV14),BO14:BV14),0.75),#N/A)</f>
        <v>25.888568347553981</v>
      </c>
      <c r="CA14" s="4" t="s">
        <v>17</v>
      </c>
      <c r="CB14" s="5">
        <f>100*IMP!C17/'Total GDP'!C17</f>
        <v>4.022546773953378</v>
      </c>
      <c r="CC14" s="5">
        <f>100*IMP!D17/'Total GDP'!F17</f>
        <v>9.7367423820244756</v>
      </c>
      <c r="CD14" s="5">
        <f>100*IMP!E17/'Total GDP'!I17</f>
        <v>6.4360474876147276</v>
      </c>
      <c r="CE14" s="5" t="e">
        <f>100*IMP!F17/'Total GDP'!L17</f>
        <v>#N/A</v>
      </c>
      <c r="CF14" s="5">
        <f>100*IMP!G17/'Total GDP'!O17</f>
        <v>8.4246500245143174</v>
      </c>
      <c r="CG14" s="5">
        <f>100*IMP!H17/'Total GDP'!R17</f>
        <v>10.312531033210856</v>
      </c>
      <c r="CH14" s="5">
        <f>100*IMP!I17/'Total GDP'!U17</f>
        <v>5.7345352491561155</v>
      </c>
      <c r="CI14" s="5">
        <f>100*IMP!J17/'Total GDP'!X17</f>
        <v>3.6717181453565737</v>
      </c>
      <c r="CJ14" s="5">
        <f t="array" ref="CJ14">IF(ISNUMBER($CB14),_xlfn.PERCENTILE.EXC(IF(ISNUMBER(CB14:CI14),CB14:CI14),0.25),#N/A)</f>
        <v>4.022546773953378</v>
      </c>
      <c r="CK14" s="5">
        <f t="array" ref="CK14">IF(ISNUMBER($CB14),_xlfn.PERCENTILE.EXC(IF(ISNUMBER(CB14:CI14),CB14:CI14),0.5),#N/A)</f>
        <v>6.4360474876147276</v>
      </c>
      <c r="CL14" s="5">
        <f t="array" ref="CL14">IF(ISNUMBER($CB14),_xlfn.PERCENTILE.EXC(IF(ISNUMBER(CB14:CI14),CB14:CI14),0.75),#N/A)</f>
        <v>9.7367423820244756</v>
      </c>
      <c r="CN14" s="4" t="s">
        <v>17</v>
      </c>
      <c r="CO14" s="5">
        <f>100*EXP!C17/'Total GDP'!C17</f>
        <v>3.2551963635220873</v>
      </c>
      <c r="CP14" s="5">
        <f>100*EXP!D17/'Total GDP'!F17</f>
        <v>10.190737314519664</v>
      </c>
      <c r="CQ14" s="5">
        <f>100*EXP!E17/'Total GDP'!I17</f>
        <v>6.2869167014768621</v>
      </c>
      <c r="CR14" s="5" t="e">
        <f>100*EXP!F17/'Total GDP'!L17</f>
        <v>#N/A</v>
      </c>
      <c r="CS14" s="5">
        <f>100*EXP!G17/'Total GDP'!O17</f>
        <v>6.5075684073555369</v>
      </c>
      <c r="CT14" s="5">
        <f>100*EXP!H17/'Total GDP'!R17</f>
        <v>12.306601029947936</v>
      </c>
      <c r="CU14" s="5">
        <f>100*EXP!I17/'Total GDP'!U17</f>
        <v>2.659044761449024</v>
      </c>
      <c r="CV14" s="5">
        <f>100*EXP!J17/'Total GDP'!X17</f>
        <v>4.840720905410552</v>
      </c>
      <c r="CW14" s="5">
        <f t="array" ref="CW14">IF(ISNUMBER($CO14),_xlfn.PERCENTILE.EXC(IF(ISNUMBER(CO14:CV14),CO14:CV14),0.25),#N/A)</f>
        <v>3.2551963635220873</v>
      </c>
      <c r="CX14" s="5">
        <f t="array" ref="CX14">IF(ISNUMBER($CO14),_xlfn.PERCENTILE.EXC(IF(ISNUMBER(CO14:CV14),CO14:CV14),0.5),#N/A)</f>
        <v>6.2869167014768621</v>
      </c>
      <c r="CY14" s="5">
        <f t="array" ref="CY14">IF(ISNUMBER($CO14),_xlfn.PERCENTILE.EXC(IF(ISNUMBER(CO14:CV14),CO14:CV14),0.75),#N/A)</f>
        <v>10.190737314519664</v>
      </c>
      <c r="DC14" s="4" t="s">
        <v>17</v>
      </c>
      <c r="DD14" s="5">
        <f t="shared" si="18"/>
        <v>100</v>
      </c>
      <c r="DE14" s="5" t="e">
        <f t="shared" si="0"/>
        <v>#N/A</v>
      </c>
      <c r="DF14" s="5">
        <f t="shared" si="0"/>
        <v>100.00017681589929</v>
      </c>
      <c r="DG14" s="5">
        <f t="shared" si="0"/>
        <v>100.5962489857594</v>
      </c>
      <c r="DH14" s="5">
        <f t="shared" si="0"/>
        <v>100.00007157222713</v>
      </c>
      <c r="DI14" s="5">
        <f t="shared" si="0"/>
        <v>100</v>
      </c>
      <c r="DJ14" s="5">
        <f t="shared" si="0"/>
        <v>100</v>
      </c>
      <c r="DK14" s="5">
        <f t="shared" si="0"/>
        <v>100.00080541237114</v>
      </c>
      <c r="DM14" s="4" t="s">
        <v>17</v>
      </c>
      <c r="DN14" s="5">
        <f t="shared" si="19"/>
        <v>100.66729029000835</v>
      </c>
      <c r="DO14" s="5">
        <f t="shared" si="1"/>
        <v>93.943566423693937</v>
      </c>
      <c r="DP14" s="5">
        <f t="shared" si="1"/>
        <v>100.065990372866</v>
      </c>
      <c r="DQ14" s="5" t="e">
        <f t="shared" si="1"/>
        <v>#N/A</v>
      </c>
      <c r="DR14" s="5">
        <f t="shared" si="1"/>
        <v>100.20762074593857</v>
      </c>
      <c r="DS14" s="5">
        <f t="shared" si="1"/>
        <v>98.589626750273098</v>
      </c>
      <c r="DT14" s="5">
        <f t="shared" si="1"/>
        <v>109.09326056310705</v>
      </c>
      <c r="DU14" s="5">
        <f t="shared" si="1"/>
        <v>98.150547543928113</v>
      </c>
      <c r="DY14" s="4" t="s">
        <v>17</v>
      </c>
      <c r="DZ14" s="5">
        <f t="shared" si="20"/>
        <v>59.298103598756185</v>
      </c>
      <c r="EA14" s="5">
        <f t="shared" si="2"/>
        <v>57.005512920891036</v>
      </c>
      <c r="EB14" s="5">
        <f t="shared" si="2"/>
        <v>55.859464906830247</v>
      </c>
      <c r="EC14" s="5">
        <f t="shared" si="3"/>
        <v>54.695216896738167</v>
      </c>
      <c r="ED14" s="5">
        <f t="shared" si="2"/>
        <v>53.366818979120787</v>
      </c>
      <c r="EE14" s="5">
        <f t="shared" si="2"/>
        <v>54.387633545522704</v>
      </c>
      <c r="EF14" s="5">
        <f t="shared" si="2"/>
        <v>57.755595599393011</v>
      </c>
      <c r="EG14" s="5">
        <f t="shared" si="2"/>
        <v>62.233273310746149</v>
      </c>
      <c r="EH14" s="5">
        <f t="array" ref="EH14">IF(ISNUMBER($B14),_xlfn.PERCENTILE.EXC(IF(ISNUMBER(DZ14:EG14),DZ14:EG14),0.25),#N/A)</f>
        <v>54.464529383326571</v>
      </c>
      <c r="EI14" s="5">
        <f t="array" ref="EI14">IF(ISNUMBER($B14),_xlfn.PERCENTILE.EXC(IF(ISNUMBER(DZ14:EG14),DZ14:EG14),0.5),#N/A)</f>
        <v>56.432488913860638</v>
      </c>
      <c r="EJ14" s="5">
        <f t="array" ref="EJ14">IF(ISNUMBER($B14),_xlfn.PERCENTILE.EXC(IF(ISNUMBER(DZ14:EG14),DZ14:EG14),0.75),#N/A)</f>
        <v>58.91247659891539</v>
      </c>
      <c r="EL14" s="4" t="s">
        <v>17</v>
      </c>
      <c r="EM14" s="5">
        <f t="shared" si="21"/>
        <v>14.519836821668282</v>
      </c>
      <c r="EN14" s="5">
        <f t="shared" si="4"/>
        <v>14.680468333706786</v>
      </c>
      <c r="EO14" s="5">
        <f t="shared" si="4"/>
        <v>23.001532049572326</v>
      </c>
      <c r="EP14" s="5" t="e">
        <f t="shared" si="5"/>
        <v>#N/A</v>
      </c>
      <c r="EQ14" s="5">
        <f t="shared" si="4"/>
        <v>25.066261057977897</v>
      </c>
      <c r="ER14" s="5">
        <f t="shared" si="4"/>
        <v>18.898441412385687</v>
      </c>
      <c r="ES14" s="5">
        <f t="shared" si="4"/>
        <v>22.038600151745065</v>
      </c>
      <c r="ET14" s="5">
        <f t="shared" si="4"/>
        <v>23.285710644884801</v>
      </c>
      <c r="EU14" s="5">
        <f t="array" ref="EU14">IF(ISNUMBER($O14),_xlfn.PERCENTILE.EXC(IF(ISNUMBER(EM14:ET14),EM14:ET14),0.25),#N/A)</f>
        <v>14.680468333706786</v>
      </c>
      <c r="EV14" s="5">
        <f t="array" ref="EV14">IF(ISNUMBER($O14),_xlfn.PERCENTILE.EXC(IF(ISNUMBER(EM14:ET14),EM14:ET14),0.5),#N/A)</f>
        <v>22.038600151745065</v>
      </c>
      <c r="EW14" s="5">
        <f t="array" ref="EW14">IF(ISNUMBER($O14),_xlfn.PERCENTILE.EXC(IF(ISNUMBER(EM14:ET14),EM14:ET14),0.75),#N/A)</f>
        <v>23.285710644884801</v>
      </c>
      <c r="EY14" s="4" t="s">
        <v>17</v>
      </c>
      <c r="EZ14" s="5">
        <f t="shared" si="22"/>
        <v>17.890430243718587</v>
      </c>
      <c r="FA14" s="5">
        <f t="shared" si="6"/>
        <v>19.062410352057036</v>
      </c>
      <c r="FB14" s="5">
        <f t="shared" si="6"/>
        <v>22.064603728694092</v>
      </c>
      <c r="FC14" s="5">
        <f t="shared" si="7"/>
        <v>26.617974278289697</v>
      </c>
      <c r="FD14" s="5">
        <f t="shared" si="6"/>
        <v>28.844044551939906</v>
      </c>
      <c r="FE14" s="5">
        <f t="shared" si="6"/>
        <v>16.753761379873342</v>
      </c>
      <c r="FF14" s="5">
        <f t="shared" si="6"/>
        <v>21.295286418816385</v>
      </c>
      <c r="FG14" s="5">
        <f t="shared" si="6"/>
        <v>17.843896944596732</v>
      </c>
      <c r="FH14" s="5">
        <f t="array" ref="FH14">IF(ISNUMBER($AB14),_xlfn.PERCENTILE.EXC(IF(ISNUMBER(EZ14:FG14),EZ14:FG14),0.25),#N/A)</f>
        <v>17.855530269377198</v>
      </c>
      <c r="FI14" s="5">
        <f t="array" ref="FI14">IF(ISNUMBER($AB14),_xlfn.PERCENTILE.EXC(IF(ISNUMBER(EZ14:FG14),EZ14:FG14),0.5),#N/A)</f>
        <v>20.178848385436709</v>
      </c>
      <c r="FJ14" s="5">
        <f t="array" ref="FJ14">IF(ISNUMBER($AB14),_xlfn.PERCENTILE.EXC(IF(ISNUMBER(EZ14:FG14),EZ14:FG14),0.75),#N/A)</f>
        <v>25.479631640890794</v>
      </c>
      <c r="FL14" s="4" t="s">
        <v>17</v>
      </c>
      <c r="FM14" s="5">
        <f t="shared" si="23"/>
        <v>7.246014614647315</v>
      </c>
      <c r="FN14" s="5" t="e">
        <f t="shared" si="8"/>
        <v>#N/A</v>
      </c>
      <c r="FO14" s="5">
        <f t="shared" si="8"/>
        <v>6.9653158404102138</v>
      </c>
      <c r="FP14" s="5">
        <f t="shared" si="9"/>
        <v>6.936452246650985</v>
      </c>
      <c r="FQ14" s="5">
        <f t="shared" si="8"/>
        <v>12.57487128985867</v>
      </c>
      <c r="FR14" s="5">
        <f t="shared" si="8"/>
        <v>7.2811159136098178</v>
      </c>
      <c r="FS14" s="5">
        <f t="shared" si="8"/>
        <v>5.0644916540212437</v>
      </c>
      <c r="FT14" s="5">
        <f t="shared" si="8"/>
        <v>9.832634900876501</v>
      </c>
      <c r="FU14" s="5">
        <f t="array" ref="FU14">IF(ISNUMBER($AO14),_xlfn.PERCENTILE.EXC(IF(ISNUMBER(FM14:FT14),FM14:FT14),0.25),#N/A)</f>
        <v>6.936452246650985</v>
      </c>
      <c r="FV14" s="5">
        <f t="array" ref="FV14">IF(ISNUMBER($AO14),_xlfn.PERCENTILE.EXC(IF(ISNUMBER(FM14:FT14),FM14:FT14),0.5),#N/A)</f>
        <v>7.246014614647315</v>
      </c>
      <c r="FW14" s="5">
        <f t="array" ref="FW14">IF(ISNUMBER($AO14),_xlfn.PERCENTILE.EXC(IF(ISNUMBER(FM14:FT14),FM14:FT14),0.75),#N/A)</f>
        <v>9.832634900876501</v>
      </c>
      <c r="FY14" s="4" t="s">
        <v>17</v>
      </c>
      <c r="FZ14" s="5">
        <f t="shared" si="24"/>
        <v>10.644415629071274</v>
      </c>
      <c r="GA14" s="5" t="e">
        <f t="shared" si="10"/>
        <v>#N/A</v>
      </c>
      <c r="GB14" s="5">
        <f t="shared" si="10"/>
        <v>15.099326902011386</v>
      </c>
      <c r="GC14" s="5">
        <f t="shared" si="11"/>
        <v>19.840231433302716</v>
      </c>
      <c r="GD14" s="5">
        <f t="shared" si="10"/>
        <v>16.269193906406315</v>
      </c>
      <c r="GE14" s="5">
        <f t="shared" si="10"/>
        <v>9.4726454662635255</v>
      </c>
      <c r="GF14" s="5">
        <f t="shared" si="10"/>
        <v>16.230794764795146</v>
      </c>
      <c r="GG14" s="5">
        <f t="shared" si="10"/>
        <v>8.0114057606737141</v>
      </c>
      <c r="GH14" s="5">
        <f t="array" ref="GH14">IF(ISNUMBER($BB14),_xlfn.PERCENTILE.EXC(IF(ISNUMBER(FZ14:GG14),FZ14:GG14),0.25),#N/A)</f>
        <v>9.4726454662635255</v>
      </c>
      <c r="GI14" s="5">
        <f t="array" ref="GI14">IF(ISNUMBER($BB14),_xlfn.PERCENTILE.EXC(IF(ISNUMBER(FZ14:GG14),FZ14:GG14),0.5),#N/A)</f>
        <v>15.099326902011386</v>
      </c>
      <c r="GJ14" s="5">
        <f t="array" ref="GJ14">IF(ISNUMBER($BB14),_xlfn.PERCENTILE.EXC(IF(ISNUMBER(FZ14:GG14),FZ14:GG14),0.75),#N/A)</f>
        <v>16.269193906406315</v>
      </c>
      <c r="GL14" s="4" t="s">
        <v>17</v>
      </c>
      <c r="GM14" s="5">
        <f t="shared" si="25"/>
        <v>26.944323477034835</v>
      </c>
      <c r="GN14" s="5">
        <f t="shared" si="12"/>
        <v>27.830755282263429</v>
      </c>
      <c r="GO14" s="5">
        <f t="shared" si="12"/>
        <v>21.28803548267306</v>
      </c>
      <c r="GP14" s="5">
        <f t="shared" si="13"/>
        <v>19.523594573770147</v>
      </c>
      <c r="GQ14" s="5">
        <f t="shared" si="12"/>
        <v>23.480029567628151</v>
      </c>
      <c r="GR14" s="5">
        <f t="shared" si="12"/>
        <v>24.691328890279369</v>
      </c>
      <c r="GS14" s="5">
        <f t="shared" si="12"/>
        <v>23.024943095599394</v>
      </c>
      <c r="GT14" s="5">
        <f t="shared" si="12"/>
        <v>13.289985745194443</v>
      </c>
      <c r="GU14" s="5">
        <f t="array" ref="GU14">IF(ISNUMBER($BO14),_xlfn.PERCENTILE.EXC(IF(ISNUMBER(GM14:GT14),GM14:GT14),0.25),#N/A)</f>
        <v>19.964704800995875</v>
      </c>
      <c r="GV14" s="5">
        <f t="array" ref="GV14">IF(ISNUMBER($BO14),_xlfn.PERCENTILE.EXC(IF(ISNUMBER(GM14:GT14),GM14:GT14),0.5),#N/A)</f>
        <v>23.252486331613774</v>
      </c>
      <c r="GW14" s="5">
        <f t="array" ref="GW14">IF(ISNUMBER($BO14),_xlfn.PERCENTILE.EXC(IF(ISNUMBER(GM14:GT14),GM14:GT14),0.75),#N/A)</f>
        <v>26.38107483034597</v>
      </c>
      <c r="GY14" s="4" t="s">
        <v>17</v>
      </c>
      <c r="GZ14" s="5">
        <f t="shared" si="26"/>
        <v>3.9958826371157747</v>
      </c>
      <c r="HA14" s="5">
        <f t="shared" si="14"/>
        <v>10.364458954124533</v>
      </c>
      <c r="HB14" s="5">
        <f t="shared" si="14"/>
        <v>6.4318031167559733</v>
      </c>
      <c r="HC14" s="5" t="e">
        <f t="shared" si="15"/>
        <v>#N/A</v>
      </c>
      <c r="HD14" s="5">
        <f t="shared" si="14"/>
        <v>8.4071949436597802</v>
      </c>
      <c r="HE14" s="5">
        <f t="shared" si="14"/>
        <v>10.460056877314722</v>
      </c>
      <c r="HF14" s="5">
        <f t="shared" si="14"/>
        <v>5.2565440060698023</v>
      </c>
      <c r="HG14" s="5">
        <f t="shared" si="14"/>
        <v>3.7409043935422415</v>
      </c>
      <c r="HH14" s="5">
        <f t="array" ref="HH14">IF(ISNUMBER($CB14),_xlfn.PERCENTILE.EXC(IF(ISNUMBER(GZ14:HG14),GZ14:HG14),0.25),#N/A)</f>
        <v>3.9958826371157747</v>
      </c>
      <c r="HI14" s="5">
        <f t="array" ref="HI14">IF(ISNUMBER($CB14),_xlfn.PERCENTILE.EXC(IF(ISNUMBER(GZ14:HG14),GZ14:HG14),0.5),#N/A)</f>
        <v>6.4318031167559733</v>
      </c>
      <c r="HJ14" s="5">
        <f t="array" ref="HJ14">IF(ISNUMBER($CB14),_xlfn.PERCENTILE.EXC(IF(ISNUMBER(GZ14:HG14),GZ14:HG14),0.75),#N/A)</f>
        <v>10.364458954124533</v>
      </c>
      <c r="HL14" s="4" t="s">
        <v>17</v>
      </c>
      <c r="HM14" s="5">
        <f t="shared" si="27"/>
        <v>3.2336187396564693</v>
      </c>
      <c r="HN14" s="5">
        <f t="shared" si="16"/>
        <v>10.847722417263277</v>
      </c>
      <c r="HO14" s="5">
        <f t="shared" si="16"/>
        <v>6.2827706776803449</v>
      </c>
      <c r="HP14" s="5" t="e">
        <f t="shared" si="16"/>
        <v>#N/A</v>
      </c>
      <c r="HQ14" s="5">
        <f t="shared" si="16"/>
        <v>6.4940853389329574</v>
      </c>
      <c r="HR14" s="5">
        <f t="shared" si="16"/>
        <v>12.482653029126967</v>
      </c>
      <c r="HS14" s="5">
        <f t="shared" si="16"/>
        <v>2.4374051593323212</v>
      </c>
      <c r="HT14" s="5">
        <f t="shared" si="16"/>
        <v>4.9319346927168661</v>
      </c>
      <c r="HU14" s="5">
        <f t="array" ref="HU14">IF(ISNUMBER($CO14),_xlfn.PERCENTILE.EXC(IF(ISNUMBER(HM14:HT14),HM14:HT14),0.25),#N/A)</f>
        <v>3.2336187396564693</v>
      </c>
      <c r="HV14" s="5">
        <f t="array" ref="HV14">IF(ISNUMBER($CO14),_xlfn.PERCENTILE.EXC(IF(ISNUMBER(HM14:HT14),HM14:HT14),0.5),#N/A)</f>
        <v>6.2827706776803449</v>
      </c>
      <c r="HW14" s="5">
        <f t="array" ref="HW14">IF(ISNUMBER($CO14),_xlfn.PERCENTILE.EXC(IF(ISNUMBER(HM14:HT14),HM14:HT14),0.75),#N/A)</f>
        <v>10.847722417263277</v>
      </c>
      <c r="IB14" s="4" t="s">
        <v>17</v>
      </c>
      <c r="IC14" s="5">
        <f t="shared" si="28"/>
        <v>99.999999999999986</v>
      </c>
      <c r="ID14" s="5">
        <f t="shared" si="17"/>
        <v>100</v>
      </c>
      <c r="IE14" s="5">
        <f t="shared" si="17"/>
        <v>100</v>
      </c>
      <c r="IF14" s="5" t="e">
        <f t="shared" si="17"/>
        <v>#N/A</v>
      </c>
      <c r="IG14" s="5">
        <f t="shared" si="17"/>
        <v>100.00000000000001</v>
      </c>
      <c r="IH14" s="5">
        <f t="shared" si="17"/>
        <v>100</v>
      </c>
      <c r="II14" s="5">
        <f t="shared" si="17"/>
        <v>99.999999999999986</v>
      </c>
      <c r="IJ14" s="5">
        <f t="shared" si="17"/>
        <v>100.00000000000001</v>
      </c>
    </row>
    <row r="15" spans="1:244" x14ac:dyDescent="0.25">
      <c r="A15" s="4" t="s">
        <v>18</v>
      </c>
      <c r="B15" s="5">
        <f>100*'C'!C18/'Total GDP'!C18</f>
        <v>60.306327065229667</v>
      </c>
      <c r="C15" s="5">
        <f>100*'C'!D18/'Total GDP'!F18</f>
        <v>54.481568194697125</v>
      </c>
      <c r="D15" s="5">
        <f>100*'C'!E18/'Total GDP'!I18</f>
        <v>55.804368944226525</v>
      </c>
      <c r="E15" s="5">
        <f>100*'C'!F18/'Total GDP'!L18</f>
        <v>54.729025761680624</v>
      </c>
      <c r="F15" s="5">
        <f>100*'C'!G18/'Total GDP'!O18</f>
        <v>53.9326483901934</v>
      </c>
      <c r="G15" s="5">
        <f>100*'C'!H18/'Total GDP'!R18</f>
        <v>53.572481299185227</v>
      </c>
      <c r="H15" s="5">
        <f>100*'C'!I18/'Total GDP'!U18</f>
        <v>63.48874618434219</v>
      </c>
      <c r="I15" s="5">
        <f>100*'C'!J18/'Total GDP'!X18</f>
        <v>61.424090108599941</v>
      </c>
      <c r="J15" s="5">
        <f t="array" ref="J15">IF(ISNUMBER($B15),_xlfn.PERCENTILE.EXC(IF(ISNUMBER(B15:I15),B15:I15),0.25),#N/A)</f>
        <v>54.069878341319331</v>
      </c>
      <c r="K15" s="5">
        <f t="array" ref="K15">IF(ISNUMBER($B15),_xlfn.PERCENTILE.EXC(IF(ISNUMBER(B15:I15),B15:I15),0.5),#N/A)</f>
        <v>55.266697352953571</v>
      </c>
      <c r="L15" s="5">
        <f t="array" ref="L15">IF(ISNUMBER($B15),_xlfn.PERCENTILE.EXC(IF(ISNUMBER(B15:I15),B15:I15),0.75),#N/A)</f>
        <v>61.144649347757372</v>
      </c>
      <c r="N15" s="4" t="s">
        <v>18</v>
      </c>
      <c r="O15" s="5">
        <f>100*I!C18/'Total GDP'!C18</f>
        <v>14.063833547003171</v>
      </c>
      <c r="P15" s="5">
        <f>100*I!D18/'Total GDP'!F18</f>
        <v>12.872988681439946</v>
      </c>
      <c r="Q15" s="5">
        <f>100*I!E18/'Total GDP'!I18</f>
        <v>23.048490607214106</v>
      </c>
      <c r="R15" s="5" t="e">
        <f>100*I!F18/'Total GDP'!L18</f>
        <v>#N/A</v>
      </c>
      <c r="S15" s="5">
        <f>100*I!G18/'Total GDP'!O18</f>
        <v>25.008217687185752</v>
      </c>
      <c r="T15" s="5">
        <f>100*I!H18/'Total GDP'!R18</f>
        <v>17.68945802397041</v>
      </c>
      <c r="U15" s="5">
        <f>100*I!I18/'Total GDP'!U18</f>
        <v>23.646312269635597</v>
      </c>
      <c r="V15" s="5">
        <f>100*I!J18/'Total GDP'!X18</f>
        <v>22.755255723510416</v>
      </c>
      <c r="W15" s="5">
        <f t="array" ref="W15">IF(ISNUMBER($O15),_xlfn.PERCENTILE.EXC(IF(ISNUMBER(O15:V15),O15:V15),0.25),#N/A)</f>
        <v>14.063833547003171</v>
      </c>
      <c r="X15" s="5">
        <f t="array" ref="X15">IF(ISNUMBER($O15),_xlfn.PERCENTILE.EXC(IF(ISNUMBER(O15:V15),O15:V15),0.5),#N/A)</f>
        <v>22.755255723510416</v>
      </c>
      <c r="Y15" s="5">
        <f t="array" ref="Y15">IF(ISNUMBER($O15),_xlfn.PERCENTILE.EXC(IF(ISNUMBER(O15:V15),O15:V15),0.75),#N/A)</f>
        <v>23.646312269635597</v>
      </c>
      <c r="AA15" s="4" t="s">
        <v>18</v>
      </c>
      <c r="AB15" s="5">
        <f>100*'Total GFCF'!C18/'Total GDP'!C18</f>
        <v>17.830479753637022</v>
      </c>
      <c r="AC15" s="5">
        <f>100*'Total GFCF'!D18/'Total GDP'!F18</f>
        <v>17.55122431328104</v>
      </c>
      <c r="AD15" s="5">
        <f>100*'Total GFCF'!E18/'Total GDP'!I18</f>
        <v>21.81034432811694</v>
      </c>
      <c r="AE15" s="5">
        <f>100*'Total GFCF'!F18/'Total GDP'!L18</f>
        <v>26.406728509140297</v>
      </c>
      <c r="AF15" s="5">
        <f>100*'Total GFCF'!G18/'Total GDP'!O18</f>
        <v>29.349290429614655</v>
      </c>
      <c r="AG15" s="5">
        <f>100*'Total GFCF'!H18/'Total GDP'!R18</f>
        <v>16.057673590834515</v>
      </c>
      <c r="AH15" s="5">
        <f>100*'Total GFCF'!I18/'Total GDP'!U18</f>
        <v>23.185266811060025</v>
      </c>
      <c r="AI15" s="5">
        <f>100*'Total GFCF'!J18/'Total GDP'!X18</f>
        <v>17.519995597299676</v>
      </c>
      <c r="AJ15" s="5">
        <f t="array" ref="AJ15">IF(ISNUMBER($AB15),_xlfn.PERCENTILE.EXC(IF(ISNUMBER(AB15:AI15),AB15:AI15),0.25),#N/A)</f>
        <v>17.527802776295019</v>
      </c>
      <c r="AK15" s="5">
        <f t="array" ref="AK15">IF(ISNUMBER($AB15),_xlfn.PERCENTILE.EXC(IF(ISNUMBER(AB15:AI15),AB15:AI15),0.5),#N/A)</f>
        <v>19.820412040876981</v>
      </c>
      <c r="AL15" s="5">
        <f t="array" ref="AL15">IF(ISNUMBER($AB15),_xlfn.PERCENTILE.EXC(IF(ISNUMBER(AB15:AI15),AB15:AI15),0.75),#N/A)</f>
        <v>25.601363084620228</v>
      </c>
      <c r="AN15" s="4" t="s">
        <v>18</v>
      </c>
      <c r="AO15" s="5">
        <f>100*'Housing Investment'!C18/'Total GDP'!C18</f>
        <v>7.2566314204080333</v>
      </c>
      <c r="AP15" s="5" t="e">
        <f>100*'Housing Investment'!D18/'Total GDP'!F18</f>
        <v>#N/A</v>
      </c>
      <c r="AQ15" s="5">
        <f>100*'Housing Investment'!E18/'Total GDP'!I18</f>
        <v>6.8904249011666856</v>
      </c>
      <c r="AR15" s="5">
        <f>100*'Housing Investment'!F18/'Total GDP'!L18</f>
        <v>6.7825976444742597</v>
      </c>
      <c r="AS15" s="5">
        <f>100*'Housing Investment'!G18/'Total GDP'!O18</f>
        <v>12.774101241416981</v>
      </c>
      <c r="AT15" s="5">
        <f>100*'Housing Investment'!H18/'Total GDP'!R18</f>
        <v>6.8496426684463732</v>
      </c>
      <c r="AU15" s="5">
        <f>100*'Housing Investment'!I18/'Total GDP'!U18</f>
        <v>5.5249458524907853</v>
      </c>
      <c r="AV15" s="5">
        <f>100*'Housing Investment'!J18/'Total GDP'!X18</f>
        <v>9.4809399765189326</v>
      </c>
      <c r="AW15" s="5">
        <f t="array" ref="AW15">IF(ISNUMBER($AO15),_xlfn.PERCENTILE.EXC(IF(ISNUMBER(AO15:AV15),AO15:AV15),0.25),#N/A)</f>
        <v>6.7825976444742597</v>
      </c>
      <c r="AX15" s="5">
        <f t="array" ref="AX15">IF(ISNUMBER($AO15),_xlfn.PERCENTILE.EXC(IF(ISNUMBER(AO15:AV15),AO15:AV15),0.5),#N/A)</f>
        <v>6.8904249011666856</v>
      </c>
      <c r="AY15" s="5">
        <f t="array" ref="AY15">IF(ISNUMBER($AO15),_xlfn.PERCENTILE.EXC(IF(ISNUMBER(AO15:AV15),AO15:AV15),0.75),#N/A)</f>
        <v>9.4809399765189326</v>
      </c>
      <c r="BA15" s="4" t="s">
        <v>18</v>
      </c>
      <c r="BB15" s="5">
        <f>100*'Total Non-Res GFCF'!C18/'Total GDP'!C18</f>
        <v>10.573842481932658</v>
      </c>
      <c r="BC15" s="5" t="e">
        <f>100*'Total Non-Res GFCF'!D18/'Total GDP'!F18</f>
        <v>#N/A</v>
      </c>
      <c r="BD15" s="5">
        <f>100*'Total Non-Res GFCF'!E18/'Total GDP'!I18</f>
        <v>14.920015991007954</v>
      </c>
      <c r="BE15" s="5">
        <f>100*'Total Non-Res GFCF'!F18/'Total GDP'!L18</f>
        <v>19.858347220639267</v>
      </c>
      <c r="BF15" s="5">
        <f>100*'Total Non-Res GFCF'!G18/'Total GDP'!O18</f>
        <v>16.575026138848749</v>
      </c>
      <c r="BG15" s="5">
        <f>100*'Total Non-Res GFCF'!H18/'Total GDP'!R18</f>
        <v>9.2080309223881436</v>
      </c>
      <c r="BH15" s="5">
        <f>100*'Total Non-Res GFCF'!I18/'Total GDP'!U18</f>
        <v>17.66032095856924</v>
      </c>
      <c r="BI15" s="5">
        <f>100*'Total Non-Res GFCF'!J18/'Total GDP'!X18</f>
        <v>8.039101482242442</v>
      </c>
      <c r="BJ15" s="5">
        <f t="array" ref="BJ15">IF(ISNUMBER($BB15),_xlfn.PERCENTILE.EXC(IF(ISNUMBER(BB15:BI15),BB15:BI15),0.25),#N/A)</f>
        <v>9.2080309223881436</v>
      </c>
      <c r="BK15" s="5">
        <f t="array" ref="BK15">IF(ISNUMBER($BB15),_xlfn.PERCENTILE.EXC(IF(ISNUMBER(BB15:BI15),BB15:BI15),0.5),#N/A)</f>
        <v>14.920015991007954</v>
      </c>
      <c r="BL15" s="5">
        <f t="array" ref="BL15">IF(ISNUMBER($BB15),_xlfn.PERCENTILE.EXC(IF(ISNUMBER(BB15:BI15),BB15:BI15),0.75),#N/A)</f>
        <v>17.66032095856924</v>
      </c>
      <c r="BN15" s="4" t="s">
        <v>18</v>
      </c>
      <c r="BO15" s="5">
        <f>100*G!C18/'Total GDP'!C18</f>
        <v>27.155164090828503</v>
      </c>
      <c r="BP15" s="5">
        <f>100*G!D18/'Total GDP'!F18</f>
        <v>26.407736586238777</v>
      </c>
      <c r="BQ15" s="5">
        <f>100*G!E18/'Total GDP'!I18</f>
        <v>21.333704139314893</v>
      </c>
      <c r="BR15" s="5">
        <f>100*G!F18/'Total GDP'!L18</f>
        <v>19.768454234533579</v>
      </c>
      <c r="BS15" s="5">
        <f>100*G!G18/'Total GDP'!O18</f>
        <v>23.43263718055066</v>
      </c>
      <c r="BT15" s="5">
        <f>100*G!H18/'Total GDP'!R18</f>
        <v>24.356664163955394</v>
      </c>
      <c r="BU15" s="5">
        <f>100*G!I18/'Total GDP'!U18</f>
        <v>24.964851616825626</v>
      </c>
      <c r="BV15" s="5">
        <f>100*G!J18/'Total GDP'!X18</f>
        <v>13.077854417375992</v>
      </c>
      <c r="BW15" s="5">
        <f t="array" ref="BW15">IF(ISNUMBER($BO15),_xlfn.PERCENTILE.EXC(IF(ISNUMBER(BO15:BV15),BO15:BV15),0.25),#N/A)</f>
        <v>20.159766710728906</v>
      </c>
      <c r="BX15" s="5">
        <f t="array" ref="BX15">IF(ISNUMBER($BO15),_xlfn.PERCENTILE.EXC(IF(ISNUMBER(BO15:BV15),BO15:BV15),0.5),#N/A)</f>
        <v>23.894650672253029</v>
      </c>
      <c r="BY15" s="5">
        <f t="array" ref="BY15">IF(ISNUMBER($BO15),_xlfn.PERCENTILE.EXC(IF(ISNUMBER(BO15:BV15),BO15:BV15),0.75),#N/A)</f>
        <v>26.047015343885491</v>
      </c>
      <c r="CA15" s="4" t="s">
        <v>18</v>
      </c>
      <c r="CB15" s="5">
        <f>100*IMP!C18/'Total GDP'!C18</f>
        <v>4.0559723303899355</v>
      </c>
      <c r="CC15" s="5">
        <f>100*IMP!D18/'Total GDP'!F18</f>
        <v>9.6945927406126042</v>
      </c>
      <c r="CD15" s="5">
        <f>100*IMP!E18/'Total GDP'!I18</f>
        <v>6.4589766913677522</v>
      </c>
      <c r="CE15" s="5" t="e">
        <f>100*IMP!F18/'Total GDP'!L18</f>
        <v>#N/A</v>
      </c>
      <c r="CF15" s="5">
        <f>100*IMP!G18/'Total GDP'!O18</f>
        <v>8.6895112391954328</v>
      </c>
      <c r="CG15" s="5">
        <f>100*IMP!H18/'Total GDP'!R18</f>
        <v>9.7633547454186473</v>
      </c>
      <c r="CH15" s="5">
        <f>100*IMP!I18/'Total GDP'!U18</f>
        <v>5.6300743499132375</v>
      </c>
      <c r="CI15" s="5">
        <f>100*IMP!J18/'Total GDP'!X18</f>
        <v>3.8091154241267984</v>
      </c>
      <c r="CJ15" s="5">
        <f t="array" ref="CJ15">IF(ISNUMBER($CB15),_xlfn.PERCENTILE.EXC(IF(ISNUMBER(CB15:CI15),CB15:CI15),0.25),#N/A)</f>
        <v>4.0559723303899355</v>
      </c>
      <c r="CK15" s="5">
        <f t="array" ref="CK15">IF(ISNUMBER($CB15),_xlfn.PERCENTILE.EXC(IF(ISNUMBER(CB15:CI15),CB15:CI15),0.5),#N/A)</f>
        <v>6.4589766913677522</v>
      </c>
      <c r="CL15" s="5">
        <f t="array" ref="CL15">IF(ISNUMBER($CB15),_xlfn.PERCENTILE.EXC(IF(ISNUMBER(CB15:CI15),CB15:CI15),0.75),#N/A)</f>
        <v>9.6945927406126042</v>
      </c>
      <c r="CN15" s="4" t="s">
        <v>18</v>
      </c>
      <c r="CO15" s="5">
        <f>100*EXP!C18/'Total GDP'!C18</f>
        <v>3.1726898935824734</v>
      </c>
      <c r="CP15" s="5">
        <f>100*EXP!D18/'Total GDP'!F18</f>
        <v>10.27916132303379</v>
      </c>
      <c r="CQ15" s="5">
        <f>100*EXP!E18/'Total GDP'!I18</f>
        <v>6.3384647473594553</v>
      </c>
      <c r="CR15" s="5" t="e">
        <f>100*EXP!F18/'Total GDP'!L18</f>
        <v>#N/A</v>
      </c>
      <c r="CS15" s="5">
        <f>100*EXP!G18/'Total GDP'!O18</f>
        <v>6.5227892036873607</v>
      </c>
      <c r="CT15" s="5">
        <f>100*EXP!H18/'Total GDP'!R18</f>
        <v>12.708211673757681</v>
      </c>
      <c r="CU15" s="5">
        <f>100*EXP!I18/'Total GDP'!U18</f>
        <v>2.5851477498701727</v>
      </c>
      <c r="CV15" s="5">
        <f>100*EXP!J18/'Total GDP'!X18</f>
        <v>4.7105683152333437</v>
      </c>
      <c r="CW15" s="5">
        <f t="array" ref="CW15">IF(ISNUMBER($CO15),_xlfn.PERCENTILE.EXC(IF(ISNUMBER(CO15:CV15),CO15:CV15),0.25),#N/A)</f>
        <v>3.1726898935824734</v>
      </c>
      <c r="CX15" s="5">
        <f t="array" ref="CX15">IF(ISNUMBER($CO15),_xlfn.PERCENTILE.EXC(IF(ISNUMBER(CO15:CV15),CO15:CV15),0.5),#N/A)</f>
        <v>6.3384647473594553</v>
      </c>
      <c r="CY15" s="5">
        <f t="array" ref="CY15">IF(ISNUMBER($CO15),_xlfn.PERCENTILE.EXC(IF(ISNUMBER(CO15:CV15),CO15:CV15),0.75),#N/A)</f>
        <v>10.27916132303379</v>
      </c>
      <c r="DC15" s="4" t="s">
        <v>18</v>
      </c>
      <c r="DD15" s="5">
        <f t="shared" si="18"/>
        <v>99.999967183741489</v>
      </c>
      <c r="DE15" s="5" t="e">
        <f t="shared" si="0"/>
        <v>#N/A</v>
      </c>
      <c r="DF15" s="5">
        <f t="shared" si="0"/>
        <v>100.0004427443063</v>
      </c>
      <c r="DG15" s="5">
        <f t="shared" si="0"/>
        <v>100.88695710978419</v>
      </c>
      <c r="DH15" s="5">
        <f t="shared" si="0"/>
        <v>99.999444452160375</v>
      </c>
      <c r="DI15" s="5">
        <f t="shared" si="0"/>
        <v>100.00000000000001</v>
      </c>
      <c r="DJ15" s="5">
        <f t="shared" si="0"/>
        <v>100</v>
      </c>
      <c r="DK15" s="5">
        <f t="shared" si="0"/>
        <v>100.00026176639969</v>
      </c>
      <c r="DM15" s="4" t="s">
        <v>18</v>
      </c>
      <c r="DN15" s="5">
        <f t="shared" si="19"/>
        <v>100.64204226625388</v>
      </c>
      <c r="DO15" s="5">
        <f t="shared" si="1"/>
        <v>94.346862044797035</v>
      </c>
      <c r="DP15" s="5">
        <f t="shared" si="1"/>
        <v>100.06605174674722</v>
      </c>
      <c r="DQ15" s="5" t="e">
        <f t="shared" si="1"/>
        <v>#N/A</v>
      </c>
      <c r="DR15" s="5">
        <f t="shared" si="1"/>
        <v>100.20678122242175</v>
      </c>
      <c r="DS15" s="5">
        <f t="shared" si="1"/>
        <v>98.563460415450066</v>
      </c>
      <c r="DT15" s="5">
        <f t="shared" si="1"/>
        <v>109.05498347076035</v>
      </c>
      <c r="DU15" s="5">
        <f t="shared" si="1"/>
        <v>98.158653140592889</v>
      </c>
      <c r="DY15" s="4" t="s">
        <v>18</v>
      </c>
      <c r="DZ15" s="5">
        <f t="shared" si="20"/>
        <v>59.921605034291801</v>
      </c>
      <c r="EA15" s="5">
        <f t="shared" si="2"/>
        <v>57.746030990229031</v>
      </c>
      <c r="EB15" s="5">
        <f t="shared" si="2"/>
        <v>55.767533514222542</v>
      </c>
      <c r="EC15" s="5">
        <f t="shared" si="3"/>
        <v>54.729025761680624</v>
      </c>
      <c r="ED15" s="5">
        <f t="shared" si="2"/>
        <v>53.821355932472272</v>
      </c>
      <c r="EE15" s="5">
        <f t="shared" si="2"/>
        <v>54.353287793848203</v>
      </c>
      <c r="EF15" s="5">
        <f t="shared" si="2"/>
        <v>58.217189314750293</v>
      </c>
      <c r="EG15" s="5">
        <f t="shared" si="2"/>
        <v>62.576337534523887</v>
      </c>
      <c r="EH15" s="5">
        <f t="array" ref="EH15">IF(ISNUMBER($B15),_xlfn.PERCENTILE.EXC(IF(ISNUMBER(DZ15:EG15),DZ15:EG15),0.25),#N/A)</f>
        <v>54.447222285806305</v>
      </c>
      <c r="EI15" s="5">
        <f t="array" ref="EI15">IF(ISNUMBER($B15),_xlfn.PERCENTILE.EXC(IF(ISNUMBER(DZ15:EG15),DZ15:EG15),0.5),#N/A)</f>
        <v>56.75678225222579</v>
      </c>
      <c r="EJ15" s="5">
        <f t="array" ref="EJ15">IF(ISNUMBER($B15),_xlfn.PERCENTILE.EXC(IF(ISNUMBER(DZ15:EG15),DZ15:EG15),0.75),#N/A)</f>
        <v>59.495501104406422</v>
      </c>
      <c r="EL15" s="4" t="s">
        <v>18</v>
      </c>
      <c r="EM15" s="5">
        <f t="shared" si="21"/>
        <v>13.974113829880906</v>
      </c>
      <c r="EN15" s="5">
        <f t="shared" si="4"/>
        <v>13.644320968860303</v>
      </c>
      <c r="EO15" s="5">
        <f t="shared" si="4"/>
        <v>23.033276725603724</v>
      </c>
      <c r="EP15" s="5" t="e">
        <f t="shared" si="5"/>
        <v>#N/A</v>
      </c>
      <c r="EQ15" s="5">
        <f t="shared" si="4"/>
        <v>24.956612099611121</v>
      </c>
      <c r="ER15" s="5">
        <f t="shared" si="4"/>
        <v>17.947277773536392</v>
      </c>
      <c r="ES15" s="5">
        <f t="shared" si="4"/>
        <v>21.68292682926829</v>
      </c>
      <c r="ET15" s="5">
        <f t="shared" si="4"/>
        <v>23.182118942604077</v>
      </c>
      <c r="EU15" s="5">
        <f t="array" ref="EU15">IF(ISNUMBER($O15),_xlfn.PERCENTILE.EXC(IF(ISNUMBER(EM15:ET15),EM15:ET15),0.25),#N/A)</f>
        <v>13.974113829880906</v>
      </c>
      <c r="EV15" s="5">
        <f t="array" ref="EV15">IF(ISNUMBER($O15),_xlfn.PERCENTILE.EXC(IF(ISNUMBER(EM15:ET15),EM15:ET15),0.5),#N/A)</f>
        <v>21.68292682926829</v>
      </c>
      <c r="EW15" s="5">
        <f t="array" ref="EW15">IF(ISNUMBER($O15),_xlfn.PERCENTILE.EXC(IF(ISNUMBER(EM15:ET15),EM15:ET15),0.75),#N/A)</f>
        <v>23.182118942604077</v>
      </c>
      <c r="EY15" s="4" t="s">
        <v>18</v>
      </c>
      <c r="EZ15" s="5">
        <f t="shared" si="22"/>
        <v>17.716730853360009</v>
      </c>
      <c r="FA15" s="5">
        <f t="shared" si="6"/>
        <v>18.60287023107086</v>
      </c>
      <c r="FB15" s="5">
        <f t="shared" si="6"/>
        <v>21.795947723925174</v>
      </c>
      <c r="FC15" s="5">
        <f t="shared" si="7"/>
        <v>26.406728509140297</v>
      </c>
      <c r="FD15" s="5">
        <f t="shared" si="6"/>
        <v>29.288726842218548</v>
      </c>
      <c r="FE15" s="5">
        <f t="shared" si="6"/>
        <v>16.291710460601315</v>
      </c>
      <c r="FF15" s="5">
        <f t="shared" si="6"/>
        <v>21.260162601626014</v>
      </c>
      <c r="FG15" s="5">
        <f t="shared" si="6"/>
        <v>17.848651175160015</v>
      </c>
      <c r="FH15" s="5">
        <f t="array" ref="FH15">IF(ISNUMBER($AB15),_xlfn.PERCENTILE.EXC(IF(ISNUMBER(EZ15:FG15),EZ15:FG15),0.25),#N/A)</f>
        <v>17.749710933810011</v>
      </c>
      <c r="FI15" s="5">
        <f t="array" ref="FI15">IF(ISNUMBER($AB15),_xlfn.PERCENTILE.EXC(IF(ISNUMBER(EZ15:FG15),EZ15:FG15),0.5),#N/A)</f>
        <v>19.931516416348437</v>
      </c>
      <c r="FJ15" s="5">
        <f t="array" ref="FJ15">IF(ISNUMBER($AB15),_xlfn.PERCENTILE.EXC(IF(ISNUMBER(EZ15:FG15),EZ15:FG15),0.75),#N/A)</f>
        <v>25.254033312836516</v>
      </c>
      <c r="FL15" s="4" t="s">
        <v>18</v>
      </c>
      <c r="FM15" s="5">
        <f t="shared" si="23"/>
        <v>7.2103380028897153</v>
      </c>
      <c r="FN15" s="5" t="e">
        <f t="shared" si="8"/>
        <v>#N/A</v>
      </c>
      <c r="FO15" s="5">
        <f t="shared" si="8"/>
        <v>6.8858766593543228</v>
      </c>
      <c r="FP15" s="5">
        <f t="shared" si="9"/>
        <v>6.7825976444742597</v>
      </c>
      <c r="FQ15" s="5">
        <f t="shared" si="8"/>
        <v>12.747741306113038</v>
      </c>
      <c r="FR15" s="5">
        <f t="shared" si="8"/>
        <v>6.9494746223141686</v>
      </c>
      <c r="FS15" s="5">
        <f t="shared" si="8"/>
        <v>5.0662020905923342</v>
      </c>
      <c r="FT15" s="5">
        <f t="shared" si="8"/>
        <v>9.6587918366599403</v>
      </c>
      <c r="FU15" s="5">
        <f t="array" ref="FU15">IF(ISNUMBER($AO15),_xlfn.PERCENTILE.EXC(IF(ISNUMBER(FM15:FT15),FM15:FT15),0.25),#N/A)</f>
        <v>6.7825976444742597</v>
      </c>
      <c r="FV15" s="5">
        <f t="array" ref="FV15">IF(ISNUMBER($AO15),_xlfn.PERCENTILE.EXC(IF(ISNUMBER(FM15:FT15),FM15:FT15),0.5),#N/A)</f>
        <v>6.9494746223141686</v>
      </c>
      <c r="FW15" s="5">
        <f t="array" ref="FW15">IF(ISNUMBER($AO15),_xlfn.PERCENTILE.EXC(IF(ISNUMBER(FM15:FT15),FM15:FT15),0.75),#N/A)</f>
        <v>9.6587918366599403</v>
      </c>
      <c r="FY15" s="4" t="s">
        <v>18</v>
      </c>
      <c r="FZ15" s="5">
        <f t="shared" si="24"/>
        <v>10.506387036502097</v>
      </c>
      <c r="GA15" s="5" t="e">
        <f t="shared" si="10"/>
        <v>#N/A</v>
      </c>
      <c r="GB15" s="5">
        <f t="shared" si="10"/>
        <v>14.910167564888408</v>
      </c>
      <c r="GC15" s="5">
        <f t="shared" si="11"/>
        <v>19.858347220639267</v>
      </c>
      <c r="GD15" s="5">
        <f t="shared" si="10"/>
        <v>16.540822823216285</v>
      </c>
      <c r="GE15" s="5">
        <f t="shared" si="10"/>
        <v>9.3422358382871487</v>
      </c>
      <c r="GF15" s="5">
        <f t="shared" si="10"/>
        <v>16.193960511033684</v>
      </c>
      <c r="GG15" s="5">
        <f t="shared" si="10"/>
        <v>8.189906060271646</v>
      </c>
      <c r="GH15" s="5">
        <f t="array" ref="GH15">IF(ISNUMBER($BB15),_xlfn.PERCENTILE.EXC(IF(ISNUMBER(FZ15:GG15),FZ15:GG15),0.25),#N/A)</f>
        <v>9.3422358382871487</v>
      </c>
      <c r="GI15" s="5">
        <f t="array" ref="GI15">IF(ISNUMBER($BB15),_xlfn.PERCENTILE.EXC(IF(ISNUMBER(FZ15:GG15),FZ15:GG15),0.5),#N/A)</f>
        <v>14.910167564888408</v>
      </c>
      <c r="GJ15" s="5">
        <f t="array" ref="GJ15">IF(ISNUMBER($BB15),_xlfn.PERCENTILE.EXC(IF(ISNUMBER(FZ15:GG15),FZ15:GG15),0.75),#N/A)</f>
        <v>16.540822823216285</v>
      </c>
      <c r="GL15" s="4" t="s">
        <v>18</v>
      </c>
      <c r="GM15" s="5">
        <f t="shared" si="25"/>
        <v>26.981928704296433</v>
      </c>
      <c r="GN15" s="5">
        <f t="shared" si="12"/>
        <v>27.990052889835447</v>
      </c>
      <c r="GO15" s="5">
        <f t="shared" si="12"/>
        <v>21.319622156480627</v>
      </c>
      <c r="GP15" s="5">
        <f t="shared" si="13"/>
        <v>19.768454234533579</v>
      </c>
      <c r="GQ15" s="5">
        <f t="shared" si="12"/>
        <v>23.384282874568068</v>
      </c>
      <c r="GR15" s="5">
        <f t="shared" si="12"/>
        <v>24.711656897283028</v>
      </c>
      <c r="GS15" s="5">
        <f t="shared" si="12"/>
        <v>22.89198606271777</v>
      </c>
      <c r="GT15" s="5">
        <f t="shared" si="12"/>
        <v>13.323180380892705</v>
      </c>
      <c r="GU15" s="5">
        <f t="array" ref="GU15">IF(ISNUMBER($BO15),_xlfn.PERCENTILE.EXC(IF(ISNUMBER(GM15:GT15),GM15:GT15),0.25),#N/A)</f>
        <v>20.156246215020339</v>
      </c>
      <c r="GV15" s="5">
        <f t="array" ref="GV15">IF(ISNUMBER($BO15),_xlfn.PERCENTILE.EXC(IF(ISNUMBER(GM15:GT15),GM15:GT15),0.5),#N/A)</f>
        <v>23.138134468642917</v>
      </c>
      <c r="GW15" s="5">
        <f t="array" ref="GW15">IF(ISNUMBER($BO15),_xlfn.PERCENTILE.EXC(IF(ISNUMBER(GM15:GT15),GM15:GT15),0.75),#N/A)</f>
        <v>26.414360752543082</v>
      </c>
      <c r="GY15" s="4" t="s">
        <v>18</v>
      </c>
      <c r="GZ15" s="5">
        <f t="shared" si="26"/>
        <v>4.0300974016998232</v>
      </c>
      <c r="HA15" s="5">
        <f t="shared" si="14"/>
        <v>10.275479788622429</v>
      </c>
      <c r="HB15" s="5">
        <f t="shared" si="14"/>
        <v>6.4547132405248613</v>
      </c>
      <c r="HC15" s="5" t="e">
        <f t="shared" si="15"/>
        <v>#N/A</v>
      </c>
      <c r="HD15" s="5">
        <f t="shared" si="14"/>
        <v>8.6715800399854697</v>
      </c>
      <c r="HE15" s="5">
        <f t="shared" si="14"/>
        <v>9.9056533772917508</v>
      </c>
      <c r="HF15" s="5">
        <f t="shared" si="14"/>
        <v>5.1626016260162606</v>
      </c>
      <c r="HG15" s="5">
        <f t="shared" si="14"/>
        <v>3.8805701812870161</v>
      </c>
      <c r="HH15" s="5">
        <f t="array" ref="HH15">IF(ISNUMBER($CB15),_xlfn.PERCENTILE.EXC(IF(ISNUMBER(GZ15:HG15),GZ15:HG15),0.25),#N/A)</f>
        <v>4.0300974016998232</v>
      </c>
      <c r="HI15" s="5">
        <f t="array" ref="HI15">IF(ISNUMBER($CB15),_xlfn.PERCENTILE.EXC(IF(ISNUMBER(GZ15:HG15),GZ15:HG15),0.5),#N/A)</f>
        <v>6.4547132405248613</v>
      </c>
      <c r="HJ15" s="5">
        <f t="array" ref="HJ15">IF(ISNUMBER($CB15),_xlfn.PERCENTILE.EXC(IF(ISNUMBER(GZ15:HG15),GZ15:HG15),0.75),#N/A)</f>
        <v>9.9056533772917508</v>
      </c>
      <c r="HL15" s="4" t="s">
        <v>18</v>
      </c>
      <c r="HM15" s="5">
        <f t="shared" si="27"/>
        <v>3.1524498332306821</v>
      </c>
      <c r="HN15" s="5">
        <f t="shared" si="16"/>
        <v>10.895074939697645</v>
      </c>
      <c r="HO15" s="5">
        <f t="shared" si="16"/>
        <v>6.3342808442179752</v>
      </c>
      <c r="HP15" s="5" t="e">
        <f t="shared" si="16"/>
        <v>#N/A</v>
      </c>
      <c r="HQ15" s="5">
        <f t="shared" si="16"/>
        <v>6.5093291333339973</v>
      </c>
      <c r="HR15" s="5">
        <f t="shared" si="16"/>
        <v>12.893430912624124</v>
      </c>
      <c r="HS15" s="5">
        <f t="shared" si="16"/>
        <v>2.3704994192799074</v>
      </c>
      <c r="HT15" s="5">
        <f t="shared" si="16"/>
        <v>4.7989333232663496</v>
      </c>
      <c r="HU15" s="5">
        <f t="array" ref="HU15">IF(ISNUMBER($CO15),_xlfn.PERCENTILE.EXC(IF(ISNUMBER(HM15:HT15),HM15:HT15),0.25),#N/A)</f>
        <v>3.1524498332306821</v>
      </c>
      <c r="HV15" s="5">
        <f t="array" ref="HV15">IF(ISNUMBER($CO15),_xlfn.PERCENTILE.EXC(IF(ISNUMBER(HM15:HT15),HM15:HT15),0.5),#N/A)</f>
        <v>6.3342808442179752</v>
      </c>
      <c r="HW15" s="5">
        <f t="array" ref="HW15">IF(ISNUMBER($CO15),_xlfn.PERCENTILE.EXC(IF(ISNUMBER(HM15:HT15),HM15:HT15),0.75),#N/A)</f>
        <v>10.895074939697645</v>
      </c>
      <c r="IB15" s="4" t="s">
        <v>18</v>
      </c>
      <c r="IC15" s="5">
        <f t="shared" si="28"/>
        <v>100</v>
      </c>
      <c r="ID15" s="5">
        <f t="shared" si="17"/>
        <v>99.999999999999986</v>
      </c>
      <c r="IE15" s="5">
        <f t="shared" si="17"/>
        <v>99.999999999999986</v>
      </c>
      <c r="IF15" s="5" t="e">
        <f t="shared" si="17"/>
        <v>#N/A</v>
      </c>
      <c r="IG15" s="5">
        <f t="shared" si="17"/>
        <v>99.999999999999986</v>
      </c>
      <c r="IH15" s="5">
        <f t="shared" si="17"/>
        <v>99.999999999999986</v>
      </c>
      <c r="II15" s="5">
        <f t="shared" si="17"/>
        <v>100.00000000000001</v>
      </c>
      <c r="IJ15" s="5">
        <f t="shared" si="17"/>
        <v>100.00000000000001</v>
      </c>
    </row>
    <row r="16" spans="1:244" x14ac:dyDescent="0.25">
      <c r="A16" s="4" t="s">
        <v>19</v>
      </c>
      <c r="B16" s="5">
        <f>100*'C'!C19/'Total GDP'!C19</f>
        <v>60.045803337885708</v>
      </c>
      <c r="C16" s="5">
        <f>100*'C'!D19/'Total GDP'!F19</f>
        <v>55.236784712846614</v>
      </c>
      <c r="D16" s="5">
        <f>100*'C'!E19/'Total GDP'!I19</f>
        <v>57.114613375282829</v>
      </c>
      <c r="E16" s="5">
        <f>100*'C'!F19/'Total GDP'!L19</f>
        <v>54.737280078122481</v>
      </c>
      <c r="F16" s="5">
        <f>100*'C'!G19/'Total GDP'!O19</f>
        <v>55.597713739631146</v>
      </c>
      <c r="G16" s="5">
        <f>100*'C'!H19/'Total GDP'!R19</f>
        <v>53.656911769177398</v>
      </c>
      <c r="H16" s="5">
        <f>100*'C'!I19/'Total GDP'!U19</f>
        <v>63.690416708304184</v>
      </c>
      <c r="I16" s="5">
        <f>100*'C'!J19/'Total GDP'!X19</f>
        <v>61.996247822396924</v>
      </c>
      <c r="J16" s="5">
        <f t="array" ref="J16">IF(ISNUMBER($B16),_xlfn.PERCENTILE.EXC(IF(ISNUMBER(B16:I16),B16:I16),0.25),#N/A)</f>
        <v>54.862156236803514</v>
      </c>
      <c r="K16" s="5">
        <f t="array" ref="K16">IF(ISNUMBER($B16),_xlfn.PERCENTILE.EXC(IF(ISNUMBER(B16:I16),B16:I16),0.5),#N/A)</f>
        <v>56.356163557456988</v>
      </c>
      <c r="L16" s="5">
        <f t="array" ref="L16">IF(ISNUMBER($B16),_xlfn.PERCENTILE.EXC(IF(ISNUMBER(B16:I16),B16:I16),0.75),#N/A)</f>
        <v>61.508636701269118</v>
      </c>
      <c r="N16" s="4" t="s">
        <v>19</v>
      </c>
      <c r="O16" s="5">
        <f>100*I!C19/'Total GDP'!C19</f>
        <v>14.50865084141571</v>
      </c>
      <c r="P16" s="5">
        <f>100*I!D19/'Total GDP'!F19</f>
        <v>11.848434045962344</v>
      </c>
      <c r="Q16" s="5">
        <f>100*I!E19/'Total GDP'!I19</f>
        <v>21.420479505928277</v>
      </c>
      <c r="R16" s="5" t="e">
        <f>100*I!F19/'Total GDP'!L19</f>
        <v>#N/A</v>
      </c>
      <c r="S16" s="5">
        <f>100*I!G19/'Total GDP'!O19</f>
        <v>23.519200983181047</v>
      </c>
      <c r="T16" s="5">
        <f>100*I!H19/'Total GDP'!R19</f>
        <v>17.597992630615838</v>
      </c>
      <c r="U16" s="5">
        <f>100*I!I19/'Total GDP'!U19</f>
        <v>23.774607774557811</v>
      </c>
      <c r="V16" s="5">
        <f>100*I!J19/'Total GDP'!X19</f>
        <v>22.467682136954483</v>
      </c>
      <c r="W16" s="5">
        <f t="array" ref="W16">IF(ISNUMBER($O16),_xlfn.PERCENTILE.EXC(IF(ISNUMBER(O16:V16),O16:V16),0.25),#N/A)</f>
        <v>14.50865084141571</v>
      </c>
      <c r="X16" s="5">
        <f t="array" ref="X16">IF(ISNUMBER($O16),_xlfn.PERCENTILE.EXC(IF(ISNUMBER(O16:V16),O16:V16),0.5),#N/A)</f>
        <v>21.420479505928277</v>
      </c>
      <c r="Y16" s="5">
        <f t="array" ref="Y16">IF(ISNUMBER($O16),_xlfn.PERCENTILE.EXC(IF(ISNUMBER(O16:V16),O16:V16),0.75),#N/A)</f>
        <v>23.519200983181047</v>
      </c>
      <c r="AA16" s="4" t="s">
        <v>19</v>
      </c>
      <c r="AB16" s="5">
        <f>100*'Total GFCF'!C19/'Total GDP'!C19</f>
        <v>17.68199810189579</v>
      </c>
      <c r="AC16" s="5">
        <f>100*'Total GFCF'!D19/'Total GDP'!F19</f>
        <v>16.132071272792011</v>
      </c>
      <c r="AD16" s="5">
        <f>100*'Total GFCF'!E19/'Total GDP'!I19</f>
        <v>21.895301074955576</v>
      </c>
      <c r="AE16" s="5">
        <f>100*'Total GFCF'!F19/'Total GDP'!L19</f>
        <v>26.112243938813503</v>
      </c>
      <c r="AF16" s="5">
        <f>100*'Total GFCF'!G19/'Total GDP'!O19</f>
        <v>29.617316620335409</v>
      </c>
      <c r="AG16" s="5">
        <f>100*'Total GFCF'!H19/'Total GDP'!R19</f>
        <v>15.836436159185332</v>
      </c>
      <c r="AH16" s="5">
        <f>100*'Total GFCF'!I19/'Total GDP'!U19</f>
        <v>23.130058958728888</v>
      </c>
      <c r="AI16" s="5">
        <f>100*'Total GFCF'!J19/'Total GDP'!X19</f>
        <v>17.497654888998081</v>
      </c>
      <c r="AJ16" s="5">
        <f t="array" ref="AJ16">IF(ISNUMBER($AB16),_xlfn.PERCENTILE.EXC(IF(ISNUMBER(AB16:AI16),AB16:AI16),0.25),#N/A)</f>
        <v>16.473467176843528</v>
      </c>
      <c r="AK16" s="5">
        <f t="array" ref="AK16">IF(ISNUMBER($AB16),_xlfn.PERCENTILE.EXC(IF(ISNUMBER(AB16:AI16),AB16:AI16),0.5),#N/A)</f>
        <v>19.788649588425685</v>
      </c>
      <c r="AL16" s="5">
        <f t="array" ref="AL16">IF(ISNUMBER($AB16),_xlfn.PERCENTILE.EXC(IF(ISNUMBER(AB16:AI16),AB16:AI16),0.75),#N/A)</f>
        <v>25.36669769379235</v>
      </c>
      <c r="AN16" s="4" t="s">
        <v>19</v>
      </c>
      <c r="AO16" s="5">
        <f>100*'Housing Investment'!C19/'Total GDP'!C19</f>
        <v>7.4361993935325579</v>
      </c>
      <c r="AP16" s="5" t="e">
        <f>100*'Housing Investment'!D19/'Total GDP'!F19</f>
        <v>#N/A</v>
      </c>
      <c r="AQ16" s="5">
        <f>100*'Housing Investment'!E19/'Total GDP'!I19</f>
        <v>7.1838494479564199</v>
      </c>
      <c r="AR16" s="5">
        <f>100*'Housing Investment'!F19/'Total GDP'!L19</f>
        <v>7.4527679927866979</v>
      </c>
      <c r="AS16" s="5">
        <f>100*'Housing Investment'!G19/'Total GDP'!O19</f>
        <v>13.180416556153286</v>
      </c>
      <c r="AT16" s="5">
        <f>100*'Housing Investment'!H19/'Total GDP'!R19</f>
        <v>6.5829663844408142</v>
      </c>
      <c r="AU16" s="5">
        <f>100*'Housing Investment'!I19/'Total GDP'!U19</f>
        <v>5.3737383831318075</v>
      </c>
      <c r="AV16" s="5">
        <f>100*'Housing Investment'!J19/'Total GDP'!X19</f>
        <v>9.3143342118193591</v>
      </c>
      <c r="AW16" s="5">
        <f t="array" ref="AW16">IF(ISNUMBER($AO16),_xlfn.PERCENTILE.EXC(IF(ISNUMBER(AO16:AV16),AO16:AV16),0.25),#N/A)</f>
        <v>6.5829663844408142</v>
      </c>
      <c r="AX16" s="5">
        <f t="array" ref="AX16">IF(ISNUMBER($AO16),_xlfn.PERCENTILE.EXC(IF(ISNUMBER(AO16:AV16),AO16:AV16),0.5),#N/A)</f>
        <v>7.4361993935325579</v>
      </c>
      <c r="AY16" s="5">
        <f t="array" ref="AY16">IF(ISNUMBER($AO16),_xlfn.PERCENTILE.EXC(IF(ISNUMBER(AO16:AV16),AO16:AV16),0.75),#N/A)</f>
        <v>9.3143342118193591</v>
      </c>
      <c r="BA16" s="4" t="s">
        <v>19</v>
      </c>
      <c r="BB16" s="5">
        <f>100*'Total Non-Res GFCF'!C19/'Total GDP'!C19</f>
        <v>10.245824749427097</v>
      </c>
      <c r="BC16" s="5" t="e">
        <f>100*'Total Non-Res GFCF'!D19/'Total GDP'!F19</f>
        <v>#N/A</v>
      </c>
      <c r="BD16" s="5">
        <f>100*'Total Non-Res GFCF'!E19/'Total GDP'!I19</f>
        <v>14.711412784882651</v>
      </c>
      <c r="BE16" s="5">
        <f>100*'Total Non-Res GFCF'!F19/'Total GDP'!L19</f>
        <v>18.311627116540286</v>
      </c>
      <c r="BF16" s="5">
        <f>100*'Total Non-Res GFCF'!G19/'Total GDP'!O19</f>
        <v>16.436981051088566</v>
      </c>
      <c r="BG16" s="5">
        <f>100*'Total Non-Res GFCF'!H19/'Total GDP'!R19</f>
        <v>9.2534697747445183</v>
      </c>
      <c r="BH16" s="5">
        <f>100*'Total Non-Res GFCF'!I19/'Total GDP'!U19</f>
        <v>17.756320575597083</v>
      </c>
      <c r="BI16" s="5">
        <f>100*'Total Non-Res GFCF'!J19/'Total GDP'!X19</f>
        <v>8.1834100147406978</v>
      </c>
      <c r="BJ16" s="5">
        <f t="array" ref="BJ16">IF(ISNUMBER($BB16),_xlfn.PERCENTILE.EXC(IF(ISNUMBER(BB16:BI16),BB16:BI16),0.25),#N/A)</f>
        <v>9.2534697747445183</v>
      </c>
      <c r="BK16" s="5">
        <f t="array" ref="BK16">IF(ISNUMBER($BB16),_xlfn.PERCENTILE.EXC(IF(ISNUMBER(BB16:BI16),BB16:BI16),0.5),#N/A)</f>
        <v>14.711412784882651</v>
      </c>
      <c r="BL16" s="5">
        <f t="array" ref="BL16">IF(ISNUMBER($BB16),_xlfn.PERCENTILE.EXC(IF(ISNUMBER(BB16:BI16),BB16:BI16),0.75),#N/A)</f>
        <v>17.756320575597083</v>
      </c>
      <c r="BN16" s="4" t="s">
        <v>19</v>
      </c>
      <c r="BO16" s="5">
        <f>100*G!C19/'Total GDP'!C19</f>
        <v>26.815206823916114</v>
      </c>
      <c r="BP16" s="5">
        <f>100*G!D19/'Total GDP'!F19</f>
        <v>26.716169903416759</v>
      </c>
      <c r="BQ16" s="5">
        <f>100*G!E19/'Total GDP'!I19</f>
        <v>21.574465192608347</v>
      </c>
      <c r="BR16" s="5">
        <f>100*G!F19/'Total GDP'!L19</f>
        <v>20.043095814111375</v>
      </c>
      <c r="BS16" s="5">
        <f>100*G!G19/'Total GDP'!O19</f>
        <v>23.510903874616073</v>
      </c>
      <c r="BT16" s="5">
        <f>100*G!H19/'Total GDP'!R19</f>
        <v>24.625795055933796</v>
      </c>
      <c r="BU16" s="5">
        <f>100*G!I19/'Total GDP'!U19</f>
        <v>24.993754371939641</v>
      </c>
      <c r="BV16" s="5">
        <f>100*G!J19/'Total GDP'!X19</f>
        <v>13.162996381828741</v>
      </c>
      <c r="BW16" s="5">
        <f t="array" ref="BW16">IF(ISNUMBER($BO16),_xlfn.PERCENTILE.EXC(IF(ISNUMBER(BO16:BV16),BO16:BV16),0.25),#N/A)</f>
        <v>20.425938158735619</v>
      </c>
      <c r="BX16" s="5">
        <f t="array" ref="BX16">IF(ISNUMBER($BO16),_xlfn.PERCENTILE.EXC(IF(ISNUMBER(BO16:BV16),BO16:BV16),0.5),#N/A)</f>
        <v>24.068349465274935</v>
      </c>
      <c r="BY16" s="5">
        <f t="array" ref="BY16">IF(ISNUMBER($BO16),_xlfn.PERCENTILE.EXC(IF(ISNUMBER(BO16:BV16),BO16:BV16),0.75),#N/A)</f>
        <v>26.285566020547478</v>
      </c>
      <c r="CA16" s="4" t="s">
        <v>19</v>
      </c>
      <c r="CB16" s="5">
        <f>100*IMP!C19/'Total GDP'!C19</f>
        <v>3.9184856832017783</v>
      </c>
      <c r="CC16" s="5">
        <f>100*IMP!D19/'Total GDP'!F19</f>
        <v>9.4528433452516936</v>
      </c>
      <c r="CD16" s="5">
        <f>100*IMP!E19/'Total GDP'!I19</f>
        <v>6.5099387265612112</v>
      </c>
      <c r="CE16" s="5" t="e">
        <f>100*IMP!F19/'Total GDP'!L19</f>
        <v>#N/A</v>
      </c>
      <c r="CF16" s="5">
        <f>100*IMP!G19/'Total GDP'!O19</f>
        <v>8.8085408791533641</v>
      </c>
      <c r="CG16" s="5">
        <f>100*IMP!H19/'Total GDP'!R19</f>
        <v>9.7482633849964202</v>
      </c>
      <c r="CH16" s="5">
        <f>100*IMP!I19/'Total GDP'!U19</f>
        <v>5.9108623963225746</v>
      </c>
      <c r="CI16" s="5">
        <f>100*IMP!J19/'Total GDP'!X19</f>
        <v>3.9387591012641265</v>
      </c>
      <c r="CJ16" s="5">
        <f t="array" ref="CJ16">IF(ISNUMBER($CB16),_xlfn.PERCENTILE.EXC(IF(ISNUMBER(CB16:CI16),CB16:CI16),0.25),#N/A)</f>
        <v>3.9387591012641265</v>
      </c>
      <c r="CK16" s="5">
        <f t="array" ref="CK16">IF(ISNUMBER($CB16),_xlfn.PERCENTILE.EXC(IF(ISNUMBER(CB16:CI16),CB16:CI16),0.5),#N/A)</f>
        <v>6.5099387265612112</v>
      </c>
      <c r="CL16" s="5">
        <f t="array" ref="CL16">IF(ISNUMBER($CB16),_xlfn.PERCENTILE.EXC(IF(ISNUMBER(CB16:CI16),CB16:CI16),0.75),#N/A)</f>
        <v>9.4528433452516936</v>
      </c>
      <c r="CN16" s="4" t="s">
        <v>19</v>
      </c>
      <c r="CO16" s="5">
        <f>100*EXP!C19/'Total GDP'!C19</f>
        <v>3.2111814541330062</v>
      </c>
      <c r="CP16" s="5">
        <f>100*EXP!D19/'Total GDP'!F19</f>
        <v>10.448347996379983</v>
      </c>
      <c r="CQ16" s="5">
        <f>100*EXP!E19/'Total GDP'!I19</f>
        <v>6.4617745020926192</v>
      </c>
      <c r="CR16" s="5" t="e">
        <f>100*EXP!F19/'Total GDP'!L19</f>
        <v>#N/A</v>
      </c>
      <c r="CS16" s="5">
        <f>100*EXP!G19/'Total GDP'!O19</f>
        <v>6.3750868078403435</v>
      </c>
      <c r="CT16" s="5">
        <f>100*EXP!H19/'Total GDP'!R19</f>
        <v>12.741073674492146</v>
      </c>
      <c r="CU16" s="5">
        <f>100*EXP!I19/'Total GDP'!U19</f>
        <v>2.5107424802638154</v>
      </c>
      <c r="CV16" s="5">
        <f>100*EXP!J19/'Total GDP'!X19</f>
        <v>4.4932773484611603</v>
      </c>
      <c r="CW16" s="5">
        <f t="array" ref="CW16">IF(ISNUMBER($CO16),_xlfn.PERCENTILE.EXC(IF(ISNUMBER(CO16:CV16),CO16:CV16),0.25),#N/A)</f>
        <v>3.2111814541330062</v>
      </c>
      <c r="CX16" s="5">
        <f t="array" ref="CX16">IF(ISNUMBER($CO16),_xlfn.PERCENTILE.EXC(IF(ISNUMBER(CO16:CV16),CO16:CV16),0.5),#N/A)</f>
        <v>6.3750868078403435</v>
      </c>
      <c r="CY16" s="5">
        <f t="array" ref="CY16">IF(ISNUMBER($CO16),_xlfn.PERCENTILE.EXC(IF(ISNUMBER(CO16:CV16),CO16:CV16),0.75),#N/A)</f>
        <v>10.448347996379983</v>
      </c>
      <c r="DC16" s="4" t="s">
        <v>19</v>
      </c>
      <c r="DD16" s="5">
        <f t="shared" si="18"/>
        <v>100.00014727444102</v>
      </c>
      <c r="DE16" s="5" t="e">
        <f t="shared" si="0"/>
        <v>#N/A</v>
      </c>
      <c r="DF16" s="5">
        <f t="shared" si="0"/>
        <v>99.999822600674108</v>
      </c>
      <c r="DG16" s="5">
        <f t="shared" si="0"/>
        <v>98.667870787736192</v>
      </c>
      <c r="DH16" s="5">
        <f t="shared" si="0"/>
        <v>100.00027344444293</v>
      </c>
      <c r="DI16" s="5">
        <f t="shared" si="0"/>
        <v>100</v>
      </c>
      <c r="DJ16" s="5">
        <f t="shared" si="0"/>
        <v>100.00000000000001</v>
      </c>
      <c r="DK16" s="5">
        <f t="shared" si="0"/>
        <v>100.00051056877361</v>
      </c>
      <c r="DM16" s="4" t="s">
        <v>19</v>
      </c>
      <c r="DN16" s="5">
        <f t="shared" si="19"/>
        <v>100.66235677414876</v>
      </c>
      <c r="DO16" s="5">
        <f t="shared" si="1"/>
        <v>94.796893313354005</v>
      </c>
      <c r="DP16" s="5">
        <f t="shared" si="1"/>
        <v>100.06139384935086</v>
      </c>
      <c r="DQ16" s="5" t="e">
        <f t="shared" si="1"/>
        <v>#N/A</v>
      </c>
      <c r="DR16" s="5">
        <f t="shared" si="1"/>
        <v>100.19436452611525</v>
      </c>
      <c r="DS16" s="5">
        <f t="shared" si="1"/>
        <v>98.873509745222748</v>
      </c>
      <c r="DT16" s="5">
        <f t="shared" si="1"/>
        <v>109.05865893874288</v>
      </c>
      <c r="DU16" s="5">
        <f t="shared" si="1"/>
        <v>98.181444588377175</v>
      </c>
      <c r="DY16" s="4" t="s">
        <v>19</v>
      </c>
      <c r="DZ16" s="5">
        <f t="shared" si="20"/>
        <v>59.650702866621295</v>
      </c>
      <c r="EA16" s="5">
        <f t="shared" si="2"/>
        <v>58.268560057405828</v>
      </c>
      <c r="EB16" s="5">
        <f t="shared" si="2"/>
        <v>57.079570030048458</v>
      </c>
      <c r="EC16" s="5">
        <f t="shared" si="3"/>
        <v>54.737280078122481</v>
      </c>
      <c r="ED16" s="5">
        <f t="shared" si="2"/>
        <v>55.489861133996044</v>
      </c>
      <c r="EE16" s="5">
        <f t="shared" si="2"/>
        <v>54.268238183756722</v>
      </c>
      <c r="EF16" s="5">
        <f t="shared" si="2"/>
        <v>58.400146607412836</v>
      </c>
      <c r="EG16" s="5">
        <f t="shared" si="2"/>
        <v>63.144566758326256</v>
      </c>
      <c r="EH16" s="5">
        <f t="array" ref="EH16">IF(ISNUMBER($B16),_xlfn.PERCENTILE.EXC(IF(ISNUMBER(DZ16:EG16),DZ16:EG16),0.25),#N/A)</f>
        <v>54.925425342090875</v>
      </c>
      <c r="EI16" s="5">
        <f t="array" ref="EI16">IF(ISNUMBER($B16),_xlfn.PERCENTILE.EXC(IF(ISNUMBER(DZ16:EG16),DZ16:EG16),0.5),#N/A)</f>
        <v>57.67406504372714</v>
      </c>
      <c r="EJ16" s="5">
        <f t="array" ref="EJ16">IF(ISNUMBER($B16),_xlfn.PERCENTILE.EXC(IF(ISNUMBER(DZ16:EG16),DZ16:EG16),0.75),#N/A)</f>
        <v>59.338063801819182</v>
      </c>
      <c r="EL16" s="4" t="s">
        <v>19</v>
      </c>
      <c r="EM16" s="5">
        <f t="shared" si="21"/>
        <v>14.413184139894584</v>
      </c>
      <c r="EN16" s="5">
        <f t="shared" si="4"/>
        <v>12.498757745991725</v>
      </c>
      <c r="EO16" s="5">
        <f t="shared" si="4"/>
        <v>21.407336717873676</v>
      </c>
      <c r="EP16" s="5" t="e">
        <f t="shared" si="5"/>
        <v>#N/A</v>
      </c>
      <c r="EQ16" s="5">
        <f t="shared" si="4"/>
        <v>23.473576677110284</v>
      </c>
      <c r="ER16" s="5">
        <f t="shared" si="4"/>
        <v>17.798490896057341</v>
      </c>
      <c r="ES16" s="5">
        <f t="shared" si="4"/>
        <v>21.79983506666056</v>
      </c>
      <c r="ET16" s="5">
        <f t="shared" si="4"/>
        <v>22.883837400386174</v>
      </c>
      <c r="EU16" s="5">
        <f t="array" ref="EU16">IF(ISNUMBER($O16),_xlfn.PERCENTILE.EXC(IF(ISNUMBER(EM16:ET16),EM16:ET16),0.25),#N/A)</f>
        <v>14.413184139894584</v>
      </c>
      <c r="EV16" s="5">
        <f t="array" ref="EV16">IF(ISNUMBER($O16),_xlfn.PERCENTILE.EXC(IF(ISNUMBER(EM16:ET16),EM16:ET16),0.5),#N/A)</f>
        <v>21.407336717873676</v>
      </c>
      <c r="EW16" s="5">
        <f t="array" ref="EW16">IF(ISNUMBER($O16),_xlfn.PERCENTILE.EXC(IF(ISNUMBER(EM16:ET16),EM16:ET16),0.75),#N/A)</f>
        <v>22.883837400386174</v>
      </c>
      <c r="EY16" s="4" t="s">
        <v>19</v>
      </c>
      <c r="EZ16" s="5">
        <f t="shared" si="22"/>
        <v>17.565650823741422</v>
      </c>
      <c r="FA16" s="5">
        <f t="shared" si="6"/>
        <v>17.017510499491753</v>
      </c>
      <c r="FB16" s="5">
        <f t="shared" si="6"/>
        <v>21.881866954522362</v>
      </c>
      <c r="FC16" s="5">
        <f t="shared" si="7"/>
        <v>26.112243938813503</v>
      </c>
      <c r="FD16" s="5">
        <f t="shared" si="6"/>
        <v>29.559862733213681</v>
      </c>
      <c r="FE16" s="5">
        <f t="shared" si="6"/>
        <v>16.016864577774836</v>
      </c>
      <c r="FF16" s="5">
        <f t="shared" si="6"/>
        <v>21.208823933660142</v>
      </c>
      <c r="FG16" s="5">
        <f t="shared" si="6"/>
        <v>17.821753348971882</v>
      </c>
      <c r="FH16" s="5">
        <f t="array" ref="FH16">IF(ISNUMBER($AB16),_xlfn.PERCENTILE.EXC(IF(ISNUMBER(EZ16:FG16),EZ16:FG16),0.25),#N/A)</f>
        <v>17.154545580554171</v>
      </c>
      <c r="FI16" s="5">
        <f t="array" ref="FI16">IF(ISNUMBER($AB16),_xlfn.PERCENTILE.EXC(IF(ISNUMBER(EZ16:FG16),EZ16:FG16),0.5),#N/A)</f>
        <v>19.515288641316012</v>
      </c>
      <c r="FJ16" s="5">
        <f t="array" ref="FJ16">IF(ISNUMBER($AB16),_xlfn.PERCENTILE.EXC(IF(ISNUMBER(EZ16:FG16),EZ16:FG16),0.75),#N/A)</f>
        <v>25.054649692740718</v>
      </c>
      <c r="FL16" s="4" t="s">
        <v>19</v>
      </c>
      <c r="FM16" s="5">
        <f t="shared" si="23"/>
        <v>7.3872693148013582</v>
      </c>
      <c r="FN16" s="5" t="e">
        <f t="shared" si="8"/>
        <v>#N/A</v>
      </c>
      <c r="FO16" s="5">
        <f t="shared" si="8"/>
        <v>7.1794417123273204</v>
      </c>
      <c r="FP16" s="5">
        <f t="shared" si="9"/>
        <v>7.4527679927866979</v>
      </c>
      <c r="FQ16" s="5">
        <f t="shared" si="8"/>
        <v>13.154848197792466</v>
      </c>
      <c r="FR16" s="5">
        <f t="shared" si="8"/>
        <v>6.6579677422231711</v>
      </c>
      <c r="FS16" s="5">
        <f t="shared" si="8"/>
        <v>4.9273835158290185</v>
      </c>
      <c r="FT16" s="5">
        <f t="shared" si="8"/>
        <v>9.4868579810262847</v>
      </c>
      <c r="FU16" s="5">
        <f t="array" ref="FU16">IF(ISNUMBER($AO16),_xlfn.PERCENTILE.EXC(IF(ISNUMBER(FM16:FT16),FM16:FT16),0.25),#N/A)</f>
        <v>6.6579677422231711</v>
      </c>
      <c r="FV16" s="5">
        <f t="array" ref="FV16">IF(ISNUMBER($AO16),_xlfn.PERCENTILE.EXC(IF(ISNUMBER(FM16:FT16),FM16:FT16),0.5),#N/A)</f>
        <v>7.3872693148013582</v>
      </c>
      <c r="FW16" s="5">
        <f t="array" ref="FW16">IF(ISNUMBER($AO16),_xlfn.PERCENTILE.EXC(IF(ISNUMBER(FM16:FT16),FM16:FT16),0.75),#N/A)</f>
        <v>9.4868579810262847</v>
      </c>
      <c r="FY16" s="4" t="s">
        <v>19</v>
      </c>
      <c r="FZ16" s="5">
        <f t="shared" si="24"/>
        <v>10.178407378654125</v>
      </c>
      <c r="GA16" s="5" t="e">
        <f t="shared" si="10"/>
        <v>#N/A</v>
      </c>
      <c r="GB16" s="5">
        <f t="shared" si="10"/>
        <v>14.702386423910573</v>
      </c>
      <c r="GC16" s="5">
        <f t="shared" si="11"/>
        <v>18.311627116540286</v>
      </c>
      <c r="GD16" s="5">
        <f t="shared" si="10"/>
        <v>16.405095365223193</v>
      </c>
      <c r="GE16" s="5">
        <f t="shared" si="10"/>
        <v>9.3588968355516649</v>
      </c>
      <c r="GF16" s="5">
        <f t="shared" si="10"/>
        <v>16.281440417831128</v>
      </c>
      <c r="GG16" s="5">
        <f t="shared" si="10"/>
        <v>8.3349863602531045</v>
      </c>
      <c r="GH16" s="5">
        <f t="array" ref="GH16">IF(ISNUMBER($BB16),_xlfn.PERCENTILE.EXC(IF(ISNUMBER(FZ16:GG16),FZ16:GG16),0.25),#N/A)</f>
        <v>9.3588968355516649</v>
      </c>
      <c r="GI16" s="5">
        <f t="array" ref="GI16">IF(ISNUMBER($BB16),_xlfn.PERCENTILE.EXC(IF(ISNUMBER(FZ16:GG16),FZ16:GG16),0.5),#N/A)</f>
        <v>14.702386423910573</v>
      </c>
      <c r="GJ16" s="5">
        <f t="array" ref="GJ16">IF(ISNUMBER($BB16),_xlfn.PERCENTILE.EXC(IF(ISNUMBER(FZ16:GG16),FZ16:GG16),0.75),#N/A)</f>
        <v>16.405095365223193</v>
      </c>
      <c r="GL16" s="4" t="s">
        <v>19</v>
      </c>
      <c r="GM16" s="5">
        <f t="shared" si="25"/>
        <v>26.638763171500237</v>
      </c>
      <c r="GN16" s="5">
        <f t="shared" si="12"/>
        <v>28.182537390867491</v>
      </c>
      <c r="GO16" s="5">
        <f t="shared" si="12"/>
        <v>21.561227924817985</v>
      </c>
      <c r="GP16" s="5">
        <f t="shared" si="13"/>
        <v>20.043095814111375</v>
      </c>
      <c r="GQ16" s="5">
        <f t="shared" si="12"/>
        <v>23.465295663897397</v>
      </c>
      <c r="GR16" s="5">
        <f t="shared" si="12"/>
        <v>24.90636280576015</v>
      </c>
      <c r="GS16" s="5">
        <f t="shared" si="12"/>
        <v>22.917716589545055</v>
      </c>
      <c r="GT16" s="5">
        <f t="shared" si="12"/>
        <v>13.406806588571005</v>
      </c>
      <c r="GU16" s="5">
        <f t="array" ref="GU16">IF(ISNUMBER($BO16),_xlfn.PERCENTILE.EXC(IF(ISNUMBER(GM16:GT16),GM16:GT16),0.25),#N/A)</f>
        <v>20.422628841788026</v>
      </c>
      <c r="GV16" s="5">
        <f t="array" ref="GV16">IF(ISNUMBER($BO16),_xlfn.PERCENTILE.EXC(IF(ISNUMBER(GM16:GT16),GM16:GT16),0.5),#N/A)</f>
        <v>23.191506126721226</v>
      </c>
      <c r="GW16" s="5">
        <f t="array" ref="GW16">IF(ISNUMBER($BO16),_xlfn.PERCENTILE.EXC(IF(ISNUMBER(GM16:GT16),GM16:GT16),0.75),#N/A)</f>
        <v>26.205663080065214</v>
      </c>
      <c r="GY16" s="4" t="s">
        <v>19</v>
      </c>
      <c r="GZ16" s="5">
        <f t="shared" si="26"/>
        <v>3.8927021070979833</v>
      </c>
      <c r="HA16" s="5">
        <f t="shared" si="14"/>
        <v>9.9716805212223925</v>
      </c>
      <c r="HB16" s="5">
        <f t="shared" si="14"/>
        <v>6.5059444768102672</v>
      </c>
      <c r="HC16" s="5" t="e">
        <f t="shared" si="15"/>
        <v>#N/A</v>
      </c>
      <c r="HD16" s="5">
        <f t="shared" si="14"/>
        <v>8.7914534123897301</v>
      </c>
      <c r="HE16" s="5">
        <f t="shared" si="14"/>
        <v>9.8593277513013788</v>
      </c>
      <c r="HF16" s="5">
        <f t="shared" si="14"/>
        <v>5.419892793329363</v>
      </c>
      <c r="HG16" s="5">
        <f t="shared" si="14"/>
        <v>4.0117143496688792</v>
      </c>
      <c r="HH16" s="5">
        <f t="array" ref="HH16">IF(ISNUMBER($CB16),_xlfn.PERCENTILE.EXC(IF(ISNUMBER(GZ16:HG16),GZ16:HG16),0.25),#N/A)</f>
        <v>4.0117143496688792</v>
      </c>
      <c r="HI16" s="5">
        <f t="array" ref="HI16">IF(ISNUMBER($CB16),_xlfn.PERCENTILE.EXC(IF(ISNUMBER(GZ16:HG16),GZ16:HG16),0.5),#N/A)</f>
        <v>6.5059444768102672</v>
      </c>
      <c r="HJ16" s="5">
        <f t="array" ref="HJ16">IF(ISNUMBER($CB16),_xlfn.PERCENTILE.EXC(IF(ISNUMBER(GZ16:HG16),GZ16:HG16),0.75),#N/A)</f>
        <v>9.8593277513013788</v>
      </c>
      <c r="HL16" s="4" t="s">
        <v>19</v>
      </c>
      <c r="HM16" s="5">
        <f t="shared" si="27"/>
        <v>3.1900519290818692</v>
      </c>
      <c r="HN16" s="5">
        <f t="shared" si="16"/>
        <v>11.021825326957341</v>
      </c>
      <c r="HO16" s="5">
        <f t="shared" si="16"/>
        <v>6.457809804070143</v>
      </c>
      <c r="HP16" s="5" t="e">
        <f t="shared" si="16"/>
        <v>#N/A</v>
      </c>
      <c r="HQ16" s="5">
        <f t="shared" si="16"/>
        <v>6.3627199373860028</v>
      </c>
      <c r="HR16" s="5">
        <f t="shared" si="16"/>
        <v>12.886235865727173</v>
      </c>
      <c r="HS16" s="5">
        <f t="shared" si="16"/>
        <v>2.3021945297109085</v>
      </c>
      <c r="HT16" s="5">
        <f t="shared" si="16"/>
        <v>4.5765036023854542</v>
      </c>
      <c r="HU16" s="5">
        <f t="array" ref="HU16">IF(ISNUMBER($CO16),_xlfn.PERCENTILE.EXC(IF(ISNUMBER(HM16:HT16),HM16:HT16),0.25),#N/A)</f>
        <v>3.1900519290818692</v>
      </c>
      <c r="HV16" s="5">
        <f t="array" ref="HV16">IF(ISNUMBER($CO16),_xlfn.PERCENTILE.EXC(IF(ISNUMBER(HM16:HT16),HM16:HT16),0.5),#N/A)</f>
        <v>6.3627199373860028</v>
      </c>
      <c r="HW16" s="5">
        <f t="array" ref="HW16">IF(ISNUMBER($CO16),_xlfn.PERCENTILE.EXC(IF(ISNUMBER(HM16:HT16),HM16:HT16),0.75),#N/A)</f>
        <v>11.021825326957341</v>
      </c>
      <c r="IB16" s="4" t="s">
        <v>19</v>
      </c>
      <c r="IC16" s="5">
        <f t="shared" si="28"/>
        <v>100</v>
      </c>
      <c r="ID16" s="5">
        <f t="shared" si="17"/>
        <v>100</v>
      </c>
      <c r="IE16" s="5">
        <f t="shared" si="17"/>
        <v>99.999999999999986</v>
      </c>
      <c r="IF16" s="5" t="e">
        <f t="shared" si="17"/>
        <v>#N/A</v>
      </c>
      <c r="IG16" s="5">
        <f t="shared" si="17"/>
        <v>100</v>
      </c>
      <c r="IH16" s="5">
        <f t="shared" si="17"/>
        <v>100.00000000000001</v>
      </c>
      <c r="II16" s="5">
        <f t="shared" si="17"/>
        <v>99.999999999999986</v>
      </c>
      <c r="IJ16" s="5">
        <f t="shared" si="17"/>
        <v>100.00000000000001</v>
      </c>
    </row>
    <row r="17" spans="1:244" x14ac:dyDescent="0.25">
      <c r="A17" s="4" t="s">
        <v>20</v>
      </c>
      <c r="B17" s="5">
        <f>100*'C'!C20/'Total GDP'!C20</f>
        <v>59.840697328351332</v>
      </c>
      <c r="C17" s="5">
        <f>100*'C'!D20/'Total GDP'!F20</f>
        <v>54.607298564042011</v>
      </c>
      <c r="D17" s="5">
        <f>100*'C'!E20/'Total GDP'!I20</f>
        <v>56.377006743852945</v>
      </c>
      <c r="E17" s="5">
        <f>100*'C'!F20/'Total GDP'!L20</f>
        <v>54.681628065541297</v>
      </c>
      <c r="F17" s="5">
        <f>100*'C'!G20/'Total GDP'!O20</f>
        <v>54.835785482593224</v>
      </c>
      <c r="G17" s="5">
        <f>100*'C'!H20/'Total GDP'!R20</f>
        <v>53.688523473660403</v>
      </c>
      <c r="H17" s="5">
        <f>100*'C'!I20/'Total GDP'!U20</f>
        <v>63.43221110100091</v>
      </c>
      <c r="I17" s="5">
        <f>100*'C'!J20/'Total GDP'!X20</f>
        <v>62.297948229287783</v>
      </c>
      <c r="J17" s="5">
        <f t="array" ref="J17">IF(ISNUMBER($B17),_xlfn.PERCENTILE.EXC(IF(ISNUMBER(B17:I17),B17:I17),0.25),#N/A)</f>
        <v>54.625880939416831</v>
      </c>
      <c r="K17" s="5">
        <f t="array" ref="K17">IF(ISNUMBER($B17),_xlfn.PERCENTILE.EXC(IF(ISNUMBER(B17:I17),B17:I17),0.5),#N/A)</f>
        <v>55.606396113223084</v>
      </c>
      <c r="L17" s="5">
        <f t="array" ref="L17">IF(ISNUMBER($B17),_xlfn.PERCENTILE.EXC(IF(ISNUMBER(B17:I17),B17:I17),0.75),#N/A)</f>
        <v>61.683635504053669</v>
      </c>
      <c r="N17" s="4" t="s">
        <v>20</v>
      </c>
      <c r="O17" s="5">
        <f>100*I!C20/'Total GDP'!C20</f>
        <v>14.741027335714657</v>
      </c>
      <c r="P17" s="5">
        <f>100*I!D20/'Total GDP'!F20</f>
        <v>13.463128453873672</v>
      </c>
      <c r="Q17" s="5">
        <f>100*I!E20/'Total GDP'!I20</f>
        <v>22.990911837550726</v>
      </c>
      <c r="R17" s="5" t="e">
        <f>100*I!F20/'Total GDP'!L20</f>
        <v>#N/A</v>
      </c>
      <c r="S17" s="5">
        <f>100*I!G20/'Total GDP'!O20</f>
        <v>25.022715717534474</v>
      </c>
      <c r="T17" s="5">
        <f>100*I!H20/'Total GDP'!R20</f>
        <v>17.355647817452208</v>
      </c>
      <c r="U17" s="5">
        <f>100*I!I20/'Total GDP'!U20</f>
        <v>24.224446466484682</v>
      </c>
      <c r="V17" s="5">
        <f>100*I!J20/'Total GDP'!X20</f>
        <v>22.324279432462912</v>
      </c>
      <c r="W17" s="5">
        <f t="array" ref="W17">IF(ISNUMBER($O17),_xlfn.PERCENTILE.EXC(IF(ISNUMBER(O17:V17),O17:V17),0.25),#N/A)</f>
        <v>14.741027335714657</v>
      </c>
      <c r="X17" s="5">
        <f t="array" ref="X17">IF(ISNUMBER($O17),_xlfn.PERCENTILE.EXC(IF(ISNUMBER(O17:V17),O17:V17),0.5),#N/A)</f>
        <v>22.324279432462912</v>
      </c>
      <c r="Y17" s="5">
        <f t="array" ref="Y17">IF(ISNUMBER($O17),_xlfn.PERCENTILE.EXC(IF(ISNUMBER(O17:V17),O17:V17),0.75),#N/A)</f>
        <v>24.224446466484682</v>
      </c>
      <c r="AA17" s="4" t="s">
        <v>20</v>
      </c>
      <c r="AB17" s="5">
        <f>100*'Total GFCF'!C20/'Total GDP'!C20</f>
        <v>17.988828762338144</v>
      </c>
      <c r="AC17" s="5">
        <f>100*'Total GFCF'!D20/'Total GDP'!F20</f>
        <v>17.542299950925656</v>
      </c>
      <c r="AD17" s="5">
        <f>100*'Total GFCF'!E20/'Total GDP'!I20</f>
        <v>22.301712819288614</v>
      </c>
      <c r="AE17" s="5">
        <f>100*'Total GFCF'!F20/'Total GDP'!L20</f>
        <v>26.028984804536151</v>
      </c>
      <c r="AF17" s="5">
        <f>100*'Total GFCF'!G20/'Total GDP'!O20</f>
        <v>29.649263172830214</v>
      </c>
      <c r="AG17" s="5">
        <f>100*'Total GFCF'!H20/'Total GDP'!R20</f>
        <v>15.943781993129393</v>
      </c>
      <c r="AH17" s="5">
        <f>100*'Total GFCF'!I20/'Total GDP'!U20</f>
        <v>23.518350015165304</v>
      </c>
      <c r="AI17" s="5">
        <f>100*'Total GFCF'!J20/'Total GDP'!X20</f>
        <v>17.614018830481953</v>
      </c>
      <c r="AJ17" s="5">
        <f t="array" ref="AJ17">IF(ISNUMBER($AB17),_xlfn.PERCENTILE.EXC(IF(ISNUMBER(AB17:AI17),AB17:AI17),0.25),#N/A)</f>
        <v>17.560229670814731</v>
      </c>
      <c r="AK17" s="5">
        <f t="array" ref="AK17">IF(ISNUMBER($AB17),_xlfn.PERCENTILE.EXC(IF(ISNUMBER(AB17:AI17),AB17:AI17),0.5),#N/A)</f>
        <v>20.145270790813377</v>
      </c>
      <c r="AL17" s="5">
        <f t="array" ref="AL17">IF(ISNUMBER($AB17),_xlfn.PERCENTILE.EXC(IF(ISNUMBER(AB17:AI17),AB17:AI17),0.75),#N/A)</f>
        <v>25.401326107193441</v>
      </c>
      <c r="AN17" s="4" t="s">
        <v>20</v>
      </c>
      <c r="AO17" s="5">
        <f>100*'Housing Investment'!C20/'Total GDP'!C20</f>
        <v>7.8684791841728989</v>
      </c>
      <c r="AP17" s="5" t="e">
        <f>100*'Housing Investment'!D20/'Total GDP'!F20</f>
        <v>#N/A</v>
      </c>
      <c r="AQ17" s="5">
        <f>100*'Housing Investment'!E20/'Total GDP'!I20</f>
        <v>7.1521022320362864</v>
      </c>
      <c r="AR17" s="5">
        <f>100*'Housing Investment'!F20/'Total GDP'!L20</f>
        <v>6.4822851130941155</v>
      </c>
      <c r="AS17" s="5">
        <f>100*'Housing Investment'!G20/'Total GDP'!O20</f>
        <v>13.146423461806771</v>
      </c>
      <c r="AT17" s="5">
        <f>100*'Housing Investment'!H20/'Total GDP'!R20</f>
        <v>6.7313952886498791</v>
      </c>
      <c r="AU17" s="5">
        <f>100*'Housing Investment'!I20/'Total GDP'!U20</f>
        <v>5.7870791628753411</v>
      </c>
      <c r="AV17" s="5">
        <f>100*'Housing Investment'!J20/'Total GDP'!X20</f>
        <v>9.2600687129007166</v>
      </c>
      <c r="AW17" s="5">
        <f t="array" ref="AW17">IF(ISNUMBER($AO17),_xlfn.PERCENTILE.EXC(IF(ISNUMBER(AO17:AV17),AO17:AV17),0.25),#N/A)</f>
        <v>6.4822851130941155</v>
      </c>
      <c r="AX17" s="5">
        <f t="array" ref="AX17">IF(ISNUMBER($AO17),_xlfn.PERCENTILE.EXC(IF(ISNUMBER(AO17:AV17),AO17:AV17),0.5),#N/A)</f>
        <v>7.1521022320362864</v>
      </c>
      <c r="AY17" s="5">
        <f t="array" ref="AY17">IF(ISNUMBER($AO17),_xlfn.PERCENTILE.EXC(IF(ISNUMBER(AO17:AV17),AO17:AV17),0.75),#N/A)</f>
        <v>9.2600687129007166</v>
      </c>
      <c r="BA17" s="4" t="s">
        <v>20</v>
      </c>
      <c r="BB17" s="5">
        <f>100*'Total Non-Res GFCF'!C20/'Total GDP'!C20</f>
        <v>10.120341009512916</v>
      </c>
      <c r="BC17" s="5" t="e">
        <f>100*'Total Non-Res GFCF'!D20/'Total GDP'!F20</f>
        <v>#N/A</v>
      </c>
      <c r="BD17" s="5">
        <f>100*'Total Non-Res GFCF'!E20/'Total GDP'!I20</f>
        <v>15.149610587252329</v>
      </c>
      <c r="BE17" s="5">
        <f>100*'Total Non-Res GFCF'!F20/'Total GDP'!L20</f>
        <v>19.935509886909397</v>
      </c>
      <c r="BF17" s="5">
        <f>100*'Total Non-Res GFCF'!G20/'Total GDP'!O20</f>
        <v>16.502642645719938</v>
      </c>
      <c r="BG17" s="5">
        <f>100*'Total Non-Res GFCF'!H20/'Total GDP'!R20</f>
        <v>9.2123867044795151</v>
      </c>
      <c r="BH17" s="5">
        <f>100*'Total Non-Res GFCF'!I20/'Total GDP'!U20</f>
        <v>17.73127085228996</v>
      </c>
      <c r="BI17" s="5">
        <f>100*'Total Non-Res GFCF'!J20/'Total GDP'!X20</f>
        <v>8.3539501175812383</v>
      </c>
      <c r="BJ17" s="5">
        <f t="array" ref="BJ17">IF(ISNUMBER($BB17),_xlfn.PERCENTILE.EXC(IF(ISNUMBER(BB17:BI17),BB17:BI17),0.25),#N/A)</f>
        <v>9.2123867044795151</v>
      </c>
      <c r="BK17" s="5">
        <f t="array" ref="BK17">IF(ISNUMBER($BB17),_xlfn.PERCENTILE.EXC(IF(ISNUMBER(BB17:BI17),BB17:BI17),0.5),#N/A)</f>
        <v>15.149610587252329</v>
      </c>
      <c r="BL17" s="5">
        <f t="array" ref="BL17">IF(ISNUMBER($BB17),_xlfn.PERCENTILE.EXC(IF(ISNUMBER(BB17:BI17),BB17:BI17),0.75),#N/A)</f>
        <v>17.73127085228996</v>
      </c>
      <c r="BN17" s="4" t="s">
        <v>20</v>
      </c>
      <c r="BO17" s="5">
        <f>100*G!C20/'Total GDP'!C20</f>
        <v>26.50955376172406</v>
      </c>
      <c r="BP17" s="5">
        <f>100*G!D20/'Total GDP'!F20</f>
        <v>25.357211439300723</v>
      </c>
      <c r="BQ17" s="5">
        <f>100*G!E20/'Total GDP'!I20</f>
        <v>21.130677070899978</v>
      </c>
      <c r="BR17" s="5">
        <f>100*G!F20/'Total GDP'!L20</f>
        <v>20.150126090801084</v>
      </c>
      <c r="BS17" s="5">
        <f>100*G!G20/'Total GDP'!O20</f>
        <v>23.131131194255151</v>
      </c>
      <c r="BT17" s="5">
        <f>100*G!H20/'Total GDP'!R20</f>
        <v>24.262608596157147</v>
      </c>
      <c r="BU17" s="5">
        <f>100*G!I20/'Total GDP'!U20</f>
        <v>25.135577797998181</v>
      </c>
      <c r="BV17" s="5">
        <f>100*G!J20/'Total GDP'!X20</f>
        <v>13.171721057094652</v>
      </c>
      <c r="BW17" s="5">
        <f t="array" ref="BW17">IF(ISNUMBER($BO17),_xlfn.PERCENTILE.EXC(IF(ISNUMBER(BO17:BV17),BO17:BV17),0.25),#N/A)</f>
        <v>20.395263835825808</v>
      </c>
      <c r="BX17" s="5">
        <f t="array" ref="BX17">IF(ISNUMBER($BO17),_xlfn.PERCENTILE.EXC(IF(ISNUMBER(BO17:BV17),BO17:BV17),0.5),#N/A)</f>
        <v>23.696869895206149</v>
      </c>
      <c r="BY17" s="5">
        <f t="array" ref="BY17">IF(ISNUMBER($BO17),_xlfn.PERCENTILE.EXC(IF(ISNUMBER(BO17:BV17),BO17:BV17),0.75),#N/A)</f>
        <v>25.301803028975087</v>
      </c>
      <c r="CA17" s="4" t="s">
        <v>20</v>
      </c>
      <c r="CB17" s="5">
        <f>100*IMP!C20/'Total GDP'!C20</f>
        <v>3.9591172460122919</v>
      </c>
      <c r="CC17" s="5">
        <f>100*IMP!D20/'Total GDP'!F20</f>
        <v>9.492685077843289</v>
      </c>
      <c r="CD17" s="5">
        <f>100*IMP!E20/'Total GDP'!I20</f>
        <v>6.9340833134399613</v>
      </c>
      <c r="CE17" s="5" t="e">
        <f>100*IMP!F20/'Total GDP'!L20</f>
        <v>#N/A</v>
      </c>
      <c r="CF17" s="5">
        <f>100*IMP!G20/'Total GDP'!O20</f>
        <v>9.4191303114025935</v>
      </c>
      <c r="CG17" s="5">
        <f>100*IMP!H20/'Total GDP'!R20</f>
        <v>9.8754736822031699</v>
      </c>
      <c r="CH17" s="5">
        <f>100*IMP!I20/'Total GDP'!U20</f>
        <v>6.2177737336973005</v>
      </c>
      <c r="CI17" s="5">
        <f>100*IMP!J20/'Total GDP'!X20</f>
        <v>4.0391558628889142</v>
      </c>
      <c r="CJ17" s="5">
        <f t="array" ref="CJ17">IF(ISNUMBER($CB17),_xlfn.PERCENTILE.EXC(IF(ISNUMBER(CB17:CI17),CB17:CI17),0.25),#N/A)</f>
        <v>4.0391558628889142</v>
      </c>
      <c r="CK17" s="5">
        <f t="array" ref="CK17">IF(ISNUMBER($CB17),_xlfn.PERCENTILE.EXC(IF(ISNUMBER(CB17:CI17),CB17:CI17),0.5),#N/A)</f>
        <v>6.9340833134399613</v>
      </c>
      <c r="CL17" s="5">
        <f t="array" ref="CL17">IF(ISNUMBER($CB17),_xlfn.PERCENTILE.EXC(IF(ISNUMBER(CB17:CI17),CB17:CI17),0.75),#N/A)</f>
        <v>9.492685077843289</v>
      </c>
      <c r="CN17" s="4" t="s">
        <v>20</v>
      </c>
      <c r="CO17" s="5">
        <f>100*EXP!C20/'Total GDP'!C20</f>
        <v>3.5407956393557063</v>
      </c>
      <c r="CP17" s="5">
        <f>100*EXP!D20/'Total GDP'!F20</f>
        <v>10.152699444535322</v>
      </c>
      <c r="CQ17" s="5">
        <f>100*EXP!E20/'Total GDP'!I20</f>
        <v>6.5014024826927663</v>
      </c>
      <c r="CR17" s="5" t="e">
        <f>100*EXP!F20/'Total GDP'!L20</f>
        <v>#N/A</v>
      </c>
      <c r="CS17" s="5">
        <f>100*EXP!G20/'Total GDP'!O20</f>
        <v>6.6363711606752247</v>
      </c>
      <c r="CT17" s="5">
        <f>100*EXP!H20/'Total GDP'!R20</f>
        <v>12.840295201745711</v>
      </c>
      <c r="CU17" s="5">
        <f>100*EXP!I20/'Total GDP'!U20</f>
        <v>2.5162268729147712</v>
      </c>
      <c r="CV17" s="5">
        <f>100*EXP!J20/'Total GDP'!X20</f>
        <v>4.4385823811730152</v>
      </c>
      <c r="CW17" s="5">
        <f t="array" ref="CW17">IF(ISNUMBER($CO17),_xlfn.PERCENTILE.EXC(IF(ISNUMBER(CO17:CV17),CO17:CV17),0.25),#N/A)</f>
        <v>3.5407956393557063</v>
      </c>
      <c r="CX17" s="5">
        <f t="array" ref="CX17">IF(ISNUMBER($CO17),_xlfn.PERCENTILE.EXC(IF(ISNUMBER(CO17:CV17),CO17:CV17),0.5),#N/A)</f>
        <v>6.5014024826927663</v>
      </c>
      <c r="CY17" s="5">
        <f t="array" ref="CY17">IF(ISNUMBER($CO17),_xlfn.PERCENTILE.EXC(IF(ISNUMBER(CO17:CV17),CO17:CV17),0.75),#N/A)</f>
        <v>10.152699444535322</v>
      </c>
      <c r="DC17" s="4" t="s">
        <v>20</v>
      </c>
      <c r="DD17" s="5">
        <f t="shared" si="18"/>
        <v>99.999952366813631</v>
      </c>
      <c r="DE17" s="5" t="e">
        <f t="shared" si="0"/>
        <v>#N/A</v>
      </c>
      <c r="DF17" s="5">
        <f t="shared" si="0"/>
        <v>100.00000000000001</v>
      </c>
      <c r="DG17" s="5">
        <f t="shared" si="0"/>
        <v>101.4937585863879</v>
      </c>
      <c r="DH17" s="5">
        <f t="shared" si="0"/>
        <v>99.999335345022374</v>
      </c>
      <c r="DI17" s="5">
        <f t="shared" si="0"/>
        <v>100.00000000000001</v>
      </c>
      <c r="DJ17" s="5">
        <f t="shared" si="0"/>
        <v>99.999999999999986</v>
      </c>
      <c r="DK17" s="5">
        <f t="shared" si="0"/>
        <v>100</v>
      </c>
      <c r="DM17" s="4" t="s">
        <v>20</v>
      </c>
      <c r="DN17" s="5">
        <f t="shared" si="19"/>
        <v>100.67295681913346</v>
      </c>
      <c r="DO17" s="5">
        <f t="shared" si="1"/>
        <v>94.087652823908428</v>
      </c>
      <c r="DP17" s="5">
        <f t="shared" si="1"/>
        <v>100.06591482155646</v>
      </c>
      <c r="DQ17" s="5" t="e">
        <f t="shared" si="1"/>
        <v>#N/A</v>
      </c>
      <c r="DR17" s="5">
        <f t="shared" si="1"/>
        <v>100.20687324365548</v>
      </c>
      <c r="DS17" s="5">
        <f t="shared" si="1"/>
        <v>98.271601406812294</v>
      </c>
      <c r="DT17" s="5">
        <f t="shared" si="1"/>
        <v>109.09068850470125</v>
      </c>
      <c r="DU17" s="5">
        <f t="shared" si="1"/>
        <v>98.193375237129459</v>
      </c>
      <c r="DY17" s="4" t="s">
        <v>20</v>
      </c>
      <c r="DZ17" s="5">
        <f t="shared" si="20"/>
        <v>59.440687170696343</v>
      </c>
      <c r="EA17" s="5">
        <f t="shared" si="2"/>
        <v>58.038751021075377</v>
      </c>
      <c r="EB17" s="5">
        <f t="shared" si="2"/>
        <v>56.339870418801247</v>
      </c>
      <c r="EC17" s="5">
        <f t="shared" si="3"/>
        <v>54.681628065541297</v>
      </c>
      <c r="ED17" s="5">
        <f t="shared" si="2"/>
        <v>54.722579108180192</v>
      </c>
      <c r="EE17" s="5">
        <f t="shared" si="2"/>
        <v>54.632795950284226</v>
      </c>
      <c r="EF17" s="5">
        <f t="shared" si="2"/>
        <v>58.14631108343157</v>
      </c>
      <c r="EG17" s="5">
        <f t="shared" si="2"/>
        <v>63.444145879335572</v>
      </c>
      <c r="EH17" s="5">
        <f t="array" ref="EH17">IF(ISNUMBER($B17),_xlfn.PERCENTILE.EXC(IF(ISNUMBER(DZ17:EG17),DZ17:EG17),0.25),#N/A)</f>
        <v>54.691865826201024</v>
      </c>
      <c r="EI17" s="5">
        <f t="array" ref="EI17">IF(ISNUMBER($B17),_xlfn.PERCENTILE.EXC(IF(ISNUMBER(DZ17:EG17),DZ17:EG17),0.5),#N/A)</f>
        <v>57.189310719938312</v>
      </c>
      <c r="EJ17" s="5">
        <f t="array" ref="EJ17">IF(ISNUMBER($B17),_xlfn.PERCENTILE.EXC(IF(ISNUMBER(DZ17:EG17),DZ17:EG17),0.75),#N/A)</f>
        <v>59.117093148880151</v>
      </c>
      <c r="EL17" s="4" t="s">
        <v>20</v>
      </c>
      <c r="EM17" s="5">
        <f t="shared" si="21"/>
        <v>14.642489702768959</v>
      </c>
      <c r="EN17" s="5">
        <f t="shared" si="4"/>
        <v>14.30913414225653</v>
      </c>
      <c r="EO17" s="5">
        <f t="shared" si="4"/>
        <v>22.975767401466822</v>
      </c>
      <c r="EP17" s="5" t="e">
        <f t="shared" si="5"/>
        <v>#N/A</v>
      </c>
      <c r="EQ17" s="5">
        <f t="shared" si="4"/>
        <v>24.971057281361453</v>
      </c>
      <c r="ER17" s="5">
        <f t="shared" si="4"/>
        <v>17.660898539350654</v>
      </c>
      <c r="ES17" s="5">
        <f t="shared" si="4"/>
        <v>22.205787495273469</v>
      </c>
      <c r="ET17" s="5">
        <f t="shared" si="4"/>
        <v>22.735015858810733</v>
      </c>
      <c r="EU17" s="5">
        <f t="array" ref="EU17">IF(ISNUMBER($O17),_xlfn.PERCENTILE.EXC(IF(ISNUMBER(EM17:ET17),EM17:ET17),0.25),#N/A)</f>
        <v>14.642489702768959</v>
      </c>
      <c r="EV17" s="5">
        <f t="array" ref="EV17">IF(ISNUMBER($O17),_xlfn.PERCENTILE.EXC(IF(ISNUMBER(EM17:ET17),EM17:ET17),0.5),#N/A)</f>
        <v>22.205787495273469</v>
      </c>
      <c r="EW17" s="5">
        <f t="array" ref="EW17">IF(ISNUMBER($O17),_xlfn.PERCENTILE.EXC(IF(ISNUMBER(EM17:ET17),EM17:ET17),0.75),#N/A)</f>
        <v>22.975767401466822</v>
      </c>
      <c r="EY17" s="4" t="s">
        <v>20</v>
      </c>
      <c r="EZ17" s="5">
        <f t="shared" si="22"/>
        <v>17.86858092849744</v>
      </c>
      <c r="FA17" s="5">
        <f t="shared" si="6"/>
        <v>18.644635533375762</v>
      </c>
      <c r="FB17" s="5">
        <f t="shared" si="6"/>
        <v>22.287022368264324</v>
      </c>
      <c r="FC17" s="5">
        <f t="shared" si="7"/>
        <v>26.028984804536151</v>
      </c>
      <c r="FD17" s="5">
        <f t="shared" si="6"/>
        <v>29.588053407012612</v>
      </c>
      <c r="FE17" s="5">
        <f t="shared" si="6"/>
        <v>16.224200852418544</v>
      </c>
      <c r="FF17" s="5">
        <f t="shared" si="6"/>
        <v>21.558531106118906</v>
      </c>
      <c r="FG17" s="5">
        <f t="shared" si="6"/>
        <v>17.938092858042051</v>
      </c>
      <c r="FH17" s="5">
        <f t="array" ref="FH17">IF(ISNUMBER($AB17),_xlfn.PERCENTILE.EXC(IF(ISNUMBER(EZ17:FG17),EZ17:FG17),0.25),#N/A)</f>
        <v>17.885958910883595</v>
      </c>
      <c r="FI17" s="5">
        <f t="array" ref="FI17">IF(ISNUMBER($AB17),_xlfn.PERCENTILE.EXC(IF(ISNUMBER(EZ17:FG17),EZ17:FG17),0.5),#N/A)</f>
        <v>20.101583319747334</v>
      </c>
      <c r="FJ17" s="5">
        <f t="array" ref="FJ17">IF(ISNUMBER($AB17),_xlfn.PERCENTILE.EXC(IF(ISNUMBER(EZ17:FG17),EZ17:FG17),0.75),#N/A)</f>
        <v>25.093494195468196</v>
      </c>
      <c r="FL17" s="4" t="s">
        <v>20</v>
      </c>
      <c r="FM17" s="5">
        <f t="shared" si="23"/>
        <v>7.8158816754624709</v>
      </c>
      <c r="FN17" s="5" t="e">
        <f t="shared" si="8"/>
        <v>#N/A</v>
      </c>
      <c r="FO17" s="5">
        <f t="shared" si="8"/>
        <v>7.1473910419850197</v>
      </c>
      <c r="FP17" s="5">
        <f t="shared" si="9"/>
        <v>6.4822851130941155</v>
      </c>
      <c r="FQ17" s="5">
        <f t="shared" si="8"/>
        <v>13.119283175157975</v>
      </c>
      <c r="FR17" s="5">
        <f t="shared" si="8"/>
        <v>6.8497869092252852</v>
      </c>
      <c r="FS17" s="5">
        <f t="shared" si="8"/>
        <v>5.3048332925554389</v>
      </c>
      <c r="FT17" s="5">
        <f t="shared" si="8"/>
        <v>9.4304414025267604</v>
      </c>
      <c r="FU17" s="5">
        <f t="array" ref="FU17">IF(ISNUMBER($AO17),_xlfn.PERCENTILE.EXC(IF(ISNUMBER(FM17:FT17),FM17:FT17),0.25),#N/A)</f>
        <v>6.4822851130941155</v>
      </c>
      <c r="FV17" s="5">
        <f t="array" ref="FV17">IF(ISNUMBER($AO17),_xlfn.PERCENTILE.EXC(IF(ISNUMBER(FM17:FT17),FM17:FT17),0.5),#N/A)</f>
        <v>7.1473910419850197</v>
      </c>
      <c r="FW17" s="5">
        <f t="array" ref="FW17">IF(ISNUMBER($AO17),_xlfn.PERCENTILE.EXC(IF(ISNUMBER(FM17:FT17),FM17:FT17),0.75),#N/A)</f>
        <v>9.4304414025267604</v>
      </c>
      <c r="FY17" s="4" t="s">
        <v>20</v>
      </c>
      <c r="FZ17" s="5">
        <f t="shared" si="24"/>
        <v>10.052690741660514</v>
      </c>
      <c r="GA17" s="5" t="e">
        <f t="shared" si="10"/>
        <v>#N/A</v>
      </c>
      <c r="GB17" s="5">
        <f t="shared" si="10"/>
        <v>15.139631326279307</v>
      </c>
      <c r="GC17" s="5">
        <f t="shared" si="11"/>
        <v>19.935509886909397</v>
      </c>
      <c r="GD17" s="5">
        <f t="shared" si="10"/>
        <v>16.468573573384887</v>
      </c>
      <c r="GE17" s="5">
        <f t="shared" si="10"/>
        <v>9.3744139431932592</v>
      </c>
      <c r="GF17" s="5">
        <f t="shared" si="10"/>
        <v>16.25369781356347</v>
      </c>
      <c r="GG17" s="5">
        <f t="shared" si="10"/>
        <v>8.507651455515294</v>
      </c>
      <c r="GH17" s="5">
        <f t="array" ref="GH17">IF(ISNUMBER($BB17),_xlfn.PERCENTILE.EXC(IF(ISNUMBER(FZ17:GG17),FZ17:GG17),0.25),#N/A)</f>
        <v>9.3744139431932592</v>
      </c>
      <c r="GI17" s="5">
        <f t="array" ref="GI17">IF(ISNUMBER($BB17),_xlfn.PERCENTILE.EXC(IF(ISNUMBER(FZ17:GG17),FZ17:GG17),0.5),#N/A)</f>
        <v>15.139631326279307</v>
      </c>
      <c r="GJ17" s="5">
        <f t="array" ref="GJ17">IF(ISNUMBER($BB17),_xlfn.PERCENTILE.EXC(IF(ISNUMBER(FZ17:GG17),FZ17:GG17),0.75),#N/A)</f>
        <v>16.468573573384887</v>
      </c>
      <c r="GL17" s="4" t="s">
        <v>20</v>
      </c>
      <c r="GM17" s="5">
        <f t="shared" si="25"/>
        <v>26.332348427344265</v>
      </c>
      <c r="GN17" s="5">
        <f t="shared" si="12"/>
        <v>26.950626015465073</v>
      </c>
      <c r="GO17" s="5">
        <f t="shared" si="12"/>
        <v>21.116757997547385</v>
      </c>
      <c r="GP17" s="5">
        <f t="shared" si="13"/>
        <v>20.150126090801084</v>
      </c>
      <c r="GQ17" s="5">
        <f t="shared" si="12"/>
        <v>23.083377861727342</v>
      </c>
      <c r="GR17" s="5">
        <f t="shared" si="12"/>
        <v>24.689338780303256</v>
      </c>
      <c r="GS17" s="5">
        <f t="shared" si="12"/>
        <v>23.040992904646455</v>
      </c>
      <c r="GT17" s="5">
        <f t="shared" si="12"/>
        <v>13.414062838033583</v>
      </c>
      <c r="GU17" s="5">
        <f t="array" ref="GU17">IF(ISNUMBER($BO17),_xlfn.PERCENTILE.EXC(IF(ISNUMBER(GM17:GT17),GM17:GT17),0.25),#N/A)</f>
        <v>20.391784067487659</v>
      </c>
      <c r="GV17" s="5">
        <f t="array" ref="GV17">IF(ISNUMBER($BO17),_xlfn.PERCENTILE.EXC(IF(ISNUMBER(GM17:GT17),GM17:GT17),0.5),#N/A)</f>
        <v>23.0621853831869</v>
      </c>
      <c r="GW17" s="5">
        <f t="array" ref="GW17">IF(ISNUMBER($BO17),_xlfn.PERCENTILE.EXC(IF(ISNUMBER(GM17:GT17),GM17:GT17),0.75),#N/A)</f>
        <v>25.921596015584011</v>
      </c>
      <c r="GY17" s="4" t="s">
        <v>20</v>
      </c>
      <c r="GZ17" s="5">
        <f t="shared" si="26"/>
        <v>3.9326521948939512</v>
      </c>
      <c r="HA17" s="5">
        <f t="shared" si="14"/>
        <v>10.089193207539685</v>
      </c>
      <c r="HB17" s="5">
        <f t="shared" si="14"/>
        <v>6.9295157355081738</v>
      </c>
      <c r="HC17" s="5" t="e">
        <f t="shared" si="15"/>
        <v>#N/A</v>
      </c>
      <c r="HD17" s="5">
        <f t="shared" si="14"/>
        <v>9.399684878401251</v>
      </c>
      <c r="HE17" s="5">
        <f t="shared" si="14"/>
        <v>10.049163278943567</v>
      </c>
      <c r="HF17" s="5">
        <f t="shared" si="14"/>
        <v>5.6996374474521225</v>
      </c>
      <c r="HG17" s="5">
        <f t="shared" si="14"/>
        <v>4.1134708458026452</v>
      </c>
      <c r="HH17" s="5">
        <f t="array" ref="HH17">IF(ISNUMBER($CB17),_xlfn.PERCENTILE.EXC(IF(ISNUMBER(GZ17:HG17),GZ17:HG17),0.25),#N/A)</f>
        <v>4.1134708458026452</v>
      </c>
      <c r="HI17" s="5">
        <f t="array" ref="HI17">IF(ISNUMBER($CB17),_xlfn.PERCENTILE.EXC(IF(ISNUMBER(GZ17:HG17),GZ17:HG17),0.5),#N/A)</f>
        <v>6.9295157355081738</v>
      </c>
      <c r="HJ17" s="5">
        <f t="array" ref="HJ17">IF(ISNUMBER($CB17),_xlfn.PERCENTILE.EXC(IF(ISNUMBER(GZ17:HG17),GZ17:HG17),0.75),#N/A)</f>
        <v>10.049163278943567</v>
      </c>
      <c r="HL17" s="4" t="s">
        <v>20</v>
      </c>
      <c r="HM17" s="5">
        <f t="shared" si="27"/>
        <v>3.5171268940843881</v>
      </c>
      <c r="HN17" s="5">
        <f t="shared" si="16"/>
        <v>10.790682028742713</v>
      </c>
      <c r="HO17" s="5">
        <f t="shared" si="16"/>
        <v>6.4971199176927099</v>
      </c>
      <c r="HP17" s="5" t="e">
        <f t="shared" si="16"/>
        <v>#N/A</v>
      </c>
      <c r="HQ17" s="5">
        <f t="shared" si="16"/>
        <v>6.6226706271322575</v>
      </c>
      <c r="HR17" s="5">
        <f t="shared" si="16"/>
        <v>13.066130009005439</v>
      </c>
      <c r="HS17" s="5">
        <f t="shared" si="16"/>
        <v>2.306545964100625</v>
      </c>
      <c r="HT17" s="5">
        <f t="shared" si="16"/>
        <v>4.5202462696227519</v>
      </c>
      <c r="HU17" s="5">
        <f t="array" ref="HU17">IF(ISNUMBER($CO17),_xlfn.PERCENTILE.EXC(IF(ISNUMBER(HM17:HT17),HM17:HT17),0.25),#N/A)</f>
        <v>3.5171268940843881</v>
      </c>
      <c r="HV17" s="5">
        <f t="array" ref="HV17">IF(ISNUMBER($CO17),_xlfn.PERCENTILE.EXC(IF(ISNUMBER(HM17:HT17),HM17:HT17),0.5),#N/A)</f>
        <v>6.4971199176927099</v>
      </c>
      <c r="HW17" s="5">
        <f t="array" ref="HW17">IF(ISNUMBER($CO17),_xlfn.PERCENTILE.EXC(IF(ISNUMBER(HM17:HT17),HM17:HT17),0.75),#N/A)</f>
        <v>10.790682028742713</v>
      </c>
      <c r="IB17" s="4" t="s">
        <v>20</v>
      </c>
      <c r="IC17" s="5">
        <f t="shared" si="28"/>
        <v>100.00000000000001</v>
      </c>
      <c r="ID17" s="5">
        <f t="shared" si="17"/>
        <v>100.00000000000001</v>
      </c>
      <c r="IE17" s="5">
        <f t="shared" si="17"/>
        <v>99.999999999999986</v>
      </c>
      <c r="IF17" s="5" t="e">
        <f t="shared" si="17"/>
        <v>#N/A</v>
      </c>
      <c r="IG17" s="5">
        <f t="shared" si="17"/>
        <v>99.999999999999986</v>
      </c>
      <c r="IH17" s="5">
        <f t="shared" si="17"/>
        <v>100</v>
      </c>
      <c r="II17" s="5">
        <f t="shared" si="17"/>
        <v>100</v>
      </c>
      <c r="IJ17" s="5">
        <f t="shared" si="17"/>
        <v>99.999999999999986</v>
      </c>
    </row>
    <row r="18" spans="1:244" x14ac:dyDescent="0.25">
      <c r="A18" s="4" t="s">
        <v>21</v>
      </c>
      <c r="B18" s="5">
        <f>100*'C'!C21/'Total GDP'!C21</f>
        <v>59.495237260115545</v>
      </c>
      <c r="C18" s="5">
        <f>100*'C'!D21/'Total GDP'!F21</f>
        <v>54.890334730403268</v>
      </c>
      <c r="D18" s="5">
        <f>100*'C'!E21/'Total GDP'!I21</f>
        <v>55.648596050256323</v>
      </c>
      <c r="E18" s="5">
        <f>100*'C'!F21/'Total GDP'!L21</f>
        <v>54.563212823001471</v>
      </c>
      <c r="F18" s="5">
        <f>100*'C'!G21/'Total GDP'!O21</f>
        <v>54.426251757064605</v>
      </c>
      <c r="G18" s="5">
        <f>100*'C'!H21/'Total GDP'!R21</f>
        <v>53.602132514355539</v>
      </c>
      <c r="H18" s="5">
        <f>100*'C'!I21/'Total GDP'!U21</f>
        <v>63.419377652050919</v>
      </c>
      <c r="I18" s="5">
        <f>100*'C'!J21/'Total GDP'!X21</f>
        <v>62.349049511330691</v>
      </c>
      <c r="J18" s="5">
        <f t="array" ref="J18">IF(ISNUMBER($B18),_xlfn.PERCENTILE.EXC(IF(ISNUMBER(B18:I18),B18:I18),0.25),#N/A)</f>
        <v>54.460492023548824</v>
      </c>
      <c r="K18" s="5">
        <f t="array" ref="K18">IF(ISNUMBER($B18),_xlfn.PERCENTILE.EXC(IF(ISNUMBER(B18:I18),B18:I18),0.5),#N/A)</f>
        <v>55.269465390329799</v>
      </c>
      <c r="L18" s="5">
        <f t="array" ref="L18">IF(ISNUMBER($B18),_xlfn.PERCENTILE.EXC(IF(ISNUMBER(B18:I18),B18:I18),0.75),#N/A)</f>
        <v>61.635596448526904</v>
      </c>
      <c r="N18" s="4" t="s">
        <v>21</v>
      </c>
      <c r="O18" s="5">
        <f>100*I!C21/'Total GDP'!C21</f>
        <v>14.942034677889966</v>
      </c>
      <c r="P18" s="5">
        <f>100*I!D21/'Total GDP'!F21</f>
        <v>13.486852911191663</v>
      </c>
      <c r="Q18" s="5">
        <f>100*I!E21/'Total GDP'!I21</f>
        <v>23.932186851173558</v>
      </c>
      <c r="R18" s="5" t="e">
        <f>100*I!F21/'Total GDP'!L21</f>
        <v>#N/A</v>
      </c>
      <c r="S18" s="5">
        <f>100*I!G21/'Total GDP'!O21</f>
        <v>25.795149047549803</v>
      </c>
      <c r="T18" s="5">
        <f>100*I!H21/'Total GDP'!R21</f>
        <v>17.798243811707202</v>
      </c>
      <c r="U18" s="5">
        <f>100*I!I21/'Total GDP'!U21</f>
        <v>24.902168788307403</v>
      </c>
      <c r="V18" s="5">
        <f>100*I!J21/'Total GDP'!X21</f>
        <v>22.313951240468263</v>
      </c>
      <c r="W18" s="5">
        <f t="array" ref="W18">IF(ISNUMBER($O18),_xlfn.PERCENTILE.EXC(IF(ISNUMBER(O18:V18),O18:V18),0.25),#N/A)</f>
        <v>14.942034677889966</v>
      </c>
      <c r="X18" s="5">
        <f t="array" ref="X18">IF(ISNUMBER($O18),_xlfn.PERCENTILE.EXC(IF(ISNUMBER(O18:V18),O18:V18),0.5),#N/A)</f>
        <v>22.313951240468263</v>
      </c>
      <c r="Y18" s="5">
        <f t="array" ref="Y18">IF(ISNUMBER($O18),_xlfn.PERCENTILE.EXC(IF(ISNUMBER(O18:V18),O18:V18),0.75),#N/A)</f>
        <v>24.902168788307403</v>
      </c>
      <c r="AA18" s="4" t="s">
        <v>21</v>
      </c>
      <c r="AB18" s="5">
        <f>100*'Total GFCF'!C21/'Total GDP'!C21</f>
        <v>18.280426919446786</v>
      </c>
      <c r="AC18" s="5">
        <f>100*'Total GFCF'!D21/'Total GDP'!F21</f>
        <v>17.826801087449027</v>
      </c>
      <c r="AD18" s="5">
        <f>100*'Total GFCF'!E21/'Total GDP'!I21</f>
        <v>22.753761725180382</v>
      </c>
      <c r="AE18" s="5">
        <f>100*'Total GFCF'!F21/'Total GDP'!L21</f>
        <v>26.153147798130281</v>
      </c>
      <c r="AF18" s="5">
        <f>100*'Total GFCF'!G21/'Total GDP'!O21</f>
        <v>29.612524841258306</v>
      </c>
      <c r="AG18" s="5">
        <f>100*'Total GFCF'!H21/'Total GDP'!R21</f>
        <v>16.096590356103945</v>
      </c>
      <c r="AH18" s="5">
        <f>100*'Total GFCF'!I21/'Total GDP'!U21</f>
        <v>23.843705799151344</v>
      </c>
      <c r="AI18" s="5">
        <f>100*'Total GFCF'!J21/'Total GDP'!X21</f>
        <v>17.86188379336269</v>
      </c>
      <c r="AJ18" s="5">
        <f t="array" ref="AJ18">IF(ISNUMBER($AB18),_xlfn.PERCENTILE.EXC(IF(ISNUMBER(AB18:AI18),AB18:AI18),0.25),#N/A)</f>
        <v>17.835571763927444</v>
      </c>
      <c r="AK18" s="5">
        <f t="array" ref="AK18">IF(ISNUMBER($AB18),_xlfn.PERCENTILE.EXC(IF(ISNUMBER(AB18:AI18),AB18:AI18),0.5),#N/A)</f>
        <v>20.517094322313582</v>
      </c>
      <c r="AL18" s="5">
        <f t="array" ref="AL18">IF(ISNUMBER($AB18),_xlfn.PERCENTILE.EXC(IF(ISNUMBER(AB18:AI18),AB18:AI18),0.75),#N/A)</f>
        <v>25.575787298385546</v>
      </c>
      <c r="AN18" s="4" t="s">
        <v>21</v>
      </c>
      <c r="AO18" s="5">
        <f>100*'Housing Investment'!C21/'Total GDP'!C21</f>
        <v>7.8605589219042891</v>
      </c>
      <c r="AP18" s="5" t="e">
        <f>100*'Housing Investment'!D21/'Total GDP'!F21</f>
        <v>#N/A</v>
      </c>
      <c r="AQ18" s="5">
        <f>100*'Housing Investment'!E21/'Total GDP'!I21</f>
        <v>7.7007171988586984</v>
      </c>
      <c r="AR18" s="5">
        <f>100*'Housing Investment'!F21/'Total GDP'!L21</f>
        <v>6.4086840631228323</v>
      </c>
      <c r="AS18" s="5">
        <f>100*'Housing Investment'!G21/'Total GDP'!O21</f>
        <v>13.196064175270225</v>
      </c>
      <c r="AT18" s="5">
        <f>100*'Housing Investment'!H21/'Total GDP'!R21</f>
        <v>6.7265580223416563</v>
      </c>
      <c r="AU18" s="5">
        <f>100*'Housing Investment'!I21/'Total GDP'!U21</f>
        <v>6.2069778406412066</v>
      </c>
      <c r="AV18" s="5">
        <f>100*'Housing Investment'!J21/'Total GDP'!X21</f>
        <v>9.3107077650091288</v>
      </c>
      <c r="AW18" s="5">
        <f t="array" ref="AW18">IF(ISNUMBER($AO18),_xlfn.PERCENTILE.EXC(IF(ISNUMBER(AO18:AV18),AO18:AV18),0.25),#N/A)</f>
        <v>6.4086840631228323</v>
      </c>
      <c r="AX18" s="5">
        <f t="array" ref="AX18">IF(ISNUMBER($AO18),_xlfn.PERCENTILE.EXC(IF(ISNUMBER(AO18:AV18),AO18:AV18),0.5),#N/A)</f>
        <v>7.7007171988586984</v>
      </c>
      <c r="AY18" s="5">
        <f t="array" ref="AY18">IF(ISNUMBER($AO18),_xlfn.PERCENTILE.EXC(IF(ISNUMBER(AO18:AV18),AO18:AV18),0.75),#N/A)</f>
        <v>9.3107077650091288</v>
      </c>
      <c r="BA18" s="4" t="s">
        <v>21</v>
      </c>
      <c r="BB18" s="5">
        <f>100*'Total Non-Res GFCF'!C21/'Total GDP'!C21</f>
        <v>10.419856791425302</v>
      </c>
      <c r="BC18" s="5" t="e">
        <f>100*'Total Non-Res GFCF'!D21/'Total GDP'!F21</f>
        <v>#N/A</v>
      </c>
      <c r="BD18" s="5">
        <f>100*'Total Non-Res GFCF'!E21/'Total GDP'!I21</f>
        <v>15.052990316279454</v>
      </c>
      <c r="BE18" s="5">
        <f>100*'Total Non-Res GFCF'!F21/'Total GDP'!L21</f>
        <v>20.216337126212313</v>
      </c>
      <c r="BF18" s="5">
        <f>100*'Total Non-Res GFCF'!G21/'Total GDP'!O21</f>
        <v>16.416363724492271</v>
      </c>
      <c r="BG18" s="5">
        <f>100*'Total Non-Res GFCF'!H21/'Total GDP'!R21</f>
        <v>9.3700323337622873</v>
      </c>
      <c r="BH18" s="5">
        <f>100*'Total Non-Res GFCF'!I21/'Total GDP'!U21</f>
        <v>17.636727958510136</v>
      </c>
      <c r="BI18" s="5">
        <f>100*'Total Non-Res GFCF'!J21/'Total GDP'!X21</f>
        <v>8.5510471485339927</v>
      </c>
      <c r="BJ18" s="5">
        <f t="array" ref="BJ18">IF(ISNUMBER($BB18),_xlfn.PERCENTILE.EXC(IF(ISNUMBER(BB18:BI18),BB18:BI18),0.25),#N/A)</f>
        <v>9.3700323337622873</v>
      </c>
      <c r="BK18" s="5">
        <f t="array" ref="BK18">IF(ISNUMBER($BB18),_xlfn.PERCENTILE.EXC(IF(ISNUMBER(BB18:BI18),BB18:BI18),0.5),#N/A)</f>
        <v>15.052990316279454</v>
      </c>
      <c r="BL18" s="5">
        <f t="array" ref="BL18">IF(ISNUMBER($BB18),_xlfn.PERCENTILE.EXC(IF(ISNUMBER(BB18:BI18),BB18:BI18),0.75),#N/A)</f>
        <v>17.636727958510136</v>
      </c>
      <c r="BN18" s="4" t="s">
        <v>21</v>
      </c>
      <c r="BO18" s="5">
        <f>100*G!C21/'Total GDP'!C21</f>
        <v>26.939225584462044</v>
      </c>
      <c r="BP18" s="5">
        <f>100*G!D21/'Total GDP'!F21</f>
        <v>25.241419347530584</v>
      </c>
      <c r="BQ18" s="5">
        <f>100*G!E21/'Total GDP'!I21</f>
        <v>20.84936294165373</v>
      </c>
      <c r="BR18" s="5">
        <f>100*G!F21/'Total GDP'!L21</f>
        <v>20.091337907916962</v>
      </c>
      <c r="BS18" s="5">
        <f>100*G!G21/'Total GDP'!O21</f>
        <v>23.000727061218559</v>
      </c>
      <c r="BT18" s="5">
        <f>100*G!H21/'Total GDP'!R21</f>
        <v>24.619348350329286</v>
      </c>
      <c r="BU18" s="5">
        <f>100*G!I21/'Total GDP'!U21</f>
        <v>24.599245638849599</v>
      </c>
      <c r="BV18" s="5">
        <f>100*G!J21/'Total GDP'!X21</f>
        <v>13.108796047685534</v>
      </c>
      <c r="BW18" s="5">
        <f t="array" ref="BW18">IF(ISNUMBER($BO18),_xlfn.PERCENTILE.EXC(IF(ISNUMBER(BO18:BV18),BO18:BV18),0.25),#N/A)</f>
        <v>20.280844166351155</v>
      </c>
      <c r="BX18" s="5">
        <f t="array" ref="BX18">IF(ISNUMBER($BO18),_xlfn.PERCENTILE.EXC(IF(ISNUMBER(BO18:BV18),BO18:BV18),0.5),#N/A)</f>
        <v>23.799986350034079</v>
      </c>
      <c r="BY18" s="5">
        <f t="array" ref="BY18">IF(ISNUMBER($BO18),_xlfn.PERCENTILE.EXC(IF(ISNUMBER(BO18:BV18),BO18:BV18),0.75),#N/A)</f>
        <v>25.085901598230258</v>
      </c>
      <c r="CA18" s="4" t="s">
        <v>21</v>
      </c>
      <c r="CB18" s="5">
        <f>100*IMP!C21/'Total GDP'!C21</f>
        <v>3.9818976382827858</v>
      </c>
      <c r="CC18" s="5">
        <f>100*IMP!D21/'Total GDP'!F21</f>
        <v>9.7318192115994577</v>
      </c>
      <c r="CD18" s="5">
        <f>100*IMP!E21/'Total GDP'!I21</f>
        <v>6.8810613603467994</v>
      </c>
      <c r="CE18" s="5" t="e">
        <f>100*IMP!F21/'Total GDP'!L21</f>
        <v>#N/A</v>
      </c>
      <c r="CF18" s="5">
        <f>100*IMP!G21/'Total GDP'!O21</f>
        <v>9.7738354902816162</v>
      </c>
      <c r="CG18" s="5">
        <f>100*IMP!H21/'Total GDP'!R21</f>
        <v>10.204329912515004</v>
      </c>
      <c r="CH18" s="5">
        <f>100*IMP!I21/'Total GDP'!U21</f>
        <v>6.6289486091466285</v>
      </c>
      <c r="CI18" s="5">
        <f>100*IMP!J21/'Total GDP'!X21</f>
        <v>4.11332832134035</v>
      </c>
      <c r="CJ18" s="5">
        <f t="array" ref="CJ18">IF(ISNUMBER($CB18),_xlfn.PERCENTILE.EXC(IF(ISNUMBER(CB18:CI18),CB18:CI18),0.25),#N/A)</f>
        <v>4.11332832134035</v>
      </c>
      <c r="CK18" s="5">
        <f t="array" ref="CK18">IF(ISNUMBER($CB18),_xlfn.PERCENTILE.EXC(IF(ISNUMBER(CB18:CI18),CB18:CI18),0.5),#N/A)</f>
        <v>6.8810613603467994</v>
      </c>
      <c r="CL18" s="5">
        <f t="array" ref="CL18">IF(ISNUMBER($CB18),_xlfn.PERCENTILE.EXC(IF(ISNUMBER(CB18:CI18),CB18:CI18),0.75),#N/A)</f>
        <v>9.7738354902816162</v>
      </c>
      <c r="CN18" s="4" t="s">
        <v>21</v>
      </c>
      <c r="CO18" s="5">
        <f>100*EXP!C21/'Total GDP'!C21</f>
        <v>3.2875386015718258</v>
      </c>
      <c r="CP18" s="5">
        <f>100*EXP!D21/'Total GDP'!F21</f>
        <v>10.190586769370187</v>
      </c>
      <c r="CQ18" s="5">
        <f>100*EXP!E21/'Total GDP'!I21</f>
        <v>6.5196610788159806</v>
      </c>
      <c r="CR18" s="5" t="e">
        <f>100*EXP!F21/'Total GDP'!L21</f>
        <v>#N/A</v>
      </c>
      <c r="CS18" s="5">
        <f>100*EXP!G21/'Total GDP'!O21</f>
        <v>6.7649653434152501</v>
      </c>
      <c r="CT18" s="5">
        <f>100*EXP!H21/'Total GDP'!R21</f>
        <v>12.829961177857321</v>
      </c>
      <c r="CU18" s="5">
        <f>100*EXP!I21/'Total GDP'!U21</f>
        <v>2.5612918434700611</v>
      </c>
      <c r="CV18" s="5">
        <f>100*EXP!J21/'Total GDP'!X21</f>
        <v>4.5355815701858013</v>
      </c>
      <c r="CW18" s="5">
        <f t="array" ref="CW18">IF(ISNUMBER($CO18),_xlfn.PERCENTILE.EXC(IF(ISNUMBER(CO18:CV18),CO18:CV18),0.25),#N/A)</f>
        <v>3.2875386015718258</v>
      </c>
      <c r="CX18" s="5">
        <f t="array" ref="CX18">IF(ISNUMBER($CO18),_xlfn.PERCENTILE.EXC(IF(ISNUMBER(CO18:CV18),CO18:CV18),0.5),#N/A)</f>
        <v>6.5196610788159806</v>
      </c>
      <c r="CY18" s="5">
        <f t="array" ref="CY18">IF(ISNUMBER($CO18),_xlfn.PERCENTILE.EXC(IF(ISNUMBER(CO18:CV18),CO18:CV18),0.75),#N/A)</f>
        <v>10.190586769370187</v>
      </c>
      <c r="DC18" s="4" t="s">
        <v>21</v>
      </c>
      <c r="DD18" s="5">
        <f t="shared" si="18"/>
        <v>99.999938698821168</v>
      </c>
      <c r="DE18" s="5" t="e">
        <f t="shared" si="0"/>
        <v>#N/A</v>
      </c>
      <c r="DF18" s="5">
        <f t="shared" si="0"/>
        <v>99.999761753494283</v>
      </c>
      <c r="DG18" s="5">
        <f t="shared" si="0"/>
        <v>101.80426996722207</v>
      </c>
      <c r="DH18" s="5">
        <f t="shared" si="0"/>
        <v>99.999672633467313</v>
      </c>
      <c r="DI18" s="5">
        <f t="shared" si="0"/>
        <v>100</v>
      </c>
      <c r="DJ18" s="5">
        <f t="shared" si="0"/>
        <v>100</v>
      </c>
      <c r="DK18" s="5">
        <f t="shared" si="0"/>
        <v>99.999278464572612</v>
      </c>
      <c r="DM18" s="4" t="s">
        <v>21</v>
      </c>
      <c r="DN18" s="5">
        <f t="shared" si="19"/>
        <v>100.6821384857566</v>
      </c>
      <c r="DO18" s="5">
        <f t="shared" si="1"/>
        <v>94.077374546896237</v>
      </c>
      <c r="DP18" s="5">
        <f t="shared" si="1"/>
        <v>100.06874556155279</v>
      </c>
      <c r="DQ18" s="5" t="e">
        <f t="shared" si="1"/>
        <v>#N/A</v>
      </c>
      <c r="DR18" s="5">
        <f t="shared" si="1"/>
        <v>100.2132577189666</v>
      </c>
      <c r="DS18" s="5">
        <f t="shared" si="1"/>
        <v>98.645355941734351</v>
      </c>
      <c r="DT18" s="5">
        <f t="shared" si="1"/>
        <v>108.85313531353134</v>
      </c>
      <c r="DU18" s="5">
        <f t="shared" si="1"/>
        <v>98.194050048329942</v>
      </c>
      <c r="DY18" s="4" t="s">
        <v>21</v>
      </c>
      <c r="DZ18" s="5">
        <f t="shared" si="20"/>
        <v>59.092146983481364</v>
      </c>
      <c r="EA18" s="5">
        <f t="shared" si="2"/>
        <v>58.345946615507657</v>
      </c>
      <c r="EB18" s="5">
        <f t="shared" si="2"/>
        <v>55.610366391598852</v>
      </c>
      <c r="EC18" s="5">
        <f t="shared" si="3"/>
        <v>54.563212823001471</v>
      </c>
      <c r="ED18" s="5">
        <f t="shared" si="2"/>
        <v>54.310430571666522</v>
      </c>
      <c r="EE18" s="5">
        <f t="shared" si="2"/>
        <v>54.338222010183685</v>
      </c>
      <c r="EF18" s="5">
        <f t="shared" si="2"/>
        <v>58.261415685807414</v>
      </c>
      <c r="EG18" s="5">
        <f t="shared" si="2"/>
        <v>63.495750995750988</v>
      </c>
      <c r="EH18" s="5">
        <f t="array" ref="EH18">IF(ISNUMBER($B18),_xlfn.PERCENTILE.EXC(IF(ISNUMBER(DZ18:EG18),DZ18:EG18),0.25),#N/A)</f>
        <v>54.394469713388133</v>
      </c>
      <c r="EI18" s="5">
        <f t="array" ref="EI18">IF(ISNUMBER($B18),_xlfn.PERCENTILE.EXC(IF(ISNUMBER(DZ18:EG18),DZ18:EG18),0.5),#N/A)</f>
        <v>56.935891038703133</v>
      </c>
      <c r="EJ18" s="5">
        <f t="array" ref="EJ18">IF(ISNUMBER($B18),_xlfn.PERCENTILE.EXC(IF(ISNUMBER(DZ18:EG18),DZ18:EG18),0.75),#N/A)</f>
        <v>58.905596891487939</v>
      </c>
      <c r="EL18" s="4" t="s">
        <v>21</v>
      </c>
      <c r="EM18" s="5">
        <f t="shared" si="21"/>
        <v>14.840799870379991</v>
      </c>
      <c r="EN18" s="5">
        <f t="shared" si="4"/>
        <v>14.335915490996891</v>
      </c>
      <c r="EO18" s="5">
        <f t="shared" si="4"/>
        <v>23.915745837398102</v>
      </c>
      <c r="EP18" s="5" t="e">
        <f t="shared" si="5"/>
        <v>#N/A</v>
      </c>
      <c r="EQ18" s="5">
        <f t="shared" si="4"/>
        <v>25.740255964823056</v>
      </c>
      <c r="ER18" s="5">
        <f t="shared" si="4"/>
        <v>18.042657600850337</v>
      </c>
      <c r="ES18" s="5">
        <f t="shared" si="4"/>
        <v>22.876850277744694</v>
      </c>
      <c r="ET18" s="5">
        <f t="shared" si="4"/>
        <v>22.724341474341472</v>
      </c>
      <c r="EU18" s="5">
        <f t="array" ref="EU18">IF(ISNUMBER($O18),_xlfn.PERCENTILE.EXC(IF(ISNUMBER(EM18:ET18),EM18:ET18),0.25),#N/A)</f>
        <v>14.840799870379991</v>
      </c>
      <c r="EV18" s="5">
        <f t="array" ref="EV18">IF(ISNUMBER($O18),_xlfn.PERCENTILE.EXC(IF(ISNUMBER(EM18:ET18),EM18:ET18),0.5),#N/A)</f>
        <v>22.724341474341472</v>
      </c>
      <c r="EW18" s="5">
        <f t="array" ref="EW18">IF(ISNUMBER($O18),_xlfn.PERCENTILE.EXC(IF(ISNUMBER(EM18:ET18),EM18:ET18),0.75),#N/A)</f>
        <v>23.915745837398102</v>
      </c>
      <c r="EY18" s="4" t="s">
        <v>21</v>
      </c>
      <c r="EZ18" s="5">
        <f t="shared" si="22"/>
        <v>18.156573940901048</v>
      </c>
      <c r="FA18" s="5">
        <f t="shared" si="6"/>
        <v>18.94908438219927</v>
      </c>
      <c r="FB18" s="5">
        <f t="shared" si="6"/>
        <v>22.738130269839779</v>
      </c>
      <c r="FC18" s="5">
        <f t="shared" si="7"/>
        <v>26.153147798130281</v>
      </c>
      <c r="FD18" s="5">
        <f t="shared" si="6"/>
        <v>29.549508234032558</v>
      </c>
      <c r="FE18" s="5">
        <f t="shared" si="6"/>
        <v>16.317636245959235</v>
      </c>
      <c r="FF18" s="5">
        <f t="shared" si="6"/>
        <v>21.904473151346497</v>
      </c>
      <c r="FG18" s="5">
        <f t="shared" si="6"/>
        <v>18.190393190393191</v>
      </c>
      <c r="FH18" s="5">
        <f t="array" ref="FH18">IF(ISNUMBER($AB18),_xlfn.PERCENTILE.EXC(IF(ISNUMBER(EZ18:FG18),EZ18:FG18),0.25),#N/A)</f>
        <v>18.165028753274083</v>
      </c>
      <c r="FI18" s="5">
        <f t="array" ref="FI18">IF(ISNUMBER($AB18),_xlfn.PERCENTILE.EXC(IF(ISNUMBER(EZ18:FG18),EZ18:FG18),0.5),#N/A)</f>
        <v>20.426778766772884</v>
      </c>
      <c r="FJ18" s="5">
        <f t="array" ref="FJ18">IF(ISNUMBER($AB18),_xlfn.PERCENTILE.EXC(IF(ISNUMBER(EZ18:FG18),EZ18:FG18),0.75),#N/A)</f>
        <v>25.299393416057654</v>
      </c>
      <c r="FL18" s="4" t="s">
        <v>21</v>
      </c>
      <c r="FM18" s="5">
        <f t="shared" si="23"/>
        <v>7.8073023081609607</v>
      </c>
      <c r="FN18" s="5" t="e">
        <f t="shared" si="8"/>
        <v>#N/A</v>
      </c>
      <c r="FO18" s="5">
        <f t="shared" si="8"/>
        <v>7.6954269343987614</v>
      </c>
      <c r="FP18" s="5">
        <f t="shared" si="9"/>
        <v>6.4086840631228323</v>
      </c>
      <c r="FQ18" s="5">
        <f t="shared" si="8"/>
        <v>13.167982436292665</v>
      </c>
      <c r="FR18" s="5">
        <f t="shared" si="8"/>
        <v>6.8189302558903542</v>
      </c>
      <c r="FS18" s="5">
        <f t="shared" si="8"/>
        <v>5.7021580708384327</v>
      </c>
      <c r="FT18" s="5">
        <f t="shared" si="8"/>
        <v>9.4819469819469813</v>
      </c>
      <c r="FU18" s="5">
        <f t="array" ref="FU18">IF(ISNUMBER($AO18),_xlfn.PERCENTILE.EXC(IF(ISNUMBER(FM18:FT18),FM18:FT18),0.25),#N/A)</f>
        <v>6.4086840631228323</v>
      </c>
      <c r="FV18" s="5">
        <f t="array" ref="FV18">IF(ISNUMBER($AO18),_xlfn.PERCENTILE.EXC(IF(ISNUMBER(FM18:FT18),FM18:FT18),0.5),#N/A)</f>
        <v>7.6954269343987614</v>
      </c>
      <c r="FW18" s="5">
        <f t="array" ref="FW18">IF(ISNUMBER($AO18),_xlfn.PERCENTILE.EXC(IF(ISNUMBER(FM18:FT18),FM18:FT18),0.75),#N/A)</f>
        <v>9.4819469819469813</v>
      </c>
      <c r="FY18" s="4" t="s">
        <v>21</v>
      </c>
      <c r="FZ18" s="5">
        <f t="shared" si="24"/>
        <v>10.349260502546228</v>
      </c>
      <c r="GA18" s="5" t="e">
        <f t="shared" si="10"/>
        <v>#N/A</v>
      </c>
      <c r="GB18" s="5">
        <f t="shared" si="10"/>
        <v>15.042649162640181</v>
      </c>
      <c r="GC18" s="5">
        <f t="shared" si="11"/>
        <v>20.216337126212313</v>
      </c>
      <c r="GD18" s="5">
        <f t="shared" si="10"/>
        <v>16.381429062539368</v>
      </c>
      <c r="GE18" s="5">
        <f t="shared" si="10"/>
        <v>9.4987059900688795</v>
      </c>
      <c r="GF18" s="5">
        <f t="shared" si="10"/>
        <v>16.202315080508065</v>
      </c>
      <c r="GG18" s="5">
        <f t="shared" si="10"/>
        <v>8.7083149583149577</v>
      </c>
      <c r="GH18" s="5">
        <f t="array" ref="GH18">IF(ISNUMBER($BB18),_xlfn.PERCENTILE.EXC(IF(ISNUMBER(FZ18:GG18),FZ18:GG18),0.25),#N/A)</f>
        <v>9.4987059900688795</v>
      </c>
      <c r="GI18" s="5">
        <f t="array" ref="GI18">IF(ISNUMBER($BB18),_xlfn.PERCENTILE.EXC(IF(ISNUMBER(FZ18:GG18),FZ18:GG18),0.5),#N/A)</f>
        <v>15.042649162640181</v>
      </c>
      <c r="GJ18" s="5">
        <f t="array" ref="GJ18">IF(ISNUMBER($BB18),_xlfn.PERCENTILE.EXC(IF(ISNUMBER(FZ18:GG18),FZ18:GG18),0.75),#N/A)</f>
        <v>16.381429062539368</v>
      </c>
      <c r="GL18" s="4" t="s">
        <v>21</v>
      </c>
      <c r="GM18" s="5">
        <f t="shared" si="25"/>
        <v>26.756707783151732</v>
      </c>
      <c r="GN18" s="5">
        <f t="shared" si="12"/>
        <v>26.830488700498435</v>
      </c>
      <c r="GO18" s="5">
        <f t="shared" si="12"/>
        <v>20.835039776559586</v>
      </c>
      <c r="GP18" s="5">
        <f t="shared" si="13"/>
        <v>20.091337907916962</v>
      </c>
      <c r="GQ18" s="5">
        <f t="shared" si="12"/>
        <v>22.951780617411647</v>
      </c>
      <c r="GR18" s="5">
        <f t="shared" si="12"/>
        <v>24.957432729900532</v>
      </c>
      <c r="GS18" s="5">
        <f t="shared" si="12"/>
        <v>22.598564173641869</v>
      </c>
      <c r="GT18" s="5">
        <f t="shared" si="12"/>
        <v>13.349888349888349</v>
      </c>
      <c r="GU18" s="5">
        <f t="array" ref="GU18">IF(ISNUMBER($BO18),_xlfn.PERCENTILE.EXC(IF(ISNUMBER(GM18:GT18),GM18:GT18),0.25),#N/A)</f>
        <v>20.277263375077617</v>
      </c>
      <c r="GV18" s="5">
        <f t="array" ref="GV18">IF(ISNUMBER($BO18),_xlfn.PERCENTILE.EXC(IF(ISNUMBER(GM18:GT18),GM18:GT18),0.5),#N/A)</f>
        <v>22.775172395526759</v>
      </c>
      <c r="GW18" s="5">
        <f t="array" ref="GW18">IF(ISNUMBER($BO18),_xlfn.PERCENTILE.EXC(IF(ISNUMBER(GM18:GT18),GM18:GT18),0.75),#N/A)</f>
        <v>26.306889019838934</v>
      </c>
      <c r="GY18" s="4" t="s">
        <v>21</v>
      </c>
      <c r="GZ18" s="5">
        <f t="shared" si="26"/>
        <v>3.9549196095453425</v>
      </c>
      <c r="HA18" s="5">
        <f t="shared" si="14"/>
        <v>10.344484269964703</v>
      </c>
      <c r="HB18" s="5">
        <f t="shared" si="14"/>
        <v>6.8763341857965274</v>
      </c>
      <c r="HC18" s="5" t="e">
        <f t="shared" si="15"/>
        <v>#N/A</v>
      </c>
      <c r="HD18" s="5">
        <f t="shared" si="14"/>
        <v>9.7530363873519672</v>
      </c>
      <c r="HE18" s="5">
        <f t="shared" si="14"/>
        <v>10.34446053247785</v>
      </c>
      <c r="HF18" s="5">
        <f t="shared" si="14"/>
        <v>6.0898095310283598</v>
      </c>
      <c r="HG18" s="5">
        <f t="shared" si="14"/>
        <v>4.1889791889791885</v>
      </c>
      <c r="HH18" s="5">
        <f t="array" ref="HH18">IF(ISNUMBER($CB18),_xlfn.PERCENTILE.EXC(IF(ISNUMBER(GZ18:HG18),GZ18:HG18),0.25),#N/A)</f>
        <v>4.1889791889791885</v>
      </c>
      <c r="HI18" s="5">
        <f t="array" ref="HI18">IF(ISNUMBER($CB18),_xlfn.PERCENTILE.EXC(IF(ISNUMBER(GZ18:HG18),GZ18:HG18),0.5),#N/A)</f>
        <v>6.8763341857965274</v>
      </c>
      <c r="HJ18" s="5">
        <f t="array" ref="HJ18">IF(ISNUMBER($CB18),_xlfn.PERCENTILE.EXC(IF(ISNUMBER(GZ18:HG18),GZ18:HG18),0.75),#N/A)</f>
        <v>10.34446053247785</v>
      </c>
      <c r="HL18" s="4" t="s">
        <v>21</v>
      </c>
      <c r="HM18" s="5">
        <f t="shared" si="27"/>
        <v>3.265264972532254</v>
      </c>
      <c r="HN18" s="5">
        <f t="shared" si="16"/>
        <v>10.832133462961728</v>
      </c>
      <c r="HO18" s="5">
        <f t="shared" si="16"/>
        <v>6.5151821802399876</v>
      </c>
      <c r="HP18" s="5" t="e">
        <f t="shared" si="16"/>
        <v>#N/A</v>
      </c>
      <c r="HQ18" s="5">
        <f t="shared" si="16"/>
        <v>6.7505692334507321</v>
      </c>
      <c r="HR18" s="5">
        <f t="shared" si="16"/>
        <v>13.006148191543287</v>
      </c>
      <c r="HS18" s="5">
        <f t="shared" si="16"/>
        <v>2.352979393834393</v>
      </c>
      <c r="HT18" s="5">
        <f t="shared" si="16"/>
        <v>4.6189983689983682</v>
      </c>
      <c r="HU18" s="5">
        <f t="array" ref="HU18">IF(ISNUMBER($CO18),_xlfn.PERCENTILE.EXC(IF(ISNUMBER(HM18:HT18),HM18:HT18),0.25),#N/A)</f>
        <v>3.265264972532254</v>
      </c>
      <c r="HV18" s="5">
        <f t="array" ref="HV18">IF(ISNUMBER($CO18),_xlfn.PERCENTILE.EXC(IF(ISNUMBER(HM18:HT18),HM18:HT18),0.5),#N/A)</f>
        <v>6.5151821802399876</v>
      </c>
      <c r="HW18" s="5">
        <f t="array" ref="HW18">IF(ISNUMBER($CO18),_xlfn.PERCENTILE.EXC(IF(ISNUMBER(HM18:HT18),HM18:HT18),0.75),#N/A)</f>
        <v>10.832133462961728</v>
      </c>
      <c r="IB18" s="4" t="s">
        <v>21</v>
      </c>
      <c r="IC18" s="5">
        <f t="shared" si="28"/>
        <v>100</v>
      </c>
      <c r="ID18" s="5">
        <f t="shared" si="17"/>
        <v>100.00000000000003</v>
      </c>
      <c r="IE18" s="5">
        <f t="shared" si="17"/>
        <v>100</v>
      </c>
      <c r="IF18" s="5" t="e">
        <f t="shared" si="17"/>
        <v>#N/A</v>
      </c>
      <c r="IG18" s="5">
        <f t="shared" si="17"/>
        <v>99.999999999999986</v>
      </c>
      <c r="IH18" s="5">
        <f t="shared" si="17"/>
        <v>99.999999999999986</v>
      </c>
      <c r="II18" s="5">
        <f t="shared" si="17"/>
        <v>100</v>
      </c>
      <c r="IJ18" s="5">
        <f t="shared" si="17"/>
        <v>99.999999999999972</v>
      </c>
    </row>
    <row r="19" spans="1:244" x14ac:dyDescent="0.25">
      <c r="A19" s="4" t="s">
        <v>22</v>
      </c>
      <c r="B19" s="5">
        <f>100*'C'!C22/'Total GDP'!C22</f>
        <v>59.56590821468091</v>
      </c>
      <c r="C19" s="5">
        <f>100*'C'!D22/'Total GDP'!F22</f>
        <v>53.549689419487969</v>
      </c>
      <c r="D19" s="5">
        <f>100*'C'!E22/'Total GDP'!I22</f>
        <v>56.336117513601778</v>
      </c>
      <c r="E19" s="5">
        <f>100*'C'!F22/'Total GDP'!L22</f>
        <v>54.343565421921745</v>
      </c>
      <c r="F19" s="5">
        <f>100*'C'!G22/'Total GDP'!O22</f>
        <v>54.20012282183157</v>
      </c>
      <c r="G19" s="5">
        <f>100*'C'!H22/'Total GDP'!R22</f>
        <v>52.813556656444135</v>
      </c>
      <c r="H19" s="5">
        <f>100*'C'!I22/'Total GDP'!U22</f>
        <v>62.456836131149785</v>
      </c>
      <c r="I19" s="5">
        <f>100*'C'!J22/'Total GDP'!X22</f>
        <v>62.176108682470968</v>
      </c>
      <c r="J19" s="5">
        <f t="array" ref="J19">IF(ISNUMBER($B19),_xlfn.PERCENTILE.EXC(IF(ISNUMBER(B19:I19),B19:I19),0.25),#N/A)</f>
        <v>53.712297770073867</v>
      </c>
      <c r="K19" s="5">
        <f t="array" ref="K19">IF(ISNUMBER($B19),_xlfn.PERCENTILE.EXC(IF(ISNUMBER(B19:I19),B19:I19),0.5),#N/A)</f>
        <v>55.339841467761758</v>
      </c>
      <c r="L19" s="5">
        <f t="array" ref="L19">IF(ISNUMBER($B19),_xlfn.PERCENTILE.EXC(IF(ISNUMBER(B19:I19),B19:I19),0.75),#N/A)</f>
        <v>61.523558565523452</v>
      </c>
      <c r="N19" s="4" t="s">
        <v>22</v>
      </c>
      <c r="O19" s="5">
        <f>100*I!C22/'Total GDP'!C22</f>
        <v>14.911476753249138</v>
      </c>
      <c r="P19" s="5">
        <f>100*I!D22/'Total GDP'!F22</f>
        <v>14.457718462401408</v>
      </c>
      <c r="Q19" s="5">
        <f>100*I!E22/'Total GDP'!I22</f>
        <v>23.268350662206199</v>
      </c>
      <c r="R19" s="5" t="e">
        <f>100*I!F22/'Total GDP'!L22</f>
        <v>#N/A</v>
      </c>
      <c r="S19" s="5">
        <f>100*I!G22/'Total GDP'!O22</f>
        <v>26.273119290703921</v>
      </c>
      <c r="T19" s="5">
        <f>100*I!H22/'Total GDP'!R22</f>
        <v>18.206744253099526</v>
      </c>
      <c r="U19" s="5">
        <f>100*I!I22/'Total GDP'!U22</f>
        <v>26.459024240144963</v>
      </c>
      <c r="V19" s="5">
        <f>100*I!J22/'Total GDP'!X22</f>
        <v>22.387974203177539</v>
      </c>
      <c r="W19" s="5">
        <f t="array" ref="W19">IF(ISNUMBER($O19),_xlfn.PERCENTILE.EXC(IF(ISNUMBER(O19:V19),O19:V19),0.25),#N/A)</f>
        <v>14.911476753249138</v>
      </c>
      <c r="X19" s="5">
        <f t="array" ref="X19">IF(ISNUMBER($O19),_xlfn.PERCENTILE.EXC(IF(ISNUMBER(O19:V19),O19:V19),0.5),#N/A)</f>
        <v>22.387974203177539</v>
      </c>
      <c r="Y19" s="5">
        <f t="array" ref="Y19">IF(ISNUMBER($O19),_xlfn.PERCENTILE.EXC(IF(ISNUMBER(O19:V19),O19:V19),0.75),#N/A)</f>
        <v>26.273119290703921</v>
      </c>
      <c r="AA19" s="4" t="s">
        <v>22</v>
      </c>
      <c r="AB19" s="5">
        <f>100*'Total GFCF'!C22/'Total GDP'!C22</f>
        <v>18.404380139495526</v>
      </c>
      <c r="AC19" s="5">
        <f>100*'Total GFCF'!D22/'Total GDP'!F22</f>
        <v>18.131392522523146</v>
      </c>
      <c r="AD19" s="5">
        <f>100*'Total GFCF'!E22/'Total GDP'!I22</f>
        <v>22.745500393783281</v>
      </c>
      <c r="AE19" s="5">
        <f>100*'Total GFCF'!F22/'Total GDP'!L22</f>
        <v>26.49934429517015</v>
      </c>
      <c r="AF19" s="5">
        <f>100*'Total GFCF'!G22/'Total GDP'!O22</f>
        <v>29.673946418975969</v>
      </c>
      <c r="AG19" s="5">
        <f>100*'Total GFCF'!H22/'Total GDP'!R22</f>
        <v>16.298655343241332</v>
      </c>
      <c r="AH19" s="5">
        <f>100*'Total GFCF'!I22/'Total GDP'!U22</f>
        <v>24.512518946516689</v>
      </c>
      <c r="AI19" s="5">
        <f>100*'Total GFCF'!J22/'Total GDP'!X22</f>
        <v>18.231196177117827</v>
      </c>
      <c r="AJ19" s="5">
        <f t="array" ref="AJ19">IF(ISNUMBER($AB19),_xlfn.PERCENTILE.EXC(IF(ISNUMBER(AB19:AI19),AB19:AI19),0.25),#N/A)</f>
        <v>18.156343436171817</v>
      </c>
      <c r="AK19" s="5">
        <f t="array" ref="AK19">IF(ISNUMBER($AB19),_xlfn.PERCENTILE.EXC(IF(ISNUMBER(AB19:AI19),AB19:AI19),0.5),#N/A)</f>
        <v>20.574940266639402</v>
      </c>
      <c r="AL19" s="5">
        <f t="array" ref="AL19">IF(ISNUMBER($AB19),_xlfn.PERCENTILE.EXC(IF(ISNUMBER(AB19:AI19),AB19:AI19),0.75),#N/A)</f>
        <v>26.002637958006787</v>
      </c>
      <c r="AN19" s="4" t="s">
        <v>22</v>
      </c>
      <c r="AO19" s="5">
        <f>100*'Housing Investment'!C22/'Total GDP'!C22</f>
        <v>8.0424951195481214</v>
      </c>
      <c r="AP19" s="5" t="e">
        <f>100*'Housing Investment'!D22/'Total GDP'!F22</f>
        <v>#N/A</v>
      </c>
      <c r="AQ19" s="5">
        <f>100*'Housing Investment'!E22/'Total GDP'!I22</f>
        <v>7.2412771584020348</v>
      </c>
      <c r="AR19" s="5">
        <f>100*'Housing Investment'!F22/'Total GDP'!L22</f>
        <v>6.5927483541141481</v>
      </c>
      <c r="AS19" s="5">
        <f>100*'Housing Investment'!G22/'Total GDP'!O22</f>
        <v>13.229638443233283</v>
      </c>
      <c r="AT19" s="5">
        <f>100*'Housing Investment'!H22/'Total GDP'!R22</f>
        <v>7.2081989987156305</v>
      </c>
      <c r="AU19" s="5">
        <f>100*'Housing Investment'!I22/'Total GDP'!U22</f>
        <v>6.4537818956773449</v>
      </c>
      <c r="AV19" s="5">
        <f>100*'Housing Investment'!J22/'Total GDP'!X22</f>
        <v>9.4694351750952972</v>
      </c>
      <c r="AW19" s="5">
        <f t="array" ref="AW19">IF(ISNUMBER($AO19),_xlfn.PERCENTILE.EXC(IF(ISNUMBER(AO19:AV19),AO19:AV19),0.25),#N/A)</f>
        <v>6.5927483541141481</v>
      </c>
      <c r="AX19" s="5">
        <f t="array" ref="AX19">IF(ISNUMBER($AO19),_xlfn.PERCENTILE.EXC(IF(ISNUMBER(AO19:AV19),AO19:AV19),0.5),#N/A)</f>
        <v>7.2412771584020348</v>
      </c>
      <c r="AY19" s="5">
        <f t="array" ref="AY19">IF(ISNUMBER($AO19),_xlfn.PERCENTILE.EXC(IF(ISNUMBER(AO19:AV19),AO19:AV19),0.75),#N/A)</f>
        <v>9.4694351750952972</v>
      </c>
      <c r="BA19" s="4" t="s">
        <v>22</v>
      </c>
      <c r="BB19" s="5">
        <f>100*'Total Non-Res GFCF'!C22/'Total GDP'!C22</f>
        <v>10.361879456593879</v>
      </c>
      <c r="BC19" s="5" t="e">
        <f>100*'Total Non-Res GFCF'!D22/'Total GDP'!F22</f>
        <v>#N/A</v>
      </c>
      <c r="BD19" s="5">
        <f>100*'Total Non-Res GFCF'!E22/'Total GDP'!I22</f>
        <v>15.504169045021349</v>
      </c>
      <c r="BE19" s="5">
        <f>100*'Total Non-Res GFCF'!F22/'Total GDP'!L22</f>
        <v>20.307618727934596</v>
      </c>
      <c r="BF19" s="5">
        <f>100*'Total Non-Res GFCF'!G22/'Total GDP'!O22</f>
        <v>16.444327166653874</v>
      </c>
      <c r="BG19" s="5">
        <f>100*'Total Non-Res GFCF'!H22/'Total GDP'!R22</f>
        <v>9.0904563445257001</v>
      </c>
      <c r="BH19" s="5">
        <f>100*'Total Non-Res GFCF'!I22/'Total GDP'!U22</f>
        <v>18.058737050839344</v>
      </c>
      <c r="BI19" s="5">
        <f>100*'Total Non-Res GFCF'!J22/'Total GDP'!X22</f>
        <v>8.7617186009336727</v>
      </c>
      <c r="BJ19" s="5">
        <f t="array" ref="BJ19">IF(ISNUMBER($BB19),_xlfn.PERCENTILE.EXC(IF(ISNUMBER(BB19:BI19),BB19:BI19),0.25),#N/A)</f>
        <v>9.0904563445257001</v>
      </c>
      <c r="BK19" s="5">
        <f t="array" ref="BK19">IF(ISNUMBER($BB19),_xlfn.PERCENTILE.EXC(IF(ISNUMBER(BB19:BI19),BB19:BI19),0.5),#N/A)</f>
        <v>15.504169045021349</v>
      </c>
      <c r="BL19" s="5">
        <f t="array" ref="BL19">IF(ISNUMBER($BB19),_xlfn.PERCENTILE.EXC(IF(ISNUMBER(BB19:BI19),BB19:BI19),0.75),#N/A)</f>
        <v>18.058737050839344</v>
      </c>
      <c r="BN19" s="4" t="s">
        <v>22</v>
      </c>
      <c r="BO19" s="5">
        <f>100*G!C22/'Total GDP'!C22</f>
        <v>26.716030302473964</v>
      </c>
      <c r="BP19" s="5">
        <f>100*G!D22/'Total GDP'!F22</f>
        <v>25.171217461757397</v>
      </c>
      <c r="BQ19" s="5">
        <f>100*G!E22/'Total GDP'!I22</f>
        <v>21.147426680443061</v>
      </c>
      <c r="BR19" s="5">
        <f>100*G!F22/'Total GDP'!L22</f>
        <v>19.85241657472023</v>
      </c>
      <c r="BS19" s="5">
        <f>100*G!G22/'Total GDP'!O22</f>
        <v>23.005680509710597</v>
      </c>
      <c r="BT19" s="5">
        <f>100*G!H22/'Total GDP'!R22</f>
        <v>24.005399596340855</v>
      </c>
      <c r="BU19" s="5">
        <f>100*G!I22/'Total GDP'!U22</f>
        <v>23.974608818535106</v>
      </c>
      <c r="BV19" s="5">
        <f>100*G!J22/'Total GDP'!X22</f>
        <v>12.978973300034344</v>
      </c>
      <c r="BW19" s="5">
        <f t="array" ref="BW19">IF(ISNUMBER($BO19),_xlfn.PERCENTILE.EXC(IF(ISNUMBER(BO19:BV19),BO19:BV19),0.25),#N/A)</f>
        <v>20.17616910115094</v>
      </c>
      <c r="BX19" s="5">
        <f t="array" ref="BX19">IF(ISNUMBER($BO19),_xlfn.PERCENTILE.EXC(IF(ISNUMBER(BO19:BV19),BO19:BV19),0.5),#N/A)</f>
        <v>23.490144664122852</v>
      </c>
      <c r="BY19" s="5">
        <f t="array" ref="BY19">IF(ISNUMBER($BO19),_xlfn.PERCENTILE.EXC(IF(ISNUMBER(BO19:BV19),BO19:BV19),0.75),#N/A)</f>
        <v>24.879762995403262</v>
      </c>
      <c r="CA19" s="4" t="s">
        <v>22</v>
      </c>
      <c r="CB19" s="5">
        <f>100*IMP!C22/'Total GDP'!C22</f>
        <v>3.9407180175323524</v>
      </c>
      <c r="CC19" s="5">
        <f>100*IMP!D22/'Total GDP'!F22</f>
        <v>9.6601965278691466</v>
      </c>
      <c r="CD19" s="5">
        <f>100*IMP!E22/'Total GDP'!I22</f>
        <v>7.20081502301284</v>
      </c>
      <c r="CE19" s="5" t="e">
        <f>100*IMP!F22/'Total GDP'!L22</f>
        <v>#N/A</v>
      </c>
      <c r="CF19" s="5">
        <f>100*IMP!G22/'Total GDP'!O22</f>
        <v>9.9637291778613655</v>
      </c>
      <c r="CG19" s="5">
        <f>100*IMP!H22/'Total GDP'!R22</f>
        <v>10.291473355875336</v>
      </c>
      <c r="CH19" s="5">
        <f>100*IMP!I22/'Total GDP'!U22</f>
        <v>6.7945342860724587</v>
      </c>
      <c r="CI19" s="5">
        <f>100*IMP!J22/'Total GDP'!X22</f>
        <v>4.1428407881514389</v>
      </c>
      <c r="CJ19" s="5">
        <f t="array" ref="CJ19">IF(ISNUMBER($CB19),_xlfn.PERCENTILE.EXC(IF(ISNUMBER(CB19:CI19),CB19:CI19),0.25),#N/A)</f>
        <v>4.1428407881514389</v>
      </c>
      <c r="CK19" s="5">
        <f t="array" ref="CK19">IF(ISNUMBER($CB19),_xlfn.PERCENTILE.EXC(IF(ISNUMBER(CB19:CI19),CB19:CI19),0.5),#N/A)</f>
        <v>7.20081502301284</v>
      </c>
      <c r="CL19" s="5">
        <f t="array" ref="CL19">IF(ISNUMBER($CB19),_xlfn.PERCENTILE.EXC(IF(ISNUMBER(CB19:CI19),CB19:CI19),0.75),#N/A)</f>
        <v>9.9637291778613655</v>
      </c>
      <c r="CN19" s="4" t="s">
        <v>22</v>
      </c>
      <c r="CO19" s="5">
        <f>100*EXP!C22/'Total GDP'!C22</f>
        <v>3.4280549904115603</v>
      </c>
      <c r="CP19" s="5">
        <f>100*EXP!D22/'Total GDP'!F22</f>
        <v>10.132472802564973</v>
      </c>
      <c r="CQ19" s="5">
        <f>100*EXP!E22/'Total GDP'!I22</f>
        <v>6.5158488739243214</v>
      </c>
      <c r="CR19" s="5" t="e">
        <f>100*EXP!F22/'Total GDP'!L22</f>
        <v>#N/A</v>
      </c>
      <c r="CS19" s="5">
        <f>100*EXP!G22/'Total GDP'!O22</f>
        <v>6.7018500038381825</v>
      </c>
      <c r="CT19" s="5">
        <f>100*EXP!H22/'Total GDP'!R22</f>
        <v>13.634242876988807</v>
      </c>
      <c r="CU19" s="5">
        <f>100*EXP!I22/'Total GDP'!U22</f>
        <v>2.5664695089290803</v>
      </c>
      <c r="CV19" s="5">
        <f>100*EXP!J22/'Total GDP'!X22</f>
        <v>4.7878885529780399</v>
      </c>
      <c r="CW19" s="5">
        <f t="array" ref="CW19">IF(ISNUMBER($CO19),_xlfn.PERCENTILE.EXC(IF(ISNUMBER(CO19:CV19),CO19:CV19),0.25),#N/A)</f>
        <v>3.4280549904115603</v>
      </c>
      <c r="CX19" s="5">
        <f t="array" ref="CX19">IF(ISNUMBER($CO19),_xlfn.PERCENTILE.EXC(IF(ISNUMBER(CO19:CV19),CO19:CV19),0.5),#N/A)</f>
        <v>6.5158488739243214</v>
      </c>
      <c r="CY19" s="5">
        <f t="array" ref="CY19">IF(ISNUMBER($CO19),_xlfn.PERCENTILE.EXC(IF(ISNUMBER(CO19:CV19),CO19:CV19),0.75),#N/A)</f>
        <v>10.132472802564973</v>
      </c>
      <c r="DC19" s="4" t="s">
        <v>22</v>
      </c>
      <c r="DD19" s="5">
        <f t="shared" si="18"/>
        <v>99.999969771578918</v>
      </c>
      <c r="DE19" s="5" t="e">
        <f t="shared" si="0"/>
        <v>#N/A</v>
      </c>
      <c r="DF19" s="5">
        <f t="shared" si="0"/>
        <v>99.999761753494283</v>
      </c>
      <c r="DG19" s="5">
        <f t="shared" si="0"/>
        <v>101.51333098061482</v>
      </c>
      <c r="DH19" s="5">
        <f t="shared" si="0"/>
        <v>100.00006467259499</v>
      </c>
      <c r="DI19" s="5">
        <f t="shared" si="0"/>
        <v>99.999999999999972</v>
      </c>
      <c r="DJ19" s="5">
        <f t="shared" si="0"/>
        <v>100</v>
      </c>
      <c r="DK19" s="5">
        <f t="shared" si="0"/>
        <v>99.99976742563436</v>
      </c>
      <c r="DM19" s="4" t="s">
        <v>22</v>
      </c>
      <c r="DN19" s="5">
        <f t="shared" si="19"/>
        <v>100.68075224328322</v>
      </c>
      <c r="DO19" s="5">
        <f t="shared" si="1"/>
        <v>93.650901618342601</v>
      </c>
      <c r="DP19" s="5">
        <f t="shared" si="1"/>
        <v>100.06692870716253</v>
      </c>
      <c r="DQ19" s="5" t="e">
        <f t="shared" si="1"/>
        <v>#N/A</v>
      </c>
      <c r="DR19" s="5">
        <f t="shared" si="1"/>
        <v>100.21704344822291</v>
      </c>
      <c r="DS19" s="5">
        <f t="shared" si="1"/>
        <v>98.368470026997983</v>
      </c>
      <c r="DT19" s="5">
        <f t="shared" si="1"/>
        <v>108.66240441268646</v>
      </c>
      <c r="DU19" s="5">
        <f t="shared" si="1"/>
        <v>98.188103950509458</v>
      </c>
      <c r="DY19" s="4" t="s">
        <v>22</v>
      </c>
      <c r="DZ19" s="5">
        <f t="shared" si="20"/>
        <v>59.16315371854482</v>
      </c>
      <c r="EA19" s="5">
        <f t="shared" si="2"/>
        <v>57.180110916304997</v>
      </c>
      <c r="EB19" s="5">
        <f t="shared" si="2"/>
        <v>56.298437697098407</v>
      </c>
      <c r="EC19" s="5">
        <f t="shared" si="3"/>
        <v>54.343565421921745</v>
      </c>
      <c r="ED19" s="5">
        <f t="shared" si="2"/>
        <v>54.082739778522843</v>
      </c>
      <c r="EE19" s="5">
        <f t="shared" si="2"/>
        <v>53.689517222285808</v>
      </c>
      <c r="EF19" s="5">
        <f t="shared" si="2"/>
        <v>57.477870537399852</v>
      </c>
      <c r="EG19" s="5">
        <f t="shared" si="2"/>
        <v>63.323464025550479</v>
      </c>
      <c r="EH19" s="5">
        <f t="array" ref="EH19">IF(ISNUMBER($B19),_xlfn.PERCENTILE.EXC(IF(ISNUMBER(DZ19:EG19),DZ19:EG19),0.25),#N/A)</f>
        <v>54.147946189372568</v>
      </c>
      <c r="EI19" s="5">
        <f t="array" ref="EI19">IF(ISNUMBER($B19),_xlfn.PERCENTILE.EXC(IF(ISNUMBER(DZ19:EG19),DZ19:EG19),0.5),#N/A)</f>
        <v>56.739274306701702</v>
      </c>
      <c r="EJ19" s="5">
        <f t="array" ref="EJ19">IF(ISNUMBER($B19),_xlfn.PERCENTILE.EXC(IF(ISNUMBER(DZ19:EG19),DZ19:EG19),0.75),#N/A)</f>
        <v>58.741832923258578</v>
      </c>
      <c r="EL19" s="4" t="s">
        <v>22</v>
      </c>
      <c r="EM19" s="5">
        <f t="shared" si="21"/>
        <v>14.810652901378115</v>
      </c>
      <c r="EN19" s="5">
        <f t="shared" si="4"/>
        <v>15.437884967003562</v>
      </c>
      <c r="EO19" s="5">
        <f t="shared" si="4"/>
        <v>23.252787871904285</v>
      </c>
      <c r="EP19" s="5" t="e">
        <f t="shared" si="5"/>
        <v>#N/A</v>
      </c>
      <c r="EQ19" s="5">
        <f t="shared" si="4"/>
        <v>26.216218705631558</v>
      </c>
      <c r="ER19" s="5">
        <f t="shared" si="4"/>
        <v>18.508719560345448</v>
      </c>
      <c r="ES19" s="5">
        <f t="shared" si="4"/>
        <v>24.349750388052193</v>
      </c>
      <c r="ET19" s="5">
        <f t="shared" si="4"/>
        <v>22.801106552033968</v>
      </c>
      <c r="EU19" s="5">
        <f t="array" ref="EU19">IF(ISNUMBER($O19),_xlfn.PERCENTILE.EXC(IF(ISNUMBER(EM19:ET19),EM19:ET19),0.25),#N/A)</f>
        <v>15.437884967003562</v>
      </c>
      <c r="EV19" s="5">
        <f t="array" ref="EV19">IF(ISNUMBER($O19),_xlfn.PERCENTILE.EXC(IF(ISNUMBER(EM19:ET19),EM19:ET19),0.5),#N/A)</f>
        <v>22.801106552033968</v>
      </c>
      <c r="EW19" s="5">
        <f t="array" ref="EW19">IF(ISNUMBER($O19),_xlfn.PERCENTILE.EXC(IF(ISNUMBER(EM19:ET19),EM19:ET19),0.75),#N/A)</f>
        <v>24.349750388052193</v>
      </c>
      <c r="EY19" s="4" t="s">
        <v>22</v>
      </c>
      <c r="EZ19" s="5">
        <f t="shared" si="22"/>
        <v>18.279939044380104</v>
      </c>
      <c r="FA19" s="5">
        <f t="shared" si="6"/>
        <v>19.360617152853877</v>
      </c>
      <c r="FB19" s="5">
        <f t="shared" si="6"/>
        <v>22.730287306354811</v>
      </c>
      <c r="FC19" s="5">
        <f t="shared" si="7"/>
        <v>26.49934429517015</v>
      </c>
      <c r="FD19" s="5">
        <f t="shared" si="6"/>
        <v>29.609680547308304</v>
      </c>
      <c r="FE19" s="5">
        <f t="shared" si="6"/>
        <v>16.568983271538169</v>
      </c>
      <c r="FF19" s="5">
        <f t="shared" si="6"/>
        <v>22.558417586105637</v>
      </c>
      <c r="FG19" s="5">
        <f t="shared" si="6"/>
        <v>18.567622190063926</v>
      </c>
      <c r="FH19" s="5">
        <f t="array" ref="FH19">IF(ISNUMBER($AB19),_xlfn.PERCENTILE.EXC(IF(ISNUMBER(EZ19:FG19),EZ19:FG19),0.25),#N/A)</f>
        <v>18.351859830801061</v>
      </c>
      <c r="FI19" s="5">
        <f t="array" ref="FI19">IF(ISNUMBER($AB19),_xlfn.PERCENTILE.EXC(IF(ISNUMBER(EZ19:FG19),EZ19:FG19),0.5),#N/A)</f>
        <v>20.959517369479755</v>
      </c>
      <c r="FJ19" s="5">
        <f t="array" ref="FJ19">IF(ISNUMBER($AB19),_xlfn.PERCENTILE.EXC(IF(ISNUMBER(EZ19:FG19),EZ19:FG19),0.75),#N/A)</f>
        <v>25.557080047966316</v>
      </c>
      <c r="FL19" s="4" t="s">
        <v>22</v>
      </c>
      <c r="FM19" s="5">
        <f t="shared" si="23"/>
        <v>7.9881158417592824</v>
      </c>
      <c r="FN19" s="5" t="e">
        <f t="shared" si="8"/>
        <v>#N/A</v>
      </c>
      <c r="FO19" s="5">
        <f t="shared" si="8"/>
        <v>7.2364339067435797</v>
      </c>
      <c r="FP19" s="5">
        <f t="shared" si="9"/>
        <v>6.5927483541141481</v>
      </c>
      <c r="FQ19" s="5">
        <f t="shared" si="8"/>
        <v>13.200986566789279</v>
      </c>
      <c r="FR19" s="5">
        <f t="shared" si="8"/>
        <v>7.3277534933066306</v>
      </c>
      <c r="FS19" s="5">
        <f t="shared" si="8"/>
        <v>5.9392960523555818</v>
      </c>
      <c r="FT19" s="5">
        <f t="shared" si="8"/>
        <v>9.6441776489219642</v>
      </c>
      <c r="FU19" s="5">
        <f t="array" ref="FU19">IF(ISNUMBER($AO19),_xlfn.PERCENTILE.EXC(IF(ISNUMBER(FM19:FT19),FM19:FT19),0.25),#N/A)</f>
        <v>6.5927483541141481</v>
      </c>
      <c r="FV19" s="5">
        <f t="array" ref="FV19">IF(ISNUMBER($AO19),_xlfn.PERCENTILE.EXC(IF(ISNUMBER(FM19:FT19),FM19:FT19),0.5),#N/A)</f>
        <v>7.3277534933066306</v>
      </c>
      <c r="FW19" s="5">
        <f t="array" ref="FW19">IF(ISNUMBER($AO19),_xlfn.PERCENTILE.EXC(IF(ISNUMBER(FM19:FT19),FM19:FT19),0.75),#N/A)</f>
        <v>9.6441776489219642</v>
      </c>
      <c r="FY19" s="4" t="s">
        <v>22</v>
      </c>
      <c r="FZ19" s="5">
        <f t="shared" si="24"/>
        <v>10.291817676883873</v>
      </c>
      <c r="GA19" s="5" t="e">
        <f t="shared" si="10"/>
        <v>#N/A</v>
      </c>
      <c r="GB19" s="5">
        <f t="shared" si="10"/>
        <v>15.49379924549598</v>
      </c>
      <c r="GC19" s="5">
        <f t="shared" si="11"/>
        <v>20.307618727934596</v>
      </c>
      <c r="GD19" s="5">
        <f t="shared" si="10"/>
        <v>16.408713129867806</v>
      </c>
      <c r="GE19" s="5">
        <f t="shared" si="10"/>
        <v>9.2412297782315349</v>
      </c>
      <c r="GF19" s="5">
        <f t="shared" si="10"/>
        <v>16.619121533750054</v>
      </c>
      <c r="GG19" s="5">
        <f t="shared" si="10"/>
        <v>8.9234013576124376</v>
      </c>
      <c r="GH19" s="5">
        <f t="array" ref="GH19">IF(ISNUMBER($BB19),_xlfn.PERCENTILE.EXC(IF(ISNUMBER(FZ19:GG19),FZ19:GG19),0.25),#N/A)</f>
        <v>9.2412297782315349</v>
      </c>
      <c r="GI19" s="5">
        <f t="array" ref="GI19">IF(ISNUMBER($BB19),_xlfn.PERCENTILE.EXC(IF(ISNUMBER(FZ19:GG19),FZ19:GG19),0.5),#N/A)</f>
        <v>15.49379924549598</v>
      </c>
      <c r="GJ19" s="5">
        <f t="array" ref="GJ19">IF(ISNUMBER($BB19),_xlfn.PERCENTILE.EXC(IF(ISNUMBER(FZ19:GG19),FZ19:GG19),0.75),#N/A)</f>
        <v>16.619121533750054</v>
      </c>
      <c r="GL19" s="4" t="s">
        <v>22</v>
      </c>
      <c r="GM19" s="5">
        <f t="shared" si="25"/>
        <v>26.535390039516006</v>
      </c>
      <c r="GN19" s="5">
        <f t="shared" si="12"/>
        <v>26.877709692895603</v>
      </c>
      <c r="GO19" s="5">
        <f t="shared" si="12"/>
        <v>21.133282447719793</v>
      </c>
      <c r="GP19" s="5">
        <f t="shared" si="13"/>
        <v>19.85241657472023</v>
      </c>
      <c r="GQ19" s="5">
        <f t="shared" si="12"/>
        <v>22.955856327568146</v>
      </c>
      <c r="GR19" s="5">
        <f t="shared" si="12"/>
        <v>24.40355084281822</v>
      </c>
      <c r="GS19" s="5">
        <f t="shared" si="12"/>
        <v>22.063388849267948</v>
      </c>
      <c r="GT19" s="5">
        <f t="shared" si="12"/>
        <v>13.218478387744652</v>
      </c>
      <c r="GU19" s="5">
        <f t="array" ref="GU19">IF(ISNUMBER($BO19),_xlfn.PERCENTILE.EXC(IF(ISNUMBER(GM19:GT19),GM19:GT19),0.25),#N/A)</f>
        <v>20.172633042970119</v>
      </c>
      <c r="GV19" s="5">
        <f t="array" ref="GV19">IF(ISNUMBER($BO19),_xlfn.PERCENTILE.EXC(IF(ISNUMBER(GM19:GT19),GM19:GT19),0.5),#N/A)</f>
        <v>22.509622588418047</v>
      </c>
      <c r="GW19" s="5">
        <f t="array" ref="GW19">IF(ISNUMBER($BO19),_xlfn.PERCENTILE.EXC(IF(ISNUMBER(GM19:GT19),GM19:GT19),0.75),#N/A)</f>
        <v>26.00243024034156</v>
      </c>
      <c r="GY19" s="4" t="s">
        <v>22</v>
      </c>
      <c r="GZ19" s="5">
        <f t="shared" si="26"/>
        <v>3.9140728786074921</v>
      </c>
      <c r="HA19" s="5">
        <f t="shared" si="14"/>
        <v>10.315113214005711</v>
      </c>
      <c r="HB19" s="5">
        <f t="shared" si="14"/>
        <v>7.1959988340257954</v>
      </c>
      <c r="HC19" s="5" t="e">
        <f t="shared" si="15"/>
        <v>#N/A</v>
      </c>
      <c r="HD19" s="5">
        <f t="shared" si="14"/>
        <v>9.9421503918234446</v>
      </c>
      <c r="HE19" s="5">
        <f t="shared" si="14"/>
        <v>10.462166742098116</v>
      </c>
      <c r="HF19" s="5">
        <f t="shared" si="14"/>
        <v>6.2528841716658992</v>
      </c>
      <c r="HG19" s="5">
        <f t="shared" si="14"/>
        <v>4.2192899358150227</v>
      </c>
      <c r="HH19" s="5">
        <f t="array" ref="HH19">IF(ISNUMBER($CB19),_xlfn.PERCENTILE.EXC(IF(ISNUMBER(GZ19:HG19),GZ19:HG19),0.25),#N/A)</f>
        <v>4.2192899358150227</v>
      </c>
      <c r="HI19" s="5">
        <f t="array" ref="HI19">IF(ISNUMBER($CB19),_xlfn.PERCENTILE.EXC(IF(ISNUMBER(GZ19:HG19),GZ19:HG19),0.5),#N/A)</f>
        <v>7.1959988340257954</v>
      </c>
      <c r="HJ19" s="5">
        <f t="array" ref="HJ19">IF(ISNUMBER($CB19),_xlfn.PERCENTILE.EXC(IF(ISNUMBER(GZ19:HG19),GZ19:HG19),0.75),#N/A)</f>
        <v>10.315113214005711</v>
      </c>
      <c r="HL19" s="4" t="s">
        <v>22</v>
      </c>
      <c r="HM19" s="5">
        <f t="shared" si="27"/>
        <v>3.4048762191685538</v>
      </c>
      <c r="HN19" s="5">
        <f t="shared" si="16"/>
        <v>10.819407637801547</v>
      </c>
      <c r="HO19" s="5">
        <f t="shared" si="16"/>
        <v>6.5114908173032937</v>
      </c>
      <c r="HP19" s="5" t="e">
        <f t="shared" si="16"/>
        <v>#N/A</v>
      </c>
      <c r="HQ19" s="5">
        <f t="shared" si="16"/>
        <v>6.6873355801008945</v>
      </c>
      <c r="HR19" s="5">
        <f t="shared" si="16"/>
        <v>13.860379116648643</v>
      </c>
      <c r="HS19" s="5">
        <f t="shared" si="16"/>
        <v>2.3618743969459248</v>
      </c>
      <c r="HT19" s="5">
        <f t="shared" si="16"/>
        <v>4.8762409704859131</v>
      </c>
      <c r="HU19" s="5">
        <f t="array" ref="HU19">IF(ISNUMBER($CO19),_xlfn.PERCENTILE.EXC(IF(ISNUMBER(HM19:HT19),HM19:HT19),0.25),#N/A)</f>
        <v>3.4048762191685538</v>
      </c>
      <c r="HV19" s="5">
        <f t="array" ref="HV19">IF(ISNUMBER($CO19),_xlfn.PERCENTILE.EXC(IF(ISNUMBER(HM19:HT19),HM19:HT19),0.5),#N/A)</f>
        <v>6.5114908173032937</v>
      </c>
      <c r="HW19" s="5">
        <f t="array" ref="HW19">IF(ISNUMBER($CO19),_xlfn.PERCENTILE.EXC(IF(ISNUMBER(HM19:HT19),HM19:HT19),0.75),#N/A)</f>
        <v>10.819407637801547</v>
      </c>
      <c r="IB19" s="4" t="s">
        <v>22</v>
      </c>
      <c r="IC19" s="5">
        <f t="shared" si="28"/>
        <v>100</v>
      </c>
      <c r="ID19" s="5">
        <f t="shared" si="17"/>
        <v>100.00000000000001</v>
      </c>
      <c r="IE19" s="5">
        <f t="shared" si="17"/>
        <v>99.999999999999986</v>
      </c>
      <c r="IF19" s="5" t="e">
        <f t="shared" si="17"/>
        <v>#N/A</v>
      </c>
      <c r="IG19" s="5">
        <f t="shared" si="17"/>
        <v>99.999999999999986</v>
      </c>
      <c r="IH19" s="5">
        <f t="shared" si="17"/>
        <v>100</v>
      </c>
      <c r="II19" s="5">
        <f t="shared" si="17"/>
        <v>100.00000000000001</v>
      </c>
      <c r="IJ19" s="5">
        <f t="shared" si="17"/>
        <v>99.999999999999986</v>
      </c>
    </row>
    <row r="20" spans="1:244" x14ac:dyDescent="0.25">
      <c r="A20" s="4" t="s">
        <v>23</v>
      </c>
      <c r="B20" s="5">
        <f>100*'C'!C23/'Total GDP'!C23</f>
        <v>59.454195650729659</v>
      </c>
      <c r="C20" s="5">
        <f>100*'C'!D23/'Total GDP'!F23</f>
        <v>53.918042716628911</v>
      </c>
      <c r="D20" s="5">
        <f>100*'C'!E23/'Total GDP'!I23</f>
        <v>56.212152296329833</v>
      </c>
      <c r="E20" s="5">
        <f>100*'C'!F23/'Total GDP'!L23</f>
        <v>54.030839329636194</v>
      </c>
      <c r="F20" s="5">
        <f>100*'C'!G23/'Total GDP'!O23</f>
        <v>53.985888884896639</v>
      </c>
      <c r="G20" s="5">
        <f>100*'C'!H23/'Total GDP'!R23</f>
        <v>52.559301831872851</v>
      </c>
      <c r="H20" s="5">
        <f>100*'C'!I23/'Total GDP'!U23</f>
        <v>62.794705791369289</v>
      </c>
      <c r="I20" s="5">
        <f>100*'C'!J23/'Total GDP'!X23</f>
        <v>61.785765309981436</v>
      </c>
      <c r="J20" s="5">
        <f t="array" ref="J20">IF(ISNUMBER($B20),_xlfn.PERCENTILE.EXC(IF(ISNUMBER(B20:I20),B20:I20),0.25),#N/A)</f>
        <v>53.935004258695841</v>
      </c>
      <c r="K20" s="5">
        <f t="array" ref="K20">IF(ISNUMBER($B20),_xlfn.PERCENTILE.EXC(IF(ISNUMBER(B20:I20),B20:I20),0.5),#N/A)</f>
        <v>55.121495812983014</v>
      </c>
      <c r="L20" s="5">
        <f t="array" ref="L20">IF(ISNUMBER($B20),_xlfn.PERCENTILE.EXC(IF(ISNUMBER(B20:I20),B20:I20),0.75),#N/A)</f>
        <v>61.20287289516849</v>
      </c>
      <c r="N20" s="4" t="s">
        <v>23</v>
      </c>
      <c r="O20" s="5">
        <f>100*I!C23/'Total GDP'!C23</f>
        <v>15.332850855553994</v>
      </c>
      <c r="P20" s="5">
        <f>100*I!D23/'Total GDP'!F23</f>
        <v>14.525465814995558</v>
      </c>
      <c r="Q20" s="5">
        <f>100*I!E23/'Total GDP'!I23</f>
        <v>23.636879580633295</v>
      </c>
      <c r="R20" s="5" t="e">
        <f>100*I!F23/'Total GDP'!L23</f>
        <v>#N/A</v>
      </c>
      <c r="S20" s="5">
        <f>100*I!G23/'Total GDP'!O23</f>
        <v>25.944864155460543</v>
      </c>
      <c r="T20" s="5">
        <f>100*I!H23/'Total GDP'!R23</f>
        <v>18.807392458679271</v>
      </c>
      <c r="U20" s="5">
        <f>100*I!I23/'Total GDP'!U23</f>
        <v>26.37382062443379</v>
      </c>
      <c r="V20" s="5">
        <f>100*I!J23/'Total GDP'!X23</f>
        <v>22.543944500004201</v>
      </c>
      <c r="W20" s="5">
        <f t="array" ref="W20">IF(ISNUMBER($O20),_xlfn.PERCENTILE.EXC(IF(ISNUMBER(O20:V20),O20:V20),0.25),#N/A)</f>
        <v>15.332850855553994</v>
      </c>
      <c r="X20" s="5">
        <f t="array" ref="X20">IF(ISNUMBER($O20),_xlfn.PERCENTILE.EXC(IF(ISNUMBER(O20:V20),O20:V20),0.5),#N/A)</f>
        <v>22.543944500004201</v>
      </c>
      <c r="Y20" s="5">
        <f t="array" ref="Y20">IF(ISNUMBER($O20),_xlfn.PERCENTILE.EXC(IF(ISNUMBER(O20:V20),O20:V20),0.75),#N/A)</f>
        <v>25.944864155460543</v>
      </c>
      <c r="AA20" s="4" t="s">
        <v>23</v>
      </c>
      <c r="AB20" s="5">
        <f>100*'Total GFCF'!C23/'Total GDP'!C23</f>
        <v>18.555981036336135</v>
      </c>
      <c r="AC20" s="5">
        <f>100*'Total GFCF'!D23/'Total GDP'!F23</f>
        <v>18.927197263272372</v>
      </c>
      <c r="AD20" s="5">
        <f>100*'Total GFCF'!E23/'Total GDP'!I23</f>
        <v>22.999377458332159</v>
      </c>
      <c r="AE20" s="5">
        <f>100*'Total GFCF'!F23/'Total GDP'!L23</f>
        <v>27.053762385763566</v>
      </c>
      <c r="AF20" s="5">
        <f>100*'Total GFCF'!G23/'Total GDP'!O23</f>
        <v>28.903958563018744</v>
      </c>
      <c r="AG20" s="5">
        <f>100*'Total GFCF'!H23/'Total GDP'!R23</f>
        <v>16.611674672477911</v>
      </c>
      <c r="AH20" s="5">
        <f>100*'Total GFCF'!I23/'Total GDP'!U23</f>
        <v>24.5188589610447</v>
      </c>
      <c r="AI20" s="5">
        <f>100*'Total GFCF'!J23/'Total GDP'!X23</f>
        <v>18.721163785496383</v>
      </c>
      <c r="AJ20" s="5">
        <f t="array" ref="AJ20">IF(ISNUMBER($AB20),_xlfn.PERCENTILE.EXC(IF(ISNUMBER(AB20:AI20),AB20:AI20),0.25),#N/A)</f>
        <v>18.597276723626198</v>
      </c>
      <c r="AK20" s="5">
        <f t="array" ref="AK20">IF(ISNUMBER($AB20),_xlfn.PERCENTILE.EXC(IF(ISNUMBER(AB20:AI20),AB20:AI20),0.5),#N/A)</f>
        <v>20.963287360802266</v>
      </c>
      <c r="AL20" s="5">
        <f t="array" ref="AL20">IF(ISNUMBER($AB20),_xlfn.PERCENTILE.EXC(IF(ISNUMBER(AB20:AI20),AB20:AI20),0.75),#N/A)</f>
        <v>26.42003652958385</v>
      </c>
      <c r="AN20" s="4" t="s">
        <v>23</v>
      </c>
      <c r="AO20" s="5">
        <f>100*'Housing Investment'!C23/'Total GDP'!C23</f>
        <v>8.3545166128099471</v>
      </c>
      <c r="AP20" s="5" t="e">
        <f>100*'Housing Investment'!D23/'Total GDP'!F23</f>
        <v>#N/A</v>
      </c>
      <c r="AQ20" s="5">
        <f>100*'Housing Investment'!E23/'Total GDP'!I23</f>
        <v>7.4639562522991598</v>
      </c>
      <c r="AR20" s="5">
        <f>100*'Housing Investment'!F23/'Total GDP'!L23</f>
        <v>6.9863724108887153</v>
      </c>
      <c r="AS20" s="5">
        <f>100*'Housing Investment'!G23/'Total GDP'!O23</f>
        <v>13.735171699101556</v>
      </c>
      <c r="AT20" s="5">
        <f>100*'Housing Investment'!H23/'Total GDP'!R23</f>
        <v>7.3640674636669168</v>
      </c>
      <c r="AU20" s="5">
        <f>100*'Housing Investment'!I23/'Total GDP'!U23</f>
        <v>6.6730008617451446</v>
      </c>
      <c r="AV20" s="5">
        <f>100*'Housing Investment'!J23/'Total GDP'!X23</f>
        <v>9.7330890571555848</v>
      </c>
      <c r="AW20" s="5">
        <f t="array" ref="AW20">IF(ISNUMBER($AO20),_xlfn.PERCENTILE.EXC(IF(ISNUMBER(AO20:AV20),AO20:AV20),0.25),#N/A)</f>
        <v>6.9863724108887153</v>
      </c>
      <c r="AX20" s="5">
        <f t="array" ref="AX20">IF(ISNUMBER($AO20),_xlfn.PERCENTILE.EXC(IF(ISNUMBER(AO20:AV20),AO20:AV20),0.5),#N/A)</f>
        <v>7.4639562522991598</v>
      </c>
      <c r="AY20" s="5">
        <f t="array" ref="AY20">IF(ISNUMBER($AO20),_xlfn.PERCENTILE.EXC(IF(ISNUMBER(AO20:AV20),AO20:AV20),0.75),#N/A)</f>
        <v>9.7330890571555848</v>
      </c>
      <c r="BA20" s="4" t="s">
        <v>23</v>
      </c>
      <c r="BB20" s="5">
        <f>100*'Total Non-Res GFCF'!C23/'Total GDP'!C23</f>
        <v>10.201483483032138</v>
      </c>
      <c r="BC20" s="5" t="e">
        <f>100*'Total Non-Res GFCF'!D23/'Total GDP'!F23</f>
        <v>#N/A</v>
      </c>
      <c r="BD20" s="5">
        <f>100*'Total Non-Res GFCF'!E23/'Total GDP'!I23</f>
        <v>15.535456577718669</v>
      </c>
      <c r="BE20" s="5">
        <f>100*'Total Non-Res GFCF'!F23/'Total GDP'!L23</f>
        <v>20.278144981874622</v>
      </c>
      <c r="BF20" s="5">
        <f>100*'Total Non-Res GFCF'!G23/'Total GDP'!O23</f>
        <v>15.168767953283169</v>
      </c>
      <c r="BG20" s="5">
        <f>100*'Total Non-Res GFCF'!H23/'Total GDP'!R23</f>
        <v>9.2476072088109955</v>
      </c>
      <c r="BH20" s="5">
        <f>100*'Total Non-Res GFCF'!I23/'Total GDP'!U23</f>
        <v>17.845858099299555</v>
      </c>
      <c r="BI20" s="5">
        <f>100*'Total Non-Res GFCF'!J23/'Total GDP'!X23</f>
        <v>8.9879486683866858</v>
      </c>
      <c r="BJ20" s="5">
        <f t="array" ref="BJ20">IF(ISNUMBER($BB20),_xlfn.PERCENTILE.EXC(IF(ISNUMBER(BB20:BI20),BB20:BI20),0.25),#N/A)</f>
        <v>9.2476072088109955</v>
      </c>
      <c r="BK20" s="5">
        <f t="array" ref="BK20">IF(ISNUMBER($BB20),_xlfn.PERCENTILE.EXC(IF(ISNUMBER(BB20:BI20),BB20:BI20),0.5),#N/A)</f>
        <v>15.168767953283169</v>
      </c>
      <c r="BL20" s="5">
        <f t="array" ref="BL20">IF(ISNUMBER($BB20),_xlfn.PERCENTILE.EXC(IF(ISNUMBER(BB20:BI20),BB20:BI20),0.75),#N/A)</f>
        <v>17.845858099299555</v>
      </c>
      <c r="BN20" s="4" t="s">
        <v>23</v>
      </c>
      <c r="BO20" s="5">
        <f>100*G!C23/'Total GDP'!C23</f>
        <v>26.205459295974524</v>
      </c>
      <c r="BP20" s="5">
        <f>100*G!D23/'Total GDP'!F23</f>
        <v>25.101353909266741</v>
      </c>
      <c r="BQ20" s="5">
        <f>100*G!E23/'Total GDP'!I23</f>
        <v>21.01891677749795</v>
      </c>
      <c r="BR20" s="5">
        <f>100*G!F23/'Total GDP'!L23</f>
        <v>19.444741249213621</v>
      </c>
      <c r="BS20" s="5">
        <f>100*G!G23/'Total GDP'!O23</f>
        <v>22.914015238188892</v>
      </c>
      <c r="BT20" s="5">
        <f>100*G!H23/'Total GDP'!R23</f>
        <v>24.669664369791747</v>
      </c>
      <c r="BU20" s="5">
        <f>100*G!I23/'Total GDP'!U23</f>
        <v>23.588616125682215</v>
      </c>
      <c r="BV20" s="5">
        <f>100*G!J23/'Total GDP'!X23</f>
        <v>12.782899547024565</v>
      </c>
      <c r="BW20" s="5">
        <f t="array" ref="BW20">IF(ISNUMBER($BO20),_xlfn.PERCENTILE.EXC(IF(ISNUMBER(BO20:BV20),BO20:BV20),0.25),#N/A)</f>
        <v>19.838285131284703</v>
      </c>
      <c r="BX20" s="5">
        <f t="array" ref="BX20">IF(ISNUMBER($BO20),_xlfn.PERCENTILE.EXC(IF(ISNUMBER(BO20:BV20),BO20:BV20),0.5),#N/A)</f>
        <v>23.251315681935552</v>
      </c>
      <c r="BY20" s="5">
        <f t="array" ref="BY20">IF(ISNUMBER($BO20),_xlfn.PERCENTILE.EXC(IF(ISNUMBER(BO20:BV20),BO20:BV20),0.75),#N/A)</f>
        <v>24.993431524397991</v>
      </c>
      <c r="CA20" s="4" t="s">
        <v>23</v>
      </c>
      <c r="CB20" s="5">
        <f>100*IMP!C23/'Total GDP'!C23</f>
        <v>3.8536687370735705</v>
      </c>
      <c r="CC20" s="5">
        <f>100*IMP!D23/'Total GDP'!F23</f>
        <v>10.076196113791703</v>
      </c>
      <c r="CD20" s="5">
        <f>100*IMP!E23/'Total GDP'!I23</f>
        <v>7.466255411867909</v>
      </c>
      <c r="CE20" s="5" t="e">
        <f>100*IMP!F23/'Total GDP'!L23</f>
        <v>#N/A</v>
      </c>
      <c r="CF20" s="5">
        <f>100*IMP!G23/'Total GDP'!O23</f>
        <v>9.285877727622573</v>
      </c>
      <c r="CG20" s="5">
        <f>100*IMP!H23/'Total GDP'!R23</f>
        <v>10.430574525662077</v>
      </c>
      <c r="CH20" s="5">
        <f>100*IMP!I23/'Total GDP'!U23</f>
        <v>6.8111010451421876</v>
      </c>
      <c r="CI20" s="5">
        <f>100*IMP!J23/'Total GDP'!X23</f>
        <v>4.1298081367498387</v>
      </c>
      <c r="CJ20" s="5">
        <f t="array" ref="CJ20">IF(ISNUMBER($CB20),_xlfn.PERCENTILE.EXC(IF(ISNUMBER(CB20:CI20),CB20:CI20),0.25),#N/A)</f>
        <v>4.1298081367498387</v>
      </c>
      <c r="CK20" s="5">
        <f t="array" ref="CK20">IF(ISNUMBER($CB20),_xlfn.PERCENTILE.EXC(IF(ISNUMBER(CB20:CI20),CB20:CI20),0.5),#N/A)</f>
        <v>7.466255411867909</v>
      </c>
      <c r="CL20" s="5">
        <f t="array" ref="CL20">IF(ISNUMBER($CB20),_xlfn.PERCENTILE.EXC(IF(ISNUMBER(CB20:CI20),CB20:CI20),0.75),#N/A)</f>
        <v>10.076196113791703</v>
      </c>
      <c r="CN20" s="4" t="s">
        <v>23</v>
      </c>
      <c r="CO20" s="5">
        <f>100*EXP!C23/'Total GDP'!C23</f>
        <v>3.5611325485173335</v>
      </c>
      <c r="CP20" s="5">
        <f>100*EXP!D23/'Total GDP'!F23</f>
        <v>10.152598721116716</v>
      </c>
      <c r="CQ20" s="5">
        <f>100*EXP!E23/'Total GDP'!I23</f>
        <v>6.6661478819434619</v>
      </c>
      <c r="CR20" s="5" t="e">
        <f>100*EXP!F23/'Total GDP'!L23</f>
        <v>#N/A</v>
      </c>
      <c r="CS20" s="5">
        <f>100*EXP!G23/'Total GDP'!O23</f>
        <v>6.6555976422221512</v>
      </c>
      <c r="CT20" s="5">
        <f>100*EXP!H23/'Total GDP'!R23</f>
        <v>13.521891929221468</v>
      </c>
      <c r="CU20" s="5">
        <f>100*EXP!I23/'Total GDP'!U23</f>
        <v>2.5730826170537155</v>
      </c>
      <c r="CV20" s="5">
        <f>100*EXP!J23/'Total GDP'!X23</f>
        <v>5.1924515299476433</v>
      </c>
      <c r="CW20" s="5">
        <f t="array" ref="CW20">IF(ISNUMBER($CO20),_xlfn.PERCENTILE.EXC(IF(ISNUMBER(CO20:CV20),CO20:CV20),0.25),#N/A)</f>
        <v>3.5611325485173335</v>
      </c>
      <c r="CX20" s="5">
        <f t="array" ref="CX20">IF(ISNUMBER($CO20),_xlfn.PERCENTILE.EXC(IF(ISNUMBER(CO20:CV20),CO20:CV20),0.5),#N/A)</f>
        <v>6.6555976422221512</v>
      </c>
      <c r="CY20" s="5">
        <f t="array" ref="CY20">IF(ISNUMBER($CO20),_xlfn.PERCENTILE.EXC(IF(ISNUMBER(CO20:CV20),CO20:CV20),0.75),#N/A)</f>
        <v>10.152598721116716</v>
      </c>
      <c r="DC20" s="4" t="s">
        <v>23</v>
      </c>
      <c r="DD20" s="5">
        <f t="shared" si="18"/>
        <v>100.0001027135451</v>
      </c>
      <c r="DE20" s="5" t="e">
        <f t="shared" si="18"/>
        <v>#N/A</v>
      </c>
      <c r="DF20" s="5">
        <f t="shared" si="18"/>
        <v>100.00015379410044</v>
      </c>
      <c r="DG20" s="5">
        <f t="shared" si="18"/>
        <v>100.77902290999154</v>
      </c>
      <c r="DH20" s="5">
        <f t="shared" si="18"/>
        <v>99.999934574241877</v>
      </c>
      <c r="DI20" s="5">
        <f t="shared" si="18"/>
        <v>100</v>
      </c>
      <c r="DJ20" s="5">
        <f t="shared" si="18"/>
        <v>100</v>
      </c>
      <c r="DK20" s="5">
        <f t="shared" si="18"/>
        <v>99.999326644670404</v>
      </c>
      <c r="DM20" s="4" t="s">
        <v>23</v>
      </c>
      <c r="DN20" s="5">
        <f t="shared" si="19"/>
        <v>100.69996961370194</v>
      </c>
      <c r="DO20" s="5">
        <f t="shared" si="19"/>
        <v>93.621265048216245</v>
      </c>
      <c r="DP20" s="5">
        <f t="shared" si="19"/>
        <v>100.06784112453663</v>
      </c>
      <c r="DQ20" s="5" t="e">
        <f t="shared" si="19"/>
        <v>#N/A</v>
      </c>
      <c r="DR20" s="5">
        <f t="shared" si="19"/>
        <v>100.21448819314566</v>
      </c>
      <c r="DS20" s="5">
        <f t="shared" si="19"/>
        <v>99.127676063903252</v>
      </c>
      <c r="DT20" s="5">
        <f t="shared" si="19"/>
        <v>108.51912411339684</v>
      </c>
      <c r="DU20" s="5">
        <f t="shared" si="19"/>
        <v>98.175252750208017</v>
      </c>
      <c r="DY20" s="4" t="s">
        <v>23</v>
      </c>
      <c r="DZ20" s="5">
        <f t="shared" si="20"/>
        <v>59.040927101372141</v>
      </c>
      <c r="EA20" s="5">
        <f t="shared" si="20"/>
        <v>57.59166220287706</v>
      </c>
      <c r="EB20" s="5">
        <f t="shared" si="20"/>
        <v>56.174043193729517</v>
      </c>
      <c r="EC20" s="5">
        <f t="shared" si="3"/>
        <v>54.030839329636194</v>
      </c>
      <c r="ED20" s="5">
        <f t="shared" ref="ED20:EG83" si="29">100*F20/DR20</f>
        <v>53.870343358785021</v>
      </c>
      <c r="EE20" s="5">
        <f t="shared" si="29"/>
        <v>53.021823893046964</v>
      </c>
      <c r="EF20" s="5">
        <f t="shared" si="29"/>
        <v>57.865105624840915</v>
      </c>
      <c r="EG20" s="5">
        <f t="shared" si="29"/>
        <v>62.934154564578414</v>
      </c>
      <c r="EH20" s="5">
        <f t="array" ref="EH20">IF(ISNUMBER($B20),_xlfn.PERCENTILE.EXC(IF(ISNUMBER(DZ20:EG20),DZ20:EG20),0.25),#N/A)</f>
        <v>53.910467351497815</v>
      </c>
      <c r="EI20" s="5">
        <f t="array" ref="EI20">IF(ISNUMBER($B20),_xlfn.PERCENTILE.EXC(IF(ISNUMBER(DZ20:EG20),DZ20:EG20),0.5),#N/A)</f>
        <v>56.882852698303289</v>
      </c>
      <c r="EJ20" s="5">
        <f t="array" ref="EJ20">IF(ISNUMBER($B20),_xlfn.PERCENTILE.EXC(IF(ISNUMBER(DZ20:EG20),DZ20:EG20),0.75),#N/A)</f>
        <v>58.746971732239331</v>
      </c>
      <c r="EL20" s="4" t="s">
        <v>23</v>
      </c>
      <c r="EM20" s="5">
        <f t="shared" si="21"/>
        <v>15.22627158118596</v>
      </c>
      <c r="EN20" s="5">
        <f t="shared" si="21"/>
        <v>15.515135164553419</v>
      </c>
      <c r="EO20" s="5">
        <f t="shared" si="21"/>
        <v>23.620854927025636</v>
      </c>
      <c r="EP20" s="5" t="e">
        <f t="shared" si="5"/>
        <v>#N/A</v>
      </c>
      <c r="EQ20" s="5">
        <f t="shared" ref="EQ20:ET83" si="30">100*S20/DR20</f>
        <v>25.889334589482129</v>
      </c>
      <c r="ER20" s="5">
        <f t="shared" si="30"/>
        <v>18.972897585690372</v>
      </c>
      <c r="ES20" s="5">
        <f t="shared" si="30"/>
        <v>24.303385085263425</v>
      </c>
      <c r="ET20" s="5">
        <f t="shared" si="30"/>
        <v>22.962960490016599</v>
      </c>
      <c r="EU20" s="5">
        <f t="array" ref="EU20">IF(ISNUMBER($O20),_xlfn.PERCENTILE.EXC(IF(ISNUMBER(EM20:ET20),EM20:ET20),0.25),#N/A)</f>
        <v>15.515135164553419</v>
      </c>
      <c r="EV20" s="5">
        <f t="array" ref="EV20">IF(ISNUMBER($O20),_xlfn.PERCENTILE.EXC(IF(ISNUMBER(EM20:ET20),EM20:ET20),0.5),#N/A)</f>
        <v>22.962960490016599</v>
      </c>
      <c r="EW20" s="5">
        <f t="array" ref="EW20">IF(ISNUMBER($O20),_xlfn.PERCENTILE.EXC(IF(ISNUMBER(EM20:ET20),EM20:ET20),0.75),#N/A)</f>
        <v>24.303385085263425</v>
      </c>
      <c r="EY20" s="4" t="s">
        <v>23</v>
      </c>
      <c r="EZ20" s="5">
        <f t="shared" si="22"/>
        <v>18.426997652054187</v>
      </c>
      <c r="FA20" s="5">
        <f t="shared" si="22"/>
        <v>20.216771535317967</v>
      </c>
      <c r="FB20" s="5">
        <f t="shared" si="22"/>
        <v>22.983785000126993</v>
      </c>
      <c r="FC20" s="5">
        <f t="shared" si="7"/>
        <v>27.053762385763566</v>
      </c>
      <c r="FD20" s="5">
        <f t="shared" ref="FD20:FG83" si="31">100*AF20/DR20</f>
        <v>28.842095673144076</v>
      </c>
      <c r="FE20" s="5">
        <f t="shared" si="31"/>
        <v>16.757857474404116</v>
      </c>
      <c r="FF20" s="5">
        <f t="shared" si="31"/>
        <v>22.594044286077875</v>
      </c>
      <c r="FG20" s="5">
        <f t="shared" si="31"/>
        <v>19.069127158887518</v>
      </c>
      <c r="FH20" s="5">
        <f t="array" ref="FH20">IF(ISNUMBER($AB20),_xlfn.PERCENTILE.EXC(IF(ISNUMBER(EZ20:FG20),EZ20:FG20),0.25),#N/A)</f>
        <v>18.587530028762519</v>
      </c>
      <c r="FI20" s="5">
        <f t="array" ref="FI20">IF(ISNUMBER($AB20),_xlfn.PERCENTILE.EXC(IF(ISNUMBER(EZ20:FG20),EZ20:FG20),0.5),#N/A)</f>
        <v>21.405407910697921</v>
      </c>
      <c r="FJ20" s="5">
        <f t="array" ref="FJ20">IF(ISNUMBER($AB20),_xlfn.PERCENTILE.EXC(IF(ISNUMBER(EZ20:FG20),EZ20:FG20),0.75),#N/A)</f>
        <v>26.036268039354422</v>
      </c>
      <c r="FL20" s="4" t="s">
        <v>23</v>
      </c>
      <c r="FM20" s="5">
        <f t="shared" si="23"/>
        <v>8.2964440256128675</v>
      </c>
      <c r="FN20" s="5" t="e">
        <f t="shared" si="23"/>
        <v>#N/A</v>
      </c>
      <c r="FO20" s="5">
        <f t="shared" si="23"/>
        <v>7.458896053338556</v>
      </c>
      <c r="FP20" s="5">
        <f t="shared" si="9"/>
        <v>6.9863724108887153</v>
      </c>
      <c r="FQ20" s="5">
        <f t="shared" ref="FQ20:FT83" si="32">100*AS20/DR20</f>
        <v>13.705774431167526</v>
      </c>
      <c r="FR20" s="5">
        <f t="shared" si="32"/>
        <v>7.4288712860771859</v>
      </c>
      <c r="FS20" s="5">
        <f t="shared" si="32"/>
        <v>6.1491473657419187</v>
      </c>
      <c r="FT20" s="5">
        <f t="shared" si="32"/>
        <v>9.9139943972641937</v>
      </c>
      <c r="FU20" s="5">
        <f t="array" ref="FU20">IF(ISNUMBER($AO20),_xlfn.PERCENTILE.EXC(IF(ISNUMBER(FM20:FT20),FM20:FT20),0.25),#N/A)</f>
        <v>6.9863724108887153</v>
      </c>
      <c r="FV20" s="5">
        <f t="array" ref="FV20">IF(ISNUMBER($AO20),_xlfn.PERCENTILE.EXC(IF(ISNUMBER(FM20:FT20),FM20:FT20),0.5),#N/A)</f>
        <v>7.458896053338556</v>
      </c>
      <c r="FW20" s="5">
        <f t="array" ref="FW20">IF(ISNUMBER($AO20),_xlfn.PERCENTILE.EXC(IF(ISNUMBER(FM20:FT20),FM20:FT20),0.75),#N/A)</f>
        <v>9.9139943972641937</v>
      </c>
      <c r="FY20" s="4" t="s">
        <v>23</v>
      </c>
      <c r="FZ20" s="5">
        <f t="shared" si="24"/>
        <v>10.130572553463864</v>
      </c>
      <c r="GA20" s="5" t="e">
        <f t="shared" si="24"/>
        <v>#N/A</v>
      </c>
      <c r="GB20" s="5">
        <f t="shared" si="24"/>
        <v>15.524924294493823</v>
      </c>
      <c r="GC20" s="5">
        <f t="shared" si="11"/>
        <v>20.278144981874622</v>
      </c>
      <c r="GD20" s="5">
        <f t="shared" ref="GD20:GG83" si="33">100*BF20/DR20</f>
        <v>15.136302371816795</v>
      </c>
      <c r="GE20" s="5">
        <f t="shared" si="33"/>
        <v>9.3289861883269314</v>
      </c>
      <c r="GF20" s="5">
        <f t="shared" si="33"/>
        <v>16.44489692033596</v>
      </c>
      <c r="GG20" s="5">
        <f t="shared" si="33"/>
        <v>9.1550043586392924</v>
      </c>
      <c r="GH20" s="5">
        <f t="array" ref="GH20">IF(ISNUMBER($BB20),_xlfn.PERCENTILE.EXC(IF(ISNUMBER(FZ20:GG20),FZ20:GG20),0.25),#N/A)</f>
        <v>9.3289861883269314</v>
      </c>
      <c r="GI20" s="5">
        <f t="array" ref="GI20">IF(ISNUMBER($BB20),_xlfn.PERCENTILE.EXC(IF(ISNUMBER(FZ20:GG20),FZ20:GG20),0.5),#N/A)</f>
        <v>15.136302371816795</v>
      </c>
      <c r="GJ20" s="5">
        <f t="array" ref="GJ20">IF(ISNUMBER($BB20),_xlfn.PERCENTILE.EXC(IF(ISNUMBER(FZ20:GG20),FZ20:GG20),0.75),#N/A)</f>
        <v>16.44489692033596</v>
      </c>
      <c r="GL20" s="4" t="s">
        <v>23</v>
      </c>
      <c r="GM20" s="5">
        <f t="shared" si="25"/>
        <v>26.023304074968486</v>
      </c>
      <c r="GN20" s="5">
        <f t="shared" si="25"/>
        <v>26.811594455959547</v>
      </c>
      <c r="GO20" s="5">
        <f t="shared" si="25"/>
        <v>21.004666975216786</v>
      </c>
      <c r="GP20" s="5">
        <f t="shared" si="13"/>
        <v>19.444741249213621</v>
      </c>
      <c r="GQ20" s="5">
        <f t="shared" ref="GQ20:GT83" si="34">100*BS20/DR20</f>
        <v>22.864972571656693</v>
      </c>
      <c r="GR20" s="5">
        <f t="shared" si="34"/>
        <v>24.886757512491563</v>
      </c>
      <c r="GS20" s="5">
        <f t="shared" si="34"/>
        <v>21.736828709595315</v>
      </c>
      <c r="GT20" s="5">
        <f t="shared" si="34"/>
        <v>13.020490590993136</v>
      </c>
      <c r="GU20" s="5">
        <f t="array" ref="GU20">IF(ISNUMBER($BO20),_xlfn.PERCENTILE.EXC(IF(ISNUMBER(GM20:GT20),GM20:GT20),0.25),#N/A)</f>
        <v>19.834722680714414</v>
      </c>
      <c r="GV20" s="5">
        <f t="array" ref="GV20">IF(ISNUMBER($BO20),_xlfn.PERCENTILE.EXC(IF(ISNUMBER(GM20:GT20),GM20:GT20),0.5),#N/A)</f>
        <v>22.300900640626004</v>
      </c>
      <c r="GW20" s="5">
        <f t="array" ref="GW20">IF(ISNUMBER($BO20),_xlfn.PERCENTILE.EXC(IF(ISNUMBER(GM20:GT20),GM20:GT20),0.75),#N/A)</f>
        <v>25.739167434349255</v>
      </c>
      <c r="GY20" s="4" t="s">
        <v>23</v>
      </c>
      <c r="GZ20" s="5">
        <f t="shared" si="26"/>
        <v>3.8268817278264735</v>
      </c>
      <c r="HA20" s="5">
        <f t="shared" si="26"/>
        <v>10.762721598135126</v>
      </c>
      <c r="HB20" s="5">
        <f t="shared" si="26"/>
        <v>7.4611936541890511</v>
      </c>
      <c r="HC20" s="5" t="e">
        <f t="shared" si="15"/>
        <v>#N/A</v>
      </c>
      <c r="HD20" s="5">
        <f t="shared" ref="HD20:HG83" si="35">100*CF20/DR20</f>
        <v>9.2660032446862282</v>
      </c>
      <c r="HE20" s="5">
        <f t="shared" si="35"/>
        <v>10.522363622181503</v>
      </c>
      <c r="HF20" s="5">
        <f t="shared" si="35"/>
        <v>6.2764062102316096</v>
      </c>
      <c r="HG20" s="5">
        <f t="shared" si="35"/>
        <v>4.2065673589427952</v>
      </c>
      <c r="HH20" s="5">
        <f t="array" ref="HH20">IF(ISNUMBER($CB20),_xlfn.PERCENTILE.EXC(IF(ISNUMBER(GZ20:HG20),GZ20:HG20),0.25),#N/A)</f>
        <v>4.2065673589427952</v>
      </c>
      <c r="HI20" s="5">
        <f t="array" ref="HI20">IF(ISNUMBER($CB20),_xlfn.PERCENTILE.EXC(IF(ISNUMBER(GZ20:HG20),GZ20:HG20),0.5),#N/A)</f>
        <v>7.4611936541890511</v>
      </c>
      <c r="HJ20" s="5">
        <f t="array" ref="HJ20">IF(ISNUMBER($CB20),_xlfn.PERCENTILE.EXC(IF(ISNUMBER(GZ20:HG20),GZ20:HG20),0.75),#N/A)</f>
        <v>10.522363622181503</v>
      </c>
      <c r="HL20" s="4" t="s">
        <v>23</v>
      </c>
      <c r="HM20" s="5">
        <f t="shared" si="27"/>
        <v>3.5363789702998889</v>
      </c>
      <c r="HN20" s="5">
        <f t="shared" si="27"/>
        <v>10.844329774745072</v>
      </c>
      <c r="HO20" s="5">
        <f t="shared" si="27"/>
        <v>6.6616285582171137</v>
      </c>
      <c r="HP20" s="5" t="e">
        <f t="shared" si="27"/>
        <v>#N/A</v>
      </c>
      <c r="HQ20" s="5">
        <f t="shared" si="27"/>
        <v>6.6413527247623785</v>
      </c>
      <c r="HR20" s="5">
        <f t="shared" si="27"/>
        <v>13.640884630952609</v>
      </c>
      <c r="HS20" s="5">
        <f t="shared" si="27"/>
        <v>2.3710867905319413</v>
      </c>
      <c r="HT20" s="5">
        <f t="shared" si="27"/>
        <v>5.2889617133546327</v>
      </c>
      <c r="HU20" s="5">
        <f t="array" ref="HU20">IF(ISNUMBER($CO20),_xlfn.PERCENTILE.EXC(IF(ISNUMBER(HM20:HT20),HM20:HT20),0.25),#N/A)</f>
        <v>3.5363789702998889</v>
      </c>
      <c r="HV20" s="5">
        <f t="array" ref="HV20">IF(ISNUMBER($CO20),_xlfn.PERCENTILE.EXC(IF(ISNUMBER(HM20:HT20),HM20:HT20),0.5),#N/A)</f>
        <v>6.6413527247623785</v>
      </c>
      <c r="HW20" s="5">
        <f t="array" ref="HW20">IF(ISNUMBER($CO20),_xlfn.PERCENTILE.EXC(IF(ISNUMBER(HM20:HT20),HM20:HT20),0.75),#N/A)</f>
        <v>10.844329774745072</v>
      </c>
      <c r="IB20" s="4" t="s">
        <v>23</v>
      </c>
      <c r="IC20" s="5">
        <f t="shared" si="28"/>
        <v>100</v>
      </c>
      <c r="ID20" s="5">
        <f t="shared" si="28"/>
        <v>99.999999999999972</v>
      </c>
      <c r="IE20" s="5">
        <f t="shared" si="28"/>
        <v>100</v>
      </c>
      <c r="IF20" s="5" t="e">
        <f t="shared" si="28"/>
        <v>#N/A</v>
      </c>
      <c r="IG20" s="5">
        <f t="shared" si="28"/>
        <v>100</v>
      </c>
      <c r="IH20" s="5">
        <f t="shared" si="28"/>
        <v>100.00000000000001</v>
      </c>
      <c r="II20" s="5">
        <f t="shared" si="28"/>
        <v>99.999999999999986</v>
      </c>
      <c r="IJ20" s="5">
        <f t="shared" si="28"/>
        <v>100</v>
      </c>
    </row>
    <row r="21" spans="1:244" x14ac:dyDescent="0.25">
      <c r="A21" s="4" t="s">
        <v>24</v>
      </c>
      <c r="B21" s="5">
        <f>100*'C'!C24/'Total GDP'!C24</f>
        <v>59.789009848826083</v>
      </c>
      <c r="C21" s="5">
        <f>100*'C'!D24/'Total GDP'!F24</f>
        <v>53.176098501505258</v>
      </c>
      <c r="D21" s="5">
        <f>100*'C'!E24/'Total GDP'!I24</f>
        <v>55.696133920125604</v>
      </c>
      <c r="E21" s="5">
        <f>100*'C'!F24/'Total GDP'!L24</f>
        <v>53.905342598517628</v>
      </c>
      <c r="F21" s="5">
        <f>100*'C'!G24/'Total GDP'!O24</f>
        <v>54.833872064678332</v>
      </c>
      <c r="G21" s="5">
        <f>100*'C'!H24/'Total GDP'!R24</f>
        <v>52.472776769509984</v>
      </c>
      <c r="H21" s="5">
        <f>100*'C'!I24/'Total GDP'!U24</f>
        <v>63.409370481472692</v>
      </c>
      <c r="I21" s="5">
        <f>100*'C'!J24/'Total GDP'!X24</f>
        <v>61.570074506235173</v>
      </c>
      <c r="J21" s="5">
        <f t="array" ref="J21">IF(ISNUMBER($B21),_xlfn.PERCENTILE.EXC(IF(ISNUMBER(B21:I21),B21:I21),0.25),#N/A)</f>
        <v>53.358409525758347</v>
      </c>
      <c r="K21" s="5">
        <f t="array" ref="K21">IF(ISNUMBER($B21),_xlfn.PERCENTILE.EXC(IF(ISNUMBER(B21:I21),B21:I21),0.5),#N/A)</f>
        <v>55.265002992401968</v>
      </c>
      <c r="L21" s="5">
        <f t="array" ref="L21">IF(ISNUMBER($B21),_xlfn.PERCENTILE.EXC(IF(ISNUMBER(B21:I21),B21:I21),0.75),#N/A)</f>
        <v>61.124808341882897</v>
      </c>
      <c r="N21" s="4" t="s">
        <v>24</v>
      </c>
      <c r="O21" s="5">
        <f>100*I!C24/'Total GDP'!C24</f>
        <v>15.149307848332061</v>
      </c>
      <c r="P21" s="5">
        <f>100*I!D24/'Total GDP'!F24</f>
        <v>15.287486046747626</v>
      </c>
      <c r="Q21" s="5">
        <f>100*I!E24/'Total GDP'!I24</f>
        <v>24.343238512876734</v>
      </c>
      <c r="R21" s="5" t="e">
        <f>100*I!F24/'Total GDP'!L24</f>
        <v>#N/A</v>
      </c>
      <c r="S21" s="5">
        <f>100*I!G24/'Total GDP'!O24</f>
        <v>23.599246922353913</v>
      </c>
      <c r="T21" s="5">
        <f>100*I!H24/'Total GDP'!R24</f>
        <v>18.069862762291237</v>
      </c>
      <c r="U21" s="5">
        <f>100*I!I24/'Total GDP'!U24</f>
        <v>25.932839847206335</v>
      </c>
      <c r="V21" s="5">
        <f>100*I!J24/'Total GDP'!X24</f>
        <v>22.723898924168196</v>
      </c>
      <c r="W21" s="5">
        <f t="array" ref="W21">IF(ISNUMBER($O21),_xlfn.PERCENTILE.EXC(IF(ISNUMBER(O21:V21),O21:V21),0.25),#N/A)</f>
        <v>15.287486046747626</v>
      </c>
      <c r="X21" s="5">
        <f t="array" ref="X21">IF(ISNUMBER($O21),_xlfn.PERCENTILE.EXC(IF(ISNUMBER(O21:V21),O21:V21),0.5),#N/A)</f>
        <v>22.723898924168196</v>
      </c>
      <c r="Y21" s="5">
        <f t="array" ref="Y21">IF(ISNUMBER($O21),_xlfn.PERCENTILE.EXC(IF(ISNUMBER(O21:V21),O21:V21),0.75),#N/A)</f>
        <v>24.343238512876734</v>
      </c>
      <c r="AA21" s="4" t="s">
        <v>24</v>
      </c>
      <c r="AB21" s="5">
        <f>100*'Total GFCF'!C24/'Total GDP'!C24</f>
        <v>18.33110805078703</v>
      </c>
      <c r="AC21" s="5">
        <f>100*'Total GFCF'!D24/'Total GDP'!F24</f>
        <v>19.102256198626662</v>
      </c>
      <c r="AD21" s="5">
        <f>100*'Total GFCF'!E24/'Total GDP'!I24</f>
        <v>23.017084467664358</v>
      </c>
      <c r="AE21" s="5">
        <f>100*'Total GFCF'!F24/'Total GDP'!L24</f>
        <v>27.397700846222044</v>
      </c>
      <c r="AF21" s="5">
        <f>100*'Total GFCF'!G24/'Total GDP'!O24</f>
        <v>27.764914452519051</v>
      </c>
      <c r="AG21" s="5">
        <f>100*'Total GFCF'!H24/'Total GDP'!R24</f>
        <v>16.764972776769511</v>
      </c>
      <c r="AH21" s="5">
        <f>100*'Total GFCF'!I24/'Total GDP'!U24</f>
        <v>24.301314284481084</v>
      </c>
      <c r="AI21" s="5">
        <f>100*'Total GFCF'!J24/'Total GDP'!X24</f>
        <v>19.203743179957694</v>
      </c>
      <c r="AJ21" s="5">
        <f t="array" ref="AJ21">IF(ISNUMBER($AB21),_xlfn.PERCENTILE.EXC(IF(ISNUMBER(AB21:AI21),AB21:AI21),0.25),#N/A)</f>
        <v>18.523895087746936</v>
      </c>
      <c r="AK21" s="5">
        <f t="array" ref="AK21">IF(ISNUMBER($AB21),_xlfn.PERCENTILE.EXC(IF(ISNUMBER(AB21:AI21),AB21:AI21),0.5),#N/A)</f>
        <v>21.110413823811026</v>
      </c>
      <c r="AL21" s="5">
        <f t="array" ref="AL21">IF(ISNUMBER($AB21),_xlfn.PERCENTILE.EXC(IF(ISNUMBER(AB21:AI21),AB21:AI21),0.75),#N/A)</f>
        <v>26.623604205786805</v>
      </c>
      <c r="AN21" s="4" t="s">
        <v>24</v>
      </c>
      <c r="AO21" s="5">
        <f>100*'Housing Investment'!C24/'Total GDP'!C24</f>
        <v>7.8407171275719243</v>
      </c>
      <c r="AP21" s="5" t="e">
        <f>100*'Housing Investment'!D24/'Total GDP'!F24</f>
        <v>#N/A</v>
      </c>
      <c r="AQ21" s="5">
        <f>100*'Housing Investment'!E24/'Total GDP'!I24</f>
        <v>7.5135988585876063</v>
      </c>
      <c r="AR21" s="5">
        <f>100*'Housing Investment'!F24/'Total GDP'!L24</f>
        <v>6.9892754661184782</v>
      </c>
      <c r="AS21" s="5">
        <f>100*'Housing Investment'!G24/'Total GDP'!O24</f>
        <v>13.755798048340631</v>
      </c>
      <c r="AT21" s="5">
        <f>100*'Housing Investment'!H24/'Total GDP'!R24</f>
        <v>7.1119415159362953</v>
      </c>
      <c r="AU21" s="5">
        <f>100*'Housing Investment'!I24/'Total GDP'!U24</f>
        <v>6.5196279431124156</v>
      </c>
      <c r="AV21" s="5">
        <f>100*'Housing Investment'!J24/'Total GDP'!X24</f>
        <v>9.9488470856136058</v>
      </c>
      <c r="AW21" s="5">
        <f t="array" ref="AW21">IF(ISNUMBER($AO21),_xlfn.PERCENTILE.EXC(IF(ISNUMBER(AO21:AV21),AO21:AV21),0.25),#N/A)</f>
        <v>6.9892754661184782</v>
      </c>
      <c r="AX21" s="5">
        <f t="array" ref="AX21">IF(ISNUMBER($AO21),_xlfn.PERCENTILE.EXC(IF(ISNUMBER(AO21:AV21),AO21:AV21),0.5),#N/A)</f>
        <v>7.5135988585876063</v>
      </c>
      <c r="AY21" s="5">
        <f t="array" ref="AY21">IF(ISNUMBER($AO21),_xlfn.PERCENTILE.EXC(IF(ISNUMBER(AO21:AV21),AO21:AV21),0.75),#N/A)</f>
        <v>9.9488470856136058</v>
      </c>
      <c r="BA21" s="4" t="s">
        <v>24</v>
      </c>
      <c r="BB21" s="5">
        <f>100*'Total Non-Res GFCF'!C24/'Total GDP'!C24</f>
        <v>10.490390923215106</v>
      </c>
      <c r="BC21" s="5" t="e">
        <f>100*'Total Non-Res GFCF'!D24/'Total GDP'!F24</f>
        <v>#N/A</v>
      </c>
      <c r="BD21" s="5">
        <f>100*'Total Non-Res GFCF'!E24/'Total GDP'!I24</f>
        <v>15.503415669591886</v>
      </c>
      <c r="BE21" s="5">
        <f>100*'Total Non-Res GFCF'!F24/'Total GDP'!L24</f>
        <v>20.688611611947138</v>
      </c>
      <c r="BF21" s="5">
        <f>100*'Total Non-Res GFCF'!G24/'Total GDP'!O24</f>
        <v>14.009135508126821</v>
      </c>
      <c r="BG21" s="5">
        <f>100*'Total Non-Res GFCF'!H24/'Total GDP'!R24</f>
        <v>9.6530312608332132</v>
      </c>
      <c r="BH21" s="5">
        <f>100*'Total Non-Res GFCF'!I24/'Total GDP'!U24</f>
        <v>17.781686341368669</v>
      </c>
      <c r="BI21" s="5">
        <f>100*'Total Non-Res GFCF'!J24/'Total GDP'!X24</f>
        <v>9.2549376482956642</v>
      </c>
      <c r="BJ21" s="5">
        <f t="array" ref="BJ21">IF(ISNUMBER($BB21),_xlfn.PERCENTILE.EXC(IF(ISNUMBER(BB21:BI21),BB21:BI21),0.25),#N/A)</f>
        <v>9.6530312608332132</v>
      </c>
      <c r="BK21" s="5">
        <f t="array" ref="BK21">IF(ISNUMBER($BB21),_xlfn.PERCENTILE.EXC(IF(ISNUMBER(BB21:BI21),BB21:BI21),0.5),#N/A)</f>
        <v>14.009135508126821</v>
      </c>
      <c r="BL21" s="5">
        <f t="array" ref="BL21">IF(ISNUMBER($BB21),_xlfn.PERCENTILE.EXC(IF(ISNUMBER(BB21:BI21),BB21:BI21),0.75),#N/A)</f>
        <v>17.781686341368669</v>
      </c>
      <c r="BN21" s="4" t="s">
        <v>24</v>
      </c>
      <c r="BO21" s="5">
        <f>100*G!C24/'Total GDP'!C24</f>
        <v>26.069898089055428</v>
      </c>
      <c r="BP21" s="5">
        <f>100*G!D24/'Total GDP'!F24</f>
        <v>24.672056286574435</v>
      </c>
      <c r="BQ21" s="5">
        <f>100*G!E24/'Total GDP'!I24</f>
        <v>21.041119171636741</v>
      </c>
      <c r="BR21" s="5">
        <f>100*G!F24/'Total GDP'!L24</f>
        <v>19.179656929099671</v>
      </c>
      <c r="BS21" s="5">
        <f>100*G!G24/'Total GDP'!O24</f>
        <v>23.381131412240283</v>
      </c>
      <c r="BT21" s="5">
        <f>100*G!H24/'Total GDP'!R24</f>
        <v>24.171322824690552</v>
      </c>
      <c r="BU21" s="5">
        <f>100*G!I24/'Total GDP'!U24</f>
        <v>22.60612469516801</v>
      </c>
      <c r="BV21" s="5">
        <f>100*G!J24/'Total GDP'!X24</f>
        <v>12.633232357231012</v>
      </c>
      <c r="BW21" s="5">
        <f t="array" ref="BW21">IF(ISNUMBER($BO21),_xlfn.PERCENTILE.EXC(IF(ISNUMBER(BO21:BV21),BO21:BV21),0.25),#N/A)</f>
        <v>19.64502248973394</v>
      </c>
      <c r="BX21" s="5">
        <f t="array" ref="BX21">IF(ISNUMBER($BO21),_xlfn.PERCENTILE.EXC(IF(ISNUMBER(BO21:BV21),BO21:BV21),0.5),#N/A)</f>
        <v>22.993628053704146</v>
      </c>
      <c r="BY21" s="5">
        <f t="array" ref="BY21">IF(ISNUMBER($BO21),_xlfn.PERCENTILE.EXC(IF(ISNUMBER(BO21:BV21),BO21:BV21),0.75),#N/A)</f>
        <v>24.546872921103464</v>
      </c>
      <c r="CA21" s="4" t="s">
        <v>24</v>
      </c>
      <c r="CB21" s="5">
        <f>100*IMP!C24/'Total GDP'!C24</f>
        <v>3.8941099165801578</v>
      </c>
      <c r="CC21" s="5">
        <f>100*IMP!D24/'Total GDP'!F24</f>
        <v>9.9394513412035312</v>
      </c>
      <c r="CD21" s="5">
        <f>100*IMP!E24/'Total GDP'!I24</f>
        <v>7.5324825195000029</v>
      </c>
      <c r="CE21" s="5" t="e">
        <f>100*IMP!F24/'Total GDP'!L24</f>
        <v>#N/A</v>
      </c>
      <c r="CF21" s="5">
        <f>100*IMP!G24/'Total GDP'!O24</f>
        <v>8.836531334296172</v>
      </c>
      <c r="CG21" s="5">
        <f>100*IMP!H24/'Total GDP'!R24</f>
        <v>10.774842472317951</v>
      </c>
      <c r="CH21" s="5">
        <f>100*IMP!I24/'Total GDP'!U24</f>
        <v>6.5487623281610805</v>
      </c>
      <c r="CI21" s="5">
        <f>100*IMP!J24/'Total GDP'!X24</f>
        <v>4.2164794661148299</v>
      </c>
      <c r="CJ21" s="5">
        <f t="array" ref="CJ21">IF(ISNUMBER($CB21),_xlfn.PERCENTILE.EXC(IF(ISNUMBER(CB21:CI21),CB21:CI21),0.25),#N/A)</f>
        <v>4.2164794661148299</v>
      </c>
      <c r="CK21" s="5">
        <f t="array" ref="CK21">IF(ISNUMBER($CB21),_xlfn.PERCENTILE.EXC(IF(ISNUMBER(CB21:CI21),CB21:CI21),0.5),#N/A)</f>
        <v>7.5324825195000029</v>
      </c>
      <c r="CL21" s="5">
        <f t="array" ref="CL21">IF(ISNUMBER($CB21),_xlfn.PERCENTILE.EXC(IF(ISNUMBER(CB21:CI21),CB21:CI21),0.75),#N/A)</f>
        <v>9.9394513412035312</v>
      </c>
      <c r="CN21" s="4" t="s">
        <v>24</v>
      </c>
      <c r="CO21" s="5">
        <f>100*EXP!C24/'Total GDP'!C24</f>
        <v>3.5774847687885694</v>
      </c>
      <c r="CP21" s="5">
        <f>100*EXP!D24/'Total GDP'!F24</f>
        <v>10.090315597199202</v>
      </c>
      <c r="CQ21" s="5">
        <f>100*EXP!E24/'Total GDP'!I24</f>
        <v>6.5218569632625378</v>
      </c>
      <c r="CR21" s="5" t="e">
        <f>100*EXP!F24/'Total GDP'!L24</f>
        <v>#N/A</v>
      </c>
      <c r="CS21" s="5">
        <f>100*EXP!G24/'Total GDP'!O24</f>
        <v>7.2172806675683745</v>
      </c>
      <c r="CT21" s="5">
        <f>100*EXP!H24/'Total GDP'!R24</f>
        <v>14.348018923713779</v>
      </c>
      <c r="CU21" s="5">
        <f>100*EXP!I24/'Total GDP'!U24</f>
        <v>2.7105768608239638</v>
      </c>
      <c r="CV21" s="5">
        <f>100*EXP!J24/'Total GDP'!X24</f>
        <v>5.4507564896883869</v>
      </c>
      <c r="CW21" s="5">
        <f t="array" ref="CW21">IF(ISNUMBER($CO21),_xlfn.PERCENTILE.EXC(IF(ISNUMBER(CO21:CV21),CO21:CV21),0.25),#N/A)</f>
        <v>3.5774847687885694</v>
      </c>
      <c r="CX21" s="5">
        <f t="array" ref="CX21">IF(ISNUMBER($CO21),_xlfn.PERCENTILE.EXC(IF(ISNUMBER(CO21:CV21),CO21:CV21),0.5),#N/A)</f>
        <v>6.5218569632625378</v>
      </c>
      <c r="CY21" s="5">
        <f t="array" ref="CY21">IF(ISNUMBER($CO21),_xlfn.PERCENTILE.EXC(IF(ISNUMBER(CO21:CV21),CO21:CV21),0.75),#N/A)</f>
        <v>10.090315597199202</v>
      </c>
      <c r="DC21" s="4" t="s">
        <v>24</v>
      </c>
      <c r="DD21" s="5">
        <f t="shared" si="18"/>
        <v>100</v>
      </c>
      <c r="DE21" s="5" t="e">
        <f t="shared" si="18"/>
        <v>#N/A</v>
      </c>
      <c r="DF21" s="5">
        <f t="shared" si="18"/>
        <v>99.999696140990565</v>
      </c>
      <c r="DG21" s="5">
        <f t="shared" si="18"/>
        <v>101.02266330089594</v>
      </c>
      <c r="DH21" s="5">
        <f t="shared" si="18"/>
        <v>100.00006880607695</v>
      </c>
      <c r="DI21" s="5">
        <f t="shared" si="18"/>
        <v>99.999999999999972</v>
      </c>
      <c r="DJ21" s="5">
        <f t="shared" si="18"/>
        <v>99.999999999999986</v>
      </c>
      <c r="DK21" s="5">
        <f t="shared" si="18"/>
        <v>100.00021638464536</v>
      </c>
      <c r="DM21" s="4" t="s">
        <v>24</v>
      </c>
      <c r="DN21" s="5">
        <f t="shared" si="19"/>
        <v>100.69159063842197</v>
      </c>
      <c r="DO21" s="5">
        <f t="shared" si="19"/>
        <v>93.286505090822985</v>
      </c>
      <c r="DP21" s="5">
        <f t="shared" si="19"/>
        <v>100.06986604840161</v>
      </c>
      <c r="DQ21" s="5" t="e">
        <f t="shared" si="19"/>
        <v>#N/A</v>
      </c>
      <c r="DR21" s="5">
        <f t="shared" si="19"/>
        <v>100.19499973254473</v>
      </c>
      <c r="DS21" s="5">
        <f t="shared" si="19"/>
        <v>98.287138807887601</v>
      </c>
      <c r="DT21" s="5">
        <f t="shared" si="19"/>
        <v>108.11014955650992</v>
      </c>
      <c r="DU21" s="5">
        <f t="shared" si="19"/>
        <v>98.161482811207932</v>
      </c>
      <c r="DY21" s="4" t="s">
        <v>24</v>
      </c>
      <c r="DZ21" s="5">
        <f t="shared" si="20"/>
        <v>59.378354706427437</v>
      </c>
      <c r="EA21" s="5">
        <f t="shared" si="20"/>
        <v>57.002991429182003</v>
      </c>
      <c r="EB21" s="5">
        <f t="shared" si="20"/>
        <v>55.657248400019441</v>
      </c>
      <c r="EC21" s="5">
        <f t="shared" si="3"/>
        <v>53.905342598517628</v>
      </c>
      <c r="ED21" s="5">
        <f t="shared" si="29"/>
        <v>54.72715426024152</v>
      </c>
      <c r="EE21" s="5">
        <f t="shared" si="29"/>
        <v>53.387225842511768</v>
      </c>
      <c r="EF21" s="5">
        <f t="shared" si="29"/>
        <v>58.652560135742085</v>
      </c>
      <c r="EG21" s="5">
        <f t="shared" si="29"/>
        <v>62.723252280786845</v>
      </c>
      <c r="EH21" s="5">
        <f t="array" ref="EH21">IF(ISNUMBER($B21),_xlfn.PERCENTILE.EXC(IF(ISNUMBER(DZ21:EG21),DZ21:EG21),0.25),#N/A)</f>
        <v>54.110795513948602</v>
      </c>
      <c r="EI21" s="5">
        <f t="array" ref="EI21">IF(ISNUMBER($B21),_xlfn.PERCENTILE.EXC(IF(ISNUMBER(DZ21:EG21),DZ21:EG21),0.5),#N/A)</f>
        <v>56.330119914600722</v>
      </c>
      <c r="EJ21" s="5">
        <f t="array" ref="EJ21">IF(ISNUMBER($B21),_xlfn.PERCENTILE.EXC(IF(ISNUMBER(DZ21:EG21),DZ21:EG21),0.75),#N/A)</f>
        <v>59.196906063756103</v>
      </c>
      <c r="EL21" s="4" t="s">
        <v>24</v>
      </c>
      <c r="EM21" s="5">
        <f t="shared" si="21"/>
        <v>15.04525626448032</v>
      </c>
      <c r="EN21" s="5">
        <f t="shared" si="21"/>
        <v>16.387671541413042</v>
      </c>
      <c r="EO21" s="5">
        <f t="shared" si="21"/>
        <v>24.326242728357848</v>
      </c>
      <c r="EP21" s="5" t="e">
        <f t="shared" si="5"/>
        <v>#N/A</v>
      </c>
      <c r="EQ21" s="5">
        <f t="shared" si="30"/>
        <v>23.553318015218828</v>
      </c>
      <c r="ER21" s="5">
        <f t="shared" si="30"/>
        <v>18.384768324175816</v>
      </c>
      <c r="ES21" s="5">
        <f t="shared" si="30"/>
        <v>23.987423894600255</v>
      </c>
      <c r="ET21" s="5">
        <f t="shared" si="30"/>
        <v>23.149506581795052</v>
      </c>
      <c r="EU21" s="5">
        <f t="array" ref="EU21">IF(ISNUMBER($O21),_xlfn.PERCENTILE.EXC(IF(ISNUMBER(EM21:ET21),EM21:ET21),0.25),#N/A)</f>
        <v>16.387671541413042</v>
      </c>
      <c r="EV21" s="5">
        <f t="array" ref="EV21">IF(ISNUMBER($O21),_xlfn.PERCENTILE.EXC(IF(ISNUMBER(EM21:ET21),EM21:ET21),0.5),#N/A)</f>
        <v>23.149506581795052</v>
      </c>
      <c r="EW21" s="5">
        <f t="array" ref="EW21">IF(ISNUMBER($O21),_xlfn.PERCENTILE.EXC(IF(ISNUMBER(EM21:ET21),EM21:ET21),0.75),#N/A)</f>
        <v>23.987423894600255</v>
      </c>
      <c r="EY21" s="4" t="s">
        <v>24</v>
      </c>
      <c r="EZ21" s="5">
        <f t="shared" si="22"/>
        <v>18.205202574078942</v>
      </c>
      <c r="FA21" s="5">
        <f t="shared" si="22"/>
        <v>20.476977007584175</v>
      </c>
      <c r="FB21" s="5">
        <f t="shared" si="22"/>
        <v>23.001014567693634</v>
      </c>
      <c r="FC21" s="5">
        <f t="shared" si="7"/>
        <v>27.397700846222044</v>
      </c>
      <c r="FD21" s="5">
        <f t="shared" si="31"/>
        <v>27.710878313921111</v>
      </c>
      <c r="FE21" s="5">
        <f t="shared" si="31"/>
        <v>17.057137871861737</v>
      </c>
      <c r="FF21" s="5">
        <f t="shared" si="31"/>
        <v>22.478291246631397</v>
      </c>
      <c r="FG21" s="5">
        <f t="shared" si="31"/>
        <v>19.563420019736132</v>
      </c>
      <c r="FH21" s="5">
        <f t="array" ref="FH21">IF(ISNUMBER($AB21),_xlfn.PERCENTILE.EXC(IF(ISNUMBER(EZ21:FG21),EZ21:FG21),0.25),#N/A)</f>
        <v>18.54475693549324</v>
      </c>
      <c r="FI21" s="5">
        <f t="array" ref="FI21">IF(ISNUMBER($AB21),_xlfn.PERCENTILE.EXC(IF(ISNUMBER(EZ21:FG21),EZ21:FG21),0.5),#N/A)</f>
        <v>21.477634127107784</v>
      </c>
      <c r="FJ21" s="5">
        <f t="array" ref="FJ21">IF(ISNUMBER($AB21),_xlfn.PERCENTILE.EXC(IF(ISNUMBER(EZ21:FG21),EZ21:FG21),0.75),#N/A)</f>
        <v>26.298529276589942</v>
      </c>
      <c r="FL21" s="4" t="s">
        <v>24</v>
      </c>
      <c r="FM21" s="5">
        <f t="shared" si="23"/>
        <v>7.7868639057729396</v>
      </c>
      <c r="FN21" s="5" t="e">
        <f t="shared" si="23"/>
        <v>#N/A</v>
      </c>
      <c r="FO21" s="5">
        <f t="shared" si="23"/>
        <v>7.5083530689982565</v>
      </c>
      <c r="FP21" s="5">
        <f t="shared" si="9"/>
        <v>6.9892754661184782</v>
      </c>
      <c r="FQ21" s="5">
        <f t="shared" si="32"/>
        <v>13.729026483416973</v>
      </c>
      <c r="FR21" s="5">
        <f t="shared" si="32"/>
        <v>7.2358821328976948</v>
      </c>
      <c r="FS21" s="5">
        <f t="shared" si="32"/>
        <v>6.030541970256512</v>
      </c>
      <c r="FT21" s="5">
        <f t="shared" si="32"/>
        <v>10.135184189044931</v>
      </c>
      <c r="FU21" s="5">
        <f t="array" ref="FU21">IF(ISNUMBER($AO21),_xlfn.PERCENTILE.EXC(IF(ISNUMBER(FM21:FT21),FM21:FT21),0.25),#N/A)</f>
        <v>6.9892754661184782</v>
      </c>
      <c r="FV21" s="5">
        <f t="array" ref="FV21">IF(ISNUMBER($AO21),_xlfn.PERCENTILE.EXC(IF(ISNUMBER(FM21:FT21),FM21:FT21),0.5),#N/A)</f>
        <v>7.5083530689982565</v>
      </c>
      <c r="FW21" s="5">
        <f t="array" ref="FW21">IF(ISNUMBER($AO21),_xlfn.PERCENTILE.EXC(IF(ISNUMBER(FM21:FT21),FM21:FT21),0.75),#N/A)</f>
        <v>10.135184189044931</v>
      </c>
      <c r="FY21" s="4" t="s">
        <v>24</v>
      </c>
      <c r="FZ21" s="5">
        <f t="shared" si="24"/>
        <v>10.418338668306006</v>
      </c>
      <c r="GA21" s="5" t="e">
        <f t="shared" si="24"/>
        <v>#N/A</v>
      </c>
      <c r="GB21" s="5">
        <f t="shared" si="24"/>
        <v>15.49259160804035</v>
      </c>
      <c r="GC21" s="5">
        <f t="shared" si="11"/>
        <v>20.688611611947138</v>
      </c>
      <c r="GD21" s="5">
        <f t="shared" si="33"/>
        <v>13.98187089727239</v>
      </c>
      <c r="GE21" s="5">
        <f t="shared" si="33"/>
        <v>9.8212557389640409</v>
      </c>
      <c r="GF21" s="5">
        <f t="shared" si="33"/>
        <v>16.447749276374886</v>
      </c>
      <c r="GG21" s="5">
        <f t="shared" si="33"/>
        <v>9.428278162928228</v>
      </c>
      <c r="GH21" s="5">
        <f t="array" ref="GH21">IF(ISNUMBER($BB21),_xlfn.PERCENTILE.EXC(IF(ISNUMBER(FZ21:GG21),FZ21:GG21),0.25),#N/A)</f>
        <v>9.8212557389640409</v>
      </c>
      <c r="GI21" s="5">
        <f t="array" ref="GI21">IF(ISNUMBER($BB21),_xlfn.PERCENTILE.EXC(IF(ISNUMBER(FZ21:GG21),FZ21:GG21),0.5),#N/A)</f>
        <v>13.98187089727239</v>
      </c>
      <c r="GJ21" s="5">
        <f t="array" ref="GJ21">IF(ISNUMBER($BB21),_xlfn.PERCENTILE.EXC(IF(ISNUMBER(FZ21:GG21),FZ21:GG21),0.75),#N/A)</f>
        <v>16.447749276374886</v>
      </c>
      <c r="GL21" s="4" t="s">
        <v>24</v>
      </c>
      <c r="GM21" s="5">
        <f t="shared" si="25"/>
        <v>25.890839467092157</v>
      </c>
      <c r="GN21" s="5">
        <f t="shared" si="25"/>
        <v>26.447615614449184</v>
      </c>
      <c r="GO21" s="5">
        <f t="shared" si="25"/>
        <v>21.02642883668857</v>
      </c>
      <c r="GP21" s="5">
        <f t="shared" si="13"/>
        <v>19.179656929099671</v>
      </c>
      <c r="GQ21" s="5">
        <f t="shared" si="34"/>
        <v>23.335627001998752</v>
      </c>
      <c r="GR21" s="5">
        <f t="shared" si="34"/>
        <v>24.59255922785168</v>
      </c>
      <c r="GS21" s="5">
        <f t="shared" si="34"/>
        <v>20.910270486076456</v>
      </c>
      <c r="GT21" s="5">
        <f t="shared" si="34"/>
        <v>12.869846701000089</v>
      </c>
      <c r="GU21" s="5">
        <f t="array" ref="GU21">IF(ISNUMBER($BO21),_xlfn.PERCENTILE.EXC(IF(ISNUMBER(GM21:GT21),GM21:GT21),0.25),#N/A)</f>
        <v>19.612310318343866</v>
      </c>
      <c r="GV21" s="5">
        <f t="array" ref="GV21">IF(ISNUMBER($BO21),_xlfn.PERCENTILE.EXC(IF(ISNUMBER(GM21:GT21),GM21:GT21),0.5),#N/A)</f>
        <v>22.181027919343663</v>
      </c>
      <c r="GW21" s="5">
        <f t="array" ref="GW21">IF(ISNUMBER($BO21),_xlfn.PERCENTILE.EXC(IF(ISNUMBER(GM21:GT21),GM21:GT21),0.75),#N/A)</f>
        <v>25.566269407282036</v>
      </c>
      <c r="GY21" s="4" t="s">
        <v>24</v>
      </c>
      <c r="GZ21" s="5">
        <f t="shared" si="26"/>
        <v>3.8673635920239806</v>
      </c>
      <c r="HA21" s="5">
        <f t="shared" si="26"/>
        <v>10.654757975471975</v>
      </c>
      <c r="HB21" s="5">
        <f t="shared" si="26"/>
        <v>7.5272235458541594</v>
      </c>
      <c r="HC21" s="5" t="e">
        <f t="shared" si="15"/>
        <v>#N/A</v>
      </c>
      <c r="HD21" s="5">
        <f t="shared" si="35"/>
        <v>8.8193336572523027</v>
      </c>
      <c r="HE21" s="5">
        <f t="shared" si="35"/>
        <v>10.962616882538923</v>
      </c>
      <c r="HF21" s="5">
        <f t="shared" si="35"/>
        <v>6.0574907675416707</v>
      </c>
      <c r="HG21" s="5">
        <f t="shared" si="35"/>
        <v>4.2954520911468936</v>
      </c>
      <c r="HH21" s="5">
        <f t="array" ref="HH21">IF(ISNUMBER($CB21),_xlfn.PERCENTILE.EXC(IF(ISNUMBER(GZ21:HG21),GZ21:HG21),0.25),#N/A)</f>
        <v>4.2954520911468936</v>
      </c>
      <c r="HI21" s="5">
        <f t="array" ref="HI21">IF(ISNUMBER($CB21),_xlfn.PERCENTILE.EXC(IF(ISNUMBER(GZ21:HG21),GZ21:HG21),0.5),#N/A)</f>
        <v>7.5272235458541594</v>
      </c>
      <c r="HJ21" s="5">
        <f t="array" ref="HJ21">IF(ISNUMBER($CB21),_xlfn.PERCENTILE.EXC(IF(ISNUMBER(GZ21:HG21),GZ21:HG21),0.75),#N/A)</f>
        <v>10.654757975471975</v>
      </c>
      <c r="HL21" s="4" t="s">
        <v>24</v>
      </c>
      <c r="HM21" s="5">
        <f t="shared" si="27"/>
        <v>3.5529131540240759</v>
      </c>
      <c r="HN21" s="5">
        <f t="shared" si="27"/>
        <v>10.81647939042775</v>
      </c>
      <c r="HO21" s="5">
        <f t="shared" si="27"/>
        <v>6.5173035807883055</v>
      </c>
      <c r="HP21" s="5" t="e">
        <f t="shared" si="27"/>
        <v>#N/A</v>
      </c>
      <c r="HQ21" s="5">
        <f t="shared" si="27"/>
        <v>7.2032343797932086</v>
      </c>
      <c r="HR21" s="5">
        <f t="shared" si="27"/>
        <v>14.598063487999653</v>
      </c>
      <c r="HS21" s="5">
        <f t="shared" si="27"/>
        <v>2.5072362511228667</v>
      </c>
      <c r="HT21" s="5">
        <f t="shared" si="27"/>
        <v>5.5528465275649106</v>
      </c>
      <c r="HU21" s="5">
        <f t="array" ref="HU21">IF(ISNUMBER($CO21),_xlfn.PERCENTILE.EXC(IF(ISNUMBER(HM21:HT21),HM21:HT21),0.25),#N/A)</f>
        <v>3.5529131540240759</v>
      </c>
      <c r="HV21" s="5">
        <f t="array" ref="HV21">IF(ISNUMBER($CO21),_xlfn.PERCENTILE.EXC(IF(ISNUMBER(HM21:HT21),HM21:HT21),0.5),#N/A)</f>
        <v>6.5173035807883055</v>
      </c>
      <c r="HW21" s="5">
        <f t="array" ref="HW21">IF(ISNUMBER($CO21),_xlfn.PERCENTILE.EXC(IF(ISNUMBER(HM21:HT21),HM21:HT21),0.75),#N/A)</f>
        <v>10.81647939042775</v>
      </c>
      <c r="IB21" s="4" t="s">
        <v>24</v>
      </c>
      <c r="IC21" s="5">
        <f t="shared" si="28"/>
        <v>100.00000000000001</v>
      </c>
      <c r="ID21" s="5">
        <f t="shared" si="28"/>
        <v>100</v>
      </c>
      <c r="IE21" s="5">
        <f t="shared" si="28"/>
        <v>100.00000000000001</v>
      </c>
      <c r="IF21" s="5" t="e">
        <f t="shared" si="28"/>
        <v>#N/A</v>
      </c>
      <c r="IG21" s="5">
        <f t="shared" si="28"/>
        <v>100</v>
      </c>
      <c r="IH21" s="5">
        <f t="shared" si="28"/>
        <v>100</v>
      </c>
      <c r="II21" s="5">
        <f t="shared" si="28"/>
        <v>99.999999999999986</v>
      </c>
      <c r="IJ21" s="5">
        <f t="shared" si="28"/>
        <v>99.999999999999986</v>
      </c>
    </row>
    <row r="22" spans="1:244" x14ac:dyDescent="0.25">
      <c r="A22" s="4" t="s">
        <v>25</v>
      </c>
      <c r="B22" s="5">
        <f>100*'C'!C25/'Total GDP'!C25</f>
        <v>60.071937862337407</v>
      </c>
      <c r="C22" s="5">
        <f>100*'C'!D25/'Total GDP'!F25</f>
        <v>53.360298378728046</v>
      </c>
      <c r="D22" s="5">
        <f>100*'C'!E25/'Total GDP'!I25</f>
        <v>55.620851733977368</v>
      </c>
      <c r="E22" s="5">
        <f>100*'C'!F25/'Total GDP'!L25</f>
        <v>53.957504141746732</v>
      </c>
      <c r="F22" s="5">
        <f>100*'C'!G25/'Total GDP'!O25</f>
        <v>55.297683746421527</v>
      </c>
      <c r="G22" s="5">
        <f>100*'C'!H25/'Total GDP'!R25</f>
        <v>52.918874877975568</v>
      </c>
      <c r="H22" s="5">
        <f>100*'C'!I25/'Total GDP'!U25</f>
        <v>63.110964683876588</v>
      </c>
      <c r="I22" s="5">
        <f>100*'C'!J25/'Total GDP'!X25</f>
        <v>61.523635334692088</v>
      </c>
      <c r="J22" s="5">
        <f t="array" ref="J22">IF(ISNUMBER($B22),_xlfn.PERCENTILE.EXC(IF(ISNUMBER(B22:I22),B22:I22),0.25),#N/A)</f>
        <v>53.509599819482716</v>
      </c>
      <c r="K22" s="5">
        <f t="array" ref="K22">IF(ISNUMBER($B22),_xlfn.PERCENTILE.EXC(IF(ISNUMBER(B22:I22),B22:I22),0.5),#N/A)</f>
        <v>55.459267740199451</v>
      </c>
      <c r="L22" s="5">
        <f t="array" ref="L22">IF(ISNUMBER($B22),_xlfn.PERCENTILE.EXC(IF(ISNUMBER(B22:I22),B22:I22),0.75),#N/A)</f>
        <v>61.160710966603418</v>
      </c>
      <c r="N22" s="4" t="s">
        <v>25</v>
      </c>
      <c r="O22" s="5">
        <f>100*I!C25/'Total GDP'!C25</f>
        <v>15.359729929049697</v>
      </c>
      <c r="P22" s="5">
        <f>100*I!D25/'Total GDP'!F25</f>
        <v>15.349085591838383</v>
      </c>
      <c r="Q22" s="5">
        <f>100*I!E25/'Total GDP'!I25</f>
        <v>24.211963291689695</v>
      </c>
      <c r="R22" s="5" t="e">
        <f>100*I!F25/'Total GDP'!L25</f>
        <v>#N/A</v>
      </c>
      <c r="S22" s="5">
        <f>100*I!G25/'Total GDP'!O25</f>
        <v>21.994352888045192</v>
      </c>
      <c r="T22" s="5">
        <f>100*I!H25/'Total GDP'!R25</f>
        <v>18.108794083296971</v>
      </c>
      <c r="U22" s="5">
        <f>100*I!I25/'Total GDP'!U25</f>
        <v>25.991306473382718</v>
      </c>
      <c r="V22" s="5">
        <f>100*I!J25/'Total GDP'!X25</f>
        <v>22.925782547539278</v>
      </c>
      <c r="W22" s="5">
        <f t="array" ref="W22">IF(ISNUMBER($O22),_xlfn.PERCENTILE.EXC(IF(ISNUMBER(O22:V22),O22:V22),0.25),#N/A)</f>
        <v>15.359729929049697</v>
      </c>
      <c r="X22" s="5">
        <f t="array" ref="X22">IF(ISNUMBER($O22),_xlfn.PERCENTILE.EXC(IF(ISNUMBER(O22:V22),O22:V22),0.5),#N/A)</f>
        <v>21.994352888045192</v>
      </c>
      <c r="Y22" s="5">
        <f t="array" ref="Y22">IF(ISNUMBER($O22),_xlfn.PERCENTILE.EXC(IF(ISNUMBER(O22:V22),O22:V22),0.75),#N/A)</f>
        <v>24.211963291689695</v>
      </c>
      <c r="AA22" s="4" t="s">
        <v>25</v>
      </c>
      <c r="AB22" s="5">
        <f>100*'Total GFCF'!C25/'Total GDP'!C25</f>
        <v>18.315961667828553</v>
      </c>
      <c r="AC22" s="5">
        <f>100*'Total GFCF'!D25/'Total GDP'!F25</f>
        <v>19.315103570032747</v>
      </c>
      <c r="AD22" s="5">
        <f>100*'Total GFCF'!E25/'Total GDP'!I25</f>
        <v>23.416533985679116</v>
      </c>
      <c r="AE22" s="5">
        <f>100*'Total GFCF'!F25/'Total GDP'!L25</f>
        <v>27.543845466058603</v>
      </c>
      <c r="AF22" s="5">
        <f>100*'Total GFCF'!G25/'Total GDP'!O25</f>
        <v>26.417614549685403</v>
      </c>
      <c r="AG22" s="5">
        <f>100*'Total GFCF'!H25/'Total GDP'!R25</f>
        <v>16.852866912018808</v>
      </c>
      <c r="AH22" s="5">
        <f>100*'Total GFCF'!I25/'Total GDP'!U25</f>
        <v>24.748918623064416</v>
      </c>
      <c r="AI22" s="5">
        <f>100*'Total GFCF'!J25/'Total GDP'!X25</f>
        <v>19.675539571295584</v>
      </c>
      <c r="AJ22" s="5">
        <f t="array" ref="AJ22">IF(ISNUMBER($AB22),_xlfn.PERCENTILE.EXC(IF(ISNUMBER(AB22:AI22),AB22:AI22),0.25),#N/A)</f>
        <v>18.565747143379603</v>
      </c>
      <c r="AK22" s="5">
        <f t="array" ref="AK22">IF(ISNUMBER($AB22),_xlfn.PERCENTILE.EXC(IF(ISNUMBER(AB22:AI22),AB22:AI22),0.5),#N/A)</f>
        <v>21.546036778487348</v>
      </c>
      <c r="AL22" s="5">
        <f t="array" ref="AL22">IF(ISNUMBER($AB22),_xlfn.PERCENTILE.EXC(IF(ISNUMBER(AB22:AI22),AB22:AI22),0.75),#N/A)</f>
        <v>26.000440568030157</v>
      </c>
      <c r="AN22" s="4" t="s">
        <v>25</v>
      </c>
      <c r="AO22" s="5">
        <f>100*'Housing Investment'!C25/'Total GDP'!C25</f>
        <v>7.6091983194499822</v>
      </c>
      <c r="AP22" s="5" t="e">
        <f>100*'Housing Investment'!D25/'Total GDP'!F25</f>
        <v>#N/A</v>
      </c>
      <c r="AQ22" s="5">
        <f>100*'Housing Investment'!E25/'Total GDP'!I25</f>
        <v>7.7539981878000495</v>
      </c>
      <c r="AR22" s="5">
        <f>100*'Housing Investment'!F25/'Total GDP'!L25</f>
        <v>7.1377817584380363</v>
      </c>
      <c r="AS22" s="5">
        <f>100*'Housing Investment'!G25/'Total GDP'!O25</f>
        <v>13.553068691538709</v>
      </c>
      <c r="AT22" s="5">
        <f>100*'Housing Investment'!H25/'Total GDP'!R25</f>
        <v>7.2112340674558633</v>
      </c>
      <c r="AU22" s="5">
        <f>100*'Housing Investment'!I25/'Total GDP'!U25</f>
        <v>6.6880639367434345</v>
      </c>
      <c r="AV22" s="5">
        <f>100*'Housing Investment'!J25/'Total GDP'!X25</f>
        <v>10.115603380753003</v>
      </c>
      <c r="AW22" s="5">
        <f t="array" ref="AW22">IF(ISNUMBER($AO22),_xlfn.PERCENTILE.EXC(IF(ISNUMBER(AO22:AV22),AO22:AV22),0.25),#N/A)</f>
        <v>7.1377817584380363</v>
      </c>
      <c r="AX22" s="5">
        <f t="array" ref="AX22">IF(ISNUMBER($AO22),_xlfn.PERCENTILE.EXC(IF(ISNUMBER(AO22:AV22),AO22:AV22),0.5),#N/A)</f>
        <v>7.6091983194499822</v>
      </c>
      <c r="AY22" s="5">
        <f t="array" ref="AY22">IF(ISNUMBER($AO22),_xlfn.PERCENTILE.EXC(IF(ISNUMBER(AO22:AV22),AO22:AV22),0.75),#N/A)</f>
        <v>10.115603380753003</v>
      </c>
      <c r="BA22" s="4" t="s">
        <v>25</v>
      </c>
      <c r="BB22" s="5">
        <f>100*'Total Non-Res GFCF'!C25/'Total GDP'!C25</f>
        <v>10.706758038919398</v>
      </c>
      <c r="BC22" s="5" t="e">
        <f>100*'Total Non-Res GFCF'!D25/'Total GDP'!F25</f>
        <v>#N/A</v>
      </c>
      <c r="BD22" s="5">
        <f>100*'Total Non-Res GFCF'!E25/'Total GDP'!I25</f>
        <v>15.662535797879068</v>
      </c>
      <c r="BE22" s="5">
        <f>100*'Total Non-Res GFCF'!F25/'Total GDP'!L25</f>
        <v>20.601329366309304</v>
      </c>
      <c r="BF22" s="5">
        <f>100*'Total Non-Res GFCF'!G25/'Total GDP'!O25</f>
        <v>12.86466067573981</v>
      </c>
      <c r="BG22" s="5">
        <f>100*'Total Non-Res GFCF'!H25/'Total GDP'!R25</f>
        <v>9.6416328445629436</v>
      </c>
      <c r="BH22" s="5">
        <f>100*'Total Non-Res GFCF'!I25/'Total GDP'!U25</f>
        <v>18.06085468632098</v>
      </c>
      <c r="BI22" s="5">
        <f>100*'Total Non-Res GFCF'!J25/'Total GDP'!X25</f>
        <v>9.5596491300015174</v>
      </c>
      <c r="BJ22" s="5">
        <f t="array" ref="BJ22">IF(ISNUMBER($BB22),_xlfn.PERCENTILE.EXC(IF(ISNUMBER(BB22:BI22),BB22:BI22),0.25),#N/A)</f>
        <v>9.6416328445629436</v>
      </c>
      <c r="BK22" s="5">
        <f t="array" ref="BK22">IF(ISNUMBER($BB22),_xlfn.PERCENTILE.EXC(IF(ISNUMBER(BB22:BI22),BB22:BI22),0.5),#N/A)</f>
        <v>12.86466067573981</v>
      </c>
      <c r="BL22" s="5">
        <f t="array" ref="BL22">IF(ISNUMBER($BB22),_xlfn.PERCENTILE.EXC(IF(ISNUMBER(BB22:BI22),BB22:BI22),0.75),#N/A)</f>
        <v>18.06085468632098</v>
      </c>
      <c r="BN22" s="4" t="s">
        <v>25</v>
      </c>
      <c r="BO22" s="5">
        <f>100*G!C25/'Total GDP'!C25</f>
        <v>25.712038296067124</v>
      </c>
      <c r="BP22" s="5">
        <f>100*G!D25/'Total GDP'!F25</f>
        <v>24.860177086562175</v>
      </c>
      <c r="BQ22" s="5">
        <f>100*G!E25/'Total GDP'!I25</f>
        <v>21.142968023160126</v>
      </c>
      <c r="BR22" s="5">
        <f>100*G!F25/'Total GDP'!L25</f>
        <v>19.048734229301395</v>
      </c>
      <c r="BS22" s="5">
        <f>100*G!G25/'Total GDP'!O25</f>
        <v>23.652615544771209</v>
      </c>
      <c r="BT22" s="5">
        <f>100*G!H25/'Total GDP'!R25</f>
        <v>23.73945923311901</v>
      </c>
      <c r="BU22" s="5">
        <f>100*G!I25/'Total GDP'!U25</f>
        <v>22.613796988086253</v>
      </c>
      <c r="BV22" s="5">
        <f>100*G!J25/'Total GDP'!X25</f>
        <v>12.528552271674098</v>
      </c>
      <c r="BW22" s="5">
        <f t="array" ref="BW22">IF(ISNUMBER($BO22),_xlfn.PERCENTILE.EXC(IF(ISNUMBER(BO22:BV22),BO22:BV22),0.25),#N/A)</f>
        <v>19.572292677766079</v>
      </c>
      <c r="BX22" s="5">
        <f t="array" ref="BX22">IF(ISNUMBER($BO22),_xlfn.PERCENTILE.EXC(IF(ISNUMBER(BO22:BV22),BO22:BV22),0.5),#N/A)</f>
        <v>23.133206266428729</v>
      </c>
      <c r="BY22" s="5">
        <f t="array" ref="BY22">IF(ISNUMBER($BO22),_xlfn.PERCENTILE.EXC(IF(ISNUMBER(BO22:BV22),BO22:BV22),0.75),#N/A)</f>
        <v>24.579997623201383</v>
      </c>
      <c r="CA22" s="4" t="s">
        <v>25</v>
      </c>
      <c r="CB22" s="5">
        <f>100*IMP!C25/'Total GDP'!C25</f>
        <v>3.9450343548555802</v>
      </c>
      <c r="CC22" s="5">
        <f>100*IMP!D25/'Total GDP'!F25</f>
        <v>10.129243541192167</v>
      </c>
      <c r="CD22" s="5">
        <f>100*IMP!E25/'Total GDP'!I25</f>
        <v>7.4372963224122017</v>
      </c>
      <c r="CE22" s="5" t="e">
        <f>100*IMP!F25/'Total GDP'!L25</f>
        <v>#N/A</v>
      </c>
      <c r="CF22" s="5">
        <f>100*IMP!G25/'Total GDP'!O25</f>
        <v>8.1202829105494398</v>
      </c>
      <c r="CG22" s="5">
        <f>100*IMP!H25/'Total GDP'!R25</f>
        <v>10.490443626603975</v>
      </c>
      <c r="CH22" s="5">
        <f>100*IMP!I25/'Total GDP'!U25</f>
        <v>6.3564771024412021</v>
      </c>
      <c r="CI22" s="5">
        <f>100*IMP!J25/'Total GDP'!X25</f>
        <v>4.3990797659226342</v>
      </c>
      <c r="CJ22" s="5">
        <f t="array" ref="CJ22">IF(ISNUMBER($CB22),_xlfn.PERCENTILE.EXC(IF(ISNUMBER(CB22:CI22),CB22:CI22),0.25),#N/A)</f>
        <v>4.3990797659226342</v>
      </c>
      <c r="CK22" s="5">
        <f t="array" ref="CK22">IF(ISNUMBER($CB22),_xlfn.PERCENTILE.EXC(IF(ISNUMBER(CB22:CI22),CB22:CI22),0.5),#N/A)</f>
        <v>7.4372963224122017</v>
      </c>
      <c r="CL22" s="5">
        <f t="array" ref="CL22">IF(ISNUMBER($CB22),_xlfn.PERCENTILE.EXC(IF(ISNUMBER(CB22:CI22),CB22:CI22),0.75),#N/A)</f>
        <v>10.129243541192167</v>
      </c>
      <c r="CN22" s="4" t="s">
        <v>25</v>
      </c>
      <c r="CO22" s="5">
        <f>100*EXP!C25/'Total GDP'!C25</f>
        <v>3.5025440273628288</v>
      </c>
      <c r="CP22" s="5">
        <f>100*EXP!D25/'Total GDP'!F25</f>
        <v>9.8192746728480742</v>
      </c>
      <c r="CQ22" s="5">
        <f>100*EXP!E25/'Total GDP'!I25</f>
        <v>6.5308498455472037</v>
      </c>
      <c r="CR22" s="5" t="e">
        <f>100*EXP!F25/'Total GDP'!L25</f>
        <v>#N/A</v>
      </c>
      <c r="CS22" s="5">
        <f>100*EXP!G25/'Total GDP'!O25</f>
        <v>7.3575113669417194</v>
      </c>
      <c r="CT22" s="5">
        <f>100*EXP!H25/'Total GDP'!R25</f>
        <v>13.984819782210037</v>
      </c>
      <c r="CU22" s="5">
        <f>100*EXP!I25/'Total GDP'!U25</f>
        <v>2.762160840870203</v>
      </c>
      <c r="CV22" s="5">
        <f>100*EXP!J25/'Total GDP'!X25</f>
        <v>5.5658168307696094</v>
      </c>
      <c r="CW22" s="5">
        <f t="array" ref="CW22">IF(ISNUMBER($CO22),_xlfn.PERCENTILE.EXC(IF(ISNUMBER(CO22:CV22),CO22:CV22),0.25),#N/A)</f>
        <v>3.5025440273628288</v>
      </c>
      <c r="CX22" s="5">
        <f t="array" ref="CX22">IF(ISNUMBER($CO22),_xlfn.PERCENTILE.EXC(IF(ISNUMBER(CO22:CV22),CO22:CV22),0.5),#N/A)</f>
        <v>6.5308498455472037</v>
      </c>
      <c r="CY22" s="5">
        <f t="array" ref="CY22">IF(ISNUMBER($CO22),_xlfn.PERCENTILE.EXC(IF(ISNUMBER(CO22:CV22),CO22:CV22),0.75),#N/A)</f>
        <v>9.8192746728480742</v>
      </c>
      <c r="DC22" s="4" t="s">
        <v>25</v>
      </c>
      <c r="DD22" s="5">
        <f t="shared" si="18"/>
        <v>99.999971011846014</v>
      </c>
      <c r="DE22" s="5" t="e">
        <f t="shared" si="18"/>
        <v>#N/A</v>
      </c>
      <c r="DF22" s="5">
        <f t="shared" si="18"/>
        <v>100</v>
      </c>
      <c r="DG22" s="5">
        <f t="shared" si="18"/>
        <v>100.70892664181315</v>
      </c>
      <c r="DH22" s="5">
        <f t="shared" si="18"/>
        <v>100.00043462513581</v>
      </c>
      <c r="DI22" s="5">
        <f t="shared" si="18"/>
        <v>100</v>
      </c>
      <c r="DJ22" s="5">
        <f t="shared" si="18"/>
        <v>99.999999999999972</v>
      </c>
      <c r="DK22" s="5">
        <f t="shared" si="18"/>
        <v>99.998541028366589</v>
      </c>
      <c r="DM22" s="4" t="s">
        <v>25</v>
      </c>
      <c r="DN22" s="5">
        <f t="shared" si="19"/>
        <v>100.70121575996147</v>
      </c>
      <c r="DO22" s="5">
        <f t="shared" si="19"/>
        <v>93.259592188784524</v>
      </c>
      <c r="DP22" s="5">
        <f t="shared" si="19"/>
        <v>100.0693365719622</v>
      </c>
      <c r="DQ22" s="5" t="e">
        <f t="shared" si="19"/>
        <v>#N/A</v>
      </c>
      <c r="DR22" s="5">
        <f t="shared" si="19"/>
        <v>100.18188063563021</v>
      </c>
      <c r="DS22" s="5">
        <f t="shared" si="19"/>
        <v>98.261504349997608</v>
      </c>
      <c r="DT22" s="5">
        <f t="shared" si="19"/>
        <v>108.12175188377456</v>
      </c>
      <c r="DU22" s="5">
        <f t="shared" si="19"/>
        <v>98.14470721875243</v>
      </c>
      <c r="DY22" s="4" t="s">
        <v>25</v>
      </c>
      <c r="DZ22" s="5">
        <f t="shared" si="20"/>
        <v>59.653637157200883</v>
      </c>
      <c r="EA22" s="5">
        <f t="shared" si="20"/>
        <v>57.216954445513011</v>
      </c>
      <c r="EB22" s="5">
        <f t="shared" si="20"/>
        <v>55.58231286362043</v>
      </c>
      <c r="EC22" s="5">
        <f t="shared" si="3"/>
        <v>53.957504141746732</v>
      </c>
      <c r="ED22" s="5">
        <f t="shared" si="29"/>
        <v>55.197290563493993</v>
      </c>
      <c r="EE22" s="5">
        <f t="shared" si="29"/>
        <v>53.855144217499308</v>
      </c>
      <c r="EF22" s="5">
        <f t="shared" si="29"/>
        <v>58.370275716321814</v>
      </c>
      <c r="EG22" s="5">
        <f t="shared" si="29"/>
        <v>62.686656344660037</v>
      </c>
      <c r="EH22" s="5">
        <f t="array" ref="EH22">IF(ISNUMBER($B22),_xlfn.PERCENTILE.EXC(IF(ISNUMBER(DZ22:EG22),DZ22:EG22),0.25),#N/A)</f>
        <v>54.267450747183545</v>
      </c>
      <c r="EI22" s="5">
        <f t="array" ref="EI22">IF(ISNUMBER($B22),_xlfn.PERCENTILE.EXC(IF(ISNUMBER(DZ22:EG22),DZ22:EG22),0.5),#N/A)</f>
        <v>56.399633654566721</v>
      </c>
      <c r="EJ22" s="5">
        <f t="array" ref="EJ22">IF(ISNUMBER($B22),_xlfn.PERCENTILE.EXC(IF(ISNUMBER(DZ22:EG22),DZ22:EG22),0.75),#N/A)</f>
        <v>59.332796796981114</v>
      </c>
      <c r="EL22" s="4" t="s">
        <v>25</v>
      </c>
      <c r="EM22" s="5">
        <f t="shared" si="21"/>
        <v>15.25277506645226</v>
      </c>
      <c r="EN22" s="5">
        <f t="shared" si="21"/>
        <v>16.458452403230943</v>
      </c>
      <c r="EO22" s="5">
        <f t="shared" si="21"/>
        <v>24.19518717832041</v>
      </c>
      <c r="EP22" s="5" t="e">
        <f t="shared" si="5"/>
        <v>#N/A</v>
      </c>
      <c r="EQ22" s="5">
        <f t="shared" si="30"/>
        <v>21.954422045679571</v>
      </c>
      <c r="ER22" s="5">
        <f t="shared" si="30"/>
        <v>18.429184656887873</v>
      </c>
      <c r="ES22" s="5">
        <f t="shared" si="30"/>
        <v>24.038924657197622</v>
      </c>
      <c r="ET22" s="5">
        <f t="shared" si="30"/>
        <v>23.359163420234719</v>
      </c>
      <c r="EU22" s="5">
        <f t="array" ref="EU22">IF(ISNUMBER($O22),_xlfn.PERCENTILE.EXC(IF(ISNUMBER(EM22:ET22),EM22:ET22),0.25),#N/A)</f>
        <v>16.458452403230943</v>
      </c>
      <c r="EV22" s="5">
        <f t="array" ref="EV22">IF(ISNUMBER($O22),_xlfn.PERCENTILE.EXC(IF(ISNUMBER(EM22:ET22),EM22:ET22),0.5),#N/A)</f>
        <v>21.954422045679571</v>
      </c>
      <c r="EW22" s="5">
        <f t="array" ref="EW22">IF(ISNUMBER($O22),_xlfn.PERCENTILE.EXC(IF(ISNUMBER(EM22:ET22),EM22:ET22),0.75),#N/A)</f>
        <v>24.038924657197622</v>
      </c>
      <c r="EY22" s="4" t="s">
        <v>25</v>
      </c>
      <c r="EZ22" s="5">
        <f t="shared" si="22"/>
        <v>18.188421589157148</v>
      </c>
      <c r="FA22" s="5">
        <f t="shared" si="22"/>
        <v>20.711117341080971</v>
      </c>
      <c r="FB22" s="5">
        <f t="shared" si="22"/>
        <v>23.400309013580539</v>
      </c>
      <c r="FC22" s="5">
        <f t="shared" si="7"/>
        <v>27.543845466058603</v>
      </c>
      <c r="FD22" s="5">
        <f t="shared" si="31"/>
        <v>26.369653256728583</v>
      </c>
      <c r="FE22" s="5">
        <f t="shared" si="31"/>
        <v>17.151036943206762</v>
      </c>
      <c r="FF22" s="5">
        <f t="shared" si="31"/>
        <v>22.889860913156731</v>
      </c>
      <c r="FG22" s="5">
        <f t="shared" si="31"/>
        <v>20.0474790020426</v>
      </c>
      <c r="FH22" s="5">
        <f t="array" ref="FH22">IF(ISNUMBER($AB22),_xlfn.PERCENTILE.EXC(IF(ISNUMBER(EZ22:FG22),EZ22:FG22),0.25),#N/A)</f>
        <v>18.65318594237851</v>
      </c>
      <c r="FI22" s="5">
        <f t="array" ref="FI22">IF(ISNUMBER($AB22),_xlfn.PERCENTILE.EXC(IF(ISNUMBER(EZ22:FG22),EZ22:FG22),0.5),#N/A)</f>
        <v>21.800489127118851</v>
      </c>
      <c r="FJ22" s="5">
        <f t="array" ref="FJ22">IF(ISNUMBER($AB22),_xlfn.PERCENTILE.EXC(IF(ISNUMBER(EZ22:FG22),EZ22:FG22),0.75),#N/A)</f>
        <v>25.627317195941572</v>
      </c>
      <c r="FL22" s="4" t="s">
        <v>25</v>
      </c>
      <c r="FM22" s="5">
        <f t="shared" si="23"/>
        <v>7.5562129632951054</v>
      </c>
      <c r="FN22" s="5" t="e">
        <f t="shared" si="23"/>
        <v>#N/A</v>
      </c>
      <c r="FO22" s="5">
        <f t="shared" si="23"/>
        <v>7.7486255564650097</v>
      </c>
      <c r="FP22" s="5">
        <f t="shared" si="9"/>
        <v>7.1377817584380363</v>
      </c>
      <c r="FQ22" s="5">
        <f t="shared" si="32"/>
        <v>13.528463036976058</v>
      </c>
      <c r="FR22" s="5">
        <f t="shared" si="32"/>
        <v>7.3388191185941665</v>
      </c>
      <c r="FS22" s="5">
        <f t="shared" si="32"/>
        <v>6.1856784783997636</v>
      </c>
      <c r="FT22" s="5">
        <f t="shared" si="32"/>
        <v>10.306825163996436</v>
      </c>
      <c r="FU22" s="5">
        <f t="array" ref="FU22">IF(ISNUMBER($AO22),_xlfn.PERCENTILE.EXC(IF(ISNUMBER(FM22:FT22),FM22:FT22),0.25),#N/A)</f>
        <v>7.1377817584380363</v>
      </c>
      <c r="FV22" s="5">
        <f t="array" ref="FV22">IF(ISNUMBER($AO22),_xlfn.PERCENTILE.EXC(IF(ISNUMBER(FM22:FT22),FM22:FT22),0.5),#N/A)</f>
        <v>7.5562129632951054</v>
      </c>
      <c r="FW22" s="5">
        <f t="array" ref="FW22">IF(ISNUMBER($AO22),_xlfn.PERCENTILE.EXC(IF(ISNUMBER(FM22:FT22),FM22:FT22),0.75),#N/A)</f>
        <v>10.306825163996436</v>
      </c>
      <c r="FY22" s="4" t="s">
        <v>25</v>
      </c>
      <c r="FZ22" s="5">
        <f t="shared" si="24"/>
        <v>10.632203353374384</v>
      </c>
      <c r="GA22" s="5" t="e">
        <f t="shared" si="24"/>
        <v>#N/A</v>
      </c>
      <c r="GB22" s="5">
        <f t="shared" si="24"/>
        <v>15.65168345711553</v>
      </c>
      <c r="GC22" s="5">
        <f t="shared" si="11"/>
        <v>20.601329366309304</v>
      </c>
      <c r="GD22" s="5">
        <f t="shared" si="33"/>
        <v>12.841304828893806</v>
      </c>
      <c r="GE22" s="5">
        <f t="shared" si="33"/>
        <v>9.8122178246125937</v>
      </c>
      <c r="GF22" s="5">
        <f t="shared" si="33"/>
        <v>16.704182434756966</v>
      </c>
      <c r="GG22" s="5">
        <f t="shared" si="33"/>
        <v>9.7403613510143146</v>
      </c>
      <c r="GH22" s="5">
        <f t="array" ref="GH22">IF(ISNUMBER($BB22),_xlfn.PERCENTILE.EXC(IF(ISNUMBER(FZ22:GG22),FZ22:GG22),0.25),#N/A)</f>
        <v>9.8122178246125937</v>
      </c>
      <c r="GI22" s="5">
        <f t="array" ref="GI22">IF(ISNUMBER($BB22),_xlfn.PERCENTILE.EXC(IF(ISNUMBER(FZ22:GG22),FZ22:GG22),0.5),#N/A)</f>
        <v>12.841304828893806</v>
      </c>
      <c r="GJ22" s="5">
        <f t="array" ref="GJ22">IF(ISNUMBER($BB22),_xlfn.PERCENTILE.EXC(IF(ISNUMBER(FZ22:GG22),FZ22:GG22),0.75),#N/A)</f>
        <v>16.704182434756966</v>
      </c>
      <c r="GL22" s="4" t="s">
        <v>25</v>
      </c>
      <c r="GM22" s="5">
        <f t="shared" si="25"/>
        <v>25.532996897829076</v>
      </c>
      <c r="GN22" s="5">
        <f t="shared" si="25"/>
        <v>26.656965254831857</v>
      </c>
      <c r="GO22" s="5">
        <f t="shared" si="25"/>
        <v>21.128318371488074</v>
      </c>
      <c r="GP22" s="5">
        <f t="shared" si="13"/>
        <v>19.048734229301395</v>
      </c>
      <c r="GQ22" s="5">
        <f t="shared" si="34"/>
        <v>23.609674119412599</v>
      </c>
      <c r="GR22" s="5">
        <f t="shared" si="34"/>
        <v>24.159470578184351</v>
      </c>
      <c r="GS22" s="5">
        <f t="shared" si="34"/>
        <v>20.915122622499631</v>
      </c>
      <c r="GT22" s="5">
        <f t="shared" si="34"/>
        <v>12.765387586056477</v>
      </c>
      <c r="GU22" s="5">
        <f t="array" ref="GU22">IF(ISNUMBER($BO22),_xlfn.PERCENTILE.EXC(IF(ISNUMBER(GM22:GT22),GM22:GT22),0.25),#N/A)</f>
        <v>19.515331327600954</v>
      </c>
      <c r="GV22" s="5">
        <f t="array" ref="GV22">IF(ISNUMBER($BO22),_xlfn.PERCENTILE.EXC(IF(ISNUMBER(GM22:GT22),GM22:GT22),0.5),#N/A)</f>
        <v>22.368996245450337</v>
      </c>
      <c r="GW22" s="5">
        <f t="array" ref="GW22">IF(ISNUMBER($BO22),_xlfn.PERCENTILE.EXC(IF(ISNUMBER(GM22:GT22),GM22:GT22),0.75),#N/A)</f>
        <v>25.189615317917895</v>
      </c>
      <c r="GY22" s="4" t="s">
        <v>25</v>
      </c>
      <c r="GZ22" s="5">
        <f t="shared" si="26"/>
        <v>3.9175637802221206</v>
      </c>
      <c r="HA22" s="5">
        <f t="shared" si="26"/>
        <v>10.861342306416732</v>
      </c>
      <c r="HB22" s="5">
        <f t="shared" si="26"/>
        <v>7.4321431291431299</v>
      </c>
      <c r="HC22" s="5" t="e">
        <f t="shared" si="15"/>
        <v>#N/A</v>
      </c>
      <c r="HD22" s="5">
        <f t="shared" si="35"/>
        <v>8.1055405019632047</v>
      </c>
      <c r="HE22" s="5">
        <f t="shared" si="35"/>
        <v>10.676046225832312</v>
      </c>
      <c r="HF22" s="5">
        <f t="shared" si="35"/>
        <v>5.8789993610851718</v>
      </c>
      <c r="HG22" s="5">
        <f t="shared" si="35"/>
        <v>4.4822384116115694</v>
      </c>
      <c r="HH22" s="5">
        <f t="array" ref="HH22">IF(ISNUMBER($CB22),_xlfn.PERCENTILE.EXC(IF(ISNUMBER(GZ22:HG22),GZ22:HG22),0.25),#N/A)</f>
        <v>4.4822384116115694</v>
      </c>
      <c r="HI22" s="5">
        <f t="array" ref="HI22">IF(ISNUMBER($CB22),_xlfn.PERCENTILE.EXC(IF(ISNUMBER(GZ22:HG22),GZ22:HG22),0.5),#N/A)</f>
        <v>7.4321431291431299</v>
      </c>
      <c r="HJ22" s="5">
        <f t="array" ref="HJ22">IF(ISNUMBER($CB22),_xlfn.PERCENTILE.EXC(IF(ISNUMBER(GZ22:HG22),GZ22:HG22),0.75),#N/A)</f>
        <v>10.676046225832312</v>
      </c>
      <c r="HL22" s="4" t="s">
        <v>25</v>
      </c>
      <c r="HM22" s="5">
        <f t="shared" si="27"/>
        <v>3.4781546587399106</v>
      </c>
      <c r="HN22" s="5">
        <f t="shared" si="27"/>
        <v>10.528970202840913</v>
      </c>
      <c r="HO22" s="5">
        <f t="shared" si="27"/>
        <v>6.5263247157142059</v>
      </c>
      <c r="HP22" s="5" t="e">
        <f t="shared" si="27"/>
        <v>#N/A</v>
      </c>
      <c r="HQ22" s="5">
        <f t="shared" si="27"/>
        <v>7.344153773377041</v>
      </c>
      <c r="HR22" s="5">
        <f t="shared" si="27"/>
        <v>14.23224677326078</v>
      </c>
      <c r="HS22" s="5">
        <f t="shared" si="27"/>
        <v>2.5546763650661033</v>
      </c>
      <c r="HT22" s="5">
        <f t="shared" si="27"/>
        <v>5.6710310606603489</v>
      </c>
      <c r="HU22" s="5">
        <f t="array" ref="HU22">IF(ISNUMBER($CO22),_xlfn.PERCENTILE.EXC(IF(ISNUMBER(HM22:HT22),HM22:HT22),0.25),#N/A)</f>
        <v>3.4781546587399106</v>
      </c>
      <c r="HV22" s="5">
        <f t="array" ref="HV22">IF(ISNUMBER($CO22),_xlfn.PERCENTILE.EXC(IF(ISNUMBER(HM22:HT22),HM22:HT22),0.5),#N/A)</f>
        <v>6.5263247157142059</v>
      </c>
      <c r="HW22" s="5">
        <f t="array" ref="HW22">IF(ISNUMBER($CO22),_xlfn.PERCENTILE.EXC(IF(ISNUMBER(HM22:HT22),HM22:HT22),0.75),#N/A)</f>
        <v>10.528970202840913</v>
      </c>
      <c r="IB22" s="4" t="s">
        <v>25</v>
      </c>
      <c r="IC22" s="5">
        <f t="shared" si="28"/>
        <v>100.00000000000001</v>
      </c>
      <c r="ID22" s="5">
        <f t="shared" si="28"/>
        <v>100</v>
      </c>
      <c r="IE22" s="5">
        <f t="shared" si="28"/>
        <v>100</v>
      </c>
      <c r="IF22" s="5" t="e">
        <f t="shared" si="28"/>
        <v>#N/A</v>
      </c>
      <c r="IG22" s="5">
        <f t="shared" si="28"/>
        <v>100</v>
      </c>
      <c r="IH22" s="5">
        <f t="shared" si="28"/>
        <v>100.00000000000001</v>
      </c>
      <c r="II22" s="5">
        <f t="shared" si="28"/>
        <v>100</v>
      </c>
      <c r="IJ22" s="5">
        <f t="shared" si="28"/>
        <v>100.00000000000001</v>
      </c>
    </row>
    <row r="23" spans="1:244" x14ac:dyDescent="0.25">
      <c r="A23" s="4" t="s">
        <v>26</v>
      </c>
      <c r="B23" s="5">
        <f>100*'C'!C26/'Total GDP'!C26</f>
        <v>60.028374017484175</v>
      </c>
      <c r="C23" s="5">
        <f>100*'C'!D26/'Total GDP'!F26</f>
        <v>53.338334583645917</v>
      </c>
      <c r="D23" s="5">
        <f>100*'C'!E26/'Total GDP'!I26</f>
        <v>55.483824677510007</v>
      </c>
      <c r="E23" s="5">
        <f>100*'C'!F26/'Total GDP'!L26</f>
        <v>54.188558238260185</v>
      </c>
      <c r="F23" s="5">
        <f>100*'C'!G26/'Total GDP'!O26</f>
        <v>56.019039859180367</v>
      </c>
      <c r="G23" s="5">
        <f>100*'C'!H26/'Total GDP'!R26</f>
        <v>53.017973597906305</v>
      </c>
      <c r="H23" s="5">
        <f>100*'C'!I26/'Total GDP'!U26</f>
        <v>62.706918450250349</v>
      </c>
      <c r="I23" s="5">
        <f>100*'C'!J26/'Total GDP'!X26</f>
        <v>61.617117281030524</v>
      </c>
      <c r="J23" s="5">
        <f t="array" ref="J23">IF(ISNUMBER($B23),_xlfn.PERCENTILE.EXC(IF(ISNUMBER(B23:I23),B23:I23),0.25),#N/A)</f>
        <v>53.550890497299484</v>
      </c>
      <c r="K23" s="5">
        <f t="array" ref="K23">IF(ISNUMBER($B23),_xlfn.PERCENTILE.EXC(IF(ISNUMBER(B23:I23),B23:I23),0.5),#N/A)</f>
        <v>55.751432268345184</v>
      </c>
      <c r="L23" s="5">
        <f t="array" ref="L23">IF(ISNUMBER($B23),_xlfn.PERCENTILE.EXC(IF(ISNUMBER(B23:I23),B23:I23),0.75),#N/A)</f>
        <v>61.219931465143937</v>
      </c>
      <c r="N23" s="4" t="s">
        <v>26</v>
      </c>
      <c r="O23" s="5">
        <f>100*I!C26/'Total GDP'!C26</f>
        <v>15.631808897844278</v>
      </c>
      <c r="P23" s="5">
        <f>100*I!D26/'Total GDP'!F26</f>
        <v>15.538040483572221</v>
      </c>
      <c r="Q23" s="5">
        <f>100*I!E26/'Total GDP'!I26</f>
        <v>24.130430994572635</v>
      </c>
      <c r="R23" s="5" t="e">
        <f>100*I!F26/'Total GDP'!L26</f>
        <v>#N/A</v>
      </c>
      <c r="S23" s="5">
        <f>100*I!G26/'Total GDP'!O26</f>
        <v>20.693171554742474</v>
      </c>
      <c r="T23" s="5">
        <f>100*I!H26/'Total GDP'!R26</f>
        <v>18.374539870373297</v>
      </c>
      <c r="U23" s="5">
        <f>100*I!I26/'Total GDP'!U26</f>
        <v>26.104527275971744</v>
      </c>
      <c r="V23" s="5">
        <f>100*I!J26/'Total GDP'!X26</f>
        <v>23.164529836776115</v>
      </c>
      <c r="W23" s="5">
        <f t="array" ref="W23">IF(ISNUMBER($O23),_xlfn.PERCENTILE.EXC(IF(ISNUMBER(O23:V23),O23:V23),0.25),#N/A)</f>
        <v>15.631808897844278</v>
      </c>
      <c r="X23" s="5">
        <f t="array" ref="X23">IF(ISNUMBER($O23),_xlfn.PERCENTILE.EXC(IF(ISNUMBER(O23:V23),O23:V23),0.5),#N/A)</f>
        <v>20.693171554742474</v>
      </c>
      <c r="Y23" s="5">
        <f t="array" ref="Y23">IF(ISNUMBER($O23),_xlfn.PERCENTILE.EXC(IF(ISNUMBER(O23:V23),O23:V23),0.75),#N/A)</f>
        <v>24.130430994572635</v>
      </c>
      <c r="AA23" s="4" t="s">
        <v>26</v>
      </c>
      <c r="AB23" s="5">
        <f>100*'Total GFCF'!C26/'Total GDP'!C26</f>
        <v>18.364015418154345</v>
      </c>
      <c r="AC23" s="5">
        <f>100*'Total GFCF'!D26/'Total GDP'!F26</f>
        <v>19.39334391119904</v>
      </c>
      <c r="AD23" s="5">
        <f>100*'Total GFCF'!E26/'Total GDP'!I26</f>
        <v>23.401387505616139</v>
      </c>
      <c r="AE23" s="5">
        <f>100*'Total GFCF'!F26/'Total GDP'!L26</f>
        <v>27.535165521572008</v>
      </c>
      <c r="AF23" s="5">
        <f>100*'Total GFCF'!G26/'Total GDP'!O26</f>
        <v>25.502611543058755</v>
      </c>
      <c r="AG23" s="5">
        <f>100*'Total GFCF'!H26/'Total GDP'!R26</f>
        <v>17.850645749744686</v>
      </c>
      <c r="AH23" s="5">
        <f>100*'Total GFCF'!I26/'Total GDP'!U26</f>
        <v>25.23434137739196</v>
      </c>
      <c r="AI23" s="5">
        <f>100*'Total GFCF'!J26/'Total GDP'!X26</f>
        <v>20.169490840136014</v>
      </c>
      <c r="AJ23" s="5">
        <f t="array" ref="AJ23">IF(ISNUMBER($AB23),_xlfn.PERCENTILE.EXC(IF(ISNUMBER(AB23:AI23),AB23:AI23),0.25),#N/A)</f>
        <v>18.621347541415517</v>
      </c>
      <c r="AK23" s="5">
        <f t="array" ref="AK23">IF(ISNUMBER($AB23),_xlfn.PERCENTILE.EXC(IF(ISNUMBER(AB23:AI23),AB23:AI23),0.5),#N/A)</f>
        <v>21.785439172876075</v>
      </c>
      <c r="AL23" s="5">
        <f t="array" ref="AL23">IF(ISNUMBER($AB23),_xlfn.PERCENTILE.EXC(IF(ISNUMBER(AB23:AI23),AB23:AI23),0.75),#N/A)</f>
        <v>25.435544001642057</v>
      </c>
      <c r="AN23" s="4" t="s">
        <v>26</v>
      </c>
      <c r="AO23" s="5">
        <f>100*'Housing Investment'!C26/'Total GDP'!C26</f>
        <v>7.444118978291999</v>
      </c>
      <c r="AP23" s="5" t="e">
        <f>100*'Housing Investment'!D26/'Total GDP'!F26</f>
        <v>#N/A</v>
      </c>
      <c r="AQ23" s="5">
        <f>100*'Housing Investment'!E26/'Total GDP'!I26</f>
        <v>7.9881510232042467</v>
      </c>
      <c r="AR23" s="5">
        <f>100*'Housing Investment'!F26/'Total GDP'!L26</f>
        <v>7.0517048690003747</v>
      </c>
      <c r="AS23" s="5">
        <f>100*'Housing Investment'!G26/'Total GDP'!O26</f>
        <v>13.343466914689591</v>
      </c>
      <c r="AT23" s="5">
        <f>100*'Housing Investment'!H26/'Total GDP'!R26</f>
        <v>7.8172479292598531</v>
      </c>
      <c r="AU23" s="5">
        <f>100*'Housing Investment'!I26/'Total GDP'!U26</f>
        <v>7.0801011892890511</v>
      </c>
      <c r="AV23" s="5">
        <f>100*'Housing Investment'!J26/'Total GDP'!X26</f>
        <v>10.272551944980167</v>
      </c>
      <c r="AW23" s="5">
        <f t="array" ref="AW23">IF(ISNUMBER($AO23),_xlfn.PERCENTILE.EXC(IF(ISNUMBER(AO23:AV23),AO23:AV23),0.25),#N/A)</f>
        <v>7.0801011892890511</v>
      </c>
      <c r="AX23" s="5">
        <f t="array" ref="AX23">IF(ISNUMBER($AO23),_xlfn.PERCENTILE.EXC(IF(ISNUMBER(AO23:AV23),AO23:AV23),0.5),#N/A)</f>
        <v>7.8172479292598531</v>
      </c>
      <c r="AY23" s="5">
        <f t="array" ref="AY23">IF(ISNUMBER($AO23),_xlfn.PERCENTILE.EXC(IF(ISNUMBER(AO23:AV23),AO23:AV23),0.75),#N/A)</f>
        <v>10.272551944980167</v>
      </c>
      <c r="BA23" s="4" t="s">
        <v>26</v>
      </c>
      <c r="BB23" s="5">
        <f>100*'Total Non-Res GFCF'!C26/'Total GDP'!C26</f>
        <v>10.919885858464813</v>
      </c>
      <c r="BC23" s="5" t="e">
        <f>100*'Total Non-Res GFCF'!D26/'Total GDP'!F26</f>
        <v>#N/A</v>
      </c>
      <c r="BD23" s="5">
        <f>100*'Total Non-Res GFCF'!E26/'Total GDP'!I26</f>
        <v>15.413185232512252</v>
      </c>
      <c r="BE23" s="5">
        <f>100*'Total Non-Res GFCF'!F26/'Total GDP'!L26</f>
        <v>20.743794240919758</v>
      </c>
      <c r="BF23" s="5">
        <f>100*'Total Non-Res GFCF'!G26/'Total GDP'!O26</f>
        <v>12.158971678497716</v>
      </c>
      <c r="BG23" s="5">
        <f>100*'Total Non-Res GFCF'!H26/'Total GDP'!R26</f>
        <v>10.033397820484835</v>
      </c>
      <c r="BH23" s="5">
        <f>100*'Total Non-Res GFCF'!I26/'Total GDP'!U26</f>
        <v>18.155289869524598</v>
      </c>
      <c r="BI23" s="5">
        <f>100*'Total Non-Res GFCF'!J26/'Total GDP'!X26</f>
        <v>9.8970601910815148</v>
      </c>
      <c r="BJ23" s="5">
        <f t="array" ref="BJ23">IF(ISNUMBER($BB23),_xlfn.PERCENTILE.EXC(IF(ISNUMBER(BB23:BI23),BB23:BI23),0.25),#N/A)</f>
        <v>10.033397820484835</v>
      </c>
      <c r="BK23" s="5">
        <f t="array" ref="BK23">IF(ISNUMBER($BB23),_xlfn.PERCENTILE.EXC(IF(ISNUMBER(BB23:BI23),BB23:BI23),0.5),#N/A)</f>
        <v>12.158971678497716</v>
      </c>
      <c r="BL23" s="5">
        <f t="array" ref="BL23">IF(ISNUMBER($BB23),_xlfn.PERCENTILE.EXC(IF(ISNUMBER(BB23:BI23),BB23:BI23),0.75),#N/A)</f>
        <v>18.155289869524598</v>
      </c>
      <c r="BN23" s="4" t="s">
        <v>26</v>
      </c>
      <c r="BO23" s="5">
        <f>100*G!C26/'Total GDP'!C26</f>
        <v>25.496723867056378</v>
      </c>
      <c r="BP23" s="5">
        <f>100*G!D26/'Total GDP'!F26</f>
        <v>24.436197544961463</v>
      </c>
      <c r="BQ23" s="5">
        <f>100*G!E26/'Total GDP'!I26</f>
        <v>21.105562834939448</v>
      </c>
      <c r="BR23" s="5">
        <f>100*G!F26/'Total GDP'!L26</f>
        <v>19.019373491939277</v>
      </c>
      <c r="BS23" s="5">
        <f>100*G!G26/'Total GDP'!O26</f>
        <v>23.985072504429439</v>
      </c>
      <c r="BT23" s="5">
        <f>100*G!H26/'Total GDP'!R26</f>
        <v>24.333235473453627</v>
      </c>
      <c r="BU23" s="5">
        <f>100*G!I26/'Total GDP'!U26</f>
        <v>22.575498336254945</v>
      </c>
      <c r="BV23" s="5">
        <f>100*G!J26/'Total GDP'!X26</f>
        <v>12.465582281091178</v>
      </c>
      <c r="BW23" s="5">
        <f t="array" ref="BW23">IF(ISNUMBER($BO23),_xlfn.PERCENTILE.EXC(IF(ISNUMBER(BO23:BV23),BO23:BV23),0.25),#N/A)</f>
        <v>19.54092082768932</v>
      </c>
      <c r="BX23" s="5">
        <f t="array" ref="BX23">IF(ISNUMBER($BO23),_xlfn.PERCENTILE.EXC(IF(ISNUMBER(BO23:BV23),BO23:BV23),0.5),#N/A)</f>
        <v>23.280285420342192</v>
      </c>
      <c r="BY23" s="5">
        <f t="array" ref="BY23">IF(ISNUMBER($BO23),_xlfn.PERCENTILE.EXC(IF(ISNUMBER(BO23:BV23),BO23:BV23),0.75),#N/A)</f>
        <v>24.410457027084504</v>
      </c>
      <c r="CA23" s="4" t="s">
        <v>26</v>
      </c>
      <c r="CB23" s="5">
        <f>100*IMP!C26/'Total GDP'!C26</f>
        <v>4.0374115891169264</v>
      </c>
      <c r="CC23" s="5">
        <f>100*IMP!D26/'Total GDP'!F26</f>
        <v>10.122220820691899</v>
      </c>
      <c r="CD23" s="5">
        <f>100*IMP!E26/'Total GDP'!I26</f>
        <v>7.3724688955817461</v>
      </c>
      <c r="CE23" s="5" t="e">
        <f>100*IMP!F26/'Total GDP'!L26</f>
        <v>#N/A</v>
      </c>
      <c r="CF23" s="5">
        <f>100*IMP!G26/'Total GDP'!O26</f>
        <v>8.2768043475754336</v>
      </c>
      <c r="CG23" s="5">
        <f>100*IMP!H26/'Total GDP'!R26</f>
        <v>10.69357562435858</v>
      </c>
      <c r="CH23" s="5">
        <f>100*IMP!I26/'Total GDP'!U26</f>
        <v>6.4555407433843826</v>
      </c>
      <c r="CI23" s="5">
        <f>100*IMP!J26/'Total GDP'!X26</f>
        <v>4.6750684311180652</v>
      </c>
      <c r="CJ23" s="5">
        <f t="array" ref="CJ23">IF(ISNUMBER($CB23),_xlfn.PERCENTILE.EXC(IF(ISNUMBER(CB23:CI23),CB23:CI23),0.25),#N/A)</f>
        <v>4.6750684311180652</v>
      </c>
      <c r="CK23" s="5">
        <f t="array" ref="CK23">IF(ISNUMBER($CB23),_xlfn.PERCENTILE.EXC(IF(ISNUMBER(CB23:CI23),CB23:CI23),0.5),#N/A)</f>
        <v>7.3724688955817461</v>
      </c>
      <c r="CL23" s="5">
        <f t="array" ref="CL23">IF(ISNUMBER($CB23),_xlfn.PERCENTILE.EXC(IF(ISNUMBER(CB23:CI23),CB23:CI23),0.75),#N/A)</f>
        <v>10.122220820691899</v>
      </c>
      <c r="CN23" s="4" t="s">
        <v>26</v>
      </c>
      <c r="CO23" s="5">
        <f>100*EXP!C26/'Total GDP'!C26</f>
        <v>3.5941303929745874</v>
      </c>
      <c r="CP23" s="5">
        <f>100*EXP!D26/'Total GDP'!F26</f>
        <v>9.9861248497965214</v>
      </c>
      <c r="CQ23" s="5">
        <f>100*EXP!E26/'Total GDP'!I26</f>
        <v>6.7219368362070293</v>
      </c>
      <c r="CR23" s="5" t="e">
        <f>100*EXP!F26/'Total GDP'!L26</f>
        <v>#N/A</v>
      </c>
      <c r="CS23" s="5">
        <f>100*EXP!G26/'Total GDP'!O26</f>
        <v>7.7504602388245551</v>
      </c>
      <c r="CT23" s="5">
        <f>100*EXP!H26/'Total GDP'!R26</f>
        <v>13.618331413774156</v>
      </c>
      <c r="CU23" s="5">
        <f>100*EXP!I26/'Total GDP'!U26</f>
        <v>3.0556226185352746</v>
      </c>
      <c r="CV23" s="5">
        <f>100*EXP!J26/'Total GDP'!X26</f>
        <v>5.5532105009926047</v>
      </c>
      <c r="CW23" s="5">
        <f t="array" ref="CW23">IF(ISNUMBER($CO23),_xlfn.PERCENTILE.EXC(IF(ISNUMBER(CO23:CV23),CO23:CV23),0.25),#N/A)</f>
        <v>3.5941303929745874</v>
      </c>
      <c r="CX23" s="5">
        <f t="array" ref="CX23">IF(ISNUMBER($CO23),_xlfn.PERCENTILE.EXC(IF(ISNUMBER(CO23:CV23),CO23:CV23),0.5),#N/A)</f>
        <v>6.7219368362070293</v>
      </c>
      <c r="CY23" s="5">
        <f t="array" ref="CY23">IF(ISNUMBER($CO23),_xlfn.PERCENTILE.EXC(IF(ISNUMBER(CO23:CV23),CO23:CV23),0.75),#N/A)</f>
        <v>9.9861248497965214</v>
      </c>
      <c r="DC23" s="4" t="s">
        <v>26</v>
      </c>
      <c r="DD23" s="5">
        <f t="shared" si="18"/>
        <v>99.999942379717666</v>
      </c>
      <c r="DE23" s="5" t="e">
        <f t="shared" si="18"/>
        <v>#N/A</v>
      </c>
      <c r="DF23" s="5">
        <f t="shared" si="18"/>
        <v>99.999780996320709</v>
      </c>
      <c r="DG23" s="5">
        <f t="shared" si="18"/>
        <v>100.94545859237407</v>
      </c>
      <c r="DH23" s="5">
        <f t="shared" si="18"/>
        <v>99.999321834663263</v>
      </c>
      <c r="DI23" s="5">
        <f t="shared" si="18"/>
        <v>100</v>
      </c>
      <c r="DJ23" s="5">
        <f t="shared" si="18"/>
        <v>100.00415973377703</v>
      </c>
      <c r="DK23" s="5">
        <f t="shared" si="18"/>
        <v>100.0006013831813</v>
      </c>
      <c r="DM23" s="4" t="s">
        <v>26</v>
      </c>
      <c r="DN23" s="5">
        <f t="shared" si="19"/>
        <v>100.71362558624249</v>
      </c>
      <c r="DO23" s="5">
        <f t="shared" si="19"/>
        <v>93.176476641284225</v>
      </c>
      <c r="DP23" s="5">
        <f t="shared" si="19"/>
        <v>100.06928644764737</v>
      </c>
      <c r="DQ23" s="5" t="e">
        <f t="shared" si="19"/>
        <v>#N/A</v>
      </c>
      <c r="DR23" s="5">
        <f t="shared" si="19"/>
        <v>100.17093980960141</v>
      </c>
      <c r="DS23" s="5">
        <f t="shared" si="19"/>
        <v>98.650504731148814</v>
      </c>
      <c r="DT23" s="5">
        <f t="shared" si="19"/>
        <v>107.98702593762793</v>
      </c>
      <c r="DU23" s="5">
        <f t="shared" si="19"/>
        <v>98.125371468772357</v>
      </c>
      <c r="DY23" s="4" t="s">
        <v>26</v>
      </c>
      <c r="DZ23" s="5">
        <f t="shared" si="20"/>
        <v>59.603031534279381</v>
      </c>
      <c r="EA23" s="5">
        <f t="shared" si="20"/>
        <v>57.244421023764062</v>
      </c>
      <c r="EB23" s="5">
        <f t="shared" si="20"/>
        <v>55.445408523560459</v>
      </c>
      <c r="EC23" s="5">
        <f t="shared" si="3"/>
        <v>54.188558238260185</v>
      </c>
      <c r="ED23" s="5">
        <f t="shared" si="29"/>
        <v>55.923444429749601</v>
      </c>
      <c r="EE23" s="5">
        <f t="shared" si="29"/>
        <v>53.743236025396556</v>
      </c>
      <c r="EF23" s="5">
        <f t="shared" si="29"/>
        <v>58.068937361483727</v>
      </c>
      <c r="EG23" s="5">
        <f t="shared" si="29"/>
        <v>62.794276708180099</v>
      </c>
      <c r="EH23" s="5">
        <f t="array" ref="EH23">IF(ISNUMBER($B23),_xlfn.PERCENTILE.EXC(IF(ISNUMBER(DZ23:EG23),DZ23:EG23),0.25),#N/A)</f>
        <v>54.502770809585257</v>
      </c>
      <c r="EI23" s="5">
        <f t="array" ref="EI23">IF(ISNUMBER($B23),_xlfn.PERCENTILE.EXC(IF(ISNUMBER(DZ23:EG23),DZ23:EG23),0.5),#N/A)</f>
        <v>56.583932726756828</v>
      </c>
      <c r="EJ23" s="5">
        <f t="array" ref="EJ23">IF(ISNUMBER($B23),_xlfn.PERCENTILE.EXC(IF(ISNUMBER(DZ23:EG23),DZ23:EG23),0.75),#N/A)</f>
        <v>59.219507991080469</v>
      </c>
      <c r="EL23" s="4" t="s">
        <v>26</v>
      </c>
      <c r="EM23" s="5">
        <f t="shared" si="21"/>
        <v>15.521046737075849</v>
      </c>
      <c r="EN23" s="5">
        <f t="shared" si="21"/>
        <v>16.675926203339284</v>
      </c>
      <c r="EO23" s="5">
        <f t="shared" si="21"/>
        <v>24.113723452197096</v>
      </c>
      <c r="EP23" s="5" t="e">
        <f t="shared" si="5"/>
        <v>#N/A</v>
      </c>
      <c r="EQ23" s="5">
        <f t="shared" si="30"/>
        <v>20.657859049814995</v>
      </c>
      <c r="ER23" s="5">
        <f t="shared" si="30"/>
        <v>18.625895448228306</v>
      </c>
      <c r="ES23" s="5">
        <f t="shared" si="30"/>
        <v>24.173762587969986</v>
      </c>
      <c r="ET23" s="5">
        <f t="shared" si="30"/>
        <v>23.607074796295723</v>
      </c>
      <c r="EU23" s="5">
        <f t="array" ref="EU23">IF(ISNUMBER($O23),_xlfn.PERCENTILE.EXC(IF(ISNUMBER(EM23:ET23),EM23:ET23),0.25),#N/A)</f>
        <v>16.675926203339284</v>
      </c>
      <c r="EV23" s="5">
        <f t="array" ref="EV23">IF(ISNUMBER($O23),_xlfn.PERCENTILE.EXC(IF(ISNUMBER(EM23:ET23),EM23:ET23),0.5),#N/A)</f>
        <v>20.657859049814995</v>
      </c>
      <c r="EW23" s="5">
        <f t="array" ref="EW23">IF(ISNUMBER($O23),_xlfn.PERCENTILE.EXC(IF(ISNUMBER(EM23:ET23),EM23:ET23),0.75),#N/A)</f>
        <v>24.113723452197096</v>
      </c>
      <c r="EY23" s="4" t="s">
        <v>26</v>
      </c>
      <c r="EZ23" s="5">
        <f t="shared" si="22"/>
        <v>18.233893687432573</v>
      </c>
      <c r="FA23" s="5">
        <f t="shared" si="22"/>
        <v>20.813562188942356</v>
      </c>
      <c r="FB23" s="5">
        <f t="shared" si="22"/>
        <v>23.385184741832749</v>
      </c>
      <c r="FC23" s="5">
        <f t="shared" si="7"/>
        <v>27.535165521572008</v>
      </c>
      <c r="FD23" s="5">
        <f t="shared" si="31"/>
        <v>25.459091819975441</v>
      </c>
      <c r="FE23" s="5">
        <f t="shared" si="31"/>
        <v>18.094834687762482</v>
      </c>
      <c r="FF23" s="5">
        <f t="shared" si="31"/>
        <v>23.367938100237179</v>
      </c>
      <c r="FG23" s="5">
        <f t="shared" si="31"/>
        <v>20.554817309970439</v>
      </c>
      <c r="FH23" s="5">
        <f t="array" ref="FH23">IF(ISNUMBER($AB23),_xlfn.PERCENTILE.EXC(IF(ISNUMBER(EZ23:FG23),EZ23:FG23),0.25),#N/A)</f>
        <v>18.814124593067039</v>
      </c>
      <c r="FI23" s="5">
        <f t="array" ref="FI23">IF(ISNUMBER($AB23),_xlfn.PERCENTILE.EXC(IF(ISNUMBER(EZ23:FG23),EZ23:FG23),0.5),#N/A)</f>
        <v>22.090750144589769</v>
      </c>
      <c r="FJ23" s="5">
        <f t="array" ref="FJ23">IF(ISNUMBER($AB23),_xlfn.PERCENTILE.EXC(IF(ISNUMBER(EZ23:FG23),EZ23:FG23),0.75),#N/A)</f>
        <v>24.940615050439767</v>
      </c>
      <c r="FL23" s="4" t="s">
        <v>26</v>
      </c>
      <c r="FM23" s="5">
        <f t="shared" si="23"/>
        <v>7.3913722547079752</v>
      </c>
      <c r="FN23" s="5" t="e">
        <f t="shared" si="23"/>
        <v>#N/A</v>
      </c>
      <c r="FO23" s="5">
        <f t="shared" si="23"/>
        <v>7.9826201492736315</v>
      </c>
      <c r="FP23" s="5">
        <f t="shared" si="9"/>
        <v>7.0517048690003747</v>
      </c>
      <c r="FQ23" s="5">
        <f t="shared" si="32"/>
        <v>13.320696541384168</v>
      </c>
      <c r="FR23" s="5">
        <f t="shared" si="32"/>
        <v>7.924184423145241</v>
      </c>
      <c r="FS23" s="5">
        <f t="shared" si="32"/>
        <v>6.5564368754617206</v>
      </c>
      <c r="FT23" s="5">
        <f t="shared" si="32"/>
        <v>10.468803115052998</v>
      </c>
      <c r="FU23" s="5">
        <f t="array" ref="FU23">IF(ISNUMBER($AO23),_xlfn.PERCENTILE.EXC(IF(ISNUMBER(FM23:FT23),FM23:FT23),0.25),#N/A)</f>
        <v>7.0517048690003747</v>
      </c>
      <c r="FV23" s="5">
        <f t="array" ref="FV23">IF(ISNUMBER($AO23),_xlfn.PERCENTILE.EXC(IF(ISNUMBER(FM23:FT23),FM23:FT23),0.5),#N/A)</f>
        <v>7.924184423145241</v>
      </c>
      <c r="FW23" s="5">
        <f t="array" ref="FW23">IF(ISNUMBER($AO23),_xlfn.PERCENTILE.EXC(IF(ISNUMBER(FM23:FT23),FM23:FT23),0.75),#N/A)</f>
        <v>10.468803115052998</v>
      </c>
      <c r="FY23" s="4" t="s">
        <v>26</v>
      </c>
      <c r="FZ23" s="5">
        <f t="shared" si="24"/>
        <v>10.842510926303573</v>
      </c>
      <c r="GA23" s="5" t="e">
        <f t="shared" si="24"/>
        <v>#N/A</v>
      </c>
      <c r="GB23" s="5">
        <f t="shared" si="24"/>
        <v>15.402513378144123</v>
      </c>
      <c r="GC23" s="5">
        <f t="shared" si="11"/>
        <v>20.743794240919758</v>
      </c>
      <c r="GD23" s="5">
        <f t="shared" si="33"/>
        <v>12.138222623855503</v>
      </c>
      <c r="GE23" s="5">
        <f t="shared" si="33"/>
        <v>10.170650264617246</v>
      </c>
      <c r="GF23" s="5">
        <f t="shared" si="33"/>
        <v>16.81247326878961</v>
      </c>
      <c r="GG23" s="5">
        <f t="shared" si="33"/>
        <v>10.08613780813169</v>
      </c>
      <c r="GH23" s="5">
        <f t="array" ref="GH23">IF(ISNUMBER($BB23),_xlfn.PERCENTILE.EXC(IF(ISNUMBER(FZ23:GG23),FZ23:GG23),0.25),#N/A)</f>
        <v>10.170650264617246</v>
      </c>
      <c r="GI23" s="5">
        <f t="array" ref="GI23">IF(ISNUMBER($BB23),_xlfn.PERCENTILE.EXC(IF(ISNUMBER(FZ23:GG23),FZ23:GG23),0.5),#N/A)</f>
        <v>12.138222623855503</v>
      </c>
      <c r="GJ23" s="5">
        <f t="array" ref="GJ23">IF(ISNUMBER($BB23),_xlfn.PERCENTILE.EXC(IF(ISNUMBER(FZ23:GG23),FZ23:GG23),0.75),#N/A)</f>
        <v>16.81247326878961</v>
      </c>
      <c r="GL23" s="4" t="s">
        <v>26</v>
      </c>
      <c r="GM23" s="5">
        <f t="shared" si="25"/>
        <v>25.316061971399471</v>
      </c>
      <c r="GN23" s="5">
        <f t="shared" si="25"/>
        <v>26.225715358434556</v>
      </c>
      <c r="GO23" s="5">
        <f t="shared" si="25"/>
        <v>21.090949665141373</v>
      </c>
      <c r="GP23" s="5">
        <f t="shared" si="13"/>
        <v>19.019373491939277</v>
      </c>
      <c r="GQ23" s="5">
        <f t="shared" si="34"/>
        <v>23.944142432943877</v>
      </c>
      <c r="GR23" s="5">
        <f t="shared" si="34"/>
        <v>24.666103371461443</v>
      </c>
      <c r="GS23" s="5">
        <f t="shared" si="34"/>
        <v>20.905750612387727</v>
      </c>
      <c r="GT23" s="5">
        <f t="shared" si="34"/>
        <v>12.703730028740074</v>
      </c>
      <c r="GU23" s="5">
        <f t="array" ref="GU23">IF(ISNUMBER($BO23),_xlfn.PERCENTILE.EXC(IF(ISNUMBER(GM23:GT23),GM23:GT23),0.25),#N/A)</f>
        <v>19.490967772051391</v>
      </c>
      <c r="GV23" s="5">
        <f t="array" ref="GV23">IF(ISNUMBER($BO23),_xlfn.PERCENTILE.EXC(IF(ISNUMBER(GM23:GT23),GM23:GT23),0.5),#N/A)</f>
        <v>22.517546049042625</v>
      </c>
      <c r="GW23" s="5">
        <f t="array" ref="GW23">IF(ISNUMBER($BO23),_xlfn.PERCENTILE.EXC(IF(ISNUMBER(GM23:GT23),GM23:GT23),0.75),#N/A)</f>
        <v>25.153572321414963</v>
      </c>
      <c r="GY23" s="4" t="s">
        <v>26</v>
      </c>
      <c r="GZ23" s="5">
        <f t="shared" si="26"/>
        <v>4.0088037399265648</v>
      </c>
      <c r="HA23" s="5">
        <f t="shared" si="26"/>
        <v>10.863493861933593</v>
      </c>
      <c r="HB23" s="5">
        <f t="shared" si="26"/>
        <v>7.3673643105657156</v>
      </c>
      <c r="HC23" s="5" t="e">
        <f t="shared" si="15"/>
        <v>#N/A</v>
      </c>
      <c r="HD23" s="5">
        <f t="shared" si="35"/>
        <v>8.2626801378797694</v>
      </c>
      <c r="HE23" s="5">
        <f t="shared" si="35"/>
        <v>10.839859008832919</v>
      </c>
      <c r="HF23" s="5">
        <f t="shared" si="35"/>
        <v>5.9780706870407085</v>
      </c>
      <c r="HG23" s="5">
        <f t="shared" si="35"/>
        <v>4.7643829125333497</v>
      </c>
      <c r="HH23" s="5">
        <f t="array" ref="HH23">IF(ISNUMBER($CB23),_xlfn.PERCENTILE.EXC(IF(ISNUMBER(GZ23:HG23),GZ23:HG23),0.25),#N/A)</f>
        <v>4.7643829125333497</v>
      </c>
      <c r="HI23" s="5">
        <f t="array" ref="HI23">IF(ISNUMBER($CB23),_xlfn.PERCENTILE.EXC(IF(ISNUMBER(GZ23:HG23),GZ23:HG23),0.5),#N/A)</f>
        <v>7.3673643105657156</v>
      </c>
      <c r="HJ23" s="5">
        <f t="array" ref="HJ23">IF(ISNUMBER($CB23),_xlfn.PERCENTILE.EXC(IF(ISNUMBER(GZ23:HG23),GZ23:HG23),0.75),#N/A)</f>
        <v>10.839859008832919</v>
      </c>
      <c r="HL23" s="4" t="s">
        <v>26</v>
      </c>
      <c r="HM23" s="5">
        <f t="shared" si="27"/>
        <v>3.5686634971718729</v>
      </c>
      <c r="HN23" s="5">
        <f t="shared" si="27"/>
        <v>10.717431276395692</v>
      </c>
      <c r="HO23" s="5">
        <f t="shared" si="27"/>
        <v>6.7172826696667842</v>
      </c>
      <c r="HP23" s="5" t="e">
        <f t="shared" si="27"/>
        <v>#N/A</v>
      </c>
      <c r="HQ23" s="5">
        <f t="shared" si="27"/>
        <v>7.7372342253712905</v>
      </c>
      <c r="HR23" s="5">
        <f t="shared" si="27"/>
        <v>13.804624163746604</v>
      </c>
      <c r="HS23" s="5">
        <f t="shared" si="27"/>
        <v>2.829620125199269</v>
      </c>
      <c r="HT23" s="5">
        <f t="shared" si="27"/>
        <v>5.6593013793174487</v>
      </c>
      <c r="HU23" s="5">
        <f t="array" ref="HU23">IF(ISNUMBER($CO23),_xlfn.PERCENTILE.EXC(IF(ISNUMBER(HM23:HT23),HM23:HT23),0.25),#N/A)</f>
        <v>3.5686634971718729</v>
      </c>
      <c r="HV23" s="5">
        <f t="array" ref="HV23">IF(ISNUMBER($CO23),_xlfn.PERCENTILE.EXC(IF(ISNUMBER(HM23:HT23),HM23:HT23),0.5),#N/A)</f>
        <v>6.7172826696667842</v>
      </c>
      <c r="HW23" s="5">
        <f t="array" ref="HW23">IF(ISNUMBER($CO23),_xlfn.PERCENTILE.EXC(IF(ISNUMBER(HM23:HT23),HM23:HT23),0.75),#N/A)</f>
        <v>10.717431276395692</v>
      </c>
      <c r="IB23" s="4" t="s">
        <v>26</v>
      </c>
      <c r="IC23" s="5">
        <f t="shared" si="28"/>
        <v>100</v>
      </c>
      <c r="ID23" s="5">
        <f t="shared" si="28"/>
        <v>100</v>
      </c>
      <c r="IE23" s="5">
        <f t="shared" si="28"/>
        <v>99.999999999999986</v>
      </c>
      <c r="IF23" s="5" t="e">
        <f t="shared" si="28"/>
        <v>#N/A</v>
      </c>
      <c r="IG23" s="5">
        <f t="shared" si="28"/>
        <v>100</v>
      </c>
      <c r="IH23" s="5">
        <f t="shared" si="28"/>
        <v>100</v>
      </c>
      <c r="II23" s="5">
        <f t="shared" si="28"/>
        <v>99.999999999999986</v>
      </c>
      <c r="IJ23" s="5">
        <f t="shared" si="28"/>
        <v>100</v>
      </c>
    </row>
    <row r="24" spans="1:244" x14ac:dyDescent="0.25">
      <c r="A24" s="4" t="s">
        <v>27</v>
      </c>
      <c r="B24" s="5">
        <f>100*'C'!C27/'Total GDP'!C27</f>
        <v>59.889421632177182</v>
      </c>
      <c r="C24" s="5">
        <f>100*'C'!D27/'Total GDP'!F27</f>
        <v>53.328273851131407</v>
      </c>
      <c r="D24" s="5">
        <f>100*'C'!E27/'Total GDP'!I27</f>
        <v>55.055431770012504</v>
      </c>
      <c r="E24" s="5">
        <f>100*'C'!F27/'Total GDP'!L27</f>
        <v>54.591573370260171</v>
      </c>
      <c r="F24" s="5">
        <f>100*'C'!G27/'Total GDP'!O27</f>
        <v>55.059754610765502</v>
      </c>
      <c r="G24" s="5">
        <f>100*'C'!H27/'Total GDP'!R27</f>
        <v>51.929215079504097</v>
      </c>
      <c r="H24" s="5">
        <f>100*'C'!I27/'Total GDP'!U27</f>
        <v>62.88040479338671</v>
      </c>
      <c r="I24" s="5">
        <f>100*'C'!J27/'Total GDP'!X27</f>
        <v>61.844243360787623</v>
      </c>
      <c r="J24" s="5">
        <f t="array" ref="J24">IF(ISNUMBER($B24),_xlfn.PERCENTILE.EXC(IF(ISNUMBER(B24:I24),B24:I24),0.25),#N/A)</f>
        <v>53.644098730913598</v>
      </c>
      <c r="K24" s="5">
        <f t="array" ref="K24">IF(ISNUMBER($B24),_xlfn.PERCENTILE.EXC(IF(ISNUMBER(B24:I24),B24:I24),0.5),#N/A)</f>
        <v>55.057593190388999</v>
      </c>
      <c r="L24" s="5">
        <f t="array" ref="L24">IF(ISNUMBER($B24),_xlfn.PERCENTILE.EXC(IF(ISNUMBER(B24:I24),B24:I24),0.75),#N/A)</f>
        <v>61.355537928635016</v>
      </c>
      <c r="N24" s="4" t="s">
        <v>27</v>
      </c>
      <c r="O24" s="5">
        <f>100*I!C27/'Total GDP'!C27</f>
        <v>16.556632688361699</v>
      </c>
      <c r="P24" s="5">
        <f>100*I!D27/'Total GDP'!F27</f>
        <v>15.528404665375167</v>
      </c>
      <c r="Q24" s="5">
        <f>100*I!E27/'Total GDP'!I27</f>
        <v>24.167852630291829</v>
      </c>
      <c r="R24" s="5" t="e">
        <f>100*I!F27/'Total GDP'!L27</f>
        <v>#N/A</v>
      </c>
      <c r="S24" s="5">
        <f>100*I!G27/'Total GDP'!O27</f>
        <v>21.257017824943542</v>
      </c>
      <c r="T24" s="5">
        <f>100*I!H27/'Total GDP'!R27</f>
        <v>20.549473540803021</v>
      </c>
      <c r="U24" s="5">
        <f>100*I!I27/'Total GDP'!U27</f>
        <v>25.603598163437411</v>
      </c>
      <c r="V24" s="5">
        <f>100*I!J27/'Total GDP'!X27</f>
        <v>23.437905242866929</v>
      </c>
      <c r="W24" s="5">
        <f t="array" ref="W24">IF(ISNUMBER($O24),_xlfn.PERCENTILE.EXC(IF(ISNUMBER(O24:V24),O24:V24),0.25),#N/A)</f>
        <v>16.556632688361699</v>
      </c>
      <c r="X24" s="5">
        <f t="array" ref="X24">IF(ISNUMBER($O24),_xlfn.PERCENTILE.EXC(IF(ISNUMBER(O24:V24),O24:V24),0.5),#N/A)</f>
        <v>21.257017824943542</v>
      </c>
      <c r="Y24" s="5">
        <f t="array" ref="Y24">IF(ISNUMBER($O24),_xlfn.PERCENTILE.EXC(IF(ISNUMBER(O24:V24),O24:V24),0.75),#N/A)</f>
        <v>24.167852630291829</v>
      </c>
      <c r="AA24" s="4" t="s">
        <v>27</v>
      </c>
      <c r="AB24" s="5">
        <f>100*'Total GFCF'!C27/'Total GDP'!C27</f>
        <v>18.425580076892654</v>
      </c>
      <c r="AC24" s="5">
        <f>100*'Total GFCF'!D27/'Total GDP'!F27</f>
        <v>19.805875656567675</v>
      </c>
      <c r="AD24" s="5">
        <f>100*'Total GFCF'!E27/'Total GDP'!I27</f>
        <v>23.322781370577683</v>
      </c>
      <c r="AE24" s="5">
        <f>100*'Total GFCF'!F27/'Total GDP'!L27</f>
        <v>27.377881934785908</v>
      </c>
      <c r="AF24" s="5">
        <f>100*'Total GFCF'!G27/'Total GDP'!O27</f>
        <v>24.561676276575774</v>
      </c>
      <c r="AG24" s="5">
        <f>100*'Total GFCF'!H27/'Total GDP'!R27</f>
        <v>17.326930188201867</v>
      </c>
      <c r="AH24" s="5">
        <f>100*'Total GFCF'!I27/'Total GDP'!U27</f>
        <v>24.969546793823987</v>
      </c>
      <c r="AI24" s="5">
        <f>100*'Total GFCF'!J27/'Total GDP'!X27</f>
        <v>20.683516273438372</v>
      </c>
      <c r="AJ24" s="5">
        <f t="array" ref="AJ24">IF(ISNUMBER($AB24),_xlfn.PERCENTILE.EXC(IF(ISNUMBER(AB24:AI24),AB24:AI24),0.25),#N/A)</f>
        <v>18.770653971811409</v>
      </c>
      <c r="AK24" s="5">
        <f t="array" ref="AK24">IF(ISNUMBER($AB24),_xlfn.PERCENTILE.EXC(IF(ISNUMBER(AB24:AI24),AB24:AI24),0.5),#N/A)</f>
        <v>22.003148822008029</v>
      </c>
      <c r="AL24" s="5">
        <f t="array" ref="AL24">IF(ISNUMBER($AB24),_xlfn.PERCENTILE.EXC(IF(ISNUMBER(AB24:AI24),AB24:AI24),0.75),#N/A)</f>
        <v>24.867579164511934</v>
      </c>
      <c r="AN24" s="4" t="s">
        <v>27</v>
      </c>
      <c r="AO24" s="5">
        <f>100*'Housing Investment'!C27/'Total GDP'!C27</f>
        <v>7.2901897325692948</v>
      </c>
      <c r="AP24" s="5" t="e">
        <f>100*'Housing Investment'!D27/'Total GDP'!F27</f>
        <v>#N/A</v>
      </c>
      <c r="AQ24" s="5">
        <f>100*'Housing Investment'!E27/'Total GDP'!I27</f>
        <v>8.009075593717732</v>
      </c>
      <c r="AR24" s="5">
        <f>100*'Housing Investment'!F27/'Total GDP'!L27</f>
        <v>7.0589911098543503</v>
      </c>
      <c r="AS24" s="5">
        <f>100*'Housing Investment'!G27/'Total GDP'!O27</f>
        <v>12.814202314341674</v>
      </c>
      <c r="AT24" s="5">
        <f>100*'Housing Investment'!H27/'Total GDP'!R27</f>
        <v>7.4130028609797396</v>
      </c>
      <c r="AU24" s="5">
        <f>100*'Housing Investment'!I27/'Total GDP'!U27</f>
        <v>7.2983581297046296</v>
      </c>
      <c r="AV24" s="5">
        <f>100*'Housing Investment'!J27/'Total GDP'!X27</f>
        <v>10.418823979226076</v>
      </c>
      <c r="AW24" s="5">
        <f t="array" ref="AW24">IF(ISNUMBER($AO24),_xlfn.PERCENTILE.EXC(IF(ISNUMBER(AO24:AV24),AO24:AV24),0.25),#N/A)</f>
        <v>7.2901897325692948</v>
      </c>
      <c r="AX24" s="5">
        <f t="array" ref="AX24">IF(ISNUMBER($AO24),_xlfn.PERCENTILE.EXC(IF(ISNUMBER(AO24:AV24),AO24:AV24),0.5),#N/A)</f>
        <v>7.4130028609797396</v>
      </c>
      <c r="AY24" s="5">
        <f t="array" ref="AY24">IF(ISNUMBER($AO24),_xlfn.PERCENTILE.EXC(IF(ISNUMBER(AO24:AV24),AO24:AV24),0.75),#N/A)</f>
        <v>10.418823979226076</v>
      </c>
      <c r="BA24" s="4" t="s">
        <v>27</v>
      </c>
      <c r="BB24" s="5">
        <f>100*'Total Non-Res GFCF'!C27/'Total GDP'!C27</f>
        <v>11.135413579411852</v>
      </c>
      <c r="BC24" s="5" t="e">
        <f>100*'Total Non-Res GFCF'!D27/'Total GDP'!F27</f>
        <v>#N/A</v>
      </c>
      <c r="BD24" s="5">
        <f>100*'Total Non-Res GFCF'!E27/'Total GDP'!I27</f>
        <v>15.313637845769255</v>
      </c>
      <c r="BE24" s="5">
        <f>100*'Total Non-Res GFCF'!F27/'Total GDP'!L27</f>
        <v>20.540780941592903</v>
      </c>
      <c r="BF24" s="5">
        <f>100*'Total Non-Res GFCF'!G27/'Total GDP'!O27</f>
        <v>11.747492922922904</v>
      </c>
      <c r="BG24" s="5">
        <f>100*'Total Non-Res GFCF'!H27/'Total GDP'!R27</f>
        <v>9.9139273272221242</v>
      </c>
      <c r="BH24" s="5">
        <f>100*'Total Non-Res GFCF'!I27/'Total GDP'!U27</f>
        <v>17.672229799373238</v>
      </c>
      <c r="BI24" s="5">
        <f>100*'Total Non-Res GFCF'!J27/'Total GDP'!X27</f>
        <v>10.264771948829875</v>
      </c>
      <c r="BJ24" s="5">
        <f t="array" ref="BJ24">IF(ISNUMBER($BB24),_xlfn.PERCENTILE.EXC(IF(ISNUMBER(BB24:BI24),BB24:BI24),0.25),#N/A)</f>
        <v>10.264771948829875</v>
      </c>
      <c r="BK24" s="5">
        <f t="array" ref="BK24">IF(ISNUMBER($BB24),_xlfn.PERCENTILE.EXC(IF(ISNUMBER(BB24:BI24),BB24:BI24),0.5),#N/A)</f>
        <v>11.747492922922904</v>
      </c>
      <c r="BL24" s="5">
        <f t="array" ref="BL24">IF(ISNUMBER($BB24),_xlfn.PERCENTILE.EXC(IF(ISNUMBER(BB24:BI24),BB24:BI24),0.75),#N/A)</f>
        <v>17.672229799373238</v>
      </c>
      <c r="BN24" s="4" t="s">
        <v>27</v>
      </c>
      <c r="BO24" s="5">
        <f>100*G!C27/'Total GDP'!C27</f>
        <v>24.979165870649744</v>
      </c>
      <c r="BP24" s="5">
        <f>100*G!D27/'Total GDP'!F27</f>
        <v>23.83348977784879</v>
      </c>
      <c r="BQ24" s="5">
        <f>100*G!E27/'Total GDP'!I27</f>
        <v>21.206727895223086</v>
      </c>
      <c r="BR24" s="5">
        <f>100*G!F27/'Total GDP'!L27</f>
        <v>19.087288049889342</v>
      </c>
      <c r="BS24" s="5">
        <f>100*G!G27/'Total GDP'!O27</f>
        <v>23.887244575820951</v>
      </c>
      <c r="BT24" s="5">
        <f>100*G!H27/'Total GDP'!R27</f>
        <v>23.895506120939647</v>
      </c>
      <c r="BU24" s="5">
        <f>100*G!I27/'Total GDP'!U27</f>
        <v>22.775874813897072</v>
      </c>
      <c r="BV24" s="5">
        <f>100*G!J27/'Total GDP'!X27</f>
        <v>12.442449538799764</v>
      </c>
      <c r="BW24" s="5">
        <f t="array" ref="BW24">IF(ISNUMBER($BO24),_xlfn.PERCENTILE.EXC(IF(ISNUMBER(BO24:BV24),BO24:BV24),0.25),#N/A)</f>
        <v>19.617148011222778</v>
      </c>
      <c r="BX24" s="5">
        <f t="array" ref="BX24">IF(ISNUMBER($BO24),_xlfn.PERCENTILE.EXC(IF(ISNUMBER(BO24:BV24),BO24:BV24),0.5),#N/A)</f>
        <v>23.304682295872929</v>
      </c>
      <c r="BY24" s="5">
        <f t="array" ref="BY24">IF(ISNUMBER($BO24),_xlfn.PERCENTILE.EXC(IF(ISNUMBER(BO24:BV24),BO24:BV24),0.75),#N/A)</f>
        <v>23.893440734659972</v>
      </c>
      <c r="CA24" s="4" t="s">
        <v>27</v>
      </c>
      <c r="CB24" s="5">
        <f>100*IMP!C27/'Total GDP'!C27</f>
        <v>3.7983948168197252</v>
      </c>
      <c r="CC24" s="5">
        <f>100*IMP!D27/'Total GDP'!F27</f>
        <v>9.5544327055581082</v>
      </c>
      <c r="CD24" s="5">
        <f>100*IMP!E27/'Total GDP'!I27</f>
        <v>7.2163197652301516</v>
      </c>
      <c r="CE24" s="5" t="e">
        <f>100*IMP!F27/'Total GDP'!L27</f>
        <v>#N/A</v>
      </c>
      <c r="CF24" s="5">
        <f>100*IMP!G27/'Total GDP'!O27</f>
        <v>8.1538546132303882</v>
      </c>
      <c r="CG24" s="5">
        <f>100*IMP!H27/'Total GDP'!R27</f>
        <v>10.944463906891652</v>
      </c>
      <c r="CH24" s="5">
        <f>100*IMP!I27/'Total GDP'!U27</f>
        <v>6.5810159397807366</v>
      </c>
      <c r="CI24" s="5">
        <f>100*IMP!J27/'Total GDP'!X27</f>
        <v>5.0397476541715127</v>
      </c>
      <c r="CJ24" s="5">
        <f t="array" ref="CJ24">IF(ISNUMBER($CB24),_xlfn.PERCENTILE.EXC(IF(ISNUMBER(CB24:CI24),CB24:CI24),0.25),#N/A)</f>
        <v>5.0397476541715127</v>
      </c>
      <c r="CK24" s="5">
        <f t="array" ref="CK24">IF(ISNUMBER($CB24),_xlfn.PERCENTILE.EXC(IF(ISNUMBER(CB24:CI24),CB24:CI24),0.5),#N/A)</f>
        <v>7.2163197652301516</v>
      </c>
      <c r="CL24" s="5">
        <f t="array" ref="CL24">IF(ISNUMBER($CB24),_xlfn.PERCENTILE.EXC(IF(ISNUMBER(CB24:CI24),CB24:CI24),0.75),#N/A)</f>
        <v>9.5544327055581082</v>
      </c>
      <c r="CN24" s="4" t="s">
        <v>27</v>
      </c>
      <c r="CO24" s="5">
        <f>100*EXP!C27/'Total GDP'!C27</f>
        <v>3.1290177340522098</v>
      </c>
      <c r="CP24" s="5">
        <f>100*EXP!D27/'Total GDP'!F27</f>
        <v>10.045069334877807</v>
      </c>
      <c r="CQ24" s="5">
        <f>100*EXP!E27/'Total GDP'!I27</f>
        <v>6.8556056736046962</v>
      </c>
      <c r="CR24" s="5" t="e">
        <f>100*EXP!F27/'Total GDP'!L27</f>
        <v>#N/A</v>
      </c>
      <c r="CS24" s="5">
        <f>100*EXP!G27/'Total GDP'!O27</f>
        <v>8.1256031869125742</v>
      </c>
      <c r="CT24" s="5">
        <f>100*EXP!H27/'Total GDP'!R27</f>
        <v>13.31328701270898</v>
      </c>
      <c r="CU24" s="5">
        <f>100*EXP!I27/'Total GDP'!U27</f>
        <v>3.2681235619319304</v>
      </c>
      <c r="CV24" s="5">
        <f>100*EXP!J27/'Total GDP'!X27</f>
        <v>5.4183062242118174</v>
      </c>
      <c r="CW24" s="5">
        <f t="array" ref="CW24">IF(ISNUMBER($CO24),_xlfn.PERCENTILE.EXC(IF(ISNUMBER(CO24:CV24),CO24:CV24),0.25),#N/A)</f>
        <v>3.2681235619319304</v>
      </c>
      <c r="CX24" s="5">
        <f t="array" ref="CX24">IF(ISNUMBER($CO24),_xlfn.PERCENTILE.EXC(IF(ISNUMBER(CO24:CV24),CO24:CV24),0.5),#N/A)</f>
        <v>6.8556056736046962</v>
      </c>
      <c r="CY24" s="5">
        <f t="array" ref="CY24">IF(ISNUMBER($CO24),_xlfn.PERCENTILE.EXC(IF(ISNUMBER(CO24:CV24),CO24:CV24),0.75),#N/A)</f>
        <v>10.045069334877807</v>
      </c>
      <c r="DC24" s="4" t="s">
        <v>27</v>
      </c>
      <c r="DD24" s="5">
        <f t="shared" si="18"/>
        <v>100.00012610234464</v>
      </c>
      <c r="DE24" s="5" t="e">
        <f t="shared" si="18"/>
        <v>#N/A</v>
      </c>
      <c r="DF24" s="5">
        <f t="shared" si="18"/>
        <v>99.999708735036293</v>
      </c>
      <c r="DG24" s="5">
        <f t="shared" si="18"/>
        <v>100.81047218038958</v>
      </c>
      <c r="DH24" s="5">
        <f t="shared" si="18"/>
        <v>100.00007719623284</v>
      </c>
      <c r="DI24" s="5">
        <f t="shared" si="18"/>
        <v>99.999999999999972</v>
      </c>
      <c r="DJ24" s="5">
        <f t="shared" si="18"/>
        <v>100.00416962014759</v>
      </c>
      <c r="DK24" s="5">
        <f t="shared" si="18"/>
        <v>100.0003851115861</v>
      </c>
      <c r="DM24" s="4" t="s">
        <v>27</v>
      </c>
      <c r="DN24" s="5">
        <f t="shared" si="19"/>
        <v>100.75584310842112</v>
      </c>
      <c r="DO24" s="5">
        <f t="shared" si="19"/>
        <v>93.180804923675069</v>
      </c>
      <c r="DP24" s="5">
        <f t="shared" si="19"/>
        <v>100.06929820390197</v>
      </c>
      <c r="DQ24" s="5" t="e">
        <f t="shared" si="19"/>
        <v>#N/A</v>
      </c>
      <c r="DR24" s="5">
        <f t="shared" si="19"/>
        <v>100.17576558521218</v>
      </c>
      <c r="DS24" s="5">
        <f t="shared" si="19"/>
        <v>98.743017847064081</v>
      </c>
      <c r="DT24" s="5">
        <f t="shared" si="19"/>
        <v>107.94698539287239</v>
      </c>
      <c r="DU24" s="5">
        <f t="shared" si="19"/>
        <v>98.103156712494624</v>
      </c>
      <c r="DY24" s="4" t="s">
        <v>27</v>
      </c>
      <c r="DZ24" s="5">
        <f t="shared" si="20"/>
        <v>59.440147374610831</v>
      </c>
      <c r="EA24" s="5">
        <f t="shared" si="20"/>
        <v>57.230964998438147</v>
      </c>
      <c r="EB24" s="5">
        <f t="shared" si="20"/>
        <v>55.017305765281911</v>
      </c>
      <c r="EC24" s="5">
        <f t="shared" si="3"/>
        <v>54.591573370260171</v>
      </c>
      <c r="ED24" s="5">
        <f t="shared" si="29"/>
        <v>54.963148311484787</v>
      </c>
      <c r="EE24" s="5">
        <f t="shared" si="29"/>
        <v>52.590265328869627</v>
      </c>
      <c r="EF24" s="5">
        <f t="shared" si="29"/>
        <v>58.251191142146176</v>
      </c>
      <c r="EG24" s="5">
        <f t="shared" si="29"/>
        <v>63.040013627727646</v>
      </c>
      <c r="EH24" s="5">
        <f t="array" ref="EH24">IF(ISNUMBER($B24),_xlfn.PERCENTILE.EXC(IF(ISNUMBER(DZ24:EG24),DZ24:EG24),0.25),#N/A)</f>
        <v>54.684467105566327</v>
      </c>
      <c r="EI24" s="5">
        <f t="array" ref="EI24">IF(ISNUMBER($B24),_xlfn.PERCENTILE.EXC(IF(ISNUMBER(DZ24:EG24),DZ24:EG24),0.5),#N/A)</f>
        <v>56.124135381860029</v>
      </c>
      <c r="EJ24" s="5">
        <f t="array" ref="EJ24">IF(ISNUMBER($B24),_xlfn.PERCENTILE.EXC(IF(ISNUMBER(DZ24:EG24),DZ24:EG24),0.75),#N/A)</f>
        <v>59.142908316494669</v>
      </c>
      <c r="EL24" s="4" t="s">
        <v>27</v>
      </c>
      <c r="EM24" s="5">
        <f t="shared" si="21"/>
        <v>16.432429303921833</v>
      </c>
      <c r="EN24" s="5">
        <f t="shared" si="21"/>
        <v>16.664810609969052</v>
      </c>
      <c r="EO24" s="5">
        <f t="shared" si="21"/>
        <v>24.151116340445625</v>
      </c>
      <c r="EP24" s="5" t="e">
        <f t="shared" si="5"/>
        <v>#N/A</v>
      </c>
      <c r="EQ24" s="5">
        <f t="shared" si="30"/>
        <v>21.219720858396389</v>
      </c>
      <c r="ER24" s="5">
        <f t="shared" si="30"/>
        <v>20.811064912590187</v>
      </c>
      <c r="ES24" s="5">
        <f t="shared" si="30"/>
        <v>23.718678266237145</v>
      </c>
      <c r="ET24" s="5">
        <f t="shared" si="30"/>
        <v>23.891081620905503</v>
      </c>
      <c r="EU24" s="5">
        <f t="array" ref="EU24">IF(ISNUMBER($O24),_xlfn.PERCENTILE.EXC(IF(ISNUMBER(EM24:ET24),EM24:ET24),0.25),#N/A)</f>
        <v>16.664810609969052</v>
      </c>
      <c r="EV24" s="5">
        <f t="array" ref="EV24">IF(ISNUMBER($O24),_xlfn.PERCENTILE.EXC(IF(ISNUMBER(EM24:ET24),EM24:ET24),0.5),#N/A)</f>
        <v>21.219720858396389</v>
      </c>
      <c r="EW24" s="5">
        <f t="array" ref="EW24">IF(ISNUMBER($O24),_xlfn.PERCENTILE.EXC(IF(ISNUMBER(EM24:ET24),EM24:ET24),0.75),#N/A)</f>
        <v>23.891081620905503</v>
      </c>
      <c r="EY24" s="4" t="s">
        <v>27</v>
      </c>
      <c r="EZ24" s="5">
        <f t="shared" si="22"/>
        <v>18.287356354177195</v>
      </c>
      <c r="FA24" s="5">
        <f t="shared" si="22"/>
        <v>21.255317200565912</v>
      </c>
      <c r="FB24" s="5">
        <f t="shared" si="22"/>
        <v>23.306630294393596</v>
      </c>
      <c r="FC24" s="5">
        <f t="shared" si="7"/>
        <v>27.377881934785908</v>
      </c>
      <c r="FD24" s="5">
        <f t="shared" si="31"/>
        <v>24.518581049109084</v>
      </c>
      <c r="FE24" s="5">
        <f t="shared" si="31"/>
        <v>17.547499120432288</v>
      </c>
      <c r="FF24" s="5">
        <f t="shared" si="31"/>
        <v>23.131305337474203</v>
      </c>
      <c r="FG24" s="5">
        <f t="shared" si="31"/>
        <v>21.083436014250168</v>
      </c>
      <c r="FH24" s="5">
        <f t="array" ref="FH24">IF(ISNUMBER($AB24),_xlfn.PERCENTILE.EXC(IF(ISNUMBER(EZ24:FG24),EZ24:FG24),0.25),#N/A)</f>
        <v>18.986376269195439</v>
      </c>
      <c r="FI24" s="5">
        <f t="array" ref="FI24">IF(ISNUMBER($AB24),_xlfn.PERCENTILE.EXC(IF(ISNUMBER(EZ24:FG24),EZ24:FG24),0.5),#N/A)</f>
        <v>22.193311269020057</v>
      </c>
      <c r="FJ24" s="5">
        <f t="array" ref="FJ24">IF(ISNUMBER($AB24),_xlfn.PERCENTILE.EXC(IF(ISNUMBER(EZ24:FG24),EZ24:FG24),0.75),#N/A)</f>
        <v>24.215593360430212</v>
      </c>
      <c r="FL24" s="4" t="s">
        <v>27</v>
      </c>
      <c r="FM24" s="5">
        <f t="shared" si="23"/>
        <v>7.2355006991748203</v>
      </c>
      <c r="FN24" s="5" t="e">
        <f t="shared" si="23"/>
        <v>#N/A</v>
      </c>
      <c r="FO24" s="5">
        <f t="shared" si="23"/>
        <v>8.0035292916698371</v>
      </c>
      <c r="FP24" s="5">
        <f t="shared" si="9"/>
        <v>7.0589911098543503</v>
      </c>
      <c r="FQ24" s="5">
        <f t="shared" si="32"/>
        <v>12.79171887480268</v>
      </c>
      <c r="FR24" s="5">
        <f t="shared" si="32"/>
        <v>7.5073691513674454</v>
      </c>
      <c r="FS24" s="5">
        <f t="shared" si="32"/>
        <v>6.7610578499643132</v>
      </c>
      <c r="FT24" s="5">
        <f t="shared" si="32"/>
        <v>10.62027393242802</v>
      </c>
      <c r="FU24" s="5">
        <f t="array" ref="FU24">IF(ISNUMBER($AO24),_xlfn.PERCENTILE.EXC(IF(ISNUMBER(FM24:FT24),FM24:FT24),0.25),#N/A)</f>
        <v>7.0589911098543503</v>
      </c>
      <c r="FV24" s="5">
        <f t="array" ref="FV24">IF(ISNUMBER($AO24),_xlfn.PERCENTILE.EXC(IF(ISNUMBER(FM24:FT24),FM24:FT24),0.5),#N/A)</f>
        <v>7.5073691513674454</v>
      </c>
      <c r="FW24" s="5">
        <f t="array" ref="FW24">IF(ISNUMBER($AO24),_xlfn.PERCENTILE.EXC(IF(ISNUMBER(FM24:FT24),FM24:FT24),0.75),#N/A)</f>
        <v>10.62027393242802</v>
      </c>
      <c r="FY24" s="4" t="s">
        <v>27</v>
      </c>
      <c r="FZ24" s="5">
        <f t="shared" si="24"/>
        <v>11.051878715787511</v>
      </c>
      <c r="GA24" s="5" t="e">
        <f t="shared" si="24"/>
        <v>#N/A</v>
      </c>
      <c r="GB24" s="5">
        <f t="shared" si="24"/>
        <v>15.30303311867549</v>
      </c>
      <c r="GC24" s="5">
        <f t="shared" si="11"/>
        <v>20.540780941592903</v>
      </c>
      <c r="GD24" s="5">
        <f t="shared" si="33"/>
        <v>11.726881101727317</v>
      </c>
      <c r="GE24" s="5">
        <f t="shared" si="33"/>
        <v>10.040129969064839</v>
      </c>
      <c r="GF24" s="5">
        <f t="shared" si="33"/>
        <v>16.371211975077642</v>
      </c>
      <c r="GG24" s="5">
        <f t="shared" si="33"/>
        <v>10.463243276576984</v>
      </c>
      <c r="GH24" s="5">
        <f t="array" ref="GH24">IF(ISNUMBER($BB24),_xlfn.PERCENTILE.EXC(IF(ISNUMBER(FZ24:GG24),FZ24:GG24),0.25),#N/A)</f>
        <v>10.463243276576984</v>
      </c>
      <c r="GI24" s="5">
        <f t="array" ref="GI24">IF(ISNUMBER($BB24),_xlfn.PERCENTILE.EXC(IF(ISNUMBER(FZ24:GG24),FZ24:GG24),0.5),#N/A)</f>
        <v>11.726881101727317</v>
      </c>
      <c r="GJ24" s="5">
        <f t="array" ref="GJ24">IF(ISNUMBER($BB24),_xlfn.PERCENTILE.EXC(IF(ISNUMBER(FZ24:GG24),FZ24:GG24),0.75),#N/A)</f>
        <v>16.371211975077642</v>
      </c>
      <c r="GL24" s="4" t="s">
        <v>27</v>
      </c>
      <c r="GM24" s="5">
        <f t="shared" si="25"/>
        <v>24.791778918241217</v>
      </c>
      <c r="GN24" s="5">
        <f t="shared" si="25"/>
        <v>25.57768179548453</v>
      </c>
      <c r="GO24" s="5">
        <f t="shared" si="25"/>
        <v>21.192042190614842</v>
      </c>
      <c r="GP24" s="5">
        <f t="shared" si="13"/>
        <v>19.087288049889342</v>
      </c>
      <c r="GQ24" s="5">
        <f t="shared" si="34"/>
        <v>23.845332687277367</v>
      </c>
      <c r="GR24" s="5">
        <f t="shared" si="34"/>
        <v>24.199691929559688</v>
      </c>
      <c r="GS24" s="5">
        <f t="shared" si="34"/>
        <v>21.099130032213882</v>
      </c>
      <c r="GT24" s="5">
        <f t="shared" si="34"/>
        <v>12.683026679013143</v>
      </c>
      <c r="GU24" s="5">
        <f t="array" ref="GU24">IF(ISNUMBER($BO24),_xlfn.PERCENTILE.EXC(IF(ISNUMBER(GM24:GT24),GM24:GT24),0.25),#N/A)</f>
        <v>19.590248545470477</v>
      </c>
      <c r="GV24" s="5">
        <f t="array" ref="GV24">IF(ISNUMBER($BO24),_xlfn.PERCENTILE.EXC(IF(ISNUMBER(GM24:GT24),GM24:GT24),0.5),#N/A)</f>
        <v>22.518687438946102</v>
      </c>
      <c r="GW24" s="5">
        <f t="array" ref="GW24">IF(ISNUMBER($BO24),_xlfn.PERCENTILE.EXC(IF(ISNUMBER(GM24:GT24),GM24:GT24),0.75),#N/A)</f>
        <v>24.643757171070835</v>
      </c>
      <c r="GY24" s="4" t="s">
        <v>27</v>
      </c>
      <c r="GZ24" s="5">
        <f t="shared" si="26"/>
        <v>3.7699002853187951</v>
      </c>
      <c r="HA24" s="5">
        <f t="shared" si="26"/>
        <v>10.253649035747436</v>
      </c>
      <c r="HB24" s="5">
        <f t="shared" si="26"/>
        <v>7.2113224482959035</v>
      </c>
      <c r="HC24" s="5" t="e">
        <f t="shared" si="15"/>
        <v>#N/A</v>
      </c>
      <c r="HD24" s="5">
        <f t="shared" si="35"/>
        <v>8.1395480888983105</v>
      </c>
      <c r="HE24" s="5">
        <f t="shared" si="35"/>
        <v>11.083785107563493</v>
      </c>
      <c r="HF24" s="5">
        <f t="shared" si="35"/>
        <v>6.096525915780945</v>
      </c>
      <c r="HG24" s="5">
        <f t="shared" si="35"/>
        <v>5.1371921384152976</v>
      </c>
      <c r="HH24" s="5">
        <f t="array" ref="HH24">IF(ISNUMBER($CB24),_xlfn.PERCENTILE.EXC(IF(ISNUMBER(GZ24:HG24),GZ24:HG24),0.25),#N/A)</f>
        <v>5.1371921384152976</v>
      </c>
      <c r="HI24" s="5">
        <f t="array" ref="HI24">IF(ISNUMBER($CB24),_xlfn.PERCENTILE.EXC(IF(ISNUMBER(GZ24:HG24),GZ24:HG24),0.5),#N/A)</f>
        <v>7.2113224482959035</v>
      </c>
      <c r="HJ24" s="5">
        <f t="array" ref="HJ24">IF(ISNUMBER($CB24),_xlfn.PERCENTILE.EXC(IF(ISNUMBER(GZ24:HG24),GZ24:HG24),0.75),#N/A)</f>
        <v>10.253649035747436</v>
      </c>
      <c r="HL24" s="4" t="s">
        <v>27</v>
      </c>
      <c r="HM24" s="5">
        <f t="shared" si="27"/>
        <v>3.1055446885449052</v>
      </c>
      <c r="HN24" s="5">
        <f t="shared" si="27"/>
        <v>10.780191631855702</v>
      </c>
      <c r="HO24" s="5">
        <f t="shared" si="27"/>
        <v>6.8508581519535205</v>
      </c>
      <c r="HP24" s="5" t="e">
        <f t="shared" si="27"/>
        <v>#N/A</v>
      </c>
      <c r="HQ24" s="5">
        <f t="shared" si="27"/>
        <v>8.1113462317397715</v>
      </c>
      <c r="HR24" s="5">
        <f t="shared" si="27"/>
        <v>13.482762936543995</v>
      </c>
      <c r="HS24" s="5">
        <f t="shared" si="27"/>
        <v>3.027526475183735</v>
      </c>
      <c r="HT24" s="5">
        <f t="shared" si="27"/>
        <v>5.5230702107689975</v>
      </c>
      <c r="HU24" s="5">
        <f t="array" ref="HU24">IF(ISNUMBER($CO24),_xlfn.PERCENTILE.EXC(IF(ISNUMBER(HM24:HT24),HM24:HT24),0.25),#N/A)</f>
        <v>3.1055446885449052</v>
      </c>
      <c r="HV24" s="5">
        <f t="array" ref="HV24">IF(ISNUMBER($CO24),_xlfn.PERCENTILE.EXC(IF(ISNUMBER(HM24:HT24),HM24:HT24),0.5),#N/A)</f>
        <v>6.8508581519535205</v>
      </c>
      <c r="HW24" s="5">
        <f t="array" ref="HW24">IF(ISNUMBER($CO24),_xlfn.PERCENTILE.EXC(IF(ISNUMBER(HM24:HT24),HM24:HT24),0.75),#N/A)</f>
        <v>10.780191631855702</v>
      </c>
      <c r="IB24" s="4" t="s">
        <v>27</v>
      </c>
      <c r="IC24" s="5">
        <f t="shared" si="28"/>
        <v>100</v>
      </c>
      <c r="ID24" s="5">
        <f t="shared" si="28"/>
        <v>100</v>
      </c>
      <c r="IE24" s="5">
        <f t="shared" si="28"/>
        <v>99.999999999999986</v>
      </c>
      <c r="IF24" s="5" t="e">
        <f t="shared" si="28"/>
        <v>#N/A</v>
      </c>
      <c r="IG24" s="5">
        <f t="shared" si="28"/>
        <v>100</v>
      </c>
      <c r="IH24" s="5">
        <f t="shared" si="28"/>
        <v>100</v>
      </c>
      <c r="II24" s="5">
        <f t="shared" si="28"/>
        <v>99.999999999999986</v>
      </c>
      <c r="IJ24" s="5">
        <f t="shared" si="28"/>
        <v>99.999999999999972</v>
      </c>
    </row>
    <row r="25" spans="1:244" x14ac:dyDescent="0.25">
      <c r="A25" s="4" t="s">
        <v>28</v>
      </c>
      <c r="B25" s="5">
        <f>100*'C'!C28/'Total GDP'!C28</f>
        <v>59.736715968751064</v>
      </c>
      <c r="C25" s="5">
        <f>100*'C'!D28/'Total GDP'!F28</f>
        <v>53.259937231538494</v>
      </c>
      <c r="D25" s="5">
        <f>100*'C'!E28/'Total GDP'!I28</f>
        <v>55.411514215338357</v>
      </c>
      <c r="E25" s="5">
        <f>100*'C'!F28/'Total GDP'!L28</f>
        <v>54.850578207171395</v>
      </c>
      <c r="F25" s="5">
        <f>100*'C'!G28/'Total GDP'!O28</f>
        <v>54.789626024542542</v>
      </c>
      <c r="G25" s="5">
        <f>100*'C'!H28/'Total GDP'!R28</f>
        <v>52.677486840329337</v>
      </c>
      <c r="H25" s="5">
        <f>100*'C'!I28/'Total GDP'!U28</f>
        <v>62.882410406704714</v>
      </c>
      <c r="I25" s="5">
        <f>100*'C'!J28/'Total GDP'!X28</f>
        <v>61.970804349955912</v>
      </c>
      <c r="J25" s="5">
        <f t="array" ref="J25">IF(ISNUMBER($B25),_xlfn.PERCENTILE.EXC(IF(ISNUMBER(B25:I25),B25:I25),0.25),#N/A)</f>
        <v>53.642359429789508</v>
      </c>
      <c r="K25" s="5">
        <f t="array" ref="K25">IF(ISNUMBER($B25),_xlfn.PERCENTILE.EXC(IF(ISNUMBER(B25:I25),B25:I25),0.5),#N/A)</f>
        <v>55.131046211254876</v>
      </c>
      <c r="L25" s="5">
        <f t="array" ref="L25">IF(ISNUMBER($B25),_xlfn.PERCENTILE.EXC(IF(ISNUMBER(B25:I25),B25:I25),0.75),#N/A)</f>
        <v>61.412282254654698</v>
      </c>
      <c r="N25" s="4" t="s">
        <v>28</v>
      </c>
      <c r="O25" s="5">
        <f>100*I!C28/'Total GDP'!C28</f>
        <v>16.557296418149324</v>
      </c>
      <c r="P25" s="5">
        <f>100*I!D28/'Total GDP'!F28</f>
        <v>14.597823051451522</v>
      </c>
      <c r="Q25" s="5">
        <f>100*I!E28/'Total GDP'!I28</f>
        <v>23.929069427629106</v>
      </c>
      <c r="R25" s="5" t="e">
        <f>100*I!F28/'Total GDP'!L28</f>
        <v>#N/A</v>
      </c>
      <c r="S25" s="5">
        <f>100*I!G28/'Total GDP'!O28</f>
        <v>21.635936741875692</v>
      </c>
      <c r="T25" s="5">
        <f>100*I!H28/'Total GDP'!R28</f>
        <v>19.933044752521067</v>
      </c>
      <c r="U25" s="5">
        <f>100*I!I28/'Total GDP'!U28</f>
        <v>25.981798550053988</v>
      </c>
      <c r="V25" s="5">
        <f>100*I!J28/'Total GDP'!X28</f>
        <v>23.700425198393255</v>
      </c>
      <c r="W25" s="5">
        <f t="array" ref="W25">IF(ISNUMBER($O25),_xlfn.PERCENTILE.EXC(IF(ISNUMBER(O25:V25),O25:V25),0.25),#N/A)</f>
        <v>16.557296418149324</v>
      </c>
      <c r="X25" s="5">
        <f t="array" ref="X25">IF(ISNUMBER($O25),_xlfn.PERCENTILE.EXC(IF(ISNUMBER(O25:V25),O25:V25),0.5),#N/A)</f>
        <v>21.635936741875692</v>
      </c>
      <c r="Y25" s="5">
        <f t="array" ref="Y25">IF(ISNUMBER($O25),_xlfn.PERCENTILE.EXC(IF(ISNUMBER(O25:V25),O25:V25),0.75),#N/A)</f>
        <v>23.929069427629106</v>
      </c>
      <c r="AA25" s="4" t="s">
        <v>28</v>
      </c>
      <c r="AB25" s="5">
        <f>100*'Total GFCF'!C28/'Total GDP'!C28</f>
        <v>18.599375612201079</v>
      </c>
      <c r="AC25" s="5">
        <f>100*'Total GFCF'!D28/'Total GDP'!F28</f>
        <v>19.518065880287779</v>
      </c>
      <c r="AD25" s="5">
        <f>100*'Total GFCF'!E28/'Total GDP'!I28</f>
        <v>23.462614286310689</v>
      </c>
      <c r="AE25" s="5">
        <f>100*'Total GFCF'!F28/'Total GDP'!L28</f>
        <v>27.262758799399048</v>
      </c>
      <c r="AF25" s="5">
        <f>100*'Total GFCF'!G28/'Total GDP'!O28</f>
        <v>24.091923937069062</v>
      </c>
      <c r="AG25" s="5">
        <f>100*'Total GFCF'!H28/'Total GDP'!R28</f>
        <v>17.397759481711432</v>
      </c>
      <c r="AH25" s="5">
        <f>100*'Total GFCF'!I28/'Total GDP'!U28</f>
        <v>24.51539924931873</v>
      </c>
      <c r="AI25" s="5">
        <f>100*'Total GFCF'!J28/'Total GDP'!X28</f>
        <v>21.135299304398941</v>
      </c>
      <c r="AJ25" s="5">
        <f t="array" ref="AJ25">IF(ISNUMBER($AB25),_xlfn.PERCENTILE.EXC(IF(ISNUMBER(AB25:AI25),AB25:AI25),0.25),#N/A)</f>
        <v>18.829048179222752</v>
      </c>
      <c r="AK25" s="5">
        <f t="array" ref="AK25">IF(ISNUMBER($AB25),_xlfn.PERCENTILE.EXC(IF(ISNUMBER(AB25:AI25),AB25:AI25),0.5),#N/A)</f>
        <v>22.298956795354815</v>
      </c>
      <c r="AL25" s="5">
        <f t="array" ref="AL25">IF(ISNUMBER($AB25),_xlfn.PERCENTILE.EXC(IF(ISNUMBER(AB25:AI25),AB25:AI25),0.75),#N/A)</f>
        <v>24.409530421256314</v>
      </c>
      <c r="AN25" s="4" t="s">
        <v>28</v>
      </c>
      <c r="AO25" s="5">
        <f>100*'Housing Investment'!C28/'Total GDP'!C28</f>
        <v>7.2481042459694702</v>
      </c>
      <c r="AP25" s="5" t="e">
        <f>100*'Housing Investment'!D28/'Total GDP'!F28</f>
        <v>#N/A</v>
      </c>
      <c r="AQ25" s="5">
        <f>100*'Housing Investment'!E28/'Total GDP'!I28</f>
        <v>8.0696363712269861</v>
      </c>
      <c r="AR25" s="5">
        <f>100*'Housing Investment'!F28/'Total GDP'!L28</f>
        <v>6.9721466567987038</v>
      </c>
      <c r="AS25" s="5">
        <f>100*'Housing Investment'!G28/'Total GDP'!O28</f>
        <v>12.41274308776535</v>
      </c>
      <c r="AT25" s="5">
        <f>100*'Housing Investment'!H28/'Total GDP'!R28</f>
        <v>7.2643310259722735</v>
      </c>
      <c r="AU25" s="5">
        <f>100*'Housing Investment'!I28/'Total GDP'!U28</f>
        <v>7.6970538331019593</v>
      </c>
      <c r="AV25" s="5">
        <f>100*'Housing Investment'!J28/'Total GDP'!X28</f>
        <v>10.484177525227786</v>
      </c>
      <c r="AW25" s="5">
        <f t="array" ref="AW25">IF(ISNUMBER($AO25),_xlfn.PERCENTILE.EXC(IF(ISNUMBER(AO25:AV25),AO25:AV25),0.25),#N/A)</f>
        <v>7.2481042459694702</v>
      </c>
      <c r="AX25" s="5">
        <f t="array" ref="AX25">IF(ISNUMBER($AO25),_xlfn.PERCENTILE.EXC(IF(ISNUMBER(AO25:AV25),AO25:AV25),0.5),#N/A)</f>
        <v>7.6970538331019593</v>
      </c>
      <c r="AY25" s="5">
        <f t="array" ref="AY25">IF(ISNUMBER($AO25),_xlfn.PERCENTILE.EXC(IF(ISNUMBER(AO25:AV25),AO25:AV25),0.75),#N/A)</f>
        <v>10.484177525227786</v>
      </c>
      <c r="BA25" s="4" t="s">
        <v>28</v>
      </c>
      <c r="BB25" s="5">
        <f>100*'Total Non-Res GFCF'!C28/'Total GDP'!C28</f>
        <v>11.351250991364623</v>
      </c>
      <c r="BC25" s="5" t="e">
        <f>100*'Total Non-Res GFCF'!D28/'Total GDP'!F28</f>
        <v>#N/A</v>
      </c>
      <c r="BD25" s="5">
        <f>100*'Total Non-Res GFCF'!E28/'Total GDP'!I28</f>
        <v>15.3930447125621</v>
      </c>
      <c r="BE25" s="5">
        <f>100*'Total Non-Res GFCF'!F28/'Total GDP'!L28</f>
        <v>20.555980698872713</v>
      </c>
      <c r="BF25" s="5">
        <f>100*'Total Non-Res GFCF'!G28/'Total GDP'!O28</f>
        <v>11.679069309176221</v>
      </c>
      <c r="BG25" s="5">
        <f>100*'Total Non-Res GFCF'!H28/'Total GDP'!R28</f>
        <v>10.133428455739161</v>
      </c>
      <c r="BH25" s="5">
        <f>100*'Total Non-Res GFCF'!I28/'Total GDP'!U28</f>
        <v>16.817317085711348</v>
      </c>
      <c r="BI25" s="5">
        <f>100*'Total Non-Res GFCF'!J28/'Total GDP'!X28</f>
        <v>10.651121779171158</v>
      </c>
      <c r="BJ25" s="5">
        <f t="array" ref="BJ25">IF(ISNUMBER($BB25),_xlfn.PERCENTILE.EXC(IF(ISNUMBER(BB25:BI25),BB25:BI25),0.25),#N/A)</f>
        <v>10.651121779171158</v>
      </c>
      <c r="BK25" s="5">
        <f t="array" ref="BK25">IF(ISNUMBER($BB25),_xlfn.PERCENTILE.EXC(IF(ISNUMBER(BB25:BI25),BB25:BI25),0.5),#N/A)</f>
        <v>11.679069309176221</v>
      </c>
      <c r="BL25" s="5">
        <f t="array" ref="BL25">IF(ISNUMBER($BB25),_xlfn.PERCENTILE.EXC(IF(ISNUMBER(BB25:BI25),BB25:BI25),0.75),#N/A)</f>
        <v>16.817317085711348</v>
      </c>
      <c r="BN25" s="4" t="s">
        <v>28</v>
      </c>
      <c r="BO25" s="5">
        <f>100*G!C28/'Total GDP'!C28</f>
        <v>24.984935332719033</v>
      </c>
      <c r="BP25" s="5">
        <f>100*G!D28/'Total GDP'!F28</f>
        <v>25.513650810537655</v>
      </c>
      <c r="BQ25" s="5">
        <f>100*G!E28/'Total GDP'!I28</f>
        <v>21.094309689809208</v>
      </c>
      <c r="BR25" s="5">
        <f>100*G!F28/'Total GDP'!L28</f>
        <v>19.118956003774596</v>
      </c>
      <c r="BS25" s="5">
        <f>100*G!G28/'Total GDP'!O28</f>
        <v>23.650596832632182</v>
      </c>
      <c r="BT25" s="5">
        <f>100*G!H28/'Total GDP'!R28</f>
        <v>23.840936698609802</v>
      </c>
      <c r="BU25" s="5">
        <f>100*G!I28/'Total GDP'!U28</f>
        <v>22.232505527276466</v>
      </c>
      <c r="BV25" s="5">
        <f>100*G!J28/'Total GDP'!X28</f>
        <v>12.368766532771629</v>
      </c>
      <c r="BW25" s="5">
        <f t="array" ref="BW25">IF(ISNUMBER($BO25),_xlfn.PERCENTILE.EXC(IF(ISNUMBER(BO25:BV25),BO25:BV25),0.25),#N/A)</f>
        <v>19.612794425283248</v>
      </c>
      <c r="BX25" s="5">
        <f t="array" ref="BX25">IF(ISNUMBER($BO25),_xlfn.PERCENTILE.EXC(IF(ISNUMBER(BO25:BV25),BO25:BV25),0.5),#N/A)</f>
        <v>22.941551179954324</v>
      </c>
      <c r="BY25" s="5">
        <f t="array" ref="BY25">IF(ISNUMBER($BO25),_xlfn.PERCENTILE.EXC(IF(ISNUMBER(BO25:BV25),BO25:BV25),0.75),#N/A)</f>
        <v>24.698935674191723</v>
      </c>
      <c r="CA25" s="4" t="s">
        <v>28</v>
      </c>
      <c r="CB25" s="5">
        <f>100*IMP!C28/'Total GDP'!C28</f>
        <v>4.1893782762149412</v>
      </c>
      <c r="CC25" s="5">
        <f>100*IMP!D28/'Total GDP'!F28</f>
        <v>9.9930848305118563</v>
      </c>
      <c r="CD25" s="5">
        <f>100*IMP!E28/'Total GDP'!I28</f>
        <v>7.2862689433473875</v>
      </c>
      <c r="CE25" s="5" t="e">
        <f>100*IMP!F28/'Total GDP'!L28</f>
        <v>#N/A</v>
      </c>
      <c r="CF25" s="5">
        <f>100*IMP!G28/'Total GDP'!O28</f>
        <v>8.2933802793336593</v>
      </c>
      <c r="CG25" s="5">
        <f>100*IMP!H28/'Total GDP'!R28</f>
        <v>11.112691128550219</v>
      </c>
      <c r="CH25" s="5">
        <f>100*IMP!I28/'Total GDP'!U28</f>
        <v>6.6615250141395448</v>
      </c>
      <c r="CI25" s="5">
        <f>100*IMP!J28/'Total GDP'!X28</f>
        <v>5.343666111492114</v>
      </c>
      <c r="CJ25" s="5">
        <f t="array" ref="CJ25">IF(ISNUMBER($CB25),_xlfn.PERCENTILE.EXC(IF(ISNUMBER(CB25:CI25),CB25:CI25),0.25),#N/A)</f>
        <v>5.343666111492114</v>
      </c>
      <c r="CK25" s="5">
        <f t="array" ref="CK25">IF(ISNUMBER($CB25),_xlfn.PERCENTILE.EXC(IF(ISNUMBER(CB25:CI25),CB25:CI25),0.5),#N/A)</f>
        <v>7.2862689433473875</v>
      </c>
      <c r="CL25" s="5">
        <f t="array" ref="CL25">IF(ISNUMBER($CB25),_xlfn.PERCENTILE.EXC(IF(ISNUMBER(CB25:CI25),CB25:CI25),0.75),#N/A)</f>
        <v>9.9930848305118563</v>
      </c>
      <c r="CN25" s="4" t="s">
        <v>28</v>
      </c>
      <c r="CO25" s="5">
        <f>100*EXP!C28/'Total GDP'!C28</f>
        <v>3.6663045034059141</v>
      </c>
      <c r="CP25" s="5">
        <f>100*EXP!D28/'Total GDP'!F28</f>
        <v>10.211178637445643</v>
      </c>
      <c r="CQ25" s="5">
        <f>100*EXP!E28/'Total GDP'!I28</f>
        <v>6.9202187617417437</v>
      </c>
      <c r="CR25" s="5" t="e">
        <f>100*EXP!F28/'Total GDP'!L28</f>
        <v>#N/A</v>
      </c>
      <c r="CS25" s="5">
        <f>100*EXP!G28/'Total GDP'!O28</f>
        <v>8.3959971966247959</v>
      </c>
      <c r="CT25" s="5">
        <f>100*EXP!H28/'Total GDP'!R28</f>
        <v>13.371285887819834</v>
      </c>
      <c r="CU25" s="5">
        <f>100*EXP!I28/'Total GDP'!U28</f>
        <v>3.3091675664558591</v>
      </c>
      <c r="CV25" s="5">
        <f>100*EXP!J28/'Total GDP'!X28</f>
        <v>5.3856764965219943</v>
      </c>
      <c r="CW25" s="5">
        <f t="array" ref="CW25">IF(ISNUMBER($CO25),_xlfn.PERCENTILE.EXC(IF(ISNUMBER(CO25:CV25),CO25:CV25),0.25),#N/A)</f>
        <v>3.6663045034059141</v>
      </c>
      <c r="CX25" s="5">
        <f t="array" ref="CX25">IF(ISNUMBER($CO25),_xlfn.PERCENTILE.EXC(IF(ISNUMBER(CO25:CV25),CO25:CV25),0.5),#N/A)</f>
        <v>6.9202187617417437</v>
      </c>
      <c r="CY25" s="5">
        <f t="array" ref="CY25">IF(ISNUMBER($CO25),_xlfn.PERCENTILE.EXC(IF(ISNUMBER(CO25:CV25),CO25:CV25),0.75),#N/A)</f>
        <v>10.211178637445643</v>
      </c>
      <c r="DC25" s="4" t="s">
        <v>28</v>
      </c>
      <c r="DD25" s="5">
        <f t="shared" si="18"/>
        <v>99.999890454026996</v>
      </c>
      <c r="DE25" s="5" t="e">
        <f t="shared" si="18"/>
        <v>#N/A</v>
      </c>
      <c r="DF25" s="5">
        <f t="shared" si="18"/>
        <v>100.0002846975089</v>
      </c>
      <c r="DG25" s="5">
        <f t="shared" si="18"/>
        <v>100.97337381819999</v>
      </c>
      <c r="DH25" s="5">
        <f t="shared" si="18"/>
        <v>99.999537022747603</v>
      </c>
      <c r="DI25" s="5">
        <f t="shared" si="18"/>
        <v>100</v>
      </c>
      <c r="DJ25" s="5">
        <f t="shared" si="18"/>
        <v>99.995805369127524</v>
      </c>
      <c r="DK25" s="5">
        <f t="shared" si="18"/>
        <v>100</v>
      </c>
      <c r="DM25" s="4" t="s">
        <v>28</v>
      </c>
      <c r="DN25" s="5">
        <f t="shared" si="19"/>
        <v>100.7558739468104</v>
      </c>
      <c r="DO25" s="5">
        <f t="shared" si="19"/>
        <v>93.589504900461449</v>
      </c>
      <c r="DP25" s="5">
        <f t="shared" si="19"/>
        <v>100.06884315117102</v>
      </c>
      <c r="DQ25" s="5" t="e">
        <f t="shared" si="19"/>
        <v>#N/A</v>
      </c>
      <c r="DR25" s="5">
        <f t="shared" si="19"/>
        <v>100.17877651634154</v>
      </c>
      <c r="DS25" s="5">
        <f t="shared" si="19"/>
        <v>98.710063050729815</v>
      </c>
      <c r="DT25" s="5">
        <f t="shared" si="19"/>
        <v>107.74435703635149</v>
      </c>
      <c r="DU25" s="5">
        <f t="shared" si="19"/>
        <v>98.082006466150688</v>
      </c>
      <c r="DY25" s="4" t="s">
        <v>28</v>
      </c>
      <c r="DZ25" s="5">
        <f t="shared" si="20"/>
        <v>59.288569121326283</v>
      </c>
      <c r="EA25" s="5">
        <f t="shared" si="20"/>
        <v>56.908023274814752</v>
      </c>
      <c r="EB25" s="5">
        <f t="shared" si="20"/>
        <v>55.373393426393299</v>
      </c>
      <c r="EC25" s="5">
        <f t="shared" si="3"/>
        <v>54.850578207171395</v>
      </c>
      <c r="ED25" s="5">
        <f t="shared" si="29"/>
        <v>54.691849840674635</v>
      </c>
      <c r="EE25" s="5">
        <f t="shared" si="29"/>
        <v>53.365872953861789</v>
      </c>
      <c r="EF25" s="5">
        <f t="shared" si="29"/>
        <v>58.3626021226235</v>
      </c>
      <c r="EG25" s="5">
        <f t="shared" si="29"/>
        <v>63.182643364196274</v>
      </c>
      <c r="EH25" s="5">
        <f t="array" ref="EH25">IF(ISNUMBER($B25),_xlfn.PERCENTILE.EXC(IF(ISNUMBER(DZ25:EG25),DZ25:EG25),0.25),#N/A)</f>
        <v>54.731531932298822</v>
      </c>
      <c r="EI25" s="5">
        <f t="array" ref="EI25">IF(ISNUMBER($B25),_xlfn.PERCENTILE.EXC(IF(ISNUMBER(DZ25:EG25),DZ25:EG25),0.5),#N/A)</f>
        <v>56.140708350604029</v>
      </c>
      <c r="EJ25" s="5">
        <f t="array" ref="EJ25">IF(ISNUMBER($B25),_xlfn.PERCENTILE.EXC(IF(ISNUMBER(DZ25:EG25),DZ25:EG25),0.75),#N/A)</f>
        <v>59.057077371650585</v>
      </c>
      <c r="EL25" s="4" t="s">
        <v>28</v>
      </c>
      <c r="EM25" s="5">
        <f t="shared" si="21"/>
        <v>16.433083024906335</v>
      </c>
      <c r="EN25" s="5">
        <f t="shared" si="21"/>
        <v>15.597713725462336</v>
      </c>
      <c r="EO25" s="5">
        <f t="shared" si="21"/>
        <v>23.91260723528119</v>
      </c>
      <c r="EP25" s="5" t="e">
        <f t="shared" si="5"/>
        <v>#N/A</v>
      </c>
      <c r="EQ25" s="5">
        <f t="shared" si="30"/>
        <v>21.59732579519611</v>
      </c>
      <c r="ER25" s="5">
        <f t="shared" si="30"/>
        <v>20.193528538500605</v>
      </c>
      <c r="ES25" s="5">
        <f t="shared" si="30"/>
        <v>24.114300984958387</v>
      </c>
      <c r="ET25" s="5">
        <f t="shared" si="30"/>
        <v>24.163886988356591</v>
      </c>
      <c r="EU25" s="5">
        <f t="array" ref="EU25">IF(ISNUMBER($O25),_xlfn.PERCENTILE.EXC(IF(ISNUMBER(EM25:ET25),EM25:ET25),0.25),#N/A)</f>
        <v>16.433083024906335</v>
      </c>
      <c r="EV25" s="5">
        <f t="array" ref="EV25">IF(ISNUMBER($O25),_xlfn.PERCENTILE.EXC(IF(ISNUMBER(EM25:ET25),EM25:ET25),0.5),#N/A)</f>
        <v>21.59732579519611</v>
      </c>
      <c r="EW25" s="5">
        <f t="array" ref="EW25">IF(ISNUMBER($O25),_xlfn.PERCENTILE.EXC(IF(ISNUMBER(EM25:ET25),EM25:ET25),0.75),#N/A)</f>
        <v>24.114300984958387</v>
      </c>
      <c r="EY25" s="4" t="s">
        <v>28</v>
      </c>
      <c r="EZ25" s="5">
        <f t="shared" si="22"/>
        <v>18.459842472330493</v>
      </c>
      <c r="FA25" s="5">
        <f t="shared" si="22"/>
        <v>20.854972895781977</v>
      </c>
      <c r="FB25" s="5">
        <f t="shared" si="22"/>
        <v>23.446472995462152</v>
      </c>
      <c r="FC25" s="5">
        <f t="shared" si="7"/>
        <v>27.262758799399048</v>
      </c>
      <c r="FD25" s="5">
        <f t="shared" si="31"/>
        <v>24.048930097623121</v>
      </c>
      <c r="FE25" s="5">
        <f t="shared" si="31"/>
        <v>17.625112317849748</v>
      </c>
      <c r="FF25" s="5">
        <f t="shared" si="31"/>
        <v>22.753302282965564</v>
      </c>
      <c r="FG25" s="5">
        <f t="shared" si="31"/>
        <v>21.548600060188402</v>
      </c>
      <c r="FH25" s="5">
        <f t="array" ref="FH25">IF(ISNUMBER($AB25),_xlfn.PERCENTILE.EXC(IF(ISNUMBER(EZ25:FG25),EZ25:FG25),0.25),#N/A)</f>
        <v>19.058625078193366</v>
      </c>
      <c r="FI25" s="5">
        <f t="array" ref="FI25">IF(ISNUMBER($AB25),_xlfn.PERCENTILE.EXC(IF(ISNUMBER(EZ25:FG25),EZ25:FG25),0.5),#N/A)</f>
        <v>22.150951171576985</v>
      </c>
      <c r="FJ25" s="5">
        <f t="array" ref="FJ25">IF(ISNUMBER($AB25),_xlfn.PERCENTILE.EXC(IF(ISNUMBER(EZ25:FG25),EZ25:FG25),0.75),#N/A)</f>
        <v>23.898315822082878</v>
      </c>
      <c r="FL25" s="4" t="s">
        <v>28</v>
      </c>
      <c r="FM25" s="5">
        <f t="shared" si="23"/>
        <v>7.1937287247349824</v>
      </c>
      <c r="FN25" s="5" t="e">
        <f t="shared" si="23"/>
        <v>#N/A</v>
      </c>
      <c r="FO25" s="5">
        <f t="shared" si="23"/>
        <v>8.0640848011367794</v>
      </c>
      <c r="FP25" s="5">
        <f t="shared" si="9"/>
        <v>6.9721466567987038</v>
      </c>
      <c r="FQ25" s="5">
        <f t="shared" si="32"/>
        <v>12.390591619713518</v>
      </c>
      <c r="FR25" s="5">
        <f t="shared" si="32"/>
        <v>7.3592608508809629</v>
      </c>
      <c r="FS25" s="5">
        <f t="shared" si="32"/>
        <v>7.1438115598992136</v>
      </c>
      <c r="FT25" s="5">
        <f t="shared" si="32"/>
        <v>10.6891956057669</v>
      </c>
      <c r="FU25" s="5">
        <f t="array" ref="FU25">IF(ISNUMBER($AO25),_xlfn.PERCENTILE.EXC(IF(ISNUMBER(FM25:FT25),FM25:FT25),0.25),#N/A)</f>
        <v>7.1438115598992136</v>
      </c>
      <c r="FV25" s="5">
        <f t="array" ref="FV25">IF(ISNUMBER($AO25),_xlfn.PERCENTILE.EXC(IF(ISNUMBER(FM25:FT25),FM25:FT25),0.5),#N/A)</f>
        <v>7.3592608508809629</v>
      </c>
      <c r="FW25" s="5">
        <f t="array" ref="FW25">IF(ISNUMBER($AO25),_xlfn.PERCENTILE.EXC(IF(ISNUMBER(FM25:FT25),FM25:FT25),0.75),#N/A)</f>
        <v>10.6891956057669</v>
      </c>
      <c r="FY25" s="4" t="s">
        <v>28</v>
      </c>
      <c r="FZ25" s="5">
        <f t="shared" si="24"/>
        <v>11.266093525581459</v>
      </c>
      <c r="GA25" s="5" t="e">
        <f t="shared" si="24"/>
        <v>#N/A</v>
      </c>
      <c r="GB25" s="5">
        <f t="shared" si="24"/>
        <v>15.382454945849915</v>
      </c>
      <c r="GC25" s="5">
        <f t="shared" si="11"/>
        <v>20.555980698872713</v>
      </c>
      <c r="GD25" s="5">
        <f t="shared" si="33"/>
        <v>11.658227136833805</v>
      </c>
      <c r="GE25" s="5">
        <f t="shared" si="33"/>
        <v>10.265851466968787</v>
      </c>
      <c r="GF25" s="5">
        <f t="shared" si="33"/>
        <v>15.608536306024279</v>
      </c>
      <c r="GG25" s="5">
        <f t="shared" si="33"/>
        <v>10.859404454421506</v>
      </c>
      <c r="GH25" s="5">
        <f t="array" ref="GH25">IF(ISNUMBER($BB25),_xlfn.PERCENTILE.EXC(IF(ISNUMBER(FZ25:GG25),FZ25:GG25),0.25),#N/A)</f>
        <v>10.859404454421506</v>
      </c>
      <c r="GI25" s="5">
        <f t="array" ref="GI25">IF(ISNUMBER($BB25),_xlfn.PERCENTILE.EXC(IF(ISNUMBER(FZ25:GG25),FZ25:GG25),0.5),#N/A)</f>
        <v>11.658227136833805</v>
      </c>
      <c r="GJ25" s="5">
        <f t="array" ref="GJ25">IF(ISNUMBER($BB25),_xlfn.PERCENTILE.EXC(IF(ISNUMBER(FZ25:GG25),FZ25:GG25),0.75),#N/A)</f>
        <v>15.608536306024279</v>
      </c>
      <c r="GL25" s="4" t="s">
        <v>28</v>
      </c>
      <c r="GM25" s="5">
        <f t="shared" si="25"/>
        <v>24.797497509583138</v>
      </c>
      <c r="GN25" s="5">
        <f t="shared" si="25"/>
        <v>27.261230666486686</v>
      </c>
      <c r="GO25" s="5">
        <f t="shared" si="25"/>
        <v>21.079797692816996</v>
      </c>
      <c r="GP25" s="5">
        <f t="shared" si="13"/>
        <v>19.118956003774596</v>
      </c>
      <c r="GQ25" s="5">
        <f t="shared" si="34"/>
        <v>23.608390574398967</v>
      </c>
      <c r="GR25" s="5">
        <f t="shared" si="34"/>
        <v>24.152488572879637</v>
      </c>
      <c r="GS25" s="5">
        <f t="shared" si="34"/>
        <v>20.634496449568601</v>
      </c>
      <c r="GT25" s="5">
        <f t="shared" si="34"/>
        <v>12.610637749381935</v>
      </c>
      <c r="GU25" s="5">
        <f t="array" ref="GU25">IF(ISNUMBER($BO25),_xlfn.PERCENTILE.EXC(IF(ISNUMBER(GM25:GT25),GM25:GT25),0.25),#N/A)</f>
        <v>19.497841115223096</v>
      </c>
      <c r="GV25" s="5">
        <f t="array" ref="GV25">IF(ISNUMBER($BO25),_xlfn.PERCENTILE.EXC(IF(ISNUMBER(GM25:GT25),GM25:GT25),0.5),#N/A)</f>
        <v>22.344094133607982</v>
      </c>
      <c r="GW25" s="5">
        <f t="array" ref="GW25">IF(ISNUMBER($BO25),_xlfn.PERCENTILE.EXC(IF(ISNUMBER(GM25:GT25),GM25:GT25),0.75),#N/A)</f>
        <v>24.636245275407262</v>
      </c>
      <c r="GY25" s="4" t="s">
        <v>28</v>
      </c>
      <c r="GZ25" s="5">
        <f t="shared" si="26"/>
        <v>4.1579494198289009</v>
      </c>
      <c r="HA25" s="5">
        <f t="shared" si="26"/>
        <v>10.677569927461583</v>
      </c>
      <c r="HB25" s="5">
        <f t="shared" si="26"/>
        <v>7.2812562970676469</v>
      </c>
      <c r="HC25" s="5" t="e">
        <f t="shared" si="15"/>
        <v>#N/A</v>
      </c>
      <c r="HD25" s="5">
        <f t="shared" si="35"/>
        <v>8.2785801221886661</v>
      </c>
      <c r="HE25" s="5">
        <f t="shared" si="35"/>
        <v>11.257911083330077</v>
      </c>
      <c r="HF25" s="5">
        <f t="shared" si="35"/>
        <v>6.1827135985340158</v>
      </c>
      <c r="HG25" s="5">
        <f t="shared" si="35"/>
        <v>5.4481614967127321</v>
      </c>
      <c r="HH25" s="5">
        <f t="array" ref="HH25">IF(ISNUMBER($CB25),_xlfn.PERCENTILE.EXC(IF(ISNUMBER(GZ25:HG25),GZ25:HG25),0.25),#N/A)</f>
        <v>5.4481614967127321</v>
      </c>
      <c r="HI25" s="5">
        <f t="array" ref="HI25">IF(ISNUMBER($CB25),_xlfn.PERCENTILE.EXC(IF(ISNUMBER(GZ25:HG25),GZ25:HG25),0.5),#N/A)</f>
        <v>7.2812562970676469</v>
      </c>
      <c r="HJ25" s="5">
        <f t="array" ref="HJ25">IF(ISNUMBER($CB25),_xlfn.PERCENTILE.EXC(IF(ISNUMBER(GZ25:HG25),GZ25:HG25),0.75),#N/A)</f>
        <v>10.677569927461583</v>
      </c>
      <c r="HL25" s="4" t="s">
        <v>28</v>
      </c>
      <c r="HM25" s="5">
        <f t="shared" si="27"/>
        <v>3.6387997640131404</v>
      </c>
      <c r="HN25" s="5">
        <f t="shared" si="27"/>
        <v>10.91060226069782</v>
      </c>
      <c r="HO25" s="5">
        <f t="shared" si="27"/>
        <v>6.9154579425761673</v>
      </c>
      <c r="HP25" s="5" t="e">
        <f t="shared" si="27"/>
        <v>#N/A</v>
      </c>
      <c r="HQ25" s="5">
        <f t="shared" si="27"/>
        <v>8.3810139119189682</v>
      </c>
      <c r="HR25" s="5">
        <f t="shared" si="27"/>
        <v>13.546021018088057</v>
      </c>
      <c r="HS25" s="5">
        <f t="shared" si="27"/>
        <v>3.0713140413835229</v>
      </c>
      <c r="HT25" s="5">
        <f t="shared" si="27"/>
        <v>5.4909933947779273</v>
      </c>
      <c r="HU25" s="5">
        <f t="array" ref="HU25">IF(ISNUMBER($CO25),_xlfn.PERCENTILE.EXC(IF(ISNUMBER(HM25:HT25),HM25:HT25),0.25),#N/A)</f>
        <v>3.6387997640131404</v>
      </c>
      <c r="HV25" s="5">
        <f t="array" ref="HV25">IF(ISNUMBER($CO25),_xlfn.PERCENTILE.EXC(IF(ISNUMBER(HM25:HT25),HM25:HT25),0.5),#N/A)</f>
        <v>6.9154579425761673</v>
      </c>
      <c r="HW25" s="5">
        <f t="array" ref="HW25">IF(ISNUMBER($CO25),_xlfn.PERCENTILE.EXC(IF(ISNUMBER(HM25:HT25),HM25:HT25),0.75),#N/A)</f>
        <v>10.91060226069782</v>
      </c>
      <c r="IB25" s="4" t="s">
        <v>28</v>
      </c>
      <c r="IC25" s="5">
        <f t="shared" si="28"/>
        <v>100</v>
      </c>
      <c r="ID25" s="5">
        <f t="shared" si="28"/>
        <v>100.00000000000001</v>
      </c>
      <c r="IE25" s="5">
        <f t="shared" si="28"/>
        <v>100.00000000000001</v>
      </c>
      <c r="IF25" s="5" t="e">
        <f t="shared" si="28"/>
        <v>#N/A</v>
      </c>
      <c r="IG25" s="5">
        <f t="shared" si="28"/>
        <v>100.00000000000001</v>
      </c>
      <c r="IH25" s="5">
        <f t="shared" si="28"/>
        <v>100.00000000000001</v>
      </c>
      <c r="II25" s="5">
        <f t="shared" si="28"/>
        <v>99.999999999999986</v>
      </c>
      <c r="IJ25" s="5">
        <f t="shared" si="28"/>
        <v>100</v>
      </c>
    </row>
    <row r="26" spans="1:244" x14ac:dyDescent="0.25">
      <c r="A26" s="4" t="s">
        <v>29</v>
      </c>
      <c r="B26" s="5">
        <f>100*'C'!C29/'Total GDP'!C29</f>
        <v>59.555453712190655</v>
      </c>
      <c r="C26" s="5">
        <f>100*'C'!D29/'Total GDP'!F29</f>
        <v>53.495822094426607</v>
      </c>
      <c r="D26" s="5">
        <f>100*'C'!E29/'Total GDP'!I29</f>
        <v>55.537612902907213</v>
      </c>
      <c r="E26" s="5">
        <f>100*'C'!F29/'Total GDP'!L29</f>
        <v>54.972833931180311</v>
      </c>
      <c r="F26" s="5">
        <f>100*'C'!G29/'Total GDP'!O29</f>
        <v>55.014135306344464</v>
      </c>
      <c r="G26" s="5">
        <f>100*'C'!H29/'Total GDP'!R29</f>
        <v>52.75416221769332</v>
      </c>
      <c r="H26" s="5">
        <f>100*'C'!I29/'Total GDP'!U29</f>
        <v>62.937224691755333</v>
      </c>
      <c r="I26" s="5">
        <f>100*'C'!J29/'Total GDP'!X29</f>
        <v>62.001448370967857</v>
      </c>
      <c r="J26" s="5">
        <f t="array" ref="J26">IF(ISNUMBER($B26),_xlfn.PERCENTILE.EXC(IF(ISNUMBER(B26:I26),B26:I26),0.25),#N/A)</f>
        <v>53.86507505361503</v>
      </c>
      <c r="K26" s="5">
        <f t="array" ref="K26">IF(ISNUMBER($B26),_xlfn.PERCENTILE.EXC(IF(ISNUMBER(B26:I26),B26:I26),0.5),#N/A)</f>
        <v>55.275874104625842</v>
      </c>
      <c r="L26" s="5">
        <f t="array" ref="L26">IF(ISNUMBER($B26),_xlfn.PERCENTILE.EXC(IF(ISNUMBER(B26:I26),B26:I26),0.75),#N/A)</f>
        <v>61.389949706273555</v>
      </c>
      <c r="N26" s="4" t="s">
        <v>29</v>
      </c>
      <c r="O26" s="5">
        <f>100*I!C29/'Total GDP'!C29</f>
        <v>16.69740863551857</v>
      </c>
      <c r="P26" s="5">
        <f>100*I!D29/'Total GDP'!F29</f>
        <v>14.796443339422677</v>
      </c>
      <c r="Q26" s="5">
        <f>100*I!E29/'Total GDP'!I29</f>
        <v>23.807821021216775</v>
      </c>
      <c r="R26" s="5" t="e">
        <f>100*I!F29/'Total GDP'!L29</f>
        <v>#N/A</v>
      </c>
      <c r="S26" s="5">
        <f>100*I!G29/'Total GDP'!O29</f>
        <v>21.742486089427597</v>
      </c>
      <c r="T26" s="5">
        <f>100*I!H29/'Total GDP'!R29</f>
        <v>19.741931801697469</v>
      </c>
      <c r="U26" s="5">
        <f>100*I!I29/'Total GDP'!U29</f>
        <v>25.895568920087698</v>
      </c>
      <c r="V26" s="5">
        <f>100*I!J29/'Total GDP'!X29</f>
        <v>23.951583577938532</v>
      </c>
      <c r="W26" s="5">
        <f t="array" ref="W26">IF(ISNUMBER($O26),_xlfn.PERCENTILE.EXC(IF(ISNUMBER(O26:V26),O26:V26),0.25),#N/A)</f>
        <v>16.69740863551857</v>
      </c>
      <c r="X26" s="5">
        <f t="array" ref="X26">IF(ISNUMBER($O26),_xlfn.PERCENTILE.EXC(IF(ISNUMBER(O26:V26),O26:V26),0.5),#N/A)</f>
        <v>21.742486089427597</v>
      </c>
      <c r="Y26" s="5">
        <f t="array" ref="Y26">IF(ISNUMBER($O26),_xlfn.PERCENTILE.EXC(IF(ISNUMBER(O26:V26),O26:V26),0.75),#N/A)</f>
        <v>23.951583577938532</v>
      </c>
      <c r="AA26" s="4" t="s">
        <v>29</v>
      </c>
      <c r="AB26" s="5">
        <f>100*'Total GFCF'!C29/'Total GDP'!C29</f>
        <v>18.809246379068995</v>
      </c>
      <c r="AC26" s="5">
        <f>100*'Total GFCF'!D29/'Total GDP'!F29</f>
        <v>19.517776707929116</v>
      </c>
      <c r="AD26" s="5">
        <f>100*'Total GFCF'!E29/'Total GDP'!I29</f>
        <v>23.199026816858193</v>
      </c>
      <c r="AE26" s="5">
        <f>100*'Total GFCF'!F29/'Total GDP'!L29</f>
        <v>27.18866919511423</v>
      </c>
      <c r="AF26" s="5">
        <f>100*'Total GFCF'!G29/'Total GDP'!O29</f>
        <v>24.081205087609547</v>
      </c>
      <c r="AG26" s="5">
        <f>100*'Total GFCF'!H29/'Total GDP'!R29</f>
        <v>18.067627565640688</v>
      </c>
      <c r="AH26" s="5">
        <f>100*'Total GFCF'!I29/'Total GDP'!U29</f>
        <v>24.441337972926764</v>
      </c>
      <c r="AI26" s="5">
        <f>100*'Total GFCF'!J29/'Total GDP'!X29</f>
        <v>21.526028304866678</v>
      </c>
      <c r="AJ26" s="5">
        <f t="array" ref="AJ26">IF(ISNUMBER($AB26),_xlfn.PERCENTILE.EXC(IF(ISNUMBER(AB26:AI26),AB26:AI26),0.25),#N/A)</f>
        <v>18.986378961284025</v>
      </c>
      <c r="AK26" s="5">
        <f t="array" ref="AK26">IF(ISNUMBER($AB26),_xlfn.PERCENTILE.EXC(IF(ISNUMBER(AB26:AI26),AB26:AI26),0.5),#N/A)</f>
        <v>22.362527560862436</v>
      </c>
      <c r="AL26" s="5">
        <f t="array" ref="AL26">IF(ISNUMBER($AB26),_xlfn.PERCENTILE.EXC(IF(ISNUMBER(AB26:AI26),AB26:AI26),0.75),#N/A)</f>
        <v>24.351304751597461</v>
      </c>
      <c r="AN26" s="4" t="s">
        <v>29</v>
      </c>
      <c r="AO26" s="5">
        <f>100*'Housing Investment'!C29/'Total GDP'!C29</f>
        <v>7.1317313971112437</v>
      </c>
      <c r="AP26" s="5" t="e">
        <f>100*'Housing Investment'!D29/'Total GDP'!F29</f>
        <v>#N/A</v>
      </c>
      <c r="AQ26" s="5">
        <f>100*'Housing Investment'!E29/'Total GDP'!I29</f>
        <v>7.9797066952432223</v>
      </c>
      <c r="AR26" s="5">
        <f>100*'Housing Investment'!F29/'Total GDP'!L29</f>
        <v>6.9304769241592776</v>
      </c>
      <c r="AS26" s="5">
        <f>100*'Housing Investment'!G29/'Total GDP'!O29</f>
        <v>12.181130053991181</v>
      </c>
      <c r="AT26" s="5">
        <f>100*'Housing Investment'!H29/'Total GDP'!R29</f>
        <v>7.289499154595978</v>
      </c>
      <c r="AU26" s="5">
        <f>100*'Housing Investment'!I29/'Total GDP'!U29</f>
        <v>7.8051773035380254</v>
      </c>
      <c r="AV26" s="5">
        <f>100*'Housing Investment'!J29/'Total GDP'!X29</f>
        <v>10.47256954877081</v>
      </c>
      <c r="AW26" s="5">
        <f t="array" ref="AW26">IF(ISNUMBER($AO26),_xlfn.PERCENTILE.EXC(IF(ISNUMBER(AO26:AV26),AO26:AV26),0.25),#N/A)</f>
        <v>7.1317313971112437</v>
      </c>
      <c r="AX26" s="5">
        <f t="array" ref="AX26">IF(ISNUMBER($AO26),_xlfn.PERCENTILE.EXC(IF(ISNUMBER(AO26:AV26),AO26:AV26),0.5),#N/A)</f>
        <v>7.8051773035380254</v>
      </c>
      <c r="AY26" s="5">
        <f t="array" ref="AY26">IF(ISNUMBER($AO26),_xlfn.PERCENTILE.EXC(IF(ISNUMBER(AO26:AV26),AO26:AV26),0.75),#N/A)</f>
        <v>10.47256954877081</v>
      </c>
      <c r="BA26" s="4" t="s">
        <v>29</v>
      </c>
      <c r="BB26" s="5">
        <f>100*'Total Non-Res GFCF'!C29/'Total GDP'!C29</f>
        <v>11.677522470440463</v>
      </c>
      <c r="BC26" s="5" t="e">
        <f>100*'Total Non-Res GFCF'!D29/'Total GDP'!F29</f>
        <v>#N/A</v>
      </c>
      <c r="BD26" s="5">
        <f>100*'Total Non-Res GFCF'!E29/'Total GDP'!I29</f>
        <v>15.219254277018099</v>
      </c>
      <c r="BE26" s="5">
        <f>100*'Total Non-Res GFCF'!F29/'Total GDP'!L29</f>
        <v>20.54049353242527</v>
      </c>
      <c r="BF26" s="5">
        <f>100*'Total Non-Res GFCF'!G29/'Total GDP'!O29</f>
        <v>11.900075033618362</v>
      </c>
      <c r="BG26" s="5">
        <f>100*'Total Non-Res GFCF'!H29/'Total GDP'!R29</f>
        <v>10.77812841104471</v>
      </c>
      <c r="BH26" s="5">
        <f>100*'Total Non-Res GFCF'!I29/'Total GDP'!U29</f>
        <v>16.63616066938874</v>
      </c>
      <c r="BI26" s="5">
        <f>100*'Total Non-Res GFCF'!J29/'Total GDP'!X29</f>
        <v>11.05365135861819</v>
      </c>
      <c r="BJ26" s="5">
        <f t="array" ref="BJ26">IF(ISNUMBER($BB26),_xlfn.PERCENTILE.EXC(IF(ISNUMBER(BB26:BI26),BB26:BI26),0.25),#N/A)</f>
        <v>11.05365135861819</v>
      </c>
      <c r="BK26" s="5">
        <f t="array" ref="BK26">IF(ISNUMBER($BB26),_xlfn.PERCENTILE.EXC(IF(ISNUMBER(BB26:BI26),BB26:BI26),0.5),#N/A)</f>
        <v>11.900075033618362</v>
      </c>
      <c r="BL26" s="5">
        <f t="array" ref="BL26">IF(ISNUMBER($BB26),_xlfn.PERCENTILE.EXC(IF(ISNUMBER(BB26:BI26),BB26:BI26),0.75),#N/A)</f>
        <v>16.63616066938874</v>
      </c>
      <c r="BN26" s="4" t="s">
        <v>29</v>
      </c>
      <c r="BO26" s="5">
        <f>100*G!C29/'Total GDP'!C29</f>
        <v>25.244698653470962</v>
      </c>
      <c r="BP26" s="5">
        <f>100*G!D29/'Total GDP'!F29</f>
        <v>25.126788057850966</v>
      </c>
      <c r="BQ26" s="5">
        <f>100*G!E29/'Total GDP'!I29</f>
        <v>21.000804950196795</v>
      </c>
      <c r="BR26" s="5">
        <f>100*G!F29/'Total GDP'!L29</f>
        <v>19.116230956233089</v>
      </c>
      <c r="BS26" s="5">
        <f>100*G!G29/'Total GDP'!O29</f>
        <v>23.570462805156584</v>
      </c>
      <c r="BT26" s="5">
        <f>100*G!H29/'Total GDP'!R29</f>
        <v>23.795447897666872</v>
      </c>
      <c r="BU26" s="5">
        <f>100*G!I29/'Total GDP'!U29</f>
        <v>22.066898646338274</v>
      </c>
      <c r="BV26" s="5">
        <f>100*G!J29/'Total GDP'!X29</f>
        <v>12.246823984406896</v>
      </c>
      <c r="BW26" s="5">
        <f t="array" ref="BW26">IF(ISNUMBER($BO26),_xlfn.PERCENTILE.EXC(IF(ISNUMBER(BO26:BV26),BO26:BV26),0.25),#N/A)</f>
        <v>19.587374454724014</v>
      </c>
      <c r="BX26" s="5">
        <f t="array" ref="BX26">IF(ISNUMBER($BO26),_xlfn.PERCENTILE.EXC(IF(ISNUMBER(BO26:BV26),BO26:BV26),0.5),#N/A)</f>
        <v>22.818680725747427</v>
      </c>
      <c r="BY26" s="5">
        <f t="array" ref="BY26">IF(ISNUMBER($BO26),_xlfn.PERCENTILE.EXC(IF(ISNUMBER(BO26:BV26),BO26:BV26),0.75),#N/A)</f>
        <v>24.793953017804942</v>
      </c>
      <c r="CA26" s="4" t="s">
        <v>29</v>
      </c>
      <c r="CB26" s="5">
        <f>100*IMP!C29/'Total GDP'!C29</f>
        <v>4.1228340811831403</v>
      </c>
      <c r="CC26" s="5">
        <f>100*IMP!D29/'Total GDP'!F29</f>
        <v>10.126557234338625</v>
      </c>
      <c r="CD26" s="5">
        <f>100*IMP!E29/'Total GDP'!I29</f>
        <v>7.2929475498402452</v>
      </c>
      <c r="CE26" s="5" t="e">
        <f>100*IMP!F29/'Total GDP'!L29</f>
        <v>#N/A</v>
      </c>
      <c r="CF26" s="5">
        <f>100*IMP!G29/'Total GDP'!O29</f>
        <v>8.6395065759903424</v>
      </c>
      <c r="CG26" s="5">
        <f>100*IMP!H29/'Total GDP'!R29</f>
        <v>11.311767405691674</v>
      </c>
      <c r="CH26" s="5">
        <f>100*IMP!I29/'Total GDP'!U29</f>
        <v>6.4565440392622238</v>
      </c>
      <c r="CI26" s="5">
        <f>100*IMP!J29/'Total GDP'!X29</f>
        <v>5.5885933082179644</v>
      </c>
      <c r="CJ26" s="5">
        <f t="array" ref="CJ26">IF(ISNUMBER($CB26),_xlfn.PERCENTILE.EXC(IF(ISNUMBER(CB26:CI26),CB26:CI26),0.25),#N/A)</f>
        <v>5.5885933082179644</v>
      </c>
      <c r="CK26" s="5">
        <f t="array" ref="CK26">IF(ISNUMBER($CB26),_xlfn.PERCENTILE.EXC(IF(ISNUMBER(CB26:CI26),CB26:CI26),0.5),#N/A)</f>
        <v>7.2929475498402452</v>
      </c>
      <c r="CL26" s="5">
        <f t="array" ref="CL26">IF(ISNUMBER($CB26),_xlfn.PERCENTILE.EXC(IF(ISNUMBER(CB26:CI26),CB26:CI26),0.75),#N/A)</f>
        <v>10.126557234338625</v>
      </c>
      <c r="CN26" s="4" t="s">
        <v>29</v>
      </c>
      <c r="CO26" s="5">
        <f>100*EXP!C29/'Total GDP'!C29</f>
        <v>3.3875399635360814</v>
      </c>
      <c r="CP26" s="5">
        <f>100*EXP!D29/'Total GDP'!F29</f>
        <v>10.20965369878191</v>
      </c>
      <c r="CQ26" s="5">
        <f>100*EXP!E29/'Total GDP'!I29</f>
        <v>7.0150833510290695</v>
      </c>
      <c r="CR26" s="5" t="e">
        <f>100*EXP!F29/'Total GDP'!L29</f>
        <v>#N/A</v>
      </c>
      <c r="CS26" s="5">
        <f>100*EXP!G29/'Total GDP'!O29</f>
        <v>8.4920077271784979</v>
      </c>
      <c r="CT26" s="5">
        <f>100*EXP!H29/'Total GDP'!R29</f>
        <v>13.718374636452491</v>
      </c>
      <c r="CU26" s="5">
        <f>100*EXP!I29/'Total GDP'!U29</f>
        <v>3.2886135527083291</v>
      </c>
      <c r="CV26" s="5">
        <f>100*EXP!J29/'Total GDP'!X29</f>
        <v>5.4506513817304949</v>
      </c>
      <c r="CW26" s="5">
        <f t="array" ref="CW26">IF(ISNUMBER($CO26),_xlfn.PERCENTILE.EXC(IF(ISNUMBER(CO26:CV26),CO26:CV26),0.25),#N/A)</f>
        <v>3.3875399635360814</v>
      </c>
      <c r="CX26" s="5">
        <f t="array" ref="CX26">IF(ISNUMBER($CO26),_xlfn.PERCENTILE.EXC(IF(ISNUMBER(CO26:CV26),CO26:CV26),0.5),#N/A)</f>
        <v>7.0150833510290695</v>
      </c>
      <c r="CY26" s="5">
        <f t="array" ref="CY26">IF(ISNUMBER($CO26),_xlfn.PERCENTILE.EXC(IF(ISNUMBER(CO26:CV26),CO26:CV26),0.75),#N/A)</f>
        <v>10.20965369878191</v>
      </c>
      <c r="DC26" s="4" t="s">
        <v>29</v>
      </c>
      <c r="DD26" s="5">
        <f t="shared" si="18"/>
        <v>100.00003981277378</v>
      </c>
      <c r="DE26" s="5" t="e">
        <f t="shared" si="18"/>
        <v>#N/A</v>
      </c>
      <c r="DF26" s="5">
        <f t="shared" si="18"/>
        <v>99.999716175176687</v>
      </c>
      <c r="DG26" s="5">
        <f t="shared" si="18"/>
        <v>101.03830481530537</v>
      </c>
      <c r="DH26" s="5">
        <f t="shared" si="18"/>
        <v>99.999999999999986</v>
      </c>
      <c r="DI26" s="5">
        <f t="shared" si="18"/>
        <v>100</v>
      </c>
      <c r="DJ26" s="5">
        <f t="shared" si="18"/>
        <v>100.00000000000001</v>
      </c>
      <c r="DK26" s="5">
        <f t="shared" si="18"/>
        <v>100.00089474249312</v>
      </c>
      <c r="DM26" s="4" t="s">
        <v>29</v>
      </c>
      <c r="DN26" s="5">
        <f t="shared" si="19"/>
        <v>100.76226688353313</v>
      </c>
      <c r="DO26" s="5">
        <f t="shared" si="19"/>
        <v>93.502149956143541</v>
      </c>
      <c r="DP26" s="5">
        <f t="shared" si="19"/>
        <v>100.0683746755096</v>
      </c>
      <c r="DQ26" s="5" t="e">
        <f t="shared" si="19"/>
        <v>#N/A</v>
      </c>
      <c r="DR26" s="5">
        <f t="shared" si="19"/>
        <v>100.1795853521168</v>
      </c>
      <c r="DS26" s="5">
        <f t="shared" si="19"/>
        <v>98.698149147818498</v>
      </c>
      <c r="DT26" s="5">
        <f t="shared" si="19"/>
        <v>107.7317617716274</v>
      </c>
      <c r="DU26" s="5">
        <f t="shared" si="19"/>
        <v>98.061914006825816</v>
      </c>
      <c r="DY26" s="4" t="s">
        <v>29</v>
      </c>
      <c r="DZ26" s="5">
        <f t="shared" si="20"/>
        <v>59.104916507116997</v>
      </c>
      <c r="EA26" s="5">
        <f t="shared" si="20"/>
        <v>57.213467411731607</v>
      </c>
      <c r="EB26" s="5">
        <f t="shared" si="20"/>
        <v>55.499665186926734</v>
      </c>
      <c r="EC26" s="5">
        <f t="shared" si="3"/>
        <v>54.972833931180311</v>
      </c>
      <c r="ED26" s="5">
        <f t="shared" si="29"/>
        <v>54.915515085211929</v>
      </c>
      <c r="EE26" s="5">
        <f t="shared" si="29"/>
        <v>53.450001517945722</v>
      </c>
      <c r="EF26" s="5">
        <f t="shared" si="29"/>
        <v>58.420305819532871</v>
      </c>
      <c r="EG26" s="5">
        <f t="shared" si="29"/>
        <v>63.226838879212686</v>
      </c>
      <c r="EH26" s="5">
        <f t="array" ref="EH26">IF(ISNUMBER($B26),_xlfn.PERCENTILE.EXC(IF(ISNUMBER(DZ26:EG26),DZ26:EG26),0.25),#N/A)</f>
        <v>54.929844796704025</v>
      </c>
      <c r="EI26" s="5">
        <f t="array" ref="EI26">IF(ISNUMBER($B26),_xlfn.PERCENTILE.EXC(IF(ISNUMBER(DZ26:EG26),DZ26:EG26),0.5),#N/A)</f>
        <v>56.356566299329174</v>
      </c>
      <c r="EJ26" s="5">
        <f t="array" ref="EJ26">IF(ISNUMBER($B26),_xlfn.PERCENTILE.EXC(IF(ISNUMBER(DZ26:EG26),DZ26:EG26),0.75),#N/A)</f>
        <v>58.933763835220965</v>
      </c>
      <c r="EL26" s="4" t="s">
        <v>29</v>
      </c>
      <c r="EM26" s="5">
        <f t="shared" si="21"/>
        <v>16.571092683750756</v>
      </c>
      <c r="EN26" s="5">
        <f t="shared" si="21"/>
        <v>15.824709214026452</v>
      </c>
      <c r="EO26" s="5">
        <f t="shared" si="21"/>
        <v>23.791553623627923</v>
      </c>
      <c r="EP26" s="5" t="e">
        <f t="shared" si="5"/>
        <v>#N/A</v>
      </c>
      <c r="EQ26" s="5">
        <f t="shared" si="30"/>
        <v>21.703509764994429</v>
      </c>
      <c r="ER26" s="5">
        <f t="shared" si="30"/>
        <v>20.002332335665507</v>
      </c>
      <c r="ES26" s="5">
        <f t="shared" si="30"/>
        <v>24.03707921808779</v>
      </c>
      <c r="ET26" s="5">
        <f t="shared" si="30"/>
        <v>24.424960312595296</v>
      </c>
      <c r="EU26" s="5">
        <f t="array" ref="EU26">IF(ISNUMBER($O26),_xlfn.PERCENTILE.EXC(IF(ISNUMBER(EM26:ET26),EM26:ET26),0.25),#N/A)</f>
        <v>16.571092683750756</v>
      </c>
      <c r="EV26" s="5">
        <f t="array" ref="EV26">IF(ISNUMBER($O26),_xlfn.PERCENTILE.EXC(IF(ISNUMBER(EM26:ET26),EM26:ET26),0.5),#N/A)</f>
        <v>21.703509764994429</v>
      </c>
      <c r="EW26" s="5">
        <f t="array" ref="EW26">IF(ISNUMBER($O26),_xlfn.PERCENTILE.EXC(IF(ISNUMBER(EM26:ET26),EM26:ET26),0.75),#N/A)</f>
        <v>24.03707921808779</v>
      </c>
      <c r="EY26" s="4" t="s">
        <v>29</v>
      </c>
      <c r="EZ26" s="5">
        <f t="shared" si="22"/>
        <v>18.666954367759324</v>
      </c>
      <c r="FA26" s="5">
        <f t="shared" si="22"/>
        <v>20.874147511136137</v>
      </c>
      <c r="FB26" s="5">
        <f t="shared" si="22"/>
        <v>23.183175395908421</v>
      </c>
      <c r="FC26" s="5">
        <f t="shared" si="7"/>
        <v>27.18866919511423</v>
      </c>
      <c r="FD26" s="5">
        <f t="shared" si="31"/>
        <v>24.038036295486332</v>
      </c>
      <c r="FE26" s="5">
        <f t="shared" si="31"/>
        <v>18.305943649035523</v>
      </c>
      <c r="FF26" s="5">
        <f t="shared" si="31"/>
        <v>22.687216444801255</v>
      </c>
      <c r="FG26" s="5">
        <f t="shared" si="31"/>
        <v>21.951466604423313</v>
      </c>
      <c r="FH26" s="5">
        <f t="array" ref="FH26">IF(ISNUMBER($AB26),_xlfn.PERCENTILE.EXC(IF(ISNUMBER(EZ26:FG26),EZ26:FG26),0.25),#N/A)</f>
        <v>19.218752653603527</v>
      </c>
      <c r="FI26" s="5">
        <f t="array" ref="FI26">IF(ISNUMBER($AB26),_xlfn.PERCENTILE.EXC(IF(ISNUMBER(EZ26:FG26),EZ26:FG26),0.5),#N/A)</f>
        <v>22.319341524612284</v>
      </c>
      <c r="FJ26" s="5">
        <f t="array" ref="FJ26">IF(ISNUMBER($AB26),_xlfn.PERCENTILE.EXC(IF(ISNUMBER(EZ26:FG26),EZ26:FG26),0.75),#N/A)</f>
        <v>23.824321070591854</v>
      </c>
      <c r="FL26" s="4" t="s">
        <v>29</v>
      </c>
      <c r="FM26" s="5">
        <f t="shared" si="23"/>
        <v>7.0777798254127333</v>
      </c>
      <c r="FN26" s="5" t="e">
        <f t="shared" si="23"/>
        <v>#N/A</v>
      </c>
      <c r="FO26" s="5">
        <f t="shared" si="23"/>
        <v>7.9742543247243818</v>
      </c>
      <c r="FP26" s="5">
        <f t="shared" si="9"/>
        <v>6.9304769241592776</v>
      </c>
      <c r="FQ26" s="5">
        <f t="shared" si="32"/>
        <v>12.159293743506987</v>
      </c>
      <c r="FR26" s="5">
        <f t="shared" si="32"/>
        <v>7.3856492928541373</v>
      </c>
      <c r="FS26" s="5">
        <f t="shared" si="32"/>
        <v>7.2450103620171404</v>
      </c>
      <c r="FT26" s="5">
        <f t="shared" si="32"/>
        <v>10.679548380058993</v>
      </c>
      <c r="FU26" s="5">
        <f t="array" ref="FU26">IF(ISNUMBER($AO26),_xlfn.PERCENTILE.EXC(IF(ISNUMBER(FM26:FT26),FM26:FT26),0.25),#N/A)</f>
        <v>7.0777798254127333</v>
      </c>
      <c r="FV26" s="5">
        <f t="array" ref="FV26">IF(ISNUMBER($AO26),_xlfn.PERCENTILE.EXC(IF(ISNUMBER(FM26:FT26),FM26:FT26),0.5),#N/A)</f>
        <v>7.3856492928541373</v>
      </c>
      <c r="FW26" s="5">
        <f t="array" ref="FW26">IF(ISNUMBER($AO26),_xlfn.PERCENTILE.EXC(IF(ISNUMBER(FM26:FT26),FM26:FT26),0.75),#N/A)</f>
        <v>10.679548380058993</v>
      </c>
      <c r="FY26" s="4" t="s">
        <v>29</v>
      </c>
      <c r="FZ26" s="5">
        <f t="shared" si="24"/>
        <v>11.589181974178906</v>
      </c>
      <c r="GA26" s="5" t="e">
        <f t="shared" si="24"/>
        <v>#N/A</v>
      </c>
      <c r="GB26" s="5">
        <f t="shared" si="24"/>
        <v>15.208855271577432</v>
      </c>
      <c r="GC26" s="5">
        <f t="shared" si="11"/>
        <v>20.54049353242527</v>
      </c>
      <c r="GD26" s="5">
        <f t="shared" si="33"/>
        <v>11.878742551979341</v>
      </c>
      <c r="GE26" s="5">
        <f t="shared" si="33"/>
        <v>10.920294356181387</v>
      </c>
      <c r="GF26" s="5">
        <f t="shared" si="33"/>
        <v>15.442206082784116</v>
      </c>
      <c r="GG26" s="5">
        <f t="shared" si="33"/>
        <v>11.272114633463891</v>
      </c>
      <c r="GH26" s="5">
        <f t="array" ref="GH26">IF(ISNUMBER($BB26),_xlfn.PERCENTILE.EXC(IF(ISNUMBER(FZ26:GG26),FZ26:GG26),0.25),#N/A)</f>
        <v>11.272114633463891</v>
      </c>
      <c r="GI26" s="5">
        <f t="array" ref="GI26">IF(ISNUMBER($BB26),_xlfn.PERCENTILE.EXC(IF(ISNUMBER(FZ26:GG26),FZ26:GG26),0.5),#N/A)</f>
        <v>11.878742551979341</v>
      </c>
      <c r="GJ26" s="5">
        <f t="array" ref="GJ26">IF(ISNUMBER($BB26),_xlfn.PERCENTILE.EXC(IF(ISNUMBER(FZ26:GG26),FZ26:GG26),0.75),#N/A)</f>
        <v>15.442206082784116</v>
      </c>
      <c r="GL26" s="4" t="s">
        <v>29</v>
      </c>
      <c r="GM26" s="5">
        <f t="shared" si="25"/>
        <v>25.053722424337924</v>
      </c>
      <c r="GN26" s="5">
        <f t="shared" si="25"/>
        <v>26.872952193758639</v>
      </c>
      <c r="GO26" s="5">
        <f t="shared" si="25"/>
        <v>20.98645552932765</v>
      </c>
      <c r="GP26" s="5">
        <f t="shared" si="13"/>
        <v>19.116230956233089</v>
      </c>
      <c r="GQ26" s="5">
        <f t="shared" si="34"/>
        <v>23.52820958712277</v>
      </c>
      <c r="GR26" s="5">
        <f t="shared" si="34"/>
        <v>24.109315223357275</v>
      </c>
      <c r="GS26" s="5">
        <f t="shared" si="34"/>
        <v>20.48318739381266</v>
      </c>
      <c r="GT26" s="5">
        <f t="shared" si="34"/>
        <v>12.488869005304577</v>
      </c>
      <c r="GU26" s="5">
        <f t="array" ref="GU26">IF(ISNUMBER($BO26),_xlfn.PERCENTILE.EXC(IF(ISNUMBER(GM26:GT26),GM26:GT26),0.25),#N/A)</f>
        <v>19.457970065627983</v>
      </c>
      <c r="GV26" s="5">
        <f t="array" ref="GV26">IF(ISNUMBER($BO26),_xlfn.PERCENTILE.EXC(IF(ISNUMBER(GM26:GT26),GM26:GT26),0.5),#N/A)</f>
        <v>22.257332558225208</v>
      </c>
      <c r="GW26" s="5">
        <f t="array" ref="GW26">IF(ISNUMBER($BO26),_xlfn.PERCENTILE.EXC(IF(ISNUMBER(GM26:GT26),GM26:GT26),0.75),#N/A)</f>
        <v>24.817620624092761</v>
      </c>
      <c r="GY26" s="4" t="s">
        <v>29</v>
      </c>
      <c r="GZ26" s="5">
        <f t="shared" si="26"/>
        <v>4.0916448276700157</v>
      </c>
      <c r="HA26" s="5">
        <f t="shared" si="26"/>
        <v>10.830293462865194</v>
      </c>
      <c r="HB26" s="5">
        <f t="shared" si="26"/>
        <v>7.2879644278114739</v>
      </c>
      <c r="HC26" s="5" t="e">
        <f t="shared" si="15"/>
        <v>#N/A</v>
      </c>
      <c r="HD26" s="5">
        <f t="shared" si="35"/>
        <v>8.6240191009213323</v>
      </c>
      <c r="HE26" s="5">
        <f t="shared" si="35"/>
        <v>11.460972169549235</v>
      </c>
      <c r="HF26" s="5">
        <f t="shared" si="35"/>
        <v>5.9931666697783834</v>
      </c>
      <c r="HG26" s="5">
        <f t="shared" si="35"/>
        <v>5.6990457149642806</v>
      </c>
      <c r="HH26" s="5">
        <f t="array" ref="HH26">IF(ISNUMBER($CB26),_xlfn.PERCENTILE.EXC(IF(ISNUMBER(GZ26:HG26),GZ26:HG26),0.25),#N/A)</f>
        <v>5.6990457149642806</v>
      </c>
      <c r="HI26" s="5">
        <f t="array" ref="HI26">IF(ISNUMBER($CB26),_xlfn.PERCENTILE.EXC(IF(ISNUMBER(GZ26:HG26),GZ26:HG26),0.5),#N/A)</f>
        <v>7.2879644278114739</v>
      </c>
      <c r="HJ26" s="5">
        <f t="array" ref="HJ26">IF(ISNUMBER($CB26),_xlfn.PERCENTILE.EXC(IF(ISNUMBER(GZ26:HG26),GZ26:HG26),0.75),#N/A)</f>
        <v>10.830293462865194</v>
      </c>
      <c r="HL26" s="4" t="s">
        <v>29</v>
      </c>
      <c r="HM26" s="5">
        <f t="shared" si="27"/>
        <v>3.3619132124643412</v>
      </c>
      <c r="HN26" s="5">
        <f t="shared" si="27"/>
        <v>10.919164643348489</v>
      </c>
      <c r="HO26" s="5">
        <f t="shared" si="27"/>
        <v>7.0102900879291656</v>
      </c>
      <c r="HP26" s="5" t="e">
        <f t="shared" si="27"/>
        <v>#N/A</v>
      </c>
      <c r="HQ26" s="5">
        <f t="shared" si="27"/>
        <v>8.476784663592202</v>
      </c>
      <c r="HR26" s="5">
        <f t="shared" si="27"/>
        <v>13.899323092580714</v>
      </c>
      <c r="HS26" s="5">
        <f t="shared" si="27"/>
        <v>3.0525942383450646</v>
      </c>
      <c r="HT26" s="5">
        <f t="shared" si="27"/>
        <v>5.5583775178517216</v>
      </c>
      <c r="HU26" s="5">
        <f t="array" ref="HU26">IF(ISNUMBER($CO26),_xlfn.PERCENTILE.EXC(IF(ISNUMBER(HM26:HT26),HM26:HT26),0.25),#N/A)</f>
        <v>3.3619132124643412</v>
      </c>
      <c r="HV26" s="5">
        <f t="array" ref="HV26">IF(ISNUMBER($CO26),_xlfn.PERCENTILE.EXC(IF(ISNUMBER(HM26:HT26),HM26:HT26),0.5),#N/A)</f>
        <v>7.0102900879291656</v>
      </c>
      <c r="HW26" s="5">
        <f t="array" ref="HW26">IF(ISNUMBER($CO26),_xlfn.PERCENTILE.EXC(IF(ISNUMBER(HM26:HT26),HM26:HT26),0.75),#N/A)</f>
        <v>10.919164643348489</v>
      </c>
      <c r="IB26" s="4" t="s">
        <v>29</v>
      </c>
      <c r="IC26" s="5">
        <f t="shared" si="28"/>
        <v>100</v>
      </c>
      <c r="ID26" s="5">
        <f t="shared" si="28"/>
        <v>99.999999999999986</v>
      </c>
      <c r="IE26" s="5">
        <f t="shared" si="28"/>
        <v>100</v>
      </c>
      <c r="IF26" s="5" t="e">
        <f t="shared" si="28"/>
        <v>#N/A</v>
      </c>
      <c r="IG26" s="5">
        <f t="shared" si="28"/>
        <v>100</v>
      </c>
      <c r="IH26" s="5">
        <f t="shared" si="28"/>
        <v>99.999999999999986</v>
      </c>
      <c r="II26" s="5">
        <f t="shared" si="28"/>
        <v>100</v>
      </c>
      <c r="IJ26" s="5">
        <f t="shared" si="28"/>
        <v>100</v>
      </c>
    </row>
    <row r="27" spans="1:244" x14ac:dyDescent="0.25">
      <c r="A27" s="4" t="s">
        <v>30</v>
      </c>
      <c r="B27" s="5">
        <f>100*'C'!C30/'Total GDP'!C30</f>
        <v>59.818647422799074</v>
      </c>
      <c r="C27" s="5">
        <f>100*'C'!D30/'Total GDP'!F30</f>
        <v>53.343996014604372</v>
      </c>
      <c r="D27" s="5">
        <f>100*'C'!E30/'Total GDP'!I30</f>
        <v>54.869383710388163</v>
      </c>
      <c r="E27" s="5">
        <f>100*'C'!F30/'Total GDP'!L30</f>
        <v>54.972344607177931</v>
      </c>
      <c r="F27" s="5">
        <f>100*'C'!G30/'Total GDP'!O30</f>
        <v>55.236427257183543</v>
      </c>
      <c r="G27" s="5">
        <f>100*'C'!H30/'Total GDP'!R30</f>
        <v>52.498317279795742</v>
      </c>
      <c r="H27" s="5">
        <f>100*'C'!I30/'Total GDP'!U30</f>
        <v>63.514075717653583</v>
      </c>
      <c r="I27" s="5">
        <f>100*'C'!J30/'Total GDP'!X30</f>
        <v>61.935464364810009</v>
      </c>
      <c r="J27" s="5">
        <f t="array" ref="J27">IF(ISNUMBER($B27),_xlfn.PERCENTILE.EXC(IF(ISNUMBER(B27:I27),B27:I27),0.25),#N/A)</f>
        <v>53.72534293855032</v>
      </c>
      <c r="K27" s="5">
        <f t="array" ref="K27">IF(ISNUMBER($B27),_xlfn.PERCENTILE.EXC(IF(ISNUMBER(B27:I27),B27:I27),0.5),#N/A)</f>
        <v>55.104385932180733</v>
      </c>
      <c r="L27" s="5">
        <f t="array" ref="L27">IF(ISNUMBER($B27),_xlfn.PERCENTILE.EXC(IF(ISNUMBER(B27:I27),B27:I27),0.75),#N/A)</f>
        <v>61.406260129307277</v>
      </c>
      <c r="N27" s="4" t="s">
        <v>30</v>
      </c>
      <c r="O27" s="5">
        <f>100*I!C30/'Total GDP'!C30</f>
        <v>16.236832819144173</v>
      </c>
      <c r="P27" s="5">
        <f>100*I!D30/'Total GDP'!F30</f>
        <v>14.864391669998753</v>
      </c>
      <c r="Q27" s="5">
        <f>100*I!E30/'Total GDP'!I30</f>
        <v>24.54467649620404</v>
      </c>
      <c r="R27" s="5" t="e">
        <f>100*I!F30/'Total GDP'!L30</f>
        <v>#N/A</v>
      </c>
      <c r="S27" s="5">
        <f>100*I!G30/'Total GDP'!O30</f>
        <v>21.746481877103374</v>
      </c>
      <c r="T27" s="5">
        <f>100*I!H30/'Total GDP'!R30</f>
        <v>20.104667517697578</v>
      </c>
      <c r="U27" s="5">
        <f>100*I!I30/'Total GDP'!U30</f>
        <v>25.516571904035501</v>
      </c>
      <c r="V27" s="5">
        <f>100*I!J30/'Total GDP'!X30</f>
        <v>24.230489270516028</v>
      </c>
      <c r="W27" s="5">
        <f t="array" ref="W27">IF(ISNUMBER($O27),_xlfn.PERCENTILE.EXC(IF(ISNUMBER(O27:V27),O27:V27),0.25),#N/A)</f>
        <v>16.236832819144173</v>
      </c>
      <c r="X27" s="5">
        <f t="array" ref="X27">IF(ISNUMBER($O27),_xlfn.PERCENTILE.EXC(IF(ISNUMBER(O27:V27),O27:V27),0.5),#N/A)</f>
        <v>21.746481877103374</v>
      </c>
      <c r="Y27" s="5">
        <f t="array" ref="Y27">IF(ISNUMBER($O27),_xlfn.PERCENTILE.EXC(IF(ISNUMBER(O27:V27),O27:V27),0.75),#N/A)</f>
        <v>24.54467649620404</v>
      </c>
      <c r="AA27" s="4" t="s">
        <v>30</v>
      </c>
      <c r="AB27" s="5">
        <f>100*'Total GFCF'!C30/'Total GDP'!C30</f>
        <v>18.687026460074073</v>
      </c>
      <c r="AC27" s="5">
        <f>100*'Total GFCF'!D30/'Total GDP'!F30</f>
        <v>19.818166324717971</v>
      </c>
      <c r="AD27" s="5">
        <f>100*'Total GFCF'!E30/'Total GDP'!I30</f>
        <v>23.604513304907577</v>
      </c>
      <c r="AE27" s="5">
        <f>100*'Total GFCF'!F30/'Total GDP'!L30</f>
        <v>27.155833967086934</v>
      </c>
      <c r="AF27" s="5">
        <f>100*'Total GFCF'!G30/'Total GDP'!O30</f>
        <v>23.624290139857358</v>
      </c>
      <c r="AG27" s="5">
        <f>100*'Total GFCF'!H30/'Total GDP'!R30</f>
        <v>18.20494371591041</v>
      </c>
      <c r="AH27" s="5">
        <f>100*'Total GFCF'!I30/'Total GDP'!U30</f>
        <v>24.400221883233947</v>
      </c>
      <c r="AI27" s="5">
        <f>100*'Total GFCF'!J30/'Total GDP'!X30</f>
        <v>21.876960521243547</v>
      </c>
      <c r="AJ27" s="5">
        <f t="array" ref="AJ27">IF(ISNUMBER($AB27),_xlfn.PERCENTILE.EXC(IF(ISNUMBER(AB27:AI27),AB27:AI27),0.25),#N/A)</f>
        <v>18.969811426235047</v>
      </c>
      <c r="AK27" s="5">
        <f t="array" ref="AK27">IF(ISNUMBER($AB27),_xlfn.PERCENTILE.EXC(IF(ISNUMBER(AB27:AI27),AB27:AI27),0.5),#N/A)</f>
        <v>22.740736913075562</v>
      </c>
      <c r="AL27" s="5">
        <f t="array" ref="AL27">IF(ISNUMBER($AB27),_xlfn.PERCENTILE.EXC(IF(ISNUMBER(AB27:AI27),AB27:AI27),0.75),#N/A)</f>
        <v>24.206238947389799</v>
      </c>
      <c r="AN27" s="4" t="s">
        <v>30</v>
      </c>
      <c r="AO27" s="5">
        <f>100*'Housing Investment'!C30/'Total GDP'!C30</f>
        <v>6.8165362842938073</v>
      </c>
      <c r="AP27" s="5" t="e">
        <f>100*'Housing Investment'!D30/'Total GDP'!F30</f>
        <v>#N/A</v>
      </c>
      <c r="AQ27" s="5">
        <f>100*'Housing Investment'!E30/'Total GDP'!I30</f>
        <v>8.5557845978685556</v>
      </c>
      <c r="AR27" s="5">
        <f>100*'Housing Investment'!F30/'Total GDP'!L30</f>
        <v>6.9752335262520386</v>
      </c>
      <c r="AS27" s="5">
        <f>100*'Housing Investment'!G30/'Total GDP'!O30</f>
        <v>12.002284565805978</v>
      </c>
      <c r="AT27" s="5">
        <f>100*'Housing Investment'!H30/'Total GDP'!R30</f>
        <v>6.9687826389694782</v>
      </c>
      <c r="AU27" s="5">
        <f>100*'Housing Investment'!I30/'Total GDP'!U30</f>
        <v>7.9877964221328526</v>
      </c>
      <c r="AV27" s="5">
        <f>100*'Housing Investment'!J30/'Total GDP'!X30</f>
        <v>10.345127325225436</v>
      </c>
      <c r="AW27" s="5">
        <f t="array" ref="AW27">IF(ISNUMBER($AO27),_xlfn.PERCENTILE.EXC(IF(ISNUMBER(AO27:AV27),AO27:AV27),0.25),#N/A)</f>
        <v>6.9687826389694782</v>
      </c>
      <c r="AX27" s="5">
        <f t="array" ref="AX27">IF(ISNUMBER($AO27),_xlfn.PERCENTILE.EXC(IF(ISNUMBER(AO27:AV27),AO27:AV27),0.5),#N/A)</f>
        <v>7.9877964221328526</v>
      </c>
      <c r="AY27" s="5">
        <f t="array" ref="AY27">IF(ISNUMBER($AO27),_xlfn.PERCENTILE.EXC(IF(ISNUMBER(AO27:AV27),AO27:AV27),0.75),#N/A)</f>
        <v>10.345127325225436</v>
      </c>
      <c r="BA27" s="4" t="s">
        <v>30</v>
      </c>
      <c r="BB27" s="5">
        <f>100*'Total Non-Res GFCF'!C30/'Total GDP'!C30</f>
        <v>11.870482859833034</v>
      </c>
      <c r="BC27" s="5" t="e">
        <f>100*'Total Non-Res GFCF'!D30/'Total GDP'!F30</f>
        <v>#N/A</v>
      </c>
      <c r="BD27" s="5">
        <f>100*'Total Non-Res GFCF'!E30/'Total GDP'!I30</f>
        <v>15.04874492561351</v>
      </c>
      <c r="BE27" s="5">
        <f>100*'Total Non-Res GFCF'!F30/'Total GDP'!L30</f>
        <v>20.421284433271907</v>
      </c>
      <c r="BF27" s="5">
        <f>100*'Total Non-Res GFCF'!G30/'Total GDP'!O30</f>
        <v>11.621987499954816</v>
      </c>
      <c r="BG27" s="5">
        <f>100*'Total Non-Res GFCF'!H30/'Total GDP'!R30</f>
        <v>11.236161076940931</v>
      </c>
      <c r="BH27" s="5">
        <f>100*'Total Non-Res GFCF'!I30/'Total GDP'!U30</f>
        <v>16.41341601125265</v>
      </c>
      <c r="BI27" s="5">
        <f>100*'Total Non-Res GFCF'!J30/'Total GDP'!X30</f>
        <v>11.531795402837512</v>
      </c>
      <c r="BJ27" s="5">
        <f t="array" ref="BJ27">IF(ISNUMBER($BB27),_xlfn.PERCENTILE.EXC(IF(ISNUMBER(BB27:BI27),BB27:BI27),0.25),#N/A)</f>
        <v>11.531795402837512</v>
      </c>
      <c r="BK27" s="5">
        <f t="array" ref="BK27">IF(ISNUMBER($BB27),_xlfn.PERCENTILE.EXC(IF(ISNUMBER(BB27:BI27),BB27:BI27),0.5),#N/A)</f>
        <v>11.870482859833034</v>
      </c>
      <c r="BL27" s="5">
        <f t="array" ref="BL27">IF(ISNUMBER($BB27),_xlfn.PERCENTILE.EXC(IF(ISNUMBER(BB27:BI27),BB27:BI27),0.75),#N/A)</f>
        <v>16.41341601125265</v>
      </c>
      <c r="BN27" s="4" t="s">
        <v>30</v>
      </c>
      <c r="BO27" s="5">
        <f>100*G!C30/'Total GDP'!C30</f>
        <v>25.360731067974658</v>
      </c>
      <c r="BP27" s="5">
        <f>100*G!D30/'Total GDP'!F30</f>
        <v>24.938875305623469</v>
      </c>
      <c r="BQ27" s="5">
        <f>100*G!E30/'Total GDP'!I30</f>
        <v>20.896497923211538</v>
      </c>
      <c r="BR27" s="5">
        <f>100*G!F30/'Total GDP'!L30</f>
        <v>19.077978565400976</v>
      </c>
      <c r="BS27" s="5">
        <f>100*G!G30/'Total GDP'!O30</f>
        <v>23.451863258615017</v>
      </c>
      <c r="BT27" s="5">
        <f>100*G!H30/'Total GDP'!R30</f>
        <v>23.746547522339558</v>
      </c>
      <c r="BU27" s="5">
        <f>100*G!I30/'Total GDP'!U30</f>
        <v>22.06747627632387</v>
      </c>
      <c r="BV27" s="5">
        <f>100*G!J30/'Total GDP'!X30</f>
        <v>12.075677064830423</v>
      </c>
      <c r="BW27" s="5">
        <f t="array" ref="BW27">IF(ISNUMBER($BO27),_xlfn.PERCENTILE.EXC(IF(ISNUMBER(BO27:BV27),BO27:BV27),0.25),#N/A)</f>
        <v>19.532608404853615</v>
      </c>
      <c r="BX27" s="5">
        <f t="array" ref="BX27">IF(ISNUMBER($BO27),_xlfn.PERCENTILE.EXC(IF(ISNUMBER(BO27:BV27),BO27:BV27),0.5),#N/A)</f>
        <v>22.759669767469443</v>
      </c>
      <c r="BY27" s="5">
        <f t="array" ref="BY27">IF(ISNUMBER($BO27),_xlfn.PERCENTILE.EXC(IF(ISNUMBER(BO27:BV27),BO27:BV27),0.75),#N/A)</f>
        <v>24.64079335980249</v>
      </c>
      <c r="CA27" s="4" t="s">
        <v>30</v>
      </c>
      <c r="CB27" s="5">
        <f>100*IMP!C30/'Total GDP'!C30</f>
        <v>4.2243742487436684</v>
      </c>
      <c r="CC27" s="5">
        <f>100*IMP!D30/'Total GDP'!F30</f>
        <v>10.123429275615015</v>
      </c>
      <c r="CD27" s="5">
        <f>100*IMP!E30/'Total GDP'!I30</f>
        <v>7.3476629845096406</v>
      </c>
      <c r="CE27" s="5" t="e">
        <f>100*IMP!F30/'Total GDP'!L30</f>
        <v>#N/A</v>
      </c>
      <c r="CF27" s="5">
        <f>100*IMP!G30/'Total GDP'!O30</f>
        <v>8.9840911802023573</v>
      </c>
      <c r="CG27" s="5">
        <f>100*IMP!H30/'Total GDP'!R30</f>
        <v>11.824068701404201</v>
      </c>
      <c r="CH27" s="5">
        <f>100*IMP!I30/'Total GDP'!U30</f>
        <v>6.4474909364661137</v>
      </c>
      <c r="CI27" s="5">
        <f>100*IMP!J30/'Total GDP'!X30</f>
        <v>5.8157280100378683</v>
      </c>
      <c r="CJ27" s="5">
        <f t="array" ref="CJ27">IF(ISNUMBER($CB27),_xlfn.PERCENTILE.EXC(IF(ISNUMBER(CB27:CI27),CB27:CI27),0.25),#N/A)</f>
        <v>5.8157280100378683</v>
      </c>
      <c r="CK27" s="5">
        <f t="array" ref="CK27">IF(ISNUMBER($CB27),_xlfn.PERCENTILE.EXC(IF(ISNUMBER(CB27:CI27),CB27:CI27),0.5),#N/A)</f>
        <v>7.3476629845096406</v>
      </c>
      <c r="CL27" s="5">
        <f t="array" ref="CL27">IF(ISNUMBER($CB27),_xlfn.PERCENTILE.EXC(IF(ISNUMBER(CB27:CI27),CB27:CI27),0.75),#N/A)</f>
        <v>10.123429275615015</v>
      </c>
      <c r="CN27" s="4" t="s">
        <v>30</v>
      </c>
      <c r="CO27" s="5">
        <f>100*EXP!C30/'Total GDP'!C30</f>
        <v>3.5494049574321607</v>
      </c>
      <c r="CP27" s="5">
        <f>100*EXP!D30/'Total GDP'!F30</f>
        <v>10.448553655355047</v>
      </c>
      <c r="CQ27" s="5">
        <f>100*EXP!E30/'Total GDP'!I30</f>
        <v>7.1076280821373476</v>
      </c>
      <c r="CR27" s="5" t="e">
        <f>100*EXP!F30/'Total GDP'!L30</f>
        <v>#N/A</v>
      </c>
      <c r="CS27" s="5">
        <f>100*EXP!G30/'Total GDP'!O30</f>
        <v>8.7288849366864394</v>
      </c>
      <c r="CT27" s="5">
        <f>100*EXP!H30/'Total GDP'!R30</f>
        <v>14.119531159336196</v>
      </c>
      <c r="CU27" s="5">
        <f>100*EXP!I30/'Total GDP'!U30</f>
        <v>3.1588644333062583</v>
      </c>
      <c r="CV27" s="5">
        <f>100*EXP!J30/'Total GDP'!X30</f>
        <v>5.6130809756687503</v>
      </c>
      <c r="CW27" s="5">
        <f t="array" ref="CW27">IF(ISNUMBER($CO27),_xlfn.PERCENTILE.EXC(IF(ISNUMBER(CO27:CV27),CO27:CV27),0.25),#N/A)</f>
        <v>3.5494049574321607</v>
      </c>
      <c r="CX27" s="5">
        <f t="array" ref="CX27">IF(ISNUMBER($CO27),_xlfn.PERCENTILE.EXC(IF(ISNUMBER(CO27:CV27),CO27:CV27),0.5),#N/A)</f>
        <v>7.1076280821373476</v>
      </c>
      <c r="CY27" s="5">
        <f t="array" ref="CY27">IF(ISNUMBER($CO27),_xlfn.PERCENTILE.EXC(IF(ISNUMBER(CO27:CV27),CO27:CV27),0.75),#N/A)</f>
        <v>10.448553655355047</v>
      </c>
      <c r="DC27" s="4" t="s">
        <v>30</v>
      </c>
      <c r="DD27" s="5">
        <f t="shared" si="18"/>
        <v>99.999960850126456</v>
      </c>
      <c r="DE27" s="5" t="e">
        <f t="shared" si="18"/>
        <v>#N/A</v>
      </c>
      <c r="DF27" s="5">
        <f t="shared" si="18"/>
        <v>100.0000687096331</v>
      </c>
      <c r="DG27" s="5">
        <f t="shared" si="18"/>
        <v>100.88630676092926</v>
      </c>
      <c r="DH27" s="5">
        <f t="shared" si="18"/>
        <v>99.999923493588767</v>
      </c>
      <c r="DI27" s="5">
        <f t="shared" si="18"/>
        <v>100</v>
      </c>
      <c r="DJ27" s="5">
        <f t="shared" si="18"/>
        <v>100.00405959485245</v>
      </c>
      <c r="DK27" s="5">
        <f t="shared" si="18"/>
        <v>99.999827246657219</v>
      </c>
      <c r="DM27" s="4" t="s">
        <v>30</v>
      </c>
      <c r="DN27" s="5">
        <f t="shared" si="19"/>
        <v>100.74124201860639</v>
      </c>
      <c r="DO27" s="5">
        <f t="shared" si="19"/>
        <v>93.472387369966626</v>
      </c>
      <c r="DP27" s="5">
        <f t="shared" si="19"/>
        <v>100.07052322743147</v>
      </c>
      <c r="DQ27" s="5" t="e">
        <f t="shared" si="19"/>
        <v>#N/A</v>
      </c>
      <c r="DR27" s="5">
        <f t="shared" si="19"/>
        <v>100.17956614938602</v>
      </c>
      <c r="DS27" s="5">
        <f t="shared" si="19"/>
        <v>98.644994777764865</v>
      </c>
      <c r="DT27" s="5">
        <f t="shared" si="19"/>
        <v>107.80949739485311</v>
      </c>
      <c r="DU27" s="5">
        <f t="shared" si="19"/>
        <v>98.038983665787342</v>
      </c>
      <c r="DY27" s="4" t="s">
        <v>30</v>
      </c>
      <c r="DZ27" s="5">
        <f t="shared" si="20"/>
        <v>59.378508964333477</v>
      </c>
      <c r="EA27" s="5">
        <f t="shared" si="20"/>
        <v>57.069255975529082</v>
      </c>
      <c r="EB27" s="5">
        <f t="shared" si="20"/>
        <v>54.830715320320515</v>
      </c>
      <c r="EC27" s="5">
        <f t="shared" si="3"/>
        <v>54.972344607177931</v>
      </c>
      <c r="ED27" s="5">
        <f t="shared" si="29"/>
        <v>55.137419116804665</v>
      </c>
      <c r="EE27" s="5">
        <f t="shared" si="29"/>
        <v>53.219443518718855</v>
      </c>
      <c r="EF27" s="5">
        <f t="shared" si="29"/>
        <v>58.913247211451882</v>
      </c>
      <c r="EG27" s="5">
        <f t="shared" si="29"/>
        <v>63.174323161026024</v>
      </c>
      <c r="EH27" s="5">
        <f t="array" ref="EH27">IF(ISNUMBER($B27),_xlfn.PERCENTILE.EXC(IF(ISNUMBER(DZ27:EG27),DZ27:EG27),0.25),#N/A)</f>
        <v>54.866122642034867</v>
      </c>
      <c r="EI27" s="5">
        <f t="array" ref="EI27">IF(ISNUMBER($B27),_xlfn.PERCENTILE.EXC(IF(ISNUMBER(DZ27:EG27),DZ27:EG27),0.5),#N/A)</f>
        <v>56.10333754616687</v>
      </c>
      <c r="EJ27" s="5">
        <f t="array" ref="EJ27">IF(ISNUMBER($B27),_xlfn.PERCENTILE.EXC(IF(ISNUMBER(DZ27:EG27),DZ27:EG27),0.75),#N/A)</f>
        <v>59.26219352611308</v>
      </c>
      <c r="EL27" s="4" t="s">
        <v>30</v>
      </c>
      <c r="EM27" s="5">
        <f t="shared" si="21"/>
        <v>16.117364143818392</v>
      </c>
      <c r="EN27" s="5">
        <f t="shared" si="21"/>
        <v>15.902441446333267</v>
      </c>
      <c r="EO27" s="5">
        <f t="shared" si="21"/>
        <v>24.527378996931059</v>
      </c>
      <c r="EP27" s="5" t="e">
        <f t="shared" si="5"/>
        <v>#N/A</v>
      </c>
      <c r="EQ27" s="5">
        <f t="shared" si="30"/>
        <v>21.707502550645309</v>
      </c>
      <c r="ER27" s="5">
        <f t="shared" si="30"/>
        <v>20.380828812440956</v>
      </c>
      <c r="ES27" s="5">
        <f t="shared" si="30"/>
        <v>23.668204119884596</v>
      </c>
      <c r="ET27" s="5">
        <f t="shared" si="30"/>
        <v>24.715157547039873</v>
      </c>
      <c r="EU27" s="5">
        <f t="array" ref="EU27">IF(ISNUMBER($O27),_xlfn.PERCENTILE.EXC(IF(ISNUMBER(EM27:ET27),EM27:ET27),0.25),#N/A)</f>
        <v>16.117364143818392</v>
      </c>
      <c r="EV27" s="5">
        <f t="array" ref="EV27">IF(ISNUMBER($O27),_xlfn.PERCENTILE.EXC(IF(ISNUMBER(EM27:ET27),EM27:ET27),0.5),#N/A)</f>
        <v>21.707502550645309</v>
      </c>
      <c r="EW27" s="5">
        <f t="array" ref="EW27">IF(ISNUMBER($O27),_xlfn.PERCENTILE.EXC(IF(ISNUMBER(EM27:ET27),EM27:ET27),0.75),#N/A)</f>
        <v>24.527378996931059</v>
      </c>
      <c r="EY27" s="4" t="s">
        <v>30</v>
      </c>
      <c r="EZ27" s="5">
        <f t="shared" si="22"/>
        <v>18.549529552775095</v>
      </c>
      <c r="FA27" s="5">
        <f t="shared" si="22"/>
        <v>21.202161282429913</v>
      </c>
      <c r="FB27" s="5">
        <f t="shared" si="22"/>
        <v>23.587878371797178</v>
      </c>
      <c r="FC27" s="5">
        <f t="shared" si="7"/>
        <v>27.155833967086934</v>
      </c>
      <c r="FD27" s="5">
        <f t="shared" si="31"/>
        <v>23.581944949361457</v>
      </c>
      <c r="FE27" s="5">
        <f t="shared" si="31"/>
        <v>18.455010066069676</v>
      </c>
      <c r="FF27" s="5">
        <f t="shared" si="31"/>
        <v>22.632720189639645</v>
      </c>
      <c r="FG27" s="5">
        <f t="shared" si="31"/>
        <v>22.314552541488602</v>
      </c>
      <c r="FH27" s="5">
        <f t="array" ref="FH27">IF(ISNUMBER($AB27),_xlfn.PERCENTILE.EXC(IF(ISNUMBER(EZ27:FG27),EZ27:FG27),0.25),#N/A)</f>
        <v>19.212687485188798</v>
      </c>
      <c r="FI27" s="5">
        <f t="array" ref="FI27">IF(ISNUMBER($AB27),_xlfn.PERCENTILE.EXC(IF(ISNUMBER(EZ27:FG27),EZ27:FG27),0.5),#N/A)</f>
        <v>22.473636365564126</v>
      </c>
      <c r="FJ27" s="5">
        <f t="array" ref="FJ27">IF(ISNUMBER($AB27),_xlfn.PERCENTILE.EXC(IF(ISNUMBER(EZ27:FG27),EZ27:FG27),0.75),#N/A)</f>
        <v>23.586395016188249</v>
      </c>
      <c r="FL27" s="4" t="s">
        <v>30</v>
      </c>
      <c r="FM27" s="5">
        <f t="shared" si="23"/>
        <v>6.7663810249975169</v>
      </c>
      <c r="FN27" s="5" t="e">
        <f t="shared" si="23"/>
        <v>#N/A</v>
      </c>
      <c r="FO27" s="5">
        <f t="shared" si="23"/>
        <v>8.549755034680615</v>
      </c>
      <c r="FP27" s="5">
        <f t="shared" si="9"/>
        <v>6.9752335262520386</v>
      </c>
      <c r="FQ27" s="5">
        <f t="shared" si="32"/>
        <v>11.980771156373727</v>
      </c>
      <c r="FR27" s="5">
        <f t="shared" si="32"/>
        <v>7.064507078812559</v>
      </c>
      <c r="FS27" s="5">
        <f t="shared" si="32"/>
        <v>7.4091769418769173</v>
      </c>
      <c r="FT27" s="5">
        <f t="shared" si="32"/>
        <v>10.552054844317581</v>
      </c>
      <c r="FU27" s="5">
        <f t="array" ref="FU27">IF(ISNUMBER($AO27),_xlfn.PERCENTILE.EXC(IF(ISNUMBER(FM27:FT27),FM27:FT27),0.25),#N/A)</f>
        <v>6.9752335262520386</v>
      </c>
      <c r="FV27" s="5">
        <f t="array" ref="FV27">IF(ISNUMBER($AO27),_xlfn.PERCENTILE.EXC(IF(ISNUMBER(FM27:FT27),FM27:FT27),0.5),#N/A)</f>
        <v>7.4091769418769173</v>
      </c>
      <c r="FW27" s="5">
        <f t="array" ref="FW27">IF(ISNUMBER($AO27),_xlfn.PERCENTILE.EXC(IF(ISNUMBER(FM27:FT27),FM27:FT27),0.75),#N/A)</f>
        <v>10.552054844317581</v>
      </c>
      <c r="FY27" s="4" t="s">
        <v>30</v>
      </c>
      <c r="FZ27" s="5">
        <f t="shared" si="24"/>
        <v>11.783141265660213</v>
      </c>
      <c r="GA27" s="5" t="e">
        <f t="shared" si="24"/>
        <v>#N/A</v>
      </c>
      <c r="GB27" s="5">
        <f t="shared" si="24"/>
        <v>15.038139544261249</v>
      </c>
      <c r="GC27" s="5">
        <f t="shared" si="11"/>
        <v>20.421284433271907</v>
      </c>
      <c r="GD27" s="5">
        <f t="shared" si="33"/>
        <v>11.601155751287955</v>
      </c>
      <c r="GE27" s="5">
        <f t="shared" si="33"/>
        <v>11.390502987257113</v>
      </c>
      <c r="GF27" s="5">
        <f t="shared" si="33"/>
        <v>15.224462044506513</v>
      </c>
      <c r="GG27" s="5">
        <f t="shared" si="33"/>
        <v>11.76245914803558</v>
      </c>
      <c r="GH27" s="5">
        <f t="array" ref="GH27">IF(ISNUMBER($BB27),_xlfn.PERCENTILE.EXC(IF(ISNUMBER(FZ27:GG27),FZ27:GG27),0.25),#N/A)</f>
        <v>11.601155751287955</v>
      </c>
      <c r="GI27" s="5">
        <f t="array" ref="GI27">IF(ISNUMBER($BB27),_xlfn.PERCENTILE.EXC(IF(ISNUMBER(FZ27:GG27),FZ27:GG27),0.5),#N/A)</f>
        <v>11.783141265660213</v>
      </c>
      <c r="GJ27" s="5">
        <f t="array" ref="GJ27">IF(ISNUMBER($BB27),_xlfn.PERCENTILE.EXC(IF(ISNUMBER(FZ27:GG27),FZ27:GG27),0.75),#N/A)</f>
        <v>15.224462044506513</v>
      </c>
      <c r="GL27" s="4" t="s">
        <v>30</v>
      </c>
      <c r="GM27" s="5">
        <f t="shared" si="25"/>
        <v>25.174129839783653</v>
      </c>
      <c r="GN27" s="5">
        <f t="shared" si="25"/>
        <v>26.680473247050621</v>
      </c>
      <c r="GO27" s="5">
        <f t="shared" si="25"/>
        <v>20.881771424058428</v>
      </c>
      <c r="GP27" s="5">
        <f t="shared" si="13"/>
        <v>19.077978565400976</v>
      </c>
      <c r="GQ27" s="5">
        <f t="shared" si="34"/>
        <v>23.40982713345355</v>
      </c>
      <c r="GR27" s="5">
        <f t="shared" si="34"/>
        <v>24.07273432964098</v>
      </c>
      <c r="GS27" s="5">
        <f t="shared" si="34"/>
        <v>20.468953858027525</v>
      </c>
      <c r="GT27" s="5">
        <f t="shared" si="34"/>
        <v>12.317219756169781</v>
      </c>
      <c r="GU27" s="5">
        <f t="array" ref="GU27">IF(ISNUMBER($BO27),_xlfn.PERCENTILE.EXC(IF(ISNUMBER(GM27:GT27),GM27:GT27),0.25),#N/A)</f>
        <v>19.425722388557613</v>
      </c>
      <c r="GV27" s="5">
        <f t="array" ref="GV27">IF(ISNUMBER($BO27),_xlfn.PERCENTILE.EXC(IF(ISNUMBER(GM27:GT27),GM27:GT27),0.5),#N/A)</f>
        <v>22.145799278755987</v>
      </c>
      <c r="GW27" s="5">
        <f t="array" ref="GW27">IF(ISNUMBER($BO27),_xlfn.PERCENTILE.EXC(IF(ISNUMBER(GM27:GT27),GM27:GT27),0.75),#N/A)</f>
        <v>24.898780962247983</v>
      </c>
      <c r="GY27" s="4" t="s">
        <v>30</v>
      </c>
      <c r="GZ27" s="5">
        <f t="shared" si="26"/>
        <v>4.1932918079007289</v>
      </c>
      <c r="HA27" s="5">
        <f t="shared" si="26"/>
        <v>10.830395542959833</v>
      </c>
      <c r="HB27" s="5">
        <f t="shared" si="26"/>
        <v>7.3424848272358085</v>
      </c>
      <c r="HC27" s="5" t="e">
        <f t="shared" si="15"/>
        <v>#N/A</v>
      </c>
      <c r="HD27" s="5">
        <f t="shared" si="35"/>
        <v>8.9679877099941088</v>
      </c>
      <c r="HE27" s="5">
        <f t="shared" si="35"/>
        <v>11.986486215587911</v>
      </c>
      <c r="HF27" s="5">
        <f t="shared" si="35"/>
        <v>5.9804480052922697</v>
      </c>
      <c r="HG27" s="5">
        <f t="shared" si="35"/>
        <v>5.9320566090970024</v>
      </c>
      <c r="HH27" s="5">
        <f t="array" ref="HH27">IF(ISNUMBER($CB27),_xlfn.PERCENTILE.EXC(IF(ISNUMBER(GZ27:HG27),GZ27:HG27),0.25),#N/A)</f>
        <v>5.9320566090970024</v>
      </c>
      <c r="HI27" s="5">
        <f t="array" ref="HI27">IF(ISNUMBER($CB27),_xlfn.PERCENTILE.EXC(IF(ISNUMBER(GZ27:HG27),GZ27:HG27),0.5),#N/A)</f>
        <v>7.3424848272358085</v>
      </c>
      <c r="HJ27" s="5">
        <f t="array" ref="HJ27">IF(ISNUMBER($CB27),_xlfn.PERCENTILE.EXC(IF(ISNUMBER(GZ27:HG27),GZ27:HG27),0.75),#N/A)</f>
        <v>10.830395542959833</v>
      </c>
      <c r="HL27" s="4" t="s">
        <v>30</v>
      </c>
      <c r="HM27" s="5">
        <f t="shared" si="27"/>
        <v>3.5232888599652203</v>
      </c>
      <c r="HN27" s="5">
        <f t="shared" si="27"/>
        <v>11.178224874046862</v>
      </c>
      <c r="HO27" s="5">
        <f t="shared" si="27"/>
        <v>7.1026190859257889</v>
      </c>
      <c r="HP27" s="5" t="e">
        <f t="shared" si="27"/>
        <v>#N/A</v>
      </c>
      <c r="HQ27" s="5">
        <f t="shared" si="27"/>
        <v>8.7132389090905811</v>
      </c>
      <c r="HR27" s="5">
        <f t="shared" si="27"/>
        <v>14.313479554787119</v>
      </c>
      <c r="HS27" s="5">
        <f t="shared" si="27"/>
        <v>2.9300428159282599</v>
      </c>
      <c r="HT27" s="5">
        <f t="shared" si="27"/>
        <v>5.7253561448613297</v>
      </c>
      <c r="HU27" s="5">
        <f t="array" ref="HU27">IF(ISNUMBER($CO27),_xlfn.PERCENTILE.EXC(IF(ISNUMBER(HM27:HT27),HM27:HT27),0.25),#N/A)</f>
        <v>3.5232888599652203</v>
      </c>
      <c r="HV27" s="5">
        <f t="array" ref="HV27">IF(ISNUMBER($CO27),_xlfn.PERCENTILE.EXC(IF(ISNUMBER(HM27:HT27),HM27:HT27),0.5),#N/A)</f>
        <v>7.1026190859257889</v>
      </c>
      <c r="HW27" s="5">
        <f t="array" ref="HW27">IF(ISNUMBER($CO27),_xlfn.PERCENTILE.EXC(IF(ISNUMBER(HM27:HT27),HM27:HT27),0.75),#N/A)</f>
        <v>11.178224874046862</v>
      </c>
      <c r="IB27" s="4" t="s">
        <v>30</v>
      </c>
      <c r="IC27" s="5">
        <f t="shared" si="28"/>
        <v>100.00000000000001</v>
      </c>
      <c r="ID27" s="5">
        <f t="shared" si="28"/>
        <v>99.999999999999986</v>
      </c>
      <c r="IE27" s="5">
        <f t="shared" si="28"/>
        <v>99.999999999999986</v>
      </c>
      <c r="IF27" s="5" t="e">
        <f t="shared" si="28"/>
        <v>#N/A</v>
      </c>
      <c r="IG27" s="5">
        <f t="shared" si="28"/>
        <v>99.999999999999986</v>
      </c>
      <c r="IH27" s="5">
        <f t="shared" si="28"/>
        <v>100</v>
      </c>
      <c r="II27" s="5">
        <f t="shared" si="28"/>
        <v>99.999999999999986</v>
      </c>
      <c r="IJ27" s="5">
        <f t="shared" si="28"/>
        <v>100</v>
      </c>
    </row>
    <row r="28" spans="1:244" x14ac:dyDescent="0.25">
      <c r="A28" s="4" t="s">
        <v>31</v>
      </c>
      <c r="B28" s="5">
        <f>100*'C'!C31/'Total GDP'!C31</f>
        <v>59.236615133519635</v>
      </c>
      <c r="C28" s="5">
        <f>100*'C'!D31/'Total GDP'!F31</f>
        <v>54.046042299235687</v>
      </c>
      <c r="D28" s="5">
        <f>100*'C'!E31/'Total GDP'!I31</f>
        <v>54.858381567910314</v>
      </c>
      <c r="E28" s="5">
        <f>100*'C'!F31/'Total GDP'!L31</f>
        <v>54.853733337181438</v>
      </c>
      <c r="F28" s="5">
        <f>100*'C'!G31/'Total GDP'!O31</f>
        <v>55.450934341038504</v>
      </c>
      <c r="G28" s="5">
        <f>100*'C'!H31/'Total GDP'!R31</f>
        <v>51.923869648294541</v>
      </c>
      <c r="H28" s="5">
        <f>100*'C'!I31/'Total GDP'!U31</f>
        <v>63.681635252902517</v>
      </c>
      <c r="I28" s="5">
        <f>100*'C'!J31/'Total GDP'!X31</f>
        <v>61.779228759040883</v>
      </c>
      <c r="J28" s="5">
        <f t="array" ref="J28">IF(ISNUMBER($B28),_xlfn.PERCENTILE.EXC(IF(ISNUMBER(B28:I28),B28:I28),0.25),#N/A)</f>
        <v>54.247965058722123</v>
      </c>
      <c r="K28" s="5">
        <f t="array" ref="K28">IF(ISNUMBER($B28),_xlfn.PERCENTILE.EXC(IF(ISNUMBER(B28:I28),B28:I28),0.5),#N/A)</f>
        <v>55.154657954474409</v>
      </c>
      <c r="L28" s="5">
        <f t="array" ref="L28">IF(ISNUMBER($B28),_xlfn.PERCENTILE.EXC(IF(ISNUMBER(B28:I28),B28:I28),0.75),#N/A)</f>
        <v>61.143575352660569</v>
      </c>
      <c r="N28" s="4" t="s">
        <v>31</v>
      </c>
      <c r="O28" s="5">
        <f>100*I!C31/'Total GDP'!C31</f>
        <v>17.431237745100951</v>
      </c>
      <c r="P28" s="5">
        <f>100*I!D31/'Total GDP'!F31</f>
        <v>14.66825136111402</v>
      </c>
      <c r="Q28" s="5">
        <f>100*I!E31/'Total GDP'!I31</f>
        <v>24.718172410357607</v>
      </c>
      <c r="R28" s="5" t="e">
        <f>100*I!F31/'Total GDP'!L31</f>
        <v>#N/A</v>
      </c>
      <c r="S28" s="5">
        <f>100*I!G31/'Total GDP'!O31</f>
        <v>21.631068204479181</v>
      </c>
      <c r="T28" s="5">
        <f>100*I!H31/'Total GDP'!R31</f>
        <v>20.65901445948316</v>
      </c>
      <c r="U28" s="5">
        <f>100*I!I31/'Total GDP'!U31</f>
        <v>25.13197641313684</v>
      </c>
      <c r="V28" s="5">
        <f>100*I!J31/'Total GDP'!X31</f>
        <v>24.533927791473268</v>
      </c>
      <c r="W28" s="5">
        <f t="array" ref="W28">IF(ISNUMBER($O28),_xlfn.PERCENTILE.EXC(IF(ISNUMBER(O28:V28),O28:V28),0.25),#N/A)</f>
        <v>17.431237745100951</v>
      </c>
      <c r="X28" s="5">
        <f t="array" ref="X28">IF(ISNUMBER($O28),_xlfn.PERCENTILE.EXC(IF(ISNUMBER(O28:V28),O28:V28),0.5),#N/A)</f>
        <v>21.631068204479181</v>
      </c>
      <c r="Y28" s="5">
        <f t="array" ref="Y28">IF(ISNUMBER($O28),_xlfn.PERCENTILE.EXC(IF(ISNUMBER(O28:V28),O28:V28),0.75),#N/A)</f>
        <v>24.718172410357607</v>
      </c>
      <c r="AA28" s="4" t="s">
        <v>31</v>
      </c>
      <c r="AB28" s="5">
        <f>100*'Total GFCF'!C31/'Total GDP'!C31</f>
        <v>18.973695414754928</v>
      </c>
      <c r="AC28" s="5">
        <f>100*'Total GFCF'!D31/'Total GDP'!F31</f>
        <v>19.395874777510208</v>
      </c>
      <c r="AD28" s="5">
        <f>100*'Total GFCF'!E31/'Total GDP'!I31</f>
        <v>23.749088069213538</v>
      </c>
      <c r="AE28" s="5">
        <f>100*'Total GFCF'!F31/'Total GDP'!L31</f>
        <v>27.163593755157887</v>
      </c>
      <c r="AF28" s="5">
        <f>100*'Total GFCF'!G31/'Total GDP'!O31</f>
        <v>23.159019671374022</v>
      </c>
      <c r="AG28" s="5">
        <f>100*'Total GFCF'!H31/'Total GDP'!R31</f>
        <v>18.433848263108391</v>
      </c>
      <c r="AH28" s="5">
        <f>100*'Total GFCF'!I31/'Total GDP'!U31</f>
        <v>24.322263721204049</v>
      </c>
      <c r="AI28" s="5">
        <f>100*'Total GFCF'!J31/'Total GDP'!X31</f>
        <v>22.188168580333286</v>
      </c>
      <c r="AJ28" s="5">
        <f t="array" ref="AJ28">IF(ISNUMBER($AB28),_xlfn.PERCENTILE.EXC(IF(ISNUMBER(AB28:AI28),AB28:AI28),0.25),#N/A)</f>
        <v>19.07924025544375</v>
      </c>
      <c r="AK28" s="5">
        <f t="array" ref="AK28">IF(ISNUMBER($AB28),_xlfn.PERCENTILE.EXC(IF(ISNUMBER(AB28:AI28),AB28:AI28),0.5),#N/A)</f>
        <v>22.673594125853654</v>
      </c>
      <c r="AL28" s="5">
        <f t="array" ref="AL28">IF(ISNUMBER($AB28),_xlfn.PERCENTILE.EXC(IF(ISNUMBER(AB28:AI28),AB28:AI28),0.75),#N/A)</f>
        <v>24.178969808206421</v>
      </c>
      <c r="AN28" s="4" t="s">
        <v>31</v>
      </c>
      <c r="AO28" s="5">
        <f>100*'Housing Investment'!C31/'Total GDP'!C31</f>
        <v>6.8033178395155884</v>
      </c>
      <c r="AP28" s="5">
        <f>100*'Housing Investment'!D31/'Total GDP'!F31</f>
        <v>6.7319521516071612</v>
      </c>
      <c r="AQ28" s="5">
        <f>100*'Housing Investment'!E31/'Total GDP'!I31</f>
        <v>8.5584905175267476</v>
      </c>
      <c r="AR28" s="5">
        <f>100*'Housing Investment'!F31/'Total GDP'!L31</f>
        <v>6.8582682844956757</v>
      </c>
      <c r="AS28" s="5">
        <f>100*'Housing Investment'!G31/'Total GDP'!O31</f>
        <v>11.601975550857546</v>
      </c>
      <c r="AT28" s="5">
        <f>100*'Housing Investment'!H31/'Total GDP'!R31</f>
        <v>6.870361134075325</v>
      </c>
      <c r="AU28" s="5">
        <f>100*'Housing Investment'!I31/'Total GDP'!U31</f>
        <v>7.3868187652605268</v>
      </c>
      <c r="AV28" s="5">
        <f>100*'Housing Investment'!J31/'Total GDP'!X31</f>
        <v>10.109860009919974</v>
      </c>
      <c r="AW28" s="5">
        <f t="array" ref="AW28">IF(ISNUMBER($AO28),_xlfn.PERCENTILE.EXC(IF(ISNUMBER(AO28:AV28),AO28:AV28),0.25),#N/A)</f>
        <v>6.81705545076061</v>
      </c>
      <c r="AX28" s="5">
        <f t="array" ref="AX28">IF(ISNUMBER($AO28),_xlfn.PERCENTILE.EXC(IF(ISNUMBER(AO28:AV28),AO28:AV28),0.5),#N/A)</f>
        <v>7.1285899496679264</v>
      </c>
      <c r="AY28" s="5">
        <f t="array" ref="AY28">IF(ISNUMBER($AO28),_xlfn.PERCENTILE.EXC(IF(ISNUMBER(AO28:AV28),AO28:AV28),0.75),#N/A)</f>
        <v>9.7220176368216666</v>
      </c>
      <c r="BA28" s="4" t="s">
        <v>31</v>
      </c>
      <c r="BB28" s="5">
        <f>100*'Total Non-Res GFCF'!C31/'Total GDP'!C31</f>
        <v>12.170372815477602</v>
      </c>
      <c r="BC28" s="5">
        <f>100*'Total Non-Res GFCF'!D31/'Total GDP'!F31</f>
        <v>12.554077973267932</v>
      </c>
      <c r="BD28" s="5">
        <f>100*'Total Non-Res GFCF'!E31/'Total GDP'!I31</f>
        <v>15.190597551686787</v>
      </c>
      <c r="BE28" s="5">
        <f>100*'Total Non-Res GFCF'!F31/'Total GDP'!L31</f>
        <v>20.638502486398703</v>
      </c>
      <c r="BF28" s="5">
        <f>100*'Total Non-Res GFCF'!G31/'Total GDP'!O31</f>
        <v>11.557008318579951</v>
      </c>
      <c r="BG28" s="5">
        <f>100*'Total Non-Res GFCF'!H31/'Total GDP'!R31</f>
        <v>11.563487129033065</v>
      </c>
      <c r="BH28" s="5">
        <f>100*'Total Non-Res GFCF'!I31/'Total GDP'!U31</f>
        <v>16.935444955943524</v>
      </c>
      <c r="BI28" s="5">
        <f>100*'Total Non-Res GFCF'!J31/'Total GDP'!X31</f>
        <v>12.078382600069588</v>
      </c>
      <c r="BJ28" s="5">
        <f t="array" ref="BJ28">IF(ISNUMBER($BB28),_xlfn.PERCENTILE.EXC(IF(ISNUMBER(BB28:BI28),BB28:BI28),0.25),#N/A)</f>
        <v>11.692210996792197</v>
      </c>
      <c r="BK28" s="5">
        <f t="array" ref="BK28">IF(ISNUMBER($BB28),_xlfn.PERCENTILE.EXC(IF(ISNUMBER(BB28:BI28),BB28:BI28),0.5),#N/A)</f>
        <v>12.362225394372768</v>
      </c>
      <c r="BL28" s="5">
        <f t="array" ref="BL28">IF(ISNUMBER($BB28),_xlfn.PERCENTILE.EXC(IF(ISNUMBER(BB28:BI28),BB28:BI28),0.75),#N/A)</f>
        <v>16.499233104879341</v>
      </c>
      <c r="BN28" s="4" t="s">
        <v>31</v>
      </c>
      <c r="BO28" s="5">
        <f>100*G!C31/'Total GDP'!C31</f>
        <v>24.954002852525207</v>
      </c>
      <c r="BP28" s="5">
        <f>100*G!D31/'Total GDP'!F31</f>
        <v>24.712072034341954</v>
      </c>
      <c r="BQ28" s="5">
        <f>100*G!E31/'Total GDP'!I31</f>
        <v>20.936645315969955</v>
      </c>
      <c r="BR28" s="5">
        <f>100*G!F31/'Total GDP'!L31</f>
        <v>19.005539051478831</v>
      </c>
      <c r="BS28" s="5">
        <f>100*G!G31/'Total GDP'!O31</f>
        <v>23.428250234055159</v>
      </c>
      <c r="BT28" s="5">
        <f>100*G!H31/'Total GDP'!R31</f>
        <v>23.727763619676193</v>
      </c>
      <c r="BU28" s="5">
        <f>100*G!I31/'Total GDP'!U31</f>
        <v>21.803372033546619</v>
      </c>
      <c r="BV28" s="5">
        <f>100*G!J31/'Total GDP'!X31</f>
        <v>11.859550936105004</v>
      </c>
      <c r="BW28" s="5">
        <f t="array" ref="BW28">IF(ISNUMBER($BO28),_xlfn.PERCENTILE.EXC(IF(ISNUMBER(BO28:BV28),BO28:BV28),0.25),#N/A)</f>
        <v>19.488315617601611</v>
      </c>
      <c r="BX28" s="5">
        <f t="array" ref="BX28">IF(ISNUMBER($BO28),_xlfn.PERCENTILE.EXC(IF(ISNUMBER(BO28:BV28),BO28:BV28),0.5),#N/A)</f>
        <v>22.615811133800889</v>
      </c>
      <c r="BY28" s="5">
        <f t="array" ref="BY28">IF(ISNUMBER($BO28),_xlfn.PERCENTILE.EXC(IF(ISNUMBER(BO28:BV28),BO28:BV28),0.75),#N/A)</f>
        <v>24.465994930675514</v>
      </c>
      <c r="CA28" s="4" t="s">
        <v>31</v>
      </c>
      <c r="CB28" s="5">
        <f>100*IMP!C31/'Total GDP'!C31</f>
        <v>4.2288103142132902</v>
      </c>
      <c r="CC28" s="5">
        <f>100*IMP!D31/'Total GDP'!F31</f>
        <v>10.32221756884096</v>
      </c>
      <c r="CD28" s="5">
        <f>100*IMP!E31/'Total GDP'!I31</f>
        <v>7.5088461303603049</v>
      </c>
      <c r="CE28" s="5" t="e">
        <f>100*IMP!F31/'Total GDP'!L31</f>
        <v>#N/A</v>
      </c>
      <c r="CF28" s="5">
        <f>100*IMP!G31/'Total GDP'!O31</f>
        <v>9.0421370891951547</v>
      </c>
      <c r="CG28" s="5">
        <f>100*IMP!H31/'Total GDP'!R31</f>
        <v>11.766407265952916</v>
      </c>
      <c r="CH28" s="5">
        <f>100*IMP!I31/'Total GDP'!U31</f>
        <v>6.5172703320883638</v>
      </c>
      <c r="CI28" s="5">
        <f>100*IMP!J31/'Total GDP'!X31</f>
        <v>6.024644472575714</v>
      </c>
      <c r="CJ28" s="5">
        <f t="array" ref="CJ28">IF(ISNUMBER($CB28),_xlfn.PERCENTILE.EXC(IF(ISNUMBER(CB28:CI28),CB28:CI28),0.25),#N/A)</f>
        <v>6.024644472575714</v>
      </c>
      <c r="CK28" s="5">
        <f t="array" ref="CK28">IF(ISNUMBER($CB28),_xlfn.PERCENTILE.EXC(IF(ISNUMBER(CB28:CI28),CB28:CI28),0.5),#N/A)</f>
        <v>7.5088461303603049</v>
      </c>
      <c r="CL28" s="5">
        <f t="array" ref="CL28">IF(ISNUMBER($CB28),_xlfn.PERCENTILE.EXC(IF(ISNUMBER(CB28:CI28),CB28:CI28),0.75),#N/A)</f>
        <v>10.32221756884096</v>
      </c>
      <c r="CN28" s="4" t="s">
        <v>31</v>
      </c>
      <c r="CO28" s="5">
        <f>100*EXP!C31/'Total GDP'!C31</f>
        <v>3.4027298661483605</v>
      </c>
      <c r="CP28" s="5">
        <f>100*EXP!D31/'Total GDP'!F31</f>
        <v>10.454402680347608</v>
      </c>
      <c r="CQ28" s="5">
        <f>100*EXP!E31/'Total GDP'!I31</f>
        <v>7.0666199586698504</v>
      </c>
      <c r="CR28" s="5" t="e">
        <f>100*EXP!F31/'Total GDP'!L31</f>
        <v>#N/A</v>
      </c>
      <c r="CS28" s="5">
        <f>100*EXP!G31/'Total GDP'!O31</f>
        <v>8.71061115695748</v>
      </c>
      <c r="CT28" s="5">
        <f>100*EXP!H31/'Total GDP'!R31</f>
        <v>14.075734076690603</v>
      </c>
      <c r="CU28" s="5">
        <f>100*EXP!I31/'Total GDP'!U31</f>
        <v>3.4994257699026221</v>
      </c>
      <c r="CV28" s="5">
        <f>100*EXP!J31/'Total GDP'!X31</f>
        <v>5.8665541415891216</v>
      </c>
      <c r="CW28" s="5">
        <f t="array" ref="CW28">IF(ISNUMBER($CO28),_xlfn.PERCENTILE.EXC(IF(ISNUMBER(CO28:CV28),CO28:CV28),0.25),#N/A)</f>
        <v>3.4994257699026221</v>
      </c>
      <c r="CX28" s="5">
        <f t="array" ref="CX28">IF(ISNUMBER($CO28),_xlfn.PERCENTILE.EXC(IF(ISNUMBER(CO28:CV28),CO28:CV28),0.5),#N/A)</f>
        <v>7.0666199586698504</v>
      </c>
      <c r="CY28" s="5">
        <f t="array" ref="CY28">IF(ISNUMBER($CO28),_xlfn.PERCENTILE.EXC(IF(ISNUMBER(CO28:CV28),CO28:CV28),0.75),#N/A)</f>
        <v>10.454402680347608</v>
      </c>
      <c r="DC28" s="4" t="s">
        <v>31</v>
      </c>
      <c r="DD28" s="5">
        <f t="shared" si="18"/>
        <v>99.999974913891933</v>
      </c>
      <c r="DE28" s="5">
        <f t="shared" si="18"/>
        <v>99.433670025739289</v>
      </c>
      <c r="DF28" s="5">
        <f t="shared" si="18"/>
        <v>99.999999999999986</v>
      </c>
      <c r="DG28" s="5">
        <f t="shared" si="18"/>
        <v>101.22655720277523</v>
      </c>
      <c r="DH28" s="5">
        <f t="shared" si="18"/>
        <v>99.999845408238201</v>
      </c>
      <c r="DI28" s="5">
        <f t="shared" si="18"/>
        <v>100</v>
      </c>
      <c r="DJ28" s="5">
        <f t="shared" si="18"/>
        <v>100.00000000000001</v>
      </c>
      <c r="DK28" s="5">
        <f t="shared" si="18"/>
        <v>100.00033364473506</v>
      </c>
      <c r="DM28" s="4" t="s">
        <v>31</v>
      </c>
      <c r="DN28" s="5">
        <f t="shared" si="19"/>
        <v>100.79577528308086</v>
      </c>
      <c r="DO28" s="5">
        <f t="shared" si="19"/>
        <v>93.558550806198326</v>
      </c>
      <c r="DP28" s="5">
        <f t="shared" si="19"/>
        <v>100.07097312254741</v>
      </c>
      <c r="DQ28" s="5" t="e">
        <f t="shared" si="19"/>
        <v>#N/A</v>
      </c>
      <c r="DR28" s="5">
        <f t="shared" si="19"/>
        <v>100.17872684733517</v>
      </c>
      <c r="DS28" s="5">
        <f t="shared" si="19"/>
        <v>98.619974538191585</v>
      </c>
      <c r="DT28" s="5">
        <f t="shared" si="19"/>
        <v>107.59913913740024</v>
      </c>
      <c r="DU28" s="5">
        <f t="shared" si="19"/>
        <v>98.014617155632564</v>
      </c>
      <c r="DY28" s="4" t="s">
        <v>31</v>
      </c>
      <c r="DZ28" s="5">
        <f t="shared" si="20"/>
        <v>58.76894638406818</v>
      </c>
      <c r="EA28" s="5">
        <f t="shared" si="20"/>
        <v>57.767079367431904</v>
      </c>
      <c r="EB28" s="5">
        <f t="shared" si="20"/>
        <v>54.819474475111242</v>
      </c>
      <c r="EC28" s="5">
        <f t="shared" si="3"/>
        <v>54.853733337181438</v>
      </c>
      <c r="ED28" s="5">
        <f t="shared" si="29"/>
        <v>55.352005446766704</v>
      </c>
      <c r="EE28" s="5">
        <f t="shared" si="29"/>
        <v>52.650459393686518</v>
      </c>
      <c r="EF28" s="5">
        <f t="shared" si="29"/>
        <v>59.184149393224558</v>
      </c>
      <c r="EG28" s="5">
        <f t="shared" si="29"/>
        <v>63.030628034739649</v>
      </c>
      <c r="EH28" s="5">
        <f t="array" ref="EH28">IF(ISNUMBER($B28),_xlfn.PERCENTILE.EXC(IF(ISNUMBER(DZ28:EG28),DZ28:EG28),0.25),#N/A)</f>
        <v>54.828039190628793</v>
      </c>
      <c r="EI28" s="5">
        <f t="array" ref="EI28">IF(ISNUMBER($B28),_xlfn.PERCENTILE.EXC(IF(ISNUMBER(DZ28:EG28),DZ28:EG28),0.5),#N/A)</f>
        <v>56.5595424070993</v>
      </c>
      <c r="EJ28" s="5">
        <f t="array" ref="EJ28">IF(ISNUMBER($B28),_xlfn.PERCENTILE.EXC(IF(ISNUMBER(DZ28:EG28),DZ28:EG28),0.75),#N/A)</f>
        <v>59.080348640935462</v>
      </c>
      <c r="EL28" s="4" t="s">
        <v>31</v>
      </c>
      <c r="EM28" s="5">
        <f t="shared" si="21"/>
        <v>17.293619396394366</v>
      </c>
      <c r="EN28" s="5">
        <f t="shared" si="21"/>
        <v>15.678151526201535</v>
      </c>
      <c r="EO28" s="5">
        <f t="shared" si="21"/>
        <v>24.700641593729291</v>
      </c>
      <c r="EP28" s="5" t="e">
        <f t="shared" si="5"/>
        <v>#N/A</v>
      </c>
      <c r="EQ28" s="5">
        <f t="shared" si="30"/>
        <v>21.592476651698018</v>
      </c>
      <c r="ER28" s="5">
        <f t="shared" si="30"/>
        <v>20.94810362325002</v>
      </c>
      <c r="ES28" s="5">
        <f t="shared" si="30"/>
        <v>23.357042272470423</v>
      </c>
      <c r="ET28" s="5">
        <f t="shared" si="30"/>
        <v>25.030886722249861</v>
      </c>
      <c r="EU28" s="5">
        <f t="array" ref="EU28">IF(ISNUMBER($O28),_xlfn.PERCENTILE.EXC(IF(ISNUMBER(EM28:ET28),EM28:ET28),0.25),#N/A)</f>
        <v>17.293619396394366</v>
      </c>
      <c r="EV28" s="5">
        <f t="array" ref="EV28">IF(ISNUMBER($O28),_xlfn.PERCENTILE.EXC(IF(ISNUMBER(EM28:ET28),EM28:ET28),0.5),#N/A)</f>
        <v>21.592476651698018</v>
      </c>
      <c r="EW28" s="5">
        <f t="array" ref="EW28">IF(ISNUMBER($O28),_xlfn.PERCENTILE.EXC(IF(ISNUMBER(EM28:ET28),EM28:ET28),0.75),#N/A)</f>
        <v>24.700641593729291</v>
      </c>
      <c r="EY28" s="4" t="s">
        <v>31</v>
      </c>
      <c r="EZ28" s="5">
        <f t="shared" si="22"/>
        <v>18.823899475417569</v>
      </c>
      <c r="FA28" s="5">
        <f t="shared" si="22"/>
        <v>20.731268933063909</v>
      </c>
      <c r="FB28" s="5">
        <f t="shared" si="22"/>
        <v>23.732244554202833</v>
      </c>
      <c r="FC28" s="5">
        <f t="shared" si="7"/>
        <v>27.163593755157887</v>
      </c>
      <c r="FD28" s="5">
        <f t="shared" si="31"/>
        <v>23.117702131178632</v>
      </c>
      <c r="FE28" s="5">
        <f t="shared" si="31"/>
        <v>18.69179986045291</v>
      </c>
      <c r="FF28" s="5">
        <f t="shared" si="31"/>
        <v>22.604515162658867</v>
      </c>
      <c r="FG28" s="5">
        <f t="shared" si="31"/>
        <v>22.637611842223279</v>
      </c>
      <c r="FH28" s="5">
        <f t="array" ref="FH28">IF(ISNUMBER($AB28),_xlfn.PERCENTILE.EXC(IF(ISNUMBER(EZ28:FG28),EZ28:FG28),0.25),#N/A)</f>
        <v>19.300741839829154</v>
      </c>
      <c r="FI28" s="5">
        <f t="array" ref="FI28">IF(ISNUMBER($AB28),_xlfn.PERCENTILE.EXC(IF(ISNUMBER(EZ28:FG28),EZ28:FG28),0.5),#N/A)</f>
        <v>22.621063502441075</v>
      </c>
      <c r="FJ28" s="5">
        <f t="array" ref="FJ28">IF(ISNUMBER($AB28),_xlfn.PERCENTILE.EXC(IF(ISNUMBER(EZ28:FG28),EZ28:FG28),0.75),#N/A)</f>
        <v>23.578608948446782</v>
      </c>
      <c r="FL28" s="4" t="s">
        <v>31</v>
      </c>
      <c r="FM28" s="5">
        <f t="shared" si="23"/>
        <v>6.7496061421312001</v>
      </c>
      <c r="FN28" s="5">
        <f t="shared" si="23"/>
        <v>7.1954429537413951</v>
      </c>
      <c r="FO28" s="5">
        <f t="shared" si="23"/>
        <v>8.5524205975752601</v>
      </c>
      <c r="FP28" s="5">
        <f t="shared" si="9"/>
        <v>6.8582682844956757</v>
      </c>
      <c r="FQ28" s="5">
        <f t="shared" si="32"/>
        <v>11.581276700130241</v>
      </c>
      <c r="FR28" s="5">
        <f t="shared" si="32"/>
        <v>6.9665006163783874</v>
      </c>
      <c r="FS28" s="5">
        <f t="shared" si="32"/>
        <v>6.8651281269340112</v>
      </c>
      <c r="FT28" s="5">
        <f t="shared" si="32"/>
        <v>10.314645206303288</v>
      </c>
      <c r="FU28" s="5">
        <f t="array" ref="FU28">IF(ISNUMBER($AO28),_xlfn.PERCENTILE.EXC(IF(ISNUMBER(FM28:FT28),FM28:FT28),0.25),#N/A)</f>
        <v>6.8599832451052594</v>
      </c>
      <c r="FV28" s="5">
        <f t="array" ref="FV28">IF(ISNUMBER($AO28),_xlfn.PERCENTILE.EXC(IF(ISNUMBER(FM28:FT28),FM28:FT28),0.5),#N/A)</f>
        <v>7.0809717850598908</v>
      </c>
      <c r="FW28" s="5">
        <f t="array" ref="FW28">IF(ISNUMBER($AO28),_xlfn.PERCENTILE.EXC(IF(ISNUMBER(FM28:FT28),FM28:FT28),0.75),#N/A)</f>
        <v>9.8740890541212814</v>
      </c>
      <c r="FY28" s="4" t="s">
        <v>31</v>
      </c>
      <c r="FZ28" s="5">
        <f t="shared" si="24"/>
        <v>12.074288611102601</v>
      </c>
      <c r="GA28" s="5">
        <f t="shared" si="24"/>
        <v>13.418418589309972</v>
      </c>
      <c r="GB28" s="5">
        <f t="shared" si="24"/>
        <v>15.179823956627569</v>
      </c>
      <c r="GC28" s="5">
        <f t="shared" si="11"/>
        <v>20.638502486398703</v>
      </c>
      <c r="GD28" s="5">
        <f t="shared" si="33"/>
        <v>11.536389692985379</v>
      </c>
      <c r="GE28" s="5">
        <f t="shared" si="33"/>
        <v>11.725299244074522</v>
      </c>
      <c r="GF28" s="5">
        <f t="shared" si="33"/>
        <v>15.739387035724857</v>
      </c>
      <c r="GG28" s="5">
        <f t="shared" si="33"/>
        <v>12.323042165120047</v>
      </c>
      <c r="GH28" s="5">
        <f t="array" ref="GH28">IF(ISNUMBER($BB28),_xlfn.PERCENTILE.EXC(IF(ISNUMBER(FZ28:GG28),FZ28:GG28),0.25),#N/A)</f>
        <v>11.812546585831541</v>
      </c>
      <c r="GI28" s="5">
        <f t="array" ref="GI28">IF(ISNUMBER($BB28),_xlfn.PERCENTILE.EXC(IF(ISNUMBER(FZ28:GG28),FZ28:GG28),0.5),#N/A)</f>
        <v>12.870730377215009</v>
      </c>
      <c r="GJ28" s="5">
        <f t="array" ref="GJ28">IF(ISNUMBER($BB28),_xlfn.PERCENTILE.EXC(IF(ISNUMBER(FZ28:GG28),FZ28:GG28),0.75),#N/A)</f>
        <v>15.599496265950535</v>
      </c>
      <c r="GL28" s="4" t="s">
        <v>31</v>
      </c>
      <c r="GM28" s="5">
        <f t="shared" si="25"/>
        <v>24.756992822807206</v>
      </c>
      <c r="GN28" s="5">
        <f t="shared" si="25"/>
        <v>26.413483130506933</v>
      </c>
      <c r="GO28" s="5">
        <f t="shared" si="25"/>
        <v>20.921796463726633</v>
      </c>
      <c r="GP28" s="5">
        <f t="shared" si="13"/>
        <v>19.005539051478831</v>
      </c>
      <c r="GQ28" s="5">
        <f t="shared" si="34"/>
        <v>23.386452365039581</v>
      </c>
      <c r="GR28" s="5">
        <f t="shared" si="34"/>
        <v>24.059794915569945</v>
      </c>
      <c r="GS28" s="5">
        <f t="shared" si="34"/>
        <v>20.263519028441756</v>
      </c>
      <c r="GT28" s="5">
        <f t="shared" si="34"/>
        <v>12.099777849740319</v>
      </c>
      <c r="GU28" s="5">
        <f t="array" ref="GU28">IF(ISNUMBER($BO28),_xlfn.PERCENTILE.EXC(IF(ISNUMBER(GM28:GT28),GM28:GT28),0.25),#N/A)</f>
        <v>19.320034045719563</v>
      </c>
      <c r="GV28" s="5">
        <f t="array" ref="GV28">IF(ISNUMBER($BO28),_xlfn.PERCENTILE.EXC(IF(ISNUMBER(GM28:GT28),GM28:GT28),0.5),#N/A)</f>
        <v>22.154124414383105</v>
      </c>
      <c r="GW28" s="5">
        <f t="array" ref="GW28">IF(ISNUMBER($BO28),_xlfn.PERCENTILE.EXC(IF(ISNUMBER(GM28:GT28),GM28:GT28),0.75),#N/A)</f>
        <v>24.582693345997889</v>
      </c>
      <c r="GY28" s="4" t="s">
        <v>31</v>
      </c>
      <c r="GZ28" s="5">
        <f t="shared" si="26"/>
        <v>4.1954241656823879</v>
      </c>
      <c r="HA28" s="5">
        <f t="shared" si="26"/>
        <v>11.032895956482799</v>
      </c>
      <c r="HB28" s="5">
        <f t="shared" si="26"/>
        <v>7.5035206474558152</v>
      </c>
      <c r="HC28" s="5" t="e">
        <f t="shared" si="15"/>
        <v>#N/A</v>
      </c>
      <c r="HD28" s="5">
        <f t="shared" si="35"/>
        <v>9.0260051946704127</v>
      </c>
      <c r="HE28" s="5">
        <f t="shared" si="35"/>
        <v>11.931058916869073</v>
      </c>
      <c r="HF28" s="5">
        <f t="shared" si="35"/>
        <v>6.0569911472674915</v>
      </c>
      <c r="HG28" s="5">
        <f t="shared" si="35"/>
        <v>6.1466795947480755</v>
      </c>
      <c r="HH28" s="5">
        <f t="array" ref="HH28">IF(ISNUMBER($CB28),_xlfn.PERCENTILE.EXC(IF(ISNUMBER(GZ28:HG28),GZ28:HG28),0.25),#N/A)</f>
        <v>6.0569911472674915</v>
      </c>
      <c r="HI28" s="5">
        <f t="array" ref="HI28">IF(ISNUMBER($CB28),_xlfn.PERCENTILE.EXC(IF(ISNUMBER(GZ28:HG28),GZ28:HG28),0.5),#N/A)</f>
        <v>7.5035206474558152</v>
      </c>
      <c r="HJ28" s="5">
        <f t="array" ref="HJ28">IF(ISNUMBER($CB28),_xlfn.PERCENTILE.EXC(IF(ISNUMBER(GZ28:HG28),GZ28:HG28),0.75),#N/A)</f>
        <v>11.032895956482799</v>
      </c>
      <c r="HL28" s="4" t="s">
        <v>31</v>
      </c>
      <c r="HM28" s="5">
        <f t="shared" si="27"/>
        <v>3.3758655624126419</v>
      </c>
      <c r="HN28" s="5">
        <f t="shared" si="27"/>
        <v>11.17418193234241</v>
      </c>
      <c r="HO28" s="5">
        <f t="shared" si="27"/>
        <v>7.0616081148886529</v>
      </c>
      <c r="HP28" s="5" t="e">
        <f t="shared" si="27"/>
        <v>#N/A</v>
      </c>
      <c r="HQ28" s="5">
        <f t="shared" si="27"/>
        <v>8.6950707311661031</v>
      </c>
      <c r="HR28" s="5">
        <f t="shared" si="27"/>
        <v>14.272700984362586</v>
      </c>
      <c r="HS28" s="5">
        <f t="shared" si="27"/>
        <v>3.2522804531307452</v>
      </c>
      <c r="HT28" s="5">
        <f t="shared" si="27"/>
        <v>5.9853869880182371</v>
      </c>
      <c r="HU28" s="5">
        <f t="array" ref="HU28">IF(ISNUMBER($CO28),_xlfn.PERCENTILE.EXC(IF(ISNUMBER(HM28:HT28),HM28:HT28),0.25),#N/A)</f>
        <v>3.3758655624126419</v>
      </c>
      <c r="HV28" s="5">
        <f t="array" ref="HV28">IF(ISNUMBER($CO28),_xlfn.PERCENTILE.EXC(IF(ISNUMBER(HM28:HT28),HM28:HT28),0.5),#N/A)</f>
        <v>7.0616081148886529</v>
      </c>
      <c r="HW28" s="5">
        <f t="array" ref="HW28">IF(ISNUMBER($CO28),_xlfn.PERCENTILE.EXC(IF(ISNUMBER(HM28:HT28),HM28:HT28),0.75),#N/A)</f>
        <v>11.17418193234241</v>
      </c>
      <c r="IB28" s="4" t="s">
        <v>31</v>
      </c>
      <c r="IC28" s="5">
        <f t="shared" si="28"/>
        <v>100.00000000000001</v>
      </c>
      <c r="ID28" s="5">
        <f t="shared" si="28"/>
        <v>99.999999999999972</v>
      </c>
      <c r="IE28" s="5">
        <f t="shared" si="28"/>
        <v>100.00000000000001</v>
      </c>
      <c r="IF28" s="5" t="e">
        <f t="shared" si="28"/>
        <v>#N/A</v>
      </c>
      <c r="IG28" s="5">
        <f t="shared" si="28"/>
        <v>99.999999999999972</v>
      </c>
      <c r="IH28" s="5">
        <f t="shared" si="28"/>
        <v>99.999999999999986</v>
      </c>
      <c r="II28" s="5">
        <f t="shared" si="28"/>
        <v>99.999999999999986</v>
      </c>
      <c r="IJ28" s="5">
        <f t="shared" si="28"/>
        <v>99.999999999999986</v>
      </c>
    </row>
    <row r="29" spans="1:244" x14ac:dyDescent="0.25">
      <c r="A29" s="4" t="s">
        <v>32</v>
      </c>
      <c r="B29" s="5">
        <f>100*'C'!C32/'Total GDP'!C32</f>
        <v>59.144219722845904</v>
      </c>
      <c r="C29" s="5">
        <f>100*'C'!D32/'Total GDP'!F32</f>
        <v>54.219851927030469</v>
      </c>
      <c r="D29" s="5">
        <f>100*'C'!E32/'Total GDP'!I32</f>
        <v>55.028468404582171</v>
      </c>
      <c r="E29" s="5">
        <f>100*'C'!F32/'Total GDP'!L32</f>
        <v>54.854551831027415</v>
      </c>
      <c r="F29" s="5">
        <f>100*'C'!G32/'Total GDP'!O32</f>
        <v>55.770802262679034</v>
      </c>
      <c r="G29" s="5">
        <f>100*'C'!H32/'Total GDP'!R32</f>
        <v>51.0545662181935</v>
      </c>
      <c r="H29" s="5">
        <f>100*'C'!I32/'Total GDP'!U32</f>
        <v>62.514978959786717</v>
      </c>
      <c r="I29" s="5">
        <f>100*'C'!J32/'Total GDP'!X32</f>
        <v>61.775353749986344</v>
      </c>
      <c r="J29" s="5">
        <f t="array" ref="J29">IF(ISNUMBER($B29),_xlfn.PERCENTILE.EXC(IF(ISNUMBER(B29:I29),B29:I29),0.25),#N/A)</f>
        <v>54.378526903029709</v>
      </c>
      <c r="K29" s="5">
        <f t="array" ref="K29">IF(ISNUMBER($B29),_xlfn.PERCENTILE.EXC(IF(ISNUMBER(B29:I29),B29:I29),0.5),#N/A)</f>
        <v>55.399635333630599</v>
      </c>
      <c r="L29" s="5">
        <f t="array" ref="L29">IF(ISNUMBER($B29),_xlfn.PERCENTILE.EXC(IF(ISNUMBER(B29:I29),B29:I29),0.75),#N/A)</f>
        <v>61.117570243201236</v>
      </c>
      <c r="N29" s="4" t="s">
        <v>32</v>
      </c>
      <c r="O29" s="5">
        <f>100*I!C32/'Total GDP'!C32</f>
        <v>16.730140359418144</v>
      </c>
      <c r="P29" s="5">
        <f>100*I!D32/'Total GDP'!F32</f>
        <v>14.141336169880553</v>
      </c>
      <c r="Q29" s="5">
        <f>100*I!E32/'Total GDP'!I32</f>
        <v>24.68084362084549</v>
      </c>
      <c r="R29" s="5" t="e">
        <f>100*I!F32/'Total GDP'!L32</f>
        <v>#N/A</v>
      </c>
      <c r="S29" s="5">
        <f>100*I!G32/'Total GDP'!O32</f>
        <v>21.233964894940744</v>
      </c>
      <c r="T29" s="5">
        <f>100*I!H32/'Total GDP'!R32</f>
        <v>21.682579583169765</v>
      </c>
      <c r="U29" s="5">
        <f>100*I!I32/'Total GDP'!U32</f>
        <v>26.941691205841099</v>
      </c>
      <c r="V29" s="5">
        <f>100*I!J32/'Total GDP'!X32</f>
        <v>24.6736622265237</v>
      </c>
      <c r="W29" s="5">
        <f t="array" ref="W29">IF(ISNUMBER($O29),_xlfn.PERCENTILE.EXC(IF(ISNUMBER(O29:V29),O29:V29),0.25),#N/A)</f>
        <v>16.730140359418144</v>
      </c>
      <c r="X29" s="5">
        <f t="array" ref="X29">IF(ISNUMBER($O29),_xlfn.PERCENTILE.EXC(IF(ISNUMBER(O29:V29),O29:V29),0.5),#N/A)</f>
        <v>21.682579583169765</v>
      </c>
      <c r="Y29" s="5">
        <f t="array" ref="Y29">IF(ISNUMBER($O29),_xlfn.PERCENTILE.EXC(IF(ISNUMBER(O29:V29),O29:V29),0.75),#N/A)</f>
        <v>24.68084362084549</v>
      </c>
      <c r="AA29" s="4" t="s">
        <v>32</v>
      </c>
      <c r="AB29" s="5">
        <f>100*'Total GFCF'!C32/'Total GDP'!C32</f>
        <v>18.570656232838449</v>
      </c>
      <c r="AC29" s="5">
        <f>100*'Total GFCF'!D32/'Total GDP'!F32</f>
        <v>19.09204465610118</v>
      </c>
      <c r="AD29" s="5">
        <f>100*'Total GFCF'!E32/'Total GDP'!I32</f>
        <v>23.893515345396064</v>
      </c>
      <c r="AE29" s="5">
        <f>100*'Total GFCF'!F32/'Total GDP'!L32</f>
        <v>27.017234740338107</v>
      </c>
      <c r="AF29" s="5">
        <f>100*'Total GFCF'!G32/'Total GDP'!O32</f>
        <v>23.373721506923058</v>
      </c>
      <c r="AG29" s="5">
        <f>100*'Total GFCF'!H32/'Total GDP'!R32</f>
        <v>18.603904214696119</v>
      </c>
      <c r="AH29" s="5">
        <f>100*'Total GFCF'!I32/'Total GDP'!U32</f>
        <v>25.949596380897528</v>
      </c>
      <c r="AI29" s="5">
        <f>100*'Total GFCF'!J32/'Total GDP'!X32</f>
        <v>22.424601860712194</v>
      </c>
      <c r="AJ29" s="5">
        <f t="array" ref="AJ29">IF(ISNUMBER($AB29),_xlfn.PERCENTILE.EXC(IF(ISNUMBER(AB29:AI29),AB29:AI29),0.25),#N/A)</f>
        <v>18.725939325047385</v>
      </c>
      <c r="AK29" s="5">
        <f t="array" ref="AK29">IF(ISNUMBER($AB29),_xlfn.PERCENTILE.EXC(IF(ISNUMBER(AB29:AI29),AB29:AI29),0.5),#N/A)</f>
        <v>22.899161683817624</v>
      </c>
      <c r="AL29" s="5">
        <f t="array" ref="AL29">IF(ISNUMBER($AB29),_xlfn.PERCENTILE.EXC(IF(ISNUMBER(AB29:AI29),AB29:AI29),0.75),#N/A)</f>
        <v>25.435576122022162</v>
      </c>
      <c r="AN29" s="4" t="s">
        <v>32</v>
      </c>
      <c r="AO29" s="5">
        <f>100*'Housing Investment'!C32/'Total GDP'!C32</f>
        <v>6.2321155451036097</v>
      </c>
      <c r="AP29" s="5">
        <f>100*'Housing Investment'!D32/'Total GDP'!F32</f>
        <v>6.4705480521508321</v>
      </c>
      <c r="AQ29" s="5">
        <f>100*'Housing Investment'!E32/'Total GDP'!I32</f>
        <v>8.6964367403083163</v>
      </c>
      <c r="AR29" s="5">
        <f>100*'Housing Investment'!F32/'Total GDP'!L32</f>
        <v>6.9286647192261537</v>
      </c>
      <c r="AS29" s="5">
        <f>100*'Housing Investment'!G32/'Total GDP'!O32</f>
        <v>11.545310941871035</v>
      </c>
      <c r="AT29" s="5">
        <f>100*'Housing Investment'!H32/'Total GDP'!R32</f>
        <v>6.9227097533992357</v>
      </c>
      <c r="AU29" s="5">
        <f>100*'Housing Investment'!I32/'Total GDP'!U32</f>
        <v>7.5113096952188085</v>
      </c>
      <c r="AV29" s="5">
        <f>100*'Housing Investment'!J32/'Total GDP'!X32</f>
        <v>10.080009896631143</v>
      </c>
      <c r="AW29" s="5">
        <f t="array" ref="AW29">IF(ISNUMBER($AO29),_xlfn.PERCENTILE.EXC(IF(ISNUMBER(AO29:AV29),AO29:AV29),0.25),#N/A)</f>
        <v>6.583588477462933</v>
      </c>
      <c r="AX29" s="5">
        <f t="array" ref="AX29">IF(ISNUMBER($AO29),_xlfn.PERCENTILE.EXC(IF(ISNUMBER(AO29:AV29),AO29:AV29),0.5),#N/A)</f>
        <v>7.2199872072224807</v>
      </c>
      <c r="AY29" s="5">
        <f t="array" ref="AY29">IF(ISNUMBER($AO29),_xlfn.PERCENTILE.EXC(IF(ISNUMBER(AO29:AV29),AO29:AV29),0.75),#N/A)</f>
        <v>9.7341166075504368</v>
      </c>
      <c r="BA29" s="4" t="s">
        <v>32</v>
      </c>
      <c r="BB29" s="5">
        <f>100*'Total Non-Res GFCF'!C32/'Total GDP'!C32</f>
        <v>12.338545428085679</v>
      </c>
      <c r="BC29" s="5">
        <f>100*'Total Non-Res GFCF'!D32/'Total GDP'!F32</f>
        <v>12.618391427132774</v>
      </c>
      <c r="BD29" s="5">
        <f>100*'Total Non-Res GFCF'!E32/'Total GDP'!I32</f>
        <v>15.197126092001145</v>
      </c>
      <c r="BE29" s="5">
        <f>100*'Total Non-Res GFCF'!F32/'Total GDP'!L32</f>
        <v>20.336547359604964</v>
      </c>
      <c r="BF29" s="5">
        <f>100*'Total Non-Res GFCF'!G32/'Total GDP'!O32</f>
        <v>11.828551761871564</v>
      </c>
      <c r="BG29" s="5">
        <f>100*'Total Non-Res GFCF'!H32/'Total GDP'!R32</f>
        <v>11.681194461296885</v>
      </c>
      <c r="BH29" s="5">
        <f>100*'Total Non-Res GFCF'!I32/'Total GDP'!U32</f>
        <v>18.439215613417431</v>
      </c>
      <c r="BI29" s="5">
        <f>100*'Total Non-Res GFCF'!J32/'Total GDP'!X32</f>
        <v>12.344337271367811</v>
      </c>
      <c r="BJ29" s="5">
        <f t="array" ref="BJ29">IF(ISNUMBER($BB29),_xlfn.PERCENTILE.EXC(IF(ISNUMBER(BB29:BI29),BB29:BI29),0.25),#N/A)</f>
        <v>11.956050178425093</v>
      </c>
      <c r="BK29" s="5">
        <f t="array" ref="BK29">IF(ISNUMBER($BB29),_xlfn.PERCENTILE.EXC(IF(ISNUMBER(BB29:BI29),BB29:BI29),0.5),#N/A)</f>
        <v>12.481364349250292</v>
      </c>
      <c r="BL29" s="5">
        <f t="array" ref="BL29">IF(ISNUMBER($BB29),_xlfn.PERCENTILE.EXC(IF(ISNUMBER(BB29:BI29),BB29:BI29),0.75),#N/A)</f>
        <v>17.628693233063359</v>
      </c>
      <c r="BN29" s="4" t="s">
        <v>32</v>
      </c>
      <c r="BO29" s="5">
        <f>100*G!C32/'Total GDP'!C32</f>
        <v>25.66840724448857</v>
      </c>
      <c r="BP29" s="5">
        <f>100*G!D32/'Total GDP'!F32</f>
        <v>25.176958909100371</v>
      </c>
      <c r="BQ29" s="5">
        <f>100*G!E32/'Total GDP'!I32</f>
        <v>20.880787269708254</v>
      </c>
      <c r="BR29" s="5">
        <f>100*G!F32/'Total GDP'!L32</f>
        <v>19.034631367840291</v>
      </c>
      <c r="BS29" s="5">
        <f>100*G!G32/'Total GDP'!O32</f>
        <v>23.331009469011708</v>
      </c>
      <c r="BT29" s="5">
        <f>100*G!H32/'Total GDP'!R32</f>
        <v>23.840378644587986</v>
      </c>
      <c r="BU29" s="5">
        <f>100*G!I32/'Total GDP'!U32</f>
        <v>21.214851696686516</v>
      </c>
      <c r="BV29" s="5">
        <f>100*G!J32/'Total GDP'!X32</f>
        <v>11.704221713645342</v>
      </c>
      <c r="BW29" s="5">
        <f t="array" ref="BW29">IF(ISNUMBER($BO29),_xlfn.PERCENTILE.EXC(IF(ISNUMBER(BO29:BV29),BO29:BV29),0.25),#N/A)</f>
        <v>19.496170343307281</v>
      </c>
      <c r="BX29" s="5">
        <f t="array" ref="BX29">IF(ISNUMBER($BO29),_xlfn.PERCENTILE.EXC(IF(ISNUMBER(BO29:BV29),BO29:BV29),0.5),#N/A)</f>
        <v>22.272930582849114</v>
      </c>
      <c r="BY29" s="5">
        <f t="array" ref="BY29">IF(ISNUMBER($BO29),_xlfn.PERCENTILE.EXC(IF(ISNUMBER(BO29:BV29),BO29:BV29),0.75),#N/A)</f>
        <v>24.842813842972276</v>
      </c>
      <c r="CA29" s="4" t="s">
        <v>32</v>
      </c>
      <c r="CB29" s="5">
        <f>100*IMP!C32/'Total GDP'!C32</f>
        <v>4.316302753883118</v>
      </c>
      <c r="CC29" s="5">
        <f>100*IMP!D32/'Total GDP'!F32</f>
        <v>9.9754079163088445</v>
      </c>
      <c r="CD29" s="5">
        <f>100*IMP!E32/'Total GDP'!I32</f>
        <v>7.5675145191237716</v>
      </c>
      <c r="CE29" s="5" t="e">
        <f>100*IMP!F32/'Total GDP'!L32</f>
        <v>#N/A</v>
      </c>
      <c r="CF29" s="5">
        <f>100*IMP!G32/'Total GDP'!O32</f>
        <v>9.0274186573947421</v>
      </c>
      <c r="CG29" s="5">
        <f>100*IMP!H32/'Total GDP'!R32</f>
        <v>11.713982370365084</v>
      </c>
      <c r="CH29" s="5">
        <f>100*IMP!I32/'Total GDP'!U32</f>
        <v>6.5387223527881764</v>
      </c>
      <c r="CI29" s="5">
        <f>100*IMP!J32/'Total GDP'!X32</f>
        <v>6.1248867527042909</v>
      </c>
      <c r="CJ29" s="5">
        <f t="array" ref="CJ29">IF(ISNUMBER($CB29),_xlfn.PERCENTILE.EXC(IF(ISNUMBER(CB29:CI29),CB29:CI29),0.25),#N/A)</f>
        <v>6.1248867527042909</v>
      </c>
      <c r="CK29" s="5">
        <f t="array" ref="CK29">IF(ISNUMBER($CB29),_xlfn.PERCENTILE.EXC(IF(ISNUMBER(CB29:CI29),CB29:CI29),0.5),#N/A)</f>
        <v>7.5675145191237716</v>
      </c>
      <c r="CL29" s="5">
        <f t="array" ref="CL29">IF(ISNUMBER($CB29),_xlfn.PERCENTILE.EXC(IF(ISNUMBER(CB29:CI29),CB29:CI29),0.75),#N/A)</f>
        <v>9.9754079163088445</v>
      </c>
      <c r="CN29" s="4" t="s">
        <v>32</v>
      </c>
      <c r="CO29" s="5">
        <f>100*EXP!C32/'Total GDP'!C32</f>
        <v>3.537297198902988</v>
      </c>
      <c r="CP29" s="5">
        <f>100*EXP!D32/'Total GDP'!F32</f>
        <v>10.227184011242095</v>
      </c>
      <c r="CQ29" s="5">
        <f>100*EXP!E32/'Total GDP'!I32</f>
        <v>7.0483242659710363</v>
      </c>
      <c r="CR29" s="5" t="e">
        <f>100*EXP!F32/'Total GDP'!L32</f>
        <v>#N/A</v>
      </c>
      <c r="CS29" s="5">
        <f>100*EXP!G32/'Total GDP'!O32</f>
        <v>8.867160267214981</v>
      </c>
      <c r="CT29" s="5">
        <f>100*EXP!H32/'Total GDP'!R32</f>
        <v>14.03166375218586</v>
      </c>
      <c r="CU29" s="5">
        <f>100*EXP!I32/'Total GDP'!U32</f>
        <v>3.3803680411700774</v>
      </c>
      <c r="CV29" s="5">
        <f>100*EXP!J32/'Total GDP'!X32</f>
        <v>5.9749091292783829</v>
      </c>
      <c r="CW29" s="5">
        <f t="array" ref="CW29">IF(ISNUMBER($CO29),_xlfn.PERCENTILE.EXC(IF(ISNUMBER(CO29:CV29),CO29:CV29),0.25),#N/A)</f>
        <v>3.537297198902988</v>
      </c>
      <c r="CX29" s="5">
        <f t="array" ref="CX29">IF(ISNUMBER($CO29),_xlfn.PERCENTILE.EXC(IF(ISNUMBER(CO29:CV29),CO29:CV29),0.5),#N/A)</f>
        <v>7.0483242659710363</v>
      </c>
      <c r="CY29" s="5">
        <f t="array" ref="CY29">IF(ISNUMBER($CO29),_xlfn.PERCENTILE.EXC(IF(ISNUMBER(CO29:CV29),CO29:CV29),0.75),#N/A)</f>
        <v>10.227184011242095</v>
      </c>
      <c r="DC29" s="4" t="s">
        <v>32</v>
      </c>
      <c r="DD29" s="5">
        <f t="shared" si="18"/>
        <v>100.00002552602761</v>
      </c>
      <c r="DE29" s="5">
        <f t="shared" si="18"/>
        <v>99.983735755527988</v>
      </c>
      <c r="DF29" s="5">
        <f t="shared" si="18"/>
        <v>100.00019874393831</v>
      </c>
      <c r="DG29" s="5">
        <f t="shared" si="18"/>
        <v>100.91784870241649</v>
      </c>
      <c r="DH29" s="5">
        <f t="shared" si="18"/>
        <v>100.00060408360517</v>
      </c>
      <c r="DI29" s="5">
        <f t="shared" si="18"/>
        <v>100.00000000000001</v>
      </c>
      <c r="DJ29" s="5">
        <f t="shared" si="18"/>
        <v>100.00357973867909</v>
      </c>
      <c r="DK29" s="5">
        <f t="shared" si="18"/>
        <v>99.998864226375915</v>
      </c>
      <c r="DM29" s="4" t="s">
        <v>32</v>
      </c>
      <c r="DN29" s="5">
        <f t="shared" si="19"/>
        <v>100.76376177177249</v>
      </c>
      <c r="DO29" s="5">
        <f t="shared" si="19"/>
        <v>93.789923100944662</v>
      </c>
      <c r="DP29" s="5">
        <f t="shared" si="19"/>
        <v>100.07090904198317</v>
      </c>
      <c r="DQ29" s="5" t="e">
        <f t="shared" si="19"/>
        <v>#N/A</v>
      </c>
      <c r="DR29" s="5">
        <f t="shared" si="19"/>
        <v>100.17551823645172</v>
      </c>
      <c r="DS29" s="5">
        <f t="shared" si="19"/>
        <v>98.895205827772031</v>
      </c>
      <c r="DT29" s="5">
        <f t="shared" si="19"/>
        <v>107.51316755069624</v>
      </c>
      <c r="DU29" s="5">
        <f t="shared" si="19"/>
        <v>98.003260066729482</v>
      </c>
      <c r="DY29" s="4" t="s">
        <v>32</v>
      </c>
      <c r="DZ29" s="5">
        <f t="shared" si="20"/>
        <v>58.695922703646318</v>
      </c>
      <c r="EA29" s="5">
        <f t="shared" si="20"/>
        <v>57.809890587792111</v>
      </c>
      <c r="EB29" s="5">
        <f t="shared" si="20"/>
        <v>54.989475894034143</v>
      </c>
      <c r="EC29" s="5">
        <f t="shared" si="3"/>
        <v>54.854551831027415</v>
      </c>
      <c r="ED29" s="5">
        <f t="shared" si="29"/>
        <v>55.673085844226996</v>
      </c>
      <c r="EE29" s="5">
        <f t="shared" si="29"/>
        <v>51.624915273553349</v>
      </c>
      <c r="EF29" s="5">
        <f t="shared" si="29"/>
        <v>58.146346521051669</v>
      </c>
      <c r="EG29" s="5">
        <f t="shared" si="29"/>
        <v>63.033978367580929</v>
      </c>
      <c r="EH29" s="5">
        <f t="array" ref="EH29">IF(ISNUMBER($B29),_xlfn.PERCENTILE.EXC(IF(ISNUMBER(DZ29:EG29),DZ29:EG29),0.25),#N/A)</f>
        <v>54.888282846779099</v>
      </c>
      <c r="EI29" s="5">
        <f t="array" ref="EI29">IF(ISNUMBER($B29),_xlfn.PERCENTILE.EXC(IF(ISNUMBER(DZ29:EG29),DZ29:EG29),0.5),#N/A)</f>
        <v>56.741488216009557</v>
      </c>
      <c r="EJ29" s="5">
        <f t="array" ref="EJ29">IF(ISNUMBER($B29),_xlfn.PERCENTILE.EXC(IF(ISNUMBER(DZ29:EG29),DZ29:EG29),0.75),#N/A)</f>
        <v>58.558528657997655</v>
      </c>
      <c r="EL29" s="4" t="s">
        <v>32</v>
      </c>
      <c r="EM29" s="5">
        <f t="shared" si="21"/>
        <v>16.603330468458999</v>
      </c>
      <c r="EN29" s="5">
        <f t="shared" si="21"/>
        <v>15.077671142410949</v>
      </c>
      <c r="EO29" s="5">
        <f t="shared" si="21"/>
        <v>24.663355072042997</v>
      </c>
      <c r="EP29" s="5" t="e">
        <f t="shared" si="5"/>
        <v>#N/A</v>
      </c>
      <c r="EQ29" s="5">
        <f t="shared" si="30"/>
        <v>21.196760714350027</v>
      </c>
      <c r="ER29" s="5">
        <f t="shared" si="30"/>
        <v>21.924803534895723</v>
      </c>
      <c r="ES29" s="5">
        <f t="shared" si="30"/>
        <v>25.058968886892057</v>
      </c>
      <c r="ET29" s="5">
        <f t="shared" si="30"/>
        <v>25.176368836836282</v>
      </c>
      <c r="EU29" s="5">
        <f t="array" ref="EU29">IF(ISNUMBER($O29),_xlfn.PERCENTILE.EXC(IF(ISNUMBER(EM29:ET29),EM29:ET29),0.25),#N/A)</f>
        <v>16.603330468458999</v>
      </c>
      <c r="EV29" s="5">
        <f t="array" ref="EV29">IF(ISNUMBER($O29),_xlfn.PERCENTILE.EXC(IF(ISNUMBER(EM29:ET29),EM29:ET29),0.5),#N/A)</f>
        <v>21.924803534895723</v>
      </c>
      <c r="EW29" s="5">
        <f t="array" ref="EW29">IF(ISNUMBER($O29),_xlfn.PERCENTILE.EXC(IF(ISNUMBER(EM29:ET29),EM29:ET29),0.75),#N/A)</f>
        <v>25.058968886892057</v>
      </c>
      <c r="EY29" s="4" t="s">
        <v>32</v>
      </c>
      <c r="EZ29" s="5">
        <f t="shared" si="22"/>
        <v>18.429895734639739</v>
      </c>
      <c r="FA29" s="5">
        <f t="shared" si="22"/>
        <v>20.356179027412896</v>
      </c>
      <c r="FB29" s="5">
        <f t="shared" si="22"/>
        <v>23.876584687935548</v>
      </c>
      <c r="FC29" s="5">
        <f t="shared" si="7"/>
        <v>27.017234740338107</v>
      </c>
      <c r="FD29" s="5">
        <f t="shared" si="31"/>
        <v>23.332768243586546</v>
      </c>
      <c r="FE29" s="5">
        <f t="shared" si="31"/>
        <v>18.811735168533033</v>
      </c>
      <c r="FF29" s="5">
        <f t="shared" si="31"/>
        <v>24.136203008493244</v>
      </c>
      <c r="FG29" s="5">
        <f t="shared" si="31"/>
        <v>22.881485621441062</v>
      </c>
      <c r="FH29" s="5">
        <f t="array" ref="FH29">IF(ISNUMBER($AB29),_xlfn.PERCENTILE.EXC(IF(ISNUMBER(EZ29:FG29),EZ29:FG29),0.25),#N/A)</f>
        <v>19.197846133252998</v>
      </c>
      <c r="FI29" s="5">
        <f t="array" ref="FI29">IF(ISNUMBER($AB29),_xlfn.PERCENTILE.EXC(IF(ISNUMBER(EZ29:FG29),EZ29:FG29),0.5),#N/A)</f>
        <v>23.107126932513804</v>
      </c>
      <c r="FJ29" s="5">
        <f t="array" ref="FJ29">IF(ISNUMBER($AB29),_xlfn.PERCENTILE.EXC(IF(ISNUMBER(EZ29:FG29),EZ29:FG29),0.75),#N/A)</f>
        <v>24.07129842835382</v>
      </c>
      <c r="FL29" s="4" t="s">
        <v>32</v>
      </c>
      <c r="FM29" s="5">
        <f t="shared" si="23"/>
        <v>6.18487781273907</v>
      </c>
      <c r="FN29" s="5">
        <f t="shared" si="23"/>
        <v>6.8989800164210395</v>
      </c>
      <c r="FO29" s="5">
        <f t="shared" si="23"/>
        <v>8.6902745498792893</v>
      </c>
      <c r="FP29" s="5">
        <f t="shared" si="9"/>
        <v>6.9286647192261537</v>
      </c>
      <c r="FQ29" s="5">
        <f t="shared" si="32"/>
        <v>11.525082320632251</v>
      </c>
      <c r="FR29" s="5">
        <f t="shared" si="32"/>
        <v>7.0000458520257007</v>
      </c>
      <c r="FS29" s="5">
        <f t="shared" si="32"/>
        <v>6.9864090755924959</v>
      </c>
      <c r="FT29" s="5">
        <f t="shared" si="32"/>
        <v>10.285382230925544</v>
      </c>
      <c r="FU29" s="5">
        <f t="array" ref="FU29">IF(ISNUMBER($AO29),_xlfn.PERCENTILE.EXC(IF(ISNUMBER(FM29:FT29),FM29:FT29),0.25),#N/A)</f>
        <v>6.9064011921223178</v>
      </c>
      <c r="FV29" s="5">
        <f t="array" ref="FV29">IF(ISNUMBER($AO29),_xlfn.PERCENTILE.EXC(IF(ISNUMBER(FM29:FT29),FM29:FT29),0.5),#N/A)</f>
        <v>6.9932274638090988</v>
      </c>
      <c r="FW29" s="5">
        <f t="array" ref="FW29">IF(ISNUMBER($AO29),_xlfn.PERCENTILE.EXC(IF(ISNUMBER(FM29:FT29),FM29:FT29),0.75),#N/A)</f>
        <v>9.8866053106639811</v>
      </c>
      <c r="FY29" s="4" t="s">
        <v>32</v>
      </c>
      <c r="FZ29" s="5">
        <f t="shared" si="24"/>
        <v>12.245022626320948</v>
      </c>
      <c r="GA29" s="5">
        <f t="shared" si="24"/>
        <v>13.453888232269678</v>
      </c>
      <c r="GB29" s="5">
        <f t="shared" si="24"/>
        <v>15.186357591321</v>
      </c>
      <c r="GC29" s="5">
        <f t="shared" si="11"/>
        <v>20.336547359604964</v>
      </c>
      <c r="GD29" s="5">
        <f t="shared" si="33"/>
        <v>11.807826872381886</v>
      </c>
      <c r="GE29" s="5">
        <f t="shared" si="33"/>
        <v>11.81168931650733</v>
      </c>
      <c r="GF29" s="5">
        <f t="shared" si="33"/>
        <v>17.150657945895507</v>
      </c>
      <c r="GG29" s="5">
        <f t="shared" si="33"/>
        <v>12.595843508637028</v>
      </c>
      <c r="GH29" s="5">
        <f t="array" ref="GH29">IF(ISNUMBER($BB29),_xlfn.PERCENTILE.EXC(IF(ISNUMBER(FZ29:GG29),FZ29:GG29),0.25),#N/A)</f>
        <v>11.920022643960735</v>
      </c>
      <c r="GI29" s="5">
        <f t="array" ref="GI29">IF(ISNUMBER($BB29),_xlfn.PERCENTILE.EXC(IF(ISNUMBER(FZ29:GG29),FZ29:GG29),0.5),#N/A)</f>
        <v>13.024865870453354</v>
      </c>
      <c r="GJ29" s="5">
        <f t="array" ref="GJ29">IF(ISNUMBER($BB29),_xlfn.PERCENTILE.EXC(IF(ISNUMBER(FZ29:GG29),FZ29:GG29),0.75),#N/A)</f>
        <v>16.65958285725188</v>
      </c>
      <c r="GL29" s="4" t="s">
        <v>32</v>
      </c>
      <c r="GM29" s="5">
        <f t="shared" si="25"/>
        <v>25.473847733699046</v>
      </c>
      <c r="GN29" s="5">
        <f t="shared" si="25"/>
        <v>26.843991418995827</v>
      </c>
      <c r="GO29" s="5">
        <f t="shared" si="25"/>
        <v>20.865991395109688</v>
      </c>
      <c r="GP29" s="5">
        <f t="shared" si="13"/>
        <v>19.034631367840291</v>
      </c>
      <c r="GQ29" s="5">
        <f t="shared" si="34"/>
        <v>23.290131041739947</v>
      </c>
      <c r="GR29" s="5">
        <f t="shared" si="34"/>
        <v>24.10670815136022</v>
      </c>
      <c r="GS29" s="5">
        <f t="shared" si="34"/>
        <v>19.732328774224762</v>
      </c>
      <c r="GT29" s="5">
        <f t="shared" si="34"/>
        <v>11.942686096029918</v>
      </c>
      <c r="GU29" s="5">
        <f t="array" ref="GU29">IF(ISNUMBER($BO29),_xlfn.PERCENTILE.EXC(IF(ISNUMBER(GM29:GT29),GM29:GT29),0.25),#N/A)</f>
        <v>19.209055719436407</v>
      </c>
      <c r="GV29" s="5">
        <f t="array" ref="GV29">IF(ISNUMBER($BO29),_xlfn.PERCENTILE.EXC(IF(ISNUMBER(GM29:GT29),GM29:GT29),0.5),#N/A)</f>
        <v>22.078061218424818</v>
      </c>
      <c r="GW29" s="5">
        <f t="array" ref="GW29">IF(ISNUMBER($BO29),_xlfn.PERCENTILE.EXC(IF(ISNUMBER(GM29:GT29),GM29:GT29),0.75),#N/A)</f>
        <v>25.13206283811434</v>
      </c>
      <c r="GY29" s="4" t="s">
        <v>32</v>
      </c>
      <c r="GZ29" s="5">
        <f t="shared" si="26"/>
        <v>4.283586358813638</v>
      </c>
      <c r="HA29" s="5">
        <f t="shared" si="26"/>
        <v>10.635905848405979</v>
      </c>
      <c r="HB29" s="5">
        <f t="shared" si="26"/>
        <v>7.5621522693962344</v>
      </c>
      <c r="HC29" s="5" t="e">
        <f t="shared" si="15"/>
        <v>#N/A</v>
      </c>
      <c r="HD29" s="5">
        <f t="shared" si="35"/>
        <v>9.0116016530971716</v>
      </c>
      <c r="HE29" s="5">
        <f t="shared" si="35"/>
        <v>11.844843511186191</v>
      </c>
      <c r="HF29" s="5">
        <f t="shared" si="35"/>
        <v>6.0817874700835493</v>
      </c>
      <c r="HG29" s="5">
        <f t="shared" si="35"/>
        <v>6.2496765398762388</v>
      </c>
      <c r="HH29" s="5">
        <f t="array" ref="HH29">IF(ISNUMBER($CB29),_xlfn.PERCENTILE.EXC(IF(ISNUMBER(GZ29:HG29),GZ29:HG29),0.25),#N/A)</f>
        <v>6.0817874700835493</v>
      </c>
      <c r="HI29" s="5">
        <f t="array" ref="HI29">IF(ISNUMBER($CB29),_xlfn.PERCENTILE.EXC(IF(ISNUMBER(GZ29:HG29),GZ29:HG29),0.5),#N/A)</f>
        <v>7.5621522693962344</v>
      </c>
      <c r="HJ29" s="5">
        <f t="array" ref="HJ29">IF(ISNUMBER($CB29),_xlfn.PERCENTILE.EXC(IF(ISNUMBER(GZ29:HG29),GZ29:HG29),0.75),#N/A)</f>
        <v>10.635905848405979</v>
      </c>
      <c r="HL29" s="4" t="s">
        <v>32</v>
      </c>
      <c r="HM29" s="5">
        <f t="shared" si="27"/>
        <v>3.5104854530092684</v>
      </c>
      <c r="HN29" s="5">
        <f t="shared" si="27"/>
        <v>10.90435269920707</v>
      </c>
      <c r="HO29" s="5">
        <f t="shared" si="27"/>
        <v>7.0433299082094116</v>
      </c>
      <c r="HP29" s="5" t="e">
        <f t="shared" si="27"/>
        <v>#N/A</v>
      </c>
      <c r="HQ29" s="5">
        <f t="shared" si="27"/>
        <v>8.8516240527802044</v>
      </c>
      <c r="HR29" s="5">
        <f t="shared" si="27"/>
        <v>14.1884165513769</v>
      </c>
      <c r="HS29" s="5">
        <f t="shared" si="27"/>
        <v>3.1441432879150502</v>
      </c>
      <c r="HT29" s="5">
        <f t="shared" si="27"/>
        <v>6.0966432394291008</v>
      </c>
      <c r="HU29" s="5">
        <f t="array" ref="HU29">IF(ISNUMBER($CO29),_xlfn.PERCENTILE.EXC(IF(ISNUMBER(HM29:HT29),HM29:HT29),0.25),#N/A)</f>
        <v>3.5104854530092684</v>
      </c>
      <c r="HV29" s="5">
        <f t="array" ref="HV29">IF(ISNUMBER($CO29),_xlfn.PERCENTILE.EXC(IF(ISNUMBER(HM29:HT29),HM29:HT29),0.5),#N/A)</f>
        <v>7.0433299082094116</v>
      </c>
      <c r="HW29" s="5">
        <f t="array" ref="HW29">IF(ISNUMBER($CO29),_xlfn.PERCENTILE.EXC(IF(ISNUMBER(HM29:HT29),HM29:HT29),0.75),#N/A)</f>
        <v>10.90435269920707</v>
      </c>
      <c r="IB29" s="4" t="s">
        <v>32</v>
      </c>
      <c r="IC29" s="5">
        <f t="shared" si="28"/>
        <v>100</v>
      </c>
      <c r="ID29" s="5">
        <f t="shared" si="28"/>
        <v>99.999999999999972</v>
      </c>
      <c r="IE29" s="5">
        <f t="shared" si="28"/>
        <v>100.00000000000001</v>
      </c>
      <c r="IF29" s="5" t="e">
        <f t="shared" si="28"/>
        <v>#N/A</v>
      </c>
      <c r="IG29" s="5">
        <f t="shared" si="28"/>
        <v>100.00000000000001</v>
      </c>
      <c r="IH29" s="5">
        <f t="shared" si="28"/>
        <v>100.00000000000001</v>
      </c>
      <c r="II29" s="5">
        <f t="shared" si="28"/>
        <v>100</v>
      </c>
      <c r="IJ29" s="5">
        <f t="shared" si="28"/>
        <v>100</v>
      </c>
    </row>
    <row r="30" spans="1:244" x14ac:dyDescent="0.25">
      <c r="A30" s="4" t="s">
        <v>33</v>
      </c>
      <c r="B30" s="5">
        <f>100*'C'!C33/'Total GDP'!C33</f>
        <v>59.394486241019386</v>
      </c>
      <c r="C30" s="5">
        <f>100*'C'!D33/'Total GDP'!F33</f>
        <v>53.196328526222956</v>
      </c>
      <c r="D30" s="5">
        <f>100*'C'!E33/'Total GDP'!I33</f>
        <v>54.622612012631713</v>
      </c>
      <c r="E30" s="5">
        <f>100*'C'!F33/'Total GDP'!L33</f>
        <v>54.971819820997744</v>
      </c>
      <c r="F30" s="5">
        <f>100*'C'!G33/'Total GDP'!O33</f>
        <v>55.292821207330704</v>
      </c>
      <c r="G30" s="5">
        <f>100*'C'!H33/'Total GDP'!R33</f>
        <v>52.038316330628966</v>
      </c>
      <c r="H30" s="5">
        <f>100*'C'!I33/'Total GDP'!U33</f>
        <v>62.355352414118329</v>
      </c>
      <c r="I30" s="5">
        <f>100*'C'!J33/'Total GDP'!X33</f>
        <v>61.915990151955612</v>
      </c>
      <c r="J30" s="5">
        <f t="array" ref="J30">IF(ISNUMBER($B30),_xlfn.PERCENTILE.EXC(IF(ISNUMBER(B30:I30),B30:I30),0.25),#N/A)</f>
        <v>53.552899397825144</v>
      </c>
      <c r="K30" s="5">
        <f t="array" ref="K30">IF(ISNUMBER($B30),_xlfn.PERCENTILE.EXC(IF(ISNUMBER(B30:I30),B30:I30),0.5),#N/A)</f>
        <v>55.132320514164221</v>
      </c>
      <c r="L30" s="5">
        <f t="array" ref="L30">IF(ISNUMBER($B30),_xlfn.PERCENTILE.EXC(IF(ISNUMBER(B30:I30),B30:I30),0.75),#N/A)</f>
        <v>61.285614174221557</v>
      </c>
      <c r="N30" s="4" t="s">
        <v>33</v>
      </c>
      <c r="O30" s="5">
        <f>100*I!C33/'Total GDP'!C33</f>
        <v>16.503846885213804</v>
      </c>
      <c r="P30" s="5">
        <f>100*I!D33/'Total GDP'!F33</f>
        <v>14.615184222129999</v>
      </c>
      <c r="Q30" s="5">
        <f>100*I!E33/'Total GDP'!I33</f>
        <v>25.178619891817529</v>
      </c>
      <c r="R30" s="5" t="e">
        <f>100*I!F33/'Total GDP'!L33</f>
        <v>#N/A</v>
      </c>
      <c r="S30" s="5">
        <f>100*I!G33/'Total GDP'!O33</f>
        <v>22.441819389588922</v>
      </c>
      <c r="T30" s="5">
        <f>100*I!H33/'Total GDP'!R33</f>
        <v>20.182321650110229</v>
      </c>
      <c r="U30" s="5">
        <f>100*I!I33/'Total GDP'!U33</f>
        <v>27.337033409511374</v>
      </c>
      <c r="V30" s="5">
        <f>100*I!J33/'Total GDP'!X33</f>
        <v>24.659366767874705</v>
      </c>
      <c r="W30" s="5">
        <f t="array" ref="W30">IF(ISNUMBER($O30),_xlfn.PERCENTILE.EXC(IF(ISNUMBER(O30:V30),O30:V30),0.25),#N/A)</f>
        <v>16.503846885213804</v>
      </c>
      <c r="X30" s="5">
        <f t="array" ref="X30">IF(ISNUMBER($O30),_xlfn.PERCENTILE.EXC(IF(ISNUMBER(O30:V30),O30:V30),0.5),#N/A)</f>
        <v>22.441819389588922</v>
      </c>
      <c r="Y30" s="5">
        <f t="array" ref="Y30">IF(ISNUMBER($O30),_xlfn.PERCENTILE.EXC(IF(ISNUMBER(O30:V30),O30:V30),0.75),#N/A)</f>
        <v>25.178619891817529</v>
      </c>
      <c r="AA30" s="4" t="s">
        <v>33</v>
      </c>
      <c r="AB30" s="5">
        <f>100*'Total GFCF'!C33/'Total GDP'!C33</f>
        <v>18.657275616405347</v>
      </c>
      <c r="AC30" s="5">
        <f>100*'Total GFCF'!D33/'Total GDP'!F33</f>
        <v>19.319655548062457</v>
      </c>
      <c r="AD30" s="5">
        <f>100*'Total GFCF'!E33/'Total GDP'!I33</f>
        <v>24.014632773661006</v>
      </c>
      <c r="AE30" s="5">
        <f>100*'Total GFCF'!F33/'Total GDP'!L33</f>
        <v>26.717262092546754</v>
      </c>
      <c r="AF30" s="5">
        <f>100*'Total GFCF'!G33/'Total GDP'!O33</f>
        <v>24.18283152331567</v>
      </c>
      <c r="AG30" s="5">
        <f>100*'Total GFCF'!H33/'Total GDP'!R33</f>
        <v>18.445479779723495</v>
      </c>
      <c r="AH30" s="5">
        <f>100*'Total GFCF'!I33/'Total GDP'!U33</f>
        <v>25.909602060434576</v>
      </c>
      <c r="AI30" s="5">
        <f>100*'Total GFCF'!J33/'Total GDP'!X33</f>
        <v>22.592002411765971</v>
      </c>
      <c r="AJ30" s="5">
        <f t="array" ref="AJ30">IF(ISNUMBER($AB30),_xlfn.PERCENTILE.EXC(IF(ISNUMBER(AB30:AI30),AB30:AI30),0.25),#N/A)</f>
        <v>18.822870599319625</v>
      </c>
      <c r="AK30" s="5">
        <f t="array" ref="AK30">IF(ISNUMBER($AB30),_xlfn.PERCENTILE.EXC(IF(ISNUMBER(AB30:AI30),AB30:AI30),0.5),#N/A)</f>
        <v>23.303317592713491</v>
      </c>
      <c r="AL30" s="5">
        <f t="array" ref="AL30">IF(ISNUMBER($AB30),_xlfn.PERCENTILE.EXC(IF(ISNUMBER(AB30:AI30),AB30:AI30),0.75),#N/A)</f>
        <v>25.477909426154849</v>
      </c>
      <c r="AN30" s="4" t="s">
        <v>33</v>
      </c>
      <c r="AO30" s="5">
        <f>100*'Housing Investment'!C33/'Total GDP'!C33</f>
        <v>5.9868180757007519</v>
      </c>
      <c r="AP30" s="5">
        <f>100*'Housing Investment'!D33/'Total GDP'!F33</f>
        <v>6.4716047621517863</v>
      </c>
      <c r="AQ30" s="5">
        <f>100*'Housing Investment'!E33/'Total GDP'!I33</f>
        <v>8.553762936560048</v>
      </c>
      <c r="AR30" s="5">
        <f>100*'Housing Investment'!F33/'Total GDP'!L33</f>
        <v>7.0383334404645765</v>
      </c>
      <c r="AS30" s="5">
        <f>100*'Housing Investment'!G33/'Total GDP'!O33</f>
        <v>11.371957342286441</v>
      </c>
      <c r="AT30" s="5">
        <f>100*'Housing Investment'!H33/'Total GDP'!R33</f>
        <v>6.1803268446372313</v>
      </c>
      <c r="AU30" s="5">
        <f>100*'Housing Investment'!I33/'Total GDP'!U33</f>
        <v>7.52530199151159</v>
      </c>
      <c r="AV30" s="5">
        <f>100*'Housing Investment'!J33/'Total GDP'!X33</f>
        <v>10.245698658455177</v>
      </c>
      <c r="AW30" s="5">
        <f t="array" ref="AW30">IF(ISNUMBER($AO30),_xlfn.PERCENTILE.EXC(IF(ISNUMBER(AO30:AV30),AO30:AV30),0.25),#N/A)</f>
        <v>6.2531463240158702</v>
      </c>
      <c r="AX30" s="5">
        <f t="array" ref="AX30">IF(ISNUMBER($AO30),_xlfn.PERCENTILE.EXC(IF(ISNUMBER(AO30:AV30),AO30:AV30),0.5),#N/A)</f>
        <v>7.2818177159880833</v>
      </c>
      <c r="AY30" s="5">
        <f t="array" ref="AY30">IF(ISNUMBER($AO30),_xlfn.PERCENTILE.EXC(IF(ISNUMBER(AO30:AV30),AO30:AV30),0.75),#N/A)</f>
        <v>9.8227147279813956</v>
      </c>
      <c r="BA30" s="4" t="s">
        <v>33</v>
      </c>
      <c r="BB30" s="5">
        <f>100*'Total Non-Res GFCF'!C33/'Total GDP'!C33</f>
        <v>12.670476367990602</v>
      </c>
      <c r="BC30" s="5">
        <f>100*'Total Non-Res GFCF'!D33/'Total GDP'!F33</f>
        <v>12.84368195715286</v>
      </c>
      <c r="BD30" s="5">
        <f>100*'Total Non-Res GFCF'!E33/'Total GDP'!I33</f>
        <v>15.460791670574993</v>
      </c>
      <c r="BE30" s="5">
        <f>100*'Total Non-Res GFCF'!F33/'Total GDP'!L33</f>
        <v>19.779176341091659</v>
      </c>
      <c r="BF30" s="5">
        <f>100*'Total Non-Res GFCF'!G33/'Total GDP'!O33</f>
        <v>12.810857016328779</v>
      </c>
      <c r="BG30" s="5">
        <f>100*'Total Non-Res GFCF'!H33/'Total GDP'!R33</f>
        <v>12.265152935086263</v>
      </c>
      <c r="BH30" s="5">
        <f>100*'Total Non-Res GFCF'!I33/'Total GDP'!U33</f>
        <v>18.384300068922986</v>
      </c>
      <c r="BI30" s="5">
        <f>100*'Total Non-Res GFCF'!J33/'Total GDP'!X33</f>
        <v>12.346411421434571</v>
      </c>
      <c r="BJ30" s="5">
        <f t="array" ref="BJ30">IF(ISNUMBER($BB30),_xlfn.PERCENTILE.EXC(IF(ISNUMBER(BB30:BI30),BB30:BI30),0.25),#N/A)</f>
        <v>12.427427658073579</v>
      </c>
      <c r="BK30" s="5">
        <f t="array" ref="BK30">IF(ISNUMBER($BB30),_xlfn.PERCENTILE.EXC(IF(ISNUMBER(BB30:BI30),BB30:BI30),0.5),#N/A)</f>
        <v>12.827269486740819</v>
      </c>
      <c r="BL30" s="5">
        <f t="array" ref="BL30">IF(ISNUMBER($BB30),_xlfn.PERCENTILE.EXC(IF(ISNUMBER(BB30:BI30),BB30:BI30),0.75),#N/A)</f>
        <v>17.653422969335988</v>
      </c>
      <c r="BN30" s="4" t="s">
        <v>33</v>
      </c>
      <c r="BO30" s="5">
        <f>100*G!C33/'Total GDP'!C33</f>
        <v>26.001376274607264</v>
      </c>
      <c r="BP30" s="5">
        <f>100*G!D33/'Total GDP'!F33</f>
        <v>25.428619598485245</v>
      </c>
      <c r="BQ30" s="5">
        <f>100*G!E33/'Total GDP'!I33</f>
        <v>20.899384047775381</v>
      </c>
      <c r="BR30" s="5">
        <f>100*G!F33/'Total GDP'!L33</f>
        <v>19.163544102477907</v>
      </c>
      <c r="BS30" s="5">
        <f>100*G!G33/'Total GDP'!O33</f>
        <v>22.926203803354326</v>
      </c>
      <c r="BT30" s="5">
        <f>100*G!H33/'Total GDP'!R33</f>
        <v>24.451986326434074</v>
      </c>
      <c r="BU30" s="5">
        <f>100*G!I33/'Total GDP'!U33</f>
        <v>20.874596437769796</v>
      </c>
      <c r="BV30" s="5">
        <f>100*G!J33/'Total GDP'!X33</f>
        <v>11.605547061736903</v>
      </c>
      <c r="BW30" s="5">
        <f t="array" ref="BW30">IF(ISNUMBER($BO30),_xlfn.PERCENTILE.EXC(IF(ISNUMBER(BO30:BV30),BO30:BV30),0.25),#N/A)</f>
        <v>19.591307186300881</v>
      </c>
      <c r="BX30" s="5">
        <f t="array" ref="BX30">IF(ISNUMBER($BO30),_xlfn.PERCENTILE.EXC(IF(ISNUMBER(BO30:BV30),BO30:BV30),0.5),#N/A)</f>
        <v>21.912793925564856</v>
      </c>
      <c r="BY30" s="5">
        <f t="array" ref="BY30">IF(ISNUMBER($BO30),_xlfn.PERCENTILE.EXC(IF(ISNUMBER(BO30:BV30),BO30:BV30),0.75),#N/A)</f>
        <v>25.184461280472451</v>
      </c>
      <c r="CA30" s="4" t="s">
        <v>33</v>
      </c>
      <c r="CB30" s="5">
        <f>100*IMP!C33/'Total GDP'!C33</f>
        <v>4.5261501589022934</v>
      </c>
      <c r="CC30" s="5">
        <f>100*IMP!D33/'Total GDP'!F33</f>
        <v>10.256393629714166</v>
      </c>
      <c r="CD30" s="5">
        <f>100*IMP!E33/'Total GDP'!I33</f>
        <v>7.7878873151361674</v>
      </c>
      <c r="CE30" s="5" t="e">
        <f>100*IMP!F33/'Total GDP'!L33</f>
        <v>#N/A</v>
      </c>
      <c r="CF30" s="5">
        <f>100*IMP!G33/'Total GDP'!O33</f>
        <v>9.2397582523588593</v>
      </c>
      <c r="CG30" s="5">
        <f>100*IMP!H33/'Total GDP'!R33</f>
        <v>12.121232405994235</v>
      </c>
      <c r="CH30" s="5">
        <f>100*IMP!I33/'Total GDP'!U33</f>
        <v>6.6510683063082672</v>
      </c>
      <c r="CI30" s="5">
        <f>100*IMP!J33/'Total GDP'!X33</f>
        <v>6.1229426416015258</v>
      </c>
      <c r="CJ30" s="5">
        <f t="array" ref="CJ30">IF(ISNUMBER($CB30),_xlfn.PERCENTILE.EXC(IF(ISNUMBER(CB30:CI30),CB30:CI30),0.25),#N/A)</f>
        <v>6.1229426416015258</v>
      </c>
      <c r="CK30" s="5">
        <f t="array" ref="CK30">IF(ISNUMBER($CB30),_xlfn.PERCENTILE.EXC(IF(ISNUMBER(CB30:CI30),CB30:CI30),0.5),#N/A)</f>
        <v>7.7878873151361674</v>
      </c>
      <c r="CL30" s="5">
        <f t="array" ref="CL30">IF(ISNUMBER($CB30),_xlfn.PERCENTILE.EXC(IF(ISNUMBER(CB30:CI30),CB30:CI30),0.75),#N/A)</f>
        <v>10.256393629714166</v>
      </c>
      <c r="CN30" s="4" t="s">
        <v>33</v>
      </c>
      <c r="CO30" s="5">
        <f>100*EXP!C33/'Total GDP'!C33</f>
        <v>3.3798743843477479</v>
      </c>
      <c r="CP30" s="5">
        <f>100*EXP!D33/'Total GDP'!F33</f>
        <v>10.598122114436894</v>
      </c>
      <c r="CQ30" s="5">
        <f>100*EXP!E33/'Total GDP'!I33</f>
        <v>7.1594284463621305</v>
      </c>
      <c r="CR30" s="5" t="e">
        <f>100*EXP!F33/'Total GDP'!L33</f>
        <v>#N/A</v>
      </c>
      <c r="CS30" s="5">
        <f>100*EXP!G33/'Total GDP'!O33</f>
        <v>8.7644676968919875</v>
      </c>
      <c r="CT30" s="5">
        <f>100*EXP!H33/'Total GDP'!R33</f>
        <v>14.89097741005525</v>
      </c>
      <c r="CU30" s="5">
        <f>100*EXP!I33/'Total GDP'!U33</f>
        <v>3.4425218558421302</v>
      </c>
      <c r="CV30" s="5">
        <f>100*EXP!J33/'Total GDP'!X33</f>
        <v>5.9464386973592589</v>
      </c>
      <c r="CW30" s="5">
        <f t="array" ref="CW30">IF(ISNUMBER($CO30),_xlfn.PERCENTILE.EXC(IF(ISNUMBER(CO30:CV30),CO30:CV30),0.25),#N/A)</f>
        <v>3.4425218558421302</v>
      </c>
      <c r="CX30" s="5">
        <f t="array" ref="CX30">IF(ISNUMBER($CO30),_xlfn.PERCENTILE.EXC(IF(ISNUMBER(CO30:CV30),CO30:CV30),0.5),#N/A)</f>
        <v>7.1594284463621305</v>
      </c>
      <c r="CY30" s="5">
        <f t="array" ref="CY30">IF(ISNUMBER($CO30),_xlfn.PERCENTILE.EXC(IF(ISNUMBER(CO30:CV30),CO30:CV30),0.75),#N/A)</f>
        <v>10.598122114436894</v>
      </c>
      <c r="DC30" s="4" t="s">
        <v>33</v>
      </c>
      <c r="DD30" s="5">
        <f t="shared" si="18"/>
        <v>100.00010091122839</v>
      </c>
      <c r="DE30" s="5">
        <f t="shared" si="18"/>
        <v>99.977386611542101</v>
      </c>
      <c r="DF30" s="5">
        <f t="shared" si="18"/>
        <v>99.999674504596001</v>
      </c>
      <c r="DG30" s="5">
        <f t="shared" si="18"/>
        <v>100.37521692403298</v>
      </c>
      <c r="DH30" s="5">
        <f t="shared" si="18"/>
        <v>99.999929021130413</v>
      </c>
      <c r="DI30" s="5">
        <f t="shared" si="18"/>
        <v>100</v>
      </c>
      <c r="DJ30" s="5">
        <f t="shared" si="18"/>
        <v>100</v>
      </c>
      <c r="DK30" s="5">
        <f t="shared" si="18"/>
        <v>100.00047657627604</v>
      </c>
      <c r="DM30" s="4" t="s">
        <v>33</v>
      </c>
      <c r="DN30" s="5">
        <f t="shared" si="19"/>
        <v>100.7534336262859</v>
      </c>
      <c r="DO30" s="5">
        <f t="shared" si="19"/>
        <v>93.581860831560917</v>
      </c>
      <c r="DP30" s="5">
        <f t="shared" si="19"/>
        <v>100.07215708345059</v>
      </c>
      <c r="DQ30" s="5" t="e">
        <f t="shared" si="19"/>
        <v>#N/A</v>
      </c>
      <c r="DR30" s="5">
        <f t="shared" si="19"/>
        <v>100.18555384480709</v>
      </c>
      <c r="DS30" s="5">
        <f t="shared" si="19"/>
        <v>99.442369311234273</v>
      </c>
      <c r="DT30" s="5">
        <f t="shared" si="19"/>
        <v>107.35843581093337</v>
      </c>
      <c r="DU30" s="5">
        <f t="shared" si="19"/>
        <v>98.004400037324942</v>
      </c>
      <c r="DY30" s="4" t="s">
        <v>33</v>
      </c>
      <c r="DZ30" s="5">
        <f t="shared" si="20"/>
        <v>58.950334597354868</v>
      </c>
      <c r="EA30" s="5">
        <f t="shared" si="20"/>
        <v>56.84470051516891</v>
      </c>
      <c r="EB30" s="5">
        <f t="shared" si="20"/>
        <v>54.583226348445443</v>
      </c>
      <c r="EC30" s="5">
        <f t="shared" si="3"/>
        <v>54.971819820997744</v>
      </c>
      <c r="ED30" s="5">
        <f t="shared" si="29"/>
        <v>55.190413273536741</v>
      </c>
      <c r="EE30" s="5">
        <f t="shared" si="29"/>
        <v>52.330125168035451</v>
      </c>
      <c r="EF30" s="5">
        <f t="shared" si="29"/>
        <v>58.081465087597778</v>
      </c>
      <c r="EG30" s="5">
        <f t="shared" si="29"/>
        <v>63.176745256717993</v>
      </c>
      <c r="EH30" s="5">
        <f t="array" ref="EH30">IF(ISNUMBER($B30),_xlfn.PERCENTILE.EXC(IF(ISNUMBER(DZ30:EG30),DZ30:EG30),0.25),#N/A)</f>
        <v>54.680374716583515</v>
      </c>
      <c r="EI30" s="5">
        <f t="array" ref="EI30">IF(ISNUMBER($B30),_xlfn.PERCENTILE.EXC(IF(ISNUMBER(DZ30:EG30),DZ30:EG30),0.5),#N/A)</f>
        <v>56.017556894352822</v>
      </c>
      <c r="EJ30" s="5">
        <f t="array" ref="EJ30">IF(ISNUMBER($B30),_xlfn.PERCENTILE.EXC(IF(ISNUMBER(DZ30:EG30),DZ30:EG30),0.75),#N/A)</f>
        <v>58.733117219915599</v>
      </c>
      <c r="EL30" s="4" t="s">
        <v>33</v>
      </c>
      <c r="EM30" s="5">
        <f t="shared" si="21"/>
        <v>16.380431208359397</v>
      </c>
      <c r="EN30" s="5">
        <f t="shared" si="21"/>
        <v>15.617539651659673</v>
      </c>
      <c r="EO30" s="5">
        <f t="shared" si="21"/>
        <v>25.160464834210551</v>
      </c>
      <c r="EP30" s="5" t="e">
        <f t="shared" si="5"/>
        <v>#N/A</v>
      </c>
      <c r="EQ30" s="5">
        <f t="shared" si="30"/>
        <v>22.400254855458034</v>
      </c>
      <c r="ER30" s="5">
        <f t="shared" si="30"/>
        <v>20.29549556179991</v>
      </c>
      <c r="ES30" s="5">
        <f t="shared" si="30"/>
        <v>25.463330573904816</v>
      </c>
      <c r="ET30" s="5">
        <f t="shared" si="30"/>
        <v>25.161489441783424</v>
      </c>
      <c r="EU30" s="5">
        <f t="array" ref="EU30">IF(ISNUMBER($O30),_xlfn.PERCENTILE.EXC(IF(ISNUMBER(EM30:ET30),EM30:ET30),0.25),#N/A)</f>
        <v>16.380431208359397</v>
      </c>
      <c r="EV30" s="5">
        <f t="array" ref="EV30">IF(ISNUMBER($O30),_xlfn.PERCENTILE.EXC(IF(ISNUMBER(EM30:ET30),EM30:ET30),0.5),#N/A)</f>
        <v>22.400254855458034</v>
      </c>
      <c r="EW30" s="5">
        <f t="array" ref="EW30">IF(ISNUMBER($O30),_xlfn.PERCENTILE.EXC(IF(ISNUMBER(EM30:ET30),EM30:ET30),0.75),#N/A)</f>
        <v>25.161489441783424</v>
      </c>
      <c r="EY30" s="4" t="s">
        <v>33</v>
      </c>
      <c r="EZ30" s="5">
        <f t="shared" si="22"/>
        <v>18.517756611262318</v>
      </c>
      <c r="FA30" s="5">
        <f t="shared" si="22"/>
        <v>20.644658458796975</v>
      </c>
      <c r="FB30" s="5">
        <f t="shared" si="22"/>
        <v>23.997317009600486</v>
      </c>
      <c r="FC30" s="5">
        <f t="shared" si="7"/>
        <v>26.717262092546754</v>
      </c>
      <c r="FD30" s="5">
        <f t="shared" si="31"/>
        <v>24.138042457474661</v>
      </c>
      <c r="FE30" s="5">
        <f t="shared" si="31"/>
        <v>18.548914217834973</v>
      </c>
      <c r="FF30" s="5">
        <f t="shared" si="31"/>
        <v>24.133736547785979</v>
      </c>
      <c r="FG30" s="5">
        <f t="shared" si="31"/>
        <v>23.052028687652609</v>
      </c>
      <c r="FH30" s="5">
        <f t="array" ref="FH30">IF(ISNUMBER($AB30),_xlfn.PERCENTILE.EXC(IF(ISNUMBER(EZ30:FG30),EZ30:FG30),0.25),#N/A)</f>
        <v>19.072850278075475</v>
      </c>
      <c r="FI30" s="5">
        <f t="array" ref="FI30">IF(ISNUMBER($AB30),_xlfn.PERCENTILE.EXC(IF(ISNUMBER(EZ30:FG30),EZ30:FG30),0.5),#N/A)</f>
        <v>23.524672848626548</v>
      </c>
      <c r="FJ30" s="5">
        <f t="array" ref="FJ30">IF(ISNUMBER($AB30),_xlfn.PERCENTILE.EXC(IF(ISNUMBER(EZ30:FG30),EZ30:FG30),0.75),#N/A)</f>
        <v>24.136965980052491</v>
      </c>
      <c r="FL30" s="4" t="s">
        <v>33</v>
      </c>
      <c r="FM30" s="5">
        <f t="shared" si="23"/>
        <v>5.9420486828340024</v>
      </c>
      <c r="FN30" s="5">
        <f t="shared" si="23"/>
        <v>6.9154478278649565</v>
      </c>
      <c r="FO30" s="5">
        <f t="shared" si="23"/>
        <v>8.5475952411288887</v>
      </c>
      <c r="FP30" s="5">
        <f t="shared" si="9"/>
        <v>7.0383334404645765</v>
      </c>
      <c r="FQ30" s="5">
        <f t="shared" si="32"/>
        <v>11.350895319600895</v>
      </c>
      <c r="FR30" s="5">
        <f t="shared" si="32"/>
        <v>6.2149834999345934</v>
      </c>
      <c r="FS30" s="5">
        <f t="shared" si="32"/>
        <v>7.0095115811525393</v>
      </c>
      <c r="FT30" s="5">
        <f t="shared" si="32"/>
        <v>10.454325167597688</v>
      </c>
      <c r="FU30" s="5">
        <f t="array" ref="FU30">IF(ISNUMBER($AO30),_xlfn.PERCENTILE.EXC(IF(ISNUMBER(FM30:FT30),FM30:FT30),0.25),#N/A)</f>
        <v>6.390099581917184</v>
      </c>
      <c r="FV30" s="5">
        <f t="array" ref="FV30">IF(ISNUMBER($AO30),_xlfn.PERCENTILE.EXC(IF(ISNUMBER(FM30:FT30),FM30:FT30),0.5),#N/A)</f>
        <v>7.0239225108085579</v>
      </c>
      <c r="FW30" s="5">
        <f t="array" ref="FW30">IF(ISNUMBER($AO30),_xlfn.PERCENTILE.EXC(IF(ISNUMBER(FM30:FT30),FM30:FT30),0.75),#N/A)</f>
        <v>9.9776426859804879</v>
      </c>
      <c r="FY30" s="4" t="s">
        <v>33</v>
      </c>
      <c r="FZ30" s="5">
        <f t="shared" si="24"/>
        <v>12.57572661492398</v>
      </c>
      <c r="GA30" s="5">
        <f t="shared" si="24"/>
        <v>13.724542174118927</v>
      </c>
      <c r="GB30" s="5">
        <f t="shared" si="24"/>
        <v>15.449643658307648</v>
      </c>
      <c r="GC30" s="5">
        <f t="shared" si="11"/>
        <v>19.779176341091659</v>
      </c>
      <c r="GD30" s="5">
        <f t="shared" si="33"/>
        <v>12.787130004964085</v>
      </c>
      <c r="GE30" s="5">
        <f t="shared" si="33"/>
        <v>12.333930717900378</v>
      </c>
      <c r="GF30" s="5">
        <f t="shared" si="33"/>
        <v>17.124224966633438</v>
      </c>
      <c r="GG30" s="5">
        <f t="shared" si="33"/>
        <v>12.597813380554795</v>
      </c>
      <c r="GH30" s="5">
        <f t="array" ref="GH30">IF(ISNUMBER($BB30),_xlfn.PERCENTILE.EXC(IF(ISNUMBER(FZ30:GG30),FZ30:GG30),0.25),#N/A)</f>
        <v>12.581248306331684</v>
      </c>
      <c r="GI30" s="5">
        <f t="array" ref="GI30">IF(ISNUMBER($BB30),_xlfn.PERCENTILE.EXC(IF(ISNUMBER(FZ30:GG30),FZ30:GG30),0.5),#N/A)</f>
        <v>13.255836089541507</v>
      </c>
      <c r="GJ30" s="5">
        <f t="array" ref="GJ30">IF(ISNUMBER($BB30),_xlfn.PERCENTILE.EXC(IF(ISNUMBER(FZ30:GG30),FZ30:GG30),0.75),#N/A)</f>
        <v>16.705579639551992</v>
      </c>
      <c r="GL30" s="4" t="s">
        <v>33</v>
      </c>
      <c r="GM30" s="5">
        <f t="shared" si="25"/>
        <v>25.806938124859776</v>
      </c>
      <c r="GN30" s="5">
        <f t="shared" si="25"/>
        <v>27.172594531171498</v>
      </c>
      <c r="GO30" s="5">
        <f t="shared" si="25"/>
        <v>20.884314535507908</v>
      </c>
      <c r="GP30" s="5">
        <f t="shared" si="13"/>
        <v>19.163544102477907</v>
      </c>
      <c r="GQ30" s="5">
        <f t="shared" si="34"/>
        <v>22.883742139977858</v>
      </c>
      <c r="GR30" s="5">
        <f t="shared" si="34"/>
        <v>24.589102709232883</v>
      </c>
      <c r="GS30" s="5">
        <f t="shared" si="34"/>
        <v>19.443834366711155</v>
      </c>
      <c r="GT30" s="5">
        <f t="shared" si="34"/>
        <v>11.841863280951605</v>
      </c>
      <c r="GU30" s="5">
        <f t="array" ref="GU30">IF(ISNUMBER($BO30),_xlfn.PERCENTILE.EXC(IF(ISNUMBER(GM30:GT30),GM30:GT30),0.25),#N/A)</f>
        <v>19.233616668536218</v>
      </c>
      <c r="GV30" s="5">
        <f t="array" ref="GV30">IF(ISNUMBER($BO30),_xlfn.PERCENTILE.EXC(IF(ISNUMBER(GM30:GT30),GM30:GT30),0.5),#N/A)</f>
        <v>21.884028337742883</v>
      </c>
      <c r="GW30" s="5">
        <f t="array" ref="GW30">IF(ISNUMBER($BO30),_xlfn.PERCENTILE.EXC(IF(ISNUMBER(GM30:GT30),GM30:GT30),0.75),#N/A)</f>
        <v>25.502479270953053</v>
      </c>
      <c r="GY30" s="4" t="s">
        <v>33</v>
      </c>
      <c r="GZ30" s="5">
        <f t="shared" si="26"/>
        <v>4.4923036327383796</v>
      </c>
      <c r="HA30" s="5">
        <f t="shared" si="26"/>
        <v>10.959809453003684</v>
      </c>
      <c r="HB30" s="5">
        <f t="shared" si="26"/>
        <v>7.7822718547395917</v>
      </c>
      <c r="HC30" s="5" t="e">
        <f t="shared" si="15"/>
        <v>#N/A</v>
      </c>
      <c r="HD30" s="5">
        <f t="shared" si="35"/>
        <v>9.222645279449921</v>
      </c>
      <c r="HE30" s="5">
        <f t="shared" si="35"/>
        <v>12.189203143438043</v>
      </c>
      <c r="HF30" s="5">
        <f t="shared" si="35"/>
        <v>6.1951985943809023</v>
      </c>
      <c r="HG30" s="5">
        <f t="shared" si="35"/>
        <v>6.2476201469215722</v>
      </c>
      <c r="HH30" s="5">
        <f t="array" ref="HH30">IF(ISNUMBER($CB30),_xlfn.PERCENTILE.EXC(IF(ISNUMBER(GZ30:HG30),GZ30:HG30),0.25),#N/A)</f>
        <v>6.1951985943809023</v>
      </c>
      <c r="HI30" s="5">
        <f t="array" ref="HI30">IF(ISNUMBER($CB30),_xlfn.PERCENTILE.EXC(IF(ISNUMBER(GZ30:HG30),GZ30:HG30),0.5),#N/A)</f>
        <v>7.7822718547395917</v>
      </c>
      <c r="HJ30" s="5">
        <f t="array" ref="HJ30">IF(ISNUMBER($CB30),_xlfn.PERCENTILE.EXC(IF(ISNUMBER(GZ30:HG30),GZ30:HG30),0.75),#N/A)</f>
        <v>10.959809453003684</v>
      </c>
      <c r="HL30" s="4" t="s">
        <v>33</v>
      </c>
      <c r="HM30" s="5">
        <f t="shared" si="27"/>
        <v>3.354599702164355</v>
      </c>
      <c r="HN30" s="5">
        <f t="shared" si="27"/>
        <v>11.32497475500362</v>
      </c>
      <c r="HO30" s="5">
        <f t="shared" si="27"/>
        <v>7.1542661365756848</v>
      </c>
      <c r="HP30" s="5" t="e">
        <f t="shared" si="27"/>
        <v>#N/A</v>
      </c>
      <c r="HQ30" s="5">
        <f t="shared" si="27"/>
        <v>8.7482350104772877</v>
      </c>
      <c r="HR30" s="5">
        <f t="shared" si="27"/>
        <v>14.974479704369811</v>
      </c>
      <c r="HS30" s="5">
        <f t="shared" si="27"/>
        <v>3.2065685661671535</v>
      </c>
      <c r="HT30" s="5">
        <f t="shared" si="27"/>
        <v>6.0675221674685629</v>
      </c>
      <c r="HU30" s="5">
        <f t="array" ref="HU30">IF(ISNUMBER($CO30),_xlfn.PERCENTILE.EXC(IF(ISNUMBER(HM30:HT30),HM30:HT30),0.25),#N/A)</f>
        <v>3.354599702164355</v>
      </c>
      <c r="HV30" s="5">
        <f t="array" ref="HV30">IF(ISNUMBER($CO30),_xlfn.PERCENTILE.EXC(IF(ISNUMBER(HM30:HT30),HM30:HT30),0.5),#N/A)</f>
        <v>7.1542661365756848</v>
      </c>
      <c r="HW30" s="5">
        <f t="array" ref="HW30">IF(ISNUMBER($CO30),_xlfn.PERCENTILE.EXC(IF(ISNUMBER(HM30:HT30),HM30:HT30),0.75),#N/A)</f>
        <v>11.32497475500362</v>
      </c>
      <c r="IB30" s="4" t="s">
        <v>33</v>
      </c>
      <c r="IC30" s="5">
        <f t="shared" si="28"/>
        <v>100.00000000000001</v>
      </c>
      <c r="ID30" s="5">
        <f t="shared" si="28"/>
        <v>100.00000000000001</v>
      </c>
      <c r="IE30" s="5">
        <f t="shared" si="28"/>
        <v>100</v>
      </c>
      <c r="IF30" s="5" t="e">
        <f t="shared" si="28"/>
        <v>#N/A</v>
      </c>
      <c r="IG30" s="5">
        <f t="shared" si="28"/>
        <v>100</v>
      </c>
      <c r="IH30" s="5">
        <f t="shared" si="28"/>
        <v>100.00000000000001</v>
      </c>
      <c r="II30" s="5">
        <f t="shared" si="28"/>
        <v>100</v>
      </c>
      <c r="IJ30" s="5">
        <f t="shared" si="28"/>
        <v>100.00000000000001</v>
      </c>
    </row>
    <row r="31" spans="1:244" x14ac:dyDescent="0.25">
      <c r="A31" s="4" t="s">
        <v>34</v>
      </c>
      <c r="B31" s="5">
        <f>100*'C'!C34/'Total GDP'!C34</f>
        <v>59.13257522548863</v>
      </c>
      <c r="C31" s="5">
        <f>100*'C'!D34/'Total GDP'!F34</f>
        <v>53.535963587112235</v>
      </c>
      <c r="D31" s="5">
        <f>100*'C'!E34/'Total GDP'!I34</f>
        <v>55.129777201059206</v>
      </c>
      <c r="E31" s="5">
        <f>100*'C'!F34/'Total GDP'!L34</f>
        <v>55.21638307049777</v>
      </c>
      <c r="F31" s="5">
        <f>100*'C'!G34/'Total GDP'!O34</f>
        <v>56.027592191778709</v>
      </c>
      <c r="G31" s="5">
        <f>100*'C'!H34/'Total GDP'!R34</f>
        <v>51.404741484795103</v>
      </c>
      <c r="H31" s="5">
        <f>100*'C'!I34/'Total GDP'!U34</f>
        <v>63.19649397290474</v>
      </c>
      <c r="I31" s="5">
        <f>100*'C'!J34/'Total GDP'!X34</f>
        <v>62.21224350593986</v>
      </c>
      <c r="J31" s="5">
        <f t="array" ref="J31">IF(ISNUMBER($B31),_xlfn.PERCENTILE.EXC(IF(ISNUMBER(B31:I31),B31:I31),0.25),#N/A)</f>
        <v>53.934416990598976</v>
      </c>
      <c r="K31" s="5">
        <f t="array" ref="K31">IF(ISNUMBER($B31),_xlfn.PERCENTILE.EXC(IF(ISNUMBER(B31:I31),B31:I31),0.5),#N/A)</f>
        <v>55.621987631138239</v>
      </c>
      <c r="L31" s="5">
        <f t="array" ref="L31">IF(ISNUMBER($B31),_xlfn.PERCENTILE.EXC(IF(ISNUMBER(B31:I31),B31:I31),0.75),#N/A)</f>
        <v>61.442326435827056</v>
      </c>
      <c r="N31" s="4" t="s">
        <v>34</v>
      </c>
      <c r="O31" s="5">
        <f>100*I!C34/'Total GDP'!C34</f>
        <v>16.632450854983055</v>
      </c>
      <c r="P31" s="5">
        <f>100*I!D34/'Total GDP'!F34</f>
        <v>13.499560466751749</v>
      </c>
      <c r="Q31" s="5">
        <f>100*I!E34/'Total GDP'!I34</f>
        <v>24.876940604540415</v>
      </c>
      <c r="R31" s="5" t="e">
        <f>100*I!F34/'Total GDP'!L34</f>
        <v>#N/A</v>
      </c>
      <c r="S31" s="5">
        <f>100*I!G34/'Total GDP'!O34</f>
        <v>21.449341713032322</v>
      </c>
      <c r="T31" s="5">
        <f>100*I!H34/'Total GDP'!R34</f>
        <v>20.149451794757599</v>
      </c>
      <c r="U31" s="5">
        <f>100*I!I34/'Total GDP'!U34</f>
        <v>26.727233936635493</v>
      </c>
      <c r="V31" s="5">
        <f>100*I!J34/'Total GDP'!X34</f>
        <v>24.478549707269934</v>
      </c>
      <c r="W31" s="5">
        <f t="array" ref="W31">IF(ISNUMBER($O31),_xlfn.PERCENTILE.EXC(IF(ISNUMBER(O31:V31),O31:V31),0.25),#N/A)</f>
        <v>16.632450854983055</v>
      </c>
      <c r="X31" s="5">
        <f t="array" ref="X31">IF(ISNUMBER($O31),_xlfn.PERCENTILE.EXC(IF(ISNUMBER(O31:V31),O31:V31),0.5),#N/A)</f>
        <v>21.449341713032322</v>
      </c>
      <c r="Y31" s="5">
        <f t="array" ref="Y31">IF(ISNUMBER($O31),_xlfn.PERCENTILE.EXC(IF(ISNUMBER(O31:V31),O31:V31),0.75),#N/A)</f>
        <v>24.876940604540415</v>
      </c>
      <c r="AA31" s="4" t="s">
        <v>34</v>
      </c>
      <c r="AB31" s="5">
        <f>100*'Total GFCF'!C34/'Total GDP'!C34</f>
        <v>18.232016094896796</v>
      </c>
      <c r="AC31" s="5">
        <f>100*'Total GFCF'!D34/'Total GDP'!F34</f>
        <v>19.468392675748184</v>
      </c>
      <c r="AD31" s="5">
        <f>100*'Total GFCF'!E34/'Total GDP'!I34</f>
        <v>24.051234132909485</v>
      </c>
      <c r="AE31" s="5">
        <f>100*'Total GFCF'!F34/'Total GDP'!L34</f>
        <v>26.238037060419494</v>
      </c>
      <c r="AF31" s="5">
        <f>100*'Total GFCF'!G34/'Total GDP'!O34</f>
        <v>24.076886414535441</v>
      </c>
      <c r="AG31" s="5">
        <f>100*'Total GFCF'!H34/'Total GDP'!R34</f>
        <v>18.452017434977101</v>
      </c>
      <c r="AH31" s="5">
        <f>100*'Total GFCF'!I34/'Total GDP'!U34</f>
        <v>25.267574583081462</v>
      </c>
      <c r="AI31" s="5">
        <f>100*'Total GFCF'!J34/'Total GDP'!X34</f>
        <v>22.678053771386345</v>
      </c>
      <c r="AJ31" s="5">
        <f t="array" ref="AJ31">IF(ISNUMBER($AB31),_xlfn.PERCENTILE.EXC(IF(ISNUMBER(AB31:AI31),AB31:AI31),0.25),#N/A)</f>
        <v>18.706111245169872</v>
      </c>
      <c r="AK31" s="5">
        <f t="array" ref="AK31">IF(ISNUMBER($AB31),_xlfn.PERCENTILE.EXC(IF(ISNUMBER(AB31:AI31),AB31:AI31),0.5),#N/A)</f>
        <v>23.364643952147915</v>
      </c>
      <c r="AL31" s="5">
        <f t="array" ref="AL31">IF(ISNUMBER($AB31),_xlfn.PERCENTILE.EXC(IF(ISNUMBER(AB31:AI31),AB31:AI31),0.75),#N/A)</f>
        <v>24.969902540944958</v>
      </c>
      <c r="AN31" s="4" t="s">
        <v>34</v>
      </c>
      <c r="AO31" s="5">
        <f>100*'Housing Investment'!C34/'Total GDP'!C34</f>
        <v>5.3131406656085449</v>
      </c>
      <c r="AP31" s="5">
        <f>100*'Housing Investment'!D34/'Total GDP'!F34</f>
        <v>6.3304183054202587</v>
      </c>
      <c r="AQ31" s="5">
        <f>100*'Housing Investment'!E34/'Total GDP'!I34</f>
        <v>8.4464608898919362</v>
      </c>
      <c r="AR31" s="5">
        <f>100*'Housing Investment'!F34/'Total GDP'!L34</f>
        <v>7.0069808325087655</v>
      </c>
      <c r="AS31" s="5">
        <f>100*'Housing Investment'!G34/'Total GDP'!O34</f>
        <v>11.496575746135436</v>
      </c>
      <c r="AT31" s="5">
        <f>100*'Housing Investment'!H34/'Total GDP'!R34</f>
        <v>5.9882576267001202</v>
      </c>
      <c r="AU31" s="5">
        <f>100*'Housing Investment'!I34/'Total GDP'!U34</f>
        <v>7.1916225153788718</v>
      </c>
      <c r="AV31" s="5">
        <f>100*'Housing Investment'!J34/'Total GDP'!X34</f>
        <v>10.578426078553971</v>
      </c>
      <c r="AW31" s="5">
        <f t="array" ref="AW31">IF(ISNUMBER($AO31),_xlfn.PERCENTILE.EXC(IF(ISNUMBER(AO31:AV31),AO31:AV31),0.25),#N/A)</f>
        <v>6.0737977963801546</v>
      </c>
      <c r="AX31" s="5">
        <f t="array" ref="AX31">IF(ISNUMBER($AO31),_xlfn.PERCENTILE.EXC(IF(ISNUMBER(AO31:AV31),AO31:AV31),0.5),#N/A)</f>
        <v>7.0993016739438186</v>
      </c>
      <c r="AY31" s="5">
        <f t="array" ref="AY31">IF(ISNUMBER($AO31),_xlfn.PERCENTILE.EXC(IF(ISNUMBER(AO31:AV31),AO31:AV31),0.75),#N/A)</f>
        <v>10.045434781388462</v>
      </c>
      <c r="BA31" s="4" t="s">
        <v>34</v>
      </c>
      <c r="BB31" s="5">
        <f>100*'Total Non-Res GFCF'!C34/'Total GDP'!C34</f>
        <v>12.918866095666818</v>
      </c>
      <c r="BC31" s="5">
        <f>100*'Total Non-Res GFCF'!D34/'Total GDP'!F34</f>
        <v>13.057765639579864</v>
      </c>
      <c r="BD31" s="5">
        <f>100*'Total Non-Res GFCF'!E34/'Total GDP'!I34</f>
        <v>15.604742199553593</v>
      </c>
      <c r="BE31" s="5">
        <f>100*'Total Non-Res GFCF'!F34/'Total GDP'!L34</f>
        <v>19.255778812097375</v>
      </c>
      <c r="BF31" s="5">
        <f>100*'Total Non-Res GFCF'!G34/'Total GDP'!O34</f>
        <v>12.580464413896543</v>
      </c>
      <c r="BG31" s="5">
        <f>100*'Total Non-Res GFCF'!H34/'Total GDP'!R34</f>
        <v>12.463759808276984</v>
      </c>
      <c r="BH31" s="5">
        <f>100*'Total Non-Res GFCF'!I34/'Total GDP'!U34</f>
        <v>18.076841019805851</v>
      </c>
      <c r="BI31" s="5">
        <f>100*'Total Non-Res GFCF'!J34/'Total GDP'!X34</f>
        <v>12.099592167339283</v>
      </c>
      <c r="BJ31" s="5">
        <f t="array" ref="BJ31">IF(ISNUMBER($BB31),_xlfn.PERCENTILE.EXC(IF(ISNUMBER(BB31:BI31),BB31:BI31),0.25),#N/A)</f>
        <v>12.492935959681875</v>
      </c>
      <c r="BK31" s="5">
        <f t="array" ref="BK31">IF(ISNUMBER($BB31),_xlfn.PERCENTILE.EXC(IF(ISNUMBER(BB31:BI31),BB31:BI31),0.5),#N/A)</f>
        <v>12.988315867623342</v>
      </c>
      <c r="BL31" s="5">
        <f t="array" ref="BL31">IF(ISNUMBER($BB31),_xlfn.PERCENTILE.EXC(IF(ISNUMBER(BB31:BI31),BB31:BI31),0.75),#N/A)</f>
        <v>17.458816314742787</v>
      </c>
      <c r="BN31" s="4" t="s">
        <v>34</v>
      </c>
      <c r="BO31" s="5">
        <f>100*G!C34/'Total GDP'!C34</f>
        <v>26.070904721925746</v>
      </c>
      <c r="BP31" s="5">
        <f>100*G!D34/'Total GDP'!F34</f>
        <v>25.567811840700127</v>
      </c>
      <c r="BQ31" s="5">
        <f>100*G!E34/'Total GDP'!I34</f>
        <v>21.040638998662025</v>
      </c>
      <c r="BR31" s="5">
        <f>100*G!F34/'Total GDP'!L34</f>
        <v>19.428400743793887</v>
      </c>
      <c r="BS31" s="5">
        <f>100*G!G34/'Total GDP'!O34</f>
        <v>23.071049210516872</v>
      </c>
      <c r="BT31" s="5">
        <f>100*G!H34/'Total GDP'!R34</f>
        <v>24.878795161066297</v>
      </c>
      <c r="BU31" s="5">
        <f>100*G!I34/'Total GDP'!U34</f>
        <v>20.648579454538989</v>
      </c>
      <c r="BV31" s="5">
        <f>100*G!J34/'Total GDP'!X34</f>
        <v>11.559640197805946</v>
      </c>
      <c r="BW31" s="5">
        <f t="array" ref="BW31">IF(ISNUMBER($BO31),_xlfn.PERCENTILE.EXC(IF(ISNUMBER(BO31:BV31),BO31:BV31),0.25),#N/A)</f>
        <v>19.733445421480162</v>
      </c>
      <c r="BX31" s="5">
        <f t="array" ref="BX31">IF(ISNUMBER($BO31),_xlfn.PERCENTILE.EXC(IF(ISNUMBER(BO31:BV31),BO31:BV31),0.5),#N/A)</f>
        <v>22.055844104589447</v>
      </c>
      <c r="BY31" s="5">
        <f t="array" ref="BY31">IF(ISNUMBER($BO31),_xlfn.PERCENTILE.EXC(IF(ISNUMBER(BO31:BV31),BO31:BV31),0.75),#N/A)</f>
        <v>25.395557670791668</v>
      </c>
      <c r="CA31" s="4" t="s">
        <v>34</v>
      </c>
      <c r="CB31" s="5">
        <f>100*IMP!C34/'Total GDP'!C34</f>
        <v>4.5382167462902352</v>
      </c>
      <c r="CC31" s="5">
        <f>100*IMP!D34/'Total GDP'!F34</f>
        <v>9.623499075352278</v>
      </c>
      <c r="CD31" s="5">
        <f>100*IMP!E34/'Total GDP'!I34</f>
        <v>7.9949337066827262</v>
      </c>
      <c r="CE31" s="5" t="e">
        <f>100*IMP!F34/'Total GDP'!L34</f>
        <v>#N/A</v>
      </c>
      <c r="CF31" s="5">
        <f>100*IMP!G34/'Total GDP'!O34</f>
        <v>9.4362152641945531</v>
      </c>
      <c r="CG31" s="5">
        <f>100*IMP!H34/'Total GDP'!R34</f>
        <v>12.413712516893716</v>
      </c>
      <c r="CH31" s="5">
        <f>100*IMP!I34/'Total GDP'!U34</f>
        <v>6.8893788002702419</v>
      </c>
      <c r="CI31" s="5">
        <f>100*IMP!J34/'Total GDP'!X34</f>
        <v>6.0045898937077249</v>
      </c>
      <c r="CJ31" s="5">
        <f t="array" ref="CJ31">IF(ISNUMBER($CB31),_xlfn.PERCENTILE.EXC(IF(ISNUMBER(CB31:CI31),CB31:CI31),0.25),#N/A)</f>
        <v>6.0045898937077249</v>
      </c>
      <c r="CK31" s="5">
        <f t="array" ref="CK31">IF(ISNUMBER($CB31),_xlfn.PERCENTILE.EXC(IF(ISNUMBER(CB31:CI31),CB31:CI31),0.5),#N/A)</f>
        <v>7.9949337066827262</v>
      </c>
      <c r="CL31" s="5">
        <f t="array" ref="CL31">IF(ISNUMBER($CB31),_xlfn.PERCENTILE.EXC(IF(ISNUMBER(CB31:CI31),CB31:CI31),0.75),#N/A)</f>
        <v>9.623499075352278</v>
      </c>
      <c r="CN31" s="4" t="s">
        <v>34</v>
      </c>
      <c r="CO31" s="5">
        <f>100*EXP!C34/'Total GDP'!C34</f>
        <v>3.4615835142111382</v>
      </c>
      <c r="CP31" s="5">
        <f>100*EXP!D34/'Total GDP'!F34</f>
        <v>11.091865704685748</v>
      </c>
      <c r="CQ31" s="5">
        <f>100*EXP!E34/'Total GDP'!I34</f>
        <v>7.0189271999726817</v>
      </c>
      <c r="CR31" s="5" t="e">
        <f>100*EXP!F34/'Total GDP'!L34</f>
        <v>#N/A</v>
      </c>
      <c r="CS31" s="5">
        <f>100*EXP!G34/'Total GDP'!O34</f>
        <v>9.0653469608786033</v>
      </c>
      <c r="CT31" s="5">
        <f>100*EXP!H34/'Total GDP'!R34</f>
        <v>14.838911658814167</v>
      </c>
      <c r="CU31" s="5">
        <f>100*EXP!I34/'Total GDP'!U34</f>
        <v>3.4909149095046761</v>
      </c>
      <c r="CV31" s="5">
        <f>100*EXP!J34/'Total GDP'!X34</f>
        <v>5.7731413062013308</v>
      </c>
      <c r="CW31" s="5">
        <f t="array" ref="CW31">IF(ISNUMBER($CO31),_xlfn.PERCENTILE.EXC(IF(ISNUMBER(CO31:CV31),CO31:CV31),0.25),#N/A)</f>
        <v>3.4909149095046761</v>
      </c>
      <c r="CX31" s="5">
        <f t="array" ref="CX31">IF(ISNUMBER($CO31),_xlfn.PERCENTILE.EXC(IF(ISNUMBER(CO31:CV31),CO31:CV31),0.5),#N/A)</f>
        <v>7.0189271999726817</v>
      </c>
      <c r="CY31" s="5">
        <f t="array" ref="CY31">IF(ISNUMBER($CO31),_xlfn.PERCENTILE.EXC(IF(ISNUMBER(CO31:CV31),CO31:CV31),0.75),#N/A)</f>
        <v>11.091865704685748</v>
      </c>
      <c r="DC31" s="4" t="s">
        <v>34</v>
      </c>
      <c r="DD31" s="5">
        <f t="shared" si="18"/>
        <v>99.999948806421727</v>
      </c>
      <c r="DE31" s="5">
        <f t="shared" si="18"/>
        <v>99.588005378338309</v>
      </c>
      <c r="DF31" s="5">
        <f t="shared" si="18"/>
        <v>99.99987092777117</v>
      </c>
      <c r="DG31" s="5">
        <f t="shared" si="18"/>
        <v>100.09422421399023</v>
      </c>
      <c r="DH31" s="5">
        <f t="shared" si="18"/>
        <v>100.00063856054264</v>
      </c>
      <c r="DI31" s="5">
        <f t="shared" si="18"/>
        <v>100.00000000000001</v>
      </c>
      <c r="DJ31" s="5">
        <f t="shared" si="18"/>
        <v>100.00351815367296</v>
      </c>
      <c r="DK31" s="5">
        <f t="shared" si="18"/>
        <v>99.999843348580754</v>
      </c>
      <c r="DM31" s="4" t="s">
        <v>34</v>
      </c>
      <c r="DN31" s="5">
        <f t="shared" si="19"/>
        <v>100.75929757031834</v>
      </c>
      <c r="DO31" s="5">
        <f t="shared" si="19"/>
        <v>94.071702523897585</v>
      </c>
      <c r="DP31" s="5">
        <f t="shared" si="19"/>
        <v>100.0713502975516</v>
      </c>
      <c r="DQ31" s="5" t="e">
        <f t="shared" si="19"/>
        <v>#N/A</v>
      </c>
      <c r="DR31" s="5">
        <f t="shared" si="19"/>
        <v>100.17711481201195</v>
      </c>
      <c r="DS31" s="5">
        <f t="shared" si="19"/>
        <v>98.858187582539458</v>
      </c>
      <c r="DT31" s="5">
        <f t="shared" si="19"/>
        <v>107.17384347331367</v>
      </c>
      <c r="DU31" s="5">
        <f t="shared" si="19"/>
        <v>98.018984823509328</v>
      </c>
      <c r="DY31" s="4" t="s">
        <v>34</v>
      </c>
      <c r="DZ31" s="5">
        <f t="shared" si="20"/>
        <v>58.686966514649356</v>
      </c>
      <c r="EA31" s="5">
        <f t="shared" si="20"/>
        <v>56.909742410064474</v>
      </c>
      <c r="EB31" s="5">
        <f t="shared" si="20"/>
        <v>55.090469986801047</v>
      </c>
      <c r="EC31" s="5">
        <f t="shared" si="3"/>
        <v>55.21638307049777</v>
      </c>
      <c r="ED31" s="5">
        <f t="shared" si="29"/>
        <v>55.928534473085669</v>
      </c>
      <c r="EE31" s="5">
        <f t="shared" si="29"/>
        <v>51.998466431397858</v>
      </c>
      <c r="EF31" s="5">
        <f t="shared" si="29"/>
        <v>58.966340969791467</v>
      </c>
      <c r="EG31" s="5">
        <f t="shared" si="29"/>
        <v>63.469585629720363</v>
      </c>
      <c r="EH31" s="5">
        <f t="array" ref="EH31">IF(ISNUMBER($B31),_xlfn.PERCENTILE.EXC(IF(ISNUMBER(DZ31:EG31),DZ31:EG31),0.25),#N/A)</f>
        <v>55.121948257725229</v>
      </c>
      <c r="EI31" s="5">
        <f t="array" ref="EI31">IF(ISNUMBER($B31),_xlfn.PERCENTILE.EXC(IF(ISNUMBER(DZ31:EG31),DZ31:EG31),0.5),#N/A)</f>
        <v>56.419138441575072</v>
      </c>
      <c r="EJ31" s="5">
        <f t="array" ref="EJ31">IF(ISNUMBER($B31),_xlfn.PERCENTILE.EXC(IF(ISNUMBER(DZ31:EG31),DZ31:EG31),0.75),#N/A)</f>
        <v>58.896497356005938</v>
      </c>
      <c r="EL31" s="4" t="s">
        <v>34</v>
      </c>
      <c r="EM31" s="5">
        <f t="shared" si="21"/>
        <v>16.507112748950565</v>
      </c>
      <c r="EN31" s="5">
        <f t="shared" si="21"/>
        <v>14.350288242441852</v>
      </c>
      <c r="EO31" s="5">
        <f t="shared" si="21"/>
        <v>24.859203488882137</v>
      </c>
      <c r="EP31" s="5" t="e">
        <f t="shared" si="5"/>
        <v>#N/A</v>
      </c>
      <c r="EQ31" s="5">
        <f t="shared" si="30"/>
        <v>21.411418918665436</v>
      </c>
      <c r="ER31" s="5">
        <f t="shared" si="30"/>
        <v>20.382178034504488</v>
      </c>
      <c r="ES31" s="5">
        <f t="shared" si="30"/>
        <v>24.938206068247041</v>
      </c>
      <c r="ET31" s="5">
        <f t="shared" si="30"/>
        <v>24.973274056393702</v>
      </c>
      <c r="EU31" s="5">
        <f t="array" ref="EU31">IF(ISNUMBER($O31),_xlfn.PERCENTILE.EXC(IF(ISNUMBER(EM31:ET31),EM31:ET31),0.25),#N/A)</f>
        <v>16.507112748950565</v>
      </c>
      <c r="EV31" s="5">
        <f t="array" ref="EV31">IF(ISNUMBER($O31),_xlfn.PERCENTILE.EXC(IF(ISNUMBER(EM31:ET31),EM31:ET31),0.5),#N/A)</f>
        <v>21.411418918665436</v>
      </c>
      <c r="EW31" s="5">
        <f t="array" ref="EW31">IF(ISNUMBER($O31),_xlfn.PERCENTILE.EXC(IF(ISNUMBER(EM31:ET31),EM31:ET31),0.75),#N/A)</f>
        <v>24.938206068247041</v>
      </c>
      <c r="EY31" s="4" t="s">
        <v>34</v>
      </c>
      <c r="EZ31" s="5">
        <f t="shared" si="22"/>
        <v>18.09462405409581</v>
      </c>
      <c r="FA31" s="5">
        <f t="shared" si="22"/>
        <v>20.695269835052166</v>
      </c>
      <c r="FB31" s="5">
        <f t="shared" si="22"/>
        <v>24.034085741219318</v>
      </c>
      <c r="FC31" s="5">
        <f t="shared" si="7"/>
        <v>26.238037060419494</v>
      </c>
      <c r="FD31" s="5">
        <f t="shared" si="31"/>
        <v>24.034318077254561</v>
      </c>
      <c r="FE31" s="5">
        <f t="shared" si="31"/>
        <v>18.665138301843736</v>
      </c>
      <c r="FF31" s="5">
        <f t="shared" si="31"/>
        <v>23.576251223436902</v>
      </c>
      <c r="FG31" s="5">
        <f t="shared" si="31"/>
        <v>23.136389151774946</v>
      </c>
      <c r="FH31" s="5">
        <f t="array" ref="FH31">IF(ISNUMBER($AB31),_xlfn.PERCENTILE.EXC(IF(ISNUMBER(EZ31:FG31),EZ31:FG31),0.25),#N/A)</f>
        <v>19.172671185145845</v>
      </c>
      <c r="FI31" s="5">
        <f t="array" ref="FI31">IF(ISNUMBER($AB31),_xlfn.PERCENTILE.EXC(IF(ISNUMBER(EZ31:FG31),EZ31:FG31),0.5),#N/A)</f>
        <v>23.356320187605924</v>
      </c>
      <c r="FJ31" s="5">
        <f t="array" ref="FJ31">IF(ISNUMBER($AB31),_xlfn.PERCENTILE.EXC(IF(ISNUMBER(EZ31:FG31),EZ31:FG31),0.75),#N/A)</f>
        <v>24.034259993245751</v>
      </c>
      <c r="FL31" s="4" t="s">
        <v>34</v>
      </c>
      <c r="FM31" s="5">
        <f t="shared" si="23"/>
        <v>5.2731021292606641</v>
      </c>
      <c r="FN31" s="5">
        <f t="shared" si="23"/>
        <v>6.7293544557802658</v>
      </c>
      <c r="FO31" s="5">
        <f t="shared" si="23"/>
        <v>8.4404386118277355</v>
      </c>
      <c r="FP31" s="5">
        <f t="shared" si="9"/>
        <v>7.0069808325087655</v>
      </c>
      <c r="FQ31" s="5">
        <f t="shared" si="32"/>
        <v>11.476249608215822</v>
      </c>
      <c r="FR31" s="5">
        <f t="shared" si="32"/>
        <v>6.057422023542923</v>
      </c>
      <c r="FS31" s="5">
        <f t="shared" si="32"/>
        <v>6.7102403742472747</v>
      </c>
      <c r="FT31" s="5">
        <f t="shared" si="32"/>
        <v>10.792221626862627</v>
      </c>
      <c r="FU31" s="5">
        <f t="array" ref="FU31">IF(ISNUMBER($AO31),_xlfn.PERCENTILE.EXC(IF(ISNUMBER(FM31:FT31),FM31:FT31),0.25),#N/A)</f>
        <v>6.2206266112190107</v>
      </c>
      <c r="FV31" s="5">
        <f t="array" ref="FV31">IF(ISNUMBER($AO31),_xlfn.PERCENTILE.EXC(IF(ISNUMBER(FM31:FT31),FM31:FT31),0.5),#N/A)</f>
        <v>6.8681676441445152</v>
      </c>
      <c r="FW31" s="5">
        <f t="array" ref="FW31">IF(ISNUMBER($AO31),_xlfn.PERCENTILE.EXC(IF(ISNUMBER(FM31:FT31),FM31:FT31),0.75),#N/A)</f>
        <v>10.204275873103905</v>
      </c>
      <c r="FY31" s="4" t="s">
        <v>34</v>
      </c>
      <c r="FZ31" s="5">
        <f t="shared" si="24"/>
        <v>12.821512661549614</v>
      </c>
      <c r="GA31" s="5">
        <f t="shared" si="24"/>
        <v>13.880651980613111</v>
      </c>
      <c r="GB31" s="5">
        <f t="shared" si="24"/>
        <v>15.593616108061436</v>
      </c>
      <c r="GC31" s="5">
        <f t="shared" si="11"/>
        <v>19.255778812097375</v>
      </c>
      <c r="GD31" s="5">
        <f t="shared" si="33"/>
        <v>12.558221942710668</v>
      </c>
      <c r="GE31" s="5">
        <f t="shared" si="33"/>
        <v>12.607716278300817</v>
      </c>
      <c r="GF31" s="5">
        <f t="shared" si="33"/>
        <v>16.866840297937987</v>
      </c>
      <c r="GG31" s="5">
        <f t="shared" si="33"/>
        <v>12.34413128143035</v>
      </c>
      <c r="GH31" s="5">
        <f t="array" ref="GH31">IF(ISNUMBER($BB31),_xlfn.PERCENTILE.EXC(IF(ISNUMBER(FZ31:GG31),FZ31:GG31),0.25),#N/A)</f>
        <v>12.570595526608205</v>
      </c>
      <c r="GI31" s="5">
        <f t="array" ref="GI31">IF(ISNUMBER($BB31),_xlfn.PERCENTILE.EXC(IF(ISNUMBER(FZ31:GG31),FZ31:GG31),0.5),#N/A)</f>
        <v>13.351082321081362</v>
      </c>
      <c r="GJ31" s="5">
        <f t="array" ref="GJ31">IF(ISNUMBER($BB31),_xlfn.PERCENTILE.EXC(IF(ISNUMBER(FZ31:GG31),FZ31:GG31),0.75),#N/A)</f>
        <v>16.548534250468848</v>
      </c>
      <c r="GL31" s="4" t="s">
        <v>34</v>
      </c>
      <c r="GM31" s="5">
        <f t="shared" si="25"/>
        <v>25.874440722188705</v>
      </c>
      <c r="GN31" s="5">
        <f t="shared" si="25"/>
        <v>27.179067833076569</v>
      </c>
      <c r="GO31" s="5">
        <f t="shared" si="25"/>
        <v>21.025637143997663</v>
      </c>
      <c r="GP31" s="5">
        <f t="shared" si="13"/>
        <v>19.428400743793887</v>
      </c>
      <c r="GQ31" s="5">
        <f t="shared" si="34"/>
        <v>23.03025921021084</v>
      </c>
      <c r="GR31" s="5">
        <f t="shared" si="34"/>
        <v>25.166145333480138</v>
      </c>
      <c r="GS31" s="5">
        <f t="shared" si="34"/>
        <v>19.26643552694879</v>
      </c>
      <c r="GT31" s="5">
        <f t="shared" si="34"/>
        <v>11.793266598934849</v>
      </c>
      <c r="GU31" s="5">
        <f t="array" ref="GU31">IF(ISNUMBER($BO31),_xlfn.PERCENTILE.EXC(IF(ISNUMBER(GM31:GT31),GM31:GT31),0.25),#N/A)</f>
        <v>19.306926831160062</v>
      </c>
      <c r="GV31" s="5">
        <f t="array" ref="GV31">IF(ISNUMBER($BO31),_xlfn.PERCENTILE.EXC(IF(ISNUMBER(GM31:GT31),GM31:GT31),0.5),#N/A)</f>
        <v>22.02794817710425</v>
      </c>
      <c r="GW31" s="5">
        <f t="array" ref="GW31">IF(ISNUMBER($BO31),_xlfn.PERCENTILE.EXC(IF(ISNUMBER(GM31:GT31),GM31:GT31),0.75),#N/A)</f>
        <v>25.697366875011564</v>
      </c>
      <c r="GY31" s="4" t="s">
        <v>34</v>
      </c>
      <c r="GZ31" s="5">
        <f t="shared" si="26"/>
        <v>4.5040178482021318</v>
      </c>
      <c r="HA31" s="5">
        <f t="shared" si="26"/>
        <v>10.229961632625459</v>
      </c>
      <c r="HB31" s="5">
        <f t="shared" si="26"/>
        <v>7.9892333649047744</v>
      </c>
      <c r="HC31" s="5" t="e">
        <f t="shared" si="15"/>
        <v>#N/A</v>
      </c>
      <c r="HD31" s="5">
        <f t="shared" si="35"/>
        <v>9.4195318780163984</v>
      </c>
      <c r="HE31" s="5">
        <f t="shared" si="35"/>
        <v>12.557090940524436</v>
      </c>
      <c r="HF31" s="5">
        <f t="shared" si="35"/>
        <v>6.4282277998042501</v>
      </c>
      <c r="HG31" s="5">
        <f t="shared" si="35"/>
        <v>6.1259458099055486</v>
      </c>
      <c r="HH31" s="5">
        <f t="array" ref="HH31">IF(ISNUMBER($CB31),_xlfn.PERCENTILE.EXC(IF(ISNUMBER(GZ31:HG31),GZ31:HG31),0.25),#N/A)</f>
        <v>6.1259458099055486</v>
      </c>
      <c r="HI31" s="5">
        <f t="array" ref="HI31">IF(ISNUMBER($CB31),_xlfn.PERCENTILE.EXC(IF(ISNUMBER(GZ31:HG31),GZ31:HG31),0.5),#N/A)</f>
        <v>7.9892333649047744</v>
      </c>
      <c r="HJ31" s="5">
        <f t="array" ref="HJ31">IF(ISNUMBER($CB31),_xlfn.PERCENTILE.EXC(IF(ISNUMBER(GZ31:HG31),GZ31:HG31),0.75),#N/A)</f>
        <v>10.229961632625459</v>
      </c>
      <c r="HL31" s="4" t="s">
        <v>34</v>
      </c>
      <c r="HM31" s="5">
        <f t="shared" si="27"/>
        <v>3.4354978624134942</v>
      </c>
      <c r="HN31" s="5">
        <f t="shared" si="27"/>
        <v>11.790863147042563</v>
      </c>
      <c r="HO31" s="5">
        <f t="shared" si="27"/>
        <v>7.0139227452239243</v>
      </c>
      <c r="HP31" s="5" t="e">
        <f t="shared" si="27"/>
        <v>#N/A</v>
      </c>
      <c r="HQ31" s="5">
        <f t="shared" si="27"/>
        <v>9.0493192760544581</v>
      </c>
      <c r="HR31" s="5">
        <f t="shared" si="27"/>
        <v>15.010301141141948</v>
      </c>
      <c r="HS31" s="5">
        <f t="shared" si="27"/>
        <v>3.2572452348169407</v>
      </c>
      <c r="HT31" s="5">
        <f t="shared" si="27"/>
        <v>5.8898195248566516</v>
      </c>
      <c r="HU31" s="5">
        <f t="array" ref="HU31">IF(ISNUMBER($CO31),_xlfn.PERCENTILE.EXC(IF(ISNUMBER(HM31:HT31),HM31:HT31),0.25),#N/A)</f>
        <v>3.4354978624134942</v>
      </c>
      <c r="HV31" s="5">
        <f t="array" ref="HV31">IF(ISNUMBER($CO31),_xlfn.PERCENTILE.EXC(IF(ISNUMBER(HM31:HT31),HM31:HT31),0.5),#N/A)</f>
        <v>7.0139227452239243</v>
      </c>
      <c r="HW31" s="5">
        <f t="array" ref="HW31">IF(ISNUMBER($CO31),_xlfn.PERCENTILE.EXC(IF(ISNUMBER(HM31:HT31),HM31:HT31),0.75),#N/A)</f>
        <v>11.790863147042563</v>
      </c>
      <c r="IB31" s="4" t="s">
        <v>34</v>
      </c>
      <c r="IC31" s="5">
        <f t="shared" si="28"/>
        <v>99.999999999999986</v>
      </c>
      <c r="ID31" s="5">
        <f t="shared" si="28"/>
        <v>100</v>
      </c>
      <c r="IE31" s="5">
        <f t="shared" si="28"/>
        <v>99.999999999999986</v>
      </c>
      <c r="IF31" s="5" t="e">
        <f t="shared" si="28"/>
        <v>#N/A</v>
      </c>
      <c r="IG31" s="5">
        <f t="shared" si="28"/>
        <v>100.00000000000001</v>
      </c>
      <c r="IH31" s="5">
        <f t="shared" si="28"/>
        <v>100</v>
      </c>
      <c r="II31" s="5">
        <f t="shared" si="28"/>
        <v>99.999999999999986</v>
      </c>
      <c r="IJ31" s="5">
        <f t="shared" si="28"/>
        <v>100.00000000000001</v>
      </c>
    </row>
    <row r="32" spans="1:244" x14ac:dyDescent="0.25">
      <c r="A32" s="4" t="s">
        <v>35</v>
      </c>
      <c r="B32" s="5">
        <f>100*'C'!C35/'Total GDP'!C35</f>
        <v>58.935991043546174</v>
      </c>
      <c r="C32" s="5">
        <f>100*'C'!D35/'Total GDP'!F35</f>
        <v>53.32967152979873</v>
      </c>
      <c r="D32" s="5">
        <f>100*'C'!E35/'Total GDP'!I35</f>
        <v>55.048688280444487</v>
      </c>
      <c r="E32" s="5">
        <f>100*'C'!F35/'Total GDP'!L35</f>
        <v>55.593119069702851</v>
      </c>
      <c r="F32" s="5">
        <f>100*'C'!G35/'Total GDP'!O35</f>
        <v>56.2378781433084</v>
      </c>
      <c r="G32" s="5">
        <f>100*'C'!H35/'Total GDP'!R35</f>
        <v>51.940581500445283</v>
      </c>
      <c r="H32" s="5">
        <f>100*'C'!I35/'Total GDP'!U35</f>
        <v>62.872354239709132</v>
      </c>
      <c r="I32" s="5">
        <f>100*'C'!J35/'Total GDP'!X35</f>
        <v>62.662357138068401</v>
      </c>
      <c r="J32" s="5">
        <f t="array" ref="J32">IF(ISNUMBER($B32),_xlfn.PERCENTILE.EXC(IF(ISNUMBER(B32:I32),B32:I32),0.25),#N/A)</f>
        <v>53.759425717460168</v>
      </c>
      <c r="K32" s="5">
        <f t="array" ref="K32">IF(ISNUMBER($B32),_xlfn.PERCENTILE.EXC(IF(ISNUMBER(B32:I32),B32:I32),0.5),#N/A)</f>
        <v>55.915498606505622</v>
      </c>
      <c r="L32" s="5">
        <f t="array" ref="L32">IF(ISNUMBER($B32),_xlfn.PERCENTILE.EXC(IF(ISNUMBER(B32:I32),B32:I32),0.75),#N/A)</f>
        <v>61.730765614437843</v>
      </c>
      <c r="N32" s="4" t="s">
        <v>35</v>
      </c>
      <c r="O32" s="5">
        <f>100*I!C35/'Total GDP'!C35</f>
        <v>15.838423362619384</v>
      </c>
      <c r="P32" s="5">
        <f>100*I!D35/'Total GDP'!F35</f>
        <v>13.893696879757938</v>
      </c>
      <c r="Q32" s="5">
        <f>100*I!E35/'Total GDP'!I35</f>
        <v>25.057810363921028</v>
      </c>
      <c r="R32" s="5" t="e">
        <f>100*I!F35/'Total GDP'!L35</f>
        <v>#N/A</v>
      </c>
      <c r="S32" s="5">
        <f>100*I!G35/'Total GDP'!O35</f>
        <v>21.634924011241715</v>
      </c>
      <c r="T32" s="5">
        <f>100*I!H35/'Total GDP'!R35</f>
        <v>19.295985361940602</v>
      </c>
      <c r="U32" s="5">
        <f>100*I!I35/'Total GDP'!U35</f>
        <v>27.565251266069343</v>
      </c>
      <c r="V32" s="5">
        <f>100*I!J35/'Total GDP'!X35</f>
        <v>24.134451646595124</v>
      </c>
      <c r="W32" s="5">
        <f t="array" ref="W32">IF(ISNUMBER($O32),_xlfn.PERCENTILE.EXC(IF(ISNUMBER(O32:V32),O32:V32),0.25),#N/A)</f>
        <v>15.838423362619384</v>
      </c>
      <c r="X32" s="5">
        <f t="array" ref="X32">IF(ISNUMBER($O32),_xlfn.PERCENTILE.EXC(IF(ISNUMBER(O32:V32),O32:V32),0.5),#N/A)</f>
        <v>21.634924011241715</v>
      </c>
      <c r="Y32" s="5">
        <f t="array" ref="Y32">IF(ISNUMBER($O32),_xlfn.PERCENTILE.EXC(IF(ISNUMBER(O32:V32),O32:V32),0.75),#N/A)</f>
        <v>25.057810363921028</v>
      </c>
      <c r="AA32" s="4" t="s">
        <v>35</v>
      </c>
      <c r="AB32" s="5">
        <f>100*'Total GFCF'!C35/'Total GDP'!C35</f>
        <v>17.90338146826096</v>
      </c>
      <c r="AC32" s="5">
        <f>100*'Total GFCF'!D35/'Total GDP'!F35</f>
        <v>19.996016985629026</v>
      </c>
      <c r="AD32" s="5">
        <f>100*'Total GFCF'!E35/'Total GDP'!I35</f>
        <v>24.379730400580438</v>
      </c>
      <c r="AE32" s="5">
        <f>100*'Total GFCF'!F35/'Total GDP'!L35</f>
        <v>25.571073709179846</v>
      </c>
      <c r="AF32" s="5">
        <f>100*'Total GFCF'!G35/'Total GDP'!O35</f>
        <v>24.295299315648958</v>
      </c>
      <c r="AG32" s="5">
        <f>100*'Total GFCF'!H35/'Total GDP'!R35</f>
        <v>18.536017272202933</v>
      </c>
      <c r="AH32" s="5">
        <f>100*'Total GFCF'!I35/'Total GDP'!U35</f>
        <v>25.639960178331819</v>
      </c>
      <c r="AI32" s="5">
        <f>100*'Total GFCF'!J35/'Total GDP'!X35</f>
        <v>22.686068954809937</v>
      </c>
      <c r="AJ32" s="5">
        <f t="array" ref="AJ32">IF(ISNUMBER($AB32),_xlfn.PERCENTILE.EXC(IF(ISNUMBER(AB32:AI32),AB32:AI32),0.25),#N/A)</f>
        <v>18.901017200559458</v>
      </c>
      <c r="AK32" s="5">
        <f t="array" ref="AK32">IF(ISNUMBER($AB32),_xlfn.PERCENTILE.EXC(IF(ISNUMBER(AB32:AI32),AB32:AI32),0.5),#N/A)</f>
        <v>23.490684135229447</v>
      </c>
      <c r="AL32" s="5">
        <f t="array" ref="AL32">IF(ISNUMBER($AB32),_xlfn.PERCENTILE.EXC(IF(ISNUMBER(AB32:AI32),AB32:AI32),0.75),#N/A)</f>
        <v>25.273237882029996</v>
      </c>
      <c r="AN32" s="4" t="s">
        <v>35</v>
      </c>
      <c r="AO32" s="5">
        <f>100*'Housing Investment'!C35/'Total GDP'!C35</f>
        <v>5.1065382390357659</v>
      </c>
      <c r="AP32" s="5">
        <f>100*'Housing Investment'!D35/'Total GDP'!F35</f>
        <v>6.1633935282440691</v>
      </c>
      <c r="AQ32" s="5">
        <f>100*'Housing Investment'!E35/'Total GDP'!I35</f>
        <v>8.5789132012067064</v>
      </c>
      <c r="AR32" s="5">
        <f>100*'Housing Investment'!F35/'Total GDP'!L35</f>
        <v>7.0312527385251959</v>
      </c>
      <c r="AS32" s="5">
        <f>100*'Housing Investment'!G35/'Total GDP'!O35</f>
        <v>11.250087930566675</v>
      </c>
      <c r="AT32" s="5">
        <f>100*'Housing Investment'!H35/'Total GDP'!R35</f>
        <v>6.2227221398438521</v>
      </c>
      <c r="AU32" s="5">
        <f>100*'Housing Investment'!I35/'Total GDP'!U35</f>
        <v>7.6405661602389303</v>
      </c>
      <c r="AV32" s="5">
        <f>100*'Housing Investment'!J35/'Total GDP'!X35</f>
        <v>11.07715867510224</v>
      </c>
      <c r="AW32" s="5">
        <f t="array" ref="AW32">IF(ISNUMBER($AO32),_xlfn.PERCENTILE.EXC(IF(ISNUMBER(AO32:AV32),AO32:AV32),0.25),#N/A)</f>
        <v>6.1782256811440153</v>
      </c>
      <c r="AX32" s="5">
        <f t="array" ref="AX32">IF(ISNUMBER($AO32),_xlfn.PERCENTILE.EXC(IF(ISNUMBER(AO32:AV32),AO32:AV32),0.5),#N/A)</f>
        <v>7.3359094493820631</v>
      </c>
      <c r="AY32" s="5">
        <f t="array" ref="AY32">IF(ISNUMBER($AO32),_xlfn.PERCENTILE.EXC(IF(ISNUMBER(AO32:AV32),AO32:AV32),0.75),#N/A)</f>
        <v>10.452597306628356</v>
      </c>
      <c r="BA32" s="4" t="s">
        <v>35</v>
      </c>
      <c r="BB32" s="5">
        <f>100*'Total Non-Res GFCF'!C35/'Total GDP'!C35</f>
        <v>12.796857102294929</v>
      </c>
      <c r="BC32" s="5">
        <f>100*'Total Non-Res GFCF'!D35/'Total GDP'!F35</f>
        <v>13.75573542995182</v>
      </c>
      <c r="BD32" s="5">
        <f>100*'Total Non-Res GFCF'!E35/'Total GDP'!I35</f>
        <v>15.800832474128383</v>
      </c>
      <c r="BE32" s="5">
        <f>100*'Total Non-Res GFCF'!F35/'Total GDP'!L35</f>
        <v>18.406671109160694</v>
      </c>
      <c r="BF32" s="5">
        <f>100*'Total Non-Res GFCF'!G35/'Total GDP'!O35</f>
        <v>13.045211385082286</v>
      </c>
      <c r="BG32" s="5">
        <f>100*'Total Non-Res GFCF'!H35/'Total GDP'!R35</f>
        <v>12.313295132359084</v>
      </c>
      <c r="BH32" s="5">
        <f>100*'Total Non-Res GFCF'!I35/'Total GDP'!U35</f>
        <v>17.99939401809289</v>
      </c>
      <c r="BI32" s="5">
        <f>100*'Total Non-Res GFCF'!J35/'Total GDP'!X35</f>
        <v>11.608910279707695</v>
      </c>
      <c r="BJ32" s="5">
        <f t="array" ref="BJ32">IF(ISNUMBER($BB32),_xlfn.PERCENTILE.EXC(IF(ISNUMBER(BB32:BI32),BB32:BI32),0.25),#N/A)</f>
        <v>12.434185624843046</v>
      </c>
      <c r="BK32" s="5">
        <f t="array" ref="BK32">IF(ISNUMBER($BB32),_xlfn.PERCENTILE.EXC(IF(ISNUMBER(BB32:BI32),BB32:BI32),0.5),#N/A)</f>
        <v>13.400473407517053</v>
      </c>
      <c r="BL32" s="5">
        <f t="array" ref="BL32">IF(ISNUMBER($BB32),_xlfn.PERCENTILE.EXC(IF(ISNUMBER(BB32:BI32),BB32:BI32),0.75),#N/A)</f>
        <v>17.449753632101764</v>
      </c>
      <c r="BN32" s="4" t="s">
        <v>35</v>
      </c>
      <c r="BO32" s="5">
        <f>100*G!C35/'Total GDP'!C35</f>
        <v>27.02064728968773</v>
      </c>
      <c r="BP32" s="5">
        <f>100*G!D35/'Total GDP'!F35</f>
        <v>26.03092617932559</v>
      </c>
      <c r="BQ32" s="5">
        <f>100*G!E35/'Total GDP'!I35</f>
        <v>21.029212968266695</v>
      </c>
      <c r="BR32" s="5">
        <f>100*G!F35/'Total GDP'!L35</f>
        <v>19.834325611033023</v>
      </c>
      <c r="BS32" s="5">
        <f>100*G!G35/'Total GDP'!O35</f>
        <v>22.773011848015784</v>
      </c>
      <c r="BT32" s="5">
        <f>100*G!H35/'Total GDP'!R35</f>
        <v>24.97884066746369</v>
      </c>
      <c r="BU32" s="5">
        <f>100*G!I35/'Total GDP'!U35</f>
        <v>20.220750551876378</v>
      </c>
      <c r="BV32" s="5">
        <f>100*G!J35/'Total GDP'!X35</f>
        <v>11.564450623317326</v>
      </c>
      <c r="BW32" s="5">
        <f t="array" ref="BW32">IF(ISNUMBER($BO32),_xlfn.PERCENTILE.EXC(IF(ISNUMBER(BO32:BV32),BO32:BV32),0.25),#N/A)</f>
        <v>19.930931846243862</v>
      </c>
      <c r="BX32" s="5">
        <f t="array" ref="BX32">IF(ISNUMBER($BO32),_xlfn.PERCENTILE.EXC(IF(ISNUMBER(BO32:BV32),BO32:BV32),0.5),#N/A)</f>
        <v>21.901112408141238</v>
      </c>
      <c r="BY32" s="5">
        <f t="array" ref="BY32">IF(ISNUMBER($BO32),_xlfn.PERCENTILE.EXC(IF(ISNUMBER(BO32:BV32),BO32:BV32),0.75),#N/A)</f>
        <v>25.767904801360114</v>
      </c>
      <c r="CA32" s="4" t="s">
        <v>35</v>
      </c>
      <c r="CB32" s="5">
        <f>100*IMP!C35/'Total GDP'!C35</f>
        <v>4.567130165926538</v>
      </c>
      <c r="CC32" s="5">
        <f>100*IMP!D35/'Total GDP'!F35</f>
        <v>10.297376992310213</v>
      </c>
      <c r="CD32" s="5">
        <f>100*IMP!E35/'Total GDP'!I35</f>
        <v>8.2019322564631292</v>
      </c>
      <c r="CE32" s="5" t="e">
        <f>100*IMP!F35/'Total GDP'!L35</f>
        <v>#N/A</v>
      </c>
      <c r="CF32" s="5">
        <f>100*IMP!G35/'Total GDP'!O35</f>
        <v>9.5435649899005472</v>
      </c>
      <c r="CG32" s="5">
        <f>100*IMP!H35/'Total GDP'!R35</f>
        <v>12.456714524693989</v>
      </c>
      <c r="CH32" s="5">
        <f>100*IMP!I35/'Total GDP'!U35</f>
        <v>7.0129420421590272</v>
      </c>
      <c r="CI32" s="5">
        <f>100*IMP!J35/'Total GDP'!X35</f>
        <v>5.7721689608084592</v>
      </c>
      <c r="CJ32" s="5">
        <f t="array" ref="CJ32">IF(ISNUMBER($CB32),_xlfn.PERCENTILE.EXC(IF(ISNUMBER(CB32:CI32),CB32:CI32),0.25),#N/A)</f>
        <v>5.7721689608084592</v>
      </c>
      <c r="CK32" s="5">
        <f t="array" ref="CK32">IF(ISNUMBER($CB32),_xlfn.PERCENTILE.EXC(IF(ISNUMBER(CB32:CI32),CB32:CI32),0.5),#N/A)</f>
        <v>8.2019322564631292</v>
      </c>
      <c r="CL32" s="5">
        <f t="array" ref="CL32">IF(ISNUMBER($CB32),_xlfn.PERCENTILE.EXC(IF(ISNUMBER(CB32:CI32),CB32:CI32),0.75),#N/A)</f>
        <v>10.297376992310213</v>
      </c>
      <c r="CN32" s="4" t="s">
        <v>35</v>
      </c>
      <c r="CO32" s="5">
        <f>100*EXP!C35/'Total GDP'!C35</f>
        <v>3.4951349456614977</v>
      </c>
      <c r="CP32" s="5">
        <f>100*EXP!D35/'Total GDP'!F35</f>
        <v>10.941725930065976</v>
      </c>
      <c r="CQ32" s="5">
        <f>100*EXP!E35/'Total GDP'!I35</f>
        <v>7.1381983426891198</v>
      </c>
      <c r="CR32" s="5" t="e">
        <f>100*EXP!F35/'Total GDP'!L35</f>
        <v>#N/A</v>
      </c>
      <c r="CS32" s="5">
        <f>100*EXP!G35/'Total GDP'!O35</f>
        <v>9.076276835571516</v>
      </c>
      <c r="CT32" s="5">
        <f>100*EXP!H35/'Total GDP'!R35</f>
        <v>15.132845250696654</v>
      </c>
      <c r="CU32" s="5">
        <f>100*EXP!I35/'Total GDP'!U35</f>
        <v>3.37358784573432</v>
      </c>
      <c r="CV32" s="5">
        <f>100*EXP!J35/'Total GDP'!X35</f>
        <v>5.4576698200089631</v>
      </c>
      <c r="CW32" s="5">
        <f t="array" ref="CW32">IF(ISNUMBER($CO32),_xlfn.PERCENTILE.EXC(IF(ISNUMBER(CO32:CV32),CO32:CV32),0.25),#N/A)</f>
        <v>3.4951349456614977</v>
      </c>
      <c r="CX32" s="5">
        <f t="array" ref="CX32">IF(ISNUMBER($CO32),_xlfn.PERCENTILE.EXC(IF(ISNUMBER(CO32:CV32),CO32:CV32),0.5),#N/A)</f>
        <v>7.1381983426891198</v>
      </c>
      <c r="CY32" s="5">
        <f t="array" ref="CY32">IF(ISNUMBER($CO32),_xlfn.PERCENTILE.EXC(IF(ISNUMBER(CO32:CV32),CO32:CV32),0.75),#N/A)</f>
        <v>10.941725930065976</v>
      </c>
      <c r="DC32" s="4" t="s">
        <v>35</v>
      </c>
      <c r="DD32" s="5">
        <f t="shared" si="18"/>
        <v>100.00007748854459</v>
      </c>
      <c r="DE32" s="5">
        <f t="shared" si="18"/>
        <v>99.615483286054427</v>
      </c>
      <c r="DF32" s="5">
        <f t="shared" si="18"/>
        <v>100.00006265350108</v>
      </c>
      <c r="DG32" s="5">
        <f t="shared" si="18"/>
        <v>99.479294991644593</v>
      </c>
      <c r="DH32" s="5">
        <f t="shared" si="18"/>
        <v>100.00000000000003</v>
      </c>
      <c r="DI32" s="5">
        <f t="shared" si="18"/>
        <v>100.00000000000001</v>
      </c>
      <c r="DJ32" s="5">
        <f t="shared" si="18"/>
        <v>100.00000000000001</v>
      </c>
      <c r="DK32" s="5">
        <f t="shared" si="18"/>
        <v>99.999999999999986</v>
      </c>
      <c r="DM32" s="4" t="s">
        <v>35</v>
      </c>
      <c r="DN32" s="5">
        <f t="shared" si="19"/>
        <v>100.72306647558824</v>
      </c>
      <c r="DO32" s="5">
        <f t="shared" si="19"/>
        <v>93.898643526638025</v>
      </c>
      <c r="DP32" s="5">
        <f t="shared" si="19"/>
        <v>100.07197769885821</v>
      </c>
      <c r="DQ32" s="5" t="e">
        <f t="shared" si="19"/>
        <v>#N/A</v>
      </c>
      <c r="DR32" s="5">
        <f t="shared" si="19"/>
        <v>100.17852584823687</v>
      </c>
      <c r="DS32" s="5">
        <f t="shared" si="19"/>
        <v>98.891538255852225</v>
      </c>
      <c r="DT32" s="5">
        <f t="shared" si="19"/>
        <v>107.01900186123015</v>
      </c>
      <c r="DU32" s="5">
        <f t="shared" si="19"/>
        <v>98.046760267181355</v>
      </c>
      <c r="DY32" s="4" t="s">
        <v>35</v>
      </c>
      <c r="DZ32" s="5">
        <f t="shared" si="20"/>
        <v>58.512903851899907</v>
      </c>
      <c r="EA32" s="5">
        <f t="shared" si="20"/>
        <v>56.794932841249924</v>
      </c>
      <c r="EB32" s="5">
        <f t="shared" si="20"/>
        <v>55.009094000420234</v>
      </c>
      <c r="EC32" s="5">
        <f t="shared" si="3"/>
        <v>55.593119069702851</v>
      </c>
      <c r="ED32" s="5">
        <f t="shared" si="29"/>
        <v>56.137657913338295</v>
      </c>
      <c r="EE32" s="5">
        <f t="shared" si="29"/>
        <v>52.522776383622016</v>
      </c>
      <c r="EF32" s="5">
        <f t="shared" si="29"/>
        <v>58.7487765221682</v>
      </c>
      <c r="EG32" s="5">
        <f t="shared" si="29"/>
        <v>63.910686051544147</v>
      </c>
      <c r="EH32" s="5">
        <f t="array" ref="EH32">IF(ISNUMBER($B32),_xlfn.PERCENTILE.EXC(IF(ISNUMBER(DZ32:EG32),DZ32:EG32),0.25),#N/A)</f>
        <v>55.155100267740892</v>
      </c>
      <c r="EI32" s="5">
        <f t="array" ref="EI32">IF(ISNUMBER($B32),_xlfn.PERCENTILE.EXC(IF(ISNUMBER(DZ32:EG32),DZ32:EG32),0.5),#N/A)</f>
        <v>56.466295377294109</v>
      </c>
      <c r="EJ32" s="5">
        <f t="array" ref="EJ32">IF(ISNUMBER($B32),_xlfn.PERCENTILE.EXC(IF(ISNUMBER(DZ32:EG32),DZ32:EG32),0.75),#N/A)</f>
        <v>58.689808354601126</v>
      </c>
      <c r="EL32" s="4" t="s">
        <v>35</v>
      </c>
      <c r="EM32" s="5">
        <f t="shared" si="21"/>
        <v>15.724723161062681</v>
      </c>
      <c r="EN32" s="5">
        <f t="shared" si="21"/>
        <v>14.796483056559222</v>
      </c>
      <c r="EO32" s="5">
        <f t="shared" si="21"/>
        <v>25.039787301222621</v>
      </c>
      <c r="EP32" s="5" t="e">
        <f t="shared" si="5"/>
        <v>#N/A</v>
      </c>
      <c r="EQ32" s="5">
        <f t="shared" si="30"/>
        <v>21.596368910455958</v>
      </c>
      <c r="ER32" s="5">
        <f t="shared" si="30"/>
        <v>19.512271426113347</v>
      </c>
      <c r="ES32" s="5">
        <f t="shared" si="30"/>
        <v>25.75734288926818</v>
      </c>
      <c r="ET32" s="5">
        <f t="shared" si="30"/>
        <v>24.615246420001821</v>
      </c>
      <c r="EU32" s="5">
        <f t="array" ref="EU32">IF(ISNUMBER($O32),_xlfn.PERCENTILE.EXC(IF(ISNUMBER(EM32:ET32),EM32:ET32),0.25),#N/A)</f>
        <v>15.724723161062681</v>
      </c>
      <c r="EV32" s="5">
        <f t="array" ref="EV32">IF(ISNUMBER($O32),_xlfn.PERCENTILE.EXC(IF(ISNUMBER(EM32:ET32),EM32:ET32),0.5),#N/A)</f>
        <v>21.596368910455958</v>
      </c>
      <c r="EW32" s="5">
        <f t="array" ref="EW32">IF(ISNUMBER($O32),_xlfn.PERCENTILE.EXC(IF(ISNUMBER(EM32:ET32),EM32:ET32),0.75),#N/A)</f>
        <v>25.039787301222621</v>
      </c>
      <c r="EY32" s="4" t="s">
        <v>35</v>
      </c>
      <c r="EZ32" s="5">
        <f t="shared" si="22"/>
        <v>17.774857433078761</v>
      </c>
      <c r="FA32" s="5">
        <f t="shared" si="22"/>
        <v>21.295320395077244</v>
      </c>
      <c r="FB32" s="5">
        <f t="shared" si="22"/>
        <v>24.362195053189804</v>
      </c>
      <c r="FC32" s="5">
        <f t="shared" si="7"/>
        <v>25.571073709179846</v>
      </c>
      <c r="FD32" s="5">
        <f t="shared" si="31"/>
        <v>24.252003221183905</v>
      </c>
      <c r="FE32" s="5">
        <f t="shared" si="31"/>
        <v>18.743784957866204</v>
      </c>
      <c r="FF32" s="5">
        <f t="shared" si="31"/>
        <v>23.958324907177467</v>
      </c>
      <c r="FG32" s="5">
        <f t="shared" si="31"/>
        <v>23.138009754722631</v>
      </c>
      <c r="FH32" s="5">
        <f t="array" ref="FH32">IF(ISNUMBER($AB32),_xlfn.PERCENTILE.EXC(IF(ISNUMBER(EZ32:FG32),EZ32:FG32),0.25),#N/A)</f>
        <v>19.381668817168965</v>
      </c>
      <c r="FI32" s="5">
        <f t="array" ref="FI32">IF(ISNUMBER($AB32),_xlfn.PERCENTILE.EXC(IF(ISNUMBER(EZ32:FG32),EZ32:FG32),0.5),#N/A)</f>
        <v>23.548167330950051</v>
      </c>
      <c r="FJ32" s="5">
        <f t="array" ref="FJ32">IF(ISNUMBER($AB32),_xlfn.PERCENTILE.EXC(IF(ISNUMBER(EZ32:FG32),EZ32:FG32),0.75),#N/A)</f>
        <v>24.33464709518833</v>
      </c>
      <c r="FL32" s="4" t="s">
        <v>35</v>
      </c>
      <c r="FM32" s="5">
        <f t="shared" si="23"/>
        <v>5.0698796390133865</v>
      </c>
      <c r="FN32" s="5">
        <f t="shared" si="23"/>
        <v>6.563879196503601</v>
      </c>
      <c r="FO32" s="5">
        <f t="shared" si="23"/>
        <v>8.5727427382546768</v>
      </c>
      <c r="FP32" s="5">
        <f t="shared" si="9"/>
        <v>7.0312527385251959</v>
      </c>
      <c r="FQ32" s="5">
        <f t="shared" si="32"/>
        <v>11.230039407457175</v>
      </c>
      <c r="FR32" s="5">
        <f t="shared" si="32"/>
        <v>6.2924717823120746</v>
      </c>
      <c r="FS32" s="5">
        <f t="shared" si="32"/>
        <v>7.1394481609409253</v>
      </c>
      <c r="FT32" s="5">
        <f t="shared" si="32"/>
        <v>11.297832427013944</v>
      </c>
      <c r="FU32" s="5">
        <f t="array" ref="FU32">IF(ISNUMBER($AO32),_xlfn.PERCENTILE.EXC(IF(ISNUMBER(FM32:FT32),FM32:FT32),0.25),#N/A)</f>
        <v>6.360323635859956</v>
      </c>
      <c r="FV32" s="5">
        <f t="array" ref="FV32">IF(ISNUMBER($AO32),_xlfn.PERCENTILE.EXC(IF(ISNUMBER(FM32:FT32),FM32:FT32),0.5),#N/A)</f>
        <v>7.0853504497330606</v>
      </c>
      <c r="FW32" s="5">
        <f t="array" ref="FW32">IF(ISNUMBER($AO32),_xlfn.PERCENTILE.EXC(IF(ISNUMBER(FM32:FT32),FM32:FT32),0.75),#N/A)</f>
        <v>10.56571524015655</v>
      </c>
      <c r="FY32" s="4" t="s">
        <v>35</v>
      </c>
      <c r="FZ32" s="5">
        <f t="shared" si="24"/>
        <v>12.704991567543708</v>
      </c>
      <c r="GA32" s="5">
        <f t="shared" si="24"/>
        <v>14.649557132366311</v>
      </c>
      <c r="GB32" s="5">
        <f t="shared" si="24"/>
        <v>15.78946757870327</v>
      </c>
      <c r="GC32" s="5">
        <f t="shared" si="11"/>
        <v>18.406671109160694</v>
      </c>
      <c r="GD32" s="5">
        <f t="shared" si="33"/>
        <v>13.021963813726732</v>
      </c>
      <c r="GE32" s="5">
        <f t="shared" si="33"/>
        <v>12.451313175554132</v>
      </c>
      <c r="GF32" s="5">
        <f t="shared" si="33"/>
        <v>16.81887674623654</v>
      </c>
      <c r="GG32" s="5">
        <f t="shared" si="33"/>
        <v>11.840177327708686</v>
      </c>
      <c r="GH32" s="5">
        <f t="array" ref="GH32">IF(ISNUMBER($BB32),_xlfn.PERCENTILE.EXC(IF(ISNUMBER(FZ32:GG32),FZ32:GG32),0.25),#N/A)</f>
        <v>12.514732773551525</v>
      </c>
      <c r="GI32" s="5">
        <f t="array" ref="GI32">IF(ISNUMBER($BB32),_xlfn.PERCENTILE.EXC(IF(ISNUMBER(FZ32:GG32),FZ32:GG32),0.5),#N/A)</f>
        <v>13.835760473046522</v>
      </c>
      <c r="GJ32" s="5">
        <f t="array" ref="GJ32">IF(ISNUMBER($BB32),_xlfn.PERCENTILE.EXC(IF(ISNUMBER(FZ32:GG32),FZ32:GG32),0.75),#N/A)</f>
        <v>16.561524454353222</v>
      </c>
      <c r="GL32" s="4" t="s">
        <v>35</v>
      </c>
      <c r="GM32" s="5">
        <f t="shared" si="25"/>
        <v>26.826672613503675</v>
      </c>
      <c r="GN32" s="5">
        <f t="shared" si="25"/>
        <v>27.722366587692928</v>
      </c>
      <c r="GO32" s="5">
        <f t="shared" si="25"/>
        <v>21.014087511639765</v>
      </c>
      <c r="GP32" s="5">
        <f t="shared" si="13"/>
        <v>19.834325611033023</v>
      </c>
      <c r="GQ32" s="5">
        <f t="shared" si="34"/>
        <v>22.732428587055903</v>
      </c>
      <c r="GR32" s="5">
        <f t="shared" si="34"/>
        <v>25.258825080502262</v>
      </c>
      <c r="GS32" s="5">
        <f t="shared" si="34"/>
        <v>18.894542277731489</v>
      </c>
      <c r="GT32" s="5">
        <f t="shared" si="34"/>
        <v>11.794831967730227</v>
      </c>
      <c r="GU32" s="5">
        <f t="array" ref="GU32">IF(ISNUMBER($BO32),_xlfn.PERCENTILE.EXC(IF(ISNUMBER(GM32:GT32),GM32:GT32),0.25),#N/A)</f>
        <v>19.129488111056872</v>
      </c>
      <c r="GV32" s="5">
        <f t="array" ref="GV32">IF(ISNUMBER($BO32),_xlfn.PERCENTILE.EXC(IF(ISNUMBER(GM32:GT32),GM32:GT32),0.5),#N/A)</f>
        <v>21.873258049347832</v>
      </c>
      <c r="GW32" s="5">
        <f t="array" ref="GW32">IF(ISNUMBER($BO32),_xlfn.PERCENTILE.EXC(IF(ISNUMBER(GM32:GT32),GM32:GT32),0.75),#N/A)</f>
        <v>26.434710730253322</v>
      </c>
      <c r="GY32" s="4" t="s">
        <v>35</v>
      </c>
      <c r="GZ32" s="5">
        <f t="shared" si="26"/>
        <v>4.5343438456904517</v>
      </c>
      <c r="HA32" s="5">
        <f t="shared" si="26"/>
        <v>10.96648109659748</v>
      </c>
      <c r="HB32" s="5">
        <f t="shared" si="26"/>
        <v>8.1960329405548578</v>
      </c>
      <c r="HC32" s="5" t="e">
        <f t="shared" si="15"/>
        <v>#N/A</v>
      </c>
      <c r="HD32" s="5">
        <f t="shared" si="35"/>
        <v>9.5265576220979238</v>
      </c>
      <c r="HE32" s="5">
        <f t="shared" si="35"/>
        <v>12.596340136267242</v>
      </c>
      <c r="HF32" s="5">
        <f t="shared" si="35"/>
        <v>6.5529877126424694</v>
      </c>
      <c r="HG32" s="5">
        <f t="shared" si="35"/>
        <v>5.8871592952985567</v>
      </c>
      <c r="HH32" s="5">
        <f t="array" ref="HH32">IF(ISNUMBER($CB32),_xlfn.PERCENTILE.EXC(IF(ISNUMBER(GZ32:HG32),GZ32:HG32),0.25),#N/A)</f>
        <v>5.8871592952985567</v>
      </c>
      <c r="HI32" s="5">
        <f t="array" ref="HI32">IF(ISNUMBER($CB32),_xlfn.PERCENTILE.EXC(IF(ISNUMBER(GZ32:HG32),GZ32:HG32),0.5),#N/A)</f>
        <v>8.1960329405548578</v>
      </c>
      <c r="HJ32" s="5">
        <f t="array" ref="HJ32">IF(ISNUMBER($CB32),_xlfn.PERCENTILE.EXC(IF(ISNUMBER(GZ32:HG32),GZ32:HG32),0.75),#N/A)</f>
        <v>10.96648109659748</v>
      </c>
      <c r="HL32" s="4" t="s">
        <v>35</v>
      </c>
      <c r="HM32" s="5">
        <f t="shared" si="27"/>
        <v>3.4700442192242003</v>
      </c>
      <c r="HN32" s="5">
        <f t="shared" si="27"/>
        <v>11.652698611095408</v>
      </c>
      <c r="HO32" s="5">
        <f t="shared" si="27"/>
        <v>7.1330641272722293</v>
      </c>
      <c r="HP32" s="5" t="e">
        <f t="shared" si="27"/>
        <v>#N/A</v>
      </c>
      <c r="HQ32" s="5">
        <f t="shared" si="27"/>
        <v>9.0601022112477576</v>
      </c>
      <c r="HR32" s="5">
        <f t="shared" si="27"/>
        <v>15.302467246029638</v>
      </c>
      <c r="HS32" s="5">
        <f t="shared" si="27"/>
        <v>3.1523260234745956</v>
      </c>
      <c r="HT32" s="5">
        <f t="shared" si="27"/>
        <v>5.5663948560223648</v>
      </c>
      <c r="HU32" s="5">
        <f t="array" ref="HU32">IF(ISNUMBER($CO32),_xlfn.PERCENTILE.EXC(IF(ISNUMBER(HM32:HT32),HM32:HT32),0.25),#N/A)</f>
        <v>3.4700442192242003</v>
      </c>
      <c r="HV32" s="5">
        <f t="array" ref="HV32">IF(ISNUMBER($CO32),_xlfn.PERCENTILE.EXC(IF(ISNUMBER(HM32:HT32),HM32:HT32),0.5),#N/A)</f>
        <v>7.1330641272722293</v>
      </c>
      <c r="HW32" s="5">
        <f t="array" ref="HW32">IF(ISNUMBER($CO32),_xlfn.PERCENTILE.EXC(IF(ISNUMBER(HM32:HT32),HM32:HT32),0.75),#N/A)</f>
        <v>11.652698611095408</v>
      </c>
      <c r="IB32" s="4" t="s">
        <v>35</v>
      </c>
      <c r="IC32" s="5">
        <f t="shared" si="28"/>
        <v>100.00000000000001</v>
      </c>
      <c r="ID32" s="5">
        <f t="shared" si="28"/>
        <v>100</v>
      </c>
      <c r="IE32" s="5">
        <f t="shared" si="28"/>
        <v>100</v>
      </c>
      <c r="IF32" s="5" t="e">
        <f t="shared" si="28"/>
        <v>#N/A</v>
      </c>
      <c r="IG32" s="5">
        <f t="shared" si="28"/>
        <v>99.999999999999986</v>
      </c>
      <c r="IH32" s="5">
        <f t="shared" si="28"/>
        <v>100.00000000000001</v>
      </c>
      <c r="II32" s="5">
        <f t="shared" si="28"/>
        <v>99.999999999999986</v>
      </c>
      <c r="IJ32" s="5">
        <f t="shared" si="28"/>
        <v>100.00000000000001</v>
      </c>
    </row>
    <row r="33" spans="1:244" x14ac:dyDescent="0.25">
      <c r="A33" s="4" t="s">
        <v>36</v>
      </c>
      <c r="B33" s="5">
        <f>100*'C'!C36/'Total GDP'!C36</f>
        <v>59.687644384483178</v>
      </c>
      <c r="C33" s="5">
        <f>100*'C'!D36/'Total GDP'!F36</f>
        <v>53.407319885456538</v>
      </c>
      <c r="D33" s="5">
        <f>100*'C'!E36/'Total GDP'!I36</f>
        <v>54.852426477585645</v>
      </c>
      <c r="E33" s="5">
        <f>100*'C'!F36/'Total GDP'!L36</f>
        <v>55.805604714791727</v>
      </c>
      <c r="F33" s="5">
        <f>100*'C'!G36/'Total GDP'!O36</f>
        <v>55.82550696503057</v>
      </c>
      <c r="G33" s="5">
        <f>100*'C'!H36/'Total GDP'!R36</f>
        <v>51.800057574137519</v>
      </c>
      <c r="H33" s="5">
        <f>100*'C'!I36/'Total GDP'!U36</f>
        <v>63.085415700981841</v>
      </c>
      <c r="I33" s="5">
        <f>100*'C'!J36/'Total GDP'!X36</f>
        <v>62.939277027593732</v>
      </c>
      <c r="J33" s="5">
        <f t="array" ref="J33">IF(ISNUMBER($B33),_xlfn.PERCENTILE.EXC(IF(ISNUMBER(B33:I33),B33:I33),0.25),#N/A)</f>
        <v>53.768596533488818</v>
      </c>
      <c r="K33" s="5">
        <f t="array" ref="K33">IF(ISNUMBER($B33),_xlfn.PERCENTILE.EXC(IF(ISNUMBER(B33:I33),B33:I33),0.5),#N/A)</f>
        <v>55.815555839911148</v>
      </c>
      <c r="L33" s="5">
        <f t="array" ref="L33">IF(ISNUMBER($B33),_xlfn.PERCENTILE.EXC(IF(ISNUMBER(B33:I33),B33:I33),0.75),#N/A)</f>
        <v>62.126368866816094</v>
      </c>
      <c r="N33" s="4" t="s">
        <v>36</v>
      </c>
      <c r="O33" s="5">
        <f>100*I!C36/'Total GDP'!C36</f>
        <v>14.959132722837234</v>
      </c>
      <c r="P33" s="5">
        <f>100*I!D36/'Total GDP'!F36</f>
        <v>14.371274802970021</v>
      </c>
      <c r="Q33" s="5">
        <f>100*I!E36/'Total GDP'!I36</f>
        <v>24.909966480818234</v>
      </c>
      <c r="R33" s="5" t="e">
        <f>100*I!F36/'Total GDP'!L36</f>
        <v>#N/A</v>
      </c>
      <c r="S33" s="5">
        <f>100*I!G36/'Total GDP'!O36</f>
        <v>22.789909559537243</v>
      </c>
      <c r="T33" s="5">
        <f>100*I!H36/'Total GDP'!R36</f>
        <v>18.644261092220351</v>
      </c>
      <c r="U33" s="5">
        <f>100*I!I36/'Total GDP'!U36</f>
        <v>28.038430744595676</v>
      </c>
      <c r="V33" s="5">
        <f>100*I!J36/'Total GDP'!X36</f>
        <v>23.921202717436888</v>
      </c>
      <c r="W33" s="5">
        <f t="array" ref="W33">IF(ISNUMBER($O33),_xlfn.PERCENTILE.EXC(IF(ISNUMBER(O33:V33),O33:V33),0.25),#N/A)</f>
        <v>14.959132722837234</v>
      </c>
      <c r="X33" s="5">
        <f t="array" ref="X33">IF(ISNUMBER($O33),_xlfn.PERCENTILE.EXC(IF(ISNUMBER(O33:V33),O33:V33),0.5),#N/A)</f>
        <v>22.789909559537243</v>
      </c>
      <c r="Y33" s="5">
        <f t="array" ref="Y33">IF(ISNUMBER($O33),_xlfn.PERCENTILE.EXC(IF(ISNUMBER(O33:V33),O33:V33),0.75),#N/A)</f>
        <v>24.909966480818234</v>
      </c>
      <c r="AA33" s="4" t="s">
        <v>36</v>
      </c>
      <c r="AB33" s="5">
        <f>100*'Total GFCF'!C36/'Total GDP'!C36</f>
        <v>18.041014433828014</v>
      </c>
      <c r="AC33" s="5">
        <f>100*'Total GFCF'!D36/'Total GDP'!F36</f>
        <v>20.636831301791641</v>
      </c>
      <c r="AD33" s="5">
        <f>100*'Total GFCF'!E36/'Total GDP'!I36</f>
        <v>24.501781697831905</v>
      </c>
      <c r="AE33" s="5">
        <f>100*'Total GFCF'!F36/'Total GDP'!L36</f>
        <v>25.064004063023368</v>
      </c>
      <c r="AF33" s="5">
        <f>100*'Total GFCF'!G36/'Total GDP'!O36</f>
        <v>24.668472415330939</v>
      </c>
      <c r="AG33" s="5">
        <f>100*'Total GFCF'!H36/'Total GDP'!R36</f>
        <v>18.082824509267056</v>
      </c>
      <c r="AH33" s="5">
        <f>100*'Total GFCF'!I36/'Total GDP'!U36</f>
        <v>26.680712991445787</v>
      </c>
      <c r="AI33" s="5">
        <f>100*'Total GFCF'!J36/'Total GDP'!X36</f>
        <v>22.751894098241497</v>
      </c>
      <c r="AJ33" s="5">
        <f t="array" ref="AJ33">IF(ISNUMBER($AB33),_xlfn.PERCENTILE.EXC(IF(ISNUMBER(AB33:AI33),AB33:AI33),0.25),#N/A)</f>
        <v>18.721326207398203</v>
      </c>
      <c r="AK33" s="5">
        <f t="array" ref="AK33">IF(ISNUMBER($AB33),_xlfn.PERCENTILE.EXC(IF(ISNUMBER(AB33:AI33),AB33:AI33),0.5),#N/A)</f>
        <v>23.626837898036701</v>
      </c>
      <c r="AL33" s="5">
        <f t="array" ref="AL33">IF(ISNUMBER($AB33),_xlfn.PERCENTILE.EXC(IF(ISNUMBER(AB33:AI33),AB33:AI33),0.75),#N/A)</f>
        <v>24.965121151100263</v>
      </c>
      <c r="AN33" s="4" t="s">
        <v>36</v>
      </c>
      <c r="AO33" s="5">
        <f>100*'Housing Investment'!C36/'Total GDP'!C36</f>
        <v>5.6820491969912581</v>
      </c>
      <c r="AP33" s="5">
        <f>100*'Housing Investment'!D36/'Total GDP'!F36</f>
        <v>6.4315083246749953</v>
      </c>
      <c r="AQ33" s="5">
        <f>100*'Housing Investment'!E36/'Total GDP'!I36</f>
        <v>8.7480683797350185</v>
      </c>
      <c r="AR33" s="5">
        <f>100*'Housing Investment'!F36/'Total GDP'!L36</f>
        <v>6.8853010024352335</v>
      </c>
      <c r="AS33" s="5">
        <f>100*'Housing Investment'!G36/'Total GDP'!O36</f>
        <v>11.244884440830033</v>
      </c>
      <c r="AT33" s="5">
        <f>100*'Housing Investment'!H36/'Total GDP'!R36</f>
        <v>6.2240672881499002</v>
      </c>
      <c r="AU33" s="5">
        <f>100*'Housing Investment'!I36/'Total GDP'!U36</f>
        <v>7.8648181703257345</v>
      </c>
      <c r="AV33" s="5">
        <f>100*'Housing Investment'!J36/'Total GDP'!X36</f>
        <v>11.564133747099444</v>
      </c>
      <c r="AW33" s="5">
        <f t="array" ref="AW33">IF(ISNUMBER($AO33),_xlfn.PERCENTILE.EXC(IF(ISNUMBER(AO33:AV33),AO33:AV33),0.25),#N/A)</f>
        <v>6.2759275472811744</v>
      </c>
      <c r="AX33" s="5">
        <f t="array" ref="AX33">IF(ISNUMBER($AO33),_xlfn.PERCENTILE.EXC(IF(ISNUMBER(AO33:AV33),AO33:AV33),0.5),#N/A)</f>
        <v>7.375059586380484</v>
      </c>
      <c r="AY33" s="5">
        <f t="array" ref="AY33">IF(ISNUMBER($AO33),_xlfn.PERCENTILE.EXC(IF(ISNUMBER(AO33:AV33),AO33:AV33),0.75),#N/A)</f>
        <v>10.62068042555628</v>
      </c>
      <c r="BA33" s="4" t="s">
        <v>36</v>
      </c>
      <c r="BB33" s="5">
        <f>100*'Total Non-Res GFCF'!C36/'Total GDP'!C36</f>
        <v>12.358955996229831</v>
      </c>
      <c r="BC33" s="5">
        <f>100*'Total Non-Res GFCF'!D36/'Total GDP'!F36</f>
        <v>14.116951594009036</v>
      </c>
      <c r="BD33" s="5">
        <f>100*'Total Non-Res GFCF'!E36/'Total GDP'!I36</f>
        <v>15.753728423631703</v>
      </c>
      <c r="BE33" s="5">
        <f>100*'Total Non-Res GFCF'!F36/'Total GDP'!L36</f>
        <v>18.053261786308354</v>
      </c>
      <c r="BF33" s="5">
        <f>100*'Total Non-Res GFCF'!G36/'Total GDP'!O36</f>
        <v>13.423571578477922</v>
      </c>
      <c r="BG33" s="5">
        <f>100*'Total Non-Res GFCF'!H36/'Total GDP'!R36</f>
        <v>11.858757221117155</v>
      </c>
      <c r="BH33" s="5">
        <f>100*'Total Non-Res GFCF'!I36/'Total GDP'!U36</f>
        <v>18.815894821120054</v>
      </c>
      <c r="BI33" s="5">
        <f>100*'Total Non-Res GFCF'!J36/'Total GDP'!X36</f>
        <v>11.187620565293969</v>
      </c>
      <c r="BJ33" s="5">
        <f t="array" ref="BJ33">IF(ISNUMBER($BB33),_xlfn.PERCENTILE.EXC(IF(ISNUMBER(BB33:BI33),BB33:BI33),0.25),#N/A)</f>
        <v>11.983806914895325</v>
      </c>
      <c r="BK33" s="5">
        <f t="array" ref="BK33">IF(ISNUMBER($BB33),_xlfn.PERCENTILE.EXC(IF(ISNUMBER(BB33:BI33),BB33:BI33),0.5),#N/A)</f>
        <v>13.770261586243478</v>
      </c>
      <c r="BL33" s="5">
        <f t="array" ref="BL33">IF(ISNUMBER($BB33),_xlfn.PERCENTILE.EXC(IF(ISNUMBER(BB33:BI33),BB33:BI33),0.75),#N/A)</f>
        <v>17.478378445639191</v>
      </c>
      <c r="BN33" s="4" t="s">
        <v>36</v>
      </c>
      <c r="BO33" s="5">
        <f>100*G!C36/'Total GDP'!C36</f>
        <v>27.101960856789077</v>
      </c>
      <c r="BP33" s="5">
        <f>100*G!D36/'Total GDP'!F36</f>
        <v>25.833101036466388</v>
      </c>
      <c r="BQ33" s="5">
        <f>100*G!E36/'Total GDP'!I36</f>
        <v>21.046239552634482</v>
      </c>
      <c r="BR33" s="5">
        <f>100*G!F36/'Total GDP'!L36</f>
        <v>20.029326194239072</v>
      </c>
      <c r="BS33" s="5">
        <f>100*G!G36/'Total GDP'!O36</f>
        <v>22.593063826438257</v>
      </c>
      <c r="BT33" s="5">
        <f>100*G!H36/'Total GDP'!R36</f>
        <v>25.524822894593871</v>
      </c>
      <c r="BU33" s="5">
        <f>100*G!I36/'Total GDP'!U36</f>
        <v>19.875268635961401</v>
      </c>
      <c r="BV33" s="5">
        <f>100*G!J36/'Total GDP'!X36</f>
        <v>11.523246386535829</v>
      </c>
      <c r="BW33" s="5">
        <f t="array" ref="BW33">IF(ISNUMBER($BO33),_xlfn.PERCENTILE.EXC(IF(ISNUMBER(BO33:BV33),BO33:BV33),0.25),#N/A)</f>
        <v>19.913783025530819</v>
      </c>
      <c r="BX33" s="5">
        <f t="array" ref="BX33">IF(ISNUMBER($BO33),_xlfn.PERCENTILE.EXC(IF(ISNUMBER(BO33:BV33),BO33:BV33),0.5),#N/A)</f>
        <v>21.819651689536371</v>
      </c>
      <c r="BY33" s="5">
        <f t="array" ref="BY33">IF(ISNUMBER($BO33),_xlfn.PERCENTILE.EXC(IF(ISNUMBER(BO33:BV33),BO33:BV33),0.75),#N/A)</f>
        <v>25.756031500998258</v>
      </c>
      <c r="CA33" s="4" t="s">
        <v>36</v>
      </c>
      <c r="CB33" s="5">
        <f>100*IMP!C36/'Total GDP'!C36</f>
        <v>4.5268809255391895</v>
      </c>
      <c r="CC33" s="5">
        <f>100*IMP!D36/'Total GDP'!F36</f>
        <v>10.339322368921215</v>
      </c>
      <c r="CD33" s="5">
        <f>100*IMP!E36/'Total GDP'!I36</f>
        <v>7.9515535287284616</v>
      </c>
      <c r="CE33" s="5" t="e">
        <f>100*IMP!F36/'Total GDP'!L36</f>
        <v>#N/A</v>
      </c>
      <c r="CF33" s="5">
        <f>100*IMP!G36/'Total GDP'!O36</f>
        <v>10.035021905086701</v>
      </c>
      <c r="CG33" s="5">
        <f>100*IMP!H36/'Total GDP'!R36</f>
        <v>12.331254748243014</v>
      </c>
      <c r="CH33" s="5">
        <f>100*IMP!I36/'Total GDP'!U36</f>
        <v>7.4990518730774092</v>
      </c>
      <c r="CI33" s="5">
        <f>100*IMP!J36/'Total GDP'!X36</f>
        <v>5.6250174732310096</v>
      </c>
      <c r="CJ33" s="5">
        <f t="array" ref="CJ33">IF(ISNUMBER($CB33),_xlfn.PERCENTILE.EXC(IF(ISNUMBER(CB33:CI33),CB33:CI33),0.25),#N/A)</f>
        <v>5.6250174732310096</v>
      </c>
      <c r="CK33" s="5">
        <f t="array" ref="CK33">IF(ISNUMBER($CB33),_xlfn.PERCENTILE.EXC(IF(ISNUMBER(CB33:CI33),CB33:CI33),0.5),#N/A)</f>
        <v>7.9515535287284616</v>
      </c>
      <c r="CL33" s="5">
        <f t="array" ref="CL33">IF(ISNUMBER($CB33),_xlfn.PERCENTILE.EXC(IF(ISNUMBER(CB33:CI33),CB33:CI33),0.75),#N/A)</f>
        <v>10.339322368921215</v>
      </c>
      <c r="CN33" s="4" t="s">
        <v>36</v>
      </c>
      <c r="CO33" s="5">
        <f>100*EXP!C36/'Total GDP'!C36</f>
        <v>3.4610693230331364</v>
      </c>
      <c r="CP33" s="5">
        <f>100*EXP!D36/'Total GDP'!F36</f>
        <v>10.416613871924179</v>
      </c>
      <c r="CQ33" s="5">
        <f>100*EXP!E36/'Total GDP'!I36</f>
        <v>7.2144034295606252</v>
      </c>
      <c r="CR33" s="5" t="e">
        <f>100*EXP!F36/'Total GDP'!L36</f>
        <v>#N/A</v>
      </c>
      <c r="CS33" s="5">
        <f>100*EXP!G36/'Total GDP'!O36</f>
        <v>9.0148613552296748</v>
      </c>
      <c r="CT33" s="5">
        <f>100*EXP!H36/'Total GDP'!R36</f>
        <v>15.764707919474128</v>
      </c>
      <c r="CU33" s="5">
        <f>100*EXP!I36/'Total GDP'!U36</f>
        <v>3.3365639880325313</v>
      </c>
      <c r="CV33" s="5">
        <f>100*EXP!J36/'Total GDP'!X36</f>
        <v>5.3054320780564179</v>
      </c>
      <c r="CW33" s="5">
        <f t="array" ref="CW33">IF(ISNUMBER($CO33),_xlfn.PERCENTILE.EXC(IF(ISNUMBER(CO33:CV33),CO33:CV33),0.25),#N/A)</f>
        <v>3.4610693230331364</v>
      </c>
      <c r="CX33" s="5">
        <f t="array" ref="CX33">IF(ISNUMBER($CO33),_xlfn.PERCENTILE.EXC(IF(ISNUMBER(CO33:CV33),CO33:CV33),0.5),#N/A)</f>
        <v>7.2144034295606252</v>
      </c>
      <c r="CY33" s="5">
        <f t="array" ref="CY33">IF(ISNUMBER($CO33),_xlfn.PERCENTILE.EXC(IF(ISNUMBER(CO33:CV33),CO33:CV33),0.75),#N/A)</f>
        <v>10.416613871924179</v>
      </c>
      <c r="DC33" s="4" t="s">
        <v>36</v>
      </c>
      <c r="DD33" s="5">
        <f t="shared" si="18"/>
        <v>99.999948780003706</v>
      </c>
      <c r="DE33" s="5">
        <f t="shared" si="18"/>
        <v>99.571778332558551</v>
      </c>
      <c r="DF33" s="5">
        <f t="shared" si="18"/>
        <v>100.00006165076077</v>
      </c>
      <c r="DG33" s="5">
        <f t="shared" si="18"/>
        <v>99.499516222689891</v>
      </c>
      <c r="DH33" s="5">
        <f t="shared" si="18"/>
        <v>99.999933534502233</v>
      </c>
      <c r="DI33" s="5">
        <f t="shared" si="18"/>
        <v>100</v>
      </c>
      <c r="DJ33" s="5">
        <f t="shared" si="18"/>
        <v>100</v>
      </c>
      <c r="DK33" s="5">
        <f t="shared" si="18"/>
        <v>99.999385607864212</v>
      </c>
      <c r="DM33" s="4" t="s">
        <v>36</v>
      </c>
      <c r="DN33" s="5">
        <f t="shared" si="19"/>
        <v>100.68292636160345</v>
      </c>
      <c r="DO33" s="5">
        <f t="shared" si="19"/>
        <v>93.688987227895907</v>
      </c>
      <c r="DP33" s="5">
        <f t="shared" si="19"/>
        <v>100.07148241187051</v>
      </c>
      <c r="DQ33" s="5" t="e">
        <f t="shared" si="19"/>
        <v>#N/A</v>
      </c>
      <c r="DR33" s="5">
        <f t="shared" si="19"/>
        <v>100.18831980114905</v>
      </c>
      <c r="DS33" s="5">
        <f t="shared" si="19"/>
        <v>99.402594732182862</v>
      </c>
      <c r="DT33" s="5">
        <f t="shared" si="19"/>
        <v>106.83662719649405</v>
      </c>
      <c r="DU33" s="5">
        <f t="shared" si="19"/>
        <v>98.064140736391849</v>
      </c>
      <c r="DY33" s="4" t="s">
        <v>36</v>
      </c>
      <c r="DZ33" s="5">
        <f t="shared" si="20"/>
        <v>59.282786606851865</v>
      </c>
      <c r="EA33" s="5">
        <f t="shared" si="20"/>
        <v>57.004906836643123</v>
      </c>
      <c r="EB33" s="5">
        <f t="shared" si="20"/>
        <v>54.813244648286563</v>
      </c>
      <c r="EC33" s="5">
        <f t="shared" si="3"/>
        <v>55.805604714791727</v>
      </c>
      <c r="ED33" s="5">
        <f t="shared" si="29"/>
        <v>55.720574090703849</v>
      </c>
      <c r="EE33" s="5">
        <f t="shared" si="29"/>
        <v>52.111373665547369</v>
      </c>
      <c r="EF33" s="5">
        <f t="shared" si="29"/>
        <v>59.048490537758241</v>
      </c>
      <c r="EG33" s="5">
        <f t="shared" si="29"/>
        <v>64.181745289322478</v>
      </c>
      <c r="EH33" s="5">
        <f t="array" ref="EH33">IF(ISNUMBER($B33),_xlfn.PERCENTILE.EXC(IF(ISNUMBER(DZ33:EG33),DZ33:EG33),0.25),#N/A)</f>
        <v>55.040077008890883</v>
      </c>
      <c r="EI33" s="5">
        <f t="array" ref="EI33">IF(ISNUMBER($B33),_xlfn.PERCENTILE.EXC(IF(ISNUMBER(DZ33:EG33),DZ33:EG33),0.5),#N/A)</f>
        <v>56.405255775717421</v>
      </c>
      <c r="EJ33" s="5">
        <f t="array" ref="EJ33">IF(ISNUMBER($B33),_xlfn.PERCENTILE.EXC(IF(ISNUMBER(DZ33:EG33),DZ33:EG33),0.75),#N/A)</f>
        <v>59.224212589578457</v>
      </c>
      <c r="EL33" s="4" t="s">
        <v>36</v>
      </c>
      <c r="EM33" s="5">
        <f t="shared" si="21"/>
        <v>14.857665806326887</v>
      </c>
      <c r="EN33" s="5">
        <f t="shared" si="21"/>
        <v>15.33934267857148</v>
      </c>
      <c r="EO33" s="5">
        <f t="shared" si="21"/>
        <v>24.892172955222865</v>
      </c>
      <c r="EP33" s="5" t="e">
        <f t="shared" si="5"/>
        <v>#N/A</v>
      </c>
      <c r="EQ33" s="5">
        <f t="shared" si="30"/>
        <v>22.747072318180415</v>
      </c>
      <c r="ER33" s="5">
        <f t="shared" si="30"/>
        <v>18.756312289888378</v>
      </c>
      <c r="ES33" s="5">
        <f t="shared" si="30"/>
        <v>26.244211821688605</v>
      </c>
      <c r="ET33" s="5">
        <f t="shared" si="30"/>
        <v>24.393425096886276</v>
      </c>
      <c r="EU33" s="5">
        <f t="array" ref="EU33">IF(ISNUMBER($O33),_xlfn.PERCENTILE.EXC(IF(ISNUMBER(EM33:ET33),EM33:ET33),0.25),#N/A)</f>
        <v>15.33934267857148</v>
      </c>
      <c r="EV33" s="5">
        <f t="array" ref="EV33">IF(ISNUMBER($O33),_xlfn.PERCENTILE.EXC(IF(ISNUMBER(EM33:ET33),EM33:ET33),0.5),#N/A)</f>
        <v>22.747072318180415</v>
      </c>
      <c r="EW33" s="5">
        <f t="array" ref="EW33">IF(ISNUMBER($O33),_xlfn.PERCENTILE.EXC(IF(ISNUMBER(EM33:ET33),EM33:ET33),0.75),#N/A)</f>
        <v>24.892172955222865</v>
      </c>
      <c r="EY33" s="4" t="s">
        <v>36</v>
      </c>
      <c r="EZ33" s="5">
        <f t="shared" si="22"/>
        <v>17.918643295123925</v>
      </c>
      <c r="FA33" s="5">
        <f t="shared" si="22"/>
        <v>22.026955261660699</v>
      </c>
      <c r="FB33" s="5">
        <f t="shared" si="22"/>
        <v>24.484279744141674</v>
      </c>
      <c r="FC33" s="5">
        <f t="shared" si="7"/>
        <v>25.064004063023368</v>
      </c>
      <c r="FD33" s="5">
        <f t="shared" si="31"/>
        <v>24.622104117817553</v>
      </c>
      <c r="FE33" s="5">
        <f t="shared" si="31"/>
        <v>18.191501497508206</v>
      </c>
      <c r="FF33" s="5">
        <f t="shared" si="31"/>
        <v>24.973376351889687</v>
      </c>
      <c r="FG33" s="5">
        <f t="shared" si="31"/>
        <v>23.201033453605952</v>
      </c>
      <c r="FH33" s="5">
        <f t="array" ref="FH33">IF(ISNUMBER($AB33),_xlfn.PERCENTILE.EXC(IF(ISNUMBER(EZ33:FG33),EZ33:FG33),0.25),#N/A)</f>
        <v>19.150364938546328</v>
      </c>
      <c r="FI33" s="5">
        <f t="array" ref="FI33">IF(ISNUMBER($AB33),_xlfn.PERCENTILE.EXC(IF(ISNUMBER(EZ33:FG33),EZ33:FG33),0.5),#N/A)</f>
        <v>23.842656598873813</v>
      </c>
      <c r="FJ33" s="5">
        <f t="array" ref="FJ33">IF(ISNUMBER($AB33),_xlfn.PERCENTILE.EXC(IF(ISNUMBER(EZ33:FG33),EZ33:FG33),0.75),#N/A)</f>
        <v>24.885558293371652</v>
      </c>
      <c r="FL33" s="4" t="s">
        <v>36</v>
      </c>
      <c r="FM33" s="5">
        <f t="shared" si="23"/>
        <v>5.6435081918300014</v>
      </c>
      <c r="FN33" s="5">
        <f t="shared" si="23"/>
        <v>6.8647431410807407</v>
      </c>
      <c r="FO33" s="5">
        <f t="shared" si="23"/>
        <v>8.7418195163033978</v>
      </c>
      <c r="FP33" s="5">
        <f t="shared" si="9"/>
        <v>6.8853010024352335</v>
      </c>
      <c r="FQ33" s="5">
        <f t="shared" si="32"/>
        <v>11.223747901101209</v>
      </c>
      <c r="FR33" s="5">
        <f t="shared" si="32"/>
        <v>6.2614736616475657</v>
      </c>
      <c r="FS33" s="5">
        <f t="shared" si="32"/>
        <v>7.3615373086055511</v>
      </c>
      <c r="FT33" s="5">
        <f t="shared" si="32"/>
        <v>11.792418370528752</v>
      </c>
      <c r="FU33" s="5">
        <f t="array" ref="FU33">IF(ISNUMBER($AO33),_xlfn.PERCENTILE.EXC(IF(ISNUMBER(FM33:FT33),FM33:FT33),0.25),#N/A)</f>
        <v>6.412291031505859</v>
      </c>
      <c r="FV33" s="5">
        <f t="array" ref="FV33">IF(ISNUMBER($AO33),_xlfn.PERCENTILE.EXC(IF(ISNUMBER(FM33:FT33),FM33:FT33),0.5),#N/A)</f>
        <v>7.1234191555203923</v>
      </c>
      <c r="FW33" s="5">
        <f t="array" ref="FW33">IF(ISNUMBER($AO33),_xlfn.PERCENTILE.EXC(IF(ISNUMBER(FM33:FT33),FM33:FT33),0.75),#N/A)</f>
        <v>10.603265804901756</v>
      </c>
      <c r="FY33" s="4" t="s">
        <v>36</v>
      </c>
      <c r="FZ33" s="5">
        <f t="shared" si="24"/>
        <v>12.27512592536549</v>
      </c>
      <c r="GA33" s="5">
        <f t="shared" si="24"/>
        <v>15.067887925471897</v>
      </c>
      <c r="GB33" s="5">
        <f t="shared" si="24"/>
        <v>15.742475322583001</v>
      </c>
      <c r="GC33" s="5">
        <f t="shared" si="11"/>
        <v>18.053261786308354</v>
      </c>
      <c r="GD33" s="5">
        <f t="shared" si="33"/>
        <v>13.398339851512281</v>
      </c>
      <c r="GE33" s="5">
        <f t="shared" si="33"/>
        <v>11.930027835860637</v>
      </c>
      <c r="GF33" s="5">
        <f t="shared" si="33"/>
        <v>17.611839043284135</v>
      </c>
      <c r="GG33" s="5">
        <f t="shared" si="33"/>
        <v>11.408472537752237</v>
      </c>
      <c r="GH33" s="5">
        <f t="array" ref="GH33">IF(ISNUMBER($BB33),_xlfn.PERCENTILE.EXC(IF(ISNUMBER(FZ33:GG33),FZ33:GG33),0.25),#N/A)</f>
        <v>12.01630235823685</v>
      </c>
      <c r="GI33" s="5">
        <f t="array" ref="GI33">IF(ISNUMBER($BB33),_xlfn.PERCENTILE.EXC(IF(ISNUMBER(FZ33:GG33),FZ33:GG33),0.5),#N/A)</f>
        <v>14.233113888492088</v>
      </c>
      <c r="GJ33" s="5">
        <f t="array" ref="GJ33">IF(ISNUMBER($BB33),_xlfn.PERCENTILE.EXC(IF(ISNUMBER(FZ33:GG33),FZ33:GG33),0.75),#N/A)</f>
        <v>17.144498113108853</v>
      </c>
      <c r="GL33" s="4" t="s">
        <v>36</v>
      </c>
      <c r="GM33" s="5">
        <f t="shared" si="25"/>
        <v>26.918129851979263</v>
      </c>
      <c r="GN33" s="5">
        <f t="shared" si="25"/>
        <v>27.573252525003898</v>
      </c>
      <c r="GO33" s="5">
        <f t="shared" si="25"/>
        <v>21.031205939383558</v>
      </c>
      <c r="GP33" s="5">
        <f t="shared" si="13"/>
        <v>20.029326194239072</v>
      </c>
      <c r="GQ33" s="5">
        <f t="shared" si="34"/>
        <v>22.550596587786213</v>
      </c>
      <c r="GR33" s="5">
        <f t="shared" si="34"/>
        <v>25.678225969215955</v>
      </c>
      <c r="GS33" s="5">
        <f t="shared" si="34"/>
        <v>18.603422026237112</v>
      </c>
      <c r="GT33" s="5">
        <f t="shared" si="34"/>
        <v>11.750723862978308</v>
      </c>
      <c r="GU33" s="5">
        <f t="array" ref="GU33">IF(ISNUMBER($BO33),_xlfn.PERCENTILE.EXC(IF(ISNUMBER(GM33:GT33),GM33:GT33),0.25),#N/A)</f>
        <v>18.959898068237603</v>
      </c>
      <c r="GV33" s="5">
        <f t="array" ref="GV33">IF(ISNUMBER($BO33),_xlfn.PERCENTILE.EXC(IF(ISNUMBER(GM33:GT33),GM33:GT33),0.5),#N/A)</f>
        <v>21.790901263584885</v>
      </c>
      <c r="GW33" s="5">
        <f t="array" ref="GW33">IF(ISNUMBER($BO33),_xlfn.PERCENTILE.EXC(IF(ISNUMBER(GM33:GT33),GM33:GT33),0.75),#N/A)</f>
        <v>26.608153881288438</v>
      </c>
      <c r="GY33" s="4" t="s">
        <v>36</v>
      </c>
      <c r="GZ33" s="5">
        <f t="shared" si="26"/>
        <v>4.4961753587503654</v>
      </c>
      <c r="HA33" s="5">
        <f t="shared" si="26"/>
        <v>11.035792652738463</v>
      </c>
      <c r="HB33" s="5">
        <f t="shared" si="26"/>
        <v>7.945873626615974</v>
      </c>
      <c r="HC33" s="5" t="e">
        <f t="shared" si="15"/>
        <v>#N/A</v>
      </c>
      <c r="HD33" s="5">
        <f t="shared" si="35"/>
        <v>10.016159493445873</v>
      </c>
      <c r="HE33" s="5">
        <f t="shared" si="35"/>
        <v>12.405365052558947</v>
      </c>
      <c r="HF33" s="5">
        <f t="shared" si="35"/>
        <v>7.019176915127753</v>
      </c>
      <c r="HG33" s="5">
        <f t="shared" si="35"/>
        <v>5.7360595126731697</v>
      </c>
      <c r="HH33" s="5">
        <f t="array" ref="HH33">IF(ISNUMBER($CB33),_xlfn.PERCENTILE.EXC(IF(ISNUMBER(GZ33:HG33),GZ33:HG33),0.25),#N/A)</f>
        <v>5.7360595126731697</v>
      </c>
      <c r="HI33" s="5">
        <f t="array" ref="HI33">IF(ISNUMBER($CB33),_xlfn.PERCENTILE.EXC(IF(ISNUMBER(GZ33:HG33),GZ33:HG33),0.5),#N/A)</f>
        <v>7.945873626615974</v>
      </c>
      <c r="HJ33" s="5">
        <f t="array" ref="HJ33">IF(ISNUMBER($CB33),_xlfn.PERCENTILE.EXC(IF(ISNUMBER(GZ33:HG33),GZ33:HG33),0.75),#N/A)</f>
        <v>11.035792652738463</v>
      </c>
      <c r="HL33" s="4" t="s">
        <v>36</v>
      </c>
      <c r="HM33" s="5">
        <f t="shared" si="27"/>
        <v>3.4375930935923349</v>
      </c>
      <c r="HN33" s="5">
        <f t="shared" si="27"/>
        <v>11.118290612519964</v>
      </c>
      <c r="HO33" s="5">
        <f t="shared" si="27"/>
        <v>7.2092500837230036</v>
      </c>
      <c r="HP33" s="5" t="e">
        <f t="shared" si="27"/>
        <v>#N/A</v>
      </c>
      <c r="HQ33" s="5">
        <f t="shared" si="27"/>
        <v>8.9979164967753906</v>
      </c>
      <c r="HR33" s="5">
        <f t="shared" si="27"/>
        <v>15.859453127907237</v>
      </c>
      <c r="HS33" s="5">
        <f t="shared" si="27"/>
        <v>3.1230525294437821</v>
      </c>
      <c r="HT33" s="5">
        <f t="shared" si="27"/>
        <v>5.4101652634861246</v>
      </c>
      <c r="HU33" s="5">
        <f t="array" ref="HU33">IF(ISNUMBER($CO33),_xlfn.PERCENTILE.EXC(IF(ISNUMBER(HM33:HT33),HM33:HT33),0.25),#N/A)</f>
        <v>3.4375930935923349</v>
      </c>
      <c r="HV33" s="5">
        <f t="array" ref="HV33">IF(ISNUMBER($CO33),_xlfn.PERCENTILE.EXC(IF(ISNUMBER(HM33:HT33),HM33:HT33),0.5),#N/A)</f>
        <v>7.2092500837230036</v>
      </c>
      <c r="HW33" s="5">
        <f t="array" ref="HW33">IF(ISNUMBER($CO33),_xlfn.PERCENTILE.EXC(IF(ISNUMBER(HM33:HT33),HM33:HT33),0.75),#N/A)</f>
        <v>11.118290612519964</v>
      </c>
      <c r="IB33" s="4" t="s">
        <v>36</v>
      </c>
      <c r="IC33" s="5">
        <f t="shared" si="28"/>
        <v>99.999999999999986</v>
      </c>
      <c r="ID33" s="5">
        <f t="shared" si="28"/>
        <v>100</v>
      </c>
      <c r="IE33" s="5">
        <f t="shared" si="28"/>
        <v>100.00000000000001</v>
      </c>
      <c r="IF33" s="5" t="e">
        <f t="shared" si="28"/>
        <v>#N/A</v>
      </c>
      <c r="IG33" s="5">
        <f t="shared" si="28"/>
        <v>100</v>
      </c>
      <c r="IH33" s="5">
        <f t="shared" si="28"/>
        <v>100</v>
      </c>
      <c r="II33" s="5">
        <f t="shared" si="28"/>
        <v>99.999999999999986</v>
      </c>
      <c r="IJ33" s="5">
        <f t="shared" si="28"/>
        <v>100.00000000000001</v>
      </c>
    </row>
    <row r="34" spans="1:244" x14ac:dyDescent="0.25">
      <c r="A34" s="4" t="s">
        <v>37</v>
      </c>
      <c r="B34" s="5">
        <f>100*'C'!C37/'Total GDP'!C37</f>
        <v>59.478164434615159</v>
      </c>
      <c r="C34" s="5">
        <f>100*'C'!D37/'Total GDP'!F37</f>
        <v>54.300519115170395</v>
      </c>
      <c r="D34" s="5">
        <f>100*'C'!E37/'Total GDP'!I37</f>
        <v>54.812844997783955</v>
      </c>
      <c r="E34" s="5">
        <f>100*'C'!F37/'Total GDP'!L37</f>
        <v>55.847726144451251</v>
      </c>
      <c r="F34" s="5">
        <f>100*'C'!G37/'Total GDP'!O37</f>
        <v>55.673806963323223</v>
      </c>
      <c r="G34" s="5">
        <f>100*'C'!H37/'Total GDP'!R37</f>
        <v>51.571991923236233</v>
      </c>
      <c r="H34" s="5">
        <f>100*'C'!I37/'Total GDP'!U37</f>
        <v>62.462232574048585</v>
      </c>
      <c r="I34" s="5">
        <f>100*'C'!J37/'Total GDP'!X37</f>
        <v>63.04506892529011</v>
      </c>
      <c r="J34" s="5">
        <f t="array" ref="J34">IF(ISNUMBER($B34),_xlfn.PERCENTILE.EXC(IF(ISNUMBER(B34:I34),B34:I34),0.25),#N/A)</f>
        <v>54.428600585823787</v>
      </c>
      <c r="K34" s="5">
        <f t="array" ref="K34">IF(ISNUMBER($B34),_xlfn.PERCENTILE.EXC(IF(ISNUMBER(B34:I34),B34:I34),0.5),#N/A)</f>
        <v>55.760766553887237</v>
      </c>
      <c r="L34" s="5">
        <f t="array" ref="L34">IF(ISNUMBER($B34),_xlfn.PERCENTILE.EXC(IF(ISNUMBER(B34:I34),B34:I34),0.75),#N/A)</f>
        <v>61.71621553919023</v>
      </c>
      <c r="N34" s="4" t="s">
        <v>37</v>
      </c>
      <c r="O34" s="5">
        <f>100*I!C37/'Total GDP'!C37</f>
        <v>15.309991232425917</v>
      </c>
      <c r="P34" s="5">
        <f>100*I!D37/'Total GDP'!F37</f>
        <v>13.85051785365115</v>
      </c>
      <c r="Q34" s="5">
        <f>100*I!E37/'Total GDP'!I37</f>
        <v>25.03006657086193</v>
      </c>
      <c r="R34" s="5" t="e">
        <f>100*I!F37/'Total GDP'!L37</f>
        <v>#N/A</v>
      </c>
      <c r="S34" s="5">
        <f>100*I!G37/'Total GDP'!O37</f>
        <v>23.00686902351357</v>
      </c>
      <c r="T34" s="5">
        <f>100*I!H37/'Total GDP'!R37</f>
        <v>18.909395278199643</v>
      </c>
      <c r="U34" s="5">
        <f>100*I!I37/'Total GDP'!U37</f>
        <v>28.86856528572941</v>
      </c>
      <c r="V34" s="5">
        <f>100*I!J37/'Total GDP'!X37</f>
        <v>23.837005667267221</v>
      </c>
      <c r="W34" s="5">
        <f t="array" ref="W34">IF(ISNUMBER($O34),_xlfn.PERCENTILE.EXC(IF(ISNUMBER(O34:V34),O34:V34),0.25),#N/A)</f>
        <v>15.309991232425917</v>
      </c>
      <c r="X34" s="5">
        <f t="array" ref="X34">IF(ISNUMBER($O34),_xlfn.PERCENTILE.EXC(IF(ISNUMBER(O34:V34),O34:V34),0.5),#N/A)</f>
        <v>23.00686902351357</v>
      </c>
      <c r="Y34" s="5">
        <f t="array" ref="Y34">IF(ISNUMBER($O34),_xlfn.PERCENTILE.EXC(IF(ISNUMBER(O34:V34),O34:V34),0.75),#N/A)</f>
        <v>25.03006657086193</v>
      </c>
      <c r="AA34" s="4" t="s">
        <v>37</v>
      </c>
      <c r="AB34" s="5">
        <f>100*'Total GFCF'!C37/'Total GDP'!C37</f>
        <v>18.088526846000356</v>
      </c>
      <c r="AC34" s="5">
        <f>100*'Total GFCF'!D37/'Total GDP'!F37</f>
        <v>20.639085650849317</v>
      </c>
      <c r="AD34" s="5">
        <f>100*'Total GFCF'!E37/'Total GDP'!I37</f>
        <v>24.524818948446004</v>
      </c>
      <c r="AE34" s="5">
        <f>100*'Total GFCF'!F37/'Total GDP'!L37</f>
        <v>24.726929945220967</v>
      </c>
      <c r="AF34" s="5">
        <f>100*'Total GFCF'!G37/'Total GDP'!O37</f>
        <v>24.877846349600034</v>
      </c>
      <c r="AG34" s="5">
        <f>100*'Total GFCF'!H37/'Total GDP'!R37</f>
        <v>17.770821827971833</v>
      </c>
      <c r="AH34" s="5">
        <f>100*'Total GFCF'!I37/'Total GDP'!U37</f>
        <v>27.045956136850421</v>
      </c>
      <c r="AI34" s="5">
        <f>100*'Total GFCF'!J37/'Total GDP'!X37</f>
        <v>22.873739360931062</v>
      </c>
      <c r="AJ34" s="5">
        <f t="array" ref="AJ34">IF(ISNUMBER($AB34),_xlfn.PERCENTILE.EXC(IF(ISNUMBER(AB34:AI34),AB34:AI34),0.25),#N/A)</f>
        <v>18.726166547212596</v>
      </c>
      <c r="AK34" s="5">
        <f t="array" ref="AK34">IF(ISNUMBER($AB34),_xlfn.PERCENTILE.EXC(IF(ISNUMBER(AB34:AI34),AB34:AI34),0.5),#N/A)</f>
        <v>23.699279154688533</v>
      </c>
      <c r="AL34" s="5">
        <f t="array" ref="AL34">IF(ISNUMBER($AB34),_xlfn.PERCENTILE.EXC(IF(ISNUMBER(AB34:AI34),AB34:AI34),0.75),#N/A)</f>
        <v>24.840117248505265</v>
      </c>
      <c r="AN34" s="4" t="s">
        <v>37</v>
      </c>
      <c r="AO34" s="5">
        <f>100*'Housing Investment'!C37/'Total GDP'!C37</f>
        <v>5.9158450310667128</v>
      </c>
      <c r="AP34" s="5">
        <f>100*'Housing Investment'!D37/'Total GDP'!F37</f>
        <v>6.5425541980206754</v>
      </c>
      <c r="AQ34" s="5">
        <f>100*'Housing Investment'!E37/'Total GDP'!I37</f>
        <v>8.8986484369054164</v>
      </c>
      <c r="AR34" s="5">
        <f>100*'Housing Investment'!F37/'Total GDP'!L37</f>
        <v>6.803036380194599</v>
      </c>
      <c r="AS34" s="5">
        <f>100*'Housing Investment'!G37/'Total GDP'!O37</f>
        <v>11.354718699439047</v>
      </c>
      <c r="AT34" s="5">
        <f>100*'Housing Investment'!H37/'Total GDP'!R37</f>
        <v>6.6376587739886785</v>
      </c>
      <c r="AU34" s="5">
        <f>100*'Housing Investment'!I37/'Total GDP'!U37</f>
        <v>7.7986171624956224</v>
      </c>
      <c r="AV34" s="5">
        <f>100*'Housing Investment'!J37/'Total GDP'!X37</f>
        <v>12.036212525972099</v>
      </c>
      <c r="AW34" s="5">
        <f t="array" ref="AW34">IF(ISNUMBER($AO34),_xlfn.PERCENTILE.EXC(IF(ISNUMBER(AO34:AV34),AO34:AV34),0.25),#N/A)</f>
        <v>6.5663303420126766</v>
      </c>
      <c r="AX34" s="5">
        <f t="array" ref="AX34">IF(ISNUMBER($AO34),_xlfn.PERCENTILE.EXC(IF(ISNUMBER(AO34:AV34),AO34:AV34),0.5),#N/A)</f>
        <v>7.3008267713451112</v>
      </c>
      <c r="AY34" s="5">
        <f t="array" ref="AY34">IF(ISNUMBER($AO34),_xlfn.PERCENTILE.EXC(IF(ISNUMBER(AO34:AV34),AO34:AV34),0.75),#N/A)</f>
        <v>10.74070113380564</v>
      </c>
      <c r="BA34" s="4" t="s">
        <v>37</v>
      </c>
      <c r="BB34" s="5">
        <f>100*'Total Non-Res GFCF'!C37/'Total GDP'!C37</f>
        <v>12.17268868607321</v>
      </c>
      <c r="BC34" s="5">
        <f>100*'Total Non-Res GFCF'!D37/'Total GDP'!F37</f>
        <v>13.975759178616368</v>
      </c>
      <c r="BD34" s="5">
        <f>100*'Total Non-Res GFCF'!E37/'Total GDP'!I37</f>
        <v>15.626185434396886</v>
      </c>
      <c r="BE34" s="5">
        <f>100*'Total Non-Res GFCF'!F37/'Total GDP'!L37</f>
        <v>17.792111433574799</v>
      </c>
      <c r="BF34" s="5">
        <f>100*'Total Non-Res GFCF'!G37/'Total GDP'!O37</f>
        <v>13.523127650160987</v>
      </c>
      <c r="BG34" s="5">
        <f>100*'Total Non-Res GFCF'!H37/'Total GDP'!R37</f>
        <v>11.133163053983155</v>
      </c>
      <c r="BH34" s="5">
        <f>100*'Total Non-Res GFCF'!I37/'Total GDP'!U37</f>
        <v>19.247338974354797</v>
      </c>
      <c r="BI34" s="5">
        <f>100*'Total Non-Res GFCF'!J37/'Total GDP'!X37</f>
        <v>10.83745780612562</v>
      </c>
      <c r="BJ34" s="5">
        <f t="array" ref="BJ34">IF(ISNUMBER($BB34),_xlfn.PERCENTILE.EXC(IF(ISNUMBER(BB34:BI34),BB34:BI34),0.25),#N/A)</f>
        <v>11.393044462005669</v>
      </c>
      <c r="BK34" s="5">
        <f t="array" ref="BK34">IF(ISNUMBER($BB34),_xlfn.PERCENTILE.EXC(IF(ISNUMBER(BB34:BI34),BB34:BI34),0.5),#N/A)</f>
        <v>13.749443414388677</v>
      </c>
      <c r="BL34" s="5">
        <f t="array" ref="BL34">IF(ISNUMBER($BB34),_xlfn.PERCENTILE.EXC(IF(ISNUMBER(BB34:BI34),BB34:BI34),0.75),#N/A)</f>
        <v>17.250629933780321</v>
      </c>
      <c r="BN34" s="4" t="s">
        <v>37</v>
      </c>
      <c r="BO34" s="5">
        <f>100*G!C37/'Total GDP'!C37</f>
        <v>27.109371134983995</v>
      </c>
      <c r="BP34" s="5">
        <f>100*G!D37/'Total GDP'!F37</f>
        <v>25.704716189707263</v>
      </c>
      <c r="BQ34" s="5">
        <f>100*G!E37/'Total GDP'!I37</f>
        <v>21.019887690583527</v>
      </c>
      <c r="BR34" s="5">
        <f>100*G!F37/'Total GDP'!L37</f>
        <v>20.008364593382392</v>
      </c>
      <c r="BS34" s="5">
        <f>100*G!G37/'Total GDP'!O37</f>
        <v>22.556846255946208</v>
      </c>
      <c r="BT34" s="5">
        <f>100*G!H37/'Total GDP'!R37</f>
        <v>25.651706820378298</v>
      </c>
      <c r="BU34" s="5">
        <f>100*G!I37/'Total GDP'!U37</f>
        <v>19.424062024089714</v>
      </c>
      <c r="BV34" s="5">
        <f>100*G!J37/'Total GDP'!X37</f>
        <v>11.437732540882328</v>
      </c>
      <c r="BW34" s="5">
        <f t="array" ref="BW34">IF(ISNUMBER($BO34),_xlfn.PERCENTILE.EXC(IF(ISNUMBER(BO34:BV34),BO34:BV34),0.25),#N/A)</f>
        <v>19.570137666412883</v>
      </c>
      <c r="BX34" s="5">
        <f t="array" ref="BX34">IF(ISNUMBER($BO34),_xlfn.PERCENTILE.EXC(IF(ISNUMBER(BO34:BV34),BO34:BV34),0.5),#N/A)</f>
        <v>21.788366973264868</v>
      </c>
      <c r="BY34" s="5">
        <f t="array" ref="BY34">IF(ISNUMBER($BO34),_xlfn.PERCENTILE.EXC(IF(ISNUMBER(BO34:BV34),BO34:BV34),0.75),#N/A)</f>
        <v>25.691463847375022</v>
      </c>
      <c r="CA34" s="4" t="s">
        <v>37</v>
      </c>
      <c r="CB34" s="5">
        <f>100*IMP!C37/'Total GDP'!C37</f>
        <v>4.5470682221705108</v>
      </c>
      <c r="CC34" s="5">
        <f>100*IMP!D37/'Total GDP'!F37</f>
        <v>10.371580494389393</v>
      </c>
      <c r="CD34" s="5">
        <f>100*IMP!E37/'Total GDP'!I37</f>
        <v>8.0231244581137808</v>
      </c>
      <c r="CE34" s="5" t="e">
        <f>100*IMP!F37/'Total GDP'!L37</f>
        <v>#N/A</v>
      </c>
      <c r="CF34" s="5">
        <f>100*IMP!G37/'Total GDP'!O37</f>
        <v>9.8123371150101235</v>
      </c>
      <c r="CG34" s="5">
        <f>100*IMP!H37/'Total GDP'!R37</f>
        <v>12.268957959409084</v>
      </c>
      <c r="CH34" s="5">
        <f>100*IMP!I37/'Total GDP'!U37</f>
        <v>7.3433720712430066</v>
      </c>
      <c r="CI34" s="5">
        <f>100*IMP!J37/'Total GDP'!X37</f>
        <v>5.5620327610843061</v>
      </c>
      <c r="CJ34" s="5">
        <f t="array" ref="CJ34">IF(ISNUMBER($CB34),_xlfn.PERCENTILE.EXC(IF(ISNUMBER(CB34:CI34),CB34:CI34),0.25),#N/A)</f>
        <v>5.5620327610843061</v>
      </c>
      <c r="CK34" s="5">
        <f t="array" ref="CK34">IF(ISNUMBER($CB34),_xlfn.PERCENTILE.EXC(IF(ISNUMBER(CB34:CI34),CB34:CI34),0.5),#N/A)</f>
        <v>8.0231244581137808</v>
      </c>
      <c r="CL34" s="5">
        <f t="array" ref="CL34">IF(ISNUMBER($CB34),_xlfn.PERCENTILE.EXC(IF(ISNUMBER(CB34:CI34),CB34:CI34),0.75),#N/A)</f>
        <v>10.371580494389393</v>
      </c>
      <c r="CN34" s="4" t="s">
        <v>37</v>
      </c>
      <c r="CO34" s="5">
        <f>100*EXP!C37/'Total GDP'!C37</f>
        <v>3.3484666364947295</v>
      </c>
      <c r="CP34" s="5">
        <f>100*EXP!D37/'Total GDP'!F37</f>
        <v>10.433394937523259</v>
      </c>
      <c r="CQ34" s="5">
        <f>100*EXP!E37/'Total GDP'!I37</f>
        <v>7.2322130745113125</v>
      </c>
      <c r="CR34" s="5" t="e">
        <f>100*EXP!F37/'Total GDP'!L37</f>
        <v>#N/A</v>
      </c>
      <c r="CS34" s="5">
        <f>100*EXP!G37/'Total GDP'!O37</f>
        <v>8.7650290165379747</v>
      </c>
      <c r="CT34" s="5">
        <f>100*EXP!H37/'Total GDP'!R37</f>
        <v>15.641395140135304</v>
      </c>
      <c r="CU34" s="5">
        <f>100*EXP!I37/'Total GDP'!U37</f>
        <v>3.299916117630771</v>
      </c>
      <c r="CV34" s="5">
        <f>100*EXP!J37/'Total GDP'!X37</f>
        <v>5.31314930246364</v>
      </c>
      <c r="CW34" s="5">
        <f t="array" ref="CW34">IF(ISNUMBER($CO34),_xlfn.PERCENTILE.EXC(IF(ISNUMBER(CO34:CV34),CO34:CV34),0.25),#N/A)</f>
        <v>3.3484666364947295</v>
      </c>
      <c r="CX34" s="5">
        <f t="array" ref="CX34">IF(ISNUMBER($CO34),_xlfn.PERCENTILE.EXC(IF(ISNUMBER(CO34:CV34),CO34:CV34),0.5),#N/A)</f>
        <v>7.2322130745113125</v>
      </c>
      <c r="CY34" s="5">
        <f t="array" ref="CY34">IF(ISNUMBER($CO34),_xlfn.PERCENTILE.EXC(IF(ISNUMBER(CO34:CV34),CO34:CV34),0.75),#N/A)</f>
        <v>10.433394937523259</v>
      </c>
      <c r="DC34" s="4" t="s">
        <v>37</v>
      </c>
      <c r="DD34" s="5">
        <f t="shared" si="18"/>
        <v>100.00003798617558</v>
      </c>
      <c r="DE34" s="5">
        <f t="shared" si="18"/>
        <v>99.414837089901297</v>
      </c>
      <c r="DF34" s="5">
        <f t="shared" si="18"/>
        <v>100.00006084797744</v>
      </c>
      <c r="DG34" s="5">
        <f t="shared" si="18"/>
        <v>99.467050168607614</v>
      </c>
      <c r="DH34" s="5">
        <f t="shared" si="18"/>
        <v>100</v>
      </c>
      <c r="DI34" s="5">
        <f t="shared" si="18"/>
        <v>100</v>
      </c>
      <c r="DJ34" s="5">
        <f t="shared" si="18"/>
        <v>100</v>
      </c>
      <c r="DK34" s="5">
        <f t="shared" si="18"/>
        <v>99.999698217977155</v>
      </c>
      <c r="DM34" s="4" t="s">
        <v>37</v>
      </c>
      <c r="DN34" s="5">
        <f t="shared" si="19"/>
        <v>100.69892521634931</v>
      </c>
      <c r="DO34" s="5">
        <f t="shared" si="19"/>
        <v>93.917567601662682</v>
      </c>
      <c r="DP34" s="5">
        <f t="shared" si="19"/>
        <v>100.07188787562694</v>
      </c>
      <c r="DQ34" s="5" t="e">
        <f t="shared" si="19"/>
        <v>#N/A</v>
      </c>
      <c r="DR34" s="5">
        <f t="shared" si="19"/>
        <v>100.19021414431086</v>
      </c>
      <c r="DS34" s="5">
        <f t="shared" si="19"/>
        <v>99.505531202540396</v>
      </c>
      <c r="DT34" s="5">
        <f t="shared" si="19"/>
        <v>106.71140393025547</v>
      </c>
      <c r="DU34" s="5">
        <f t="shared" si="19"/>
        <v>98.070923674818985</v>
      </c>
      <c r="DY34" s="4" t="s">
        <v>37</v>
      </c>
      <c r="DZ34" s="5">
        <f t="shared" si="20"/>
        <v>59.065341866189435</v>
      </c>
      <c r="EA34" s="5">
        <f t="shared" si="20"/>
        <v>57.81721194641446</v>
      </c>
      <c r="EB34" s="5">
        <f t="shared" si="20"/>
        <v>54.773469514143073</v>
      </c>
      <c r="EC34" s="5">
        <f t="shared" si="3"/>
        <v>55.847726144451251</v>
      </c>
      <c r="ED34" s="5">
        <f t="shared" si="29"/>
        <v>55.568108561113974</v>
      </c>
      <c r="EE34" s="5">
        <f t="shared" si="29"/>
        <v>51.828266529488758</v>
      </c>
      <c r="EF34" s="5">
        <f t="shared" si="29"/>
        <v>58.533793271872518</v>
      </c>
      <c r="EG34" s="5">
        <f t="shared" si="29"/>
        <v>64.285179095827942</v>
      </c>
      <c r="EH34" s="5">
        <f t="array" ref="EH34">IF(ISNUMBER($B34),_xlfn.PERCENTILE.EXC(IF(ISNUMBER(DZ34:EG34),DZ34:EG34),0.25),#N/A)</f>
        <v>54.972129275885798</v>
      </c>
      <c r="EI34" s="5">
        <f t="array" ref="EI34">IF(ISNUMBER($B34),_xlfn.PERCENTILE.EXC(IF(ISNUMBER(DZ34:EG34),DZ34:EG34),0.5),#N/A)</f>
        <v>56.832469045432859</v>
      </c>
      <c r="EJ34" s="5">
        <f t="array" ref="EJ34">IF(ISNUMBER($B34),_xlfn.PERCENTILE.EXC(IF(ISNUMBER(DZ34:EG34),DZ34:EG34),0.75),#N/A)</f>
        <v>58.932454717610206</v>
      </c>
      <c r="EL34" s="4" t="s">
        <v>37</v>
      </c>
      <c r="EM34" s="5">
        <f t="shared" si="21"/>
        <v>15.203728539835708</v>
      </c>
      <c r="EN34" s="5">
        <f t="shared" si="21"/>
        <v>14.747526162939025</v>
      </c>
      <c r="EO34" s="5">
        <f t="shared" si="21"/>
        <v>25.012085913648622</v>
      </c>
      <c r="EP34" s="5" t="e">
        <f t="shared" si="5"/>
        <v>#N/A</v>
      </c>
      <c r="EQ34" s="5">
        <f t="shared" si="30"/>
        <v>22.9631897885508</v>
      </c>
      <c r="ER34" s="5">
        <f t="shared" si="30"/>
        <v>19.003360968658274</v>
      </c>
      <c r="ES34" s="5">
        <f t="shared" si="30"/>
        <v>27.052933634532025</v>
      </c>
      <c r="ET34" s="5">
        <f t="shared" si="30"/>
        <v>24.305884735322106</v>
      </c>
      <c r="EU34" s="5">
        <f t="array" ref="EU34">IF(ISNUMBER($O34),_xlfn.PERCENTILE.EXC(IF(ISNUMBER(EM34:ET34),EM34:ET34),0.25),#N/A)</f>
        <v>15.203728539835708</v>
      </c>
      <c r="EV34" s="5">
        <f t="array" ref="EV34">IF(ISNUMBER($O34),_xlfn.PERCENTILE.EXC(IF(ISNUMBER(EM34:ET34),EM34:ET34),0.5),#N/A)</f>
        <v>22.9631897885508</v>
      </c>
      <c r="EW34" s="5">
        <f t="array" ref="EW34">IF(ISNUMBER($O34),_xlfn.PERCENTILE.EXC(IF(ISNUMBER(EM34:ET34),EM34:ET34),0.75),#N/A)</f>
        <v>25.012085913648622</v>
      </c>
      <c r="EY34" s="4" t="s">
        <v>37</v>
      </c>
      <c r="EZ34" s="5">
        <f t="shared" si="22"/>
        <v>17.962979055772021</v>
      </c>
      <c r="FA34" s="5">
        <f t="shared" si="22"/>
        <v>21.975745515883577</v>
      </c>
      <c r="FB34" s="5">
        <f t="shared" si="22"/>
        <v>24.507201242097441</v>
      </c>
      <c r="FC34" s="5">
        <f t="shared" si="7"/>
        <v>24.726929945220967</v>
      </c>
      <c r="FD34" s="5">
        <f t="shared" si="31"/>
        <v>24.830615007735947</v>
      </c>
      <c r="FE34" s="5">
        <f t="shared" si="31"/>
        <v>17.859129651596835</v>
      </c>
      <c r="FF34" s="5">
        <f t="shared" si="31"/>
        <v>25.344953904389769</v>
      </c>
      <c r="FG34" s="5">
        <f t="shared" si="31"/>
        <v>23.323670771956031</v>
      </c>
      <c r="FH34" s="5">
        <f t="array" ref="FH34">IF(ISNUMBER($AB34),_xlfn.PERCENTILE.EXC(IF(ISNUMBER(EZ34:FG34),EZ34:FG34),0.25),#N/A)</f>
        <v>18.966170670799912</v>
      </c>
      <c r="FI34" s="5">
        <f t="array" ref="FI34">IF(ISNUMBER($AB34),_xlfn.PERCENTILE.EXC(IF(ISNUMBER(EZ34:FG34),EZ34:FG34),0.5),#N/A)</f>
        <v>23.915436007026734</v>
      </c>
      <c r="FJ34" s="5">
        <f t="array" ref="FJ34">IF(ISNUMBER($AB34),_xlfn.PERCENTILE.EXC(IF(ISNUMBER(EZ34:FG34),EZ34:FG34),0.75),#N/A)</f>
        <v>24.804693742107201</v>
      </c>
      <c r="FL34" s="4" t="s">
        <v>37</v>
      </c>
      <c r="FM34" s="5">
        <f t="shared" si="23"/>
        <v>5.8747846795352148</v>
      </c>
      <c r="FN34" s="5">
        <f t="shared" si="23"/>
        <v>6.9662730467743161</v>
      </c>
      <c r="FO34" s="5">
        <f t="shared" si="23"/>
        <v>8.89225598298394</v>
      </c>
      <c r="FP34" s="5">
        <f t="shared" si="9"/>
        <v>6.803036380194599</v>
      </c>
      <c r="FQ34" s="5">
        <f t="shared" si="32"/>
        <v>11.333161423414133</v>
      </c>
      <c r="FR34" s="5">
        <f t="shared" si="32"/>
        <v>6.6706430223239863</v>
      </c>
      <c r="FS34" s="5">
        <f t="shared" si="32"/>
        <v>7.3081384699920635</v>
      </c>
      <c r="FT34" s="5">
        <f t="shared" si="32"/>
        <v>12.272967435160965</v>
      </c>
      <c r="FU34" s="5">
        <f t="array" ref="FU34">IF(ISNUMBER($AO34),_xlfn.PERCENTILE.EXC(IF(ISNUMBER(FM34:FT34),FM34:FT34),0.25),#N/A)</f>
        <v>6.7037413617916393</v>
      </c>
      <c r="FV34" s="5">
        <f t="array" ref="FV34">IF(ISNUMBER($AO34),_xlfn.PERCENTILE.EXC(IF(ISNUMBER(FM34:FT34),FM34:FT34),0.5),#N/A)</f>
        <v>7.1372057583831898</v>
      </c>
      <c r="FW34" s="5">
        <f t="array" ref="FW34">IF(ISNUMBER($AO34),_xlfn.PERCENTILE.EXC(IF(ISNUMBER(FM34:FT34),FM34:FT34),0.75),#N/A)</f>
        <v>10.722935063306585</v>
      </c>
      <c r="FY34" s="4" t="s">
        <v>37</v>
      </c>
      <c r="FZ34" s="5">
        <f t="shared" si="24"/>
        <v>12.088201199685567</v>
      </c>
      <c r="GA34" s="5">
        <f t="shared" si="24"/>
        <v>14.880878557132634</v>
      </c>
      <c r="GB34" s="5">
        <f t="shared" si="24"/>
        <v>15.614960171249782</v>
      </c>
      <c r="GC34" s="5">
        <f t="shared" si="11"/>
        <v>17.792111433574799</v>
      </c>
      <c r="GD34" s="5">
        <f t="shared" si="33"/>
        <v>13.497453584321814</v>
      </c>
      <c r="GE34" s="5">
        <f t="shared" si="33"/>
        <v>11.18848662927285</v>
      </c>
      <c r="GF34" s="5">
        <f t="shared" si="33"/>
        <v>18.036815434397706</v>
      </c>
      <c r="GG34" s="5">
        <f t="shared" si="33"/>
        <v>11.050632950149607</v>
      </c>
      <c r="GH34" s="5">
        <f t="array" ref="GH34">IF(ISNUMBER($BB34),_xlfn.PERCENTILE.EXC(IF(ISNUMBER(FZ34:GG34),FZ34:GG34),0.25),#N/A)</f>
        <v>11.41341527187603</v>
      </c>
      <c r="GI34" s="5">
        <f t="array" ref="GI34">IF(ISNUMBER($BB34),_xlfn.PERCENTILE.EXC(IF(ISNUMBER(FZ34:GG34),FZ34:GG34),0.5),#N/A)</f>
        <v>14.189166070727225</v>
      </c>
      <c r="GJ34" s="5">
        <f t="array" ref="GJ34">IF(ISNUMBER($BB34),_xlfn.PERCENTILE.EXC(IF(ISNUMBER(FZ34:GG34),FZ34:GG34),0.75),#N/A)</f>
        <v>17.247823617993546</v>
      </c>
      <c r="GL34" s="4" t="s">
        <v>37</v>
      </c>
      <c r="GM34" s="5">
        <f t="shared" si="25"/>
        <v>26.921211995798505</v>
      </c>
      <c r="GN34" s="5">
        <f t="shared" si="25"/>
        <v>27.369444126502483</v>
      </c>
      <c r="GO34" s="5">
        <f t="shared" si="25"/>
        <v>21.004787794857858</v>
      </c>
      <c r="GP34" s="5">
        <f t="shared" si="13"/>
        <v>20.008364593382392</v>
      </c>
      <c r="GQ34" s="5">
        <f t="shared" si="34"/>
        <v>22.514021402784937</v>
      </c>
      <c r="GR34" s="5">
        <f t="shared" si="34"/>
        <v>25.779176805925545</v>
      </c>
      <c r="GS34" s="5">
        <f t="shared" si="34"/>
        <v>18.202423835398989</v>
      </c>
      <c r="GT34" s="5">
        <f t="shared" si="34"/>
        <v>11.662715219046232</v>
      </c>
      <c r="GU34" s="5">
        <f t="array" ref="GU34">IF(ISNUMBER($BO34),_xlfn.PERCENTILE.EXC(IF(ISNUMBER(GM34:GT34),GM34:GT34),0.25),#N/A)</f>
        <v>18.65390902489484</v>
      </c>
      <c r="GV34" s="5">
        <f t="array" ref="GV34">IF(ISNUMBER($BO34),_xlfn.PERCENTILE.EXC(IF(ISNUMBER(GM34:GT34),GM34:GT34),0.5),#N/A)</f>
        <v>21.759404598821398</v>
      </c>
      <c r="GW34" s="5">
        <f t="array" ref="GW34">IF(ISNUMBER($BO34),_xlfn.PERCENTILE.EXC(IF(ISNUMBER(GM34:GT34),GM34:GT34),0.75),#N/A)</f>
        <v>26.635703198330265</v>
      </c>
      <c r="GY34" s="4" t="s">
        <v>37</v>
      </c>
      <c r="GZ34" s="5">
        <f t="shared" si="26"/>
        <v>4.5155081967371942</v>
      </c>
      <c r="HA34" s="5">
        <f t="shared" si="26"/>
        <v>11.043280569593646</v>
      </c>
      <c r="HB34" s="5">
        <f t="shared" si="26"/>
        <v>8.0173609476471732</v>
      </c>
      <c r="HC34" s="5" t="e">
        <f t="shared" si="15"/>
        <v>#N/A</v>
      </c>
      <c r="HD34" s="5">
        <f t="shared" si="35"/>
        <v>9.793708096957193</v>
      </c>
      <c r="HE34" s="5">
        <f t="shared" si="35"/>
        <v>12.3299255942225</v>
      </c>
      <c r="HF34" s="5">
        <f t="shared" si="35"/>
        <v>6.8815251236339217</v>
      </c>
      <c r="HG34" s="5">
        <f t="shared" si="35"/>
        <v>5.6714391510441455</v>
      </c>
      <c r="HH34" s="5">
        <f t="array" ref="HH34">IF(ISNUMBER($CB34),_xlfn.PERCENTILE.EXC(IF(ISNUMBER(GZ34:HG34),GZ34:HG34),0.25),#N/A)</f>
        <v>5.6714391510441455</v>
      </c>
      <c r="HI34" s="5">
        <f t="array" ref="HI34">IF(ISNUMBER($CB34),_xlfn.PERCENTILE.EXC(IF(ISNUMBER(GZ34:HG34),GZ34:HG34),0.5),#N/A)</f>
        <v>8.0173609476471732</v>
      </c>
      <c r="HJ34" s="5">
        <f t="array" ref="HJ34">IF(ISNUMBER($CB34),_xlfn.PERCENTILE.EXC(IF(ISNUMBER(GZ34:HG34),GZ34:HG34),0.75),#N/A)</f>
        <v>11.043280569593646</v>
      </c>
      <c r="HL34" s="4" t="s">
        <v>37</v>
      </c>
      <c r="HM34" s="5">
        <f t="shared" si="27"/>
        <v>3.3252257949135271</v>
      </c>
      <c r="HN34" s="5">
        <f t="shared" si="27"/>
        <v>11.109098333737668</v>
      </c>
      <c r="HO34" s="5">
        <f t="shared" si="27"/>
        <v>7.2270177249976291</v>
      </c>
      <c r="HP34" s="5" t="e">
        <f t="shared" si="27"/>
        <v>#N/A</v>
      </c>
      <c r="HQ34" s="5">
        <f t="shared" si="27"/>
        <v>8.7483883445074788</v>
      </c>
      <c r="HR34" s="5">
        <f t="shared" si="27"/>
        <v>15.719121290149923</v>
      </c>
      <c r="HS34" s="5">
        <f t="shared" si="27"/>
        <v>3.092374381830393</v>
      </c>
      <c r="HT34" s="5">
        <f t="shared" si="27"/>
        <v>5.4176601008478746</v>
      </c>
      <c r="HU34" s="5">
        <f t="array" ref="HU34">IF(ISNUMBER($CO34),_xlfn.PERCENTILE.EXC(IF(ISNUMBER(HM34:HT34),HM34:HT34),0.25),#N/A)</f>
        <v>3.3252257949135271</v>
      </c>
      <c r="HV34" s="5">
        <f t="array" ref="HV34">IF(ISNUMBER($CO34),_xlfn.PERCENTILE.EXC(IF(ISNUMBER(HM34:HT34),HM34:HT34),0.5),#N/A)</f>
        <v>7.2270177249976291</v>
      </c>
      <c r="HW34" s="5">
        <f t="array" ref="HW34">IF(ISNUMBER($CO34),_xlfn.PERCENTILE.EXC(IF(ISNUMBER(HM34:HT34),HM34:HT34),0.75),#N/A)</f>
        <v>11.109098333737668</v>
      </c>
      <c r="IB34" s="4" t="s">
        <v>37</v>
      </c>
      <c r="IC34" s="5">
        <f t="shared" si="28"/>
        <v>99.999999999999986</v>
      </c>
      <c r="ID34" s="5">
        <f t="shared" si="28"/>
        <v>99.999999999999986</v>
      </c>
      <c r="IE34" s="5">
        <f t="shared" si="28"/>
        <v>100</v>
      </c>
      <c r="IF34" s="5" t="e">
        <f t="shared" si="28"/>
        <v>#N/A</v>
      </c>
      <c r="IG34" s="5">
        <f t="shared" si="28"/>
        <v>100</v>
      </c>
      <c r="IH34" s="5">
        <f t="shared" si="28"/>
        <v>100</v>
      </c>
      <c r="II34" s="5">
        <f t="shared" si="28"/>
        <v>100.00000000000001</v>
      </c>
      <c r="IJ34" s="5">
        <f t="shared" si="28"/>
        <v>100.00000000000001</v>
      </c>
    </row>
    <row r="35" spans="1:244" x14ac:dyDescent="0.25">
      <c r="A35" s="4" t="s">
        <v>38</v>
      </c>
      <c r="B35" s="5">
        <f>100*'C'!C38/'Total GDP'!C38</f>
        <v>59.363069394417423</v>
      </c>
      <c r="C35" s="5">
        <f>100*'C'!D38/'Total GDP'!F38</f>
        <v>54.515638234463722</v>
      </c>
      <c r="D35" s="5">
        <f>100*'C'!E38/'Total GDP'!I38</f>
        <v>54.645194651695348</v>
      </c>
      <c r="E35" s="5">
        <f>100*'C'!F38/'Total GDP'!L38</f>
        <v>55.728799839750096</v>
      </c>
      <c r="F35" s="5">
        <f>100*'C'!G38/'Total GDP'!O38</f>
        <v>55.264116287171042</v>
      </c>
      <c r="G35" s="5">
        <f>100*'C'!H38/'Total GDP'!R38</f>
        <v>52.308373414484237</v>
      </c>
      <c r="H35" s="5">
        <f>100*'C'!I38/'Total GDP'!U38</f>
        <v>61.78150589175155</v>
      </c>
      <c r="I35" s="5">
        <f>100*'C'!J38/'Total GDP'!X38</f>
        <v>63.027140727428673</v>
      </c>
      <c r="J35" s="5">
        <f t="array" ref="J35">IF(ISNUMBER($B35),_xlfn.PERCENTILE.EXC(IF(ISNUMBER(B35:I35),B35:I35),0.25),#N/A)</f>
        <v>54.548027338771632</v>
      </c>
      <c r="K35" s="5">
        <f t="array" ref="K35">IF(ISNUMBER($B35),_xlfn.PERCENTILE.EXC(IF(ISNUMBER(B35:I35),B35:I35),0.5),#N/A)</f>
        <v>55.496458063460565</v>
      </c>
      <c r="L35" s="5">
        <f t="array" ref="L35">IF(ISNUMBER($B35),_xlfn.PERCENTILE.EXC(IF(ISNUMBER(B35:I35),B35:I35),0.75),#N/A)</f>
        <v>61.176896767418015</v>
      </c>
      <c r="N35" s="4" t="s">
        <v>38</v>
      </c>
      <c r="O35" s="5">
        <f>100*I!C38/'Total GDP'!C38</f>
        <v>15.499555919897899</v>
      </c>
      <c r="P35" s="5">
        <f>100*I!D38/'Total GDP'!F38</f>
        <v>14.259061392226373</v>
      </c>
      <c r="Q35" s="5">
        <f>100*I!E38/'Total GDP'!I38</f>
        <v>25.110435103789612</v>
      </c>
      <c r="R35" s="5" t="e">
        <f>100*I!F38/'Total GDP'!L38</f>
        <v>#N/A</v>
      </c>
      <c r="S35" s="5">
        <f>100*I!G38/'Total GDP'!O38</f>
        <v>23.027361687304051</v>
      </c>
      <c r="T35" s="5">
        <f>100*I!H38/'Total GDP'!R38</f>
        <v>17.899565017429392</v>
      </c>
      <c r="U35" s="5">
        <f>100*I!I38/'Total GDP'!U38</f>
        <v>29.946075494307969</v>
      </c>
      <c r="V35" s="5">
        <f>100*I!J38/'Total GDP'!X38</f>
        <v>23.819994418009408</v>
      </c>
      <c r="W35" s="5">
        <f t="array" ref="W35">IF(ISNUMBER($O35),_xlfn.PERCENTILE.EXC(IF(ISNUMBER(O35:V35),O35:V35),0.25),#N/A)</f>
        <v>15.499555919897899</v>
      </c>
      <c r="X35" s="5">
        <f t="array" ref="X35">IF(ISNUMBER($O35),_xlfn.PERCENTILE.EXC(IF(ISNUMBER(O35:V35),O35:V35),0.5),#N/A)</f>
        <v>23.027361687304051</v>
      </c>
      <c r="Y35" s="5">
        <f t="array" ref="Y35">IF(ISNUMBER($O35),_xlfn.PERCENTILE.EXC(IF(ISNUMBER(O35:V35),O35:V35),0.75),#N/A)</f>
        <v>25.110435103789612</v>
      </c>
      <c r="AA35" s="4" t="s">
        <v>38</v>
      </c>
      <c r="AB35" s="5">
        <f>100*'Total GFCF'!C38/'Total GDP'!C38</f>
        <v>18.325092082150615</v>
      </c>
      <c r="AC35" s="5">
        <f>100*'Total GFCF'!D38/'Total GDP'!F38</f>
        <v>20.463657182294444</v>
      </c>
      <c r="AD35" s="5">
        <f>100*'Total GFCF'!E38/'Total GDP'!I38</f>
        <v>24.688483415823299</v>
      </c>
      <c r="AE35" s="5">
        <f>100*'Total GFCF'!F38/'Total GDP'!L38</f>
        <v>24.516925848239833</v>
      </c>
      <c r="AF35" s="5">
        <f>100*'Total GFCF'!G38/'Total GDP'!O38</f>
        <v>24.994616334673974</v>
      </c>
      <c r="AG35" s="5">
        <f>100*'Total GFCF'!H38/'Total GDP'!R38</f>
        <v>17.451956347006057</v>
      </c>
      <c r="AH35" s="5">
        <f>100*'Total GFCF'!I38/'Total GDP'!U38</f>
        <v>28.188536049530658</v>
      </c>
      <c r="AI35" s="5">
        <f>100*'Total GFCF'!J38/'Total GDP'!X38</f>
        <v>23.04341018781356</v>
      </c>
      <c r="AJ35" s="5">
        <f t="array" ref="AJ35">IF(ISNUMBER($AB35),_xlfn.PERCENTILE.EXC(IF(ISNUMBER(AB35:AI35),AB35:AI35),0.25),#N/A)</f>
        <v>18.85973335718657</v>
      </c>
      <c r="AK35" s="5">
        <f t="array" ref="AK35">IF(ISNUMBER($AB35),_xlfn.PERCENTILE.EXC(IF(ISNUMBER(AB35:AI35),AB35:AI35),0.5),#N/A)</f>
        <v>23.780168018026696</v>
      </c>
      <c r="AL35" s="5">
        <f t="array" ref="AL35">IF(ISNUMBER($AB35),_xlfn.PERCENTILE.EXC(IF(ISNUMBER(AB35:AI35),AB35:AI35),0.75),#N/A)</f>
        <v>24.918083104961305</v>
      </c>
      <c r="AN35" s="4" t="s">
        <v>38</v>
      </c>
      <c r="AO35" s="5">
        <f>100*'Housing Investment'!C38/'Total GDP'!C38</f>
        <v>6.210532366725416</v>
      </c>
      <c r="AP35" s="5">
        <f>100*'Housing Investment'!D38/'Total GDP'!F38</f>
        <v>6.6667189509677831</v>
      </c>
      <c r="AQ35" s="5">
        <f>100*'Housing Investment'!E38/'Total GDP'!I38</f>
        <v>8.8741966462288531</v>
      </c>
      <c r="AR35" s="5">
        <f>100*'Housing Investment'!F38/'Total GDP'!L38</f>
        <v>6.3172652791913313</v>
      </c>
      <c r="AS35" s="5">
        <f>100*'Housing Investment'!G38/'Total GDP'!O38</f>
        <v>11.488583462646865</v>
      </c>
      <c r="AT35" s="5">
        <f>100*'Housing Investment'!H38/'Total GDP'!R38</f>
        <v>6.6216640232449189</v>
      </c>
      <c r="AU35" s="5">
        <f>100*'Housing Investment'!I38/'Total GDP'!U38</f>
        <v>8.4266027561414028</v>
      </c>
      <c r="AV35" s="5">
        <f>100*'Housing Investment'!J38/'Total GDP'!X38</f>
        <v>12.590111707884901</v>
      </c>
      <c r="AW35" s="5">
        <f t="array" ref="AW35">IF(ISNUMBER($AO35),_xlfn.PERCENTILE.EXC(IF(ISNUMBER(AO35:AV35),AO35:AV35),0.25),#N/A)</f>
        <v>6.3933649652047286</v>
      </c>
      <c r="AX35" s="5">
        <f t="array" ref="AX35">IF(ISNUMBER($AO35),_xlfn.PERCENTILE.EXC(IF(ISNUMBER(AO35:AV35),AO35:AV35),0.5),#N/A)</f>
        <v>7.5466608535545934</v>
      </c>
      <c r="AY35" s="5">
        <f t="array" ref="AY35">IF(ISNUMBER($AO35),_xlfn.PERCENTILE.EXC(IF(ISNUMBER(AO35:AV35),AO35:AV35),0.75),#N/A)</f>
        <v>10.834986758542362</v>
      </c>
      <c r="BA35" s="4" t="s">
        <v>38</v>
      </c>
      <c r="BB35" s="5">
        <f>100*'Total Non-Res GFCF'!C38/'Total GDP'!C38</f>
        <v>12.114557443334629</v>
      </c>
      <c r="BC35" s="5">
        <f>100*'Total Non-Res GFCF'!D38/'Total GDP'!F38</f>
        <v>13.672477956458271</v>
      </c>
      <c r="BD35" s="5">
        <f>100*'Total Non-Res GFCF'!E38/'Total GDP'!I38</f>
        <v>15.8143163182389</v>
      </c>
      <c r="BE35" s="5">
        <f>100*'Total Non-Res GFCF'!F38/'Total GDP'!L38</f>
        <v>18.401525337062793</v>
      </c>
      <c r="BF35" s="5">
        <f>100*'Total Non-Res GFCF'!G38/'Total GDP'!O38</f>
        <v>13.505985369097761</v>
      </c>
      <c r="BG35" s="5">
        <f>100*'Total Non-Res GFCF'!H38/'Total GDP'!R38</f>
        <v>10.830292323761137</v>
      </c>
      <c r="BH35" s="5">
        <f>100*'Total Non-Res GFCF'!I38/'Total GDP'!U38</f>
        <v>19.761933293389255</v>
      </c>
      <c r="BI35" s="5">
        <f>100*'Total Non-Res GFCF'!J38/'Total GDP'!X38</f>
        <v>10.453196370344653</v>
      </c>
      <c r="BJ35" s="5">
        <f t="array" ref="BJ35">IF(ISNUMBER($BB35),_xlfn.PERCENTILE.EXC(IF(ISNUMBER(BB35:BI35),BB35:BI35),0.25),#N/A)</f>
        <v>11.15135860365451</v>
      </c>
      <c r="BK35" s="5">
        <f t="array" ref="BK35">IF(ISNUMBER($BB35),_xlfn.PERCENTILE.EXC(IF(ISNUMBER(BB35:BI35),BB35:BI35),0.5),#N/A)</f>
        <v>13.589231662778015</v>
      </c>
      <c r="BL35" s="5">
        <f t="array" ref="BL35">IF(ISNUMBER($BB35),_xlfn.PERCENTILE.EXC(IF(ISNUMBER(BB35:BI35),BB35:BI35),0.75),#N/A)</f>
        <v>17.754723082356819</v>
      </c>
      <c r="BN35" s="4" t="s">
        <v>38</v>
      </c>
      <c r="BO35" s="5">
        <f>100*G!C38/'Total GDP'!C38</f>
        <v>27.177179667606783</v>
      </c>
      <c r="BP35" s="5">
        <f>100*G!D38/'Total GDP'!F38</f>
        <v>26.168083571226905</v>
      </c>
      <c r="BQ35" s="5">
        <f>100*G!E38/'Total GDP'!I38</f>
        <v>20.980719509492502</v>
      </c>
      <c r="BR35" s="5">
        <f>100*G!F38/'Total GDP'!L38</f>
        <v>19.785844439002798</v>
      </c>
      <c r="BS35" s="5">
        <f>100*G!G38/'Total GDP'!O38</f>
        <v>22.410140291984675</v>
      </c>
      <c r="BT35" s="5">
        <f>100*G!H38/'Total GDP'!R38</f>
        <v>25.758748006688073</v>
      </c>
      <c r="BU35" s="5">
        <f>100*G!I38/'Total GDP'!U38</f>
        <v>19.197124026363092</v>
      </c>
      <c r="BV35" s="5">
        <f>100*G!J38/'Total GDP'!X38</f>
        <v>11.319868482855801</v>
      </c>
      <c r="BW35" s="5">
        <f t="array" ref="BW35">IF(ISNUMBER($BO35),_xlfn.PERCENTILE.EXC(IF(ISNUMBER(BO35:BV35),BO35:BV35),0.25),#N/A)</f>
        <v>19.344304129523017</v>
      </c>
      <c r="BX35" s="5">
        <f t="array" ref="BX35">IF(ISNUMBER($BO35),_xlfn.PERCENTILE.EXC(IF(ISNUMBER(BO35:BV35),BO35:BV35),0.5),#N/A)</f>
        <v>21.695429900738588</v>
      </c>
      <c r="BY35" s="5">
        <f t="array" ref="BY35">IF(ISNUMBER($BO35),_xlfn.PERCENTILE.EXC(IF(ISNUMBER(BO35:BV35),BO35:BV35),0.75),#N/A)</f>
        <v>26.065749680092196</v>
      </c>
      <c r="CA35" s="4" t="s">
        <v>38</v>
      </c>
      <c r="CB35" s="5">
        <f>100*IMP!C38/'Total GDP'!C38</f>
        <v>4.7486465724491289</v>
      </c>
      <c r="CC35" s="5">
        <f>100*IMP!D38/'Total GDP'!F38</f>
        <v>10.875552906484298</v>
      </c>
      <c r="CD35" s="5">
        <f>100*IMP!E38/'Total GDP'!I38</f>
        <v>8.0880549604786864</v>
      </c>
      <c r="CE35" s="5" t="e">
        <f>100*IMP!F38/'Total GDP'!L38</f>
        <v>#N/A</v>
      </c>
      <c r="CF35" s="5">
        <f>100*IMP!G38/'Total GDP'!O38</f>
        <v>9.5637647654938718</v>
      </c>
      <c r="CG35" s="5">
        <f>100*IMP!H38/'Total GDP'!R38</f>
        <v>12.114393538875492</v>
      </c>
      <c r="CH35" s="5">
        <f>100*IMP!I38/'Total GDP'!U38</f>
        <v>7.5278609946075496</v>
      </c>
      <c r="CI35" s="5">
        <f>100*IMP!J38/'Total GDP'!X38</f>
        <v>5.5549996255981924</v>
      </c>
      <c r="CJ35" s="5">
        <f t="array" ref="CJ35">IF(ISNUMBER($CB35),_xlfn.PERCENTILE.EXC(IF(ISNUMBER(CB35:CI35),CB35:CI35),0.25),#N/A)</f>
        <v>5.5549996255981924</v>
      </c>
      <c r="CK35" s="5">
        <f t="array" ref="CK35">IF(ISNUMBER($CB35),_xlfn.PERCENTILE.EXC(IF(ISNUMBER(CB35:CI35),CB35:CI35),0.5),#N/A)</f>
        <v>8.0880549604786864</v>
      </c>
      <c r="CL35" s="5">
        <f t="array" ref="CL35">IF(ISNUMBER($CB35),_xlfn.PERCENTILE.EXC(IF(ISNUMBER(CB35:CI35),CB35:CI35),0.75),#N/A)</f>
        <v>10.875552906484298</v>
      </c>
      <c r="CN35" s="4" t="s">
        <v>38</v>
      </c>
      <c r="CO35" s="5">
        <f>100*EXP!C38/'Total GDP'!C38</f>
        <v>3.4164289870588536</v>
      </c>
      <c r="CP35" s="5">
        <f>100*EXP!D38/'Total GDP'!F38</f>
        <v>9.670922608777488</v>
      </c>
      <c r="CQ35" s="5">
        <f>100*EXP!E38/'Total GDP'!I38</f>
        <v>7.4238014331092561</v>
      </c>
      <c r="CR35" s="5" t="e">
        <f>100*EXP!F38/'Total GDP'!L38</f>
        <v>#N/A</v>
      </c>
      <c r="CS35" s="5">
        <f>100*EXP!G38/'Total GDP'!O38</f>
        <v>9.0524749026189948</v>
      </c>
      <c r="CT35" s="5">
        <f>100*EXP!H38/'Total GDP'!R38</f>
        <v>15.626061129665212</v>
      </c>
      <c r="CU35" s="5">
        <f>100*EXP!I38/'Total GDP'!U38</f>
        <v>3.2706211304174158</v>
      </c>
      <c r="CV35" s="5">
        <f>100*EXP!J38/'Total GDP'!X38</f>
        <v>5.4603100046970408</v>
      </c>
      <c r="CW35" s="5">
        <f t="array" ref="CW35">IF(ISNUMBER($CO35),_xlfn.PERCENTILE.EXC(IF(ISNUMBER(CO35:CV35),CO35:CV35),0.25),#N/A)</f>
        <v>3.4164289870588536</v>
      </c>
      <c r="CX35" s="5">
        <f t="array" ref="CX35">IF(ISNUMBER($CO35),_xlfn.PERCENTILE.EXC(IF(ISNUMBER(CO35:CV35),CO35:CV35),0.5),#N/A)</f>
        <v>7.4238014331092561</v>
      </c>
      <c r="CY35" s="5">
        <f t="array" ref="CY35">IF(ISNUMBER($CO35),_xlfn.PERCENTILE.EXC(IF(ISNUMBER(CO35:CV35),CO35:CV35),0.75),#N/A)</f>
        <v>9.670922608777488</v>
      </c>
      <c r="DC35" s="4" t="s">
        <v>38</v>
      </c>
      <c r="DD35" s="5">
        <f t="shared" si="18"/>
        <v>99.999987601205177</v>
      </c>
      <c r="DE35" s="5">
        <f t="shared" si="18"/>
        <v>99.391798475904508</v>
      </c>
      <c r="DF35" s="5">
        <f t="shared" si="18"/>
        <v>100.00011968594409</v>
      </c>
      <c r="DG35" s="5">
        <f t="shared" si="18"/>
        <v>100.82336900337278</v>
      </c>
      <c r="DH35" s="5">
        <f t="shared" si="18"/>
        <v>99.999809947355416</v>
      </c>
      <c r="DI35" s="5">
        <f t="shared" si="18"/>
        <v>100</v>
      </c>
      <c r="DJ35" s="5">
        <f t="shared" si="18"/>
        <v>100</v>
      </c>
      <c r="DK35" s="5">
        <f t="shared" si="18"/>
        <v>99.999556881628308</v>
      </c>
      <c r="DM35" s="4" t="s">
        <v>38</v>
      </c>
      <c r="DN35" s="5">
        <f t="shared" si="19"/>
        <v>100.70758739653182</v>
      </c>
      <c r="DO35" s="5">
        <f t="shared" si="19"/>
        <v>93.738152900210181</v>
      </c>
      <c r="DP35" s="5">
        <f t="shared" si="19"/>
        <v>100.07209573760804</v>
      </c>
      <c r="DQ35" s="5" t="e">
        <f t="shared" si="19"/>
        <v>#N/A</v>
      </c>
      <c r="DR35" s="5">
        <f t="shared" si="19"/>
        <v>100.1903284035849</v>
      </c>
      <c r="DS35" s="5">
        <f t="shared" si="19"/>
        <v>99.478354029391426</v>
      </c>
      <c r="DT35" s="5">
        <f t="shared" si="19"/>
        <v>106.66746554823247</v>
      </c>
      <c r="DU35" s="5">
        <f t="shared" si="19"/>
        <v>98.072314007392706</v>
      </c>
      <c r="DY35" s="4" t="s">
        <v>38</v>
      </c>
      <c r="DZ35" s="5">
        <f t="shared" si="20"/>
        <v>58.945975103820011</v>
      </c>
      <c r="EA35" s="5">
        <f t="shared" si="20"/>
        <v>58.157363408364631</v>
      </c>
      <c r="EB35" s="5">
        <f t="shared" si="20"/>
        <v>54.605826178534969</v>
      </c>
      <c r="EC35" s="5">
        <f t="shared" si="3"/>
        <v>55.728799839750096</v>
      </c>
      <c r="ED35" s="5">
        <f t="shared" si="29"/>
        <v>55.159132790299992</v>
      </c>
      <c r="EE35" s="5">
        <f t="shared" si="29"/>
        <v>52.582668787452441</v>
      </c>
      <c r="EF35" s="5">
        <f t="shared" si="29"/>
        <v>57.919727982864124</v>
      </c>
      <c r="EG35" s="5">
        <f t="shared" si="29"/>
        <v>64.265987159921266</v>
      </c>
      <c r="EH35" s="5">
        <f t="array" ref="EH35">IF(ISNUMBER($B35),_xlfn.PERCENTILE.EXC(IF(ISNUMBER(DZ35:EG35),DZ35:EG35),0.25),#N/A)</f>
        <v>54.744152831476228</v>
      </c>
      <c r="EI35" s="5">
        <f t="array" ref="EI35">IF(ISNUMBER($B35),_xlfn.PERCENTILE.EXC(IF(ISNUMBER(DZ35:EG35),DZ35:EG35),0.5),#N/A)</f>
        <v>56.824263911307114</v>
      </c>
      <c r="EJ35" s="5">
        <f t="array" ref="EJ35">IF(ISNUMBER($B35),_xlfn.PERCENTILE.EXC(IF(ISNUMBER(DZ35:EG35),DZ35:EG35),0.75),#N/A)</f>
        <v>58.748822179956164</v>
      </c>
      <c r="EL35" s="4" t="s">
        <v>38</v>
      </c>
      <c r="EM35" s="5">
        <f t="shared" si="21"/>
        <v>15.390653594817101</v>
      </c>
      <c r="EN35" s="5">
        <f t="shared" si="21"/>
        <v>15.211587759155005</v>
      </c>
      <c r="EO35" s="5">
        <f t="shared" si="21"/>
        <v>25.092344592872234</v>
      </c>
      <c r="EP35" s="5" t="e">
        <f t="shared" si="5"/>
        <v>#N/A</v>
      </c>
      <c r="EQ35" s="5">
        <f t="shared" si="30"/>
        <v>22.983617335343631</v>
      </c>
      <c r="ER35" s="5">
        <f t="shared" si="30"/>
        <v>17.993427004372094</v>
      </c>
      <c r="ES35" s="5">
        <f t="shared" si="30"/>
        <v>28.074235513514729</v>
      </c>
      <c r="ET35" s="5">
        <f t="shared" si="30"/>
        <v>24.288194542053791</v>
      </c>
      <c r="EU35" s="5">
        <f t="array" ref="EU35">IF(ISNUMBER($O35),_xlfn.PERCENTILE.EXC(IF(ISNUMBER(EM35:ET35),EM35:ET35),0.25),#N/A)</f>
        <v>15.390653594817101</v>
      </c>
      <c r="EV35" s="5">
        <f t="array" ref="EV35">IF(ISNUMBER($O35),_xlfn.PERCENTILE.EXC(IF(ISNUMBER(EM35:ET35),EM35:ET35),0.5),#N/A)</f>
        <v>22.983617335343631</v>
      </c>
      <c r="EW35" s="5">
        <f t="array" ref="EW35">IF(ISNUMBER($O35),_xlfn.PERCENTILE.EXC(IF(ISNUMBER(EM35:ET35),EM35:ET35),0.75),#N/A)</f>
        <v>25.092344592872234</v>
      </c>
      <c r="EY35" s="4" t="s">
        <v>38</v>
      </c>
      <c r="EZ35" s="5">
        <f t="shared" si="22"/>
        <v>18.196337094241319</v>
      </c>
      <c r="FA35" s="5">
        <f t="shared" si="22"/>
        <v>21.830659714491301</v>
      </c>
      <c r="FB35" s="5">
        <f t="shared" si="22"/>
        <v>24.670696894923861</v>
      </c>
      <c r="FC35" s="5">
        <f t="shared" si="7"/>
        <v>24.516925848239833</v>
      </c>
      <c r="FD35" s="5">
        <f t="shared" si="31"/>
        <v>24.947134851171565</v>
      </c>
      <c r="FE35" s="5">
        <f t="shared" si="31"/>
        <v>17.54347115740353</v>
      </c>
      <c r="FF35" s="5">
        <f t="shared" si="31"/>
        <v>26.426554624366204</v>
      </c>
      <c r="FG35" s="5">
        <f t="shared" si="31"/>
        <v>23.496345957613016</v>
      </c>
      <c r="FH35" s="5">
        <f t="array" ref="FH35">IF(ISNUMBER($AB35),_xlfn.PERCENTILE.EXC(IF(ISNUMBER(EZ35:FG35),EZ35:FG35),0.25),#N/A)</f>
        <v>19.104917749303816</v>
      </c>
      <c r="FI35" s="5">
        <f t="array" ref="FI35">IF(ISNUMBER($AB35),_xlfn.PERCENTILE.EXC(IF(ISNUMBER(EZ35:FG35),EZ35:FG35),0.5),#N/A)</f>
        <v>24.006635902926426</v>
      </c>
      <c r="FJ35" s="5">
        <f t="array" ref="FJ35">IF(ISNUMBER($AB35),_xlfn.PERCENTILE.EXC(IF(ISNUMBER(EZ35:FG35),EZ35:FG35),0.75),#N/A)</f>
        <v>24.878025362109639</v>
      </c>
      <c r="FL35" s="4" t="s">
        <v>38</v>
      </c>
      <c r="FM35" s="5">
        <f t="shared" si="23"/>
        <v>6.1668961865521714</v>
      </c>
      <c r="FN35" s="5">
        <f t="shared" si="23"/>
        <v>7.1120656261116002</v>
      </c>
      <c r="FO35" s="5">
        <f t="shared" si="23"/>
        <v>8.8678033380026893</v>
      </c>
      <c r="FP35" s="5">
        <f t="shared" si="9"/>
        <v>6.3172652791913313</v>
      </c>
      <c r="FQ35" s="5">
        <f t="shared" si="32"/>
        <v>11.466758963368957</v>
      </c>
      <c r="FR35" s="5">
        <f t="shared" si="32"/>
        <v>6.6563867967583299</v>
      </c>
      <c r="FS35" s="5">
        <f t="shared" si="32"/>
        <v>7.899880917608467</v>
      </c>
      <c r="FT35" s="5">
        <f t="shared" si="32"/>
        <v>12.837579938142232</v>
      </c>
      <c r="FU35" s="5">
        <f t="array" ref="FU35">IF(ISNUMBER($AO35),_xlfn.PERCENTILE.EXC(IF(ISNUMBER(FM35:FT35),FM35:FT35),0.25),#N/A)</f>
        <v>6.4020456585830807</v>
      </c>
      <c r="FV35" s="5">
        <f t="array" ref="FV35">IF(ISNUMBER($AO35),_xlfn.PERCENTILE.EXC(IF(ISNUMBER(FM35:FT35),FM35:FT35),0.5),#N/A)</f>
        <v>7.505973271860034</v>
      </c>
      <c r="FW35" s="5">
        <f t="array" ref="FW35">IF(ISNUMBER($AO35),_xlfn.PERCENTILE.EXC(IF(ISNUMBER(FM35:FT35),FM35:FT35),0.75),#N/A)</f>
        <v>10.81702005702739</v>
      </c>
      <c r="FY35" s="4" t="s">
        <v>38</v>
      </c>
      <c r="FZ35" s="5">
        <f t="shared" si="24"/>
        <v>12.029438651562645</v>
      </c>
      <c r="GA35" s="5">
        <f t="shared" si="24"/>
        <v>14.585819683276066</v>
      </c>
      <c r="GB35" s="5">
        <f t="shared" si="24"/>
        <v>15.80292308427766</v>
      </c>
      <c r="GC35" s="5">
        <f t="shared" si="11"/>
        <v>18.401525337062793</v>
      </c>
      <c r="GD35" s="5">
        <f t="shared" si="33"/>
        <v>13.480328475113078</v>
      </c>
      <c r="GE35" s="5">
        <f t="shared" si="33"/>
        <v>10.887084360645199</v>
      </c>
      <c r="GF35" s="5">
        <f t="shared" si="33"/>
        <v>18.526673706757737</v>
      </c>
      <c r="GG35" s="5">
        <f t="shared" si="33"/>
        <v>10.65866190284517</v>
      </c>
      <c r="GH35" s="5">
        <f t="array" ref="GH35">IF(ISNUMBER($BB35),_xlfn.PERCENTILE.EXC(IF(ISNUMBER(FZ35:GG35),FZ35:GG35),0.25),#N/A)</f>
        <v>11.17267293337456</v>
      </c>
      <c r="GI35" s="5">
        <f t="array" ref="GI35">IF(ISNUMBER($BB35),_xlfn.PERCENTILE.EXC(IF(ISNUMBER(FZ35:GG35),FZ35:GG35),0.5),#N/A)</f>
        <v>14.033074079194572</v>
      </c>
      <c r="GJ35" s="5">
        <f t="array" ref="GJ35">IF(ISNUMBER($BB35),_xlfn.PERCENTILE.EXC(IF(ISNUMBER(FZ35:GG35),FZ35:GG35),0.75),#N/A)</f>
        <v>17.751874773866511</v>
      </c>
      <c r="GL35" s="4" t="s">
        <v>38</v>
      </c>
      <c r="GM35" s="5">
        <f t="shared" si="25"/>
        <v>26.986228515829499</v>
      </c>
      <c r="GN35" s="5">
        <f t="shared" si="25"/>
        <v>27.916150213760222</v>
      </c>
      <c r="GO35" s="5">
        <f t="shared" si="25"/>
        <v>20.965604202498728</v>
      </c>
      <c r="GP35" s="5">
        <f t="shared" si="13"/>
        <v>19.785844439002798</v>
      </c>
      <c r="GQ35" s="5">
        <f t="shared" si="34"/>
        <v>22.367568456021569</v>
      </c>
      <c r="GR35" s="5">
        <f t="shared" si="34"/>
        <v>25.893822086237485</v>
      </c>
      <c r="GS35" s="5">
        <f t="shared" si="34"/>
        <v>17.997168984654099</v>
      </c>
      <c r="GT35" s="5">
        <f t="shared" si="34"/>
        <v>11.542369115510528</v>
      </c>
      <c r="GU35" s="5">
        <f t="array" ref="GU35">IF(ISNUMBER($BO35),_xlfn.PERCENTILE.EXC(IF(ISNUMBER(GM35:GT35),GM35:GT35),0.25),#N/A)</f>
        <v>18.444337848241275</v>
      </c>
      <c r="GV35" s="5">
        <f t="array" ref="GV35">IF(ISNUMBER($BO35),_xlfn.PERCENTILE.EXC(IF(ISNUMBER(GM35:GT35),GM35:GT35),0.5),#N/A)</f>
        <v>21.666586329260149</v>
      </c>
      <c r="GW35" s="5">
        <f t="array" ref="GW35">IF(ISNUMBER($BO35),_xlfn.PERCENTILE.EXC(IF(ISNUMBER(GM35:GT35),GM35:GT35),0.75),#N/A)</f>
        <v>26.713126908431494</v>
      </c>
      <c r="GY35" s="4" t="s">
        <v>38</v>
      </c>
      <c r="GZ35" s="5">
        <f t="shared" si="26"/>
        <v>4.7152818324914652</v>
      </c>
      <c r="HA35" s="5">
        <f t="shared" si="26"/>
        <v>11.602055907867065</v>
      </c>
      <c r="HB35" s="5">
        <f t="shared" si="26"/>
        <v>8.0822280185735327</v>
      </c>
      <c r="HC35" s="5" t="e">
        <f t="shared" si="15"/>
        <v>#N/A</v>
      </c>
      <c r="HD35" s="5">
        <f t="shared" si="35"/>
        <v>9.5455967835231412</v>
      </c>
      <c r="HE35" s="5">
        <f t="shared" si="35"/>
        <v>12.177919163495838</v>
      </c>
      <c r="HF35" s="5">
        <f t="shared" si="35"/>
        <v>7.0573168265666073</v>
      </c>
      <c r="HG35" s="5">
        <f t="shared" si="35"/>
        <v>5.6641873721664764</v>
      </c>
      <c r="HH35" s="5">
        <f t="array" ref="HH35">IF(ISNUMBER($CB35),_xlfn.PERCENTILE.EXC(IF(ISNUMBER(GZ35:HG35),GZ35:HG35),0.25),#N/A)</f>
        <v>5.6641873721664764</v>
      </c>
      <c r="HI35" s="5">
        <f t="array" ref="HI35">IF(ISNUMBER($CB35),_xlfn.PERCENTILE.EXC(IF(ISNUMBER(GZ35:HG35),GZ35:HG35),0.5),#N/A)</f>
        <v>8.0822280185735327</v>
      </c>
      <c r="HJ35" s="5">
        <f t="array" ref="HJ35">IF(ISNUMBER($CB35),_xlfn.PERCENTILE.EXC(IF(ISNUMBER(GZ35:HG35),GZ35:HG35),0.75),#N/A)</f>
        <v>11.602055907867065</v>
      </c>
      <c r="HL35" s="4" t="s">
        <v>38</v>
      </c>
      <c r="HM35" s="5">
        <f t="shared" si="27"/>
        <v>3.3924246180248665</v>
      </c>
      <c r="HN35" s="5">
        <f t="shared" si="27"/>
        <v>10.316954526587224</v>
      </c>
      <c r="HO35" s="5">
        <f t="shared" si="27"/>
        <v>7.4184530446675971</v>
      </c>
      <c r="HP35" s="5" t="e">
        <f t="shared" si="27"/>
        <v>#N/A</v>
      </c>
      <c r="HQ35" s="5">
        <f t="shared" si="27"/>
        <v>9.0352782018579436</v>
      </c>
      <c r="HR35" s="5">
        <f t="shared" si="27"/>
        <v>15.70800128543382</v>
      </c>
      <c r="HS35" s="5">
        <f t="shared" si="27"/>
        <v>3.0661843455336615</v>
      </c>
      <c r="HT35" s="5">
        <f t="shared" si="27"/>
        <v>5.5676365546809077</v>
      </c>
      <c r="HU35" s="5">
        <f t="array" ref="HU35">IF(ISNUMBER($CO35),_xlfn.PERCENTILE.EXC(IF(ISNUMBER(HM35:HT35),HM35:HT35),0.25),#N/A)</f>
        <v>3.3924246180248665</v>
      </c>
      <c r="HV35" s="5">
        <f t="array" ref="HV35">IF(ISNUMBER($CO35),_xlfn.PERCENTILE.EXC(IF(ISNUMBER(HM35:HT35),HM35:HT35),0.5),#N/A)</f>
        <v>7.4184530446675971</v>
      </c>
      <c r="HW35" s="5">
        <f t="array" ref="HW35">IF(ISNUMBER($CO35),_xlfn.PERCENTILE.EXC(IF(ISNUMBER(HM35:HT35),HM35:HT35),0.75),#N/A)</f>
        <v>10.316954526587224</v>
      </c>
      <c r="IB35" s="4" t="s">
        <v>38</v>
      </c>
      <c r="IC35" s="5">
        <f t="shared" si="28"/>
        <v>100</v>
      </c>
      <c r="ID35" s="5">
        <f t="shared" si="28"/>
        <v>100.00000000000001</v>
      </c>
      <c r="IE35" s="5">
        <f t="shared" si="28"/>
        <v>100</v>
      </c>
      <c r="IF35" s="5" t="e">
        <f t="shared" si="28"/>
        <v>#N/A</v>
      </c>
      <c r="IG35" s="5">
        <f t="shared" si="28"/>
        <v>100.00000000000001</v>
      </c>
      <c r="IH35" s="5">
        <f t="shared" si="28"/>
        <v>100.00000000000001</v>
      </c>
      <c r="II35" s="5">
        <f t="shared" si="28"/>
        <v>100</v>
      </c>
      <c r="IJ35" s="5">
        <f t="shared" si="28"/>
        <v>100</v>
      </c>
    </row>
    <row r="36" spans="1:244" x14ac:dyDescent="0.25">
      <c r="A36" s="4" t="s">
        <v>39</v>
      </c>
      <c r="B36" s="5">
        <f>100*'C'!C39/'Total GDP'!C39</f>
        <v>59.564415427840629</v>
      </c>
      <c r="C36" s="5">
        <f>100*'C'!D39/'Total GDP'!F39</f>
        <v>54.240045767975737</v>
      </c>
      <c r="D36" s="5">
        <f>100*'C'!E39/'Total GDP'!I39</f>
        <v>53.389906246756695</v>
      </c>
      <c r="E36" s="5">
        <f>100*'C'!F39/'Total GDP'!L39</f>
        <v>54.996272213322825</v>
      </c>
      <c r="F36" s="5">
        <f>100*'C'!G39/'Total GDP'!O39</f>
        <v>55.622635548710647</v>
      </c>
      <c r="G36" s="5">
        <f>100*'C'!H39/'Total GDP'!R39</f>
        <v>52.411092303691035</v>
      </c>
      <c r="H36" s="5">
        <f>100*'C'!I39/'Total GDP'!U39</f>
        <v>61.054931335830211</v>
      </c>
      <c r="I36" s="5">
        <f>100*'C'!J39/'Total GDP'!X39</f>
        <v>62.89009475225987</v>
      </c>
      <c r="J36" s="5">
        <f t="array" ref="J36">IF(ISNUMBER($B36),_xlfn.PERCENTILE.EXC(IF(ISNUMBER(B36:I36),B36:I36),0.25),#N/A)</f>
        <v>53.602441127061454</v>
      </c>
      <c r="K36" s="5">
        <f t="array" ref="K36">IF(ISNUMBER($B36),_xlfn.PERCENTILE.EXC(IF(ISNUMBER(B36:I36),B36:I36),0.5),#N/A)</f>
        <v>55.309453881016736</v>
      </c>
      <c r="L36" s="5">
        <f t="array" ref="L36">IF(ISNUMBER($B36),_xlfn.PERCENTILE.EXC(IF(ISNUMBER(B36:I36),B36:I36),0.75),#N/A)</f>
        <v>60.682302358832814</v>
      </c>
      <c r="N36" s="4" t="s">
        <v>39</v>
      </c>
      <c r="O36" s="5">
        <f>100*I!C39/'Total GDP'!C39</f>
        <v>15.260555082840655</v>
      </c>
      <c r="P36" s="5">
        <f>100*I!D39/'Total GDP'!F39</f>
        <v>14.163210357123397</v>
      </c>
      <c r="Q36" s="5">
        <f>100*I!E39/'Total GDP'!I39</f>
        <v>26.68892777656054</v>
      </c>
      <c r="R36" s="5" t="e">
        <f>100*I!F39/'Total GDP'!L39</f>
        <v>#N/A</v>
      </c>
      <c r="S36" s="5">
        <f>100*I!G39/'Total GDP'!O39</f>
        <v>21.56812541957904</v>
      </c>
      <c r="T36" s="5">
        <f>100*I!H39/'Total GDP'!R39</f>
        <v>18.133831611530606</v>
      </c>
      <c r="U36" s="5">
        <f>100*I!I39/'Total GDP'!U39</f>
        <v>30.429931335830211</v>
      </c>
      <c r="V36" s="5">
        <f>100*I!J39/'Total GDP'!X39</f>
        <v>23.86742392502941</v>
      </c>
      <c r="W36" s="5">
        <f t="array" ref="W36">IF(ISNUMBER($O36),_xlfn.PERCENTILE.EXC(IF(ISNUMBER(O36:V36),O36:V36),0.25),#N/A)</f>
        <v>15.260555082840655</v>
      </c>
      <c r="X36" s="5">
        <f t="array" ref="X36">IF(ISNUMBER($O36),_xlfn.PERCENTILE.EXC(IF(ISNUMBER(O36:V36),O36:V36),0.5),#N/A)</f>
        <v>21.56812541957904</v>
      </c>
      <c r="Y36" s="5">
        <f t="array" ref="Y36">IF(ISNUMBER($O36),_xlfn.PERCENTILE.EXC(IF(ISNUMBER(O36:V36),O36:V36),0.75),#N/A)</f>
        <v>26.68892777656054</v>
      </c>
      <c r="AA36" s="4" t="s">
        <v>39</v>
      </c>
      <c r="AB36" s="5">
        <f>100*'Total GFCF'!C39/'Total GDP'!C39</f>
        <v>18.207797650608189</v>
      </c>
      <c r="AC36" s="5">
        <f>100*'Total GFCF'!D39/'Total GDP'!F39</f>
        <v>21.262736028962166</v>
      </c>
      <c r="AD36" s="5">
        <f>100*'Total GFCF'!E39/'Total GDP'!I39</f>
        <v>24.726985481508816</v>
      </c>
      <c r="AE36" s="5">
        <f>100*'Total GFCF'!F39/'Total GDP'!L39</f>
        <v>24.763706177593448</v>
      </c>
      <c r="AF36" s="5">
        <f>100*'Total GFCF'!G39/'Total GDP'!O39</f>
        <v>25.030683568297594</v>
      </c>
      <c r="AG36" s="5">
        <f>100*'Total GFCF'!H39/'Total GDP'!R39</f>
        <v>17.670258078544904</v>
      </c>
      <c r="AH36" s="5">
        <f>100*'Total GFCF'!I39/'Total GDP'!U39</f>
        <v>28.941167290886391</v>
      </c>
      <c r="AI36" s="5">
        <f>100*'Total GFCF'!J39/'Total GDP'!X39</f>
        <v>23.257708047741463</v>
      </c>
      <c r="AJ36" s="5">
        <f t="array" ref="AJ36">IF(ISNUMBER($AB36),_xlfn.PERCENTILE.EXC(IF(ISNUMBER(AB36:AI36),AB36:AI36),0.25),#N/A)</f>
        <v>18.971532245196684</v>
      </c>
      <c r="AK36" s="5">
        <f t="array" ref="AK36">IF(ISNUMBER($AB36),_xlfn.PERCENTILE.EXC(IF(ISNUMBER(AB36:AI36),AB36:AI36),0.5),#N/A)</f>
        <v>23.99234676462514</v>
      </c>
      <c r="AL36" s="5">
        <f t="array" ref="AL36">IF(ISNUMBER($AB36),_xlfn.PERCENTILE.EXC(IF(ISNUMBER(AB36:AI36),AB36:AI36),0.75),#N/A)</f>
        <v>24.963939220621558</v>
      </c>
      <c r="AN36" s="4" t="s">
        <v>39</v>
      </c>
      <c r="AO36" s="5">
        <f>100*'Housing Investment'!C39/'Total GDP'!C39</f>
        <v>6.1240246033444459</v>
      </c>
      <c r="AP36" s="5">
        <f>100*'Housing Investment'!D39/'Total GDP'!F39</f>
        <v>7.0935821916564246</v>
      </c>
      <c r="AQ36" s="5">
        <f>100*'Housing Investment'!E39/'Total GDP'!I39</f>
        <v>9.0341282562819298</v>
      </c>
      <c r="AR36" s="5">
        <f>100*'Housing Investment'!F39/'Total GDP'!L39</f>
        <v>6.8864970867269175</v>
      </c>
      <c r="AS36" s="5">
        <f>100*'Housing Investment'!G39/'Total GDP'!O39</f>
        <v>11.479840461240769</v>
      </c>
      <c r="AT36" s="5">
        <f>100*'Housing Investment'!H39/'Total GDP'!R39</f>
        <v>6.6536341194076947</v>
      </c>
      <c r="AU36" s="5">
        <f>100*'Housing Investment'!I39/'Total GDP'!U39</f>
        <v>8.613451935081148</v>
      </c>
      <c r="AV36" s="5">
        <f>100*'Housing Investment'!J39/'Total GDP'!X39</f>
        <v>13.219733406623607</v>
      </c>
      <c r="AW36" s="5">
        <f t="array" ref="AW36">IF(ISNUMBER($AO36),_xlfn.PERCENTILE.EXC(IF(ISNUMBER(AO36:AV36),AO36:AV36),0.25),#N/A)</f>
        <v>6.7118498612374999</v>
      </c>
      <c r="AX36" s="5">
        <f t="array" ref="AX36">IF(ISNUMBER($AO36),_xlfn.PERCENTILE.EXC(IF(ISNUMBER(AO36:AV36),AO36:AV36),0.5),#N/A)</f>
        <v>7.8535170633687859</v>
      </c>
      <c r="AY36" s="5">
        <f t="array" ref="AY36">IF(ISNUMBER($AO36),_xlfn.PERCENTILE.EXC(IF(ISNUMBER(AO36:AV36),AO36:AV36),0.75),#N/A)</f>
        <v>10.86841241000106</v>
      </c>
      <c r="BA36" s="4" t="s">
        <v>39</v>
      </c>
      <c r="BB36" s="5">
        <f>100*'Total Non-Res GFCF'!C39/'Total GDP'!C39</f>
        <v>12.083766366655389</v>
      </c>
      <c r="BC36" s="5">
        <f>100*'Total Non-Res GFCF'!D39/'Total GDP'!F39</f>
        <v>14.02933934560896</v>
      </c>
      <c r="BD36" s="5">
        <f>100*'Total Non-Res GFCF'!E39/'Total GDP'!I39</f>
        <v>15.692914884048111</v>
      </c>
      <c r="BE36" s="5">
        <f>100*'Total Non-Res GFCF'!F39/'Total GDP'!L39</f>
        <v>17.688247742741968</v>
      </c>
      <c r="BF36" s="5">
        <f>100*'Total Non-Res GFCF'!G39/'Total GDP'!O39</f>
        <v>13.550764127473046</v>
      </c>
      <c r="BG36" s="5">
        <f>100*'Total Non-Res GFCF'!H39/'Total GDP'!R39</f>
        <v>11.016623959137208</v>
      </c>
      <c r="BH36" s="5">
        <f>100*'Total Non-Res GFCF'!I39/'Total GDP'!U39</f>
        <v>20.327715355805243</v>
      </c>
      <c r="BI36" s="5">
        <f>100*'Total Non-Res GFCF'!J39/'Total GDP'!X39</f>
        <v>10.038075191800427</v>
      </c>
      <c r="BJ36" s="5">
        <f t="array" ref="BJ36">IF(ISNUMBER($BB36),_xlfn.PERCENTILE.EXC(IF(ISNUMBER(BB36:BI36),BB36:BI36),0.25),#N/A)</f>
        <v>11.283409561016754</v>
      </c>
      <c r="BK36" s="5">
        <f t="array" ref="BK36">IF(ISNUMBER($BB36),_xlfn.PERCENTILE.EXC(IF(ISNUMBER(BB36:BI36),BB36:BI36),0.5),#N/A)</f>
        <v>13.790051736541002</v>
      </c>
      <c r="BL36" s="5">
        <f t="array" ref="BL36">IF(ISNUMBER($BB36),_xlfn.PERCENTILE.EXC(IF(ISNUMBER(BB36:BI36),BB36:BI36),0.75),#N/A)</f>
        <v>17.189414528068504</v>
      </c>
      <c r="BN36" s="4" t="s">
        <v>39</v>
      </c>
      <c r="BO36" s="5">
        <f>100*G!C39/'Total GDP'!C39</f>
        <v>27.35408493591849</v>
      </c>
      <c r="BP36" s="5">
        <f>100*G!D39/'Total GDP'!F39</f>
        <v>25.278331042916555</v>
      </c>
      <c r="BQ36" s="5">
        <f>100*G!E39/'Total GDP'!I39</f>
        <v>20.623839616222888</v>
      </c>
      <c r="BR36" s="5">
        <f>100*G!F39/'Total GDP'!L39</f>
        <v>19.115726795053735</v>
      </c>
      <c r="BS36" s="5">
        <f>100*G!G39/'Total GDP'!O39</f>
        <v>22.77486869644197</v>
      </c>
      <c r="BT36" s="5">
        <f>100*G!H39/'Total GDP'!R39</f>
        <v>25.756264363160383</v>
      </c>
      <c r="BU36" s="5">
        <f>100*G!I39/'Total GDP'!U39</f>
        <v>18.966136079900124</v>
      </c>
      <c r="BV36" s="5">
        <f>100*G!J39/'Total GDP'!X39</f>
        <v>11.171851171583036</v>
      </c>
      <c r="BW36" s="5">
        <f t="array" ref="BW36">IF(ISNUMBER($BO36),_xlfn.PERCENTILE.EXC(IF(ISNUMBER(BO36:BV36),BO36:BV36),0.25),#N/A)</f>
        <v>19.003533758688526</v>
      </c>
      <c r="BX36" s="5">
        <f t="array" ref="BX36">IF(ISNUMBER($BO36),_xlfn.PERCENTILE.EXC(IF(ISNUMBER(BO36:BV36),BO36:BV36),0.5),#N/A)</f>
        <v>21.699354156332429</v>
      </c>
      <c r="BY36" s="5">
        <f t="array" ref="BY36">IF(ISNUMBER($BO36),_xlfn.PERCENTILE.EXC(IF(ISNUMBER(BO36:BV36),BO36:BV36),0.75),#N/A)</f>
        <v>25.636781033099425</v>
      </c>
      <c r="CA36" s="4" t="s">
        <v>39</v>
      </c>
      <c r="CB36" s="5">
        <f>100*IMP!C39/'Total GDP'!C39</f>
        <v>4.928351588837951</v>
      </c>
      <c r="CC36" s="5">
        <f>100*IMP!D39/'Total GDP'!F39</f>
        <v>10.813592362317701</v>
      </c>
      <c r="CD36" s="5">
        <f>100*IMP!E39/'Total GDP'!I39</f>
        <v>8.3051766089694077</v>
      </c>
      <c r="CE36" s="5">
        <f>100*IMP!F39/'Total GDP'!L39</f>
        <v>9.1584081087962907</v>
      </c>
      <c r="CF36" s="5">
        <f>100*IMP!G39/'Total GDP'!O39</f>
        <v>9.2546696678908482</v>
      </c>
      <c r="CG36" s="5">
        <f>100*IMP!H39/'Total GDP'!R39</f>
        <v>13.065519461416129</v>
      </c>
      <c r="CH36" s="5">
        <f>100*IMP!I39/'Total GDP'!U39</f>
        <v>7.4040262172284645</v>
      </c>
      <c r="CI36" s="5">
        <f>100*IMP!J39/'Total GDP'!X39</f>
        <v>5.6016450091668704</v>
      </c>
      <c r="CJ36" s="5">
        <f t="array" ref="CJ36">IF(ISNUMBER($CB36),_xlfn.PERCENTILE.EXC(IF(ISNUMBER(CB36:CI36),CB36:CI36),0.25),#N/A)</f>
        <v>6.0522403111822687</v>
      </c>
      <c r="CK36" s="5">
        <f t="array" ref="CK36">IF(ISNUMBER($CB36),_xlfn.PERCENTILE.EXC(IF(ISNUMBER(CB36:CI36),CB36:CI36),0.5),#N/A)</f>
        <v>8.7317923588828492</v>
      </c>
      <c r="CL36" s="5">
        <f t="array" ref="CL36">IF(ISNUMBER($CB36),_xlfn.PERCENTILE.EXC(IF(ISNUMBER(CB36:CI36),CB36:CI36),0.75),#N/A)</f>
        <v>10.423861688710987</v>
      </c>
      <c r="CN36" s="4" t="s">
        <v>39</v>
      </c>
      <c r="CO36" s="5">
        <f>100*EXP!C39/'Total GDP'!C39</f>
        <v>3.4459691324717872</v>
      </c>
      <c r="CP36" s="5">
        <f>100*EXP!D39/'Total GDP'!F39</f>
        <v>10.912271992541516</v>
      </c>
      <c r="CQ36" s="5">
        <f>100*EXP!E39/'Total GDP'!I39</f>
        <v>7.6790018104869864</v>
      </c>
      <c r="CR36" s="5">
        <f>100*EXP!F39/'Total GDP'!L39</f>
        <v>10.958311005806122</v>
      </c>
      <c r="CS36" s="5">
        <f>100*EXP!G39/'Total GDP'!O39</f>
        <v>9.4674406665876862</v>
      </c>
      <c r="CT36" s="5">
        <f>100*EXP!H39/'Total GDP'!R39</f>
        <v>16.311433821805142</v>
      </c>
      <c r="CU36" s="5">
        <f>100*EXP!I39/'Total GDP'!U39</f>
        <v>3.4971910112359552</v>
      </c>
      <c r="CV36" s="5">
        <f>100*EXP!J39/'Total GDP'!X39</f>
        <v>5.7404719849039898</v>
      </c>
      <c r="CW36" s="5">
        <f t="array" ref="CW36">IF(ISNUMBER($CO36),_xlfn.PERCENTILE.EXC(IF(ISNUMBER(CO36:CV36),CO36:CV36),0.25),#N/A)</f>
        <v>4.0580112546529641</v>
      </c>
      <c r="CX36" s="5">
        <f t="array" ref="CX36">IF(ISNUMBER($CO36),_xlfn.PERCENTILE.EXC(IF(ISNUMBER(CO36:CV36),CO36:CV36),0.5),#N/A)</f>
        <v>8.5732212385373359</v>
      </c>
      <c r="CY36" s="5">
        <f t="array" ref="CY36">IF(ISNUMBER($CO36),_xlfn.PERCENTILE.EXC(IF(ISNUMBER(CO36:CV36),CO36:CV36),0.75),#N/A)</f>
        <v>10.946801252489971</v>
      </c>
      <c r="DC36" s="4" t="s">
        <v>39</v>
      </c>
      <c r="DD36" s="5">
        <f t="shared" si="18"/>
        <v>99.999963309080641</v>
      </c>
      <c r="DE36" s="5">
        <f t="shared" si="18"/>
        <v>99.342443552389781</v>
      </c>
      <c r="DF36" s="5">
        <f t="shared" si="18"/>
        <v>100.00023318176518</v>
      </c>
      <c r="DG36" s="5">
        <f t="shared" si="18"/>
        <v>99.236942375388296</v>
      </c>
      <c r="DH36" s="5">
        <f t="shared" si="18"/>
        <v>99.999684468929644</v>
      </c>
      <c r="DI36" s="5">
        <f t="shared" si="18"/>
        <v>100</v>
      </c>
      <c r="DJ36" s="5">
        <f t="shared" si="18"/>
        <v>100</v>
      </c>
      <c r="DK36" s="5">
        <f t="shared" si="18"/>
        <v>100.00043233272326</v>
      </c>
      <c r="DM36" s="4" t="s">
        <v>39</v>
      </c>
      <c r="DN36" s="5">
        <f t="shared" si="19"/>
        <v>100.69667299023361</v>
      </c>
      <c r="DO36" s="5">
        <f t="shared" si="19"/>
        <v>93.780266798239495</v>
      </c>
      <c r="DP36" s="5">
        <f t="shared" si="19"/>
        <v>100.07649884105768</v>
      </c>
      <c r="DQ36" s="5" t="e">
        <f t="shared" si="19"/>
        <v>#N/A</v>
      </c>
      <c r="DR36" s="5">
        <f t="shared" si="19"/>
        <v>100.17840066342849</v>
      </c>
      <c r="DS36" s="5">
        <f t="shared" si="19"/>
        <v>99.547102638771037</v>
      </c>
      <c r="DT36" s="5">
        <f t="shared" si="19"/>
        <v>106.54416354556804</v>
      </c>
      <c r="DU36" s="5">
        <f t="shared" si="19"/>
        <v>98.06819682460943</v>
      </c>
      <c r="DY36" s="4" t="s">
        <v>39</v>
      </c>
      <c r="DZ36" s="5">
        <f t="shared" si="20"/>
        <v>59.152317210736129</v>
      </c>
      <c r="EA36" s="5">
        <f t="shared" si="20"/>
        <v>57.837376262395068</v>
      </c>
      <c r="EB36" s="5">
        <f t="shared" si="20"/>
        <v>53.349094807514177</v>
      </c>
      <c r="EC36" s="5">
        <f t="shared" si="3"/>
        <v>54.996272213322825</v>
      </c>
      <c r="ED36" s="5">
        <f t="shared" si="29"/>
        <v>55.523581111648213</v>
      </c>
      <c r="EE36" s="5">
        <f t="shared" si="29"/>
        <v>52.649540684148718</v>
      </c>
      <c r="EF36" s="5">
        <f t="shared" si="29"/>
        <v>57.304810797747301</v>
      </c>
      <c r="EG36" s="5">
        <f t="shared" si="29"/>
        <v>64.12893964465971</v>
      </c>
      <c r="EH36" s="5">
        <f t="array" ref="EH36">IF(ISNUMBER($B36),_xlfn.PERCENTILE.EXC(IF(ISNUMBER(DZ36:EG36),DZ36:EG36),0.25),#N/A)</f>
        <v>53.760889158966336</v>
      </c>
      <c r="EI36" s="5">
        <f t="array" ref="EI36">IF(ISNUMBER($B36),_xlfn.PERCENTILE.EXC(IF(ISNUMBER(DZ36:EG36),DZ36:EG36),0.5),#N/A)</f>
        <v>56.41419595469776</v>
      </c>
      <c r="EJ36" s="5">
        <f t="array" ref="EJ36">IF(ISNUMBER($B36),_xlfn.PERCENTILE.EXC(IF(ISNUMBER(DZ36:EG36),DZ36:EG36),0.75),#N/A)</f>
        <v>58.82358197365086</v>
      </c>
      <c r="EL36" s="4" t="s">
        <v>39</v>
      </c>
      <c r="EM36" s="5">
        <f t="shared" si="21"/>
        <v>15.154974469038068</v>
      </c>
      <c r="EN36" s="5">
        <f t="shared" si="21"/>
        <v>15.102548585828162</v>
      </c>
      <c r="EO36" s="5">
        <f t="shared" si="21"/>
        <v>26.668526662736387</v>
      </c>
      <c r="EP36" s="5" t="e">
        <f t="shared" si="5"/>
        <v>#N/A</v>
      </c>
      <c r="EQ36" s="5">
        <f t="shared" si="30"/>
        <v>21.5297162629317</v>
      </c>
      <c r="ER36" s="5">
        <f t="shared" si="30"/>
        <v>18.216332902558978</v>
      </c>
      <c r="ES36" s="5">
        <f t="shared" si="30"/>
        <v>28.560861827795556</v>
      </c>
      <c r="ET36" s="5">
        <f t="shared" si="30"/>
        <v>24.337578030230564</v>
      </c>
      <c r="EU36" s="5">
        <f t="array" ref="EU36">IF(ISNUMBER($O36),_xlfn.PERCENTILE.EXC(IF(ISNUMBER(EM36:ET36),EM36:ET36),0.25),#N/A)</f>
        <v>15.154974469038068</v>
      </c>
      <c r="EV36" s="5">
        <f t="array" ref="EV36">IF(ISNUMBER($O36),_xlfn.PERCENTILE.EXC(IF(ISNUMBER(EM36:ET36),EM36:ET36),0.5),#N/A)</f>
        <v>21.5297162629317</v>
      </c>
      <c r="EW36" s="5">
        <f t="array" ref="EW36">IF(ISNUMBER($O36),_xlfn.PERCENTILE.EXC(IF(ISNUMBER(EM36:ET36),EM36:ET36),0.75),#N/A)</f>
        <v>26.668526662736387</v>
      </c>
      <c r="EY36" s="4" t="s">
        <v>39</v>
      </c>
      <c r="EZ36" s="5">
        <f t="shared" si="22"/>
        <v>18.081826449592956</v>
      </c>
      <c r="FA36" s="5">
        <f t="shared" si="22"/>
        <v>22.672931902302206</v>
      </c>
      <c r="FB36" s="5">
        <f t="shared" si="22"/>
        <v>24.708084083537351</v>
      </c>
      <c r="FC36" s="5">
        <f t="shared" si="7"/>
        <v>24.763706177593448</v>
      </c>
      <c r="FD36" s="5">
        <f t="shared" si="31"/>
        <v>24.986108185529648</v>
      </c>
      <c r="FE36" s="5">
        <f t="shared" si="31"/>
        <v>17.750650305378947</v>
      </c>
      <c r="FF36" s="5">
        <f t="shared" si="31"/>
        <v>27.163540758859586</v>
      </c>
      <c r="FG36" s="5">
        <f t="shared" si="31"/>
        <v>23.715851622454963</v>
      </c>
      <c r="FH36" s="5">
        <f t="array" ref="FH36">IF(ISNUMBER($AB36),_xlfn.PERCENTILE.EXC(IF(ISNUMBER(EZ36:FG36),EZ36:FG36),0.25),#N/A)</f>
        <v>19.229602812770267</v>
      </c>
      <c r="FI36" s="5">
        <f t="array" ref="FI36">IF(ISNUMBER($AB36),_xlfn.PERCENTILE.EXC(IF(ISNUMBER(EZ36:FG36),EZ36:FG36),0.5),#N/A)</f>
        <v>24.211967852996157</v>
      </c>
      <c r="FJ36" s="5">
        <f t="array" ref="FJ36">IF(ISNUMBER($AB36),_xlfn.PERCENTILE.EXC(IF(ISNUMBER(EZ36:FG36),EZ36:FG36),0.75),#N/A)</f>
        <v>24.930507683545599</v>
      </c>
      <c r="FL36" s="4" t="s">
        <v>39</v>
      </c>
      <c r="FM36" s="5">
        <f t="shared" si="23"/>
        <v>6.0816553531400235</v>
      </c>
      <c r="FN36" s="5">
        <f t="shared" si="23"/>
        <v>7.5640456503687297</v>
      </c>
      <c r="FO36" s="5">
        <f t="shared" si="23"/>
        <v>9.0272225356624496</v>
      </c>
      <c r="FP36" s="5">
        <f t="shared" si="9"/>
        <v>6.8864970867269175</v>
      </c>
      <c r="FQ36" s="5">
        <f t="shared" si="32"/>
        <v>11.45939682128669</v>
      </c>
      <c r="FR36" s="5">
        <f t="shared" si="32"/>
        <v>6.6839053503665458</v>
      </c>
      <c r="FS36" s="5">
        <f t="shared" si="32"/>
        <v>8.0843958490483132</v>
      </c>
      <c r="FT36" s="5">
        <f t="shared" si="32"/>
        <v>13.48014324181621</v>
      </c>
      <c r="FU36" s="5">
        <f t="array" ref="FU36">IF(ISNUMBER($AO36),_xlfn.PERCENTILE.EXC(IF(ISNUMBER(FM36:FT36),FM36:FT36),0.25),#N/A)</f>
        <v>6.7345532844566387</v>
      </c>
      <c r="FV36" s="5">
        <f t="array" ref="FV36">IF(ISNUMBER($AO36),_xlfn.PERCENTILE.EXC(IF(ISNUMBER(FM36:FT36),FM36:FT36),0.5),#N/A)</f>
        <v>7.8242207497085214</v>
      </c>
      <c r="FW36" s="5">
        <f t="array" ref="FW36">IF(ISNUMBER($AO36),_xlfn.PERCENTILE.EXC(IF(ISNUMBER(FM36:FT36),FM36:FT36),0.75),#N/A)</f>
        <v>10.85135324988063</v>
      </c>
      <c r="FY36" s="4" t="s">
        <v>39</v>
      </c>
      <c r="FZ36" s="5">
        <f t="shared" si="24"/>
        <v>12.000164462064573</v>
      </c>
      <c r="GA36" s="5">
        <f t="shared" si="24"/>
        <v>14.959798926347613</v>
      </c>
      <c r="GB36" s="5">
        <f t="shared" si="24"/>
        <v>15.680919162621514</v>
      </c>
      <c r="GC36" s="5">
        <f t="shared" si="11"/>
        <v>17.688247742741968</v>
      </c>
      <c r="GD36" s="5">
        <f t="shared" si="33"/>
        <v>13.526632525308361</v>
      </c>
      <c r="GE36" s="5">
        <f t="shared" si="33"/>
        <v>11.066744955012398</v>
      </c>
      <c r="GF36" s="5">
        <f t="shared" si="33"/>
        <v>19.079144909811273</v>
      </c>
      <c r="GG36" s="5">
        <f t="shared" si="33"/>
        <v>10.235810912025919</v>
      </c>
      <c r="GH36" s="5">
        <f t="array" ref="GH36">IF(ISNUMBER($BB36),_xlfn.PERCENTILE.EXC(IF(ISNUMBER(FZ36:GG36),FZ36:GG36),0.25),#N/A)</f>
        <v>11.300099831775441</v>
      </c>
      <c r="GI36" s="5">
        <f t="array" ref="GI36">IF(ISNUMBER($BB36),_xlfn.PERCENTILE.EXC(IF(ISNUMBER(FZ36:GG36),FZ36:GG36),0.5),#N/A)</f>
        <v>14.243215725827987</v>
      </c>
      <c r="GJ36" s="5">
        <f t="array" ref="GJ36">IF(ISNUMBER($BB36),_xlfn.PERCENTILE.EXC(IF(ISNUMBER(FZ36:GG36),FZ36:GG36),0.75),#N/A)</f>
        <v>17.186415597711854</v>
      </c>
      <c r="GL36" s="4" t="s">
        <v>39</v>
      </c>
      <c r="GM36" s="5">
        <f t="shared" si="25"/>
        <v>27.164834868547757</v>
      </c>
      <c r="GN36" s="5">
        <f t="shared" si="25"/>
        <v>26.954850850766718</v>
      </c>
      <c r="GO36" s="5">
        <f t="shared" si="25"/>
        <v>20.60807467792997</v>
      </c>
      <c r="GP36" s="5">
        <f t="shared" si="13"/>
        <v>19.115726795053735</v>
      </c>
      <c r="GQ36" s="5">
        <f t="shared" si="34"/>
        <v>22.734310535620533</v>
      </c>
      <c r="GR36" s="5">
        <f t="shared" si="34"/>
        <v>25.873444510607968</v>
      </c>
      <c r="GS36" s="5">
        <f t="shared" si="34"/>
        <v>17.801196657561132</v>
      </c>
      <c r="GT36" s="5">
        <f t="shared" si="34"/>
        <v>11.391920656564524</v>
      </c>
      <c r="GU36" s="5">
        <f t="array" ref="GU36">IF(ISNUMBER($BO36),_xlfn.PERCENTILE.EXC(IF(ISNUMBER(GM36:GT36),GM36:GT36),0.25),#N/A)</f>
        <v>18.129829191934284</v>
      </c>
      <c r="GV36" s="5">
        <f t="array" ref="GV36">IF(ISNUMBER($BO36),_xlfn.PERCENTILE.EXC(IF(ISNUMBER(GM36:GT36),GM36:GT36),0.5),#N/A)</f>
        <v>21.67119260677525</v>
      </c>
      <c r="GW36" s="5">
        <f t="array" ref="GW36">IF(ISNUMBER($BO36),_xlfn.PERCENTILE.EXC(IF(ISNUMBER(GM36:GT36),GM36:GT36),0.75),#N/A)</f>
        <v>26.68449926572703</v>
      </c>
      <c r="GY36" s="4" t="s">
        <v>39</v>
      </c>
      <c r="GZ36" s="5">
        <f t="shared" si="26"/>
        <v>4.8942546386968946</v>
      </c>
      <c r="HA36" s="5">
        <f t="shared" si="26"/>
        <v>11.530775856697288</v>
      </c>
      <c r="HB36" s="5">
        <f t="shared" si="26"/>
        <v>8.2988281016502761</v>
      </c>
      <c r="HC36" s="5">
        <f t="shared" si="15"/>
        <v>9.1584081087962907</v>
      </c>
      <c r="HD36" s="5">
        <f t="shared" si="35"/>
        <v>9.2381886780005189</v>
      </c>
      <c r="HE36" s="5">
        <f t="shared" si="35"/>
        <v>13.124962068285697</v>
      </c>
      <c r="HF36" s="5">
        <f t="shared" si="35"/>
        <v>6.9492555676799928</v>
      </c>
      <c r="HG36" s="5">
        <f t="shared" si="35"/>
        <v>5.7119894018089896</v>
      </c>
      <c r="HH36" s="5">
        <f t="array" ref="HH36">IF(ISNUMBER($CB36),_xlfn.PERCENTILE.EXC(IF(ISNUMBER(GZ36:HG36),GZ36:HG36),0.25),#N/A)</f>
        <v>6.0213059432767402</v>
      </c>
      <c r="HI36" s="5">
        <f t="array" ref="HI36">IF(ISNUMBER($CB36),_xlfn.PERCENTILE.EXC(IF(ISNUMBER(GZ36:HG36),GZ36:HG36),0.5),#N/A)</f>
        <v>8.7286181052232834</v>
      </c>
      <c r="HJ36" s="5">
        <f t="array" ref="HJ36">IF(ISNUMBER($CB36),_xlfn.PERCENTILE.EXC(IF(ISNUMBER(GZ36:HG36),GZ36:HG36),0.75),#N/A)</f>
        <v>10.957629062023095</v>
      </c>
      <c r="HL36" s="4" t="s">
        <v>39</v>
      </c>
      <c r="HM36" s="5">
        <f t="shared" si="27"/>
        <v>3.4221280903749474</v>
      </c>
      <c r="HN36" s="5">
        <f t="shared" si="27"/>
        <v>11.636000157707345</v>
      </c>
      <c r="HO36" s="5">
        <f t="shared" si="27"/>
        <v>7.6731319534697553</v>
      </c>
      <c r="HP36" s="5" t="e">
        <f t="shared" si="27"/>
        <v>#N/A</v>
      </c>
      <c r="HQ36" s="5">
        <f t="shared" si="27"/>
        <v>9.4505807678000853</v>
      </c>
      <c r="HR36" s="5">
        <f t="shared" si="27"/>
        <v>16.385643970970037</v>
      </c>
      <c r="HS36" s="5">
        <f t="shared" si="27"/>
        <v>3.282386284576007</v>
      </c>
      <c r="HT36" s="5">
        <f t="shared" si="27"/>
        <v>5.8535510703542011</v>
      </c>
      <c r="HU36" s="5">
        <f t="array" ref="HU36">IF(ISNUMBER($CO36),_xlfn.PERCENTILE.EXC(IF(ISNUMBER(HM36:HT36),HM36:HT36),0.25),#N/A)</f>
        <v>3.4221280903749474</v>
      </c>
      <c r="HV36" s="5">
        <f t="array" ref="HV36">IF(ISNUMBER($CO36),_xlfn.PERCENTILE.EXC(IF(ISNUMBER(HM36:HT36),HM36:HT36),0.5),#N/A)</f>
        <v>7.6731319534697553</v>
      </c>
      <c r="HW36" s="5">
        <f t="array" ref="HW36">IF(ISNUMBER($CO36),_xlfn.PERCENTILE.EXC(IF(ISNUMBER(HM36:HT36),HM36:HT36),0.75),#N/A)</f>
        <v>11.636000157707345</v>
      </c>
      <c r="IB36" s="4" t="s">
        <v>39</v>
      </c>
      <c r="IC36" s="5">
        <f t="shared" si="28"/>
        <v>100</v>
      </c>
      <c r="ID36" s="5">
        <f t="shared" si="28"/>
        <v>100</v>
      </c>
      <c r="IE36" s="5">
        <f t="shared" si="28"/>
        <v>100.00000000000001</v>
      </c>
      <c r="IF36" s="5" t="e">
        <f t="shared" si="28"/>
        <v>#N/A</v>
      </c>
      <c r="IG36" s="5">
        <f t="shared" si="28"/>
        <v>100.00000000000003</v>
      </c>
      <c r="IH36" s="5">
        <f t="shared" si="28"/>
        <v>100</v>
      </c>
      <c r="II36" s="5">
        <f t="shared" si="28"/>
        <v>100</v>
      </c>
      <c r="IJ36" s="5">
        <f t="shared" si="28"/>
        <v>100</v>
      </c>
    </row>
    <row r="37" spans="1:244" x14ac:dyDescent="0.25">
      <c r="A37" s="4" t="s">
        <v>40</v>
      </c>
      <c r="B37" s="5">
        <f>100*'C'!C40/'Total GDP'!C40</f>
        <v>59.468991394175163</v>
      </c>
      <c r="C37" s="5">
        <f>100*'C'!D40/'Total GDP'!F40</f>
        <v>52.510897782749581</v>
      </c>
      <c r="D37" s="5">
        <f>100*'C'!E40/'Total GDP'!I40</f>
        <v>55.989538666104039</v>
      </c>
      <c r="E37" s="5">
        <f>100*'C'!F40/'Total GDP'!L40</f>
        <v>55.513882056733415</v>
      </c>
      <c r="F37" s="5">
        <f>100*'C'!G40/'Total GDP'!O40</f>
        <v>55.25144816318447</v>
      </c>
      <c r="G37" s="5">
        <f>100*'C'!H40/'Total GDP'!R40</f>
        <v>51.151776282063253</v>
      </c>
      <c r="H37" s="5">
        <f>100*'C'!I40/'Total GDP'!U40</f>
        <v>61.02279329103132</v>
      </c>
      <c r="I37" s="5">
        <f>100*'C'!J40/'Total GDP'!X40</f>
        <v>62.707064986549625</v>
      </c>
      <c r="J37" s="5">
        <f t="array" ref="J37">IF(ISNUMBER($B37),_xlfn.PERCENTILE.EXC(IF(ISNUMBER(B37:I37),B37:I37),0.25),#N/A)</f>
        <v>53.196035377858301</v>
      </c>
      <c r="K37" s="5">
        <f t="array" ref="K37">IF(ISNUMBER($B37),_xlfn.PERCENTILE.EXC(IF(ISNUMBER(B37:I37),B37:I37),0.5),#N/A)</f>
        <v>55.751710361418731</v>
      </c>
      <c r="L37" s="5">
        <f t="array" ref="L37">IF(ISNUMBER($B37),_xlfn.PERCENTILE.EXC(IF(ISNUMBER(B37:I37),B37:I37),0.75),#N/A)</f>
        <v>60.634342816817281</v>
      </c>
      <c r="N37" s="4" t="s">
        <v>40</v>
      </c>
      <c r="O37" s="5">
        <f>100*I!C40/'Total GDP'!C40</f>
        <v>15.746113494926686</v>
      </c>
      <c r="P37" s="5">
        <f>100*I!D40/'Total GDP'!F40</f>
        <v>15.376137655563188</v>
      </c>
      <c r="Q37" s="5">
        <f>100*I!E40/'Total GDP'!I40</f>
        <v>23.326939452677344</v>
      </c>
      <c r="R37" s="5" t="e">
        <f>100*I!F40/'Total GDP'!L40</f>
        <v>#N/A</v>
      </c>
      <c r="S37" s="5">
        <f>100*I!G40/'Total GDP'!O40</f>
        <v>22.243197036835333</v>
      </c>
      <c r="T37" s="5">
        <f>100*I!H40/'Total GDP'!R40</f>
        <v>18.238744263948643</v>
      </c>
      <c r="U37" s="5">
        <f>100*I!I40/'Total GDP'!U40</f>
        <v>30.35785693267642</v>
      </c>
      <c r="V37" s="5">
        <f>100*I!J40/'Total GDP'!X40</f>
        <v>24.036064127174367</v>
      </c>
      <c r="W37" s="5">
        <f t="array" ref="W37">IF(ISNUMBER($O37),_xlfn.PERCENTILE.EXC(IF(ISNUMBER(O37:V37),O37:V37),0.25),#N/A)</f>
        <v>15.746113494926686</v>
      </c>
      <c r="X37" s="5">
        <f t="array" ref="X37">IF(ISNUMBER($O37),_xlfn.PERCENTILE.EXC(IF(ISNUMBER(O37:V37),O37:V37),0.5),#N/A)</f>
        <v>22.243197036835333</v>
      </c>
      <c r="Y37" s="5">
        <f t="array" ref="Y37">IF(ISNUMBER($O37),_xlfn.PERCENTILE.EXC(IF(ISNUMBER(O37:V37),O37:V37),0.75),#N/A)</f>
        <v>24.036064127174367</v>
      </c>
      <c r="AA37" s="4" t="s">
        <v>40</v>
      </c>
      <c r="AB37" s="5">
        <f>100*'Total GFCF'!C40/'Total GDP'!C40</f>
        <v>17.888018724424839</v>
      </c>
      <c r="AC37" s="5">
        <f>100*'Total GFCF'!D40/'Total GDP'!F40</f>
        <v>21.138354723588453</v>
      </c>
      <c r="AD37" s="5">
        <f>100*'Total GFCF'!E40/'Total GDP'!I40</f>
        <v>24.58443823456642</v>
      </c>
      <c r="AE37" s="5">
        <f>100*'Total GFCF'!F40/'Total GDP'!L40</f>
        <v>23.988207187053114</v>
      </c>
      <c r="AF37" s="5">
        <f>100*'Total GFCF'!G40/'Total GDP'!O40</f>
        <v>25.343165164867806</v>
      </c>
      <c r="AG37" s="5">
        <f>100*'Total GFCF'!H40/'Total GDP'!R40</f>
        <v>17.215937038858829</v>
      </c>
      <c r="AH37" s="5">
        <f>100*'Total GFCF'!I40/'Total GDP'!U40</f>
        <v>28.784735059114677</v>
      </c>
      <c r="AI37" s="5">
        <f>100*'Total GFCF'!J40/'Total GDP'!X40</f>
        <v>23.419128178618351</v>
      </c>
      <c r="AJ37" s="5">
        <f t="array" ref="AJ37">IF(ISNUMBER($AB37),_xlfn.PERCENTILE.EXC(IF(ISNUMBER(AB37:AI37),AB37:AI37),0.25),#N/A)</f>
        <v>18.700602724215742</v>
      </c>
      <c r="AK37" s="5">
        <f t="array" ref="AK37">IF(ISNUMBER($AB37),_xlfn.PERCENTILE.EXC(IF(ISNUMBER(AB37:AI37),AB37:AI37),0.5),#N/A)</f>
        <v>23.703667682835732</v>
      </c>
      <c r="AL37" s="5">
        <f t="array" ref="AL37">IF(ISNUMBER($AB37),_xlfn.PERCENTILE.EXC(IF(ISNUMBER(AB37:AI37),AB37:AI37),0.75),#N/A)</f>
        <v>25.153483432292461</v>
      </c>
      <c r="AN37" s="4" t="s">
        <v>40</v>
      </c>
      <c r="AO37" s="5">
        <f>100*'Housing Investment'!C40/'Total GDP'!C40</f>
        <v>6.1744789488183578</v>
      </c>
      <c r="AP37" s="5">
        <f>100*'Housing Investment'!D40/'Total GDP'!F40</f>
        <v>7.2379820406972151</v>
      </c>
      <c r="AQ37" s="5">
        <f>100*'Housing Investment'!E40/'Total GDP'!I40</f>
        <v>9.5165959074508919</v>
      </c>
      <c r="AR37" s="5">
        <f>100*'Housing Investment'!F40/'Total GDP'!L40</f>
        <v>6.327213919840796</v>
      </c>
      <c r="AS37" s="5">
        <f>100*'Housing Investment'!G40/'Total GDP'!O40</f>
        <v>11.800518615704526</v>
      </c>
      <c r="AT37" s="5">
        <f>100*'Housing Investment'!H40/'Total GDP'!R40</f>
        <v>7.0428644662644411</v>
      </c>
      <c r="AU37" s="5">
        <f>100*'Housing Investment'!I40/'Total GDP'!U40</f>
        <v>8.4548698873539117</v>
      </c>
      <c r="AV37" s="5">
        <f>100*'Housing Investment'!J40/'Total GDP'!X40</f>
        <v>13.50700835339091</v>
      </c>
      <c r="AW37" s="5">
        <f t="array" ref="AW37">IF(ISNUMBER($AO37),_xlfn.PERCENTILE.EXC(IF(ISNUMBER(AO37:AV37),AO37:AV37),0.25),#N/A)</f>
        <v>6.5061265564467075</v>
      </c>
      <c r="AX37" s="5">
        <f t="array" ref="AX37">IF(ISNUMBER($AO37),_xlfn.PERCENTILE.EXC(IF(ISNUMBER(AO37:AV37),AO37:AV37),0.5),#N/A)</f>
        <v>7.8464259640255634</v>
      </c>
      <c r="AY37" s="5">
        <f t="array" ref="AY37">IF(ISNUMBER($AO37),_xlfn.PERCENTILE.EXC(IF(ISNUMBER(AO37:AV37),AO37:AV37),0.75),#N/A)</f>
        <v>11.229537938641117</v>
      </c>
      <c r="BA37" s="4" t="s">
        <v>40</v>
      </c>
      <c r="BB37" s="5">
        <f>100*'Total Non-Res GFCF'!C40/'Total GDP'!C40</f>
        <v>11.71352882616269</v>
      </c>
      <c r="BC37" s="5">
        <f>100*'Total Non-Res GFCF'!D40/'Total GDP'!F40</f>
        <v>13.715239710773915</v>
      </c>
      <c r="BD37" s="5">
        <f>100*'Total Non-Res GFCF'!E40/'Total GDP'!I40</f>
        <v>15.06782714816327</v>
      </c>
      <c r="BE37" s="5">
        <f>100*'Total Non-Res GFCF'!F40/'Total GDP'!L40</f>
        <v>17.744928190416655</v>
      </c>
      <c r="BF37" s="5">
        <f>100*'Total Non-Res GFCF'!G40/'Total GDP'!O40</f>
        <v>13.54275485196554</v>
      </c>
      <c r="BG37" s="5">
        <f>100*'Total Non-Res GFCF'!H40/'Total GDP'!R40</f>
        <v>10.173072572594386</v>
      </c>
      <c r="BH37" s="5">
        <f>100*'Total Non-Res GFCF'!I40/'Total GDP'!U40</f>
        <v>20.329110676857379</v>
      </c>
      <c r="BI37" s="5">
        <f>100*'Total Non-Res GFCF'!J40/'Total GDP'!X40</f>
        <v>9.9122844565027712</v>
      </c>
      <c r="BJ37" s="5">
        <f t="array" ref="BJ37">IF(ISNUMBER($BB37),_xlfn.PERCENTILE.EXC(IF(ISNUMBER(BB37:BI37),BB37:BI37),0.25),#N/A)</f>
        <v>10.558186635986463</v>
      </c>
      <c r="BK37" s="5">
        <f t="array" ref="BK37">IF(ISNUMBER($BB37),_xlfn.PERCENTILE.EXC(IF(ISNUMBER(BB37:BI37),BB37:BI37),0.5),#N/A)</f>
        <v>13.628997281369728</v>
      </c>
      <c r="BL37" s="5">
        <f t="array" ref="BL37">IF(ISNUMBER($BB37),_xlfn.PERCENTILE.EXC(IF(ISNUMBER(BB37:BI37),BB37:BI37),0.75),#N/A)</f>
        <v>17.075652929853309</v>
      </c>
      <c r="BN37" s="4" t="s">
        <v>40</v>
      </c>
      <c r="BO37" s="5">
        <f>100*G!C40/'Total GDP'!C40</f>
        <v>26.968195369611617</v>
      </c>
      <c r="BP37" s="5">
        <f>100*G!D40/'Total GDP'!F40</f>
        <v>25.194700972136939</v>
      </c>
      <c r="BQ37" s="5">
        <f>100*G!E40/'Total GDP'!I40</f>
        <v>21.835529980707552</v>
      </c>
      <c r="BR37" s="5">
        <f>100*G!F40/'Total GDP'!L40</f>
        <v>18.911298732581759</v>
      </c>
      <c r="BS37" s="5">
        <f>100*G!G40/'Total GDP'!O40</f>
        <v>22.513677096742253</v>
      </c>
      <c r="BT37" s="5">
        <f>100*G!H40/'Total GDP'!R40</f>
        <v>25.652472598745174</v>
      </c>
      <c r="BU37" s="5">
        <f>100*G!I40/'Total GDP'!U40</f>
        <v>18.629988154430016</v>
      </c>
      <c r="BV37" s="5">
        <f>100*G!J40/'Total GDP'!X40</f>
        <v>11.027990609432056</v>
      </c>
      <c r="BW37" s="5">
        <f t="array" ref="BW37">IF(ISNUMBER($BO37),_xlfn.PERCENTILE.EXC(IF(ISNUMBER(BO37:BV37),BO37:BV37),0.25),#N/A)</f>
        <v>18.700315798967953</v>
      </c>
      <c r="BX37" s="5">
        <f t="array" ref="BX37">IF(ISNUMBER($BO37),_xlfn.PERCENTILE.EXC(IF(ISNUMBER(BO37:BV37),BO37:BV37),0.5),#N/A)</f>
        <v>22.174603538724902</v>
      </c>
      <c r="BY37" s="5">
        <f t="array" ref="BY37">IF(ISNUMBER($BO37),_xlfn.PERCENTILE.EXC(IF(ISNUMBER(BO37:BV37),BO37:BV37),0.75),#N/A)</f>
        <v>25.538029692093115</v>
      </c>
      <c r="CA37" s="4" t="s">
        <v>40</v>
      </c>
      <c r="CB37" s="5">
        <f>100*IMP!C40/'Total GDP'!C40</f>
        <v>4.920417252644401</v>
      </c>
      <c r="CC37" s="5">
        <f>100*IMP!D40/'Total GDP'!F40</f>
        <v>10.616294693068584</v>
      </c>
      <c r="CD37" s="5">
        <f>100*IMP!E40/'Total GDP'!I40</f>
        <v>8.0126653177637763</v>
      </c>
      <c r="CE37" s="5">
        <f>100*IMP!F40/'Total GDP'!L40</f>
        <v>9.2943164584916609</v>
      </c>
      <c r="CF37" s="5">
        <f>100*IMP!G40/'Total GDP'!O40</f>
        <v>9.4175475294583606</v>
      </c>
      <c r="CG37" s="5">
        <f>100*IMP!H40/'Total GDP'!R40</f>
        <v>12.285475311370821</v>
      </c>
      <c r="CH37" s="5">
        <f>100*IMP!I40/'Total GDP'!U40</f>
        <v>7.3751876806072172</v>
      </c>
      <c r="CI37" s="5">
        <f>100*IMP!J40/'Total GDP'!X40</f>
        <v>5.6611756648634053</v>
      </c>
      <c r="CJ37" s="5">
        <f t="array" ref="CJ37">IF(ISNUMBER($CB37),_xlfn.PERCENTILE.EXC(IF(ISNUMBER(CB37:CI37),CB37:CI37),0.25),#N/A)</f>
        <v>6.0896786687993583</v>
      </c>
      <c r="CK37" s="5">
        <f t="array" ref="CK37">IF(ISNUMBER($CB37),_xlfn.PERCENTILE.EXC(IF(ISNUMBER(CB37:CI37),CB37:CI37),0.5),#N/A)</f>
        <v>8.6534908881277186</v>
      </c>
      <c r="CL37" s="5">
        <f t="array" ref="CL37">IF(ISNUMBER($CB37),_xlfn.PERCENTILE.EXC(IF(ISNUMBER(CB37:CI37),CB37:CI37),0.75),#N/A)</f>
        <v>10.316607902166028</v>
      </c>
      <c r="CN37" s="4" t="s">
        <v>40</v>
      </c>
      <c r="CO37" s="5">
        <f>100*EXP!C40/'Total GDP'!C40</f>
        <v>3.4559510445988364</v>
      </c>
      <c r="CP37" s="5">
        <f>100*EXP!D40/'Total GDP'!F40</f>
        <v>10.782269292267285</v>
      </c>
      <c r="CQ37" s="5">
        <f>100*EXP!E40/'Total GDP'!I40</f>
        <v>6.9276738103875637</v>
      </c>
      <c r="CR37" s="5">
        <f>100*EXP!F40/'Total GDP'!L40</f>
        <v>10.424330364678806</v>
      </c>
      <c r="CS37" s="5">
        <f>100*EXP!G40/'Total GDP'!O40</f>
        <v>9.5928433508268149</v>
      </c>
      <c r="CT37" s="5">
        <f>100*EXP!H40/'Total GDP'!R40</f>
        <v>16.446771726429525</v>
      </c>
      <c r="CU37" s="5">
        <f>100*EXP!I40/'Total GDP'!U40</f>
        <v>3.7075879552433624</v>
      </c>
      <c r="CV37" s="5">
        <f>100*EXP!J40/'Total GDP'!X40</f>
        <v>5.9449999835368734</v>
      </c>
      <c r="CW37" s="5">
        <f t="array" ref="CW37">IF(ISNUMBER($CO37),_xlfn.PERCENTILE.EXC(IF(ISNUMBER(CO37:CV37),CO37:CV37),0.25),#N/A)</f>
        <v>4.26694096231674</v>
      </c>
      <c r="CX37" s="5">
        <f t="array" ref="CX37">IF(ISNUMBER($CO37),_xlfn.PERCENTILE.EXC(IF(ISNUMBER(CO37:CV37),CO37:CV37),0.5),#N/A)</f>
        <v>8.2602585806071893</v>
      </c>
      <c r="CY37" s="5">
        <f t="array" ref="CY37">IF(ISNUMBER($CO37),_xlfn.PERCENTILE.EXC(IF(ISNUMBER(CO37:CV37),CO37:CV37),0.75),#N/A)</f>
        <v>10.692784560370166</v>
      </c>
      <c r="DC37" s="4" t="s">
        <v>40</v>
      </c>
      <c r="DD37" s="5">
        <f t="shared" si="18"/>
        <v>99.999938788951638</v>
      </c>
      <c r="DE37" s="5">
        <f t="shared" si="18"/>
        <v>99.124184570946127</v>
      </c>
      <c r="DF37" s="5">
        <f t="shared" si="18"/>
        <v>99.999938257884466</v>
      </c>
      <c r="DG37" s="5">
        <f t="shared" si="18"/>
        <v>100.34990077645168</v>
      </c>
      <c r="DH37" s="5">
        <f t="shared" si="18"/>
        <v>100.00042734520946</v>
      </c>
      <c r="DI37" s="5">
        <f t="shared" si="18"/>
        <v>99.999999999999986</v>
      </c>
      <c r="DJ37" s="5">
        <f t="shared" si="18"/>
        <v>99.997378836727748</v>
      </c>
      <c r="DK37" s="5">
        <f t="shared" si="18"/>
        <v>100.00070297781402</v>
      </c>
      <c r="DM37" s="4" t="s">
        <v>40</v>
      </c>
      <c r="DN37" s="5">
        <f t="shared" si="19"/>
        <v>100.71883405066791</v>
      </c>
      <c r="DO37" s="5">
        <f t="shared" si="19"/>
        <v>93.247711009648413</v>
      </c>
      <c r="DP37" s="5">
        <f t="shared" si="19"/>
        <v>100.06701659211272</v>
      </c>
      <c r="DQ37" s="5" t="e">
        <f t="shared" si="19"/>
        <v>#N/A</v>
      </c>
      <c r="DR37" s="5">
        <f t="shared" si="19"/>
        <v>100.18361811813051</v>
      </c>
      <c r="DS37" s="5">
        <f t="shared" si="19"/>
        <v>99.204289559815777</v>
      </c>
      <c r="DT37" s="5">
        <f t="shared" si="19"/>
        <v>106.3430386527739</v>
      </c>
      <c r="DU37" s="5">
        <f t="shared" si="19"/>
        <v>98.054944041829515</v>
      </c>
      <c r="DY37" s="4" t="s">
        <v>40</v>
      </c>
      <c r="DZ37" s="5">
        <f t="shared" si="20"/>
        <v>59.044558999023479</v>
      </c>
      <c r="EA37" s="5">
        <f t="shared" si="20"/>
        <v>56.313337039786681</v>
      </c>
      <c r="EB37" s="5">
        <f t="shared" si="20"/>
        <v>55.952041514663414</v>
      </c>
      <c r="EC37" s="5">
        <f t="shared" si="3"/>
        <v>55.513882056733415</v>
      </c>
      <c r="ED37" s="5">
        <f t="shared" si="29"/>
        <v>55.150182436049853</v>
      </c>
      <c r="EE37" s="5">
        <f t="shared" si="29"/>
        <v>51.562060984491005</v>
      </c>
      <c r="EF37" s="5">
        <f t="shared" si="29"/>
        <v>57.382969364153652</v>
      </c>
      <c r="EG37" s="5">
        <f t="shared" si="29"/>
        <v>63.950946685359639</v>
      </c>
      <c r="EH37" s="5">
        <f t="array" ref="EH37">IF(ISNUMBER($B37),_xlfn.PERCENTILE.EXC(IF(ISNUMBER(DZ37:EG37),DZ37:EG37),0.25),#N/A)</f>
        <v>55.24110734122074</v>
      </c>
      <c r="EI37" s="5">
        <f t="array" ref="EI37">IF(ISNUMBER($B37),_xlfn.PERCENTILE.EXC(IF(ISNUMBER(DZ37:EG37),DZ37:EG37),0.5),#N/A)</f>
        <v>56.132689277225047</v>
      </c>
      <c r="EJ37" s="5">
        <f t="array" ref="EJ37">IF(ISNUMBER($B37),_xlfn.PERCENTILE.EXC(IF(ISNUMBER(DZ37:EG37),DZ37:EG37),0.75),#N/A)</f>
        <v>58.629161590306026</v>
      </c>
      <c r="EL37" s="4" t="s">
        <v>40</v>
      </c>
      <c r="EM37" s="5">
        <f t="shared" si="21"/>
        <v>15.633732899454932</v>
      </c>
      <c r="EN37" s="5">
        <f t="shared" si="21"/>
        <v>16.489560428965603</v>
      </c>
      <c r="EO37" s="5">
        <f t="shared" si="21"/>
        <v>23.311317002445712</v>
      </c>
      <c r="EP37" s="5" t="e">
        <f t="shared" si="5"/>
        <v>#N/A</v>
      </c>
      <c r="EQ37" s="5">
        <f t="shared" si="30"/>
        <v>22.202429353876486</v>
      </c>
      <c r="ER37" s="5">
        <f t="shared" si="30"/>
        <v>18.385035914149146</v>
      </c>
      <c r="ES37" s="5">
        <f t="shared" si="30"/>
        <v>28.547103145885657</v>
      </c>
      <c r="ET37" s="5">
        <f t="shared" si="30"/>
        <v>24.512852831694811</v>
      </c>
      <c r="EU37" s="5">
        <f t="array" ref="EU37">IF(ISNUMBER($O37),_xlfn.PERCENTILE.EXC(IF(ISNUMBER(EM37:ET37),EM37:ET37),0.25),#N/A)</f>
        <v>16.489560428965603</v>
      </c>
      <c r="EV37" s="5">
        <f t="array" ref="EV37">IF(ISNUMBER($O37),_xlfn.PERCENTILE.EXC(IF(ISNUMBER(EM37:ET37),EM37:ET37),0.5),#N/A)</f>
        <v>22.202429353876486</v>
      </c>
      <c r="EW37" s="5">
        <f t="array" ref="EW37">IF(ISNUMBER($O37),_xlfn.PERCENTILE.EXC(IF(ISNUMBER(EM37:ET37),EM37:ET37),0.75),#N/A)</f>
        <v>24.512852831694811</v>
      </c>
      <c r="EY37" s="4" t="s">
        <v>40</v>
      </c>
      <c r="EZ37" s="5">
        <f t="shared" si="22"/>
        <v>17.760351271963732</v>
      </c>
      <c r="FA37" s="5">
        <f t="shared" si="22"/>
        <v>22.669033367908895</v>
      </c>
      <c r="FB37" s="5">
        <f t="shared" si="22"/>
        <v>24.567973615897891</v>
      </c>
      <c r="FC37" s="5">
        <f t="shared" si="7"/>
        <v>23.988207187053114</v>
      </c>
      <c r="FD37" s="5">
        <f t="shared" si="31"/>
        <v>25.296715811346189</v>
      </c>
      <c r="FE37" s="5">
        <f t="shared" si="31"/>
        <v>17.354024826193008</v>
      </c>
      <c r="FF37" s="5">
        <f t="shared" si="31"/>
        <v>27.067813205057259</v>
      </c>
      <c r="FG37" s="5">
        <f t="shared" si="31"/>
        <v>23.883679102022562</v>
      </c>
      <c r="FH37" s="5">
        <f t="array" ref="FH37">IF(ISNUMBER($AB37),_xlfn.PERCENTILE.EXC(IF(ISNUMBER(EZ37:FG37),EZ37:FG37),0.25),#N/A)</f>
        <v>18.987521795950023</v>
      </c>
      <c r="FI37" s="5">
        <f t="array" ref="FI37">IF(ISNUMBER($AB37),_xlfn.PERCENTILE.EXC(IF(ISNUMBER(EZ37:FG37),EZ37:FG37),0.5),#N/A)</f>
        <v>23.935943144537838</v>
      </c>
      <c r="FJ37" s="5">
        <f t="array" ref="FJ37">IF(ISNUMBER($AB37),_xlfn.PERCENTILE.EXC(IF(ISNUMBER(EZ37:FG37),EZ37:FG37),0.75),#N/A)</f>
        <v>25.114530262484116</v>
      </c>
      <c r="FL37" s="4" t="s">
        <v>40</v>
      </c>
      <c r="FM37" s="5">
        <f t="shared" si="23"/>
        <v>6.1304114637707245</v>
      </c>
      <c r="FN37" s="5">
        <f t="shared" si="23"/>
        <v>7.762101570459242</v>
      </c>
      <c r="FO37" s="5">
        <f t="shared" si="23"/>
        <v>9.5102224804421613</v>
      </c>
      <c r="FP37" s="5">
        <f t="shared" si="9"/>
        <v>6.327213919840796</v>
      </c>
      <c r="FQ37" s="5">
        <f t="shared" si="32"/>
        <v>11.778890438744249</v>
      </c>
      <c r="FR37" s="5">
        <f t="shared" si="32"/>
        <v>7.0993547733819584</v>
      </c>
      <c r="FS37" s="5">
        <f t="shared" si="32"/>
        <v>7.9505626268216201</v>
      </c>
      <c r="FT37" s="5">
        <f t="shared" si="32"/>
        <v>13.774938617708987</v>
      </c>
      <c r="FU37" s="5">
        <f t="array" ref="FU37">IF(ISNUMBER($AO37),_xlfn.PERCENTILE.EXC(IF(ISNUMBER(FM37:FT37),FM37:FT37),0.25),#N/A)</f>
        <v>6.5202491332260868</v>
      </c>
      <c r="FV37" s="5">
        <f t="array" ref="FV37">IF(ISNUMBER($AO37),_xlfn.PERCENTILE.EXC(IF(ISNUMBER(FM37:FT37),FM37:FT37),0.5),#N/A)</f>
        <v>7.856332098640431</v>
      </c>
      <c r="FW37" s="5">
        <f t="array" ref="FW37">IF(ISNUMBER($AO37),_xlfn.PERCENTILE.EXC(IF(ISNUMBER(FM37:FT37),FM37:FT37),0.75),#N/A)</f>
        <v>11.211723449168726</v>
      </c>
      <c r="FY37" s="4" t="s">
        <v>40</v>
      </c>
      <c r="FZ37" s="5">
        <f t="shared" si="24"/>
        <v>11.629928936895803</v>
      </c>
      <c r="GA37" s="5">
        <f t="shared" si="24"/>
        <v>14.708392905596137</v>
      </c>
      <c r="GB37" s="5">
        <f t="shared" si="24"/>
        <v>15.057735966669076</v>
      </c>
      <c r="GC37" s="5">
        <f t="shared" si="11"/>
        <v>17.744928190416655</v>
      </c>
      <c r="GD37" s="5">
        <f t="shared" si="33"/>
        <v>13.517933476905112</v>
      </c>
      <c r="GE37" s="5">
        <f t="shared" si="33"/>
        <v>10.254670052811047</v>
      </c>
      <c r="GF37" s="5">
        <f t="shared" si="33"/>
        <v>19.116541086657303</v>
      </c>
      <c r="GG37" s="5">
        <f t="shared" si="33"/>
        <v>10.10890838127883</v>
      </c>
      <c r="GH37" s="5">
        <f t="array" ref="GH37">IF(ISNUMBER($BB37),_xlfn.PERCENTILE.EXC(IF(ISNUMBER(FZ37:GG37),FZ37:GG37),0.25),#N/A)</f>
        <v>10.598484773832237</v>
      </c>
      <c r="GI37" s="5">
        <f t="array" ref="GI37">IF(ISNUMBER($BB37),_xlfn.PERCENTILE.EXC(IF(ISNUMBER(FZ37:GG37),FZ37:GG37),0.5),#N/A)</f>
        <v>14.113163191250624</v>
      </c>
      <c r="GJ37" s="5">
        <f t="array" ref="GJ37">IF(ISNUMBER($BB37),_xlfn.PERCENTILE.EXC(IF(ISNUMBER(FZ37:GG37),FZ37:GG37),0.75),#N/A)</f>
        <v>17.073130134479761</v>
      </c>
      <c r="GL37" s="4" t="s">
        <v>40</v>
      </c>
      <c r="GM37" s="5">
        <f t="shared" si="25"/>
        <v>26.775722359975809</v>
      </c>
      <c r="GN37" s="5">
        <f t="shared" si="25"/>
        <v>27.019109315755777</v>
      </c>
      <c r="GO37" s="5">
        <f t="shared" si="25"/>
        <v>21.82090635290173</v>
      </c>
      <c r="GP37" s="5">
        <f t="shared" si="13"/>
        <v>18.911298732581759</v>
      </c>
      <c r="GQ37" s="5">
        <f t="shared" si="34"/>
        <v>22.472413673656181</v>
      </c>
      <c r="GR37" s="5">
        <f t="shared" si="34"/>
        <v>25.858229228362021</v>
      </c>
      <c r="GS37" s="5">
        <f t="shared" si="34"/>
        <v>17.51876605224696</v>
      </c>
      <c r="GT37" s="5">
        <f t="shared" si="34"/>
        <v>11.246746114839041</v>
      </c>
      <c r="GU37" s="5">
        <f t="array" ref="GU37">IF(ISNUMBER($BO37),_xlfn.PERCENTILE.EXC(IF(ISNUMBER(GM37:GT37),GM37:GT37),0.25),#N/A)</f>
        <v>17.866899222330659</v>
      </c>
      <c r="GV37" s="5">
        <f t="array" ref="GV37">IF(ISNUMBER($BO37),_xlfn.PERCENTILE.EXC(IF(ISNUMBER(GM37:GT37),GM37:GT37),0.5),#N/A)</f>
        <v>22.146660013278954</v>
      </c>
      <c r="GW37" s="5">
        <f t="array" ref="GW37">IF(ISNUMBER($BO37),_xlfn.PERCENTILE.EXC(IF(ISNUMBER(GM37:GT37),GM37:GT37),0.75),#N/A)</f>
        <v>26.546349077072364</v>
      </c>
      <c r="GY37" s="4" t="s">
        <v>40</v>
      </c>
      <c r="GZ37" s="5">
        <f t="shared" si="26"/>
        <v>4.8853000523905212</v>
      </c>
      <c r="HA37" s="5">
        <f t="shared" si="26"/>
        <v>11.385045893480548</v>
      </c>
      <c r="HB37" s="5">
        <f t="shared" si="26"/>
        <v>8.007299098787497</v>
      </c>
      <c r="HC37" s="5">
        <f t="shared" si="15"/>
        <v>9.2943164584916609</v>
      </c>
      <c r="HD37" s="5">
        <f t="shared" si="35"/>
        <v>9.4002868995545299</v>
      </c>
      <c r="HE37" s="5">
        <f t="shared" si="35"/>
        <v>12.384016221358277</v>
      </c>
      <c r="HF37" s="5">
        <f t="shared" si="35"/>
        <v>6.9352801782242848</v>
      </c>
      <c r="HG37" s="5">
        <f t="shared" si="35"/>
        <v>5.7734729443610604</v>
      </c>
      <c r="HH37" s="5">
        <f t="array" ref="HH37">IF(ISNUMBER($CB37),_xlfn.PERCENTILE.EXC(IF(ISNUMBER(GZ37:HG37),GZ37:HG37),0.25),#N/A)</f>
        <v>6.0639247528268667</v>
      </c>
      <c r="HI37" s="5">
        <f t="array" ref="HI37">IF(ISNUMBER($CB37),_xlfn.PERCENTILE.EXC(IF(ISNUMBER(GZ37:HG37),GZ37:HG37),0.5),#N/A)</f>
        <v>8.6508077786395781</v>
      </c>
      <c r="HJ37" s="5">
        <f t="array" ref="HJ37">IF(ISNUMBER($CB37),_xlfn.PERCENTILE.EXC(IF(ISNUMBER(GZ37:HG37),GZ37:HG37),0.75),#N/A)</f>
        <v>10.888856144999043</v>
      </c>
      <c r="HL37" s="4" t="s">
        <v>40</v>
      </c>
      <c r="HM37" s="5">
        <f t="shared" si="27"/>
        <v>3.4312857939362917</v>
      </c>
      <c r="HN37" s="5">
        <f t="shared" si="27"/>
        <v>11.563039108972482</v>
      </c>
      <c r="HO37" s="5">
        <f t="shared" si="27"/>
        <v>6.9230342287766407</v>
      </c>
      <c r="HP37" s="5" t="e">
        <f t="shared" si="27"/>
        <v>#N/A</v>
      </c>
      <c r="HQ37" s="5">
        <f t="shared" si="27"/>
        <v>9.5752614359720063</v>
      </c>
      <c r="HR37" s="5">
        <f t="shared" si="27"/>
        <v>16.578690094356105</v>
      </c>
      <c r="HS37" s="5">
        <f t="shared" si="27"/>
        <v>3.4864416159380189</v>
      </c>
      <c r="HT37" s="5">
        <f t="shared" si="27"/>
        <v>6.0629273124675702</v>
      </c>
      <c r="HU37" s="5">
        <f t="array" ref="HU37">IF(ISNUMBER($CO37),_xlfn.PERCENTILE.EXC(IF(ISNUMBER(HM37:HT37),HM37:HT37),0.25),#N/A)</f>
        <v>3.4864416159380189</v>
      </c>
      <c r="HV37" s="5">
        <f t="array" ref="HV37">IF(ISNUMBER($CO37),_xlfn.PERCENTILE.EXC(IF(ISNUMBER(HM37:HT37),HM37:HT37),0.5),#N/A)</f>
        <v>6.9230342287766407</v>
      </c>
      <c r="HW37" s="5">
        <f t="array" ref="HW37">IF(ISNUMBER($CO37),_xlfn.PERCENTILE.EXC(IF(ISNUMBER(HM37:HT37),HM37:HT37),0.75),#N/A)</f>
        <v>11.563039108972482</v>
      </c>
      <c r="IB37" s="4" t="s">
        <v>40</v>
      </c>
      <c r="IC37" s="5">
        <f t="shared" si="28"/>
        <v>99.999999999999986</v>
      </c>
      <c r="ID37" s="5">
        <f t="shared" si="28"/>
        <v>100</v>
      </c>
      <c r="IE37" s="5">
        <f t="shared" si="28"/>
        <v>100</v>
      </c>
      <c r="IF37" s="5" t="e">
        <f t="shared" si="28"/>
        <v>#N/A</v>
      </c>
      <c r="IG37" s="5">
        <f t="shared" si="28"/>
        <v>100</v>
      </c>
      <c r="IH37" s="5">
        <f t="shared" si="28"/>
        <v>100</v>
      </c>
      <c r="II37" s="5">
        <f t="shared" si="28"/>
        <v>100</v>
      </c>
      <c r="IJ37" s="5">
        <f t="shared" si="28"/>
        <v>100</v>
      </c>
    </row>
    <row r="38" spans="1:244" x14ac:dyDescent="0.25">
      <c r="A38" s="4" t="s">
        <v>41</v>
      </c>
      <c r="B38" s="5">
        <f>100*'C'!C41/'Total GDP'!C41</f>
        <v>60.151539397460326</v>
      </c>
      <c r="C38" s="5">
        <f>100*'C'!D41/'Total GDP'!F41</f>
        <v>52.46892419590425</v>
      </c>
      <c r="D38" s="5">
        <f>100*'C'!E41/'Total GDP'!I41</f>
        <v>54.478327944377526</v>
      </c>
      <c r="E38" s="5">
        <f>100*'C'!F41/'Total GDP'!L41</f>
        <v>55.309885935543903</v>
      </c>
      <c r="F38" s="5">
        <f>100*'C'!G41/'Total GDP'!O41</f>
        <v>54.798096927374729</v>
      </c>
      <c r="G38" s="5">
        <f>100*'C'!H41/'Total GDP'!R41</f>
        <v>51.421076450820863</v>
      </c>
      <c r="H38" s="5">
        <f>100*'C'!I41/'Total GDP'!U41</f>
        <v>61.07160246101185</v>
      </c>
      <c r="I38" s="5">
        <f>100*'C'!J41/'Total GDP'!X41</f>
        <v>62.480475053249855</v>
      </c>
      <c r="J38" s="5">
        <f t="array" ref="J38">IF(ISNUMBER($B38),_xlfn.PERCENTILE.EXC(IF(ISNUMBER(B38:I38),B38:I38),0.25),#N/A)</f>
        <v>52.971275133022573</v>
      </c>
      <c r="K38" s="5">
        <f t="array" ref="K38">IF(ISNUMBER($B38),_xlfn.PERCENTILE.EXC(IF(ISNUMBER(B38:I38),B38:I38),0.5),#N/A)</f>
        <v>55.053991431459316</v>
      </c>
      <c r="L38" s="5">
        <f t="array" ref="L38">IF(ISNUMBER($B38),_xlfn.PERCENTILE.EXC(IF(ISNUMBER(B38:I38),B38:I38),0.75),#N/A)</f>
        <v>60.841586695123965</v>
      </c>
      <c r="N38" s="4" t="s">
        <v>41</v>
      </c>
      <c r="O38" s="5">
        <f>100*I!C41/'Total GDP'!C41</f>
        <v>15.190728784092993</v>
      </c>
      <c r="P38" s="5">
        <f>100*I!D41/'Total GDP'!F41</f>
        <v>15.428777535994275</v>
      </c>
      <c r="Q38" s="5">
        <f>100*I!E41/'Total GDP'!I41</f>
        <v>25.589720830955855</v>
      </c>
      <c r="R38" s="5" t="e">
        <f>100*I!F41/'Total GDP'!L41</f>
        <v>#N/A</v>
      </c>
      <c r="S38" s="5">
        <f>100*I!G41/'Total GDP'!O41</f>
        <v>23.344677334308333</v>
      </c>
      <c r="T38" s="5">
        <f>100*I!H41/'Total GDP'!R41</f>
        <v>18.271975540979714</v>
      </c>
      <c r="U38" s="5">
        <f>100*I!I41/'Total GDP'!U41</f>
        <v>30.385676556944095</v>
      </c>
      <c r="V38" s="5">
        <f>100*I!J41/'Total GDP'!X41</f>
        <v>24.318175950429225</v>
      </c>
      <c r="W38" s="5">
        <f t="array" ref="W38">IF(ISNUMBER($O38),_xlfn.PERCENTILE.EXC(IF(ISNUMBER(O38:V38),O38:V38),0.25),#N/A)</f>
        <v>15.428777535994275</v>
      </c>
      <c r="X38" s="5">
        <f t="array" ref="X38">IF(ISNUMBER($O38),_xlfn.PERCENTILE.EXC(IF(ISNUMBER(O38:V38),O38:V38),0.5),#N/A)</f>
        <v>23.344677334308333</v>
      </c>
      <c r="Y38" s="5">
        <f t="array" ref="Y38">IF(ISNUMBER($O38),_xlfn.PERCENTILE.EXC(IF(ISNUMBER(O38:V38),O38:V38),0.75),#N/A)</f>
        <v>25.589720830955855</v>
      </c>
      <c r="AA38" s="4" t="s">
        <v>41</v>
      </c>
      <c r="AB38" s="5">
        <f>100*'Total GFCF'!C41/'Total GDP'!C41</f>
        <v>17.926320604818265</v>
      </c>
      <c r="AC38" s="5">
        <f>100*'Total GFCF'!D41/'Total GDP'!F41</f>
        <v>21.308611798372429</v>
      </c>
      <c r="AD38" s="5">
        <f>100*'Total GFCF'!E41/'Total GDP'!I41</f>
        <v>24.905006445613814</v>
      </c>
      <c r="AE38" s="5">
        <f>100*'Total GFCF'!F41/'Total GDP'!L41</f>
        <v>24.04224588990769</v>
      </c>
      <c r="AF38" s="5">
        <f>100*'Total GFCF'!G41/'Total GDP'!O41</f>
        <v>26.008759935758459</v>
      </c>
      <c r="AG38" s="5">
        <f>100*'Total GFCF'!H41/'Total GDP'!R41</f>
        <v>16.99680746712756</v>
      </c>
      <c r="AH38" s="5">
        <f>100*'Total GFCF'!I41/'Total GDP'!U41</f>
        <v>28.531802823966832</v>
      </c>
      <c r="AI38" s="5">
        <f>100*'Total GFCF'!J41/'Total GDP'!X41</f>
        <v>23.529013102691536</v>
      </c>
      <c r="AJ38" s="5">
        <f t="array" ref="AJ38">IF(ISNUMBER($AB38),_xlfn.PERCENTILE.EXC(IF(ISNUMBER(AB38:AI38),AB38:AI38),0.25),#N/A)</f>
        <v>18.771893403206807</v>
      </c>
      <c r="AK38" s="5">
        <f t="array" ref="AK38">IF(ISNUMBER($AB38),_xlfn.PERCENTILE.EXC(IF(ISNUMBER(AB38:AI38),AB38:AI38),0.5),#N/A)</f>
        <v>23.785629496299613</v>
      </c>
      <c r="AL38" s="5">
        <f t="array" ref="AL38">IF(ISNUMBER($AB38),_xlfn.PERCENTILE.EXC(IF(ISNUMBER(AB38:AI38),AB38:AI38),0.75),#N/A)</f>
        <v>25.732821563222299</v>
      </c>
      <c r="AN38" s="4" t="s">
        <v>41</v>
      </c>
      <c r="AO38" s="5">
        <f>100*'Housing Investment'!C41/'Total GDP'!C41</f>
        <v>6.2404279577990893</v>
      </c>
      <c r="AP38" s="5">
        <f>100*'Housing Investment'!D41/'Total GDP'!F41</f>
        <v>7.739440188392404</v>
      </c>
      <c r="AQ38" s="5">
        <f>100*'Housing Investment'!E41/'Total GDP'!I41</f>
        <v>9.1891206492106772</v>
      </c>
      <c r="AR38" s="5">
        <f>100*'Housing Investment'!F41/'Total GDP'!L41</f>
        <v>6.2064911142091521</v>
      </c>
      <c r="AS38" s="5">
        <f>100*'Housing Investment'!G41/'Total GDP'!O41</f>
        <v>12.077621672909014</v>
      </c>
      <c r="AT38" s="5">
        <f>100*'Housing Investment'!H41/'Total GDP'!R41</f>
        <v>6.8390648069838447</v>
      </c>
      <c r="AU38" s="5">
        <f>100*'Housing Investment'!I41/'Total GDP'!U41</f>
        <v>8.1399294746005282</v>
      </c>
      <c r="AV38" s="5">
        <f>100*'Housing Investment'!J41/'Total GDP'!X41</f>
        <v>13.467372361711741</v>
      </c>
      <c r="AW38" s="5">
        <f t="array" ref="AW38">IF(ISNUMBER($AO38),_xlfn.PERCENTILE.EXC(IF(ISNUMBER(AO38:AV38),AO38:AV38),0.25),#N/A)</f>
        <v>6.3900871700952777</v>
      </c>
      <c r="AX38" s="5">
        <f t="array" ref="AX38">IF(ISNUMBER($AO38),_xlfn.PERCENTILE.EXC(IF(ISNUMBER(AO38:AV38),AO38:AV38),0.5),#N/A)</f>
        <v>7.9396848314964661</v>
      </c>
      <c r="AY38" s="5">
        <f t="array" ref="AY38">IF(ISNUMBER($AO38),_xlfn.PERCENTILE.EXC(IF(ISNUMBER(AO38:AV38),AO38:AV38),0.75),#N/A)</f>
        <v>11.35549641698443</v>
      </c>
      <c r="BA38" s="4" t="s">
        <v>41</v>
      </c>
      <c r="BB38" s="5">
        <f>100*'Total Non-Res GFCF'!C41/'Total GDP'!C41</f>
        <v>11.685892647019173</v>
      </c>
      <c r="BC38" s="5">
        <f>100*'Total Non-Res GFCF'!D41/'Total GDP'!F41</f>
        <v>13.486022028610428</v>
      </c>
      <c r="BD38" s="5">
        <f>100*'Total Non-Res GFCF'!E41/'Total GDP'!I41</f>
        <v>15.715956240269943</v>
      </c>
      <c r="BE38" s="5">
        <f>100*'Total Non-Res GFCF'!F41/'Total GDP'!L41</f>
        <v>18.024748012718678</v>
      </c>
      <c r="BF38" s="5">
        <f>100*'Total Non-Res GFCF'!G41/'Total GDP'!O41</f>
        <v>13.931077828660008</v>
      </c>
      <c r="BG38" s="5">
        <f>100*'Total Non-Res GFCF'!H41/'Total GDP'!R41</f>
        <v>10.157742660143716</v>
      </c>
      <c r="BH38" s="5">
        <f>100*'Total Non-Res GFCF'!I41/'Total GDP'!U41</f>
        <v>20.391873349366303</v>
      </c>
      <c r="BI38" s="5">
        <f>100*'Total Non-Res GFCF'!J41/'Total GDP'!X41</f>
        <v>10.061673013619053</v>
      </c>
      <c r="BJ38" s="5">
        <f t="array" ref="BJ38">IF(ISNUMBER($BB38),_xlfn.PERCENTILE.EXC(IF(ISNUMBER(BB38:BI38),BB38:BI38),0.25),#N/A)</f>
        <v>10.53978015686258</v>
      </c>
      <c r="BK38" s="5">
        <f t="array" ref="BK38">IF(ISNUMBER($BB38),_xlfn.PERCENTILE.EXC(IF(ISNUMBER(BB38:BI38),BB38:BI38),0.5),#N/A)</f>
        <v>13.708549928635218</v>
      </c>
      <c r="BL38" s="5">
        <f t="array" ref="BL38">IF(ISNUMBER($BB38),_xlfn.PERCENTILE.EXC(IF(ISNUMBER(BB38:BI38),BB38:BI38),0.75),#N/A)</f>
        <v>17.447550069606493</v>
      </c>
      <c r="BN38" s="4" t="s">
        <v>41</v>
      </c>
      <c r="BO38" s="5">
        <f>100*G!C41/'Total GDP'!C41</f>
        <v>26.896384083601706</v>
      </c>
      <c r="BP38" s="5">
        <f>100*G!D41/'Total GDP'!F41</f>
        <v>24.826064923838199</v>
      </c>
      <c r="BQ38" s="5">
        <f>100*G!E41/'Total GDP'!I41</f>
        <v>20.796015694893526</v>
      </c>
      <c r="BR38" s="5">
        <f>100*G!F41/'Total GDP'!L41</f>
        <v>18.926269810815363</v>
      </c>
      <c r="BS38" s="5">
        <f>100*G!G41/'Total GDP'!O41</f>
        <v>22.147166316400174</v>
      </c>
      <c r="BT38" s="5">
        <f>100*G!H41/'Total GDP'!R41</f>
        <v>25.927708277445237</v>
      </c>
      <c r="BU38" s="5">
        <f>100*G!I41/'Total GDP'!U41</f>
        <v>18.497425380291251</v>
      </c>
      <c r="BV38" s="5">
        <f>100*G!J41/'Total GDP'!X41</f>
        <v>10.889433937907441</v>
      </c>
      <c r="BW38" s="5">
        <f t="array" ref="BW38">IF(ISNUMBER($BO38),_xlfn.PERCENTILE.EXC(IF(ISNUMBER(BO38:BV38),BO38:BV38),0.25),#N/A)</f>
        <v>18.604636487922278</v>
      </c>
      <c r="BX38" s="5">
        <f t="array" ref="BX38">IF(ISNUMBER($BO38),_xlfn.PERCENTILE.EXC(IF(ISNUMBER(BO38:BV38),BO38:BV38),0.5),#N/A)</f>
        <v>21.47159100564685</v>
      </c>
      <c r="BY38" s="5">
        <f t="array" ref="BY38">IF(ISNUMBER($BO38),_xlfn.PERCENTILE.EXC(IF(ISNUMBER(BO38:BV38),BO38:BV38),0.75),#N/A)</f>
        <v>25.65229743904348</v>
      </c>
      <c r="CA38" s="4" t="s">
        <v>41</v>
      </c>
      <c r="CB38" s="5">
        <f>100*IMP!C41/'Total GDP'!C41</f>
        <v>5.1788390140133389</v>
      </c>
      <c r="CC38" s="5">
        <f>100*IMP!D41/'Total GDP'!F41</f>
        <v>10.727039675678899</v>
      </c>
      <c r="CD38" s="5">
        <f>100*IMP!E41/'Total GDP'!I41</f>
        <v>8.9390449220538617</v>
      </c>
      <c r="CE38" s="5">
        <f>100*IMP!F41/'Total GDP'!L41</f>
        <v>9.6998914640968987</v>
      </c>
      <c r="CF38" s="5">
        <f>100*IMP!G41/'Total GDP'!O41</f>
        <v>9.8090732870306709</v>
      </c>
      <c r="CG38" s="5">
        <f>100*IMP!H41/'Total GDP'!R41</f>
        <v>12.596682141270092</v>
      </c>
      <c r="CH38" s="5">
        <f>100*IMP!I41/'Total GDP'!U41</f>
        <v>7.3977898107027453</v>
      </c>
      <c r="CI38" s="5">
        <f>100*IMP!J41/'Total GDP'!X41</f>
        <v>5.7324598205641255</v>
      </c>
      <c r="CJ38" s="5">
        <f t="array" ref="CJ38">IF(ISNUMBER($CB38),_xlfn.PERCENTILE.EXC(IF(ISNUMBER(CB38:CI38),CB38:CI38),0.25),#N/A)</f>
        <v>6.1487923180987805</v>
      </c>
      <c r="CK38" s="5">
        <f t="array" ref="CK38">IF(ISNUMBER($CB38),_xlfn.PERCENTILE.EXC(IF(ISNUMBER(CB38:CI38),CB38:CI38),0.5),#N/A)</f>
        <v>9.3194681930753802</v>
      </c>
      <c r="CL38" s="5">
        <f t="array" ref="CL38">IF(ISNUMBER($CB38),_xlfn.PERCENTILE.EXC(IF(ISNUMBER(CB38:CI38),CB38:CI38),0.75),#N/A)</f>
        <v>10.497548078516843</v>
      </c>
      <c r="CN38" s="4" t="s">
        <v>41</v>
      </c>
      <c r="CO38" s="5">
        <f>100*EXP!C41/'Total GDP'!C41</f>
        <v>3.633679847421321</v>
      </c>
      <c r="CP38" s="5">
        <f>100*EXP!D41/'Total GDP'!F41</f>
        <v>11.227829612185889</v>
      </c>
      <c r="CQ38" s="5">
        <f>100*EXP!E41/'Total GDP'!I41</f>
        <v>8.1483829610374965</v>
      </c>
      <c r="CR38" s="5">
        <f>100*EXP!F41/'Total GDP'!L41</f>
        <v>10.760436839012312</v>
      </c>
      <c r="CS38" s="5">
        <f>100*EXP!G41/'Total GDP'!O41</f>
        <v>9.7120764129891199</v>
      </c>
      <c r="CT38" s="5">
        <f>100*EXP!H41/'Total GDP'!R41</f>
        <v>16.6492944277093</v>
      </c>
      <c r="CU38" s="5">
        <f>100*EXP!I41/'Total GDP'!U41</f>
        <v>3.72471487377724</v>
      </c>
      <c r="CV38" s="5">
        <f>100*EXP!J41/'Total GDP'!X41</f>
        <v>6.0760988833666811</v>
      </c>
      <c r="CW38" s="5">
        <f t="array" ref="CW38">IF(ISNUMBER($CO38),_xlfn.PERCENTILE.EXC(IF(ISNUMBER(CO38:CV38),CO38:CV38),0.25),#N/A)</f>
        <v>4.3125608761745999</v>
      </c>
      <c r="CX38" s="5">
        <f t="array" ref="CX38">IF(ISNUMBER($CO38),_xlfn.PERCENTILE.EXC(IF(ISNUMBER(CO38:CV38),CO38:CV38),0.5),#N/A)</f>
        <v>8.9302296870133091</v>
      </c>
      <c r="CY38" s="5">
        <f t="array" ref="CY38">IF(ISNUMBER($CO38),_xlfn.PERCENTILE.EXC(IF(ISNUMBER(CO38:CV38),CO38:CV38),0.75),#N/A)</f>
        <v>11.110981418892495</v>
      </c>
      <c r="DC38" s="4" t="s">
        <v>41</v>
      </c>
      <c r="DD38" s="5">
        <f t="shared" si="18"/>
        <v>99.999999999999972</v>
      </c>
      <c r="DE38" s="5">
        <f t="shared" si="18"/>
        <v>99.609784146633388</v>
      </c>
      <c r="DF38" s="5">
        <f t="shared" si="18"/>
        <v>100.00028285022515</v>
      </c>
      <c r="DG38" s="5">
        <f t="shared" si="18"/>
        <v>100.78608811292241</v>
      </c>
      <c r="DH38" s="5">
        <f t="shared" si="18"/>
        <v>99.99976763909703</v>
      </c>
      <c r="DI38" s="5">
        <f t="shared" si="18"/>
        <v>100</v>
      </c>
      <c r="DJ38" s="5">
        <f t="shared" si="18"/>
        <v>100</v>
      </c>
      <c r="DK38" s="5">
        <f t="shared" si="18"/>
        <v>100.0001371610408</v>
      </c>
      <c r="DM38" s="4" t="s">
        <v>41</v>
      </c>
      <c r="DN38" s="5">
        <f t="shared" si="19"/>
        <v>100.69349309856301</v>
      </c>
      <c r="DO38" s="5">
        <f t="shared" si="19"/>
        <v>93.224556592243715</v>
      </c>
      <c r="DP38" s="5">
        <f t="shared" si="19"/>
        <v>100.07340250921054</v>
      </c>
      <c r="DQ38" s="5" t="e">
        <f t="shared" si="19"/>
        <v>#N/A</v>
      </c>
      <c r="DR38" s="5">
        <f t="shared" si="19"/>
        <v>100.19294370404168</v>
      </c>
      <c r="DS38" s="5">
        <f t="shared" si="19"/>
        <v>99.673372555685006</v>
      </c>
      <c r="DT38" s="5">
        <f t="shared" si="19"/>
        <v>106.28162946132169</v>
      </c>
      <c r="DU38" s="5">
        <f t="shared" si="19"/>
        <v>98.031724004389076</v>
      </c>
      <c r="DY38" s="4" t="s">
        <v>41</v>
      </c>
      <c r="DZ38" s="5">
        <f t="shared" si="20"/>
        <v>59.737265583369407</v>
      </c>
      <c r="EA38" s="5">
        <f t="shared" si="20"/>
        <v>56.282299550534589</v>
      </c>
      <c r="EB38" s="5">
        <f t="shared" si="20"/>
        <v>54.438368815693515</v>
      </c>
      <c r="EC38" s="5">
        <f t="shared" si="3"/>
        <v>55.309885935543903</v>
      </c>
      <c r="ED38" s="5">
        <f t="shared" si="29"/>
        <v>54.692571054945688</v>
      </c>
      <c r="EE38" s="5">
        <f t="shared" si="29"/>
        <v>51.589582184643348</v>
      </c>
      <c r="EF38" s="5">
        <f t="shared" si="29"/>
        <v>57.462049434645905</v>
      </c>
      <c r="EG38" s="5">
        <f t="shared" si="29"/>
        <v>63.734954870784975</v>
      </c>
      <c r="EH38" s="5">
        <f t="array" ref="EH38">IF(ISNUMBER($B38),_xlfn.PERCENTILE.EXC(IF(ISNUMBER(DZ38:EG38),DZ38:EG38),0.25),#N/A)</f>
        <v>54.50191937550656</v>
      </c>
      <c r="EI38" s="5">
        <f t="array" ref="EI38">IF(ISNUMBER($B38),_xlfn.PERCENTILE.EXC(IF(ISNUMBER(DZ38:EG38),DZ38:EG38),0.5),#N/A)</f>
        <v>55.796092743039246</v>
      </c>
      <c r="EJ38" s="5">
        <f t="array" ref="EJ38">IF(ISNUMBER($B38),_xlfn.PERCENTILE.EXC(IF(ISNUMBER(DZ38:EG38),DZ38:EG38),0.75),#N/A)</f>
        <v>59.168461546188531</v>
      </c>
      <c r="EL38" s="4" t="s">
        <v>41</v>
      </c>
      <c r="EM38" s="5">
        <f t="shared" si="21"/>
        <v>15.086107668569678</v>
      </c>
      <c r="EN38" s="5">
        <f t="shared" si="21"/>
        <v>16.550121663199146</v>
      </c>
      <c r="EO38" s="5">
        <f t="shared" si="21"/>
        <v>25.57095111121123</v>
      </c>
      <c r="EP38" s="5" t="e">
        <f t="shared" si="5"/>
        <v>#N/A</v>
      </c>
      <c r="EQ38" s="5">
        <f t="shared" si="30"/>
        <v>23.299721987673902</v>
      </c>
      <c r="ER38" s="5">
        <f t="shared" si="30"/>
        <v>18.331852401975883</v>
      </c>
      <c r="ES38" s="5">
        <f t="shared" si="30"/>
        <v>28.58977295601413</v>
      </c>
      <c r="ET38" s="5">
        <f t="shared" si="30"/>
        <v>24.806435057023432</v>
      </c>
      <c r="EU38" s="5">
        <f t="array" ref="EU38">IF(ISNUMBER($O38),_xlfn.PERCENTILE.EXC(IF(ISNUMBER(EM38:ET38),EM38:ET38),0.25),#N/A)</f>
        <v>16.550121663199146</v>
      </c>
      <c r="EV38" s="5">
        <f t="array" ref="EV38">IF(ISNUMBER($O38),_xlfn.PERCENTILE.EXC(IF(ISNUMBER(EM38:ET38),EM38:ET38),0.5),#N/A)</f>
        <v>23.299721987673902</v>
      </c>
      <c r="EW38" s="5">
        <f t="array" ref="EW38">IF(ISNUMBER($O38),_xlfn.PERCENTILE.EXC(IF(ISNUMBER(EM38:ET38),EM38:ET38),0.75),#N/A)</f>
        <v>25.57095111121123</v>
      </c>
      <c r="EY38" s="4" t="s">
        <v>41</v>
      </c>
      <c r="EZ38" s="5">
        <f t="shared" si="22"/>
        <v>17.802859006262928</v>
      </c>
      <c r="FA38" s="5">
        <f t="shared" si="22"/>
        <v>22.857294877329895</v>
      </c>
      <c r="FB38" s="5">
        <f t="shared" si="22"/>
        <v>24.886738954760343</v>
      </c>
      <c r="FC38" s="5">
        <f t="shared" si="7"/>
        <v>24.04224588990769</v>
      </c>
      <c r="FD38" s="5">
        <f t="shared" si="31"/>
        <v>25.958674308028431</v>
      </c>
      <c r="FE38" s="5">
        <f t="shared" si="31"/>
        <v>17.052505630460001</v>
      </c>
      <c r="FF38" s="5">
        <f t="shared" si="31"/>
        <v>26.845469879016306</v>
      </c>
      <c r="FG38" s="5">
        <f t="shared" si="31"/>
        <v>24.001427437548784</v>
      </c>
      <c r="FH38" s="5">
        <f t="array" ref="FH38">IF(ISNUMBER($AB38),_xlfn.PERCENTILE.EXC(IF(ISNUMBER(EZ38:FG38),EZ38:FG38),0.25),#N/A)</f>
        <v>19.066467974029671</v>
      </c>
      <c r="FI38" s="5">
        <f t="array" ref="FI38">IF(ISNUMBER($AB38),_xlfn.PERCENTILE.EXC(IF(ISNUMBER(EZ38:FG38),EZ38:FG38),0.5),#N/A)</f>
        <v>24.021836663728237</v>
      </c>
      <c r="FJ38" s="5">
        <f t="array" ref="FJ38">IF(ISNUMBER($AB38),_xlfn.PERCENTILE.EXC(IF(ISNUMBER(EZ38:FG38),EZ38:FG38),0.75),#N/A)</f>
        <v>25.690690469711409</v>
      </c>
      <c r="FL38" s="4" t="s">
        <v>41</v>
      </c>
      <c r="FM38" s="5">
        <f t="shared" si="23"/>
        <v>6.1974490761689012</v>
      </c>
      <c r="FN38" s="5">
        <f t="shared" si="23"/>
        <v>8.3019329576905978</v>
      </c>
      <c r="FO38" s="5">
        <f t="shared" si="23"/>
        <v>9.1823805514806303</v>
      </c>
      <c r="FP38" s="5">
        <f t="shared" si="9"/>
        <v>6.2064911142091521</v>
      </c>
      <c r="FQ38" s="5">
        <f t="shared" si="32"/>
        <v>12.054363537401303</v>
      </c>
      <c r="FR38" s="5">
        <f t="shared" si="32"/>
        <v>6.8614762715719602</v>
      </c>
      <c r="FS38" s="5">
        <f t="shared" si="32"/>
        <v>7.6588301438893867</v>
      </c>
      <c r="FT38" s="5">
        <f t="shared" si="32"/>
        <v>13.737769582741175</v>
      </c>
      <c r="FU38" s="5">
        <f t="array" ref="FU38">IF(ISNUMBER($AO38),_xlfn.PERCENTILE.EXC(IF(ISNUMBER(FM38:FT38),FM38:FT38),0.25),#N/A)</f>
        <v>6.3702374035498543</v>
      </c>
      <c r="FV38" s="5">
        <f t="array" ref="FV38">IF(ISNUMBER($AO38),_xlfn.PERCENTILE.EXC(IF(ISNUMBER(FM38:FT38),FM38:FT38),0.5),#N/A)</f>
        <v>7.9803815507899927</v>
      </c>
      <c r="FW38" s="5">
        <f t="array" ref="FW38">IF(ISNUMBER($AO38),_xlfn.PERCENTILE.EXC(IF(ISNUMBER(FM38:FT38),FM38:FT38),0.75),#N/A)</f>
        <v>11.336367790921134</v>
      </c>
      <c r="FY38" s="4" t="s">
        <v>41</v>
      </c>
      <c r="FZ38" s="5">
        <f t="shared" si="24"/>
        <v>11.605409930094025</v>
      </c>
      <c r="GA38" s="5">
        <f t="shared" si="24"/>
        <v>14.466169131377198</v>
      </c>
      <c r="GB38" s="5">
        <f t="shared" si="24"/>
        <v>15.704428795476881</v>
      </c>
      <c r="GC38" s="5">
        <f t="shared" si="11"/>
        <v>18.024748012718678</v>
      </c>
      <c r="GD38" s="5">
        <f t="shared" si="33"/>
        <v>13.904250452817111</v>
      </c>
      <c r="GE38" s="5">
        <f t="shared" si="33"/>
        <v>10.191029358888043</v>
      </c>
      <c r="GF38" s="5">
        <f t="shared" si="33"/>
        <v>19.186639735126917</v>
      </c>
      <c r="GG38" s="5">
        <f t="shared" si="33"/>
        <v>10.263690775415284</v>
      </c>
      <c r="GH38" s="5">
        <f t="array" ref="GH38">IF(ISNUMBER($BB38),_xlfn.PERCENTILE.EXC(IF(ISNUMBER(FZ38:GG38),FZ38:GG38),0.25),#N/A)</f>
        <v>10.59912056408497</v>
      </c>
      <c r="GI38" s="5">
        <f t="array" ref="GI38">IF(ISNUMBER($BB38),_xlfn.PERCENTILE.EXC(IF(ISNUMBER(FZ38:GG38),FZ38:GG38),0.5),#N/A)</f>
        <v>14.185209792097154</v>
      </c>
      <c r="GJ38" s="5">
        <f t="array" ref="GJ38">IF(ISNUMBER($BB38),_xlfn.PERCENTILE.EXC(IF(ISNUMBER(FZ38:GG38),FZ38:GG38),0.75),#N/A)</f>
        <v>17.444668208408228</v>
      </c>
      <c r="GL38" s="4" t="s">
        <v>41</v>
      </c>
      <c r="GM38" s="5">
        <f t="shared" si="25"/>
        <v>26.711144142426757</v>
      </c>
      <c r="GN38" s="5">
        <f t="shared" si="25"/>
        <v>26.630392067645111</v>
      </c>
      <c r="GO38" s="5">
        <f t="shared" si="25"/>
        <v>20.780762094083396</v>
      </c>
      <c r="GP38" s="5">
        <f t="shared" si="13"/>
        <v>18.926269810815363</v>
      </c>
      <c r="GQ38" s="5">
        <f t="shared" si="34"/>
        <v>22.104517042457932</v>
      </c>
      <c r="GR38" s="5">
        <f t="shared" si="34"/>
        <v>26.012672805828934</v>
      </c>
      <c r="GS38" s="5">
        <f t="shared" si="34"/>
        <v>17.404160506424009</v>
      </c>
      <c r="GT38" s="5">
        <f t="shared" si="34"/>
        <v>11.108071441669127</v>
      </c>
      <c r="GU38" s="5">
        <f t="array" ref="GU38">IF(ISNUMBER($BO38),_xlfn.PERCENTILE.EXC(IF(ISNUMBER(GM38:GT38),GM38:GT38),0.25),#N/A)</f>
        <v>17.784687832521847</v>
      </c>
      <c r="GV38" s="5">
        <f t="array" ref="GV38">IF(ISNUMBER($BO38),_xlfn.PERCENTILE.EXC(IF(ISNUMBER(GM38:GT38),GM38:GT38),0.5),#N/A)</f>
        <v>21.442639568270664</v>
      </c>
      <c r="GW38" s="5">
        <f t="array" ref="GW38">IF(ISNUMBER($BO38),_xlfn.PERCENTILE.EXC(IF(ISNUMBER(GM38:GT38),GM38:GT38),0.75),#N/A)</f>
        <v>26.475962252191067</v>
      </c>
      <c r="GY38" s="4" t="s">
        <v>41</v>
      </c>
      <c r="GZ38" s="5">
        <f t="shared" si="26"/>
        <v>5.1431714747884199</v>
      </c>
      <c r="HA38" s="5">
        <f t="shared" si="26"/>
        <v>11.506667414464689</v>
      </c>
      <c r="HB38" s="5">
        <f t="shared" si="26"/>
        <v>8.9324882515422939</v>
      </c>
      <c r="HC38" s="5">
        <f t="shared" si="15"/>
        <v>9.6998914640968987</v>
      </c>
      <c r="HD38" s="5">
        <f t="shared" si="35"/>
        <v>9.7901837438827375</v>
      </c>
      <c r="HE38" s="5">
        <f t="shared" si="35"/>
        <v>12.637961190921519</v>
      </c>
      <c r="HF38" s="5">
        <f t="shared" si="35"/>
        <v>6.9605536236109087</v>
      </c>
      <c r="HG38" s="5">
        <f t="shared" si="35"/>
        <v>5.8475558588640881</v>
      </c>
      <c r="HH38" s="5">
        <f t="array" ref="HH38">IF(ISNUMBER($CB38),_xlfn.PERCENTILE.EXC(IF(ISNUMBER(GZ38:HG38),GZ38:HG38),0.25),#N/A)</f>
        <v>6.1258053000507928</v>
      </c>
      <c r="HI38" s="5">
        <f t="array" ref="HI38">IF(ISNUMBER($CB38),_xlfn.PERCENTILE.EXC(IF(ISNUMBER(GZ38:HG38),GZ38:HG38),0.5),#N/A)</f>
        <v>9.3161898578195963</v>
      </c>
      <c r="HJ38" s="5">
        <f t="array" ref="HJ38">IF(ISNUMBER($CB38),_xlfn.PERCENTILE.EXC(IF(ISNUMBER(GZ38:HG38),GZ38:HG38),0.75),#N/A)</f>
        <v>11.077546496819201</v>
      </c>
      <c r="HL38" s="4" t="s">
        <v>41</v>
      </c>
      <c r="HM38" s="5">
        <f t="shared" si="27"/>
        <v>3.608654080422578</v>
      </c>
      <c r="HN38" s="5">
        <f t="shared" si="27"/>
        <v>12.043854133085837</v>
      </c>
      <c r="HO38" s="5">
        <f t="shared" si="27"/>
        <v>8.1424062305541547</v>
      </c>
      <c r="HP38" s="5" t="e">
        <f t="shared" si="27"/>
        <v>#N/A</v>
      </c>
      <c r="HQ38" s="5">
        <f t="shared" si="27"/>
        <v>9.6933736588052213</v>
      </c>
      <c r="HR38" s="5">
        <f t="shared" si="27"/>
        <v>16.703853798473368</v>
      </c>
      <c r="HS38" s="5">
        <f t="shared" si="27"/>
        <v>3.5045707265268722</v>
      </c>
      <c r="HT38" s="5">
        <f t="shared" si="27"/>
        <v>6.1980944893865599</v>
      </c>
      <c r="HU38" s="5">
        <f t="array" ref="HU38">IF(ISNUMBER($CO38),_xlfn.PERCENTILE.EXC(IF(ISNUMBER(HM38:HT38),HM38:HT38),0.25),#N/A)</f>
        <v>3.608654080422578</v>
      </c>
      <c r="HV38" s="5">
        <f t="array" ref="HV38">IF(ISNUMBER($CO38),_xlfn.PERCENTILE.EXC(IF(ISNUMBER(HM38:HT38),HM38:HT38),0.5),#N/A)</f>
        <v>8.1424062305541547</v>
      </c>
      <c r="HW38" s="5">
        <f t="array" ref="HW38">IF(ISNUMBER($CO38),_xlfn.PERCENTILE.EXC(IF(ISNUMBER(HM38:HT38),HM38:HT38),0.75),#N/A)</f>
        <v>12.043854133085837</v>
      </c>
      <c r="IB38" s="4" t="s">
        <v>41</v>
      </c>
      <c r="IC38" s="5">
        <f t="shared" si="28"/>
        <v>100.00000000000001</v>
      </c>
      <c r="ID38" s="5">
        <f t="shared" si="28"/>
        <v>100</v>
      </c>
      <c r="IE38" s="5">
        <f t="shared" si="28"/>
        <v>100</v>
      </c>
      <c r="IF38" s="5" t="e">
        <f t="shared" si="28"/>
        <v>#N/A</v>
      </c>
      <c r="IG38" s="5">
        <f t="shared" si="28"/>
        <v>100</v>
      </c>
      <c r="IH38" s="5">
        <f t="shared" si="28"/>
        <v>100.00000000000003</v>
      </c>
      <c r="II38" s="5">
        <f t="shared" si="28"/>
        <v>100.00000000000001</v>
      </c>
      <c r="IJ38" s="5">
        <f t="shared" si="28"/>
        <v>100.00000000000001</v>
      </c>
    </row>
    <row r="39" spans="1:244" x14ac:dyDescent="0.25">
      <c r="A39" s="4" t="s">
        <v>42</v>
      </c>
      <c r="B39" s="5">
        <f>100*'C'!C42/'Total GDP'!C42</f>
        <v>60.156634384626358</v>
      </c>
      <c r="C39" s="5">
        <f>100*'C'!D42/'Total GDP'!F42</f>
        <v>52.349526382991364</v>
      </c>
      <c r="D39" s="5">
        <f>100*'C'!E42/'Total GDP'!I42</f>
        <v>55.165492722659906</v>
      </c>
      <c r="E39" s="5">
        <f>100*'C'!F42/'Total GDP'!L42</f>
        <v>55.368483580898001</v>
      </c>
      <c r="F39" s="5">
        <f>100*'C'!G42/'Total GDP'!O42</f>
        <v>54.46645929630882</v>
      </c>
      <c r="G39" s="5">
        <f>100*'C'!H42/'Total GDP'!R42</f>
        <v>51.433973393016579</v>
      </c>
      <c r="H39" s="5">
        <f>100*'C'!I42/'Total GDP'!U42</f>
        <v>59.561060711793438</v>
      </c>
      <c r="I39" s="5">
        <f>100*'C'!J42/'Total GDP'!X42</f>
        <v>62.163261188901572</v>
      </c>
      <c r="J39" s="5">
        <f t="array" ref="J39">IF(ISNUMBER($B39),_xlfn.PERCENTILE.EXC(IF(ISNUMBER(B39:I39),B39:I39),0.25),#N/A)</f>
        <v>52.878759611320731</v>
      </c>
      <c r="K39" s="5">
        <f t="array" ref="K39">IF(ISNUMBER($B39),_xlfn.PERCENTILE.EXC(IF(ISNUMBER(B39:I39),B39:I39),0.5),#N/A)</f>
        <v>55.266988151778953</v>
      </c>
      <c r="L39" s="5">
        <f t="array" ref="L39">IF(ISNUMBER($B39),_xlfn.PERCENTILE.EXC(IF(ISNUMBER(B39:I39),B39:I39),0.75),#N/A)</f>
        <v>60.007740966418126</v>
      </c>
      <c r="N39" s="4" t="s">
        <v>42</v>
      </c>
      <c r="O39" s="5">
        <f>100*I!C42/'Total GDP'!C42</f>
        <v>15.090149731492881</v>
      </c>
      <c r="P39" s="5">
        <f>100*I!D42/'Total GDP'!F42</f>
        <v>15.578843127356951</v>
      </c>
      <c r="Q39" s="5">
        <f>100*I!E42/'Total GDP'!I42</f>
        <v>25.522811234254689</v>
      </c>
      <c r="R39" s="5" t="e">
        <f>100*I!F42/'Total GDP'!L42</f>
        <v>#N/A</v>
      </c>
      <c r="S39" s="5">
        <f>100*I!G42/'Total GDP'!O42</f>
        <v>23.88069757931769</v>
      </c>
      <c r="T39" s="5">
        <f>100*I!H42/'Total GDP'!R42</f>
        <v>18.660049933543142</v>
      </c>
      <c r="U39" s="5">
        <f>100*I!I42/'Total GDP'!U42</f>
        <v>32.39427773900907</v>
      </c>
      <c r="V39" s="5">
        <f>100*I!J42/'Total GDP'!X42</f>
        <v>24.773006676459648</v>
      </c>
      <c r="W39" s="5">
        <f t="array" ref="W39">IF(ISNUMBER($O39),_xlfn.PERCENTILE.EXC(IF(ISNUMBER(O39:V39),O39:V39),0.25),#N/A)</f>
        <v>15.578843127356951</v>
      </c>
      <c r="X39" s="5">
        <f t="array" ref="X39">IF(ISNUMBER($O39),_xlfn.PERCENTILE.EXC(IF(ISNUMBER(O39:V39),O39:V39),0.5),#N/A)</f>
        <v>23.88069757931769</v>
      </c>
      <c r="Y39" s="5">
        <f t="array" ref="Y39">IF(ISNUMBER($O39),_xlfn.PERCENTILE.EXC(IF(ISNUMBER(O39:V39),O39:V39),0.75),#N/A)</f>
        <v>25.522811234254689</v>
      </c>
      <c r="AA39" s="4" t="s">
        <v>42</v>
      </c>
      <c r="AB39" s="5">
        <f>100*'Total GFCF'!C42/'Total GDP'!C42</f>
        <v>18.057176896936948</v>
      </c>
      <c r="AC39" s="5">
        <f>100*'Total GFCF'!D42/'Total GDP'!F42</f>
        <v>22.304837129197971</v>
      </c>
      <c r="AD39" s="5">
        <f>100*'Total GFCF'!E42/'Total GDP'!I42</f>
        <v>25.003338229403127</v>
      </c>
      <c r="AE39" s="5">
        <f>100*'Total GFCF'!F42/'Total GDP'!L42</f>
        <v>24.947379403444998</v>
      </c>
      <c r="AF39" s="5">
        <f>100*'Total GFCF'!G42/'Total GDP'!O42</f>
        <v>26.366201092163674</v>
      </c>
      <c r="AG39" s="5">
        <f>100*'Total GFCF'!H42/'Total GDP'!R42</f>
        <v>17.172533319328238</v>
      </c>
      <c r="AH39" s="5">
        <f>100*'Total GFCF'!I42/'Total GDP'!U42</f>
        <v>29.45010467550593</v>
      </c>
      <c r="AI39" s="5">
        <f>100*'Total GFCF'!J42/'Total GDP'!X42</f>
        <v>23.598353266043365</v>
      </c>
      <c r="AJ39" s="5">
        <f t="array" ref="AJ39">IF(ISNUMBER($AB39),_xlfn.PERCENTILE.EXC(IF(ISNUMBER(AB39:AI39),AB39:AI39),0.25),#N/A)</f>
        <v>19.119091955002204</v>
      </c>
      <c r="AK39" s="5">
        <f t="array" ref="AK39">IF(ISNUMBER($AB39),_xlfn.PERCENTILE.EXC(IF(ISNUMBER(AB39:AI39),AB39:AI39),0.5),#N/A)</f>
        <v>24.27286633474418</v>
      </c>
      <c r="AL39" s="5">
        <f t="array" ref="AL39">IF(ISNUMBER($AB39),_xlfn.PERCENTILE.EXC(IF(ISNUMBER(AB39:AI39),AB39:AI39),0.75),#N/A)</f>
        <v>26.025485376473537</v>
      </c>
      <c r="AN39" s="4" t="s">
        <v>42</v>
      </c>
      <c r="AO39" s="5">
        <f>100*'Housing Investment'!C42/'Total GDP'!C42</f>
        <v>6.2901599916706417</v>
      </c>
      <c r="AP39" s="5">
        <f>100*'Housing Investment'!D42/'Total GDP'!F42</f>
        <v>8.2670665439320601</v>
      </c>
      <c r="AQ39" s="5">
        <f>100*'Housing Investment'!E42/'Total GDP'!I42</f>
        <v>9.0282414207504349</v>
      </c>
      <c r="AR39" s="5">
        <f>100*'Housing Investment'!F42/'Total GDP'!L42</f>
        <v>6.4245033366964348</v>
      </c>
      <c r="AS39" s="5">
        <f>100*'Housing Investment'!G42/'Total GDP'!O42</f>
        <v>12.239968938735199</v>
      </c>
      <c r="AT39" s="5">
        <f>100*'Housing Investment'!H42/'Total GDP'!R42</f>
        <v>7.3066186184245083</v>
      </c>
      <c r="AU39" s="5">
        <f>100*'Housing Investment'!I42/'Total GDP'!U42</f>
        <v>8.7076064200976973</v>
      </c>
      <c r="AV39" s="5">
        <f>100*'Housing Investment'!J42/'Total GDP'!X42</f>
        <v>13.112087607255214</v>
      </c>
      <c r="AW39" s="5">
        <f t="array" ref="AW39">IF(ISNUMBER($AO39),_xlfn.PERCENTILE.EXC(IF(ISNUMBER(AO39:AV39),AO39:AV39),0.25),#N/A)</f>
        <v>6.645032157128453</v>
      </c>
      <c r="AX39" s="5">
        <f t="array" ref="AX39">IF(ISNUMBER($AO39),_xlfn.PERCENTILE.EXC(IF(ISNUMBER(AO39:AV39),AO39:AV39),0.5),#N/A)</f>
        <v>8.4873364820148787</v>
      </c>
      <c r="AY39" s="5">
        <f t="array" ref="AY39">IF(ISNUMBER($AO39),_xlfn.PERCENTILE.EXC(IF(ISNUMBER(AO39:AV39),AO39:AV39),0.75),#N/A)</f>
        <v>11.437037059239008</v>
      </c>
      <c r="BA39" s="4" t="s">
        <v>42</v>
      </c>
      <c r="BB39" s="5">
        <f>100*'Total Non-Res GFCF'!C42/'Total GDP'!C42</f>
        <v>11.767016905266308</v>
      </c>
      <c r="BC39" s="5">
        <f>100*'Total Non-Res GFCF'!D42/'Total GDP'!F42</f>
        <v>14.054145984048137</v>
      </c>
      <c r="BD39" s="5">
        <f>100*'Total Non-Res GFCF'!E42/'Total GDP'!I42</f>
        <v>15.975055080785152</v>
      </c>
      <c r="BE39" s="5">
        <f>100*'Total Non-Res GFCF'!F42/'Total GDP'!L42</f>
        <v>18.731141665799047</v>
      </c>
      <c r="BF39" s="5">
        <f>100*'Total Non-Res GFCF'!G42/'Total GDP'!O42</f>
        <v>14.126305968221256</v>
      </c>
      <c r="BG39" s="5">
        <f>100*'Total Non-Res GFCF'!H42/'Total GDP'!R42</f>
        <v>9.8659147009037316</v>
      </c>
      <c r="BH39" s="5">
        <f>100*'Total Non-Res GFCF'!I42/'Total GDP'!U42</f>
        <v>20.742498255408236</v>
      </c>
      <c r="BI39" s="5">
        <f>100*'Total Non-Res GFCF'!J42/'Total GDP'!X42</f>
        <v>10.486076523953928</v>
      </c>
      <c r="BJ39" s="5">
        <f t="array" ref="BJ39">IF(ISNUMBER($BB39),_xlfn.PERCENTILE.EXC(IF(ISNUMBER(BB39:BI39),BB39:BI39),0.25),#N/A)</f>
        <v>10.806311619282024</v>
      </c>
      <c r="BK39" s="5">
        <f t="array" ref="BK39">IF(ISNUMBER($BB39),_xlfn.PERCENTILE.EXC(IF(ISNUMBER(BB39:BI39),BB39:BI39),0.5),#N/A)</f>
        <v>14.090225976134697</v>
      </c>
      <c r="BL39" s="5">
        <f t="array" ref="BL39">IF(ISNUMBER($BB39),_xlfn.PERCENTILE.EXC(IF(ISNUMBER(BB39:BI39),BB39:BI39),0.75),#N/A)</f>
        <v>18.042120019545575</v>
      </c>
      <c r="BN39" s="4" t="s">
        <v>42</v>
      </c>
      <c r="BO39" s="5">
        <f>100*G!C42/'Total GDP'!C42</f>
        <v>26.98262241918108</v>
      </c>
      <c r="BP39" s="5">
        <f>100*G!D42/'Total GDP'!F42</f>
        <v>24.531282477655374</v>
      </c>
      <c r="BQ39" s="5">
        <f>100*G!E42/'Total GDP'!I42</f>
        <v>20.816920372101308</v>
      </c>
      <c r="BR39" s="5">
        <f>100*G!F42/'Total GDP'!L42</f>
        <v>18.977369821986699</v>
      </c>
      <c r="BS39" s="5">
        <f>100*G!G42/'Total GDP'!O42</f>
        <v>21.7721160191387</v>
      </c>
      <c r="BT39" s="5">
        <f>100*G!H42/'Total GDP'!R42</f>
        <v>26.018365524847596</v>
      </c>
      <c r="BU39" s="5">
        <f>100*G!I42/'Total GDP'!U42</f>
        <v>17.570132588974179</v>
      </c>
      <c r="BV39" s="5">
        <f>100*G!J42/'Total GDP'!X42</f>
        <v>10.737499763581459</v>
      </c>
      <c r="BW39" s="5">
        <f t="array" ref="BW39">IF(ISNUMBER($BO39),_xlfn.PERCENTILE.EXC(IF(ISNUMBER(BO39:BV39),BO39:BV39),0.25),#N/A)</f>
        <v>17.92194189722731</v>
      </c>
      <c r="BX39" s="5">
        <f t="array" ref="BX39">IF(ISNUMBER($BO39),_xlfn.PERCENTILE.EXC(IF(ISNUMBER(BO39:BV39),BO39:BV39),0.5),#N/A)</f>
        <v>21.294518195620004</v>
      </c>
      <c r="BY39" s="5">
        <f t="array" ref="BY39">IF(ISNUMBER($BO39),_xlfn.PERCENTILE.EXC(IF(ISNUMBER(BO39:BV39),BO39:BV39),0.75),#N/A)</f>
        <v>25.646594763049542</v>
      </c>
      <c r="CA39" s="4" t="s">
        <v>42</v>
      </c>
      <c r="CB39" s="5">
        <f>100*IMP!C42/'Total GDP'!C42</f>
        <v>5.1124474355291776</v>
      </c>
      <c r="CC39" s="5">
        <f>100*IMP!D42/'Total GDP'!F42</f>
        <v>10.617929150458771</v>
      </c>
      <c r="CD39" s="5">
        <f>100*IMP!E42/'Total GDP'!I42</f>
        <v>9.3030889749410246</v>
      </c>
      <c r="CE39" s="5">
        <f>100*IMP!F42/'Total GDP'!L42</f>
        <v>10.015189204104232</v>
      </c>
      <c r="CF39" s="5">
        <f>100*IMP!G42/'Total GDP'!O42</f>
        <v>10.089448765890481</v>
      </c>
      <c r="CG39" s="5">
        <f>100*IMP!H42/'Total GDP'!R42</f>
        <v>13.666075490144589</v>
      </c>
      <c r="CH39" s="5">
        <f>100*IMP!I42/'Total GDP'!U42</f>
        <v>7.2889043963712492</v>
      </c>
      <c r="CI39" s="5">
        <f>100*IMP!J42/'Total GDP'!X42</f>
        <v>5.8270866300585693</v>
      </c>
      <c r="CJ39" s="5">
        <f t="array" ref="CJ39">IF(ISNUMBER($CB39),_xlfn.PERCENTILE.EXC(IF(ISNUMBER(CB39:CI39),CB39:CI39),0.25),#N/A)</f>
        <v>6.1925410716367395</v>
      </c>
      <c r="CK39" s="5">
        <f t="array" ref="CK39">IF(ISNUMBER($CB39),_xlfn.PERCENTILE.EXC(IF(ISNUMBER(CB39:CI39),CB39:CI39),0.5),#N/A)</f>
        <v>9.659139089522629</v>
      </c>
      <c r="CL39" s="5">
        <f t="array" ref="CL39">IF(ISNUMBER($CB39),_xlfn.PERCENTILE.EXC(IF(ISNUMBER(CB39:CI39),CB39:CI39),0.75),#N/A)</f>
        <v>10.485809054316698</v>
      </c>
      <c r="CN39" s="4" t="s">
        <v>42</v>
      </c>
      <c r="CO39" s="5">
        <f>100*EXP!C42/'Total GDP'!C42</f>
        <v>3.5719488471694576</v>
      </c>
      <c r="CP39" s="5">
        <f>100*EXP!D42/'Total GDP'!F42</f>
        <v>11.316922528728808</v>
      </c>
      <c r="CQ39" s="5">
        <f>100*EXP!E42/'Total GDP'!I42</f>
        <v>7.870988561000579</v>
      </c>
      <c r="CR39" s="5">
        <f>100*EXP!F42/'Total GDP'!L42</f>
        <v>11.271949976962885</v>
      </c>
      <c r="CS39" s="5">
        <f>100*EXP!G42/'Total GDP'!O42</f>
        <v>10.167397187065877</v>
      </c>
      <c r="CT39" s="5">
        <f>100*EXP!H42/'Total GDP'!R42</f>
        <v>17.107894428531605</v>
      </c>
      <c r="CU39" s="5">
        <f>100*EXP!I42/'Total GDP'!U42</f>
        <v>3.7508722958827634</v>
      </c>
      <c r="CV39" s="5">
        <f>100*EXP!J42/'Total GDP'!X42</f>
        <v>6.1485212808210985</v>
      </c>
      <c r="CW39" s="5">
        <f t="array" ref="CW39">IF(ISNUMBER($CO39),_xlfn.PERCENTILE.EXC(IF(ISNUMBER(CO39:CV39),CO39:CV39),0.25),#N/A)</f>
        <v>4.3502845421173468</v>
      </c>
      <c r="CX39" s="5">
        <f t="array" ref="CX39">IF(ISNUMBER($CO39),_xlfn.PERCENTILE.EXC(IF(ISNUMBER(CO39:CV39),CO39:CV39),0.5),#N/A)</f>
        <v>9.0191928740332283</v>
      </c>
      <c r="CY39" s="5">
        <f t="array" ref="CY39">IF(ISNUMBER($CO39),_xlfn.PERCENTILE.EXC(IF(ISNUMBER(CO39:CV39),CO39:CV39),0.75),#N/A)</f>
        <v>11.305679390787327</v>
      </c>
      <c r="DC39" s="4" t="s">
        <v>42</v>
      </c>
      <c r="DD39" s="5">
        <f t="shared" si="18"/>
        <v>100.00000000000001</v>
      </c>
      <c r="DE39" s="5">
        <f t="shared" si="18"/>
        <v>100.07341635667355</v>
      </c>
      <c r="DF39" s="5">
        <f t="shared" si="18"/>
        <v>99.999833110814421</v>
      </c>
      <c r="DG39" s="5">
        <f t="shared" si="18"/>
        <v>100.83481954429942</v>
      </c>
      <c r="DH39" s="5">
        <f t="shared" si="18"/>
        <v>100.00027995990975</v>
      </c>
      <c r="DI39" s="5">
        <f t="shared" si="18"/>
        <v>100</v>
      </c>
      <c r="DJ39" s="5">
        <f t="shared" si="18"/>
        <v>100</v>
      </c>
      <c r="DK39" s="5">
        <f t="shared" si="18"/>
        <v>99.999198525286531</v>
      </c>
      <c r="DM39" s="4" t="s">
        <v>42</v>
      </c>
      <c r="DN39" s="5">
        <f t="shared" si="19"/>
        <v>100.6889079469406</v>
      </c>
      <c r="DO39" s="5">
        <f t="shared" si="19"/>
        <v>93.158645366273731</v>
      </c>
      <c r="DP39" s="5">
        <f t="shared" si="19"/>
        <v>100.07312391507546</v>
      </c>
      <c r="DQ39" s="5" t="e">
        <f t="shared" si="19"/>
        <v>#N/A</v>
      </c>
      <c r="DR39" s="5">
        <f t="shared" si="19"/>
        <v>100.1972213159406</v>
      </c>
      <c r="DS39" s="5">
        <f t="shared" si="19"/>
        <v>99.554207789794333</v>
      </c>
      <c r="DT39" s="5">
        <f t="shared" si="19"/>
        <v>105.9874389392882</v>
      </c>
      <c r="DU39" s="5">
        <f t="shared" si="19"/>
        <v>97.995202279705197</v>
      </c>
      <c r="DY39" s="4" t="s">
        <v>42</v>
      </c>
      <c r="DZ39" s="5">
        <f t="shared" si="20"/>
        <v>59.745046014727578</v>
      </c>
      <c r="EA39" s="5">
        <f t="shared" si="20"/>
        <v>56.193954063165762</v>
      </c>
      <c r="EB39" s="5">
        <f t="shared" si="20"/>
        <v>55.125183030635398</v>
      </c>
      <c r="EC39" s="5">
        <f t="shared" si="3"/>
        <v>55.368483580898001</v>
      </c>
      <c r="ED39" s="5">
        <f t="shared" si="29"/>
        <v>54.3592512656273</v>
      </c>
      <c r="EE39" s="5">
        <f t="shared" si="29"/>
        <v>51.664288767801601</v>
      </c>
      <c r="EF39" s="5">
        <f t="shared" si="29"/>
        <v>56.196339215169871</v>
      </c>
      <c r="EG39" s="5">
        <f t="shared" si="29"/>
        <v>63.43500471734378</v>
      </c>
      <c r="EH39" s="5">
        <f t="array" ref="EH39">IF(ISNUMBER($B39),_xlfn.PERCENTILE.EXC(IF(ISNUMBER(DZ39:EG39),DZ39:EG39),0.25),#N/A)</f>
        <v>54.550734206879326</v>
      </c>
      <c r="EI39" s="5">
        <f t="array" ref="EI39">IF(ISNUMBER($B39),_xlfn.PERCENTILE.EXC(IF(ISNUMBER(DZ39:EG39),DZ39:EG39),0.5),#N/A)</f>
        <v>55.781218822031882</v>
      </c>
      <c r="EJ39" s="5">
        <f t="array" ref="EJ39">IF(ISNUMBER($B39),_xlfn.PERCENTILE.EXC(IF(ISNUMBER(DZ39:EG39),DZ39:EG39),0.75),#N/A)</f>
        <v>58.857869314838155</v>
      </c>
      <c r="EL39" s="4" t="s">
        <v>42</v>
      </c>
      <c r="EM39" s="5">
        <f t="shared" si="21"/>
        <v>14.98690376048655</v>
      </c>
      <c r="EN39" s="5">
        <f t="shared" si="21"/>
        <v>16.722917197974809</v>
      </c>
      <c r="EO39" s="5">
        <f t="shared" si="21"/>
        <v>25.504161592790872</v>
      </c>
      <c r="EP39" s="5" t="e">
        <f t="shared" si="5"/>
        <v>#N/A</v>
      </c>
      <c r="EQ39" s="5">
        <f t="shared" si="30"/>
        <v>23.833692457415939</v>
      </c>
      <c r="ER39" s="5">
        <f t="shared" si="30"/>
        <v>18.743607475580809</v>
      </c>
      <c r="ES39" s="5">
        <f t="shared" si="30"/>
        <v>30.5642612588886</v>
      </c>
      <c r="ET39" s="5">
        <f t="shared" si="30"/>
        <v>25.279815848280705</v>
      </c>
      <c r="EU39" s="5">
        <f t="array" ref="EU39">IF(ISNUMBER($O39),_xlfn.PERCENTILE.EXC(IF(ISNUMBER(EM39:ET39),EM39:ET39),0.25),#N/A)</f>
        <v>16.722917197974809</v>
      </c>
      <c r="EV39" s="5">
        <f t="array" ref="EV39">IF(ISNUMBER($O39),_xlfn.PERCENTILE.EXC(IF(ISNUMBER(EM39:ET39),EM39:ET39),0.5),#N/A)</f>
        <v>23.833692457415939</v>
      </c>
      <c r="EW39" s="5">
        <f t="array" ref="EW39">IF(ISNUMBER($O39),_xlfn.PERCENTILE.EXC(IF(ISNUMBER(EM39:ET39),EM39:ET39),0.75),#N/A)</f>
        <v>25.504161592790872</v>
      </c>
      <c r="EY39" s="4" t="s">
        <v>42</v>
      </c>
      <c r="EZ39" s="5">
        <f t="shared" si="22"/>
        <v>17.93363068993898</v>
      </c>
      <c r="FA39" s="5">
        <f t="shared" si="22"/>
        <v>23.942852583892339</v>
      </c>
      <c r="FB39" s="5">
        <f t="shared" si="22"/>
        <v>24.98506816937341</v>
      </c>
      <c r="FC39" s="5">
        <f t="shared" si="7"/>
        <v>24.947379403444998</v>
      </c>
      <c r="FD39" s="5">
        <f t="shared" si="31"/>
        <v>26.314303676172923</v>
      </c>
      <c r="FE39" s="5">
        <f t="shared" si="31"/>
        <v>17.249429934280144</v>
      </c>
      <c r="FF39" s="5">
        <f t="shared" si="31"/>
        <v>27.786410323939954</v>
      </c>
      <c r="FG39" s="5">
        <f t="shared" si="31"/>
        <v>24.081131236085607</v>
      </c>
      <c r="FH39" s="5">
        <f t="array" ref="FH39">IF(ISNUMBER($AB39),_xlfn.PERCENTILE.EXC(IF(ISNUMBER(EZ39:FG39),EZ39:FG39),0.25),#N/A)</f>
        <v>19.435936163427321</v>
      </c>
      <c r="FI39" s="5">
        <f t="array" ref="FI39">IF(ISNUMBER($AB39),_xlfn.PERCENTILE.EXC(IF(ISNUMBER(EZ39:FG39),EZ39:FG39),0.5),#N/A)</f>
        <v>24.514255319765304</v>
      </c>
      <c r="FJ39" s="5">
        <f t="array" ref="FJ39">IF(ISNUMBER($AB39),_xlfn.PERCENTILE.EXC(IF(ISNUMBER(EZ39:FG39),EZ39:FG39),0.75),#N/A)</f>
        <v>25.981994799473043</v>
      </c>
      <c r="FL39" s="4" t="s">
        <v>42</v>
      </c>
      <c r="FM39" s="5">
        <f t="shared" si="23"/>
        <v>6.2471230644246605</v>
      </c>
      <c r="FN39" s="5">
        <f t="shared" si="23"/>
        <v>8.8741807176652987</v>
      </c>
      <c r="FO39" s="5">
        <f t="shared" si="23"/>
        <v>9.021644441130892</v>
      </c>
      <c r="FP39" s="5">
        <f t="shared" si="9"/>
        <v>6.4245033366964348</v>
      </c>
      <c r="FQ39" s="5">
        <f t="shared" si="32"/>
        <v>12.215876626099526</v>
      </c>
      <c r="FR39" s="5">
        <f t="shared" si="32"/>
        <v>7.3393368102051602</v>
      </c>
      <c r="FS39" s="5">
        <f t="shared" si="32"/>
        <v>8.2156966025809854</v>
      </c>
      <c r="FT39" s="5">
        <f t="shared" si="32"/>
        <v>13.380336284045537</v>
      </c>
      <c r="FU39" s="5">
        <f t="array" ref="FU39">IF(ISNUMBER($AO39),_xlfn.PERCENTILE.EXC(IF(ISNUMBER(FM39:FT39),FM39:FT39),0.25),#N/A)</f>
        <v>6.6532117050736161</v>
      </c>
      <c r="FV39" s="5">
        <f t="array" ref="FV39">IF(ISNUMBER($AO39),_xlfn.PERCENTILE.EXC(IF(ISNUMBER(FM39:FT39),FM39:FT39),0.5),#N/A)</f>
        <v>8.5449386601231421</v>
      </c>
      <c r="FW39" s="5">
        <f t="array" ref="FW39">IF(ISNUMBER($AO39),_xlfn.PERCENTILE.EXC(IF(ISNUMBER(FM39:FT39),FM39:FT39),0.75),#N/A)</f>
        <v>11.417318579857367</v>
      </c>
      <c r="FY39" s="4" t="s">
        <v>42</v>
      </c>
      <c r="FZ39" s="5">
        <f t="shared" si="24"/>
        <v>11.68650762551432</v>
      </c>
      <c r="GA39" s="5">
        <f t="shared" si="24"/>
        <v>15.086249836277853</v>
      </c>
      <c r="GB39" s="5">
        <f t="shared" si="24"/>
        <v>15.963382030865732</v>
      </c>
      <c r="GC39" s="5">
        <f t="shared" si="11"/>
        <v>18.731141665799047</v>
      </c>
      <c r="GD39" s="5">
        <f t="shared" si="33"/>
        <v>14.098500719574218</v>
      </c>
      <c r="GE39" s="5">
        <f t="shared" si="33"/>
        <v>9.9100931240749848</v>
      </c>
      <c r="GF39" s="5">
        <f t="shared" si="33"/>
        <v>19.57071372135897</v>
      </c>
      <c r="GG39" s="5">
        <f t="shared" si="33"/>
        <v>10.700601947862497</v>
      </c>
      <c r="GH39" s="5">
        <f t="array" ref="GH39">IF(ISNUMBER($BB39),_xlfn.PERCENTILE.EXC(IF(ISNUMBER(FZ39:GG39),FZ39:GG39),0.25),#N/A)</f>
        <v>10.947078367275452</v>
      </c>
      <c r="GI39" s="5">
        <f t="array" ref="GI39">IF(ISNUMBER($BB39),_xlfn.PERCENTILE.EXC(IF(ISNUMBER(FZ39:GG39),FZ39:GG39),0.5),#N/A)</f>
        <v>14.592375277926035</v>
      </c>
      <c r="GJ39" s="5">
        <f t="array" ref="GJ39">IF(ISNUMBER($BB39),_xlfn.PERCENTILE.EXC(IF(ISNUMBER(FZ39:GG39),FZ39:GG39),0.75),#N/A)</f>
        <v>18.039201757065719</v>
      </c>
      <c r="GL39" s="4" t="s">
        <v>42</v>
      </c>
      <c r="GM39" s="5">
        <f t="shared" si="25"/>
        <v>26.798008806888582</v>
      </c>
      <c r="GN39" s="5">
        <f t="shared" si="25"/>
        <v>26.332802909708736</v>
      </c>
      <c r="GO39" s="5">
        <f t="shared" si="25"/>
        <v>20.801709347823561</v>
      </c>
      <c r="GP39" s="5">
        <f t="shared" si="13"/>
        <v>18.977369821986699</v>
      </c>
      <c r="GQ39" s="5">
        <f t="shared" si="34"/>
        <v>21.729261284090047</v>
      </c>
      <c r="GR39" s="5">
        <f t="shared" si="34"/>
        <v>26.134872751721936</v>
      </c>
      <c r="GS39" s="5">
        <f t="shared" si="34"/>
        <v>16.577561232552014</v>
      </c>
      <c r="GT39" s="5">
        <f t="shared" si="34"/>
        <v>10.957168834586094</v>
      </c>
      <c r="GU39" s="5">
        <f t="array" ref="GU39">IF(ISNUMBER($BO39),_xlfn.PERCENTILE.EXC(IF(ISNUMBER(GM39:GT39),GM39:GT39),0.25),#N/A)</f>
        <v>17.177513379910685</v>
      </c>
      <c r="GV39" s="5">
        <f t="array" ref="GV39">IF(ISNUMBER($BO39),_xlfn.PERCENTILE.EXC(IF(ISNUMBER(GM39:GT39),GM39:GT39),0.5),#N/A)</f>
        <v>21.265485315956802</v>
      </c>
      <c r="GW39" s="5">
        <f t="array" ref="GW39">IF(ISNUMBER($BO39),_xlfn.PERCENTILE.EXC(IF(ISNUMBER(GM39:GT39),GM39:GT39),0.75),#N/A)</f>
        <v>26.283320370212035</v>
      </c>
      <c r="GY39" s="4" t="s">
        <v>42</v>
      </c>
      <c r="GZ39" s="5">
        <f t="shared" si="26"/>
        <v>5.0774683525451003</v>
      </c>
      <c r="HA39" s="5">
        <f t="shared" si="26"/>
        <v>11.397685216130016</v>
      </c>
      <c r="HB39" s="5">
        <f t="shared" si="26"/>
        <v>9.2962911628859093</v>
      </c>
      <c r="HC39" s="5">
        <f t="shared" si="15"/>
        <v>10.015189204104232</v>
      </c>
      <c r="HD39" s="5">
        <f t="shared" si="35"/>
        <v>10.069589389187312</v>
      </c>
      <c r="HE39" s="5">
        <f t="shared" si="35"/>
        <v>13.727270593122583</v>
      </c>
      <c r="HF39" s="5">
        <f t="shared" si="35"/>
        <v>6.877139847247828</v>
      </c>
      <c r="HG39" s="5">
        <f t="shared" si="35"/>
        <v>5.9462978742841566</v>
      </c>
      <c r="HH39" s="5">
        <f t="array" ref="HH39">IF(ISNUMBER($CB39),_xlfn.PERCENTILE.EXC(IF(ISNUMBER(GZ39:HG39),GZ39:HG39),0.25),#N/A)</f>
        <v>6.1790083675250749</v>
      </c>
      <c r="HI39" s="5">
        <f t="array" ref="HI39">IF(ISNUMBER($CB39),_xlfn.PERCENTILE.EXC(IF(ISNUMBER(GZ39:HG39),GZ39:HG39),0.5),#N/A)</f>
        <v>9.6557401834950696</v>
      </c>
      <c r="HJ39" s="5">
        <f t="array" ref="HJ39">IF(ISNUMBER($CB39),_xlfn.PERCENTILE.EXC(IF(ISNUMBER(GZ39:HG39),GZ39:HG39),0.75),#N/A)</f>
        <v>11.065661259394339</v>
      </c>
      <c r="HL39" s="4" t="s">
        <v>42</v>
      </c>
      <c r="HM39" s="5">
        <f t="shared" si="27"/>
        <v>3.5475097704423857</v>
      </c>
      <c r="HN39" s="5">
        <f t="shared" si="27"/>
        <v>12.148011045280697</v>
      </c>
      <c r="HO39" s="5">
        <f t="shared" si="27"/>
        <v>7.8652371916360835</v>
      </c>
      <c r="HP39" s="5" t="e">
        <f t="shared" si="27"/>
        <v>#N/A</v>
      </c>
      <c r="HQ39" s="5">
        <f t="shared" si="27"/>
        <v>10.147384382054041</v>
      </c>
      <c r="HR39" s="5">
        <f t="shared" si="27"/>
        <v>17.184501598018237</v>
      </c>
      <c r="HS39" s="5">
        <f t="shared" si="27"/>
        <v>3.5389781406373455</v>
      </c>
      <c r="HT39" s="5">
        <f t="shared" si="27"/>
        <v>6.2743084740735897</v>
      </c>
      <c r="HU39" s="5">
        <f t="array" ref="HU39">IF(ISNUMBER($CO39),_xlfn.PERCENTILE.EXC(IF(ISNUMBER(HM39:HT39),HM39:HT39),0.25),#N/A)</f>
        <v>3.5475097704423857</v>
      </c>
      <c r="HV39" s="5">
        <f t="array" ref="HV39">IF(ISNUMBER($CO39),_xlfn.PERCENTILE.EXC(IF(ISNUMBER(HM39:HT39),HM39:HT39),0.5),#N/A)</f>
        <v>7.8652371916360835</v>
      </c>
      <c r="HW39" s="5">
        <f t="array" ref="HW39">IF(ISNUMBER($CO39),_xlfn.PERCENTILE.EXC(IF(ISNUMBER(HM39:HT39),HM39:HT39),0.75),#N/A)</f>
        <v>12.148011045280697</v>
      </c>
      <c r="IB39" s="4" t="s">
        <v>42</v>
      </c>
      <c r="IC39" s="5">
        <f t="shared" si="28"/>
        <v>100.00000000000001</v>
      </c>
      <c r="ID39" s="5">
        <f t="shared" si="28"/>
        <v>99.999999999999986</v>
      </c>
      <c r="IE39" s="5">
        <f t="shared" si="28"/>
        <v>100.00000000000001</v>
      </c>
      <c r="IF39" s="5" t="e">
        <f t="shared" si="28"/>
        <v>#N/A</v>
      </c>
      <c r="IG39" s="5">
        <f t="shared" si="28"/>
        <v>100.00000000000001</v>
      </c>
      <c r="IH39" s="5">
        <f t="shared" si="28"/>
        <v>100</v>
      </c>
      <c r="II39" s="5">
        <f t="shared" si="28"/>
        <v>99.999999999999986</v>
      </c>
      <c r="IJ39" s="5">
        <f t="shared" si="28"/>
        <v>100.00000000000001</v>
      </c>
    </row>
    <row r="40" spans="1:244" x14ac:dyDescent="0.25">
      <c r="A40" s="4" t="s">
        <v>43</v>
      </c>
      <c r="B40" s="5">
        <f>100*'C'!C43/'Total GDP'!C43</f>
        <v>59.89845335434093</v>
      </c>
      <c r="C40" s="5">
        <f>100*'C'!D43/'Total GDP'!F43</f>
        <v>52.453670090576907</v>
      </c>
      <c r="D40" s="5">
        <f>100*'C'!E43/'Total GDP'!I43</f>
        <v>54.479820732797386</v>
      </c>
      <c r="E40" s="5">
        <f>100*'C'!F43/'Total GDP'!L43</f>
        <v>55.479535825328661</v>
      </c>
      <c r="F40" s="5">
        <f>100*'C'!G43/'Total GDP'!O43</f>
        <v>54.148891172550329</v>
      </c>
      <c r="G40" s="5">
        <f>100*'C'!H43/'Total GDP'!R43</f>
        <v>51.866999818534595</v>
      </c>
      <c r="H40" s="5">
        <f>100*'C'!I43/'Total GDP'!U43</f>
        <v>60.285625367405515</v>
      </c>
      <c r="I40" s="5">
        <f>100*'C'!J43/'Total GDP'!X43</f>
        <v>61.764534375182222</v>
      </c>
      <c r="J40" s="5">
        <f t="array" ref="J40">IF(ISNUMBER($B40),_xlfn.PERCENTILE.EXC(IF(ISNUMBER(B40:I40),B40:I40),0.25),#N/A)</f>
        <v>52.87747536107026</v>
      </c>
      <c r="K40" s="5">
        <f t="array" ref="K40">IF(ISNUMBER($B40),_xlfn.PERCENTILE.EXC(IF(ISNUMBER(B40:I40),B40:I40),0.5),#N/A)</f>
        <v>54.979678279063023</v>
      </c>
      <c r="L40" s="5">
        <f t="array" ref="L40">IF(ISNUMBER($B40),_xlfn.PERCENTILE.EXC(IF(ISNUMBER(B40:I40),B40:I40),0.75),#N/A)</f>
        <v>60.188832364139373</v>
      </c>
      <c r="N40" s="4" t="s">
        <v>43</v>
      </c>
      <c r="O40" s="5">
        <f>100*I!C43/'Total GDP'!C43</f>
        <v>15.857222543005777</v>
      </c>
      <c r="P40" s="5">
        <f>100*I!D43/'Total GDP'!F43</f>
        <v>15.722965292738378</v>
      </c>
      <c r="Q40" s="5">
        <f>100*I!E43/'Total GDP'!I43</f>
        <v>26.249881897951571</v>
      </c>
      <c r="R40" s="5" t="e">
        <f>100*I!F43/'Total GDP'!L43</f>
        <v>#N/A</v>
      </c>
      <c r="S40" s="5">
        <f>100*I!G43/'Total GDP'!O43</f>
        <v>24.232229472120512</v>
      </c>
      <c r="T40" s="5">
        <f>100*I!H43/'Total GDP'!R43</f>
        <v>18.728834852524464</v>
      </c>
      <c r="U40" s="5">
        <f>100*I!I43/'Total GDP'!U43</f>
        <v>31.302603824475259</v>
      </c>
      <c r="V40" s="5">
        <f>100*I!J43/'Total GDP'!X43</f>
        <v>25.383708118625915</v>
      </c>
      <c r="W40" s="5">
        <f t="array" ref="W40">IF(ISNUMBER($O40),_xlfn.PERCENTILE.EXC(IF(ISNUMBER(O40:V40),O40:V40),0.25),#N/A)</f>
        <v>15.857222543005777</v>
      </c>
      <c r="X40" s="5">
        <f t="array" ref="X40">IF(ISNUMBER($O40),_xlfn.PERCENTILE.EXC(IF(ISNUMBER(O40:V40),O40:V40),0.5),#N/A)</f>
        <v>24.232229472120512</v>
      </c>
      <c r="Y40" s="5">
        <f t="array" ref="Y40">IF(ISNUMBER($O40),_xlfn.PERCENTILE.EXC(IF(ISNUMBER(O40:V40),O40:V40),0.75),#N/A)</f>
        <v>26.249881897951571</v>
      </c>
      <c r="AA40" s="4" t="s">
        <v>43</v>
      </c>
      <c r="AB40" s="5">
        <f>100*'Total GFCF'!C43/'Total GDP'!C43</f>
        <v>18.315078510976022</v>
      </c>
      <c r="AC40" s="5">
        <f>100*'Total GFCF'!D43/'Total GDP'!F43</f>
        <v>20.635704678815006</v>
      </c>
      <c r="AD40" s="5">
        <f>100*'Total GFCF'!E43/'Total GDP'!I43</f>
        <v>24.647312162651659</v>
      </c>
      <c r="AE40" s="5">
        <f>100*'Total GFCF'!F43/'Total GDP'!L43</f>
        <v>24.961780518114608</v>
      </c>
      <c r="AF40" s="5">
        <f>100*'Total GFCF'!G43/'Total GDP'!O43</f>
        <v>25.975938219044476</v>
      </c>
      <c r="AG40" s="5">
        <f>100*'Total GFCF'!H43/'Total GDP'!R43</f>
        <v>17.125548135193718</v>
      </c>
      <c r="AH40" s="5">
        <f>100*'Total GFCF'!I43/'Total GDP'!U43</f>
        <v>29.018292472077182</v>
      </c>
      <c r="AI40" s="5">
        <f>100*'Total GFCF'!J43/'Total GDP'!X43</f>
        <v>23.62850680260626</v>
      </c>
      <c r="AJ40" s="5">
        <f t="array" ref="AJ40">IF(ISNUMBER($AB40),_xlfn.PERCENTILE.EXC(IF(ISNUMBER(AB40:AI40),AB40:AI40),0.25),#N/A)</f>
        <v>18.895235052935767</v>
      </c>
      <c r="AK40" s="5">
        <f t="array" ref="AK40">IF(ISNUMBER($AB40),_xlfn.PERCENTILE.EXC(IF(ISNUMBER(AB40:AI40),AB40:AI40),0.5),#N/A)</f>
        <v>24.13790948262896</v>
      </c>
      <c r="AL40" s="5">
        <f t="array" ref="AL40">IF(ISNUMBER($AB40),_xlfn.PERCENTILE.EXC(IF(ISNUMBER(AB40:AI40),AB40:AI40),0.75),#N/A)</f>
        <v>25.722398793812008</v>
      </c>
      <c r="AN40" s="4" t="s">
        <v>43</v>
      </c>
      <c r="AO40" s="5">
        <f>100*'Housing Investment'!C43/'Total GDP'!C43</f>
        <v>6.4169286754282151</v>
      </c>
      <c r="AP40" s="5">
        <f>100*'Housing Investment'!D43/'Total GDP'!F43</f>
        <v>7.3589273599390612</v>
      </c>
      <c r="AQ40" s="5">
        <f>100*'Housing Investment'!E43/'Total GDP'!I43</f>
        <v>8.8965618875393044</v>
      </c>
      <c r="AR40" s="5">
        <f>100*'Housing Investment'!F43/'Total GDP'!L43</f>
        <v>6.5225086063127007</v>
      </c>
      <c r="AS40" s="5">
        <f>100*'Housing Investment'!G43/'Total GDP'!O43</f>
        <v>13.305493336279158</v>
      </c>
      <c r="AT40" s="5">
        <f>100*'Housing Investment'!H43/'Total GDP'!R43</f>
        <v>7.4027913766045224</v>
      </c>
      <c r="AU40" s="5">
        <f>100*'Housing Investment'!I43/'Total GDP'!U43</f>
        <v>8.3910232027386833</v>
      </c>
      <c r="AV40" s="5">
        <f>100*'Housing Investment'!J43/'Total GDP'!X43</f>
        <v>12.466585438463495</v>
      </c>
      <c r="AW40" s="5">
        <f t="array" ref="AW40">IF(ISNUMBER($AO40),_xlfn.PERCENTILE.EXC(IF(ISNUMBER(AO40:AV40),AO40:AV40),0.25),#N/A)</f>
        <v>6.731613294719291</v>
      </c>
      <c r="AX40" s="5">
        <f t="array" ref="AX40">IF(ISNUMBER($AO40),_xlfn.PERCENTILE.EXC(IF(ISNUMBER(AO40:AV40),AO40:AV40),0.5),#N/A)</f>
        <v>7.8969072896716028</v>
      </c>
      <c r="AY40" s="5">
        <f t="array" ref="AY40">IF(ISNUMBER($AO40),_xlfn.PERCENTILE.EXC(IF(ISNUMBER(AO40:AV40),AO40:AV40),0.75),#N/A)</f>
        <v>11.574079550732447</v>
      </c>
      <c r="BA40" s="4" t="s">
        <v>43</v>
      </c>
      <c r="BB40" s="5">
        <f>100*'Total Non-Res GFCF'!C43/'Total GDP'!C43</f>
        <v>11.898147704095608</v>
      </c>
      <c r="BC40" s="5">
        <f>100*'Total Non-Res GFCF'!D43/'Total GDP'!F43</f>
        <v>13.276821952700052</v>
      </c>
      <c r="BD40" s="5">
        <f>100*'Total Non-Res GFCF'!E43/'Total GDP'!I43</f>
        <v>15.750777820779623</v>
      </c>
      <c r="BE40" s="5">
        <f>100*'Total Non-Res GFCF'!F43/'Total GDP'!L43</f>
        <v>18.574394333423783</v>
      </c>
      <c r="BF40" s="5">
        <f>100*'Total Non-Res GFCF'!G43/'Total GDP'!O43</f>
        <v>12.670415812110546</v>
      </c>
      <c r="BG40" s="5">
        <f>100*'Total Non-Res GFCF'!H43/'Total GDP'!R43</f>
        <v>9.7227567585891954</v>
      </c>
      <c r="BH40" s="5">
        <f>100*'Total Non-Res GFCF'!I43/'Total GDP'!U43</f>
        <v>20.627269269338498</v>
      </c>
      <c r="BI40" s="5">
        <f>100*'Total Non-Res GFCF'!J43/'Total GDP'!X43</f>
        <v>11.162044127170219</v>
      </c>
      <c r="BJ40" s="5">
        <f t="array" ref="BJ40">IF(ISNUMBER($BB40),_xlfn.PERCENTILE.EXC(IF(ISNUMBER(BB40:BI40),BB40:BI40),0.25),#N/A)</f>
        <v>11.346070021401566</v>
      </c>
      <c r="BK40" s="5">
        <f t="array" ref="BK40">IF(ISNUMBER($BB40),_xlfn.PERCENTILE.EXC(IF(ISNUMBER(BB40:BI40),BB40:BI40),0.5),#N/A)</f>
        <v>12.973618882405299</v>
      </c>
      <c r="BL40" s="5">
        <f t="array" ref="BL40">IF(ISNUMBER($BB40),_xlfn.PERCENTILE.EXC(IF(ISNUMBER(BB40:BI40),BB40:BI40),0.75),#N/A)</f>
        <v>17.868490205262741</v>
      </c>
      <c r="BN40" s="4" t="s">
        <v>43</v>
      </c>
      <c r="BO40" s="5">
        <f>100*G!C43/'Total GDP'!C43</f>
        <v>26.431648484313683</v>
      </c>
      <c r="BP40" s="5">
        <f>100*G!D43/'Total GDP'!F43</f>
        <v>24.553959317757119</v>
      </c>
      <c r="BQ40" s="5">
        <f>100*G!E43/'Total GDP'!I43</f>
        <v>20.876172584623735</v>
      </c>
      <c r="BR40" s="5">
        <f>100*G!F43/'Total GDP'!L43</f>
        <v>18.701603448049362</v>
      </c>
      <c r="BS40" s="5">
        <f>100*G!G43/'Total GDP'!O43</f>
        <v>21.626096145376529</v>
      </c>
      <c r="BT40" s="5">
        <f>100*G!H43/'Total GDP'!R43</f>
        <v>25.544146943105613</v>
      </c>
      <c r="BU40" s="5">
        <f>100*G!I43/'Total GDP'!U43</f>
        <v>17.628548705003631</v>
      </c>
      <c r="BV40" s="5">
        <f>100*G!J43/'Total GDP'!X43</f>
        <v>10.574500277751349</v>
      </c>
      <c r="BW40" s="5">
        <f t="array" ref="BW40">IF(ISNUMBER($BO40),_xlfn.PERCENTILE.EXC(IF(ISNUMBER(BO40:BV40),BO40:BV40),0.25),#N/A)</f>
        <v>17.896812390765064</v>
      </c>
      <c r="BX40" s="5">
        <f t="array" ref="BX40">IF(ISNUMBER($BO40),_xlfn.PERCENTILE.EXC(IF(ISNUMBER(BO40:BV40),BO40:BV40),0.5),#N/A)</f>
        <v>21.251134365000134</v>
      </c>
      <c r="BY40" s="5">
        <f t="array" ref="BY40">IF(ISNUMBER($BO40),_xlfn.PERCENTILE.EXC(IF(ISNUMBER(BO40:BV40),BO40:BV40),0.75),#N/A)</f>
        <v>25.296600036768488</v>
      </c>
      <c r="CA40" s="4" t="s">
        <v>43</v>
      </c>
      <c r="CB40" s="5">
        <f>100*IMP!C43/'Total GDP'!C43</f>
        <v>4.5593254550597164</v>
      </c>
      <c r="CC40" s="5">
        <f>100*IMP!D43/'Total GDP'!F43</f>
        <v>10.993013318733114</v>
      </c>
      <c r="CD40" s="5">
        <f>100*IMP!E43/'Total GDP'!I43</f>
        <v>9.6167433583952988</v>
      </c>
      <c r="CE40" s="5">
        <f>100*IMP!F43/'Total GDP'!L43</f>
        <v>10.007046589804711</v>
      </c>
      <c r="CF40" s="5">
        <f>100*IMP!G43/'Total GDP'!O43</f>
        <v>10.39188696166598</v>
      </c>
      <c r="CG40" s="5">
        <f>100*IMP!H43/'Total GDP'!R43</f>
        <v>14.015709719167333</v>
      </c>
      <c r="CH40" s="5">
        <f>100*IMP!I43/'Total GDP'!U43</f>
        <v>7.1925031985891632</v>
      </c>
      <c r="CI40" s="5">
        <f>100*IMP!J43/'Total GDP'!X43</f>
        <v>5.9424364164244654</v>
      </c>
      <c r="CJ40" s="5">
        <f t="array" ref="CJ40">IF(ISNUMBER($CB40),_xlfn.PERCENTILE.EXC(IF(ISNUMBER(CB40:CI40),CB40:CI40),0.25),#N/A)</f>
        <v>6.2549531119656399</v>
      </c>
      <c r="CK40" s="5">
        <f t="array" ref="CK40">IF(ISNUMBER($CB40),_xlfn.PERCENTILE.EXC(IF(ISNUMBER(CB40:CI40),CB40:CI40),0.5),#N/A)</f>
        <v>9.8118949741000048</v>
      </c>
      <c r="CL40" s="5">
        <f t="array" ref="CL40">IF(ISNUMBER($CB40),_xlfn.PERCENTILE.EXC(IF(ISNUMBER(CB40:CI40),CB40:CI40),0.75),#N/A)</f>
        <v>10.84273172946633</v>
      </c>
      <c r="CN40" s="4" t="s">
        <v>43</v>
      </c>
      <c r="CO40" s="5">
        <f>100*EXP!C43/'Total GDP'!C43</f>
        <v>3.0959130043522123</v>
      </c>
      <c r="CP40" s="5">
        <f>100*EXP!D43/'Total GDP'!F43</f>
        <v>11.357820441101206</v>
      </c>
      <c r="CQ40" s="5">
        <f>100*EXP!E43/'Total GDP'!I43</f>
        <v>8.0863060847001726</v>
      </c>
      <c r="CR40" s="5">
        <f>100*EXP!F43/'Total GDP'!L43</f>
        <v>10.923417254193817</v>
      </c>
      <c r="CS40" s="5">
        <f>100*EXP!G43/'Total GDP'!O43</f>
        <v>10.584916109357989</v>
      </c>
      <c r="CT40" s="5">
        <f>100*EXP!H43/'Total GDP'!R43</f>
        <v>17.080879728320369</v>
      </c>
      <c r="CU40" s="5">
        <f>100*EXP!I43/'Total GDP'!U43</f>
        <v>3.8694284034717659</v>
      </c>
      <c r="CV40" s="5">
        <f>100*EXP!J43/'Total GDP'!X43</f>
        <v>6.1654047650469099</v>
      </c>
      <c r="CW40" s="5">
        <f t="array" ref="CW40">IF(ISNUMBER($CO40),_xlfn.PERCENTILE.EXC(IF(ISNUMBER(CO40:CV40),CO40:CV40),0.25),#N/A)</f>
        <v>4.443422493865552</v>
      </c>
      <c r="CX40" s="5">
        <f t="array" ref="CX40">IF(ISNUMBER($CO40),_xlfn.PERCENTILE.EXC(IF(ISNUMBER(CO40:CV40),CO40:CV40),0.5),#N/A)</f>
        <v>9.33561109702908</v>
      </c>
      <c r="CY40" s="5">
        <f t="array" ref="CY40">IF(ISNUMBER($CO40),_xlfn.PERCENTILE.EXC(IF(ISNUMBER(CO40:CV40),CO40:CV40),0.75),#N/A)</f>
        <v>11.249219644374358</v>
      </c>
      <c r="DC40" s="4" t="s">
        <v>43</v>
      </c>
      <c r="DD40" s="5">
        <f t="shared" si="18"/>
        <v>99.999988362309239</v>
      </c>
      <c r="DE40" s="5">
        <f t="shared" si="18"/>
        <v>100.00021629416005</v>
      </c>
      <c r="DF40" s="5">
        <f t="shared" si="18"/>
        <v>100.00011175931512</v>
      </c>
      <c r="DG40" s="5">
        <f t="shared" si="18"/>
        <v>100.54131724106706</v>
      </c>
      <c r="DH40" s="5">
        <f t="shared" si="18"/>
        <v>99.999888086218391</v>
      </c>
      <c r="DI40" s="5">
        <f t="shared" si="18"/>
        <v>100</v>
      </c>
      <c r="DJ40" s="5">
        <f t="shared" si="18"/>
        <v>100</v>
      </c>
      <c r="DK40" s="5">
        <f t="shared" si="18"/>
        <v>100.00051955474156</v>
      </c>
      <c r="DM40" s="4" t="s">
        <v>43</v>
      </c>
      <c r="DN40" s="5">
        <f t="shared" si="19"/>
        <v>100.72391193095288</v>
      </c>
      <c r="DO40" s="5">
        <f t="shared" si="19"/>
        <v>93.095401823440497</v>
      </c>
      <c r="DP40" s="5">
        <f t="shared" si="19"/>
        <v>100.07543794167756</v>
      </c>
      <c r="DQ40" s="5" t="e">
        <f t="shared" si="19"/>
        <v>#N/A</v>
      </c>
      <c r="DR40" s="5">
        <f t="shared" si="19"/>
        <v>100.2002459377394</v>
      </c>
      <c r="DS40" s="5">
        <f t="shared" si="19"/>
        <v>99.205151623317718</v>
      </c>
      <c r="DT40" s="5">
        <f t="shared" si="19"/>
        <v>105.893703101767</v>
      </c>
      <c r="DU40" s="5">
        <f t="shared" si="19"/>
        <v>97.94571112018194</v>
      </c>
      <c r="DY40" s="4" t="s">
        <v>43</v>
      </c>
      <c r="DZ40" s="5">
        <f t="shared" si="20"/>
        <v>59.467957713359901</v>
      </c>
      <c r="EA40" s="5">
        <f t="shared" si="20"/>
        <v>56.34399665630918</v>
      </c>
      <c r="EB40" s="5">
        <f t="shared" si="20"/>
        <v>54.438753257864725</v>
      </c>
      <c r="EC40" s="5">
        <f t="shared" si="3"/>
        <v>55.479535825328661</v>
      </c>
      <c r="ED40" s="5">
        <f t="shared" si="29"/>
        <v>54.040676912306566</v>
      </c>
      <c r="EE40" s="5">
        <f t="shared" si="29"/>
        <v>52.282566953250331</v>
      </c>
      <c r="EF40" s="5">
        <f t="shared" si="29"/>
        <v>56.930321257600404</v>
      </c>
      <c r="EG40" s="5">
        <f t="shared" si="29"/>
        <v>63.05996829140944</v>
      </c>
      <c r="EH40" s="5">
        <f t="array" ref="EH40">IF(ISNUMBER($B40),_xlfn.PERCENTILE.EXC(IF(ISNUMBER(DZ40:EG40),DZ40:EG40),0.25),#N/A)</f>
        <v>54.140195998696107</v>
      </c>
      <c r="EI40" s="5">
        <f t="array" ref="EI40">IF(ISNUMBER($B40),_xlfn.PERCENTILE.EXC(IF(ISNUMBER(DZ40:EG40),DZ40:EG40),0.5),#N/A)</f>
        <v>55.91176624081892</v>
      </c>
      <c r="EJ40" s="5">
        <f t="array" ref="EJ40">IF(ISNUMBER($B40),_xlfn.PERCENTILE.EXC(IF(ISNUMBER(DZ40:EG40),DZ40:EG40),0.75),#N/A)</f>
        <v>58.833548599420027</v>
      </c>
      <c r="EL40" s="4" t="s">
        <v>43</v>
      </c>
      <c r="EM40" s="5">
        <f t="shared" si="21"/>
        <v>15.743255240003032</v>
      </c>
      <c r="EN40" s="5">
        <f t="shared" si="21"/>
        <v>16.889089025640246</v>
      </c>
      <c r="EO40" s="5">
        <f t="shared" si="21"/>
        <v>26.230094454594944</v>
      </c>
      <c r="EP40" s="5" t="e">
        <f t="shared" si="5"/>
        <v>#N/A</v>
      </c>
      <c r="EQ40" s="5">
        <f t="shared" si="30"/>
        <v>24.183802390243127</v>
      </c>
      <c r="ER40" s="5">
        <f t="shared" si="30"/>
        <v>18.878893430492312</v>
      </c>
      <c r="ES40" s="5">
        <f t="shared" si="30"/>
        <v>29.560401523018346</v>
      </c>
      <c r="ET40" s="5">
        <f t="shared" si="30"/>
        <v>25.916099672276044</v>
      </c>
      <c r="EU40" s="5">
        <f t="array" ref="EU40">IF(ISNUMBER($O40),_xlfn.PERCENTILE.EXC(IF(ISNUMBER(EM40:ET40),EM40:ET40),0.25),#N/A)</f>
        <v>16.889089025640246</v>
      </c>
      <c r="EV40" s="5">
        <f t="array" ref="EV40">IF(ISNUMBER($O40),_xlfn.PERCENTILE.EXC(IF(ISNUMBER(EM40:ET40),EM40:ET40),0.5),#N/A)</f>
        <v>24.183802390243127</v>
      </c>
      <c r="EW40" s="5">
        <f t="array" ref="EW40">IF(ISNUMBER($O40),_xlfn.PERCENTILE.EXC(IF(ISNUMBER(EM40:ET40),EM40:ET40),0.75),#N/A)</f>
        <v>26.230094454594944</v>
      </c>
      <c r="EY40" s="4" t="s">
        <v>43</v>
      </c>
      <c r="EZ40" s="5">
        <f t="shared" si="22"/>
        <v>18.183446373221852</v>
      </c>
      <c r="FA40" s="5">
        <f t="shared" si="22"/>
        <v>22.166191105712741</v>
      </c>
      <c r="FB40" s="5">
        <f t="shared" si="22"/>
        <v>24.628732753601074</v>
      </c>
      <c r="FC40" s="5">
        <f t="shared" si="7"/>
        <v>24.961780518114608</v>
      </c>
      <c r="FD40" s="5">
        <f t="shared" si="31"/>
        <v>25.92402640926144</v>
      </c>
      <c r="FE40" s="5">
        <f t="shared" si="31"/>
        <v>17.262760910057857</v>
      </c>
      <c r="FF40" s="5">
        <f t="shared" si="31"/>
        <v>27.403227597196917</v>
      </c>
      <c r="FG40" s="5">
        <f t="shared" si="31"/>
        <v>24.124085202274419</v>
      </c>
      <c r="FH40" s="5">
        <f t="array" ref="FH40">IF(ISNUMBER($AB40),_xlfn.PERCENTILE.EXC(IF(ISNUMBER(EZ40:FG40),EZ40:FG40),0.25),#N/A)</f>
        <v>19.179132556344573</v>
      </c>
      <c r="FI40" s="5">
        <f t="array" ref="FI40">IF(ISNUMBER($AB40),_xlfn.PERCENTILE.EXC(IF(ISNUMBER(EZ40:FG40),EZ40:FG40),0.5),#N/A)</f>
        <v>24.376408977937746</v>
      </c>
      <c r="FJ40" s="5">
        <f t="array" ref="FJ40">IF(ISNUMBER($AB40),_xlfn.PERCENTILE.EXC(IF(ISNUMBER(EZ40:FG40),EZ40:FG40),0.75),#N/A)</f>
        <v>25.683464936474731</v>
      </c>
      <c r="FL40" s="4" t="s">
        <v>43</v>
      </c>
      <c r="FM40" s="5">
        <f t="shared" si="23"/>
        <v>6.3708096244584667</v>
      </c>
      <c r="FN40" s="5">
        <f t="shared" si="23"/>
        <v>7.9047162542953409</v>
      </c>
      <c r="FO40" s="5">
        <f t="shared" si="23"/>
        <v>8.8898555634841046</v>
      </c>
      <c r="FP40" s="5">
        <f t="shared" si="9"/>
        <v>6.5225086063127007</v>
      </c>
      <c r="FQ40" s="5">
        <f t="shared" si="32"/>
        <v>13.278902872700215</v>
      </c>
      <c r="FR40" s="5">
        <f t="shared" si="32"/>
        <v>7.4621037874252183</v>
      </c>
      <c r="FS40" s="5">
        <f t="shared" si="32"/>
        <v>7.9240058256104806</v>
      </c>
      <c r="FT40" s="5">
        <f t="shared" si="32"/>
        <v>12.728056487503235</v>
      </c>
      <c r="FU40" s="5">
        <f t="array" ref="FU40">IF(ISNUMBER($AO40),_xlfn.PERCENTILE.EXC(IF(ISNUMBER(FM40:FT40),FM40:FT40),0.25),#N/A)</f>
        <v>6.7574074015908305</v>
      </c>
      <c r="FV40" s="5">
        <f t="array" ref="FV40">IF(ISNUMBER($AO40),_xlfn.PERCENTILE.EXC(IF(ISNUMBER(FM40:FT40),FM40:FT40),0.5),#N/A)</f>
        <v>7.9143610399529107</v>
      </c>
      <c r="FW40" s="5">
        <f t="array" ref="FW40">IF(ISNUMBER($AO40),_xlfn.PERCENTILE.EXC(IF(ISNUMBER(FM40:FT40),FM40:FT40),0.75),#N/A)</f>
        <v>11.768506256498451</v>
      </c>
      <c r="FY40" s="4" t="s">
        <v>43</v>
      </c>
      <c r="FZ40" s="5">
        <f t="shared" si="24"/>
        <v>11.812634632630127</v>
      </c>
      <c r="GA40" s="5">
        <f t="shared" si="24"/>
        <v>14.261522795594272</v>
      </c>
      <c r="GB40" s="5">
        <f t="shared" si="24"/>
        <v>15.73890471502002</v>
      </c>
      <c r="GC40" s="5">
        <f t="shared" si="11"/>
        <v>18.574394333423783</v>
      </c>
      <c r="GD40" s="5">
        <f t="shared" si="33"/>
        <v>12.645094524002923</v>
      </c>
      <c r="GE40" s="5">
        <f t="shared" si="33"/>
        <v>9.8006571226326376</v>
      </c>
      <c r="GF40" s="5">
        <f t="shared" si="33"/>
        <v>19.479221771586435</v>
      </c>
      <c r="GG40" s="5">
        <f t="shared" si="33"/>
        <v>11.39615405259971</v>
      </c>
      <c r="GH40" s="5">
        <f t="array" ref="GH40">IF(ISNUMBER($BB40),_xlfn.PERCENTILE.EXC(IF(ISNUMBER(FZ40:GG40),FZ40:GG40),0.25),#N/A)</f>
        <v>11.500274197607315</v>
      </c>
      <c r="GI40" s="5">
        <f t="array" ref="GI40">IF(ISNUMBER($BB40),_xlfn.PERCENTILE.EXC(IF(ISNUMBER(FZ40:GG40),FZ40:GG40),0.5),#N/A)</f>
        <v>13.453308659798598</v>
      </c>
      <c r="GJ40" s="5">
        <f t="array" ref="GJ40">IF(ISNUMBER($BB40),_xlfn.PERCENTILE.EXC(IF(ISNUMBER(FZ40:GG40),FZ40:GG40),0.75),#N/A)</f>
        <v>17.865521928822844</v>
      </c>
      <c r="GL40" s="4" t="s">
        <v>43</v>
      </c>
      <c r="GM40" s="5">
        <f t="shared" si="25"/>
        <v>26.241681818745093</v>
      </c>
      <c r="GN40" s="5">
        <f t="shared" si="25"/>
        <v>26.375050579108919</v>
      </c>
      <c r="GO40" s="5">
        <f t="shared" si="25"/>
        <v>20.86043590115494</v>
      </c>
      <c r="GP40" s="5">
        <f t="shared" si="13"/>
        <v>18.701603448049362</v>
      </c>
      <c r="GQ40" s="5">
        <f t="shared" si="34"/>
        <v>21.582877310315343</v>
      </c>
      <c r="GR40" s="5">
        <f t="shared" si="34"/>
        <v>25.748810948948318</v>
      </c>
      <c r="GS40" s="5">
        <f t="shared" si="34"/>
        <v>16.647400353977677</v>
      </c>
      <c r="GT40" s="5">
        <f t="shared" si="34"/>
        <v>10.796287205241853</v>
      </c>
      <c r="GU40" s="5">
        <f t="array" ref="GU40">IF(ISNUMBER($BO40),_xlfn.PERCENTILE.EXC(IF(ISNUMBER(GM40:GT40),GM40:GT40),0.25),#N/A)</f>
        <v>17.160951127495597</v>
      </c>
      <c r="GV40" s="5">
        <f t="array" ref="GV40">IF(ISNUMBER($BO40),_xlfn.PERCENTILE.EXC(IF(ISNUMBER(GM40:GT40),GM40:GT40),0.5),#N/A)</f>
        <v>21.221656605735141</v>
      </c>
      <c r="GW40" s="5">
        <f t="array" ref="GW40">IF(ISNUMBER($BO40),_xlfn.PERCENTILE.EXC(IF(ISNUMBER(GM40:GT40),GM40:GT40),0.75),#N/A)</f>
        <v>26.118464101295899</v>
      </c>
      <c r="GY40" s="4" t="s">
        <v>43</v>
      </c>
      <c r="GZ40" s="5">
        <f t="shared" si="26"/>
        <v>4.5265571676616112</v>
      </c>
      <c r="HA40" s="5">
        <f t="shared" si="26"/>
        <v>11.808331134959646</v>
      </c>
      <c r="HB40" s="5">
        <f t="shared" si="26"/>
        <v>9.6094941538000462</v>
      </c>
      <c r="HC40" s="5">
        <f t="shared" si="15"/>
        <v>10.007046589804711</v>
      </c>
      <c r="HD40" s="5">
        <f t="shared" si="35"/>
        <v>10.371119216736355</v>
      </c>
      <c r="HE40" s="5">
        <f t="shared" si="35"/>
        <v>14.128005945079373</v>
      </c>
      <c r="HF40" s="5">
        <f t="shared" si="35"/>
        <v>6.792191592050524</v>
      </c>
      <c r="HG40" s="5">
        <f t="shared" si="35"/>
        <v>6.0670715935003425</v>
      </c>
      <c r="HH40" s="5">
        <f t="array" ref="HH40">IF(ISNUMBER($CB40),_xlfn.PERCENTILE.EXC(IF(ISNUMBER(GZ40:HG40),GZ40:HG40),0.25),#N/A)</f>
        <v>6.2483515931378877</v>
      </c>
      <c r="HI40" s="5">
        <f t="array" ref="HI40">IF(ISNUMBER($CB40),_xlfn.PERCENTILE.EXC(IF(ISNUMBER(GZ40:HG40),GZ40:HG40),0.5),#N/A)</f>
        <v>9.8082703718023794</v>
      </c>
      <c r="HJ40" s="5">
        <f t="array" ref="HJ40">IF(ISNUMBER($CB40),_xlfn.PERCENTILE.EXC(IF(ISNUMBER(GZ40:HG40),GZ40:HG40),0.75),#N/A)</f>
        <v>11.449028155403823</v>
      </c>
      <c r="HL40" s="4" t="s">
        <v>43</v>
      </c>
      <c r="HM40" s="5">
        <f t="shared" si="27"/>
        <v>3.0736623955535878</v>
      </c>
      <c r="HN40" s="5">
        <f t="shared" si="27"/>
        <v>12.2001948739013</v>
      </c>
      <c r="HO40" s="5">
        <f t="shared" si="27"/>
        <v>8.0802105401854423</v>
      </c>
      <c r="HP40" s="5" t="e">
        <f t="shared" si="27"/>
        <v>#N/A</v>
      </c>
      <c r="HQ40" s="5">
        <f t="shared" si="27"/>
        <v>10.563762603871304</v>
      </c>
      <c r="HR40" s="5">
        <f t="shared" si="27"/>
        <v>17.217734612388401</v>
      </c>
      <c r="HS40" s="5">
        <f t="shared" si="27"/>
        <v>3.6540684574541036</v>
      </c>
      <c r="HT40" s="5">
        <f t="shared" si="27"/>
        <v>6.2947164245729939</v>
      </c>
      <c r="HU40" s="5">
        <f t="array" ref="HU40">IF(ISNUMBER($CO40),_xlfn.PERCENTILE.EXC(IF(ISNUMBER(HM40:HT40),HM40:HT40),0.25),#N/A)</f>
        <v>3.6540684574541036</v>
      </c>
      <c r="HV40" s="5">
        <f t="array" ref="HV40">IF(ISNUMBER($CO40),_xlfn.PERCENTILE.EXC(IF(ISNUMBER(HM40:HT40),HM40:HT40),0.5),#N/A)</f>
        <v>8.0802105401854423</v>
      </c>
      <c r="HW40" s="5">
        <f t="array" ref="HW40">IF(ISNUMBER($CO40),_xlfn.PERCENTILE.EXC(IF(ISNUMBER(HM40:HT40),HM40:HT40),0.75),#N/A)</f>
        <v>12.2001948739013</v>
      </c>
      <c r="IB40" s="4" t="s">
        <v>43</v>
      </c>
      <c r="IC40" s="5">
        <f t="shared" si="28"/>
        <v>100</v>
      </c>
      <c r="ID40" s="5">
        <f t="shared" si="28"/>
        <v>100</v>
      </c>
      <c r="IE40" s="5">
        <f t="shared" si="28"/>
        <v>100.00000000000001</v>
      </c>
      <c r="IF40" s="5" t="e">
        <f t="shared" si="28"/>
        <v>#N/A</v>
      </c>
      <c r="IG40" s="5">
        <f t="shared" si="28"/>
        <v>99.999999999999972</v>
      </c>
      <c r="IH40" s="5">
        <f t="shared" si="28"/>
        <v>100</v>
      </c>
      <c r="II40" s="5">
        <f t="shared" si="28"/>
        <v>100</v>
      </c>
      <c r="IJ40" s="5">
        <f t="shared" si="28"/>
        <v>99.999999999999986</v>
      </c>
    </row>
    <row r="41" spans="1:244" x14ac:dyDescent="0.25">
      <c r="A41" s="4" t="s">
        <v>44</v>
      </c>
      <c r="B41" s="5">
        <f>100*'C'!C44/'Total GDP'!C44</f>
        <v>60.089056329254312</v>
      </c>
      <c r="C41" s="5">
        <f>100*'C'!D44/'Total GDP'!F44</f>
        <v>52.573668415331539</v>
      </c>
      <c r="D41" s="5">
        <f>100*'C'!E44/'Total GDP'!I44</f>
        <v>54.830927976923697</v>
      </c>
      <c r="E41" s="5">
        <f>100*'C'!F44/'Total GDP'!L44</f>
        <v>55.662352401199314</v>
      </c>
      <c r="F41" s="5">
        <f>100*'C'!G44/'Total GDP'!O44</f>
        <v>54.274324924364976</v>
      </c>
      <c r="G41" s="5">
        <f>100*'C'!H44/'Total GDP'!R44</f>
        <v>51.356269920338484</v>
      </c>
      <c r="H41" s="5">
        <f>100*'C'!I44/'Total GDP'!U44</f>
        <v>60.195544803951215</v>
      </c>
      <c r="I41" s="5">
        <f>100*'C'!J44/'Total GDP'!X44</f>
        <v>61.526557447984914</v>
      </c>
      <c r="J41" s="5">
        <f t="array" ref="J41">IF(ISNUMBER($B41),_xlfn.PERCENTILE.EXC(IF(ISNUMBER(B41:I41),B41:I41),0.25),#N/A)</f>
        <v>52.998832542589895</v>
      </c>
      <c r="K41" s="5">
        <f t="array" ref="K41">IF(ISNUMBER($B41),_xlfn.PERCENTILE.EXC(IF(ISNUMBER(B41:I41),B41:I41),0.5),#N/A)</f>
        <v>55.246640189061509</v>
      </c>
      <c r="L41" s="5">
        <f t="array" ref="L41">IF(ISNUMBER($B41),_xlfn.PERCENTILE.EXC(IF(ISNUMBER(B41:I41),B41:I41),0.75),#N/A)</f>
        <v>60.168922685276989</v>
      </c>
      <c r="N41" s="4" t="s">
        <v>44</v>
      </c>
      <c r="O41" s="5">
        <f>100*I!C44/'Total GDP'!C44</f>
        <v>15.621366550208174</v>
      </c>
      <c r="P41" s="5">
        <f>100*I!D44/'Total GDP'!F44</f>
        <v>15.534200871969377</v>
      </c>
      <c r="Q41" s="5">
        <f>100*I!E44/'Total GDP'!I44</f>
        <v>26.318251791368777</v>
      </c>
      <c r="R41" s="5" t="e">
        <f>100*I!F44/'Total GDP'!L44</f>
        <v>#N/A</v>
      </c>
      <c r="S41" s="5">
        <f>100*I!G44/'Total GDP'!O44</f>
        <v>24.477897724595696</v>
      </c>
      <c r="T41" s="5">
        <f>100*I!H44/'Total GDP'!R44</f>
        <v>19.021413743693959</v>
      </c>
      <c r="U41" s="5">
        <f>100*I!I44/'Total GDP'!U44</f>
        <v>31.48069751033162</v>
      </c>
      <c r="V41" s="5">
        <f>100*I!J44/'Total GDP'!X44</f>
        <v>25.701686959866347</v>
      </c>
      <c r="W41" s="5">
        <f t="array" ref="W41">IF(ISNUMBER($O41),_xlfn.PERCENTILE.EXC(IF(ISNUMBER(O41:V41),O41:V41),0.25),#N/A)</f>
        <v>15.621366550208174</v>
      </c>
      <c r="X41" s="5">
        <f t="array" ref="X41">IF(ISNUMBER($O41),_xlfn.PERCENTILE.EXC(IF(ISNUMBER(O41:V41),O41:V41),0.5),#N/A)</f>
        <v>24.477897724595696</v>
      </c>
      <c r="Y41" s="5">
        <f t="array" ref="Y41">IF(ISNUMBER($O41),_xlfn.PERCENTILE.EXC(IF(ISNUMBER(O41:V41),O41:V41),0.75),#N/A)</f>
        <v>26.318251791368777</v>
      </c>
      <c r="AA41" s="4" t="s">
        <v>44</v>
      </c>
      <c r="AB41" s="5">
        <f>100*'Total GFCF'!C44/'Total GDP'!C44</f>
        <v>18.031973253356291</v>
      </c>
      <c r="AC41" s="5">
        <f>100*'Total GFCF'!D44/'Total GDP'!F44</f>
        <v>20.592891913606504</v>
      </c>
      <c r="AD41" s="5">
        <f>100*'Total GFCF'!E44/'Total GDP'!I44</f>
        <v>25.031536995087652</v>
      </c>
      <c r="AE41" s="5">
        <f>100*'Total GFCF'!F44/'Total GDP'!L44</f>
        <v>24.940004584110643</v>
      </c>
      <c r="AF41" s="5">
        <f>100*'Total GFCF'!G44/'Total GDP'!O44</f>
        <v>26.547430550697239</v>
      </c>
      <c r="AG41" s="5">
        <f>100*'Total GFCF'!H44/'Total GDP'!R44</f>
        <v>17.325484934964933</v>
      </c>
      <c r="AH41" s="5">
        <f>100*'Total GFCF'!I44/'Total GDP'!U44</f>
        <v>30.023855122131504</v>
      </c>
      <c r="AI41" s="5">
        <f>100*'Total GFCF'!J44/'Total GDP'!X44</f>
        <v>23.660708919792778</v>
      </c>
      <c r="AJ41" s="5">
        <f t="array" ref="AJ41">IF(ISNUMBER($AB41),_xlfn.PERCENTILE.EXC(IF(ISNUMBER(AB41:AI41),AB41:AI41),0.25),#N/A)</f>
        <v>18.672202918418844</v>
      </c>
      <c r="AK41" s="5">
        <f t="array" ref="AK41">IF(ISNUMBER($AB41),_xlfn.PERCENTILE.EXC(IF(ISNUMBER(AB41:AI41),AB41:AI41),0.5),#N/A)</f>
        <v>24.300356751951711</v>
      </c>
      <c r="AL41" s="5">
        <f t="array" ref="AL41">IF(ISNUMBER($AB41),_xlfn.PERCENTILE.EXC(IF(ISNUMBER(AB41:AI41),AB41:AI41),0.75),#N/A)</f>
        <v>26.168457161794841</v>
      </c>
      <c r="AN41" s="4" t="s">
        <v>44</v>
      </c>
      <c r="AO41" s="5">
        <f>100*'Housing Investment'!C44/'Total GDP'!C44</f>
        <v>6.3276183402157447</v>
      </c>
      <c r="AP41" s="5">
        <f>100*'Housing Investment'!D44/'Total GDP'!F44</f>
        <v>7.0785481355451587</v>
      </c>
      <c r="AQ41" s="5">
        <f>100*'Housing Investment'!E44/'Total GDP'!I44</f>
        <v>8.8557231382379484</v>
      </c>
      <c r="AR41" s="5">
        <f>100*'Housing Investment'!F44/'Total GDP'!L44</f>
        <v>6.2500242303131435</v>
      </c>
      <c r="AS41" s="5">
        <f>100*'Housing Investment'!G44/'Total GDP'!O44</f>
        <v>13.003370916458097</v>
      </c>
      <c r="AT41" s="5">
        <f>100*'Housing Investment'!H44/'Total GDP'!R44</f>
        <v>7.7379227676321038</v>
      </c>
      <c r="AU41" s="5">
        <f>100*'Housing Investment'!I44/'Total GDP'!U44</f>
        <v>8.7101434667204245</v>
      </c>
      <c r="AV41" s="5">
        <f>100*'Housing Investment'!J44/'Total GDP'!X44</f>
        <v>11.968881089462361</v>
      </c>
      <c r="AW41" s="5">
        <f t="array" ref="AW41">IF(ISNUMBER($AO41),_xlfn.PERCENTILE.EXC(IF(ISNUMBER(AO41:AV41),AO41:AV41),0.25),#N/A)</f>
        <v>6.5153507890480977</v>
      </c>
      <c r="AX41" s="5">
        <f t="array" ref="AX41">IF(ISNUMBER($AO41),_xlfn.PERCENTILE.EXC(IF(ISNUMBER(AO41:AV41),AO41:AV41),0.5),#N/A)</f>
        <v>8.2240331171762637</v>
      </c>
      <c r="AY41" s="5">
        <f t="array" ref="AY41">IF(ISNUMBER($AO41),_xlfn.PERCENTILE.EXC(IF(ISNUMBER(AO41:AV41),AO41:AV41),0.75),#N/A)</f>
        <v>11.190591601656259</v>
      </c>
      <c r="BA41" s="4" t="s">
        <v>44</v>
      </c>
      <c r="BB41" s="5">
        <f>100*'Total Non-Res GFCF'!C44/'Total GDP'!C44</f>
        <v>11.704357037778616</v>
      </c>
      <c r="BC41" s="5">
        <f>100*'Total Non-Res GFCF'!D44/'Total GDP'!F44</f>
        <v>13.514284701545444</v>
      </c>
      <c r="BD41" s="5">
        <f>100*'Total Non-Res GFCF'!E44/'Total GDP'!I44</f>
        <v>16.175881315662725</v>
      </c>
      <c r="BE41" s="5">
        <f>100*'Total Non-Res GFCF'!F44/'Total GDP'!L44</f>
        <v>19.032269643565037</v>
      </c>
      <c r="BF41" s="5">
        <f>100*'Total Non-Res GFCF'!G44/'Total GDP'!O44</f>
        <v>13.544173854195371</v>
      </c>
      <c r="BG41" s="5">
        <f>100*'Total Non-Res GFCF'!H44/'Total GDP'!R44</f>
        <v>9.5875621673328286</v>
      </c>
      <c r="BH41" s="5">
        <f>100*'Total Non-Res GFCF'!I44/'Total GDP'!U44</f>
        <v>21.31303968013977</v>
      </c>
      <c r="BI41" s="5">
        <f>100*'Total Non-Res GFCF'!J44/'Total GDP'!X44</f>
        <v>11.691617486207436</v>
      </c>
      <c r="BJ41" s="5">
        <f t="array" ref="BJ41">IF(ISNUMBER($BB41),_xlfn.PERCENTILE.EXC(IF(ISNUMBER(BB41:BI41),BB41:BI41),0.25),#N/A)</f>
        <v>11.694802374100231</v>
      </c>
      <c r="BK41" s="5">
        <f t="array" ref="BK41">IF(ISNUMBER($BB41),_xlfn.PERCENTILE.EXC(IF(ISNUMBER(BB41:BI41),BB41:BI41),0.5),#N/A)</f>
        <v>13.529229277870407</v>
      </c>
      <c r="BL41" s="5">
        <f t="array" ref="BL41">IF(ISNUMBER($BB41),_xlfn.PERCENTILE.EXC(IF(ISNUMBER(BB41:BI41),BB41:BI41),0.75),#N/A)</f>
        <v>18.31817256158946</v>
      </c>
      <c r="BN41" s="4" t="s">
        <v>44</v>
      </c>
      <c r="BO41" s="5">
        <f>100*G!C44/'Total GDP'!C44</f>
        <v>26.666162419231885</v>
      </c>
      <c r="BP41" s="5">
        <f>100*G!D44/'Total GDP'!F44</f>
        <v>23.998062290278369</v>
      </c>
      <c r="BQ41" s="5">
        <f>100*G!E44/'Total GDP'!I44</f>
        <v>20.785679303501247</v>
      </c>
      <c r="BR41" s="5">
        <f>100*G!F44/'Total GDP'!L44</f>
        <v>18.545251062442553</v>
      </c>
      <c r="BS41" s="5">
        <f>100*G!G44/'Total GDP'!O44</f>
        <v>21.35199306684866</v>
      </c>
      <c r="BT41" s="5">
        <f>100*G!H44/'Total GDP'!R44</f>
        <v>26.052528171278194</v>
      </c>
      <c r="BU41" s="5">
        <f>100*G!I44/'Total GDP'!U44</f>
        <v>17.226086080032253</v>
      </c>
      <c r="BV41" s="5">
        <f>100*G!J44/'Total GDP'!X44</f>
        <v>10.481748139956968</v>
      </c>
      <c r="BW41" s="5">
        <f t="array" ref="BW41">IF(ISNUMBER($BO41),_xlfn.PERCENTILE.EXC(IF(ISNUMBER(BO41:BV41),BO41:BV41),0.25),#N/A)</f>
        <v>17.555877325634828</v>
      </c>
      <c r="BX41" s="5">
        <f t="array" ref="BX41">IF(ISNUMBER($BO41),_xlfn.PERCENTILE.EXC(IF(ISNUMBER(BO41:BV41),BO41:BV41),0.5),#N/A)</f>
        <v>21.068836185174952</v>
      </c>
      <c r="BY41" s="5">
        <f t="array" ref="BY41">IF(ISNUMBER($BO41),_xlfn.PERCENTILE.EXC(IF(ISNUMBER(BO41:BV41),BO41:BV41),0.75),#N/A)</f>
        <v>25.538911701028237</v>
      </c>
      <c r="CA41" s="4" t="s">
        <v>44</v>
      </c>
      <c r="CB41" s="5">
        <f>100*IMP!C44/'Total GDP'!C44</f>
        <v>5.4413893093311545</v>
      </c>
      <c r="CC41" s="5">
        <f>100*IMP!D44/'Total GDP'!F44</f>
        <v>10.801550167777306</v>
      </c>
      <c r="CD41" s="5">
        <f>100*IMP!E44/'Total GDP'!I44</f>
        <v>10.011967193430051</v>
      </c>
      <c r="CE41" s="5">
        <f>100*IMP!F44/'Total GDP'!L44</f>
        <v>10.344260588637436</v>
      </c>
      <c r="CF41" s="5">
        <f>100*IMP!G44/'Total GDP'!O44</f>
        <v>10.585619993061137</v>
      </c>
      <c r="CG41" s="5">
        <f>100*IMP!H44/'Total GDP'!R44</f>
        <v>14.001690872069256</v>
      </c>
      <c r="CH41" s="5">
        <f>100*IMP!I44/'Total GDP'!U44</f>
        <v>7.1813997244901389</v>
      </c>
      <c r="CI41" s="5">
        <f>100*IMP!J44/'Total GDP'!X44</f>
        <v>6.0394605574720233</v>
      </c>
      <c r="CJ41" s="5">
        <f t="array" ref="CJ41">IF(ISNUMBER($CB41),_xlfn.PERCENTILE.EXC(IF(ISNUMBER(CB41:CI41),CB41:CI41),0.25),#N/A)</f>
        <v>6.3249453492265522</v>
      </c>
      <c r="CK41" s="5">
        <f t="array" ref="CK41">IF(ISNUMBER($CB41),_xlfn.PERCENTILE.EXC(IF(ISNUMBER(CB41:CI41),CB41:CI41),0.5),#N/A)</f>
        <v>10.178113891033743</v>
      </c>
      <c r="CL41" s="5">
        <f t="array" ref="CL41">IF(ISNUMBER($CB41),_xlfn.PERCENTILE.EXC(IF(ISNUMBER(CB41:CI41),CB41:CI41),0.75),#N/A)</f>
        <v>10.747567624098263</v>
      </c>
      <c r="CN41" s="4" t="s">
        <v>44</v>
      </c>
      <c r="CO41" s="5">
        <f>100*EXP!C44/'Total GDP'!C44</f>
        <v>3.7779464268261895</v>
      </c>
      <c r="CP41" s="5">
        <f>100*EXP!D44/'Total GDP'!F44</f>
        <v>11.873788931423981</v>
      </c>
      <c r="CQ41" s="5">
        <f>100*EXP!E44/'Total GDP'!I44</f>
        <v>8.1528023065517345</v>
      </c>
      <c r="CR41" s="5">
        <f>100*EXP!F44/'Total GDP'!L44</f>
        <v>11.265073472366229</v>
      </c>
      <c r="CS41" s="5">
        <f>100*EXP!G44/'Total GDP'!O44</f>
        <v>10.683563605524249</v>
      </c>
      <c r="CT41" s="5">
        <f>100*EXP!H44/'Total GDP'!R44</f>
        <v>16.823184793265092</v>
      </c>
      <c r="CU41" s="5">
        <f>100*EXP!I44/'Total GDP'!U44</f>
        <v>3.966670026543023</v>
      </c>
      <c r="CV41" s="5">
        <f>100*EXP!J44/'Total GDP'!X44</f>
        <v>6.2494741396925368</v>
      </c>
      <c r="CW41" s="5">
        <f t="array" ref="CW41">IF(ISNUMBER($CO41),_xlfn.PERCENTILE.EXC(IF(ISNUMBER(CO41:CV41),CO41:CV41),0.25),#N/A)</f>
        <v>4.5373710548304018</v>
      </c>
      <c r="CX41" s="5">
        <f t="array" ref="CX41">IF(ISNUMBER($CO41),_xlfn.PERCENTILE.EXC(IF(ISNUMBER(CO41:CV41),CO41:CV41),0.5),#N/A)</f>
        <v>9.4181829560379917</v>
      </c>
      <c r="CY41" s="5">
        <f t="array" ref="CY41">IF(ISNUMBER($CO41),_xlfn.PERCENTILE.EXC(IF(ISNUMBER(CO41:CV41),CO41:CV41),0.75),#N/A)</f>
        <v>11.721610066659544</v>
      </c>
      <c r="DC41" s="4" t="s">
        <v>44</v>
      </c>
      <c r="DD41" s="5">
        <f t="shared" si="18"/>
        <v>100.00001178261547</v>
      </c>
      <c r="DE41" s="5">
        <f t="shared" si="18"/>
        <v>99.999713121808497</v>
      </c>
      <c r="DF41" s="5">
        <f t="shared" si="18"/>
        <v>100.00026949528922</v>
      </c>
      <c r="DG41" s="5">
        <f t="shared" si="18"/>
        <v>101.37245078930583</v>
      </c>
      <c r="DH41" s="5">
        <f t="shared" si="18"/>
        <v>100.00043024862994</v>
      </c>
      <c r="DI41" s="5">
        <f t="shared" si="18"/>
        <v>100</v>
      </c>
      <c r="DJ41" s="5">
        <f t="shared" si="18"/>
        <v>99.997761862130716</v>
      </c>
      <c r="DK41" s="5">
        <f t="shared" si="18"/>
        <v>99.999110998222022</v>
      </c>
      <c r="DM41" s="4" t="s">
        <v>44</v>
      </c>
      <c r="DN41" s="5">
        <f t="shared" si="19"/>
        <v>100.7131424161894</v>
      </c>
      <c r="DO41" s="5">
        <f t="shared" si="19"/>
        <v>93.17817034122595</v>
      </c>
      <c r="DP41" s="5">
        <f t="shared" si="19"/>
        <v>100.07569418491539</v>
      </c>
      <c r="DQ41" s="5" t="e">
        <f t="shared" si="19"/>
        <v>#N/A</v>
      </c>
      <c r="DR41" s="5">
        <f t="shared" si="19"/>
        <v>100.20215932827244</v>
      </c>
      <c r="DS41" s="5">
        <f t="shared" si="19"/>
        <v>99.251705756506482</v>
      </c>
      <c r="DT41" s="5">
        <f t="shared" si="19"/>
        <v>105.68759869636797</v>
      </c>
      <c r="DU41" s="5">
        <f t="shared" si="19"/>
        <v>97.920006130028739</v>
      </c>
      <c r="DY41" s="4" t="s">
        <v>44</v>
      </c>
      <c r="DZ41" s="5">
        <f t="shared" si="20"/>
        <v>59.663570103830992</v>
      </c>
      <c r="EA41" s="5">
        <f t="shared" si="20"/>
        <v>56.422731013930132</v>
      </c>
      <c r="EB41" s="5">
        <f t="shared" si="20"/>
        <v>54.789455545129229</v>
      </c>
      <c r="EC41" s="5">
        <f t="shared" si="3"/>
        <v>55.662352401199314</v>
      </c>
      <c r="ED41" s="5">
        <f t="shared" si="29"/>
        <v>54.164825676617184</v>
      </c>
      <c r="EE41" s="5">
        <f t="shared" si="29"/>
        <v>51.743463277427658</v>
      </c>
      <c r="EF41" s="5">
        <f t="shared" si="29"/>
        <v>56.956109843017828</v>
      </c>
      <c r="EG41" s="5">
        <f t="shared" si="29"/>
        <v>62.833490192273189</v>
      </c>
      <c r="EH41" s="5">
        <f t="array" ref="EH41">IF(ISNUMBER($B41),_xlfn.PERCENTILE.EXC(IF(ISNUMBER(DZ41:EG41),DZ41:EG41),0.25),#N/A)</f>
        <v>54.320983143745195</v>
      </c>
      <c r="EI41" s="5">
        <f t="array" ref="EI41">IF(ISNUMBER($B41),_xlfn.PERCENTILE.EXC(IF(ISNUMBER(DZ41:EG41),DZ41:EG41),0.5),#N/A)</f>
        <v>56.042541707564723</v>
      </c>
      <c r="EJ41" s="5">
        <f t="array" ref="EJ41">IF(ISNUMBER($B41),_xlfn.PERCENTILE.EXC(IF(ISNUMBER(DZ41:EG41),DZ41:EG41),0.75),#N/A)</f>
        <v>58.986705038627704</v>
      </c>
      <c r="EL41" s="4" t="s">
        <v>44</v>
      </c>
      <c r="EM41" s="5">
        <f t="shared" si="21"/>
        <v>15.510752792971214</v>
      </c>
      <c r="EN41" s="5">
        <f t="shared" si="21"/>
        <v>16.671502364858512</v>
      </c>
      <c r="EO41" s="5">
        <f t="shared" si="21"/>
        <v>26.298345473116665</v>
      </c>
      <c r="EP41" s="5" t="e">
        <f t="shared" si="5"/>
        <v>#N/A</v>
      </c>
      <c r="EQ41" s="5">
        <f t="shared" si="30"/>
        <v>24.428513206390711</v>
      </c>
      <c r="ER41" s="5">
        <f t="shared" si="30"/>
        <v>19.164823011061454</v>
      </c>
      <c r="ES41" s="5">
        <f t="shared" si="30"/>
        <v>29.786557645966724</v>
      </c>
      <c r="ET41" s="5">
        <f t="shared" si="30"/>
        <v>26.247636183495409</v>
      </c>
      <c r="EU41" s="5">
        <f t="array" ref="EU41">IF(ISNUMBER($O41),_xlfn.PERCENTILE.EXC(IF(ISNUMBER(EM41:ET41),EM41:ET41),0.25),#N/A)</f>
        <v>16.671502364858512</v>
      </c>
      <c r="EV41" s="5">
        <f t="array" ref="EV41">IF(ISNUMBER($O41),_xlfn.PERCENTILE.EXC(IF(ISNUMBER(EM41:ET41),EM41:ET41),0.5),#N/A)</f>
        <v>24.428513206390711</v>
      </c>
      <c r="EW41" s="5">
        <f t="array" ref="EW41">IF(ISNUMBER($O41),_xlfn.PERCENTILE.EXC(IF(ISNUMBER(EM41:ET41),EM41:ET41),0.75),#N/A)</f>
        <v>26.298345473116665</v>
      </c>
      <c r="EY41" s="4" t="s">
        <v>44</v>
      </c>
      <c r="EZ41" s="5">
        <f t="shared" si="22"/>
        <v>17.904290165865874</v>
      </c>
      <c r="FA41" s="5">
        <f t="shared" si="22"/>
        <v>22.100554065607511</v>
      </c>
      <c r="FB41" s="5">
        <f t="shared" si="22"/>
        <v>25.01260390843305</v>
      </c>
      <c r="FC41" s="5">
        <f t="shared" si="7"/>
        <v>24.940004584110643</v>
      </c>
      <c r="FD41" s="5">
        <f t="shared" si="31"/>
        <v>26.493870719617092</v>
      </c>
      <c r="FE41" s="5">
        <f t="shared" si="31"/>
        <v>17.456107986163406</v>
      </c>
      <c r="FF41" s="5">
        <f t="shared" si="31"/>
        <v>28.408115514467919</v>
      </c>
      <c r="FG41" s="5">
        <f t="shared" si="31"/>
        <v>24.163304165211692</v>
      </c>
      <c r="FH41" s="5">
        <f t="array" ref="FH41">IF(ISNUMBER($AB41),_xlfn.PERCENTILE.EXC(IF(ISNUMBER(EZ41:FG41),EZ41:FG41),0.25),#N/A)</f>
        <v>18.953356140801283</v>
      </c>
      <c r="FI41" s="5">
        <f t="array" ref="FI41">IF(ISNUMBER($AB41),_xlfn.PERCENTILE.EXC(IF(ISNUMBER(EZ41:FG41),EZ41:FG41),0.5),#N/A)</f>
        <v>24.551654374661169</v>
      </c>
      <c r="FJ41" s="5">
        <f t="array" ref="FJ41">IF(ISNUMBER($AB41),_xlfn.PERCENTILE.EXC(IF(ISNUMBER(EZ41:FG41),EZ41:FG41),0.75),#N/A)</f>
        <v>26.123554016821082</v>
      </c>
      <c r="FL41" s="4" t="s">
        <v>44</v>
      </c>
      <c r="FM41" s="5">
        <f t="shared" si="23"/>
        <v>6.2828129362376002</v>
      </c>
      <c r="FN41" s="5">
        <f t="shared" si="23"/>
        <v>7.5967880777471235</v>
      </c>
      <c r="FO41" s="5">
        <f t="shared" si="23"/>
        <v>8.8490249409359478</v>
      </c>
      <c r="FP41" s="5">
        <f t="shared" si="9"/>
        <v>6.2500242303131435</v>
      </c>
      <c r="FQ41" s="5">
        <f t="shared" si="32"/>
        <v>12.977136424633061</v>
      </c>
      <c r="FR41" s="5">
        <f t="shared" si="32"/>
        <v>7.7962617454812264</v>
      </c>
      <c r="FS41" s="5">
        <f t="shared" si="32"/>
        <v>8.2414054005938482</v>
      </c>
      <c r="FT41" s="5">
        <f t="shared" si="32"/>
        <v>12.223121262440273</v>
      </c>
      <c r="FU41" s="5">
        <f t="array" ref="FU41">IF(ISNUMBER($AO41),_xlfn.PERCENTILE.EXC(IF(ISNUMBER(FM41:FT41),FM41:FT41),0.25),#N/A)</f>
        <v>6.611306721614981</v>
      </c>
      <c r="FV41" s="5">
        <f t="array" ref="FV41">IF(ISNUMBER($AO41),_xlfn.PERCENTILE.EXC(IF(ISNUMBER(FM41:FT41),FM41:FT41),0.5),#N/A)</f>
        <v>8.0188335730375364</v>
      </c>
      <c r="FW41" s="5">
        <f t="array" ref="FW41">IF(ISNUMBER($AO41),_xlfn.PERCENTILE.EXC(IF(ISNUMBER(FM41:FT41),FM41:FT41),0.75),#N/A)</f>
        <v>11.379597182064192</v>
      </c>
      <c r="FY41" s="4" t="s">
        <v>44</v>
      </c>
      <c r="FZ41" s="5">
        <f t="shared" si="24"/>
        <v>11.621479339221937</v>
      </c>
      <c r="GA41" s="5">
        <f t="shared" si="24"/>
        <v>14.50370258619057</v>
      </c>
      <c r="GB41" s="5">
        <f t="shared" si="24"/>
        <v>16.163646375286344</v>
      </c>
      <c r="GC41" s="5">
        <f t="shared" si="11"/>
        <v>19.032269643565037</v>
      </c>
      <c r="GD41" s="5">
        <f t="shared" si="33"/>
        <v>13.516848284499821</v>
      </c>
      <c r="GE41" s="5">
        <f t="shared" si="33"/>
        <v>9.6598462406821781</v>
      </c>
      <c r="GF41" s="5">
        <f t="shared" si="33"/>
        <v>20.166074301082787</v>
      </c>
      <c r="GG41" s="5">
        <f t="shared" si="33"/>
        <v>11.939968090567769</v>
      </c>
      <c r="GH41" s="5">
        <f t="array" ref="GH41">IF(ISNUMBER($BB41),_xlfn.PERCENTILE.EXC(IF(ISNUMBER(FZ41:GG41),FZ41:GG41),0.25),#N/A)</f>
        <v>11.701101527058395</v>
      </c>
      <c r="GI41" s="5">
        <f t="array" ref="GI41">IF(ISNUMBER($BB41),_xlfn.PERCENTILE.EXC(IF(ISNUMBER(FZ41:GG41),FZ41:GG41),0.5),#N/A)</f>
        <v>14.010275435345196</v>
      </c>
      <c r="GJ41" s="5">
        <f t="array" ref="GJ41">IF(ISNUMBER($BB41),_xlfn.PERCENTILE.EXC(IF(ISNUMBER(FZ41:GG41),FZ41:GG41),0.75),#N/A)</f>
        <v>18.315113826495363</v>
      </c>
      <c r="GL41" s="4" t="s">
        <v>44</v>
      </c>
      <c r="GM41" s="5">
        <f t="shared" si="25"/>
        <v>26.477341267970768</v>
      </c>
      <c r="GN41" s="5">
        <f t="shared" si="25"/>
        <v>25.755026313991287</v>
      </c>
      <c r="GO41" s="5">
        <f t="shared" si="25"/>
        <v>20.769957653348271</v>
      </c>
      <c r="GP41" s="5">
        <f t="shared" si="13"/>
        <v>18.545251062442553</v>
      </c>
      <c r="GQ41" s="5">
        <f t="shared" si="34"/>
        <v>21.308915107205785</v>
      </c>
      <c r="GR41" s="5">
        <f t="shared" si="34"/>
        <v>26.248947534657674</v>
      </c>
      <c r="GS41" s="5">
        <f t="shared" si="34"/>
        <v>16.299060904507275</v>
      </c>
      <c r="GT41" s="5">
        <f t="shared" si="34"/>
        <v>10.704398982612577</v>
      </c>
      <c r="GU41" s="5">
        <f t="array" ref="GU41">IF(ISNUMBER($BO41),_xlfn.PERCENTILE.EXC(IF(ISNUMBER(GM41:GT41),GM41:GT41),0.25),#N/A)</f>
        <v>16.860608443991094</v>
      </c>
      <c r="GV41" s="5">
        <f t="array" ref="GV41">IF(ISNUMBER($BO41),_xlfn.PERCENTILE.EXC(IF(ISNUMBER(GM41:GT41),GM41:GT41),0.5),#N/A)</f>
        <v>21.039436380277028</v>
      </c>
      <c r="GW41" s="5">
        <f t="array" ref="GW41">IF(ISNUMBER($BO41),_xlfn.PERCENTILE.EXC(IF(ISNUMBER(GM41:GT41),GM41:GT41),0.75),#N/A)</f>
        <v>26.125467229491079</v>
      </c>
      <c r="GY41" s="4" t="s">
        <v>44</v>
      </c>
      <c r="GZ41" s="5">
        <f t="shared" si="26"/>
        <v>5.402859228485819</v>
      </c>
      <c r="HA41" s="5">
        <f t="shared" si="26"/>
        <v>11.592361309758669</v>
      </c>
      <c r="HB41" s="5">
        <f t="shared" si="26"/>
        <v>10.004394448596464</v>
      </c>
      <c r="HC41" s="5">
        <f t="shared" si="15"/>
        <v>10.344260588637436</v>
      </c>
      <c r="HD41" s="5">
        <f t="shared" si="35"/>
        <v>10.564263349237386</v>
      </c>
      <c r="HE41" s="5">
        <f t="shared" si="35"/>
        <v>14.107254646504016</v>
      </c>
      <c r="HF41" s="5">
        <f t="shared" si="35"/>
        <v>6.7949313004279022</v>
      </c>
      <c r="HG41" s="5">
        <f t="shared" si="35"/>
        <v>6.1677493662042631</v>
      </c>
      <c r="HH41" s="5">
        <f t="array" ref="HH41">IF(ISNUMBER($CB41),_xlfn.PERCENTILE.EXC(IF(ISNUMBER(GZ41:HG41),GZ41:HG41),0.25),#N/A)</f>
        <v>6.3245448497601728</v>
      </c>
      <c r="HI41" s="5">
        <f t="array" ref="HI41">IF(ISNUMBER($CB41),_xlfn.PERCENTILE.EXC(IF(ISNUMBER(GZ41:HG41),GZ41:HG41),0.5),#N/A)</f>
        <v>10.17432751861695</v>
      </c>
      <c r="HJ41" s="5">
        <f t="array" ref="HJ41">IF(ISNUMBER($CB41),_xlfn.PERCENTILE.EXC(IF(ISNUMBER(GZ41:HG41),GZ41:HG41),0.75),#N/A)</f>
        <v>11.335336819628349</v>
      </c>
      <c r="HL41" s="4" t="s">
        <v>44</v>
      </c>
      <c r="HM41" s="5">
        <f t="shared" si="27"/>
        <v>3.7511950637128502</v>
      </c>
      <c r="HN41" s="5">
        <f t="shared" si="27"/>
        <v>12.743101616978752</v>
      </c>
      <c r="HO41" s="5">
        <f t="shared" si="27"/>
        <v>8.1466357770023077</v>
      </c>
      <c r="HP41" s="5" t="e">
        <f t="shared" si="27"/>
        <v>#N/A</v>
      </c>
      <c r="HQ41" s="5">
        <f t="shared" si="27"/>
        <v>10.662009359023701</v>
      </c>
      <c r="HR41" s="5">
        <f t="shared" si="27"/>
        <v>16.950020823357228</v>
      </c>
      <c r="HS41" s="5">
        <f t="shared" si="27"/>
        <v>3.7532029069360813</v>
      </c>
      <c r="HT41" s="5">
        <f t="shared" si="27"/>
        <v>6.3822240078230914</v>
      </c>
      <c r="HU41" s="5">
        <f t="array" ref="HU41">IF(ISNUMBER($CO41),_xlfn.PERCENTILE.EXC(IF(ISNUMBER(HM41:HT41),HM41:HT41),0.25),#N/A)</f>
        <v>3.7532029069360813</v>
      </c>
      <c r="HV41" s="5">
        <f t="array" ref="HV41">IF(ISNUMBER($CO41),_xlfn.PERCENTILE.EXC(IF(ISNUMBER(HM41:HT41),HM41:HT41),0.5),#N/A)</f>
        <v>8.1466357770023077</v>
      </c>
      <c r="HW41" s="5">
        <f t="array" ref="HW41">IF(ISNUMBER($CO41),_xlfn.PERCENTILE.EXC(IF(ISNUMBER(HM41:HT41),HM41:HT41),0.75),#N/A)</f>
        <v>12.743101616978752</v>
      </c>
      <c r="IB41" s="4" t="s">
        <v>44</v>
      </c>
      <c r="IC41" s="5">
        <f t="shared" si="28"/>
        <v>100.00000000000001</v>
      </c>
      <c r="ID41" s="5">
        <f t="shared" si="28"/>
        <v>100</v>
      </c>
      <c r="IE41" s="5">
        <f t="shared" si="28"/>
        <v>100</v>
      </c>
      <c r="IF41" s="5" t="e">
        <f t="shared" si="28"/>
        <v>#N/A</v>
      </c>
      <c r="IG41" s="5">
        <f t="shared" si="28"/>
        <v>100</v>
      </c>
      <c r="IH41" s="5">
        <f t="shared" si="28"/>
        <v>100</v>
      </c>
      <c r="II41" s="5">
        <f t="shared" si="28"/>
        <v>100</v>
      </c>
      <c r="IJ41" s="5">
        <f t="shared" si="28"/>
        <v>100.00000000000001</v>
      </c>
    </row>
    <row r="42" spans="1:244" x14ac:dyDescent="0.25">
      <c r="A42" s="4" t="s">
        <v>45</v>
      </c>
      <c r="B42" s="5">
        <f>100*'C'!C45/'Total GDP'!C45</f>
        <v>60.004754923996167</v>
      </c>
      <c r="C42" s="5">
        <f>100*'C'!D45/'Total GDP'!F45</f>
        <v>52.382001480489265</v>
      </c>
      <c r="D42" s="5">
        <f>100*'C'!E45/'Total GDP'!I45</f>
        <v>54.656839908316719</v>
      </c>
      <c r="E42" s="5">
        <f>100*'C'!F45/'Total GDP'!L45</f>
        <v>55.570060636247518</v>
      </c>
      <c r="F42" s="5">
        <f>100*'C'!G45/'Total GDP'!O45</f>
        <v>55.254117063915984</v>
      </c>
      <c r="G42" s="5">
        <f>100*'C'!H45/'Total GDP'!R45</f>
        <v>51.328071453680991</v>
      </c>
      <c r="H42" s="5">
        <f>100*'C'!I45/'Total GDP'!U45</f>
        <v>59.552390640895219</v>
      </c>
      <c r="I42" s="5">
        <f>100*'C'!J45/'Total GDP'!X45</f>
        <v>61.436535987341209</v>
      </c>
      <c r="J42" s="5">
        <f t="array" ref="J42">IF(ISNUMBER($B42),_xlfn.PERCENTILE.EXC(IF(ISNUMBER(B42:I42),B42:I42),0.25),#N/A)</f>
        <v>52.95071108744613</v>
      </c>
      <c r="K42" s="5">
        <f t="array" ref="K42">IF(ISNUMBER($B42),_xlfn.PERCENTILE.EXC(IF(ISNUMBER(B42:I42),B42:I42),0.5),#N/A)</f>
        <v>55.412088850081751</v>
      </c>
      <c r="L42" s="5">
        <f t="array" ref="L42">IF(ISNUMBER($B42),_xlfn.PERCENTILE.EXC(IF(ISNUMBER(B42:I42),B42:I42),0.75),#N/A)</f>
        <v>59.891663853220933</v>
      </c>
      <c r="N42" s="4" t="s">
        <v>45</v>
      </c>
      <c r="O42" s="5">
        <f>100*I!C45/'Total GDP'!C45</f>
        <v>15.818727179479167</v>
      </c>
      <c r="P42" s="5">
        <f>100*I!D45/'Total GDP'!F45</f>
        <v>15.474753839284665</v>
      </c>
      <c r="Q42" s="5">
        <f>100*I!E45/'Total GDP'!I45</f>
        <v>26.104634478132049</v>
      </c>
      <c r="R42" s="5" t="e">
        <f>100*I!F45/'Total GDP'!L45</f>
        <v>#N/A</v>
      </c>
      <c r="S42" s="5">
        <f>100*I!G45/'Total GDP'!O45</f>
        <v>24.485837755918858</v>
      </c>
      <c r="T42" s="5">
        <f>100*I!H45/'Total GDP'!R45</f>
        <v>19.162809285993433</v>
      </c>
      <c r="U42" s="5">
        <f>100*I!I45/'Total GDP'!U45</f>
        <v>32.681390083024318</v>
      </c>
      <c r="V42" s="5">
        <f>100*I!J45/'Total GDP'!X45</f>
        <v>25.749631031780066</v>
      </c>
      <c r="W42" s="5">
        <f t="array" ref="W42">IF(ISNUMBER($O42),_xlfn.PERCENTILE.EXC(IF(ISNUMBER(O42:V42),O42:V42),0.25),#N/A)</f>
        <v>15.818727179479167</v>
      </c>
      <c r="X42" s="5">
        <f t="array" ref="X42">IF(ISNUMBER($O42),_xlfn.PERCENTILE.EXC(IF(ISNUMBER(O42:V42),O42:V42),0.5),#N/A)</f>
        <v>24.485837755918858</v>
      </c>
      <c r="Y42" s="5">
        <f t="array" ref="Y42">IF(ISNUMBER($O42),_xlfn.PERCENTILE.EXC(IF(ISNUMBER(O42:V42),O42:V42),0.75),#N/A)</f>
        <v>26.104634478132049</v>
      </c>
      <c r="AA42" s="4" t="s">
        <v>45</v>
      </c>
      <c r="AB42" s="5">
        <f>100*'Total GFCF'!C45/'Total GDP'!C45</f>
        <v>18.137775823069532</v>
      </c>
      <c r="AC42" s="5">
        <f>100*'Total GFCF'!D45/'Total GDP'!F45</f>
        <v>21.213296203602525</v>
      </c>
      <c r="AD42" s="5">
        <f>100*'Total GFCF'!E45/'Total GDP'!I45</f>
        <v>25.038267920700878</v>
      </c>
      <c r="AE42" s="5">
        <f>100*'Total GFCF'!F45/'Total GDP'!L45</f>
        <v>25.102180676430496</v>
      </c>
      <c r="AF42" s="5">
        <f>100*'Total GFCF'!G45/'Total GDP'!O45</f>
        <v>26.286110660069113</v>
      </c>
      <c r="AG42" s="5">
        <f>100*'Total GFCF'!H45/'Total GDP'!R45</f>
        <v>17.287218895633714</v>
      </c>
      <c r="AH42" s="5">
        <f>100*'Total GFCF'!I45/'Total GDP'!U45</f>
        <v>31.543989761428151</v>
      </c>
      <c r="AI42" s="5">
        <f>100*'Total GFCF'!J45/'Total GDP'!X45</f>
        <v>23.694414457047365</v>
      </c>
      <c r="AJ42" s="5">
        <f t="array" ref="AJ42">IF(ISNUMBER($AB42),_xlfn.PERCENTILE.EXC(IF(ISNUMBER(AB42:AI42),AB42:AI42),0.25),#N/A)</f>
        <v>18.90665591820278</v>
      </c>
      <c r="AK42" s="5">
        <f t="array" ref="AK42">IF(ISNUMBER($AB42),_xlfn.PERCENTILE.EXC(IF(ISNUMBER(AB42:AI42),AB42:AI42),0.5),#N/A)</f>
        <v>24.366341188874124</v>
      </c>
      <c r="AL42" s="5">
        <f t="array" ref="AL42">IF(ISNUMBER($AB42),_xlfn.PERCENTILE.EXC(IF(ISNUMBER(AB42:AI42),AB42:AI42),0.75),#N/A)</f>
        <v>25.990128164159458</v>
      </c>
      <c r="AN42" s="4" t="s">
        <v>45</v>
      </c>
      <c r="AO42" s="5">
        <f>100*'Housing Investment'!C45/'Total GDP'!C45</f>
        <v>6.2370371840546204</v>
      </c>
      <c r="AP42" s="5">
        <f>100*'Housing Investment'!D45/'Total GDP'!F45</f>
        <v>7.2897940239933261</v>
      </c>
      <c r="AQ42" s="5">
        <f>100*'Housing Investment'!E45/'Total GDP'!I45</f>
        <v>9.0179187042947913</v>
      </c>
      <c r="AR42" s="5">
        <f>100*'Housing Investment'!F45/'Total GDP'!L45</f>
        <v>6.1270866861111797</v>
      </c>
      <c r="AS42" s="5">
        <f>100*'Housing Investment'!G45/'Total GDP'!O45</f>
        <v>12.710553528240451</v>
      </c>
      <c r="AT42" s="5">
        <f>100*'Housing Investment'!H45/'Total GDP'!R45</f>
        <v>7.5556218909380846</v>
      </c>
      <c r="AU42" s="5">
        <f>100*'Housing Investment'!I45/'Total GDP'!U45</f>
        <v>9.2042135661077022</v>
      </c>
      <c r="AV42" s="5">
        <f>100*'Housing Investment'!J45/'Total GDP'!X45</f>
        <v>11.602904423182148</v>
      </c>
      <c r="AW42" s="5">
        <f t="array" ref="AW42">IF(ISNUMBER($AO42),_xlfn.PERCENTILE.EXC(IF(ISNUMBER(AO42:AV42),AO42:AV42),0.25),#N/A)</f>
        <v>6.5002263940392968</v>
      </c>
      <c r="AX42" s="5">
        <f t="array" ref="AX42">IF(ISNUMBER($AO42),_xlfn.PERCENTILE.EXC(IF(ISNUMBER(AO42:AV42),AO42:AV42),0.5),#N/A)</f>
        <v>8.2867702976164388</v>
      </c>
      <c r="AY42" s="5">
        <f t="array" ref="AY42">IF(ISNUMBER($AO42),_xlfn.PERCENTILE.EXC(IF(ISNUMBER(AO42:AV42),AO42:AV42),0.75),#N/A)</f>
        <v>11.003231708913535</v>
      </c>
      <c r="BA42" s="4" t="s">
        <v>45</v>
      </c>
      <c r="BB42" s="5">
        <f>100*'Total Non-Res GFCF'!C45/'Total GDP'!C45</f>
        <v>11.900738639014911</v>
      </c>
      <c r="BC42" s="5">
        <f>100*'Total Non-Res GFCF'!D45/'Total GDP'!F45</f>
        <v>13.923487492215681</v>
      </c>
      <c r="BD42" s="5">
        <f>100*'Total Non-Res GFCF'!E45/'Total GDP'!I45</f>
        <v>16.020335905824975</v>
      </c>
      <c r="BE42" s="5">
        <f>100*'Total Non-Res GFCF'!F45/'Total GDP'!L45</f>
        <v>19.446701291319311</v>
      </c>
      <c r="BF42" s="5">
        <f>100*'Total Non-Res GFCF'!G45/'Total GDP'!O45</f>
        <v>13.575571375260299</v>
      </c>
      <c r="BG42" s="5">
        <f>100*'Total Non-Res GFCF'!H45/'Total GDP'!R45</f>
        <v>9.7315970046956295</v>
      </c>
      <c r="BH42" s="5">
        <f>100*'Total Non-Res GFCF'!I45/'Total GDP'!U45</f>
        <v>22.339776195320447</v>
      </c>
      <c r="BI42" s="5">
        <f>100*'Total Non-Res GFCF'!J45/'Total GDP'!X45</f>
        <v>12.091480457254402</v>
      </c>
      <c r="BJ42" s="5">
        <f t="array" ref="BJ42">IF(ISNUMBER($BB42),_xlfn.PERCENTILE.EXC(IF(ISNUMBER(BB42:BI42),BB42:BI42),0.25),#N/A)</f>
        <v>11.948424093574783</v>
      </c>
      <c r="BK42" s="5">
        <f t="array" ref="BK42">IF(ISNUMBER($BB42),_xlfn.PERCENTILE.EXC(IF(ISNUMBER(BB42:BI42),BB42:BI42),0.5),#N/A)</f>
        <v>13.74952943373799</v>
      </c>
      <c r="BL42" s="5">
        <f t="array" ref="BL42">IF(ISNUMBER($BB42),_xlfn.PERCENTILE.EXC(IF(ISNUMBER(BB42:BI42),BB42:BI42),0.75),#N/A)</f>
        <v>18.590109944945727</v>
      </c>
      <c r="BN42" s="4" t="s">
        <v>45</v>
      </c>
      <c r="BO42" s="5">
        <f>100*G!C45/'Total GDP'!C45</f>
        <v>26.571748361483174</v>
      </c>
      <c r="BP42" s="5">
        <f>100*G!D45/'Total GDP'!F45</f>
        <v>23.839989660074966</v>
      </c>
      <c r="BQ42" s="5">
        <f>100*G!E45/'Total GDP'!I45</f>
        <v>20.767035547237921</v>
      </c>
      <c r="BR42" s="5">
        <f>100*G!F45/'Total GDP'!L45</f>
        <v>18.337249611512938</v>
      </c>
      <c r="BS42" s="5">
        <f>100*G!G45/'Total GDP'!O45</f>
        <v>21.419984674067553</v>
      </c>
      <c r="BT42" s="5">
        <f>100*G!H45/'Total GDP'!R45</f>
        <v>25.748384220645452</v>
      </c>
      <c r="BU42" s="5">
        <f>100*G!I45/'Total GDP'!U45</f>
        <v>16.990122403439109</v>
      </c>
      <c r="BV42" s="5">
        <f>100*G!J45/'Total GDP'!X45</f>
        <v>10.45296579464959</v>
      </c>
      <c r="BW42" s="5">
        <f t="array" ref="BW42">IF(ISNUMBER($BO42),_xlfn.PERCENTILE.EXC(IF(ISNUMBER(BO42:BV42),BO42:BV42),0.25),#N/A)</f>
        <v>17.326904205457566</v>
      </c>
      <c r="BX42" s="5">
        <f t="array" ref="BX42">IF(ISNUMBER($BO42),_xlfn.PERCENTILE.EXC(IF(ISNUMBER(BO42:BV42),BO42:BV42),0.5),#N/A)</f>
        <v>21.093510110652737</v>
      </c>
      <c r="BY42" s="5">
        <f t="array" ref="BY42">IF(ISNUMBER($BO42),_xlfn.PERCENTILE.EXC(IF(ISNUMBER(BO42:BV42),BO42:BV42),0.75),#N/A)</f>
        <v>25.27128558050283</v>
      </c>
      <c r="CA42" s="4" t="s">
        <v>45</v>
      </c>
      <c r="CB42" s="5">
        <f>100*IMP!C45/'Total GDP'!C45</f>
        <v>5.337486642611931</v>
      </c>
      <c r="CC42" s="5">
        <f>100*IMP!D45/'Total GDP'!F45</f>
        <v>10.699472428824892</v>
      </c>
      <c r="CD42" s="5">
        <f>100*IMP!E45/'Total GDP'!I45</f>
        <v>9.7704989604436143</v>
      </c>
      <c r="CE42" s="5">
        <f>100*IMP!F45/'Total GDP'!L45</f>
        <v>10.413568275145584</v>
      </c>
      <c r="CF42" s="5">
        <f>100*IMP!G45/'Total GDP'!O45</f>
        <v>10.923145291548803</v>
      </c>
      <c r="CG42" s="5">
        <f>100*IMP!H45/'Total GDP'!R45</f>
        <v>13.708446829026878</v>
      </c>
      <c r="CH42" s="5">
        <f>100*IMP!I45/'Total GDP'!U45</f>
        <v>7.7196206477865648</v>
      </c>
      <c r="CI42" s="5">
        <f>100*IMP!J45/'Total GDP'!X45</f>
        <v>6.1207021487407758</v>
      </c>
      <c r="CJ42" s="5">
        <f t="array" ref="CJ42">IF(ISNUMBER($CB42),_xlfn.PERCENTILE.EXC(IF(ISNUMBER(CB42:CI42),CB42:CI42),0.25),#N/A)</f>
        <v>6.5204317735022226</v>
      </c>
      <c r="CK42" s="5">
        <f t="array" ref="CK42">IF(ISNUMBER($CB42),_xlfn.PERCENTILE.EXC(IF(ISNUMBER(CB42:CI42),CB42:CI42),0.5),#N/A)</f>
        <v>10.092033617794598</v>
      </c>
      <c r="CL42" s="5">
        <f t="array" ref="CL42">IF(ISNUMBER($CB42),_xlfn.PERCENTILE.EXC(IF(ISNUMBER(CB42:CI42),CB42:CI42),0.75),#N/A)</f>
        <v>10.867227075867826</v>
      </c>
      <c r="CN42" s="4" t="s">
        <v>45</v>
      </c>
      <c r="CO42" s="5">
        <f>100*EXP!C45/'Total GDP'!C45</f>
        <v>3.6644163826979042</v>
      </c>
      <c r="CP42" s="5">
        <f>100*EXP!D45/'Total GDP'!F45</f>
        <v>12.206986499347877</v>
      </c>
      <c r="CQ42" s="5">
        <f>100*EXP!E45/'Total GDP'!I45</f>
        <v>8.316983502865769</v>
      </c>
      <c r="CR42" s="5">
        <f>100*EXP!F45/'Total GDP'!L45</f>
        <v>11.123668398331688</v>
      </c>
      <c r="CS42" s="5">
        <f>100*EXP!G45/'Total GDP'!O45</f>
        <v>9.9654169479744414</v>
      </c>
      <c r="CT42" s="5">
        <f>100*EXP!H45/'Total GDP'!R45</f>
        <v>16.867538496888237</v>
      </c>
      <c r="CU42" s="5">
        <f>100*EXP!I45/'Total GDP'!U45</f>
        <v>4.0468611557772451</v>
      </c>
      <c r="CV42" s="5">
        <f>100*EXP!J45/'Total GDP'!X45</f>
        <v>6.3978054154774409</v>
      </c>
      <c r="CW42" s="5">
        <f t="array" ref="CW42">IF(ISNUMBER($CO42),_xlfn.PERCENTILE.EXC(IF(ISNUMBER(CO42:CV42),CO42:CV42),0.25),#N/A)</f>
        <v>4.6345972207022941</v>
      </c>
      <c r="CX42" s="5">
        <f t="array" ref="CX42">IF(ISNUMBER($CO42),_xlfn.PERCENTILE.EXC(IF(ISNUMBER(CO42:CV42),CO42:CV42),0.5),#N/A)</f>
        <v>9.1412002254201052</v>
      </c>
      <c r="CY42" s="5">
        <f t="array" ref="CY42">IF(ISNUMBER($CO42),_xlfn.PERCENTILE.EXC(IF(ISNUMBER(CO42:CV42),CO42:CV42),0.75),#N/A)</f>
        <v>11.93615697409383</v>
      </c>
      <c r="DC42" s="4" t="s">
        <v>45</v>
      </c>
      <c r="DD42" s="5">
        <f t="shared" si="18"/>
        <v>100</v>
      </c>
      <c r="DE42" s="5">
        <f t="shared" si="18"/>
        <v>99.999930763265752</v>
      </c>
      <c r="DF42" s="5">
        <f t="shared" si="18"/>
        <v>99.999946839049912</v>
      </c>
      <c r="DG42" s="5">
        <f t="shared" si="18"/>
        <v>101.87875032483855</v>
      </c>
      <c r="DH42" s="5">
        <f t="shared" si="18"/>
        <v>100.00005418615109</v>
      </c>
      <c r="DI42" s="5">
        <f t="shared" si="18"/>
        <v>100</v>
      </c>
      <c r="DJ42" s="5">
        <f t="shared" si="18"/>
        <v>100</v>
      </c>
      <c r="DK42" s="5">
        <f t="shared" si="18"/>
        <v>99.999875174755346</v>
      </c>
      <c r="DM42" s="4" t="s">
        <v>45</v>
      </c>
      <c r="DN42" s="5">
        <f t="shared" si="19"/>
        <v>100.72216020504447</v>
      </c>
      <c r="DO42" s="5">
        <f t="shared" si="19"/>
        <v>93.204259050371874</v>
      </c>
      <c r="DP42" s="5">
        <f t="shared" si="19"/>
        <v>100.07499447610884</v>
      </c>
      <c r="DQ42" s="5" t="e">
        <f t="shared" si="19"/>
        <v>#N/A</v>
      </c>
      <c r="DR42" s="5">
        <f t="shared" si="19"/>
        <v>100.20221115032804</v>
      </c>
      <c r="DS42" s="5">
        <f t="shared" si="19"/>
        <v>99.398356628181233</v>
      </c>
      <c r="DT42" s="5">
        <f t="shared" si="19"/>
        <v>105.55114363534933</v>
      </c>
      <c r="DU42" s="5">
        <f t="shared" si="19"/>
        <v>97.916236080507517</v>
      </c>
      <c r="DY42" s="4" t="s">
        <v>45</v>
      </c>
      <c r="DZ42" s="5">
        <f t="shared" si="20"/>
        <v>59.574531366128255</v>
      </c>
      <c r="EA42" s="5">
        <f t="shared" si="20"/>
        <v>56.201295964575628</v>
      </c>
      <c r="EB42" s="5">
        <f t="shared" si="20"/>
        <v>54.615881014477679</v>
      </c>
      <c r="EC42" s="5">
        <f t="shared" si="3"/>
        <v>55.570060636247518</v>
      </c>
      <c r="ED42" s="5">
        <f t="shared" si="29"/>
        <v>55.142612552752126</v>
      </c>
      <c r="EE42" s="5">
        <f t="shared" si="29"/>
        <v>51.638752585903973</v>
      </c>
      <c r="EF42" s="5">
        <f t="shared" si="29"/>
        <v>56.420412503186732</v>
      </c>
      <c r="EG42" s="5">
        <f t="shared" si="29"/>
        <v>62.743972242588654</v>
      </c>
      <c r="EH42" s="5">
        <f t="array" ref="EH42">IF(ISNUMBER($B42),_xlfn.PERCENTILE.EXC(IF(ISNUMBER(DZ42:EG42),DZ42:EG42),0.25),#N/A)</f>
        <v>54.747563899046291</v>
      </c>
      <c r="EI42" s="5">
        <f t="array" ref="EI42">IF(ISNUMBER($B42),_xlfn.PERCENTILE.EXC(IF(ISNUMBER(DZ42:EG42),DZ42:EG42),0.5),#N/A)</f>
        <v>55.88567830041157</v>
      </c>
      <c r="EJ42" s="5">
        <f t="array" ref="EJ42">IF(ISNUMBER($B42),_xlfn.PERCENTILE.EXC(IF(ISNUMBER(DZ42:EG42),DZ42:EG42),0.75),#N/A)</f>
        <v>58.786001650392876</v>
      </c>
      <c r="EL42" s="4" t="s">
        <v>45</v>
      </c>
      <c r="EM42" s="5">
        <f t="shared" si="21"/>
        <v>15.70530968287048</v>
      </c>
      <c r="EN42" s="5">
        <f t="shared" si="21"/>
        <v>16.603054406474488</v>
      </c>
      <c r="EO42" s="5">
        <f t="shared" si="21"/>
        <v>26.085072114956823</v>
      </c>
      <c r="EP42" s="5" t="e">
        <f t="shared" si="5"/>
        <v>#N/A</v>
      </c>
      <c r="EQ42" s="5">
        <f t="shared" si="30"/>
        <v>24.436424580675233</v>
      </c>
      <c r="ER42" s="5">
        <f t="shared" si="30"/>
        <v>19.278798901752094</v>
      </c>
      <c r="ES42" s="5">
        <f t="shared" si="30"/>
        <v>30.962611069312224</v>
      </c>
      <c r="ET42" s="5">
        <f t="shared" si="30"/>
        <v>26.297611164923158</v>
      </c>
      <c r="EU42" s="5">
        <f t="array" ref="EU42">IF(ISNUMBER($O42),_xlfn.PERCENTILE.EXC(IF(ISNUMBER(EM42:ET42),EM42:ET42),0.25),#N/A)</f>
        <v>16.603054406474488</v>
      </c>
      <c r="EV42" s="5">
        <f t="array" ref="EV42">IF(ISNUMBER($O42),_xlfn.PERCENTILE.EXC(IF(ISNUMBER(EM42:ET42),EM42:ET42),0.5),#N/A)</f>
        <v>24.436424580675233</v>
      </c>
      <c r="EW42" s="5">
        <f t="array" ref="EW42">IF(ISNUMBER($O42),_xlfn.PERCENTILE.EXC(IF(ISNUMBER(EM42:ET42),EM42:ET42),0.75),#N/A)</f>
        <v>26.297611164923158</v>
      </c>
      <c r="EY42" s="4" t="s">
        <v>45</v>
      </c>
      <c r="EZ42" s="5">
        <f t="shared" si="22"/>
        <v>18.007731154837899</v>
      </c>
      <c r="FA42" s="5">
        <f t="shared" si="22"/>
        <v>22.760007342730855</v>
      </c>
      <c r="FB42" s="5">
        <f t="shared" si="22"/>
        <v>25.0195046742454</v>
      </c>
      <c r="FC42" s="5">
        <f t="shared" si="7"/>
        <v>25.102180676430496</v>
      </c>
      <c r="FD42" s="5">
        <f t="shared" si="31"/>
        <v>26.233064478620598</v>
      </c>
      <c r="FE42" s="5">
        <f t="shared" si="31"/>
        <v>17.391855843552722</v>
      </c>
      <c r="FF42" s="5">
        <f t="shared" si="31"/>
        <v>29.88502888268469</v>
      </c>
      <c r="FG42" s="5">
        <f t="shared" si="31"/>
        <v>24.198657347863765</v>
      </c>
      <c r="FH42" s="5">
        <f t="array" ref="FH42">IF(ISNUMBER($AB42),_xlfn.PERCENTILE.EXC(IF(ISNUMBER(EZ42:FG42),EZ42:FG42),0.25),#N/A)</f>
        <v>19.195800201811139</v>
      </c>
      <c r="FI42" s="5">
        <f t="array" ref="FI42">IF(ISNUMBER($AB42),_xlfn.PERCENTILE.EXC(IF(ISNUMBER(EZ42:FG42),EZ42:FG42),0.5),#N/A)</f>
        <v>24.609081011054585</v>
      </c>
      <c r="FJ42" s="5">
        <f t="array" ref="FJ42">IF(ISNUMBER($AB42),_xlfn.PERCENTILE.EXC(IF(ISNUMBER(EZ42:FG42),EZ42:FG42),0.75),#N/A)</f>
        <v>25.950343528073073</v>
      </c>
      <c r="FL42" s="4" t="s">
        <v>45</v>
      </c>
      <c r="FM42" s="5">
        <f t="shared" si="23"/>
        <v>6.1923187224714136</v>
      </c>
      <c r="FN42" s="5">
        <f t="shared" si="23"/>
        <v>7.8213099897651519</v>
      </c>
      <c r="FO42" s="5">
        <f t="shared" si="23"/>
        <v>9.0111608314379286</v>
      </c>
      <c r="FP42" s="5">
        <f t="shared" si="9"/>
        <v>6.1270866861111797</v>
      </c>
      <c r="FQ42" s="5">
        <f t="shared" si="32"/>
        <v>12.684903239481896</v>
      </c>
      <c r="FR42" s="5">
        <f t="shared" si="32"/>
        <v>7.6013549390975834</v>
      </c>
      <c r="FS42" s="5">
        <f t="shared" si="32"/>
        <v>8.7201457502969095</v>
      </c>
      <c r="FT42" s="5">
        <f t="shared" si="32"/>
        <v>11.849826839383558</v>
      </c>
      <c r="FU42" s="5">
        <f t="array" ref="FU42">IF(ISNUMBER($AO42),_xlfn.PERCENTILE.EXC(IF(ISNUMBER(FM42:FT42),FM42:FT42),0.25),#N/A)</f>
        <v>6.544577776627956</v>
      </c>
      <c r="FV42" s="5">
        <f t="array" ref="FV42">IF(ISNUMBER($AO42),_xlfn.PERCENTILE.EXC(IF(ISNUMBER(FM42:FT42),FM42:FT42),0.5),#N/A)</f>
        <v>8.2707278700310312</v>
      </c>
      <c r="FW42" s="5">
        <f t="array" ref="FW42">IF(ISNUMBER($AO42),_xlfn.PERCENTILE.EXC(IF(ISNUMBER(FM42:FT42),FM42:FT42),0.75),#N/A)</f>
        <v>11.140160337397152</v>
      </c>
      <c r="FY42" s="4" t="s">
        <v>45</v>
      </c>
      <c r="FZ42" s="5">
        <f t="shared" si="24"/>
        <v>11.815412432366482</v>
      </c>
      <c r="GA42" s="5">
        <f t="shared" si="24"/>
        <v>14.938681594679904</v>
      </c>
      <c r="GB42" s="5">
        <f t="shared" si="24"/>
        <v>16.00833054220108</v>
      </c>
      <c r="GC42" s="5">
        <f t="shared" si="11"/>
        <v>19.446701291319311</v>
      </c>
      <c r="GD42" s="5">
        <f t="shared" si="33"/>
        <v>13.548175453826655</v>
      </c>
      <c r="GE42" s="5">
        <f t="shared" si="33"/>
        <v>9.7905009044551399</v>
      </c>
      <c r="GF42" s="5">
        <f t="shared" si="33"/>
        <v>21.164883132387779</v>
      </c>
      <c r="GG42" s="5">
        <f t="shared" si="33"/>
        <v>12.348800302446969</v>
      </c>
      <c r="GH42" s="5">
        <f t="array" ref="GH42">IF(ISNUMBER($BB42),_xlfn.PERCENTILE.EXC(IF(ISNUMBER(FZ42:GG42),FZ42:GG42),0.25),#N/A)</f>
        <v>11.948759399886605</v>
      </c>
      <c r="GI42" s="5">
        <f t="array" ref="GI42">IF(ISNUMBER($BB42),_xlfn.PERCENTILE.EXC(IF(ISNUMBER(FZ42:GG42),FZ42:GG42),0.5),#N/A)</f>
        <v>14.243428524253279</v>
      </c>
      <c r="GJ42" s="5">
        <f t="array" ref="GJ42">IF(ISNUMBER($BB42),_xlfn.PERCENTILE.EXC(IF(ISNUMBER(FZ42:GG42),FZ42:GG42),0.75),#N/A)</f>
        <v>18.587108604039752</v>
      </c>
      <c r="GL42" s="4" t="s">
        <v>45</v>
      </c>
      <c r="GM42" s="5">
        <f t="shared" si="25"/>
        <v>26.381233590889941</v>
      </c>
      <c r="GN42" s="5">
        <f t="shared" si="25"/>
        <v>25.578219174716832</v>
      </c>
      <c r="GO42" s="5">
        <f t="shared" si="25"/>
        <v>20.751473088710174</v>
      </c>
      <c r="GP42" s="5">
        <f t="shared" si="13"/>
        <v>18.337249611512938</v>
      </c>
      <c r="GQ42" s="5">
        <f t="shared" si="34"/>
        <v>21.376758484832528</v>
      </c>
      <c r="GR42" s="5">
        <f t="shared" si="34"/>
        <v>25.904235335562198</v>
      </c>
      <c r="GS42" s="5">
        <f t="shared" si="34"/>
        <v>16.096578225751291</v>
      </c>
      <c r="GT42" s="5">
        <f t="shared" si="34"/>
        <v>10.675416267078605</v>
      </c>
      <c r="GU42" s="5">
        <f t="array" ref="GU42">IF(ISNUMBER($BO42),_xlfn.PERCENTILE.EXC(IF(ISNUMBER(GM42:GT42),GM42:GT42),0.25),#N/A)</f>
        <v>16.656746072191702</v>
      </c>
      <c r="GV42" s="5">
        <f t="array" ref="GV42">IF(ISNUMBER($BO42),_xlfn.PERCENTILE.EXC(IF(ISNUMBER(GM42:GT42),GM42:GT42),0.5),#N/A)</f>
        <v>21.064115786771353</v>
      </c>
      <c r="GW42" s="5">
        <f t="array" ref="GW42">IF(ISNUMBER($BO42),_xlfn.PERCENTILE.EXC(IF(ISNUMBER(GM42:GT42),GM42:GT42),0.75),#N/A)</f>
        <v>25.822731295350856</v>
      </c>
      <c r="GY42" s="4" t="s">
        <v>45</v>
      </c>
      <c r="GZ42" s="5">
        <f t="shared" si="26"/>
        <v>5.2992178004782442</v>
      </c>
      <c r="HA42" s="5">
        <f t="shared" si="26"/>
        <v>11.479596037604253</v>
      </c>
      <c r="HB42" s="5">
        <f t="shared" si="26"/>
        <v>9.7631771169132069</v>
      </c>
      <c r="HC42" s="5">
        <f t="shared" si="15"/>
        <v>10.413568275145584</v>
      </c>
      <c r="HD42" s="5">
        <f t="shared" si="35"/>
        <v>10.901102047699716</v>
      </c>
      <c r="HE42" s="5">
        <f t="shared" si="35"/>
        <v>13.791422005401934</v>
      </c>
      <c r="HF42" s="5">
        <f t="shared" si="35"/>
        <v>7.3136305130485058</v>
      </c>
      <c r="HG42" s="5">
        <f t="shared" si="35"/>
        <v>6.2509573424659477</v>
      </c>
      <c r="HH42" s="5">
        <f t="array" ref="HH42">IF(ISNUMBER($CB42),_xlfn.PERCENTILE.EXC(IF(ISNUMBER(GZ42:HG42),GZ42:HG42),0.25),#N/A)</f>
        <v>6.5166256351115877</v>
      </c>
      <c r="HI42" s="5">
        <f t="array" ref="HI42">IF(ISNUMBER($CB42),_xlfn.PERCENTILE.EXC(IF(ISNUMBER(GZ42:HG42),GZ42:HG42),0.5),#N/A)</f>
        <v>10.088372696029396</v>
      </c>
      <c r="HJ42" s="5">
        <f t="array" ref="HJ42">IF(ISNUMBER($CB42),_xlfn.PERCENTILE.EXC(IF(ISNUMBER(GZ42:HG42),GZ42:HG42),0.75),#N/A)</f>
        <v>11.334972540128119</v>
      </c>
      <c r="HL42" s="4" t="s">
        <v>45</v>
      </c>
      <c r="HM42" s="5">
        <f t="shared" si="27"/>
        <v>3.6381431605895789</v>
      </c>
      <c r="HN42" s="5">
        <f t="shared" si="27"/>
        <v>13.097026491837308</v>
      </c>
      <c r="HO42" s="5">
        <f t="shared" si="27"/>
        <v>8.3107508987685268</v>
      </c>
      <c r="HP42" s="5" t="e">
        <f t="shared" si="27"/>
        <v>#N/A</v>
      </c>
      <c r="HQ42" s="5">
        <f t="shared" si="27"/>
        <v>9.9453064294398228</v>
      </c>
      <c r="HR42" s="5">
        <f t="shared" si="27"/>
        <v>16.969635182183669</v>
      </c>
      <c r="HS42" s="5">
        <f t="shared" si="27"/>
        <v>3.8340287147982561</v>
      </c>
      <c r="HT42" s="5">
        <f t="shared" si="27"/>
        <v>6.5339576678755433</v>
      </c>
      <c r="HU42" s="5">
        <f t="array" ref="HU42">IF(ISNUMBER($CO42),_xlfn.PERCENTILE.EXC(IF(ISNUMBER(HM42:HT42),HM42:HT42),0.25),#N/A)</f>
        <v>3.8340287147982561</v>
      </c>
      <c r="HV42" s="5">
        <f t="array" ref="HV42">IF(ISNUMBER($CO42),_xlfn.PERCENTILE.EXC(IF(ISNUMBER(HM42:HT42),HM42:HT42),0.5),#N/A)</f>
        <v>8.3107508987685268</v>
      </c>
      <c r="HW42" s="5">
        <f t="array" ref="HW42">IF(ISNUMBER($CO42),_xlfn.PERCENTILE.EXC(IF(ISNUMBER(HM42:HT42),HM42:HT42),0.75),#N/A)</f>
        <v>13.097026491837308</v>
      </c>
      <c r="IB42" s="4" t="s">
        <v>45</v>
      </c>
      <c r="IC42" s="5">
        <f t="shared" si="28"/>
        <v>100.00000000000001</v>
      </c>
      <c r="ID42" s="5">
        <f t="shared" si="28"/>
        <v>100.00000000000001</v>
      </c>
      <c r="IE42" s="5">
        <f t="shared" si="28"/>
        <v>100</v>
      </c>
      <c r="IF42" s="5" t="e">
        <f t="shared" si="28"/>
        <v>#N/A</v>
      </c>
      <c r="IG42" s="5">
        <f t="shared" si="28"/>
        <v>100</v>
      </c>
      <c r="IH42" s="5">
        <f t="shared" si="28"/>
        <v>100.00000000000001</v>
      </c>
      <c r="II42" s="5">
        <f t="shared" si="28"/>
        <v>99.999999999999986</v>
      </c>
      <c r="IJ42" s="5">
        <f t="shared" si="28"/>
        <v>100</v>
      </c>
    </row>
    <row r="43" spans="1:244" x14ac:dyDescent="0.25">
      <c r="A43" s="4" t="s">
        <v>46</v>
      </c>
      <c r="B43" s="5">
        <f>100*'C'!C46/'Total GDP'!C46</f>
        <v>60.749863905371882</v>
      </c>
      <c r="C43" s="5">
        <f>100*'C'!D46/'Total GDP'!F46</f>
        <v>52.554450121000258</v>
      </c>
      <c r="D43" s="5">
        <f>100*'C'!E46/'Total GDP'!I46</f>
        <v>53.470535784532267</v>
      </c>
      <c r="E43" s="5">
        <f>100*'C'!F46/'Total GDP'!L46</f>
        <v>55.537978247451846</v>
      </c>
      <c r="F43" s="5">
        <f>100*'C'!G46/'Total GDP'!O46</f>
        <v>57.468824776198382</v>
      </c>
      <c r="G43" s="5">
        <f>100*'C'!H46/'Total GDP'!R46</f>
        <v>51.19410962724259</v>
      </c>
      <c r="H43" s="5">
        <f>100*'C'!I46/'Total GDP'!U46</f>
        <v>59.147659063625447</v>
      </c>
      <c r="I43" s="5">
        <f>100*'C'!J46/'Total GDP'!X46</f>
        <v>61.474951962868836</v>
      </c>
      <c r="J43" s="5">
        <f t="array" ref="J43">IF(ISNUMBER($B43),_xlfn.PERCENTILE.EXC(IF(ISNUMBER(B43:I43),B43:I43),0.25),#N/A)</f>
        <v>52.783471536883262</v>
      </c>
      <c r="K43" s="5">
        <f t="array" ref="K43">IF(ISNUMBER($B43),_xlfn.PERCENTILE.EXC(IF(ISNUMBER(B43:I43),B43:I43),0.5),#N/A)</f>
        <v>56.503401511825118</v>
      </c>
      <c r="L43" s="5">
        <f t="array" ref="L43">IF(ISNUMBER($B43),_xlfn.PERCENTILE.EXC(IF(ISNUMBER(B43:I43),B43:I43),0.75),#N/A)</f>
        <v>60.349312694935271</v>
      </c>
      <c r="N43" s="4" t="s">
        <v>46</v>
      </c>
      <c r="O43" s="5">
        <f>100*I!C46/'Total GDP'!C46</f>
        <v>14.673071755958953</v>
      </c>
      <c r="P43" s="5">
        <f>100*I!D46/'Total GDP'!F46</f>
        <v>15.391074914949085</v>
      </c>
      <c r="Q43" s="5">
        <f>100*I!E46/'Total GDP'!I46</f>
        <v>26.824128661718813</v>
      </c>
      <c r="R43" s="5" t="e">
        <f>100*I!F46/'Total GDP'!L46</f>
        <v>#N/A</v>
      </c>
      <c r="S43" s="5">
        <f>100*I!G46/'Total GDP'!O46</f>
        <v>22.237857726425599</v>
      </c>
      <c r="T43" s="5">
        <f>100*I!H46/'Total GDP'!R46</f>
        <v>19.231112307501625</v>
      </c>
      <c r="U43" s="5">
        <f>100*I!I46/'Total GDP'!U46</f>
        <v>33.545207556706892</v>
      </c>
      <c r="V43" s="5">
        <f>100*I!J46/'Total GDP'!X46</f>
        <v>25.566773805798377</v>
      </c>
      <c r="W43" s="5">
        <f t="array" ref="W43">IF(ISNUMBER($O43),_xlfn.PERCENTILE.EXC(IF(ISNUMBER(O43:V43),O43:V43),0.25),#N/A)</f>
        <v>15.391074914949085</v>
      </c>
      <c r="X43" s="5">
        <f t="array" ref="X43">IF(ISNUMBER($O43),_xlfn.PERCENTILE.EXC(IF(ISNUMBER(O43:V43),O43:V43),0.5),#N/A)</f>
        <v>22.237857726425599</v>
      </c>
      <c r="Y43" s="5">
        <f t="array" ref="Y43">IF(ISNUMBER($O43),_xlfn.PERCENTILE.EXC(IF(ISNUMBER(O43:V43),O43:V43),0.75),#N/A)</f>
        <v>26.824128661718813</v>
      </c>
      <c r="AA43" s="4" t="s">
        <v>46</v>
      </c>
      <c r="AB43" s="5">
        <f>100*'Total GFCF'!C46/'Total GDP'!C46</f>
        <v>17.517790913268648</v>
      </c>
      <c r="AC43" s="5">
        <f>100*'Total GFCF'!D46/'Total GDP'!F46</f>
        <v>21.20895051264365</v>
      </c>
      <c r="AD43" s="5">
        <f>100*'Total GFCF'!E46/'Total GDP'!I46</f>
        <v>25.058875980173614</v>
      </c>
      <c r="AE43" s="5">
        <f>100*'Total GFCF'!F46/'Total GDP'!L46</f>
        <v>24.666877215220442</v>
      </c>
      <c r="AF43" s="5">
        <f>100*'Total GFCF'!G46/'Total GDP'!O46</f>
        <v>25.5831634892991</v>
      </c>
      <c r="AG43" s="5">
        <f>100*'Total GFCF'!H46/'Total GDP'!R46</f>
        <v>17.17031264524525</v>
      </c>
      <c r="AH43" s="5">
        <f>100*'Total GFCF'!I46/'Total GDP'!U46</f>
        <v>32.049661970051176</v>
      </c>
      <c r="AI43" s="5">
        <f>100*'Total GFCF'!J46/'Total GDP'!X46</f>
        <v>23.765584649175402</v>
      </c>
      <c r="AJ43" s="5">
        <f t="array" ref="AJ43">IF(ISNUMBER($AB43),_xlfn.PERCENTILE.EXC(IF(ISNUMBER(AB43:AI43),AB43:AI43),0.25),#N/A)</f>
        <v>18.440580813112398</v>
      </c>
      <c r="AK43" s="5">
        <f t="array" ref="AK43">IF(ISNUMBER($AB43),_xlfn.PERCENTILE.EXC(IF(ISNUMBER(AB43:AI43),AB43:AI43),0.5),#N/A)</f>
        <v>24.216230932197924</v>
      </c>
      <c r="AL43" s="5">
        <f t="array" ref="AL43">IF(ISNUMBER($AB43),_xlfn.PERCENTILE.EXC(IF(ISNUMBER(AB43:AI43),AB43:AI43),0.75),#N/A)</f>
        <v>25.452091612017728</v>
      </c>
      <c r="AN43" s="4" t="s">
        <v>46</v>
      </c>
      <c r="AO43" s="5">
        <f>100*'Housing Investment'!C46/'Total GDP'!C46</f>
        <v>5.8062729285252432</v>
      </c>
      <c r="AP43" s="5">
        <f>100*'Housing Investment'!D46/'Total GDP'!F46</f>
        <v>7.3235851152132989</v>
      </c>
      <c r="AQ43" s="5">
        <f>100*'Housing Investment'!E46/'Total GDP'!I46</f>
        <v>9.5844588392646397</v>
      </c>
      <c r="AR43" s="5">
        <f>100*'Housing Investment'!F46/'Total GDP'!L46</f>
        <v>6.0318452147099419</v>
      </c>
      <c r="AS43" s="5">
        <f>100*'Housing Investment'!G46/'Total GDP'!O46</f>
        <v>12.631453467580384</v>
      </c>
      <c r="AT43" s="5">
        <f>100*'Housing Investment'!H46/'Total GDP'!R46</f>
        <v>7.3257831623958101</v>
      </c>
      <c r="AU43" s="5">
        <f>100*'Housing Investment'!I46/'Total GDP'!U46</f>
        <v>9.032665697858091</v>
      </c>
      <c r="AV43" s="5">
        <f>100*'Housing Investment'!J46/'Total GDP'!X46</f>
        <v>11.303714579013404</v>
      </c>
      <c r="AW43" s="5">
        <f t="array" ref="AW43">IF(ISNUMBER($AO43),_xlfn.PERCENTILE.EXC(IF(ISNUMBER(AO43:AV43),AO43:AV43),0.25),#N/A)</f>
        <v>6.3547801898357807</v>
      </c>
      <c r="AX43" s="5">
        <f t="array" ref="AX43">IF(ISNUMBER($AO43),_xlfn.PERCENTILE.EXC(IF(ISNUMBER(AO43:AV43),AO43:AV43),0.5),#N/A)</f>
        <v>8.1792244301269506</v>
      </c>
      <c r="AY43" s="5">
        <f t="array" ref="AY43">IF(ISNUMBER($AO43),_xlfn.PERCENTILE.EXC(IF(ISNUMBER(AO43:AV43),AO43:AV43),0.75),#N/A)</f>
        <v>10.873900644076212</v>
      </c>
      <c r="BA43" s="4" t="s">
        <v>46</v>
      </c>
      <c r="BB43" s="5">
        <f>100*'Total Non-Res GFCF'!C46/'Total GDP'!C46</f>
        <v>11.711526467462727</v>
      </c>
      <c r="BC43" s="5">
        <f>100*'Total Non-Res GFCF'!D46/'Total GDP'!F46</f>
        <v>13.885365397430348</v>
      </c>
      <c r="BD43" s="5">
        <f>100*'Total Non-Res GFCF'!E46/'Total GDP'!I46</f>
        <v>15.474417140908972</v>
      </c>
      <c r="BE43" s="5">
        <f>100*'Total Non-Res GFCF'!F46/'Total GDP'!L46</f>
        <v>19.089906911796792</v>
      </c>
      <c r="BF43" s="5">
        <f>100*'Total Non-Res GFCF'!G46/'Total GDP'!O46</f>
        <v>12.951739096303749</v>
      </c>
      <c r="BG43" s="5">
        <f>100*'Total Non-Res GFCF'!H46/'Total GDP'!R46</f>
        <v>9.8445294828494401</v>
      </c>
      <c r="BH43" s="5">
        <f>100*'Total Non-Res GFCF'!I46/'Total GDP'!U46</f>
        <v>23.016996272193087</v>
      </c>
      <c r="BI43" s="5">
        <f>100*'Total Non-Res GFCF'!J46/'Total GDP'!X46</f>
        <v>12.461870070161995</v>
      </c>
      <c r="BJ43" s="5">
        <f t="array" ref="BJ43">IF(ISNUMBER($BB43),_xlfn.PERCENTILE.EXC(IF(ISNUMBER(BB43:BI43),BB43:BI43),0.25),#N/A)</f>
        <v>11.899112368137544</v>
      </c>
      <c r="BK43" s="5">
        <f t="array" ref="BK43">IF(ISNUMBER($BB43),_xlfn.PERCENTILE.EXC(IF(ISNUMBER(BB43:BI43),BB43:BI43),0.5),#N/A)</f>
        <v>13.418552246867048</v>
      </c>
      <c r="BL43" s="5">
        <f t="array" ref="BL43">IF(ISNUMBER($BB43),_xlfn.PERCENTILE.EXC(IF(ISNUMBER(BB43:BI43),BB43:BI43),0.75),#N/A)</f>
        <v>18.186034469074837</v>
      </c>
      <c r="BN43" s="4" t="s">
        <v>46</v>
      </c>
      <c r="BO43" s="5">
        <f>100*G!C46/'Total GDP'!C46</f>
        <v>26.741730249949686</v>
      </c>
      <c r="BP43" s="5">
        <f>100*G!D46/'Total GDP'!F46</f>
        <v>23.93174883383799</v>
      </c>
      <c r="BQ43" s="5">
        <f>100*G!E46/'Total GDP'!I46</f>
        <v>20.702315701135557</v>
      </c>
      <c r="BR43" s="5">
        <f>100*G!F46/'Total GDP'!L46</f>
        <v>18.160894546960343</v>
      </c>
      <c r="BS43" s="5">
        <f>100*G!G46/'Total GDP'!O46</f>
        <v>22.006989530241931</v>
      </c>
      <c r="BT43" s="5">
        <f>100*G!H46/'Total GDP'!R46</f>
        <v>25.85016887181235</v>
      </c>
      <c r="BU43" s="5">
        <f>100*G!I46/'Total GDP'!U46</f>
        <v>16.595059076262086</v>
      </c>
      <c r="BV43" s="5">
        <f>100*G!J46/'Total GDP'!X46</f>
        <v>10.488618782591402</v>
      </c>
      <c r="BW43" s="5">
        <f t="array" ref="BW43">IF(ISNUMBER($BO43),_xlfn.PERCENTILE.EXC(IF(ISNUMBER(BO43:BV43),BO43:BV43),0.25),#N/A)</f>
        <v>16.986517943936651</v>
      </c>
      <c r="BX43" s="5">
        <f t="array" ref="BX43">IF(ISNUMBER($BO43),_xlfn.PERCENTILE.EXC(IF(ISNUMBER(BO43:BV43),BO43:BV43),0.5),#N/A)</f>
        <v>21.354652615688742</v>
      </c>
      <c r="BY43" s="5">
        <f t="array" ref="BY43">IF(ISNUMBER($BO43),_xlfn.PERCENTILE.EXC(IF(ISNUMBER(BO43:BV43),BO43:BV43),0.75),#N/A)</f>
        <v>25.370563862318761</v>
      </c>
      <c r="CA43" s="4" t="s">
        <v>46</v>
      </c>
      <c r="CB43" s="5">
        <f>100*IMP!C46/'Total GDP'!C46</f>
        <v>5.301996471612898</v>
      </c>
      <c r="CC43" s="5">
        <f>100*IMP!D46/'Total GDP'!F46</f>
        <v>10.849106234728829</v>
      </c>
      <c r="CD43" s="5">
        <f>100*IMP!E46/'Total GDP'!I46</f>
        <v>9.5156172143400379</v>
      </c>
      <c r="CE43" s="5">
        <f>100*IMP!F46/'Total GDP'!L46</f>
        <v>10.797263028197332</v>
      </c>
      <c r="CF43" s="5">
        <f>100*IMP!G46/'Total GDP'!O46</f>
        <v>11.528654457279259</v>
      </c>
      <c r="CG43" s="5">
        <f>100*IMP!H46/'Total GDP'!R46</f>
        <v>14.000092956960925</v>
      </c>
      <c r="CH43" s="5">
        <f>100*IMP!I46/'Total GDP'!U46</f>
        <v>7.7955392683389144</v>
      </c>
      <c r="CI43" s="5">
        <f>100*IMP!J46/'Total GDP'!X46</f>
        <v>6.2047303047762226</v>
      </c>
      <c r="CJ43" s="5">
        <f t="array" ref="CJ43">IF(ISNUMBER($CB43),_xlfn.PERCENTILE.EXC(IF(ISNUMBER(CB43:CI43),CB43:CI43),0.25),#N/A)</f>
        <v>6.6024325456668951</v>
      </c>
      <c r="CK43" s="5">
        <f t="array" ref="CK43">IF(ISNUMBER($CB43),_xlfn.PERCENTILE.EXC(IF(ISNUMBER(CB43:CI43),CB43:CI43),0.5),#N/A)</f>
        <v>10.156440121268684</v>
      </c>
      <c r="CL43" s="5">
        <f t="array" ref="CL43">IF(ISNUMBER($CB43),_xlfn.PERCENTILE.EXC(IF(ISNUMBER(CB43:CI43),CB43:CI43),0.75),#N/A)</f>
        <v>11.358767401641652</v>
      </c>
      <c r="CN43" s="4" t="s">
        <v>46</v>
      </c>
      <c r="CO43" s="5">
        <f>100*EXP!C46/'Total GDP'!C46</f>
        <v>3.8071928794357466</v>
      </c>
      <c r="CP43" s="5">
        <f>100*EXP!D46/'Total GDP'!F46</f>
        <v>12.21284356477314</v>
      </c>
      <c r="CQ43" s="5">
        <f>100*EXP!E46/'Total GDP'!I46</f>
        <v>8.5956308515381199</v>
      </c>
      <c r="CR43" s="5">
        <f>100*EXP!F46/'Total GDP'!L46</f>
        <v>10.856436967445056</v>
      </c>
      <c r="CS43" s="5">
        <f>100*EXP!G46/'Total GDP'!O46</f>
        <v>9.9987497928435829</v>
      </c>
      <c r="CT43" s="5">
        <f>100*EXP!H46/'Total GDP'!R46</f>
        <v>17.651364918042944</v>
      </c>
      <c r="CU43" s="5">
        <f>100*EXP!I46/'Total GDP'!U46</f>
        <v>3.9704302773741076</v>
      </c>
      <c r="CV43" s="5">
        <f>100*EXP!J46/'Total GDP'!X46</f>
        <v>6.6052883251492291</v>
      </c>
      <c r="CW43" s="5">
        <f t="array" ref="CW43">IF(ISNUMBER($CO43),_xlfn.PERCENTILE.EXC(IF(ISNUMBER(CO43:CV43),CO43:CV43),0.25),#N/A)</f>
        <v>4.6291447893178876</v>
      </c>
      <c r="CX43" s="5">
        <f t="array" ref="CX43">IF(ISNUMBER($CO43),_xlfn.PERCENTILE.EXC(IF(ISNUMBER(CO43:CV43),CO43:CV43),0.5),#N/A)</f>
        <v>9.2971903221908505</v>
      </c>
      <c r="CY43" s="5">
        <f t="array" ref="CY43">IF(ISNUMBER($CO43),_xlfn.PERCENTILE.EXC(IF(ISNUMBER(CO43:CV43),CO43:CV43),0.75),#N/A)</f>
        <v>11.873741915441119</v>
      </c>
      <c r="DC43" s="4" t="s">
        <v>46</v>
      </c>
      <c r="DD43" s="5">
        <f t="shared" si="18"/>
        <v>100.00004842345342</v>
      </c>
      <c r="DE43" s="5">
        <f t="shared" si="18"/>
        <v>99.999999999999986</v>
      </c>
      <c r="DF43" s="5">
        <f t="shared" si="18"/>
        <v>99.999999999999986</v>
      </c>
      <c r="DG43" s="5">
        <f t="shared" si="18"/>
        <v>101.84407173764832</v>
      </c>
      <c r="DH43" s="5">
        <f t="shared" si="18"/>
        <v>100.00011364734092</v>
      </c>
      <c r="DI43" s="5">
        <f t="shared" si="18"/>
        <v>100</v>
      </c>
      <c r="DJ43" s="5">
        <f t="shared" si="18"/>
        <v>100</v>
      </c>
      <c r="DK43" s="5">
        <f t="shared" si="18"/>
        <v>99.999999999999986</v>
      </c>
      <c r="DM43" s="4" t="s">
        <v>46</v>
      </c>
      <c r="DN43" s="5">
        <f t="shared" si="19"/>
        <v>100.66986231910337</v>
      </c>
      <c r="DO43" s="5">
        <f t="shared" si="19"/>
        <v>93.241011199831647</v>
      </c>
      <c r="DP43" s="5">
        <f t="shared" si="19"/>
        <v>100.07699378458472</v>
      </c>
      <c r="DQ43" s="5" t="e">
        <f t="shared" si="19"/>
        <v>#N/A</v>
      </c>
      <c r="DR43" s="5">
        <f t="shared" si="19"/>
        <v>100.18376736843022</v>
      </c>
      <c r="DS43" s="5">
        <f t="shared" si="19"/>
        <v>99.926662767638589</v>
      </c>
      <c r="DT43" s="5">
        <f t="shared" si="19"/>
        <v>105.46281670562962</v>
      </c>
      <c r="DU43" s="5">
        <f t="shared" si="19"/>
        <v>97.930902571631634</v>
      </c>
      <c r="DY43" s="4" t="s">
        <v>46</v>
      </c>
      <c r="DZ43" s="5">
        <f t="shared" si="20"/>
        <v>60.345631260333846</v>
      </c>
      <c r="EA43" s="5">
        <f t="shared" si="20"/>
        <v>56.36409284361681</v>
      </c>
      <c r="EB43" s="5">
        <f t="shared" si="20"/>
        <v>53.429398468570469</v>
      </c>
      <c r="EC43" s="5">
        <f t="shared" si="3"/>
        <v>55.537978247451846</v>
      </c>
      <c r="ED43" s="5">
        <f t="shared" si="29"/>
        <v>57.363409548030113</v>
      </c>
      <c r="EE43" s="5">
        <f t="shared" si="29"/>
        <v>51.231681524564912</v>
      </c>
      <c r="EF43" s="5">
        <f t="shared" si="29"/>
        <v>56.083898487862157</v>
      </c>
      <c r="EG43" s="5">
        <f t="shared" si="29"/>
        <v>62.773803108679544</v>
      </c>
      <c r="EH43" s="5">
        <f t="array" ref="EH43">IF(ISNUMBER($B43),_xlfn.PERCENTILE.EXC(IF(ISNUMBER(DZ43:EG43),DZ43:EG43),0.25),#N/A)</f>
        <v>53.956543413290817</v>
      </c>
      <c r="EI43" s="5">
        <f t="array" ref="EI43">IF(ISNUMBER($B43),_xlfn.PERCENTILE.EXC(IF(ISNUMBER(DZ43:EG43),DZ43:EG43),0.5),#N/A)</f>
        <v>56.22399566573948</v>
      </c>
      <c r="EJ43" s="5">
        <f t="array" ref="EJ43">IF(ISNUMBER($B43),_xlfn.PERCENTILE.EXC(IF(ISNUMBER(DZ43:EG43),DZ43:EG43),0.75),#N/A)</f>
        <v>59.600075832257914</v>
      </c>
      <c r="EL43" s="4" t="s">
        <v>46</v>
      </c>
      <c r="EM43" s="5">
        <f t="shared" si="21"/>
        <v>14.575436399672666</v>
      </c>
      <c r="EN43" s="5">
        <f t="shared" si="21"/>
        <v>16.506765335227161</v>
      </c>
      <c r="EO43" s="5">
        <f t="shared" si="21"/>
        <v>26.803491639105019</v>
      </c>
      <c r="EP43" s="5" t="e">
        <f t="shared" si="5"/>
        <v>#N/A</v>
      </c>
      <c r="EQ43" s="5">
        <f t="shared" si="30"/>
        <v>22.197066760970266</v>
      </c>
      <c r="ER43" s="5">
        <f t="shared" si="30"/>
        <v>19.245226223775834</v>
      </c>
      <c r="ES43" s="5">
        <f t="shared" si="30"/>
        <v>31.807615806753095</v>
      </c>
      <c r="ET43" s="5">
        <f t="shared" si="30"/>
        <v>26.106952079909135</v>
      </c>
      <c r="EU43" s="5">
        <f t="array" ref="EU43">IF(ISNUMBER($O43),_xlfn.PERCENTILE.EXC(IF(ISNUMBER(EM43:ET43),EM43:ET43),0.25),#N/A)</f>
        <v>16.506765335227161</v>
      </c>
      <c r="EV43" s="5">
        <f t="array" ref="EV43">IF(ISNUMBER($O43),_xlfn.PERCENTILE.EXC(IF(ISNUMBER(EM43:ET43),EM43:ET43),0.5),#N/A)</f>
        <v>22.197066760970266</v>
      </c>
      <c r="EW43" s="5">
        <f t="array" ref="EW43">IF(ISNUMBER($O43),_xlfn.PERCENTILE.EXC(IF(ISNUMBER(EM43:ET43),EM43:ET43),0.75),#N/A)</f>
        <v>26.803491639105019</v>
      </c>
      <c r="EY43" s="4" t="s">
        <v>46</v>
      </c>
      <c r="EZ43" s="5">
        <f t="shared" si="22"/>
        <v>17.401226652859371</v>
      </c>
      <c r="FA43" s="5">
        <f t="shared" si="22"/>
        <v>22.746375484055179</v>
      </c>
      <c r="FB43" s="5">
        <f t="shared" si="22"/>
        <v>25.039597046762552</v>
      </c>
      <c r="FC43" s="5">
        <f t="shared" si="7"/>
        <v>24.666877215220442</v>
      </c>
      <c r="FD43" s="5">
        <f t="shared" si="31"/>
        <v>25.536236220001477</v>
      </c>
      <c r="FE43" s="5">
        <f t="shared" si="31"/>
        <v>17.182914118899088</v>
      </c>
      <c r="FF43" s="5">
        <f t="shared" si="31"/>
        <v>30.3895372522706</v>
      </c>
      <c r="FG43" s="5">
        <f t="shared" si="31"/>
        <v>24.267707153819039</v>
      </c>
      <c r="FH43" s="5">
        <f t="array" ref="FH43">IF(ISNUMBER($AB43),_xlfn.PERCENTILE.EXC(IF(ISNUMBER(EZ43:FG43),EZ43:FG43),0.25),#N/A)</f>
        <v>18.737513860658325</v>
      </c>
      <c r="FI43" s="5">
        <f t="array" ref="FI43">IF(ISNUMBER($AB43),_xlfn.PERCENTILE.EXC(IF(ISNUMBER(EZ43:FG43),EZ43:FG43),0.5),#N/A)</f>
        <v>24.467292184519742</v>
      </c>
      <c r="FJ43" s="5">
        <f t="array" ref="FJ43">IF(ISNUMBER($AB43),_xlfn.PERCENTILE.EXC(IF(ISNUMBER(EZ43:FG43),EZ43:FG43),0.75),#N/A)</f>
        <v>25.412076426691748</v>
      </c>
      <c r="FL43" s="4" t="s">
        <v>46</v>
      </c>
      <c r="FM43" s="5">
        <f t="shared" si="23"/>
        <v>5.7676376968913665</v>
      </c>
      <c r="FN43" s="5">
        <f t="shared" si="23"/>
        <v>7.8544677079033249</v>
      </c>
      <c r="FO43" s="5">
        <f t="shared" si="23"/>
        <v>9.5770850790094126</v>
      </c>
      <c r="FP43" s="5">
        <f t="shared" si="9"/>
        <v>6.0318452147099419</v>
      </c>
      <c r="FQ43" s="5">
        <f t="shared" si="32"/>
        <v>12.608283556684045</v>
      </c>
      <c r="FR43" s="5">
        <f t="shared" si="32"/>
        <v>7.3311596319698937</v>
      </c>
      <c r="FS43" s="5">
        <f t="shared" si="32"/>
        <v>8.564787078530518</v>
      </c>
      <c r="FT43" s="5">
        <f t="shared" si="32"/>
        <v>11.542540997970782</v>
      </c>
      <c r="FU43" s="5">
        <f t="array" ref="FU43">IF(ISNUMBER($AO43),_xlfn.PERCENTILE.EXC(IF(ISNUMBER(FM43:FT43),FM43:FT43),0.25),#N/A)</f>
        <v>6.3566738190249303</v>
      </c>
      <c r="FV43" s="5">
        <f t="array" ref="FV43">IF(ISNUMBER($AO43),_xlfn.PERCENTILE.EXC(IF(ISNUMBER(FM43:FT43),FM43:FT43),0.5),#N/A)</f>
        <v>8.2096273932169215</v>
      </c>
      <c r="FW43" s="5">
        <f t="array" ref="FW43">IF(ISNUMBER($AO43),_xlfn.PERCENTILE.EXC(IF(ISNUMBER(FM43:FT43),FM43:FT43),0.75),#N/A)</f>
        <v>11.05117701823044</v>
      </c>
      <c r="FY43" s="4" t="s">
        <v>46</v>
      </c>
      <c r="FZ43" s="5">
        <f t="shared" si="24"/>
        <v>11.633597382242886</v>
      </c>
      <c r="GA43" s="5">
        <f t="shared" si="24"/>
        <v>14.891907776151852</v>
      </c>
      <c r="GB43" s="5">
        <f t="shared" si="24"/>
        <v>15.462511967753134</v>
      </c>
      <c r="GC43" s="5">
        <f t="shared" si="11"/>
        <v>19.089906911796792</v>
      </c>
      <c r="GD43" s="5">
        <f t="shared" si="33"/>
        <v>12.927981684570872</v>
      </c>
      <c r="GE43" s="5">
        <f t="shared" si="33"/>
        <v>9.8517544869291953</v>
      </c>
      <c r="GF43" s="5">
        <f t="shared" si="33"/>
        <v>21.824750173740085</v>
      </c>
      <c r="GG43" s="5">
        <f t="shared" si="33"/>
        <v>12.725166155848253</v>
      </c>
      <c r="GH43" s="5">
        <f t="array" ref="GH43">IF(ISNUMBER($BB43),_xlfn.PERCENTILE.EXC(IF(ISNUMBER(FZ43:GG43),FZ43:GG43),0.25),#N/A)</f>
        <v>11.906489575644228</v>
      </c>
      <c r="GI43" s="5">
        <f t="array" ref="GI43">IF(ISNUMBER($BB43),_xlfn.PERCENTILE.EXC(IF(ISNUMBER(FZ43:GG43),FZ43:GG43),0.5),#N/A)</f>
        <v>13.909944730361362</v>
      </c>
      <c r="GJ43" s="5">
        <f t="array" ref="GJ43">IF(ISNUMBER($BB43),_xlfn.PERCENTILE.EXC(IF(ISNUMBER(FZ43:GG43),FZ43:GG43),0.75),#N/A)</f>
        <v>18.183058175785877</v>
      </c>
      <c r="GL43" s="4" t="s">
        <v>46</v>
      </c>
      <c r="GM43" s="5">
        <f t="shared" si="25"/>
        <v>26.563789434005322</v>
      </c>
      <c r="GN43" s="5">
        <f t="shared" si="25"/>
        <v>25.666547934093192</v>
      </c>
      <c r="GO43" s="5">
        <f t="shared" si="25"/>
        <v>20.686388467760334</v>
      </c>
      <c r="GP43" s="5">
        <f t="shared" si="13"/>
        <v>18.160894546960343</v>
      </c>
      <c r="GQ43" s="5">
        <f t="shared" si="34"/>
        <v>21.966622046973196</v>
      </c>
      <c r="GR43" s="5">
        <f t="shared" si="34"/>
        <v>25.86914058355201</v>
      </c>
      <c r="GS43" s="5">
        <f t="shared" si="34"/>
        <v>15.735459752210694</v>
      </c>
      <c r="GT43" s="5">
        <f t="shared" si="34"/>
        <v>10.710223746707015</v>
      </c>
      <c r="GU43" s="5">
        <f t="array" ref="GU43">IF(ISNUMBER($BO43),_xlfn.PERCENTILE.EXC(IF(ISNUMBER(GM43:GT43),GM43:GT43),0.25),#N/A)</f>
        <v>16.341818450898106</v>
      </c>
      <c r="GV43" s="5">
        <f t="array" ref="GV43">IF(ISNUMBER($BO43),_xlfn.PERCENTILE.EXC(IF(ISNUMBER(GM43:GT43),GM43:GT43),0.5),#N/A)</f>
        <v>21.326505257366765</v>
      </c>
      <c r="GW43" s="5">
        <f t="array" ref="GW43">IF(ISNUMBER($BO43),_xlfn.PERCENTILE.EXC(IF(ISNUMBER(GM43:GT43),GM43:GT43),0.75),#N/A)</f>
        <v>25.818492421187305</v>
      </c>
      <c r="GY43" s="4" t="s">
        <v>46</v>
      </c>
      <c r="GZ43" s="5">
        <f t="shared" si="26"/>
        <v>5.2667167208460341</v>
      </c>
      <c r="HA43" s="5">
        <f t="shared" si="26"/>
        <v>11.635551883363121</v>
      </c>
      <c r="HB43" s="5">
        <f t="shared" si="26"/>
        <v>9.508296417078995</v>
      </c>
      <c r="HC43" s="5">
        <f t="shared" si="15"/>
        <v>10.797263028197332</v>
      </c>
      <c r="HD43" s="5">
        <f t="shared" si="35"/>
        <v>11.507507413733128</v>
      </c>
      <c r="HE43" s="5">
        <f t="shared" si="35"/>
        <v>14.010367772929246</v>
      </c>
      <c r="HF43" s="5">
        <f t="shared" si="35"/>
        <v>7.3917419540367604</v>
      </c>
      <c r="HG43" s="5">
        <f t="shared" si="35"/>
        <v>6.3358246905135669</v>
      </c>
      <c r="HH43" s="5">
        <f t="array" ref="HH43">IF(ISNUMBER($CB43),_xlfn.PERCENTILE.EXC(IF(ISNUMBER(GZ43:HG43),GZ43:HG43),0.25),#N/A)</f>
        <v>6.5998040063943648</v>
      </c>
      <c r="HI43" s="5">
        <f t="array" ref="HI43">IF(ISNUMBER($CB43),_xlfn.PERCENTILE.EXC(IF(ISNUMBER(GZ43:HG43),GZ43:HG43),0.5),#N/A)</f>
        <v>10.152779722638163</v>
      </c>
      <c r="HJ43" s="5">
        <f t="array" ref="HJ43">IF(ISNUMBER($CB43),_xlfn.PERCENTILE.EXC(IF(ISNUMBER(GZ43:HG43),GZ43:HG43),0.75),#N/A)</f>
        <v>11.603540765955623</v>
      </c>
      <c r="HL43" s="4" t="s">
        <v>46</v>
      </c>
      <c r="HM43" s="5">
        <f t="shared" si="27"/>
        <v>3.7818596268342008</v>
      </c>
      <c r="HN43" s="5">
        <f t="shared" si="27"/>
        <v>13.098145770425957</v>
      </c>
      <c r="HO43" s="5">
        <f t="shared" si="27"/>
        <v>8.5890178416431837</v>
      </c>
      <c r="HP43" s="5" t="e">
        <f t="shared" si="27"/>
        <v>#N/A</v>
      </c>
      <c r="HQ43" s="5">
        <f t="shared" si="27"/>
        <v>9.9804090577595659</v>
      </c>
      <c r="HR43" s="5">
        <f t="shared" si="27"/>
        <v>17.664319441036479</v>
      </c>
      <c r="HS43" s="5">
        <f t="shared" si="27"/>
        <v>3.7647679072108127</v>
      </c>
      <c r="HT43" s="5">
        <f t="shared" si="27"/>
        <v>6.7448457552178542</v>
      </c>
      <c r="HU43" s="5">
        <f t="array" ref="HU43">IF(ISNUMBER($CO43),_xlfn.PERCENTILE.EXC(IF(ISNUMBER(HM43:HT43),HM43:HT43),0.25),#N/A)</f>
        <v>3.7818596268342008</v>
      </c>
      <c r="HV43" s="5">
        <f t="array" ref="HV43">IF(ISNUMBER($CO43),_xlfn.PERCENTILE.EXC(IF(ISNUMBER(HM43:HT43),HM43:HT43),0.5),#N/A)</f>
        <v>8.5890178416431837</v>
      </c>
      <c r="HW43" s="5">
        <f t="array" ref="HW43">IF(ISNUMBER($CO43),_xlfn.PERCENTILE.EXC(IF(ISNUMBER(HM43:HT43),HM43:HT43),0.75),#N/A)</f>
        <v>13.098145770425957</v>
      </c>
      <c r="IB43" s="4" t="s">
        <v>46</v>
      </c>
      <c r="IC43" s="5">
        <f t="shared" si="28"/>
        <v>100</v>
      </c>
      <c r="ID43" s="5">
        <f t="shared" si="28"/>
        <v>100</v>
      </c>
      <c r="IE43" s="5">
        <f t="shared" si="28"/>
        <v>100.00000000000001</v>
      </c>
      <c r="IF43" s="5" t="e">
        <f t="shared" si="28"/>
        <v>#N/A</v>
      </c>
      <c r="IG43" s="5">
        <f t="shared" si="28"/>
        <v>100.00000000000003</v>
      </c>
      <c r="IH43" s="5">
        <f t="shared" si="28"/>
        <v>100</v>
      </c>
      <c r="II43" s="5">
        <f t="shared" si="28"/>
        <v>100</v>
      </c>
      <c r="IJ43" s="5">
        <f t="shared" si="28"/>
        <v>99.999999999999986</v>
      </c>
    </row>
    <row r="44" spans="1:244" x14ac:dyDescent="0.25">
      <c r="A44" s="4" t="s">
        <v>47</v>
      </c>
      <c r="B44" s="5">
        <f>100*'C'!C47/'Total GDP'!C47</f>
        <v>61.233469694368857</v>
      </c>
      <c r="C44" s="5">
        <f>100*'C'!D47/'Total GDP'!F47</f>
        <v>53.154133458812453</v>
      </c>
      <c r="D44" s="5">
        <f>100*'C'!E47/'Total GDP'!I47</f>
        <v>53.710808120068137</v>
      </c>
      <c r="E44" s="5">
        <f>100*'C'!F47/'Total GDP'!L47</f>
        <v>57.452248200714713</v>
      </c>
      <c r="F44" s="5">
        <f>100*'C'!G47/'Total GDP'!O47</f>
        <v>56.65171856837123</v>
      </c>
      <c r="G44" s="5">
        <f>100*'C'!H47/'Total GDP'!R47</f>
        <v>50.363239926947877</v>
      </c>
      <c r="H44" s="5">
        <f>100*'C'!I47/'Total GDP'!U47</f>
        <v>58.183022489895798</v>
      </c>
      <c r="I44" s="5">
        <f>100*'C'!J47/'Total GDP'!X47</f>
        <v>61.638607011070114</v>
      </c>
      <c r="J44" s="5">
        <f t="array" ref="J44">IF(ISNUMBER($B44),_xlfn.PERCENTILE.EXC(IF(ISNUMBER(B44:I44),B44:I44),0.25),#N/A)</f>
        <v>53.29330212412637</v>
      </c>
      <c r="K44" s="5">
        <f t="array" ref="K44">IF(ISNUMBER($B44),_xlfn.PERCENTILE.EXC(IF(ISNUMBER(B44:I44),B44:I44),0.5),#N/A)</f>
        <v>57.051983384542972</v>
      </c>
      <c r="L44" s="5">
        <f t="array" ref="L44">IF(ISNUMBER($B44),_xlfn.PERCENTILE.EXC(IF(ISNUMBER(B44:I44),B44:I44),0.75),#N/A)</f>
        <v>60.470857893250596</v>
      </c>
      <c r="N44" s="4" t="s">
        <v>47</v>
      </c>
      <c r="O44" s="5">
        <f>100*I!C47/'Total GDP'!C47</f>
        <v>14.434016229059347</v>
      </c>
      <c r="P44" s="5">
        <f>100*I!D47/'Total GDP'!F47</f>
        <v>14.785633620562889</v>
      </c>
      <c r="Q44" s="5">
        <f>100*I!E47/'Total GDP'!I47</f>
        <v>26.434393428948113</v>
      </c>
      <c r="R44" s="5" t="e">
        <f>100*I!F47/'Total GDP'!L47</f>
        <v>#N/A</v>
      </c>
      <c r="S44" s="5">
        <f>100*I!G47/'Total GDP'!O47</f>
        <v>23.718597535994174</v>
      </c>
      <c r="T44" s="5">
        <f>100*I!H47/'Total GDP'!R47</f>
        <v>18.05388844733454</v>
      </c>
      <c r="U44" s="5">
        <f>100*I!I47/'Total GDP'!U47</f>
        <v>34.634562192197535</v>
      </c>
      <c r="V44" s="5">
        <f>100*I!J47/'Total GDP'!X47</f>
        <v>25.24633590867159</v>
      </c>
      <c r="W44" s="5">
        <f t="array" ref="W44">IF(ISNUMBER($O44),_xlfn.PERCENTILE.EXC(IF(ISNUMBER(O44:V44),O44:V44),0.25),#N/A)</f>
        <v>14.785633620562889</v>
      </c>
      <c r="X44" s="5">
        <f t="array" ref="X44">IF(ISNUMBER($O44),_xlfn.PERCENTILE.EXC(IF(ISNUMBER(O44:V44),O44:V44),0.5),#N/A)</f>
        <v>23.718597535994174</v>
      </c>
      <c r="Y44" s="5">
        <f t="array" ref="Y44">IF(ISNUMBER($O44),_xlfn.PERCENTILE.EXC(IF(ISNUMBER(O44:V44),O44:V44),0.75),#N/A)</f>
        <v>26.434393428948113</v>
      </c>
      <c r="AA44" s="4" t="s">
        <v>47</v>
      </c>
      <c r="AB44" s="5">
        <f>100*'Total GFCF'!C47/'Total GDP'!C47</f>
        <v>17.605763364032978</v>
      </c>
      <c r="AC44" s="5">
        <f>100*'Total GFCF'!D47/'Total GDP'!F47</f>
        <v>20.700526424139046</v>
      </c>
      <c r="AD44" s="5">
        <f>100*'Total GFCF'!E47/'Total GDP'!I47</f>
        <v>24.65513211703621</v>
      </c>
      <c r="AE44" s="5">
        <f>100*'Total GFCF'!F47/'Total GDP'!L47</f>
        <v>24.688050914982071</v>
      </c>
      <c r="AF44" s="5">
        <f>100*'Total GFCF'!G47/'Total GDP'!O47</f>
        <v>25.936918006741223</v>
      </c>
      <c r="AG44" s="5">
        <f>100*'Total GFCF'!H47/'Total GDP'!R47</f>
        <v>17.089500393550015</v>
      </c>
      <c r="AH44" s="5">
        <f>100*'Total GFCF'!I47/'Total GDP'!U47</f>
        <v>32.143930426676313</v>
      </c>
      <c r="AI44" s="5">
        <f>100*'Total GFCF'!J47/'Total GDP'!X47</f>
        <v>24.18905673431734</v>
      </c>
      <c r="AJ44" s="5">
        <f t="array" ref="AJ44">IF(ISNUMBER($AB44),_xlfn.PERCENTILE.EXC(IF(ISNUMBER(AB44:AI44),AB44:AI44),0.25),#N/A)</f>
        <v>18.379454129059496</v>
      </c>
      <c r="AK44" s="5">
        <f t="array" ref="AK44">IF(ISNUMBER($AB44),_xlfn.PERCENTILE.EXC(IF(ISNUMBER(AB44:AI44),AB44:AI44),0.5),#N/A)</f>
        <v>24.422094425676775</v>
      </c>
      <c r="AL44" s="5">
        <f t="array" ref="AL44">IF(ISNUMBER($AB44),_xlfn.PERCENTILE.EXC(IF(ISNUMBER(AB44:AI44),AB44:AI44),0.75),#N/A)</f>
        <v>25.624701233801435</v>
      </c>
      <c r="AN44" s="4" t="s">
        <v>47</v>
      </c>
      <c r="AO44" s="5">
        <f>100*'Housing Investment'!C47/'Total GDP'!C47</f>
        <v>5.828117112998374</v>
      </c>
      <c r="AP44" s="5">
        <f>100*'Housing Investment'!D47/'Total GDP'!F47</f>
        <v>7.1837779019498269</v>
      </c>
      <c r="AQ44" s="5">
        <f>100*'Housing Investment'!E47/'Total GDP'!I47</f>
        <v>9.105700085353428</v>
      </c>
      <c r="AR44" s="5">
        <f>100*'Housing Investment'!F47/'Total GDP'!L47</f>
        <v>6.4495735547305877</v>
      </c>
      <c r="AS44" s="5">
        <f>100*'Housing Investment'!G47/'Total GDP'!O47</f>
        <v>11.517303731561967</v>
      </c>
      <c r="AT44" s="5">
        <f>100*'Housing Investment'!H47/'Total GDP'!R47</f>
        <v>7.0609992898779712</v>
      </c>
      <c r="AU44" s="5">
        <f>100*'Housing Investment'!I47/'Total GDP'!U47</f>
        <v>9.1725901711734359</v>
      </c>
      <c r="AV44" s="5">
        <f>100*'Housing Investment'!J47/'Total GDP'!X47</f>
        <v>10.981319188191881</v>
      </c>
      <c r="AW44" s="5">
        <f t="array" ref="AW44">IF(ISNUMBER($AO44),_xlfn.PERCENTILE.EXC(IF(ISNUMBER(AO44:AV44),AO44:AV44),0.25),#N/A)</f>
        <v>6.602429988517434</v>
      </c>
      <c r="AX44" s="5">
        <f t="array" ref="AX44">IF(ISNUMBER($AO44),_xlfn.PERCENTILE.EXC(IF(ISNUMBER(AO44:AV44),AO44:AV44),0.5),#N/A)</f>
        <v>8.144738993651627</v>
      </c>
      <c r="AY44" s="5">
        <f t="array" ref="AY44">IF(ISNUMBER($AO44),_xlfn.PERCENTILE.EXC(IF(ISNUMBER(AO44:AV44),AO44:AV44),0.75),#N/A)</f>
        <v>10.52913693393727</v>
      </c>
      <c r="BA44" s="4" t="s">
        <v>47</v>
      </c>
      <c r="BB44" s="5">
        <f>100*'Total Non-Res GFCF'!C47/'Total GDP'!C47</f>
        <v>11.777642002144841</v>
      </c>
      <c r="BC44" s="5">
        <f>100*'Total Non-Res GFCF'!D47/'Total GDP'!F47</f>
        <v>13.516807340528775</v>
      </c>
      <c r="BD44" s="5">
        <f>100*'Total Non-Res GFCF'!E47/'Total GDP'!I47</f>
        <v>15.549483682774488</v>
      </c>
      <c r="BE44" s="5">
        <f>100*'Total Non-Res GFCF'!F47/'Total GDP'!L47</f>
        <v>18.373213185947154</v>
      </c>
      <c r="BF44" s="5">
        <f>100*'Total Non-Res GFCF'!G47/'Total GDP'!O47</f>
        <v>14.419517059303075</v>
      </c>
      <c r="BG44" s="5">
        <f>100*'Total Non-Res GFCF'!H47/'Total GDP'!R47</f>
        <v>10.028501103672044</v>
      </c>
      <c r="BH44" s="5">
        <f>100*'Total Non-Res GFCF'!I47/'Total GDP'!U47</f>
        <v>22.971340255502881</v>
      </c>
      <c r="BI44" s="5">
        <f>100*'Total Non-Res GFCF'!J47/'Total GDP'!X47</f>
        <v>13.207824031365313</v>
      </c>
      <c r="BJ44" s="5">
        <f t="array" ref="BJ44">IF(ISNUMBER($BB44),_xlfn.PERCENTILE.EXC(IF(ISNUMBER(BB44:BI44),BB44:BI44),0.25),#N/A)</f>
        <v>12.13518750944996</v>
      </c>
      <c r="BK44" s="5">
        <f t="array" ref="BK44">IF(ISNUMBER($BB44),_xlfn.PERCENTILE.EXC(IF(ISNUMBER(BB44:BI44),BB44:BI44),0.5),#N/A)</f>
        <v>13.968162199915925</v>
      </c>
      <c r="BL44" s="5">
        <f t="array" ref="BL44">IF(ISNUMBER($BB44),_xlfn.PERCENTILE.EXC(IF(ISNUMBER(BB44:BI44),BB44:BI44),0.75),#N/A)</f>
        <v>17.667280810153986</v>
      </c>
      <c r="BN44" s="4" t="s">
        <v>47</v>
      </c>
      <c r="BO44" s="5">
        <f>100*G!C47/'Total GDP'!C47</f>
        <v>26.441733275095221</v>
      </c>
      <c r="BP44" s="5">
        <f>100*G!D47/'Total GDP'!F47</f>
        <v>23.884363144428431</v>
      </c>
      <c r="BQ44" s="5">
        <f>100*G!E47/'Total GDP'!I47</f>
        <v>20.607365187422442</v>
      </c>
      <c r="BR44" s="5">
        <f>100*G!F47/'Total GDP'!L47</f>
        <v>18.18151484955272</v>
      </c>
      <c r="BS44" s="5">
        <f>100*G!G47/'Total GDP'!O47</f>
        <v>20.735590871151466</v>
      </c>
      <c r="BT44" s="5">
        <f>100*G!H47/'Total GDP'!R47</f>
        <v>26.63900590613688</v>
      </c>
      <c r="BU44" s="5">
        <f>100*G!I47/'Total GDP'!U47</f>
        <v>16.295514900245934</v>
      </c>
      <c r="BV44" s="5">
        <f>100*G!J47/'Total GDP'!X47</f>
        <v>10.665648062730627</v>
      </c>
      <c r="BW44" s="5">
        <f t="array" ref="BW44">IF(ISNUMBER($BO44),_xlfn.PERCENTILE.EXC(IF(ISNUMBER(BO44:BV44),BO44:BV44),0.25),#N/A)</f>
        <v>16.767014887572628</v>
      </c>
      <c r="BX44" s="5">
        <f t="array" ref="BX44">IF(ISNUMBER($BO44),_xlfn.PERCENTILE.EXC(IF(ISNUMBER(BO44:BV44),BO44:BV44),0.5),#N/A)</f>
        <v>20.671478029286952</v>
      </c>
      <c r="BY44" s="5">
        <f t="array" ref="BY44">IF(ISNUMBER($BO44),_xlfn.PERCENTILE.EXC(IF(ISNUMBER(BO44:BV44),BO44:BV44),0.75),#N/A)</f>
        <v>25.802390742428521</v>
      </c>
      <c r="CA44" s="4" t="s">
        <v>47</v>
      </c>
      <c r="CB44" s="5">
        <f>100*IMP!C47/'Total GDP'!C47</f>
        <v>5.2940104250759275</v>
      </c>
      <c r="CC44" s="5">
        <f>100*IMP!D47/'Total GDP'!F47</f>
        <v>10.74434608710996</v>
      </c>
      <c r="CD44" s="5">
        <f>100*IMP!E47/'Total GDP'!I47</f>
        <v>9.5435722153282363</v>
      </c>
      <c r="CE44" s="5">
        <f>100*IMP!F47/'Total GDP'!L47</f>
        <v>12.456314172304184</v>
      </c>
      <c r="CF44" s="5">
        <f>100*IMP!G47/'Total GDP'!O47</f>
        <v>11.317872305557831</v>
      </c>
      <c r="CG44" s="5">
        <f>100*IMP!H47/'Total GDP'!R47</f>
        <v>13.481156748372397</v>
      </c>
      <c r="CH44" s="5">
        <f>100*IMP!I47/'Total GDP'!U47</f>
        <v>7.8472379807544881</v>
      </c>
      <c r="CI44" s="5">
        <f>100*IMP!J47/'Total GDP'!X47</f>
        <v>6.4655788745387461</v>
      </c>
      <c r="CJ44" s="5">
        <f t="array" ref="CJ44">IF(ISNUMBER($CB44),_xlfn.PERCENTILE.EXC(IF(ISNUMBER(CB44:CI44),CB44:CI44),0.25),#N/A)</f>
        <v>6.8109936510926818</v>
      </c>
      <c r="CK44" s="5">
        <f t="array" ref="CK44">IF(ISNUMBER($CB44),_xlfn.PERCENTILE.EXC(IF(ISNUMBER(CB44:CI44),CB44:CI44),0.5),#N/A)</f>
        <v>10.143959151219098</v>
      </c>
      <c r="CL44" s="5">
        <f t="array" ref="CL44">IF(ISNUMBER($CB44),_xlfn.PERCENTILE.EXC(IF(ISNUMBER(CB44:CI44),CB44:CI44),0.75),#N/A)</f>
        <v>12.171703705617595</v>
      </c>
      <c r="CN44" s="4" t="s">
        <v>47</v>
      </c>
      <c r="CO44" s="5">
        <f>100*EXP!C47/'Total GDP'!C47</f>
        <v>3.8437368815528505</v>
      </c>
      <c r="CP44" s="5">
        <f>100*EXP!D47/'Total GDP'!F47</f>
        <v>12.427138781872188</v>
      </c>
      <c r="CQ44" s="5">
        <f>100*EXP!E47/'Total GDP'!I47</f>
        <v>8.8669429139221663</v>
      </c>
      <c r="CR44" s="5">
        <f>100*EXP!F47/'Total GDP'!L47</f>
        <v>11.50874297058353</v>
      </c>
      <c r="CS44" s="5">
        <f>100*EXP!G47/'Total GDP'!O47</f>
        <v>10.407931704458182</v>
      </c>
      <c r="CT44" s="5">
        <f>100*EXP!H47/'Total GDP'!R47</f>
        <v>18.187976421639284</v>
      </c>
      <c r="CU44" s="5">
        <f>100*EXP!I47/'Total GDP'!U47</f>
        <v>4.0901313086089628</v>
      </c>
      <c r="CV44" s="5">
        <f>100*EXP!J47/'Total GDP'!X47</f>
        <v>6.8719441881918826</v>
      </c>
      <c r="CW44" s="5">
        <f t="array" ref="CW44">IF(ISNUMBER($CO44),_xlfn.PERCENTILE.EXC(IF(ISNUMBER(CO44:CV44),CO44:CV44),0.25),#N/A)</f>
        <v>4.7855845285046925</v>
      </c>
      <c r="CX44" s="5">
        <f t="array" ref="CX44">IF(ISNUMBER($CO44),_xlfn.PERCENTILE.EXC(IF(ISNUMBER(CO44:CV44),CO44:CV44),0.5),#N/A)</f>
        <v>9.6374373091901742</v>
      </c>
      <c r="CY44" s="5">
        <f t="array" ref="CY44">IF(ISNUMBER($CO44),_xlfn.PERCENTILE.EXC(IF(ISNUMBER(CO44:CV44),CO44:CV44),0.75),#N/A)</f>
        <v>12.197539829050022</v>
      </c>
      <c r="DC44" s="4" t="s">
        <v>47</v>
      </c>
      <c r="DD44" s="5">
        <f t="shared" si="18"/>
        <v>99.999975866483751</v>
      </c>
      <c r="DE44" s="5">
        <f t="shared" si="18"/>
        <v>100.00028413934191</v>
      </c>
      <c r="DF44" s="5">
        <f t="shared" si="18"/>
        <v>100.0002094942808</v>
      </c>
      <c r="DG44" s="5">
        <f t="shared" si="18"/>
        <v>100.5457531911274</v>
      </c>
      <c r="DH44" s="5">
        <f t="shared" si="18"/>
        <v>99.999625183392425</v>
      </c>
      <c r="DI44" s="5">
        <f t="shared" si="18"/>
        <v>100</v>
      </c>
      <c r="DJ44" s="5">
        <f t="shared" si="18"/>
        <v>100.00000000000003</v>
      </c>
      <c r="DK44" s="5">
        <f t="shared" si="18"/>
        <v>100.00035753870358</v>
      </c>
      <c r="DM44" s="4" t="s">
        <v>47</v>
      </c>
      <c r="DN44" s="5">
        <f t="shared" si="19"/>
        <v>100.65894565500035</v>
      </c>
      <c r="DO44" s="5">
        <f t="shared" si="19"/>
        <v>93.506922918566005</v>
      </c>
      <c r="DP44" s="5">
        <f t="shared" si="19"/>
        <v>100.07593743503261</v>
      </c>
      <c r="DQ44" s="5" t="e">
        <f t="shared" si="19"/>
        <v>#N/A</v>
      </c>
      <c r="DR44" s="5">
        <f t="shared" si="19"/>
        <v>100.19596637441721</v>
      </c>
      <c r="DS44" s="5">
        <f t="shared" si="19"/>
        <v>99.762953953686178</v>
      </c>
      <c r="DT44" s="5">
        <f t="shared" si="19"/>
        <v>105.35599291019373</v>
      </c>
      <c r="DU44" s="5">
        <f t="shared" si="19"/>
        <v>97.956956296125469</v>
      </c>
      <c r="DY44" s="4" t="s">
        <v>47</v>
      </c>
      <c r="DZ44" s="5">
        <f t="shared" si="20"/>
        <v>60.832615815628721</v>
      </c>
      <c r="EA44" s="5">
        <f t="shared" si="20"/>
        <v>56.845131675548458</v>
      </c>
      <c r="EB44" s="5">
        <f t="shared" si="20"/>
        <v>53.670052458850229</v>
      </c>
      <c r="EC44" s="5">
        <f t="shared" si="3"/>
        <v>57.452248200714713</v>
      </c>
      <c r="ED44" s="5">
        <f t="shared" si="29"/>
        <v>56.540917382514493</v>
      </c>
      <c r="EE44" s="5">
        <f t="shared" si="29"/>
        <v>50.482907663628772</v>
      </c>
      <c r="EF44" s="5">
        <f t="shared" si="29"/>
        <v>55.225166488147913</v>
      </c>
      <c r="EG44" s="5">
        <f t="shared" si="29"/>
        <v>62.924175415103349</v>
      </c>
      <c r="EH44" s="5">
        <f t="array" ref="EH44">IF(ISNUMBER($B44),_xlfn.PERCENTILE.EXC(IF(ISNUMBER(DZ44:EG44),DZ44:EG44),0.25),#N/A)</f>
        <v>54.058830966174654</v>
      </c>
      <c r="EI44" s="5">
        <f t="array" ref="EI44">IF(ISNUMBER($B44),_xlfn.PERCENTILE.EXC(IF(ISNUMBER(DZ44:EG44),DZ44:EG44),0.5),#N/A)</f>
        <v>56.693024529031476</v>
      </c>
      <c r="EJ44" s="5">
        <f t="array" ref="EJ44">IF(ISNUMBER($B44),_xlfn.PERCENTILE.EXC(IF(ISNUMBER(DZ44:EG44),DZ44:EG44),0.75),#N/A)</f>
        <v>59.987523911900219</v>
      </c>
      <c r="EL44" s="4" t="s">
        <v>47</v>
      </c>
      <c r="EM44" s="5">
        <f t="shared" si="21"/>
        <v>14.339526541963458</v>
      </c>
      <c r="EN44" s="5">
        <f t="shared" si="21"/>
        <v>15.812341117715434</v>
      </c>
      <c r="EO44" s="5">
        <f t="shared" si="21"/>
        <v>26.41433506042231</v>
      </c>
      <c r="EP44" s="5" t="e">
        <f t="shared" si="5"/>
        <v>#N/A</v>
      </c>
      <c r="EQ44" s="5">
        <f t="shared" si="30"/>
        <v>23.672207968294202</v>
      </c>
      <c r="ER44" s="5">
        <f t="shared" si="30"/>
        <v>18.09678616344485</v>
      </c>
      <c r="ES44" s="5">
        <f t="shared" si="30"/>
        <v>32.873841568481353</v>
      </c>
      <c r="ET44" s="5">
        <f t="shared" si="30"/>
        <v>25.772887259125842</v>
      </c>
      <c r="EU44" s="5">
        <f t="array" ref="EU44">IF(ISNUMBER($O44),_xlfn.PERCENTILE.EXC(IF(ISNUMBER(EM44:ET44),EM44:ET44),0.25),#N/A)</f>
        <v>15.812341117715434</v>
      </c>
      <c r="EV44" s="5">
        <f t="array" ref="EV44">IF(ISNUMBER($O44),_xlfn.PERCENTILE.EXC(IF(ISNUMBER(EM44:ET44),EM44:ET44),0.5),#N/A)</f>
        <v>23.672207968294202</v>
      </c>
      <c r="EW44" s="5">
        <f t="array" ref="EW44">IF(ISNUMBER($O44),_xlfn.PERCENTILE.EXC(IF(ISNUMBER(EM44:ET44),EM44:ET44),0.75),#N/A)</f>
        <v>26.41433506042231</v>
      </c>
      <c r="EY44" s="4" t="s">
        <v>47</v>
      </c>
      <c r="EZ44" s="5">
        <f t="shared" si="22"/>
        <v>17.490510405677384</v>
      </c>
      <c r="FA44" s="5">
        <f t="shared" si="22"/>
        <v>22.137961316689754</v>
      </c>
      <c r="FB44" s="5">
        <f t="shared" si="22"/>
        <v>24.636423848681758</v>
      </c>
      <c r="FC44" s="5">
        <f t="shared" si="7"/>
        <v>24.688050914982071</v>
      </c>
      <c r="FD44" s="5">
        <f t="shared" si="31"/>
        <v>25.886189779156254</v>
      </c>
      <c r="FE44" s="5">
        <f t="shared" si="31"/>
        <v>17.130106634055384</v>
      </c>
      <c r="FF44" s="5">
        <f t="shared" si="31"/>
        <v>30.509826293484839</v>
      </c>
      <c r="FG44" s="5">
        <f t="shared" si="31"/>
        <v>24.693556893696687</v>
      </c>
      <c r="FH44" s="5">
        <f t="array" ref="FH44">IF(ISNUMBER($AB44),_xlfn.PERCENTILE.EXC(IF(ISNUMBER(EZ44:FG44),EZ44:FG44),0.25),#N/A)</f>
        <v>18.652373133430476</v>
      </c>
      <c r="FI44" s="5">
        <f t="array" ref="FI44">IF(ISNUMBER($AB44),_xlfn.PERCENTILE.EXC(IF(ISNUMBER(EZ44:FG44),EZ44:FG44),0.5),#N/A)</f>
        <v>24.662237381831915</v>
      </c>
      <c r="FJ44" s="5">
        <f t="array" ref="FJ44">IF(ISNUMBER($AB44),_xlfn.PERCENTILE.EXC(IF(ISNUMBER(EZ44:FG44),EZ44:FG44),0.75),#N/A)</f>
        <v>25.588031557791361</v>
      </c>
      <c r="FL44" s="4" t="s">
        <v>47</v>
      </c>
      <c r="FM44" s="5">
        <f t="shared" si="23"/>
        <v>5.7899643941967467</v>
      </c>
      <c r="FN44" s="5">
        <f t="shared" si="23"/>
        <v>7.6826160863042068</v>
      </c>
      <c r="FO44" s="5">
        <f t="shared" si="23"/>
        <v>9.0987906970790799</v>
      </c>
      <c r="FP44" s="5">
        <f t="shared" si="9"/>
        <v>6.4495735547305877</v>
      </c>
      <c r="FQ44" s="5">
        <f t="shared" si="32"/>
        <v>11.494777832196897</v>
      </c>
      <c r="FR44" s="5">
        <f t="shared" si="32"/>
        <v>7.0777768801392558</v>
      </c>
      <c r="FS44" s="5">
        <f t="shared" si="32"/>
        <v>8.7062823080147158</v>
      </c>
      <c r="FT44" s="5">
        <f t="shared" si="32"/>
        <v>11.210351570127571</v>
      </c>
      <c r="FU44" s="5">
        <f t="array" ref="FU44">IF(ISNUMBER($AO44),_xlfn.PERCENTILE.EXC(IF(ISNUMBER(FM44:FT44),FM44:FT44),0.25),#N/A)</f>
        <v>6.6066243860827552</v>
      </c>
      <c r="FV44" s="5">
        <f t="array" ref="FV44">IF(ISNUMBER($AO44),_xlfn.PERCENTILE.EXC(IF(ISNUMBER(FM44:FT44),FM44:FT44),0.5),#N/A)</f>
        <v>8.1944491971594609</v>
      </c>
      <c r="FW44" s="5">
        <f t="array" ref="FW44">IF(ISNUMBER($AO44),_xlfn.PERCENTILE.EXC(IF(ISNUMBER(FM44:FT44),FM44:FT44),0.75),#N/A)</f>
        <v>10.682461351865449</v>
      </c>
      <c r="FY44" s="4" t="s">
        <v>47</v>
      </c>
      <c r="FZ44" s="5">
        <f t="shared" si="24"/>
        <v>11.700541790405465</v>
      </c>
      <c r="GA44" s="5">
        <f t="shared" si="24"/>
        <v>14.455408133043147</v>
      </c>
      <c r="GB44" s="5">
        <f t="shared" si="24"/>
        <v>15.53768476350163</v>
      </c>
      <c r="GC44" s="5">
        <f t="shared" si="11"/>
        <v>18.373213185947154</v>
      </c>
      <c r="GD44" s="5">
        <f t="shared" si="33"/>
        <v>14.391314921220996</v>
      </c>
      <c r="GE44" s="5">
        <f t="shared" si="33"/>
        <v>10.05232975391613</v>
      </c>
      <c r="GF44" s="5">
        <f t="shared" si="33"/>
        <v>21.803543985470132</v>
      </c>
      <c r="GG44" s="5">
        <f t="shared" si="33"/>
        <v>13.483293612592297</v>
      </c>
      <c r="GH44" s="5">
        <f t="array" ref="GH44">IF(ISNUMBER($BB44),_xlfn.PERCENTILE.EXC(IF(ISNUMBER(FZ44:GG44),FZ44:GG44),0.25),#N/A)</f>
        <v>12.146229745952173</v>
      </c>
      <c r="GI44" s="5">
        <f t="array" ref="GI44">IF(ISNUMBER($BB44),_xlfn.PERCENTILE.EXC(IF(ISNUMBER(FZ44:GG44),FZ44:GG44),0.5),#N/A)</f>
        <v>14.423361527132071</v>
      </c>
      <c r="GJ44" s="5">
        <f t="array" ref="GJ44">IF(ISNUMBER($BB44),_xlfn.PERCENTILE.EXC(IF(ISNUMBER(FZ44:GG44),FZ44:GG44),0.75),#N/A)</f>
        <v>17.664331080335774</v>
      </c>
      <c r="GL44" s="4" t="s">
        <v>47</v>
      </c>
      <c r="GM44" s="5">
        <f t="shared" si="25"/>
        <v>26.268637231430901</v>
      </c>
      <c r="GN44" s="5">
        <f t="shared" si="25"/>
        <v>25.54288217272321</v>
      </c>
      <c r="GO44" s="5">
        <f t="shared" si="25"/>
        <v>20.591728357079194</v>
      </c>
      <c r="GP44" s="5">
        <f t="shared" si="13"/>
        <v>18.18151484955272</v>
      </c>
      <c r="GQ44" s="5">
        <f t="shared" si="34"/>
        <v>20.695035560279635</v>
      </c>
      <c r="GR44" s="5">
        <f t="shared" si="34"/>
        <v>26.702302658864468</v>
      </c>
      <c r="GS44" s="5">
        <f t="shared" si="34"/>
        <v>15.467098216364738</v>
      </c>
      <c r="GT44" s="5">
        <f t="shared" si="34"/>
        <v>10.888096635514277</v>
      </c>
      <c r="GU44" s="5">
        <f t="array" ref="GU44">IF(ISNUMBER($BO44),_xlfn.PERCENTILE.EXC(IF(ISNUMBER(GM44:GT44),GM44:GT44),0.25),#N/A)</f>
        <v>16.145702374661735</v>
      </c>
      <c r="GV44" s="5">
        <f t="array" ref="GV44">IF(ISNUMBER($BO44),_xlfn.PERCENTILE.EXC(IF(ISNUMBER(GM44:GT44),GM44:GT44),0.5),#N/A)</f>
        <v>20.643381958679413</v>
      </c>
      <c r="GW44" s="5">
        <f t="array" ref="GW44">IF(ISNUMBER($BO44),_xlfn.PERCENTILE.EXC(IF(ISNUMBER(GM44:GT44),GM44:GT44),0.75),#N/A)</f>
        <v>26.087198466753978</v>
      </c>
      <c r="GY44" s="4" t="s">
        <v>47</v>
      </c>
      <c r="GZ44" s="5">
        <f t="shared" si="26"/>
        <v>5.2593541394926593</v>
      </c>
      <c r="HA44" s="5">
        <f t="shared" si="26"/>
        <v>11.490428464282882</v>
      </c>
      <c r="HB44" s="5">
        <f t="shared" si="26"/>
        <v>9.5363305704967694</v>
      </c>
      <c r="HC44" s="5">
        <f t="shared" si="15"/>
        <v>12.456314172304184</v>
      </c>
      <c r="HD44" s="5">
        <f t="shared" si="35"/>
        <v>11.295736460352755</v>
      </c>
      <c r="HE44" s="5">
        <f t="shared" si="35"/>
        <v>13.513189229171052</v>
      </c>
      <c r="HF44" s="5">
        <f t="shared" si="35"/>
        <v>7.4483071764541524</v>
      </c>
      <c r="HG44" s="5">
        <f t="shared" si="35"/>
        <v>6.60042851371698</v>
      </c>
      <c r="HH44" s="5">
        <f t="array" ref="HH44">IF(ISNUMBER($CB44),_xlfn.PERCENTILE.EXC(IF(ISNUMBER(GZ44:HG44),GZ44:HG44),0.25),#N/A)</f>
        <v>6.8123981794012733</v>
      </c>
      <c r="HI44" s="5">
        <f t="array" ref="HI44">IF(ISNUMBER($CB44),_xlfn.PERCENTILE.EXC(IF(ISNUMBER(GZ44:HG44),GZ44:HG44),0.5),#N/A)</f>
        <v>10.416033515424761</v>
      </c>
      <c r="HJ44" s="5">
        <f t="array" ref="HJ44">IF(ISNUMBER($CB44),_xlfn.PERCENTILE.EXC(IF(ISNUMBER(GZ44:HG44),GZ44:HG44),0.75),#N/A)</f>
        <v>12.214842745298858</v>
      </c>
      <c r="HL44" s="4" t="s">
        <v>47</v>
      </c>
      <c r="HM44" s="5">
        <f t="shared" si="27"/>
        <v>3.8185745504695818</v>
      </c>
      <c r="HN44" s="5">
        <f t="shared" si="27"/>
        <v>13.290073498295763</v>
      </c>
      <c r="HO44" s="5">
        <f t="shared" si="27"/>
        <v>8.8602146941450499</v>
      </c>
      <c r="HP44" s="5" t="e">
        <f t="shared" si="27"/>
        <v>#N/A</v>
      </c>
      <c r="HQ44" s="5">
        <f t="shared" si="27"/>
        <v>10.38757554926444</v>
      </c>
      <c r="HR44" s="5">
        <f t="shared" si="27"/>
        <v>18.23119274323297</v>
      </c>
      <c r="HS44" s="5">
        <f t="shared" si="27"/>
        <v>3.8822009034601597</v>
      </c>
      <c r="HT44" s="5">
        <f t="shared" si="27"/>
        <v>7.0152692039735127</v>
      </c>
      <c r="HU44" s="5">
        <f t="array" ref="HU44">IF(ISNUMBER($CO44),_xlfn.PERCENTILE.EXC(IF(ISNUMBER(HM44:HT44),HM44:HT44),0.25),#N/A)</f>
        <v>3.8822009034601597</v>
      </c>
      <c r="HV44" s="5">
        <f t="array" ref="HV44">IF(ISNUMBER($CO44),_xlfn.PERCENTILE.EXC(IF(ISNUMBER(HM44:HT44),HM44:HT44),0.5),#N/A)</f>
        <v>8.8602146941450499</v>
      </c>
      <c r="HW44" s="5">
        <f t="array" ref="HW44">IF(ISNUMBER($CO44),_xlfn.PERCENTILE.EXC(IF(ISNUMBER(HM44:HT44),HM44:HT44),0.75),#N/A)</f>
        <v>13.290073498295763</v>
      </c>
      <c r="IB44" s="4" t="s">
        <v>47</v>
      </c>
      <c r="IC44" s="5">
        <f t="shared" si="28"/>
        <v>100</v>
      </c>
      <c r="ID44" s="5">
        <f t="shared" si="28"/>
        <v>99.999999999999986</v>
      </c>
      <c r="IE44" s="5">
        <f t="shared" si="28"/>
        <v>100</v>
      </c>
      <c r="IF44" s="5" t="e">
        <f t="shared" si="28"/>
        <v>#N/A</v>
      </c>
      <c r="IG44" s="5">
        <f t="shared" si="28"/>
        <v>100.00000000000001</v>
      </c>
      <c r="IH44" s="5">
        <f t="shared" si="28"/>
        <v>100.00000000000001</v>
      </c>
      <c r="II44" s="5">
        <f t="shared" si="28"/>
        <v>100</v>
      </c>
      <c r="IJ44" s="5">
        <f t="shared" si="28"/>
        <v>100</v>
      </c>
    </row>
    <row r="45" spans="1:244" x14ac:dyDescent="0.25">
      <c r="A45" s="4" t="s">
        <v>48</v>
      </c>
      <c r="B45" s="5">
        <f>100*'C'!C48/'Total GDP'!C48</f>
        <v>61.406981870836688</v>
      </c>
      <c r="C45" s="5">
        <f>100*'C'!D48/'Total GDP'!F48</f>
        <v>52.801933477788573</v>
      </c>
      <c r="D45" s="5">
        <f>100*'C'!E48/'Total GDP'!I48</f>
        <v>53.477083881163168</v>
      </c>
      <c r="E45" s="5">
        <f>100*'C'!F48/'Total GDP'!L48</f>
        <v>56.626945922004452</v>
      </c>
      <c r="F45" s="5">
        <f>100*'C'!G48/'Total GDP'!O48</f>
        <v>56.482798936721714</v>
      </c>
      <c r="G45" s="5">
        <f>100*'C'!H48/'Total GDP'!R48</f>
        <v>50.709740766054125</v>
      </c>
      <c r="H45" s="5">
        <f>100*'C'!I48/'Total GDP'!U48</f>
        <v>57.893715941396472</v>
      </c>
      <c r="I45" s="5">
        <f>100*'C'!J48/'Total GDP'!X48</f>
        <v>61.744922013291855</v>
      </c>
      <c r="J45" s="5">
        <f t="array" ref="J45">IF(ISNUMBER($B45),_xlfn.PERCENTILE.EXC(IF(ISNUMBER(B45:I45),B45:I45),0.25),#N/A)</f>
        <v>52.970721078632224</v>
      </c>
      <c r="K45" s="5">
        <f t="array" ref="K45">IF(ISNUMBER($B45),_xlfn.PERCENTILE.EXC(IF(ISNUMBER(B45:I45),B45:I45),0.5),#N/A)</f>
        <v>56.554872429363087</v>
      </c>
      <c r="L45" s="5">
        <f t="array" ref="L45">IF(ISNUMBER($B45),_xlfn.PERCENTILE.EXC(IF(ISNUMBER(B45:I45),B45:I45),0.75),#N/A)</f>
        <v>60.528665388476632</v>
      </c>
      <c r="N45" s="4" t="s">
        <v>48</v>
      </c>
      <c r="O45" s="5">
        <f>100*I!C48/'Total GDP'!C48</f>
        <v>14.503453229507061</v>
      </c>
      <c r="P45" s="5">
        <f>100*I!D48/'Total GDP'!F48</f>
        <v>15.415145959180858</v>
      </c>
      <c r="Q45" s="5">
        <f>100*I!E48/'Total GDP'!I48</f>
        <v>26.725795448915584</v>
      </c>
      <c r="R45" s="5" t="e">
        <f>100*I!F48/'Total GDP'!L48</f>
        <v>#N/A</v>
      </c>
      <c r="S45" s="5">
        <f>100*I!G48/'Total GDP'!O48</f>
        <v>23.910687104993219</v>
      </c>
      <c r="T45" s="5">
        <f>100*I!H48/'Total GDP'!R48</f>
        <v>17.512407227361553</v>
      </c>
      <c r="U45" s="5">
        <f>100*I!I48/'Total GDP'!U48</f>
        <v>35.227582695350151</v>
      </c>
      <c r="V45" s="5">
        <f>100*I!J48/'Total GDP'!X48</f>
        <v>24.846864557279005</v>
      </c>
      <c r="W45" s="5">
        <f t="array" ref="W45">IF(ISNUMBER($O45),_xlfn.PERCENTILE.EXC(IF(ISNUMBER(O45:V45),O45:V45),0.25),#N/A)</f>
        <v>15.415145959180858</v>
      </c>
      <c r="X45" s="5">
        <f t="array" ref="X45">IF(ISNUMBER($O45),_xlfn.PERCENTILE.EXC(IF(ISNUMBER(O45:V45),O45:V45),0.5),#N/A)</f>
        <v>23.910687104993219</v>
      </c>
      <c r="Y45" s="5">
        <f t="array" ref="Y45">IF(ISNUMBER($O45),_xlfn.PERCENTILE.EXC(IF(ISNUMBER(O45:V45),O45:V45),0.75),#N/A)</f>
        <v>26.725795448915584</v>
      </c>
      <c r="AA45" s="4" t="s">
        <v>48</v>
      </c>
      <c r="AB45" s="5">
        <f>100*'Total GFCF'!C48/'Total GDP'!C48</f>
        <v>17.169507581581449</v>
      </c>
      <c r="AC45" s="5">
        <f>100*'Total GFCF'!D48/'Total GDP'!F48</f>
        <v>21.07111450855524</v>
      </c>
      <c r="AD45" s="5">
        <f>100*'Total GFCF'!E48/'Total GDP'!I48</f>
        <v>24.824281596601612</v>
      </c>
      <c r="AE45" s="5">
        <f>100*'Total GFCF'!F48/'Total GDP'!L48</f>
        <v>25.696197018611947</v>
      </c>
      <c r="AF45" s="5">
        <f>100*'Total GFCF'!G48/'Total GDP'!O48</f>
        <v>25.548459680354725</v>
      </c>
      <c r="AG45" s="5">
        <f>100*'Total GFCF'!H48/'Total GDP'!R48</f>
        <v>16.494325346784368</v>
      </c>
      <c r="AH45" s="5">
        <f>100*'Total GFCF'!I48/'Total GDP'!U48</f>
        <v>32.274372169991452</v>
      </c>
      <c r="AI45" s="5">
        <f>100*'Total GFCF'!J48/'Total GDP'!X48</f>
        <v>23.807029309416837</v>
      </c>
      <c r="AJ45" s="5">
        <f t="array" ref="AJ45">IF(ISNUMBER($AB45),_xlfn.PERCENTILE.EXC(IF(ISNUMBER(AB45:AI45),AB45:AI45),0.25),#N/A)</f>
        <v>18.144909313324895</v>
      </c>
      <c r="AK45" s="5">
        <f t="array" ref="AK45">IF(ISNUMBER($AB45),_xlfn.PERCENTILE.EXC(IF(ISNUMBER(AB45:AI45),AB45:AI45),0.5),#N/A)</f>
        <v>24.315655453009224</v>
      </c>
      <c r="AL45" s="5">
        <f t="array" ref="AL45">IF(ISNUMBER($AB45),_xlfn.PERCENTILE.EXC(IF(ISNUMBER(AB45:AI45),AB45:AI45),0.75),#N/A)</f>
        <v>25.65926268404764</v>
      </c>
      <c r="AN45" s="4" t="s">
        <v>48</v>
      </c>
      <c r="AO45" s="5">
        <f>100*'Housing Investment'!C48/'Total GDP'!C48</f>
        <v>5.4301389838193295</v>
      </c>
      <c r="AP45" s="5">
        <f>100*'Housing Investment'!D48/'Total GDP'!F48</f>
        <v>7.0311287624937497</v>
      </c>
      <c r="AQ45" s="5">
        <f>100*'Housing Investment'!E48/'Total GDP'!I48</f>
        <v>9.2787447106632772</v>
      </c>
      <c r="AR45" s="5">
        <f>100*'Housing Investment'!F48/'Total GDP'!L48</f>
        <v>5.8430564428986793</v>
      </c>
      <c r="AS45" s="5">
        <f>100*'Housing Investment'!G48/'Total GDP'!O48</f>
        <v>11.4531286191721</v>
      </c>
      <c r="AT45" s="5">
        <f>100*'Housing Investment'!H48/'Total GDP'!R48</f>
        <v>6.2643550917859523</v>
      </c>
      <c r="AU45" s="5">
        <f>100*'Housing Investment'!I48/'Total GDP'!U48</f>
        <v>9.2087796184830246</v>
      </c>
      <c r="AV45" s="5">
        <f>100*'Housing Investment'!J48/'Total GDP'!X48</f>
        <v>10.79955444390397</v>
      </c>
      <c r="AW45" s="5">
        <f t="array" ref="AW45">IF(ISNUMBER($AO45),_xlfn.PERCENTILE.EXC(IF(ISNUMBER(AO45:AV45),AO45:AV45),0.25),#N/A)</f>
        <v>5.9483811051204976</v>
      </c>
      <c r="AX45" s="5">
        <f t="array" ref="AX45">IF(ISNUMBER($AO45),_xlfn.PERCENTILE.EXC(IF(ISNUMBER(AO45:AV45),AO45:AV45),0.5),#N/A)</f>
        <v>8.1199541904883876</v>
      </c>
      <c r="AY45" s="5">
        <f t="array" ref="AY45">IF(ISNUMBER($AO45),_xlfn.PERCENTILE.EXC(IF(ISNUMBER(AO45:AV45),AO45:AV45),0.75),#N/A)</f>
        <v>10.419352010593798</v>
      </c>
      <c r="BA45" s="4" t="s">
        <v>48</v>
      </c>
      <c r="BB45" s="5">
        <f>100*'Total Non-Res GFCF'!C48/'Total GDP'!C48</f>
        <v>11.739379201224233</v>
      </c>
      <c r="BC45" s="5">
        <f>100*'Total Non-Res GFCF'!D48/'Total GDP'!F48</f>
        <v>14.039913901613339</v>
      </c>
      <c r="BD45" s="5">
        <f>100*'Total Non-Res GFCF'!E48/'Total GDP'!I48</f>
        <v>15.545498776037004</v>
      </c>
      <c r="BE45" s="5">
        <f>100*'Total Non-Res GFCF'!F48/'Total GDP'!L48</f>
        <v>20.666957518388124</v>
      </c>
      <c r="BF45" s="5">
        <f>100*'Total Non-Res GFCF'!G48/'Total GDP'!O48</f>
        <v>14.095289699215776</v>
      </c>
      <c r="BG45" s="5">
        <f>100*'Total Non-Res GFCF'!H48/'Total GDP'!R48</f>
        <v>10.229970254998413</v>
      </c>
      <c r="BH45" s="5">
        <f>100*'Total Non-Res GFCF'!I48/'Total GDP'!U48</f>
        <v>23.065592551508427</v>
      </c>
      <c r="BI45" s="5">
        <f>100*'Total Non-Res GFCF'!J48/'Total GDP'!X48</f>
        <v>13.007561213593492</v>
      </c>
      <c r="BJ45" s="5">
        <f t="array" ref="BJ45">IF(ISNUMBER($BB45),_xlfn.PERCENTILE.EXC(IF(ISNUMBER(BB45:BI45),BB45:BI45),0.25),#N/A)</f>
        <v>12.056424704316548</v>
      </c>
      <c r="BK45" s="5">
        <f t="array" ref="BK45">IF(ISNUMBER($BB45),_xlfn.PERCENTILE.EXC(IF(ISNUMBER(BB45:BI45),BB45:BI45),0.5),#N/A)</f>
        <v>14.067601800414558</v>
      </c>
      <c r="BL45" s="5">
        <f t="array" ref="BL45">IF(ISNUMBER($BB45),_xlfn.PERCENTILE.EXC(IF(ISNUMBER(BB45:BI45),BB45:BI45),0.75),#N/A)</f>
        <v>19.386592832800343</v>
      </c>
      <c r="BN45" s="4" t="s">
        <v>48</v>
      </c>
      <c r="BO45" s="5">
        <f>100*G!C48/'Total GDP'!C48</f>
        <v>26.135180145398916</v>
      </c>
      <c r="BP45" s="5">
        <f>100*G!D48/'Total GDP'!F48</f>
        <v>24.105249242759516</v>
      </c>
      <c r="BQ45" s="5">
        <f>100*G!E48/'Total GDP'!I48</f>
        <v>20.566897485635742</v>
      </c>
      <c r="BR45" s="5">
        <f>100*G!F48/'Total GDP'!L48</f>
        <v>18.086876444151361</v>
      </c>
      <c r="BS45" s="5">
        <f>100*G!G48/'Total GDP'!O48</f>
        <v>21.073646360698412</v>
      </c>
      <c r="BT45" s="5">
        <f>100*G!H48/'Total GDP'!R48</f>
        <v>27.5894997256529</v>
      </c>
      <c r="BU45" s="5">
        <f>100*G!I48/'Total GDP'!U48</f>
        <v>16.172343353154758</v>
      </c>
      <c r="BV45" s="5">
        <f>100*G!J48/'Total GDP'!X48</f>
        <v>10.654777495387574</v>
      </c>
      <c r="BW45" s="5">
        <f t="array" ref="BW45">IF(ISNUMBER($BO45),_xlfn.PERCENTILE.EXC(IF(ISNUMBER(BO45:BV45),BO45:BV45),0.25),#N/A)</f>
        <v>16.650976625903908</v>
      </c>
      <c r="BX45" s="5">
        <f t="array" ref="BX45">IF(ISNUMBER($BO45),_xlfn.PERCENTILE.EXC(IF(ISNUMBER(BO45:BV45),BO45:BV45),0.5),#N/A)</f>
        <v>20.820271923167077</v>
      </c>
      <c r="BY45" s="5">
        <f t="array" ref="BY45">IF(ISNUMBER($BO45),_xlfn.PERCENTILE.EXC(IF(ISNUMBER(BO45:BV45),BO45:BV45),0.75),#N/A)</f>
        <v>25.627697419739064</v>
      </c>
      <c r="CA45" s="4" t="s">
        <v>48</v>
      </c>
      <c r="CB45" s="5">
        <f>100*IMP!C48/'Total GDP'!C48</f>
        <v>5.3891035854334728</v>
      </c>
      <c r="CC45" s="5">
        <f>100*IMP!D48/'Total GDP'!F48</f>
        <v>11.060596481346309</v>
      </c>
      <c r="CD45" s="5">
        <f>100*IMP!E48/'Total GDP'!I48</f>
        <v>9.7378419887270908</v>
      </c>
      <c r="CE45" s="5">
        <f>100*IMP!F48/'Total GDP'!L48</f>
        <v>12.027301684761255</v>
      </c>
      <c r="CF45" s="5">
        <f>100*IMP!G48/'Total GDP'!O48</f>
        <v>11.904387677442839</v>
      </c>
      <c r="CG45" s="5">
        <f>100*IMP!H48/'Total GDP'!R48</f>
        <v>13.622440630324503</v>
      </c>
      <c r="CH45" s="5">
        <f>100*IMP!I48/'Total GDP'!U48</f>
        <v>8.2195268316633623</v>
      </c>
      <c r="CI45" s="5">
        <f>100*IMP!J48/'Total GDP'!X48</f>
        <v>6.3197872383293374</v>
      </c>
      <c r="CJ45" s="5">
        <f t="array" ref="CJ45">IF(ISNUMBER($CB45),_xlfn.PERCENTILE.EXC(IF(ISNUMBER(CB45:CI45),CB45:CI45),0.25),#N/A)</f>
        <v>6.7947221366628439</v>
      </c>
      <c r="CK45" s="5">
        <f t="array" ref="CK45">IF(ISNUMBER($CB45),_xlfn.PERCENTILE.EXC(IF(ISNUMBER(CB45:CI45),CB45:CI45),0.5),#N/A)</f>
        <v>10.3992192350367</v>
      </c>
      <c r="CL45" s="5">
        <f t="array" ref="CL45">IF(ISNUMBER($CB45),_xlfn.PERCENTILE.EXC(IF(ISNUMBER(CB45:CI45),CB45:CI45),0.75),#N/A)</f>
        <v>11.996573182931652</v>
      </c>
      <c r="CN45" s="4" t="s">
        <v>48</v>
      </c>
      <c r="CO45" s="5">
        <f>100*EXP!C48/'Total GDP'!C48</f>
        <v>4.005606262489553</v>
      </c>
      <c r="CP45" s="5">
        <f>100*EXP!D48/'Total GDP'!F48</f>
        <v>11.968710305942398</v>
      </c>
      <c r="CQ45" s="5">
        <f>100*EXP!E48/'Total GDP'!I48</f>
        <v>9.0447499164757996</v>
      </c>
      <c r="CR45" s="5">
        <f>100*EXP!F48/'Total GDP'!L48</f>
        <v>11.169261038208314</v>
      </c>
      <c r="CS45" s="5">
        <f>100*EXP!G48/'Total GDP'!O48</f>
        <v>10.634713168547258</v>
      </c>
      <c r="CT45" s="5">
        <f>100*EXP!H48/'Total GDP'!R48</f>
        <v>18.189309126613598</v>
      </c>
      <c r="CU45" s="5">
        <f>100*EXP!I48/'Total GDP'!U48</f>
        <v>4.1964442666375712</v>
      </c>
      <c r="CV45" s="5">
        <f>100*EXP!J48/'Total GDP'!X48</f>
        <v>7.0626109932619716</v>
      </c>
      <c r="CW45" s="5">
        <f t="array" ref="CW45">IF(ISNUMBER($CO45),_xlfn.PERCENTILE.EXC(IF(ISNUMBER(CO45:CV45),CO45:CV45),0.25),#N/A)</f>
        <v>4.9129859482936711</v>
      </c>
      <c r="CX45" s="5">
        <f t="array" ref="CX45">IF(ISNUMBER($CO45),_xlfn.PERCENTILE.EXC(IF(ISNUMBER(CO45:CV45),CO45:CV45),0.5),#N/A)</f>
        <v>9.8397315425115295</v>
      </c>
      <c r="CY45" s="5">
        <f t="array" ref="CY45">IF(ISNUMBER($CO45),_xlfn.PERCENTILE.EXC(IF(ISNUMBER(CO45:CV45),CO45:CV45),0.75),#N/A)</f>
        <v>11.768847989008878</v>
      </c>
      <c r="DC45" s="4" t="s">
        <v>48</v>
      </c>
      <c r="DD45" s="5">
        <f t="shared" si="18"/>
        <v>100.00006175752021</v>
      </c>
      <c r="DE45" s="5">
        <f t="shared" si="18"/>
        <v>99.999659038214986</v>
      </c>
      <c r="DF45" s="5">
        <f t="shared" si="18"/>
        <v>99.99984648135262</v>
      </c>
      <c r="DG45" s="5">
        <f t="shared" si="18"/>
        <v>103.16707154014037</v>
      </c>
      <c r="DH45" s="5">
        <f t="shared" si="18"/>
        <v>99.999838103872534</v>
      </c>
      <c r="DI45" s="5">
        <f t="shared" si="18"/>
        <v>99.999999999999972</v>
      </c>
      <c r="DJ45" s="5">
        <f t="shared" si="18"/>
        <v>100</v>
      </c>
      <c r="DK45" s="5">
        <f t="shared" si="18"/>
        <v>100.00036269993834</v>
      </c>
      <c r="DM45" s="4" t="s">
        <v>48</v>
      </c>
      <c r="DN45" s="5">
        <f t="shared" si="19"/>
        <v>100.66211792279874</v>
      </c>
      <c r="DO45" s="5">
        <f t="shared" si="19"/>
        <v>93.230442504325026</v>
      </c>
      <c r="DP45" s="5">
        <f t="shared" si="19"/>
        <v>100.07668474346319</v>
      </c>
      <c r="DQ45" s="5" t="e">
        <f t="shared" si="19"/>
        <v>#N/A</v>
      </c>
      <c r="DR45" s="5">
        <f t="shared" si="19"/>
        <v>100.19745789351776</v>
      </c>
      <c r="DS45" s="5">
        <f t="shared" si="19"/>
        <v>100.37851621535766</v>
      </c>
      <c r="DT45" s="5">
        <f t="shared" si="19"/>
        <v>105.27055942487559</v>
      </c>
      <c r="DU45" s="5">
        <f t="shared" si="19"/>
        <v>97.989387820891068</v>
      </c>
      <c r="DY45" s="4" t="s">
        <v>48</v>
      </c>
      <c r="DZ45" s="5">
        <f t="shared" si="20"/>
        <v>61.003069613468519</v>
      </c>
      <c r="EA45" s="5">
        <f t="shared" si="20"/>
        <v>56.635935708809974</v>
      </c>
      <c r="EB45" s="5">
        <f t="shared" si="20"/>
        <v>53.436106539946294</v>
      </c>
      <c r="EC45" s="5">
        <f t="shared" si="3"/>
        <v>56.626945922004452</v>
      </c>
      <c r="ED45" s="5">
        <f t="shared" si="29"/>
        <v>56.371488982033192</v>
      </c>
      <c r="EE45" s="5">
        <f t="shared" si="29"/>
        <v>50.518519976185566</v>
      </c>
      <c r="EF45" s="5">
        <f t="shared" si="29"/>
        <v>54.99516318492757</v>
      </c>
      <c r="EG45" s="5">
        <f t="shared" si="29"/>
        <v>63.011845860443273</v>
      </c>
      <c r="EH45" s="5">
        <f t="array" ref="EH45">IF(ISNUMBER($B45),_xlfn.PERCENTILE.EXC(IF(ISNUMBER(DZ45:EG45),DZ45:EG45),0.25),#N/A)</f>
        <v>53.825870701191612</v>
      </c>
      <c r="EI45" s="5">
        <f t="array" ref="EI45">IF(ISNUMBER($B45),_xlfn.PERCENTILE.EXC(IF(ISNUMBER(DZ45:EG45),DZ45:EG45),0.5),#N/A)</f>
        <v>56.499217452018826</v>
      </c>
      <c r="EJ45" s="5">
        <f t="array" ref="EJ45">IF(ISNUMBER($B45),_xlfn.PERCENTILE.EXC(IF(ISNUMBER(DZ45:EG45),DZ45:EG45),0.75),#N/A)</f>
        <v>59.911286137303883</v>
      </c>
      <c r="EL45" s="4" t="s">
        <v>48</v>
      </c>
      <c r="EM45" s="5">
        <f t="shared" si="21"/>
        <v>14.408054915584293</v>
      </c>
      <c r="EN45" s="5">
        <f t="shared" si="21"/>
        <v>16.534455425829112</v>
      </c>
      <c r="EO45" s="5">
        <f t="shared" si="21"/>
        <v>26.705316545431685</v>
      </c>
      <c r="EP45" s="5" t="e">
        <f t="shared" si="5"/>
        <v>#N/A</v>
      </c>
      <c r="EQ45" s="5">
        <f t="shared" si="30"/>
        <v>23.863566609048782</v>
      </c>
      <c r="ER45" s="5">
        <f t="shared" si="30"/>
        <v>17.446369888342897</v>
      </c>
      <c r="ES45" s="5">
        <f t="shared" si="30"/>
        <v>33.46385056544672</v>
      </c>
      <c r="ET45" s="5">
        <f t="shared" si="30"/>
        <v>25.35668923934406</v>
      </c>
      <c r="EU45" s="5">
        <f t="array" ref="EU45">IF(ISNUMBER($O45),_xlfn.PERCENTILE.EXC(IF(ISNUMBER(EM45:ET45),EM45:ET45),0.25),#N/A)</f>
        <v>16.534455425829112</v>
      </c>
      <c r="EV45" s="5">
        <f t="array" ref="EV45">IF(ISNUMBER($O45),_xlfn.PERCENTILE.EXC(IF(ISNUMBER(EM45:ET45),EM45:ET45),0.5),#N/A)</f>
        <v>23.863566609048782</v>
      </c>
      <c r="EW45" s="5">
        <f t="array" ref="EW45">IF(ISNUMBER($O45),_xlfn.PERCENTILE.EXC(IF(ISNUMBER(EM45:ET45),EM45:ET45),0.75),#N/A)</f>
        <v>26.705316545431685</v>
      </c>
      <c r="EY45" s="4" t="s">
        <v>48</v>
      </c>
      <c r="EZ45" s="5">
        <f t="shared" si="22"/>
        <v>17.056572955030948</v>
      </c>
      <c r="FA45" s="5">
        <f t="shared" si="22"/>
        <v>22.601109618864818</v>
      </c>
      <c r="FB45" s="5">
        <f t="shared" si="22"/>
        <v>24.8052597467994</v>
      </c>
      <c r="FC45" s="5">
        <f t="shared" si="7"/>
        <v>25.696197018611947</v>
      </c>
      <c r="FD45" s="5">
        <f t="shared" si="31"/>
        <v>25.49811164621131</v>
      </c>
      <c r="FE45" s="5">
        <f t="shared" si="31"/>
        <v>16.432127081253647</v>
      </c>
      <c r="FF45" s="5">
        <f t="shared" si="31"/>
        <v>30.658497823433216</v>
      </c>
      <c r="FG45" s="5">
        <f t="shared" si="31"/>
        <v>24.295517952344269</v>
      </c>
      <c r="FH45" s="5">
        <f t="array" ref="FH45">IF(ISNUMBER($AB45),_xlfn.PERCENTILE.EXC(IF(ISNUMBER(EZ45:FG45),EZ45:FG45),0.25),#N/A)</f>
        <v>18.442707120989414</v>
      </c>
      <c r="FI45" s="5">
        <f t="array" ref="FI45">IF(ISNUMBER($AB45),_xlfn.PERCENTILE.EXC(IF(ISNUMBER(EZ45:FG45),EZ45:FG45),0.5),#N/A)</f>
        <v>24.550388849571835</v>
      </c>
      <c r="FJ45" s="5">
        <f t="array" ref="FJ45">IF(ISNUMBER($AB45),_xlfn.PERCENTILE.EXC(IF(ISNUMBER(EZ45:FG45),EZ45:FG45),0.75),#N/A)</f>
        <v>25.646675675511787</v>
      </c>
      <c r="FL45" s="4" t="s">
        <v>48</v>
      </c>
      <c r="FM45" s="5">
        <f t="shared" si="23"/>
        <v>5.3944215518929282</v>
      </c>
      <c r="FN45" s="5">
        <f t="shared" si="23"/>
        <v>7.5416661914562626</v>
      </c>
      <c r="FO45" s="5">
        <f t="shared" si="23"/>
        <v>9.2716347813163811</v>
      </c>
      <c r="FP45" s="5">
        <f t="shared" si="9"/>
        <v>5.8430564428986793</v>
      </c>
      <c r="FQ45" s="5">
        <f t="shared" si="32"/>
        <v>11.430558079970067</v>
      </c>
      <c r="FR45" s="5">
        <f t="shared" si="32"/>
        <v>6.240732905780412</v>
      </c>
      <c r="FS45" s="5">
        <f t="shared" si="32"/>
        <v>8.7477255452933189</v>
      </c>
      <c r="FT45" s="5">
        <f t="shared" si="32"/>
        <v>11.021146967102016</v>
      </c>
      <c r="FU45" s="5">
        <f t="array" ref="FU45">IF(ISNUMBER($AO45),_xlfn.PERCENTILE.EXC(IF(ISNUMBER(FM45:FT45),FM45:FT45),0.25),#N/A)</f>
        <v>5.9424755586191127</v>
      </c>
      <c r="FV45" s="5">
        <f t="array" ref="FV45">IF(ISNUMBER($AO45),_xlfn.PERCENTILE.EXC(IF(ISNUMBER(FM45:FT45),FM45:FT45),0.5),#N/A)</f>
        <v>8.1446958683747912</v>
      </c>
      <c r="FW45" s="5">
        <f t="array" ref="FW45">IF(ISNUMBER($AO45),_xlfn.PERCENTILE.EXC(IF(ISNUMBER(FM45:FT45),FM45:FT45),0.75),#N/A)</f>
        <v>10.583768920655608</v>
      </c>
      <c r="FY45" s="4" t="s">
        <v>48</v>
      </c>
      <c r="FZ45" s="5">
        <f t="shared" si="24"/>
        <v>11.662161936854506</v>
      </c>
      <c r="GA45" s="5">
        <f t="shared" si="24"/>
        <v>15.059366366261768</v>
      </c>
      <c r="GB45" s="5">
        <f t="shared" si="24"/>
        <v>15.533586884783777</v>
      </c>
      <c r="GC45" s="5">
        <f t="shared" si="11"/>
        <v>20.666957518388124</v>
      </c>
      <c r="GD45" s="5">
        <f t="shared" si="33"/>
        <v>14.067512285785909</v>
      </c>
      <c r="GE45" s="5">
        <f t="shared" si="33"/>
        <v>10.191394175473231</v>
      </c>
      <c r="GF45" s="5">
        <f t="shared" si="33"/>
        <v>21.910772278139895</v>
      </c>
      <c r="GG45" s="5">
        <f t="shared" si="33"/>
        <v>13.274459105070882</v>
      </c>
      <c r="GH45" s="5">
        <f t="array" ref="GH45">IF(ISNUMBER($BB45),_xlfn.PERCENTILE.EXC(IF(ISNUMBER(FZ45:GG45),FZ45:GG45),0.25),#N/A)</f>
        <v>12.065236228908599</v>
      </c>
      <c r="GI45" s="5">
        <f t="array" ref="GI45">IF(ISNUMBER($BB45),_xlfn.PERCENTILE.EXC(IF(ISNUMBER(FZ45:GG45),FZ45:GG45),0.5),#N/A)</f>
        <v>14.56343932602384</v>
      </c>
      <c r="GJ45" s="5">
        <f t="array" ref="GJ45">IF(ISNUMBER($BB45),_xlfn.PERCENTILE.EXC(IF(ISNUMBER(FZ45:GG45),FZ45:GG45),0.75),#N/A)</f>
        <v>19.383614859987038</v>
      </c>
      <c r="GL45" s="4" t="s">
        <v>48</v>
      </c>
      <c r="GM45" s="5">
        <f t="shared" si="25"/>
        <v>25.963272663747141</v>
      </c>
      <c r="GN45" s="5">
        <f t="shared" si="25"/>
        <v>25.855555969973278</v>
      </c>
      <c r="GO45" s="5">
        <f t="shared" si="25"/>
        <v>20.551137898259693</v>
      </c>
      <c r="GP45" s="5">
        <f t="shared" si="13"/>
        <v>18.086876444151361</v>
      </c>
      <c r="GQ45" s="5">
        <f t="shared" si="34"/>
        <v>21.032116785930718</v>
      </c>
      <c r="GR45" s="5">
        <f t="shared" si="34"/>
        <v>27.485462792118632</v>
      </c>
      <c r="GS45" s="5">
        <f t="shared" si="34"/>
        <v>15.362645968169151</v>
      </c>
      <c r="GT45" s="5">
        <f t="shared" si="34"/>
        <v>10.873399387761053</v>
      </c>
      <c r="GU45" s="5">
        <f t="array" ref="GU45">IF(ISNUMBER($BO45),_xlfn.PERCENTILE.EXC(IF(ISNUMBER(GM45:GT45),GM45:GT45),0.25),#N/A)</f>
        <v>16.043703587164703</v>
      </c>
      <c r="GV45" s="5">
        <f t="array" ref="GV45">IF(ISNUMBER($BO45),_xlfn.PERCENTILE.EXC(IF(ISNUMBER(GM45:GT45),GM45:GT45),0.5),#N/A)</f>
        <v>20.791627342095204</v>
      </c>
      <c r="GW45" s="5">
        <f t="array" ref="GW45">IF(ISNUMBER($BO45),_xlfn.PERCENTILE.EXC(IF(ISNUMBER(GM45:GT45),GM45:GT45),0.75),#N/A)</f>
        <v>25.936343490303674</v>
      </c>
      <c r="GY45" s="4" t="s">
        <v>48</v>
      </c>
      <c r="GZ45" s="5">
        <f t="shared" si="26"/>
        <v>5.3536560690751234</v>
      </c>
      <c r="HA45" s="5">
        <f t="shared" si="26"/>
        <v>11.863717670151784</v>
      </c>
      <c r="HB45" s="5">
        <f t="shared" si="26"/>
        <v>9.7303802715778396</v>
      </c>
      <c r="HC45" s="5">
        <f t="shared" si="15"/>
        <v>12.027301684761255</v>
      </c>
      <c r="HD45" s="5">
        <f t="shared" si="35"/>
        <v>11.880927847584633</v>
      </c>
      <c r="HE45" s="5">
        <f t="shared" si="35"/>
        <v>13.571071922499989</v>
      </c>
      <c r="HF45" s="5">
        <f t="shared" si="35"/>
        <v>7.8080014740769732</v>
      </c>
      <c r="HG45" s="5">
        <f t="shared" si="35"/>
        <v>6.4494608843570873</v>
      </c>
      <c r="HH45" s="5">
        <f t="array" ref="HH45">IF(ISNUMBER($CB45),_xlfn.PERCENTILE.EXC(IF(ISNUMBER(GZ45:HG45),GZ45:HG45),0.25),#N/A)</f>
        <v>6.789096031787059</v>
      </c>
      <c r="HI45" s="5">
        <f t="array" ref="HI45">IF(ISNUMBER($CB45),_xlfn.PERCENTILE.EXC(IF(ISNUMBER(GZ45:HG45),GZ45:HG45),0.5),#N/A)</f>
        <v>10.797048970864811</v>
      </c>
      <c r="HJ45" s="5">
        <f t="array" ref="HJ45">IF(ISNUMBER($CB45),_xlfn.PERCENTILE.EXC(IF(ISNUMBER(GZ45:HG45),GZ45:HG45),0.75),#N/A)</f>
        <v>11.990708225467099</v>
      </c>
      <c r="HL45" s="4" t="s">
        <v>48</v>
      </c>
      <c r="HM45" s="5">
        <f t="shared" si="27"/>
        <v>3.9792588762751753</v>
      </c>
      <c r="HN45" s="5">
        <f t="shared" si="27"/>
        <v>12.837770565539428</v>
      </c>
      <c r="HO45" s="5">
        <f t="shared" si="27"/>
        <v>9.0378192879401755</v>
      </c>
      <c r="HP45" s="5" t="e">
        <f t="shared" si="27"/>
        <v>#N/A</v>
      </c>
      <c r="HQ45" s="5">
        <f t="shared" si="27"/>
        <v>10.61375547057194</v>
      </c>
      <c r="HR45" s="5">
        <f t="shared" si="27"/>
        <v>18.120719265852905</v>
      </c>
      <c r="HS45" s="5">
        <f t="shared" si="27"/>
        <v>3.9863417555335472</v>
      </c>
      <c r="HT45" s="5">
        <f t="shared" si="27"/>
        <v>7.2075263968086984</v>
      </c>
      <c r="HU45" s="5">
        <f t="array" ref="HU45">IF(ISNUMBER($CO45),_xlfn.PERCENTILE.EXC(IF(ISNUMBER(HM45:HT45),HM45:HT45),0.25),#N/A)</f>
        <v>3.9863417555335472</v>
      </c>
      <c r="HV45" s="5">
        <f t="array" ref="HV45">IF(ISNUMBER($CO45),_xlfn.PERCENTILE.EXC(IF(ISNUMBER(HM45:HT45),HM45:HT45),0.5),#N/A)</f>
        <v>9.0378192879401755</v>
      </c>
      <c r="HW45" s="5">
        <f t="array" ref="HW45">IF(ISNUMBER($CO45),_xlfn.PERCENTILE.EXC(IF(ISNUMBER(HM45:HT45),HM45:HT45),0.75),#N/A)</f>
        <v>12.837770565539428</v>
      </c>
      <c r="IB45" s="4" t="s">
        <v>48</v>
      </c>
      <c r="IC45" s="5">
        <f t="shared" si="28"/>
        <v>100.00000000000001</v>
      </c>
      <c r="ID45" s="5">
        <f t="shared" si="28"/>
        <v>100.00000000000001</v>
      </c>
      <c r="IE45" s="5">
        <f t="shared" si="28"/>
        <v>100.00000000000001</v>
      </c>
      <c r="IF45" s="5" t="e">
        <f t="shared" si="28"/>
        <v>#N/A</v>
      </c>
      <c r="IG45" s="5">
        <f t="shared" si="28"/>
        <v>100</v>
      </c>
      <c r="IH45" s="5">
        <f t="shared" si="28"/>
        <v>100</v>
      </c>
      <c r="II45" s="5">
        <f t="shared" si="28"/>
        <v>100</v>
      </c>
      <c r="IJ45" s="5">
        <f t="shared" si="28"/>
        <v>100</v>
      </c>
    </row>
    <row r="46" spans="1:244" x14ac:dyDescent="0.25">
      <c r="A46" s="4" t="s">
        <v>49</v>
      </c>
      <c r="B46" s="5">
        <f>100*'C'!C49/'Total GDP'!C49</f>
        <v>61.402695233532746</v>
      </c>
      <c r="C46" s="5">
        <f>100*'C'!D49/'Total GDP'!F49</f>
        <v>53.115076881053461</v>
      </c>
      <c r="D46" s="5">
        <f>100*'C'!E49/'Total GDP'!I49</f>
        <v>53.292423766111291</v>
      </c>
      <c r="E46" s="5">
        <f>100*'C'!F49/'Total GDP'!L49</f>
        <v>56.798014177802408</v>
      </c>
      <c r="F46" s="5">
        <f>100*'C'!G49/'Total GDP'!O49</f>
        <v>56.170119590839306</v>
      </c>
      <c r="G46" s="5">
        <f>100*'C'!H49/'Total GDP'!R49</f>
        <v>51.111843785376415</v>
      </c>
      <c r="H46" s="5">
        <f>100*'C'!I49/'Total GDP'!U49</f>
        <v>58.474311054424781</v>
      </c>
      <c r="I46" s="5">
        <f>100*'C'!J49/'Total GDP'!X49</f>
        <v>61.836962031116208</v>
      </c>
      <c r="J46" s="5">
        <f t="array" ref="J46">IF(ISNUMBER($B46),_xlfn.PERCENTILE.EXC(IF(ISNUMBER(B46:I46),B46:I46),0.25),#N/A)</f>
        <v>53.159413602317919</v>
      </c>
      <c r="K46" s="5">
        <f t="array" ref="K46">IF(ISNUMBER($B46),_xlfn.PERCENTILE.EXC(IF(ISNUMBER(B46:I46),B46:I46),0.5),#N/A)</f>
        <v>56.484066884320853</v>
      </c>
      <c r="L46" s="5">
        <f t="array" ref="L46">IF(ISNUMBER($B46),_xlfn.PERCENTILE.EXC(IF(ISNUMBER(B46:I46),B46:I46),0.75),#N/A)</f>
        <v>60.670599188755759</v>
      </c>
      <c r="N46" s="4" t="s">
        <v>49</v>
      </c>
      <c r="O46" s="5">
        <f>100*I!C49/'Total GDP'!C49</f>
        <v>14.684996446448794</v>
      </c>
      <c r="P46" s="5">
        <f>100*I!D49/'Total GDP'!F49</f>
        <v>15.604128017481761</v>
      </c>
      <c r="Q46" s="5">
        <f>100*I!E49/'Total GDP'!I49</f>
        <v>27.027040553285133</v>
      </c>
      <c r="R46" s="5" t="e">
        <f>100*I!F49/'Total GDP'!L49</f>
        <v>#N/A</v>
      </c>
      <c r="S46" s="5">
        <f>100*I!G49/'Total GDP'!O49</f>
        <v>25.156825111913669</v>
      </c>
      <c r="T46" s="5">
        <f>100*I!H49/'Total GDP'!R49</f>
        <v>18.076495004897904</v>
      </c>
      <c r="U46" s="5">
        <f>100*I!I49/'Total GDP'!U49</f>
        <v>34.961293865476257</v>
      </c>
      <c r="V46" s="5">
        <f>100*I!J49/'Total GDP'!X49</f>
        <v>24.427626021242411</v>
      </c>
      <c r="W46" s="5">
        <f t="array" ref="W46">IF(ISNUMBER($O46),_xlfn.PERCENTILE.EXC(IF(ISNUMBER(O46:V46),O46:V46),0.25),#N/A)</f>
        <v>15.604128017481761</v>
      </c>
      <c r="X46" s="5">
        <f t="array" ref="X46">IF(ISNUMBER($O46),_xlfn.PERCENTILE.EXC(IF(ISNUMBER(O46:V46),O46:V46),0.5),#N/A)</f>
        <v>24.427626021242411</v>
      </c>
      <c r="Y46" s="5">
        <f t="array" ref="Y46">IF(ISNUMBER($O46),_xlfn.PERCENTILE.EXC(IF(ISNUMBER(O46:V46),O46:V46),0.75),#N/A)</f>
        <v>27.027040553285133</v>
      </c>
      <c r="AA46" s="4" t="s">
        <v>49</v>
      </c>
      <c r="AB46" s="5">
        <f>100*'Total GFCF'!C49/'Total GDP'!C49</f>
        <v>17.312741725039434</v>
      </c>
      <c r="AC46" s="5">
        <f>100*'Total GFCF'!D49/'Total GDP'!F49</f>
        <v>21.105584830929971</v>
      </c>
      <c r="AD46" s="5">
        <f>100*'Total GFCF'!E49/'Total GDP'!I49</f>
        <v>24.920968248978312</v>
      </c>
      <c r="AE46" s="5">
        <f>100*'Total GFCF'!F49/'Total GDP'!L49</f>
        <v>26.579075725031387</v>
      </c>
      <c r="AF46" s="5">
        <f>100*'Total GFCF'!G49/'Total GDP'!O49</f>
        <v>25.470361800134082</v>
      </c>
      <c r="AG46" s="5">
        <f>100*'Total GFCF'!H49/'Total GDP'!R49</f>
        <v>16.764942425778614</v>
      </c>
      <c r="AH46" s="5">
        <f>100*'Total GFCF'!I49/'Total GDP'!U49</f>
        <v>32.485990800281073</v>
      </c>
      <c r="AI46" s="5">
        <f>100*'Total GFCF'!J49/'Total GDP'!X49</f>
        <v>23.299933850123278</v>
      </c>
      <c r="AJ46" s="5">
        <f t="array" ref="AJ46">IF(ISNUMBER($AB46),_xlfn.PERCENTILE.EXC(IF(ISNUMBER(AB46:AI46),AB46:AI46),0.25),#N/A)</f>
        <v>18.260952501512069</v>
      </c>
      <c r="AK46" s="5">
        <f t="array" ref="AK46">IF(ISNUMBER($AB46),_xlfn.PERCENTILE.EXC(IF(ISNUMBER(AB46:AI46),AB46:AI46),0.5),#N/A)</f>
        <v>24.110451049550797</v>
      </c>
      <c r="AL46" s="5">
        <f t="array" ref="AL46">IF(ISNUMBER($AB46),_xlfn.PERCENTILE.EXC(IF(ISNUMBER(AB46:AI46),AB46:AI46),0.75),#N/A)</f>
        <v>26.301897243807062</v>
      </c>
      <c r="AN46" s="4" t="s">
        <v>49</v>
      </c>
      <c r="AO46" s="5">
        <f>100*'Housing Investment'!C49/'Total GDP'!C49</f>
        <v>5.6691596529312438</v>
      </c>
      <c r="AP46" s="5">
        <f>100*'Housing Investment'!D49/'Total GDP'!F49</f>
        <v>7.2547602517555738</v>
      </c>
      <c r="AQ46" s="5">
        <f>100*'Housing Investment'!E49/'Total GDP'!I49</f>
        <v>9.4702294875825217</v>
      </c>
      <c r="AR46" s="5">
        <f>100*'Housing Investment'!F49/'Total GDP'!L49</f>
        <v>5.995130117637987</v>
      </c>
      <c r="AS46" s="5">
        <f>100*'Housing Investment'!G49/'Total GDP'!O49</f>
        <v>11.239484440215394</v>
      </c>
      <c r="AT46" s="5">
        <f>100*'Housing Investment'!H49/'Total GDP'!R49</f>
        <v>6.4696196404136348</v>
      </c>
      <c r="AU46" s="5">
        <f>100*'Housing Investment'!I49/'Total GDP'!U49</f>
        <v>8.9452209290653251</v>
      </c>
      <c r="AV46" s="5">
        <f>100*'Housing Investment'!J49/'Total GDP'!X49</f>
        <v>10.577393923947687</v>
      </c>
      <c r="AW46" s="5">
        <f t="array" ref="AW46">IF(ISNUMBER($AO46),_xlfn.PERCENTILE.EXC(IF(ISNUMBER(AO46:AV46),AO46:AV46),0.25),#N/A)</f>
        <v>6.1137524983318992</v>
      </c>
      <c r="AX46" s="5">
        <f t="array" ref="AX46">IF(ISNUMBER($AO46),_xlfn.PERCENTILE.EXC(IF(ISNUMBER(AO46:AV46),AO46:AV46),0.5),#N/A)</f>
        <v>8.0999905904104494</v>
      </c>
      <c r="AY46" s="5">
        <f t="array" ref="AY46">IF(ISNUMBER($AO46),_xlfn.PERCENTILE.EXC(IF(ISNUMBER(AO46:AV46),AO46:AV46),0.75),#N/A)</f>
        <v>10.300602814856395</v>
      </c>
      <c r="BA46" s="4" t="s">
        <v>49</v>
      </c>
      <c r="BB46" s="5">
        <f>100*'Total Non-Res GFCF'!C49/'Total GDP'!C49</f>
        <v>11.643577867965972</v>
      </c>
      <c r="BC46" s="5">
        <f>100*'Total Non-Res GFCF'!D49/'Total GDP'!F49</f>
        <v>13.850824579174398</v>
      </c>
      <c r="BD46" s="5">
        <f>100*'Total Non-Res GFCF'!E49/'Total GDP'!I49</f>
        <v>15.450789060044011</v>
      </c>
      <c r="BE46" s="5">
        <f>100*'Total Non-Res GFCF'!F49/'Total GDP'!L49</f>
        <v>21.462516991330229</v>
      </c>
      <c r="BF46" s="5">
        <f>100*'Total Non-Res GFCF'!G49/'Total GDP'!O49</f>
        <v>14.230836811487642</v>
      </c>
      <c r="BG46" s="5">
        <f>100*'Total Non-Res GFCF'!H49/'Total GDP'!R49</f>
        <v>10.295322785364979</v>
      </c>
      <c r="BH46" s="5">
        <f>100*'Total Non-Res GFCF'!I49/'Total GDP'!U49</f>
        <v>23.540769871215744</v>
      </c>
      <c r="BI46" s="5">
        <f>100*'Total Non-Res GFCF'!J49/'Total GDP'!X49</f>
        <v>12.722597198796128</v>
      </c>
      <c r="BJ46" s="5">
        <f t="array" ref="BJ46">IF(ISNUMBER($BB46),_xlfn.PERCENTILE.EXC(IF(ISNUMBER(BB46:BI46),BB46:BI46),0.25),#N/A)</f>
        <v>11.913332700673511</v>
      </c>
      <c r="BK46" s="5">
        <f t="array" ref="BK46">IF(ISNUMBER($BB46),_xlfn.PERCENTILE.EXC(IF(ISNUMBER(BB46:BI46),BB46:BI46),0.5),#N/A)</f>
        <v>14.040830695331021</v>
      </c>
      <c r="BL46" s="5">
        <f t="array" ref="BL46">IF(ISNUMBER($BB46),_xlfn.PERCENTILE.EXC(IF(ISNUMBER(BB46:BI46),BB46:BI46),0.75),#N/A)</f>
        <v>19.959585008508675</v>
      </c>
      <c r="BN46" s="4" t="s">
        <v>49</v>
      </c>
      <c r="BO46" s="5">
        <f>100*G!C49/'Total GDP'!C49</f>
        <v>25.953683385629361</v>
      </c>
      <c r="BP46" s="5">
        <f>100*G!D49/'Total GDP'!F49</f>
        <v>23.707931666344198</v>
      </c>
      <c r="BQ46" s="5">
        <f>100*G!E49/'Total GDP'!I49</f>
        <v>20.637283872995912</v>
      </c>
      <c r="BR46" s="5">
        <f>100*G!F49/'Total GDP'!L49</f>
        <v>18.094983882558704</v>
      </c>
      <c r="BS46" s="5">
        <f>100*G!G49/'Total GDP'!O49</f>
        <v>21.046798295884606</v>
      </c>
      <c r="BT46" s="5">
        <f>100*G!H49/'Total GDP'!R49</f>
        <v>26.744664712586282</v>
      </c>
      <c r="BU46" s="5">
        <f>100*G!I49/'Total GDP'!U49</f>
        <v>16.086517510761546</v>
      </c>
      <c r="BV46" s="5">
        <f>100*G!J49/'Total GDP'!X49</f>
        <v>10.636098359998511</v>
      </c>
      <c r="BW46" s="5">
        <f t="array" ref="BW46">IF(ISNUMBER($BO46),_xlfn.PERCENTILE.EXC(IF(ISNUMBER(BO46:BV46),BO46:BV46),0.25),#N/A)</f>
        <v>16.588634103710834</v>
      </c>
      <c r="BX46" s="5">
        <f t="array" ref="BX46">IF(ISNUMBER($BO46),_xlfn.PERCENTILE.EXC(IF(ISNUMBER(BO46:BV46),BO46:BV46),0.5),#N/A)</f>
        <v>20.842041084440261</v>
      </c>
      <c r="BY46" s="5">
        <f t="array" ref="BY46">IF(ISNUMBER($BO46),_xlfn.PERCENTILE.EXC(IF(ISNUMBER(BO46:BV46),BO46:BV46),0.75),#N/A)</f>
        <v>25.392245455808069</v>
      </c>
      <c r="CA46" s="4" t="s">
        <v>49</v>
      </c>
      <c r="CB46" s="5">
        <f>100*IMP!C49/'Total GDP'!C49</f>
        <v>5.3295280240762821</v>
      </c>
      <c r="CC46" s="5">
        <f>100*IMP!D49/'Total GDP'!F49</f>
        <v>11.005770347017515</v>
      </c>
      <c r="CD46" s="5">
        <f>100*IMP!E49/'Total GDP'!I49</f>
        <v>10.036089280100597</v>
      </c>
      <c r="CE46" s="5">
        <f>100*IMP!F49/'Total GDP'!L49</f>
        <v>11.896534309069464</v>
      </c>
      <c r="CF46" s="5">
        <f>100*IMP!G49/'Total GDP'!O49</f>
        <v>12.511488722129712</v>
      </c>
      <c r="CG46" s="5">
        <f>100*IMP!H49/'Total GDP'!R49</f>
        <v>13.507930034266286</v>
      </c>
      <c r="CH46" s="5">
        <f>100*IMP!I49/'Total GDP'!U49</f>
        <v>8.5070828388041555</v>
      </c>
      <c r="CI46" s="5">
        <f>100*IMP!J49/'Total GDP'!X49</f>
        <v>6.1953225450807112</v>
      </c>
      <c r="CJ46" s="5">
        <f t="array" ref="CJ46">IF(ISNUMBER($CB46),_xlfn.PERCENTILE.EXC(IF(ISNUMBER(CB46:CI46),CB46:CI46),0.25),#N/A)</f>
        <v>6.7732626185115725</v>
      </c>
      <c r="CK46" s="5">
        <f t="array" ref="CK46">IF(ISNUMBER($CB46),_xlfn.PERCENTILE.EXC(IF(ISNUMBER(CB46:CI46),CB46:CI46),0.5),#N/A)</f>
        <v>10.520929813559057</v>
      </c>
      <c r="CL46" s="5">
        <f t="array" ref="CL46">IF(ISNUMBER($CB46),_xlfn.PERCENTILE.EXC(IF(ISNUMBER(CB46:CI46),CB46:CI46),0.75),#N/A)</f>
        <v>12.357750118864651</v>
      </c>
      <c r="CN46" s="4" t="s">
        <v>49</v>
      </c>
      <c r="CO46" s="5">
        <f>100*EXP!C49/'Total GDP'!C49</f>
        <v>3.9585572476994413</v>
      </c>
      <c r="CP46" s="5">
        <f>100*EXP!D49/'Total GDP'!F49</f>
        <v>11.726210122577196</v>
      </c>
      <c r="CQ46" s="5">
        <f>100*EXP!E49/'Total GDP'!I49</f>
        <v>9.1568689091480682</v>
      </c>
      <c r="CR46" s="5">
        <f>100*EXP!F49/'Total GDP'!L49</f>
        <v>11.155356500090214</v>
      </c>
      <c r="CS46" s="5">
        <f>100*EXP!G49/'Total GDP'!O49</f>
        <v>10.345661858523822</v>
      </c>
      <c r="CT46" s="5">
        <f>100*EXP!H49/'Total GDP'!R49</f>
        <v>18.178855528916703</v>
      </c>
      <c r="CU46" s="5">
        <f>100*EXP!I49/'Total GDP'!U49</f>
        <v>4.1971503309654983</v>
      </c>
      <c r="CV46" s="5">
        <f>100*EXP!J49/'Total GDP'!X49</f>
        <v>7.3178372713032678</v>
      </c>
      <c r="CW46" s="5">
        <f t="array" ref="CW46">IF(ISNUMBER($CO46),_xlfn.PERCENTILE.EXC(IF(ISNUMBER(CO46:CV46),CO46:CV46),0.25),#N/A)</f>
        <v>4.9773220660499407</v>
      </c>
      <c r="CX46" s="5">
        <f t="array" ref="CX46">IF(ISNUMBER($CO46),_xlfn.PERCENTILE.EXC(IF(ISNUMBER(CO46:CV46),CO46:CV46),0.5),#N/A)</f>
        <v>9.7512653838359462</v>
      </c>
      <c r="CY46" s="5">
        <f t="array" ref="CY46">IF(ISNUMBER($CO46),_xlfn.PERCENTILE.EXC(IF(ISNUMBER(CO46:CV46),CO46:CV46),0.75),#N/A)</f>
        <v>11.583496716955452</v>
      </c>
      <c r="DC46" s="4" t="s">
        <v>49</v>
      </c>
      <c r="DD46" s="5">
        <f t="shared" si="18"/>
        <v>99.999975716485082</v>
      </c>
      <c r="DE46" s="5">
        <f t="shared" si="18"/>
        <v>100</v>
      </c>
      <c r="DF46" s="5">
        <f t="shared" si="18"/>
        <v>100.00020183264036</v>
      </c>
      <c r="DG46" s="5">
        <f t="shared" si="18"/>
        <v>103.30550013486517</v>
      </c>
      <c r="DH46" s="5">
        <f t="shared" si="18"/>
        <v>99.999840801511326</v>
      </c>
      <c r="DI46" s="5">
        <f t="shared" si="18"/>
        <v>100</v>
      </c>
      <c r="DJ46" s="5">
        <f t="shared" si="18"/>
        <v>100</v>
      </c>
      <c r="DK46" s="5">
        <f t="shared" si="18"/>
        <v>100.0002458059362</v>
      </c>
      <c r="DM46" s="4" t="s">
        <v>49</v>
      </c>
      <c r="DN46" s="5">
        <f t="shared" si="19"/>
        <v>100.67040428923407</v>
      </c>
      <c r="DO46" s="5">
        <f t="shared" si="19"/>
        <v>93.147576340439102</v>
      </c>
      <c r="DP46" s="5">
        <f t="shared" si="19"/>
        <v>100.0775278214398</v>
      </c>
      <c r="DQ46" s="5" t="e">
        <f t="shared" si="19"/>
        <v>#N/A</v>
      </c>
      <c r="DR46" s="5">
        <f t="shared" si="19"/>
        <v>100.20791613503168</v>
      </c>
      <c r="DS46" s="5">
        <f t="shared" si="19"/>
        <v>100.60392899751102</v>
      </c>
      <c r="DT46" s="5">
        <f t="shared" si="19"/>
        <v>105.21218992282394</v>
      </c>
      <c r="DU46" s="5">
        <f t="shared" si="19"/>
        <v>98.02320113857968</v>
      </c>
      <c r="DY46" s="4" t="s">
        <v>49</v>
      </c>
      <c r="DZ46" s="5">
        <f t="shared" si="20"/>
        <v>60.993790247546762</v>
      </c>
      <c r="EA46" s="5">
        <f t="shared" si="20"/>
        <v>57.022500174268174</v>
      </c>
      <c r="EB46" s="5">
        <f t="shared" si="20"/>
        <v>53.251139317906244</v>
      </c>
      <c r="EC46" s="5">
        <f t="shared" si="3"/>
        <v>56.798014177802408</v>
      </c>
      <c r="ED46" s="5">
        <f t="shared" si="29"/>
        <v>56.05357516381163</v>
      </c>
      <c r="EE46" s="5">
        <f t="shared" si="29"/>
        <v>50.805017552188183</v>
      </c>
      <c r="EF46" s="5">
        <f t="shared" si="29"/>
        <v>55.577505892917266</v>
      </c>
      <c r="EG46" s="5">
        <f t="shared" si="29"/>
        <v>63.084005942322364</v>
      </c>
      <c r="EH46" s="5">
        <f t="array" ref="EH46">IF(ISNUMBER($B46),_xlfn.PERCENTILE.EXC(IF(ISNUMBER(DZ46:EG46),DZ46:EG46),0.25),#N/A)</f>
        <v>53.832730961658996</v>
      </c>
      <c r="EI46" s="5">
        <f t="array" ref="EI46">IF(ISNUMBER($B46),_xlfn.PERCENTILE.EXC(IF(ISNUMBER(DZ46:EG46),DZ46:EG46),0.5),#N/A)</f>
        <v>56.425794670807022</v>
      </c>
      <c r="EJ46" s="5">
        <f t="array" ref="EJ46">IF(ISNUMBER($B46),_xlfn.PERCENTILE.EXC(IF(ISNUMBER(DZ46:EG46),DZ46:EG46),0.75),#N/A)</f>
        <v>60.000967729227114</v>
      </c>
      <c r="EL46" s="4" t="s">
        <v>49</v>
      </c>
      <c r="EM46" s="5">
        <f t="shared" si="21"/>
        <v>14.58720321044667</v>
      </c>
      <c r="EN46" s="5">
        <f t="shared" si="21"/>
        <v>16.752049415060714</v>
      </c>
      <c r="EO46" s="5">
        <f t="shared" si="21"/>
        <v>27.006103309733316</v>
      </c>
      <c r="EP46" s="5" t="e">
        <f t="shared" si="5"/>
        <v>#N/A</v>
      </c>
      <c r="EQ46" s="5">
        <f t="shared" si="30"/>
        <v>25.104628538542269</v>
      </c>
      <c r="ER46" s="5">
        <f t="shared" si="30"/>
        <v>17.967981156426927</v>
      </c>
      <c r="ES46" s="5">
        <f t="shared" si="30"/>
        <v>33.229318666517003</v>
      </c>
      <c r="ET46" s="5">
        <f t="shared" si="30"/>
        <v>24.920249224168884</v>
      </c>
      <c r="EU46" s="5">
        <f t="array" ref="EU46">IF(ISNUMBER($O46),_xlfn.PERCENTILE.EXC(IF(ISNUMBER(EM46:ET46),EM46:ET46),0.25),#N/A)</f>
        <v>16.752049415060714</v>
      </c>
      <c r="EV46" s="5">
        <f t="array" ref="EV46">IF(ISNUMBER($O46),_xlfn.PERCENTILE.EXC(IF(ISNUMBER(EM46:ET46),EM46:ET46),0.5),#N/A)</f>
        <v>24.920249224168884</v>
      </c>
      <c r="EW46" s="5">
        <f t="array" ref="EW46">IF(ISNUMBER($O46),_xlfn.PERCENTILE.EXC(IF(ISNUMBER(EM46:ET46),EM46:ET46),0.75),#N/A)</f>
        <v>27.006103309733316</v>
      </c>
      <c r="EY46" s="4" t="s">
        <v>49</v>
      </c>
      <c r="EZ46" s="5">
        <f t="shared" si="22"/>
        <v>17.197449287377999</v>
      </c>
      <c r="FA46" s="5">
        <f t="shared" si="22"/>
        <v>22.65822221051949</v>
      </c>
      <c r="FB46" s="5">
        <f t="shared" si="22"/>
        <v>24.90166253251456</v>
      </c>
      <c r="FC46" s="5">
        <f t="shared" si="7"/>
        <v>26.579075725031387</v>
      </c>
      <c r="FD46" s="5">
        <f t="shared" si="31"/>
        <v>25.417514685977888</v>
      </c>
      <c r="FE46" s="5">
        <f t="shared" si="31"/>
        <v>16.664301874525581</v>
      </c>
      <c r="FF46" s="5">
        <f t="shared" si="31"/>
        <v>30.876641598383657</v>
      </c>
      <c r="FG46" s="5">
        <f t="shared" si="31"/>
        <v>23.769815288100158</v>
      </c>
      <c r="FH46" s="5">
        <f t="array" ref="FH46">IF(ISNUMBER($AB46),_xlfn.PERCENTILE.EXC(IF(ISNUMBER(EZ46:FG46),EZ46:FG46),0.25),#N/A)</f>
        <v>18.562642518163372</v>
      </c>
      <c r="FI46" s="5">
        <f t="array" ref="FI46">IF(ISNUMBER($AB46),_xlfn.PERCENTILE.EXC(IF(ISNUMBER(EZ46:FG46),EZ46:FG46),0.5),#N/A)</f>
        <v>24.335738910307359</v>
      </c>
      <c r="FJ46" s="5">
        <f t="array" ref="FJ46">IF(ISNUMBER($AB46),_xlfn.PERCENTILE.EXC(IF(ISNUMBER(EZ46:FG46),EZ46:FG46),0.75),#N/A)</f>
        <v>26.288685465268014</v>
      </c>
      <c r="FL46" s="4" t="s">
        <v>49</v>
      </c>
      <c r="FM46" s="5">
        <f t="shared" si="23"/>
        <v>5.6314064624626896</v>
      </c>
      <c r="FN46" s="5">
        <f t="shared" si="23"/>
        <v>7.7884584191870072</v>
      </c>
      <c r="FO46" s="5">
        <f t="shared" si="23"/>
        <v>9.4628931127070626</v>
      </c>
      <c r="FP46" s="5">
        <f t="shared" si="9"/>
        <v>5.995130117637987</v>
      </c>
      <c r="FQ46" s="5">
        <f t="shared" si="32"/>
        <v>11.216164225059844</v>
      </c>
      <c r="FR46" s="5">
        <f t="shared" si="32"/>
        <v>6.4307822814491624</v>
      </c>
      <c r="FS46" s="5">
        <f t="shared" si="32"/>
        <v>8.5020765518015473</v>
      </c>
      <c r="FT46" s="5">
        <f t="shared" si="32"/>
        <v>10.790704446587052</v>
      </c>
      <c r="FU46" s="5">
        <f t="array" ref="FU46">IF(ISNUMBER($AO46),_xlfn.PERCENTILE.EXC(IF(ISNUMBER(FM46:FT46),FM46:FT46),0.25),#N/A)</f>
        <v>6.1040431585907804</v>
      </c>
      <c r="FV46" s="5">
        <f t="array" ref="FV46">IF(ISNUMBER($AO46),_xlfn.PERCENTILE.EXC(IF(ISNUMBER(FM46:FT46),FM46:FT46),0.5),#N/A)</f>
        <v>8.1452674854942764</v>
      </c>
      <c r="FW46" s="5">
        <f t="array" ref="FW46">IF(ISNUMBER($AO46),_xlfn.PERCENTILE.EXC(IF(ISNUMBER(FM46:FT46),FM46:FT46),0.75),#N/A)</f>
        <v>10.458751613117055</v>
      </c>
      <c r="FY46" s="4" t="s">
        <v>49</v>
      </c>
      <c r="FZ46" s="5">
        <f t="shared" si="24"/>
        <v>11.566038648770146</v>
      </c>
      <c r="GA46" s="5">
        <f t="shared" si="24"/>
        <v>14.869763791332485</v>
      </c>
      <c r="GB46" s="5">
        <f t="shared" si="24"/>
        <v>15.438819679490482</v>
      </c>
      <c r="GC46" s="5">
        <f t="shared" si="11"/>
        <v>21.462516991330229</v>
      </c>
      <c r="GD46" s="5">
        <f t="shared" si="33"/>
        <v>14.201309996618804</v>
      </c>
      <c r="GE46" s="5">
        <f t="shared" si="33"/>
        <v>10.233519593076419</v>
      </c>
      <c r="GF46" s="5">
        <f t="shared" si="33"/>
        <v>22.374565046582102</v>
      </c>
      <c r="GG46" s="5">
        <f t="shared" si="33"/>
        <v>12.979169269130109</v>
      </c>
      <c r="GH46" s="5">
        <f t="array" ref="GH46">IF(ISNUMBER($BB46),_xlfn.PERCENTILE.EXC(IF(ISNUMBER(FZ46:GG46),FZ46:GG46),0.25),#N/A)</f>
        <v>11.919321303860137</v>
      </c>
      <c r="GI46" s="5">
        <f t="array" ref="GI46">IF(ISNUMBER($BB46),_xlfn.PERCENTILE.EXC(IF(ISNUMBER(FZ46:GG46),FZ46:GG46),0.5),#N/A)</f>
        <v>14.535536893975644</v>
      </c>
      <c r="GJ46" s="5">
        <f t="array" ref="GJ46">IF(ISNUMBER($BB46),_xlfn.PERCENTILE.EXC(IF(ISNUMBER(FZ46:GG46),FZ46:GG46),0.75),#N/A)</f>
        <v>19.956592663370294</v>
      </c>
      <c r="GL46" s="4" t="s">
        <v>49</v>
      </c>
      <c r="GM46" s="5">
        <f t="shared" si="25"/>
        <v>25.780847478333719</v>
      </c>
      <c r="GN46" s="5">
        <f t="shared" si="25"/>
        <v>25.45201131127191</v>
      </c>
      <c r="GO46" s="5">
        <f t="shared" si="25"/>
        <v>20.621296630965286</v>
      </c>
      <c r="GP46" s="5">
        <f t="shared" si="13"/>
        <v>18.094983882558704</v>
      </c>
      <c r="GQ46" s="5">
        <f t="shared" si="34"/>
        <v>21.003129400998347</v>
      </c>
      <c r="GR46" s="5">
        <f t="shared" si="34"/>
        <v>26.584115530167768</v>
      </c>
      <c r="GS46" s="5">
        <f t="shared" si="34"/>
        <v>15.289594791783587</v>
      </c>
      <c r="GT46" s="5">
        <f t="shared" si="34"/>
        <v>10.850592754017281</v>
      </c>
      <c r="GU46" s="5">
        <f t="array" ref="GU46">IF(ISNUMBER($BO46),_xlfn.PERCENTILE.EXC(IF(ISNUMBER(GM46:GT46),GM46:GT46),0.25),#N/A)</f>
        <v>15.990942064477366</v>
      </c>
      <c r="GV46" s="5">
        <f t="array" ref="GV46">IF(ISNUMBER($BO46),_xlfn.PERCENTILE.EXC(IF(ISNUMBER(GM46:GT46),GM46:GT46),0.5),#N/A)</f>
        <v>20.812213015981818</v>
      </c>
      <c r="GW46" s="5">
        <f t="array" ref="GW46">IF(ISNUMBER($BO46),_xlfn.PERCENTILE.EXC(IF(ISNUMBER(GM46:GT46),GM46:GT46),0.75),#N/A)</f>
        <v>25.698638436568267</v>
      </c>
      <c r="GY46" s="4" t="s">
        <v>49</v>
      </c>
      <c r="GZ46" s="5">
        <f t="shared" si="26"/>
        <v>5.2940365757985086</v>
      </c>
      <c r="HA46" s="5">
        <f t="shared" si="26"/>
        <v>11.815412466335388</v>
      </c>
      <c r="HB46" s="5">
        <f t="shared" si="26"/>
        <v>10.028314546305717</v>
      </c>
      <c r="HC46" s="5">
        <f t="shared" si="15"/>
        <v>11.896534309069464</v>
      </c>
      <c r="HD46" s="5">
        <f t="shared" si="35"/>
        <v>12.485529292187147</v>
      </c>
      <c r="HE46" s="5">
        <f t="shared" si="35"/>
        <v>13.426841445328121</v>
      </c>
      <c r="HF46" s="5">
        <f t="shared" si="35"/>
        <v>8.0856437310584806</v>
      </c>
      <c r="HG46" s="5">
        <f t="shared" si="35"/>
        <v>6.3202614004842719</v>
      </c>
      <c r="HH46" s="5">
        <f t="array" ref="HH46">IF(ISNUMBER($CB46),_xlfn.PERCENTILE.EXC(IF(ISNUMBER(GZ46:HG46),GZ46:HG46),0.25),#N/A)</f>
        <v>6.761606983127824</v>
      </c>
      <c r="HI46" s="5">
        <f t="array" ref="HI46">IF(ISNUMBER($CB46),_xlfn.PERCENTILE.EXC(IF(ISNUMBER(GZ46:HG46),GZ46:HG46),0.5),#N/A)</f>
        <v>10.921863506320552</v>
      </c>
      <c r="HJ46" s="5">
        <f t="array" ref="HJ46">IF(ISNUMBER($CB46),_xlfn.PERCENTILE.EXC(IF(ISNUMBER(GZ46:HG46),GZ46:HG46),0.75),#N/A)</f>
        <v>12.338280546407727</v>
      </c>
      <c r="HL46" s="4" t="s">
        <v>49</v>
      </c>
      <c r="HM46" s="5">
        <f t="shared" si="27"/>
        <v>3.9321956394713502</v>
      </c>
      <c r="HN46" s="5">
        <f t="shared" si="27"/>
        <v>12.588851565734597</v>
      </c>
      <c r="HO46" s="5">
        <f t="shared" si="27"/>
        <v>9.1497752877008764</v>
      </c>
      <c r="HP46" s="5" t="e">
        <f t="shared" si="27"/>
        <v>#N/A</v>
      </c>
      <c r="HQ46" s="5">
        <f t="shared" si="27"/>
        <v>10.324196188834909</v>
      </c>
      <c r="HR46" s="5">
        <f t="shared" si="27"/>
        <v>18.069727206545238</v>
      </c>
      <c r="HS46" s="5">
        <f t="shared" si="27"/>
        <v>3.9892243798406102</v>
      </c>
      <c r="HT46" s="5">
        <f t="shared" si="27"/>
        <v>7.465413479975747</v>
      </c>
      <c r="HU46" s="5">
        <f t="array" ref="HU46">IF(ISNUMBER($CO46),_xlfn.PERCENTILE.EXC(IF(ISNUMBER(HM46:HT46),HM46:HT46),0.25),#N/A)</f>
        <v>3.9892243798406102</v>
      </c>
      <c r="HV46" s="5">
        <f t="array" ref="HV46">IF(ISNUMBER($CO46),_xlfn.PERCENTILE.EXC(IF(ISNUMBER(HM46:HT46),HM46:HT46),0.5),#N/A)</f>
        <v>9.1497752877008764</v>
      </c>
      <c r="HW46" s="5">
        <f t="array" ref="HW46">IF(ISNUMBER($CO46),_xlfn.PERCENTILE.EXC(IF(ISNUMBER(HM46:HT46),HM46:HT46),0.75),#N/A)</f>
        <v>12.588851565734597</v>
      </c>
      <c r="IB46" s="4" t="s">
        <v>49</v>
      </c>
      <c r="IC46" s="5">
        <f t="shared" si="28"/>
        <v>99.999999999999986</v>
      </c>
      <c r="ID46" s="5">
        <f t="shared" si="28"/>
        <v>100</v>
      </c>
      <c r="IE46" s="5">
        <f t="shared" si="28"/>
        <v>100</v>
      </c>
      <c r="IF46" s="5" t="e">
        <f t="shared" si="28"/>
        <v>#N/A</v>
      </c>
      <c r="IG46" s="5">
        <f t="shared" si="28"/>
        <v>100</v>
      </c>
      <c r="IH46" s="5">
        <f t="shared" si="28"/>
        <v>99.999999999999986</v>
      </c>
      <c r="II46" s="5">
        <f t="shared" si="28"/>
        <v>99.999999999999972</v>
      </c>
      <c r="IJ46" s="5">
        <f t="shared" si="28"/>
        <v>100.00000000000001</v>
      </c>
    </row>
    <row r="47" spans="1:244" x14ac:dyDescent="0.25">
      <c r="A47" s="4" t="s">
        <v>50</v>
      </c>
      <c r="B47" s="5">
        <f>100*'C'!C50/'Total GDP'!C50</f>
        <v>61.872496565094558</v>
      </c>
      <c r="C47" s="5">
        <f>100*'C'!D50/'Total GDP'!F50</f>
        <v>52.429446745128139</v>
      </c>
      <c r="D47" s="5">
        <f>100*'C'!E50/'Total GDP'!I50</f>
        <v>53.891863313798936</v>
      </c>
      <c r="E47" s="5">
        <f>100*'C'!F50/'Total GDP'!L50</f>
        <v>57.009038378663185</v>
      </c>
      <c r="F47" s="5">
        <f>100*'C'!G50/'Total GDP'!O50</f>
        <v>56.647310657865781</v>
      </c>
      <c r="G47" s="5">
        <f>100*'C'!H50/'Total GDP'!R50</f>
        <v>51.497244096735336</v>
      </c>
      <c r="H47" s="5">
        <f>100*'C'!I50/'Total GDP'!U50</f>
        <v>58.282971916103804</v>
      </c>
      <c r="I47" s="5">
        <f>100*'C'!J50/'Total GDP'!X50</f>
        <v>61.960950329865163</v>
      </c>
      <c r="J47" s="5">
        <f t="array" ref="J47">IF(ISNUMBER($B47),_xlfn.PERCENTILE.EXC(IF(ISNUMBER(B47:I47),B47:I47),0.25),#N/A)</f>
        <v>52.795050887295837</v>
      </c>
      <c r="K47" s="5">
        <f t="array" ref="K47">IF(ISNUMBER($B47),_xlfn.PERCENTILE.EXC(IF(ISNUMBER(B47:I47),B47:I47),0.5),#N/A)</f>
        <v>56.828174518264483</v>
      </c>
      <c r="L47" s="5">
        <f t="array" ref="L47">IF(ISNUMBER($B47),_xlfn.PERCENTILE.EXC(IF(ISNUMBER(B47:I47),B47:I47),0.75),#N/A)</f>
        <v>60.975115402846868</v>
      </c>
      <c r="N47" s="4" t="s">
        <v>50</v>
      </c>
      <c r="O47" s="5">
        <f>100*I!C50/'Total GDP'!C50</f>
        <v>13.938222676174171</v>
      </c>
      <c r="P47" s="5">
        <f>100*I!D50/'Total GDP'!F50</f>
        <v>15.683523092720691</v>
      </c>
      <c r="Q47" s="5">
        <f>100*I!E50/'Total GDP'!I50</f>
        <v>26.235217025459256</v>
      </c>
      <c r="R47" s="5" t="e">
        <f>100*I!F50/'Total GDP'!L50</f>
        <v>#N/A</v>
      </c>
      <c r="S47" s="5">
        <f>100*I!G50/'Total GDP'!O50</f>
        <v>24.2080674188553</v>
      </c>
      <c r="T47" s="5">
        <f>100*I!H50/'Total GDP'!R50</f>
        <v>16.582040681203733</v>
      </c>
      <c r="U47" s="5">
        <f>100*I!I50/'Total GDP'!U50</f>
        <v>34.781964687759213</v>
      </c>
      <c r="V47" s="5">
        <f>100*I!J50/'Total GDP'!X50</f>
        <v>24.014015717605879</v>
      </c>
      <c r="W47" s="5">
        <f t="array" ref="W47">IF(ISNUMBER($O47),_xlfn.PERCENTILE.EXC(IF(ISNUMBER(O47:V47),O47:V47),0.25),#N/A)</f>
        <v>15.683523092720691</v>
      </c>
      <c r="X47" s="5">
        <f t="array" ref="X47">IF(ISNUMBER($O47),_xlfn.PERCENTILE.EXC(IF(ISNUMBER(O47:V47),O47:V47),0.5),#N/A)</f>
        <v>24.014015717605879</v>
      </c>
      <c r="Y47" s="5">
        <f t="array" ref="Y47">IF(ISNUMBER($O47),_xlfn.PERCENTILE.EXC(IF(ISNUMBER(O47:V47),O47:V47),0.75),#N/A)</f>
        <v>26.235217025459256</v>
      </c>
      <c r="AA47" s="4" t="s">
        <v>50</v>
      </c>
      <c r="AB47" s="5">
        <f>100*'Total GFCF'!C50/'Total GDP'!C50</f>
        <v>17.481560680001895</v>
      </c>
      <c r="AC47" s="5">
        <f>100*'Total GFCF'!D50/'Total GDP'!F50</f>
        <v>21.558659911307704</v>
      </c>
      <c r="AD47" s="5">
        <f>100*'Total GFCF'!E50/'Total GDP'!I50</f>
        <v>24.650577468669248</v>
      </c>
      <c r="AE47" s="5">
        <f>100*'Total GFCF'!F50/'Total GDP'!L50</f>
        <v>26.349160672109431</v>
      </c>
      <c r="AF47" s="5">
        <f>100*'Total GFCF'!G50/'Total GDP'!O50</f>
        <v>25.206599854458652</v>
      </c>
      <c r="AG47" s="5">
        <f>100*'Total GFCF'!H50/'Total GDP'!R50</f>
        <v>17.006881672149301</v>
      </c>
      <c r="AH47" s="5">
        <f>100*'Total GFCF'!I50/'Total GDP'!U50</f>
        <v>32.669747600426589</v>
      </c>
      <c r="AI47" s="5">
        <f>100*'Total GFCF'!J50/'Total GDP'!X50</f>
        <v>22.72546468084623</v>
      </c>
      <c r="AJ47" s="5">
        <f t="array" ref="AJ47">IF(ISNUMBER($AB47),_xlfn.PERCENTILE.EXC(IF(ISNUMBER(AB47:AI47),AB47:AI47),0.25),#N/A)</f>
        <v>18.500835487828347</v>
      </c>
      <c r="AK47" s="5">
        <f t="array" ref="AK47">IF(ISNUMBER($AB47),_xlfn.PERCENTILE.EXC(IF(ISNUMBER(AB47:AI47),AB47:AI47),0.5),#N/A)</f>
        <v>23.688021074757739</v>
      </c>
      <c r="AL47" s="5">
        <f t="array" ref="AL47">IF(ISNUMBER($AB47),_xlfn.PERCENTILE.EXC(IF(ISNUMBER(AB47:AI47),AB47:AI47),0.75),#N/A)</f>
        <v>26.063520467696737</v>
      </c>
      <c r="AN47" s="4" t="s">
        <v>50</v>
      </c>
      <c r="AO47" s="5">
        <f>100*'Housing Investment'!C50/'Total GDP'!C50</f>
        <v>6.3318438300517741</v>
      </c>
      <c r="AP47" s="5">
        <f>100*'Housing Investment'!D50/'Total GDP'!F50</f>
        <v>7.6128964918021698</v>
      </c>
      <c r="AQ47" s="5">
        <f>100*'Housing Investment'!E50/'Total GDP'!I50</f>
        <v>9.0421689887038035</v>
      </c>
      <c r="AR47" s="5">
        <f>100*'Housing Investment'!F50/'Total GDP'!L50</f>
        <v>6.3077881748224112</v>
      </c>
      <c r="AS47" s="5">
        <f>100*'Housing Investment'!G50/'Total GDP'!O50</f>
        <v>11.208438697796495</v>
      </c>
      <c r="AT47" s="5">
        <f>100*'Housing Investment'!H50/'Total GDP'!R50</f>
        <v>6.9891685486464006</v>
      </c>
      <c r="AU47" s="5">
        <f>100*'Housing Investment'!I50/'Total GDP'!U50</f>
        <v>9.006398862424458</v>
      </c>
      <c r="AV47" s="5">
        <f>100*'Housing Investment'!J50/'Total GDP'!X50</f>
        <v>10.295713741824402</v>
      </c>
      <c r="AW47" s="5">
        <f t="array" ref="AW47">IF(ISNUMBER($AO47),_xlfn.PERCENTILE.EXC(IF(ISNUMBER(AO47:AV47),AO47:AV47),0.25),#N/A)</f>
        <v>6.4961750097004307</v>
      </c>
      <c r="AX47" s="5">
        <f t="array" ref="AX47">IF(ISNUMBER($AO47),_xlfn.PERCENTILE.EXC(IF(ISNUMBER(AO47:AV47),AO47:AV47),0.5),#N/A)</f>
        <v>8.3096476771133148</v>
      </c>
      <c r="AY47" s="5">
        <f t="array" ref="AY47">IF(ISNUMBER($AO47),_xlfn.PERCENTILE.EXC(IF(ISNUMBER(AO47:AV47),AO47:AV47),0.75),#N/A)</f>
        <v>9.9823275535442519</v>
      </c>
      <c r="BA47" s="4" t="s">
        <v>50</v>
      </c>
      <c r="BB47" s="5">
        <f>100*'Total Non-Res GFCF'!C50/'Total GDP'!C50</f>
        <v>11.149716849950121</v>
      </c>
      <c r="BC47" s="5">
        <f>100*'Total Non-Res GFCF'!D50/'Total GDP'!F50</f>
        <v>13.945721104478622</v>
      </c>
      <c r="BD47" s="5">
        <f>100*'Total Non-Res GFCF'!E50/'Total GDP'!I50</f>
        <v>15.608470533336313</v>
      </c>
      <c r="BE47" s="5">
        <f>100*'Total Non-Res GFCF'!F50/'Total GDP'!L50</f>
        <v>20.628146093617861</v>
      </c>
      <c r="BF47" s="5">
        <f>100*'Total Non-Res GFCF'!G50/'Total GDP'!O50</f>
        <v>13.99817465771457</v>
      </c>
      <c r="BG47" s="5">
        <f>100*'Total Non-Res GFCF'!H50/'Total GDP'!R50</f>
        <v>10.017713123502897</v>
      </c>
      <c r="BH47" s="5">
        <f>100*'Total Non-Res GFCF'!I50/'Total GDP'!U50</f>
        <v>23.663348738002131</v>
      </c>
      <c r="BI47" s="5">
        <f>100*'Total Non-Res GFCF'!J50/'Total GDP'!X50</f>
        <v>12.429665702547434</v>
      </c>
      <c r="BJ47" s="5">
        <f t="array" ref="BJ47">IF(ISNUMBER($BB47),_xlfn.PERCENTILE.EXC(IF(ISNUMBER(BB47:BI47),BB47:BI47),0.25),#N/A)</f>
        <v>11.469704063099449</v>
      </c>
      <c r="BK47" s="5">
        <f t="array" ref="BK47">IF(ISNUMBER($BB47),_xlfn.PERCENTILE.EXC(IF(ISNUMBER(BB47:BI47),BB47:BI47),0.5),#N/A)</f>
        <v>13.971947881096597</v>
      </c>
      <c r="BL47" s="5">
        <f t="array" ref="BL47">IF(ISNUMBER($BB47),_xlfn.PERCENTILE.EXC(IF(ISNUMBER(BB47:BI47),BB47:BI47),0.75),#N/A)</f>
        <v>19.373227203547472</v>
      </c>
      <c r="BN47" s="4" t="s">
        <v>50</v>
      </c>
      <c r="BO47" s="5">
        <f>100*G!C50/'Total GDP'!C50</f>
        <v>26.257417516074341</v>
      </c>
      <c r="BP47" s="5">
        <f>100*G!D50/'Total GDP'!F50</f>
        <v>23.696415070919986</v>
      </c>
      <c r="BQ47" s="5">
        <f>100*G!E50/'Total GDP'!I50</f>
        <v>20.702369694126528</v>
      </c>
      <c r="BR47" s="5">
        <f>100*G!F50/'Total GDP'!L50</f>
        <v>18.833941797559401</v>
      </c>
      <c r="BS47" s="5">
        <f>100*G!G50/'Total GDP'!O50</f>
        <v>21.284004088118667</v>
      </c>
      <c r="BT47" s="5">
        <f>100*G!H50/'Total GDP'!R50</f>
        <v>27.283156931424905</v>
      </c>
      <c r="BU47" s="5">
        <f>100*G!I50/'Total GDP'!U50</f>
        <v>16.442706481810642</v>
      </c>
      <c r="BV47" s="5">
        <f>100*G!J50/'Total GDP'!X50</f>
        <v>10.646888016319943</v>
      </c>
      <c r="BW47" s="5">
        <f t="array" ref="BW47">IF(ISNUMBER($BO47),_xlfn.PERCENTILE.EXC(IF(ISNUMBER(BO47:BV47),BO47:BV47),0.25),#N/A)</f>
        <v>17.040515310747832</v>
      </c>
      <c r="BX47" s="5">
        <f t="array" ref="BX47">IF(ISNUMBER($BO47),_xlfn.PERCENTILE.EXC(IF(ISNUMBER(BO47:BV47),BO47:BV47),0.5),#N/A)</f>
        <v>20.993186891122598</v>
      </c>
      <c r="BY47" s="5">
        <f t="array" ref="BY47">IF(ISNUMBER($BO47),_xlfn.PERCENTILE.EXC(IF(ISNUMBER(BO47:BV47),BO47:BV47),0.75),#N/A)</f>
        <v>25.617166904785751</v>
      </c>
      <c r="CA47" s="4" t="s">
        <v>50</v>
      </c>
      <c r="CB47" s="5">
        <f>100*IMP!C50/'Total GDP'!C50</f>
        <v>5.46842892342237</v>
      </c>
      <c r="CC47" s="5">
        <f>100*IMP!D50/'Total GDP'!F50</f>
        <v>11.444804278895521</v>
      </c>
      <c r="CD47" s="5">
        <f>100*IMP!E50/'Total GDP'!I50</f>
        <v>10.027328304528158</v>
      </c>
      <c r="CE47" s="5">
        <f>100*IMP!F50/'Total GDP'!L50</f>
        <v>12.211610822388943</v>
      </c>
      <c r="CF47" s="5">
        <f>100*IMP!G50/'Total GDP'!O50</f>
        <v>12.045908978604883</v>
      </c>
      <c r="CG47" s="5">
        <f>100*IMP!H50/'Total GDP'!R50</f>
        <v>12.725671091459457</v>
      </c>
      <c r="CH47" s="5">
        <f>100*IMP!I50/'Total GDP'!U50</f>
        <v>8.6716435596634671</v>
      </c>
      <c r="CI47" s="5">
        <f>100*IMP!J50/'Total GDP'!X50</f>
        <v>6.0878162983503898</v>
      </c>
      <c r="CJ47" s="5">
        <f t="array" ref="CJ47">IF(ISNUMBER($CB47),_xlfn.PERCENTILE.EXC(IF(ISNUMBER(CB47:CI47),CB47:CI47),0.25),#N/A)</f>
        <v>6.7337731136786587</v>
      </c>
      <c r="CK47" s="5">
        <f t="array" ref="CK47">IF(ISNUMBER($CB47),_xlfn.PERCENTILE.EXC(IF(ISNUMBER(CB47:CI47),CB47:CI47),0.5),#N/A)</f>
        <v>10.73606629171184</v>
      </c>
      <c r="CL47" s="5">
        <f t="array" ref="CL47">IF(ISNUMBER($CB47),_xlfn.PERCENTILE.EXC(IF(ISNUMBER(CB47:CI47),CB47:CI47),0.75),#N/A)</f>
        <v>12.170185361442929</v>
      </c>
      <c r="CN47" s="4" t="s">
        <v>50</v>
      </c>
      <c r="CO47" s="5">
        <f>100*EXP!C50/'Total GDP'!C50</f>
        <v>4.0366112387939461</v>
      </c>
      <c r="CP47" s="5">
        <f>100*EXP!D50/'Total GDP'!F50</f>
        <v>12.748107107796121</v>
      </c>
      <c r="CQ47" s="5">
        <f>100*EXP!E50/'Total GDP'!I50</f>
        <v>9.2732557417984047</v>
      </c>
      <c r="CR47" s="5">
        <f>100*EXP!F50/'Total GDP'!L50</f>
        <v>11.125890139281459</v>
      </c>
      <c r="CS47" s="5">
        <f>100*EXP!G50/'Total GDP'!O50</f>
        <v>10.106617810858356</v>
      </c>
      <c r="CT47" s="5">
        <f>100*EXP!H50/'Total GDP'!R50</f>
        <v>18.066244418273246</v>
      </c>
      <c r="CU47" s="5">
        <f>100*EXP!I50/'Total GDP'!U50</f>
        <v>4.4128451238298378</v>
      </c>
      <c r="CV47" s="5">
        <f>100*EXP!J50/'Total GDP'!X50</f>
        <v>7.5227439325836309</v>
      </c>
      <c r="CW47" s="5">
        <f t="array" ref="CW47">IF(ISNUMBER($CO47),_xlfn.PERCENTILE.EXC(IF(ISNUMBER(CO47:CV47),CO47:CV47),0.25),#N/A)</f>
        <v>5.1903198260182863</v>
      </c>
      <c r="CX47" s="5">
        <f t="array" ref="CX47">IF(ISNUMBER($CO47),_xlfn.PERCENTILE.EXC(IF(ISNUMBER(CO47:CV47),CO47:CV47),0.5),#N/A)</f>
        <v>9.6899367763283806</v>
      </c>
      <c r="CY47" s="5">
        <f t="array" ref="CY47">IF(ISNUMBER($CO47),_xlfn.PERCENTILE.EXC(IF(ISNUMBER(CO47:CV47),CO47:CV47),0.75),#N/A)</f>
        <v>12.342552865667455</v>
      </c>
      <c r="DC47" s="4" t="s">
        <v>50</v>
      </c>
      <c r="DD47" s="5">
        <f t="shared" si="18"/>
        <v>100</v>
      </c>
      <c r="DE47" s="5">
        <f t="shared" si="18"/>
        <v>99.999803721441467</v>
      </c>
      <c r="DF47" s="5">
        <f t="shared" si="18"/>
        <v>100.0002517319156</v>
      </c>
      <c r="DG47" s="5">
        <f t="shared" si="18"/>
        <v>102.22691570191812</v>
      </c>
      <c r="DH47" s="5">
        <f t="shared" si="18"/>
        <v>100.0000535615771</v>
      </c>
      <c r="DI47" s="5">
        <f t="shared" si="18"/>
        <v>99.999999999999972</v>
      </c>
      <c r="DJ47" s="5">
        <f t="shared" si="18"/>
        <v>100</v>
      </c>
      <c r="DK47" s="5">
        <f t="shared" si="18"/>
        <v>99.999624929674297</v>
      </c>
      <c r="DM47" s="4" t="s">
        <v>50</v>
      </c>
      <c r="DN47" s="5">
        <f t="shared" si="19"/>
        <v>100.63631907271466</v>
      </c>
      <c r="DO47" s="5">
        <f t="shared" si="19"/>
        <v>93.112687737669404</v>
      </c>
      <c r="DP47" s="5">
        <f t="shared" si="19"/>
        <v>100.07537747065497</v>
      </c>
      <c r="DQ47" s="5" t="e">
        <f t="shared" si="19"/>
        <v>#N/A</v>
      </c>
      <c r="DR47" s="5">
        <f t="shared" si="19"/>
        <v>100.20009099709321</v>
      </c>
      <c r="DS47" s="5">
        <f t="shared" si="19"/>
        <v>100.70301503617775</v>
      </c>
      <c r="DT47" s="5">
        <f t="shared" si="19"/>
        <v>105.24884464984004</v>
      </c>
      <c r="DU47" s="5">
        <f t="shared" si="19"/>
        <v>98.056781698024238</v>
      </c>
      <c r="DY47" s="4" t="s">
        <v>50</v>
      </c>
      <c r="DZ47" s="5">
        <f t="shared" si="20"/>
        <v>61.481279457755861</v>
      </c>
      <c r="EA47" s="5">
        <f t="shared" si="20"/>
        <v>56.307521583782439</v>
      </c>
      <c r="EB47" s="5">
        <f t="shared" si="20"/>
        <v>53.851271587360849</v>
      </c>
      <c r="EC47" s="5">
        <f t="shared" si="3"/>
        <v>57.009038378663185</v>
      </c>
      <c r="ED47" s="5">
        <f t="shared" si="29"/>
        <v>56.534190831731991</v>
      </c>
      <c r="EE47" s="5">
        <f t="shared" si="29"/>
        <v>51.137738108670192</v>
      </c>
      <c r="EF47" s="5">
        <f t="shared" si="29"/>
        <v>55.376353165689963</v>
      </c>
      <c r="EG47" s="5">
        <f t="shared" si="29"/>
        <v>63.188847580864085</v>
      </c>
      <c r="EH47" s="5">
        <f t="array" ref="EH47">IF(ISNUMBER($B47),_xlfn.PERCENTILE.EXC(IF(ISNUMBER(DZ47:EG47),DZ47:EG47),0.25),#N/A)</f>
        <v>54.232541981943129</v>
      </c>
      <c r="EI47" s="5">
        <f t="array" ref="EI47">IF(ISNUMBER($B47),_xlfn.PERCENTILE.EXC(IF(ISNUMBER(DZ47:EG47),DZ47:EG47),0.5),#N/A)</f>
        <v>56.420856207757211</v>
      </c>
      <c r="EJ47" s="5">
        <f t="array" ref="EJ47">IF(ISNUMBER($B47),_xlfn.PERCENTILE.EXC(IF(ISNUMBER(DZ47:EG47),DZ47:EG47),0.75),#N/A)</f>
        <v>60.363219187982693</v>
      </c>
      <c r="EL47" s="4" t="s">
        <v>50</v>
      </c>
      <c r="EM47" s="5">
        <f t="shared" si="21"/>
        <v>13.850091899827063</v>
      </c>
      <c r="EN47" s="5">
        <f t="shared" si="21"/>
        <v>16.843594008269413</v>
      </c>
      <c r="EO47" s="5">
        <f t="shared" si="21"/>
        <v>26.215456477445901</v>
      </c>
      <c r="EP47" s="5" t="e">
        <f t="shared" si="5"/>
        <v>#N/A</v>
      </c>
      <c r="EQ47" s="5">
        <f t="shared" si="30"/>
        <v>24.159725982242442</v>
      </c>
      <c r="ER47" s="5">
        <f t="shared" si="30"/>
        <v>16.466280255111133</v>
      </c>
      <c r="ES47" s="5">
        <f t="shared" si="30"/>
        <v>33.047360095474531</v>
      </c>
      <c r="ET47" s="5">
        <f t="shared" si="30"/>
        <v>24.489908093822073</v>
      </c>
      <c r="EU47" s="5">
        <f t="array" ref="EU47">IF(ISNUMBER($O47),_xlfn.PERCENTILE.EXC(IF(ISNUMBER(EM47:ET47),EM47:ET47),0.25),#N/A)</f>
        <v>16.466280255111133</v>
      </c>
      <c r="EV47" s="5">
        <f t="array" ref="EV47">IF(ISNUMBER($O47),_xlfn.PERCENTILE.EXC(IF(ISNUMBER(EM47:ET47),EM47:ET47),0.5),#N/A)</f>
        <v>24.159725982242442</v>
      </c>
      <c r="EW47" s="5">
        <f t="array" ref="EW47">IF(ISNUMBER($O47),_xlfn.PERCENTILE.EXC(IF(ISNUMBER(EM47:ET47),EM47:ET47),0.75),#N/A)</f>
        <v>26.215456477445901</v>
      </c>
      <c r="EY47" s="4" t="s">
        <v>50</v>
      </c>
      <c r="EZ47" s="5">
        <f t="shared" si="22"/>
        <v>17.371025531419342</v>
      </c>
      <c r="FA47" s="5">
        <f t="shared" si="22"/>
        <v>23.153299979961801</v>
      </c>
      <c r="FB47" s="5">
        <f t="shared" si="22"/>
        <v>24.6320104821963</v>
      </c>
      <c r="FC47" s="5">
        <f t="shared" si="7"/>
        <v>26.349160672109431</v>
      </c>
      <c r="FD47" s="5">
        <f t="shared" si="31"/>
        <v>25.156264434121013</v>
      </c>
      <c r="FE47" s="5">
        <f t="shared" si="31"/>
        <v>16.888155400351764</v>
      </c>
      <c r="FF47" s="5">
        <f t="shared" si="31"/>
        <v>31.040480975461467</v>
      </c>
      <c r="FG47" s="5">
        <f t="shared" si="31"/>
        <v>23.175821485587395</v>
      </c>
      <c r="FH47" s="5">
        <f t="array" ref="FH47">IF(ISNUMBER($AB47),_xlfn.PERCENTILE.EXC(IF(ISNUMBER(EZ47:FG47),EZ47:FG47),0.25),#N/A)</f>
        <v>18.816594143554958</v>
      </c>
      <c r="FI47" s="5">
        <f t="array" ref="FI47">IF(ISNUMBER($AB47),_xlfn.PERCENTILE.EXC(IF(ISNUMBER(EZ47:FG47),EZ47:FG47),0.5),#N/A)</f>
        <v>23.903915983891849</v>
      </c>
      <c r="FJ47" s="5">
        <f t="array" ref="FJ47">IF(ISNUMBER($AB47),_xlfn.PERCENTILE.EXC(IF(ISNUMBER(EZ47:FG47),EZ47:FG47),0.75),#N/A)</f>
        <v>26.050936612612325</v>
      </c>
      <c r="FL47" s="4" t="s">
        <v>50</v>
      </c>
      <c r="FM47" s="5">
        <f t="shared" si="23"/>
        <v>6.2918078566414062</v>
      </c>
      <c r="FN47" s="5">
        <f t="shared" si="23"/>
        <v>8.1760033748035799</v>
      </c>
      <c r="FO47" s="5">
        <f t="shared" si="23"/>
        <v>9.0353583641043294</v>
      </c>
      <c r="FP47" s="5">
        <f t="shared" si="9"/>
        <v>6.3077881748224112</v>
      </c>
      <c r="FQ47" s="5">
        <f t="shared" si="32"/>
        <v>11.186056405998325</v>
      </c>
      <c r="FR47" s="5">
        <f t="shared" si="32"/>
        <v>6.9403766571790619</v>
      </c>
      <c r="FS47" s="5">
        <f t="shared" si="32"/>
        <v>8.5572424974245518</v>
      </c>
      <c r="FT47" s="5">
        <f t="shared" si="32"/>
        <v>10.499746742179539</v>
      </c>
      <c r="FU47" s="5">
        <f t="array" ref="FU47">IF(ISNUMBER($AO47),_xlfn.PERCENTILE.EXC(IF(ISNUMBER(FM47:FT47),FM47:FT47),0.25),#N/A)</f>
        <v>6.4659352954115743</v>
      </c>
      <c r="FV47" s="5">
        <f t="array" ref="FV47">IF(ISNUMBER($AO47),_xlfn.PERCENTILE.EXC(IF(ISNUMBER(FM47:FT47),FM47:FT47),0.5),#N/A)</f>
        <v>8.3666229361140658</v>
      </c>
      <c r="FW47" s="5">
        <f t="array" ref="FW47">IF(ISNUMBER($AO47),_xlfn.PERCENTILE.EXC(IF(ISNUMBER(FM47:FT47),FM47:FT47),0.75),#N/A)</f>
        <v>10.133649647660736</v>
      </c>
      <c r="FY47" s="4" t="s">
        <v>50</v>
      </c>
      <c r="FZ47" s="5">
        <f t="shared" si="24"/>
        <v>11.079217674777935</v>
      </c>
      <c r="GA47" s="5">
        <f t="shared" si="24"/>
        <v>14.977251160194767</v>
      </c>
      <c r="GB47" s="5">
        <f t="shared" si="24"/>
        <v>15.596714124723809</v>
      </c>
      <c r="GC47" s="5">
        <f t="shared" si="11"/>
        <v>20.628146093617861</v>
      </c>
      <c r="GD47" s="5">
        <f t="shared" si="33"/>
        <v>13.970221502214658</v>
      </c>
      <c r="GE47" s="5">
        <f t="shared" si="33"/>
        <v>9.9477787431726998</v>
      </c>
      <c r="GF47" s="5">
        <f t="shared" si="33"/>
        <v>22.483238478036917</v>
      </c>
      <c r="GG47" s="5">
        <f t="shared" si="33"/>
        <v>12.675987817778728</v>
      </c>
      <c r="GH47" s="5">
        <f t="array" ref="GH47">IF(ISNUMBER($BB47),_xlfn.PERCENTILE.EXC(IF(ISNUMBER(FZ47:GG47),FZ47:GG47),0.25),#N/A)</f>
        <v>11.478410210528132</v>
      </c>
      <c r="GI47" s="5">
        <f t="array" ref="GI47">IF(ISNUMBER($BB47),_xlfn.PERCENTILE.EXC(IF(ISNUMBER(FZ47:GG47),FZ47:GG47),0.5),#N/A)</f>
        <v>14.473736331204712</v>
      </c>
      <c r="GJ47" s="5">
        <f t="array" ref="GJ47">IF(ISNUMBER($BB47),_xlfn.PERCENTILE.EXC(IF(ISNUMBER(FZ47:GG47),FZ47:GG47),0.75),#N/A)</f>
        <v>19.370288101394348</v>
      </c>
      <c r="GL47" s="4" t="s">
        <v>50</v>
      </c>
      <c r="GM47" s="5">
        <f t="shared" si="25"/>
        <v>26.091393006039972</v>
      </c>
      <c r="GN47" s="5">
        <f t="shared" si="25"/>
        <v>25.449179533600162</v>
      </c>
      <c r="GO47" s="5">
        <f t="shared" si="25"/>
        <v>20.68677652522177</v>
      </c>
      <c r="GP47" s="5">
        <f t="shared" si="13"/>
        <v>18.833941797559401</v>
      </c>
      <c r="GQ47" s="5">
        <f t="shared" si="34"/>
        <v>21.2415017554586</v>
      </c>
      <c r="GR47" s="5">
        <f t="shared" si="34"/>
        <v>27.092691238314345</v>
      </c>
      <c r="GS47" s="5">
        <f t="shared" si="34"/>
        <v>15.622695466648652</v>
      </c>
      <c r="GT47" s="5">
        <f t="shared" si="34"/>
        <v>10.857880334180361</v>
      </c>
      <c r="GU47" s="5">
        <f t="array" ref="GU47">IF(ISNUMBER($BO47),_xlfn.PERCENTILE.EXC(IF(ISNUMBER(GM47:GT47),GM47:GT47),0.25),#N/A)</f>
        <v>16.425507049376339</v>
      </c>
      <c r="GV47" s="5">
        <f t="array" ref="GV47">IF(ISNUMBER($BO47),_xlfn.PERCENTILE.EXC(IF(ISNUMBER(GM47:GT47),GM47:GT47),0.5),#N/A)</f>
        <v>20.964139140340187</v>
      </c>
      <c r="GW47" s="5">
        <f t="array" ref="GW47">IF(ISNUMBER($BO47),_xlfn.PERCENTILE.EXC(IF(ISNUMBER(GM47:GT47),GM47:GT47),0.75),#N/A)</f>
        <v>25.930839637930021</v>
      </c>
      <c r="GY47" s="4" t="s">
        <v>50</v>
      </c>
      <c r="GZ47" s="5">
        <f t="shared" si="26"/>
        <v>5.433852284950091</v>
      </c>
      <c r="HA47" s="5">
        <f t="shared" si="26"/>
        <v>12.291347781882838</v>
      </c>
      <c r="HB47" s="5">
        <f t="shared" si="26"/>
        <v>10.019775651077074</v>
      </c>
      <c r="HC47" s="5">
        <f t="shared" si="15"/>
        <v>12.211610822388943</v>
      </c>
      <c r="HD47" s="5">
        <f t="shared" si="35"/>
        <v>12.021854330406079</v>
      </c>
      <c r="HE47" s="5">
        <f t="shared" si="35"/>
        <v>12.636832260571083</v>
      </c>
      <c r="HF47" s="5">
        <f t="shared" si="35"/>
        <v>8.2391817112233241</v>
      </c>
      <c r="HG47" s="5">
        <f t="shared" si="35"/>
        <v>6.2084602338861528</v>
      </c>
      <c r="HH47" s="5">
        <f t="array" ref="HH47">IF(ISNUMBER($CB47),_xlfn.PERCENTILE.EXC(IF(ISNUMBER(GZ47:HG47),GZ47:HG47),0.25),#N/A)</f>
        <v>6.7161406032204454</v>
      </c>
      <c r="HI47" s="5">
        <f t="array" ref="HI47">IF(ISNUMBER($CB47),_xlfn.PERCENTILE.EXC(IF(ISNUMBER(GZ47:HG47),GZ47:HG47),0.5),#N/A)</f>
        <v>11.020814990741577</v>
      </c>
      <c r="HJ47" s="5">
        <f t="array" ref="HJ47">IF(ISNUMBER($CB47),_xlfn.PERCENTILE.EXC(IF(ISNUMBER(GZ47:HG47),GZ47:HG47),0.75),#N/A)</f>
        <v>12.271413542009364</v>
      </c>
      <c r="HL47" s="4" t="s">
        <v>50</v>
      </c>
      <c r="HM47" s="5">
        <f t="shared" si="27"/>
        <v>4.0110879213271877</v>
      </c>
      <c r="HN47" s="5">
        <f t="shared" si="27"/>
        <v>13.691052656230848</v>
      </c>
      <c r="HO47" s="5">
        <f t="shared" si="27"/>
        <v>9.2662710610485526</v>
      </c>
      <c r="HP47" s="5" t="e">
        <f t="shared" si="27"/>
        <v>#N/A</v>
      </c>
      <c r="HQ47" s="5">
        <f t="shared" si="27"/>
        <v>10.086435760973059</v>
      </c>
      <c r="HR47" s="5">
        <f t="shared" si="27"/>
        <v>17.940122658475435</v>
      </c>
      <c r="HS47" s="5">
        <f t="shared" si="27"/>
        <v>4.1927729834101743</v>
      </c>
      <c r="HT47" s="5">
        <f t="shared" si="27"/>
        <v>7.6718242250196234</v>
      </c>
      <c r="HU47" s="5">
        <f t="array" ref="HU47">IF(ISNUMBER($CO47),_xlfn.PERCENTILE.EXC(IF(ISNUMBER(HM47:HT47),HM47:HT47),0.25),#N/A)</f>
        <v>4.1927729834101743</v>
      </c>
      <c r="HV47" s="5">
        <f t="array" ref="HV47">IF(ISNUMBER($CO47),_xlfn.PERCENTILE.EXC(IF(ISNUMBER(HM47:HT47),HM47:HT47),0.5),#N/A)</f>
        <v>9.2662710610485526</v>
      </c>
      <c r="HW47" s="5">
        <f t="array" ref="HW47">IF(ISNUMBER($CO47),_xlfn.PERCENTILE.EXC(IF(ISNUMBER(HM47:HT47),HM47:HT47),0.75),#N/A)</f>
        <v>13.691052656230848</v>
      </c>
      <c r="IB47" s="4" t="s">
        <v>50</v>
      </c>
      <c r="IC47" s="5">
        <f t="shared" si="28"/>
        <v>99.999999999999986</v>
      </c>
      <c r="ID47" s="5">
        <f t="shared" si="28"/>
        <v>100.00000000000003</v>
      </c>
      <c r="IE47" s="5">
        <f t="shared" si="28"/>
        <v>100.00000000000001</v>
      </c>
      <c r="IF47" s="5" t="e">
        <f t="shared" si="28"/>
        <v>#N/A</v>
      </c>
      <c r="IG47" s="5">
        <f t="shared" si="28"/>
        <v>100.00000000000001</v>
      </c>
      <c r="IH47" s="5">
        <f t="shared" si="28"/>
        <v>100.00000000000001</v>
      </c>
      <c r="II47" s="5">
        <f t="shared" si="28"/>
        <v>100</v>
      </c>
      <c r="IJ47" s="5">
        <f t="shared" si="28"/>
        <v>99.999999999999986</v>
      </c>
    </row>
    <row r="48" spans="1:244" x14ac:dyDescent="0.25">
      <c r="A48" s="4" t="s">
        <v>51</v>
      </c>
      <c r="B48" s="5">
        <f>100*'C'!C51/'Total GDP'!C51</f>
        <v>61.412653492745349</v>
      </c>
      <c r="C48" s="5">
        <f>100*'C'!D51/'Total GDP'!F51</f>
        <v>52.595075697392012</v>
      </c>
      <c r="D48" s="5">
        <f>100*'C'!E51/'Total GDP'!I51</f>
        <v>53.503457037453273</v>
      </c>
      <c r="E48" s="5">
        <f>100*'C'!F51/'Total GDP'!L51</f>
        <v>58.246591566078131</v>
      </c>
      <c r="F48" s="5">
        <f>100*'C'!G51/'Total GDP'!O51</f>
        <v>57.6950064399322</v>
      </c>
      <c r="G48" s="5">
        <f>100*'C'!H51/'Total GDP'!R51</f>
        <v>51.397837113599387</v>
      </c>
      <c r="H48" s="5">
        <f>100*'C'!I51/'Total GDP'!U51</f>
        <v>58.704779128964255</v>
      </c>
      <c r="I48" s="5">
        <f>100*'C'!J51/'Total GDP'!X51</f>
        <v>62.281970392798641</v>
      </c>
      <c r="J48" s="5">
        <f t="array" ref="J48">IF(ISNUMBER($B48),_xlfn.PERCENTILE.EXC(IF(ISNUMBER(B48:I48),B48:I48),0.25),#N/A)</f>
        <v>52.822171032407326</v>
      </c>
      <c r="K48" s="5">
        <f t="array" ref="K48">IF(ISNUMBER($B48),_xlfn.PERCENTILE.EXC(IF(ISNUMBER(B48:I48),B48:I48),0.5),#N/A)</f>
        <v>57.970799003005169</v>
      </c>
      <c r="L48" s="5">
        <f t="array" ref="L48">IF(ISNUMBER($B48),_xlfn.PERCENTILE.EXC(IF(ISNUMBER(B48:I48),B48:I48),0.75),#N/A)</f>
        <v>60.735684901800077</v>
      </c>
      <c r="N48" s="4" t="s">
        <v>51</v>
      </c>
      <c r="O48" s="5">
        <f>100*I!C51/'Total GDP'!C51</f>
        <v>15.023655098132137</v>
      </c>
      <c r="P48" s="5">
        <f>100*I!D51/'Total GDP'!F51</f>
        <v>15.563080214267881</v>
      </c>
      <c r="Q48" s="5">
        <f>100*I!E51/'Total GDP'!I51</f>
        <v>26.25486184065867</v>
      </c>
      <c r="R48" s="5" t="e">
        <f>100*I!F51/'Total GDP'!L51</f>
        <v>#N/A</v>
      </c>
      <c r="S48" s="5">
        <f>100*I!G51/'Total GDP'!O51</f>
        <v>23.02862885768225</v>
      </c>
      <c r="T48" s="5">
        <f>100*I!H51/'Total GDP'!R51</f>
        <v>16.783426165183265</v>
      </c>
      <c r="U48" s="5">
        <f>100*I!I51/'Total GDP'!U51</f>
        <v>34.548422517512904</v>
      </c>
      <c r="V48" s="5">
        <f>100*I!J51/'Total GDP'!X51</f>
        <v>23.05055665034352</v>
      </c>
      <c r="W48" s="5">
        <f t="array" ref="W48">IF(ISNUMBER($O48),_xlfn.PERCENTILE.EXC(IF(ISNUMBER(O48:V48),O48:V48),0.25),#N/A)</f>
        <v>15.563080214267881</v>
      </c>
      <c r="X48" s="5">
        <f t="array" ref="X48">IF(ISNUMBER($O48),_xlfn.PERCENTILE.EXC(IF(ISNUMBER(O48:V48),O48:V48),0.5),#N/A)</f>
        <v>23.02862885768225</v>
      </c>
      <c r="Y48" s="5">
        <f t="array" ref="Y48">IF(ISNUMBER($O48),_xlfn.PERCENTILE.EXC(IF(ISNUMBER(O48:V48),O48:V48),0.75),#N/A)</f>
        <v>26.25486184065867</v>
      </c>
      <c r="AA48" s="4" t="s">
        <v>51</v>
      </c>
      <c r="AB48" s="5">
        <f>100*'Total GFCF'!C51/'Total GDP'!C51</f>
        <v>16.994449511195821</v>
      </c>
      <c r="AC48" s="5">
        <f>100*'Total GFCF'!D51/'Total GDP'!F51</f>
        <v>21.275279751231359</v>
      </c>
      <c r="AD48" s="5">
        <f>100*'Total GFCF'!E51/'Total GDP'!I51</f>
        <v>24.985951967946054</v>
      </c>
      <c r="AE48" s="5">
        <f>100*'Total GFCF'!F51/'Total GDP'!L51</f>
        <v>26.462177940977028</v>
      </c>
      <c r="AF48" s="5">
        <f>100*'Total GFCF'!G51/'Total GDP'!O51</f>
        <v>25.708290751063029</v>
      </c>
      <c r="AG48" s="5">
        <f>100*'Total GFCF'!H51/'Total GDP'!R51</f>
        <v>17.228634319073596</v>
      </c>
      <c r="AH48" s="5">
        <f>100*'Total GFCF'!I51/'Total GDP'!U51</f>
        <v>32.758084120655539</v>
      </c>
      <c r="AI48" s="5">
        <f>100*'Total GFCF'!J51/'Total GDP'!X51</f>
        <v>22.111239854416691</v>
      </c>
      <c r="AJ48" s="5">
        <f t="array" ref="AJ48">IF(ISNUMBER($AB48),_xlfn.PERCENTILE.EXC(IF(ISNUMBER(AB48:AI48),AB48:AI48),0.25),#N/A)</f>
        <v>18.240295677113036</v>
      </c>
      <c r="AK48" s="5">
        <f t="array" ref="AK48">IF(ISNUMBER($AB48),_xlfn.PERCENTILE.EXC(IF(ISNUMBER(AB48:AI48),AB48:AI48),0.5),#N/A)</f>
        <v>23.548595911181373</v>
      </c>
      <c r="AL48" s="5">
        <f t="array" ref="AL48">IF(ISNUMBER($AB48),_xlfn.PERCENTILE.EXC(IF(ISNUMBER(AB48:AI48),AB48:AI48),0.75),#N/A)</f>
        <v>26.273706143498529</v>
      </c>
      <c r="AN48" s="4" t="s">
        <v>51</v>
      </c>
      <c r="AO48" s="5">
        <f>100*'Housing Investment'!C51/'Total GDP'!C51</f>
        <v>6.4959935660416734</v>
      </c>
      <c r="AP48" s="5">
        <f>100*'Housing Investment'!D51/'Total GDP'!F51</f>
        <v>7.7704734775404587</v>
      </c>
      <c r="AQ48" s="5">
        <f>100*'Housing Investment'!E51/'Total GDP'!I51</f>
        <v>9.6437907698321563</v>
      </c>
      <c r="AR48" s="5">
        <f>100*'Housing Investment'!F51/'Total GDP'!L51</f>
        <v>6.6004550502466754</v>
      </c>
      <c r="AS48" s="5">
        <f>100*'Housing Investment'!G51/'Total GDP'!O51</f>
        <v>11.218239733770895</v>
      </c>
      <c r="AT48" s="5">
        <f>100*'Housing Investment'!H51/'Total GDP'!R51</f>
        <v>7.044501866207292</v>
      </c>
      <c r="AU48" s="5">
        <f>100*'Housing Investment'!I51/'Total GDP'!U51</f>
        <v>9.229432247229937</v>
      </c>
      <c r="AV48" s="5">
        <f>100*'Housing Investment'!J51/'Total GDP'!X51</f>
        <v>9.9861577453194297</v>
      </c>
      <c r="AW48" s="5">
        <f t="array" ref="AW48">IF(ISNUMBER($AO48),_xlfn.PERCENTILE.EXC(IF(ISNUMBER(AO48:AV48),AO48:AV48),0.25),#N/A)</f>
        <v>6.7114667542368291</v>
      </c>
      <c r="AX48" s="5">
        <f t="array" ref="AX48">IF(ISNUMBER($AO48),_xlfn.PERCENTILE.EXC(IF(ISNUMBER(AO48:AV48),AO48:AV48),0.5),#N/A)</f>
        <v>8.4999528623851983</v>
      </c>
      <c r="AY48" s="5">
        <f t="array" ref="AY48">IF(ISNUMBER($AO48),_xlfn.PERCENTILE.EXC(IF(ISNUMBER(AO48:AV48),AO48:AV48),0.75),#N/A)</f>
        <v>9.9005660014476113</v>
      </c>
      <c r="BA48" s="4" t="s">
        <v>51</v>
      </c>
      <c r="BB48" s="5">
        <f>100*'Total Non-Res GFCF'!C51/'Total GDP'!C51</f>
        <v>10.498451808092465</v>
      </c>
      <c r="BC48" s="5">
        <f>100*'Total Non-Res GFCF'!D51/'Total GDP'!F51</f>
        <v>13.504735342851305</v>
      </c>
      <c r="BD48" s="5">
        <f>100*'Total Non-Res GFCF'!E51/'Total GDP'!I51</f>
        <v>15.34219784515404</v>
      </c>
      <c r="BE48" s="5">
        <f>100*'Total Non-Res GFCF'!F51/'Total GDP'!L51</f>
        <v>20.247596632849106</v>
      </c>
      <c r="BF48" s="5">
        <f>100*'Total Non-Res GFCF'!G51/'Total GDP'!O51</f>
        <v>14.490010301177104</v>
      </c>
      <c r="BG48" s="5">
        <f>100*'Total Non-Res GFCF'!H51/'Total GDP'!R51</f>
        <v>10.184132452866303</v>
      </c>
      <c r="BH48" s="5">
        <f>100*'Total Non-Res GFCF'!I51/'Total GDP'!U51</f>
        <v>23.528651873425598</v>
      </c>
      <c r="BI48" s="5">
        <f>100*'Total Non-Res GFCF'!J51/'Total GDP'!X51</f>
        <v>12.125166684991445</v>
      </c>
      <c r="BJ48" s="5">
        <f t="array" ref="BJ48">IF(ISNUMBER($BB48),_xlfn.PERCENTILE.EXC(IF(ISNUMBER(BB48:BI48),BB48:BI48),0.25),#N/A)</f>
        <v>10.90513052731721</v>
      </c>
      <c r="BK48" s="5">
        <f t="array" ref="BK48">IF(ISNUMBER($BB48),_xlfn.PERCENTILE.EXC(IF(ISNUMBER(BB48:BI48),BB48:BI48),0.5),#N/A)</f>
        <v>13.997372822014205</v>
      </c>
      <c r="BL48" s="5">
        <f t="array" ref="BL48">IF(ISNUMBER($BB48),_xlfn.PERCENTILE.EXC(IF(ISNUMBER(BB48:BI48),BB48:BI48),0.75),#N/A)</f>
        <v>19.02124693592534</v>
      </c>
      <c r="BN48" s="4" t="s">
        <v>51</v>
      </c>
      <c r="BO48" s="5">
        <f>100*G!C51/'Total GDP'!C51</f>
        <v>25.566482684638611</v>
      </c>
      <c r="BP48" s="5">
        <f>100*G!D51/'Total GDP'!F51</f>
        <v>23.971786549243024</v>
      </c>
      <c r="BQ48" s="5">
        <f>100*G!E51/'Total GDP'!I51</f>
        <v>20.759204514915343</v>
      </c>
      <c r="BR48" s="5">
        <f>100*G!F51/'Total GDP'!L51</f>
        <v>18.740338570400002</v>
      </c>
      <c r="BS48" s="5">
        <f>100*G!G51/'Total GDP'!O51</f>
        <v>21.563118800123235</v>
      </c>
      <c r="BT48" s="5">
        <f>100*G!H51/'Total GDP'!R51</f>
        <v>26.945353622356205</v>
      </c>
      <c r="BU48" s="5">
        <f>100*G!I51/'Total GDP'!U51</f>
        <v>16.403703986424198</v>
      </c>
      <c r="BV48" s="5">
        <f>100*G!J51/'Total GDP'!X51</f>
        <v>10.650078514621763</v>
      </c>
      <c r="BW48" s="5">
        <f t="array" ref="BW48">IF(ISNUMBER($BO48),_xlfn.PERCENTILE.EXC(IF(ISNUMBER(BO48:BV48),BO48:BV48),0.25),#N/A)</f>
        <v>16.98786263241815</v>
      </c>
      <c r="BX48" s="5">
        <f t="array" ref="BX48">IF(ISNUMBER($BO48),_xlfn.PERCENTILE.EXC(IF(ISNUMBER(BO48:BV48),BO48:BV48),0.5),#N/A)</f>
        <v>21.161161657519287</v>
      </c>
      <c r="BY48" s="5">
        <f t="array" ref="BY48">IF(ISNUMBER($BO48),_xlfn.PERCENTILE.EXC(IF(ISNUMBER(BO48:BV48),BO48:BV48),0.75),#N/A)</f>
        <v>25.167808650789716</v>
      </c>
      <c r="CA48" s="4" t="s">
        <v>51</v>
      </c>
      <c r="CB48" s="5">
        <f>100*IMP!C51/'Total GDP'!C51</f>
        <v>5.2630457585912813</v>
      </c>
      <c r="CC48" s="5">
        <f>100*IMP!D51/'Total GDP'!F51</f>
        <v>11.228635631114237</v>
      </c>
      <c r="CD48" s="5">
        <f>100*IMP!E51/'Total GDP'!I51</f>
        <v>9.7442036598177424</v>
      </c>
      <c r="CE48" s="5">
        <f>100*IMP!F51/'Total GDP'!L51</f>
        <v>12.869903433293489</v>
      </c>
      <c r="CF48" s="5">
        <f>100*IMP!G51/'Total GDP'!O51</f>
        <v>12.523191220519838</v>
      </c>
      <c r="CG48" s="5">
        <f>100*IMP!H51/'Total GDP'!R51</f>
        <v>13.009091779117618</v>
      </c>
      <c r="CH48" s="5">
        <f>100*IMP!I51/'Total GDP'!U51</f>
        <v>9.1619055448230515</v>
      </c>
      <c r="CI48" s="5">
        <f>100*IMP!J51/'Total GDP'!X51</f>
        <v>6.0122465894770674</v>
      </c>
      <c r="CJ48" s="5">
        <f t="array" ref="CJ48">IF(ISNUMBER($CB48),_xlfn.PERCENTILE.EXC(IF(ISNUMBER(CB48:CI48),CB48:CI48),0.25),#N/A)</f>
        <v>6.7996613283135634</v>
      </c>
      <c r="CK48" s="5">
        <f t="array" ref="CK48">IF(ISNUMBER($CB48),_xlfn.PERCENTILE.EXC(IF(ISNUMBER(CB48:CI48),CB48:CI48),0.5),#N/A)</f>
        <v>10.48641964546599</v>
      </c>
      <c r="CL48" s="5">
        <f t="array" ref="CL48">IF(ISNUMBER($CB48),_xlfn.PERCENTILE.EXC(IF(ISNUMBER(CB48:CI48),CB48:CI48),0.75),#N/A)</f>
        <v>12.783225380100076</v>
      </c>
      <c r="CN48" s="4" t="s">
        <v>51</v>
      </c>
      <c r="CO48" s="5">
        <f>100*EXP!C51/'Total GDP'!C51</f>
        <v>3.9461155990186065</v>
      </c>
      <c r="CP48" s="5">
        <f>100*EXP!D51/'Total GDP'!F51</f>
        <v>12.264225889189005</v>
      </c>
      <c r="CQ48" s="5">
        <f>100*EXP!E51/'Total GDP'!I51</f>
        <v>9.3019960421196632</v>
      </c>
      <c r="CR48" s="5">
        <f>100*EXP!F51/'Total GDP'!L51</f>
        <v>11.388731929383653</v>
      </c>
      <c r="CS48" s="5">
        <f>100*EXP!G51/'Total GDP'!O51</f>
        <v>10.701009352491624</v>
      </c>
      <c r="CT48" s="5">
        <f>100*EXP!H51/'Total GDP'!R51</f>
        <v>18.513541965738344</v>
      </c>
      <c r="CU48" s="5">
        <f>100*EXP!I51/'Total GDP'!U51</f>
        <v>4.6111929913154786</v>
      </c>
      <c r="CV48" s="5">
        <f>100*EXP!J51/'Total GDP'!X51</f>
        <v>7.6216694717671576</v>
      </c>
      <c r="CW48" s="5">
        <f t="array" ref="CW48">IF(ISNUMBER($CO48),_xlfn.PERCENTILE.EXC(IF(ISNUMBER(CO48:CV48),CO48:CV48),0.25),#N/A)</f>
        <v>5.3638121114283983</v>
      </c>
      <c r="CX48" s="5">
        <f t="array" ref="CX48">IF(ISNUMBER($CO48),_xlfn.PERCENTILE.EXC(IF(ISNUMBER(CO48:CV48),CO48:CV48),0.5),#N/A)</f>
        <v>10.001502697305643</v>
      </c>
      <c r="CY48" s="5">
        <f t="array" ref="CY48">IF(ISNUMBER($CO48),_xlfn.PERCENTILE.EXC(IF(ISNUMBER(CO48:CV48),CO48:CV48),0.75),#N/A)</f>
        <v>12.045352399237666</v>
      </c>
      <c r="DC48" s="4" t="s">
        <v>51</v>
      </c>
      <c r="DD48" s="5">
        <f t="shared" si="18"/>
        <v>99.999975656394867</v>
      </c>
      <c r="DE48" s="5">
        <f t="shared" si="18"/>
        <v>99.999666604432818</v>
      </c>
      <c r="DF48" s="5">
        <f t="shared" si="18"/>
        <v>100.00014667057791</v>
      </c>
      <c r="DG48" s="5">
        <f t="shared" si="18"/>
        <v>101.45820855327717</v>
      </c>
      <c r="DH48" s="5">
        <f t="shared" si="18"/>
        <v>99.999841622628978</v>
      </c>
      <c r="DI48" s="5">
        <f t="shared" si="18"/>
        <v>100</v>
      </c>
      <c r="DJ48" s="5">
        <f t="shared" si="18"/>
        <v>100</v>
      </c>
      <c r="DK48" s="5">
        <f t="shared" si="18"/>
        <v>100.0003825018169</v>
      </c>
      <c r="DM48" s="4" t="s">
        <v>51</v>
      </c>
      <c r="DN48" s="5">
        <f t="shared" si="19"/>
        <v>100.68586111594344</v>
      </c>
      <c r="DO48" s="5">
        <f t="shared" si="19"/>
        <v>93.165532718977673</v>
      </c>
      <c r="DP48" s="5">
        <f t="shared" si="19"/>
        <v>100.0753157753292</v>
      </c>
      <c r="DQ48" s="5" t="e">
        <f t="shared" si="19"/>
        <v>#N/A</v>
      </c>
      <c r="DR48" s="5">
        <f t="shared" si="19"/>
        <v>100.46457222970947</v>
      </c>
      <c r="DS48" s="5">
        <f t="shared" si="19"/>
        <v>100.63106708775959</v>
      </c>
      <c r="DT48" s="5">
        <f t="shared" si="19"/>
        <v>105.10619307939378</v>
      </c>
      <c r="DU48" s="5">
        <f t="shared" si="19"/>
        <v>97.592028440054023</v>
      </c>
      <c r="DY48" s="4" t="s">
        <v>51</v>
      </c>
      <c r="DZ48" s="5">
        <f t="shared" si="20"/>
        <v>60.994317188216165</v>
      </c>
      <c r="EA48" s="5">
        <f t="shared" si="20"/>
        <v>56.453362270828812</v>
      </c>
      <c r="EB48" s="5">
        <f t="shared" si="20"/>
        <v>53.463190820770876</v>
      </c>
      <c r="EC48" s="5">
        <f t="shared" si="3"/>
        <v>58.246591566078131</v>
      </c>
      <c r="ED48" s="5">
        <f t="shared" si="29"/>
        <v>57.428210919978994</v>
      </c>
      <c r="EE48" s="5">
        <f t="shared" si="29"/>
        <v>51.075516340073911</v>
      </c>
      <c r="EF48" s="5">
        <f t="shared" si="29"/>
        <v>55.852825993441307</v>
      </c>
      <c r="EG48" s="5">
        <f t="shared" si="29"/>
        <v>63.818706700061455</v>
      </c>
      <c r="EH48" s="5">
        <f t="array" ref="EH48">IF(ISNUMBER($B48),_xlfn.PERCENTILE.EXC(IF(ISNUMBER(DZ48:EG48),DZ48:EG48),0.25),#N/A)</f>
        <v>54.060599613938486</v>
      </c>
      <c r="EI48" s="5">
        <f t="array" ref="EI48">IF(ISNUMBER($B48),_xlfn.PERCENTILE.EXC(IF(ISNUMBER(DZ48:EG48),DZ48:EG48),0.5),#N/A)</f>
        <v>56.940786595403907</v>
      </c>
      <c r="EJ48" s="5">
        <f t="array" ref="EJ48">IF(ISNUMBER($B48),_xlfn.PERCENTILE.EXC(IF(ISNUMBER(DZ48:EG48),DZ48:EG48),0.75),#N/A)</f>
        <v>60.307385782681656</v>
      </c>
      <c r="EL48" s="4" t="s">
        <v>51</v>
      </c>
      <c r="EM48" s="5">
        <f t="shared" si="21"/>
        <v>14.921315596468755</v>
      </c>
      <c r="EN48" s="5">
        <f t="shared" si="21"/>
        <v>16.704761686075464</v>
      </c>
      <c r="EO48" s="5">
        <f t="shared" si="21"/>
        <v>26.235102669674593</v>
      </c>
      <c r="EP48" s="5" t="e">
        <f t="shared" si="5"/>
        <v>#N/A</v>
      </c>
      <c r="EQ48" s="5">
        <f t="shared" si="30"/>
        <v>22.922138965592694</v>
      </c>
      <c r="ER48" s="5">
        <f t="shared" si="30"/>
        <v>16.678175687580225</v>
      </c>
      <c r="ES48" s="5">
        <f t="shared" si="30"/>
        <v>32.870016033609133</v>
      </c>
      <c r="ET48" s="5">
        <f t="shared" si="30"/>
        <v>23.619302743053794</v>
      </c>
      <c r="EU48" s="5">
        <f t="array" ref="EU48">IF(ISNUMBER($O48),_xlfn.PERCENTILE.EXC(IF(ISNUMBER(EM48:ET48),EM48:ET48),0.25),#N/A)</f>
        <v>16.678175687580225</v>
      </c>
      <c r="EV48" s="5">
        <f t="array" ref="EV48">IF(ISNUMBER($O48),_xlfn.PERCENTILE.EXC(IF(ISNUMBER(EM48:ET48),EM48:ET48),0.5),#N/A)</f>
        <v>22.922138965592694</v>
      </c>
      <c r="EW48" s="5">
        <f t="array" ref="EW48">IF(ISNUMBER($O48),_xlfn.PERCENTILE.EXC(IF(ISNUMBER(EM48:ET48),EM48:ET48),0.75),#N/A)</f>
        <v>26.235102669674593</v>
      </c>
      <c r="EY48" s="4" t="s">
        <v>51</v>
      </c>
      <c r="EZ48" s="5">
        <f t="shared" si="22"/>
        <v>16.878685172713666</v>
      </c>
      <c r="FA48" s="5">
        <f t="shared" si="22"/>
        <v>22.835998604124999</v>
      </c>
      <c r="FB48" s="5">
        <f t="shared" si="22"/>
        <v>24.967147767027729</v>
      </c>
      <c r="FC48" s="5">
        <f t="shared" si="7"/>
        <v>26.462177940977028</v>
      </c>
      <c r="FD48" s="5">
        <f t="shared" si="31"/>
        <v>25.589409460960756</v>
      </c>
      <c r="FE48" s="5">
        <f t="shared" si="31"/>
        <v>17.120591898373327</v>
      </c>
      <c r="FF48" s="5">
        <f t="shared" si="31"/>
        <v>31.166654562315994</v>
      </c>
      <c r="FG48" s="5">
        <f t="shared" si="31"/>
        <v>22.656809380694998</v>
      </c>
      <c r="FH48" s="5">
        <f t="array" ref="FH48">IF(ISNUMBER($AB48),_xlfn.PERCENTILE.EXC(IF(ISNUMBER(EZ48:FG48),EZ48:FG48),0.25),#N/A)</f>
        <v>18.504646268953746</v>
      </c>
      <c r="FI48" s="5">
        <f t="array" ref="FI48">IF(ISNUMBER($AB48),_xlfn.PERCENTILE.EXC(IF(ISNUMBER(EZ48:FG48),EZ48:FG48),0.5),#N/A)</f>
        <v>23.901573185576364</v>
      </c>
      <c r="FJ48" s="5">
        <f t="array" ref="FJ48">IF(ISNUMBER($AB48),_xlfn.PERCENTILE.EXC(IF(ISNUMBER(EZ48:FG48),EZ48:FG48),0.75),#N/A)</f>
        <v>26.243985820972959</v>
      </c>
      <c r="FL48" s="4" t="s">
        <v>51</v>
      </c>
      <c r="FM48" s="5">
        <f t="shared" si="23"/>
        <v>6.4517435656246711</v>
      </c>
      <c r="FN48" s="5">
        <f t="shared" si="23"/>
        <v>8.3405023840513337</v>
      </c>
      <c r="FO48" s="5">
        <f t="shared" si="23"/>
        <v>9.6365329403332911</v>
      </c>
      <c r="FP48" s="5">
        <f t="shared" si="9"/>
        <v>6.6004550502466754</v>
      </c>
      <c r="FQ48" s="5">
        <f t="shared" si="32"/>
        <v>11.16636390798609</v>
      </c>
      <c r="FR48" s="5">
        <f t="shared" si="32"/>
        <v>7.000325118349223</v>
      </c>
      <c r="FS48" s="5">
        <f t="shared" si="32"/>
        <v>8.7810546427633689</v>
      </c>
      <c r="FT48" s="5">
        <f t="shared" si="32"/>
        <v>10.232554753643054</v>
      </c>
      <c r="FU48" s="5">
        <f t="array" ref="FU48">IF(ISNUMBER($AO48),_xlfn.PERCENTILE.EXC(IF(ISNUMBER(FM48:FT48),FM48:FT48),0.25),#N/A)</f>
        <v>6.7004225672723123</v>
      </c>
      <c r="FV48" s="5">
        <f t="array" ref="FV48">IF(ISNUMBER($AO48),_xlfn.PERCENTILE.EXC(IF(ISNUMBER(FM48:FT48),FM48:FT48),0.5),#N/A)</f>
        <v>8.5607785134073513</v>
      </c>
      <c r="FW48" s="5">
        <f t="array" ref="FW48">IF(ISNUMBER($AO48),_xlfn.PERCENTILE.EXC(IF(ISNUMBER(FM48:FT48),FM48:FT48),0.75),#N/A)</f>
        <v>10.083549300315614</v>
      </c>
      <c r="FY48" s="4" t="s">
        <v>51</v>
      </c>
      <c r="FZ48" s="5">
        <f t="shared" si="24"/>
        <v>10.426937498208527</v>
      </c>
      <c r="GA48" s="5">
        <f t="shared" si="24"/>
        <v>14.495420085866595</v>
      </c>
      <c r="GB48" s="5">
        <f t="shared" si="24"/>
        <v>15.33065144615435</v>
      </c>
      <c r="GC48" s="5">
        <f t="shared" si="11"/>
        <v>20.247596632849106</v>
      </c>
      <c r="GD48" s="5">
        <f t="shared" si="33"/>
        <v>14.423005025140698</v>
      </c>
      <c r="GE48" s="5">
        <f t="shared" si="33"/>
        <v>10.120266780024103</v>
      </c>
      <c r="GF48" s="5">
        <f t="shared" si="33"/>
        <v>22.385599919552622</v>
      </c>
      <c r="GG48" s="5">
        <f t="shared" si="33"/>
        <v>12.424341289759479</v>
      </c>
      <c r="GH48" s="5">
        <f t="array" ref="GH48">IF(ISNUMBER($BB48),_xlfn.PERCENTILE.EXC(IF(ISNUMBER(FZ48:GG48),FZ48:GG48),0.25),#N/A)</f>
        <v>10.926288446096265</v>
      </c>
      <c r="GI48" s="5">
        <f t="array" ref="GI48">IF(ISNUMBER($BB48),_xlfn.PERCENTILE.EXC(IF(ISNUMBER(FZ48:GG48),FZ48:GG48),0.5),#N/A)</f>
        <v>14.459212555503647</v>
      </c>
      <c r="GJ48" s="5">
        <f t="array" ref="GJ48">IF(ISNUMBER($BB48),_xlfn.PERCENTILE.EXC(IF(ISNUMBER(FZ48:GG48),FZ48:GG48),0.75),#N/A)</f>
        <v>19.018360336175416</v>
      </c>
      <c r="GL48" s="4" t="s">
        <v>51</v>
      </c>
      <c r="GM48" s="5">
        <f t="shared" si="25"/>
        <v>25.392326590123588</v>
      </c>
      <c r="GN48" s="5">
        <f t="shared" si="25"/>
        <v>25.730316619936001</v>
      </c>
      <c r="GO48" s="5">
        <f t="shared" si="25"/>
        <v>20.743581325808766</v>
      </c>
      <c r="GP48" s="5">
        <f t="shared" si="13"/>
        <v>18.740338570400002</v>
      </c>
      <c r="GQ48" s="5">
        <f t="shared" si="34"/>
        <v>21.463405777331889</v>
      </c>
      <c r="GR48" s="5">
        <f t="shared" si="34"/>
        <v>26.776376721571847</v>
      </c>
      <c r="GS48" s="5">
        <f t="shared" si="34"/>
        <v>15.60679109939162</v>
      </c>
      <c r="GT48" s="5">
        <f t="shared" si="34"/>
        <v>10.912857007745853</v>
      </c>
      <c r="GU48" s="5">
        <f t="array" ref="GU48">IF(ISNUMBER($BO48),_xlfn.PERCENTILE.EXC(IF(ISNUMBER(GM48:GT48),GM48:GT48),0.25),#N/A)</f>
        <v>16.390177967143714</v>
      </c>
      <c r="GV48" s="5">
        <f t="array" ref="GV48">IF(ISNUMBER($BO48),_xlfn.PERCENTILE.EXC(IF(ISNUMBER(GM48:GT48),GM48:GT48),0.5),#N/A)</f>
        <v>21.103493551570327</v>
      </c>
      <c r="GW48" s="5">
        <f t="array" ref="GW48">IF(ISNUMBER($BO48),_xlfn.PERCENTILE.EXC(IF(ISNUMBER(GM48:GT48),GM48:GT48),0.75),#N/A)</f>
        <v>25.645819112482897</v>
      </c>
      <c r="GY48" s="4" t="s">
        <v>51</v>
      </c>
      <c r="GZ48" s="5">
        <f t="shared" si="26"/>
        <v>5.2271944643058594</v>
      </c>
      <c r="HA48" s="5">
        <f t="shared" si="26"/>
        <v>12.052349515334207</v>
      </c>
      <c r="HB48" s="5">
        <f t="shared" si="26"/>
        <v>9.7368702604882564</v>
      </c>
      <c r="HC48" s="5">
        <f t="shared" si="15"/>
        <v>12.869903433293489</v>
      </c>
      <c r="HD48" s="5">
        <f t="shared" si="35"/>
        <v>12.465280986700373</v>
      </c>
      <c r="HE48" s="5">
        <f t="shared" si="35"/>
        <v>12.927510514990852</v>
      </c>
      <c r="HF48" s="5">
        <f t="shared" si="35"/>
        <v>8.7168084737903584</v>
      </c>
      <c r="HG48" s="5">
        <f t="shared" si="35"/>
        <v>6.1605918901153842</v>
      </c>
      <c r="HH48" s="5">
        <f t="array" ref="HH48">IF(ISNUMBER($CB48),_xlfn.PERCENTILE.EXC(IF(ISNUMBER(GZ48:HG48),GZ48:HG48),0.25),#N/A)</f>
        <v>6.7996460360341278</v>
      </c>
      <c r="HI48" s="5">
        <f t="array" ref="HI48">IF(ISNUMBER($CB48),_xlfn.PERCENTILE.EXC(IF(ISNUMBER(GZ48:HG48),GZ48:HG48),0.5),#N/A)</f>
        <v>10.894609887911232</v>
      </c>
      <c r="HJ48" s="5">
        <f t="array" ref="HJ48">IF(ISNUMBER($CB48),_xlfn.PERCENTILE.EXC(IF(ISNUMBER(GZ48:HG48),GZ48:HG48),0.75),#N/A)</f>
        <v>12.76874782164521</v>
      </c>
      <c r="HL48" s="4" t="s">
        <v>51</v>
      </c>
      <c r="HM48" s="5">
        <f t="shared" si="27"/>
        <v>3.9192350894973331</v>
      </c>
      <c r="HN48" s="5">
        <f t="shared" si="27"/>
        <v>13.163908938493947</v>
      </c>
      <c r="HO48" s="5">
        <f t="shared" si="27"/>
        <v>9.2949954442340239</v>
      </c>
      <c r="HP48" s="5" t="e">
        <f t="shared" si="27"/>
        <v>#N/A</v>
      </c>
      <c r="HQ48" s="5">
        <f t="shared" si="27"/>
        <v>10.651525323796792</v>
      </c>
      <c r="HR48" s="5">
        <f t="shared" si="27"/>
        <v>18.397441765764867</v>
      </c>
      <c r="HS48" s="5">
        <f t="shared" si="27"/>
        <v>4.3871753473483093</v>
      </c>
      <c r="HT48" s="5">
        <f t="shared" si="27"/>
        <v>7.809725439254267</v>
      </c>
      <c r="HU48" s="5">
        <f t="array" ref="HU48">IF(ISNUMBER($CO48),_xlfn.PERCENTILE.EXC(IF(ISNUMBER(HM48:HT48),HM48:HT48),0.25),#N/A)</f>
        <v>4.3871753473483093</v>
      </c>
      <c r="HV48" s="5">
        <f t="array" ref="HV48">IF(ISNUMBER($CO48),_xlfn.PERCENTILE.EXC(IF(ISNUMBER(HM48:HT48),HM48:HT48),0.5),#N/A)</f>
        <v>9.2949954442340239</v>
      </c>
      <c r="HW48" s="5">
        <f t="array" ref="HW48">IF(ISNUMBER($CO48),_xlfn.PERCENTILE.EXC(IF(ISNUMBER(HM48:HT48),HM48:HT48),0.75),#N/A)</f>
        <v>13.163908938493947</v>
      </c>
      <c r="IB48" s="4" t="s">
        <v>51</v>
      </c>
      <c r="IC48" s="5">
        <f t="shared" si="28"/>
        <v>99.999999999999986</v>
      </c>
      <c r="ID48" s="5">
        <f t="shared" si="28"/>
        <v>100.00000000000001</v>
      </c>
      <c r="IE48" s="5">
        <f t="shared" si="28"/>
        <v>99.999999999999986</v>
      </c>
      <c r="IF48" s="5" t="e">
        <f t="shared" si="28"/>
        <v>#N/A</v>
      </c>
      <c r="IG48" s="5">
        <f t="shared" si="28"/>
        <v>99.999999999999986</v>
      </c>
      <c r="IH48" s="5">
        <f t="shared" si="28"/>
        <v>100</v>
      </c>
      <c r="II48" s="5">
        <f t="shared" si="28"/>
        <v>99.999999999999986</v>
      </c>
      <c r="IJ48" s="5">
        <f t="shared" si="28"/>
        <v>99.999999999999986</v>
      </c>
    </row>
    <row r="49" spans="1:244" x14ac:dyDescent="0.25">
      <c r="A49" s="4" t="s">
        <v>52</v>
      </c>
      <c r="B49" s="5">
        <f>100*'C'!C52/'Total GDP'!C52</f>
        <v>61.624068427034658</v>
      </c>
      <c r="C49" s="5">
        <f>100*'C'!D52/'Total GDP'!F52</f>
        <v>52.868249251542906</v>
      </c>
      <c r="D49" s="5">
        <f>100*'C'!E52/'Total GDP'!I52</f>
        <v>53.75620594489326</v>
      </c>
      <c r="E49" s="5">
        <f>100*'C'!F52/'Total GDP'!L52</f>
        <v>58.25058468669836</v>
      </c>
      <c r="F49" s="5">
        <f>100*'C'!G52/'Total GDP'!O52</f>
        <v>58.11346662738304</v>
      </c>
      <c r="G49" s="5">
        <f>100*'C'!H52/'Total GDP'!R52</f>
        <v>51.719835008907879</v>
      </c>
      <c r="H49" s="5">
        <f>100*'C'!I52/'Total GDP'!U52</f>
        <v>58.759252731758899</v>
      </c>
      <c r="I49" s="5">
        <f>100*'C'!J52/'Total GDP'!X52</f>
        <v>62.031358017863568</v>
      </c>
      <c r="J49" s="5">
        <f t="array" ref="J49">IF(ISNUMBER($B49),_xlfn.PERCENTILE.EXC(IF(ISNUMBER(B49:I49),B49:I49),0.25),#N/A)</f>
        <v>53.090238424880496</v>
      </c>
      <c r="K49" s="5">
        <f t="array" ref="K49">IF(ISNUMBER($B49),_xlfn.PERCENTILE.EXC(IF(ISNUMBER(B49:I49),B49:I49),0.5),#N/A)</f>
        <v>58.182025657040697</v>
      </c>
      <c r="L49" s="5">
        <f t="array" ref="L49">IF(ISNUMBER($B49),_xlfn.PERCENTILE.EXC(IF(ISNUMBER(B49:I49),B49:I49),0.75),#N/A)</f>
        <v>60.90786450321572</v>
      </c>
      <c r="N49" s="4" t="s">
        <v>52</v>
      </c>
      <c r="O49" s="5">
        <f>100*I!C52/'Total GDP'!C52</f>
        <v>15.390500249077631</v>
      </c>
      <c r="P49" s="5">
        <f>100*I!D52/'Total GDP'!F52</f>
        <v>15.067460096226217</v>
      </c>
      <c r="Q49" s="5">
        <f>100*I!E52/'Total GDP'!I52</f>
        <v>26.01944922276849</v>
      </c>
      <c r="R49" s="5" t="e">
        <f>100*I!F52/'Total GDP'!L52</f>
        <v>#N/A</v>
      </c>
      <c r="S49" s="5">
        <f>100*I!G52/'Total GDP'!O52</f>
        <v>22.051903048716209</v>
      </c>
      <c r="T49" s="5">
        <f>100*I!H52/'Total GDP'!R52</f>
        <v>17.203586956926021</v>
      </c>
      <c r="U49" s="5">
        <f>100*I!I52/'Total GDP'!U52</f>
        <v>33.927549882408684</v>
      </c>
      <c r="V49" s="5">
        <f>100*I!J52/'Total GDP'!X52</f>
        <v>22.932594087879878</v>
      </c>
      <c r="W49" s="5">
        <f t="array" ref="W49">IF(ISNUMBER($O49),_xlfn.PERCENTILE.EXC(IF(ISNUMBER(O49:V49),O49:V49),0.25),#N/A)</f>
        <v>15.390500249077631</v>
      </c>
      <c r="X49" s="5">
        <f t="array" ref="X49">IF(ISNUMBER($O49),_xlfn.PERCENTILE.EXC(IF(ISNUMBER(O49:V49),O49:V49),0.5),#N/A)</f>
        <v>22.051903048716209</v>
      </c>
      <c r="Y49" s="5">
        <f t="array" ref="Y49">IF(ISNUMBER($O49),_xlfn.PERCENTILE.EXC(IF(ISNUMBER(O49:V49),O49:V49),0.75),#N/A)</f>
        <v>26.01944922276849</v>
      </c>
      <c r="AA49" s="4" t="s">
        <v>52</v>
      </c>
      <c r="AB49" s="5">
        <f>100*'Total GFCF'!C52/'Total GDP'!C52</f>
        <v>17.402073000519547</v>
      </c>
      <c r="AC49" s="5">
        <f>100*'Total GFCF'!D52/'Total GDP'!F52</f>
        <v>21.917945687381877</v>
      </c>
      <c r="AD49" s="5">
        <f>100*'Total GFCF'!E52/'Total GDP'!I52</f>
        <v>25.166851822525999</v>
      </c>
      <c r="AE49" s="5">
        <f>100*'Total GFCF'!F52/'Total GDP'!L52</f>
        <v>26.830185645140798</v>
      </c>
      <c r="AF49" s="5">
        <f>100*'Total GFCF'!G52/'Total GDP'!O52</f>
        <v>25.178195421654831</v>
      </c>
      <c r="AG49" s="5">
        <f>100*'Total GFCF'!H52/'Total GDP'!R52</f>
        <v>17.433042106946662</v>
      </c>
      <c r="AH49" s="5">
        <f>100*'Total GFCF'!I52/'Total GDP'!U52</f>
        <v>32.574238545681482</v>
      </c>
      <c r="AI49" s="5">
        <f>100*'Total GFCF'!J52/'Total GDP'!X52</f>
        <v>21.741559052069796</v>
      </c>
      <c r="AJ49" s="5">
        <f t="array" ref="AJ49">IF(ISNUMBER($AB49),_xlfn.PERCENTILE.EXC(IF(ISNUMBER(AB49:AI49),AB49:AI49),0.25),#N/A)</f>
        <v>18.510171343227444</v>
      </c>
      <c r="AK49" s="5">
        <f t="array" ref="AK49">IF(ISNUMBER($AB49),_xlfn.PERCENTILE.EXC(IF(ISNUMBER(AB49:AI49),AB49:AI49),0.5),#N/A)</f>
        <v>23.542398754953936</v>
      </c>
      <c r="AL49" s="5">
        <f t="array" ref="AL49">IF(ISNUMBER($AB49),_xlfn.PERCENTILE.EXC(IF(ISNUMBER(AB49:AI49),AB49:AI49),0.75),#N/A)</f>
        <v>26.417188089269306</v>
      </c>
      <c r="AN49" s="4" t="s">
        <v>52</v>
      </c>
      <c r="AO49" s="5">
        <f>100*'Housing Investment'!C52/'Total GDP'!C52</f>
        <v>7.1109504070187652</v>
      </c>
      <c r="AP49" s="5">
        <f>100*'Housing Investment'!D52/'Total GDP'!F52</f>
        <v>8.6203580328819367</v>
      </c>
      <c r="AQ49" s="5">
        <f>100*'Housing Investment'!E52/'Total GDP'!I52</f>
        <v>9.4818738659455466</v>
      </c>
      <c r="AR49" s="5">
        <f>100*'Housing Investment'!F52/'Total GDP'!L52</f>
        <v>6.9358629782564787</v>
      </c>
      <c r="AS49" s="5">
        <f>100*'Housing Investment'!G52/'Total GDP'!O52</f>
        <v>11.177049348711614</v>
      </c>
      <c r="AT49" s="5">
        <f>100*'Housing Investment'!H52/'Total GDP'!R52</f>
        <v>7.4022829470771363</v>
      </c>
      <c r="AU49" s="5">
        <f>100*'Housing Investment'!I52/'Total GDP'!U52</f>
        <v>9.0634877525901878</v>
      </c>
      <c r="AV49" s="5">
        <f>100*'Housing Investment'!J52/'Total GDP'!X52</f>
        <v>9.7173907032049325</v>
      </c>
      <c r="AW49" s="5">
        <f t="array" ref="AW49">IF(ISNUMBER($AO49),_xlfn.PERCENTILE.EXC(IF(ISNUMBER(AO49:AV49),AO49:AV49),0.25),#N/A)</f>
        <v>7.1837835420333578</v>
      </c>
      <c r="AX49" s="5">
        <f t="array" ref="AX49">IF(ISNUMBER($AO49),_xlfn.PERCENTILE.EXC(IF(ISNUMBER(AO49:AV49),AO49:AV49),0.5),#N/A)</f>
        <v>8.8419228927360614</v>
      </c>
      <c r="AY49" s="5">
        <f t="array" ref="AY49">IF(ISNUMBER($AO49),_xlfn.PERCENTILE.EXC(IF(ISNUMBER(AO49:AV49),AO49:AV49),0.75),#N/A)</f>
        <v>9.6585114938900851</v>
      </c>
      <c r="BA49" s="4" t="s">
        <v>52</v>
      </c>
      <c r="BB49" s="5">
        <f>100*'Total Non-Res GFCF'!C52/'Total GDP'!C52</f>
        <v>10.291130820672745</v>
      </c>
      <c r="BC49" s="5">
        <f>100*'Total Non-Res GFCF'!D52/'Total GDP'!F52</f>
        <v>13.297531903506183</v>
      </c>
      <c r="BD49" s="5">
        <f>100*'Total Non-Res GFCF'!E52/'Total GDP'!I52</f>
        <v>15.685014222145931</v>
      </c>
      <c r="BE49" s="5">
        <f>100*'Total Non-Res GFCF'!F52/'Total GDP'!L52</f>
        <v>20.096704762088425</v>
      </c>
      <c r="BF49" s="5">
        <f>100*'Total Non-Res GFCF'!G52/'Total GDP'!O52</f>
        <v>14.00110552790985</v>
      </c>
      <c r="BG49" s="5">
        <f>100*'Total Non-Res GFCF'!H52/'Total GDP'!R52</f>
        <v>10.030759159869525</v>
      </c>
      <c r="BH49" s="5">
        <f>100*'Total Non-Res GFCF'!I52/'Total GDP'!U52</f>
        <v>23.510172948797216</v>
      </c>
      <c r="BI49" s="5">
        <f>100*'Total Non-Res GFCF'!J52/'Total GDP'!X52</f>
        <v>12.024168348864862</v>
      </c>
      <c r="BJ49" s="5">
        <f t="array" ref="BJ49">IF(ISNUMBER($BB49),_xlfn.PERCENTILE.EXC(IF(ISNUMBER(BB49:BI49),BB49:BI49),0.25),#N/A)</f>
        <v>10.724390202720773</v>
      </c>
      <c r="BK49" s="5">
        <f t="array" ref="BK49">IF(ISNUMBER($BB49),_xlfn.PERCENTILE.EXC(IF(ISNUMBER(BB49:BI49),BB49:BI49),0.5),#N/A)</f>
        <v>13.649318715708016</v>
      </c>
      <c r="BL49" s="5">
        <f t="array" ref="BL49">IF(ISNUMBER($BB49),_xlfn.PERCENTILE.EXC(IF(ISNUMBER(BB49:BI49),BB49:BI49),0.75),#N/A)</f>
        <v>18.993782127102801</v>
      </c>
      <c r="BN49" s="4" t="s">
        <v>52</v>
      </c>
      <c r="BO49" s="5">
        <f>100*G!C52/'Total GDP'!C52</f>
        <v>25.399151531755443</v>
      </c>
      <c r="BP49" s="5">
        <f>100*G!D52/'Total GDP'!F52</f>
        <v>23.992997675183563</v>
      </c>
      <c r="BQ49" s="5">
        <f>100*G!E52/'Total GDP'!I52</f>
        <v>20.834204714281743</v>
      </c>
      <c r="BR49" s="5">
        <f>100*G!F52/'Total GDP'!L52</f>
        <v>18.939155039859347</v>
      </c>
      <c r="BS49" s="5">
        <f>100*G!G52/'Total GDP'!O52</f>
        <v>21.71159506864274</v>
      </c>
      <c r="BT49" s="5">
        <f>100*G!H52/'Total GDP'!R52</f>
        <v>27.067130843589485</v>
      </c>
      <c r="BU49" s="5">
        <f>100*G!I52/'Total GDP'!U52</f>
        <v>16.253026459490226</v>
      </c>
      <c r="BV49" s="5">
        <f>100*G!J52/'Total GDP'!X52</f>
        <v>10.652324198766696</v>
      </c>
      <c r="BW49" s="5">
        <f t="array" ref="BW49">IF(ISNUMBER($BO49),_xlfn.PERCENTILE.EXC(IF(ISNUMBER(BO49:BV49),BO49:BV49),0.25),#N/A)</f>
        <v>16.924558604582508</v>
      </c>
      <c r="BX49" s="5">
        <f t="array" ref="BX49">IF(ISNUMBER($BO49),_xlfn.PERCENTILE.EXC(IF(ISNUMBER(BO49:BV49),BO49:BV49),0.5),#N/A)</f>
        <v>21.272899891462242</v>
      </c>
      <c r="BY49" s="5">
        <f t="array" ref="BY49">IF(ISNUMBER($BO49),_xlfn.PERCENTILE.EXC(IF(ISNUMBER(BO49:BV49),BO49:BV49),0.75),#N/A)</f>
        <v>25.047613067612474</v>
      </c>
      <c r="CA49" s="4" t="s">
        <v>52</v>
      </c>
      <c r="CB49" s="5">
        <f>100*IMP!C52/'Total GDP'!C52</f>
        <v>5.6279409568776897</v>
      </c>
      <c r="CC49" s="5">
        <f>100*IMP!D52/'Total GDP'!F52</f>
        <v>11.451811628542279</v>
      </c>
      <c r="CD49" s="5">
        <f>100*IMP!E52/'Total GDP'!I52</f>
        <v>9.8937298046132227</v>
      </c>
      <c r="CE49" s="5">
        <f>100*IMP!F52/'Total GDP'!L52</f>
        <v>12.493618166392826</v>
      </c>
      <c r="CF49" s="5">
        <f>100*IMP!G52/'Total GDP'!O52</f>
        <v>11.886181982327773</v>
      </c>
      <c r="CG49" s="5">
        <f>100*IMP!H52/'Total GDP'!R52</f>
        <v>13.584985661842648</v>
      </c>
      <c r="CH49" s="5">
        <f>100*IMP!I52/'Total GDP'!U52</f>
        <v>8.7133141103798177</v>
      </c>
      <c r="CI49" s="5">
        <f>100*IMP!J52/'Total GDP'!X52</f>
        <v>5.9372563116998043</v>
      </c>
      <c r="CJ49" s="5">
        <f t="array" ref="CJ49">IF(ISNUMBER($CB49),_xlfn.PERCENTILE.EXC(IF(ISNUMBER(CB49:CI49),CB49:CI49),0.25),#N/A)</f>
        <v>6.6312707613698079</v>
      </c>
      <c r="CK49" s="5">
        <f t="array" ref="CK49">IF(ISNUMBER($CB49),_xlfn.PERCENTILE.EXC(IF(ISNUMBER(CB49:CI49),CB49:CI49),0.5),#N/A)</f>
        <v>10.672770716577752</v>
      </c>
      <c r="CL49" s="5">
        <f t="array" ref="CL49">IF(ISNUMBER($CB49),_xlfn.PERCENTILE.EXC(IF(ISNUMBER(CB49:CI49),CB49:CI49),0.75),#N/A)</f>
        <v>12.341759120376564</v>
      </c>
      <c r="CN49" s="4" t="s">
        <v>52</v>
      </c>
      <c r="CO49" s="5">
        <f>100*EXP!C52/'Total GDP'!C52</f>
        <v>3.9168331640592706</v>
      </c>
      <c r="CP49" s="5">
        <f>100*EXP!D52/'Total GDP'!F52</f>
        <v>12.906355055778869</v>
      </c>
      <c r="CQ49" s="5">
        <f>100*EXP!E52/'Total GDP'!I52</f>
        <v>9.3584500580853476</v>
      </c>
      <c r="CR49" s="5">
        <f>100*EXP!F52/'Total GDP'!L52</f>
        <v>11.151328264763615</v>
      </c>
      <c r="CS49" s="5">
        <f>100*EXP!G52/'Total GDP'!O52</f>
        <v>10.55116918361224</v>
      </c>
      <c r="CT49" s="5">
        <f>100*EXP!H52/'Total GDP'!R52</f>
        <v>18.25557997939471</v>
      </c>
      <c r="CU49" s="5">
        <f>100*EXP!I52/'Total GDP'!U52</f>
        <v>4.7770387791305753</v>
      </c>
      <c r="CV49" s="5">
        <f>100*EXP!J52/'Total GDP'!X52</f>
        <v>7.7789453308630367</v>
      </c>
      <c r="CW49" s="5">
        <f t="array" ref="CW49">IF(ISNUMBER($CO49),_xlfn.PERCENTILE.EXC(IF(ISNUMBER(CO49:CV49),CO49:CV49),0.25),#N/A)</f>
        <v>5.5275154170636904</v>
      </c>
      <c r="CX49" s="5">
        <f t="array" ref="CX49">IF(ISNUMBER($CO49),_xlfn.PERCENTILE.EXC(IF(ISNUMBER(CO49:CV49),CO49:CV49),0.5),#N/A)</f>
        <v>9.9548096208487937</v>
      </c>
      <c r="CY49" s="5">
        <f t="array" ref="CY49">IF(ISNUMBER($CO49),_xlfn.PERCENTILE.EXC(IF(ISNUMBER(CO49:CV49),CO49:CV49),0.75),#N/A)</f>
        <v>12.467598358025056</v>
      </c>
      <c r="DC49" s="4" t="s">
        <v>52</v>
      </c>
      <c r="DD49" s="5">
        <f t="shared" si="18"/>
        <v>100.00004727696501</v>
      </c>
      <c r="DE49" s="5">
        <f t="shared" si="18"/>
        <v>99.999745637686331</v>
      </c>
      <c r="DF49" s="5">
        <f t="shared" si="18"/>
        <v>100.00014410052451</v>
      </c>
      <c r="DG49" s="5">
        <f t="shared" si="18"/>
        <v>100.75430747248951</v>
      </c>
      <c r="DH49" s="5">
        <f t="shared" si="18"/>
        <v>99.999838967675444</v>
      </c>
      <c r="DI49" s="5">
        <f t="shared" si="18"/>
        <v>100</v>
      </c>
      <c r="DJ49" s="5">
        <f t="shared" si="18"/>
        <v>99.998226069679973</v>
      </c>
      <c r="DK49" s="5">
        <f t="shared" si="18"/>
        <v>100</v>
      </c>
      <c r="DM49" s="4" t="s">
        <v>52</v>
      </c>
      <c r="DN49" s="5">
        <f t="shared" si="19"/>
        <v>100.7026124150493</v>
      </c>
      <c r="DO49" s="5">
        <f t="shared" si="19"/>
        <v>93.38325045018928</v>
      </c>
      <c r="DP49" s="5">
        <f t="shared" si="19"/>
        <v>100.07458013541562</v>
      </c>
      <c r="DQ49" s="5" t="e">
        <f t="shared" si="19"/>
        <v>#N/A</v>
      </c>
      <c r="DR49" s="5">
        <f t="shared" si="19"/>
        <v>100.54195194602646</v>
      </c>
      <c r="DS49" s="5">
        <f t="shared" si="19"/>
        <v>100.66114712697544</v>
      </c>
      <c r="DT49" s="5">
        <f t="shared" si="19"/>
        <v>105.00355374240858</v>
      </c>
      <c r="DU49" s="5">
        <f t="shared" si="19"/>
        <v>97.457965323673378</v>
      </c>
      <c r="DY49" s="4" t="s">
        <v>52</v>
      </c>
      <c r="DZ49" s="5">
        <f t="shared" si="20"/>
        <v>61.194111005828653</v>
      </c>
      <c r="EA49" s="5">
        <f t="shared" si="20"/>
        <v>56.614273969551832</v>
      </c>
      <c r="EB49" s="5">
        <f t="shared" si="20"/>
        <v>53.716144371680819</v>
      </c>
      <c r="EC49" s="5">
        <f t="shared" si="3"/>
        <v>58.25058468669836</v>
      </c>
      <c r="ED49" s="5">
        <f t="shared" si="29"/>
        <v>57.800217225322882</v>
      </c>
      <c r="EE49" s="5">
        <f t="shared" si="29"/>
        <v>51.380136711205687</v>
      </c>
      <c r="EF49" s="5">
        <f t="shared" si="29"/>
        <v>55.95929912610886</v>
      </c>
      <c r="EG49" s="5">
        <f t="shared" si="29"/>
        <v>63.649346476552815</v>
      </c>
      <c r="EH49" s="5">
        <f t="array" ref="EH49">IF(ISNUMBER($B49),_xlfn.PERCENTILE.EXC(IF(ISNUMBER(DZ49:EG49),DZ49:EG49),0.25),#N/A)</f>
        <v>54.276933060287831</v>
      </c>
      <c r="EI49" s="5">
        <f t="array" ref="EI49">IF(ISNUMBER($B49),_xlfn.PERCENTILE.EXC(IF(ISNUMBER(DZ49:EG49),DZ49:EG49),0.5),#N/A)</f>
        <v>57.207245597437357</v>
      </c>
      <c r="EJ49" s="5">
        <f t="array" ref="EJ49">IF(ISNUMBER($B49),_xlfn.PERCENTILE.EXC(IF(ISNUMBER(DZ49:EG49),DZ49:EG49),0.75),#N/A)</f>
        <v>60.458229426046081</v>
      </c>
      <c r="EL49" s="4" t="s">
        <v>52</v>
      </c>
      <c r="EM49" s="5">
        <f t="shared" si="21"/>
        <v>15.283119156477444</v>
      </c>
      <c r="EN49" s="5">
        <f t="shared" si="21"/>
        <v>16.135077782779916</v>
      </c>
      <c r="EO49" s="5">
        <f t="shared" si="21"/>
        <v>26.00005834404736</v>
      </c>
      <c r="EP49" s="5" t="e">
        <f t="shared" si="5"/>
        <v>#N/A</v>
      </c>
      <c r="EQ49" s="5">
        <f t="shared" si="30"/>
        <v>21.933036530416921</v>
      </c>
      <c r="ER49" s="5">
        <f t="shared" si="30"/>
        <v>17.090592992373878</v>
      </c>
      <c r="ES49" s="5">
        <f t="shared" si="30"/>
        <v>32.310858702590849</v>
      </c>
      <c r="ET49" s="5">
        <f t="shared" si="30"/>
        <v>23.530754014530359</v>
      </c>
      <c r="EU49" s="5">
        <f t="array" ref="EU49">IF(ISNUMBER($O49),_xlfn.PERCENTILE.EXC(IF(ISNUMBER(EM49:ET49),EM49:ET49),0.25),#N/A)</f>
        <v>16.135077782779916</v>
      </c>
      <c r="EV49" s="5">
        <f t="array" ref="EV49">IF(ISNUMBER($O49),_xlfn.PERCENTILE.EXC(IF(ISNUMBER(EM49:ET49),EM49:ET49),0.5),#N/A)</f>
        <v>21.933036530416921</v>
      </c>
      <c r="EW49" s="5">
        <f t="array" ref="EW49">IF(ISNUMBER($O49),_xlfn.PERCENTILE.EXC(IF(ISNUMBER(EM49:ET49),EM49:ET49),0.75),#N/A)</f>
        <v>26.00005834404736</v>
      </c>
      <c r="EY49" s="4" t="s">
        <v>52</v>
      </c>
      <c r="EZ49" s="5">
        <f t="shared" si="22"/>
        <v>17.280656959321274</v>
      </c>
      <c r="FA49" s="5">
        <f t="shared" si="22"/>
        <v>23.470960350724706</v>
      </c>
      <c r="FB49" s="5">
        <f t="shared" si="22"/>
        <v>25.148096338222505</v>
      </c>
      <c r="FC49" s="5">
        <f t="shared" si="7"/>
        <v>26.830185645140798</v>
      </c>
      <c r="FD49" s="5">
        <f t="shared" si="31"/>
        <v>25.042477228979148</v>
      </c>
      <c r="FE49" s="5">
        <f t="shared" si="31"/>
        <v>17.318541070226797</v>
      </c>
      <c r="FF49" s="5">
        <f t="shared" si="31"/>
        <v>31.022034383323426</v>
      </c>
      <c r="FG49" s="5">
        <f t="shared" si="31"/>
        <v>22.30865274055602</v>
      </c>
      <c r="FH49" s="5">
        <f t="array" ref="FH49">IF(ISNUMBER($AB49),_xlfn.PERCENTILE.EXC(IF(ISNUMBER(EZ49:FG49),EZ49:FG49),0.25),#N/A)</f>
        <v>18.566068987809103</v>
      </c>
      <c r="FI49" s="5">
        <f t="array" ref="FI49">IF(ISNUMBER($AB49),_xlfn.PERCENTILE.EXC(IF(ISNUMBER(EZ49:FG49),EZ49:FG49),0.5),#N/A)</f>
        <v>24.256718789851927</v>
      </c>
      <c r="FJ49" s="5">
        <f t="array" ref="FJ49">IF(ISNUMBER($AB49),_xlfn.PERCENTILE.EXC(IF(ISNUMBER(EZ49:FG49),EZ49:FG49),0.75),#N/A)</f>
        <v>26.409663318411226</v>
      </c>
      <c r="FL49" s="4" t="s">
        <v>52</v>
      </c>
      <c r="FM49" s="5">
        <f t="shared" si="23"/>
        <v>7.0613365795424823</v>
      </c>
      <c r="FN49" s="5">
        <f t="shared" si="23"/>
        <v>9.2311608252274784</v>
      </c>
      <c r="FO49" s="5">
        <f t="shared" si="23"/>
        <v>9.4748075416506143</v>
      </c>
      <c r="FP49" s="5">
        <f t="shared" si="9"/>
        <v>6.9358629782564787</v>
      </c>
      <c r="FQ49" s="5">
        <f t="shared" si="32"/>
        <v>11.116801625963802</v>
      </c>
      <c r="FR49" s="5">
        <f t="shared" si="32"/>
        <v>7.3536644061286021</v>
      </c>
      <c r="FS49" s="5">
        <f t="shared" si="32"/>
        <v>8.631600959739373</v>
      </c>
      <c r="FT49" s="5">
        <f t="shared" si="32"/>
        <v>9.9708532503545868</v>
      </c>
      <c r="FU49" s="5">
        <f t="array" ref="FU49">IF(ISNUMBER($AO49),_xlfn.PERCENTILE.EXC(IF(ISNUMBER(FM49:FT49),FM49:FT49),0.25),#N/A)</f>
        <v>7.1344185361890124</v>
      </c>
      <c r="FV49" s="5">
        <f t="array" ref="FV49">IF(ISNUMBER($AO49),_xlfn.PERCENTILE.EXC(IF(ISNUMBER(FM49:FT49),FM49:FT49),0.5),#N/A)</f>
        <v>8.9313808924834248</v>
      </c>
      <c r="FW49" s="5">
        <f t="array" ref="FW49">IF(ISNUMBER($AO49),_xlfn.PERCENTILE.EXC(IF(ISNUMBER(FM49:FT49),FM49:FT49),0.75),#N/A)</f>
        <v>9.8468418231785932</v>
      </c>
      <c r="FY49" s="4" t="s">
        <v>52</v>
      </c>
      <c r="FZ49" s="5">
        <f t="shared" si="24"/>
        <v>10.219328549548937</v>
      </c>
      <c r="GA49" s="5">
        <f t="shared" si="24"/>
        <v>14.239739824219441</v>
      </c>
      <c r="GB49" s="5">
        <f t="shared" si="24"/>
        <v>15.673325035110615</v>
      </c>
      <c r="GC49" s="5">
        <f t="shared" si="11"/>
        <v>20.096704762088425</v>
      </c>
      <c r="GD49" s="5">
        <f t="shared" si="33"/>
        <v>13.925635276532136</v>
      </c>
      <c r="GE49" s="5">
        <f t="shared" si="33"/>
        <v>9.9648766640981936</v>
      </c>
      <c r="GF49" s="5">
        <f t="shared" si="33"/>
        <v>22.389883114310241</v>
      </c>
      <c r="GG49" s="5">
        <f t="shared" si="33"/>
        <v>12.337799490201432</v>
      </c>
      <c r="GH49" s="5">
        <f t="array" ref="GH49">IF(ISNUMBER($BB49),_xlfn.PERCENTILE.EXC(IF(ISNUMBER(FZ49:GG49),FZ49:GG49),0.25),#N/A)</f>
        <v>10.74894628471206</v>
      </c>
      <c r="GI49" s="5">
        <f t="array" ref="GI49">IF(ISNUMBER($BB49),_xlfn.PERCENTILE.EXC(IF(ISNUMBER(FZ49:GG49),FZ49:GG49),0.5),#N/A)</f>
        <v>14.082687550375788</v>
      </c>
      <c r="GJ49" s="5">
        <f t="array" ref="GJ49">IF(ISNUMBER($BB49),_xlfn.PERCENTILE.EXC(IF(ISNUMBER(FZ49:GG49),FZ49:GG49),0.75),#N/A)</f>
        <v>18.990859830343972</v>
      </c>
      <c r="GL49" s="4" t="s">
        <v>52</v>
      </c>
      <c r="GM49" s="5">
        <f t="shared" si="25"/>
        <v>25.221939056627409</v>
      </c>
      <c r="GN49" s="5">
        <f t="shared" si="25"/>
        <v>25.693041910102984</v>
      </c>
      <c r="GO49" s="5">
        <f t="shared" si="25"/>
        <v>20.818678115951123</v>
      </c>
      <c r="GP49" s="5">
        <f t="shared" si="13"/>
        <v>18.939155039859347</v>
      </c>
      <c r="GQ49" s="5">
        <f t="shared" si="34"/>
        <v>21.594562914690666</v>
      </c>
      <c r="GR49" s="5">
        <f t="shared" si="34"/>
        <v>26.889352661008932</v>
      </c>
      <c r="GS49" s="5">
        <f t="shared" si="34"/>
        <v>15.478548944506811</v>
      </c>
      <c r="GT49" s="5">
        <f t="shared" si="34"/>
        <v>10.930172986259908</v>
      </c>
      <c r="GU49" s="5">
        <f t="array" ref="GU49">IF(ISNUMBER($BO49),_xlfn.PERCENTILE.EXC(IF(ISNUMBER(GM49:GT49),GM49:GT49),0.25),#N/A)</f>
        <v>16.343700468344945</v>
      </c>
      <c r="GV49" s="5">
        <f t="array" ref="GV49">IF(ISNUMBER($BO49),_xlfn.PERCENTILE.EXC(IF(ISNUMBER(GM49:GT49),GM49:GT49),0.5),#N/A)</f>
        <v>21.206620515320893</v>
      </c>
      <c r="GW49" s="5">
        <f t="array" ref="GW49">IF(ISNUMBER($BO49),_xlfn.PERCENTILE.EXC(IF(ISNUMBER(GM49:GT49),GM49:GT49),0.75),#N/A)</f>
        <v>25.575266196734091</v>
      </c>
      <c r="GY49" s="4" t="s">
        <v>52</v>
      </c>
      <c r="GZ49" s="5">
        <f t="shared" si="26"/>
        <v>5.5886742378459218</v>
      </c>
      <c r="HA49" s="5">
        <f t="shared" si="26"/>
        <v>12.263239471034142</v>
      </c>
      <c r="HB49" s="5">
        <f t="shared" si="26"/>
        <v>9.8863565465131629</v>
      </c>
      <c r="HC49" s="5">
        <f t="shared" si="15"/>
        <v>12.493618166392826</v>
      </c>
      <c r="HD49" s="5">
        <f t="shared" si="35"/>
        <v>11.82211181727264</v>
      </c>
      <c r="HE49" s="5">
        <f t="shared" si="35"/>
        <v>13.495758840008399</v>
      </c>
      <c r="HF49" s="5">
        <f t="shared" si="35"/>
        <v>8.2981135398093731</v>
      </c>
      <c r="HG49" s="5">
        <f t="shared" si="35"/>
        <v>6.0921201176129962</v>
      </c>
      <c r="HH49" s="5">
        <f t="array" ref="HH49">IF(ISNUMBER($CB49),_xlfn.PERCENTILE.EXC(IF(ISNUMBER(GZ49:HG49),GZ49:HG49),0.25),#N/A)</f>
        <v>6.6436184731620909</v>
      </c>
      <c r="HI49" s="5">
        <f t="array" ref="HI49">IF(ISNUMBER($CB49),_xlfn.PERCENTILE.EXC(IF(ISNUMBER(GZ49:HG49),GZ49:HG49),0.5),#N/A)</f>
        <v>10.854234181892902</v>
      </c>
      <c r="HJ49" s="5">
        <f t="array" ref="HJ49">IF(ISNUMBER($CB49),_xlfn.PERCENTILE.EXC(IF(ISNUMBER(GZ49:HG49),GZ49:HG49),0.75),#N/A)</f>
        <v>12.436023492553154</v>
      </c>
      <c r="HL49" s="4" t="s">
        <v>52</v>
      </c>
      <c r="HM49" s="5">
        <f t="shared" si="27"/>
        <v>3.8895050189124265</v>
      </c>
      <c r="HN49" s="5">
        <f t="shared" si="27"/>
        <v>13.820845808599405</v>
      </c>
      <c r="HO49" s="5">
        <f t="shared" si="27"/>
        <v>9.3514757148338656</v>
      </c>
      <c r="HP49" s="5" t="e">
        <f t="shared" si="27"/>
        <v>#N/A</v>
      </c>
      <c r="HQ49" s="5">
        <f t="shared" si="27"/>
        <v>10.494295146842168</v>
      </c>
      <c r="HR49" s="5">
        <f t="shared" si="27"/>
        <v>18.135676475419913</v>
      </c>
      <c r="HS49" s="5">
        <f t="shared" si="27"/>
        <v>4.5494067666028295</v>
      </c>
      <c r="HT49" s="5">
        <f t="shared" si="27"/>
        <v>7.9818466402699091</v>
      </c>
      <c r="HU49" s="5">
        <f t="array" ref="HU49">IF(ISNUMBER($CO49),_xlfn.PERCENTILE.EXC(IF(ISNUMBER(HM49:HT49),HM49:HT49),0.25),#N/A)</f>
        <v>4.5494067666028295</v>
      </c>
      <c r="HV49" s="5">
        <f t="array" ref="HV49">IF(ISNUMBER($CO49),_xlfn.PERCENTILE.EXC(IF(ISNUMBER(HM49:HT49),HM49:HT49),0.5),#N/A)</f>
        <v>9.3514757148338656</v>
      </c>
      <c r="HW49" s="5">
        <f t="array" ref="HW49">IF(ISNUMBER($CO49),_xlfn.PERCENTILE.EXC(IF(ISNUMBER(HM49:HT49),HM49:HT49),0.75),#N/A)</f>
        <v>13.820845808599405</v>
      </c>
      <c r="IB49" s="4" t="s">
        <v>52</v>
      </c>
      <c r="IC49" s="5">
        <f t="shared" si="28"/>
        <v>100.00000000000001</v>
      </c>
      <c r="ID49" s="5">
        <f t="shared" si="28"/>
        <v>100</v>
      </c>
      <c r="IE49" s="5">
        <f t="shared" si="28"/>
        <v>100</v>
      </c>
      <c r="IF49" s="5" t="e">
        <f t="shared" si="28"/>
        <v>#N/A</v>
      </c>
      <c r="IG49" s="5">
        <f t="shared" si="28"/>
        <v>100</v>
      </c>
      <c r="IH49" s="5">
        <f t="shared" si="28"/>
        <v>100.00000000000001</v>
      </c>
      <c r="II49" s="5">
        <f t="shared" si="28"/>
        <v>99.999999999999972</v>
      </c>
      <c r="IJ49" s="5">
        <f t="shared" si="28"/>
        <v>100</v>
      </c>
    </row>
    <row r="50" spans="1:244" x14ac:dyDescent="0.25">
      <c r="A50" s="4" t="s">
        <v>53</v>
      </c>
      <c r="B50" s="5">
        <f>100*'C'!C53/'Total GDP'!C53</f>
        <v>61.634016673639522</v>
      </c>
      <c r="C50" s="5">
        <f>100*'C'!D53/'Total GDP'!F53</f>
        <v>52.84629929027485</v>
      </c>
      <c r="D50" s="5">
        <f>100*'C'!E53/'Total GDP'!I53</f>
        <v>53.790279207158044</v>
      </c>
      <c r="E50" s="5">
        <f>100*'C'!F53/'Total GDP'!L53</f>
        <v>57.919217691873953</v>
      </c>
      <c r="F50" s="5">
        <f>100*'C'!G53/'Total GDP'!O53</f>
        <v>57.470602965544067</v>
      </c>
      <c r="G50" s="5">
        <f>100*'C'!H53/'Total GDP'!R53</f>
        <v>51.467027179637533</v>
      </c>
      <c r="H50" s="5">
        <f>100*'C'!I53/'Total GDP'!U53</f>
        <v>58.760573992260007</v>
      </c>
      <c r="I50" s="5">
        <f>100*'C'!J53/'Total GDP'!X53</f>
        <v>61.985315680290213</v>
      </c>
      <c r="J50" s="5">
        <f t="array" ref="J50">IF(ISNUMBER($B50),_xlfn.PERCENTILE.EXC(IF(ISNUMBER(B50:I50),B50:I50),0.25),#N/A)</f>
        <v>53.082294269495648</v>
      </c>
      <c r="K50" s="5">
        <f t="array" ref="K50">IF(ISNUMBER($B50),_xlfn.PERCENTILE.EXC(IF(ISNUMBER(B50:I50),B50:I50),0.5),#N/A)</f>
        <v>57.694910328709014</v>
      </c>
      <c r="L50" s="5">
        <f t="array" ref="L50">IF(ISNUMBER($B50),_xlfn.PERCENTILE.EXC(IF(ISNUMBER(B50:I50),B50:I50),0.75),#N/A)</f>
        <v>60.915656003294643</v>
      </c>
      <c r="N50" s="4" t="s">
        <v>53</v>
      </c>
      <c r="O50" s="5">
        <f>100*I!C53/'Total GDP'!C53</f>
        <v>15.573070949703569</v>
      </c>
      <c r="P50" s="5">
        <f>100*I!D53/'Total GDP'!F53</f>
        <v>15.04031184062697</v>
      </c>
      <c r="Q50" s="5">
        <f>100*I!E53/'Total GDP'!I53</f>
        <v>26.109527960665577</v>
      </c>
      <c r="R50" s="5" t="e">
        <f>100*I!F53/'Total GDP'!L53</f>
        <v>#N/A</v>
      </c>
      <c r="S50" s="5">
        <f>100*I!G53/'Total GDP'!O53</f>
        <v>22.384969284294765</v>
      </c>
      <c r="T50" s="5">
        <f>100*I!H53/'Total GDP'!R53</f>
        <v>17.830187893858607</v>
      </c>
      <c r="U50" s="5">
        <f>100*I!I53/'Total GDP'!U53</f>
        <v>33.375001426989506</v>
      </c>
      <c r="V50" s="5">
        <f>100*I!J53/'Total GDP'!X53</f>
        <v>22.883836930195173</v>
      </c>
      <c r="W50" s="5">
        <f t="array" ref="W50">IF(ISNUMBER($O50),_xlfn.PERCENTILE.EXC(IF(ISNUMBER(O50:V50),O50:V50),0.25),#N/A)</f>
        <v>15.573070949703569</v>
      </c>
      <c r="X50" s="5">
        <f t="array" ref="X50">IF(ISNUMBER($O50),_xlfn.PERCENTILE.EXC(IF(ISNUMBER(O50:V50),O50:V50),0.5),#N/A)</f>
        <v>22.384969284294765</v>
      </c>
      <c r="Y50" s="5">
        <f t="array" ref="Y50">IF(ISNUMBER($O50),_xlfn.PERCENTILE.EXC(IF(ISNUMBER(O50:V50),O50:V50),0.75),#N/A)</f>
        <v>26.109527960665577</v>
      </c>
      <c r="AA50" s="4" t="s">
        <v>53</v>
      </c>
      <c r="AB50" s="5">
        <f>100*'Total GFCF'!C53/'Total GDP'!C53</f>
        <v>17.541260625108421</v>
      </c>
      <c r="AC50" s="5">
        <f>100*'Total GFCF'!D53/'Total GDP'!F53</f>
        <v>22.045871811032253</v>
      </c>
      <c r="AD50" s="5">
        <f>100*'Total GFCF'!E53/'Total GDP'!I53</f>
        <v>25.182427348062674</v>
      </c>
      <c r="AE50" s="5">
        <f>100*'Total GFCF'!F53/'Total GDP'!L53</f>
        <v>26.357420839600191</v>
      </c>
      <c r="AF50" s="5">
        <f>100*'Total GFCF'!G53/'Total GDP'!O53</f>
        <v>24.846954270095743</v>
      </c>
      <c r="AG50" s="5">
        <f>100*'Total GFCF'!H53/'Total GDP'!R53</f>
        <v>17.360545547339044</v>
      </c>
      <c r="AH50" s="5">
        <f>100*'Total GFCF'!I53/'Total GDP'!U53</f>
        <v>32.328732719157045</v>
      </c>
      <c r="AI50" s="5">
        <f>100*'Total GFCF'!J53/'Total GDP'!X53</f>
        <v>21.550759739766047</v>
      </c>
      <c r="AJ50" s="5">
        <f t="array" ref="AJ50">IF(ISNUMBER($AB50),_xlfn.PERCENTILE.EXC(IF(ISNUMBER(AB50:AI50),AB50:AI50),0.25),#N/A)</f>
        <v>18.543635403772829</v>
      </c>
      <c r="AK50" s="5">
        <f t="array" ref="AK50">IF(ISNUMBER($AB50),_xlfn.PERCENTILE.EXC(IF(ISNUMBER(AB50:AI50),AB50:AI50),0.5),#N/A)</f>
        <v>23.446413040563996</v>
      </c>
      <c r="AL50" s="5">
        <f t="array" ref="AL50">IF(ISNUMBER($AB50),_xlfn.PERCENTILE.EXC(IF(ISNUMBER(AB50:AI50),AB50:AI50),0.75),#N/A)</f>
        <v>26.063672466715811</v>
      </c>
      <c r="AN50" s="4" t="s">
        <v>53</v>
      </c>
      <c r="AO50" s="5">
        <f>100*'Housing Investment'!C53/'Total GDP'!C53</f>
        <v>7.4034428922744109</v>
      </c>
      <c r="AP50" s="5">
        <f>100*'Housing Investment'!D53/'Total GDP'!F53</f>
        <v>9.101471515085084</v>
      </c>
      <c r="AQ50" s="5">
        <f>100*'Housing Investment'!E53/'Total GDP'!I53</f>
        <v>9.2273237350531225</v>
      </c>
      <c r="AR50" s="5">
        <f>100*'Housing Investment'!F53/'Total GDP'!L53</f>
        <v>7.0238200173759138</v>
      </c>
      <c r="AS50" s="5">
        <f>100*'Housing Investment'!G53/'Total GDP'!O53</f>
        <v>10.928983584546778</v>
      </c>
      <c r="AT50" s="5">
        <f>100*'Housing Investment'!H53/'Total GDP'!R53</f>
        <v>7.5132206187358159</v>
      </c>
      <c r="AU50" s="5">
        <f>100*'Housing Investment'!I53/'Total GDP'!U53</f>
        <v>8.9985958423233665</v>
      </c>
      <c r="AV50" s="5">
        <f>100*'Housing Investment'!J53/'Total GDP'!X53</f>
        <v>9.6105179698276331</v>
      </c>
      <c r="AW50" s="5">
        <f t="array" ref="AW50">IF(ISNUMBER($AO50),_xlfn.PERCENTILE.EXC(IF(ISNUMBER(AO50:AV50),AO50:AV50),0.25),#N/A)</f>
        <v>7.4308873238897624</v>
      </c>
      <c r="AX50" s="5">
        <f t="array" ref="AX50">IF(ISNUMBER($AO50),_xlfn.PERCENTILE.EXC(IF(ISNUMBER(AO50:AV50),AO50:AV50),0.5),#N/A)</f>
        <v>9.0500336787042244</v>
      </c>
      <c r="AY50" s="5">
        <f t="array" ref="AY50">IF(ISNUMBER($AO50),_xlfn.PERCENTILE.EXC(IF(ISNUMBER(AO50:AV50),AO50:AV50),0.75),#N/A)</f>
        <v>9.5147194111340063</v>
      </c>
      <c r="BA50" s="4" t="s">
        <v>53</v>
      </c>
      <c r="BB50" s="5">
        <f>100*'Total Non-Res GFCF'!C53/'Total GDP'!C53</f>
        <v>10.137811610322556</v>
      </c>
      <c r="BC50" s="5">
        <f>100*'Total Non-Res GFCF'!D53/'Total GDP'!F53</f>
        <v>12.94442769846272</v>
      </c>
      <c r="BD50" s="5">
        <f>100*'Total Non-Res GFCF'!E53/'Total GDP'!I53</f>
        <v>15.955055911790909</v>
      </c>
      <c r="BE50" s="5">
        <f>100*'Total Non-Res GFCF'!F53/'Total GDP'!L53</f>
        <v>19.366697545844687</v>
      </c>
      <c r="BF50" s="5">
        <f>100*'Total Non-Res GFCF'!G53/'Total GDP'!O53</f>
        <v>13.918037285083303</v>
      </c>
      <c r="BG50" s="5">
        <f>100*'Total Non-Res GFCF'!H53/'Total GDP'!R53</f>
        <v>9.8473249286032285</v>
      </c>
      <c r="BH50" s="5">
        <f>100*'Total Non-Res GFCF'!I53/'Total GDP'!U53</f>
        <v>23.329566081030173</v>
      </c>
      <c r="BI50" s="5">
        <f>100*'Total Non-Res GFCF'!J53/'Total GDP'!X53</f>
        <v>11.940377534728633</v>
      </c>
      <c r="BJ50" s="5">
        <f t="array" ref="BJ50">IF(ISNUMBER($BB50),_xlfn.PERCENTILE.EXC(IF(ISNUMBER(BB50:BI50),BB50:BI50),0.25),#N/A)</f>
        <v>10.588453091424075</v>
      </c>
      <c r="BK50" s="5">
        <f t="array" ref="BK50">IF(ISNUMBER($BB50),_xlfn.PERCENTILE.EXC(IF(ISNUMBER(BB50:BI50),BB50:BI50),0.5),#N/A)</f>
        <v>13.431232491773011</v>
      </c>
      <c r="BL50" s="5">
        <f t="array" ref="BL50">IF(ISNUMBER($BB50),_xlfn.PERCENTILE.EXC(IF(ISNUMBER(BB50:BI50),BB50:BI50),0.75),#N/A)</f>
        <v>18.513787137331242</v>
      </c>
      <c r="BN50" s="4" t="s">
        <v>53</v>
      </c>
      <c r="BO50" s="5">
        <f>100*G!C53/'Total GDP'!C53</f>
        <v>25.164134327901305</v>
      </c>
      <c r="BP50" s="5">
        <f>100*G!D53/'Total GDP'!F53</f>
        <v>23.802373057846708</v>
      </c>
      <c r="BQ50" s="5">
        <f>100*G!E53/'Total GDP'!I53</f>
        <v>20.823370735063854</v>
      </c>
      <c r="BR50" s="5">
        <f>100*G!F53/'Total GDP'!L53</f>
        <v>18.83653262764658</v>
      </c>
      <c r="BS50" s="5">
        <f>100*G!G53/'Total GDP'!O53</f>
        <v>21.661631741870863</v>
      </c>
      <c r="BT50" s="5">
        <f>100*G!H53/'Total GDP'!R53</f>
        <v>26.860569074791961</v>
      </c>
      <c r="BU50" s="5">
        <f>100*G!I53/'Total GDP'!U53</f>
        <v>16.299074169206708</v>
      </c>
      <c r="BV50" s="5">
        <f>100*G!J53/'Total GDP'!X53</f>
        <v>10.6113760033018</v>
      </c>
      <c r="BW50" s="5">
        <f t="array" ref="BW50">IF(ISNUMBER($BO50),_xlfn.PERCENTILE.EXC(IF(ISNUMBER(BO50:BV50),BO50:BV50),0.25),#N/A)</f>
        <v>16.933438783816676</v>
      </c>
      <c r="BX50" s="5">
        <f t="array" ref="BX50">IF(ISNUMBER($BO50),_xlfn.PERCENTILE.EXC(IF(ISNUMBER(BO50:BV50),BO50:BV50),0.5),#N/A)</f>
        <v>21.242501238467359</v>
      </c>
      <c r="BY50" s="5">
        <f t="array" ref="BY50">IF(ISNUMBER($BO50),_xlfn.PERCENTILE.EXC(IF(ISNUMBER(BO50:BV50),BO50:BV50),0.75),#N/A)</f>
        <v>24.823694010387655</v>
      </c>
      <c r="CA50" s="4" t="s">
        <v>53</v>
      </c>
      <c r="CB50" s="5">
        <f>100*IMP!C53/'Total GDP'!C53</f>
        <v>5.7077317115480772</v>
      </c>
      <c r="CC50" s="5">
        <f>100*IMP!D53/'Total GDP'!F53</f>
        <v>11.061299427287425</v>
      </c>
      <c r="CD50" s="5">
        <f>100*IMP!E53/'Total GDP'!I53</f>
        <v>10.28342871589512</v>
      </c>
      <c r="CE50" s="5">
        <f>100*IMP!F53/'Total GDP'!L53</f>
        <v>12.462233982694908</v>
      </c>
      <c r="CF50" s="5">
        <f>100*IMP!G53/'Total GDP'!O53</f>
        <v>12.06064287198504</v>
      </c>
      <c r="CG50" s="5">
        <f>100*IMP!H53/'Total GDP'!R53</f>
        <v>13.969515660234622</v>
      </c>
      <c r="CH50" s="5">
        <f>100*IMP!I53/'Total GDP'!U53</f>
        <v>8.2126100208911268</v>
      </c>
      <c r="CI50" s="5">
        <f>100*IMP!J53/'Total GDP'!X53</f>
        <v>5.9935267348024901</v>
      </c>
      <c r="CJ50" s="5">
        <f t="array" ref="CJ50">IF(ISNUMBER($CB50),_xlfn.PERCENTILE.EXC(IF(ISNUMBER(CB50:CI50),CB50:CI50),0.25),#N/A)</f>
        <v>6.5482975563246493</v>
      </c>
      <c r="CK50" s="5">
        <f t="array" ref="CK50">IF(ISNUMBER($CB50),_xlfn.PERCENTILE.EXC(IF(ISNUMBER(CB50:CI50),CB50:CI50),0.5),#N/A)</f>
        <v>10.672364071591272</v>
      </c>
      <c r="CL50" s="5">
        <f t="array" ref="CL50">IF(ISNUMBER($CB50),_xlfn.PERCENTILE.EXC(IF(ISNUMBER(CB50:CI50),CB50:CI50),0.75),#N/A)</f>
        <v>12.361836205017442</v>
      </c>
      <c r="CN50" s="4" t="s">
        <v>53</v>
      </c>
      <c r="CO50" s="5">
        <f>100*EXP!C53/'Total GDP'!C53</f>
        <v>4.0474494637700387</v>
      </c>
      <c r="CP50" s="5">
        <f>100*EXP!D53/'Total GDP'!F53</f>
        <v>12.767380045488174</v>
      </c>
      <c r="CQ50" s="5">
        <f>100*EXP!E53/'Total GDP'!I53</f>
        <v>9.6351691544839753</v>
      </c>
      <c r="CR50" s="5">
        <f>100*EXP!F53/'Total GDP'!L53</f>
        <v>11.319936297369985</v>
      </c>
      <c r="CS50" s="5">
        <f>100*EXP!G53/'Total GDP'!O53</f>
        <v>10.961350958234101</v>
      </c>
      <c r="CT50" s="5">
        <f>100*EXP!H53/'Total GDP'!R53</f>
        <v>18.648583104393119</v>
      </c>
      <c r="CU50" s="5">
        <f>100*EXP!I53/'Total GDP'!U53</f>
        <v>4.8106670319759806</v>
      </c>
      <c r="CV50" s="5">
        <f>100*EXP!J53/'Total GDP'!X53</f>
        <v>7.9460687947344981</v>
      </c>
      <c r="CW50" s="5">
        <f t="array" ref="CW50">IF(ISNUMBER($CO50),_xlfn.PERCENTILE.EXC(IF(ISNUMBER(CO50:CV50),CO50:CV50),0.25),#N/A)</f>
        <v>5.5945174726656095</v>
      </c>
      <c r="CX50" s="5">
        <f t="array" ref="CX50">IF(ISNUMBER($CO50),_xlfn.PERCENTILE.EXC(IF(ISNUMBER(CO50:CV50),CO50:CV50),0.5),#N/A)</f>
        <v>10.298260056359037</v>
      </c>
      <c r="CY50" s="5">
        <f t="array" ref="CY50">IF(ISNUMBER($CO50),_xlfn.PERCENTILE.EXC(IF(ISNUMBER(CO50:CV50),CO50:CV50),0.75),#N/A)</f>
        <v>12.405519108458627</v>
      </c>
      <c r="DC50" s="4" t="s">
        <v>53</v>
      </c>
      <c r="DD50" s="5">
        <f t="shared" ref="DD50:DK81" si="36">100*(AO50+BB50)/AB50</f>
        <v>99.999965096513947</v>
      </c>
      <c r="DE50" s="5">
        <f t="shared" si="36"/>
        <v>100.0001242977179</v>
      </c>
      <c r="DF50" s="5">
        <f t="shared" si="36"/>
        <v>99.999810577360222</v>
      </c>
      <c r="DG50" s="5">
        <f t="shared" si="36"/>
        <v>100.12556890077303</v>
      </c>
      <c r="DH50" s="5">
        <f t="shared" si="36"/>
        <v>100.00026803902648</v>
      </c>
      <c r="DI50" s="5">
        <f t="shared" si="36"/>
        <v>100</v>
      </c>
      <c r="DJ50" s="5">
        <f t="shared" si="36"/>
        <v>99.998234400932247</v>
      </c>
      <c r="DK50" s="5">
        <f t="shared" si="36"/>
        <v>100.00062997681687</v>
      </c>
      <c r="DM50" s="4" t="s">
        <v>53</v>
      </c>
      <c r="DN50" s="5">
        <f t="shared" ref="DN50:DU81" si="37">B50+O50+BO50-CB50+CO50</f>
        <v>100.71093970346635</v>
      </c>
      <c r="DO50" s="5">
        <f t="shared" si="37"/>
        <v>93.395064806949279</v>
      </c>
      <c r="DP50" s="5">
        <f t="shared" si="37"/>
        <v>100.07491834147632</v>
      </c>
      <c r="DQ50" s="5" t="e">
        <f t="shared" si="37"/>
        <v>#N/A</v>
      </c>
      <c r="DR50" s="5">
        <f t="shared" si="37"/>
        <v>100.41791207795876</v>
      </c>
      <c r="DS50" s="5">
        <f t="shared" si="37"/>
        <v>100.83685159244661</v>
      </c>
      <c r="DT50" s="5">
        <f t="shared" si="37"/>
        <v>105.03270659954106</v>
      </c>
      <c r="DU50" s="5">
        <f t="shared" si="37"/>
        <v>97.4330706737192</v>
      </c>
      <c r="DY50" s="4" t="s">
        <v>53</v>
      </c>
      <c r="DZ50" s="5">
        <f t="shared" si="20"/>
        <v>61.198929187946156</v>
      </c>
      <c r="EA50" s="5">
        <f t="shared" si="20"/>
        <v>56.583610064953554</v>
      </c>
      <c r="EB50" s="5">
        <f t="shared" si="20"/>
        <v>53.750010590680162</v>
      </c>
      <c r="EC50" s="5">
        <f t="shared" si="3"/>
        <v>57.919217691873953</v>
      </c>
      <c r="ED50" s="5">
        <f t="shared" si="29"/>
        <v>57.231425924218733</v>
      </c>
      <c r="EE50" s="5">
        <f t="shared" si="29"/>
        <v>51.039898972304663</v>
      </c>
      <c r="EF50" s="5">
        <f t="shared" si="29"/>
        <v>55.945025025677822</v>
      </c>
      <c r="EG50" s="5">
        <f t="shared" si="29"/>
        <v>63.618353862483396</v>
      </c>
      <c r="EH50" s="5">
        <f t="array" ref="EH50">IF(ISNUMBER($B50),_xlfn.PERCENTILE.EXC(IF(ISNUMBER(DZ50:EG50),DZ50:EG50),0.25),#N/A)</f>
        <v>54.298764199429577</v>
      </c>
      <c r="EI50" s="5">
        <f t="array" ref="EI50">IF(ISNUMBER($B50),_xlfn.PERCENTILE.EXC(IF(ISNUMBER(DZ50:EG50),DZ50:EG50),0.5),#N/A)</f>
        <v>56.907517994586144</v>
      </c>
      <c r="EJ50" s="5">
        <f t="array" ref="EJ50">IF(ISNUMBER($B50),_xlfn.PERCENTILE.EXC(IF(ISNUMBER(DZ50:EG50),DZ50:EG50),0.75),#N/A)</f>
        <v>60.379001313928107</v>
      </c>
      <c r="EL50" s="4" t="s">
        <v>53</v>
      </c>
      <c r="EM50" s="5">
        <f t="shared" si="21"/>
        <v>15.463137366761719</v>
      </c>
      <c r="EN50" s="5">
        <f t="shared" si="21"/>
        <v>16.103968525227533</v>
      </c>
      <c r="EO50" s="5">
        <f t="shared" si="21"/>
        <v>26.089981779025258</v>
      </c>
      <c r="EP50" s="5" t="e">
        <f t="shared" si="5"/>
        <v>#N/A</v>
      </c>
      <c r="EQ50" s="5">
        <f t="shared" si="30"/>
        <v>22.291809121580169</v>
      </c>
      <c r="ER50" s="5">
        <f t="shared" si="30"/>
        <v>17.682214004383109</v>
      </c>
      <c r="ES50" s="5">
        <f t="shared" si="30"/>
        <v>31.775817750025819</v>
      </c>
      <c r="ET50" s="5">
        <f t="shared" si="30"/>
        <v>23.486724550463823</v>
      </c>
      <c r="EU50" s="5">
        <f t="array" ref="EU50">IF(ISNUMBER($O50),_xlfn.PERCENTILE.EXC(IF(ISNUMBER(EM50:ET50),EM50:ET50),0.25),#N/A)</f>
        <v>16.103968525227533</v>
      </c>
      <c r="EV50" s="5">
        <f t="array" ref="EV50">IF(ISNUMBER($O50),_xlfn.PERCENTILE.EXC(IF(ISNUMBER(EM50:ET50),EM50:ET50),0.5),#N/A)</f>
        <v>22.291809121580169</v>
      </c>
      <c r="EW50" s="5">
        <f t="array" ref="EW50">IF(ISNUMBER($O50),_xlfn.PERCENTILE.EXC(IF(ISNUMBER(EM50:ET50),EM50:ET50),0.75),#N/A)</f>
        <v>26.089981779025258</v>
      </c>
      <c r="EY50" s="4" t="s">
        <v>53</v>
      </c>
      <c r="EZ50" s="5">
        <f t="shared" si="22"/>
        <v>17.417433177326089</v>
      </c>
      <c r="FA50" s="5">
        <f t="shared" si="22"/>
        <v>23.604964412843234</v>
      </c>
      <c r="FB50" s="5">
        <f t="shared" si="22"/>
        <v>25.163575214855559</v>
      </c>
      <c r="FC50" s="5">
        <f t="shared" si="7"/>
        <v>26.357420839600191</v>
      </c>
      <c r="FD50" s="5">
        <f t="shared" si="31"/>
        <v>24.743547994511157</v>
      </c>
      <c r="FE50" s="5">
        <f t="shared" si="31"/>
        <v>17.216469250255201</v>
      </c>
      <c r="FF50" s="5">
        <f t="shared" si="31"/>
        <v>30.779681649466614</v>
      </c>
      <c r="FG50" s="5">
        <f t="shared" si="31"/>
        <v>22.118526687857916</v>
      </c>
      <c r="FH50" s="5">
        <f t="array" ref="FH50">IF(ISNUMBER($AB50),_xlfn.PERCENTILE.EXC(IF(ISNUMBER(EZ50:FG50),EZ50:FG50),0.25),#N/A)</f>
        <v>18.592706554959044</v>
      </c>
      <c r="FI50" s="5">
        <f t="array" ref="FI50">IF(ISNUMBER($AB50),_xlfn.PERCENTILE.EXC(IF(ISNUMBER(EZ50:FG50),EZ50:FG50),0.5),#N/A)</f>
        <v>24.174256203677196</v>
      </c>
      <c r="FJ50" s="5">
        <f t="array" ref="FJ50">IF(ISNUMBER($AB50),_xlfn.PERCENTILE.EXC(IF(ISNUMBER(EZ50:FG50),EZ50:FG50),0.75),#N/A)</f>
        <v>26.058959433414032</v>
      </c>
      <c r="FL50" s="4" t="s">
        <v>53</v>
      </c>
      <c r="FM50" s="5">
        <f t="shared" si="23"/>
        <v>7.3511804319105103</v>
      </c>
      <c r="FN50" s="5">
        <f t="shared" si="23"/>
        <v>9.7451311093344497</v>
      </c>
      <c r="FO50" s="5">
        <f t="shared" si="23"/>
        <v>9.2204159523444087</v>
      </c>
      <c r="FP50" s="5">
        <f t="shared" si="9"/>
        <v>7.0238200173759138</v>
      </c>
      <c r="FQ50" s="5">
        <f t="shared" si="32"/>
        <v>10.883500123027986</v>
      </c>
      <c r="FR50" s="5">
        <f t="shared" si="32"/>
        <v>7.4508679119634564</v>
      </c>
      <c r="FS50" s="5">
        <f t="shared" si="32"/>
        <v>8.5674225997358864</v>
      </c>
      <c r="FT50" s="5">
        <f t="shared" si="32"/>
        <v>9.8637124986145963</v>
      </c>
      <c r="FU50" s="5">
        <f t="array" ref="FU50">IF(ISNUMBER($AO50),_xlfn.PERCENTILE.EXC(IF(ISNUMBER(FM50:FT50),FM50:FT50),0.25),#N/A)</f>
        <v>7.3761023019237468</v>
      </c>
      <c r="FV50" s="5">
        <f t="array" ref="FV50">IF(ISNUMBER($AO50),_xlfn.PERCENTILE.EXC(IF(ISNUMBER(FM50:FT50),FM50:FT50),0.5),#N/A)</f>
        <v>8.8939192760401475</v>
      </c>
      <c r="FW50" s="5">
        <f t="array" ref="FW50">IF(ISNUMBER($AO50),_xlfn.PERCENTILE.EXC(IF(ISNUMBER(FM50:FT50),FM50:FT50),0.75),#N/A)</f>
        <v>9.8340671512945601</v>
      </c>
      <c r="FY50" s="4" t="s">
        <v>53</v>
      </c>
      <c r="FZ50" s="5">
        <f t="shared" si="24"/>
        <v>10.06624666612422</v>
      </c>
      <c r="GA50" s="5">
        <f t="shared" si="24"/>
        <v>13.859862643940861</v>
      </c>
      <c r="GB50" s="5">
        <f t="shared" si="24"/>
        <v>15.943111597002716</v>
      </c>
      <c r="GC50" s="5">
        <f t="shared" si="11"/>
        <v>19.366697545844687</v>
      </c>
      <c r="GD50" s="5">
        <f t="shared" si="33"/>
        <v>13.860114193848334</v>
      </c>
      <c r="GE50" s="5">
        <f t="shared" si="33"/>
        <v>9.7656013382917468</v>
      </c>
      <c r="GF50" s="5">
        <f t="shared" si="33"/>
        <v>22.211715603958464</v>
      </c>
      <c r="GG50" s="5">
        <f t="shared" si="33"/>
        <v>12.254953530833687</v>
      </c>
      <c r="GH50" s="5">
        <f t="array" ref="GH50">IF(ISNUMBER($BB50),_xlfn.PERCENTILE.EXC(IF(ISNUMBER(FZ50:GG50),FZ50:GG50),0.25),#N/A)</f>
        <v>10.613423382301587</v>
      </c>
      <c r="GI50" s="5">
        <f t="array" ref="GI50">IF(ISNUMBER($BB50),_xlfn.PERCENTILE.EXC(IF(ISNUMBER(FZ50:GG50),FZ50:GG50),0.5),#N/A)</f>
        <v>13.859988418894599</v>
      </c>
      <c r="GJ50" s="5">
        <f t="array" ref="GJ50">IF(ISNUMBER($BB50),_xlfn.PERCENTILE.EXC(IF(ISNUMBER(FZ50:GG50),FZ50:GG50),0.75),#N/A)</f>
        <v>18.510801058634193</v>
      </c>
      <c r="GL50" s="4" t="s">
        <v>53</v>
      </c>
      <c r="GM50" s="5">
        <f t="shared" si="25"/>
        <v>24.986495411516042</v>
      </c>
      <c r="GN50" s="5">
        <f t="shared" si="25"/>
        <v>25.485686108839914</v>
      </c>
      <c r="GO50" s="5">
        <f t="shared" si="25"/>
        <v>20.807781889973874</v>
      </c>
      <c r="GP50" s="5">
        <f t="shared" si="13"/>
        <v>18.83653262764658</v>
      </c>
      <c r="GQ50" s="5">
        <f t="shared" si="34"/>
        <v>21.57148191355941</v>
      </c>
      <c r="GR50" s="5">
        <f t="shared" si="34"/>
        <v>26.637651464322403</v>
      </c>
      <c r="GS50" s="5">
        <f t="shared" si="34"/>
        <v>15.518094026987521</v>
      </c>
      <c r="GT50" s="5">
        <f t="shared" si="34"/>
        <v>10.890938702770482</v>
      </c>
      <c r="GU50" s="5">
        <f t="array" ref="GU50">IF(ISNUMBER($BO50),_xlfn.PERCENTILE.EXC(IF(ISNUMBER(GM50:GT50),GM50:GT50),0.25),#N/A)</f>
        <v>16.347703677152285</v>
      </c>
      <c r="GV50" s="5">
        <f t="array" ref="GV50">IF(ISNUMBER($BO50),_xlfn.PERCENTILE.EXC(IF(ISNUMBER(GM50:GT50),GM50:GT50),0.5),#N/A)</f>
        <v>21.189631901766642</v>
      </c>
      <c r="GW50" s="5">
        <f t="array" ref="GW50">IF(ISNUMBER($BO50),_xlfn.PERCENTILE.EXC(IF(ISNUMBER(GM50:GT50),GM50:GT50),0.75),#N/A)</f>
        <v>25.360888434508947</v>
      </c>
      <c r="GY50" s="4" t="s">
        <v>53</v>
      </c>
      <c r="GZ50" s="5">
        <f t="shared" si="26"/>
        <v>5.6674396330269019</v>
      </c>
      <c r="HA50" s="5">
        <f t="shared" si="26"/>
        <v>11.84355881132638</v>
      </c>
      <c r="HB50" s="5">
        <f t="shared" si="26"/>
        <v>10.275730309172909</v>
      </c>
      <c r="HC50" s="5">
        <f t="shared" si="15"/>
        <v>12.462233982694908</v>
      </c>
      <c r="HD50" s="5">
        <f t="shared" si="35"/>
        <v>12.010449751854869</v>
      </c>
      <c r="HE50" s="5">
        <f t="shared" si="35"/>
        <v>13.85358174082563</v>
      </c>
      <c r="HF50" s="5">
        <f t="shared" si="35"/>
        <v>7.8190977713288898</v>
      </c>
      <c r="HG50" s="5">
        <f t="shared" si="35"/>
        <v>6.1514295848002405</v>
      </c>
      <c r="HH50" s="5">
        <f t="array" ref="HH50">IF(ISNUMBER($CB50),_xlfn.PERCENTILE.EXC(IF(ISNUMBER(GZ50:HG50),GZ50:HG50),0.25),#N/A)</f>
        <v>6.5683466314324033</v>
      </c>
      <c r="HI50" s="5">
        <f t="array" ref="HI50">IF(ISNUMBER($CB50),_xlfn.PERCENTILE.EXC(IF(ISNUMBER(GZ50:HG50),GZ50:HG50),0.5),#N/A)</f>
        <v>11.059644560249644</v>
      </c>
      <c r="HJ50" s="5">
        <f t="array" ref="HJ50">IF(ISNUMBER($CB50),_xlfn.PERCENTILE.EXC(IF(ISNUMBER(GZ50:HG50),GZ50:HG50),0.75),#N/A)</f>
        <v>12.349287924984898</v>
      </c>
      <c r="HL50" s="4" t="s">
        <v>53</v>
      </c>
      <c r="HM50" s="5">
        <f t="shared" ref="HM50:HT81" si="38">100*CO50/DN50</f>
        <v>4.018877666802994</v>
      </c>
      <c r="HN50" s="5">
        <f t="shared" si="38"/>
        <v>13.670294112305372</v>
      </c>
      <c r="HO50" s="5">
        <f t="shared" si="38"/>
        <v>9.6279560494936263</v>
      </c>
      <c r="HP50" s="5" t="e">
        <f t="shared" si="38"/>
        <v>#N/A</v>
      </c>
      <c r="HQ50" s="5">
        <f t="shared" si="38"/>
        <v>10.915732792496554</v>
      </c>
      <c r="HR50" s="5">
        <f t="shared" si="38"/>
        <v>18.493817299815447</v>
      </c>
      <c r="HS50" s="5">
        <f t="shared" si="38"/>
        <v>4.5801609686377445</v>
      </c>
      <c r="HT50" s="5">
        <f t="shared" si="38"/>
        <v>8.1554124690825383</v>
      </c>
      <c r="HU50" s="5">
        <f t="array" ref="HU50">IF(ISNUMBER($CO50),_xlfn.PERCENTILE.EXC(IF(ISNUMBER(HM50:HT50),HM50:HT50),0.25),#N/A)</f>
        <v>4.5801609686377445</v>
      </c>
      <c r="HV50" s="5">
        <f t="array" ref="HV50">IF(ISNUMBER($CO50),_xlfn.PERCENTILE.EXC(IF(ISNUMBER(HM50:HT50),HM50:HT50),0.5),#N/A)</f>
        <v>9.6279560494936263</v>
      </c>
      <c r="HW50" s="5">
        <f t="array" ref="HW50">IF(ISNUMBER($CO50),_xlfn.PERCENTILE.EXC(IF(ISNUMBER(HM50:HT50),HM50:HT50),0.75),#N/A)</f>
        <v>13.670294112305372</v>
      </c>
      <c r="IB50" s="4" t="s">
        <v>53</v>
      </c>
      <c r="IC50" s="5">
        <f t="shared" ref="IC50:IJ81" si="39">DZ50+EM50+GM50-GZ50+HM50</f>
        <v>100.00000000000001</v>
      </c>
      <c r="ID50" s="5">
        <f t="shared" si="39"/>
        <v>100</v>
      </c>
      <c r="IE50" s="5">
        <f t="shared" si="39"/>
        <v>100</v>
      </c>
      <c r="IF50" s="5" t="e">
        <f t="shared" si="39"/>
        <v>#N/A</v>
      </c>
      <c r="IG50" s="5">
        <f t="shared" si="39"/>
        <v>100</v>
      </c>
      <c r="IH50" s="5">
        <f t="shared" si="39"/>
        <v>99.999999999999986</v>
      </c>
      <c r="II50" s="5">
        <f t="shared" si="39"/>
        <v>100.00000000000003</v>
      </c>
      <c r="IJ50" s="5">
        <f t="shared" si="39"/>
        <v>100</v>
      </c>
    </row>
    <row r="51" spans="1:244" x14ac:dyDescent="0.25">
      <c r="A51" s="4" t="s">
        <v>54</v>
      </c>
      <c r="B51" s="5">
        <f>100*'C'!C54/'Total GDP'!C54</f>
        <v>62.475924660900176</v>
      </c>
      <c r="C51" s="5">
        <f>100*'C'!D54/'Total GDP'!F54</f>
        <v>53.105195067497114</v>
      </c>
      <c r="D51" s="5">
        <f>100*'C'!E54/'Total GDP'!I54</f>
        <v>53.869279656011528</v>
      </c>
      <c r="E51" s="5">
        <f>100*'C'!F54/'Total GDP'!L54</f>
        <v>58.705243484295565</v>
      </c>
      <c r="F51" s="5">
        <f>100*'C'!G54/'Total GDP'!O54</f>
        <v>57.271505109305359</v>
      </c>
      <c r="G51" s="5">
        <f>100*'C'!H54/'Total GDP'!R54</f>
        <v>51.93416138620416</v>
      </c>
      <c r="H51" s="5">
        <f>100*'C'!I54/'Total GDP'!U54</f>
        <v>59.076463735990316</v>
      </c>
      <c r="I51" s="5">
        <f>100*'C'!J54/'Total GDP'!X54</f>
        <v>61.964498175401047</v>
      </c>
      <c r="J51" s="5">
        <f t="array" ref="J51">IF(ISNUMBER($B51),_xlfn.PERCENTILE.EXC(IF(ISNUMBER(B51:I51),B51:I51),0.25),#N/A)</f>
        <v>53.296216214625716</v>
      </c>
      <c r="K51" s="5">
        <f t="array" ref="K51">IF(ISNUMBER($B51),_xlfn.PERCENTILE.EXC(IF(ISNUMBER(B51:I51),B51:I51),0.5),#N/A)</f>
        <v>57.988374296800458</v>
      </c>
      <c r="L51" s="5">
        <f t="array" ref="L51">IF(ISNUMBER($B51),_xlfn.PERCENTILE.EXC(IF(ISNUMBER(B51:I51),B51:I51),0.75),#N/A)</f>
        <v>61.242489565548368</v>
      </c>
      <c r="N51" s="4" t="s">
        <v>54</v>
      </c>
      <c r="O51" s="5">
        <f>100*I!C54/'Total GDP'!C54</f>
        <v>14.729689570822551</v>
      </c>
      <c r="P51" s="5">
        <f>100*I!D54/'Total GDP'!F54</f>
        <v>15.22708018319477</v>
      </c>
      <c r="Q51" s="5">
        <f>100*I!E54/'Total GDP'!I54</f>
        <v>25.940183570770433</v>
      </c>
      <c r="R51" s="5" t="e">
        <f>100*I!F54/'Total GDP'!L54</f>
        <v>#N/A</v>
      </c>
      <c r="S51" s="5">
        <f>100*I!G54/'Total GDP'!O54</f>
        <v>21.504343737375741</v>
      </c>
      <c r="T51" s="5">
        <f>100*I!H54/'Total GDP'!R54</f>
        <v>18.252420721483269</v>
      </c>
      <c r="U51" s="5">
        <f>100*I!I54/'Total GDP'!U54</f>
        <v>33.194603092025652</v>
      </c>
      <c r="V51" s="5">
        <f>100*I!J54/'Total GDP'!X54</f>
        <v>23.153399396857587</v>
      </c>
      <c r="W51" s="5">
        <f t="array" ref="W51">IF(ISNUMBER($O51),_xlfn.PERCENTILE.EXC(IF(ISNUMBER(O51:V51),O51:V51),0.25),#N/A)</f>
        <v>15.22708018319477</v>
      </c>
      <c r="X51" s="5">
        <f t="array" ref="X51">IF(ISNUMBER($O51),_xlfn.PERCENTILE.EXC(IF(ISNUMBER(O51:V51),O51:V51),0.5),#N/A)</f>
        <v>21.504343737375741</v>
      </c>
      <c r="Y51" s="5">
        <f t="array" ref="Y51">IF(ISNUMBER($O51),_xlfn.PERCENTILE.EXC(IF(ISNUMBER(O51:V51),O51:V51),0.75),#N/A)</f>
        <v>25.940183570770433</v>
      </c>
      <c r="AA51" s="4" t="s">
        <v>54</v>
      </c>
      <c r="AB51" s="5">
        <f>100*'Total GFCF'!C54/'Total GDP'!C54</f>
        <v>17.741792713085445</v>
      </c>
      <c r="AC51" s="5">
        <f>100*'Total GFCF'!D54/'Total GDP'!F54</f>
        <v>22.27923556031071</v>
      </c>
      <c r="AD51" s="5">
        <f>100*'Total GFCF'!E54/'Total GDP'!I54</f>
        <v>25.177782502894136</v>
      </c>
      <c r="AE51" s="5">
        <f>100*'Total GFCF'!F54/'Total GDP'!L54</f>
        <v>26.423063603956173</v>
      </c>
      <c r="AF51" s="5">
        <f>100*'Total GFCF'!G54/'Total GDP'!O54</f>
        <v>24.807581507162297</v>
      </c>
      <c r="AG51" s="5">
        <f>100*'Total GFCF'!H54/'Total GDP'!R54</f>
        <v>17.48305808121026</v>
      </c>
      <c r="AH51" s="5">
        <f>100*'Total GFCF'!I54/'Total GDP'!U54</f>
        <v>32.330554958663669</v>
      </c>
      <c r="AI51" s="5">
        <f>100*'Total GFCF'!J54/'Total GDP'!X54</f>
        <v>21.747462729472264</v>
      </c>
      <c r="AJ51" s="5">
        <f t="array" ref="AJ51">IF(ISNUMBER($AB51),_xlfn.PERCENTILE.EXC(IF(ISNUMBER(AB51:AI51),AB51:AI51),0.25),#N/A)</f>
        <v>18.743210217182149</v>
      </c>
      <c r="AK51" s="5">
        <f t="array" ref="AK51">IF(ISNUMBER($AB51),_xlfn.PERCENTILE.EXC(IF(ISNUMBER(AB51:AI51),AB51:AI51),0.5),#N/A)</f>
        <v>23.543408533736503</v>
      </c>
      <c r="AL51" s="5">
        <f t="array" ref="AL51">IF(ISNUMBER($AB51),_xlfn.PERCENTILE.EXC(IF(ISNUMBER(AB51:AI51),AB51:AI51),0.75),#N/A)</f>
        <v>26.111743328690665</v>
      </c>
      <c r="AN51" s="4" t="s">
        <v>54</v>
      </c>
      <c r="AO51" s="5">
        <f>100*'Housing Investment'!C54/'Total GDP'!C54</f>
        <v>7.6680094931872773</v>
      </c>
      <c r="AP51" s="5">
        <f>100*'Housing Investment'!D54/'Total GDP'!F54</f>
        <v>9.3737206115954201</v>
      </c>
      <c r="AQ51" s="5">
        <f>100*'Housing Investment'!E54/'Total GDP'!I54</f>
        <v>9.1570392420913365</v>
      </c>
      <c r="AR51" s="5">
        <f>100*'Housing Investment'!F54/'Total GDP'!L54</f>
        <v>7.5848990509507832</v>
      </c>
      <c r="AS51" s="5">
        <f>100*'Housing Investment'!G54/'Total GDP'!O54</f>
        <v>10.781925708117273</v>
      </c>
      <c r="AT51" s="5">
        <f>100*'Housing Investment'!H54/'Total GDP'!R54</f>
        <v>7.6289187414216713</v>
      </c>
      <c r="AU51" s="5">
        <f>100*'Housing Investment'!I54/'Total GDP'!U54</f>
        <v>9.152237590617613</v>
      </c>
      <c r="AV51" s="5">
        <f>100*'Housing Investment'!J54/'Total GDP'!X54</f>
        <v>9.6281863938951133</v>
      </c>
      <c r="AW51" s="5">
        <f t="array" ref="AW51">IF(ISNUMBER($AO51),_xlfn.PERCENTILE.EXC(IF(ISNUMBER(AO51:AV51),AO51:AV51),0.25),#N/A)</f>
        <v>7.6386914293630728</v>
      </c>
      <c r="AX51" s="5">
        <f t="array" ref="AX51">IF(ISNUMBER($AO51),_xlfn.PERCENTILE.EXC(IF(ISNUMBER(AO51:AV51),AO51:AV51),0.5),#N/A)</f>
        <v>9.1546384163544747</v>
      </c>
      <c r="AY51" s="5">
        <f t="array" ref="AY51">IF(ISNUMBER($AO51),_xlfn.PERCENTILE.EXC(IF(ISNUMBER(AO51:AV51),AO51:AV51),0.75),#N/A)</f>
        <v>9.5645699483201909</v>
      </c>
      <c r="BA51" s="4" t="s">
        <v>54</v>
      </c>
      <c r="BB51" s="5">
        <f>100*'Total Non-Res GFCF'!C54/'Total GDP'!C54</f>
        <v>10.073791359473988</v>
      </c>
      <c r="BC51" s="5">
        <f>100*'Total Non-Res GFCF'!D54/'Total GDP'!F54</f>
        <v>12.905460361476695</v>
      </c>
      <c r="BD51" s="5">
        <f>100*'Total Non-Res GFCF'!E54/'Total GDP'!I54</f>
        <v>16.020802324757248</v>
      </c>
      <c r="BE51" s="5">
        <f>100*'Total Non-Res GFCF'!F54/'Total GDP'!L54</f>
        <v>18.455322910638905</v>
      </c>
      <c r="BF51" s="5">
        <f>100*'Total Non-Res GFCF'!G54/'Total GDP'!O54</f>
        <v>14.025669044165857</v>
      </c>
      <c r="BG51" s="5">
        <f>100*'Total Non-Res GFCF'!H54/'Total GDP'!R54</f>
        <v>9.8541393397885901</v>
      </c>
      <c r="BH51" s="5">
        <f>100*'Total Non-Res GFCF'!I54/'Total GDP'!U54</f>
        <v>23.178882844573121</v>
      </c>
      <c r="BI51" s="5">
        <f>100*'Total Non-Res GFCF'!J54/'Total GDP'!X54</f>
        <v>12.119276335577153</v>
      </c>
      <c r="BJ51" s="5">
        <f t="array" ref="BJ51">IF(ISNUMBER($BB51),_xlfn.PERCENTILE.EXC(IF(ISNUMBER(BB51:BI51),BB51:BI51),0.25),#N/A)</f>
        <v>10.585162603499779</v>
      </c>
      <c r="BK51" s="5">
        <f t="array" ref="BK51">IF(ISNUMBER($BB51),_xlfn.PERCENTILE.EXC(IF(ISNUMBER(BB51:BI51),BB51:BI51),0.5),#N/A)</f>
        <v>13.465564702821275</v>
      </c>
      <c r="BL51" s="5">
        <f t="array" ref="BL51">IF(ISNUMBER($BB51),_xlfn.PERCENTILE.EXC(IF(ISNUMBER(BB51:BI51),BB51:BI51),0.75),#N/A)</f>
        <v>17.846692764168491</v>
      </c>
      <c r="BN51" s="4" t="s">
        <v>54</v>
      </c>
      <c r="BO51" s="5">
        <f>100*G!C54/'Total GDP'!C54</f>
        <v>25.074553427259968</v>
      </c>
      <c r="BP51" s="5">
        <f>100*G!D54/'Total GDP'!F54</f>
        <v>23.658655079615489</v>
      </c>
      <c r="BQ51" s="5">
        <f>100*G!E54/'Total GDP'!I54</f>
        <v>20.871311456044609</v>
      </c>
      <c r="BR51" s="5">
        <f>100*G!F54/'Total GDP'!L54</f>
        <v>19.090185698168519</v>
      </c>
      <c r="BS51" s="5">
        <f>100*G!G54/'Total GDP'!O54</f>
        <v>21.836303551679148</v>
      </c>
      <c r="BT51" s="5">
        <f>100*G!H54/'Total GDP'!R54</f>
        <v>26.84061622594713</v>
      </c>
      <c r="BU51" s="5">
        <f>100*G!I54/'Total GDP'!U54</f>
        <v>16.334354960925573</v>
      </c>
      <c r="BV51" s="5">
        <f>100*G!J54/'Total GDP'!X54</f>
        <v>10.554459820228427</v>
      </c>
      <c r="BW51" s="5">
        <f t="array" ref="BW51">IF(ISNUMBER($BO51),_xlfn.PERCENTILE.EXC(IF(ISNUMBER(BO51:BV51),BO51:BV51),0.25),#N/A)</f>
        <v>17.023312645236309</v>
      </c>
      <c r="BX51" s="5">
        <f t="array" ref="BX51">IF(ISNUMBER($BO51),_xlfn.PERCENTILE.EXC(IF(ISNUMBER(BO51:BV51),BO51:BV51),0.5),#N/A)</f>
        <v>21.35380750386188</v>
      </c>
      <c r="BY51" s="5">
        <f t="array" ref="BY51">IF(ISNUMBER($BO51),_xlfn.PERCENTILE.EXC(IF(ISNUMBER(BO51:BV51),BO51:BV51),0.75),#N/A)</f>
        <v>24.72057884034885</v>
      </c>
      <c r="CA51" s="4" t="s">
        <v>54</v>
      </c>
      <c r="CB51" s="5">
        <f>100*IMP!C54/'Total GDP'!C54</f>
        <v>5.3053551693733798</v>
      </c>
      <c r="CC51" s="5">
        <f>100*IMP!D54/'Total GDP'!F54</f>
        <v>11.338315328642469</v>
      </c>
      <c r="CD51" s="5">
        <f>100*IMP!E54/'Total GDP'!I54</f>
        <v>10.142934769768706</v>
      </c>
      <c r="CE51" s="5">
        <f>100*IMP!F54/'Total GDP'!L54</f>
        <v>12.657270813881647</v>
      </c>
      <c r="CF51" s="5">
        <f>100*IMP!G54/'Total GDP'!O54</f>
        <v>11.802197365545467</v>
      </c>
      <c r="CG51" s="5">
        <f>100*IMP!H54/'Total GDP'!R54</f>
        <v>14.100221716793033</v>
      </c>
      <c r="CH51" s="5">
        <f>100*IMP!I54/'Total GDP'!U54</f>
        <v>8.0478619332511503</v>
      </c>
      <c r="CI51" s="5">
        <f>100*IMP!J54/'Total GDP'!X54</f>
        <v>6.1736390035640225</v>
      </c>
      <c r="CJ51" s="5">
        <f t="array" ref="CJ51">IF(ISNUMBER($CB51),_xlfn.PERCENTILE.EXC(IF(ISNUMBER(CB51:CI51),CB51:CI51),0.25),#N/A)</f>
        <v>6.6421947359858047</v>
      </c>
      <c r="CK51" s="5">
        <f t="array" ref="CK51">IF(ISNUMBER($CB51),_xlfn.PERCENTILE.EXC(IF(ISNUMBER(CB51:CI51),CB51:CI51),0.5),#N/A)</f>
        <v>10.740625049205587</v>
      </c>
      <c r="CL51" s="5">
        <f t="array" ref="CL51">IF(ISNUMBER($CB51),_xlfn.PERCENTILE.EXC(IF(ISNUMBER(CB51:CI51),CB51:CI51),0.75),#N/A)</f>
        <v>12.443502451797603</v>
      </c>
      <c r="CN51" s="4" t="s">
        <v>54</v>
      </c>
      <c r="CO51" s="5">
        <f>100*EXP!C54/'Total GDP'!C54</f>
        <v>3.6976261537594364</v>
      </c>
      <c r="CP51" s="5">
        <f>100*EXP!D54/'Total GDP'!F54</f>
        <v>12.660418247422118</v>
      </c>
      <c r="CQ51" s="5">
        <f>100*EXP!E54/'Total GDP'!I54</f>
        <v>9.5367023412951539</v>
      </c>
      <c r="CR51" s="5">
        <f>100*EXP!F54/'Total GDP'!L54</f>
        <v>10.615878752360333</v>
      </c>
      <c r="CS51" s="5">
        <f>100*EXP!G54/'Total GDP'!O54</f>
        <v>11.558487142298956</v>
      </c>
      <c r="CT51" s="5">
        <f>100*EXP!H54/'Total GDP'!R54</f>
        <v>17.869765094726219</v>
      </c>
      <c r="CU51" s="5">
        <f>100*EXP!I54/'Total GDP'!U54</f>
        <v>4.5820562988430353</v>
      </c>
      <c r="CV51" s="5">
        <f>100*EXP!J54/'Total GDP'!X54</f>
        <v>8.047825519897577</v>
      </c>
      <c r="CW51" s="5">
        <f t="array" ref="CW51">IF(ISNUMBER($CO51),_xlfn.PERCENTILE.EXC(IF(ISNUMBER(CO51:CV51),CO51:CV51),0.25),#N/A)</f>
        <v>5.4484986041066712</v>
      </c>
      <c r="CX51" s="5">
        <f t="array" ref="CX51">IF(ISNUMBER($CO51),_xlfn.PERCENTILE.EXC(IF(ISNUMBER(CO51:CV51),CO51:CV51),0.5),#N/A)</f>
        <v>10.076290546827742</v>
      </c>
      <c r="CY51" s="5">
        <f t="array" ref="CY51">IF(ISNUMBER($CO51),_xlfn.PERCENTILE.EXC(IF(ISNUMBER(CO51:CV51),CO51:CV51),0.75),#N/A)</f>
        <v>12.384935471141327</v>
      </c>
      <c r="DC51" s="4" t="s">
        <v>54</v>
      </c>
      <c r="DD51" s="5">
        <f t="shared" si="36"/>
        <v>100.00004587797834</v>
      </c>
      <c r="DE51" s="5">
        <f t="shared" si="36"/>
        <v>99.999754986034205</v>
      </c>
      <c r="DF51" s="5">
        <f t="shared" si="36"/>
        <v>100.000234587595</v>
      </c>
      <c r="DG51" s="5">
        <f t="shared" si="36"/>
        <v>98.551108046724892</v>
      </c>
      <c r="DH51" s="5">
        <f t="shared" si="36"/>
        <v>100.00005339142322</v>
      </c>
      <c r="DI51" s="5">
        <f t="shared" si="36"/>
        <v>100</v>
      </c>
      <c r="DJ51" s="5">
        <f t="shared" si="36"/>
        <v>100.00174904676949</v>
      </c>
      <c r="DK51" s="5">
        <f t="shared" si="36"/>
        <v>100.00000000000001</v>
      </c>
      <c r="DM51" s="4" t="s">
        <v>54</v>
      </c>
      <c r="DN51" s="5">
        <f t="shared" si="37"/>
        <v>100.67243864336875</v>
      </c>
      <c r="DO51" s="5">
        <f t="shared" si="37"/>
        <v>93.313033249087013</v>
      </c>
      <c r="DP51" s="5">
        <f t="shared" si="37"/>
        <v>100.07454225435302</v>
      </c>
      <c r="DQ51" s="5" t="e">
        <f t="shared" si="37"/>
        <v>#N/A</v>
      </c>
      <c r="DR51" s="5">
        <f t="shared" si="37"/>
        <v>100.36844217511374</v>
      </c>
      <c r="DS51" s="5">
        <f t="shared" si="37"/>
        <v>100.79674171156775</v>
      </c>
      <c r="DT51" s="5">
        <f t="shared" si="37"/>
        <v>105.1396161545334</v>
      </c>
      <c r="DU51" s="5">
        <f t="shared" si="37"/>
        <v>97.546543908820624</v>
      </c>
      <c r="DY51" s="4" t="s">
        <v>54</v>
      </c>
      <c r="DZ51" s="5">
        <f t="shared" si="20"/>
        <v>62.058618528374581</v>
      </c>
      <c r="EA51" s="5">
        <f t="shared" si="20"/>
        <v>56.91080143728658</v>
      </c>
      <c r="EB51" s="5">
        <f t="shared" si="20"/>
        <v>53.829154190978414</v>
      </c>
      <c r="EC51" s="5">
        <f t="shared" si="3"/>
        <v>58.705243484295565</v>
      </c>
      <c r="ED51" s="5">
        <f t="shared" si="29"/>
        <v>57.061267334789598</v>
      </c>
      <c r="EE51" s="5">
        <f t="shared" si="29"/>
        <v>51.52365096762253</v>
      </c>
      <c r="EF51" s="5">
        <f t="shared" si="29"/>
        <v>56.188586088387645</v>
      </c>
      <c r="EG51" s="5">
        <f t="shared" si="29"/>
        <v>63.523007266480839</v>
      </c>
      <c r="EH51" s="5">
        <f t="array" ref="EH51">IF(ISNUMBER($B51),_xlfn.PERCENTILE.EXC(IF(ISNUMBER(DZ51:EG51),DZ51:EG51),0.25),#N/A)</f>
        <v>54.41901216533072</v>
      </c>
      <c r="EI51" s="5">
        <f t="array" ref="EI51">IF(ISNUMBER($B51),_xlfn.PERCENTILE.EXC(IF(ISNUMBER(DZ51:EG51),DZ51:EG51),0.5),#N/A)</f>
        <v>56.986034386038085</v>
      </c>
      <c r="EJ51" s="5">
        <f t="array" ref="EJ51">IF(ISNUMBER($B51),_xlfn.PERCENTILE.EXC(IF(ISNUMBER(DZ51:EG51),DZ51:EG51),0.75),#N/A)</f>
        <v>61.220274767354823</v>
      </c>
      <c r="EL51" s="4" t="s">
        <v>54</v>
      </c>
      <c r="EM51" s="5">
        <f t="shared" si="21"/>
        <v>14.631303035185578</v>
      </c>
      <c r="EN51" s="5">
        <f t="shared" si="21"/>
        <v>16.318278007904919</v>
      </c>
      <c r="EO51" s="5">
        <f t="shared" si="21"/>
        <v>25.920861576203805</v>
      </c>
      <c r="EP51" s="5" t="e">
        <f t="shared" si="5"/>
        <v>#N/A</v>
      </c>
      <c r="EQ51" s="5">
        <f t="shared" si="30"/>
        <v>21.425403514639509</v>
      </c>
      <c r="ER51" s="5">
        <f t="shared" si="30"/>
        <v>18.108145572515628</v>
      </c>
      <c r="ES51" s="5">
        <f t="shared" si="30"/>
        <v>31.571927220312919</v>
      </c>
      <c r="ET51" s="5">
        <f t="shared" si="30"/>
        <v>23.7357454903781</v>
      </c>
      <c r="EU51" s="5">
        <f t="array" ref="EU51">IF(ISNUMBER($O51),_xlfn.PERCENTILE.EXC(IF(ISNUMBER(EM51:ET51),EM51:ET51),0.25),#N/A)</f>
        <v>16.318278007904919</v>
      </c>
      <c r="EV51" s="5">
        <f t="array" ref="EV51">IF(ISNUMBER($O51),_xlfn.PERCENTILE.EXC(IF(ISNUMBER(EM51:ET51),EM51:ET51),0.5),#N/A)</f>
        <v>21.425403514639509</v>
      </c>
      <c r="EW51" s="5">
        <f t="array" ref="EW51">IF(ISNUMBER($O51),_xlfn.PERCENTILE.EXC(IF(ISNUMBER(EM51:ET51),EM51:ET51),0.75),#N/A)</f>
        <v>25.920861576203805</v>
      </c>
      <c r="EY51" s="4" t="s">
        <v>54</v>
      </c>
      <c r="EZ51" s="5">
        <f t="shared" si="22"/>
        <v>17.623286921592904</v>
      </c>
      <c r="FA51" s="5">
        <f t="shared" si="22"/>
        <v>23.875802537507472</v>
      </c>
      <c r="FB51" s="5">
        <f t="shared" si="22"/>
        <v>25.159028395954476</v>
      </c>
      <c r="FC51" s="5">
        <f t="shared" si="7"/>
        <v>26.423063603956173</v>
      </c>
      <c r="FD51" s="5">
        <f t="shared" si="31"/>
        <v>24.716515440062604</v>
      </c>
      <c r="FE51" s="5">
        <f t="shared" si="31"/>
        <v>17.344864312418395</v>
      </c>
      <c r="FF51" s="5">
        <f t="shared" si="31"/>
        <v>30.750116978879273</v>
      </c>
      <c r="FG51" s="5">
        <f t="shared" si="31"/>
        <v>22.294447202353165</v>
      </c>
      <c r="FH51" s="5">
        <f t="array" ref="FH51">IF(ISNUMBER($AB51),_xlfn.PERCENTILE.EXC(IF(ISNUMBER(EZ51:FG51),EZ51:FG51),0.25),#N/A)</f>
        <v>18.791076991782969</v>
      </c>
      <c r="FI51" s="5">
        <f t="array" ref="FI51">IF(ISNUMBER($AB51),_xlfn.PERCENTILE.EXC(IF(ISNUMBER(EZ51:FG51),EZ51:FG51),0.5),#N/A)</f>
        <v>24.296158988785038</v>
      </c>
      <c r="FJ51" s="5">
        <f t="array" ref="FJ51">IF(ISNUMBER($AB51),_xlfn.PERCENTILE.EXC(IF(ISNUMBER(EZ51:FG51),EZ51:FG51),0.75),#N/A)</f>
        <v>26.107054801955748</v>
      </c>
      <c r="FL51" s="4" t="s">
        <v>54</v>
      </c>
      <c r="FM51" s="5">
        <f t="shared" si="23"/>
        <v>7.616791245468022</v>
      </c>
      <c r="FN51" s="5">
        <f t="shared" si="23"/>
        <v>10.045456979812768</v>
      </c>
      <c r="FO51" s="5">
        <f t="shared" si="23"/>
        <v>9.1502184629708125</v>
      </c>
      <c r="FP51" s="5">
        <f t="shared" si="9"/>
        <v>7.5848990509507832</v>
      </c>
      <c r="FQ51" s="5">
        <f t="shared" si="32"/>
        <v>10.74234637348057</v>
      </c>
      <c r="FR51" s="5">
        <f t="shared" si="32"/>
        <v>7.5686164174353987</v>
      </c>
      <c r="FS51" s="5">
        <f t="shared" si="32"/>
        <v>8.7048421188505429</v>
      </c>
      <c r="FT51" s="5">
        <f t="shared" si="32"/>
        <v>9.8703511247869908</v>
      </c>
      <c r="FU51" s="5">
        <f t="array" ref="FU51">IF(ISNUMBER($AO51),_xlfn.PERCENTILE.EXC(IF(ISNUMBER(FM51:FT51),FM51:FT51),0.25),#N/A)</f>
        <v>7.5928720995800933</v>
      </c>
      <c r="FV51" s="5">
        <f t="array" ref="FV51">IF(ISNUMBER($AO51),_xlfn.PERCENTILE.EXC(IF(ISNUMBER(FM51:FT51),FM51:FT51),0.5),#N/A)</f>
        <v>8.9275302909106777</v>
      </c>
      <c r="FW51" s="5">
        <f t="array" ref="FW51">IF(ISNUMBER($AO51),_xlfn.PERCENTILE.EXC(IF(ISNUMBER(FM51:FT51),FM51:FT51),0.75),#N/A)</f>
        <v>10.001680516056323</v>
      </c>
      <c r="FY51" s="4" t="s">
        <v>54</v>
      </c>
      <c r="FZ51" s="5">
        <f t="shared" si="24"/>
        <v>10.00650376133264</v>
      </c>
      <c r="GA51" s="5">
        <f t="shared" si="24"/>
        <v>13.830287058644045</v>
      </c>
      <c r="GB51" s="5">
        <f t="shared" si="24"/>
        <v>16.008868952943303</v>
      </c>
      <c r="GC51" s="5">
        <f t="shared" si="11"/>
        <v>18.455322910638905</v>
      </c>
      <c r="GD51" s="5">
        <f t="shared" si="33"/>
        <v>13.974182263081401</v>
      </c>
      <c r="GE51" s="5">
        <f t="shared" si="33"/>
        <v>9.7762478949829976</v>
      </c>
      <c r="GF51" s="5">
        <f t="shared" si="33"/>
        <v>22.045812693956368</v>
      </c>
      <c r="GG51" s="5">
        <f t="shared" si="33"/>
        <v>12.42409607756618</v>
      </c>
      <c r="GH51" s="5">
        <f t="array" ref="GH51">IF(ISNUMBER($BB51),_xlfn.PERCENTILE.EXC(IF(ISNUMBER(FZ51:GG51),FZ51:GG51),0.25),#N/A)</f>
        <v>10.610901840391024</v>
      </c>
      <c r="GI51" s="5">
        <f t="array" ref="GI51">IF(ISNUMBER($BB51),_xlfn.PERCENTILE.EXC(IF(ISNUMBER(FZ51:GG51),FZ51:GG51),0.5),#N/A)</f>
        <v>13.902234660862723</v>
      </c>
      <c r="GJ51" s="5">
        <f t="array" ref="GJ51">IF(ISNUMBER($BB51),_xlfn.PERCENTILE.EXC(IF(ISNUMBER(FZ51:GG51),FZ51:GG51),0.75),#N/A)</f>
        <v>17.843709421215003</v>
      </c>
      <c r="GL51" s="4" t="s">
        <v>54</v>
      </c>
      <c r="GM51" s="5">
        <f t="shared" si="25"/>
        <v>24.907068672575178</v>
      </c>
      <c r="GN51" s="5">
        <f t="shared" si="25"/>
        <v>25.354073547755952</v>
      </c>
      <c r="GO51" s="5">
        <f t="shared" si="25"/>
        <v>20.85576509857756</v>
      </c>
      <c r="GP51" s="5">
        <f t="shared" si="13"/>
        <v>19.090185698168519</v>
      </c>
      <c r="GQ51" s="5">
        <f t="shared" si="34"/>
        <v>21.756144738782684</v>
      </c>
      <c r="GR51" s="5">
        <f t="shared" si="34"/>
        <v>26.628456208189927</v>
      </c>
      <c r="GS51" s="5">
        <f t="shared" si="34"/>
        <v>15.535870833803942</v>
      </c>
      <c r="GT51" s="5">
        <f t="shared" si="34"/>
        <v>10.819921851966342</v>
      </c>
      <c r="GU51" s="5">
        <f t="array" ref="GU51">IF(ISNUMBER($BO51),_xlfn.PERCENTILE.EXC(IF(ISNUMBER(GM51:GT51),GM51:GT51),0.25),#N/A)</f>
        <v>16.424449549895087</v>
      </c>
      <c r="GV51" s="5">
        <f t="array" ref="GV51">IF(ISNUMBER($BO51),_xlfn.PERCENTILE.EXC(IF(ISNUMBER(GM51:GT51),GM51:GT51),0.5),#N/A)</f>
        <v>21.305954918680122</v>
      </c>
      <c r="GW51" s="5">
        <f t="array" ref="GW51">IF(ISNUMBER($BO51),_xlfn.PERCENTILE.EXC(IF(ISNUMBER(GM51:GT51),GM51:GT51),0.75),#N/A)</f>
        <v>25.242322328960761</v>
      </c>
      <c r="GY51" s="4" t="s">
        <v>54</v>
      </c>
      <c r="GZ51" s="5">
        <f t="shared" si="26"/>
        <v>5.2699182029031357</v>
      </c>
      <c r="HA51" s="5">
        <f t="shared" si="26"/>
        <v>12.150837813166261</v>
      </c>
      <c r="HB51" s="5">
        <f t="shared" si="26"/>
        <v>10.135379629305785</v>
      </c>
      <c r="HC51" s="5">
        <f t="shared" si="15"/>
        <v>12.657270813881647</v>
      </c>
      <c r="HD51" s="5">
        <f t="shared" si="35"/>
        <v>11.758872719130247</v>
      </c>
      <c r="HE51" s="5">
        <f t="shared" si="35"/>
        <v>13.988767372204499</v>
      </c>
      <c r="HF51" s="5">
        <f t="shared" si="35"/>
        <v>7.6544524581699678</v>
      </c>
      <c r="HG51" s="5">
        <f t="shared" si="35"/>
        <v>6.3289161831655347</v>
      </c>
      <c r="HH51" s="5">
        <f t="array" ref="HH51">IF(ISNUMBER($CB51),_xlfn.PERCENTILE.EXC(IF(ISNUMBER(GZ51:HG51),GZ51:HG51),0.25),#N/A)</f>
        <v>6.6603002519166434</v>
      </c>
      <c r="HI51" s="5">
        <f t="array" ref="HI51">IF(ISNUMBER($CB51),_xlfn.PERCENTILE.EXC(IF(ISNUMBER(GZ51:HG51),GZ51:HG51),0.5),#N/A)</f>
        <v>10.947126174218017</v>
      </c>
      <c r="HJ51" s="5">
        <f t="array" ref="HJ51">IF(ISNUMBER($CB51),_xlfn.PERCENTILE.EXC(IF(ISNUMBER(GZ51:HG51),GZ51:HG51),0.75),#N/A)</f>
        <v>12.530662563702801</v>
      </c>
      <c r="HL51" s="4" t="s">
        <v>54</v>
      </c>
      <c r="HM51" s="5">
        <f t="shared" si="38"/>
        <v>3.6729279667677917</v>
      </c>
      <c r="HN51" s="5">
        <f t="shared" si="38"/>
        <v>13.567684820218821</v>
      </c>
      <c r="HO51" s="5">
        <f t="shared" si="38"/>
        <v>9.5295987635460087</v>
      </c>
      <c r="HP51" s="5" t="e">
        <f t="shared" si="38"/>
        <v>#N/A</v>
      </c>
      <c r="HQ51" s="5">
        <f t="shared" si="38"/>
        <v>11.51605713091846</v>
      </c>
      <c r="HR51" s="5">
        <f t="shared" si="38"/>
        <v>17.728514623876407</v>
      </c>
      <c r="HS51" s="5">
        <f t="shared" si="38"/>
        <v>4.3580683156654905</v>
      </c>
      <c r="HT51" s="5">
        <f t="shared" si="38"/>
        <v>8.250241574340242</v>
      </c>
      <c r="HU51" s="5">
        <f t="array" ref="HU51">IF(ISNUMBER($CO51),_xlfn.PERCENTILE.EXC(IF(ISNUMBER(HM51:HT51),HM51:HT51),0.25),#N/A)</f>
        <v>4.3580683156654905</v>
      </c>
      <c r="HV51" s="5">
        <f t="array" ref="HV51">IF(ISNUMBER($CO51),_xlfn.PERCENTILE.EXC(IF(ISNUMBER(HM51:HT51),HM51:HT51),0.5),#N/A)</f>
        <v>9.5295987635460087</v>
      </c>
      <c r="HW51" s="5">
        <f t="array" ref="HW51">IF(ISNUMBER($CO51),_xlfn.PERCENTILE.EXC(IF(ISNUMBER(HM51:HT51),HM51:HT51),0.75),#N/A)</f>
        <v>13.567684820218821</v>
      </c>
      <c r="IB51" s="4" t="s">
        <v>54</v>
      </c>
      <c r="IC51" s="5">
        <f t="shared" si="39"/>
        <v>99.999999999999986</v>
      </c>
      <c r="ID51" s="5">
        <f t="shared" si="39"/>
        <v>100</v>
      </c>
      <c r="IE51" s="5">
        <f t="shared" si="39"/>
        <v>100</v>
      </c>
      <c r="IF51" s="5" t="e">
        <f t="shared" si="39"/>
        <v>#N/A</v>
      </c>
      <c r="IG51" s="5">
        <f t="shared" si="39"/>
        <v>99.999999999999986</v>
      </c>
      <c r="IH51" s="5">
        <f t="shared" si="39"/>
        <v>100</v>
      </c>
      <c r="II51" s="5">
        <f t="shared" si="39"/>
        <v>100.00000000000003</v>
      </c>
      <c r="IJ51" s="5">
        <f t="shared" si="39"/>
        <v>99.999999999999986</v>
      </c>
    </row>
    <row r="52" spans="1:244" x14ac:dyDescent="0.25">
      <c r="A52" s="4" t="s">
        <v>55</v>
      </c>
      <c r="B52" s="5">
        <f>100*'C'!C55/'Total GDP'!C55</f>
        <v>62.185723115698032</v>
      </c>
      <c r="C52" s="5">
        <f>100*'C'!D55/'Total GDP'!F55</f>
        <v>53.8101053940144</v>
      </c>
      <c r="D52" s="5">
        <f>100*'C'!E55/'Total GDP'!I55</f>
        <v>54.109034489929684</v>
      </c>
      <c r="E52" s="5">
        <f>100*'C'!F55/'Total GDP'!L55</f>
        <v>59.673630707836089</v>
      </c>
      <c r="F52" s="5">
        <f>100*'C'!G55/'Total GDP'!O55</f>
        <v>57.426611610090447</v>
      </c>
      <c r="G52" s="5">
        <f>100*'C'!H55/'Total GDP'!R55</f>
        <v>52.327879219034074</v>
      </c>
      <c r="H52" s="5">
        <f>100*'C'!I55/'Total GDP'!U55</f>
        <v>58.720035910377334</v>
      </c>
      <c r="I52" s="5">
        <f>100*'C'!J55/'Total GDP'!X55</f>
        <v>62.302020717924542</v>
      </c>
      <c r="J52" s="5">
        <f t="array" ref="J52">IF(ISNUMBER($B52),_xlfn.PERCENTILE.EXC(IF(ISNUMBER(B52:I52),B52:I52),0.25),#N/A)</f>
        <v>53.884837667993224</v>
      </c>
      <c r="K52" s="5">
        <f t="array" ref="K52">IF(ISNUMBER($B52),_xlfn.PERCENTILE.EXC(IF(ISNUMBER(B52:I52),B52:I52),0.5),#N/A)</f>
        <v>58.07332376023389</v>
      </c>
      <c r="L52" s="5">
        <f t="array" ref="L52">IF(ISNUMBER($B52),_xlfn.PERCENTILE.EXC(IF(ISNUMBER(B52:I52),B52:I52),0.75),#N/A)</f>
        <v>61.557700013732543</v>
      </c>
      <c r="N52" s="4" t="s">
        <v>55</v>
      </c>
      <c r="O52" s="5">
        <f>100*I!C55/'Total GDP'!C55</f>
        <v>15.605331482501724</v>
      </c>
      <c r="P52" s="5">
        <f>100*I!D55/'Total GDP'!F55</f>
        <v>14.807920362908723</v>
      </c>
      <c r="Q52" s="5">
        <f>100*I!E55/'Total GDP'!I55</f>
        <v>26.242547588532254</v>
      </c>
      <c r="R52" s="5" t="e">
        <f>100*I!F55/'Total GDP'!L55</f>
        <v>#N/A</v>
      </c>
      <c r="S52" s="5">
        <f>100*I!G55/'Total GDP'!O55</f>
        <v>21.532171940010688</v>
      </c>
      <c r="T52" s="5">
        <f>100*I!H55/'Total GDP'!R55</f>
        <v>17.579603840156366</v>
      </c>
      <c r="U52" s="5">
        <f>100*I!I55/'Total GDP'!U55</f>
        <v>34.494763982329467</v>
      </c>
      <c r="V52" s="5">
        <f>100*I!J55/'Total GDP'!X55</f>
        <v>23.624699118636961</v>
      </c>
      <c r="W52" s="5">
        <f t="array" ref="W52">IF(ISNUMBER($O52),_xlfn.PERCENTILE.EXC(IF(ISNUMBER(O52:V52),O52:V52),0.25),#N/A)</f>
        <v>15.605331482501724</v>
      </c>
      <c r="X52" s="5">
        <f t="array" ref="X52">IF(ISNUMBER($O52),_xlfn.PERCENTILE.EXC(IF(ISNUMBER(O52:V52),O52:V52),0.5),#N/A)</f>
        <v>21.532171940010688</v>
      </c>
      <c r="Y52" s="5">
        <f t="array" ref="Y52">IF(ISNUMBER($O52),_xlfn.PERCENTILE.EXC(IF(ISNUMBER(O52:V52),O52:V52),0.75),#N/A)</f>
        <v>26.242547588532254</v>
      </c>
      <c r="AA52" s="4" t="s">
        <v>55</v>
      </c>
      <c r="AB52" s="5">
        <f>100*'Total GFCF'!C55/'Total GDP'!C55</f>
        <v>17.971744166242207</v>
      </c>
      <c r="AC52" s="5">
        <f>100*'Total GFCF'!D55/'Total GDP'!F55</f>
        <v>22.049321999705572</v>
      </c>
      <c r="AD52" s="5">
        <f>100*'Total GFCF'!E55/'Total GDP'!I55</f>
        <v>25.335219778229789</v>
      </c>
      <c r="AE52" s="5">
        <f>100*'Total GFCF'!F55/'Total GDP'!L55</f>
        <v>26.435877216490955</v>
      </c>
      <c r="AF52" s="5">
        <f>100*'Total GFCF'!G55/'Total GDP'!O55</f>
        <v>24.832839011916114</v>
      </c>
      <c r="AG52" s="5">
        <f>100*'Total GFCF'!H55/'Total GDP'!R55</f>
        <v>17.597423128606433</v>
      </c>
      <c r="AH52" s="5">
        <f>100*'Total GFCF'!I55/'Total GDP'!U55</f>
        <v>33.09612047493664</v>
      </c>
      <c r="AI52" s="5">
        <f>100*'Total GFCF'!J55/'Total GDP'!X55</f>
        <v>22.362262470697623</v>
      </c>
      <c r="AJ52" s="5">
        <f t="array" ref="AJ52">IF(ISNUMBER($AB52),_xlfn.PERCENTILE.EXC(IF(ISNUMBER(AB52:AI52),AB52:AI52),0.25),#N/A)</f>
        <v>18.991138624608048</v>
      </c>
      <c r="AK52" s="5">
        <f t="array" ref="AK52">IF(ISNUMBER($AB52),_xlfn.PERCENTILE.EXC(IF(ISNUMBER(AB52:AI52),AB52:AI52),0.5),#N/A)</f>
        <v>23.597550741306868</v>
      </c>
      <c r="AL52" s="5">
        <f t="array" ref="AL52">IF(ISNUMBER($AB52),_xlfn.PERCENTILE.EXC(IF(ISNUMBER(AB52:AI52),AB52:AI52),0.75),#N/A)</f>
        <v>26.160712856925663</v>
      </c>
      <c r="AN52" s="4" t="s">
        <v>55</v>
      </c>
      <c r="AO52" s="5">
        <f>100*'Housing Investment'!C55/'Total GDP'!C55</f>
        <v>8.0352452285246638</v>
      </c>
      <c r="AP52" s="5">
        <f>100*'Housing Investment'!D55/'Total GDP'!F55</f>
        <v>9.5429836374838484</v>
      </c>
      <c r="AQ52" s="5">
        <f>100*'Housing Investment'!E55/'Total GDP'!I55</f>
        <v>9.5077757436055013</v>
      </c>
      <c r="AR52" s="5">
        <f>100*'Housing Investment'!F55/'Total GDP'!L55</f>
        <v>7.8556649630349771</v>
      </c>
      <c r="AS52" s="5">
        <f>100*'Housing Investment'!G55/'Total GDP'!O55</f>
        <v>10.551185847385685</v>
      </c>
      <c r="AT52" s="5">
        <f>100*'Housing Investment'!H55/'Total GDP'!R55</f>
        <v>7.7836103506011023</v>
      </c>
      <c r="AU52" s="5">
        <f>100*'Housing Investment'!I55/'Total GDP'!U55</f>
        <v>9.4127886926104551</v>
      </c>
      <c r="AV52" s="5">
        <f>100*'Housing Investment'!J55/'Total GDP'!X55</f>
        <v>9.816524574706321</v>
      </c>
      <c r="AW52" s="5">
        <f t="array" ref="AW52">IF(ISNUMBER($AO52),_xlfn.PERCENTILE.EXC(IF(ISNUMBER(AO52:AV52),AO52:AV52),0.25),#N/A)</f>
        <v>7.9005600294073988</v>
      </c>
      <c r="AX52" s="5">
        <f t="array" ref="AX52">IF(ISNUMBER($AO52),_xlfn.PERCENTILE.EXC(IF(ISNUMBER(AO52:AV52),AO52:AV52),0.5),#N/A)</f>
        <v>9.4602822181079773</v>
      </c>
      <c r="AY52" s="5">
        <f t="array" ref="AY52">IF(ISNUMBER($AO52),_xlfn.PERCENTILE.EXC(IF(ISNUMBER(AO52:AV52),AO52:AV52),0.75),#N/A)</f>
        <v>9.7481393404007033</v>
      </c>
      <c r="BA52" s="4" t="s">
        <v>55</v>
      </c>
      <c r="BB52" s="5">
        <f>100*'Total Non-Res GFCF'!C55/'Total GDP'!C55</f>
        <v>9.9365029357696937</v>
      </c>
      <c r="BC52" s="5">
        <f>100*'Total Non-Res GFCF'!D55/'Total GDP'!F55</f>
        <v>12.506392885767717</v>
      </c>
      <c r="BD52" s="5">
        <f>100*'Total Non-Res GFCF'!E55/'Total GDP'!I55</f>
        <v>15.827467400993772</v>
      </c>
      <c r="BE52" s="5">
        <f>100*'Total Non-Res GFCF'!F55/'Total GDP'!L55</f>
        <v>17.98872643498477</v>
      </c>
      <c r="BF52" s="5">
        <f>100*'Total Non-Res GFCF'!G55/'Total GDP'!O55</f>
        <v>14.281613863357682</v>
      </c>
      <c r="BG52" s="5">
        <f>100*'Total Non-Res GFCF'!H55/'Total GDP'!R55</f>
        <v>9.8138127780053317</v>
      </c>
      <c r="BH52" s="5">
        <f>100*'Total Non-Res GFCF'!I55/'Total GDP'!U55</f>
        <v>23.683331782326182</v>
      </c>
      <c r="BI52" s="5">
        <f>100*'Total Non-Res GFCF'!J55/'Total GDP'!X55</f>
        <v>12.545711703924882</v>
      </c>
      <c r="BJ52" s="5">
        <f t="array" ref="BJ52">IF(ISNUMBER($BB52),_xlfn.PERCENTILE.EXC(IF(ISNUMBER(BB52:BI52),BB52:BI52),0.25),#N/A)</f>
        <v>10.578975423269199</v>
      </c>
      <c r="BK52" s="5">
        <f t="array" ref="BK52">IF(ISNUMBER($BB52),_xlfn.PERCENTILE.EXC(IF(ISNUMBER(BB52:BI52),BB52:BI52),0.5),#N/A)</f>
        <v>13.413662783641282</v>
      </c>
      <c r="BL52" s="5">
        <f t="array" ref="BL52">IF(ISNUMBER($BB52),_xlfn.PERCENTILE.EXC(IF(ISNUMBER(BB52:BI52),BB52:BI52),0.75),#N/A)</f>
        <v>17.448411676487019</v>
      </c>
      <c r="BN52" s="4" t="s">
        <v>55</v>
      </c>
      <c r="BO52" s="5">
        <f>100*G!C55/'Total GDP'!C55</f>
        <v>24.86870396742707</v>
      </c>
      <c r="BP52" s="5">
        <f>100*G!D55/'Total GDP'!F55</f>
        <v>24.187190238104325</v>
      </c>
      <c r="BQ52" s="5">
        <f>100*G!E55/'Total GDP'!I55</f>
        <v>20.789175762999584</v>
      </c>
      <c r="BR52" s="5">
        <f>100*G!F55/'Total GDP'!L55</f>
        <v>19.272762190774106</v>
      </c>
      <c r="BS52" s="5">
        <f>100*G!G55/'Total GDP'!O55</f>
        <v>21.968700546024294</v>
      </c>
      <c r="BT52" s="5">
        <f>100*G!H55/'Total GDP'!R55</f>
        <v>26.441136525319592</v>
      </c>
      <c r="BU52" s="5">
        <f>100*G!I55/'Total GDP'!U55</f>
        <v>16.058945570597285</v>
      </c>
      <c r="BV52" s="5">
        <f>100*G!J55/'Total GDP'!X55</f>
        <v>10.420251705758325</v>
      </c>
      <c r="BW52" s="5">
        <f t="array" ref="BW52">IF(ISNUMBER($BO52),_xlfn.PERCENTILE.EXC(IF(ISNUMBER(BO52:BV52),BO52:BV52),0.25),#N/A)</f>
        <v>16.862399725641488</v>
      </c>
      <c r="BX52" s="5">
        <f t="array" ref="BX52">IF(ISNUMBER($BO52),_xlfn.PERCENTILE.EXC(IF(ISNUMBER(BO52:BV52),BO52:BV52),0.5),#N/A)</f>
        <v>21.378938154511939</v>
      </c>
      <c r="BY52" s="5">
        <f t="array" ref="BY52">IF(ISNUMBER($BO52),_xlfn.PERCENTILE.EXC(IF(ISNUMBER(BO52:BV52),BO52:BV52),0.75),#N/A)</f>
        <v>24.698325535096384</v>
      </c>
      <c r="CA52" s="4" t="s">
        <v>55</v>
      </c>
      <c r="CB52" s="5">
        <f>100*IMP!C55/'Total GDP'!C55</f>
        <v>5.9735496865926923</v>
      </c>
      <c r="CC52" s="5">
        <f>100*IMP!D55/'Total GDP'!F55</f>
        <v>11.785264466459839</v>
      </c>
      <c r="CD52" s="5">
        <f>100*IMP!E55/'Total GDP'!I55</f>
        <v>10.854145953353715</v>
      </c>
      <c r="CE52" s="5">
        <f>100*IMP!F55/'Total GDP'!L55</f>
        <v>12.995095558671354</v>
      </c>
      <c r="CF52" s="5">
        <f>100*IMP!G55/'Total GDP'!O55</f>
        <v>12.286070616347194</v>
      </c>
      <c r="CG52" s="5">
        <f>100*IMP!H55/'Total GDP'!R55</f>
        <v>14.20405142245313</v>
      </c>
      <c r="CH52" s="5">
        <f>100*IMP!I55/'Total GDP'!U55</f>
        <v>8.6606414600633901</v>
      </c>
      <c r="CI52" s="5">
        <f>100*IMP!J55/'Total GDP'!X55</f>
        <v>6.5629722756976907</v>
      </c>
      <c r="CJ52" s="5">
        <f t="array" ref="CJ52">IF(ISNUMBER($CB52),_xlfn.PERCENTILE.EXC(IF(ISNUMBER(CB52:CI52),CB52:CI52),0.25),#N/A)</f>
        <v>7.0873895717891155</v>
      </c>
      <c r="CK52" s="5">
        <f t="array" ref="CK52">IF(ISNUMBER($CB52),_xlfn.PERCENTILE.EXC(IF(ISNUMBER(CB52:CI52),CB52:CI52),0.5),#N/A)</f>
        <v>11.319705209906777</v>
      </c>
      <c r="CL52" s="5">
        <f t="array" ref="CL52">IF(ISNUMBER($CB52),_xlfn.PERCENTILE.EXC(IF(ISNUMBER(CB52:CI52),CB52:CI52),0.75),#N/A)</f>
        <v>12.817839323090315</v>
      </c>
      <c r="CN52" s="4" t="s">
        <v>55</v>
      </c>
      <c r="CO52" s="5">
        <f>100*EXP!C55/'Total GDP'!C55</f>
        <v>4.0261984361219225</v>
      </c>
      <c r="CP52" s="5">
        <f>100*EXP!D55/'Total GDP'!F55</f>
        <v>12.47716826511529</v>
      </c>
      <c r="CQ52" s="5">
        <f>100*EXP!E55/'Total GDP'!I55</f>
        <v>9.7886395048198995</v>
      </c>
      <c r="CR52" s="5">
        <f>100*EXP!F55/'Total GDP'!L55</f>
        <v>11.128185436536107</v>
      </c>
      <c r="CS52" s="5">
        <f>100*EXP!G55/'Total GDP'!O55</f>
        <v>11.774893362817947</v>
      </c>
      <c r="CT52" s="5">
        <f>100*EXP!H55/'Total GDP'!R55</f>
        <v>18.16205689812519</v>
      </c>
      <c r="CU52" s="5">
        <f>100*EXP!I55/'Total GDP'!U55</f>
        <v>4.4515729949583145</v>
      </c>
      <c r="CV52" s="5">
        <f>100*EXP!J55/'Total GDP'!X55</f>
        <v>8.0842074935502026</v>
      </c>
      <c r="CW52" s="5">
        <f t="array" ref="CW52">IF(ISNUMBER($CO52),_xlfn.PERCENTILE.EXC(IF(ISNUMBER(CO52:CV52),CO52:CV52),0.25),#N/A)</f>
        <v>5.3597316196062863</v>
      </c>
      <c r="CX52" s="5">
        <f t="array" ref="CX52">IF(ISNUMBER($CO52),_xlfn.PERCENTILE.EXC(IF(ISNUMBER(CO52:CV52),CO52:CV52),0.5),#N/A)</f>
        <v>10.458412470678002</v>
      </c>
      <c r="CY52" s="5">
        <f t="array" ref="CY52">IF(ISNUMBER($CO52),_xlfn.PERCENTILE.EXC(IF(ISNUMBER(CO52:CV52),CO52:CV52),0.75),#N/A)</f>
        <v>12.301599539540955</v>
      </c>
      <c r="DC52" s="4" t="s">
        <v>55</v>
      </c>
      <c r="DD52" s="5">
        <f t="shared" si="36"/>
        <v>100.00002224632242</v>
      </c>
      <c r="DE52" s="5">
        <f t="shared" si="36"/>
        <v>100.00024727992087</v>
      </c>
      <c r="DF52" s="5">
        <f t="shared" si="36"/>
        <v>100.00009222880122</v>
      </c>
      <c r="DG52" s="5">
        <f t="shared" si="36"/>
        <v>97.762564057824278</v>
      </c>
      <c r="DH52" s="5">
        <f t="shared" si="36"/>
        <v>99.999841737093661</v>
      </c>
      <c r="DI52" s="5">
        <f t="shared" si="36"/>
        <v>100</v>
      </c>
      <c r="DJ52" s="5">
        <f t="shared" si="36"/>
        <v>100</v>
      </c>
      <c r="DK52" s="5">
        <f t="shared" si="36"/>
        <v>99.999882873808232</v>
      </c>
      <c r="DM52" s="4" t="s">
        <v>55</v>
      </c>
      <c r="DN52" s="5">
        <f t="shared" si="37"/>
        <v>100.71240731515604</v>
      </c>
      <c r="DO52" s="5">
        <f t="shared" si="37"/>
        <v>93.497119793682899</v>
      </c>
      <c r="DP52" s="5">
        <f t="shared" si="37"/>
        <v>100.07525139292771</v>
      </c>
      <c r="DQ52" s="5" t="e">
        <f t="shared" si="37"/>
        <v>#N/A</v>
      </c>
      <c r="DR52" s="5">
        <f t="shared" si="37"/>
        <v>100.41630684259619</v>
      </c>
      <c r="DS52" s="5">
        <f t="shared" si="37"/>
        <v>100.30662506018209</v>
      </c>
      <c r="DT52" s="5">
        <f t="shared" si="37"/>
        <v>105.064676998199</v>
      </c>
      <c r="DU52" s="5">
        <f t="shared" si="37"/>
        <v>97.868206760172342</v>
      </c>
      <c r="DY52" s="4" t="s">
        <v>55</v>
      </c>
      <c r="DZ52" s="5">
        <f t="shared" si="20"/>
        <v>61.745841225999371</v>
      </c>
      <c r="EA52" s="5">
        <f t="shared" si="20"/>
        <v>57.552687732793736</v>
      </c>
      <c r="EB52" s="5">
        <f t="shared" si="20"/>
        <v>54.068347305449336</v>
      </c>
      <c r="EC52" s="5">
        <f t="shared" si="3"/>
        <v>59.673630707836089</v>
      </c>
      <c r="ED52" s="5">
        <f t="shared" si="29"/>
        <v>57.188531838864954</v>
      </c>
      <c r="EE52" s="5">
        <f t="shared" si="29"/>
        <v>52.167919305069162</v>
      </c>
      <c r="EF52" s="5">
        <f t="shared" si="29"/>
        <v>55.889417440824474</v>
      </c>
      <c r="EG52" s="5">
        <f t="shared" si="29"/>
        <v>63.659101132400103</v>
      </c>
      <c r="EH52" s="5">
        <f t="array" ref="EH52">IF(ISNUMBER($B52),_xlfn.PERCENTILE.EXC(IF(ISNUMBER(DZ52:EG52),DZ52:EG52),0.25),#N/A)</f>
        <v>54.523614839293117</v>
      </c>
      <c r="EI52" s="5">
        <f t="array" ref="EI52">IF(ISNUMBER($B52),_xlfn.PERCENTILE.EXC(IF(ISNUMBER(DZ52:EG52),DZ52:EG52),0.5),#N/A)</f>
        <v>57.370609785829345</v>
      </c>
      <c r="EJ52" s="5">
        <f t="array" ref="EJ52">IF(ISNUMBER($B52),_xlfn.PERCENTILE.EXC(IF(ISNUMBER(DZ52:EG52),DZ52:EG52),0.75),#N/A)</f>
        <v>61.227788596458552</v>
      </c>
      <c r="EL52" s="4" t="s">
        <v>55</v>
      </c>
      <c r="EM52" s="5">
        <f t="shared" si="21"/>
        <v>15.494944365363516</v>
      </c>
      <c r="EN52" s="5">
        <f t="shared" si="21"/>
        <v>15.837835855890415</v>
      </c>
      <c r="EO52" s="5">
        <f t="shared" si="21"/>
        <v>26.222814555314528</v>
      </c>
      <c r="EP52" s="5" t="e">
        <f t="shared" si="5"/>
        <v>#N/A</v>
      </c>
      <c r="EQ52" s="5">
        <f t="shared" si="30"/>
        <v>21.442903664802806</v>
      </c>
      <c r="ER52" s="5">
        <f t="shared" si="30"/>
        <v>17.525865145606222</v>
      </c>
      <c r="ES52" s="5">
        <f t="shared" si="30"/>
        <v>32.831932641758151</v>
      </c>
      <c r="ET52" s="5">
        <f t="shared" si="30"/>
        <v>24.139299064229998</v>
      </c>
      <c r="EU52" s="5">
        <f t="array" ref="EU52">IF(ISNUMBER($O52),_xlfn.PERCENTILE.EXC(IF(ISNUMBER(EM52:ET52),EM52:ET52),0.25),#N/A)</f>
        <v>15.837835855890415</v>
      </c>
      <c r="EV52" s="5">
        <f t="array" ref="EV52">IF(ISNUMBER($O52),_xlfn.PERCENTILE.EXC(IF(ISNUMBER(EM52:ET52),EM52:ET52),0.5),#N/A)</f>
        <v>21.442903664802806</v>
      </c>
      <c r="EW52" s="5">
        <f t="array" ref="EW52">IF(ISNUMBER($O52),_xlfn.PERCENTILE.EXC(IF(ISNUMBER(EM52:ET52),EM52:ET52),0.75),#N/A)</f>
        <v>26.222814555314528</v>
      </c>
      <c r="EY52" s="4" t="s">
        <v>55</v>
      </c>
      <c r="EZ52" s="5">
        <f t="shared" si="22"/>
        <v>17.844617803647385</v>
      </c>
      <c r="FA52" s="5">
        <f t="shared" si="22"/>
        <v>23.582889021994585</v>
      </c>
      <c r="FB52" s="5">
        <f t="shared" si="22"/>
        <v>25.316169008415024</v>
      </c>
      <c r="FC52" s="5">
        <f t="shared" si="7"/>
        <v>26.435877216490955</v>
      </c>
      <c r="FD52" s="5">
        <f t="shared" si="31"/>
        <v>24.729886800997271</v>
      </c>
      <c r="FE52" s="5">
        <f t="shared" si="31"/>
        <v>17.543629962675258</v>
      </c>
      <c r="FF52" s="5">
        <f t="shared" si="31"/>
        <v>31.500711200496024</v>
      </c>
      <c r="FG52" s="5">
        <f t="shared" si="31"/>
        <v>22.849363660557017</v>
      </c>
      <c r="FH52" s="5">
        <f t="array" ref="FH52">IF(ISNUMBER($AB52),_xlfn.PERCENTILE.EXC(IF(ISNUMBER(EZ52:FG52),EZ52:FG52),0.25),#N/A)</f>
        <v>19.095804267874794</v>
      </c>
      <c r="FI52" s="5">
        <f t="array" ref="FI52">IF(ISNUMBER($AB52),_xlfn.PERCENTILE.EXC(IF(ISNUMBER(EZ52:FG52),EZ52:FG52),0.5),#N/A)</f>
        <v>24.156387911495926</v>
      </c>
      <c r="FJ52" s="5">
        <f t="array" ref="FJ52">IF(ISNUMBER($AB52),_xlfn.PERCENTILE.EXC(IF(ISNUMBER(EZ52:FG52),EZ52:FG52),0.75),#N/A)</f>
        <v>26.155950164471971</v>
      </c>
      <c r="FL52" s="4" t="s">
        <v>55</v>
      </c>
      <c r="FM52" s="5">
        <f t="shared" si="23"/>
        <v>7.9784064771485737</v>
      </c>
      <c r="FN52" s="5">
        <f t="shared" si="23"/>
        <v>10.206714023428791</v>
      </c>
      <c r="FO52" s="5">
        <f t="shared" si="23"/>
        <v>9.5006263899102361</v>
      </c>
      <c r="FP52" s="5">
        <f t="shared" si="9"/>
        <v>7.8556649630349771</v>
      </c>
      <c r="FQ52" s="5">
        <f t="shared" si="32"/>
        <v>10.50744264467404</v>
      </c>
      <c r="FR52" s="5">
        <f t="shared" si="32"/>
        <v>7.7598168076446425</v>
      </c>
      <c r="FS52" s="5">
        <f t="shared" si="32"/>
        <v>8.9590421457934983</v>
      </c>
      <c r="FT52" s="5">
        <f t="shared" si="32"/>
        <v>10.030350917496502</v>
      </c>
      <c r="FU52" s="5">
        <f t="array" ref="FU52">IF(ISNUMBER($AO52),_xlfn.PERCENTILE.EXC(IF(ISNUMBER(FM52:FT52),FM52:FT52),0.25),#N/A)</f>
        <v>7.886350341563376</v>
      </c>
      <c r="FV52" s="5">
        <f t="array" ref="FV52">IF(ISNUMBER($AO52),_xlfn.PERCENTILE.EXC(IF(ISNUMBER(FM52:FT52),FM52:FT52),0.5),#N/A)</f>
        <v>9.2298342678518672</v>
      </c>
      <c r="FW52" s="5">
        <f t="array" ref="FW52">IF(ISNUMBER($AO52),_xlfn.PERCENTILE.EXC(IF(ISNUMBER(FM52:FT52),FM52:FT52),0.75),#N/A)</f>
        <v>10.162623246945719</v>
      </c>
      <c r="FY52" s="4" t="s">
        <v>55</v>
      </c>
      <c r="FZ52" s="5">
        <f t="shared" si="24"/>
        <v>9.8662152962700223</v>
      </c>
      <c r="GA52" s="5">
        <f t="shared" si="24"/>
        <v>13.376233314315106</v>
      </c>
      <c r="GB52" s="5">
        <f t="shared" si="24"/>
        <v>15.815565967303973</v>
      </c>
      <c r="GC52" s="5">
        <f t="shared" si="11"/>
        <v>17.98872643498477</v>
      </c>
      <c r="GD52" s="5">
        <f t="shared" si="33"/>
        <v>14.222405018085647</v>
      </c>
      <c r="GE52" s="5">
        <f t="shared" si="33"/>
        <v>9.7838131550306162</v>
      </c>
      <c r="GF52" s="5">
        <f t="shared" si="33"/>
        <v>22.54166905470252</v>
      </c>
      <c r="GG52" s="5">
        <f t="shared" si="33"/>
        <v>12.81898598047102</v>
      </c>
      <c r="GH52" s="5">
        <f t="array" ref="GH52">IF(ISNUMBER($BB52),_xlfn.PERCENTILE.EXC(IF(ISNUMBER(FZ52:GG52),FZ52:GG52),0.25),#N/A)</f>
        <v>10.604407967320272</v>
      </c>
      <c r="GI52" s="5">
        <f t="array" ref="GI52">IF(ISNUMBER($BB52),_xlfn.PERCENTILE.EXC(IF(ISNUMBER(FZ52:GG52),FZ52:GG52),0.5),#N/A)</f>
        <v>13.799319166200377</v>
      </c>
      <c r="GJ52" s="5">
        <f t="array" ref="GJ52">IF(ISNUMBER($BB52),_xlfn.PERCENTILE.EXC(IF(ISNUMBER(FZ52:GG52),FZ52:GG52),0.75),#N/A)</f>
        <v>17.445436318064569</v>
      </c>
      <c r="GL52" s="4" t="s">
        <v>55</v>
      </c>
      <c r="GM52" s="5">
        <f t="shared" si="25"/>
        <v>24.692790720021463</v>
      </c>
      <c r="GN52" s="5">
        <f t="shared" si="25"/>
        <v>25.869449552539614</v>
      </c>
      <c r="GO52" s="5">
        <f t="shared" si="25"/>
        <v>20.773543382244004</v>
      </c>
      <c r="GP52" s="5">
        <f t="shared" si="13"/>
        <v>19.272762190774106</v>
      </c>
      <c r="GQ52" s="5">
        <f t="shared" si="34"/>
        <v>21.877622506532237</v>
      </c>
      <c r="GR52" s="5">
        <f t="shared" si="34"/>
        <v>26.360309211336151</v>
      </c>
      <c r="GS52" s="5">
        <f t="shared" si="34"/>
        <v>15.284818865309568</v>
      </c>
      <c r="GT52" s="5">
        <f t="shared" si="34"/>
        <v>10.64722860539718</v>
      </c>
      <c r="GU52" s="5">
        <f t="array" ref="GU52">IF(ISNUMBER($BO52),_xlfn.PERCENTILE.EXC(IF(ISNUMBER(GM52:GT52),GM52:GT52),0.25),#N/A)</f>
        <v>16.281804696675703</v>
      </c>
      <c r="GV52" s="5">
        <f t="array" ref="GV52">IF(ISNUMBER($BO52),_xlfn.PERCENTILE.EXC(IF(ISNUMBER(GM52:GT52),GM52:GT52),0.5),#N/A)</f>
        <v>21.32558294438812</v>
      </c>
      <c r="GW52" s="5">
        <f t="array" ref="GW52">IF(ISNUMBER($BO52),_xlfn.PERCENTILE.EXC(IF(ISNUMBER(GM52:GT52),GM52:GT52),0.75),#N/A)</f>
        <v>25.575284844410078</v>
      </c>
      <c r="GY52" s="4" t="s">
        <v>55</v>
      </c>
      <c r="GZ52" s="5">
        <f t="shared" si="26"/>
        <v>5.9312947092008823</v>
      </c>
      <c r="HA52" s="5">
        <f t="shared" si="26"/>
        <v>12.604949213907343</v>
      </c>
      <c r="HB52" s="5">
        <f t="shared" si="26"/>
        <v>10.845984199167123</v>
      </c>
      <c r="HC52" s="5">
        <f t="shared" si="15"/>
        <v>12.995095558671354</v>
      </c>
      <c r="HD52" s="5">
        <f t="shared" si="35"/>
        <v>12.23513491250556</v>
      </c>
      <c r="HE52" s="5">
        <f t="shared" si="35"/>
        <v>14.160631377968272</v>
      </c>
      <c r="HF52" s="5">
        <f t="shared" si="35"/>
        <v>8.2431524157370699</v>
      </c>
      <c r="HG52" s="5">
        <f t="shared" si="35"/>
        <v>6.7059288127965431</v>
      </c>
      <c r="HH52" s="5">
        <f t="array" ref="HH52">IF(ISNUMBER($CB52),_xlfn.PERCENTILE.EXC(IF(ISNUMBER(GZ52:HG52),GZ52:HG52),0.25),#N/A)</f>
        <v>7.0902347135316752</v>
      </c>
      <c r="HI52" s="5">
        <f t="array" ref="HI52">IF(ISNUMBER($CB52),_xlfn.PERCENTILE.EXC(IF(ISNUMBER(GZ52:HG52),GZ52:HG52),0.5),#N/A)</f>
        <v>11.540559555836342</v>
      </c>
      <c r="HJ52" s="5">
        <f t="array" ref="HJ52">IF(ISNUMBER($CB52),_xlfn.PERCENTILE.EXC(IF(ISNUMBER(GZ52:HG52),GZ52:HG52),0.75),#N/A)</f>
        <v>12.897558972480351</v>
      </c>
      <c r="HL52" s="4" t="s">
        <v>55</v>
      </c>
      <c r="HM52" s="5">
        <f t="shared" si="38"/>
        <v>3.9977183978165387</v>
      </c>
      <c r="HN52" s="5">
        <f t="shared" si="38"/>
        <v>13.344976072683584</v>
      </c>
      <c r="HO52" s="5">
        <f t="shared" si="38"/>
        <v>9.7812789561592446</v>
      </c>
      <c r="HP52" s="5" t="e">
        <f t="shared" si="38"/>
        <v>#N/A</v>
      </c>
      <c r="HQ52" s="5">
        <f t="shared" si="38"/>
        <v>11.726076902305559</v>
      </c>
      <c r="HR52" s="5">
        <f t="shared" si="38"/>
        <v>18.106537715956748</v>
      </c>
      <c r="HS52" s="5">
        <f t="shared" si="38"/>
        <v>4.2369834678448806</v>
      </c>
      <c r="HT52" s="5">
        <f t="shared" si="38"/>
        <v>8.2603000107692655</v>
      </c>
      <c r="HU52" s="5">
        <f t="array" ref="HU52">IF(ISNUMBER($CO52),_xlfn.PERCENTILE.EXC(IF(ISNUMBER(HM52:HT52),HM52:HT52),0.25),#N/A)</f>
        <v>4.2369834678448806</v>
      </c>
      <c r="HV52" s="5">
        <f t="array" ref="HV52">IF(ISNUMBER($CO52),_xlfn.PERCENTILE.EXC(IF(ISNUMBER(HM52:HT52),HM52:HT52),0.5),#N/A)</f>
        <v>9.7812789561592446</v>
      </c>
      <c r="HW52" s="5">
        <f t="array" ref="HW52">IF(ISNUMBER($CO52),_xlfn.PERCENTILE.EXC(IF(ISNUMBER(HM52:HT52),HM52:HT52),0.75),#N/A)</f>
        <v>13.344976072683584</v>
      </c>
      <c r="IB52" s="4" t="s">
        <v>55</v>
      </c>
      <c r="IC52" s="5">
        <f t="shared" si="39"/>
        <v>100</v>
      </c>
      <c r="ID52" s="5">
        <f t="shared" si="39"/>
        <v>99.999999999999986</v>
      </c>
      <c r="IE52" s="5">
        <f t="shared" si="39"/>
        <v>99.999999999999986</v>
      </c>
      <c r="IF52" s="5" t="e">
        <f t="shared" si="39"/>
        <v>#N/A</v>
      </c>
      <c r="IG52" s="5">
        <f t="shared" si="39"/>
        <v>100</v>
      </c>
      <c r="IH52" s="5">
        <f t="shared" si="39"/>
        <v>100</v>
      </c>
      <c r="II52" s="5">
        <f t="shared" si="39"/>
        <v>100.00000000000001</v>
      </c>
      <c r="IJ52" s="5">
        <f t="shared" si="39"/>
        <v>100</v>
      </c>
    </row>
    <row r="53" spans="1:244" x14ac:dyDescent="0.25">
      <c r="A53" s="4" t="s">
        <v>56</v>
      </c>
      <c r="B53" s="5">
        <f>100*'C'!C56/'Total GDP'!C56</f>
        <v>61.937999459974627</v>
      </c>
      <c r="C53" s="5">
        <f>100*'C'!D56/'Total GDP'!F56</f>
        <v>53.719375859706517</v>
      </c>
      <c r="D53" s="5">
        <f>100*'C'!E56/'Total GDP'!I56</f>
        <v>53.780105949309743</v>
      </c>
      <c r="E53" s="5">
        <f>100*'C'!F56/'Total GDP'!L56</f>
        <v>58.922585161666952</v>
      </c>
      <c r="F53" s="5">
        <f>100*'C'!G56/'Total GDP'!O56</f>
        <v>57.911243921938691</v>
      </c>
      <c r="G53" s="5">
        <f>100*'C'!H56/'Total GDP'!R56</f>
        <v>52.167966293547984</v>
      </c>
      <c r="H53" s="5">
        <f>100*'C'!I56/'Total GDP'!U56</f>
        <v>59.215947486315606</v>
      </c>
      <c r="I53" s="5">
        <f>100*'C'!J56/'Total GDP'!X56</f>
        <v>62.153545402440024</v>
      </c>
      <c r="J53" s="5">
        <f t="array" ref="J53">IF(ISNUMBER($B53),_xlfn.PERCENTILE.EXC(IF(ISNUMBER(B53:I53),B53:I53),0.25),#N/A)</f>
        <v>53.734558382107323</v>
      </c>
      <c r="K53" s="5">
        <f t="array" ref="K53">IF(ISNUMBER($B53),_xlfn.PERCENTILE.EXC(IF(ISNUMBER(B53:I53),B53:I53),0.5),#N/A)</f>
        <v>58.416914541802825</v>
      </c>
      <c r="L53" s="5">
        <f t="array" ref="L53">IF(ISNUMBER($B53),_xlfn.PERCENTILE.EXC(IF(ISNUMBER(B53:I53),B53:I53),0.75),#N/A)</f>
        <v>61.257486466559868</v>
      </c>
      <c r="N53" s="4" t="s">
        <v>56</v>
      </c>
      <c r="O53" s="5">
        <f>100*I!C56/'Total GDP'!C56</f>
        <v>16.166439572059193</v>
      </c>
      <c r="P53" s="5">
        <f>100*I!D56/'Total GDP'!F56</f>
        <v>15.272517008247872</v>
      </c>
      <c r="Q53" s="5">
        <f>100*I!E56/'Total GDP'!I56</f>
        <v>26.148130943430761</v>
      </c>
      <c r="R53" s="5" t="e">
        <f>100*I!F56/'Total GDP'!L56</f>
        <v>#N/A</v>
      </c>
      <c r="S53" s="5">
        <f>100*I!G56/'Total GDP'!O56</f>
        <v>21.766046737178733</v>
      </c>
      <c r="T53" s="5">
        <f>100*I!H56/'Total GDP'!R56</f>
        <v>17.796844212468034</v>
      </c>
      <c r="U53" s="5">
        <f>100*I!I56/'Total GDP'!U56</f>
        <v>33.829856951778297</v>
      </c>
      <c r="V53" s="5">
        <f>100*I!J56/'Total GDP'!X56</f>
        <v>24.275781953655937</v>
      </c>
      <c r="W53" s="5">
        <f t="array" ref="W53">IF(ISNUMBER($O53),_xlfn.PERCENTILE.EXC(IF(ISNUMBER(O53:V53),O53:V53),0.25),#N/A)</f>
        <v>16.166439572059193</v>
      </c>
      <c r="X53" s="5">
        <f t="array" ref="X53">IF(ISNUMBER($O53),_xlfn.PERCENTILE.EXC(IF(ISNUMBER(O53:V53),O53:V53),0.5),#N/A)</f>
        <v>21.766046737178733</v>
      </c>
      <c r="Y53" s="5">
        <f t="array" ref="Y53">IF(ISNUMBER($O53),_xlfn.PERCENTILE.EXC(IF(ISNUMBER(O53:V53),O53:V53),0.75),#N/A)</f>
        <v>26.148130943430761</v>
      </c>
      <c r="AA53" s="4" t="s">
        <v>56</v>
      </c>
      <c r="AB53" s="5">
        <f>100*'Total GFCF'!C56/'Total GDP'!C56</f>
        <v>17.850319970896461</v>
      </c>
      <c r="AC53" s="5">
        <f>100*'Total GFCF'!D56/'Total GDP'!F56</f>
        <v>22.18427859005476</v>
      </c>
      <c r="AD53" s="5">
        <f>100*'Total GFCF'!E56/'Total GDP'!I56</f>
        <v>25.457953322529114</v>
      </c>
      <c r="AE53" s="5">
        <f>100*'Total GFCF'!F56/'Total GDP'!L56</f>
        <v>26.066861271168118</v>
      </c>
      <c r="AF53" s="5">
        <f>100*'Total GFCF'!G56/'Total GDP'!O56</f>
        <v>24.73099254249728</v>
      </c>
      <c r="AG53" s="5">
        <f>100*'Total GFCF'!H56/'Total GDP'!R56</f>
        <v>17.326436926172811</v>
      </c>
      <c r="AH53" s="5">
        <f>100*'Total GFCF'!I56/'Total GDP'!U56</f>
        <v>32.947287562915967</v>
      </c>
      <c r="AI53" s="5">
        <f>100*'Total GFCF'!J56/'Total GDP'!X56</f>
        <v>22.932019159911569</v>
      </c>
      <c r="AJ53" s="5">
        <f t="array" ref="AJ53">IF(ISNUMBER($AB53),_xlfn.PERCENTILE.EXC(IF(ISNUMBER(AB53:AI53),AB53:AI53),0.25),#N/A)</f>
        <v>18.933809625686035</v>
      </c>
      <c r="AK53" s="5">
        <f t="array" ref="AK53">IF(ISNUMBER($AB53),_xlfn.PERCENTILE.EXC(IF(ISNUMBER(AB53:AI53),AB53:AI53),0.5),#N/A)</f>
        <v>23.831505851204426</v>
      </c>
      <c r="AL53" s="5">
        <f t="array" ref="AL53">IF(ISNUMBER($AB53),_xlfn.PERCENTILE.EXC(IF(ISNUMBER(AB53:AI53),AB53:AI53),0.75),#N/A)</f>
        <v>25.914634284008368</v>
      </c>
      <c r="AN53" s="4" t="s">
        <v>56</v>
      </c>
      <c r="AO53" s="5">
        <f>100*'Housing Investment'!C56/'Total GDP'!C56</f>
        <v>8.0073415316635792</v>
      </c>
      <c r="AP53" s="5">
        <f>100*'Housing Investment'!D56/'Total GDP'!F56</f>
        <v>9.848718207455482</v>
      </c>
      <c r="AQ53" s="5">
        <f>100*'Housing Investment'!E56/'Total GDP'!I56</f>
        <v>9.6282275095193359</v>
      </c>
      <c r="AR53" s="5">
        <f>100*'Housing Investment'!F56/'Total GDP'!L56</f>
        <v>8.0317078752182987</v>
      </c>
      <c r="AS53" s="5">
        <f>100*'Housing Investment'!G56/'Total GDP'!O56</f>
        <v>10.436309781255325</v>
      </c>
      <c r="AT53" s="5">
        <f>100*'Housing Investment'!H56/'Total GDP'!R56</f>
        <v>7.7238712111684062</v>
      </c>
      <c r="AU53" s="5">
        <f>100*'Housing Investment'!I56/'Total GDP'!U56</f>
        <v>9.9021814450932251</v>
      </c>
      <c r="AV53" s="5">
        <f>100*'Housing Investment'!J56/'Total GDP'!X56</f>
        <v>9.9049168918365673</v>
      </c>
      <c r="AW53" s="5">
        <f t="array" ref="AW53">IF(ISNUMBER($AO53),_xlfn.PERCENTILE.EXC(IF(ISNUMBER(AO53:AV53),AO53:AV53),0.25),#N/A)</f>
        <v>8.0134331175522586</v>
      </c>
      <c r="AX53" s="5">
        <f t="array" ref="AX53">IF(ISNUMBER($AO53),_xlfn.PERCENTILE.EXC(IF(ISNUMBER(AO53:AV53),AO53:AV53),0.5),#N/A)</f>
        <v>9.738472858487409</v>
      </c>
      <c r="AY53" s="5">
        <f t="array" ref="AY53">IF(ISNUMBER($AO53),_xlfn.PERCENTILE.EXC(IF(ISNUMBER(AO53:AV53),AO53:AV53),0.75),#N/A)</f>
        <v>9.9042330301507313</v>
      </c>
      <c r="BA53" s="4" t="s">
        <v>56</v>
      </c>
      <c r="BB53" s="5">
        <f>100*'Total Non-Res GFCF'!C56/'Total GDP'!C56</f>
        <v>9.842970624104435</v>
      </c>
      <c r="BC53" s="5">
        <f>100*'Total Non-Res GFCF'!D56/'Total GDP'!F56</f>
        <v>12.335520550637046</v>
      </c>
      <c r="BD53" s="5">
        <f>100*'Total Non-Res GFCF'!E56/'Total GDP'!I56</f>
        <v>15.829772149904485</v>
      </c>
      <c r="BE53" s="5">
        <f>100*'Total Non-Res GFCF'!F56/'Total GDP'!L56</f>
        <v>17.220359950794307</v>
      </c>
      <c r="BF53" s="5">
        <f>100*'Total Non-Res GFCF'!G56/'Total GDP'!O56</f>
        <v>14.294708973905292</v>
      </c>
      <c r="BG53" s="5">
        <f>100*'Total Non-Res GFCF'!H56/'Total GDP'!R56</f>
        <v>9.6025657150044026</v>
      </c>
      <c r="BH53" s="5">
        <f>100*'Total Non-Res GFCF'!I56/'Total GDP'!U56</f>
        <v>23.045106117822744</v>
      </c>
      <c r="BI53" s="5">
        <f>100*'Total Non-Res GFCF'!J56/'Total GDP'!X56</f>
        <v>13.02707668058626</v>
      </c>
      <c r="BJ53" s="5">
        <f t="array" ref="BJ53">IF(ISNUMBER($BB53),_xlfn.PERCENTILE.EXC(IF(ISNUMBER(BB53:BI53),BB53:BI53),0.25),#N/A)</f>
        <v>10.466108105737588</v>
      </c>
      <c r="BK53" s="5">
        <f t="array" ref="BK53">IF(ISNUMBER($BB53),_xlfn.PERCENTILE.EXC(IF(ISNUMBER(BB53:BI53),BB53:BI53),0.5),#N/A)</f>
        <v>13.660892827245776</v>
      </c>
      <c r="BL53" s="5">
        <f t="array" ref="BL53">IF(ISNUMBER($BB53),_xlfn.PERCENTILE.EXC(IF(ISNUMBER(BB53:BI53),BB53:BI53),0.75),#N/A)</f>
        <v>16.872713000571853</v>
      </c>
      <c r="BN53" s="4" t="s">
        <v>56</v>
      </c>
      <c r="BO53" s="5">
        <f>100*G!C56/'Total GDP'!C56</f>
        <v>24.443924304228879</v>
      </c>
      <c r="BP53" s="5">
        <f>100*G!D56/'Total GDP'!F56</f>
        <v>23.777025986372159</v>
      </c>
      <c r="BQ53" s="5">
        <f>100*G!E56/'Total GDP'!I56</f>
        <v>20.890062242033817</v>
      </c>
      <c r="BR53" s="5">
        <f>100*G!F56/'Total GDP'!L56</f>
        <v>19.013517856794362</v>
      </c>
      <c r="BS53" s="5">
        <f>100*G!G56/'Total GDP'!O56</f>
        <v>22.250357147537976</v>
      </c>
      <c r="BT53" s="5">
        <f>100*G!H56/'Total GDP'!R56</f>
        <v>26.080402185609078</v>
      </c>
      <c r="BU53" s="5">
        <f>100*G!I56/'Total GDP'!U56</f>
        <v>15.953395179441451</v>
      </c>
      <c r="BV53" s="5">
        <f>100*G!J56/'Total GDP'!X56</f>
        <v>10.358071317448621</v>
      </c>
      <c r="BW53" s="5">
        <f t="array" ref="BW53">IF(ISNUMBER($BO53),_xlfn.PERCENTILE.EXC(IF(ISNUMBER(BO53:BV53),BO53:BV53),0.25),#N/A)</f>
        <v>16.718425848779678</v>
      </c>
      <c r="BX53" s="5">
        <f t="array" ref="BX53">IF(ISNUMBER($BO53),_xlfn.PERCENTILE.EXC(IF(ISNUMBER(BO53:BV53),BO53:BV53),0.5),#N/A)</f>
        <v>21.570209694785895</v>
      </c>
      <c r="BY53" s="5">
        <f t="array" ref="BY53">IF(ISNUMBER($BO53),_xlfn.PERCENTILE.EXC(IF(ISNUMBER(BO53:BV53),BO53:BV53),0.75),#N/A)</f>
        <v>24.277199724764699</v>
      </c>
      <c r="CA53" s="4" t="s">
        <v>56</v>
      </c>
      <c r="CB53" s="5">
        <f>100*IMP!C56/'Total GDP'!C56</f>
        <v>5.6309172733485759</v>
      </c>
      <c r="CC53" s="5">
        <f>100*IMP!D56/'Total GDP'!F56</f>
        <v>11.697319574488425</v>
      </c>
      <c r="CD53" s="5">
        <f>100*IMP!E56/'Total GDP'!I56</f>
        <v>10.891487101546145</v>
      </c>
      <c r="CE53" s="5">
        <f>100*IMP!F56/'Total GDP'!L56</f>
        <v>12.983612653856031</v>
      </c>
      <c r="CF53" s="5">
        <f>100*IMP!G56/'Total GDP'!O56</f>
        <v>12.684832042359666</v>
      </c>
      <c r="CG53" s="5">
        <f>100*IMP!H56/'Total GDP'!R56</f>
        <v>14.646829888623374</v>
      </c>
      <c r="CH53" s="5">
        <f>100*IMP!I56/'Total GDP'!U56</f>
        <v>8.1810905613957807</v>
      </c>
      <c r="CI53" s="5">
        <f>100*IMP!J56/'Total GDP'!X56</f>
        <v>6.8341623679685579</v>
      </c>
      <c r="CJ53" s="5">
        <f t="array" ref="CJ53">IF(ISNUMBER($CB53),_xlfn.PERCENTILE.EXC(IF(ISNUMBER(CB53:CI53),CB53:CI53),0.25),#N/A)</f>
        <v>7.1708944163253641</v>
      </c>
      <c r="CK53" s="5">
        <f t="array" ref="CK53">IF(ISNUMBER($CB53),_xlfn.PERCENTILE.EXC(IF(ISNUMBER(CB53:CI53),CB53:CI53),0.5),#N/A)</f>
        <v>11.294403338017286</v>
      </c>
      <c r="CL53" s="5">
        <f t="array" ref="CL53">IF(ISNUMBER($CB53),_xlfn.PERCENTILE.EXC(IF(ISNUMBER(CB53:CI53),CB53:CI53),0.75),#N/A)</f>
        <v>12.908917500981939</v>
      </c>
      <c r="CN53" s="4" t="s">
        <v>56</v>
      </c>
      <c r="CO53" s="5">
        <f>100*EXP!C56/'Total GDP'!C56</f>
        <v>3.8205818441280441</v>
      </c>
      <c r="CP53" s="5">
        <f>100*EXP!D56/'Total GDP'!F56</f>
        <v>12.221508197417826</v>
      </c>
      <c r="CQ53" s="5">
        <f>100*EXP!E56/'Total GDP'!I56</f>
        <v>10.148243310400431</v>
      </c>
      <c r="CR53" s="5">
        <f>100*EXP!F56/'Total GDP'!L56</f>
        <v>11.265954590824364</v>
      </c>
      <c r="CS53" s="5">
        <f>100*EXP!G56/'Total GDP'!O56</f>
        <v>11.352049174956422</v>
      </c>
      <c r="CT53" s="5">
        <f>100*EXP!H56/'Total GDP'!R56</f>
        <v>19.085474922790983</v>
      </c>
      <c r="CU53" s="5">
        <f>100*EXP!I56/'Total GDP'!U56</f>
        <v>4.2844634483054991</v>
      </c>
      <c r="CV53" s="5">
        <f>100*EXP!J56/'Total GDP'!X56</f>
        <v>8.1326762466224505</v>
      </c>
      <c r="CW53" s="5">
        <f t="array" ref="CW53">IF(ISNUMBER($CO53),_xlfn.PERCENTILE.EXC(IF(ISNUMBER(CO53:CV53),CO53:CV53),0.25),#N/A)</f>
        <v>5.2465166478847367</v>
      </c>
      <c r="CX53" s="5">
        <f t="array" ref="CX53">IF(ISNUMBER($CO53),_xlfn.PERCENTILE.EXC(IF(ISNUMBER(CO53:CV53),CO53:CV53),0.5),#N/A)</f>
        <v>10.707098950612398</v>
      </c>
      <c r="CY53" s="5">
        <f t="array" ref="CY53">IF(ISNUMBER($CO53),_xlfn.PERCENTILE.EXC(IF(ISNUMBER(CO53:CV53),CO53:CV53),0.75),#N/A)</f>
        <v>12.004143441802475</v>
      </c>
      <c r="DC53" s="4" t="s">
        <v>56</v>
      </c>
      <c r="DD53" s="5">
        <f t="shared" si="36"/>
        <v>99.999956218552612</v>
      </c>
      <c r="DE53" s="5">
        <f t="shared" si="36"/>
        <v>99.999820449594182</v>
      </c>
      <c r="DF53" s="5">
        <f t="shared" si="36"/>
        <v>100.00018201343258</v>
      </c>
      <c r="DG53" s="5">
        <f t="shared" si="36"/>
        <v>96.874217280402945</v>
      </c>
      <c r="DH53" s="5">
        <f t="shared" si="36"/>
        <v>100.00010599114975</v>
      </c>
      <c r="DI53" s="5">
        <f t="shared" si="36"/>
        <v>100</v>
      </c>
      <c r="DJ53" s="5">
        <f t="shared" si="36"/>
        <v>100</v>
      </c>
      <c r="DK53" s="5">
        <f t="shared" si="36"/>
        <v>99.999888420253953</v>
      </c>
      <c r="DM53" s="4" t="s">
        <v>56</v>
      </c>
      <c r="DN53" s="5">
        <f t="shared" si="37"/>
        <v>100.73802790704217</v>
      </c>
      <c r="DO53" s="5">
        <f t="shared" si="37"/>
        <v>93.293107477255944</v>
      </c>
      <c r="DP53" s="5">
        <f t="shared" si="37"/>
        <v>100.07505534362861</v>
      </c>
      <c r="DQ53" s="5" t="e">
        <f t="shared" si="37"/>
        <v>#N/A</v>
      </c>
      <c r="DR53" s="5">
        <f t="shared" si="37"/>
        <v>100.59486493925218</v>
      </c>
      <c r="DS53" s="5">
        <f t="shared" si="37"/>
        <v>100.4838577257927</v>
      </c>
      <c r="DT53" s="5">
        <f t="shared" si="37"/>
        <v>105.10257250444509</v>
      </c>
      <c r="DU53" s="5">
        <f t="shared" si="37"/>
        <v>98.085912552198479</v>
      </c>
      <c r="DY53" s="4" t="s">
        <v>56</v>
      </c>
      <c r="DZ53" s="5">
        <f t="shared" si="20"/>
        <v>61.484228693784864</v>
      </c>
      <c r="EA53" s="5">
        <f t="shared" si="20"/>
        <v>57.58129117180799</v>
      </c>
      <c r="EB53" s="5">
        <f t="shared" si="20"/>
        <v>53.739771379235833</v>
      </c>
      <c r="EC53" s="5">
        <f t="shared" si="3"/>
        <v>58.922585161666952</v>
      </c>
      <c r="ED53" s="5">
        <f t="shared" si="29"/>
        <v>57.568787389804122</v>
      </c>
      <c r="EE53" s="5">
        <f t="shared" si="29"/>
        <v>51.916763024671624</v>
      </c>
      <c r="EF53" s="5">
        <f t="shared" si="29"/>
        <v>56.341101911479086</v>
      </c>
      <c r="EG53" s="5">
        <f t="shared" si="29"/>
        <v>63.366434368812861</v>
      </c>
      <c r="EH53" s="5">
        <f t="array" ref="EH53">IF(ISNUMBER($B53),_xlfn.PERCENTILE.EXC(IF(ISNUMBER(DZ53:EG53),DZ53:EG53),0.25),#N/A)</f>
        <v>54.390104012296646</v>
      </c>
      <c r="EI53" s="5">
        <f t="array" ref="EI53">IF(ISNUMBER($B53),_xlfn.PERCENTILE.EXC(IF(ISNUMBER(DZ53:EG53),DZ53:EG53),0.5),#N/A)</f>
        <v>57.575039280806052</v>
      </c>
      <c r="EJ53" s="5">
        <f t="array" ref="EJ53">IF(ISNUMBER($B53),_xlfn.PERCENTILE.EXC(IF(ISNUMBER(DZ53:EG53),DZ53:EG53),0.75),#N/A)</f>
        <v>60.843817810755382</v>
      </c>
      <c r="EL53" s="4" t="s">
        <v>56</v>
      </c>
      <c r="EM53" s="5">
        <f t="shared" si="21"/>
        <v>16.048000847283877</v>
      </c>
      <c r="EN53" s="5">
        <f t="shared" si="21"/>
        <v>16.37046660919852</v>
      </c>
      <c r="EO53" s="5">
        <f t="shared" si="21"/>
        <v>26.128520092889971</v>
      </c>
      <c r="EP53" s="5" t="e">
        <f t="shared" si="5"/>
        <v>#N/A</v>
      </c>
      <c r="EQ53" s="5">
        <f t="shared" si="30"/>
        <v>21.637333824468023</v>
      </c>
      <c r="ER53" s="5">
        <f t="shared" si="30"/>
        <v>17.711147457169979</v>
      </c>
      <c r="ES53" s="5">
        <f t="shared" si="30"/>
        <v>32.187468056833275</v>
      </c>
      <c r="ET53" s="5">
        <f t="shared" si="30"/>
        <v>24.749509202697247</v>
      </c>
      <c r="EU53" s="5">
        <f t="array" ref="EU53">IF(ISNUMBER($O53),_xlfn.PERCENTILE.EXC(IF(ISNUMBER(EM53:ET53),EM53:ET53),0.25),#N/A)</f>
        <v>16.37046660919852</v>
      </c>
      <c r="EV53" s="5">
        <f t="array" ref="EV53">IF(ISNUMBER($O53),_xlfn.PERCENTILE.EXC(IF(ISNUMBER(EM53:ET53),EM53:ET53),0.5),#N/A)</f>
        <v>21.637333824468023</v>
      </c>
      <c r="EW53" s="5">
        <f t="array" ref="EW53">IF(ISNUMBER($O53),_xlfn.PERCENTILE.EXC(IF(ISNUMBER(EM53:ET53),EM53:ET53),0.75),#N/A)</f>
        <v>26.128520092889971</v>
      </c>
      <c r="EY53" s="4" t="s">
        <v>56</v>
      </c>
      <c r="EZ53" s="5">
        <f t="shared" si="22"/>
        <v>17.719544785379522</v>
      </c>
      <c r="FA53" s="5">
        <f t="shared" si="22"/>
        <v>23.779118511475346</v>
      </c>
      <c r="FB53" s="5">
        <f t="shared" si="22"/>
        <v>25.438860098666861</v>
      </c>
      <c r="FC53" s="5">
        <f t="shared" si="7"/>
        <v>26.066861271168118</v>
      </c>
      <c r="FD53" s="5">
        <f t="shared" si="31"/>
        <v>24.584746505134209</v>
      </c>
      <c r="FE53" s="5">
        <f t="shared" si="31"/>
        <v>17.243005312807941</v>
      </c>
      <c r="FF53" s="5">
        <f t="shared" si="31"/>
        <v>31.347746090156384</v>
      </c>
      <c r="FG53" s="5">
        <f t="shared" si="31"/>
        <v>23.379523688182861</v>
      </c>
      <c r="FH53" s="5">
        <f t="array" ref="FH53">IF(ISNUMBER($AB53),_xlfn.PERCENTILE.EXC(IF(ISNUMBER(EZ53:FG53),EZ53:FG53),0.25),#N/A)</f>
        <v>19.134539511080355</v>
      </c>
      <c r="FI53" s="5">
        <f t="array" ref="FI53">IF(ISNUMBER($AB53),_xlfn.PERCENTILE.EXC(IF(ISNUMBER(EZ53:FG53),EZ53:FG53),0.5),#N/A)</f>
        <v>24.181932508304776</v>
      </c>
      <c r="FJ53" s="5">
        <f t="array" ref="FJ53">IF(ISNUMBER($AB53),_xlfn.PERCENTILE.EXC(IF(ISNUMBER(EZ53:FG53),EZ53:FG53),0.75),#N/A)</f>
        <v>25.909860978042804</v>
      </c>
      <c r="FL53" s="4" t="s">
        <v>56</v>
      </c>
      <c r="FM53" s="5">
        <f t="shared" si="23"/>
        <v>7.9486780692714163</v>
      </c>
      <c r="FN53" s="5">
        <f t="shared" si="23"/>
        <v>10.556747946097213</v>
      </c>
      <c r="FO53" s="5">
        <f t="shared" si="23"/>
        <v>9.6210064300827067</v>
      </c>
      <c r="FP53" s="5">
        <f t="shared" si="9"/>
        <v>8.0317078752182987</v>
      </c>
      <c r="FQ53" s="5">
        <f t="shared" si="32"/>
        <v>10.374594953288785</v>
      </c>
      <c r="FR53" s="5">
        <f t="shared" si="32"/>
        <v>7.6866786227951556</v>
      </c>
      <c r="FS53" s="5">
        <f t="shared" si="32"/>
        <v>9.4214453644076439</v>
      </c>
      <c r="FT53" s="5">
        <f t="shared" si="32"/>
        <v>10.098205373340905</v>
      </c>
      <c r="FU53" s="5">
        <f t="array" ref="FU53">IF(ISNUMBER($AO53),_xlfn.PERCENTILE.EXC(IF(ISNUMBER(FM53:FT53),FM53:FT53),0.25),#N/A)</f>
        <v>7.9694355207581369</v>
      </c>
      <c r="FV53" s="5">
        <f t="array" ref="FV53">IF(ISNUMBER($AO53),_xlfn.PERCENTILE.EXC(IF(ISNUMBER(FM53:FT53),FM53:FT53),0.5),#N/A)</f>
        <v>9.5212258972451753</v>
      </c>
      <c r="FW53" s="5">
        <f t="array" ref="FW53">IF(ISNUMBER($AO53),_xlfn.PERCENTILE.EXC(IF(ISNUMBER(FM53:FT53),FM53:FT53),0.75),#N/A)</f>
        <v>10.305497558301814</v>
      </c>
      <c r="FY53" s="4" t="s">
        <v>56</v>
      </c>
      <c r="FZ53" s="5">
        <f t="shared" si="24"/>
        <v>9.7708589582349319</v>
      </c>
      <c r="GA53" s="5">
        <f t="shared" si="24"/>
        <v>13.222327869874352</v>
      </c>
      <c r="GB53" s="5">
        <f t="shared" si="24"/>
        <v>15.817899970726629</v>
      </c>
      <c r="GC53" s="5">
        <f t="shared" si="11"/>
        <v>17.220359950794307</v>
      </c>
      <c r="GD53" s="5">
        <f t="shared" si="33"/>
        <v>14.210177609500908</v>
      </c>
      <c r="GE53" s="5">
        <f t="shared" si="33"/>
        <v>9.556326690012785</v>
      </c>
      <c r="GF53" s="5">
        <f t="shared" si="33"/>
        <v>21.926300725748742</v>
      </c>
      <c r="GG53" s="5">
        <f t="shared" si="33"/>
        <v>13.281292228028798</v>
      </c>
      <c r="GH53" s="5">
        <f t="array" ref="GH53">IF(ISNUMBER($BB53),_xlfn.PERCENTILE.EXC(IF(ISNUMBER(FZ53:GG53),FZ53:GG53),0.25),#N/A)</f>
        <v>10.633726186144788</v>
      </c>
      <c r="GI53" s="5">
        <f t="array" ref="GI53">IF(ISNUMBER($BB53),_xlfn.PERCENTILE.EXC(IF(ISNUMBER(FZ53:GG53),FZ53:GG53),0.5),#N/A)</f>
        <v>13.745734918764853</v>
      </c>
      <c r="GJ53" s="5">
        <f t="array" ref="GJ53">IF(ISNUMBER($BB53),_xlfn.PERCENTILE.EXC(IF(ISNUMBER(FZ53:GG53),FZ53:GG53),0.75),#N/A)</f>
        <v>16.869744955777389</v>
      </c>
      <c r="GL53" s="4" t="s">
        <v>56</v>
      </c>
      <c r="GM53" s="5">
        <f t="shared" si="25"/>
        <v>24.264842991352733</v>
      </c>
      <c r="GN53" s="5">
        <f t="shared" si="25"/>
        <v>25.486369389259323</v>
      </c>
      <c r="GO53" s="5">
        <f t="shared" si="25"/>
        <v>20.874394893216323</v>
      </c>
      <c r="GP53" s="5">
        <f t="shared" si="13"/>
        <v>19.013517856794362</v>
      </c>
      <c r="GQ53" s="5">
        <f t="shared" si="34"/>
        <v>22.118780278669941</v>
      </c>
      <c r="GR53" s="5">
        <f t="shared" si="34"/>
        <v>25.954817794494993</v>
      </c>
      <c r="GS53" s="5">
        <f t="shared" si="34"/>
        <v>15.178881733619541</v>
      </c>
      <c r="GT53" s="5">
        <f t="shared" si="34"/>
        <v>10.560202834363555</v>
      </c>
      <c r="GU53" s="5">
        <f t="array" ref="GU53">IF(ISNUMBER($BO53),_xlfn.PERCENTILE.EXC(IF(ISNUMBER(GM53:GT53),GM53:GT53),0.25),#N/A)</f>
        <v>16.137540764413245</v>
      </c>
      <c r="GV53" s="5">
        <f t="array" ref="GV53">IF(ISNUMBER($BO53),_xlfn.PERCENTILE.EXC(IF(ISNUMBER(GM53:GT53),GM53:GT53),0.5),#N/A)</f>
        <v>21.496587585943132</v>
      </c>
      <c r="GW53" s="5">
        <f t="array" ref="GW53">IF(ISNUMBER($BO53),_xlfn.PERCENTILE.EXC(IF(ISNUMBER(GM53:GT53),GM53:GT53),0.75),#N/A)</f>
        <v>25.180987789782677</v>
      </c>
      <c r="GY53" s="4" t="s">
        <v>56</v>
      </c>
      <c r="GZ53" s="5">
        <f t="shared" si="26"/>
        <v>5.5896639931691006</v>
      </c>
      <c r="HA53" s="5">
        <f t="shared" si="26"/>
        <v>12.538246276489536</v>
      </c>
      <c r="HB53" s="5">
        <f t="shared" si="26"/>
        <v>10.883318589380689</v>
      </c>
      <c r="HC53" s="5">
        <f t="shared" si="15"/>
        <v>12.983612653856031</v>
      </c>
      <c r="HD53" s="5">
        <f t="shared" si="35"/>
        <v>12.609820640466944</v>
      </c>
      <c r="HE53" s="5">
        <f t="shared" si="35"/>
        <v>14.576301328510551</v>
      </c>
      <c r="HF53" s="5">
        <f t="shared" si="35"/>
        <v>7.7839108657875897</v>
      </c>
      <c r="HG53" s="5">
        <f t="shared" si="35"/>
        <v>6.967526926286804</v>
      </c>
      <c r="HH53" s="5">
        <f t="array" ref="HH53">IF(ISNUMBER($CB53),_xlfn.PERCENTILE.EXC(IF(ISNUMBER(GZ53:HG53),GZ53:HG53),0.25),#N/A)</f>
        <v>7.1716229111620002</v>
      </c>
      <c r="HI53" s="5">
        <f t="array" ref="HI53">IF(ISNUMBER($CB53),_xlfn.PERCENTILE.EXC(IF(ISNUMBER(GZ53:HG53),GZ53:HG53),0.5),#N/A)</f>
        <v>11.710782432935112</v>
      </c>
      <c r="HJ53" s="5">
        <f t="array" ref="HJ53">IF(ISNUMBER($CB53),_xlfn.PERCENTILE.EXC(IF(ISNUMBER(GZ53:HG53),GZ53:HG53),0.75),#N/A)</f>
        <v>12.89016465050876</v>
      </c>
      <c r="HL53" s="4" t="s">
        <v>56</v>
      </c>
      <c r="HM53" s="5">
        <f t="shared" si="38"/>
        <v>3.7925914607476283</v>
      </c>
      <c r="HN53" s="5">
        <f t="shared" si="38"/>
        <v>13.10011910622371</v>
      </c>
      <c r="HO53" s="5">
        <f t="shared" si="38"/>
        <v>10.140632224038566</v>
      </c>
      <c r="HP53" s="5" t="e">
        <f t="shared" si="38"/>
        <v>#N/A</v>
      </c>
      <c r="HQ53" s="5">
        <f t="shared" si="38"/>
        <v>11.284919147524841</v>
      </c>
      <c r="HR53" s="5">
        <f t="shared" si="38"/>
        <v>18.993573052173961</v>
      </c>
      <c r="HS53" s="5">
        <f t="shared" si="38"/>
        <v>4.0764591638556675</v>
      </c>
      <c r="HT53" s="5">
        <f t="shared" si="38"/>
        <v>8.2913805204131386</v>
      </c>
      <c r="HU53" s="5">
        <f t="array" ref="HU53">IF(ISNUMBER($CO53),_xlfn.PERCENTILE.EXC(IF(ISNUMBER(HM53:HT53),HM53:HT53),0.25),#N/A)</f>
        <v>4.0764591638556675</v>
      </c>
      <c r="HV53" s="5">
        <f t="array" ref="HV53">IF(ISNUMBER($CO53),_xlfn.PERCENTILE.EXC(IF(ISNUMBER(HM53:HT53),HM53:HT53),0.5),#N/A)</f>
        <v>10.140632224038566</v>
      </c>
      <c r="HW53" s="5">
        <f t="array" ref="HW53">IF(ISNUMBER($CO53),_xlfn.PERCENTILE.EXC(IF(ISNUMBER(HM53:HT53),HM53:HT53),0.75),#N/A)</f>
        <v>13.10011910622371</v>
      </c>
      <c r="IB53" s="4" t="s">
        <v>56</v>
      </c>
      <c r="IC53" s="5">
        <f t="shared" si="39"/>
        <v>100.00000000000001</v>
      </c>
      <c r="ID53" s="5">
        <f t="shared" si="39"/>
        <v>100.00000000000001</v>
      </c>
      <c r="IE53" s="5">
        <f t="shared" si="39"/>
        <v>100</v>
      </c>
      <c r="IF53" s="5" t="e">
        <f t="shared" si="39"/>
        <v>#N/A</v>
      </c>
      <c r="IG53" s="5">
        <f t="shared" si="39"/>
        <v>99.999999999999986</v>
      </c>
      <c r="IH53" s="5">
        <f t="shared" si="39"/>
        <v>100.00000000000001</v>
      </c>
      <c r="II53" s="5">
        <f t="shared" si="39"/>
        <v>99.999999999999972</v>
      </c>
      <c r="IJ53" s="5">
        <f t="shared" si="39"/>
        <v>100</v>
      </c>
    </row>
    <row r="54" spans="1:244" x14ac:dyDescent="0.25">
      <c r="A54" s="4" t="s">
        <v>57</v>
      </c>
      <c r="B54" s="5">
        <f>100*'C'!C57/'Total GDP'!C57</f>
        <v>62.319763939158804</v>
      </c>
      <c r="C54" s="5">
        <f>100*'C'!D57/'Total GDP'!F57</f>
        <v>54.344337399170598</v>
      </c>
      <c r="D54" s="5">
        <f>100*'C'!E57/'Total GDP'!I57</f>
        <v>54.174056541823937</v>
      </c>
      <c r="E54" s="5">
        <f>100*'C'!F57/'Total GDP'!L57</f>
        <v>58.69647267793961</v>
      </c>
      <c r="F54" s="5">
        <f>100*'C'!G57/'Total GDP'!O57</f>
        <v>57.569797110220527</v>
      </c>
      <c r="G54" s="5">
        <f>100*'C'!H57/'Total GDP'!R57</f>
        <v>52.414622456537842</v>
      </c>
      <c r="H54" s="5">
        <f>100*'C'!I57/'Total GDP'!U57</f>
        <v>59.261421306449151</v>
      </c>
      <c r="I54" s="5">
        <f>100*'C'!J57/'Total GDP'!X57</f>
        <v>62.06979434254211</v>
      </c>
      <c r="J54" s="5">
        <f t="array" ref="J54">IF(ISNUMBER($B54),_xlfn.PERCENTILE.EXC(IF(ISNUMBER(B54:I54),B54:I54),0.25),#N/A)</f>
        <v>54.216626756160601</v>
      </c>
      <c r="K54" s="5">
        <f t="array" ref="K54">IF(ISNUMBER($B54),_xlfn.PERCENTILE.EXC(IF(ISNUMBER(B54:I54),B54:I54),0.5),#N/A)</f>
        <v>58.133134894080072</v>
      </c>
      <c r="L54" s="5">
        <f t="array" ref="L54">IF(ISNUMBER($B54),_xlfn.PERCENTILE.EXC(IF(ISNUMBER(B54:I54),B54:I54),0.75),#N/A)</f>
        <v>61.367701083518867</v>
      </c>
      <c r="N54" s="4" t="s">
        <v>57</v>
      </c>
      <c r="O54" s="5">
        <f>100*I!C57/'Total GDP'!C57</f>
        <v>16.211959737083792</v>
      </c>
      <c r="P54" s="5">
        <f>100*I!D57/'Total GDP'!F57</f>
        <v>15.123451477418982</v>
      </c>
      <c r="Q54" s="5">
        <f>100*I!E57/'Total GDP'!I57</f>
        <v>25.946043728265778</v>
      </c>
      <c r="R54" s="5" t="e">
        <f>100*I!F57/'Total GDP'!L57</f>
        <v>#N/A</v>
      </c>
      <c r="S54" s="5">
        <f>100*I!G57/'Total GDP'!O57</f>
        <v>22.604405665757554</v>
      </c>
      <c r="T54" s="5">
        <f>100*I!H57/'Total GDP'!R57</f>
        <v>17.935194109189144</v>
      </c>
      <c r="U54" s="5">
        <f>100*I!I57/'Total GDP'!U57</f>
        <v>34.170045595822224</v>
      </c>
      <c r="V54" s="5">
        <f>100*I!J57/'Total GDP'!X57</f>
        <v>24.625284800777166</v>
      </c>
      <c r="W54" s="5">
        <f t="array" ref="W54">IF(ISNUMBER($O54),_xlfn.PERCENTILE.EXC(IF(ISNUMBER(O54:V54),O54:V54),0.25),#N/A)</f>
        <v>16.211959737083792</v>
      </c>
      <c r="X54" s="5">
        <f t="array" ref="X54">IF(ISNUMBER($O54),_xlfn.PERCENTILE.EXC(IF(ISNUMBER(O54:V54),O54:V54),0.5),#N/A)</f>
        <v>22.604405665757554</v>
      </c>
      <c r="Y54" s="5">
        <f t="array" ref="Y54">IF(ISNUMBER($O54),_xlfn.PERCENTILE.EXC(IF(ISNUMBER(O54:V54),O54:V54),0.75),#N/A)</f>
        <v>25.946043728265778</v>
      </c>
      <c r="AA54" s="4" t="s">
        <v>57</v>
      </c>
      <c r="AB54" s="5">
        <f>100*'Total GFCF'!C57/'Total GDP'!C57</f>
        <v>17.671787616485538</v>
      </c>
      <c r="AC54" s="5">
        <f>100*'Total GFCF'!D57/'Total GDP'!F57</f>
        <v>22.066744699670039</v>
      </c>
      <c r="AD54" s="5">
        <f>100*'Total GFCF'!E57/'Total GDP'!I57</f>
        <v>25.476825389574426</v>
      </c>
      <c r="AE54" s="5">
        <f>100*'Total GFCF'!F57/'Total GDP'!L57</f>
        <v>26.020513558446012</v>
      </c>
      <c r="AF54" s="5">
        <f>100*'Total GFCF'!G57/'Total GDP'!O57</f>
        <v>25.17661846919021</v>
      </c>
      <c r="AG54" s="5">
        <f>100*'Total GFCF'!H57/'Total GDP'!R57</f>
        <v>17.151148098122089</v>
      </c>
      <c r="AH54" s="5">
        <f>100*'Total GFCF'!I57/'Total GDP'!U57</f>
        <v>32.915240153774143</v>
      </c>
      <c r="AI54" s="5">
        <f>100*'Total GFCF'!J57/'Total GDP'!X57</f>
        <v>23.208947376327611</v>
      </c>
      <c r="AJ54" s="5">
        <f t="array" ref="AJ54">IF(ISNUMBER($AB54),_xlfn.PERCENTILE.EXC(IF(ISNUMBER(AB54:AI54),AB54:AI54),0.25),#N/A)</f>
        <v>18.770526887281662</v>
      </c>
      <c r="AK54" s="5">
        <f t="array" ref="AK54">IF(ISNUMBER($AB54),_xlfn.PERCENTILE.EXC(IF(ISNUMBER(AB54:AI54),AB54:AI54),0.5),#N/A)</f>
        <v>24.192782922758909</v>
      </c>
      <c r="AL54" s="5">
        <f t="array" ref="AL54">IF(ISNUMBER($AB54),_xlfn.PERCENTILE.EXC(IF(ISNUMBER(AB54:AI54),AB54:AI54),0.75),#N/A)</f>
        <v>25.884591516228117</v>
      </c>
      <c r="AN54" s="4" t="s">
        <v>57</v>
      </c>
      <c r="AO54" s="5">
        <f>100*'Housing Investment'!C57/'Total GDP'!C57</f>
        <v>7.9527467898234576</v>
      </c>
      <c r="AP54" s="5">
        <f>100*'Housing Investment'!D57/'Total GDP'!F57</f>
        <v>9.96125714346244</v>
      </c>
      <c r="AQ54" s="5">
        <f>100*'Housing Investment'!E57/'Total GDP'!I57</f>
        <v>9.6959349500648102</v>
      </c>
      <c r="AR54" s="5">
        <f>100*'Housing Investment'!F57/'Total GDP'!L57</f>
        <v>8.1813997217073187</v>
      </c>
      <c r="AS54" s="5">
        <f>100*'Housing Investment'!G57/'Total GDP'!O57</f>
        <v>10.374807475199702</v>
      </c>
      <c r="AT54" s="5">
        <f>100*'Housing Investment'!H57/'Total GDP'!R57</f>
        <v>7.7260250098034948</v>
      </c>
      <c r="AU54" s="5">
        <f>100*'Housing Investment'!I57/'Total GDP'!U57</f>
        <v>10.219354295841683</v>
      </c>
      <c r="AV54" s="5">
        <f>100*'Housing Investment'!J57/'Total GDP'!X57</f>
        <v>9.9814222262282115</v>
      </c>
      <c r="AW54" s="5">
        <f t="array" ref="AW54">IF(ISNUMBER($AO54),_xlfn.PERCENTILE.EXC(IF(ISNUMBER(AO54:AV54),AO54:AV54),0.25),#N/A)</f>
        <v>8.009910022794422</v>
      </c>
      <c r="AX54" s="5">
        <f t="array" ref="AX54">IF(ISNUMBER($AO54),_xlfn.PERCENTILE.EXC(IF(ISNUMBER(AO54:AV54),AO54:AV54),0.5),#N/A)</f>
        <v>9.8285960467636251</v>
      </c>
      <c r="AY54" s="5">
        <f t="array" ref="AY54">IF(ISNUMBER($AO54),_xlfn.PERCENTILE.EXC(IF(ISNUMBER(AO54:AV54),AO54:AV54),0.75),#N/A)</f>
        <v>10.159871278438315</v>
      </c>
      <c r="BA54" s="4" t="s">
        <v>57</v>
      </c>
      <c r="BB54" s="5">
        <f>100*'Total Non-Res GFCF'!C57/'Total GDP'!C57</f>
        <v>9.7190253391380566</v>
      </c>
      <c r="BC54" s="5">
        <f>100*'Total Non-Res GFCF'!D57/'Total GDP'!F57</f>
        <v>12.105527278890309</v>
      </c>
      <c r="BD54" s="5">
        <f>100*'Total Non-Res GFCF'!E57/'Total GDP'!I57</f>
        <v>15.78086759894248</v>
      </c>
      <c r="BE54" s="5">
        <f>100*'Total Non-Res GFCF'!F57/'Total GDP'!L57</f>
        <v>16.905079284187092</v>
      </c>
      <c r="BF54" s="5">
        <f>100*'Total Non-Res GFCF'!G57/'Total GDP'!O57</f>
        <v>14.801875653873063</v>
      </c>
      <c r="BG54" s="5">
        <f>100*'Total Non-Res GFCF'!H57/'Total GDP'!R57</f>
        <v>9.4251230883185908</v>
      </c>
      <c r="BH54" s="5">
        <f>100*'Total Non-Res GFCF'!I57/'Total GDP'!U57</f>
        <v>22.695885857932463</v>
      </c>
      <c r="BI54" s="5">
        <f>100*'Total Non-Res GFCF'!J57/'Total GDP'!X57</f>
        <v>13.227575224961317</v>
      </c>
      <c r="BJ54" s="5">
        <f t="array" ref="BJ54">IF(ISNUMBER($BB54),_xlfn.PERCENTILE.EXC(IF(ISNUMBER(BB54:BI54),BB54:BI54),0.25),#N/A)</f>
        <v>10.315650824076119</v>
      </c>
      <c r="BK54" s="5">
        <f t="array" ref="BK54">IF(ISNUMBER($BB54),_xlfn.PERCENTILE.EXC(IF(ISNUMBER(BB54:BI54),BB54:BI54),0.5),#N/A)</f>
        <v>14.014725439417191</v>
      </c>
      <c r="BL54" s="5">
        <f t="array" ref="BL54">IF(ISNUMBER($BB54),_xlfn.PERCENTILE.EXC(IF(ISNUMBER(BB54:BI54),BB54:BI54),0.75),#N/A)</f>
        <v>16.624026362875938</v>
      </c>
      <c r="BN54" s="4" t="s">
        <v>57</v>
      </c>
      <c r="BO54" s="5">
        <f>100*G!C57/'Total GDP'!C57</f>
        <v>23.889718762051228</v>
      </c>
      <c r="BP54" s="5">
        <f>100*G!D57/'Total GDP'!F57</f>
        <v>24.031693404445765</v>
      </c>
      <c r="BQ54" s="5">
        <f>100*G!E57/'Total GDP'!I57</f>
        <v>20.842017507294706</v>
      </c>
      <c r="BR54" s="5">
        <f>100*G!F57/'Total GDP'!L57</f>
        <v>18.822034967030664</v>
      </c>
      <c r="BS54" s="5">
        <f>100*G!G57/'Total GDP'!O57</f>
        <v>22.142000861269633</v>
      </c>
      <c r="BT54" s="5">
        <f>100*G!H57/'Total GDP'!R57</f>
        <v>26.625767940394752</v>
      </c>
      <c r="BU54" s="5">
        <f>100*G!I57/'Total GDP'!U57</f>
        <v>15.685593928971491</v>
      </c>
      <c r="BV54" s="5">
        <f>100*G!J57/'Total GDP'!X57</f>
        <v>10.292387118742521</v>
      </c>
      <c r="BW54" s="5">
        <f t="array" ref="BW54">IF(ISNUMBER($BO54),_xlfn.PERCENTILE.EXC(IF(ISNUMBER(BO54:BV54),BO54:BV54),0.25),#N/A)</f>
        <v>16.469704188486283</v>
      </c>
      <c r="BX54" s="5">
        <f t="array" ref="BX54">IF(ISNUMBER($BO54),_xlfn.PERCENTILE.EXC(IF(ISNUMBER(BO54:BV54),BO54:BV54),0.5),#N/A)</f>
        <v>21.492009184282168</v>
      </c>
      <c r="BY54" s="5">
        <f t="array" ref="BY54">IF(ISNUMBER($BO54),_xlfn.PERCENTILE.EXC(IF(ISNUMBER(BO54:BV54),BO54:BV54),0.75),#N/A)</f>
        <v>23.996199743847129</v>
      </c>
      <c r="CA54" s="4" t="s">
        <v>57</v>
      </c>
      <c r="CB54" s="5">
        <f>100*IMP!C57/'Total GDP'!C57</f>
        <v>5.6956337572268652</v>
      </c>
      <c r="CC54" s="5">
        <f>100*IMP!D57/'Total GDP'!F57</f>
        <v>11.368102156147218</v>
      </c>
      <c r="CD54" s="5">
        <f>100*IMP!E57/'Total GDP'!I57</f>
        <v>10.892209653565699</v>
      </c>
      <c r="CE54" s="5">
        <f>100*IMP!F57/'Total GDP'!L57</f>
        <v>12.646731075326768</v>
      </c>
      <c r="CF54" s="5">
        <f>100*IMP!G57/'Total GDP'!O57</f>
        <v>13.273380690231313</v>
      </c>
      <c r="CG54" s="5">
        <f>100*IMP!H57/'Total GDP'!R57</f>
        <v>15.05764454707856</v>
      </c>
      <c r="CH54" s="5">
        <f>100*IMP!I57/'Total GDP'!U57</f>
        <v>8.8441169819457368</v>
      </c>
      <c r="CI54" s="5">
        <f>100*IMP!J57/'Total GDP'!X57</f>
        <v>7.0583522365937084</v>
      </c>
      <c r="CJ54" s="5">
        <f t="array" ref="CJ54">IF(ISNUMBER($CB54),_xlfn.PERCENTILE.EXC(IF(ISNUMBER(CB54:CI54),CB54:CI54),0.25),#N/A)</f>
        <v>7.5047934229317157</v>
      </c>
      <c r="CK54" s="5">
        <f t="array" ref="CK54">IF(ISNUMBER($CB54),_xlfn.PERCENTILE.EXC(IF(ISNUMBER(CB54:CI54),CB54:CI54),0.5),#N/A)</f>
        <v>11.130155904856458</v>
      </c>
      <c r="CL54" s="5">
        <f t="array" ref="CL54">IF(ISNUMBER($CB54),_xlfn.PERCENTILE.EXC(IF(ISNUMBER(CB54:CI54),CB54:CI54),0.75),#N/A)</f>
        <v>13.116718286505177</v>
      </c>
      <c r="CN54" s="4" t="s">
        <v>57</v>
      </c>
      <c r="CO54" s="5">
        <f>100*EXP!C57/'Total GDP'!C57</f>
        <v>4.0143081490705157</v>
      </c>
      <c r="CP54" s="5">
        <f>100*EXP!D57/'Total GDP'!F57</f>
        <v>11.227219041465185</v>
      </c>
      <c r="CQ54" s="5">
        <f>100*EXP!E57/'Total GDP'!I57</f>
        <v>10.004625214844085</v>
      </c>
      <c r="CR54" s="5">
        <f>100*EXP!F57/'Total GDP'!L57</f>
        <v>11.289263017608123</v>
      </c>
      <c r="CS54" s="5">
        <f>100*EXP!G57/'Total GDP'!O57</f>
        <v>11.492647524755036</v>
      </c>
      <c r="CT54" s="5">
        <f>100*EXP!H57/'Total GDP'!R57</f>
        <v>18.482854777569607</v>
      </c>
      <c r="CU54" s="5">
        <f>100*EXP!I57/'Total GDP'!U57</f>
        <v>4.5585304156214335</v>
      </c>
      <c r="CV54" s="5">
        <f>100*EXP!J57/'Total GDP'!X57</f>
        <v>8.2862880005608393</v>
      </c>
      <c r="CW54" s="5">
        <f t="array" ref="CW54">IF(ISNUMBER($CO54),_xlfn.PERCENTILE.EXC(IF(ISNUMBER(CO54:CV54),CO54:CV54),0.25),#N/A)</f>
        <v>5.4904698118562845</v>
      </c>
      <c r="CX54" s="5">
        <f t="array" ref="CX54">IF(ISNUMBER($CO54),_xlfn.PERCENTILE.EXC(IF(ISNUMBER(CO54:CV54),CO54:CV54),0.5),#N/A)</f>
        <v>10.615922128154635</v>
      </c>
      <c r="CY54" s="5">
        <f t="array" ref="CY54">IF(ISNUMBER($CO54),_xlfn.PERCENTILE.EXC(IF(ISNUMBER(CO54:CV54),CO54:CV54),0.75),#N/A)</f>
        <v>11.441801397968307</v>
      </c>
      <c r="DC54" s="4" t="s">
        <v>57</v>
      </c>
      <c r="DD54" s="5">
        <f t="shared" si="36"/>
        <v>99.999912360173397</v>
      </c>
      <c r="DE54" s="5">
        <f t="shared" si="36"/>
        <v>100.00018001152073</v>
      </c>
      <c r="DF54" s="5">
        <f t="shared" si="36"/>
        <v>99.999910347671701</v>
      </c>
      <c r="DG54" s="5">
        <f t="shared" si="36"/>
        <v>96.410391553365699</v>
      </c>
      <c r="DH54" s="5">
        <f t="shared" si="36"/>
        <v>100.00025682512778</v>
      </c>
      <c r="DI54" s="5">
        <f t="shared" si="36"/>
        <v>99.999999999999972</v>
      </c>
      <c r="DJ54" s="5">
        <f t="shared" si="36"/>
        <v>100.00000000000001</v>
      </c>
      <c r="DK54" s="5">
        <f t="shared" si="36"/>
        <v>100.00021575671273</v>
      </c>
      <c r="DM54" s="4" t="s">
        <v>57</v>
      </c>
      <c r="DN54" s="5">
        <f t="shared" si="37"/>
        <v>100.74011683013747</v>
      </c>
      <c r="DO54" s="5">
        <f t="shared" si="37"/>
        <v>93.358599166353315</v>
      </c>
      <c r="DP54" s="5">
        <f t="shared" si="37"/>
        <v>100.07453333866282</v>
      </c>
      <c r="DQ54" s="5" t="e">
        <f t="shared" si="37"/>
        <v>#N/A</v>
      </c>
      <c r="DR54" s="5">
        <f t="shared" si="37"/>
        <v>100.53547047177142</v>
      </c>
      <c r="DS54" s="5">
        <f t="shared" si="37"/>
        <v>100.40079473661277</v>
      </c>
      <c r="DT54" s="5">
        <f t="shared" si="37"/>
        <v>104.83147426491857</v>
      </c>
      <c r="DU54" s="5">
        <f t="shared" si="37"/>
        <v>98.21540202602894</v>
      </c>
      <c r="DY54" s="4" t="s">
        <v>57</v>
      </c>
      <c r="DZ54" s="5">
        <f t="shared" si="20"/>
        <v>61.861913505856876</v>
      </c>
      <c r="EA54" s="5">
        <f t="shared" si="20"/>
        <v>58.210317940113697</v>
      </c>
      <c r="EB54" s="5">
        <f t="shared" si="20"/>
        <v>54.13370888125273</v>
      </c>
      <c r="EC54" s="5">
        <f t="shared" si="3"/>
        <v>58.69647267793961</v>
      </c>
      <c r="ED54" s="5">
        <f t="shared" si="29"/>
        <v>57.263169745035512</v>
      </c>
      <c r="EE54" s="5">
        <f t="shared" si="29"/>
        <v>52.205386017152719</v>
      </c>
      <c r="EF54" s="5">
        <f t="shared" si="29"/>
        <v>56.530180198258208</v>
      </c>
      <c r="EG54" s="5">
        <f t="shared" si="29"/>
        <v>63.197617748479445</v>
      </c>
      <c r="EH54" s="5">
        <f t="array" ref="EH54">IF(ISNUMBER($B54),_xlfn.PERCENTILE.EXC(IF(ISNUMBER(DZ54:EG54),DZ54:EG54),0.25),#N/A)</f>
        <v>54.732826710504099</v>
      </c>
      <c r="EI54" s="5">
        <f t="array" ref="EI54">IF(ISNUMBER($B54),_xlfn.PERCENTILE.EXC(IF(ISNUMBER(DZ54:EG54),DZ54:EG54),0.5),#N/A)</f>
        <v>57.736743842574604</v>
      </c>
      <c r="EJ54" s="5">
        <f t="array" ref="EJ54">IF(ISNUMBER($B54),_xlfn.PERCENTILE.EXC(IF(ISNUMBER(DZ54:EG54),DZ54:EG54),0.75),#N/A)</f>
        <v>61.070553298877556</v>
      </c>
      <c r="EL54" s="4" t="s">
        <v>57</v>
      </c>
      <c r="EM54" s="5">
        <f t="shared" si="21"/>
        <v>16.092853817530827</v>
      </c>
      <c r="EN54" s="5">
        <f t="shared" si="21"/>
        <v>16.199312770825628</v>
      </c>
      <c r="EO54" s="5">
        <f t="shared" si="21"/>
        <v>25.926719678483654</v>
      </c>
      <c r="EP54" s="5" t="e">
        <f t="shared" si="5"/>
        <v>#N/A</v>
      </c>
      <c r="EQ54" s="5">
        <f t="shared" si="30"/>
        <v>22.484010429040037</v>
      </c>
      <c r="ER54" s="5">
        <f t="shared" si="30"/>
        <v>17.863597749638917</v>
      </c>
      <c r="ES54" s="5">
        <f t="shared" si="30"/>
        <v>32.595216117510134</v>
      </c>
      <c r="ET54" s="5">
        <f t="shared" si="30"/>
        <v>25.072732272939231</v>
      </c>
      <c r="EU54" s="5">
        <f t="array" ref="EU54">IF(ISNUMBER($O54),_xlfn.PERCENTILE.EXC(IF(ISNUMBER(EM54:ET54),EM54:ET54),0.25),#N/A)</f>
        <v>16.199312770825628</v>
      </c>
      <c r="EV54" s="5">
        <f t="array" ref="EV54">IF(ISNUMBER($O54),_xlfn.PERCENTILE.EXC(IF(ISNUMBER(EM54:ET54),EM54:ET54),0.5),#N/A)</f>
        <v>22.484010429040037</v>
      </c>
      <c r="EW54" s="5">
        <f t="array" ref="EW54">IF(ISNUMBER($O54),_xlfn.PERCENTILE.EXC(IF(ISNUMBER(EM54:ET54),EM54:ET54),0.75),#N/A)</f>
        <v>25.926719678483654</v>
      </c>
      <c r="EY54" s="4" t="s">
        <v>57</v>
      </c>
      <c r="EZ54" s="5">
        <f t="shared" si="22"/>
        <v>17.541956643035018</v>
      </c>
      <c r="FA54" s="5">
        <f t="shared" si="22"/>
        <v>23.63654221112494</v>
      </c>
      <c r="FB54" s="5">
        <f t="shared" si="22"/>
        <v>25.457850803418836</v>
      </c>
      <c r="FC54" s="5">
        <f t="shared" si="7"/>
        <v>26.020513558446012</v>
      </c>
      <c r="FD54" s="5">
        <f t="shared" si="31"/>
        <v>25.042523152323</v>
      </c>
      <c r="FE54" s="5">
        <f t="shared" si="31"/>
        <v>17.082681609359458</v>
      </c>
      <c r="FF54" s="5">
        <f t="shared" si="31"/>
        <v>31.398242163984424</v>
      </c>
      <c r="FG54" s="5">
        <f t="shared" si="31"/>
        <v>23.630659649671646</v>
      </c>
      <c r="FH54" s="5">
        <f t="array" ref="FH54">IF(ISNUMBER($AB54),_xlfn.PERCENTILE.EXC(IF(ISNUMBER(EZ54:FG54),EZ54:FG54),0.25),#N/A)</f>
        <v>19.064132394694177</v>
      </c>
      <c r="FI54" s="5">
        <f t="array" ref="FI54">IF(ISNUMBER($AB54),_xlfn.PERCENTILE.EXC(IF(ISNUMBER(EZ54:FG54),EZ54:FG54),0.5),#N/A)</f>
        <v>24.33953268172397</v>
      </c>
      <c r="FJ54" s="5">
        <f t="array" ref="FJ54">IF(ISNUMBER($AB54),_xlfn.PERCENTILE.EXC(IF(ISNUMBER(EZ54:FG54),EZ54:FG54),0.75),#N/A)</f>
        <v>25.879847869689218</v>
      </c>
      <c r="FL54" s="4" t="s">
        <v>57</v>
      </c>
      <c r="FM54" s="5">
        <f t="shared" si="23"/>
        <v>7.8943196018255062</v>
      </c>
      <c r="FN54" s="5">
        <f t="shared" si="23"/>
        <v>10.669887115286219</v>
      </c>
      <c r="FO54" s="5">
        <f t="shared" si="23"/>
        <v>9.6887136283241411</v>
      </c>
      <c r="FP54" s="5">
        <f t="shared" si="9"/>
        <v>8.1813997217073187</v>
      </c>
      <c r="FQ54" s="5">
        <f t="shared" si="32"/>
        <v>10.319549335687213</v>
      </c>
      <c r="FR54" s="5">
        <f t="shared" si="32"/>
        <v>7.6951831208822847</v>
      </c>
      <c r="FS54" s="5">
        <f t="shared" si="32"/>
        <v>9.7483645703736403</v>
      </c>
      <c r="FT54" s="5">
        <f t="shared" si="32"/>
        <v>10.162787119257471</v>
      </c>
      <c r="FU54" s="5">
        <f t="array" ref="FU54">IF(ISNUMBER($AO54),_xlfn.PERCENTILE.EXC(IF(ISNUMBER(FM54:FT54),FM54:FT54),0.25),#N/A)</f>
        <v>7.9660896317959597</v>
      </c>
      <c r="FV54" s="5">
        <f t="array" ref="FV54">IF(ISNUMBER($AO54),_xlfn.PERCENTILE.EXC(IF(ISNUMBER(FM54:FT54),FM54:FT54),0.5),#N/A)</f>
        <v>9.7185390993488916</v>
      </c>
      <c r="FW54" s="5">
        <f t="array" ref="FW54">IF(ISNUMBER($AO54),_xlfn.PERCENTILE.EXC(IF(ISNUMBER(FM54:FT54),FM54:FT54),0.75),#N/A)</f>
        <v>10.280358781579778</v>
      </c>
      <c r="FY54" s="4" t="s">
        <v>57</v>
      </c>
      <c r="FZ54" s="5">
        <f t="shared" si="24"/>
        <v>9.647621667469128</v>
      </c>
      <c r="GA54" s="5">
        <f t="shared" si="24"/>
        <v>12.966697644337804</v>
      </c>
      <c r="GB54" s="5">
        <f t="shared" si="24"/>
        <v>15.76911435153872</v>
      </c>
      <c r="GC54" s="5">
        <f t="shared" si="11"/>
        <v>16.905079284187092</v>
      </c>
      <c r="GD54" s="5">
        <f t="shared" si="33"/>
        <v>14.723038132127872</v>
      </c>
      <c r="GE54" s="5">
        <f t="shared" si="33"/>
        <v>9.3874984884771706</v>
      </c>
      <c r="GF54" s="5">
        <f t="shared" si="33"/>
        <v>21.649877593610785</v>
      </c>
      <c r="GG54" s="5">
        <f t="shared" si="33"/>
        <v>13.467923515148632</v>
      </c>
      <c r="GH54" s="5">
        <f t="array" ref="GH54">IF(ISNUMBER($BB54),_xlfn.PERCENTILE.EXC(IF(ISNUMBER(FZ54:GG54),FZ54:GG54),0.25),#N/A)</f>
        <v>10.477390661686297</v>
      </c>
      <c r="GI54" s="5">
        <f t="array" ref="GI54">IF(ISNUMBER($BB54),_xlfn.PERCENTILE.EXC(IF(ISNUMBER(FZ54:GG54),FZ54:GG54),0.5),#N/A)</f>
        <v>14.095480823638251</v>
      </c>
      <c r="GJ54" s="5">
        <f t="array" ref="GJ54">IF(ISNUMBER($BB54),_xlfn.PERCENTILE.EXC(IF(ISNUMBER(FZ54:GG54),FZ54:GG54),0.75),#N/A)</f>
        <v>16.621088051024998</v>
      </c>
      <c r="GL54" s="4" t="s">
        <v>57</v>
      </c>
      <c r="GM54" s="5">
        <f t="shared" si="25"/>
        <v>23.714205932809051</v>
      </c>
      <c r="GN54" s="5">
        <f t="shared" si="25"/>
        <v>25.741274632478472</v>
      </c>
      <c r="GO54" s="5">
        <f t="shared" si="25"/>
        <v>20.826494825374912</v>
      </c>
      <c r="GP54" s="5">
        <f t="shared" si="13"/>
        <v>18.822034967030664</v>
      </c>
      <c r="GQ54" s="5">
        <f t="shared" si="34"/>
        <v>22.024068477887827</v>
      </c>
      <c r="GR54" s="5">
        <f t="shared" si="34"/>
        <v>26.519479263330211</v>
      </c>
      <c r="GS54" s="5">
        <f t="shared" si="34"/>
        <v>14.962676084600874</v>
      </c>
      <c r="GT54" s="5">
        <f t="shared" si="34"/>
        <v>10.479402320233689</v>
      </c>
      <c r="GU54" s="5">
        <f t="array" ref="GU54">IF(ISNUMBER($BO54),_xlfn.PERCENTILE.EXC(IF(ISNUMBER(GM54:GT54),GM54:GT54),0.25),#N/A)</f>
        <v>15.927515805208321</v>
      </c>
      <c r="GV54" s="5">
        <f t="array" ref="GV54">IF(ISNUMBER($BO54),_xlfn.PERCENTILE.EXC(IF(ISNUMBER(GM54:GT54),GM54:GT54),0.5),#N/A)</f>
        <v>21.425281651631369</v>
      </c>
      <c r="GW54" s="5">
        <f t="array" ref="GW54">IF(ISNUMBER($BO54),_xlfn.PERCENTILE.EXC(IF(ISNUMBER(GM54:GT54),GM54:GT54),0.75),#N/A)</f>
        <v>25.234507457561115</v>
      </c>
      <c r="GY54" s="4" t="s">
        <v>57</v>
      </c>
      <c r="GZ54" s="5">
        <f t="shared" si="26"/>
        <v>5.6537891124650317</v>
      </c>
      <c r="HA54" s="5">
        <f t="shared" si="26"/>
        <v>12.176813124510025</v>
      </c>
      <c r="HB54" s="5">
        <f t="shared" si="26"/>
        <v>10.884097372410729</v>
      </c>
      <c r="HC54" s="5">
        <f t="shared" si="15"/>
        <v>12.646731075326768</v>
      </c>
      <c r="HD54" s="5">
        <f t="shared" si="35"/>
        <v>13.202684214779941</v>
      </c>
      <c r="HE54" s="5">
        <f t="shared" si="35"/>
        <v>14.997535215313935</v>
      </c>
      <c r="HF54" s="5">
        <f t="shared" si="35"/>
        <v>8.4365092105791213</v>
      </c>
      <c r="HG54" s="5">
        <f t="shared" si="35"/>
        <v>7.1866042300810538</v>
      </c>
      <c r="HH54" s="5">
        <f t="array" ref="HH54">IF(ISNUMBER($CB54),_xlfn.PERCENTILE.EXC(IF(ISNUMBER(GZ54:HG54),GZ54:HG54),0.25),#N/A)</f>
        <v>7.4990804752055702</v>
      </c>
      <c r="HI54" s="5">
        <f t="array" ref="HI54">IF(ISNUMBER($CB54),_xlfn.PERCENTILE.EXC(IF(ISNUMBER(GZ54:HG54),GZ54:HG54),0.5),#N/A)</f>
        <v>11.530455248460378</v>
      </c>
      <c r="HJ54" s="5">
        <f t="array" ref="HJ54">IF(ISNUMBER($CB54),_xlfn.PERCENTILE.EXC(IF(ISNUMBER(GZ54:HG54),GZ54:HG54),0.75),#N/A)</f>
        <v>13.063695929916648</v>
      </c>
      <c r="HL54" s="4" t="s">
        <v>57</v>
      </c>
      <c r="HM54" s="5">
        <f t="shared" si="38"/>
        <v>3.9848158562682876</v>
      </c>
      <c r="HN54" s="5">
        <f t="shared" si="38"/>
        <v>12.025907781092226</v>
      </c>
      <c r="HO54" s="5">
        <f t="shared" si="38"/>
        <v>9.997173987299421</v>
      </c>
      <c r="HP54" s="5" t="e">
        <f t="shared" si="38"/>
        <v>#N/A</v>
      </c>
      <c r="HQ54" s="5">
        <f t="shared" si="38"/>
        <v>11.431435562816578</v>
      </c>
      <c r="HR54" s="5">
        <f t="shared" si="38"/>
        <v>18.409072185192112</v>
      </c>
      <c r="HS54" s="5">
        <f t="shared" si="38"/>
        <v>4.348436810209896</v>
      </c>
      <c r="HT54" s="5">
        <f t="shared" si="38"/>
        <v>8.4368518884286772</v>
      </c>
      <c r="HU54" s="5">
        <f t="array" ref="HU54">IF(ISNUMBER($CO54),_xlfn.PERCENTILE.EXC(IF(ISNUMBER(HM54:HT54),HM54:HT54),0.25),#N/A)</f>
        <v>4.348436810209896</v>
      </c>
      <c r="HV54" s="5">
        <f t="array" ref="HV54">IF(ISNUMBER($CO54),_xlfn.PERCENTILE.EXC(IF(ISNUMBER(HM54:HT54),HM54:HT54),0.5),#N/A)</f>
        <v>9.997173987299421</v>
      </c>
      <c r="HW54" s="5">
        <f t="array" ref="HW54">IF(ISNUMBER($CO54),_xlfn.PERCENTILE.EXC(IF(ISNUMBER(HM54:HT54),HM54:HT54),0.75),#N/A)</f>
        <v>12.025907781092226</v>
      </c>
      <c r="IB54" s="4" t="s">
        <v>57</v>
      </c>
      <c r="IC54" s="5">
        <f t="shared" si="39"/>
        <v>100</v>
      </c>
      <c r="ID54" s="5">
        <f t="shared" si="39"/>
        <v>100.00000000000001</v>
      </c>
      <c r="IE54" s="5">
        <f t="shared" si="39"/>
        <v>99.999999999999972</v>
      </c>
      <c r="IF54" s="5" t="e">
        <f t="shared" si="39"/>
        <v>#N/A</v>
      </c>
      <c r="IG54" s="5">
        <f t="shared" si="39"/>
        <v>100.00000000000001</v>
      </c>
      <c r="IH54" s="5">
        <f t="shared" si="39"/>
        <v>100.00000000000003</v>
      </c>
      <c r="II54" s="5">
        <f t="shared" si="39"/>
        <v>99.999999999999986</v>
      </c>
      <c r="IJ54" s="5">
        <f t="shared" si="39"/>
        <v>99.999999999999986</v>
      </c>
    </row>
    <row r="55" spans="1:244" x14ac:dyDescent="0.25">
      <c r="A55" s="4" t="s">
        <v>58</v>
      </c>
      <c r="B55" s="5">
        <f>100*'C'!C58/'Total GDP'!C58</f>
        <v>62.739748774857539</v>
      </c>
      <c r="C55" s="5">
        <f>100*'C'!D58/'Total GDP'!F58</f>
        <v>54.075848907058223</v>
      </c>
      <c r="D55" s="5">
        <f>100*'C'!E58/'Total GDP'!I58</f>
        <v>53.789147970163548</v>
      </c>
      <c r="E55" s="5">
        <f>100*'C'!F58/'Total GDP'!L58</f>
        <v>58.319505522533674</v>
      </c>
      <c r="F55" s="5">
        <f>100*'C'!G58/'Total GDP'!O58</f>
        <v>58.016582748998658</v>
      </c>
      <c r="G55" s="5">
        <f>100*'C'!H58/'Total GDP'!R58</f>
        <v>52.334379005312343</v>
      </c>
      <c r="H55" s="5">
        <f>100*'C'!I58/'Total GDP'!U58</f>
        <v>59.313546930713386</v>
      </c>
      <c r="I55" s="5">
        <f>100*'C'!J58/'Total GDP'!X58</f>
        <v>62.082570203823096</v>
      </c>
      <c r="J55" s="5">
        <f t="array" ref="J55">IF(ISNUMBER($B55),_xlfn.PERCENTILE.EXC(IF(ISNUMBER(B55:I55),B55:I55),0.25),#N/A)</f>
        <v>53.860823204387216</v>
      </c>
      <c r="K55" s="5">
        <f t="array" ref="K55">IF(ISNUMBER($B55),_xlfn.PERCENTILE.EXC(IF(ISNUMBER(B55:I55),B55:I55),0.5),#N/A)</f>
        <v>58.168044135766166</v>
      </c>
      <c r="L55" s="5">
        <f t="array" ref="L55">IF(ISNUMBER($B55),_xlfn.PERCENTILE.EXC(IF(ISNUMBER(B55:I55),B55:I55),0.75),#N/A)</f>
        <v>61.390314385545665</v>
      </c>
      <c r="N55" s="4" t="s">
        <v>58</v>
      </c>
      <c r="O55" s="5">
        <f>100*I!C58/'Total GDP'!C58</f>
        <v>16.320897253327129</v>
      </c>
      <c r="P55" s="5">
        <f>100*I!D58/'Total GDP'!F58</f>
        <v>14.911782496245619</v>
      </c>
      <c r="Q55" s="5">
        <f>100*I!E58/'Total GDP'!I58</f>
        <v>26.484633149760171</v>
      </c>
      <c r="R55" s="5" t="e">
        <f>100*I!F58/'Total GDP'!L58</f>
        <v>#N/A</v>
      </c>
      <c r="S55" s="5">
        <f>100*I!G58/'Total GDP'!O58</f>
        <v>22.266994614853939</v>
      </c>
      <c r="T55" s="5">
        <f>100*I!H58/'Total GDP'!R58</f>
        <v>17.169322264983382</v>
      </c>
      <c r="U55" s="5">
        <f>100*I!I58/'Total GDP'!U58</f>
        <v>34.162583690326549</v>
      </c>
      <c r="V55" s="5">
        <f>100*I!J58/'Total GDP'!X58</f>
        <v>24.823622561463637</v>
      </c>
      <c r="W55" s="5">
        <f t="array" ref="W55">IF(ISNUMBER($O55),_xlfn.PERCENTILE.EXC(IF(ISNUMBER(O55:V55),O55:V55),0.25),#N/A)</f>
        <v>16.320897253327129</v>
      </c>
      <c r="X55" s="5">
        <f t="array" ref="X55">IF(ISNUMBER($O55),_xlfn.PERCENTILE.EXC(IF(ISNUMBER(O55:V55),O55:V55),0.5),#N/A)</f>
        <v>22.266994614853939</v>
      </c>
      <c r="Y55" s="5">
        <f t="array" ref="Y55">IF(ISNUMBER($O55),_xlfn.PERCENTILE.EXC(IF(ISNUMBER(O55:V55),O55:V55),0.75),#N/A)</f>
        <v>26.484633149760171</v>
      </c>
      <c r="AA55" s="4" t="s">
        <v>58</v>
      </c>
      <c r="AB55" s="5">
        <f>100*'Total GFCF'!C58/'Total GDP'!C58</f>
        <v>18.221192536752373</v>
      </c>
      <c r="AC55" s="5">
        <f>100*'Total GFCF'!D58/'Total GDP'!F58</f>
        <v>21.659644585349575</v>
      </c>
      <c r="AD55" s="5">
        <f>100*'Total GFCF'!E58/'Total GDP'!I58</f>
        <v>25.575062234225562</v>
      </c>
      <c r="AE55" s="5">
        <f>100*'Total GFCF'!F58/'Total GDP'!L58</f>
        <v>25.892726635504079</v>
      </c>
      <c r="AF55" s="5">
        <f>100*'Total GFCF'!G58/'Total GDP'!O58</f>
        <v>25.360382623379568</v>
      </c>
      <c r="AG55" s="5">
        <f>100*'Total GFCF'!H58/'Total GDP'!R58</f>
        <v>16.579035610152154</v>
      </c>
      <c r="AH55" s="5">
        <f>100*'Total GFCF'!I58/'Total GDP'!U58</f>
        <v>33.026703947874715</v>
      </c>
      <c r="AI55" s="5">
        <f>100*'Total GFCF'!J58/'Total GDP'!X58</f>
        <v>23.47378189799516</v>
      </c>
      <c r="AJ55" s="5">
        <f t="array" ref="AJ55">IF(ISNUMBER($AB55),_xlfn.PERCENTILE.EXC(IF(ISNUMBER(AB55:AI55),AB55:AI55),0.25),#N/A)</f>
        <v>19.080805548901672</v>
      </c>
      <c r="AK55" s="5">
        <f t="array" ref="AK55">IF(ISNUMBER($AB55),_xlfn.PERCENTILE.EXC(IF(ISNUMBER(AB55:AI55),AB55:AI55),0.5),#N/A)</f>
        <v>24.417082260687366</v>
      </c>
      <c r="AL55" s="5">
        <f t="array" ref="AL55">IF(ISNUMBER($AB55),_xlfn.PERCENTILE.EXC(IF(ISNUMBER(AB55:AI55),AB55:AI55),0.75),#N/A)</f>
        <v>25.813310535184449</v>
      </c>
      <c r="AN55" s="4" t="s">
        <v>58</v>
      </c>
      <c r="AO55" s="5">
        <f>100*'Housing Investment'!C58/'Total GDP'!C58</f>
        <v>8.1023936124630715</v>
      </c>
      <c r="AP55" s="5">
        <f>100*'Housing Investment'!D58/'Total GDP'!F58</f>
        <v>9.4632540046721179</v>
      </c>
      <c r="AQ55" s="5">
        <f>100*'Housing Investment'!E58/'Total GDP'!I58</f>
        <v>9.7556505528558031</v>
      </c>
      <c r="AR55" s="5">
        <f>100*'Housing Investment'!F58/'Total GDP'!L58</f>
        <v>8.3415127288238597</v>
      </c>
      <c r="AS55" s="5">
        <f>100*'Housing Investment'!G58/'Total GDP'!O58</f>
        <v>10.313764556883822</v>
      </c>
      <c r="AT55" s="5">
        <f>100*'Housing Investment'!H58/'Total GDP'!R58</f>
        <v>7.4558170964815389</v>
      </c>
      <c r="AU55" s="5">
        <f>100*'Housing Investment'!I58/'Total GDP'!U58</f>
        <v>10.119282764281866</v>
      </c>
      <c r="AV55" s="5">
        <f>100*'Housing Investment'!J58/'Total GDP'!X58</f>
        <v>10.090986315226091</v>
      </c>
      <c r="AW55" s="5">
        <f t="array" ref="AW55">IF(ISNUMBER($AO55),_xlfn.PERCENTILE.EXC(IF(ISNUMBER(AO55:AV55),AO55:AV55),0.25),#N/A)</f>
        <v>8.162173391553269</v>
      </c>
      <c r="AX55" s="5">
        <f t="array" ref="AX55">IF(ISNUMBER($AO55),_xlfn.PERCENTILE.EXC(IF(ISNUMBER(AO55:AV55),AO55:AV55),0.5),#N/A)</f>
        <v>9.6094522787639605</v>
      </c>
      <c r="AY55" s="5">
        <f t="array" ref="AY55">IF(ISNUMBER($AO55),_xlfn.PERCENTILE.EXC(IF(ISNUMBER(AO55:AV55),AO55:AV55),0.75),#N/A)</f>
        <v>10.112208652017923</v>
      </c>
      <c r="BA55" s="4" t="s">
        <v>58</v>
      </c>
      <c r="BB55" s="5">
        <f>100*'Total Non-Res GFCF'!C58/'Total GDP'!C58</f>
        <v>10.118810350192508</v>
      </c>
      <c r="BC55" s="5">
        <f>100*'Total Non-Res GFCF'!D58/'Total GDP'!F58</f>
        <v>12.196390580677456</v>
      </c>
      <c r="BD55" s="5">
        <f>100*'Total Non-Res GFCF'!E58/'Total GDP'!I58</f>
        <v>15.819400437607236</v>
      </c>
      <c r="BE55" s="5">
        <f>100*'Total Non-Res GFCF'!F58/'Total GDP'!L58</f>
        <v>16.467260319098209</v>
      </c>
      <c r="BF55" s="5">
        <f>100*'Total Non-Res GFCF'!G58/'Total GDP'!O58</f>
        <v>15.046733903767542</v>
      </c>
      <c r="BG55" s="5">
        <f>100*'Total Non-Res GFCF'!H58/'Total GDP'!R58</f>
        <v>9.1232185136706168</v>
      </c>
      <c r="BH55" s="5">
        <f>100*'Total Non-Res GFCF'!I58/'Total GDP'!U58</f>
        <v>22.907421183592849</v>
      </c>
      <c r="BI55" s="5">
        <f>100*'Total Non-Res GFCF'!J58/'Total GDP'!X58</f>
        <v>13.382771031685627</v>
      </c>
      <c r="BJ55" s="5">
        <f t="array" ref="BJ55">IF(ISNUMBER($BB55),_xlfn.PERCENTILE.EXC(IF(ISNUMBER(BB55:BI55),BB55:BI55),0.25),#N/A)</f>
        <v>10.638205407813745</v>
      </c>
      <c r="BK55" s="5">
        <f t="array" ref="BK55">IF(ISNUMBER($BB55),_xlfn.PERCENTILE.EXC(IF(ISNUMBER(BB55:BI55),BB55:BI55),0.5),#N/A)</f>
        <v>14.214752467726584</v>
      </c>
      <c r="BL55" s="5">
        <f t="array" ref="BL55">IF(ISNUMBER($BB55),_xlfn.PERCENTILE.EXC(IF(ISNUMBER(BB55:BI55),BB55:BI55),0.75),#N/A)</f>
        <v>16.305295348725465</v>
      </c>
      <c r="BN55" s="4" t="s">
        <v>58</v>
      </c>
      <c r="BO55" s="5">
        <f>100*G!C58/'Total GDP'!C58</f>
        <v>23.423234878864481</v>
      </c>
      <c r="BP55" s="5">
        <f>100*G!D58/'Total GDP'!F58</f>
        <v>23.864821458368098</v>
      </c>
      <c r="BQ55" s="5">
        <f>100*G!E58/'Total GDP'!I58</f>
        <v>20.810967615715182</v>
      </c>
      <c r="BR55" s="5">
        <f>100*G!F58/'Total GDP'!L58</f>
        <v>18.975065163395964</v>
      </c>
      <c r="BS55" s="5">
        <f>100*G!G58/'Total GDP'!O58</f>
        <v>22.180649512453794</v>
      </c>
      <c r="BT55" s="5">
        <f>100*G!H58/'Total GDP'!R58</f>
        <v>26.395869964476656</v>
      </c>
      <c r="BU55" s="5">
        <f>100*G!I58/'Total GDP'!U58</f>
        <v>15.534463740604879</v>
      </c>
      <c r="BV55" s="5">
        <f>100*G!J58/'Total GDP'!X58</f>
        <v>10.241484456709074</v>
      </c>
      <c r="BW55" s="5">
        <f t="array" ref="BW55">IF(ISNUMBER($BO55),_xlfn.PERCENTILE.EXC(IF(ISNUMBER(BO55:BV55),BO55:BV55),0.25),#N/A)</f>
        <v>16.39461409630265</v>
      </c>
      <c r="BX55" s="5">
        <f t="array" ref="BX55">IF(ISNUMBER($BO55),_xlfn.PERCENTILE.EXC(IF(ISNUMBER(BO55:BV55),BO55:BV55),0.5),#N/A)</f>
        <v>21.495808564084488</v>
      </c>
      <c r="BY55" s="5">
        <f t="array" ref="BY55">IF(ISNUMBER($BO55),_xlfn.PERCENTILE.EXC(IF(ISNUMBER(BO55:BV55),BO55:BV55),0.75),#N/A)</f>
        <v>23.754424813492193</v>
      </c>
      <c r="CA55" s="4" t="s">
        <v>58</v>
      </c>
      <c r="CB55" s="5">
        <f>100*IMP!C58/'Total GDP'!C58</f>
        <v>5.8549565377685138</v>
      </c>
      <c r="CC55" s="5">
        <f>100*IMP!D58/'Total GDP'!F58</f>
        <v>12.616802936759553</v>
      </c>
      <c r="CD55" s="5">
        <f>100*IMP!E58/'Total GDP'!I58</f>
        <v>11.335961375426981</v>
      </c>
      <c r="CE55" s="5">
        <f>100*IMP!F58/'Total GDP'!L58</f>
        <v>12.970507453372436</v>
      </c>
      <c r="CF55" s="5">
        <f>100*IMP!G58/'Total GDP'!O58</f>
        <v>13.136461454504269</v>
      </c>
      <c r="CG55" s="5">
        <f>100*IMP!H58/'Total GDP'!R58</f>
        <v>15.355037693552863</v>
      </c>
      <c r="CH55" s="5">
        <f>100*IMP!I58/'Total GDP'!U58</f>
        <v>9.0603596439473613</v>
      </c>
      <c r="CI55" s="5">
        <f>100*IMP!J58/'Total GDP'!X58</f>
        <v>7.2442881904378442</v>
      </c>
      <c r="CJ55" s="5">
        <f t="array" ref="CJ55">IF(ISNUMBER($CB55),_xlfn.PERCENTILE.EXC(IF(ISNUMBER(CB55:CI55),CB55:CI55),0.25),#N/A)</f>
        <v>7.698306053815223</v>
      </c>
      <c r="CK55" s="5">
        <f t="array" ref="CK55">IF(ISNUMBER($CB55),_xlfn.PERCENTILE.EXC(IF(ISNUMBER(CB55:CI55),CB55:CI55),0.5),#N/A)</f>
        <v>11.976382156093267</v>
      </c>
      <c r="CL55" s="5">
        <f t="array" ref="CL55">IF(ISNUMBER($CB55),_xlfn.PERCENTILE.EXC(IF(ISNUMBER(CB55:CI55),CB55:CI55),0.75),#N/A)</f>
        <v>13.094972954221312</v>
      </c>
      <c r="CN55" s="4" t="s">
        <v>58</v>
      </c>
      <c r="CO55" s="5">
        <f>100*EXP!C58/'Total GDP'!C58</f>
        <v>4.1161625875557446</v>
      </c>
      <c r="CP55" s="5">
        <f>100*EXP!D58/'Total GDP'!F58</f>
        <v>13.215939429334222</v>
      </c>
      <c r="CQ55" s="5">
        <f>100*EXP!E58/'Total GDP'!I58</f>
        <v>10.327171001886702</v>
      </c>
      <c r="CR55" s="5">
        <f>100*EXP!F58/'Total GDP'!L58</f>
        <v>11.647132935522196</v>
      </c>
      <c r="CS55" s="5">
        <f>100*EXP!G58/'Total GDP'!O58</f>
        <v>11.286926348088427</v>
      </c>
      <c r="CT55" s="5">
        <f>100*EXP!H58/'Total GDP'!R58</f>
        <v>19.700902636761473</v>
      </c>
      <c r="CU55" s="5">
        <f>100*EXP!I58/'Total GDP'!U58</f>
        <v>4.7297539953312979</v>
      </c>
      <c r="CV55" s="5">
        <f>100*EXP!J58/'Total GDP'!X58</f>
        <v>8.4176826723363298</v>
      </c>
      <c r="CW55" s="5">
        <f t="array" ref="CW55">IF(ISNUMBER($CO55),_xlfn.PERCENTILE.EXC(IF(ISNUMBER(CO55:CV55),CO55:CV55),0.25),#N/A)</f>
        <v>5.6517361645825561</v>
      </c>
      <c r="CX55" s="5">
        <f t="array" ref="CX55">IF(ISNUMBER($CO55),_xlfn.PERCENTILE.EXC(IF(ISNUMBER(CO55:CV55),CO55:CV55),0.5),#N/A)</f>
        <v>10.807048674987564</v>
      </c>
      <c r="CY55" s="5">
        <f t="array" ref="CY55">IF(ISNUMBER($CO55),_xlfn.PERCENTILE.EXC(IF(ISNUMBER(CO55:CV55),CO55:CV55),0.75),#N/A)</f>
        <v>12.823737805881215</v>
      </c>
      <c r="DC55" s="4" t="s">
        <v>58</v>
      </c>
      <c r="DD55" s="5">
        <f t="shared" si="36"/>
        <v>100.00006270667073</v>
      </c>
      <c r="DE55" s="5">
        <f t="shared" si="36"/>
        <v>100</v>
      </c>
      <c r="DF55" s="5">
        <f t="shared" si="36"/>
        <v>99.999956036226152</v>
      </c>
      <c r="DG55" s="5">
        <f t="shared" si="36"/>
        <v>95.813675389073566</v>
      </c>
      <c r="DH55" s="5">
        <f t="shared" si="36"/>
        <v>100.00045676468497</v>
      </c>
      <c r="DI55" s="5">
        <f t="shared" si="36"/>
        <v>100</v>
      </c>
      <c r="DJ55" s="5">
        <f t="shared" si="36"/>
        <v>100</v>
      </c>
      <c r="DK55" s="5">
        <f t="shared" si="36"/>
        <v>99.999895410617896</v>
      </c>
      <c r="DM55" s="4" t="s">
        <v>58</v>
      </c>
      <c r="DN55" s="5">
        <f t="shared" si="37"/>
        <v>100.74508695683637</v>
      </c>
      <c r="DO55" s="5">
        <f t="shared" si="37"/>
        <v>93.451589354246607</v>
      </c>
      <c r="DP55" s="5">
        <f t="shared" si="37"/>
        <v>100.07595836209862</v>
      </c>
      <c r="DQ55" s="5" t="e">
        <f t="shared" si="37"/>
        <v>#N/A</v>
      </c>
      <c r="DR55" s="5">
        <f t="shared" si="37"/>
        <v>100.61469176989056</v>
      </c>
      <c r="DS55" s="5">
        <f t="shared" si="37"/>
        <v>100.24543617798099</v>
      </c>
      <c r="DT55" s="5">
        <f t="shared" si="37"/>
        <v>104.67998871302875</v>
      </c>
      <c r="DU55" s="5">
        <f t="shared" si="37"/>
        <v>98.32107170389429</v>
      </c>
      <c r="DY55" s="4" t="s">
        <v>58</v>
      </c>
      <c r="DZ55" s="5">
        <f t="shared" si="20"/>
        <v>62.275740356190276</v>
      </c>
      <c r="EA55" s="5">
        <f t="shared" si="20"/>
        <v>57.8650928044392</v>
      </c>
      <c r="EB55" s="5">
        <f t="shared" si="20"/>
        <v>53.748321625401395</v>
      </c>
      <c r="EC55" s="5">
        <f t="shared" si="3"/>
        <v>58.319505522533674</v>
      </c>
      <c r="ED55" s="5">
        <f t="shared" si="29"/>
        <v>57.662138330339161</v>
      </c>
      <c r="EE55" s="5">
        <f t="shared" si="29"/>
        <v>52.20624599048594</v>
      </c>
      <c r="EF55" s="5">
        <f t="shared" si="29"/>
        <v>56.661781931708461</v>
      </c>
      <c r="EG55" s="5">
        <f t="shared" si="29"/>
        <v>63.142690704991715</v>
      </c>
      <c r="EH55" s="5">
        <f t="array" ref="EH55">IF(ISNUMBER($B55),_xlfn.PERCENTILE.EXC(IF(ISNUMBER(DZ55:EG55),DZ55:EG55),0.25),#N/A)</f>
        <v>54.47668670197816</v>
      </c>
      <c r="EI55" s="5">
        <f t="array" ref="EI55">IF(ISNUMBER($B55),_xlfn.PERCENTILE.EXC(IF(ISNUMBER(DZ55:EG55),DZ55:EG55),0.5),#N/A)</f>
        <v>57.763615567389181</v>
      </c>
      <c r="EJ55" s="5">
        <f t="array" ref="EJ55">IF(ISNUMBER($B55),_xlfn.PERCENTILE.EXC(IF(ISNUMBER(DZ55:EG55),DZ55:EG55),0.75),#N/A)</f>
        <v>61.286681647776128</v>
      </c>
      <c r="EL55" s="4" t="s">
        <v>58</v>
      </c>
      <c r="EM55" s="5">
        <f t="shared" si="21"/>
        <v>16.200191737706987</v>
      </c>
      <c r="EN55" s="5">
        <f t="shared" si="21"/>
        <v>15.95669222887112</v>
      </c>
      <c r="EO55" s="5">
        <f t="shared" si="21"/>
        <v>26.464531125380251</v>
      </c>
      <c r="EP55" s="5" t="e">
        <f t="shared" si="5"/>
        <v>#N/A</v>
      </c>
      <c r="EQ55" s="5">
        <f t="shared" si="30"/>
        <v>22.130957440866947</v>
      </c>
      <c r="ER55" s="5">
        <f t="shared" si="30"/>
        <v>17.127285709545987</v>
      </c>
      <c r="ES55" s="5">
        <f t="shared" si="30"/>
        <v>32.635257330778245</v>
      </c>
      <c r="ET55" s="5">
        <f t="shared" si="30"/>
        <v>25.247510153492787</v>
      </c>
      <c r="EU55" s="5">
        <f t="array" ref="EU55">IF(ISNUMBER($O55),_xlfn.PERCENTILE.EXC(IF(ISNUMBER(EM55:ET55),EM55:ET55),0.25),#N/A)</f>
        <v>16.200191737706987</v>
      </c>
      <c r="EV55" s="5">
        <f t="array" ref="EV55">IF(ISNUMBER($O55),_xlfn.PERCENTILE.EXC(IF(ISNUMBER(EM55:ET55),EM55:ET55),0.5),#N/A)</f>
        <v>22.130957440866947</v>
      </c>
      <c r="EW55" s="5">
        <f t="array" ref="EW55">IF(ISNUMBER($O55),_xlfn.PERCENTILE.EXC(IF(ISNUMBER(EM55:ET55),EM55:ET55),0.75),#N/A)</f>
        <v>26.464531125380251</v>
      </c>
      <c r="EY55" s="4" t="s">
        <v>58</v>
      </c>
      <c r="EZ55" s="5">
        <f t="shared" si="22"/>
        <v>18.086432884373938</v>
      </c>
      <c r="FA55" s="5">
        <f t="shared" si="22"/>
        <v>23.177395628066247</v>
      </c>
      <c r="FB55" s="5">
        <f t="shared" si="22"/>
        <v>25.555650580620874</v>
      </c>
      <c r="FC55" s="5">
        <f t="shared" si="7"/>
        <v>25.892726635504079</v>
      </c>
      <c r="FD55" s="5">
        <f t="shared" si="31"/>
        <v>25.205446816236027</v>
      </c>
      <c r="FE55" s="5">
        <f t="shared" si="31"/>
        <v>16.538444284602512</v>
      </c>
      <c r="FF55" s="5">
        <f t="shared" si="31"/>
        <v>31.550160019996376</v>
      </c>
      <c r="FG55" s="5">
        <f t="shared" si="31"/>
        <v>23.874619642765154</v>
      </c>
      <c r="FH55" s="5">
        <f t="array" ref="FH55">IF(ISNUMBER($AB55),_xlfn.PERCENTILE.EXC(IF(ISNUMBER(EZ55:FG55),EZ55:FG55),0.25),#N/A)</f>
        <v>19.359173570297017</v>
      </c>
      <c r="FI55" s="5">
        <f t="array" ref="FI55">IF(ISNUMBER($AB55),_xlfn.PERCENTILE.EXC(IF(ISNUMBER(EZ55:FG55),EZ55:FG55),0.5),#N/A)</f>
        <v>24.54003322950059</v>
      </c>
      <c r="FJ55" s="5">
        <f t="array" ref="FJ55">IF(ISNUMBER($AB55),_xlfn.PERCENTILE.EXC(IF(ISNUMBER(EZ55:FG55),EZ55:FG55),0.75),#N/A)</f>
        <v>25.808457621783276</v>
      </c>
      <c r="FL55" s="4" t="s">
        <v>58</v>
      </c>
      <c r="FM55" s="5">
        <f t="shared" si="23"/>
        <v>8.0424702158771204</v>
      </c>
      <c r="FN55" s="5">
        <f t="shared" si="23"/>
        <v>10.126370316506652</v>
      </c>
      <c r="FO55" s="5">
        <f t="shared" si="23"/>
        <v>9.7482459449027097</v>
      </c>
      <c r="FP55" s="5">
        <f t="shared" si="9"/>
        <v>8.3415127288238597</v>
      </c>
      <c r="FQ55" s="5">
        <f t="shared" si="32"/>
        <v>10.250754015598213</v>
      </c>
      <c r="FR55" s="5">
        <f t="shared" si="32"/>
        <v>7.4375626270348025</v>
      </c>
      <c r="FS55" s="5">
        <f t="shared" si="32"/>
        <v>9.6668741453755942</v>
      </c>
      <c r="FT55" s="5">
        <f t="shared" si="32"/>
        <v>10.263299758993991</v>
      </c>
      <c r="FU55" s="5">
        <f t="array" ref="FU55">IF(ISNUMBER($AO55),_xlfn.PERCENTILE.EXC(IF(ISNUMBER(FM55:FT55),FM55:FT55),0.25),#N/A)</f>
        <v>8.1172308441138057</v>
      </c>
      <c r="FV55" s="5">
        <f t="array" ref="FV55">IF(ISNUMBER($AO55),_xlfn.PERCENTILE.EXC(IF(ISNUMBER(FM55:FT55),FM55:FT55),0.5),#N/A)</f>
        <v>9.7075600451391519</v>
      </c>
      <c r="FW55" s="5">
        <f t="array" ref="FW55">IF(ISNUMBER($AO55),_xlfn.PERCENTILE.EXC(IF(ISNUMBER(FM55:FT55),FM55:FT55),0.75),#N/A)</f>
        <v>10.219658090825323</v>
      </c>
      <c r="FY55" s="4" t="s">
        <v>58</v>
      </c>
      <c r="FZ55" s="5">
        <f t="shared" si="24"/>
        <v>10.043974009896733</v>
      </c>
      <c r="GA55" s="5">
        <f t="shared" si="24"/>
        <v>13.051025311559593</v>
      </c>
      <c r="GB55" s="5">
        <f t="shared" si="24"/>
        <v>15.807393400489739</v>
      </c>
      <c r="GC55" s="5">
        <f t="shared" si="11"/>
        <v>16.467260319098209</v>
      </c>
      <c r="GD55" s="5">
        <f t="shared" si="33"/>
        <v>14.954807930217555</v>
      </c>
      <c r="GE55" s="5">
        <f t="shared" si="33"/>
        <v>9.1008816575677098</v>
      </c>
      <c r="GF55" s="5">
        <f t="shared" si="33"/>
        <v>21.883285874620785</v>
      </c>
      <c r="GG55" s="5">
        <f t="shared" si="33"/>
        <v>13.611294913454003</v>
      </c>
      <c r="GH55" s="5">
        <f t="array" ref="GH55">IF(ISNUMBER($BB55),_xlfn.PERCENTILE.EXC(IF(ISNUMBER(FZ55:GG55),FZ55:GG55),0.25),#N/A)</f>
        <v>10.795736835312448</v>
      </c>
      <c r="GI55" s="5">
        <f t="array" ref="GI55">IF(ISNUMBER($BB55),_xlfn.PERCENTILE.EXC(IF(ISNUMBER(FZ55:GG55),FZ55:GG55),0.5),#N/A)</f>
        <v>14.283051421835779</v>
      </c>
      <c r="GJ55" s="5">
        <f t="array" ref="GJ55">IF(ISNUMBER($BB55),_xlfn.PERCENTILE.EXC(IF(ISNUMBER(FZ55:GG55),FZ55:GG55),0.75),#N/A)</f>
        <v>16.302293589446091</v>
      </c>
      <c r="GL55" s="4" t="s">
        <v>58</v>
      </c>
      <c r="GM55" s="5">
        <f t="shared" si="25"/>
        <v>23.250002145414818</v>
      </c>
      <c r="GN55" s="5">
        <f t="shared" si="25"/>
        <v>25.537095327404014</v>
      </c>
      <c r="GO55" s="5">
        <f t="shared" si="25"/>
        <v>20.795171943711146</v>
      </c>
      <c r="GP55" s="5">
        <f t="shared" si="13"/>
        <v>18.975065163395964</v>
      </c>
      <c r="GQ55" s="5">
        <f t="shared" si="34"/>
        <v>22.045139852121935</v>
      </c>
      <c r="GR55" s="5">
        <f t="shared" si="34"/>
        <v>26.3312435666518</v>
      </c>
      <c r="GS55" s="5">
        <f t="shared" si="34"/>
        <v>14.839955498267472</v>
      </c>
      <c r="GT55" s="5">
        <f t="shared" si="34"/>
        <v>10.416367803183162</v>
      </c>
      <c r="GU55" s="5">
        <f t="array" ref="GU55">IF(ISNUMBER($BO55),_xlfn.PERCENTILE.EXC(IF(ISNUMBER(GM55:GT55),GM55:GT55),0.25),#N/A)</f>
        <v>15.873732914549596</v>
      </c>
      <c r="GV55" s="5">
        <f t="array" ref="GV55">IF(ISNUMBER($BO55),_xlfn.PERCENTILE.EXC(IF(ISNUMBER(GM55:GT55),GM55:GT55),0.5),#N/A)</f>
        <v>21.420155897916541</v>
      </c>
      <c r="GW55" s="5">
        <f t="array" ref="GW55">IF(ISNUMBER($BO55),_xlfn.PERCENTILE.EXC(IF(ISNUMBER(GM55:GT55),GM55:GT55),0.75),#N/A)</f>
        <v>24.965322031906716</v>
      </c>
      <c r="GY55" s="4" t="s">
        <v>58</v>
      </c>
      <c r="GZ55" s="5">
        <f t="shared" si="26"/>
        <v>5.8116546569432552</v>
      </c>
      <c r="HA55" s="5">
        <f t="shared" si="26"/>
        <v>13.500897121110571</v>
      </c>
      <c r="HB55" s="5">
        <f t="shared" si="26"/>
        <v>11.327357300352576</v>
      </c>
      <c r="HC55" s="5">
        <f t="shared" si="15"/>
        <v>12.970507453372436</v>
      </c>
      <c r="HD55" s="5">
        <f t="shared" si="35"/>
        <v>13.056206030574375</v>
      </c>
      <c r="HE55" s="5">
        <f t="shared" si="35"/>
        <v>15.317443146529609</v>
      </c>
      <c r="HF55" s="5">
        <f t="shared" si="35"/>
        <v>8.6552929125599771</v>
      </c>
      <c r="HG55" s="5">
        <f t="shared" si="35"/>
        <v>7.3679914843227987</v>
      </c>
      <c r="HH55" s="5">
        <f t="array" ref="HH55">IF(ISNUMBER($CB55),_xlfn.PERCENTILE.EXC(IF(ISNUMBER(GZ55:HG55),GZ55:HG55),0.25),#N/A)</f>
        <v>7.6898168413820933</v>
      </c>
      <c r="HI55" s="5">
        <f t="array" ref="HI55">IF(ISNUMBER($CB55),_xlfn.PERCENTILE.EXC(IF(ISNUMBER(GZ55:HG55),GZ55:HG55),0.5),#N/A)</f>
        <v>12.148932376862506</v>
      </c>
      <c r="HJ55" s="5">
        <f t="array" ref="HJ55">IF(ISNUMBER($CB55),_xlfn.PERCENTILE.EXC(IF(ISNUMBER(GZ55:HG55),GZ55:HG55),0.75),#N/A)</f>
        <v>13.389724348476522</v>
      </c>
      <c r="HL55" s="4" t="s">
        <v>58</v>
      </c>
      <c r="HM55" s="5">
        <f t="shared" si="38"/>
        <v>4.0857204176311743</v>
      </c>
      <c r="HN55" s="5">
        <f t="shared" si="38"/>
        <v>14.142016760396237</v>
      </c>
      <c r="HO55" s="5">
        <f t="shared" si="38"/>
        <v>10.319332605859783</v>
      </c>
      <c r="HP55" s="5" t="e">
        <f t="shared" si="38"/>
        <v>#N/A</v>
      </c>
      <c r="HQ55" s="5">
        <f t="shared" si="38"/>
        <v>11.217970407246327</v>
      </c>
      <c r="HR55" s="5">
        <f t="shared" si="38"/>
        <v>19.652667879845882</v>
      </c>
      <c r="HS55" s="5">
        <f t="shared" si="38"/>
        <v>4.5182981518057996</v>
      </c>
      <c r="HT55" s="5">
        <f t="shared" si="38"/>
        <v>8.561422822655139</v>
      </c>
      <c r="HU55" s="5">
        <f t="array" ref="HU55">IF(ISNUMBER($CO55),_xlfn.PERCENTILE.EXC(IF(ISNUMBER(HM55:HT55),HM55:HT55),0.25),#N/A)</f>
        <v>4.5182981518057996</v>
      </c>
      <c r="HV55" s="5">
        <f t="array" ref="HV55">IF(ISNUMBER($CO55),_xlfn.PERCENTILE.EXC(IF(ISNUMBER(HM55:HT55),HM55:HT55),0.5),#N/A)</f>
        <v>10.319332605859783</v>
      </c>
      <c r="HW55" s="5">
        <f t="array" ref="HW55">IF(ISNUMBER($CO55),_xlfn.PERCENTILE.EXC(IF(ISNUMBER(HM55:HT55),HM55:HT55),0.75),#N/A)</f>
        <v>14.142016760396237</v>
      </c>
      <c r="IB55" s="4" t="s">
        <v>58</v>
      </c>
      <c r="IC55" s="5">
        <f t="shared" si="39"/>
        <v>99.999999999999986</v>
      </c>
      <c r="ID55" s="5">
        <f t="shared" si="39"/>
        <v>100</v>
      </c>
      <c r="IE55" s="5">
        <f t="shared" si="39"/>
        <v>100.00000000000001</v>
      </c>
      <c r="IF55" s="5" t="e">
        <f t="shared" si="39"/>
        <v>#N/A</v>
      </c>
      <c r="IG55" s="5">
        <f t="shared" si="39"/>
        <v>100</v>
      </c>
      <c r="IH55" s="5">
        <f t="shared" si="39"/>
        <v>100</v>
      </c>
      <c r="II55" s="5">
        <f t="shared" si="39"/>
        <v>100</v>
      </c>
      <c r="IJ55" s="5">
        <f t="shared" si="39"/>
        <v>100</v>
      </c>
    </row>
    <row r="56" spans="1:244" x14ac:dyDescent="0.25">
      <c r="A56" s="4" t="s">
        <v>59</v>
      </c>
      <c r="B56" s="5">
        <f>100*'C'!C59/'Total GDP'!C59</f>
        <v>62.350390353911216</v>
      </c>
      <c r="C56" s="5">
        <f>100*'C'!D59/'Total GDP'!F59</f>
        <v>53.529695247369311</v>
      </c>
      <c r="D56" s="5">
        <f>100*'C'!E59/'Total GDP'!I59</f>
        <v>54.101909561066172</v>
      </c>
      <c r="E56" s="5">
        <f>100*'C'!F59/'Total GDP'!L59</f>
        <v>57.826091659511739</v>
      </c>
      <c r="F56" s="5">
        <f>100*'C'!G59/'Total GDP'!O59</f>
        <v>58.427768905397755</v>
      </c>
      <c r="G56" s="5">
        <f>100*'C'!H59/'Total GDP'!R59</f>
        <v>52.318193803887617</v>
      </c>
      <c r="H56" s="5">
        <f>100*'C'!I59/'Total GDP'!U59</f>
        <v>59.029605426502869</v>
      </c>
      <c r="I56" s="5">
        <f>100*'C'!J59/'Total GDP'!X59</f>
        <v>62.149026906229572</v>
      </c>
      <c r="J56" s="5">
        <f t="array" ref="J56">IF(ISNUMBER($B56),_xlfn.PERCENTILE.EXC(IF(ISNUMBER(B56:I56),B56:I56),0.25),#N/A)</f>
        <v>53.672748825793526</v>
      </c>
      <c r="K56" s="5">
        <f t="array" ref="K56">IF(ISNUMBER($B56),_xlfn.PERCENTILE.EXC(IF(ISNUMBER(B56:I56),B56:I56),0.5),#N/A)</f>
        <v>58.126930282454751</v>
      </c>
      <c r="L56" s="5">
        <f t="array" ref="L56">IF(ISNUMBER($B56),_xlfn.PERCENTILE.EXC(IF(ISNUMBER(B56:I56),B56:I56),0.75),#N/A)</f>
        <v>61.369171536297898</v>
      </c>
      <c r="N56" s="4" t="s">
        <v>59</v>
      </c>
      <c r="O56" s="5">
        <f>100*I!C59/'Total GDP'!C59</f>
        <v>17.237175453145447</v>
      </c>
      <c r="P56" s="5">
        <f>100*I!D59/'Total GDP'!F59</f>
        <v>15.982252158705869</v>
      </c>
      <c r="Q56" s="5">
        <f>100*I!E59/'Total GDP'!I59</f>
        <v>26.302753834593108</v>
      </c>
      <c r="R56" s="5" t="e">
        <f>100*I!F59/'Total GDP'!L59</f>
        <v>#N/A</v>
      </c>
      <c r="S56" s="5">
        <f>100*I!G59/'Total GDP'!O59</f>
        <v>22.197660327875546</v>
      </c>
      <c r="T56" s="5">
        <f>100*I!H59/'Total GDP'!R59</f>
        <v>17.808161315840536</v>
      </c>
      <c r="U56" s="5">
        <f>100*I!I59/'Total GDP'!U59</f>
        <v>35.435143160759154</v>
      </c>
      <c r="V56" s="5">
        <f>100*I!J59/'Total GDP'!X59</f>
        <v>25.007265959678023</v>
      </c>
      <c r="W56" s="5">
        <f t="array" ref="W56">IF(ISNUMBER($O56),_xlfn.PERCENTILE.EXC(IF(ISNUMBER(O56:V56),O56:V56),0.25),#N/A)</f>
        <v>17.237175453145447</v>
      </c>
      <c r="X56" s="5">
        <f t="array" ref="X56">IF(ISNUMBER($O56),_xlfn.PERCENTILE.EXC(IF(ISNUMBER(O56:V56),O56:V56),0.5),#N/A)</f>
        <v>22.197660327875546</v>
      </c>
      <c r="Y56" s="5">
        <f t="array" ref="Y56">IF(ISNUMBER($O56),_xlfn.PERCENTILE.EXC(IF(ISNUMBER(O56:V56),O56:V56),0.75),#N/A)</f>
        <v>26.302753834593108</v>
      </c>
      <c r="AA56" s="4" t="s">
        <v>59</v>
      </c>
      <c r="AB56" s="5">
        <f>100*'Total GFCF'!C59/'Total GDP'!C59</f>
        <v>18.584065204324801</v>
      </c>
      <c r="AC56" s="5">
        <f>100*'Total GFCF'!D59/'Total GDP'!F59</f>
        <v>21.707290414252924</v>
      </c>
      <c r="AD56" s="5">
        <f>100*'Total GFCF'!E59/'Total GDP'!I59</f>
        <v>25.483799672899259</v>
      </c>
      <c r="AE56" s="5">
        <f>100*'Total GFCF'!F59/'Total GDP'!L59</f>
        <v>25.861725315149663</v>
      </c>
      <c r="AF56" s="5">
        <f>100*'Total GFCF'!G59/'Total GDP'!O59</f>
        <v>25.136487251835565</v>
      </c>
      <c r="AG56" s="5">
        <f>100*'Total GFCF'!H59/'Total GDP'!R59</f>
        <v>17.022310449078013</v>
      </c>
      <c r="AH56" s="5">
        <f>100*'Total GFCF'!I59/'Total GDP'!U59</f>
        <v>33.913656632668264</v>
      </c>
      <c r="AI56" s="5">
        <f>100*'Total GFCF'!J59/'Total GDP'!X59</f>
        <v>23.88846968860517</v>
      </c>
      <c r="AJ56" s="5">
        <f t="array" ref="AJ56">IF(ISNUMBER($AB56),_xlfn.PERCENTILE.EXC(IF(ISNUMBER(AB56:AI56),AB56:AI56),0.25),#N/A)</f>
        <v>19.364871506806832</v>
      </c>
      <c r="AK56" s="5">
        <f t="array" ref="AK56">IF(ISNUMBER($AB56),_xlfn.PERCENTILE.EXC(IF(ISNUMBER(AB56:AI56),AB56:AI56),0.5),#N/A)</f>
        <v>24.512478470220366</v>
      </c>
      <c r="AL56" s="5">
        <f t="array" ref="AL56">IF(ISNUMBER($AB56),_xlfn.PERCENTILE.EXC(IF(ISNUMBER(AB56:AI56),AB56:AI56),0.75),#N/A)</f>
        <v>25.767243904587062</v>
      </c>
      <c r="AN56" s="4" t="s">
        <v>59</v>
      </c>
      <c r="AO56" s="5">
        <f>100*'Housing Investment'!C59/'Total GDP'!C59</f>
        <v>8.173177893066482</v>
      </c>
      <c r="AP56" s="5">
        <f>100*'Housing Investment'!D59/'Total GDP'!F59</f>
        <v>8.9708015779171113</v>
      </c>
      <c r="AQ56" s="5">
        <f>100*'Housing Investment'!E59/'Total GDP'!I59</f>
        <v>9.7767758475887376</v>
      </c>
      <c r="AR56" s="5">
        <f>100*'Housing Investment'!F59/'Total GDP'!L59</f>
        <v>8.1885501109951004</v>
      </c>
      <c r="AS56" s="5">
        <f>100*'Housing Investment'!G59/'Total GDP'!O59</f>
        <v>10.119573037262295</v>
      </c>
      <c r="AT56" s="5">
        <f>100*'Housing Investment'!H59/'Total GDP'!R59</f>
        <v>7.6938130088177106</v>
      </c>
      <c r="AU56" s="5">
        <f>100*'Housing Investment'!I59/'Total GDP'!U59</f>
        <v>10.16774091030976</v>
      </c>
      <c r="AV56" s="5">
        <f>100*'Housing Investment'!J59/'Total GDP'!X59</f>
        <v>10.225861898551388</v>
      </c>
      <c r="AW56" s="5">
        <f t="array" ref="AW56">IF(ISNUMBER($AO56),_xlfn.PERCENTILE.EXC(IF(ISNUMBER(AO56:AV56),AO56:AV56),0.25),#N/A)</f>
        <v>8.1770209475486375</v>
      </c>
      <c r="AX56" s="5">
        <f t="array" ref="AX56">IF(ISNUMBER($AO56),_xlfn.PERCENTILE.EXC(IF(ISNUMBER(AO56:AV56),AO56:AV56),0.5),#N/A)</f>
        <v>9.3737887127529245</v>
      </c>
      <c r="AY56" s="5">
        <f t="array" ref="AY56">IF(ISNUMBER($AO56),_xlfn.PERCENTILE.EXC(IF(ISNUMBER(AO56:AV56),AO56:AV56),0.75),#N/A)</f>
        <v>10.155698942047895</v>
      </c>
      <c r="BA56" s="4" t="s">
        <v>59</v>
      </c>
      <c r="BB56" s="5">
        <f>100*'Total Non-Res GFCF'!C59/'Total GDP'!C59</f>
        <v>10.410887311258318</v>
      </c>
      <c r="BC56" s="5">
        <f>100*'Total Non-Res GFCF'!D59/'Total GDP'!F59</f>
        <v>12.736476415703656</v>
      </c>
      <c r="BD56" s="5">
        <f>100*'Total Non-Res GFCF'!E59/'Total GDP'!I59</f>
        <v>15.707068028112982</v>
      </c>
      <c r="BE56" s="5">
        <f>100*'Total Non-Res GFCF'!F59/'Total GDP'!L59</f>
        <v>16.700375176268327</v>
      </c>
      <c r="BF56" s="5">
        <f>100*'Total Non-Res GFCF'!G59/'Total GDP'!O59</f>
        <v>15.017041772752552</v>
      </c>
      <c r="BG56" s="5">
        <f>100*'Total Non-Res GFCF'!H59/'Total GDP'!R59</f>
        <v>9.3284974402603034</v>
      </c>
      <c r="BH56" s="5">
        <f>100*'Total Non-Res GFCF'!I59/'Total GDP'!U59</f>
        <v>23.745915722358504</v>
      </c>
      <c r="BI56" s="5">
        <f>100*'Total Non-Res GFCF'!J59/'Total GDP'!X59</f>
        <v>13.662511360595547</v>
      </c>
      <c r="BJ56" s="5">
        <f t="array" ref="BJ56">IF(ISNUMBER($BB56),_xlfn.PERCENTILE.EXC(IF(ISNUMBER(BB56:BI56),BB56:BI56),0.25),#N/A)</f>
        <v>10.992284587369653</v>
      </c>
      <c r="BK56" s="5">
        <f t="array" ref="BK56">IF(ISNUMBER($BB56),_xlfn.PERCENTILE.EXC(IF(ISNUMBER(BB56:BI56),BB56:BI56),0.5),#N/A)</f>
        <v>14.33977656667405</v>
      </c>
      <c r="BL56" s="5">
        <f t="array" ref="BL56">IF(ISNUMBER($BB56),_xlfn.PERCENTILE.EXC(IF(ISNUMBER(BB56:BI56),BB56:BI56),0.75),#N/A)</f>
        <v>16.452048389229489</v>
      </c>
      <c r="BN56" s="4" t="s">
        <v>59</v>
      </c>
      <c r="BO56" s="5">
        <f>100*G!C59/'Total GDP'!C59</f>
        <v>22.8660076699163</v>
      </c>
      <c r="BP56" s="5">
        <f>100*G!D59/'Total GDP'!F59</f>
        <v>22.980156798060392</v>
      </c>
      <c r="BQ56" s="5">
        <f>100*G!E59/'Total GDP'!I59</f>
        <v>20.913782433806304</v>
      </c>
      <c r="BR56" s="5">
        <f>100*G!F59/'Total GDP'!L59</f>
        <v>19.195951433232256</v>
      </c>
      <c r="BS56" s="5">
        <f>100*G!G59/'Total GDP'!O59</f>
        <v>22.150095158401747</v>
      </c>
      <c r="BT56" s="5">
        <f>100*G!H59/'Total GDP'!R59</f>
        <v>25.674844234822743</v>
      </c>
      <c r="BU56" s="5">
        <f>100*G!I59/'Total GDP'!U59</f>
        <v>15.181098608614475</v>
      </c>
      <c r="BV56" s="5">
        <f>100*G!J59/'Total GDP'!X59</f>
        <v>10.204406344094055</v>
      </c>
      <c r="BW56" s="5">
        <f t="array" ref="BW56">IF(ISNUMBER($BO56),_xlfn.PERCENTILE.EXC(IF(ISNUMBER(BO56:BV56),BO56:BV56),0.25),#N/A)</f>
        <v>16.184811814768921</v>
      </c>
      <c r="BX56" s="5">
        <f t="array" ref="BX56">IF(ISNUMBER($BO56),_xlfn.PERCENTILE.EXC(IF(ISNUMBER(BO56:BV56),BO56:BV56),0.5),#N/A)</f>
        <v>21.531938796104026</v>
      </c>
      <c r="BY56" s="5">
        <f t="array" ref="BY56">IF(ISNUMBER($BO56),_xlfn.PERCENTILE.EXC(IF(ISNUMBER(BO56:BV56),BO56:BV56),0.75),#N/A)</f>
        <v>22.951619516024369</v>
      </c>
      <c r="CA56" s="4" t="s">
        <v>59</v>
      </c>
      <c r="CB56" s="5">
        <f>100*IMP!C59/'Total GDP'!C59</f>
        <v>5.9783269293459966</v>
      </c>
      <c r="CC56" s="5">
        <f>100*IMP!D59/'Total GDP'!F59</f>
        <v>12.038573515237633</v>
      </c>
      <c r="CD56" s="5">
        <f>100*IMP!E59/'Total GDP'!I59</f>
        <v>11.730981744242584</v>
      </c>
      <c r="CE56" s="5">
        <f>100*IMP!F59/'Total GDP'!L59</f>
        <v>12.618419113250315</v>
      </c>
      <c r="CF56" s="5">
        <f>100*IMP!G59/'Total GDP'!O59</f>
        <v>12.777757935394332</v>
      </c>
      <c r="CG56" s="5">
        <f>100*IMP!H59/'Total GDP'!R59</f>
        <v>15.687796335268686</v>
      </c>
      <c r="CH56" s="5">
        <f>100*IMP!I59/'Total GDP'!U59</f>
        <v>9.3786932297822041</v>
      </c>
      <c r="CI56" s="5">
        <f>100*IMP!J59/'Total GDP'!X59</f>
        <v>7.402045750956459</v>
      </c>
      <c r="CJ56" s="5">
        <f t="array" ref="CJ56">IF(ISNUMBER($CB56),_xlfn.PERCENTILE.EXC(IF(ISNUMBER(CB56:CI56),CB56:CI56),0.25),#N/A)</f>
        <v>7.8962076206628957</v>
      </c>
      <c r="CK56" s="5">
        <f t="array" ref="CK56">IF(ISNUMBER($CB56),_xlfn.PERCENTILE.EXC(IF(ISNUMBER(CB56:CI56),CB56:CI56),0.5),#N/A)</f>
        <v>11.884777629740109</v>
      </c>
      <c r="CL56" s="5">
        <f t="array" ref="CL56">IF(ISNUMBER($CB56),_xlfn.PERCENTILE.EXC(IF(ISNUMBER(CB56:CI56),CB56:CI56),0.75),#N/A)</f>
        <v>12.737923229858328</v>
      </c>
      <c r="CN56" s="4" t="s">
        <v>59</v>
      </c>
      <c r="CO56" s="5">
        <f>100*EXP!C59/'Total GDP'!C59</f>
        <v>4.3116608822002114</v>
      </c>
      <c r="CP56" s="5">
        <f>100*EXP!D59/'Total GDP'!F59</f>
        <v>12.527946422361113</v>
      </c>
      <c r="CQ56" s="5">
        <f>100*EXP!E59/'Total GDP'!I59</f>
        <v>10.487998939132739</v>
      </c>
      <c r="CR56" s="5">
        <f>100*EXP!F59/'Total GDP'!L59</f>
        <v>11.594296240922986</v>
      </c>
      <c r="CS56" s="5">
        <f>100*EXP!G59/'Total GDP'!O59</f>
        <v>10.702386358418075</v>
      </c>
      <c r="CT56" s="5">
        <f>100*EXP!H59/'Total GDP'!R59</f>
        <v>19.977080918288998</v>
      </c>
      <c r="CU56" s="5">
        <f>100*EXP!I59/'Total GDP'!U59</f>
        <v>4.4224409331519201</v>
      </c>
      <c r="CV56" s="5">
        <f>100*EXP!J59/'Total GDP'!X59</f>
        <v>8.4754984800306659</v>
      </c>
      <c r="CW56" s="5">
        <f t="array" ref="CW56">IF(ISNUMBER($CO56),_xlfn.PERCENTILE.EXC(IF(ISNUMBER(CO56:CV56),CO56:CV56),0.25),#N/A)</f>
        <v>5.435705319871607</v>
      </c>
      <c r="CX56" s="5">
        <f t="array" ref="CX56">IF(ISNUMBER($CO56),_xlfn.PERCENTILE.EXC(IF(ISNUMBER(CO56:CV56),CO56:CV56),0.5),#N/A)</f>
        <v>10.595192648775406</v>
      </c>
      <c r="CY56" s="5">
        <f t="array" ref="CY56">IF(ISNUMBER($CO56),_xlfn.PERCENTILE.EXC(IF(ISNUMBER(CO56:CV56),CO56:CV56),0.75),#N/A)</f>
        <v>12.294533877001582</v>
      </c>
      <c r="DC56" s="4" t="s">
        <v>59</v>
      </c>
      <c r="DD56" s="5">
        <f t="shared" si="36"/>
        <v>100</v>
      </c>
      <c r="DE56" s="5">
        <f t="shared" si="36"/>
        <v>99.999942781287217</v>
      </c>
      <c r="DF56" s="5">
        <f t="shared" si="36"/>
        <v>100.00017345452024</v>
      </c>
      <c r="DG56" s="5">
        <f t="shared" si="36"/>
        <v>96.238456576149716</v>
      </c>
      <c r="DH56" s="5">
        <f t="shared" si="36"/>
        <v>100.00050746223212</v>
      </c>
      <c r="DI56" s="5">
        <f t="shared" si="36"/>
        <v>100</v>
      </c>
      <c r="DJ56" s="5">
        <f t="shared" si="36"/>
        <v>100</v>
      </c>
      <c r="DK56" s="5">
        <f t="shared" si="36"/>
        <v>99.999596334719243</v>
      </c>
      <c r="DM56" s="4" t="s">
        <v>59</v>
      </c>
      <c r="DN56" s="5">
        <f t="shared" si="37"/>
        <v>100.78690742982718</v>
      </c>
      <c r="DO56" s="5">
        <f t="shared" si="37"/>
        <v>92.981477111259053</v>
      </c>
      <c r="DP56" s="5">
        <f t="shared" si="37"/>
        <v>100.07546302435574</v>
      </c>
      <c r="DQ56" s="5" t="e">
        <f t="shared" si="37"/>
        <v>#N/A</v>
      </c>
      <c r="DR56" s="5">
        <f t="shared" si="37"/>
        <v>100.70015281469878</v>
      </c>
      <c r="DS56" s="5">
        <f t="shared" si="37"/>
        <v>100.09048393757121</v>
      </c>
      <c r="DT56" s="5">
        <f t="shared" si="37"/>
        <v>104.68959489924622</v>
      </c>
      <c r="DU56" s="5">
        <f t="shared" si="37"/>
        <v>98.434151939075861</v>
      </c>
      <c r="DY56" s="4" t="s">
        <v>59</v>
      </c>
      <c r="DZ56" s="5">
        <f t="shared" si="20"/>
        <v>61.86358123680165</v>
      </c>
      <c r="EA56" s="5">
        <f t="shared" si="20"/>
        <v>57.570278415040839</v>
      </c>
      <c r="EB56" s="5">
        <f t="shared" si="20"/>
        <v>54.06111340988668</v>
      </c>
      <c r="EC56" s="5">
        <f t="shared" si="3"/>
        <v>57.826091659511739</v>
      </c>
      <c r="ED56" s="5">
        <f t="shared" si="29"/>
        <v>58.021529533239487</v>
      </c>
      <c r="EE56" s="5">
        <f t="shared" si="29"/>
        <v>52.270897038043799</v>
      </c>
      <c r="EF56" s="5">
        <f t="shared" si="29"/>
        <v>56.385360439414491</v>
      </c>
      <c r="EG56" s="5">
        <f t="shared" si="29"/>
        <v>63.137666838127132</v>
      </c>
      <c r="EH56" s="5">
        <f t="array" ref="EH56">IF(ISNUMBER($B56),_xlfn.PERCENTILE.EXC(IF(ISNUMBER(DZ56:EG56),DZ56:EG56),0.25),#N/A)</f>
        <v>54.642175167268633</v>
      </c>
      <c r="EI56" s="5">
        <f t="array" ref="EI56">IF(ISNUMBER($B56),_xlfn.PERCENTILE.EXC(IF(ISNUMBER(DZ56:EG56),DZ56:EG56),0.5),#N/A)</f>
        <v>57.698185037276289</v>
      </c>
      <c r="EJ56" s="5">
        <f t="array" ref="EJ56">IF(ISNUMBER($B56),_xlfn.PERCENTILE.EXC(IF(ISNUMBER(DZ56:EG56),DZ56:EG56),0.75),#N/A)</f>
        <v>60.90306831091111</v>
      </c>
      <c r="EL56" s="4" t="s">
        <v>59</v>
      </c>
      <c r="EM56" s="5">
        <f t="shared" si="21"/>
        <v>17.102593871279183</v>
      </c>
      <c r="EN56" s="5">
        <f t="shared" si="21"/>
        <v>17.188640851104086</v>
      </c>
      <c r="EO56" s="5">
        <f t="shared" si="21"/>
        <v>26.282919948311115</v>
      </c>
      <c r="EP56" s="5" t="e">
        <f t="shared" si="5"/>
        <v>#N/A</v>
      </c>
      <c r="EQ56" s="5">
        <f t="shared" si="30"/>
        <v>22.043323378785821</v>
      </c>
      <c r="ER56" s="5">
        <f t="shared" si="30"/>
        <v>17.792062357244578</v>
      </c>
      <c r="ES56" s="5">
        <f t="shared" si="30"/>
        <v>33.847817631601409</v>
      </c>
      <c r="ET56" s="5">
        <f t="shared" si="30"/>
        <v>25.40507076766999</v>
      </c>
      <c r="EU56" s="5">
        <f t="array" ref="EU56">IF(ISNUMBER($O56),_xlfn.PERCENTILE.EXC(IF(ISNUMBER(EM56:ET56),EM56:ET56),0.25),#N/A)</f>
        <v>17.188640851104086</v>
      </c>
      <c r="EV56" s="5">
        <f t="array" ref="EV56">IF(ISNUMBER($O56),_xlfn.PERCENTILE.EXC(IF(ISNUMBER(EM56:ET56),EM56:ET56),0.5),#N/A)</f>
        <v>22.043323378785821</v>
      </c>
      <c r="EW56" s="5">
        <f t="array" ref="EW56">IF(ISNUMBER($O56),_xlfn.PERCENTILE.EXC(IF(ISNUMBER(EM56:ET56),EM56:ET56),0.75),#N/A)</f>
        <v>26.282919948311115</v>
      </c>
      <c r="EY56" s="4" t="s">
        <v>59</v>
      </c>
      <c r="EZ56" s="5">
        <f t="shared" si="22"/>
        <v>18.438967598310271</v>
      </c>
      <c r="FA56" s="5">
        <f t="shared" si="22"/>
        <v>23.345822295636996</v>
      </c>
      <c r="FB56" s="5">
        <f t="shared" si="22"/>
        <v>25.464583328180225</v>
      </c>
      <c r="FC56" s="5">
        <f t="shared" si="7"/>
        <v>25.861725315149663</v>
      </c>
      <c r="FD56" s="5">
        <f t="shared" si="31"/>
        <v>24.961717087053415</v>
      </c>
      <c r="FE56" s="5">
        <f t="shared" si="31"/>
        <v>17.006921916468333</v>
      </c>
      <c r="FF56" s="5">
        <f t="shared" si="31"/>
        <v>32.394486448540498</v>
      </c>
      <c r="FG56" s="5">
        <f t="shared" si="31"/>
        <v>24.268477167752234</v>
      </c>
      <c r="FH56" s="5">
        <f t="array" ref="FH56">IF(ISNUMBER($AB56),_xlfn.PERCENTILE.EXC(IF(ISNUMBER(EZ56:FG56),EZ56:FG56),0.25),#N/A)</f>
        <v>19.665681272641951</v>
      </c>
      <c r="FI56" s="5">
        <f t="array" ref="FI56">IF(ISNUMBER($AB56),_xlfn.PERCENTILE.EXC(IF(ISNUMBER(EZ56:FG56),EZ56:FG56),0.5),#N/A)</f>
        <v>24.615097127402827</v>
      </c>
      <c r="FJ56" s="5">
        <f t="array" ref="FJ56">IF(ISNUMBER($AB56),_xlfn.PERCENTILE.EXC(IF(ISNUMBER(EZ56:FG56),EZ56:FG56),0.75),#N/A)</f>
        <v>25.762439818407302</v>
      </c>
      <c r="FL56" s="4" t="s">
        <v>59</v>
      </c>
      <c r="FM56" s="5">
        <f t="shared" si="23"/>
        <v>8.1093646997325042</v>
      </c>
      <c r="FN56" s="5">
        <f t="shared" si="23"/>
        <v>9.6479447913942042</v>
      </c>
      <c r="FO56" s="5">
        <f t="shared" si="23"/>
        <v>9.7694035602006934</v>
      </c>
      <c r="FP56" s="5">
        <f t="shared" si="9"/>
        <v>8.1885501109951004</v>
      </c>
      <c r="FQ56" s="5">
        <f t="shared" si="32"/>
        <v>10.049213188269544</v>
      </c>
      <c r="FR56" s="5">
        <f t="shared" si="32"/>
        <v>7.6868576373519417</v>
      </c>
      <c r="FS56" s="5">
        <f t="shared" si="32"/>
        <v>9.7122745771394428</v>
      </c>
      <c r="FT56" s="5">
        <f t="shared" si="32"/>
        <v>10.388530501975078</v>
      </c>
      <c r="FU56" s="5">
        <f t="array" ref="FU56">IF(ISNUMBER($AO56),_xlfn.PERCENTILE.EXC(IF(ISNUMBER(FM56:FT56),FM56:FT56),0.25),#N/A)</f>
        <v>8.1291610525481524</v>
      </c>
      <c r="FV56" s="5">
        <f t="array" ref="FV56">IF(ISNUMBER($AO56),_xlfn.PERCENTILE.EXC(IF(ISNUMBER(FM56:FT56),FM56:FT56),0.5),#N/A)</f>
        <v>9.6801096842668244</v>
      </c>
      <c r="FW56" s="5">
        <f t="array" ref="FW56">IF(ISNUMBER($AO56),_xlfn.PERCENTILE.EXC(IF(ISNUMBER(FM56:FT56),FM56:FT56),0.75),#N/A)</f>
        <v>9.9792607812523322</v>
      </c>
      <c r="FY56" s="4" t="s">
        <v>59</v>
      </c>
      <c r="FZ56" s="5">
        <f t="shared" si="24"/>
        <v>10.329602898577766</v>
      </c>
      <c r="GA56" s="5">
        <f t="shared" si="24"/>
        <v>13.697864146063781</v>
      </c>
      <c r="GB56" s="5">
        <f t="shared" si="24"/>
        <v>15.695223937450374</v>
      </c>
      <c r="GC56" s="5">
        <f t="shared" si="11"/>
        <v>16.700375176268327</v>
      </c>
      <c r="GD56" s="5">
        <f t="shared" si="33"/>
        <v>14.912630570070572</v>
      </c>
      <c r="GE56" s="5">
        <f t="shared" si="33"/>
        <v>9.3200642791163908</v>
      </c>
      <c r="GF56" s="5">
        <f t="shared" si="33"/>
        <v>22.682211871401062</v>
      </c>
      <c r="GG56" s="5">
        <f t="shared" si="33"/>
        <v>13.879848702360666</v>
      </c>
      <c r="GH56" s="5">
        <f t="array" ref="GH56">IF(ISNUMBER($BB56),_xlfn.PERCENTILE.EXC(IF(ISNUMBER(FZ56:GG56),FZ56:GG56),0.25),#N/A)</f>
        <v>11.171668210449269</v>
      </c>
      <c r="GI56" s="5">
        <f t="array" ref="GI56">IF(ISNUMBER($BB56),_xlfn.PERCENTILE.EXC(IF(ISNUMBER(FZ56:GG56),FZ56:GG56),0.5),#N/A)</f>
        <v>14.396239636215618</v>
      </c>
      <c r="GJ56" s="5">
        <f t="array" ref="GJ56">IF(ISNUMBER($BB56),_xlfn.PERCENTILE.EXC(IF(ISNUMBER(FZ56:GG56),FZ56:GG56),0.75),#N/A)</f>
        <v>16.449087366563838</v>
      </c>
      <c r="GL56" s="4" t="s">
        <v>59</v>
      </c>
      <c r="GM56" s="5">
        <f t="shared" si="25"/>
        <v>22.687478218177041</v>
      </c>
      <c r="GN56" s="5">
        <f t="shared" si="25"/>
        <v>24.714768480783519</v>
      </c>
      <c r="GO56" s="5">
        <f t="shared" si="25"/>
        <v>20.898012161798782</v>
      </c>
      <c r="GP56" s="5">
        <f t="shared" si="13"/>
        <v>19.195951433232256</v>
      </c>
      <c r="GQ56" s="5">
        <f t="shared" si="34"/>
        <v>21.996088922685914</v>
      </c>
      <c r="GR56" s="5">
        <f t="shared" si="34"/>
        <v>25.651633626665998</v>
      </c>
      <c r="GS56" s="5">
        <f t="shared" si="34"/>
        <v>14.501057744300986</v>
      </c>
      <c r="GT56" s="5">
        <f t="shared" si="34"/>
        <v>10.366733641805437</v>
      </c>
      <c r="GU56" s="5">
        <f t="array" ref="GU56">IF(ISNUMBER($BO56),_xlfn.PERCENTILE.EXC(IF(ISNUMBER(GM56:GT56),GM56:GT56),0.25),#N/A)</f>
        <v>15.674781166533805</v>
      </c>
      <c r="GV56" s="5">
        <f t="array" ref="GV56">IF(ISNUMBER($BO56),_xlfn.PERCENTILE.EXC(IF(ISNUMBER(GM56:GT56),GM56:GT56),0.5),#N/A)</f>
        <v>21.447050542242348</v>
      </c>
      <c r="GW56" s="5">
        <f t="array" ref="GW56">IF(ISNUMBER($BO56),_xlfn.PERCENTILE.EXC(IF(ISNUMBER(GM56:GT56),GM56:GT56),0.75),#N/A)</f>
        <v>24.207945915131901</v>
      </c>
      <c r="GY56" s="4" t="s">
        <v>59</v>
      </c>
      <c r="GZ56" s="5">
        <f t="shared" si="26"/>
        <v>5.9316503321707765</v>
      </c>
      <c r="HA56" s="5">
        <f t="shared" si="26"/>
        <v>12.947281425560288</v>
      </c>
      <c r="HB56" s="5">
        <f t="shared" si="26"/>
        <v>11.722135865999011</v>
      </c>
      <c r="HC56" s="5">
        <f t="shared" si="15"/>
        <v>12.618419113250315</v>
      </c>
      <c r="HD56" s="5">
        <f t="shared" si="35"/>
        <v>12.688916131941774</v>
      </c>
      <c r="HE56" s="5">
        <f t="shared" si="35"/>
        <v>15.673614231951895</v>
      </c>
      <c r="HF56" s="5">
        <f t="shared" si="35"/>
        <v>8.9585724720859847</v>
      </c>
      <c r="HG56" s="5">
        <f t="shared" si="35"/>
        <v>7.5197943042551216</v>
      </c>
      <c r="HH56" s="5">
        <f t="array" ref="HH56">IF(ISNUMBER($CB56),_xlfn.PERCENTILE.EXC(IF(ISNUMBER(GZ56:HG56),GZ56:HG56),0.25),#N/A)</f>
        <v>7.879488846212837</v>
      </c>
      <c r="HI56" s="5">
        <f t="array" ref="HI56">IF(ISNUMBER($CB56),_xlfn.PERCENTILE.EXC(IF(ISNUMBER(GZ56:HG56),GZ56:HG56),0.5),#N/A)</f>
        <v>12.170277489624663</v>
      </c>
      <c r="HJ56" s="5">
        <f t="array" ref="HJ56">IF(ISNUMBER($CB56),_xlfn.PERCENTILE.EXC(IF(ISNUMBER(GZ56:HG56),GZ56:HG56),0.75),#N/A)</f>
        <v>12.88269010215566</v>
      </c>
      <c r="HL56" s="4" t="s">
        <v>59</v>
      </c>
      <c r="HM56" s="5">
        <f t="shared" si="38"/>
        <v>4.2779970059128987</v>
      </c>
      <c r="HN56" s="5">
        <f t="shared" si="38"/>
        <v>13.473593678631842</v>
      </c>
      <c r="HO56" s="5">
        <f t="shared" si="38"/>
        <v>10.480090346002433</v>
      </c>
      <c r="HP56" s="5" t="e">
        <f t="shared" si="38"/>
        <v>#N/A</v>
      </c>
      <c r="HQ56" s="5">
        <f t="shared" si="38"/>
        <v>10.627974297230553</v>
      </c>
      <c r="HR56" s="5">
        <f t="shared" si="38"/>
        <v>19.95902120999752</v>
      </c>
      <c r="HS56" s="5">
        <f t="shared" si="38"/>
        <v>4.224336656769089</v>
      </c>
      <c r="HT56" s="5">
        <f t="shared" si="38"/>
        <v>8.6103230566525646</v>
      </c>
      <c r="HU56" s="5">
        <f t="array" ref="HU56">IF(ISNUMBER($CO56),_xlfn.PERCENTILE.EXC(IF(ISNUMBER(HM56:HT56),HM56:HT56),0.25),#N/A)</f>
        <v>4.2779970059128987</v>
      </c>
      <c r="HV56" s="5">
        <f t="array" ref="HV56">IF(ISNUMBER($CO56),_xlfn.PERCENTILE.EXC(IF(ISNUMBER(HM56:HT56),HM56:HT56),0.5),#N/A)</f>
        <v>10.480090346002433</v>
      </c>
      <c r="HW56" s="5">
        <f t="array" ref="HW56">IF(ISNUMBER($CO56),_xlfn.PERCENTILE.EXC(IF(ISNUMBER(HM56:HT56),HM56:HT56),0.75),#N/A)</f>
        <v>13.473593678631842</v>
      </c>
      <c r="IB56" s="4" t="s">
        <v>59</v>
      </c>
      <c r="IC56" s="5">
        <f t="shared" si="39"/>
        <v>100</v>
      </c>
      <c r="ID56" s="5">
        <f t="shared" si="39"/>
        <v>100</v>
      </c>
      <c r="IE56" s="5">
        <f t="shared" si="39"/>
        <v>99.999999999999986</v>
      </c>
      <c r="IF56" s="5" t="e">
        <f t="shared" si="39"/>
        <v>#N/A</v>
      </c>
      <c r="IG56" s="5">
        <f t="shared" si="39"/>
        <v>100.00000000000001</v>
      </c>
      <c r="IH56" s="5">
        <f t="shared" si="39"/>
        <v>99.999999999999986</v>
      </c>
      <c r="II56" s="5">
        <f t="shared" si="39"/>
        <v>99.999999999999972</v>
      </c>
      <c r="IJ56" s="5">
        <f t="shared" si="39"/>
        <v>100</v>
      </c>
    </row>
    <row r="57" spans="1:244" x14ac:dyDescent="0.25">
      <c r="A57" s="4" t="s">
        <v>60</v>
      </c>
      <c r="B57" s="5">
        <f>100*'C'!C60/'Total GDP'!C60</f>
        <v>61.625554258528531</v>
      </c>
      <c r="C57" s="5">
        <f>100*'C'!D60/'Total GDP'!F60</f>
        <v>53.096824774598197</v>
      </c>
      <c r="D57" s="5">
        <f>100*'C'!E60/'Total GDP'!I60</f>
        <v>53.615829101733503</v>
      </c>
      <c r="E57" s="5">
        <f>100*'C'!F60/'Total GDP'!L60</f>
        <v>58.152136295279924</v>
      </c>
      <c r="F57" s="5">
        <f>100*'C'!G60/'Total GDP'!O60</f>
        <v>57.698204714111618</v>
      </c>
      <c r="G57" s="5">
        <f>100*'C'!H60/'Total GDP'!R60</f>
        <v>52.091303406324435</v>
      </c>
      <c r="H57" s="5">
        <f>100*'C'!I60/'Total GDP'!U60</f>
        <v>58.662525716873219</v>
      </c>
      <c r="I57" s="5">
        <f>100*'C'!J60/'Total GDP'!X60</f>
        <v>62.164056967316988</v>
      </c>
      <c r="J57" s="5">
        <f t="array" ref="J57">IF(ISNUMBER($B57),_xlfn.PERCENTILE.EXC(IF(ISNUMBER(B57:I57),B57:I57),0.25),#N/A)</f>
        <v>53.226575856382027</v>
      </c>
      <c r="K57" s="5">
        <f t="array" ref="K57">IF(ISNUMBER($B57),_xlfn.PERCENTILE.EXC(IF(ISNUMBER(B57:I57),B57:I57),0.5),#N/A)</f>
        <v>57.925170504695771</v>
      </c>
      <c r="L57" s="5">
        <f t="array" ref="L57">IF(ISNUMBER($B57),_xlfn.PERCENTILE.EXC(IF(ISNUMBER(B57:I57),B57:I57),0.75),#N/A)</f>
        <v>60.884797123114701</v>
      </c>
      <c r="N57" s="4" t="s">
        <v>60</v>
      </c>
      <c r="O57" s="5">
        <f>100*I!C60/'Total GDP'!C60</f>
        <v>17.840942136585767</v>
      </c>
      <c r="P57" s="5">
        <f>100*I!D60/'Total GDP'!F60</f>
        <v>16.045415300031262</v>
      </c>
      <c r="Q57" s="5">
        <f>100*I!E60/'Total GDP'!I60</f>
        <v>26.676088751031841</v>
      </c>
      <c r="R57" s="5" t="e">
        <f>100*I!F60/'Total GDP'!L60</f>
        <v>#N/A</v>
      </c>
      <c r="S57" s="5">
        <f>100*I!G60/'Total GDP'!O60</f>
        <v>22.295923700349743</v>
      </c>
      <c r="T57" s="5">
        <f>100*I!H60/'Total GDP'!R60</f>
        <v>17.836964296260327</v>
      </c>
      <c r="U57" s="5">
        <f>100*I!I60/'Total GDP'!U60</f>
        <v>36.466280134269148</v>
      </c>
      <c r="V57" s="5">
        <f>100*I!J60/'Total GDP'!X60</f>
        <v>25.205906107667566</v>
      </c>
      <c r="W57" s="5">
        <f t="array" ref="W57">IF(ISNUMBER($O57),_xlfn.PERCENTILE.EXC(IF(ISNUMBER(O57:V57),O57:V57),0.25),#N/A)</f>
        <v>17.836964296260327</v>
      </c>
      <c r="X57" s="5">
        <f t="array" ref="X57">IF(ISNUMBER($O57),_xlfn.PERCENTILE.EXC(IF(ISNUMBER(O57:V57),O57:V57),0.5),#N/A)</f>
        <v>22.295923700349743</v>
      </c>
      <c r="Y57" s="5">
        <f t="array" ref="Y57">IF(ISNUMBER($O57),_xlfn.PERCENTILE.EXC(IF(ISNUMBER(O57:V57),O57:V57),0.75),#N/A)</f>
        <v>26.676088751031841</v>
      </c>
      <c r="AA57" s="4" t="s">
        <v>60</v>
      </c>
      <c r="AB57" s="5">
        <f>100*'Total GFCF'!C60/'Total GDP'!C60</f>
        <v>18.389107129205453</v>
      </c>
      <c r="AC57" s="5">
        <f>100*'Total GFCF'!D60/'Total GDP'!F60</f>
        <v>20.967205712329243</v>
      </c>
      <c r="AD57" s="5">
        <f>100*'Total GFCF'!E60/'Total GDP'!I60</f>
        <v>25.532072245889211</v>
      </c>
      <c r="AE57" s="5">
        <f>100*'Total GFCF'!F60/'Total GDP'!L60</f>
        <v>25.271972085577421</v>
      </c>
      <c r="AF57" s="5">
        <f>100*'Total GFCF'!G60/'Total GDP'!O60</f>
        <v>24.592543420752794</v>
      </c>
      <c r="AG57" s="5">
        <f>100*'Total GFCF'!H60/'Total GDP'!R60</f>
        <v>17.209451877710919</v>
      </c>
      <c r="AH57" s="5">
        <f>100*'Total GFCF'!I60/'Total GDP'!U60</f>
        <v>33.978757124435212</v>
      </c>
      <c r="AI57" s="5">
        <f>100*'Total GFCF'!J60/'Total GDP'!X60</f>
        <v>24.122290724691918</v>
      </c>
      <c r="AJ57" s="5">
        <f t="array" ref="AJ57">IF(ISNUMBER($AB57),_xlfn.PERCENTILE.EXC(IF(ISNUMBER(AB57:AI57),AB57:AI57),0.25),#N/A)</f>
        <v>19.0336317749864</v>
      </c>
      <c r="AK57" s="5">
        <f t="array" ref="AK57">IF(ISNUMBER($AB57),_xlfn.PERCENTILE.EXC(IF(ISNUMBER(AB57:AI57),AB57:AI57),0.5),#N/A)</f>
        <v>24.357417072722356</v>
      </c>
      <c r="AL57" s="5">
        <f t="array" ref="AL57">IF(ISNUMBER($AB57),_xlfn.PERCENTILE.EXC(IF(ISNUMBER(AB57:AI57),AB57:AI57),0.75),#N/A)</f>
        <v>25.467047205811262</v>
      </c>
      <c r="AN57" s="4" t="s">
        <v>60</v>
      </c>
      <c r="AO57" s="5">
        <f>100*'Housing Investment'!C60/'Total GDP'!C60</f>
        <v>7.6707652884202604</v>
      </c>
      <c r="AP57" s="5">
        <f>100*'Housing Investment'!D60/'Total GDP'!F60</f>
        <v>8.5512506884865225</v>
      </c>
      <c r="AQ57" s="5">
        <f>100*'Housing Investment'!E60/'Total GDP'!I60</f>
        <v>9.9014542057335149</v>
      </c>
      <c r="AR57" s="5">
        <f>100*'Housing Investment'!F60/'Total GDP'!L60</f>
        <v>8.2472791068622442</v>
      </c>
      <c r="AS57" s="5">
        <f>100*'Housing Investment'!G60/'Total GDP'!O60</f>
        <v>9.7783386670101358</v>
      </c>
      <c r="AT57" s="5">
        <f>100*'Housing Investment'!H60/'Total GDP'!R60</f>
        <v>7.7641361479858002</v>
      </c>
      <c r="AU57" s="5">
        <f>100*'Housing Investment'!I60/'Total GDP'!U60</f>
        <v>10.602734601868349</v>
      </c>
      <c r="AV57" s="5">
        <f>100*'Housing Investment'!J60/'Total GDP'!X60</f>
        <v>10.299687120298811</v>
      </c>
      <c r="AW57" s="5">
        <f t="array" ref="AW57">IF(ISNUMBER($AO57),_xlfn.PERCENTILE.EXC(IF(ISNUMBER(AO57:AV57),AO57:AV57),0.25),#N/A)</f>
        <v>7.8849218877049108</v>
      </c>
      <c r="AX57" s="5">
        <f t="array" ref="AX57">IF(ISNUMBER($AO57),_xlfn.PERCENTILE.EXC(IF(ISNUMBER(AO57:AV57),AO57:AV57),0.5),#N/A)</f>
        <v>9.1647946777483291</v>
      </c>
      <c r="AY57" s="5">
        <f t="array" ref="AY57">IF(ISNUMBER($AO57),_xlfn.PERCENTILE.EXC(IF(ISNUMBER(AO57:AV57),AO57:AV57),0.75),#N/A)</f>
        <v>10.200128891657487</v>
      </c>
      <c r="BA57" s="4" t="s">
        <v>60</v>
      </c>
      <c r="BB57" s="5">
        <f>100*'Total Non-Res GFCF'!C60/'Total GDP'!C60</f>
        <v>10.718343678512412</v>
      </c>
      <c r="BC57" s="5">
        <f>100*'Total Non-Res GFCF'!D60/'Total GDP'!F60</f>
        <v>12.41599223933032</v>
      </c>
      <c r="BD57" s="5">
        <f>100*'Total Non-Res GFCF'!E60/'Total GDP'!I60</f>
        <v>15.63059628851807</v>
      </c>
      <c r="BE57" s="5">
        <f>100*'Total Non-Res GFCF'!F60/'Total GDP'!L60</f>
        <v>15.883341058602138</v>
      </c>
      <c r="BF57" s="5">
        <f>100*'Total Non-Res GFCF'!G60/'Total GDP'!O60</f>
        <v>14.814291446631858</v>
      </c>
      <c r="BG57" s="5">
        <f>100*'Total Non-Res GFCF'!H60/'Total GDP'!R60</f>
        <v>9.4453157297251185</v>
      </c>
      <c r="BH57" s="5">
        <f>100*'Total Non-Res GFCF'!I60/'Total GDP'!U60</f>
        <v>23.376022522566863</v>
      </c>
      <c r="BI57" s="5">
        <f>100*'Total Non-Res GFCF'!J60/'Total GDP'!X60</f>
        <v>13.822603604393105</v>
      </c>
      <c r="BJ57" s="5">
        <f t="array" ref="BJ57">IF(ISNUMBER($BB57),_xlfn.PERCENTILE.EXC(IF(ISNUMBER(BB57:BI57),BB57:BI57),0.25),#N/A)</f>
        <v>11.142755818716889</v>
      </c>
      <c r="BK57" s="5">
        <f t="array" ref="BK57">IF(ISNUMBER($BB57),_xlfn.PERCENTILE.EXC(IF(ISNUMBER(BB57:BI57),BB57:BI57),0.5),#N/A)</f>
        <v>14.318447525512482</v>
      </c>
      <c r="BL57" s="5">
        <f t="array" ref="BL57">IF(ISNUMBER($BB57),_xlfn.PERCENTILE.EXC(IF(ISNUMBER(BB57:BI57),BB57:BI57),0.75),#N/A)</f>
        <v>15.820154866081122</v>
      </c>
      <c r="BN57" s="4" t="s">
        <v>60</v>
      </c>
      <c r="BO57" s="5">
        <f>100*G!C60/'Total GDP'!C60</f>
        <v>22.619977859062494</v>
      </c>
      <c r="BP57" s="5">
        <f>100*G!D60/'Total GDP'!F60</f>
        <v>23.122230547464635</v>
      </c>
      <c r="BQ57" s="5">
        <f>100*G!E60/'Total GDP'!I60</f>
        <v>20.911806897661808</v>
      </c>
      <c r="BR57" s="5">
        <f>100*G!F60/'Total GDP'!L60</f>
        <v>19.183213217305585</v>
      </c>
      <c r="BS57" s="5">
        <f>100*G!G60/'Total GDP'!O60</f>
        <v>21.717187979907067</v>
      </c>
      <c r="BT57" s="5">
        <f>100*G!H60/'Total GDP'!R60</f>
        <v>25.705248928756571</v>
      </c>
      <c r="BU57" s="5">
        <f>100*G!I60/'Total GDP'!U60</f>
        <v>15.41142075265536</v>
      </c>
      <c r="BV57" s="5">
        <f>100*G!J60/'Total GDP'!X60</f>
        <v>10.185761960365413</v>
      </c>
      <c r="BW57" s="5">
        <f t="array" ref="BW57">IF(ISNUMBER($BO57),_xlfn.PERCENTILE.EXC(IF(ISNUMBER(BO57:BV57),BO57:BV57),0.25),#N/A)</f>
        <v>16.354368868817915</v>
      </c>
      <c r="BX57" s="5">
        <f t="array" ref="BX57">IF(ISNUMBER($BO57),_xlfn.PERCENTILE.EXC(IF(ISNUMBER(BO57:BV57),BO57:BV57),0.5),#N/A)</f>
        <v>21.314497438784436</v>
      </c>
      <c r="BY57" s="5">
        <f t="array" ref="BY57">IF(ISNUMBER($BO57),_xlfn.PERCENTILE.EXC(IF(ISNUMBER(BO57:BV57),BO57:BV57),0.75),#N/A)</f>
        <v>22.996667375364101</v>
      </c>
      <c r="CA57" s="4" t="s">
        <v>60</v>
      </c>
      <c r="CB57" s="5">
        <f>100*IMP!C60/'Total GDP'!C60</f>
        <v>5.7409311837315569</v>
      </c>
      <c r="CC57" s="5">
        <f>100*IMP!D60/'Total GDP'!F60</f>
        <v>12.096025882131107</v>
      </c>
      <c r="CD57" s="5">
        <f>100*IMP!E60/'Total GDP'!I60</f>
        <v>11.721087451371496</v>
      </c>
      <c r="CE57" s="5">
        <f>100*IMP!F60/'Total GDP'!L60</f>
        <v>12.62171057218389</v>
      </c>
      <c r="CF57" s="5">
        <f>100*IMP!G60/'Total GDP'!O60</f>
        <v>13.139669675322747</v>
      </c>
      <c r="CG57" s="5">
        <f>100*IMP!H60/'Total GDP'!R60</f>
        <v>15.583721037055508</v>
      </c>
      <c r="CH57" s="5">
        <f>100*IMP!I60/'Total GDP'!U60</f>
        <v>9.997834368570782</v>
      </c>
      <c r="CI57" s="5">
        <f>100*IMP!J60/'Total GDP'!X60</f>
        <v>7.5053469032962505</v>
      </c>
      <c r="CJ57" s="5">
        <f t="array" ref="CJ57">IF(ISNUMBER($CB57),_xlfn.PERCENTILE.EXC(IF(ISNUMBER(CB57:CI57),CB57:CI57),0.25),#N/A)</f>
        <v>8.1284687696148836</v>
      </c>
      <c r="CK57" s="5">
        <f t="array" ref="CK57">IF(ISNUMBER($CB57),_xlfn.PERCENTILE.EXC(IF(ISNUMBER(CB57:CI57),CB57:CI57),0.5),#N/A)</f>
        <v>11.908556666751302</v>
      </c>
      <c r="CL57" s="5">
        <f t="array" ref="CL57">IF(ISNUMBER($CB57),_xlfn.PERCENTILE.EXC(IF(ISNUMBER(CB57:CI57),CB57:CI57),0.75),#N/A)</f>
        <v>13.010179899538032</v>
      </c>
      <c r="CN57" s="4" t="s">
        <v>60</v>
      </c>
      <c r="CO57" s="5">
        <f>100*EXP!C60/'Total GDP'!C60</f>
        <v>4.4689299134945051</v>
      </c>
      <c r="CP57" s="5">
        <f>100*EXP!D60/'Total GDP'!F60</f>
        <v>12.785256712433448</v>
      </c>
      <c r="CQ57" s="5">
        <f>100*EXP!E60/'Total GDP'!I60</f>
        <v>10.593917589570523</v>
      </c>
      <c r="CR57" s="5">
        <f>100*EXP!F60/'Total GDP'!L60</f>
        <v>11.939578276994155</v>
      </c>
      <c r="CS57" s="5">
        <f>100*EXP!G60/'Total GDP'!O60</f>
        <v>11.846831003358728</v>
      </c>
      <c r="CT57" s="5">
        <f>100*EXP!H60/'Total GDP'!R60</f>
        <v>19.922831101166064</v>
      </c>
      <c r="CU57" s="5">
        <f>100*EXP!I60/'Total GDP'!U60</f>
        <v>4.2800752064732688</v>
      </c>
      <c r="CV57" s="5">
        <f>100*EXP!J60/'Total GDP'!X60</f>
        <v>8.4747292205008442</v>
      </c>
      <c r="CW57" s="5">
        <f t="array" ref="CW57">IF(ISNUMBER($CO57),_xlfn.PERCENTILE.EXC(IF(ISNUMBER(CO57:CV57),CO57:CV57),0.25),#N/A)</f>
        <v>5.4703797402460896</v>
      </c>
      <c r="CX57" s="5">
        <f t="array" ref="CX57">IF(ISNUMBER($CO57),_xlfn.PERCENTILE.EXC(IF(ISNUMBER(CO57:CV57),CO57:CV57),0.5),#N/A)</f>
        <v>11.220374296464627</v>
      </c>
      <c r="CY57" s="5">
        <f t="array" ref="CY57">IF(ISNUMBER($CO57),_xlfn.PERCENTILE.EXC(IF(ISNUMBER(CO57:CV57),CO57:CV57),0.75),#N/A)</f>
        <v>12.573837103573624</v>
      </c>
      <c r="DC57" s="4" t="s">
        <v>60</v>
      </c>
      <c r="DD57" s="5">
        <f t="shared" si="36"/>
        <v>100.00000999356416</v>
      </c>
      <c r="DE57" s="5">
        <f t="shared" si="36"/>
        <v>100.00017749378773</v>
      </c>
      <c r="DF57" s="5">
        <f t="shared" si="36"/>
        <v>99.999914806611002</v>
      </c>
      <c r="DG57" s="5">
        <f t="shared" si="36"/>
        <v>95.483724355787814</v>
      </c>
      <c r="DH57" s="5">
        <f t="shared" si="36"/>
        <v>100.00035251697118</v>
      </c>
      <c r="DI57" s="5">
        <f t="shared" si="36"/>
        <v>100</v>
      </c>
      <c r="DJ57" s="5">
        <f t="shared" si="36"/>
        <v>100</v>
      </c>
      <c r="DK57" s="5">
        <f t="shared" si="36"/>
        <v>99.999999999999986</v>
      </c>
      <c r="DM57" s="4" t="s">
        <v>60</v>
      </c>
      <c r="DN57" s="5">
        <f t="shared" si="37"/>
        <v>100.81447298393972</v>
      </c>
      <c r="DO57" s="5">
        <f t="shared" si="37"/>
        <v>92.953701452396444</v>
      </c>
      <c r="DP57" s="5">
        <f t="shared" si="37"/>
        <v>100.07655488862618</v>
      </c>
      <c r="DQ57" s="5" t="e">
        <f t="shared" si="37"/>
        <v>#N/A</v>
      </c>
      <c r="DR57" s="5">
        <f t="shared" si="37"/>
        <v>100.4184777224044</v>
      </c>
      <c r="DS57" s="5">
        <f t="shared" si="37"/>
        <v>99.972626695451893</v>
      </c>
      <c r="DT57" s="5">
        <f t="shared" si="37"/>
        <v>104.82246744170023</v>
      </c>
      <c r="DU57" s="5">
        <f t="shared" si="37"/>
        <v>98.525107352554556</v>
      </c>
      <c r="DY57" s="4" t="s">
        <v>60</v>
      </c>
      <c r="DZ57" s="5">
        <f t="shared" si="20"/>
        <v>61.127685772206341</v>
      </c>
      <c r="EA57" s="5">
        <f t="shared" si="20"/>
        <v>57.121797136599454</v>
      </c>
      <c r="EB57" s="5">
        <f t="shared" si="20"/>
        <v>53.574814961807817</v>
      </c>
      <c r="EC57" s="5">
        <f t="shared" si="3"/>
        <v>58.152136295279924</v>
      </c>
      <c r="ED57" s="5">
        <f t="shared" si="29"/>
        <v>57.457756802101521</v>
      </c>
      <c r="EE57" s="5">
        <f t="shared" si="29"/>
        <v>52.105566421707564</v>
      </c>
      <c r="EF57" s="5">
        <f t="shared" si="29"/>
        <v>55.963694757996343</v>
      </c>
      <c r="EG57" s="5">
        <f t="shared" si="29"/>
        <v>63.094635101359472</v>
      </c>
      <c r="EH57" s="5">
        <f t="array" ref="EH57">IF(ISNUMBER($B57),_xlfn.PERCENTILE.EXC(IF(ISNUMBER(DZ57:EG57),DZ57:EG57),0.25),#N/A)</f>
        <v>54.172034910854947</v>
      </c>
      <c r="EI57" s="5">
        <f t="array" ref="EI57">IF(ISNUMBER($B57),_xlfn.PERCENTILE.EXC(IF(ISNUMBER(DZ57:EG57),DZ57:EG57),0.5),#N/A)</f>
        <v>57.289776969350484</v>
      </c>
      <c r="EJ57" s="5">
        <f t="array" ref="EJ57">IF(ISNUMBER($B57),_xlfn.PERCENTILE.EXC(IF(ISNUMBER(DZ57:EG57),DZ57:EG57),0.75),#N/A)</f>
        <v>60.383798402974733</v>
      </c>
      <c r="EL57" s="4" t="s">
        <v>60</v>
      </c>
      <c r="EM57" s="5">
        <f t="shared" si="21"/>
        <v>17.696806429199828</v>
      </c>
      <c r="EN57" s="5">
        <f t="shared" si="21"/>
        <v>17.261728203742869</v>
      </c>
      <c r="EO57" s="5">
        <f t="shared" si="21"/>
        <v>26.655682522963836</v>
      </c>
      <c r="EP57" s="5" t="e">
        <f t="shared" si="5"/>
        <v>#N/A</v>
      </c>
      <c r="EQ57" s="5">
        <f t="shared" si="30"/>
        <v>22.203009053756343</v>
      </c>
      <c r="ER57" s="5">
        <f t="shared" si="30"/>
        <v>17.841848199705041</v>
      </c>
      <c r="ES57" s="5">
        <f t="shared" si="30"/>
        <v>34.788610709389026</v>
      </c>
      <c r="ET57" s="5">
        <f t="shared" si="30"/>
        <v>25.583231305166425</v>
      </c>
      <c r="EU57" s="5">
        <f t="array" ref="EU57">IF(ISNUMBER($O57),_xlfn.PERCENTILE.EXC(IF(ISNUMBER(EM57:ET57),EM57:ET57),0.25),#N/A)</f>
        <v>17.696806429199828</v>
      </c>
      <c r="EV57" s="5">
        <f t="array" ref="EV57">IF(ISNUMBER($O57),_xlfn.PERCENTILE.EXC(IF(ISNUMBER(EM57:ET57),EM57:ET57),0.5),#N/A)</f>
        <v>22.203009053756343</v>
      </c>
      <c r="EW57" s="5">
        <f t="array" ref="EW57">IF(ISNUMBER($O57),_xlfn.PERCENTILE.EXC(IF(ISNUMBER(EM57:ET57),EM57:ET57),0.75),#N/A)</f>
        <v>26.655682522963836</v>
      </c>
      <c r="EY57" s="4" t="s">
        <v>60</v>
      </c>
      <c r="EZ57" s="5">
        <f t="shared" si="22"/>
        <v>18.240542835684845</v>
      </c>
      <c r="FA57" s="5">
        <f t="shared" si="22"/>
        <v>22.556611931227927</v>
      </c>
      <c r="FB57" s="5">
        <f t="shared" si="22"/>
        <v>25.512541148427328</v>
      </c>
      <c r="FC57" s="5">
        <f t="shared" si="7"/>
        <v>25.271972085577421</v>
      </c>
      <c r="FD57" s="5">
        <f t="shared" si="31"/>
        <v>24.49005798388631</v>
      </c>
      <c r="FE57" s="5">
        <f t="shared" si="31"/>
        <v>17.214163963237986</v>
      </c>
      <c r="FF57" s="5">
        <f t="shared" si="31"/>
        <v>32.415528801908223</v>
      </c>
      <c r="FG57" s="5">
        <f t="shared" si="31"/>
        <v>24.483394510167443</v>
      </c>
      <c r="FH57" s="5">
        <f t="array" ref="FH57">IF(ISNUMBER($AB57),_xlfn.PERCENTILE.EXC(IF(ISNUMBER(EZ57:FG57),EZ57:FG57),0.25),#N/A)</f>
        <v>19.319560109570617</v>
      </c>
      <c r="FI57" s="5">
        <f t="array" ref="FI57">IF(ISNUMBER($AB57),_xlfn.PERCENTILE.EXC(IF(ISNUMBER(EZ57:FG57),EZ57:FG57),0.5),#N/A)</f>
        <v>24.486726247026876</v>
      </c>
      <c r="FJ57" s="5">
        <f t="array" ref="FJ57">IF(ISNUMBER($AB57),_xlfn.PERCENTILE.EXC(IF(ISNUMBER(EZ57:FG57),EZ57:FG57),0.75),#N/A)</f>
        <v>25.452398882714853</v>
      </c>
      <c r="FL57" s="4" t="s">
        <v>60</v>
      </c>
      <c r="FM57" s="5">
        <f t="shared" si="23"/>
        <v>7.608793719173887</v>
      </c>
      <c r="FN57" s="5">
        <f t="shared" si="23"/>
        <v>9.1994730224549475</v>
      </c>
      <c r="FO57" s="5">
        <f t="shared" si="23"/>
        <v>9.8938799569516629</v>
      </c>
      <c r="FP57" s="5">
        <f t="shared" si="9"/>
        <v>8.2472791068622442</v>
      </c>
      <c r="FQ57" s="5">
        <f t="shared" si="32"/>
        <v>9.7375890262360425</v>
      </c>
      <c r="FR57" s="5">
        <f t="shared" si="32"/>
        <v>7.7662620305434249</v>
      </c>
      <c r="FS57" s="5">
        <f t="shared" si="32"/>
        <v>10.114944687564561</v>
      </c>
      <c r="FT57" s="5">
        <f t="shared" si="32"/>
        <v>10.453870487492305</v>
      </c>
      <c r="FU57" s="5">
        <f t="array" ref="FU57">IF(ISNUMBER($AO57),_xlfn.PERCENTILE.EXC(IF(ISNUMBER(FM57:FT57),FM57:FT57),0.25),#N/A)</f>
        <v>7.8865162996231302</v>
      </c>
      <c r="FV57" s="5">
        <f t="array" ref="FV57">IF(ISNUMBER($AO57),_xlfn.PERCENTILE.EXC(IF(ISNUMBER(FM57:FT57),FM57:FT57),0.5),#N/A)</f>
        <v>9.468531024345495</v>
      </c>
      <c r="FW57" s="5">
        <f t="array" ref="FW57">IF(ISNUMBER($AO57),_xlfn.PERCENTILE.EXC(IF(ISNUMBER(FM57:FT57),FM57:FT57),0.75),#N/A)</f>
        <v>10.059678504911336</v>
      </c>
      <c r="FY57" s="4" t="s">
        <v>60</v>
      </c>
      <c r="FZ57" s="5">
        <f t="shared" si="24"/>
        <v>10.63175093939131</v>
      </c>
      <c r="GA57" s="5">
        <f t="shared" si="24"/>
        <v>13.357178945357878</v>
      </c>
      <c r="GB57" s="5">
        <f t="shared" si="24"/>
        <v>15.61863945647724</v>
      </c>
      <c r="GC57" s="5">
        <f t="shared" si="11"/>
        <v>15.883341058602138</v>
      </c>
      <c r="GD57" s="5">
        <f t="shared" si="33"/>
        <v>14.752555289260908</v>
      </c>
      <c r="GE57" s="5">
        <f t="shared" si="33"/>
        <v>9.4479019326945615</v>
      </c>
      <c r="GF57" s="5">
        <f t="shared" si="33"/>
        <v>22.300584114343668</v>
      </c>
      <c r="GG57" s="5">
        <f t="shared" si="33"/>
        <v>14.029524022675133</v>
      </c>
      <c r="GH57" s="5">
        <f t="array" ref="GH57">IF(ISNUMBER($BB57),_xlfn.PERCENTILE.EXC(IF(ISNUMBER(FZ57:GG57),FZ57:GG57),0.25),#N/A)</f>
        <v>11.313107940882952</v>
      </c>
      <c r="GI57" s="5">
        <f t="array" ref="GI57">IF(ISNUMBER($BB57),_xlfn.PERCENTILE.EXC(IF(ISNUMBER(FZ57:GG57),FZ57:GG57),0.5),#N/A)</f>
        <v>14.39103965596802</v>
      </c>
      <c r="GJ57" s="5">
        <f t="array" ref="GJ57">IF(ISNUMBER($BB57),_xlfn.PERCENTILE.EXC(IF(ISNUMBER(FZ57:GG57),FZ57:GG57),0.75),#N/A)</f>
        <v>15.817165658070913</v>
      </c>
      <c r="GL57" s="4" t="s">
        <v>60</v>
      </c>
      <c r="GM57" s="5">
        <f t="shared" si="25"/>
        <v>22.437232660697415</v>
      </c>
      <c r="GN57" s="5">
        <f t="shared" si="25"/>
        <v>24.874997107356741</v>
      </c>
      <c r="GO57" s="5">
        <f t="shared" si="25"/>
        <v>20.895810133486581</v>
      </c>
      <c r="GP57" s="5">
        <f t="shared" si="13"/>
        <v>19.183213217305585</v>
      </c>
      <c r="GQ57" s="5">
        <f t="shared" si="34"/>
        <v>21.626685120582881</v>
      </c>
      <c r="GR57" s="5">
        <f t="shared" si="34"/>
        <v>25.712287231446719</v>
      </c>
      <c r="GS57" s="5">
        <f t="shared" si="34"/>
        <v>14.702402193715606</v>
      </c>
      <c r="GT57" s="5">
        <f t="shared" si="34"/>
        <v>10.338239900533654</v>
      </c>
      <c r="GU57" s="5">
        <f t="array" ref="GU57">IF(ISNUMBER($BO57),_xlfn.PERCENTILE.EXC(IF(ISNUMBER(GM57:GT57),GM57:GT57),0.25),#N/A)</f>
        <v>15.822604949613101</v>
      </c>
      <c r="GV57" s="5">
        <f t="array" ref="GV57">IF(ISNUMBER($BO57),_xlfn.PERCENTILE.EXC(IF(ISNUMBER(GM57:GT57),GM57:GT57),0.5),#N/A)</f>
        <v>21.261247627034731</v>
      </c>
      <c r="GW57" s="5">
        <f t="array" ref="GW57">IF(ISNUMBER($BO57),_xlfn.PERCENTILE.EXC(IF(ISNUMBER(GM57:GT57),GM57:GT57),0.75),#N/A)</f>
        <v>24.265555995691908</v>
      </c>
      <c r="GY57" s="4" t="s">
        <v>60</v>
      </c>
      <c r="GZ57" s="5">
        <f t="shared" si="26"/>
        <v>5.6945506074768826</v>
      </c>
      <c r="HA57" s="5">
        <f t="shared" si="26"/>
        <v>13.012957733937833</v>
      </c>
      <c r="HB57" s="5">
        <f t="shared" si="26"/>
        <v>11.712121249992801</v>
      </c>
      <c r="HC57" s="5">
        <f t="shared" si="15"/>
        <v>12.62171057218389</v>
      </c>
      <c r="HD57" s="5">
        <f t="shared" si="35"/>
        <v>13.084912232633007</v>
      </c>
      <c r="HE57" s="5">
        <f t="shared" si="35"/>
        <v>15.587987984479421</v>
      </c>
      <c r="HF57" s="5">
        <f t="shared" si="35"/>
        <v>9.5378735232800551</v>
      </c>
      <c r="HG57" s="5">
        <f t="shared" si="35"/>
        <v>7.6176997975142546</v>
      </c>
      <c r="HH57" s="5">
        <f t="array" ref="HH57">IF(ISNUMBER($CB57),_xlfn.PERCENTILE.EXC(IF(ISNUMBER(GZ57:HG57),GZ57:HG57),0.25),#N/A)</f>
        <v>8.0977432289557054</v>
      </c>
      <c r="HI57" s="5">
        <f t="array" ref="HI57">IF(ISNUMBER($CB57),_xlfn.PERCENTILE.EXC(IF(ISNUMBER(GZ57:HG57),GZ57:HG57),0.5),#N/A)</f>
        <v>12.166915911088346</v>
      </c>
      <c r="HJ57" s="5">
        <f t="array" ref="HJ57">IF(ISNUMBER($CB57),_xlfn.PERCENTILE.EXC(IF(ISNUMBER(GZ57:HG57),GZ57:HG57),0.75),#N/A)</f>
        <v>13.066923607959215</v>
      </c>
      <c r="HL57" s="4" t="s">
        <v>60</v>
      </c>
      <c r="HM57" s="5">
        <f t="shared" si="38"/>
        <v>4.4328257453733144</v>
      </c>
      <c r="HN57" s="5">
        <f t="shared" si="38"/>
        <v>13.75443528623876</v>
      </c>
      <c r="HO57" s="5">
        <f t="shared" si="38"/>
        <v>10.585813631734576</v>
      </c>
      <c r="HP57" s="5" t="e">
        <f t="shared" si="38"/>
        <v>#N/A</v>
      </c>
      <c r="HQ57" s="5">
        <f t="shared" si="38"/>
        <v>11.797461256192271</v>
      </c>
      <c r="HR57" s="5">
        <f t="shared" si="38"/>
        <v>19.928286131620091</v>
      </c>
      <c r="HS57" s="5">
        <f t="shared" si="38"/>
        <v>4.0831658621790652</v>
      </c>
      <c r="HT57" s="5">
        <f t="shared" si="38"/>
        <v>8.6015934904547073</v>
      </c>
      <c r="HU57" s="5">
        <f t="array" ref="HU57">IF(ISNUMBER($CO57),_xlfn.PERCENTILE.EXC(IF(ISNUMBER(HM57:HT57),HM57:HT57),0.25),#N/A)</f>
        <v>4.4328257453733144</v>
      </c>
      <c r="HV57" s="5">
        <f t="array" ref="HV57">IF(ISNUMBER($CO57),_xlfn.PERCENTILE.EXC(IF(ISNUMBER(HM57:HT57),HM57:HT57),0.5),#N/A)</f>
        <v>10.585813631734576</v>
      </c>
      <c r="HW57" s="5">
        <f t="array" ref="HW57">IF(ISNUMBER($CO57),_xlfn.PERCENTILE.EXC(IF(ISNUMBER(HM57:HT57),HM57:HT57),0.75),#N/A)</f>
        <v>13.75443528623876</v>
      </c>
      <c r="IB57" s="4" t="s">
        <v>60</v>
      </c>
      <c r="IC57" s="5">
        <f t="shared" si="39"/>
        <v>100.00000000000003</v>
      </c>
      <c r="ID57" s="5">
        <f t="shared" si="39"/>
        <v>99.999999999999972</v>
      </c>
      <c r="IE57" s="5">
        <f t="shared" si="39"/>
        <v>100.00000000000001</v>
      </c>
      <c r="IF57" s="5" t="e">
        <f t="shared" si="39"/>
        <v>#N/A</v>
      </c>
      <c r="IG57" s="5">
        <f t="shared" si="39"/>
        <v>100</v>
      </c>
      <c r="IH57" s="5">
        <f t="shared" si="39"/>
        <v>100</v>
      </c>
      <c r="II57" s="5">
        <f t="shared" si="39"/>
        <v>99.999999999999972</v>
      </c>
      <c r="IJ57" s="5">
        <f t="shared" si="39"/>
        <v>100</v>
      </c>
    </row>
    <row r="58" spans="1:244" x14ac:dyDescent="0.25">
      <c r="A58" s="4" t="s">
        <v>61</v>
      </c>
      <c r="B58" s="5">
        <f>100*'C'!C61/'Total GDP'!C61</f>
        <v>62.183507377675454</v>
      </c>
      <c r="C58" s="5">
        <f>100*'C'!D61/'Total GDP'!F61</f>
        <v>54.111800091159068</v>
      </c>
      <c r="D58" s="5">
        <f>100*'C'!E61/'Total GDP'!I61</f>
        <v>53.047641176590268</v>
      </c>
      <c r="E58" s="5">
        <f>100*'C'!F61/'Total GDP'!L61</f>
        <v>57.788415231891392</v>
      </c>
      <c r="F58" s="5">
        <f>100*'C'!G61/'Total GDP'!O61</f>
        <v>56.594930023765514</v>
      </c>
      <c r="G58" s="5">
        <f>100*'C'!H61/'Total GDP'!R61</f>
        <v>52.305370669204109</v>
      </c>
      <c r="H58" s="5">
        <f>100*'C'!I61/'Total GDP'!U61</f>
        <v>59.679066160084041</v>
      </c>
      <c r="I58" s="5">
        <f>100*'C'!J61/'Total GDP'!X61</f>
        <v>62.179738105223912</v>
      </c>
      <c r="J58" s="5">
        <f t="array" ref="J58">IF(ISNUMBER($B58),_xlfn.PERCENTILE.EXC(IF(ISNUMBER(B58:I58),B58:I58),0.25),#N/A)</f>
        <v>53.313680905232467</v>
      </c>
      <c r="K58" s="5">
        <f t="array" ref="K58">IF(ISNUMBER($B58),_xlfn.PERCENTILE.EXC(IF(ISNUMBER(B58:I58),B58:I58),0.5),#N/A)</f>
        <v>57.191672627828453</v>
      </c>
      <c r="L58" s="5">
        <f t="array" ref="L58">IF(ISNUMBER($B58),_xlfn.PERCENTILE.EXC(IF(ISNUMBER(B58:I58),B58:I58),0.75),#N/A)</f>
        <v>61.55457011893894</v>
      </c>
      <c r="N58" s="4" t="s">
        <v>61</v>
      </c>
      <c r="O58" s="5">
        <f>100*I!C61/'Total GDP'!C61</f>
        <v>17.123379161057922</v>
      </c>
      <c r="P58" s="5">
        <f>100*I!D61/'Total GDP'!F61</f>
        <v>15.053984202433245</v>
      </c>
      <c r="Q58" s="5">
        <f>100*I!E61/'Total GDP'!I61</f>
        <v>27.57850413151462</v>
      </c>
      <c r="R58" s="5" t="e">
        <f>100*I!F61/'Total GDP'!L61</f>
        <v>#N/A</v>
      </c>
      <c r="S58" s="5">
        <f>100*I!G61/'Total GDP'!O61</f>
        <v>23.77997335381809</v>
      </c>
      <c r="T58" s="5">
        <f>100*I!H61/'Total GDP'!R61</f>
        <v>18.995637935572898</v>
      </c>
      <c r="U58" s="5">
        <f>100*I!I61/'Total GDP'!U61</f>
        <v>35.376353586820997</v>
      </c>
      <c r="V58" s="5">
        <f>100*I!J61/'Total GDP'!X61</f>
        <v>25.327978936576724</v>
      </c>
      <c r="W58" s="5">
        <f t="array" ref="W58">IF(ISNUMBER($O58),_xlfn.PERCENTILE.EXC(IF(ISNUMBER(O58:V58),O58:V58),0.25),#N/A)</f>
        <v>17.123379161057922</v>
      </c>
      <c r="X58" s="5">
        <f t="array" ref="X58">IF(ISNUMBER($O58),_xlfn.PERCENTILE.EXC(IF(ISNUMBER(O58:V58),O58:V58),0.5),#N/A)</f>
        <v>23.77997335381809</v>
      </c>
      <c r="Y58" s="5">
        <f t="array" ref="Y58">IF(ISNUMBER($O58),_xlfn.PERCENTILE.EXC(IF(ISNUMBER(O58:V58),O58:V58),0.75),#N/A)</f>
        <v>27.57850413151462</v>
      </c>
      <c r="AA58" s="4" t="s">
        <v>61</v>
      </c>
      <c r="AB58" s="5">
        <f>100*'Total GFCF'!C61/'Total GDP'!C61</f>
        <v>18.317533377618172</v>
      </c>
      <c r="AC58" s="5">
        <f>100*'Total GFCF'!D61/'Total GDP'!F61</f>
        <v>20.73969076037686</v>
      </c>
      <c r="AD58" s="5">
        <f>100*'Total GFCF'!E61/'Total GDP'!I61</f>
        <v>25.716148830894326</v>
      </c>
      <c r="AE58" s="5">
        <f>100*'Total GFCF'!F61/'Total GDP'!L61</f>
        <v>24.882593390800022</v>
      </c>
      <c r="AF58" s="5">
        <f>100*'Total GFCF'!G61/'Total GDP'!O61</f>
        <v>24.713373502652615</v>
      </c>
      <c r="AG58" s="5">
        <f>100*'Total GFCF'!H61/'Total GDP'!R61</f>
        <v>17.481937816057563</v>
      </c>
      <c r="AH58" s="5">
        <f>100*'Total GFCF'!I61/'Total GDP'!U61</f>
        <v>34.140331242207367</v>
      </c>
      <c r="AI58" s="5">
        <f>100*'Total GFCF'!J61/'Total GDP'!X61</f>
        <v>24.132764807306959</v>
      </c>
      <c r="AJ58" s="5">
        <f t="array" ref="AJ58">IF(ISNUMBER($AB58),_xlfn.PERCENTILE.EXC(IF(ISNUMBER(AB58:AI58),AB58:AI58),0.25),#N/A)</f>
        <v>18.923072723307843</v>
      </c>
      <c r="AK58" s="5">
        <f t="array" ref="AK58">IF(ISNUMBER($AB58),_xlfn.PERCENTILE.EXC(IF(ISNUMBER(AB58:AI58),AB58:AI58),0.5),#N/A)</f>
        <v>24.423069154979785</v>
      </c>
      <c r="AL58" s="5">
        <f t="array" ref="AL58">IF(ISNUMBER($AB58),_xlfn.PERCENTILE.EXC(IF(ISNUMBER(AB58:AI58),AB58:AI58),0.75),#N/A)</f>
        <v>25.507759970870751</v>
      </c>
      <c r="AN58" s="4" t="s">
        <v>61</v>
      </c>
      <c r="AO58" s="5">
        <f>100*'Housing Investment'!C61/'Total GDP'!C61</f>
        <v>7.3857317207246567</v>
      </c>
      <c r="AP58" s="5">
        <f>100*'Housing Investment'!D61/'Total GDP'!F61</f>
        <v>7.9820536836780178</v>
      </c>
      <c r="AQ58" s="5">
        <f>100*'Housing Investment'!E61/'Total GDP'!I61</f>
        <v>9.9730276394419644</v>
      </c>
      <c r="AR58" s="5">
        <f>100*'Housing Investment'!F61/'Total GDP'!L61</f>
        <v>7.8793279076928435</v>
      </c>
      <c r="AS58" s="5">
        <f>100*'Housing Investment'!G61/'Total GDP'!O61</f>
        <v>9.4647958326331718</v>
      </c>
      <c r="AT58" s="5">
        <f>100*'Housing Investment'!H61/'Total GDP'!R61</f>
        <v>7.5953547610756056</v>
      </c>
      <c r="AU58" s="5">
        <f>100*'Housing Investment'!I61/'Total GDP'!U61</f>
        <v>10.54055115404628</v>
      </c>
      <c r="AV58" s="5">
        <f>100*'Housing Investment'!J61/'Total GDP'!X61</f>
        <v>10.323407428118736</v>
      </c>
      <c r="AW58" s="5">
        <f t="array" ref="AW58">IF(ISNUMBER($AO58),_xlfn.PERCENTILE.EXC(IF(ISNUMBER(AO58:AV58),AO58:AV58),0.25),#N/A)</f>
        <v>7.6663480477299153</v>
      </c>
      <c r="AX58" s="5">
        <f t="array" ref="AX58">IF(ISNUMBER($AO58),_xlfn.PERCENTILE.EXC(IF(ISNUMBER(AO58:AV58),AO58:AV58),0.5),#N/A)</f>
        <v>8.7234247581555948</v>
      </c>
      <c r="AY58" s="5">
        <f t="array" ref="AY58">IF(ISNUMBER($AO58),_xlfn.PERCENTILE.EXC(IF(ISNUMBER(AO58:AV58),AO58:AV58),0.75),#N/A)</f>
        <v>10.235812480949544</v>
      </c>
      <c r="BA58" s="4" t="s">
        <v>61</v>
      </c>
      <c r="BB58" s="5">
        <f>100*'Total Non-Res GFCF'!C61/'Total GDP'!C61</f>
        <v>10.931812743501169</v>
      </c>
      <c r="BC58" s="5">
        <f>100*'Total Non-Res GFCF'!D61/'Total GDP'!F61</f>
        <v>12.757599511146951</v>
      </c>
      <c r="BD58" s="5">
        <f>100*'Total Non-Res GFCF'!E61/'Total GDP'!I61</f>
        <v>15.743164021719229</v>
      </c>
      <c r="BE58" s="5">
        <f>100*'Total Non-Res GFCF'!F61/'Total GDP'!L61</f>
        <v>16.067591866554196</v>
      </c>
      <c r="BF58" s="5">
        <f>100*'Total Non-Res GFCF'!G61/'Total GDP'!O61</f>
        <v>15.248601675588736</v>
      </c>
      <c r="BG58" s="5">
        <f>100*'Total Non-Res GFCF'!H61/'Total GDP'!R61</f>
        <v>9.8865830549819567</v>
      </c>
      <c r="BH58" s="5">
        <f>100*'Total Non-Res GFCF'!I61/'Total GDP'!U61</f>
        <v>23.599780088161086</v>
      </c>
      <c r="BI58" s="5">
        <f>100*'Total Non-Res GFCF'!J61/'Total GDP'!X61</f>
        <v>13.809427279929167</v>
      </c>
      <c r="BJ58" s="5">
        <f t="array" ref="BJ58">IF(ISNUMBER($BB58),_xlfn.PERCENTILE.EXC(IF(ISNUMBER(BB58:BI58),BB58:BI58),0.25),#N/A)</f>
        <v>11.388259435412614</v>
      </c>
      <c r="BK58" s="5">
        <f t="array" ref="BK58">IF(ISNUMBER($BB58),_xlfn.PERCENTILE.EXC(IF(ISNUMBER(BB58:BI58),BB58:BI58),0.5),#N/A)</f>
        <v>14.529014477758952</v>
      </c>
      <c r="BL58" s="5">
        <f t="array" ref="BL58">IF(ISNUMBER($BB58),_xlfn.PERCENTILE.EXC(IF(ISNUMBER(BB58:BI58),BB58:BI58),0.75),#N/A)</f>
        <v>15.986484905345455</v>
      </c>
      <c r="BN58" s="4" t="s">
        <v>61</v>
      </c>
      <c r="BO58" s="5">
        <f>100*G!C61/'Total GDP'!C61</f>
        <v>22.579317748642584</v>
      </c>
      <c r="BP58" s="5">
        <f>100*G!D61/'Total GDP'!F61</f>
        <v>23.550094915627771</v>
      </c>
      <c r="BQ58" s="5">
        <f>100*G!E61/'Total GDP'!I61</f>
        <v>20.844634277705026</v>
      </c>
      <c r="BR58" s="5">
        <f>100*G!F61/'Total GDP'!L61</f>
        <v>18.989937568449925</v>
      </c>
      <c r="BS58" s="5">
        <f>100*G!G61/'Total GDP'!O61</f>
        <v>21.225364284514008</v>
      </c>
      <c r="BT58" s="5">
        <f>100*G!H61/'Total GDP'!R61</f>
        <v>25.743210433639561</v>
      </c>
      <c r="BU58" s="5">
        <f>100*G!I61/'Total GDP'!U61</f>
        <v>15.490040153545587</v>
      </c>
      <c r="BV58" s="5">
        <f>100*G!J61/'Total GDP'!X61</f>
        <v>10.174518849899808</v>
      </c>
      <c r="BW58" s="5">
        <f t="array" ref="BW58">IF(ISNUMBER($BO58),_xlfn.PERCENTILE.EXC(IF(ISNUMBER(BO58:BV58),BO58:BV58),0.25),#N/A)</f>
        <v>16.36501450727167</v>
      </c>
      <c r="BX58" s="5">
        <f t="array" ref="BX58">IF(ISNUMBER($BO58),_xlfn.PERCENTILE.EXC(IF(ISNUMBER(BO58:BV58),BO58:BV58),0.5),#N/A)</f>
        <v>21.034999281109517</v>
      </c>
      <c r="BY58" s="5">
        <f t="array" ref="BY58">IF(ISNUMBER($BO58),_xlfn.PERCENTILE.EXC(IF(ISNUMBER(BO58:BV58),BO58:BV58),0.75),#N/A)</f>
        <v>23.307400623881474</v>
      </c>
      <c r="CA58" s="4" t="s">
        <v>61</v>
      </c>
      <c r="CB58" s="5">
        <f>100*IMP!C61/'Total GDP'!C61</f>
        <v>5.6128353352359186</v>
      </c>
      <c r="CC58" s="5">
        <f>100*IMP!D61/'Total GDP'!F61</f>
        <v>12.565426669538343</v>
      </c>
      <c r="CD58" s="5">
        <f>100*IMP!E61/'Total GDP'!I61</f>
        <v>12.012604947538279</v>
      </c>
      <c r="CE58" s="5">
        <f>100*IMP!F61/'Total GDP'!L61</f>
        <v>12.559491970327457</v>
      </c>
      <c r="CF58" s="5">
        <f>100*IMP!G61/'Total GDP'!O61</f>
        <v>13.39258708020261</v>
      </c>
      <c r="CG58" s="5">
        <f>100*IMP!H61/'Total GDP'!R61</f>
        <v>15.759347456089149</v>
      </c>
      <c r="CH58" s="5">
        <f>100*IMP!I61/'Total GDP'!U61</f>
        <v>10.135579575687961</v>
      </c>
      <c r="CI58" s="5">
        <f>100*IMP!J61/'Total GDP'!X61</f>
        <v>7.5451092781583489</v>
      </c>
      <c r="CJ58" s="5">
        <f t="array" ref="CJ58">IF(ISNUMBER($CB58),_xlfn.PERCENTILE.EXC(IF(ISNUMBER(CB58:CI58),CB58:CI58),0.25),#N/A)</f>
        <v>8.1927268525407513</v>
      </c>
      <c r="CK58" s="5">
        <f t="array" ref="CK58">IF(ISNUMBER($CB58),_xlfn.PERCENTILE.EXC(IF(ISNUMBER(CB58:CI58),CB58:CI58),0.5),#N/A)</f>
        <v>12.286048458932868</v>
      </c>
      <c r="CL58" s="5">
        <f t="array" ref="CL58">IF(ISNUMBER($CB58),_xlfn.PERCENTILE.EXC(IF(ISNUMBER(CB58:CI58),CB58:CI58),0.75),#N/A)</f>
        <v>13.185796977536544</v>
      </c>
      <c r="CN58" s="4" t="s">
        <v>61</v>
      </c>
      <c r="CO58" s="5">
        <f>100*EXP!C61/'Total GDP'!C61</f>
        <v>4.5083505252742322</v>
      </c>
      <c r="CP58" s="5">
        <f>100*EXP!D61/'Total GDP'!F61</f>
        <v>13.238601359372103</v>
      </c>
      <c r="CQ58" s="5">
        <f>100*EXP!E61/'Total GDP'!I61</f>
        <v>10.621049577104653</v>
      </c>
      <c r="CR58" s="5">
        <f>100*EXP!F61/'Total GDP'!L61</f>
        <v>12.188514133899787</v>
      </c>
      <c r="CS58" s="5">
        <f>100*EXP!G61/'Total GDP'!O61</f>
        <v>11.957894231461699</v>
      </c>
      <c r="CT58" s="5">
        <f>100*EXP!H61/'Total GDP'!R61</f>
        <v>18.855791915793191</v>
      </c>
      <c r="CU58" s="5">
        <f>100*EXP!I61/'Total GDP'!U61</f>
        <v>4.3658390520228947</v>
      </c>
      <c r="CV58" s="5">
        <f>100*EXP!J61/'Total GDP'!X61</f>
        <v>8.4385106482128709</v>
      </c>
      <c r="CW58" s="5">
        <f t="array" ref="CW58">IF(ISNUMBER($CO58),_xlfn.PERCENTILE.EXC(IF(ISNUMBER(CO58:CV58),CO58:CV58),0.25),#N/A)</f>
        <v>5.4908905560088916</v>
      </c>
      <c r="CX58" s="5">
        <f t="array" ref="CX58">IF(ISNUMBER($CO58),_xlfn.PERCENTILE.EXC(IF(ISNUMBER(CO58:CV58),CO58:CV58),0.5),#N/A)</f>
        <v>11.289471904283175</v>
      </c>
      <c r="CY58" s="5">
        <f t="array" ref="CY58">IF(ISNUMBER($CO58),_xlfn.PERCENTILE.EXC(IF(ISNUMBER(CO58:CV58),CO58:CV58),0.75),#N/A)</f>
        <v>12.976079553004023</v>
      </c>
      <c r="DC58" s="4" t="s">
        <v>61</v>
      </c>
      <c r="DD58" s="5">
        <f t="shared" si="36"/>
        <v>100.00006052456641</v>
      </c>
      <c r="DE58" s="5">
        <f t="shared" si="36"/>
        <v>99.999818871205335</v>
      </c>
      <c r="DF58" s="5">
        <f t="shared" si="36"/>
        <v>100.00016655008162</v>
      </c>
      <c r="DG58" s="5">
        <f t="shared" si="36"/>
        <v>96.239645916896535</v>
      </c>
      <c r="DH58" s="5">
        <f t="shared" si="36"/>
        <v>100.00009713594663</v>
      </c>
      <c r="DI58" s="5">
        <f t="shared" si="36"/>
        <v>100</v>
      </c>
      <c r="DJ58" s="5">
        <f t="shared" si="36"/>
        <v>100</v>
      </c>
      <c r="DK58" s="5">
        <f t="shared" si="36"/>
        <v>100.0002896507777</v>
      </c>
      <c r="DM58" s="4" t="s">
        <v>61</v>
      </c>
      <c r="DN58" s="5">
        <f t="shared" si="37"/>
        <v>100.78171947741428</v>
      </c>
      <c r="DO58" s="5">
        <f t="shared" si="37"/>
        <v>93.389053899053835</v>
      </c>
      <c r="DP58" s="5">
        <f t="shared" si="37"/>
        <v>100.0792242153763</v>
      </c>
      <c r="DQ58" s="5" t="e">
        <f t="shared" si="37"/>
        <v>#N/A</v>
      </c>
      <c r="DR58" s="5">
        <f t="shared" si="37"/>
        <v>100.1655748133567</v>
      </c>
      <c r="DS58" s="5">
        <f t="shared" si="37"/>
        <v>100.14066349812062</v>
      </c>
      <c r="DT58" s="5">
        <f t="shared" si="37"/>
        <v>104.77571937678557</v>
      </c>
      <c r="DU58" s="5">
        <f t="shared" si="37"/>
        <v>98.575637261754963</v>
      </c>
      <c r="DY58" s="4" t="s">
        <v>61</v>
      </c>
      <c r="DZ58" s="5">
        <f t="shared" si="20"/>
        <v>61.701177257261527</v>
      </c>
      <c r="EA58" s="5">
        <f t="shared" si="20"/>
        <v>57.942336742858146</v>
      </c>
      <c r="EB58" s="5">
        <f t="shared" si="20"/>
        <v>53.005647867961748</v>
      </c>
      <c r="EC58" s="5">
        <f t="shared" si="3"/>
        <v>57.788415231891392</v>
      </c>
      <c r="ED58" s="5">
        <f t="shared" si="29"/>
        <v>56.50137797264334</v>
      </c>
      <c r="EE58" s="5">
        <f t="shared" si="29"/>
        <v>52.231899452299665</v>
      </c>
      <c r="EF58" s="5">
        <f t="shared" si="29"/>
        <v>56.958870351890624</v>
      </c>
      <c r="EG58" s="5">
        <f t="shared" si="29"/>
        <v>63.078200488943928</v>
      </c>
      <c r="EH58" s="5">
        <f t="array" ref="EH58">IF(ISNUMBER($B58),_xlfn.PERCENTILE.EXC(IF(ISNUMBER(DZ58:EG58),DZ58:EG58),0.25),#N/A)</f>
        <v>53.879580394132148</v>
      </c>
      <c r="EI58" s="5">
        <f t="array" ref="EI58">IF(ISNUMBER($B58),_xlfn.PERCENTILE.EXC(IF(ISNUMBER(DZ58:EG58),DZ58:EG58),0.5),#N/A)</f>
        <v>57.373642791891008</v>
      </c>
      <c r="EJ58" s="5">
        <f t="array" ref="EJ58">IF(ISNUMBER($B58),_xlfn.PERCENTILE.EXC(IF(ISNUMBER(DZ58:EG58),DZ58:EG58),0.75),#N/A)</f>
        <v>60.761467128660684</v>
      </c>
      <c r="EL58" s="4" t="s">
        <v>61</v>
      </c>
      <c r="EM58" s="5">
        <f t="shared" si="21"/>
        <v>16.990560639219261</v>
      </c>
      <c r="EN58" s="5">
        <f t="shared" si="21"/>
        <v>16.119645262393824</v>
      </c>
      <c r="EO58" s="5">
        <f t="shared" si="21"/>
        <v>27.556672573884143</v>
      </c>
      <c r="EP58" s="5" t="e">
        <f t="shared" si="5"/>
        <v>#N/A</v>
      </c>
      <c r="EQ58" s="5">
        <f t="shared" si="30"/>
        <v>23.740664792398437</v>
      </c>
      <c r="ER58" s="5">
        <f t="shared" si="30"/>
        <v>18.968955539154578</v>
      </c>
      <c r="ES58" s="5">
        <f t="shared" si="30"/>
        <v>33.763885179927563</v>
      </c>
      <c r="ET58" s="5">
        <f t="shared" si="30"/>
        <v>25.693954043960705</v>
      </c>
      <c r="EU58" s="5">
        <f t="array" ref="EU58">IF(ISNUMBER($O58),_xlfn.PERCENTILE.EXC(IF(ISNUMBER(EM58:ET58),EM58:ET58),0.25),#N/A)</f>
        <v>16.990560639219261</v>
      </c>
      <c r="EV58" s="5">
        <f t="array" ref="EV58">IF(ISNUMBER($O58),_xlfn.PERCENTILE.EXC(IF(ISNUMBER(EM58:ET58),EM58:ET58),0.5),#N/A)</f>
        <v>23.740664792398437</v>
      </c>
      <c r="EW58" s="5">
        <f t="array" ref="EW58">IF(ISNUMBER($O58),_xlfn.PERCENTILE.EXC(IF(ISNUMBER(EM58:ET58),EM58:ET58),0.75),#N/A)</f>
        <v>27.556672573884143</v>
      </c>
      <c r="EY58" s="4" t="s">
        <v>61</v>
      </c>
      <c r="EZ58" s="5">
        <f t="shared" si="22"/>
        <v>18.175452326672424</v>
      </c>
      <c r="FA58" s="5">
        <f t="shared" si="22"/>
        <v>22.207839028752581</v>
      </c>
      <c r="FB58" s="5">
        <f t="shared" si="22"/>
        <v>25.695791541660714</v>
      </c>
      <c r="FC58" s="5">
        <f t="shared" si="7"/>
        <v>24.882593390800022</v>
      </c>
      <c r="FD58" s="5">
        <f t="shared" si="31"/>
        <v>24.672522020367005</v>
      </c>
      <c r="FE58" s="5">
        <f t="shared" si="31"/>
        <v>17.457381652345109</v>
      </c>
      <c r="FF58" s="5">
        <f t="shared" si="31"/>
        <v>32.584201230281984</v>
      </c>
      <c r="FG58" s="5">
        <f t="shared" si="31"/>
        <v>24.481469740059094</v>
      </c>
      <c r="FH58" s="5">
        <f t="array" ref="FH58">IF(ISNUMBER($AB58),_xlfn.PERCENTILE.EXC(IF(ISNUMBER(EZ58:FG58),EZ58:FG58),0.25),#N/A)</f>
        <v>19.183549002192464</v>
      </c>
      <c r="FI58" s="5">
        <f t="array" ref="FI58">IF(ISNUMBER($AB58),_xlfn.PERCENTILE.EXC(IF(ISNUMBER(EZ58:FG58),EZ58:FG58),0.5),#N/A)</f>
        <v>24.576995880213047</v>
      </c>
      <c r="FJ58" s="5">
        <f t="array" ref="FJ58">IF(ISNUMBER($AB58),_xlfn.PERCENTILE.EXC(IF(ISNUMBER(EZ58:FG58),EZ58:FG58),0.75),#N/A)</f>
        <v>25.492492003945543</v>
      </c>
      <c r="FL58" s="4" t="s">
        <v>61</v>
      </c>
      <c r="FM58" s="5">
        <f t="shared" si="23"/>
        <v>7.3284438477752287</v>
      </c>
      <c r="FN58" s="5">
        <f t="shared" si="23"/>
        <v>8.547097706232238</v>
      </c>
      <c r="FO58" s="5">
        <f t="shared" si="23"/>
        <v>9.9651328411373665</v>
      </c>
      <c r="FP58" s="5">
        <f t="shared" si="9"/>
        <v>7.8793279076928435</v>
      </c>
      <c r="FQ58" s="5">
        <f t="shared" si="32"/>
        <v>9.4491504194623541</v>
      </c>
      <c r="FR58" s="5">
        <f t="shared" si="32"/>
        <v>7.5846858766001199</v>
      </c>
      <c r="FS58" s="5">
        <f t="shared" si="32"/>
        <v>10.060108598387419</v>
      </c>
      <c r="FT58" s="5">
        <f t="shared" si="32"/>
        <v>10.472574882479586</v>
      </c>
      <c r="FU58" s="5">
        <f t="array" ref="FU58">IF(ISNUMBER($AO58),_xlfn.PERCENTILE.EXC(IF(ISNUMBER(FM58:FT58),FM58:FT58),0.25),#N/A)</f>
        <v>7.6583463843733011</v>
      </c>
      <c r="FV58" s="5">
        <f t="array" ref="FV58">IF(ISNUMBER($AO58),_xlfn.PERCENTILE.EXC(IF(ISNUMBER(FM58:FT58),FM58:FT58),0.5),#N/A)</f>
        <v>8.998124062847296</v>
      </c>
      <c r="FW58" s="5">
        <f t="array" ref="FW58">IF(ISNUMBER($AO58),_xlfn.PERCENTILE.EXC(IF(ISNUMBER(FM58:FT58),FM58:FT58),0.75),#N/A)</f>
        <v>10.036364659074906</v>
      </c>
      <c r="FY58" s="4" t="s">
        <v>61</v>
      </c>
      <c r="FZ58" s="5">
        <f t="shared" si="24"/>
        <v>10.847019479510911</v>
      </c>
      <c r="GA58" s="5">
        <f t="shared" si="24"/>
        <v>13.66070109772919</v>
      </c>
      <c r="GB58" s="5">
        <f t="shared" si="24"/>
        <v>15.730701496885134</v>
      </c>
      <c r="GC58" s="5">
        <f t="shared" si="11"/>
        <v>16.067591866554196</v>
      </c>
      <c r="GD58" s="5">
        <f t="shared" si="33"/>
        <v>15.223395566792467</v>
      </c>
      <c r="GE58" s="5">
        <f t="shared" si="33"/>
        <v>9.8726957757449867</v>
      </c>
      <c r="GF58" s="5">
        <f t="shared" si="33"/>
        <v>22.524092631894568</v>
      </c>
      <c r="GG58" s="5">
        <f t="shared" si="33"/>
        <v>14.008965768347005</v>
      </c>
      <c r="GH58" s="5">
        <f t="array" ref="GH58">IF(ISNUMBER($BB58),_xlfn.PERCENTILE.EXC(IF(ISNUMBER(FZ58:GG58),FZ58:GG58),0.25),#N/A)</f>
        <v>11.550439884065479</v>
      </c>
      <c r="GI58" s="5">
        <f t="array" ref="GI58">IF(ISNUMBER($BB58),_xlfn.PERCENTILE.EXC(IF(ISNUMBER(FZ58:GG58),FZ58:GG58),0.5),#N/A)</f>
        <v>14.616180667569736</v>
      </c>
      <c r="GJ58" s="5">
        <f t="array" ref="GJ58">IF(ISNUMBER($BB58),_xlfn.PERCENTILE.EXC(IF(ISNUMBER(FZ58:GG58),FZ58:GG58),0.75),#N/A)</f>
        <v>15.98336927413693</v>
      </c>
      <c r="GL58" s="4" t="s">
        <v>61</v>
      </c>
      <c r="GM58" s="5">
        <f t="shared" si="25"/>
        <v>22.404179910527056</v>
      </c>
      <c r="GN58" s="5">
        <f t="shared" si="25"/>
        <v>25.217189737336408</v>
      </c>
      <c r="GO58" s="5">
        <f t="shared" si="25"/>
        <v>20.828133352478996</v>
      </c>
      <c r="GP58" s="5">
        <f t="shared" si="13"/>
        <v>18.989937568449925</v>
      </c>
      <c r="GQ58" s="5">
        <f t="shared" si="34"/>
        <v>21.190278520404085</v>
      </c>
      <c r="GR58" s="5">
        <f t="shared" si="34"/>
        <v>25.707049997848969</v>
      </c>
      <c r="GS58" s="5">
        <f t="shared" si="34"/>
        <v>14.783997901118308</v>
      </c>
      <c r="GT58" s="5">
        <f t="shared" si="34"/>
        <v>10.321534947709928</v>
      </c>
      <c r="GU58" s="5">
        <f t="array" ref="GU58">IF(ISNUMBER($BO58),_xlfn.PERCENTILE.EXC(IF(ISNUMBER(GM58:GT58),GM58:GT58),0.25),#N/A)</f>
        <v>15.835482817951213</v>
      </c>
      <c r="GV58" s="5">
        <f t="array" ref="GV58">IF(ISNUMBER($BO58),_xlfn.PERCENTILE.EXC(IF(ISNUMBER(GM58:GT58),GM58:GT58),0.5),#N/A)</f>
        <v>21.009205936441539</v>
      </c>
      <c r="GW58" s="5">
        <f t="array" ref="GW58">IF(ISNUMBER($BO58),_xlfn.PERCENTILE.EXC(IF(ISNUMBER(GM58:GT58),GM58:GT58),0.75),#N/A)</f>
        <v>24.513937280634071</v>
      </c>
      <c r="GY58" s="4" t="s">
        <v>61</v>
      </c>
      <c r="GZ58" s="5">
        <f t="shared" si="26"/>
        <v>5.569299039885685</v>
      </c>
      <c r="HA58" s="5">
        <f t="shared" si="26"/>
        <v>13.454924474468468</v>
      </c>
      <c r="HB58" s="5">
        <f t="shared" si="26"/>
        <v>12.003095589236839</v>
      </c>
      <c r="HC58" s="5">
        <f t="shared" si="15"/>
        <v>12.559491970327457</v>
      </c>
      <c r="HD58" s="5">
        <f t="shared" si="35"/>
        <v>13.370448984251981</v>
      </c>
      <c r="HE58" s="5">
        <f t="shared" si="35"/>
        <v>15.737210944667758</v>
      </c>
      <c r="HF58" s="5">
        <f t="shared" si="35"/>
        <v>9.6735957872446079</v>
      </c>
      <c r="HG58" s="5">
        <f t="shared" si="35"/>
        <v>7.6541318806017742</v>
      </c>
      <c r="HH58" s="5">
        <f t="array" ref="HH58">IF(ISNUMBER($CB58),_xlfn.PERCENTILE.EXC(IF(ISNUMBER(GZ58:HG58),GZ58:HG58),0.25),#N/A)</f>
        <v>8.1589978572624826</v>
      </c>
      <c r="HI58" s="5">
        <f t="array" ref="HI58">IF(ISNUMBER($CB58),_xlfn.PERCENTILE.EXC(IF(ISNUMBER(GZ58:HG58),GZ58:HG58),0.5),#N/A)</f>
        <v>12.281293779782148</v>
      </c>
      <c r="HJ58" s="5">
        <f t="array" ref="HJ58">IF(ISNUMBER($CB58),_xlfn.PERCENTILE.EXC(IF(ISNUMBER(GZ58:HG58),GZ58:HG58),0.75),#N/A)</f>
        <v>13.433805601914347</v>
      </c>
      <c r="HL58" s="4" t="s">
        <v>61</v>
      </c>
      <c r="HM58" s="5">
        <f t="shared" si="38"/>
        <v>4.4733812328778306</v>
      </c>
      <c r="HN58" s="5">
        <f t="shared" si="38"/>
        <v>14.175752731880101</v>
      </c>
      <c r="HO58" s="5">
        <f t="shared" si="38"/>
        <v>10.612641794911935</v>
      </c>
      <c r="HP58" s="5" t="e">
        <f t="shared" si="38"/>
        <v>#N/A</v>
      </c>
      <c r="HQ58" s="5">
        <f t="shared" si="38"/>
        <v>11.938127698806117</v>
      </c>
      <c r="HR58" s="5">
        <f t="shared" si="38"/>
        <v>18.829305955364543</v>
      </c>
      <c r="HS58" s="5">
        <f t="shared" si="38"/>
        <v>4.1668423543080948</v>
      </c>
      <c r="HT58" s="5">
        <f t="shared" si="38"/>
        <v>8.5604423999872186</v>
      </c>
      <c r="HU58" s="5">
        <f t="array" ref="HU58">IF(ISNUMBER($CO58),_xlfn.PERCENTILE.EXC(IF(ISNUMBER(HM58:HT58),HM58:HT58),0.25),#N/A)</f>
        <v>4.4733812328778306</v>
      </c>
      <c r="HV58" s="5">
        <f t="array" ref="HV58">IF(ISNUMBER($CO58),_xlfn.PERCENTILE.EXC(IF(ISNUMBER(HM58:HT58),HM58:HT58),0.5),#N/A)</f>
        <v>10.612641794911935</v>
      </c>
      <c r="HW58" s="5">
        <f t="array" ref="HW58">IF(ISNUMBER($CO58),_xlfn.PERCENTILE.EXC(IF(ISNUMBER(HM58:HT58),HM58:HT58),0.75),#N/A)</f>
        <v>14.175752731880101</v>
      </c>
      <c r="IB58" s="4" t="s">
        <v>61</v>
      </c>
      <c r="IC58" s="5">
        <f t="shared" si="39"/>
        <v>99.999999999999986</v>
      </c>
      <c r="ID58" s="5">
        <f t="shared" si="39"/>
        <v>100</v>
      </c>
      <c r="IE58" s="5">
        <f t="shared" si="39"/>
        <v>99.999999999999986</v>
      </c>
      <c r="IF58" s="5" t="e">
        <f t="shared" si="39"/>
        <v>#N/A</v>
      </c>
      <c r="IG58" s="5">
        <f t="shared" si="39"/>
        <v>99.999999999999986</v>
      </c>
      <c r="IH58" s="5">
        <f t="shared" si="39"/>
        <v>99.999999999999986</v>
      </c>
      <c r="II58" s="5">
        <f t="shared" si="39"/>
        <v>100</v>
      </c>
      <c r="IJ58" s="5">
        <f t="shared" si="39"/>
        <v>100.00000000000001</v>
      </c>
    </row>
    <row r="59" spans="1:244" x14ac:dyDescent="0.25">
      <c r="A59" s="4" t="s">
        <v>62</v>
      </c>
      <c r="B59" s="5">
        <f>100*'C'!C62/'Total GDP'!C62</f>
        <v>61.428947767802299</v>
      </c>
      <c r="C59" s="5">
        <f>100*'C'!D62/'Total GDP'!F62</f>
        <v>53.864901981497965</v>
      </c>
      <c r="D59" s="5">
        <f>100*'C'!E62/'Total GDP'!I62</f>
        <v>53.661830120737129</v>
      </c>
      <c r="E59" s="5">
        <f>100*'C'!F62/'Total GDP'!L62</f>
        <v>57.395264993622177</v>
      </c>
      <c r="F59" s="5">
        <f>100*'C'!G62/'Total GDP'!O62</f>
        <v>55.809909899354409</v>
      </c>
      <c r="G59" s="5">
        <f>100*'C'!H62/'Total GDP'!R62</f>
        <v>52.293479342317674</v>
      </c>
      <c r="H59" s="5">
        <f>100*'C'!I62/'Total GDP'!U62</f>
        <v>60.830217229990254</v>
      </c>
      <c r="I59" s="5">
        <f>100*'C'!J62/'Total GDP'!X62</f>
        <v>62.120336877237861</v>
      </c>
      <c r="J59" s="5">
        <f t="array" ref="J59">IF(ISNUMBER($B59),_xlfn.PERCENTILE.EXC(IF(ISNUMBER(B59:I59),B59:I59),0.25),#N/A)</f>
        <v>53.71259808592734</v>
      </c>
      <c r="K59" s="5">
        <f t="array" ref="K59">IF(ISNUMBER($B59),_xlfn.PERCENTILE.EXC(IF(ISNUMBER(B59:I59),B59:I59),0.5),#N/A)</f>
        <v>56.602587446488293</v>
      </c>
      <c r="L59" s="5">
        <f t="array" ref="L59">IF(ISNUMBER($B59),_xlfn.PERCENTILE.EXC(IF(ISNUMBER(B59:I59),B59:I59),0.75),#N/A)</f>
        <v>61.279265133349284</v>
      </c>
      <c r="N59" s="4" t="s">
        <v>62</v>
      </c>
      <c r="O59" s="5">
        <f>100*I!C62/'Total GDP'!C62</f>
        <v>17.834678255718142</v>
      </c>
      <c r="P59" s="5">
        <f>100*I!D62/'Total GDP'!F62</f>
        <v>15.205044041672327</v>
      </c>
      <c r="Q59" s="5">
        <f>100*I!E62/'Total GDP'!I62</f>
        <v>26.730914001270918</v>
      </c>
      <c r="R59" s="5" t="e">
        <f>100*I!F62/'Total GDP'!L62</f>
        <v>#N/A</v>
      </c>
      <c r="S59" s="5">
        <f>100*I!G62/'Total GDP'!O62</f>
        <v>25.271778228215915</v>
      </c>
      <c r="T59" s="5">
        <f>100*I!H62/'Total GDP'!R62</f>
        <v>19.48611588072367</v>
      </c>
      <c r="U59" s="5">
        <f>100*I!I62/'Total GDP'!U62</f>
        <v>34.267921837943227</v>
      </c>
      <c r="V59" s="5">
        <f>100*I!J62/'Total GDP'!X62</f>
        <v>25.686197110777961</v>
      </c>
      <c r="W59" s="5">
        <f t="array" ref="W59">IF(ISNUMBER($O59),_xlfn.PERCENTILE.EXC(IF(ISNUMBER(O59:V59),O59:V59),0.25),#N/A)</f>
        <v>17.834678255718142</v>
      </c>
      <c r="X59" s="5">
        <f t="array" ref="X59">IF(ISNUMBER($O59),_xlfn.PERCENTILE.EXC(IF(ISNUMBER(O59:V59),O59:V59),0.5),#N/A)</f>
        <v>25.271778228215915</v>
      </c>
      <c r="Y59" s="5">
        <f t="array" ref="Y59">IF(ISNUMBER($O59),_xlfn.PERCENTILE.EXC(IF(ISNUMBER(O59:V59),O59:V59),0.75),#N/A)</f>
        <v>26.730914001270918</v>
      </c>
      <c r="AA59" s="4" t="s">
        <v>62</v>
      </c>
      <c r="AB59" s="5">
        <f>100*'Total GFCF'!C62/'Total GDP'!C62</f>
        <v>18.061301659326482</v>
      </c>
      <c r="AC59" s="5">
        <f>100*'Total GFCF'!D62/'Total GDP'!F62</f>
        <v>20.733541594353813</v>
      </c>
      <c r="AD59" s="5">
        <f>100*'Total GFCF'!E62/'Total GDP'!I62</f>
        <v>25.75259478923957</v>
      </c>
      <c r="AE59" s="5">
        <f>100*'Total GFCF'!F62/'Total GDP'!L62</f>
        <v>24.120260484427295</v>
      </c>
      <c r="AF59" s="5">
        <f>100*'Total GFCF'!G62/'Total GDP'!O62</f>
        <v>24.637547012853112</v>
      </c>
      <c r="AG59" s="5">
        <f>100*'Total GFCF'!H62/'Total GDP'!R62</f>
        <v>17.768045985127365</v>
      </c>
      <c r="AH59" s="5">
        <f>100*'Total GFCF'!I62/'Total GDP'!U62</f>
        <v>34.261131885133395</v>
      </c>
      <c r="AI59" s="5">
        <f>100*'Total GFCF'!J62/'Total GDP'!X62</f>
        <v>24.304399851458594</v>
      </c>
      <c r="AJ59" s="5">
        <f t="array" ref="AJ59">IF(ISNUMBER($AB59),_xlfn.PERCENTILE.EXC(IF(ISNUMBER(AB59:AI59),AB59:AI59),0.25),#N/A)</f>
        <v>18.729361643083315</v>
      </c>
      <c r="AK59" s="5">
        <f t="array" ref="AK59">IF(ISNUMBER($AB59),_xlfn.PERCENTILE.EXC(IF(ISNUMBER(AB59:AI59),AB59:AI59),0.5),#N/A)</f>
        <v>24.212330167942945</v>
      </c>
      <c r="AL59" s="5">
        <f t="array" ref="AL59">IF(ISNUMBER($AB59),_xlfn.PERCENTILE.EXC(IF(ISNUMBER(AB59:AI59),AB59:AI59),0.75),#N/A)</f>
        <v>25.473832845142955</v>
      </c>
      <c r="AN59" s="4" t="s">
        <v>62</v>
      </c>
      <c r="AO59" s="5">
        <f>100*'Housing Investment'!C62/'Total GDP'!C62</f>
        <v>6.9677469433290913</v>
      </c>
      <c r="AP59" s="5">
        <f>100*'Housing Investment'!D62/'Total GDP'!F62</f>
        <v>7.7887860998344971</v>
      </c>
      <c r="AQ59" s="5">
        <f>100*'Housing Investment'!E62/'Total GDP'!I62</f>
        <v>10.100190637576784</v>
      </c>
      <c r="AR59" s="5">
        <f>100*'Housing Investment'!F62/'Total GDP'!L62</f>
        <v>7.4221286402803326</v>
      </c>
      <c r="AS59" s="5">
        <f>100*'Housing Investment'!G62/'Total GDP'!O62</f>
        <v>9.322546251274181</v>
      </c>
      <c r="AT59" s="5">
        <f>100*'Housing Investment'!H62/'Total GDP'!R62</f>
        <v>7.6975662673029959</v>
      </c>
      <c r="AU59" s="5">
        <f>100*'Housing Investment'!I62/'Total GDP'!U62</f>
        <v>11.023973383384986</v>
      </c>
      <c r="AV59" s="5">
        <f>100*'Housing Investment'!J62/'Total GDP'!X62</f>
        <v>10.311936952425489</v>
      </c>
      <c r="AW59" s="5">
        <f t="array" ref="AW59">IF(ISNUMBER($AO59),_xlfn.PERCENTILE.EXC(IF(ISNUMBER(AO59:AV59),AO59:AV59),0.25),#N/A)</f>
        <v>7.490988047035998</v>
      </c>
      <c r="AX59" s="5">
        <f t="array" ref="AX59">IF(ISNUMBER($AO59),_xlfn.PERCENTILE.EXC(IF(ISNUMBER(AO59:AV59),AO59:AV59),0.5),#N/A)</f>
        <v>8.5556661755543395</v>
      </c>
      <c r="AY59" s="5">
        <f t="array" ref="AY59">IF(ISNUMBER($AO59),_xlfn.PERCENTILE.EXC(IF(ISNUMBER(AO59:AV59),AO59:AV59),0.75),#N/A)</f>
        <v>10.259000373713313</v>
      </c>
      <c r="BA59" s="4" t="s">
        <v>62</v>
      </c>
      <c r="BB59" s="5">
        <f>100*'Total Non-Res GFCF'!C62/'Total GDP'!C62</f>
        <v>11.093538239714178</v>
      </c>
      <c r="BC59" s="5">
        <f>100*'Total Non-Res GFCF'!D62/'Total GDP'!F62</f>
        <v>12.944692613776416</v>
      </c>
      <c r="BD59" s="5">
        <f>100*'Total Non-Res GFCF'!E62/'Total GDP'!I62</f>
        <v>15.652361787756831</v>
      </c>
      <c r="BE59" s="5">
        <f>100*'Total Non-Res GFCF'!F62/'Total GDP'!L62</f>
        <v>15.956021646166761</v>
      </c>
      <c r="BF59" s="5">
        <f>100*'Total Non-Res GFCF'!G62/'Total GDP'!O62</f>
        <v>15.314977328381119</v>
      </c>
      <c r="BG59" s="5">
        <f>100*'Total Non-Res GFCF'!H62/'Total GDP'!R62</f>
        <v>10.070479717824371</v>
      </c>
      <c r="BH59" s="5">
        <f>100*'Total Non-Res GFCF'!I62/'Total GDP'!U62</f>
        <v>23.237158501748414</v>
      </c>
      <c r="BI59" s="5">
        <f>100*'Total Non-Res GFCF'!J62/'Total GDP'!X62</f>
        <v>13.992394129863698</v>
      </c>
      <c r="BJ59" s="5">
        <f t="array" ref="BJ59">IF(ISNUMBER($BB59),_xlfn.PERCENTILE.EXC(IF(ISNUMBER(BB59:BI59),BB59:BI59),0.25),#N/A)</f>
        <v>11.556326833229738</v>
      </c>
      <c r="BK59" s="5">
        <f t="array" ref="BK59">IF(ISNUMBER($BB59),_xlfn.PERCENTILE.EXC(IF(ISNUMBER(BB59:BI59),BB59:BI59),0.5),#N/A)</f>
        <v>14.653685729122408</v>
      </c>
      <c r="BL59" s="5">
        <f t="array" ref="BL59">IF(ISNUMBER($BB59),_xlfn.PERCENTILE.EXC(IF(ISNUMBER(BB59:BI59),BB59:BI59),0.75),#N/A)</f>
        <v>15.880106681564278</v>
      </c>
      <c r="BN59" s="4" t="s">
        <v>62</v>
      </c>
      <c r="BO59" s="5">
        <f>100*G!C62/'Total GDP'!C62</f>
        <v>22.4671147117282</v>
      </c>
      <c r="BP59" s="5">
        <f>100*G!D62/'Total GDP'!F62</f>
        <v>23.697488291605673</v>
      </c>
      <c r="BQ59" s="5">
        <f>100*G!E62/'Total GDP'!I62</f>
        <v>20.855327261173478</v>
      </c>
      <c r="BR59" s="5">
        <f>100*G!F62/'Total GDP'!L62</f>
        <v>19.585262006306909</v>
      </c>
      <c r="BS59" s="5">
        <f>100*G!G62/'Total GDP'!O62</f>
        <v>20.88952418891844</v>
      </c>
      <c r="BT59" s="5">
        <f>100*G!H62/'Total GDP'!R62</f>
        <v>26.235240500803968</v>
      </c>
      <c r="BU59" s="5">
        <f>100*G!I62/'Total GDP'!U62</f>
        <v>15.587791664847929</v>
      </c>
      <c r="BV59" s="5">
        <f>100*G!J62/'Total GDP'!X62</f>
        <v>10.209012428881218</v>
      </c>
      <c r="BW59" s="5">
        <f t="array" ref="BW59">IF(ISNUMBER($BO59),_xlfn.PERCENTILE.EXC(IF(ISNUMBER(BO59:BV59),BO59:BV59),0.25),#N/A)</f>
        <v>16.587159250212675</v>
      </c>
      <c r="BX59" s="5">
        <f t="array" ref="BX59">IF(ISNUMBER($BO59),_xlfn.PERCENTILE.EXC(IF(ISNUMBER(BO59:BV59),BO59:BV59),0.5),#N/A)</f>
        <v>20.872425725045957</v>
      </c>
      <c r="BY59" s="5">
        <f t="array" ref="BY59">IF(ISNUMBER($BO59),_xlfn.PERCENTILE.EXC(IF(ISNUMBER(BO59:BV59),BO59:BV59),0.75),#N/A)</f>
        <v>23.389894896636306</v>
      </c>
      <c r="CA59" s="4" t="s">
        <v>62</v>
      </c>
      <c r="CB59" s="5">
        <f>100*IMP!C62/'Total GDP'!C62</f>
        <v>5.6025038092251442</v>
      </c>
      <c r="CC59" s="5">
        <f>100*IMP!D62/'Total GDP'!F62</f>
        <v>12.840247699822424</v>
      </c>
      <c r="CD59" s="5">
        <f>100*IMP!E62/'Total GDP'!I62</f>
        <v>12.11480618513027</v>
      </c>
      <c r="CE59" s="5">
        <f>100*IMP!F62/'Total GDP'!L62</f>
        <v>13.359535562706924</v>
      </c>
      <c r="CF59" s="5">
        <f>100*IMP!G62/'Total GDP'!O62</f>
        <v>13.132198385452671</v>
      </c>
      <c r="CG59" s="5">
        <f>100*IMP!H62/'Total GDP'!R62</f>
        <v>16.445427965299331</v>
      </c>
      <c r="CH59" s="5">
        <f>100*IMP!I62/'Total GDP'!U62</f>
        <v>10.487567111408575</v>
      </c>
      <c r="CI59" s="5">
        <f>100*IMP!J62/'Total GDP'!X62</f>
        <v>7.5572732565869405</v>
      </c>
      <c r="CJ59" s="5">
        <f t="array" ref="CJ59">IF(ISNUMBER($CB59),_xlfn.PERCENTILE.EXC(IF(ISNUMBER(CB59:CI59),CB59:CI59),0.25),#N/A)</f>
        <v>8.2898467202923491</v>
      </c>
      <c r="CK59" s="5">
        <f t="array" ref="CK59">IF(ISNUMBER($CB59),_xlfn.PERCENTILE.EXC(IF(ISNUMBER(CB59:CI59),CB59:CI59),0.5),#N/A)</f>
        <v>12.477526942476347</v>
      </c>
      <c r="CL59" s="5">
        <f t="array" ref="CL59">IF(ISNUMBER($CB59),_xlfn.PERCENTILE.EXC(IF(ISNUMBER(CB59:CI59),CB59:CI59),0.75),#N/A)</f>
        <v>13.30270126839336</v>
      </c>
      <c r="CN59" s="4" t="s">
        <v>62</v>
      </c>
      <c r="CO59" s="5">
        <f>100*EXP!C62/'Total GDP'!C62</f>
        <v>4.685946481004585</v>
      </c>
      <c r="CP59" s="5">
        <f>100*EXP!D62/'Total GDP'!F62</f>
        <v>13.395610421099759</v>
      </c>
      <c r="CQ59" s="5">
        <f>100*EXP!E62/'Total GDP'!I62</f>
        <v>10.94344418555391</v>
      </c>
      <c r="CR59" s="5">
        <f>100*EXP!F62/'Total GDP'!L62</f>
        <v>12.341615190684603</v>
      </c>
      <c r="CS59" s="5">
        <f>100*EXP!G62/'Total GDP'!O62</f>
        <v>11.208918675086997</v>
      </c>
      <c r="CT59" s="5">
        <f>100*EXP!H62/'Total GDP'!R62</f>
        <v>19.01813023342395</v>
      </c>
      <c r="CU59" s="5">
        <f>100*EXP!I62/'Total GDP'!U62</f>
        <v>4.5012537162866719</v>
      </c>
      <c r="CV59" s="5">
        <f>100*EXP!J62/'Total GDP'!X62</f>
        <v>8.224013277034306</v>
      </c>
      <c r="CW59" s="5">
        <f t="array" ref="CW59">IF(ISNUMBER($CO59),_xlfn.PERCENTILE.EXC(IF(ISNUMBER(CO59:CV59),CO59:CV59),0.25),#N/A)</f>
        <v>5.5704631800120152</v>
      </c>
      <c r="CX59" s="5">
        <f t="array" ref="CX59">IF(ISNUMBER($CO59),_xlfn.PERCENTILE.EXC(IF(ISNUMBER(CO59:CV59),CO59:CV59),0.5),#N/A)</f>
        <v>11.076181430320453</v>
      </c>
      <c r="CY59" s="5">
        <f t="array" ref="CY59">IF(ISNUMBER($CO59),_xlfn.PERCENTILE.EXC(IF(ISNUMBER(CO59:CV59),CO59:CV59),0.75),#N/A)</f>
        <v>13.132111613495971</v>
      </c>
      <c r="DC59" s="4" t="s">
        <v>62</v>
      </c>
      <c r="DD59" s="5">
        <f t="shared" si="36"/>
        <v>99.999908775770848</v>
      </c>
      <c r="DE59" s="5">
        <f t="shared" si="36"/>
        <v>99.999696719720504</v>
      </c>
      <c r="DF59" s="5">
        <f t="shared" si="36"/>
        <v>99.999835496553644</v>
      </c>
      <c r="DG59" s="5">
        <f t="shared" si="36"/>
        <v>96.923291112634018</v>
      </c>
      <c r="DH59" s="5">
        <f t="shared" si="36"/>
        <v>99.999904888267508</v>
      </c>
      <c r="DI59" s="5">
        <f t="shared" si="36"/>
        <v>100</v>
      </c>
      <c r="DJ59" s="5">
        <f t="shared" si="36"/>
        <v>100.00000000000001</v>
      </c>
      <c r="DK59" s="5">
        <f t="shared" si="36"/>
        <v>99.99971705053477</v>
      </c>
      <c r="DM59" s="4" t="s">
        <v>62</v>
      </c>
      <c r="DN59" s="5">
        <f t="shared" si="37"/>
        <v>100.81418340702808</v>
      </c>
      <c r="DO59" s="5">
        <f t="shared" si="37"/>
        <v>93.322797036053288</v>
      </c>
      <c r="DP59" s="5">
        <f t="shared" si="37"/>
        <v>100.07670938360516</v>
      </c>
      <c r="DQ59" s="5" t="e">
        <f t="shared" si="37"/>
        <v>#N/A</v>
      </c>
      <c r="DR59" s="5">
        <f t="shared" si="37"/>
        <v>100.04793260612308</v>
      </c>
      <c r="DS59" s="5">
        <f t="shared" si="37"/>
        <v>100.58753799196992</v>
      </c>
      <c r="DT59" s="5">
        <f t="shared" si="37"/>
        <v>104.6996173376595</v>
      </c>
      <c r="DU59" s="5">
        <f t="shared" si="37"/>
        <v>98.682286437344402</v>
      </c>
      <c r="DY59" s="4" t="s">
        <v>62</v>
      </c>
      <c r="DZ59" s="5">
        <f t="shared" si="20"/>
        <v>60.93284267332556</v>
      </c>
      <c r="EA59" s="5">
        <f t="shared" si="20"/>
        <v>57.718910804493362</v>
      </c>
      <c r="EB59" s="5">
        <f t="shared" si="20"/>
        <v>53.620698013805956</v>
      </c>
      <c r="EC59" s="5">
        <f t="shared" si="3"/>
        <v>57.395264993622177</v>
      </c>
      <c r="ED59" s="5">
        <f t="shared" si="29"/>
        <v>55.783171571442104</v>
      </c>
      <c r="EE59" s="5">
        <f t="shared" si="29"/>
        <v>51.988029915288671</v>
      </c>
      <c r="EF59" s="5">
        <f t="shared" si="29"/>
        <v>58.099751247238018</v>
      </c>
      <c r="EG59" s="5">
        <f t="shared" si="29"/>
        <v>62.949835395919266</v>
      </c>
      <c r="EH59" s="5">
        <f t="array" ref="EH59">IF(ISNUMBER($B59),_xlfn.PERCENTILE.EXC(IF(ISNUMBER(DZ59:EG59),DZ59:EG59),0.25),#N/A)</f>
        <v>54.161316403214997</v>
      </c>
      <c r="EI59" s="5">
        <f t="array" ref="EI59">IF(ISNUMBER($B59),_xlfn.PERCENTILE.EXC(IF(ISNUMBER(DZ59:EG59),DZ59:EG59),0.5),#N/A)</f>
        <v>57.55708789905777</v>
      </c>
      <c r="EJ59" s="5">
        <f t="array" ref="EJ59">IF(ISNUMBER($B59),_xlfn.PERCENTILE.EXC(IF(ISNUMBER(DZ59:EG59),DZ59:EG59),0.75),#N/A)</f>
        <v>60.224569816803672</v>
      </c>
      <c r="EL59" s="4" t="s">
        <v>62</v>
      </c>
      <c r="EM59" s="5">
        <f t="shared" si="21"/>
        <v>17.690643967934804</v>
      </c>
      <c r="EN59" s="5">
        <f t="shared" si="21"/>
        <v>16.292957910164414</v>
      </c>
      <c r="EO59" s="5">
        <f t="shared" si="21"/>
        <v>26.710424599202547</v>
      </c>
      <c r="EP59" s="5" t="e">
        <f t="shared" si="5"/>
        <v>#N/A</v>
      </c>
      <c r="EQ59" s="5">
        <f t="shared" si="30"/>
        <v>25.259670609794536</v>
      </c>
      <c r="ER59" s="5">
        <f t="shared" si="30"/>
        <v>19.372296280160747</v>
      </c>
      <c r="ES59" s="5">
        <f t="shared" si="30"/>
        <v>32.729748884781614</v>
      </c>
      <c r="ET59" s="5">
        <f t="shared" si="30"/>
        <v>26.029187241305667</v>
      </c>
      <c r="EU59" s="5">
        <f t="array" ref="EU59">IF(ISNUMBER($O59),_xlfn.PERCENTILE.EXC(IF(ISNUMBER(EM59:ET59),EM59:ET59),0.25),#N/A)</f>
        <v>17.690643967934804</v>
      </c>
      <c r="EV59" s="5">
        <f t="array" ref="EV59">IF(ISNUMBER($O59),_xlfn.PERCENTILE.EXC(IF(ISNUMBER(EM59:ET59),EM59:ET59),0.5),#N/A)</f>
        <v>25.259670609794536</v>
      </c>
      <c r="EW59" s="5">
        <f t="array" ref="EW59">IF(ISNUMBER($O59),_xlfn.PERCENTILE.EXC(IF(ISNUMBER(EM59:ET59),EM59:ET59),0.75),#N/A)</f>
        <v>26.710424599202547</v>
      </c>
      <c r="EY59" s="4" t="s">
        <v>62</v>
      </c>
      <c r="EZ59" s="5">
        <f t="shared" si="22"/>
        <v>17.91543714281315</v>
      </c>
      <c r="FA59" s="5">
        <f t="shared" si="22"/>
        <v>22.217016905680453</v>
      </c>
      <c r="FB59" s="5">
        <f t="shared" si="22"/>
        <v>25.732855274574437</v>
      </c>
      <c r="FC59" s="5">
        <f t="shared" si="7"/>
        <v>24.120260484427295</v>
      </c>
      <c r="FD59" s="5">
        <f t="shared" si="31"/>
        <v>24.625743252335088</v>
      </c>
      <c r="FE59" s="5">
        <f t="shared" si="31"/>
        <v>17.664261736424862</v>
      </c>
      <c r="FF59" s="5">
        <f t="shared" si="31"/>
        <v>32.723263710353578</v>
      </c>
      <c r="FG59" s="5">
        <f t="shared" si="31"/>
        <v>24.628938717274252</v>
      </c>
      <c r="FH59" s="5">
        <f t="array" ref="FH59">IF(ISNUMBER($AB59),_xlfn.PERCENTILE.EXC(IF(ISNUMBER(EZ59:FG59),EZ59:FG59),0.25),#N/A)</f>
        <v>18.990832083529977</v>
      </c>
      <c r="FI59" s="5">
        <f t="array" ref="FI59">IF(ISNUMBER($AB59),_xlfn.PERCENTILE.EXC(IF(ISNUMBER(EZ59:FG59),EZ59:FG59),0.5),#N/A)</f>
        <v>24.373001868381191</v>
      </c>
      <c r="FJ59" s="5">
        <f t="array" ref="FJ59">IF(ISNUMBER($AB59),_xlfn.PERCENTILE.EXC(IF(ISNUMBER(EZ59:FG59),EZ59:FG59),0.75),#N/A)</f>
        <v>25.456876135249392</v>
      </c>
      <c r="FL59" s="4" t="s">
        <v>62</v>
      </c>
      <c r="FM59" s="5">
        <f t="shared" si="23"/>
        <v>6.9114748618232094</v>
      </c>
      <c r="FN59" s="5">
        <f t="shared" si="23"/>
        <v>8.3460701427813664</v>
      </c>
      <c r="FO59" s="5">
        <f t="shared" si="23"/>
        <v>10.092448782325196</v>
      </c>
      <c r="FP59" s="5">
        <f t="shared" si="9"/>
        <v>7.4221286402803326</v>
      </c>
      <c r="FQ59" s="5">
        <f t="shared" si="32"/>
        <v>9.318079852760123</v>
      </c>
      <c r="FR59" s="5">
        <f t="shared" si="32"/>
        <v>7.6526043096089156</v>
      </c>
      <c r="FS59" s="5">
        <f t="shared" si="32"/>
        <v>10.529143910652827</v>
      </c>
      <c r="FT59" s="5">
        <f t="shared" si="32"/>
        <v>10.449633186167377</v>
      </c>
      <c r="FU59" s="5">
        <f t="array" ref="FU59">IF(ISNUMBER($AO59),_xlfn.PERCENTILE.EXC(IF(ISNUMBER(FM59:FT59),FM59:FT59),0.25),#N/A)</f>
        <v>7.4797475576124786</v>
      </c>
      <c r="FV59" s="5">
        <f t="array" ref="FV59">IF(ISNUMBER($AO59),_xlfn.PERCENTILE.EXC(IF(ISNUMBER(FM59:FT59),FM59:FT59),0.5),#N/A)</f>
        <v>8.8320749977707447</v>
      </c>
      <c r="FW59" s="5">
        <f t="array" ref="FW59">IF(ISNUMBER($AO59),_xlfn.PERCENTILE.EXC(IF(ISNUMBER(FM59:FT59),FM59:FT59),0.75),#N/A)</f>
        <v>10.360337085206831</v>
      </c>
      <c r="FY59" s="4" t="s">
        <v>62</v>
      </c>
      <c r="FZ59" s="5">
        <f t="shared" si="24"/>
        <v>11.00394593777051</v>
      </c>
      <c r="GA59" s="5">
        <f t="shared" si="24"/>
        <v>13.870879383068115</v>
      </c>
      <c r="GB59" s="5">
        <f t="shared" si="24"/>
        <v>15.640364160815468</v>
      </c>
      <c r="GC59" s="5">
        <f t="shared" si="11"/>
        <v>15.956021646166761</v>
      </c>
      <c r="GD59" s="5">
        <f t="shared" si="33"/>
        <v>15.307639977603914</v>
      </c>
      <c r="GE59" s="5">
        <f t="shared" si="33"/>
        <v>10.011657426815949</v>
      </c>
      <c r="GF59" s="5">
        <f t="shared" si="33"/>
        <v>22.194119799700754</v>
      </c>
      <c r="GG59" s="5">
        <f t="shared" si="33"/>
        <v>14.179235843656482</v>
      </c>
      <c r="GH59" s="5">
        <f t="array" ref="GH59">IF(ISNUMBER($BB59),_xlfn.PERCENTILE.EXC(IF(ISNUMBER(FZ59:GG59),FZ59:GG59),0.25),#N/A)</f>
        <v>11.720679299094911</v>
      </c>
      <c r="GI59" s="5">
        <f t="array" ref="GI59">IF(ISNUMBER($BB59),_xlfn.PERCENTILE.EXC(IF(ISNUMBER(FZ59:GG59),FZ59:GG59),0.5),#N/A)</f>
        <v>14.743437910630199</v>
      </c>
      <c r="GJ59" s="5">
        <f t="array" ref="GJ59">IF(ISNUMBER($BB59),_xlfn.PERCENTILE.EXC(IF(ISNUMBER(FZ59:GG59),FZ59:GG59),0.75),#N/A)</f>
        <v>15.877107274828937</v>
      </c>
      <c r="GL59" s="4" t="s">
        <v>62</v>
      </c>
      <c r="GM59" s="5">
        <f t="shared" si="25"/>
        <v>22.285668496682923</v>
      </c>
      <c r="GN59" s="5">
        <f t="shared" si="25"/>
        <v>25.393032618225803</v>
      </c>
      <c r="GO59" s="5">
        <f t="shared" si="25"/>
        <v>20.839341530737876</v>
      </c>
      <c r="GP59" s="5">
        <f t="shared" si="13"/>
        <v>19.585262006306909</v>
      </c>
      <c r="GQ59" s="5">
        <f t="shared" si="34"/>
        <v>20.879516092709316</v>
      </c>
      <c r="GR59" s="5">
        <f t="shared" si="34"/>
        <v>26.081998848503847</v>
      </c>
      <c r="GS59" s="5">
        <f t="shared" si="34"/>
        <v>14.888107579779227</v>
      </c>
      <c r="GT59" s="5">
        <f t="shared" si="34"/>
        <v>10.345334302081811</v>
      </c>
      <c r="GU59" s="5">
        <f t="array" ref="GU59">IF(ISNUMBER($BO59),_xlfn.PERCENTILE.EXC(IF(ISNUMBER(GM59:GT59),GM59:GT59),0.25),#N/A)</f>
        <v>16.062396186411149</v>
      </c>
      <c r="GV59" s="5">
        <f t="array" ref="GV59">IF(ISNUMBER($BO59),_xlfn.PERCENTILE.EXC(IF(ISNUMBER(GM59:GT59),GM59:GT59),0.5),#N/A)</f>
        <v>20.859428811723596</v>
      </c>
      <c r="GW59" s="5">
        <f t="array" ref="GW59">IF(ISNUMBER($BO59),_xlfn.PERCENTILE.EXC(IF(ISNUMBER(GM59:GT59),GM59:GT59),0.75),#N/A)</f>
        <v>24.616191587840085</v>
      </c>
      <c r="GY59" s="4" t="s">
        <v>62</v>
      </c>
      <c r="GZ59" s="5">
        <f t="shared" si="26"/>
        <v>5.5572575404450237</v>
      </c>
      <c r="HA59" s="5">
        <f t="shared" si="26"/>
        <v>13.758961483828935</v>
      </c>
      <c r="HB59" s="5">
        <f t="shared" si="26"/>
        <v>12.105520115267648</v>
      </c>
      <c r="HC59" s="5">
        <f t="shared" si="15"/>
        <v>13.359535562706924</v>
      </c>
      <c r="HD59" s="5">
        <f t="shared" si="35"/>
        <v>13.125906796247943</v>
      </c>
      <c r="HE59" s="5">
        <f t="shared" si="35"/>
        <v>16.349369209744648</v>
      </c>
      <c r="HF59" s="5">
        <f t="shared" si="35"/>
        <v>10.016815130838394</v>
      </c>
      <c r="HG59" s="5">
        <f t="shared" si="35"/>
        <v>7.6581862149953563</v>
      </c>
      <c r="HH59" s="5">
        <f t="array" ref="HH59">IF(ISNUMBER($CB59),_xlfn.PERCENTILE.EXC(IF(ISNUMBER(GZ59:HG59),GZ59:HG59),0.25),#N/A)</f>
        <v>8.2478434439561159</v>
      </c>
      <c r="HI59" s="5">
        <f t="array" ref="HI59">IF(ISNUMBER($CB59),_xlfn.PERCENTILE.EXC(IF(ISNUMBER(GZ59:HG59),GZ59:HG59),0.5),#N/A)</f>
        <v>12.615713455757795</v>
      </c>
      <c r="HJ59" s="5">
        <f t="array" ref="HJ59">IF(ISNUMBER($CB59),_xlfn.PERCENTILE.EXC(IF(ISNUMBER(GZ59:HG59),GZ59:HG59),0.75),#N/A)</f>
        <v>13.659105003548433</v>
      </c>
      <c r="HL59" s="4" t="s">
        <v>62</v>
      </c>
      <c r="HM59" s="5">
        <f t="shared" si="38"/>
        <v>4.6481024025017419</v>
      </c>
      <c r="HN59" s="5">
        <f t="shared" si="38"/>
        <v>14.354060150945378</v>
      </c>
      <c r="HO59" s="5">
        <f t="shared" si="38"/>
        <v>10.935055971521276</v>
      </c>
      <c r="HP59" s="5" t="e">
        <f t="shared" si="38"/>
        <v>#N/A</v>
      </c>
      <c r="HQ59" s="5">
        <f t="shared" si="38"/>
        <v>11.203548522301993</v>
      </c>
      <c r="HR59" s="5">
        <f t="shared" si="38"/>
        <v>18.90704416579139</v>
      </c>
      <c r="HS59" s="5">
        <f t="shared" si="38"/>
        <v>4.2992074190395462</v>
      </c>
      <c r="HT59" s="5">
        <f t="shared" si="38"/>
        <v>8.3338292756886183</v>
      </c>
      <c r="HU59" s="5">
        <f t="array" ref="HU59">IF(ISNUMBER($CO59),_xlfn.PERCENTILE.EXC(IF(ISNUMBER(HM59:HT59),HM59:HT59),0.25),#N/A)</f>
        <v>4.6481024025017419</v>
      </c>
      <c r="HV59" s="5">
        <f t="array" ref="HV59">IF(ISNUMBER($CO59),_xlfn.PERCENTILE.EXC(IF(ISNUMBER(HM59:HT59),HM59:HT59),0.5),#N/A)</f>
        <v>10.935055971521276</v>
      </c>
      <c r="HW59" s="5">
        <f t="array" ref="HW59">IF(ISNUMBER($CO59),_xlfn.PERCENTILE.EXC(IF(ISNUMBER(HM59:HT59),HM59:HT59),0.75),#N/A)</f>
        <v>14.354060150945378</v>
      </c>
      <c r="IB59" s="4" t="s">
        <v>62</v>
      </c>
      <c r="IC59" s="5">
        <f t="shared" si="39"/>
        <v>100</v>
      </c>
      <c r="ID59" s="5">
        <f t="shared" si="39"/>
        <v>100.00000000000001</v>
      </c>
      <c r="IE59" s="5">
        <f t="shared" si="39"/>
        <v>100.00000000000001</v>
      </c>
      <c r="IF59" s="5" t="e">
        <f t="shared" si="39"/>
        <v>#N/A</v>
      </c>
      <c r="IG59" s="5">
        <f t="shared" si="39"/>
        <v>100</v>
      </c>
      <c r="IH59" s="5">
        <f t="shared" si="39"/>
        <v>100</v>
      </c>
      <c r="II59" s="5">
        <f t="shared" si="39"/>
        <v>100.00000000000001</v>
      </c>
      <c r="IJ59" s="5">
        <f t="shared" si="39"/>
        <v>100</v>
      </c>
    </row>
    <row r="60" spans="1:244" x14ac:dyDescent="0.25">
      <c r="A60" s="4" t="s">
        <v>63</v>
      </c>
      <c r="B60" s="5">
        <f>100*'C'!C63/'Total GDP'!C63</f>
        <v>61.4028108422632</v>
      </c>
      <c r="C60" s="5">
        <f>100*'C'!D63/'Total GDP'!F63</f>
        <v>54.440985115692136</v>
      </c>
      <c r="D60" s="5">
        <f>100*'C'!E63/'Total GDP'!I63</f>
        <v>52.878726648557667</v>
      </c>
      <c r="E60" s="5">
        <f>100*'C'!F63/'Total GDP'!L63</f>
        <v>56.472665130722177</v>
      </c>
      <c r="F60" s="5">
        <f>100*'C'!G63/'Total GDP'!O63</f>
        <v>55.509802280767822</v>
      </c>
      <c r="G60" s="5">
        <f>100*'C'!H63/'Total GDP'!R63</f>
        <v>53.328203461548263</v>
      </c>
      <c r="H60" s="5">
        <f>100*'C'!I63/'Total GDP'!U63</f>
        <v>59.223852104892998</v>
      </c>
      <c r="I60" s="5">
        <f>100*'C'!J63/'Total GDP'!X63</f>
        <v>61.956132184983247</v>
      </c>
      <c r="J60" s="5">
        <f t="array" ref="J60">IF(ISNUMBER($B60),_xlfn.PERCENTILE.EXC(IF(ISNUMBER(B60:I60),B60:I60),0.25),#N/A)</f>
        <v>53.606398875084231</v>
      </c>
      <c r="K60" s="5">
        <f t="array" ref="K60">IF(ISNUMBER($B60),_xlfn.PERCENTILE.EXC(IF(ISNUMBER(B60:I60),B60:I60),0.5),#N/A)</f>
        <v>55.991233705745003</v>
      </c>
      <c r="L60" s="5">
        <f t="array" ref="L60">IF(ISNUMBER($B60),_xlfn.PERCENTILE.EXC(IF(ISNUMBER(B60:I60),B60:I60),0.75),#N/A)</f>
        <v>60.858071157920648</v>
      </c>
      <c r="N60" s="4" t="s">
        <v>63</v>
      </c>
      <c r="O60" s="5">
        <f>100*I!C63/'Total GDP'!C63</f>
        <v>17.018894507390034</v>
      </c>
      <c r="P60" s="5">
        <f>100*I!D63/'Total GDP'!F63</f>
        <v>14.028422666763204</v>
      </c>
      <c r="Q60" s="5">
        <f>100*I!E63/'Total GDP'!I63</f>
        <v>27.503584998416848</v>
      </c>
      <c r="R60" s="5" t="e">
        <f>100*I!F63/'Total GDP'!L63</f>
        <v>#N/A</v>
      </c>
      <c r="S60" s="5">
        <f>100*I!G63/'Total GDP'!O63</f>
        <v>25.354073397395663</v>
      </c>
      <c r="T60" s="5">
        <f>100*I!H63/'Total GDP'!R63</f>
        <v>19.776775700339016</v>
      </c>
      <c r="U60" s="5">
        <f>100*I!I63/'Total GDP'!U63</f>
        <v>35.807796644227871</v>
      </c>
      <c r="V60" s="5">
        <f>100*I!J63/'Total GDP'!X63</f>
        <v>26.237729656869924</v>
      </c>
      <c r="W60" s="5">
        <f t="array" ref="W60">IF(ISNUMBER($O60),_xlfn.PERCENTILE.EXC(IF(ISNUMBER(O60:V60),O60:V60),0.25),#N/A)</f>
        <v>17.018894507390034</v>
      </c>
      <c r="X60" s="5">
        <f t="array" ref="X60">IF(ISNUMBER($O60),_xlfn.PERCENTILE.EXC(IF(ISNUMBER(O60:V60),O60:V60),0.5),#N/A)</f>
        <v>25.354073397395663</v>
      </c>
      <c r="Y60" s="5">
        <f t="array" ref="Y60">IF(ISNUMBER($O60),_xlfn.PERCENTILE.EXC(IF(ISNUMBER(O60:V60),O60:V60),0.75),#N/A)</f>
        <v>27.503584998416848</v>
      </c>
      <c r="AA60" s="4" t="s">
        <v>63</v>
      </c>
      <c r="AB60" s="5">
        <f>100*'Total GFCF'!C63/'Total GDP'!C63</f>
        <v>17.991465424557838</v>
      </c>
      <c r="AC60" s="5">
        <f>100*'Total GFCF'!D63/'Total GDP'!F63</f>
        <v>21.126097704775599</v>
      </c>
      <c r="AD60" s="5">
        <f>100*'Total GFCF'!E63/'Total GDP'!I63</f>
        <v>25.435365873981368</v>
      </c>
      <c r="AE60" s="5">
        <f>100*'Total GFCF'!F63/'Total GDP'!L63</f>
        <v>23.923818867033962</v>
      </c>
      <c r="AF60" s="5">
        <f>100*'Total GFCF'!G63/'Total GDP'!O63</f>
        <v>24.292315774303475</v>
      </c>
      <c r="AG60" s="5">
        <f>100*'Total GFCF'!H63/'Total GDP'!R63</f>
        <v>18.325272106242512</v>
      </c>
      <c r="AH60" s="5">
        <f>100*'Total GFCF'!I63/'Total GDP'!U63</f>
        <v>32.624334371546269</v>
      </c>
      <c r="AI60" s="5">
        <f>100*'Total GFCF'!J63/'Total GDP'!X63</f>
        <v>24.467205077865263</v>
      </c>
      <c r="AJ60" s="5">
        <f t="array" ref="AJ60">IF(ISNUMBER($AB60),_xlfn.PERCENTILE.EXC(IF(ISNUMBER(AB60:AI60),AB60:AI60),0.25),#N/A)</f>
        <v>19.025478505875782</v>
      </c>
      <c r="AK60" s="5">
        <f t="array" ref="AK60">IF(ISNUMBER($AB60),_xlfn.PERCENTILE.EXC(IF(ISNUMBER(AB60:AI60),AB60:AI60),0.5),#N/A)</f>
        <v>24.108067320668717</v>
      </c>
      <c r="AL60" s="5">
        <f t="array" ref="AL60">IF(ISNUMBER($AB60),_xlfn.PERCENTILE.EXC(IF(ISNUMBER(AB60:AI60),AB60:AI60),0.75),#N/A)</f>
        <v>25.193325674952341</v>
      </c>
      <c r="AN60" s="4" t="s">
        <v>63</v>
      </c>
      <c r="AO60" s="5">
        <f>100*'Housing Investment'!C63/'Total GDP'!C63</f>
        <v>6.5111212355714132</v>
      </c>
      <c r="AP60" s="5">
        <f>100*'Housing Investment'!D63/'Total GDP'!F63</f>
        <v>7.4647803556098014</v>
      </c>
      <c r="AQ60" s="5">
        <f>100*'Housing Investment'!E63/'Total GDP'!I63</f>
        <v>10.17974986251604</v>
      </c>
      <c r="AR60" s="5">
        <f>100*'Housing Investment'!F63/'Total GDP'!L63</f>
        <v>6.4023969402615286</v>
      </c>
      <c r="AS60" s="5">
        <f>100*'Housing Investment'!G63/'Total GDP'!O63</f>
        <v>9.3250675257899704</v>
      </c>
      <c r="AT60" s="5">
        <f>100*'Housing Investment'!H63/'Total GDP'!R63</f>
        <v>8.3006742117203238</v>
      </c>
      <c r="AU60" s="5">
        <f>100*'Housing Investment'!I63/'Total GDP'!U63</f>
        <v>10.545564151512107</v>
      </c>
      <c r="AV60" s="5">
        <f>100*'Housing Investment'!J63/'Total GDP'!X63</f>
        <v>10.261218840935779</v>
      </c>
      <c r="AW60" s="5">
        <f t="array" ref="AW60">IF(ISNUMBER($AO60),_xlfn.PERCENTILE.EXC(IF(ISNUMBER(AO60:AV60),AO60:AV60),0.25),#N/A)</f>
        <v>6.7495360155810102</v>
      </c>
      <c r="AX60" s="5">
        <f t="array" ref="AX60">IF(ISNUMBER($AO60),_xlfn.PERCENTILE.EXC(IF(ISNUMBER(AO60:AV60),AO60:AV60),0.5),#N/A)</f>
        <v>8.812870868755148</v>
      </c>
      <c r="AY60" s="5">
        <f t="array" ref="AY60">IF(ISNUMBER($AO60),_xlfn.PERCENTILE.EXC(IF(ISNUMBER(AO60:AV60),AO60:AV60),0.75),#N/A)</f>
        <v>10.240851596330845</v>
      </c>
      <c r="BA60" s="4" t="s">
        <v>63</v>
      </c>
      <c r="BB60" s="5">
        <f>100*'Total Non-Res GFCF'!C63/'Total GDP'!C63</f>
        <v>11.480333112794035</v>
      </c>
      <c r="BC60" s="5">
        <f>100*'Total Non-Res GFCF'!D63/'Total GDP'!F63</f>
        <v>13.661317349165797</v>
      </c>
      <c r="BD60" s="5">
        <f>100*'Total Non-Res GFCF'!E63/'Total GDP'!I63</f>
        <v>15.255595180562269</v>
      </c>
      <c r="BE60" s="5">
        <f>100*'Total Non-Res GFCF'!F63/'Total GDP'!L63</f>
        <v>17.530552059844172</v>
      </c>
      <c r="BF60" s="5">
        <f>100*'Total Non-Res GFCF'!G63/'Total GDP'!O63</f>
        <v>14.967190136818175</v>
      </c>
      <c r="BG60" s="5">
        <f>100*'Total Non-Res GFCF'!H63/'Total GDP'!R63</f>
        <v>10.024597894522188</v>
      </c>
      <c r="BH60" s="5">
        <f>100*'Total Non-Res GFCF'!I63/'Total GDP'!U63</f>
        <v>22.078770220034162</v>
      </c>
      <c r="BI60" s="5">
        <f>100*'Total Non-Res GFCF'!J63/'Total GDP'!X63</f>
        <v>14.206008777169442</v>
      </c>
      <c r="BJ60" s="5">
        <f t="array" ref="BJ60">IF(ISNUMBER($BB60),_xlfn.PERCENTILE.EXC(IF(ISNUMBER(BB60:BI60),BB60:BI60),0.25),#N/A)</f>
        <v>12.025579171886976</v>
      </c>
      <c r="BK60" s="5">
        <f t="array" ref="BK60">IF(ISNUMBER($BB60),_xlfn.PERCENTILE.EXC(IF(ISNUMBER(BB60:BI60),BB60:BI60),0.5),#N/A)</f>
        <v>14.58659945699381</v>
      </c>
      <c r="BL60" s="5">
        <f t="array" ref="BL60">IF(ISNUMBER($BB60),_xlfn.PERCENTILE.EXC(IF(ISNUMBER(BB60:BI60),BB60:BI60),0.75),#N/A)</f>
        <v>16.961812840023697</v>
      </c>
      <c r="BN60" s="4" t="s">
        <v>63</v>
      </c>
      <c r="BO60" s="5">
        <f>100*G!C63/'Total GDP'!C63</f>
        <v>23.027477818078708</v>
      </c>
      <c r="BP60" s="5">
        <f>100*G!D63/'Total GDP'!F63</f>
        <v>24.048655861148749</v>
      </c>
      <c r="BQ60" s="5">
        <f>100*G!E63/'Total GDP'!I63</f>
        <v>20.690711083706905</v>
      </c>
      <c r="BR60" s="5">
        <f>100*G!F63/'Total GDP'!L63</f>
        <v>19.731138451643105</v>
      </c>
      <c r="BS60" s="5">
        <f>100*G!G63/'Total GDP'!O63</f>
        <v>20.876626546352213</v>
      </c>
      <c r="BT60" s="5">
        <f>100*G!H63/'Total GDP'!R63</f>
        <v>25.850093038668398</v>
      </c>
      <c r="BU60" s="5">
        <f>100*G!I63/'Total GDP'!U63</f>
        <v>15.310961519139958</v>
      </c>
      <c r="BV60" s="5">
        <f>100*G!J63/'Total GDP'!X63</f>
        <v>10.334023816017545</v>
      </c>
      <c r="BW60" s="5">
        <f t="array" ref="BW60">IF(ISNUMBER($BO60),_xlfn.PERCENTILE.EXC(IF(ISNUMBER(BO60:BV60),BO60:BV60),0.25),#N/A)</f>
        <v>16.416005752265747</v>
      </c>
      <c r="BX60" s="5">
        <f t="array" ref="BX60">IF(ISNUMBER($BO60),_xlfn.PERCENTILE.EXC(IF(ISNUMBER(BO60:BV60),BO60:BV60),0.5),#N/A)</f>
        <v>20.783668815029557</v>
      </c>
      <c r="BY60" s="5">
        <f t="array" ref="BY60">IF(ISNUMBER($BO60),_xlfn.PERCENTILE.EXC(IF(ISNUMBER(BO60:BV60),BO60:BV60),0.75),#N/A)</f>
        <v>23.79336135038124</v>
      </c>
      <c r="CA60" s="4" t="s">
        <v>63</v>
      </c>
      <c r="CB60" s="5">
        <f>100*IMP!C63/'Total GDP'!C63</f>
        <v>5.4578307203364789</v>
      </c>
      <c r="CC60" s="5">
        <f>100*IMP!D63/'Total GDP'!F63</f>
        <v>12.836293300509935</v>
      </c>
      <c r="CD60" s="5">
        <f>100*IMP!E63/'Total GDP'!I63</f>
        <v>12.254403652907161</v>
      </c>
      <c r="CE60" s="5">
        <f>100*IMP!F63/'Total GDP'!L63</f>
        <v>12.416471194176902</v>
      </c>
      <c r="CF60" s="5">
        <f>100*IMP!G63/'Total GDP'!O63</f>
        <v>13.515153205673561</v>
      </c>
      <c r="CG60" s="5">
        <f>100*IMP!H63/'Total GDP'!R63</f>
        <v>16.830440213096786</v>
      </c>
      <c r="CH60" s="5">
        <f>100*IMP!I63/'Total GDP'!U63</f>
        <v>10.803777755450618</v>
      </c>
      <c r="CI60" s="5">
        <f>100*IMP!J63/'Total GDP'!X63</f>
        <v>7.6144086229942012</v>
      </c>
      <c r="CJ60" s="5">
        <f t="array" ref="CJ60">IF(ISNUMBER($CB60),_xlfn.PERCENTILE.EXC(IF(ISNUMBER(CB60:CI60),CB60:CI60),0.25),#N/A)</f>
        <v>8.4117509061083062</v>
      </c>
      <c r="CK60" s="5">
        <f t="array" ref="CK60">IF(ISNUMBER($CB60),_xlfn.PERCENTILE.EXC(IF(ISNUMBER(CB60:CI60),CB60:CI60),0.5),#N/A)</f>
        <v>12.335437423542032</v>
      </c>
      <c r="CL60" s="5">
        <f t="array" ref="CL60">IF(ISNUMBER($CB60),_xlfn.PERCENTILE.EXC(IF(ISNUMBER(CB60:CI60),CB60:CI60),0.75),#N/A)</f>
        <v>13.345438229382655</v>
      </c>
      <c r="CN60" s="4" t="s">
        <v>63</v>
      </c>
      <c r="CO60" s="5">
        <f>100*EXP!C63/'Total GDP'!C63</f>
        <v>4.7855981439255206</v>
      </c>
      <c r="CP60" s="5">
        <f>100*EXP!D63/'Total GDP'!F63</f>
        <v>14.157676434385957</v>
      </c>
      <c r="CQ60" s="5">
        <f>100*EXP!E63/'Total GDP'!I63</f>
        <v>11.260352958821471</v>
      </c>
      <c r="CR60" s="5">
        <f>100*EXP!F63/'Total GDP'!L63</f>
        <v>13.457108160910678</v>
      </c>
      <c r="CS60" s="5">
        <f>100*EXP!G63/'Total GDP'!O63</f>
        <v>11.746581870080844</v>
      </c>
      <c r="CT60" s="5">
        <f>100*EXP!H63/'Total GDP'!R63</f>
        <v>18.263936682725394</v>
      </c>
      <c r="CU60" s="5">
        <f>100*EXP!I63/'Total GDP'!U63</f>
        <v>4.9372048628554204</v>
      </c>
      <c r="CV60" s="5">
        <f>100*EXP!J63/'Total GDP'!X63</f>
        <v>7.948342278051892</v>
      </c>
      <c r="CW60" s="5">
        <f t="array" ref="CW60">IF(ISNUMBER($CO60),_xlfn.PERCENTILE.EXC(IF(ISNUMBER(CO60:CV60),CO60:CV60),0.25),#N/A)</f>
        <v>5.6899892166545385</v>
      </c>
      <c r="CX60" s="5">
        <f t="array" ref="CX60">IF(ISNUMBER($CO60),_xlfn.PERCENTILE.EXC(IF(ISNUMBER(CO60:CV60),CO60:CV60),0.5),#N/A)</f>
        <v>11.503467414451158</v>
      </c>
      <c r="CY60" s="5">
        <f t="array" ref="CY60">IF(ISNUMBER($CO60),_xlfn.PERCENTILE.EXC(IF(ISNUMBER(CO60:CV60),CO60:CV60),0.75),#N/A)</f>
        <v>13.982534366017138</v>
      </c>
      <c r="DC60" s="4" t="s">
        <v>63</v>
      </c>
      <c r="DD60" s="5">
        <f t="shared" si="36"/>
        <v>99.999938436407888</v>
      </c>
      <c r="DE60" s="5">
        <f t="shared" si="36"/>
        <v>99.999999999999986</v>
      </c>
      <c r="DF60" s="5">
        <f t="shared" si="36"/>
        <v>99.999918102601058</v>
      </c>
      <c r="DG60" s="5">
        <f t="shared" si="36"/>
        <v>100.03816335979838</v>
      </c>
      <c r="DH60" s="5">
        <f t="shared" si="36"/>
        <v>99.999760781574423</v>
      </c>
      <c r="DI60" s="5">
        <f t="shared" si="36"/>
        <v>100</v>
      </c>
      <c r="DJ60" s="5">
        <f t="shared" si="36"/>
        <v>100</v>
      </c>
      <c r="DK60" s="5">
        <f t="shared" si="36"/>
        <v>100.00009212429408</v>
      </c>
      <c r="DM60" s="4" t="s">
        <v>63</v>
      </c>
      <c r="DN60" s="5">
        <f t="shared" si="37"/>
        <v>100.776950591321</v>
      </c>
      <c r="DO60" s="5">
        <f t="shared" si="37"/>
        <v>93.839446777480106</v>
      </c>
      <c r="DP60" s="5">
        <f t="shared" si="37"/>
        <v>100.07897203659573</v>
      </c>
      <c r="DQ60" s="5" t="e">
        <f t="shared" si="37"/>
        <v>#N/A</v>
      </c>
      <c r="DR60" s="5">
        <f t="shared" si="37"/>
        <v>99.971930888922984</v>
      </c>
      <c r="DS60" s="5">
        <f t="shared" si="37"/>
        <v>100.3885686701843</v>
      </c>
      <c r="DT60" s="5">
        <f t="shared" si="37"/>
        <v>104.47603737566564</v>
      </c>
      <c r="DU60" s="5">
        <f t="shared" si="37"/>
        <v>98.861819312928404</v>
      </c>
      <c r="DY60" s="4" t="s">
        <v>63</v>
      </c>
      <c r="DZ60" s="5">
        <f t="shared" si="20"/>
        <v>60.929419358270664</v>
      </c>
      <c r="EA60" s="5">
        <f t="shared" si="20"/>
        <v>58.01503204168192</v>
      </c>
      <c r="EB60" s="5">
        <f t="shared" si="20"/>
        <v>52.837000193428828</v>
      </c>
      <c r="EC60" s="5">
        <f t="shared" si="3"/>
        <v>56.472665130722177</v>
      </c>
      <c r="ED60" s="5">
        <f t="shared" si="29"/>
        <v>55.525387763535115</v>
      </c>
      <c r="EE60" s="5">
        <f t="shared" si="29"/>
        <v>53.12178883310137</v>
      </c>
      <c r="EF60" s="5">
        <f t="shared" si="29"/>
        <v>56.686541328076153</v>
      </c>
      <c r="EG60" s="5">
        <f t="shared" si="29"/>
        <v>62.669423459498368</v>
      </c>
      <c r="EH60" s="5">
        <f t="array" ref="EH60">IF(ISNUMBER($B60),_xlfn.PERCENTILE.EXC(IF(ISNUMBER(DZ60:EG60),DZ60:EG60),0.25),#N/A)</f>
        <v>53.722688565709802</v>
      </c>
      <c r="EI60" s="5">
        <f t="array" ref="EI60">IF(ISNUMBER($B60),_xlfn.PERCENTILE.EXC(IF(ISNUMBER(DZ60:EG60),DZ60:EG60),0.5),#N/A)</f>
        <v>56.579603229399169</v>
      </c>
      <c r="EJ60" s="5">
        <f t="array" ref="EJ60">IF(ISNUMBER($B60),_xlfn.PERCENTILE.EXC(IF(ISNUMBER(DZ60:EG60),DZ60:EG60),0.75),#N/A)</f>
        <v>60.200822529123478</v>
      </c>
      <c r="EL60" s="4" t="s">
        <v>63</v>
      </c>
      <c r="EM60" s="5">
        <f t="shared" si="21"/>
        <v>16.887685534767229</v>
      </c>
      <c r="EN60" s="5">
        <f t="shared" si="21"/>
        <v>14.949387649341716</v>
      </c>
      <c r="EO60" s="5">
        <f t="shared" si="21"/>
        <v>27.481881996509372</v>
      </c>
      <c r="EP60" s="5" t="e">
        <f t="shared" si="5"/>
        <v>#N/A</v>
      </c>
      <c r="EQ60" s="5">
        <f t="shared" si="30"/>
        <v>25.361192058565038</v>
      </c>
      <c r="ER60" s="5">
        <f t="shared" si="30"/>
        <v>19.70022679107365</v>
      </c>
      <c r="ES60" s="5">
        <f t="shared" si="30"/>
        <v>34.273693321152081</v>
      </c>
      <c r="ET60" s="5">
        <f t="shared" si="30"/>
        <v>26.539800541015079</v>
      </c>
      <c r="EU60" s="5">
        <f t="array" ref="EU60">IF(ISNUMBER($O60),_xlfn.PERCENTILE.EXC(IF(ISNUMBER(EM60:ET60),EM60:ET60),0.25),#N/A)</f>
        <v>16.887685534767229</v>
      </c>
      <c r="EV60" s="5">
        <f t="array" ref="EV60">IF(ISNUMBER($O60),_xlfn.PERCENTILE.EXC(IF(ISNUMBER(EM60:ET60),EM60:ET60),0.5),#N/A)</f>
        <v>25.361192058565038</v>
      </c>
      <c r="EW60" s="5">
        <f t="array" ref="EW60">IF(ISNUMBER($O60),_xlfn.PERCENTILE.EXC(IF(ISNUMBER(EM60:ET60),EM60:ET60),0.75),#N/A)</f>
        <v>27.481881996509372</v>
      </c>
      <c r="EY60" s="4" t="s">
        <v>63</v>
      </c>
      <c r="EZ60" s="5">
        <f t="shared" si="22"/>
        <v>17.852758313275732</v>
      </c>
      <c r="FA60" s="5">
        <f t="shared" si="22"/>
        <v>22.513024565108058</v>
      </c>
      <c r="FB60" s="5">
        <f t="shared" si="22"/>
        <v>25.415294897993611</v>
      </c>
      <c r="FC60" s="5">
        <f t="shared" si="7"/>
        <v>23.923818867033962</v>
      </c>
      <c r="FD60" s="5">
        <f t="shared" si="31"/>
        <v>24.29913632586954</v>
      </c>
      <c r="FE60" s="5">
        <f t="shared" si="31"/>
        <v>18.25434145440224</v>
      </c>
      <c r="FF60" s="5">
        <f t="shared" si="31"/>
        <v>31.226619223926527</v>
      </c>
      <c r="FG60" s="5">
        <f t="shared" si="31"/>
        <v>24.748892189024918</v>
      </c>
      <c r="FH60" s="5">
        <f t="array" ref="FH60">IF(ISNUMBER($AB60),_xlfn.PERCENTILE.EXC(IF(ISNUMBER(EZ60:FG60),EZ60:FG60),0.25),#N/A)</f>
        <v>19.319012232078695</v>
      </c>
      <c r="FI60" s="5">
        <f t="array" ref="FI60">IF(ISNUMBER($AB60),_xlfn.PERCENTILE.EXC(IF(ISNUMBER(EZ60:FG60),EZ60:FG60),0.5),#N/A)</f>
        <v>24.111477596451749</v>
      </c>
      <c r="FJ60" s="5">
        <f t="array" ref="FJ60">IF(ISNUMBER($AB60),_xlfn.PERCENTILE.EXC(IF(ISNUMBER(EZ60:FG60),EZ60:FG60),0.75),#N/A)</f>
        <v>25.248694220751439</v>
      </c>
      <c r="FL60" s="4" t="s">
        <v>63</v>
      </c>
      <c r="FM60" s="5">
        <f t="shared" si="23"/>
        <v>6.4609230556854707</v>
      </c>
      <c r="FN60" s="5">
        <f t="shared" si="23"/>
        <v>7.9548426721983017</v>
      </c>
      <c r="FO60" s="5">
        <f t="shared" si="23"/>
        <v>10.171717050404581</v>
      </c>
      <c r="FP60" s="5">
        <f t="shared" si="9"/>
        <v>6.4023969402615286</v>
      </c>
      <c r="FQ60" s="5">
        <f t="shared" si="32"/>
        <v>9.3276857242568276</v>
      </c>
      <c r="FR60" s="5">
        <f t="shared" si="32"/>
        <v>8.2685452354553277</v>
      </c>
      <c r="FS60" s="5">
        <f t="shared" si="32"/>
        <v>10.09376352358513</v>
      </c>
      <c r="FT60" s="5">
        <f t="shared" si="32"/>
        <v>10.379354651016314</v>
      </c>
      <c r="FU60" s="5">
        <f t="array" ref="FU60">IF(ISNUMBER($AO60),_xlfn.PERCENTILE.EXC(IF(ISNUMBER(FM60:FT60),FM60:FT60),0.25),#N/A)</f>
        <v>6.8344029598136782</v>
      </c>
      <c r="FV60" s="5">
        <f t="array" ref="FV60">IF(ISNUMBER($AO60),_xlfn.PERCENTILE.EXC(IF(ISNUMBER(FM60:FT60),FM60:FT60),0.5),#N/A)</f>
        <v>8.7981154798560777</v>
      </c>
      <c r="FW60" s="5">
        <f t="array" ref="FW60">IF(ISNUMBER($AO60),_xlfn.PERCENTILE.EXC(IF(ISNUMBER(FM60:FT60),FM60:FT60),0.75),#N/A)</f>
        <v>10.152228668699719</v>
      </c>
      <c r="FY60" s="4" t="s">
        <v>63</v>
      </c>
      <c r="FZ60" s="5">
        <f t="shared" si="24"/>
        <v>11.391824266790954</v>
      </c>
      <c r="GA60" s="5">
        <f t="shared" si="24"/>
        <v>14.558181892909756</v>
      </c>
      <c r="GB60" s="5">
        <f t="shared" si="24"/>
        <v>15.243557033123579</v>
      </c>
      <c r="GC60" s="5">
        <f t="shared" si="11"/>
        <v>17.530552059844172</v>
      </c>
      <c r="GD60" s="5">
        <f t="shared" si="33"/>
        <v>14.971392473601368</v>
      </c>
      <c r="GE60" s="5">
        <f t="shared" si="33"/>
        <v>9.9857962189469109</v>
      </c>
      <c r="GF60" s="5">
        <f t="shared" si="33"/>
        <v>21.132855700341395</v>
      </c>
      <c r="GG60" s="5">
        <f t="shared" si="33"/>
        <v>14.369560337750823</v>
      </c>
      <c r="GH60" s="5">
        <f t="array" ref="GH60">IF(ISNUMBER($BB60),_xlfn.PERCENTILE.EXC(IF(ISNUMBER(FZ60:GG60),FZ60:GG60),0.25),#N/A)</f>
        <v>12.136258284530921</v>
      </c>
      <c r="GI60" s="5">
        <f t="array" ref="GI60">IF(ISNUMBER($BB60),_xlfn.PERCENTILE.EXC(IF(ISNUMBER(FZ60:GG60),FZ60:GG60),0.5),#N/A)</f>
        <v>14.764787183255562</v>
      </c>
      <c r="GJ60" s="5">
        <f t="array" ref="GJ60">IF(ISNUMBER($BB60),_xlfn.PERCENTILE.EXC(IF(ISNUMBER(FZ60:GG60),FZ60:GG60),0.75),#N/A)</f>
        <v>16.958803303164025</v>
      </c>
      <c r="GL60" s="4" t="s">
        <v>63</v>
      </c>
      <c r="GM60" s="5">
        <f t="shared" si="25"/>
        <v>22.849945035012656</v>
      </c>
      <c r="GN60" s="5">
        <f t="shared" si="25"/>
        <v>25.627448463304479</v>
      </c>
      <c r="GO60" s="5">
        <f t="shared" si="25"/>
        <v>20.674384101528304</v>
      </c>
      <c r="GP60" s="5">
        <f t="shared" si="13"/>
        <v>19.731138451643105</v>
      </c>
      <c r="GQ60" s="5">
        <f t="shared" si="34"/>
        <v>20.882488075125664</v>
      </c>
      <c r="GR60" s="5">
        <f t="shared" si="34"/>
        <v>25.75003646440668</v>
      </c>
      <c r="GS60" s="5">
        <f t="shared" si="34"/>
        <v>14.65499831706496</v>
      </c>
      <c r="GT60" s="5">
        <f t="shared" si="34"/>
        <v>10.452997818406665</v>
      </c>
      <c r="GU60" s="5">
        <f t="array" ref="GU60">IF(ISNUMBER($BO60),_xlfn.PERCENTILE.EXC(IF(ISNUMBER(GM60:GT60),GM60:GT60),0.25),#N/A)</f>
        <v>15.924033350709497</v>
      </c>
      <c r="GV60" s="5">
        <f t="array" ref="GV60">IF(ISNUMBER($BO60),_xlfn.PERCENTILE.EXC(IF(ISNUMBER(GM60:GT60),GM60:GT60),0.5),#N/A)</f>
        <v>20.778436088326984</v>
      </c>
      <c r="GW60" s="5">
        <f t="array" ref="GW60">IF(ISNUMBER($BO60),_xlfn.PERCENTILE.EXC(IF(ISNUMBER(GM60:GT60),GM60:GT60),0.75),#N/A)</f>
        <v>24.933072606231523</v>
      </c>
      <c r="GY60" s="4" t="s">
        <v>63</v>
      </c>
      <c r="GZ60" s="5">
        <f t="shared" si="26"/>
        <v>5.4157529954141239</v>
      </c>
      <c r="HA60" s="5">
        <f t="shared" si="26"/>
        <v>13.67899507224123</v>
      </c>
      <c r="HB60" s="5">
        <f t="shared" si="26"/>
        <v>12.244733737299091</v>
      </c>
      <c r="HC60" s="5">
        <f t="shared" si="15"/>
        <v>12.416471194176902</v>
      </c>
      <c r="HD60" s="5">
        <f t="shared" si="35"/>
        <v>13.518947854163191</v>
      </c>
      <c r="HE60" s="5">
        <f t="shared" si="35"/>
        <v>16.765295527214221</v>
      </c>
      <c r="HF60" s="5">
        <f t="shared" si="35"/>
        <v>10.34091455498389</v>
      </c>
      <c r="HG60" s="5">
        <f t="shared" si="35"/>
        <v>7.7020721203726081</v>
      </c>
      <c r="HH60" s="5">
        <f t="array" ref="HH60">IF(ISNUMBER($CB60),_xlfn.PERCENTILE.EXC(IF(ISNUMBER(GZ60:HG60),GZ60:HG60),0.25),#N/A)</f>
        <v>8.3617827290254283</v>
      </c>
      <c r="HI60" s="5">
        <f t="array" ref="HI60">IF(ISNUMBER($CB60),_xlfn.PERCENTILE.EXC(IF(ISNUMBER(GZ60:HG60),GZ60:HG60),0.5),#N/A)</f>
        <v>12.330602465737996</v>
      </c>
      <c r="HJ60" s="5">
        <f t="array" ref="HJ60">IF(ISNUMBER($CB60),_xlfn.PERCENTILE.EXC(IF(ISNUMBER(GZ60:HG60),GZ60:HG60),0.75),#N/A)</f>
        <v>13.63898326772172</v>
      </c>
      <c r="HL60" s="4" t="s">
        <v>63</v>
      </c>
      <c r="HM60" s="5">
        <f t="shared" si="38"/>
        <v>4.7487030673635617</v>
      </c>
      <c r="HN60" s="5">
        <f t="shared" si="38"/>
        <v>15.087126917913121</v>
      </c>
      <c r="HO60" s="5">
        <f t="shared" si="38"/>
        <v>11.251467445832592</v>
      </c>
      <c r="HP60" s="5" t="e">
        <f t="shared" si="38"/>
        <v>#N/A</v>
      </c>
      <c r="HQ60" s="5">
        <f t="shared" si="38"/>
        <v>11.749879956937372</v>
      </c>
      <c r="HR60" s="5">
        <f t="shared" si="38"/>
        <v>18.193243438632507</v>
      </c>
      <c r="HS60" s="5">
        <f t="shared" si="38"/>
        <v>4.7256815886906764</v>
      </c>
      <c r="HT60" s="5">
        <f t="shared" si="38"/>
        <v>8.0398503014524927</v>
      </c>
      <c r="HU60" s="5">
        <f t="array" ref="HU60">IF(ISNUMBER($CO60),_xlfn.PERCENTILE.EXC(IF(ISNUMBER(HM60:HT60),HM60:HT60),0.25),#N/A)</f>
        <v>4.7487030673635617</v>
      </c>
      <c r="HV60" s="5">
        <f t="array" ref="HV60">IF(ISNUMBER($CO60),_xlfn.PERCENTILE.EXC(IF(ISNUMBER(HM60:HT60),HM60:HT60),0.5),#N/A)</f>
        <v>11.251467445832592</v>
      </c>
      <c r="HW60" s="5">
        <f t="array" ref="HW60">IF(ISNUMBER($CO60),_xlfn.PERCENTILE.EXC(IF(ISNUMBER(HM60:HT60),HM60:HT60),0.75),#N/A)</f>
        <v>15.087126917913121</v>
      </c>
      <c r="IB60" s="4" t="s">
        <v>63</v>
      </c>
      <c r="IC60" s="5">
        <f t="shared" si="39"/>
        <v>99.999999999999986</v>
      </c>
      <c r="ID60" s="5">
        <f t="shared" si="39"/>
        <v>100</v>
      </c>
      <c r="IE60" s="5">
        <f t="shared" si="39"/>
        <v>100</v>
      </c>
      <c r="IF60" s="5" t="e">
        <f t="shared" si="39"/>
        <v>#N/A</v>
      </c>
      <c r="IG60" s="5">
        <f t="shared" si="39"/>
        <v>100</v>
      </c>
      <c r="IH60" s="5">
        <f t="shared" si="39"/>
        <v>99.999999999999986</v>
      </c>
      <c r="II60" s="5">
        <f t="shared" si="39"/>
        <v>99.999999999999986</v>
      </c>
      <c r="IJ60" s="5">
        <f t="shared" si="39"/>
        <v>99.999999999999986</v>
      </c>
    </row>
    <row r="61" spans="1:244" x14ac:dyDescent="0.25">
      <c r="A61" s="4" t="s">
        <v>64</v>
      </c>
      <c r="B61" s="5">
        <f>100*'C'!C64/'Total GDP'!C64</f>
        <v>61.456474688677503</v>
      </c>
      <c r="C61" s="5">
        <f>100*'C'!D64/'Total GDP'!F64</f>
        <v>53.87281041619935</v>
      </c>
      <c r="D61" s="5">
        <f>100*'C'!E64/'Total GDP'!I64</f>
        <v>52.835283993827396</v>
      </c>
      <c r="E61" s="5">
        <f>100*'C'!F64/'Total GDP'!L64</f>
        <v>56.783927866476027</v>
      </c>
      <c r="F61" s="5">
        <f>100*'C'!G64/'Total GDP'!O64</f>
        <v>55.772372324663344</v>
      </c>
      <c r="G61" s="5">
        <f>100*'C'!H64/'Total GDP'!R64</f>
        <v>53.033521260805294</v>
      </c>
      <c r="H61" s="5">
        <f>100*'C'!I64/'Total GDP'!U64</f>
        <v>60.384502187392435</v>
      </c>
      <c r="I61" s="5">
        <f>100*'C'!J64/'Total GDP'!X64</f>
        <v>61.806939012636427</v>
      </c>
      <c r="J61" s="5">
        <f t="array" ref="J61">IF(ISNUMBER($B61),_xlfn.PERCENTILE.EXC(IF(ISNUMBER(B61:I61),B61:I61),0.25),#N/A)</f>
        <v>53.243343549653808</v>
      </c>
      <c r="K61" s="5">
        <f t="array" ref="K61">IF(ISNUMBER($B61),_xlfn.PERCENTILE.EXC(IF(ISNUMBER(B61:I61),B61:I61),0.5),#N/A)</f>
        <v>56.278150095569686</v>
      </c>
      <c r="L61" s="5">
        <f t="array" ref="L61">IF(ISNUMBER($B61),_xlfn.PERCENTILE.EXC(IF(ISNUMBER(B61:I61),B61:I61),0.75),#N/A)</f>
        <v>61.188481563356234</v>
      </c>
      <c r="N61" s="4" t="s">
        <v>64</v>
      </c>
      <c r="O61" s="5">
        <f>100*I!C64/'Total GDP'!C64</f>
        <v>17.131294274906491</v>
      </c>
      <c r="P61" s="5">
        <f>100*I!D64/'Total GDP'!F64</f>
        <v>14.29247639633761</v>
      </c>
      <c r="Q61" s="5">
        <f>100*I!E64/'Total GDP'!I64</f>
        <v>27.323990641794193</v>
      </c>
      <c r="R61" s="5" t="e">
        <f>100*I!F64/'Total GDP'!L64</f>
        <v>#N/A</v>
      </c>
      <c r="S61" s="5">
        <f>100*I!G64/'Total GDP'!O64</f>
        <v>24.907493302664314</v>
      </c>
      <c r="T61" s="5">
        <f>100*I!H64/'Total GDP'!R64</f>
        <v>20.023605434244818</v>
      </c>
      <c r="U61" s="5">
        <f>100*I!I64/'Total GDP'!U64</f>
        <v>33.800575655843602</v>
      </c>
      <c r="V61" s="5">
        <f>100*I!J64/'Total GDP'!X64</f>
        <v>26.568661144957119</v>
      </c>
      <c r="W61" s="5">
        <f t="array" ref="W61">IF(ISNUMBER($O61),_xlfn.PERCENTILE.EXC(IF(ISNUMBER(O61:V61),O61:V61),0.25),#N/A)</f>
        <v>17.131294274906491</v>
      </c>
      <c r="X61" s="5">
        <f t="array" ref="X61">IF(ISNUMBER($O61),_xlfn.PERCENTILE.EXC(IF(ISNUMBER(O61:V61),O61:V61),0.5),#N/A)</f>
        <v>24.907493302664314</v>
      </c>
      <c r="Y61" s="5">
        <f t="array" ref="Y61">IF(ISNUMBER($O61),_xlfn.PERCENTILE.EXC(IF(ISNUMBER(O61:V61),O61:V61),0.75),#N/A)</f>
        <v>27.323990641794193</v>
      </c>
      <c r="AA61" s="4" t="s">
        <v>64</v>
      </c>
      <c r="AB61" s="5">
        <f>100*'Total GFCF'!C64/'Total GDP'!C64</f>
        <v>17.88552022410985</v>
      </c>
      <c r="AC61" s="5">
        <f>100*'Total GFCF'!D64/'Total GDP'!F64</f>
        <v>19.687391667856197</v>
      </c>
      <c r="AD61" s="5">
        <f>100*'Total GFCF'!E64/'Total GDP'!I64</f>
        <v>25.46242858265795</v>
      </c>
      <c r="AE61" s="5">
        <f>100*'Total GFCF'!F64/'Total GDP'!L64</f>
        <v>22.594554607419887</v>
      </c>
      <c r="AF61" s="5">
        <f>100*'Total GFCF'!G64/'Total GDP'!O64</f>
        <v>23.766878609855297</v>
      </c>
      <c r="AG61" s="5">
        <f>100*'Total GFCF'!H64/'Total GDP'!R64</f>
        <v>17.514126074227676</v>
      </c>
      <c r="AH61" s="5">
        <f>100*'Total GFCF'!I64/'Total GDP'!U64</f>
        <v>31.366758618625511</v>
      </c>
      <c r="AI61" s="5">
        <f>100*'Total GFCF'!J64/'Total GDP'!X64</f>
        <v>24.416314047416069</v>
      </c>
      <c r="AJ61" s="5">
        <f t="array" ref="AJ61">IF(ISNUMBER($AB61),_xlfn.PERCENTILE.EXC(IF(ISNUMBER(AB61:AI61),AB61:AI61),0.25),#N/A)</f>
        <v>18.335988085046438</v>
      </c>
      <c r="AK61" s="5">
        <f t="array" ref="AK61">IF(ISNUMBER($AB61),_xlfn.PERCENTILE.EXC(IF(ISNUMBER(AB61:AI61),AB61:AI61),0.5),#N/A)</f>
        <v>23.180716608637592</v>
      </c>
      <c r="AL61" s="5">
        <f t="array" ref="AL61">IF(ISNUMBER($AB61),_xlfn.PERCENTILE.EXC(IF(ISNUMBER(AB61:AI61),AB61:AI61),0.75),#N/A)</f>
        <v>25.200899948847479</v>
      </c>
      <c r="AN61" s="4" t="s">
        <v>64</v>
      </c>
      <c r="AO61" s="5">
        <f>100*'Housing Investment'!C64/'Total GDP'!C64</f>
        <v>6.210468463608386</v>
      </c>
      <c r="AP61" s="5">
        <f>100*'Housing Investment'!D64/'Total GDP'!F64</f>
        <v>7.0414618976732806</v>
      </c>
      <c r="AQ61" s="5">
        <f>100*'Housing Investment'!E64/'Total GDP'!I64</f>
        <v>10.116646601548119</v>
      </c>
      <c r="AR61" s="5">
        <f>100*'Housing Investment'!F64/'Total GDP'!L64</f>
        <v>6.159230302134465</v>
      </c>
      <c r="AS61" s="5">
        <f>100*'Housing Investment'!G64/'Total GDP'!O64</f>
        <v>9.2754213824313947</v>
      </c>
      <c r="AT61" s="5">
        <f>100*'Housing Investment'!H64/'Total GDP'!R64</f>
        <v>7.5894756413852216</v>
      </c>
      <c r="AU61" s="5">
        <f>100*'Housing Investment'!I64/'Total GDP'!U64</f>
        <v>8.5894436490793993</v>
      </c>
      <c r="AV61" s="5">
        <f>100*'Housing Investment'!J64/'Total GDP'!X64</f>
        <v>10.150760032676175</v>
      </c>
      <c r="AW61" s="5">
        <f t="array" ref="AW61">IF(ISNUMBER($AO61),_xlfn.PERCENTILE.EXC(IF(ISNUMBER(AO61:AV61),AO61:AV61),0.25),#N/A)</f>
        <v>6.4182168221246094</v>
      </c>
      <c r="AX61" s="5">
        <f t="array" ref="AX61">IF(ISNUMBER($AO61),_xlfn.PERCENTILE.EXC(IF(ISNUMBER(AO61:AV61),AO61:AV61),0.5),#N/A)</f>
        <v>8.08945964523231</v>
      </c>
      <c r="AY61" s="5">
        <f t="array" ref="AY61">IF(ISNUMBER($AO61),_xlfn.PERCENTILE.EXC(IF(ISNUMBER(AO61:AV61),AO61:AV61),0.75),#N/A)</f>
        <v>9.9063402967689385</v>
      </c>
      <c r="BA61" s="4" t="s">
        <v>64</v>
      </c>
      <c r="BB61" s="5">
        <f>100*'Total Non-Res GFCF'!C64/'Total GDP'!C64</f>
        <v>11.675057284076546</v>
      </c>
      <c r="BC61" s="5">
        <f>100*'Total Non-Res GFCF'!D64/'Total GDP'!F64</f>
        <v>12.64587879035054</v>
      </c>
      <c r="BD61" s="5">
        <f>100*'Total Non-Res GFCF'!E64/'Total GDP'!I64</f>
        <v>15.345833695332894</v>
      </c>
      <c r="BE61" s="5">
        <f>100*'Total Non-Res GFCF'!F64/'Total GDP'!L64</f>
        <v>16.357103951867753</v>
      </c>
      <c r="BF61" s="5">
        <f>100*'Total Non-Res GFCF'!G64/'Total GDP'!O64</f>
        <v>14.491526301792828</v>
      </c>
      <c r="BG61" s="5">
        <f>100*'Total Non-Res GFCF'!H64/'Total GDP'!R64</f>
        <v>9.9246504328424532</v>
      </c>
      <c r="BH61" s="5">
        <f>100*'Total Non-Res GFCF'!I64/'Total GDP'!U64</f>
        <v>22.777314969546111</v>
      </c>
      <c r="BI61" s="5">
        <f>100*'Total Non-Res GFCF'!J64/'Total GDP'!X64</f>
        <v>14.265353683971535</v>
      </c>
      <c r="BJ61" s="5">
        <f t="array" ref="BJ61">IF(ISNUMBER($BB61),_xlfn.PERCENTILE.EXC(IF(ISNUMBER(BB61:BI61),BB61:BI61),0.25),#N/A)</f>
        <v>11.917762660645044</v>
      </c>
      <c r="BK61" s="5">
        <f t="array" ref="BK61">IF(ISNUMBER($BB61),_xlfn.PERCENTILE.EXC(IF(ISNUMBER(BB61:BI61),BB61:BI61),0.5),#N/A)</f>
        <v>14.378439992882182</v>
      </c>
      <c r="BL61" s="5">
        <f t="array" ref="BL61">IF(ISNUMBER($BB61),_xlfn.PERCENTILE.EXC(IF(ISNUMBER(BB61:BI61),BB61:BI61),0.75),#N/A)</f>
        <v>16.104286387734039</v>
      </c>
      <c r="BN61" s="4" t="s">
        <v>64</v>
      </c>
      <c r="BO61" s="5">
        <f>100*G!C64/'Total GDP'!C64</f>
        <v>22.921032208886881</v>
      </c>
      <c r="BP61" s="5">
        <f>100*G!D64/'Total GDP'!F64</f>
        <v>24.1216174881217</v>
      </c>
      <c r="BQ61" s="5">
        <f>100*G!E64/'Total GDP'!I64</f>
        <v>20.881065561223437</v>
      </c>
      <c r="BR61" s="5">
        <f>100*G!F64/'Total GDP'!L64</f>
        <v>20.043277216820815</v>
      </c>
      <c r="BS61" s="5">
        <f>100*G!G64/'Total GDP'!O64</f>
        <v>20.743493482257673</v>
      </c>
      <c r="BT61" s="5">
        <f>100*G!H64/'Total GDP'!R64</f>
        <v>26.247081031510675</v>
      </c>
      <c r="BU61" s="5">
        <f>100*G!I64/'Total GDP'!U64</f>
        <v>15.501803289319438</v>
      </c>
      <c r="BV61" s="5">
        <f>100*G!J64/'Total GDP'!X64</f>
        <v>10.507348800352583</v>
      </c>
      <c r="BW61" s="5">
        <f t="array" ref="BW61">IF(ISNUMBER($BO61),_xlfn.PERCENTILE.EXC(IF(ISNUMBER(BO61:BV61),BO61:BV61),0.25),#N/A)</f>
        <v>16.637171771194783</v>
      </c>
      <c r="BX61" s="5">
        <f t="array" ref="BX61">IF(ISNUMBER($BO61),_xlfn.PERCENTILE.EXC(IF(ISNUMBER(BO61:BV61),BO61:BV61),0.5),#N/A)</f>
        <v>20.812279521740557</v>
      </c>
      <c r="BY61" s="5">
        <f t="array" ref="BY61">IF(ISNUMBER($BO61),_xlfn.PERCENTILE.EXC(IF(ISNUMBER(BO61:BV61),BO61:BV61),0.75),#N/A)</f>
        <v>23.821471168312996</v>
      </c>
      <c r="CA61" s="4" t="s">
        <v>64</v>
      </c>
      <c r="CB61" s="5">
        <f>100*IMP!C64/'Total GDP'!C64</f>
        <v>5.731924330703805</v>
      </c>
      <c r="CC61" s="5">
        <f>100*IMP!D64/'Total GDP'!F64</f>
        <v>12.969269357042354</v>
      </c>
      <c r="CD61" s="5">
        <f>100*IMP!E64/'Total GDP'!I64</f>
        <v>12.257925721827126</v>
      </c>
      <c r="CE61" s="5">
        <f>100*IMP!F64/'Total GDP'!L64</f>
        <v>12.783853800872116</v>
      </c>
      <c r="CF61" s="5">
        <f>100*IMP!G64/'Total GDP'!O64</f>
        <v>12.738119496355752</v>
      </c>
      <c r="CG61" s="5">
        <f>100*IMP!H64/'Total GDP'!R64</f>
        <v>16.728013588763428</v>
      </c>
      <c r="CH61" s="5">
        <f>100*IMP!I64/'Total GDP'!U64</f>
        <v>10.823227763172991</v>
      </c>
      <c r="CI61" s="5">
        <f>100*IMP!J64/'Total GDP'!X64</f>
        <v>7.703586143343343</v>
      </c>
      <c r="CJ61" s="5">
        <f t="array" ref="CJ61">IF(ISNUMBER($CB61),_xlfn.PERCENTILE.EXC(IF(ISNUMBER(CB61:CI61),CB61:CI61),0.25),#N/A)</f>
        <v>8.4834965483007547</v>
      </c>
      <c r="CK61" s="5">
        <f t="array" ref="CK61">IF(ISNUMBER($CB61),_xlfn.PERCENTILE.EXC(IF(ISNUMBER(CB61:CI61),CB61:CI61),0.5),#N/A)</f>
        <v>12.498022609091439</v>
      </c>
      <c r="CL61" s="5">
        <f t="array" ref="CL61">IF(ISNUMBER($CB61),_xlfn.PERCENTILE.EXC(IF(ISNUMBER(CB61:CI61),CB61:CI61),0.75),#N/A)</f>
        <v>12.922915467999793</v>
      </c>
      <c r="CN61" s="4" t="s">
        <v>64</v>
      </c>
      <c r="CO61" s="5">
        <f>100*EXP!C64/'Total GDP'!C64</f>
        <v>5.0052059695117066</v>
      </c>
      <c r="CP61" s="5">
        <f>100*EXP!D64/'Total GDP'!F64</f>
        <v>14.40588103346316</v>
      </c>
      <c r="CQ61" s="5">
        <f>100*EXP!E64/'Total GDP'!I64</f>
        <v>11.296041172795837</v>
      </c>
      <c r="CR61" s="5">
        <f>100*EXP!F64/'Total GDP'!L64</f>
        <v>13.294663096287181</v>
      </c>
      <c r="CS61" s="5">
        <f>100*EXP!G64/'Total GDP'!O64</f>
        <v>11.302063366523566</v>
      </c>
      <c r="CT61" s="5">
        <f>100*EXP!H64/'Total GDP'!R64</f>
        <v>17.86897179827367</v>
      </c>
      <c r="CU61" s="5">
        <f>100*EXP!I64/'Total GDP'!U64</f>
        <v>5.422837674031137</v>
      </c>
      <c r="CV61" s="5">
        <f>100*EXP!J64/'Total GDP'!X64</f>
        <v>7.8261663146038893</v>
      </c>
      <c r="CW61" s="5">
        <f t="array" ref="CW61">IF(ISNUMBER($CO61),_xlfn.PERCENTILE.EXC(IF(ISNUMBER(CO61:CV61),CO61:CV61),0.25),#N/A)</f>
        <v>6.0236698341743251</v>
      </c>
      <c r="CX61" s="5">
        <f t="array" ref="CX61">IF(ISNUMBER($CO61),_xlfn.PERCENTILE.EXC(IF(ISNUMBER(CO61:CV61),CO61:CV61),0.5),#N/A)</f>
        <v>11.2990522696597</v>
      </c>
      <c r="CY61" s="5">
        <f t="array" ref="CY61">IF(ISNUMBER($CO61),_xlfn.PERCENTILE.EXC(IF(ISNUMBER(CO61:CV61),CO61:CV61),0.75),#N/A)</f>
        <v>14.128076549169165</v>
      </c>
      <c r="DC61" s="4" t="s">
        <v>64</v>
      </c>
      <c r="DD61" s="5">
        <f t="shared" si="36"/>
        <v>100.00003088294336</v>
      </c>
      <c r="DE61" s="5">
        <f t="shared" si="36"/>
        <v>99.999741053394786</v>
      </c>
      <c r="DF61" s="5">
        <f t="shared" si="36"/>
        <v>100.00020310012022</v>
      </c>
      <c r="DG61" s="5">
        <f t="shared" si="36"/>
        <v>99.653808827937766</v>
      </c>
      <c r="DH61" s="5">
        <f t="shared" si="36"/>
        <v>100.0002906329016</v>
      </c>
      <c r="DI61" s="5">
        <f t="shared" si="36"/>
        <v>100</v>
      </c>
      <c r="DJ61" s="5">
        <f t="shared" si="36"/>
        <v>99.999999999999986</v>
      </c>
      <c r="DK61" s="5">
        <f t="shared" si="36"/>
        <v>99.999179520840144</v>
      </c>
      <c r="DM61" s="4" t="s">
        <v>64</v>
      </c>
      <c r="DN61" s="5">
        <f t="shared" si="37"/>
        <v>100.78208281127878</v>
      </c>
      <c r="DO61" s="5">
        <f t="shared" si="37"/>
        <v>93.723515977079472</v>
      </c>
      <c r="DP61" s="5">
        <f t="shared" si="37"/>
        <v>100.07845564781374</v>
      </c>
      <c r="DQ61" s="5" t="e">
        <f t="shared" si="37"/>
        <v>#N/A</v>
      </c>
      <c r="DR61" s="5">
        <f t="shared" si="37"/>
        <v>99.987302979753153</v>
      </c>
      <c r="DS61" s="5">
        <f t="shared" si="37"/>
        <v>100.44516593607102</v>
      </c>
      <c r="DT61" s="5">
        <f t="shared" si="37"/>
        <v>104.28649104341362</v>
      </c>
      <c r="DU61" s="5">
        <f t="shared" si="37"/>
        <v>99.005529129206678</v>
      </c>
      <c r="DY61" s="4" t="s">
        <v>64</v>
      </c>
      <c r="DZ61" s="5">
        <f t="shared" si="20"/>
        <v>60.979564000238888</v>
      </c>
      <c r="EA61" s="5">
        <f t="shared" si="20"/>
        <v>57.480569155529977</v>
      </c>
      <c r="EB61" s="5">
        <f t="shared" si="20"/>
        <v>52.793864225643262</v>
      </c>
      <c r="EC61" s="5">
        <f t="shared" si="3"/>
        <v>56.783927866476027</v>
      </c>
      <c r="ED61" s="5">
        <f t="shared" si="29"/>
        <v>55.779454653314261</v>
      </c>
      <c r="EE61" s="5">
        <f t="shared" si="29"/>
        <v>52.798480411251269</v>
      </c>
      <c r="EF61" s="5">
        <f t="shared" si="29"/>
        <v>57.902516024107918</v>
      </c>
      <c r="EG61" s="5">
        <f t="shared" si="29"/>
        <v>62.427764950355034</v>
      </c>
      <c r="EH61" s="5">
        <f t="array" ref="EH61">IF(ISNUMBER($B61),_xlfn.PERCENTILE.EXC(IF(ISNUMBER(DZ61:EG61),DZ61:EG61),0.25),#N/A)</f>
        <v>53.543723971767015</v>
      </c>
      <c r="EI61" s="5">
        <f t="array" ref="EI61">IF(ISNUMBER($B61),_xlfn.PERCENTILE.EXC(IF(ISNUMBER(DZ61:EG61),DZ61:EG61),0.5),#N/A)</f>
        <v>57.132248511002999</v>
      </c>
      <c r="EJ61" s="5">
        <f t="array" ref="EJ61">IF(ISNUMBER($B61),_xlfn.PERCENTILE.EXC(IF(ISNUMBER(DZ61:EG61),DZ61:EG61),0.75),#N/A)</f>
        <v>60.210302006206149</v>
      </c>
      <c r="EL61" s="4" t="s">
        <v>64</v>
      </c>
      <c r="EM61" s="5">
        <f t="shared" si="21"/>
        <v>16.998353077288538</v>
      </c>
      <c r="EN61" s="5">
        <f t="shared" si="21"/>
        <v>15.249616115375893</v>
      </c>
      <c r="EO61" s="5">
        <f t="shared" si="21"/>
        <v>27.302570233447742</v>
      </c>
      <c r="EP61" s="5" t="e">
        <f t="shared" si="5"/>
        <v>#N/A</v>
      </c>
      <c r="EQ61" s="5">
        <f t="shared" si="30"/>
        <v>24.910656213727396</v>
      </c>
      <c r="ER61" s="5">
        <f t="shared" si="30"/>
        <v>19.934862218246494</v>
      </c>
      <c r="ES61" s="5">
        <f t="shared" si="30"/>
        <v>32.411269492011861</v>
      </c>
      <c r="ET61" s="5">
        <f t="shared" si="30"/>
        <v>26.835532700687672</v>
      </c>
      <c r="EU61" s="5">
        <f t="array" ref="EU61">IF(ISNUMBER($O61),_xlfn.PERCENTILE.EXC(IF(ISNUMBER(EM61:ET61),EM61:ET61),0.25),#N/A)</f>
        <v>16.998353077288538</v>
      </c>
      <c r="EV61" s="5">
        <f t="array" ref="EV61">IF(ISNUMBER($O61),_xlfn.PERCENTILE.EXC(IF(ISNUMBER(EM61:ET61),EM61:ET61),0.5),#N/A)</f>
        <v>24.910656213727396</v>
      </c>
      <c r="EW61" s="5">
        <f t="array" ref="EW61">IF(ISNUMBER($O61),_xlfn.PERCENTILE.EXC(IF(ISNUMBER(EM61:ET61),EM61:ET61),0.75),#N/A)</f>
        <v>27.302570233447742</v>
      </c>
      <c r="EY61" s="4" t="s">
        <v>64</v>
      </c>
      <c r="EZ61" s="5">
        <f t="shared" si="22"/>
        <v>17.746726129486415</v>
      </c>
      <c r="FA61" s="5">
        <f t="shared" si="22"/>
        <v>21.005818510554857</v>
      </c>
      <c r="FB61" s="5">
        <f t="shared" si="22"/>
        <v>25.442467529937534</v>
      </c>
      <c r="FC61" s="5">
        <f t="shared" si="7"/>
        <v>22.594554607419887</v>
      </c>
      <c r="FD61" s="5">
        <f t="shared" si="31"/>
        <v>23.769896678449214</v>
      </c>
      <c r="FE61" s="5">
        <f t="shared" si="31"/>
        <v>17.436504694884626</v>
      </c>
      <c r="FF61" s="5">
        <f t="shared" si="31"/>
        <v>30.077489715871042</v>
      </c>
      <c r="FG61" s="5">
        <f t="shared" si="31"/>
        <v>24.661566138949347</v>
      </c>
      <c r="FH61" s="5">
        <f t="array" ref="FH61">IF(ISNUMBER($AB61),_xlfn.PERCENTILE.EXC(IF(ISNUMBER(EZ61:FG61),EZ61:FG61),0.25),#N/A)</f>
        <v>18.561499224753526</v>
      </c>
      <c r="FI61" s="5">
        <f t="array" ref="FI61">IF(ISNUMBER($AB61),_xlfn.PERCENTILE.EXC(IF(ISNUMBER(EZ61:FG61),EZ61:FG61),0.5),#N/A)</f>
        <v>23.182225642934551</v>
      </c>
      <c r="FJ61" s="5">
        <f t="array" ref="FJ61">IF(ISNUMBER($AB61),_xlfn.PERCENTILE.EXC(IF(ISNUMBER(EZ61:FG61),EZ61:FG61),0.75),#N/A)</f>
        <v>25.247242182190487</v>
      </c>
      <c r="FL61" s="4" t="s">
        <v>64</v>
      </c>
      <c r="FM61" s="5">
        <f t="shared" si="23"/>
        <v>6.162274374938157</v>
      </c>
      <c r="FN61" s="5">
        <f t="shared" si="23"/>
        <v>7.5130150893990191</v>
      </c>
      <c r="FO61" s="5">
        <f t="shared" si="23"/>
        <v>10.108715743126201</v>
      </c>
      <c r="FP61" s="5">
        <f t="shared" si="9"/>
        <v>6.159230302134465</v>
      </c>
      <c r="FQ61" s="5">
        <f t="shared" si="32"/>
        <v>9.2765992341143697</v>
      </c>
      <c r="FR61" s="5">
        <f t="shared" si="32"/>
        <v>7.5558396172251756</v>
      </c>
      <c r="FS61" s="5">
        <f t="shared" si="32"/>
        <v>8.2363914665646227</v>
      </c>
      <c r="FT61" s="5">
        <f t="shared" si="32"/>
        <v>10.252720350021033</v>
      </c>
      <c r="FU61" s="5">
        <f t="array" ref="FU61">IF(ISNUMBER($AO61),_xlfn.PERCENTILE.EXC(IF(ISNUMBER(FM61:FT61),FM61:FT61),0.25),#N/A)</f>
        <v>6.4999595535533725</v>
      </c>
      <c r="FV61" s="5">
        <f t="array" ref="FV61">IF(ISNUMBER($AO61),_xlfn.PERCENTILE.EXC(IF(ISNUMBER(FM61:FT61),FM61:FT61),0.5),#N/A)</f>
        <v>7.8961155418948987</v>
      </c>
      <c r="FW61" s="5">
        <f t="array" ref="FW61">IF(ISNUMBER($AO61),_xlfn.PERCENTILE.EXC(IF(ISNUMBER(FM61:FT61),FM61:FT61),0.75),#N/A)</f>
        <v>9.9006866158732425</v>
      </c>
      <c r="FY61" s="4" t="s">
        <v>64</v>
      </c>
      <c r="FZ61" s="5">
        <f t="shared" si="24"/>
        <v>11.58445723525964</v>
      </c>
      <c r="GA61" s="5">
        <f t="shared" si="24"/>
        <v>13.49274902730191</v>
      </c>
      <c r="GB61" s="5">
        <f t="shared" si="24"/>
        <v>15.333803460493478</v>
      </c>
      <c r="GC61" s="5">
        <f t="shared" si="11"/>
        <v>16.357103951867753</v>
      </c>
      <c r="GD61" s="5">
        <f t="shared" si="33"/>
        <v>14.493366527475272</v>
      </c>
      <c r="GE61" s="5">
        <f t="shared" si="33"/>
        <v>9.8806650776594473</v>
      </c>
      <c r="GF61" s="5">
        <f t="shared" si="33"/>
        <v>21.84109824930642</v>
      </c>
      <c r="GG61" s="5">
        <f t="shared" si="33"/>
        <v>14.408643445917656</v>
      </c>
      <c r="GH61" s="5">
        <f t="array" ref="GH61">IF(ISNUMBER($BB61),_xlfn.PERCENTILE.EXC(IF(ISNUMBER(FZ61:GG61),FZ61:GG61),0.25),#N/A)</f>
        <v>12.061530183270207</v>
      </c>
      <c r="GI61" s="5">
        <f t="array" ref="GI61">IF(ISNUMBER($BB61),_xlfn.PERCENTILE.EXC(IF(ISNUMBER(FZ61:GG61),FZ61:GG61),0.5),#N/A)</f>
        <v>14.451004986696464</v>
      </c>
      <c r="GJ61" s="5">
        <f t="array" ref="GJ61">IF(ISNUMBER($BB61),_xlfn.PERCENTILE.EXC(IF(ISNUMBER(FZ61:GG61),FZ61:GG61),0.75),#N/A)</f>
        <v>16.101278829024185</v>
      </c>
      <c r="GL61" s="4" t="s">
        <v>64</v>
      </c>
      <c r="GM61" s="5">
        <f t="shared" si="25"/>
        <v>22.743161849322021</v>
      </c>
      <c r="GN61" s="5">
        <f t="shared" si="25"/>
        <v>25.736995925356403</v>
      </c>
      <c r="GO61" s="5">
        <f t="shared" si="25"/>
        <v>20.86469602878968</v>
      </c>
      <c r="GP61" s="5">
        <f t="shared" si="13"/>
        <v>20.043277216820815</v>
      </c>
      <c r="GQ61" s="5">
        <f t="shared" si="34"/>
        <v>20.746127622282309</v>
      </c>
      <c r="GR61" s="5">
        <f t="shared" si="34"/>
        <v>26.130755807816374</v>
      </c>
      <c r="GS61" s="5">
        <f t="shared" si="34"/>
        <v>14.864632163015404</v>
      </c>
      <c r="GT61" s="5">
        <f t="shared" si="34"/>
        <v>10.612890908991577</v>
      </c>
      <c r="GU61" s="5">
        <f t="array" ref="GU61">IF(ISNUMBER($BO61),_xlfn.PERCENTILE.EXC(IF(ISNUMBER(GM61:GT61),GM61:GT61),0.25),#N/A)</f>
        <v>16.159293426466757</v>
      </c>
      <c r="GV61" s="5">
        <f t="array" ref="GV61">IF(ISNUMBER($BO61),_xlfn.PERCENTILE.EXC(IF(ISNUMBER(GM61:GT61),GM61:GT61),0.5),#N/A)</f>
        <v>20.805411825535995</v>
      </c>
      <c r="GW61" s="5">
        <f t="array" ref="GW61">IF(ISNUMBER($BO61),_xlfn.PERCENTILE.EXC(IF(ISNUMBER(GM61:GT61),GM61:GT61),0.75),#N/A)</f>
        <v>24.98853740634781</v>
      </c>
      <c r="GY61" s="4" t="s">
        <v>64</v>
      </c>
      <c r="GZ61" s="5">
        <f t="shared" si="26"/>
        <v>5.6874438102626019</v>
      </c>
      <c r="HA61" s="5">
        <f t="shared" si="26"/>
        <v>13.837796439704684</v>
      </c>
      <c r="HB61" s="5">
        <f t="shared" si="26"/>
        <v>12.248316225985754</v>
      </c>
      <c r="HC61" s="5">
        <f t="shared" si="15"/>
        <v>12.783853800872116</v>
      </c>
      <c r="HD61" s="5">
        <f t="shared" si="35"/>
        <v>12.739737063350081</v>
      </c>
      <c r="HE61" s="5">
        <f t="shared" si="35"/>
        <v>16.653876204863938</v>
      </c>
      <c r="HF61" s="5">
        <f t="shared" si="35"/>
        <v>10.378360279345642</v>
      </c>
      <c r="HG61" s="5">
        <f t="shared" si="35"/>
        <v>7.7809655794979049</v>
      </c>
      <c r="HH61" s="5">
        <f t="array" ref="HH61">IF(ISNUMBER($CB61),_xlfn.PERCENTILE.EXC(IF(ISNUMBER(GZ61:HG61),GZ61:HG61),0.25),#N/A)</f>
        <v>8.4303142544598391</v>
      </c>
      <c r="HI61" s="5">
        <f t="array" ref="HI61">IF(ISNUMBER($CB61),_xlfn.PERCENTILE.EXC(IF(ISNUMBER(GZ61:HG61),GZ61:HG61),0.5),#N/A)</f>
        <v>12.494026644667917</v>
      </c>
      <c r="HJ61" s="5">
        <f t="array" ref="HJ61">IF(ISNUMBER($CB61),_xlfn.PERCENTILE.EXC(IF(ISNUMBER(GZ61:HG61),GZ61:HG61),0.75),#N/A)</f>
        <v>13.574310779996543</v>
      </c>
      <c r="HL61" s="4" t="s">
        <v>64</v>
      </c>
      <c r="HM61" s="5">
        <f t="shared" si="38"/>
        <v>4.9663648834131466</v>
      </c>
      <c r="HN61" s="5">
        <f t="shared" si="38"/>
        <v>15.37061524344241</v>
      </c>
      <c r="HO61" s="5">
        <f t="shared" si="38"/>
        <v>11.287185738105068</v>
      </c>
      <c r="HP61" s="5" t="e">
        <f t="shared" si="38"/>
        <v>#N/A</v>
      </c>
      <c r="HQ61" s="5">
        <f t="shared" si="38"/>
        <v>11.303498574026113</v>
      </c>
      <c r="HR61" s="5">
        <f t="shared" si="38"/>
        <v>17.789777767549801</v>
      </c>
      <c r="HS61" s="5">
        <f t="shared" si="38"/>
        <v>5.1999426002104663</v>
      </c>
      <c r="HT61" s="5">
        <f t="shared" si="38"/>
        <v>7.9047770194636193</v>
      </c>
      <c r="HU61" s="5">
        <f t="array" ref="HU61">IF(ISNUMBER($CO61),_xlfn.PERCENTILE.EXC(IF(ISNUMBER(HM61:HT61),HM61:HT61),0.25),#N/A)</f>
        <v>5.1999426002104663</v>
      </c>
      <c r="HV61" s="5">
        <f t="array" ref="HV61">IF(ISNUMBER($CO61),_xlfn.PERCENTILE.EXC(IF(ISNUMBER(HM61:HT61),HM61:HT61),0.5),#N/A)</f>
        <v>11.287185738105068</v>
      </c>
      <c r="HW61" s="5">
        <f t="array" ref="HW61">IF(ISNUMBER($CO61),_xlfn.PERCENTILE.EXC(IF(ISNUMBER(HM61:HT61),HM61:HT61),0.75),#N/A)</f>
        <v>15.37061524344241</v>
      </c>
      <c r="IB61" s="4" t="s">
        <v>64</v>
      </c>
      <c r="IC61" s="5">
        <f t="shared" si="39"/>
        <v>99.999999999999986</v>
      </c>
      <c r="ID61" s="5">
        <f t="shared" si="39"/>
        <v>100.00000000000001</v>
      </c>
      <c r="IE61" s="5">
        <f t="shared" si="39"/>
        <v>99.999999999999986</v>
      </c>
      <c r="IF61" s="5" t="e">
        <f t="shared" si="39"/>
        <v>#N/A</v>
      </c>
      <c r="IG61" s="5">
        <f t="shared" si="39"/>
        <v>99.999999999999986</v>
      </c>
      <c r="IH61" s="5">
        <f t="shared" si="39"/>
        <v>100</v>
      </c>
      <c r="II61" s="5">
        <f t="shared" si="39"/>
        <v>100</v>
      </c>
      <c r="IJ61" s="5">
        <f t="shared" si="39"/>
        <v>100</v>
      </c>
    </row>
    <row r="62" spans="1:244" x14ac:dyDescent="0.25">
      <c r="A62" s="4" t="s">
        <v>65</v>
      </c>
      <c r="B62" s="5">
        <f>100*'C'!C65/'Total GDP'!C65</f>
        <v>62.313144175363504</v>
      </c>
      <c r="C62" s="5">
        <f>100*'C'!D65/'Total GDP'!F65</f>
        <v>54.131020579758605</v>
      </c>
      <c r="D62" s="5">
        <f>100*'C'!E65/'Total GDP'!I65</f>
        <v>52.408331736488904</v>
      </c>
      <c r="E62" s="5">
        <f>100*'C'!F65/'Total GDP'!L65</f>
        <v>57.339982775155939</v>
      </c>
      <c r="F62" s="5">
        <f>100*'C'!G65/'Total GDP'!O65</f>
        <v>55.745296105976827</v>
      </c>
      <c r="G62" s="5">
        <f>100*'C'!H65/'Total GDP'!R65</f>
        <v>53.294862248696951</v>
      </c>
      <c r="H62" s="5">
        <f>100*'C'!I65/'Total GDP'!U65</f>
        <v>60.806411096279732</v>
      </c>
      <c r="I62" s="5">
        <f>100*'C'!J65/'Total GDP'!X65</f>
        <v>61.758692562557059</v>
      </c>
      <c r="J62" s="5">
        <f t="array" ref="J62">IF(ISNUMBER($B62),_xlfn.PERCENTILE.EXC(IF(ISNUMBER(B62:I62),B62:I62),0.25),#N/A)</f>
        <v>53.503901831462365</v>
      </c>
      <c r="K62" s="5">
        <f t="array" ref="K62">IF(ISNUMBER($B62),_xlfn.PERCENTILE.EXC(IF(ISNUMBER(B62:I62),B62:I62),0.5),#N/A)</f>
        <v>56.542639440566383</v>
      </c>
      <c r="L62" s="5">
        <f t="array" ref="L62">IF(ISNUMBER($B62),_xlfn.PERCENTILE.EXC(IF(ISNUMBER(B62:I62),B62:I62),0.75),#N/A)</f>
        <v>61.520622195987727</v>
      </c>
      <c r="N62" s="4" t="s">
        <v>65</v>
      </c>
      <c r="O62" s="5">
        <f>100*I!C65/'Total GDP'!C65</f>
        <v>16.002533521706724</v>
      </c>
      <c r="P62" s="5">
        <f>100*I!D65/'Total GDP'!F65</f>
        <v>13.880340581582056</v>
      </c>
      <c r="Q62" s="5">
        <f>100*I!E65/'Total GDP'!I65</f>
        <v>27.484450492528307</v>
      </c>
      <c r="R62" s="5" t="e">
        <f>100*I!F65/'Total GDP'!L65</f>
        <v>#N/A</v>
      </c>
      <c r="S62" s="5">
        <f>100*I!G65/'Total GDP'!O65</f>
        <v>24.611683793503335</v>
      </c>
      <c r="T62" s="5">
        <f>100*I!H65/'Total GDP'!R65</f>
        <v>19.334687393515654</v>
      </c>
      <c r="U62" s="5">
        <f>100*I!I65/'Total GDP'!U65</f>
        <v>32.708116814351087</v>
      </c>
      <c r="V62" s="5">
        <f>100*I!J65/'Total GDP'!X65</f>
        <v>26.513620981948467</v>
      </c>
      <c r="W62" s="5">
        <f t="array" ref="W62">IF(ISNUMBER($O62),_xlfn.PERCENTILE.EXC(IF(ISNUMBER(O62:V62),O62:V62),0.25),#N/A)</f>
        <v>16.002533521706724</v>
      </c>
      <c r="X62" s="5">
        <f t="array" ref="X62">IF(ISNUMBER($O62),_xlfn.PERCENTILE.EXC(IF(ISNUMBER(O62:V62),O62:V62),0.5),#N/A)</f>
        <v>24.611683793503335</v>
      </c>
      <c r="Y62" s="5">
        <f t="array" ref="Y62">IF(ISNUMBER($O62),_xlfn.PERCENTILE.EXC(IF(ISNUMBER(O62:V62),O62:V62),0.75),#N/A)</f>
        <v>27.484450492528307</v>
      </c>
      <c r="AA62" s="4" t="s">
        <v>65</v>
      </c>
      <c r="AB62" s="5">
        <f>100*'Total GFCF'!C65/'Total GDP'!C65</f>
        <v>17.715297752477888</v>
      </c>
      <c r="AC62" s="5">
        <f>100*'Total GFCF'!D65/'Total GDP'!F65</f>
        <v>19.341832677394684</v>
      </c>
      <c r="AD62" s="5">
        <f>100*'Total GFCF'!E65/'Total GDP'!I65</f>
        <v>24.994799581507209</v>
      </c>
      <c r="AE62" s="5">
        <f>100*'Total GFCF'!F65/'Total GDP'!L65</f>
        <v>22.224201838092299</v>
      </c>
      <c r="AF62" s="5">
        <f>100*'Total GFCF'!G65/'Total GDP'!O65</f>
        <v>24.615292669499368</v>
      </c>
      <c r="AG62" s="5">
        <f>100*'Total GFCF'!H65/'Total GDP'!R65</f>
        <v>17.547042417052641</v>
      </c>
      <c r="AH62" s="5">
        <f>100*'Total GFCF'!I65/'Total GDP'!U65</f>
        <v>30.991069977293215</v>
      </c>
      <c r="AI62" s="5">
        <f>100*'Total GFCF'!J65/'Total GDP'!X65</f>
        <v>24.21385107431696</v>
      </c>
      <c r="AJ62" s="5">
        <f t="array" ref="AJ62">IF(ISNUMBER($AB62),_xlfn.PERCENTILE.EXC(IF(ISNUMBER(AB62:AI62),AB62:AI62),0.25),#N/A)</f>
        <v>18.121931483707087</v>
      </c>
      <c r="AK62" s="5">
        <f t="array" ref="AK62">IF(ISNUMBER($AB62),_xlfn.PERCENTILE.EXC(IF(ISNUMBER(AB62:AI62),AB62:AI62),0.5),#N/A)</f>
        <v>23.219026456204631</v>
      </c>
      <c r="AL62" s="5">
        <f t="array" ref="AL62">IF(ISNUMBER($AB62),_xlfn.PERCENTILE.EXC(IF(ISNUMBER(AB62:AI62),AB62:AI62),0.75),#N/A)</f>
        <v>24.899922853505249</v>
      </c>
      <c r="AN62" s="4" t="s">
        <v>65</v>
      </c>
      <c r="AO62" s="5">
        <f>100*'Housing Investment'!C65/'Total GDP'!C65</f>
        <v>6.0642771208320854</v>
      </c>
      <c r="AP62" s="5">
        <f>100*'Housing Investment'!D65/'Total GDP'!F65</f>
        <v>6.1188439271224295</v>
      </c>
      <c r="AQ62" s="5">
        <f>100*'Housing Investment'!E65/'Total GDP'!I65</f>
        <v>9.9792700559390823</v>
      </c>
      <c r="AR62" s="5">
        <f>100*'Housing Investment'!F65/'Total GDP'!L65</f>
        <v>5.6404768469760755</v>
      </c>
      <c r="AS62" s="5">
        <f>100*'Housing Investment'!G65/'Total GDP'!O65</f>
        <v>9.2775696863610939</v>
      </c>
      <c r="AT62" s="5">
        <f>100*'Housing Investment'!H65/'Total GDP'!R65</f>
        <v>7.1694725948736089</v>
      </c>
      <c r="AU62" s="5">
        <f>100*'Housing Investment'!I65/'Total GDP'!U65</f>
        <v>9.2132418494456285</v>
      </c>
      <c r="AV62" s="5">
        <f>100*'Housing Investment'!J65/'Total GDP'!X65</f>
        <v>9.9958667365121894</v>
      </c>
      <c r="AW62" s="5">
        <f t="array" ref="AW62">IF(ISNUMBER($AO62),_xlfn.PERCENTILE.EXC(IF(ISNUMBER(AO62:AV62),AO62:AV62),0.25),#N/A)</f>
        <v>6.077918822404671</v>
      </c>
      <c r="AX62" s="5">
        <f t="array" ref="AX62">IF(ISNUMBER($AO62),_xlfn.PERCENTILE.EXC(IF(ISNUMBER(AO62:AV62),AO62:AV62),0.5),#N/A)</f>
        <v>8.1913572221596187</v>
      </c>
      <c r="AY62" s="5">
        <f t="array" ref="AY62">IF(ISNUMBER($AO62),_xlfn.PERCENTILE.EXC(IF(ISNUMBER(AO62:AV62),AO62:AV62),0.75),#N/A)</f>
        <v>9.8038449635445843</v>
      </c>
      <c r="BA62" s="4" t="s">
        <v>65</v>
      </c>
      <c r="BB62" s="5">
        <f>100*'Total Non-Res GFCF'!C65/'Total GDP'!C65</f>
        <v>11.651011335682981</v>
      </c>
      <c r="BC62" s="5">
        <f>100*'Total Non-Res GFCF'!D65/'Total GDP'!F65</f>
        <v>13.222988750272252</v>
      </c>
      <c r="BD62" s="5">
        <f>100*'Total Non-Res GFCF'!E65/'Total GDP'!I65</f>
        <v>15.01553977269816</v>
      </c>
      <c r="BE62" s="5">
        <f>100*'Total Non-Res GFCF'!F65/'Total GDP'!L65</f>
        <v>16.834901611125542</v>
      </c>
      <c r="BF62" s="5">
        <f>100*'Total Non-Res GFCF'!G65/'Total GDP'!O65</f>
        <v>15.337642530488681</v>
      </c>
      <c r="BG62" s="5">
        <f>100*'Total Non-Res GFCF'!H65/'Total GDP'!R65</f>
        <v>10.377569822179034</v>
      </c>
      <c r="BH62" s="5">
        <f>100*'Total Non-Res GFCF'!I65/'Total GDP'!U65</f>
        <v>21.777828127847584</v>
      </c>
      <c r="BI62" s="5">
        <f>100*'Total Non-Res GFCF'!J65/'Total GDP'!X65</f>
        <v>14.217962234791468</v>
      </c>
      <c r="BJ62" s="5">
        <f t="array" ref="BJ62">IF(ISNUMBER($BB62),_xlfn.PERCENTILE.EXC(IF(ISNUMBER(BB62:BI62),BB62:BI62),0.25),#N/A)</f>
        <v>12.044005689330298</v>
      </c>
      <c r="BK62" s="5">
        <f t="array" ref="BK62">IF(ISNUMBER($BB62),_xlfn.PERCENTILE.EXC(IF(ISNUMBER(BB62:BI62),BB62:BI62),0.5),#N/A)</f>
        <v>14.616751003744813</v>
      </c>
      <c r="BL62" s="5">
        <f t="array" ref="BL62">IF(ISNUMBER($BB62),_xlfn.PERCENTILE.EXC(IF(ISNUMBER(BB62:BI62),BB62:BI62),0.75),#N/A)</f>
        <v>16.460586840966325</v>
      </c>
      <c r="BN62" s="4" t="s">
        <v>65</v>
      </c>
      <c r="BO62" s="5">
        <f>100*G!C65/'Total GDP'!C65</f>
        <v>23.320056839235058</v>
      </c>
      <c r="BP62" s="5">
        <f>100*G!D65/'Total GDP'!F65</f>
        <v>24.26213233245706</v>
      </c>
      <c r="BQ62" s="5">
        <f>100*G!E65/'Total GDP'!I65</f>
        <v>20.855471403846568</v>
      </c>
      <c r="BR62" s="5">
        <f>100*G!F65/'Total GDP'!L65</f>
        <v>20.095495985302819</v>
      </c>
      <c r="BS62" s="5">
        <f>100*G!G65/'Total GDP'!O65</f>
        <v>20.833098679772021</v>
      </c>
      <c r="BT62" s="5">
        <f>100*G!H65/'Total GDP'!R65</f>
        <v>26.670463293663321</v>
      </c>
      <c r="BU62" s="5">
        <f>100*G!I65/'Total GDP'!U65</f>
        <v>15.457854528797229</v>
      </c>
      <c r="BV62" s="5">
        <f>100*G!J65/'Total GDP'!X65</f>
        <v>10.610772566624009</v>
      </c>
      <c r="BW62" s="5">
        <f t="array" ref="BW62">IF(ISNUMBER($BO62),_xlfn.PERCENTILE.EXC(IF(ISNUMBER(BO62:BV62),BO62:BV62),0.25),#N/A)</f>
        <v>16.617264892923625</v>
      </c>
      <c r="BX62" s="5">
        <f t="array" ref="BX62">IF(ISNUMBER($BO62),_xlfn.PERCENTILE.EXC(IF(ISNUMBER(BO62:BV62),BO62:BV62),0.5),#N/A)</f>
        <v>20.844285041809293</v>
      </c>
      <c r="BY62" s="5">
        <f t="array" ref="BY62">IF(ISNUMBER($BO62),_xlfn.PERCENTILE.EXC(IF(ISNUMBER(BO62:BV62),BO62:BV62),0.75),#N/A)</f>
        <v>24.026613459151559</v>
      </c>
      <c r="CA62" s="4" t="s">
        <v>65</v>
      </c>
      <c r="CB62" s="5">
        <f>100*IMP!C65/'Total GDP'!C65</f>
        <v>5.6867866626731214</v>
      </c>
      <c r="CC62" s="5">
        <f>100*IMP!D65/'Total GDP'!F65</f>
        <v>12.778394039315799</v>
      </c>
      <c r="CD62" s="5">
        <f>100*IMP!E65/'Total GDP'!I65</f>
        <v>12.080546540927548</v>
      </c>
      <c r="CE62" s="5">
        <f>100*IMP!F65/'Total GDP'!L65</f>
        <v>13.079503261740976</v>
      </c>
      <c r="CF62" s="5">
        <f>100*IMP!G65/'Total GDP'!O65</f>
        <v>13.332383225852423</v>
      </c>
      <c r="CG62" s="5">
        <f>100*IMP!H65/'Total GDP'!R65</f>
        <v>17.110850991329809</v>
      </c>
      <c r="CH62" s="5">
        <f>100*IMP!I65/'Total GDP'!U65</f>
        <v>10.391433482905878</v>
      </c>
      <c r="CI62" s="5">
        <f>100*IMP!J65/'Total GDP'!X65</f>
        <v>7.7199636626461281</v>
      </c>
      <c r="CJ62" s="5">
        <f t="array" ref="CJ62">IF(ISNUMBER($CB62),_xlfn.PERCENTILE.EXC(IF(ISNUMBER(CB62:CI62),CB62:CI62),0.25),#N/A)</f>
        <v>8.387831117711066</v>
      </c>
      <c r="CK62" s="5">
        <f t="array" ref="CK62">IF(ISNUMBER($CB62),_xlfn.PERCENTILE.EXC(IF(ISNUMBER(CB62:CI62),CB62:CI62),0.5),#N/A)</f>
        <v>12.429470290121674</v>
      </c>
      <c r="CL62" s="5">
        <f t="array" ref="CL62">IF(ISNUMBER($CB62),_xlfn.PERCENTILE.EXC(IF(ISNUMBER(CB62:CI62),CB62:CI62),0.75),#N/A)</f>
        <v>13.269163234824561</v>
      </c>
      <c r="CN62" s="4" t="s">
        <v>65</v>
      </c>
      <c r="CO62" s="5">
        <f>100*EXP!C65/'Total GDP'!C65</f>
        <v>4.7816015791237962</v>
      </c>
      <c r="CP62" s="5">
        <f>100*EXP!D65/'Total GDP'!F65</f>
        <v>14.409376630349447</v>
      </c>
      <c r="CQ62" s="5">
        <f>100*EXP!E65/'Total GDP'!I65</f>
        <v>11.411204007037728</v>
      </c>
      <c r="CR62" s="5">
        <f>100*EXP!F65/'Total GDP'!L65</f>
        <v>13.397793380240737</v>
      </c>
      <c r="CS62" s="5">
        <f>100*EXP!G65/'Total GDP'!O65</f>
        <v>12.095940933963316</v>
      </c>
      <c r="CT62" s="5">
        <f>100*EXP!H65/'Total GDP'!R65</f>
        <v>18.184370937819455</v>
      </c>
      <c r="CU62" s="5">
        <f>100*EXP!I65/'Total GDP'!U65</f>
        <v>5.6146347950724795</v>
      </c>
      <c r="CV62" s="5">
        <f>100*EXP!J65/'Total GDP'!X65</f>
        <v>7.8525154334290406</v>
      </c>
      <c r="CW62" s="5">
        <f t="array" ref="CW62">IF(ISNUMBER($CO62),_xlfn.PERCENTILE.EXC(IF(ISNUMBER(CO62:CV62),CO62:CV62),0.25),#N/A)</f>
        <v>6.1741049546616198</v>
      </c>
      <c r="CX62" s="5">
        <f t="array" ref="CX62">IF(ISNUMBER($CO62),_xlfn.PERCENTILE.EXC(IF(ISNUMBER(CO62:CV62),CO62:CV62),0.5),#N/A)</f>
        <v>11.753572470500522</v>
      </c>
      <c r="CY62" s="5">
        <f t="array" ref="CY62">IF(ISNUMBER($CO62),_xlfn.PERCENTILE.EXC(IF(ISNUMBER(CO62:CV62),CO62:CV62),0.75),#N/A)</f>
        <v>14.156480817822271</v>
      </c>
      <c r="DC62" s="4" t="s">
        <v>65</v>
      </c>
      <c r="DD62" s="5">
        <f t="shared" si="36"/>
        <v>99.999947525788428</v>
      </c>
      <c r="DE62" s="5">
        <f t="shared" si="36"/>
        <v>99.999999999999986</v>
      </c>
      <c r="DF62" s="5">
        <f t="shared" si="36"/>
        <v>100.00004099704822</v>
      </c>
      <c r="DG62" s="5">
        <f t="shared" si="36"/>
        <v>101.13019410928317</v>
      </c>
      <c r="DH62" s="5">
        <f t="shared" si="36"/>
        <v>99.999673159890193</v>
      </c>
      <c r="DI62" s="5">
        <f t="shared" si="36"/>
        <v>100.00000000000001</v>
      </c>
      <c r="DJ62" s="5">
        <f t="shared" si="36"/>
        <v>100</v>
      </c>
      <c r="DK62" s="5">
        <f t="shared" si="36"/>
        <v>99.999908717480608</v>
      </c>
      <c r="DM62" s="4" t="s">
        <v>65</v>
      </c>
      <c r="DN62" s="5">
        <f t="shared" si="37"/>
        <v>100.73054945275597</v>
      </c>
      <c r="DO62" s="5">
        <f t="shared" si="37"/>
        <v>93.904476084831359</v>
      </c>
      <c r="DP62" s="5">
        <f t="shared" si="37"/>
        <v>100.07891109897396</v>
      </c>
      <c r="DQ62" s="5" t="e">
        <f t="shared" si="37"/>
        <v>#N/A</v>
      </c>
      <c r="DR62" s="5">
        <f t="shared" si="37"/>
        <v>99.953636287363082</v>
      </c>
      <c r="DS62" s="5">
        <f t="shared" si="37"/>
        <v>100.37353288236557</v>
      </c>
      <c r="DT62" s="5">
        <f t="shared" si="37"/>
        <v>104.19558375159464</v>
      </c>
      <c r="DU62" s="5">
        <f t="shared" si="37"/>
        <v>99.015637881912454</v>
      </c>
      <c r="DY62" s="4" t="s">
        <v>65</v>
      </c>
      <c r="DZ62" s="5">
        <f t="shared" si="20"/>
        <v>61.86121739025085</v>
      </c>
      <c r="EA62" s="5">
        <f t="shared" si="20"/>
        <v>57.64477140669819</v>
      </c>
      <c r="EB62" s="5">
        <f t="shared" si="20"/>
        <v>52.367008354696431</v>
      </c>
      <c r="EC62" s="5">
        <f t="shared" si="3"/>
        <v>57.339982775155939</v>
      </c>
      <c r="ED62" s="5">
        <f t="shared" si="29"/>
        <v>55.771153683404897</v>
      </c>
      <c r="EE62" s="5">
        <f t="shared" si="29"/>
        <v>53.096529252543853</v>
      </c>
      <c r="EF62" s="5">
        <f t="shared" si="29"/>
        <v>58.357954250003552</v>
      </c>
      <c r="EG62" s="5">
        <f t="shared" si="29"/>
        <v>62.372665453321034</v>
      </c>
      <c r="EH62" s="5">
        <f t="array" ref="EH62">IF(ISNUMBER($B62),_xlfn.PERCENTILE.EXC(IF(ISNUMBER(DZ62:EG62),DZ62:EG62),0.25),#N/A)</f>
        <v>53.76518536025911</v>
      </c>
      <c r="EI62" s="5">
        <f t="array" ref="EI62">IF(ISNUMBER($B62),_xlfn.PERCENTILE.EXC(IF(ISNUMBER(DZ62:EG62),DZ62:EG62),0.5),#N/A)</f>
        <v>57.492377090927064</v>
      </c>
      <c r="EJ62" s="5">
        <f t="array" ref="EJ62">IF(ISNUMBER($B62),_xlfn.PERCENTILE.EXC(IF(ISNUMBER(DZ62:EG62),DZ62:EG62),0.75),#N/A)</f>
        <v>60.985401605189026</v>
      </c>
      <c r="EL62" s="4" t="s">
        <v>65</v>
      </c>
      <c r="EM62" s="5">
        <f t="shared" si="21"/>
        <v>15.886474965781989</v>
      </c>
      <c r="EN62" s="5">
        <f t="shared" si="21"/>
        <v>14.781340741460337</v>
      </c>
      <c r="EO62" s="5">
        <f t="shared" si="21"/>
        <v>27.462779311564759</v>
      </c>
      <c r="EP62" s="5" t="e">
        <f t="shared" si="5"/>
        <v>#N/A</v>
      </c>
      <c r="EQ62" s="5">
        <f t="shared" si="30"/>
        <v>24.623099976818889</v>
      </c>
      <c r="ER62" s="5">
        <f t="shared" si="30"/>
        <v>19.262734745199477</v>
      </c>
      <c r="ES62" s="5">
        <f t="shared" si="30"/>
        <v>31.391077852520322</v>
      </c>
      <c r="ET62" s="5">
        <f t="shared" si="30"/>
        <v>26.777205650655919</v>
      </c>
      <c r="EU62" s="5">
        <f t="array" ref="EU62">IF(ISNUMBER($O62),_xlfn.PERCENTILE.EXC(IF(ISNUMBER(EM62:ET62),EM62:ET62),0.25),#N/A)</f>
        <v>15.886474965781989</v>
      </c>
      <c r="EV62" s="5">
        <f t="array" ref="EV62">IF(ISNUMBER($O62),_xlfn.PERCENTILE.EXC(IF(ISNUMBER(EM62:ET62),EM62:ET62),0.5),#N/A)</f>
        <v>24.623099976818889</v>
      </c>
      <c r="EW62" s="5">
        <f t="array" ref="EW62">IF(ISNUMBER($O62),_xlfn.PERCENTILE.EXC(IF(ISNUMBER(EM62:ET62),EM62:ET62),0.75),#N/A)</f>
        <v>27.462779311564759</v>
      </c>
      <c r="EY62" s="4" t="s">
        <v>65</v>
      </c>
      <c r="EZ62" s="5">
        <f t="shared" si="22"/>
        <v>17.586817354537125</v>
      </c>
      <c r="FA62" s="5">
        <f t="shared" si="22"/>
        <v>20.597349012332142</v>
      </c>
      <c r="FB62" s="5">
        <f t="shared" si="22"/>
        <v>24.975091462364507</v>
      </c>
      <c r="FC62" s="5">
        <f t="shared" si="7"/>
        <v>22.224201838092299</v>
      </c>
      <c r="FD62" s="5">
        <f t="shared" si="31"/>
        <v>24.62671052679994</v>
      </c>
      <c r="FE62" s="5">
        <f t="shared" si="31"/>
        <v>17.481742360924159</v>
      </c>
      <c r="FF62" s="5">
        <f t="shared" si="31"/>
        <v>29.74317035468302</v>
      </c>
      <c r="FG62" s="5">
        <f t="shared" si="31"/>
        <v>24.454572623361535</v>
      </c>
      <c r="FH62" s="5">
        <f t="array" ref="FH62">IF(ISNUMBER($AB62),_xlfn.PERCENTILE.EXC(IF(ISNUMBER(EZ62:FG62),EZ62:FG62),0.25),#N/A)</f>
        <v>18.339450268985878</v>
      </c>
      <c r="FI62" s="5">
        <f t="array" ref="FI62">IF(ISNUMBER($AB62),_xlfn.PERCENTILE.EXC(IF(ISNUMBER(EZ62:FG62),EZ62:FG62),0.5),#N/A)</f>
        <v>23.339387230726917</v>
      </c>
      <c r="FJ62" s="5">
        <f t="array" ref="FJ62">IF(ISNUMBER($AB62),_xlfn.PERCENTILE.EXC(IF(ISNUMBER(EZ62:FG62),EZ62:FG62),0.75),#N/A)</f>
        <v>24.887996228473366</v>
      </c>
      <c r="FL62" s="4" t="s">
        <v>65</v>
      </c>
      <c r="FM62" s="5">
        <f t="shared" si="23"/>
        <v>6.0202958822103083</v>
      </c>
      <c r="FN62" s="5">
        <f t="shared" si="23"/>
        <v>6.5160301001996892</v>
      </c>
      <c r="FO62" s="5">
        <f t="shared" si="23"/>
        <v>9.9714015134217355</v>
      </c>
      <c r="FP62" s="5">
        <f t="shared" si="9"/>
        <v>5.6404768469760755</v>
      </c>
      <c r="FQ62" s="5">
        <f t="shared" si="32"/>
        <v>9.2818731073359029</v>
      </c>
      <c r="FR62" s="5">
        <f t="shared" si="32"/>
        <v>7.1427919183396593</v>
      </c>
      <c r="FS62" s="5">
        <f t="shared" si="32"/>
        <v>8.8422575292732848</v>
      </c>
      <c r="FT62" s="5">
        <f t="shared" si="32"/>
        <v>10.095240459323618</v>
      </c>
      <c r="FU62" s="5">
        <f t="array" ref="FU62">IF(ISNUMBER($AO62),_xlfn.PERCENTILE.EXC(IF(ISNUMBER(FM62:FT62),FM62:FT62),0.25),#N/A)</f>
        <v>6.1442294367076533</v>
      </c>
      <c r="FV62" s="5">
        <f t="array" ref="FV62">IF(ISNUMBER($AO62),_xlfn.PERCENTILE.EXC(IF(ISNUMBER(FM62:FT62),FM62:FT62),0.5),#N/A)</f>
        <v>7.9925247238064721</v>
      </c>
      <c r="FW62" s="5">
        <f t="array" ref="FW62">IF(ISNUMBER($AO62),_xlfn.PERCENTILE.EXC(IF(ISNUMBER(FM62:FT62),FM62:FT62),0.75),#N/A)</f>
        <v>9.7990194119002769</v>
      </c>
      <c r="FY62" s="4" t="s">
        <v>65</v>
      </c>
      <c r="FZ62" s="5">
        <f t="shared" si="24"/>
        <v>11.566512243783071</v>
      </c>
      <c r="GA62" s="5">
        <f t="shared" si="24"/>
        <v>14.081318912132451</v>
      </c>
      <c r="GB62" s="5">
        <f t="shared" si="24"/>
        <v>15.003700187993056</v>
      </c>
      <c r="GC62" s="5">
        <f t="shared" si="11"/>
        <v>16.834901611125542</v>
      </c>
      <c r="GD62" s="5">
        <f t="shared" si="33"/>
        <v>15.344756929496306</v>
      </c>
      <c r="GE62" s="5">
        <f t="shared" si="33"/>
        <v>10.338950442584501</v>
      </c>
      <c r="GF62" s="5">
        <f t="shared" si="33"/>
        <v>20.900912825409733</v>
      </c>
      <c r="GG62" s="5">
        <f t="shared" si="33"/>
        <v>14.359309841287924</v>
      </c>
      <c r="GH62" s="5">
        <f t="array" ref="GH62">IF(ISNUMBER($BB62),_xlfn.PERCENTILE.EXC(IF(ISNUMBER(FZ62:GG62),FZ62:GG62),0.25),#N/A)</f>
        <v>12.195213910870416</v>
      </c>
      <c r="GI62" s="5">
        <f t="array" ref="GI62">IF(ISNUMBER($BB62),_xlfn.PERCENTILE.EXC(IF(ISNUMBER(FZ62:GG62),FZ62:GG62),0.5),#N/A)</f>
        <v>14.681505014640489</v>
      </c>
      <c r="GJ62" s="5">
        <f t="array" ref="GJ62">IF(ISNUMBER($BB62),_xlfn.PERCENTILE.EXC(IF(ISNUMBER(FZ62:GG62),FZ62:GG62),0.75),#N/A)</f>
        <v>16.462365440718234</v>
      </c>
      <c r="GL62" s="4" t="s">
        <v>65</v>
      </c>
      <c r="GM62" s="5">
        <f t="shared" si="25"/>
        <v>23.150927862428162</v>
      </c>
      <c r="GN62" s="5">
        <f t="shared" si="25"/>
        <v>25.83703497854474</v>
      </c>
      <c r="GO62" s="5">
        <f t="shared" si="25"/>
        <v>20.839027098547621</v>
      </c>
      <c r="GP62" s="5">
        <f t="shared" si="13"/>
        <v>20.095495985302819</v>
      </c>
      <c r="GQ62" s="5">
        <f t="shared" si="34"/>
        <v>20.842762158124607</v>
      </c>
      <c r="GR62" s="5">
        <f t="shared" si="34"/>
        <v>26.571211083025457</v>
      </c>
      <c r="GS62" s="5">
        <f t="shared" si="34"/>
        <v>14.835421974936301</v>
      </c>
      <c r="GT62" s="5">
        <f t="shared" si="34"/>
        <v>10.716259364282012</v>
      </c>
      <c r="GU62" s="5">
        <f t="array" ref="GU62">IF(ISNUMBER($BO62),_xlfn.PERCENTILE.EXC(IF(ISNUMBER(GM62:GT62),GM62:GT62),0.25),#N/A)</f>
        <v>16.15044047752793</v>
      </c>
      <c r="GV62" s="5">
        <f t="array" ref="GV62">IF(ISNUMBER($BO62),_xlfn.PERCENTILE.EXC(IF(ISNUMBER(GM62:GT62),GM62:GT62),0.5),#N/A)</f>
        <v>20.840894628336116</v>
      </c>
      <c r="GW62" s="5">
        <f t="array" ref="GW62">IF(ISNUMBER($BO62),_xlfn.PERCENTILE.EXC(IF(ISNUMBER(GM62:GT62),GM62:GT62),0.75),#N/A)</f>
        <v>25.165508199515596</v>
      </c>
      <c r="GY62" s="4" t="s">
        <v>65</v>
      </c>
      <c r="GZ62" s="5">
        <f t="shared" si="26"/>
        <v>5.6455431778820024</v>
      </c>
      <c r="HA62" s="5">
        <f t="shared" si="26"/>
        <v>13.60786468556841</v>
      </c>
      <c r="HB62" s="5">
        <f t="shared" si="26"/>
        <v>12.071021165468498</v>
      </c>
      <c r="HC62" s="5">
        <f t="shared" si="15"/>
        <v>13.079503261740976</v>
      </c>
      <c r="HD62" s="5">
        <f t="shared" si="35"/>
        <v>13.338567480949171</v>
      </c>
      <c r="HE62" s="5">
        <f t="shared" si="35"/>
        <v>17.047174190215216</v>
      </c>
      <c r="HF62" s="5">
        <f t="shared" si="35"/>
        <v>9.9730075966361138</v>
      </c>
      <c r="HG62" s="5">
        <f t="shared" si="35"/>
        <v>7.796711537477619</v>
      </c>
      <c r="HH62" s="5">
        <f t="array" ref="HH62">IF(ISNUMBER($CB62),_xlfn.PERCENTILE.EXC(IF(ISNUMBER(GZ62:HG62),GZ62:HG62),0.25),#N/A)</f>
        <v>8.3407855522672421</v>
      </c>
      <c r="HI62" s="5">
        <f t="array" ref="HI62">IF(ISNUMBER($CB62),_xlfn.PERCENTILE.EXC(IF(ISNUMBER(GZ62:HG62),GZ62:HG62),0.5),#N/A)</f>
        <v>12.575262213604738</v>
      </c>
      <c r="HJ62" s="5">
        <f t="array" ref="HJ62">IF(ISNUMBER($CB62),_xlfn.PERCENTILE.EXC(IF(ISNUMBER(GZ62:HG62),GZ62:HG62),0.75),#N/A)</f>
        <v>13.5405403844136</v>
      </c>
      <c r="HL62" s="4" t="s">
        <v>65</v>
      </c>
      <c r="HM62" s="5">
        <f t="shared" si="38"/>
        <v>4.7469229594209992</v>
      </c>
      <c r="HN62" s="5">
        <f t="shared" si="38"/>
        <v>15.344717558865154</v>
      </c>
      <c r="HO62" s="5">
        <f t="shared" si="38"/>
        <v>11.40220640065969</v>
      </c>
      <c r="HP62" s="5" t="e">
        <f t="shared" si="38"/>
        <v>#N/A</v>
      </c>
      <c r="HQ62" s="5">
        <f t="shared" si="38"/>
        <v>12.101551662600771</v>
      </c>
      <c r="HR62" s="5">
        <f t="shared" si="38"/>
        <v>18.116699109446444</v>
      </c>
      <c r="HS62" s="5">
        <f t="shared" si="38"/>
        <v>5.3885535191759519</v>
      </c>
      <c r="HT62" s="5">
        <f t="shared" si="38"/>
        <v>7.9305810692186514</v>
      </c>
      <c r="HU62" s="5">
        <f t="array" ref="HU62">IF(ISNUMBER($CO62),_xlfn.PERCENTILE.EXC(IF(ISNUMBER(HM62:HT62),HM62:HT62),0.25),#N/A)</f>
        <v>5.3885535191759519</v>
      </c>
      <c r="HV62" s="5">
        <f t="array" ref="HV62">IF(ISNUMBER($CO62),_xlfn.PERCENTILE.EXC(IF(ISNUMBER(HM62:HT62),HM62:HT62),0.5),#N/A)</f>
        <v>11.40220640065969</v>
      </c>
      <c r="HW62" s="5">
        <f t="array" ref="HW62">IF(ISNUMBER($CO62),_xlfn.PERCENTILE.EXC(IF(ISNUMBER(HM62:HT62),HM62:HT62),0.75),#N/A)</f>
        <v>15.344717558865154</v>
      </c>
      <c r="IB62" s="4" t="s">
        <v>65</v>
      </c>
      <c r="IC62" s="5">
        <f t="shared" si="39"/>
        <v>100</v>
      </c>
      <c r="ID62" s="5">
        <f t="shared" si="39"/>
        <v>100</v>
      </c>
      <c r="IE62" s="5">
        <f t="shared" si="39"/>
        <v>100</v>
      </c>
      <c r="IF62" s="5" t="e">
        <f t="shared" si="39"/>
        <v>#N/A</v>
      </c>
      <c r="IG62" s="5">
        <f t="shared" si="39"/>
        <v>100</v>
      </c>
      <c r="IH62" s="5">
        <f t="shared" si="39"/>
        <v>100.00000000000001</v>
      </c>
      <c r="II62" s="5">
        <f t="shared" si="39"/>
        <v>100.00000000000001</v>
      </c>
      <c r="IJ62" s="5">
        <f t="shared" si="39"/>
        <v>99.999999999999986</v>
      </c>
    </row>
    <row r="63" spans="1:244" x14ac:dyDescent="0.25">
      <c r="A63" s="4" t="s">
        <v>66</v>
      </c>
      <c r="B63" s="5">
        <f>100*'C'!C66/'Total GDP'!C66</f>
        <v>61.645971022738514</v>
      </c>
      <c r="C63" s="5">
        <f>100*'C'!D66/'Total GDP'!F66</f>
        <v>55.041810575223053</v>
      </c>
      <c r="D63" s="5">
        <f>100*'C'!E66/'Total GDP'!I66</f>
        <v>53.125296543669478</v>
      </c>
      <c r="E63" s="5">
        <f>100*'C'!F66/'Total GDP'!L66</f>
        <v>57.956359559090828</v>
      </c>
      <c r="F63" s="5">
        <f>100*'C'!G66/'Total GDP'!O66</f>
        <v>56.522555729026045</v>
      </c>
      <c r="G63" s="5">
        <f>100*'C'!H66/'Total GDP'!R66</f>
        <v>52.865826115209963</v>
      </c>
      <c r="H63" s="5">
        <f>100*'C'!I66/'Total GDP'!U66</f>
        <v>60.545329391431814</v>
      </c>
      <c r="I63" s="5">
        <f>100*'C'!J66/'Total GDP'!X66</f>
        <v>61.870093610704942</v>
      </c>
      <c r="J63" s="5">
        <f t="array" ref="J63">IF(ISNUMBER($B63),_xlfn.PERCENTILE.EXC(IF(ISNUMBER(B63:I63),B63:I63),0.25),#N/A)</f>
        <v>53.604425051557868</v>
      </c>
      <c r="K63" s="5">
        <f t="array" ref="K63">IF(ISNUMBER($B63),_xlfn.PERCENTILE.EXC(IF(ISNUMBER(B63:I63),B63:I63),0.5),#N/A)</f>
        <v>57.239457644058433</v>
      </c>
      <c r="L63" s="5">
        <f t="array" ref="L63">IF(ISNUMBER($B63),_xlfn.PERCENTILE.EXC(IF(ISNUMBER(B63:I63),B63:I63),0.75),#N/A)</f>
        <v>61.370810614911839</v>
      </c>
      <c r="N63" s="4" t="s">
        <v>66</v>
      </c>
      <c r="O63" s="5">
        <f>100*I!C66/'Total GDP'!C66</f>
        <v>16.227310111353653</v>
      </c>
      <c r="P63" s="5">
        <f>100*I!D66/'Total GDP'!F66</f>
        <v>12.833090487644421</v>
      </c>
      <c r="Q63" s="5">
        <f>100*I!E66/'Total GDP'!I66</f>
        <v>25.313801859296223</v>
      </c>
      <c r="R63" s="5" t="e">
        <f>100*I!F66/'Total GDP'!L66</f>
        <v>#N/A</v>
      </c>
      <c r="S63" s="5">
        <f>100*I!G66/'Total GDP'!O66</f>
        <v>22.765027174869996</v>
      </c>
      <c r="T63" s="5">
        <f>100*I!H66/'Total GDP'!R66</f>
        <v>20.604000412086823</v>
      </c>
      <c r="U63" s="5">
        <f>100*I!I66/'Total GDP'!U66</f>
        <v>32.044787132365684</v>
      </c>
      <c r="V63" s="5">
        <f>100*I!J66/'Total GDP'!X66</f>
        <v>26.119469612966785</v>
      </c>
      <c r="W63" s="5">
        <f t="array" ref="W63">IF(ISNUMBER($O63),_xlfn.PERCENTILE.EXC(IF(ISNUMBER(O63:V63),O63:V63),0.25),#N/A)</f>
        <v>16.227310111353653</v>
      </c>
      <c r="X63" s="5">
        <f t="array" ref="X63">IF(ISNUMBER($O63),_xlfn.PERCENTILE.EXC(IF(ISNUMBER(O63:V63),O63:V63),0.5),#N/A)</f>
        <v>22.765027174869996</v>
      </c>
      <c r="Y63" s="5">
        <f t="array" ref="Y63">IF(ISNUMBER($O63),_xlfn.PERCENTILE.EXC(IF(ISNUMBER(O63:V63),O63:V63),0.75),#N/A)</f>
        <v>26.119469612966785</v>
      </c>
      <c r="AA63" s="4" t="s">
        <v>66</v>
      </c>
      <c r="AB63" s="5">
        <f>100*'Total GFCF'!C66/'Total GDP'!C66</f>
        <v>16.915940256471426</v>
      </c>
      <c r="AC63" s="5">
        <f>100*'Total GFCF'!D66/'Total GDP'!F66</f>
        <v>19.709818675218948</v>
      </c>
      <c r="AD63" s="5">
        <f>100*'Total GFCF'!E66/'Total GDP'!I66</f>
        <v>24.760444854608878</v>
      </c>
      <c r="AE63" s="5">
        <f>100*'Total GFCF'!F66/'Total GDP'!L66</f>
        <v>22.188904662795011</v>
      </c>
      <c r="AF63" s="5">
        <f>100*'Total GFCF'!G66/'Total GDP'!O66</f>
        <v>23.967296247168061</v>
      </c>
      <c r="AG63" s="5">
        <f>100*'Total GFCF'!H66/'Total GDP'!R66</f>
        <v>17.539841663562807</v>
      </c>
      <c r="AH63" s="5">
        <f>100*'Total GFCF'!I66/'Total GDP'!U66</f>
        <v>31.284138798512377</v>
      </c>
      <c r="AI63" s="5">
        <f>100*'Total GFCF'!J66/'Total GDP'!X66</f>
        <v>23.90143265462995</v>
      </c>
      <c r="AJ63" s="5">
        <f t="array" ref="AJ63">IF(ISNUMBER($AB63),_xlfn.PERCENTILE.EXC(IF(ISNUMBER(AB63:AI63),AB63:AI63),0.25),#N/A)</f>
        <v>18.082335916476843</v>
      </c>
      <c r="AK63" s="5">
        <f t="array" ref="AK63">IF(ISNUMBER($AB63),_xlfn.PERCENTILE.EXC(IF(ISNUMBER(AB63:AI63),AB63:AI63),0.5),#N/A)</f>
        <v>23.04516865871248</v>
      </c>
      <c r="AL63" s="5">
        <f t="array" ref="AL63">IF(ISNUMBER($AB63),_xlfn.PERCENTILE.EXC(IF(ISNUMBER(AB63:AI63),AB63:AI63),0.75),#N/A)</f>
        <v>24.562157702748674</v>
      </c>
      <c r="AN63" s="4" t="s">
        <v>66</v>
      </c>
      <c r="AO63" s="5">
        <f>100*'Housing Investment'!C66/'Total GDP'!C66</f>
        <v>5.2874224916681696</v>
      </c>
      <c r="AP63" s="5">
        <f>100*'Housing Investment'!D66/'Total GDP'!F66</f>
        <v>6.4402933678713863</v>
      </c>
      <c r="AQ63" s="5">
        <f>100*'Housing Investment'!E66/'Total GDP'!I66</f>
        <v>9.9803433910518091</v>
      </c>
      <c r="AR63" s="5">
        <f>100*'Housing Investment'!F66/'Total GDP'!L66</f>
        <v>5.4950096661631509</v>
      </c>
      <c r="AS63" s="5">
        <f>100*'Housing Investment'!G66/'Total GDP'!O66</f>
        <v>9.3066006174506093</v>
      </c>
      <c r="AT63" s="5">
        <f>100*'Housing Investment'!H66/'Total GDP'!R66</f>
        <v>6.794836235111382</v>
      </c>
      <c r="AU63" s="5">
        <f>100*'Housing Investment'!I66/'Total GDP'!U66</f>
        <v>9.2540595147895583</v>
      </c>
      <c r="AV63" s="5">
        <f>100*'Housing Investment'!J66/'Total GDP'!X66</f>
        <v>9.7741238629988114</v>
      </c>
      <c r="AW63" s="5">
        <f t="array" ref="AW63">IF(ISNUMBER($AO63),_xlfn.PERCENTILE.EXC(IF(ISNUMBER(AO63:AV63),AO63:AV63),0.25),#N/A)</f>
        <v>5.7313305915902095</v>
      </c>
      <c r="AX63" s="5">
        <f t="array" ref="AX63">IF(ISNUMBER($AO63),_xlfn.PERCENTILE.EXC(IF(ISNUMBER(AO63:AV63),AO63:AV63),0.5),#N/A)</f>
        <v>8.0244478749504697</v>
      </c>
      <c r="AY63" s="5">
        <f t="array" ref="AY63">IF(ISNUMBER($AO63),_xlfn.PERCENTILE.EXC(IF(ISNUMBER(AO63:AV63),AO63:AV63),0.75),#N/A)</f>
        <v>9.6572430516117613</v>
      </c>
      <c r="BA63" s="4" t="s">
        <v>66</v>
      </c>
      <c r="BB63" s="5">
        <f>100*'Total Non-Res GFCF'!C66/'Total GDP'!C66</f>
        <v>11.628525231437669</v>
      </c>
      <c r="BC63" s="5">
        <f>100*'Total Non-Res GFCF'!D66/'Total GDP'!F66</f>
        <v>13.26953815632581</v>
      </c>
      <c r="BD63" s="5">
        <f>100*'Total Non-Res GFCF'!E66/'Total GDP'!I66</f>
        <v>14.780070179829297</v>
      </c>
      <c r="BE63" s="5">
        <f>100*'Total Non-Res GFCF'!F66/'Total GDP'!L66</f>
        <v>17.049926560496822</v>
      </c>
      <c r="BF63" s="5">
        <f>100*'Total Non-Res GFCF'!G66/'Total GDP'!O66</f>
        <v>14.660719106926951</v>
      </c>
      <c r="BG63" s="5">
        <f>100*'Total Non-Res GFCF'!H66/'Total GDP'!R66</f>
        <v>10.745005428451424</v>
      </c>
      <c r="BH63" s="5">
        <f>100*'Total Non-Res GFCF'!I66/'Total GDP'!U66</f>
        <v>22.03007928372282</v>
      </c>
      <c r="BI63" s="5">
        <f>100*'Total Non-Res GFCF'!J66/'Total GDP'!X66</f>
        <v>14.127507587370728</v>
      </c>
      <c r="BJ63" s="5">
        <f t="array" ref="BJ63">IF(ISNUMBER($BB63),_xlfn.PERCENTILE.EXC(IF(ISNUMBER(BB63:BI63),BB63:BI63),0.25),#N/A)</f>
        <v>12.038778462659703</v>
      </c>
      <c r="BK63" s="5">
        <f t="array" ref="BK63">IF(ISNUMBER($BB63),_xlfn.PERCENTILE.EXC(IF(ISNUMBER(BB63:BI63),BB63:BI63),0.5),#N/A)</f>
        <v>14.394113347148838</v>
      </c>
      <c r="BL63" s="5">
        <f t="array" ref="BL63">IF(ISNUMBER($BB63),_xlfn.PERCENTILE.EXC(IF(ISNUMBER(BB63:BI63),BB63:BI63),0.75),#N/A)</f>
        <v>16.482462465329942</v>
      </c>
      <c r="BN63" s="4" t="s">
        <v>66</v>
      </c>
      <c r="BO63" s="5">
        <f>100*G!C66/'Total GDP'!C66</f>
        <v>23.59422873959851</v>
      </c>
      <c r="BP63" s="5">
        <f>100*G!D66/'Total GDP'!F66</f>
        <v>24.968134533941861</v>
      </c>
      <c r="BQ63" s="5">
        <f>100*G!E66/'Total GDP'!I66</f>
        <v>21.558868154729318</v>
      </c>
      <c r="BR63" s="5">
        <f>100*G!F66/'Total GDP'!L66</f>
        <v>20.572597785937379</v>
      </c>
      <c r="BS63" s="5">
        <f>100*G!G66/'Total GDP'!O66</f>
        <v>21.424244914249492</v>
      </c>
      <c r="BT63" s="5">
        <f>100*G!H66/'Total GDP'!R66</f>
        <v>27.143525085785377</v>
      </c>
      <c r="BU63" s="5">
        <f>100*G!I66/'Total GDP'!U66</f>
        <v>15.903294657138755</v>
      </c>
      <c r="BV63" s="5">
        <f>100*G!J66/'Total GDP'!X66</f>
        <v>10.736295242597068</v>
      </c>
      <c r="BW63" s="5">
        <f t="array" ref="BW63">IF(ISNUMBER($BO63),_xlfn.PERCENTILE.EXC(IF(ISNUMBER(BO63:BV63),BO63:BV63),0.25),#N/A)</f>
        <v>17.070620439338413</v>
      </c>
      <c r="BX63" s="5">
        <f t="array" ref="BX63">IF(ISNUMBER($BO63),_xlfn.PERCENTILE.EXC(IF(ISNUMBER(BO63:BV63),BO63:BV63),0.5),#N/A)</f>
        <v>21.491556534489405</v>
      </c>
      <c r="BY63" s="5">
        <f t="array" ref="BY63">IF(ISNUMBER($BO63),_xlfn.PERCENTILE.EXC(IF(ISNUMBER(BO63:BV63),BO63:BV63),0.75),#N/A)</f>
        <v>24.624658085356025</v>
      </c>
      <c r="CA63" s="4" t="s">
        <v>66</v>
      </c>
      <c r="CB63" s="5">
        <f>100*IMP!C66/'Total GDP'!C66</f>
        <v>5.6529515792491782</v>
      </c>
      <c r="CC63" s="5">
        <f>100*IMP!D66/'Total GDP'!F66</f>
        <v>12.793984622342832</v>
      </c>
      <c r="CD63" s="5">
        <f>100*IMP!E66/'Total GDP'!I66</f>
        <v>11.541192848539833</v>
      </c>
      <c r="CE63" s="5">
        <f>100*IMP!F66/'Total GDP'!L66</f>
        <v>12.704936695789804</v>
      </c>
      <c r="CF63" s="5">
        <f>100*IMP!G66/'Total GDP'!O66</f>
        <v>12.128913357358345</v>
      </c>
      <c r="CG63" s="5">
        <f>100*IMP!H66/'Total GDP'!R66</f>
        <v>17.014747953434188</v>
      </c>
      <c r="CH63" s="5">
        <f>100*IMP!I66/'Total GDP'!U66</f>
        <v>10.191003946853659</v>
      </c>
      <c r="CI63" s="5">
        <f>100*IMP!J66/'Total GDP'!X66</f>
        <v>7.6507644800607872</v>
      </c>
      <c r="CJ63" s="5">
        <f t="array" ref="CJ63">IF(ISNUMBER($CB63),_xlfn.PERCENTILE.EXC(IF(ISNUMBER(CB63:CI63),CB63:CI63),0.25),#N/A)</f>
        <v>8.2858243467590054</v>
      </c>
      <c r="CK63" s="5">
        <f t="array" ref="CK63">IF(ISNUMBER($CB63),_xlfn.PERCENTILE.EXC(IF(ISNUMBER(CB63:CI63),CB63:CI63),0.5),#N/A)</f>
        <v>11.83505310294909</v>
      </c>
      <c r="CL63" s="5">
        <f t="array" ref="CL63">IF(ISNUMBER($CB63),_xlfn.PERCENTILE.EXC(IF(ISNUMBER(CB63:CI63),CB63:CI63),0.75),#N/A)</f>
        <v>12.771722640704574</v>
      </c>
      <c r="CN63" s="4" t="s">
        <v>66</v>
      </c>
      <c r="CO63" s="5">
        <f>100*EXP!C66/'Total GDP'!C66</f>
        <v>4.926261385217483</v>
      </c>
      <c r="CP63" s="5">
        <f>100*EXP!D66/'Total GDP'!F66</f>
        <v>14.315303647053986</v>
      </c>
      <c r="CQ63" s="5">
        <f>100*EXP!E66/'Total GDP'!I66</f>
        <v>11.615856678815179</v>
      </c>
      <c r="CR63" s="5">
        <f>100*EXP!F66/'Total GDP'!L66</f>
        <v>13.148401683053732</v>
      </c>
      <c r="CS63" s="5">
        <f>100*EXP!G66/'Total GDP'!O66</f>
        <v>11.60443249715339</v>
      </c>
      <c r="CT63" s="5">
        <f>100*EXP!H66/'Total GDP'!R66</f>
        <v>17.587390143200171</v>
      </c>
      <c r="CU63" s="5">
        <f>100*EXP!I66/'Total GDP'!U66</f>
        <v>5.9217661303501661</v>
      </c>
      <c r="CV63" s="5">
        <f>100*EXP!J66/'Total GDP'!X66</f>
        <v>7.8758233456881204</v>
      </c>
      <c r="CW63" s="5">
        <f t="array" ref="CW63">IF(ISNUMBER($CO63),_xlfn.PERCENTILE.EXC(IF(ISNUMBER(CO63:CV63),CO63:CV63),0.25),#N/A)</f>
        <v>6.4102804341846547</v>
      </c>
      <c r="CX63" s="5">
        <f t="array" ref="CX63">IF(ISNUMBER($CO63),_xlfn.PERCENTILE.EXC(IF(ISNUMBER(CO63:CV63),CO63:CV63),0.5),#N/A)</f>
        <v>11.610144587984284</v>
      </c>
      <c r="CY63" s="5">
        <f t="array" ref="CY63">IF(ISNUMBER($CO63),_xlfn.PERCENTILE.EXC(IF(ISNUMBER(CO63:CV63),CO63:CV63),0.75),#N/A)</f>
        <v>14.023578156053922</v>
      </c>
      <c r="DC63" s="4" t="s">
        <v>66</v>
      </c>
      <c r="DD63" s="5">
        <f t="shared" si="36"/>
        <v>100.00004413963573</v>
      </c>
      <c r="DE63" s="5">
        <f t="shared" si="36"/>
        <v>100.00006519074812</v>
      </c>
      <c r="DF63" s="5">
        <f t="shared" si="36"/>
        <v>99.999873654419559</v>
      </c>
      <c r="DG63" s="5">
        <f t="shared" si="36"/>
        <v>101.60454772002302</v>
      </c>
      <c r="DH63" s="5">
        <f t="shared" si="36"/>
        <v>100.00009795518551</v>
      </c>
      <c r="DI63" s="5">
        <f t="shared" si="36"/>
        <v>100</v>
      </c>
      <c r="DJ63" s="5">
        <f t="shared" si="36"/>
        <v>100.00000000000001</v>
      </c>
      <c r="DK63" s="5">
        <f t="shared" si="36"/>
        <v>100.00083173148013</v>
      </c>
      <c r="DM63" s="4" t="s">
        <v>66</v>
      </c>
      <c r="DN63" s="5">
        <f t="shared" si="37"/>
        <v>100.74081967965898</v>
      </c>
      <c r="DO63" s="5">
        <f t="shared" si="37"/>
        <v>94.364354621520491</v>
      </c>
      <c r="DP63" s="5">
        <f t="shared" si="37"/>
        <v>100.07263038797035</v>
      </c>
      <c r="DQ63" s="5" t="e">
        <f t="shared" si="37"/>
        <v>#N/A</v>
      </c>
      <c r="DR63" s="5">
        <f t="shared" si="37"/>
        <v>100.18734695794058</v>
      </c>
      <c r="DS63" s="5">
        <f t="shared" si="37"/>
        <v>101.18599380284815</v>
      </c>
      <c r="DT63" s="5">
        <f t="shared" si="37"/>
        <v>104.22417336443276</v>
      </c>
      <c r="DU63" s="5">
        <f t="shared" si="37"/>
        <v>98.950917331896122</v>
      </c>
      <c r="DY63" s="4" t="s">
        <v>66</v>
      </c>
      <c r="DZ63" s="5">
        <f t="shared" si="20"/>
        <v>61.192643874413221</v>
      </c>
      <c r="EA63" s="5">
        <f t="shared" si="20"/>
        <v>58.329027730848658</v>
      </c>
      <c r="EB63" s="5">
        <f t="shared" si="20"/>
        <v>53.086739438854224</v>
      </c>
      <c r="EC63" s="5">
        <f t="shared" si="3"/>
        <v>57.956359559090828</v>
      </c>
      <c r="ED63" s="5">
        <f t="shared" si="29"/>
        <v>56.416860457193913</v>
      </c>
      <c r="EE63" s="5">
        <f t="shared" si="29"/>
        <v>52.24618954498218</v>
      </c>
      <c r="EF63" s="5">
        <f t="shared" si="29"/>
        <v>58.091446002385219</v>
      </c>
      <c r="EG63" s="5">
        <f t="shared" si="29"/>
        <v>62.526043496073342</v>
      </c>
      <c r="EH63" s="5">
        <f t="array" ref="EH63">IF(ISNUMBER($B63),_xlfn.PERCENTILE.EXC(IF(ISNUMBER(DZ63:EG63),DZ63:EG63),0.25),#N/A)</f>
        <v>53.919269693439148</v>
      </c>
      <c r="EI63" s="5">
        <f t="array" ref="EI63">IF(ISNUMBER($B63),_xlfn.PERCENTILE.EXC(IF(ISNUMBER(DZ63:EG63),DZ63:EG63),0.5),#N/A)</f>
        <v>58.023902780738027</v>
      </c>
      <c r="EJ63" s="5">
        <f t="array" ref="EJ63">IF(ISNUMBER($B63),_xlfn.PERCENTILE.EXC(IF(ISNUMBER(DZ63:EG63),DZ63:EG63),0.75),#N/A)</f>
        <v>60.476739838522079</v>
      </c>
      <c r="EL63" s="4" t="s">
        <v>66</v>
      </c>
      <c r="EM63" s="5">
        <f t="shared" si="21"/>
        <v>16.107979032684185</v>
      </c>
      <c r="EN63" s="5">
        <f t="shared" si="21"/>
        <v>13.599510682943558</v>
      </c>
      <c r="EO63" s="5">
        <f t="shared" si="21"/>
        <v>25.295429690573194</v>
      </c>
      <c r="EP63" s="5" t="e">
        <f t="shared" si="5"/>
        <v>#N/A</v>
      </c>
      <c r="EQ63" s="5">
        <f t="shared" si="30"/>
        <v>22.722457342269909</v>
      </c>
      <c r="ER63" s="5">
        <f t="shared" si="30"/>
        <v>20.362502395570548</v>
      </c>
      <c r="ES63" s="5">
        <f t="shared" si="30"/>
        <v>30.746021866076219</v>
      </c>
      <c r="ET63" s="5">
        <f t="shared" si="30"/>
        <v>26.396389560854896</v>
      </c>
      <c r="EU63" s="5">
        <f t="array" ref="EU63">IF(ISNUMBER($O63),_xlfn.PERCENTILE.EXC(IF(ISNUMBER(EM63:ET63),EM63:ET63),0.25),#N/A)</f>
        <v>16.107979032684185</v>
      </c>
      <c r="EV63" s="5">
        <f t="array" ref="EV63">IF(ISNUMBER($O63),_xlfn.PERCENTILE.EXC(IF(ISNUMBER(EM63:ET63),EM63:ET63),0.5),#N/A)</f>
        <v>22.722457342269909</v>
      </c>
      <c r="EW63" s="5">
        <f t="array" ref="EW63">IF(ISNUMBER($O63),_xlfn.PERCENTILE.EXC(IF(ISNUMBER(EM63:ET63),EM63:ET63),0.75),#N/A)</f>
        <v>26.396389560854896</v>
      </c>
      <c r="EY63" s="4" t="s">
        <v>66</v>
      </c>
      <c r="EZ63" s="5">
        <f t="shared" si="22"/>
        <v>16.791545185220482</v>
      </c>
      <c r="FA63" s="5">
        <f t="shared" si="22"/>
        <v>20.886932098748204</v>
      </c>
      <c r="FB63" s="5">
        <f t="shared" si="22"/>
        <v>24.742474299531665</v>
      </c>
      <c r="FC63" s="5">
        <f t="shared" si="7"/>
        <v>22.188904662795011</v>
      </c>
      <c r="FD63" s="5">
        <f t="shared" si="31"/>
        <v>23.922478211973932</v>
      </c>
      <c r="FE63" s="5">
        <f t="shared" si="31"/>
        <v>17.334258432780349</v>
      </c>
      <c r="FF63" s="5">
        <f t="shared" si="31"/>
        <v>30.016202372863638</v>
      </c>
      <c r="FG63" s="5">
        <f t="shared" si="31"/>
        <v>24.154836861654331</v>
      </c>
      <c r="FH63" s="5">
        <f t="array" ref="FH63">IF(ISNUMBER($AB63),_xlfn.PERCENTILE.EXC(IF(ISNUMBER(EZ63:FG63),EZ63:FG63),0.25),#N/A)</f>
        <v>18.222426849272313</v>
      </c>
      <c r="FI63" s="5">
        <f t="array" ref="FI63">IF(ISNUMBER($AB63),_xlfn.PERCENTILE.EXC(IF(ISNUMBER(EZ63:FG63),EZ63:FG63),0.5),#N/A)</f>
        <v>23.055691437384471</v>
      </c>
      <c r="FJ63" s="5">
        <f t="array" ref="FJ63">IF(ISNUMBER($AB63),_xlfn.PERCENTILE.EXC(IF(ISNUMBER(EZ63:FG63),EZ63:FG63),0.75),#N/A)</f>
        <v>24.595564940062332</v>
      </c>
      <c r="FL63" s="4" t="s">
        <v>66</v>
      </c>
      <c r="FM63" s="5">
        <f t="shared" si="23"/>
        <v>5.2485402724351422</v>
      </c>
      <c r="FN63" s="5">
        <f t="shared" si="23"/>
        <v>6.8249217553623041</v>
      </c>
      <c r="FO63" s="5">
        <f t="shared" si="23"/>
        <v>9.9730998899090988</v>
      </c>
      <c r="FP63" s="5">
        <f t="shared" si="9"/>
        <v>5.4950096661631509</v>
      </c>
      <c r="FQ63" s="5">
        <f t="shared" si="32"/>
        <v>9.2891975883517439</v>
      </c>
      <c r="FR63" s="5">
        <f t="shared" si="32"/>
        <v>6.7151944451427852</v>
      </c>
      <c r="FS63" s="5">
        <f t="shared" si="32"/>
        <v>8.8789953578538743</v>
      </c>
      <c r="FT63" s="5">
        <f t="shared" si="32"/>
        <v>9.8777496222848988</v>
      </c>
      <c r="FU63" s="5">
        <f t="array" ref="FU63">IF(ISNUMBER($AO63),_xlfn.PERCENTILE.EXC(IF(ISNUMBER(FM63:FT63),FM63:FT63),0.25),#N/A)</f>
        <v>5.8000558609080599</v>
      </c>
      <c r="FV63" s="5">
        <f t="array" ref="FV63">IF(ISNUMBER($AO63),_xlfn.PERCENTILE.EXC(IF(ISNUMBER(FM63:FT63),FM63:FT63),0.5),#N/A)</f>
        <v>7.8519585566080892</v>
      </c>
      <c r="FW63" s="5">
        <f t="array" ref="FW63">IF(ISNUMBER($AO63),_xlfn.PERCENTILE.EXC(IF(ISNUMBER(FM63:FT63),FM63:FT63),0.75),#N/A)</f>
        <v>9.7306116138016101</v>
      </c>
      <c r="FY63" s="4" t="s">
        <v>66</v>
      </c>
      <c r="FZ63" s="5">
        <f t="shared" si="24"/>
        <v>11.543012324512219</v>
      </c>
      <c r="GA63" s="5">
        <f t="shared" si="24"/>
        <v>14.062023959733194</v>
      </c>
      <c r="GB63" s="5">
        <f t="shared" si="24"/>
        <v>14.769343148599797</v>
      </c>
      <c r="GC63" s="5">
        <f t="shared" si="11"/>
        <v>17.049926560496822</v>
      </c>
      <c r="GD63" s="5">
        <f t="shared" si="33"/>
        <v>14.633304056930099</v>
      </c>
      <c r="GE63" s="5">
        <f t="shared" si="33"/>
        <v>10.619063987637563</v>
      </c>
      <c r="GF63" s="5">
        <f t="shared" si="33"/>
        <v>21.137207015009764</v>
      </c>
      <c r="GG63" s="5">
        <f t="shared" si="33"/>
        <v>14.277288142751585</v>
      </c>
      <c r="GH63" s="5">
        <f t="array" ref="GH63">IF(ISNUMBER($BB63),_xlfn.PERCENTILE.EXC(IF(ISNUMBER(FZ63:GG63),FZ63:GG63),0.25),#N/A)</f>
        <v>12.172765233317463</v>
      </c>
      <c r="GI63" s="5">
        <f t="array" ref="GI63">IF(ISNUMBER($BB63),_xlfn.PERCENTILE.EXC(IF(ISNUMBER(FZ63:GG63),FZ63:GG63),0.5),#N/A)</f>
        <v>14.455296099840842</v>
      </c>
      <c r="GJ63" s="5">
        <f t="array" ref="GJ63">IF(ISNUMBER($BB63),_xlfn.PERCENTILE.EXC(IF(ISNUMBER(FZ63:GG63),FZ63:GG63),0.75),#N/A)</f>
        <v>16.479780707522565</v>
      </c>
      <c r="GL63" s="4" t="s">
        <v>66</v>
      </c>
      <c r="GM63" s="5">
        <f t="shared" si="25"/>
        <v>23.420723411448005</v>
      </c>
      <c r="GN63" s="5">
        <f t="shared" si="25"/>
        <v>26.459286066316924</v>
      </c>
      <c r="GO63" s="5">
        <f t="shared" si="25"/>
        <v>21.543221229568971</v>
      </c>
      <c r="GP63" s="5">
        <f t="shared" si="13"/>
        <v>20.572597785937379</v>
      </c>
      <c r="GQ63" s="5">
        <f t="shared" si="34"/>
        <v>21.384182299231416</v>
      </c>
      <c r="GR63" s="5">
        <f t="shared" si="34"/>
        <v>26.82537776786786</v>
      </c>
      <c r="GS63" s="5">
        <f t="shared" si="34"/>
        <v>15.258739065774032</v>
      </c>
      <c r="GT63" s="5">
        <f t="shared" si="34"/>
        <v>10.85012199188203</v>
      </c>
      <c r="GU63" s="5">
        <f t="array" ref="GU63">IF(ISNUMBER($BO63),_xlfn.PERCENTILE.EXC(IF(ISNUMBER(GM63:GT63),GM63:GT63),0.25),#N/A)</f>
        <v>16.587203745814868</v>
      </c>
      <c r="GV63" s="5">
        <f t="array" ref="GV63">IF(ISNUMBER($BO63),_xlfn.PERCENTILE.EXC(IF(ISNUMBER(GM63:GT63),GM63:GT63),0.5),#N/A)</f>
        <v>21.463701764400192</v>
      </c>
      <c r="GW63" s="5">
        <f t="array" ref="GW63">IF(ISNUMBER($BO63),_xlfn.PERCENTILE.EXC(IF(ISNUMBER(GM63:GT63),GM63:GT63),0.75),#N/A)</f>
        <v>25.699645402599693</v>
      </c>
      <c r="GY63" s="4" t="s">
        <v>66</v>
      </c>
      <c r="GZ63" s="5">
        <f t="shared" si="26"/>
        <v>5.6113813618200989</v>
      </c>
      <c r="HA63" s="5">
        <f t="shared" si="26"/>
        <v>13.55806932994704</v>
      </c>
      <c r="HB63" s="5">
        <f t="shared" si="26"/>
        <v>11.532816519158061</v>
      </c>
      <c r="HC63" s="5">
        <f t="shared" si="15"/>
        <v>12.704936695789804</v>
      </c>
      <c r="HD63" s="5">
        <f t="shared" si="35"/>
        <v>12.106232698676168</v>
      </c>
      <c r="HE63" s="5">
        <f t="shared" si="35"/>
        <v>16.815319308506179</v>
      </c>
      <c r="HF63" s="5">
        <f t="shared" si="35"/>
        <v>9.7779657231912491</v>
      </c>
      <c r="HG63" s="5">
        <f t="shared" si="35"/>
        <v>7.7318782749623063</v>
      </c>
      <c r="HH63" s="5">
        <f t="array" ref="HH63">IF(ISNUMBER($CB63),_xlfn.PERCENTILE.EXC(IF(ISNUMBER(GZ63:HG63),GZ63:HG63),0.25),#N/A)</f>
        <v>8.2434001370195418</v>
      </c>
      <c r="HI63" s="5">
        <f t="array" ref="HI63">IF(ISNUMBER($CB63),_xlfn.PERCENTILE.EXC(IF(ISNUMBER(GZ63:HG63),GZ63:HG63),0.5),#N/A)</f>
        <v>11.819524608917114</v>
      </c>
      <c r="HJ63" s="5">
        <f t="array" ref="HJ63">IF(ISNUMBER($CB63),_xlfn.PERCENTILE.EXC(IF(ISNUMBER(GZ63:HG63),GZ63:HG63),0.75),#N/A)</f>
        <v>13.344786171407732</v>
      </c>
      <c r="HL63" s="4" t="s">
        <v>66</v>
      </c>
      <c r="HM63" s="5">
        <f t="shared" si="38"/>
        <v>4.8900350432746835</v>
      </c>
      <c r="HN63" s="5">
        <f t="shared" si="38"/>
        <v>15.170244849837902</v>
      </c>
      <c r="HO63" s="5">
        <f t="shared" si="38"/>
        <v>11.607426160161683</v>
      </c>
      <c r="HP63" s="5" t="e">
        <f t="shared" si="38"/>
        <v>#N/A</v>
      </c>
      <c r="HQ63" s="5">
        <f t="shared" si="38"/>
        <v>11.582732599980933</v>
      </c>
      <c r="HR63" s="5">
        <f t="shared" si="38"/>
        <v>17.381249600085589</v>
      </c>
      <c r="HS63" s="5">
        <f t="shared" si="38"/>
        <v>5.6817587889557792</v>
      </c>
      <c r="HT63" s="5">
        <f t="shared" si="38"/>
        <v>7.9593232261520477</v>
      </c>
      <c r="HU63" s="5">
        <f t="array" ref="HU63">IF(ISNUMBER($CO63),_xlfn.PERCENTILE.EXC(IF(ISNUMBER(HM63:HT63),HM63:HT63),0.25),#N/A)</f>
        <v>5.6817587889557792</v>
      </c>
      <c r="HV63" s="5">
        <f t="array" ref="HV63">IF(ISNUMBER($CO63),_xlfn.PERCENTILE.EXC(IF(ISNUMBER(HM63:HT63),HM63:HT63),0.5),#N/A)</f>
        <v>11.582732599980933</v>
      </c>
      <c r="HW63" s="5">
        <f t="array" ref="HW63">IF(ISNUMBER($CO63),_xlfn.PERCENTILE.EXC(IF(ISNUMBER(HM63:HT63),HM63:HT63),0.75),#N/A)</f>
        <v>15.170244849837902</v>
      </c>
      <c r="IB63" s="4" t="s">
        <v>66</v>
      </c>
      <c r="IC63" s="5">
        <f t="shared" si="39"/>
        <v>100</v>
      </c>
      <c r="ID63" s="5">
        <f t="shared" si="39"/>
        <v>99.999999999999986</v>
      </c>
      <c r="IE63" s="5">
        <f t="shared" si="39"/>
        <v>100</v>
      </c>
      <c r="IF63" s="5" t="e">
        <f t="shared" si="39"/>
        <v>#N/A</v>
      </c>
      <c r="IG63" s="5">
        <f t="shared" si="39"/>
        <v>100</v>
      </c>
      <c r="IH63" s="5">
        <f t="shared" si="39"/>
        <v>100</v>
      </c>
      <c r="II63" s="5">
        <f t="shared" si="39"/>
        <v>100</v>
      </c>
      <c r="IJ63" s="5">
        <f t="shared" si="39"/>
        <v>100.00000000000001</v>
      </c>
    </row>
    <row r="64" spans="1:244" x14ac:dyDescent="0.25">
      <c r="A64" s="4" t="s">
        <v>67</v>
      </c>
      <c r="B64" s="5">
        <f>100*'C'!C67/'Total GDP'!C67</f>
        <v>62.922290722395928</v>
      </c>
      <c r="C64" s="5">
        <f>100*'C'!D67/'Total GDP'!F67</f>
        <v>54.79445897142152</v>
      </c>
      <c r="D64" s="5">
        <f>100*'C'!E67/'Total GDP'!I67</f>
        <v>53.535681147372358</v>
      </c>
      <c r="E64" s="5">
        <f>100*'C'!F67/'Total GDP'!L67</f>
        <v>59.524054729195079</v>
      </c>
      <c r="F64" s="5">
        <f>100*'C'!G67/'Total GDP'!O67</f>
        <v>57.170129140932062</v>
      </c>
      <c r="G64" s="5">
        <f>100*'C'!H67/'Total GDP'!R67</f>
        <v>54.397238720466724</v>
      </c>
      <c r="H64" s="5">
        <f>100*'C'!I67/'Total GDP'!U67</f>
        <v>61.823405496820392</v>
      </c>
      <c r="I64" s="5">
        <f>100*'C'!J67/'Total GDP'!X67</f>
        <v>62.097794669377997</v>
      </c>
      <c r="J64" s="5">
        <f t="array" ref="J64">IF(ISNUMBER($B64),_xlfn.PERCENTILE.EXC(IF(ISNUMBER(B64:I64),B64:I64),0.25),#N/A)</f>
        <v>54.496543783205425</v>
      </c>
      <c r="K64" s="5">
        <f t="array" ref="K64">IF(ISNUMBER($B64),_xlfn.PERCENTILE.EXC(IF(ISNUMBER(B64:I64),B64:I64),0.5),#N/A)</f>
        <v>58.347091935063574</v>
      </c>
      <c r="L64" s="5">
        <f t="array" ref="L64">IF(ISNUMBER($B64),_xlfn.PERCENTILE.EXC(IF(ISNUMBER(B64:I64),B64:I64),0.75),#N/A)</f>
        <v>62.029197376238599</v>
      </c>
      <c r="N64" s="4" t="s">
        <v>67</v>
      </c>
      <c r="O64" s="5">
        <f>100*I!C67/'Total GDP'!C67</f>
        <v>13.798264280169995</v>
      </c>
      <c r="P64" s="5">
        <f>100*I!D67/'Total GDP'!F67</f>
        <v>12.003585794500069</v>
      </c>
      <c r="Q64" s="5">
        <f>100*I!E67/'Total GDP'!I67</f>
        <v>24.182952737227044</v>
      </c>
      <c r="R64" s="5" t="e">
        <f>100*I!F67/'Total GDP'!L67</f>
        <v>#N/A</v>
      </c>
      <c r="S64" s="5">
        <f>100*I!G67/'Total GDP'!O67</f>
        <v>20.281066099609347</v>
      </c>
      <c r="T64" s="5">
        <f>100*I!H67/'Total GDP'!R67</f>
        <v>20.311457778146572</v>
      </c>
      <c r="U64" s="5">
        <f>100*I!I67/'Total GDP'!U67</f>
        <v>30.275533314212812</v>
      </c>
      <c r="V64" s="5">
        <f>100*I!J67/'Total GDP'!X67</f>
        <v>25.589305456273006</v>
      </c>
      <c r="W64" s="5">
        <f t="array" ref="W64">IF(ISNUMBER($O64),_xlfn.PERCENTILE.EXC(IF(ISNUMBER(O64:V64),O64:V64),0.25),#N/A)</f>
        <v>13.798264280169995</v>
      </c>
      <c r="X64" s="5">
        <f t="array" ref="X64">IF(ISNUMBER($O64),_xlfn.PERCENTILE.EXC(IF(ISNUMBER(O64:V64),O64:V64),0.5),#N/A)</f>
        <v>20.311457778146572</v>
      </c>
      <c r="Y64" s="5">
        <f t="array" ref="Y64">IF(ISNUMBER($O64),_xlfn.PERCENTILE.EXC(IF(ISNUMBER(O64:V64),O64:V64),0.75),#N/A)</f>
        <v>25.589305456273006</v>
      </c>
      <c r="AA64" s="4" t="s">
        <v>67</v>
      </c>
      <c r="AB64" s="5">
        <f>100*'Total GFCF'!C67/'Total GDP'!C67</f>
        <v>16.418614915906527</v>
      </c>
      <c r="AC64" s="5">
        <f>100*'Total GFCF'!D67/'Total GDP'!F67</f>
        <v>19.177322161545693</v>
      </c>
      <c r="AD64" s="5">
        <f>100*'Total GFCF'!E67/'Total GDP'!I67</f>
        <v>24.407693373471211</v>
      </c>
      <c r="AE64" s="5">
        <f>100*'Total GFCF'!F67/'Total GDP'!L67</f>
        <v>23.00120451782556</v>
      </c>
      <c r="AF64" s="5">
        <f>100*'Total GFCF'!G67/'Total GDP'!O67</f>
        <v>23.767187929324905</v>
      </c>
      <c r="AG64" s="5">
        <f>100*'Total GFCF'!H67/'Total GDP'!R67</f>
        <v>17.824008323413111</v>
      </c>
      <c r="AH64" s="5">
        <f>100*'Total GFCF'!I67/'Total GDP'!U67</f>
        <v>30.01295580192458</v>
      </c>
      <c r="AI64" s="5">
        <f>100*'Total GFCF'!J67/'Total GDP'!X67</f>
        <v>23.521824648021774</v>
      </c>
      <c r="AJ64" s="5">
        <f t="array" ref="AJ64">IF(ISNUMBER($AB64),_xlfn.PERCENTILE.EXC(IF(ISNUMBER(AB64:AI64),AB64:AI64),0.25),#N/A)</f>
        <v>18.162336782946255</v>
      </c>
      <c r="AK64" s="5">
        <f t="array" ref="AK64">IF(ISNUMBER($AB64),_xlfn.PERCENTILE.EXC(IF(ISNUMBER(AB64:AI64),AB64:AI64),0.5),#N/A)</f>
        <v>23.261514582923667</v>
      </c>
      <c r="AL64" s="5">
        <f t="array" ref="AL64">IF(ISNUMBER($AB64),_xlfn.PERCENTILE.EXC(IF(ISNUMBER(AB64:AI64),AB64:AI64),0.75),#N/A)</f>
        <v>24.247567012434637</v>
      </c>
      <c r="AN64" s="4" t="s">
        <v>67</v>
      </c>
      <c r="AO64" s="5">
        <f>100*'Housing Investment'!C67/'Total GDP'!C67</f>
        <v>5.021498574193699</v>
      </c>
      <c r="AP64" s="5">
        <f>100*'Housing Investment'!D67/'Total GDP'!F67</f>
        <v>6.397792013644513</v>
      </c>
      <c r="AQ64" s="5">
        <f>100*'Housing Investment'!E67/'Total GDP'!I67</f>
        <v>9.7490752753181429</v>
      </c>
      <c r="AR64" s="5">
        <f>100*'Housing Investment'!F67/'Total GDP'!L67</f>
        <v>5.4811466032842526</v>
      </c>
      <c r="AS64" s="5">
        <f>100*'Housing Investment'!G67/'Total GDP'!O67</f>
        <v>9.3364951557217442</v>
      </c>
      <c r="AT64" s="5">
        <f>100*'Housing Investment'!H67/'Total GDP'!R67</f>
        <v>6.6502730322053525</v>
      </c>
      <c r="AU64" s="5">
        <f>100*'Housing Investment'!I67/'Total GDP'!U67</f>
        <v>8.3381958798571887</v>
      </c>
      <c r="AV64" s="5">
        <f>100*'Housing Investment'!J67/'Total GDP'!X67</f>
        <v>9.474663339652885</v>
      </c>
      <c r="AW64" s="5">
        <f t="array" ref="AW64">IF(ISNUMBER($AO64),_xlfn.PERCENTILE.EXC(IF(ISNUMBER(AO64:AV64),AO64:AV64),0.25),#N/A)</f>
        <v>5.7103079558743177</v>
      </c>
      <c r="AX64" s="5">
        <f t="array" ref="AX64">IF(ISNUMBER($AO64),_xlfn.PERCENTILE.EXC(IF(ISNUMBER(AO64:AV64),AO64:AV64),0.5),#N/A)</f>
        <v>7.4942344560312701</v>
      </c>
      <c r="AY64" s="5">
        <f t="array" ref="AY64">IF(ISNUMBER($AO64),_xlfn.PERCENTILE.EXC(IF(ISNUMBER(AO64:AV64),AO64:AV64),0.75),#N/A)</f>
        <v>9.4401212936700993</v>
      </c>
      <c r="BA64" s="4" t="s">
        <v>67</v>
      </c>
      <c r="BB64" s="5">
        <f>100*'Total Non-Res GFCF'!C67/'Total GDP'!C67</f>
        <v>11.397103115309299</v>
      </c>
      <c r="BC64" s="5">
        <f>100*'Total Non-Res GFCF'!D67/'Total GDP'!F67</f>
        <v>12.7795558341082</v>
      </c>
      <c r="BD64" s="5">
        <f>100*'Total Non-Res GFCF'!E67/'Total GDP'!I67</f>
        <v>14.65861809815307</v>
      </c>
      <c r="BE64" s="5">
        <f>100*'Total Non-Res GFCF'!F67/'Total GDP'!L67</f>
        <v>18.055321109297751</v>
      </c>
      <c r="BF64" s="5">
        <f>100*'Total Non-Res GFCF'!G67/'Total GDP'!O67</f>
        <v>14.430704720035362</v>
      </c>
      <c r="BG64" s="5">
        <f>100*'Total Non-Res GFCF'!H67/'Total GDP'!R67</f>
        <v>11.173735291207757</v>
      </c>
      <c r="BH64" s="5">
        <f>100*'Total Non-Res GFCF'!I67/'Total GDP'!U67</f>
        <v>21.675254418324052</v>
      </c>
      <c r="BI64" s="5">
        <f>100*'Total Non-Res GFCF'!J67/'Total GDP'!X67</f>
        <v>14.047205708019021</v>
      </c>
      <c r="BJ64" s="5">
        <f t="array" ref="BJ64">IF(ISNUMBER($BB64),_xlfn.PERCENTILE.EXC(IF(ISNUMBER(BB64:BI64),BB64:BI64),0.25),#N/A)</f>
        <v>11.742716295009025</v>
      </c>
      <c r="BK64" s="5">
        <f t="array" ref="BK64">IF(ISNUMBER($BB64),_xlfn.PERCENTILE.EXC(IF(ISNUMBER(BB64:BI64),BB64:BI64),0.5),#N/A)</f>
        <v>14.238955214027191</v>
      </c>
      <c r="BL64" s="5">
        <f t="array" ref="BL64">IF(ISNUMBER($BB64),_xlfn.PERCENTILE.EXC(IF(ISNUMBER(BB64:BI64),BB64:BI64),0.75),#N/A)</f>
        <v>17.206145356511581</v>
      </c>
      <c r="BN64" s="4" t="s">
        <v>67</v>
      </c>
      <c r="BO64" s="5">
        <f>100*G!C67/'Total GDP'!C67</f>
        <v>24.035587339233064</v>
      </c>
      <c r="BP64" s="5">
        <f>100*G!D67/'Total GDP'!F67</f>
        <v>25.955398470129506</v>
      </c>
      <c r="BQ64" s="5">
        <f>100*G!E67/'Total GDP'!I67</f>
        <v>21.972130204594023</v>
      </c>
      <c r="BR64" s="5">
        <f>100*G!F67/'Total GDP'!L67</f>
        <v>20.783797413507706</v>
      </c>
      <c r="BS64" s="5">
        <f>100*G!G67/'Total GDP'!O67</f>
        <v>21.933171658284252</v>
      </c>
      <c r="BT64" s="5">
        <f>100*G!H67/'Total GDP'!R67</f>
        <v>27.547050581968705</v>
      </c>
      <c r="BU64" s="5">
        <f>100*G!I67/'Total GDP'!U67</f>
        <v>16.904354534036177</v>
      </c>
      <c r="BV64" s="5">
        <f>100*G!J67/'Total GDP'!X67</f>
        <v>10.917429970651831</v>
      </c>
      <c r="BW64" s="5">
        <f t="array" ref="BW64">IF(ISNUMBER($BO64),_xlfn.PERCENTILE.EXC(IF(ISNUMBER(BO64:BV64),BO64:BV64),0.25),#N/A)</f>
        <v>17.874215253904058</v>
      </c>
      <c r="BX64" s="5">
        <f t="array" ref="BX64">IF(ISNUMBER($BO64),_xlfn.PERCENTILE.EXC(IF(ISNUMBER(BO64:BV64),BO64:BV64),0.5),#N/A)</f>
        <v>21.952650931439138</v>
      </c>
      <c r="BY64" s="5">
        <f t="array" ref="BY64">IF(ISNUMBER($BO64),_xlfn.PERCENTILE.EXC(IF(ISNUMBER(BO64:BV64),BO64:BV64),0.75),#N/A)</f>
        <v>25.475445687405397</v>
      </c>
      <c r="CA64" s="4" t="s">
        <v>67</v>
      </c>
      <c r="CB64" s="5">
        <f>100*IMP!C67/'Total GDP'!C67</f>
        <v>5.1478863073468517</v>
      </c>
      <c r="CC64" s="5">
        <f>100*IMP!D67/'Total GDP'!F67</f>
        <v>12.272355990280339</v>
      </c>
      <c r="CD64" s="5">
        <f>100*IMP!E67/'Total GDP'!I67</f>
        <v>10.880892102158461</v>
      </c>
      <c r="CE64" s="5">
        <f>100*IMP!F67/'Total GDP'!L67</f>
        <v>12.852488455468134</v>
      </c>
      <c r="CF64" s="5">
        <f>100*IMP!G67/'Total GDP'!O67</f>
        <v>10.862174011731398</v>
      </c>
      <c r="CG64" s="5">
        <f>100*IMP!H67/'Total GDP'!R67</f>
        <v>16.810390223819386</v>
      </c>
      <c r="CH64" s="5">
        <f>100*IMP!I67/'Total GDP'!U67</f>
        <v>9.5165804594859225</v>
      </c>
      <c r="CI64" s="5">
        <f>100*IMP!J67/'Total GDP'!X67</f>
        <v>7.5529132830433312</v>
      </c>
      <c r="CJ64" s="5">
        <f t="array" ref="CJ64">IF(ISNUMBER($CB64),_xlfn.PERCENTILE.EXC(IF(ISNUMBER(CB64:CI64),CB64:CI64),0.25),#N/A)</f>
        <v>8.043830077153979</v>
      </c>
      <c r="CK64" s="5">
        <f t="array" ref="CK64">IF(ISNUMBER($CB64),_xlfn.PERCENTILE.EXC(IF(ISNUMBER(CB64:CI64),CB64:CI64),0.5),#N/A)</f>
        <v>10.87153305694493</v>
      </c>
      <c r="CL64" s="5">
        <f t="array" ref="CL64">IF(ISNUMBER($CB64),_xlfn.PERCENTILE.EXC(IF(ISNUMBER(CB64:CI64),CB64:CI64),0.75),#N/A)</f>
        <v>12.707455339171185</v>
      </c>
      <c r="CN64" s="4" t="s">
        <v>67</v>
      </c>
      <c r="CO64" s="5">
        <f>100*EXP!C67/'Total GDP'!C67</f>
        <v>5.0216686279533613</v>
      </c>
      <c r="CP64" s="5">
        <f>100*EXP!D67/'Total GDP'!F67</f>
        <v>14.247625310160949</v>
      </c>
      <c r="CQ64" s="5">
        <f>100*EXP!E67/'Total GDP'!I67</f>
        <v>11.259598873116438</v>
      </c>
      <c r="CR64" s="5">
        <f>100*EXP!F67/'Total GDP'!L67</f>
        <v>12.68022776141575</v>
      </c>
      <c r="CS64" s="5">
        <f>100*EXP!G67/'Total GDP'!O67</f>
        <v>11.799132689022422</v>
      </c>
      <c r="CT64" s="5">
        <f>100*EXP!H67/'Total GDP'!R67</f>
        <v>16.512943098875635</v>
      </c>
      <c r="CU64" s="5">
        <f>100*EXP!I67/'Total GDP'!U67</f>
        <v>5.3316586393441003</v>
      </c>
      <c r="CV64" s="5">
        <f>100*EXP!J67/'Total GDP'!X67</f>
        <v>7.8381144356582473</v>
      </c>
      <c r="CW64" s="5">
        <f t="array" ref="CW64">IF(ISNUMBER($CO64),_xlfn.PERCENTILE.EXC(IF(ISNUMBER(CO64:CV64),CO64:CV64),0.25),#N/A)</f>
        <v>5.9582725884226369</v>
      </c>
      <c r="CX64" s="5">
        <f t="array" ref="CX64">IF(ISNUMBER($CO64),_xlfn.PERCENTILE.EXC(IF(ISNUMBER(CO64:CV64),CO64:CV64),0.5),#N/A)</f>
        <v>11.52936578106943</v>
      </c>
      <c r="CY64" s="5">
        <f t="array" ref="CY64">IF(ISNUMBER($CO64),_xlfn.PERCENTILE.EXC(IF(ISNUMBER(CO64:CV64),CO64:CV64),0.75),#N/A)</f>
        <v>13.855775922974649</v>
      </c>
      <c r="DC64" s="4" t="s">
        <v>67</v>
      </c>
      <c r="DD64" s="5">
        <f t="shared" si="36"/>
        <v>99.999919442635118</v>
      </c>
      <c r="DE64" s="5">
        <f t="shared" si="36"/>
        <v>100.0001339405304</v>
      </c>
      <c r="DF64" s="5">
        <f t="shared" si="36"/>
        <v>100</v>
      </c>
      <c r="DG64" s="5">
        <f t="shared" si="36"/>
        <v>102.32710941003816</v>
      </c>
      <c r="DH64" s="5">
        <f t="shared" si="36"/>
        <v>100.00005026439071</v>
      </c>
      <c r="DI64" s="5">
        <f t="shared" si="36"/>
        <v>100</v>
      </c>
      <c r="DJ64" s="5">
        <f t="shared" si="36"/>
        <v>100.00164760931888</v>
      </c>
      <c r="DK64" s="5">
        <f t="shared" si="36"/>
        <v>100.000188759379</v>
      </c>
      <c r="DM64" s="4" t="s">
        <v>67</v>
      </c>
      <c r="DN64" s="5">
        <f t="shared" si="37"/>
        <v>100.6299246624055</v>
      </c>
      <c r="DO64" s="5">
        <f t="shared" si="37"/>
        <v>94.728712555931708</v>
      </c>
      <c r="DP64" s="5">
        <f t="shared" si="37"/>
        <v>100.0694708601514</v>
      </c>
      <c r="DQ64" s="5" t="e">
        <f t="shared" si="37"/>
        <v>#N/A</v>
      </c>
      <c r="DR64" s="5">
        <f t="shared" si="37"/>
        <v>100.32132557611669</v>
      </c>
      <c r="DS64" s="5">
        <f t="shared" si="37"/>
        <v>101.95829995563825</v>
      </c>
      <c r="DT64" s="5">
        <f t="shared" si="37"/>
        <v>104.81837152492756</v>
      </c>
      <c r="DU64" s="5">
        <f t="shared" si="37"/>
        <v>98.889731248917741</v>
      </c>
      <c r="DY64" s="4" t="s">
        <v>67</v>
      </c>
      <c r="DZ64" s="5">
        <f t="shared" si="20"/>
        <v>62.528408854014742</v>
      </c>
      <c r="EA64" s="5">
        <f t="shared" si="20"/>
        <v>57.843559247222565</v>
      </c>
      <c r="EB64" s="5">
        <f t="shared" si="20"/>
        <v>53.498515268647004</v>
      </c>
      <c r="EC64" s="5">
        <f t="shared" si="3"/>
        <v>59.524054729195079</v>
      </c>
      <c r="ED64" s="5">
        <f t="shared" si="29"/>
        <v>56.987015285753401</v>
      </c>
      <c r="EE64" s="5">
        <f t="shared" si="29"/>
        <v>53.352437951726138</v>
      </c>
      <c r="EF64" s="5">
        <f t="shared" si="29"/>
        <v>58.981459640515176</v>
      </c>
      <c r="EG64" s="5">
        <f t="shared" si="29"/>
        <v>62.794987796124289</v>
      </c>
      <c r="EH64" s="5">
        <f t="array" ref="EH64">IF(ISNUMBER($B64),_xlfn.PERCENTILE.EXC(IF(ISNUMBER(DZ64:EG64),DZ64:EG64),0.25),#N/A)</f>
        <v>54.370640272923602</v>
      </c>
      <c r="EI64" s="5">
        <f t="array" ref="EI64">IF(ISNUMBER($B64),_xlfn.PERCENTILE.EXC(IF(ISNUMBER(DZ64:EG64),DZ64:EG64),0.5),#N/A)</f>
        <v>58.412509443868871</v>
      </c>
      <c r="EJ64" s="5">
        <f t="array" ref="EJ64">IF(ISNUMBER($B64),_xlfn.PERCENTILE.EXC(IF(ISNUMBER(DZ64:EG64),DZ64:EG64),0.75),#N/A)</f>
        <v>61.777320322809828</v>
      </c>
      <c r="EL64" s="4" t="s">
        <v>67</v>
      </c>
      <c r="EM64" s="5">
        <f t="shared" si="21"/>
        <v>13.71188970523488</v>
      </c>
      <c r="EN64" s="5">
        <f t="shared" si="21"/>
        <v>12.671539040935091</v>
      </c>
      <c r="EO64" s="5">
        <f t="shared" si="21"/>
        <v>24.166164295025688</v>
      </c>
      <c r="EP64" s="5" t="e">
        <f t="shared" si="5"/>
        <v>#N/A</v>
      </c>
      <c r="EQ64" s="5">
        <f t="shared" si="30"/>
        <v>20.216106578677049</v>
      </c>
      <c r="ER64" s="5">
        <f t="shared" si="30"/>
        <v>19.921338220609822</v>
      </c>
      <c r="ES64" s="5">
        <f t="shared" si="30"/>
        <v>28.883804311930934</v>
      </c>
      <c r="ET64" s="5">
        <f t="shared" si="30"/>
        <v>25.876605318970423</v>
      </c>
      <c r="EU64" s="5">
        <f t="array" ref="EU64">IF(ISNUMBER($O64),_xlfn.PERCENTILE.EXC(IF(ISNUMBER(EM64:ET64),EM64:ET64),0.25),#N/A)</f>
        <v>13.71188970523488</v>
      </c>
      <c r="EV64" s="5">
        <f t="array" ref="EV64">IF(ISNUMBER($O64),_xlfn.PERCENTILE.EXC(IF(ISNUMBER(EM64:ET64),EM64:ET64),0.5),#N/A)</f>
        <v>20.216106578677049</v>
      </c>
      <c r="EW64" s="5">
        <f t="array" ref="EW64">IF(ISNUMBER($O64),_xlfn.PERCENTILE.EXC(IF(ISNUMBER(EM64:ET64),EM64:ET64),0.75),#N/A)</f>
        <v>25.876605318970423</v>
      </c>
      <c r="EY64" s="4" t="s">
        <v>67</v>
      </c>
      <c r="EZ64" s="5">
        <f t="shared" si="22"/>
        <v>16.315837432044095</v>
      </c>
      <c r="FA64" s="5">
        <f t="shared" si="22"/>
        <v>20.244466164598844</v>
      </c>
      <c r="FB64" s="5">
        <f t="shared" si="22"/>
        <v>24.390748910405783</v>
      </c>
      <c r="FC64" s="5">
        <f t="shared" si="7"/>
        <v>23.00120451782556</v>
      </c>
      <c r="FD64" s="5">
        <f t="shared" si="31"/>
        <v>23.691062486302627</v>
      </c>
      <c r="FE64" s="5">
        <f t="shared" si="31"/>
        <v>17.481664887672984</v>
      </c>
      <c r="FF64" s="5">
        <f t="shared" si="31"/>
        <v>28.633297164693118</v>
      </c>
      <c r="FG64" s="5">
        <f t="shared" si="31"/>
        <v>23.785912198319579</v>
      </c>
      <c r="FH64" s="5">
        <f t="array" ref="FH64">IF(ISNUMBER($AB64),_xlfn.PERCENTILE.EXC(IF(ISNUMBER(EZ64:FG64),EZ64:FG64),0.25),#N/A)</f>
        <v>18.172365206904448</v>
      </c>
      <c r="FI64" s="5">
        <f t="array" ref="FI64">IF(ISNUMBER($AB64),_xlfn.PERCENTILE.EXC(IF(ISNUMBER(EZ64:FG64),EZ64:FG64),0.5),#N/A)</f>
        <v>23.346133502064092</v>
      </c>
      <c r="FJ64" s="5">
        <f t="array" ref="FJ64">IF(ISNUMBER($AB64),_xlfn.PERCENTILE.EXC(IF(ISNUMBER(EZ64:FG64),EZ64:FG64),0.75),#N/A)</f>
        <v>24.23953973238423</v>
      </c>
      <c r="FL64" s="4" t="s">
        <v>67</v>
      </c>
      <c r="FM64" s="5">
        <f t="shared" si="23"/>
        <v>4.9900649245638249</v>
      </c>
      <c r="FN64" s="5">
        <f t="shared" si="23"/>
        <v>6.7538044601492864</v>
      </c>
      <c r="FO64" s="5">
        <f t="shared" si="23"/>
        <v>9.7423072107002771</v>
      </c>
      <c r="FP64" s="5">
        <f t="shared" si="9"/>
        <v>5.4811466032842526</v>
      </c>
      <c r="FQ64" s="5">
        <f t="shared" si="32"/>
        <v>9.3065906995396261</v>
      </c>
      <c r="FR64" s="5">
        <f t="shared" si="32"/>
        <v>6.5225420932860452</v>
      </c>
      <c r="FS64" s="5">
        <f t="shared" si="32"/>
        <v>7.9548992781997443</v>
      </c>
      <c r="FT64" s="5">
        <f t="shared" si="32"/>
        <v>9.5810386174515738</v>
      </c>
      <c r="FU64" s="5">
        <f t="array" ref="FU64">IF(ISNUMBER($AO64),_xlfn.PERCENTILE.EXC(IF(ISNUMBER(FM64:FT64),FM64:FT64),0.25),#N/A)</f>
        <v>5.741495475784701</v>
      </c>
      <c r="FV64" s="5">
        <f t="array" ref="FV64">IF(ISNUMBER($AO64),_xlfn.PERCENTILE.EXC(IF(ISNUMBER(FM64:FT64),FM64:FT64),0.5),#N/A)</f>
        <v>7.3543518691745149</v>
      </c>
      <c r="FW64" s="5">
        <f t="array" ref="FW64">IF(ISNUMBER($AO64),_xlfn.PERCENTILE.EXC(IF(ISNUMBER(FM64:FT64),FM64:FT64),0.75),#N/A)</f>
        <v>9.5124266379735865</v>
      </c>
      <c r="FY64" s="4" t="s">
        <v>67</v>
      </c>
      <c r="FZ64" s="5">
        <f t="shared" si="24"/>
        <v>11.325759363871571</v>
      </c>
      <c r="GA64" s="5">
        <f t="shared" si="24"/>
        <v>13.490688819994917</v>
      </c>
      <c r="GB64" s="5">
        <f t="shared" si="24"/>
        <v>14.648441699705508</v>
      </c>
      <c r="GC64" s="5">
        <f t="shared" si="11"/>
        <v>18.055321109297751</v>
      </c>
      <c r="GD64" s="5">
        <f t="shared" si="33"/>
        <v>14.384483694931212</v>
      </c>
      <c r="GE64" s="5">
        <f t="shared" si="33"/>
        <v>10.959122794386936</v>
      </c>
      <c r="GF64" s="5">
        <f t="shared" si="33"/>
        <v>20.678869651365758</v>
      </c>
      <c r="GG64" s="5">
        <f t="shared" si="33"/>
        <v>14.204918479008159</v>
      </c>
      <c r="GH64" s="5">
        <f t="array" ref="GH64">IF(ISNUMBER($BB64),_xlfn.PERCENTILE.EXC(IF(ISNUMBER(FZ64:GG64),FZ64:GG64),0.25),#N/A)</f>
        <v>11.866991727902407</v>
      </c>
      <c r="GI64" s="5">
        <f t="array" ref="GI64">IF(ISNUMBER($BB64),_xlfn.PERCENTILE.EXC(IF(ISNUMBER(FZ64:GG64),FZ64:GG64),0.5),#N/A)</f>
        <v>14.294701086969685</v>
      </c>
      <c r="GJ64" s="5">
        <f t="array" ref="GJ64">IF(ISNUMBER($BB64),_xlfn.PERCENTILE.EXC(IF(ISNUMBER(FZ64:GG64),FZ64:GG64),0.75),#N/A)</f>
        <v>17.203601256899688</v>
      </c>
      <c r="GL64" s="4" t="s">
        <v>67</v>
      </c>
      <c r="GM64" s="5">
        <f t="shared" si="25"/>
        <v>23.885129020883149</v>
      </c>
      <c r="GN64" s="5">
        <f t="shared" si="25"/>
        <v>27.399716273779589</v>
      </c>
      <c r="GO64" s="5">
        <f t="shared" si="25"/>
        <v>21.956876573575979</v>
      </c>
      <c r="GP64" s="5">
        <f t="shared" si="13"/>
        <v>20.783797413507706</v>
      </c>
      <c r="GQ64" s="5">
        <f t="shared" si="34"/>
        <v>21.862920503021979</v>
      </c>
      <c r="GR64" s="5">
        <f t="shared" si="34"/>
        <v>27.017957923930023</v>
      </c>
      <c r="GS64" s="5">
        <f t="shared" si="34"/>
        <v>16.127282162570175</v>
      </c>
      <c r="GT64" s="5">
        <f t="shared" si="34"/>
        <v>11.040003681647494</v>
      </c>
      <c r="GU64" s="5">
        <f t="array" ref="GU64">IF(ISNUMBER($BO64),_xlfn.PERCENTILE.EXC(IF(ISNUMBER(GM64:GT64),GM64:GT64),0.25),#N/A)</f>
        <v>17.291410975304558</v>
      </c>
      <c r="GV64" s="5">
        <f t="array" ref="GV64">IF(ISNUMBER($BO64),_xlfn.PERCENTILE.EXC(IF(ISNUMBER(GM64:GT64),GM64:GT64),0.5),#N/A)</f>
        <v>21.909898538298979</v>
      </c>
      <c r="GW64" s="5">
        <f t="array" ref="GW64">IF(ISNUMBER($BO64),_xlfn.PERCENTILE.EXC(IF(ISNUMBER(GM64:GT64),GM64:GT64),0.75),#N/A)</f>
        <v>26.234750698168305</v>
      </c>
      <c r="GY64" s="4" t="s">
        <v>67</v>
      </c>
      <c r="GZ64" s="5">
        <f t="shared" si="26"/>
        <v>5.1156614939512712</v>
      </c>
      <c r="HA64" s="5">
        <f t="shared" si="26"/>
        <v>12.95526526134749</v>
      </c>
      <c r="HB64" s="5">
        <f t="shared" si="26"/>
        <v>10.873338300513923</v>
      </c>
      <c r="HC64" s="5">
        <f t="shared" si="15"/>
        <v>12.852488455468134</v>
      </c>
      <c r="HD64" s="5">
        <f t="shared" si="35"/>
        <v>10.827382861373728</v>
      </c>
      <c r="HE64" s="5">
        <f t="shared" si="35"/>
        <v>16.487515220569129</v>
      </c>
      <c r="HF64" s="5">
        <f t="shared" si="35"/>
        <v>9.0791149690994004</v>
      </c>
      <c r="HG64" s="5">
        <f t="shared" si="35"/>
        <v>7.6377124173102562</v>
      </c>
      <c r="HH64" s="5">
        <f t="array" ref="HH64">IF(ISNUMBER($CB64),_xlfn.PERCENTILE.EXC(IF(ISNUMBER(GZ64:HG64),GZ64:HG64),0.25),#N/A)</f>
        <v>7.9980630552575427</v>
      </c>
      <c r="HI64" s="5">
        <f t="array" ref="HI64">IF(ISNUMBER($CB64),_xlfn.PERCENTILE.EXC(IF(ISNUMBER(GZ64:HG64),GZ64:HG64),0.5),#N/A)</f>
        <v>10.850360580943825</v>
      </c>
      <c r="HJ64" s="5">
        <f t="array" ref="HJ64">IF(ISNUMBER($CB64),_xlfn.PERCENTILE.EXC(IF(ISNUMBER(GZ64:HG64),GZ64:HG64),0.75),#N/A)</f>
        <v>12.929571059877651</v>
      </c>
      <c r="HL64" s="4" t="s">
        <v>67</v>
      </c>
      <c r="HM64" s="5">
        <f t="shared" si="38"/>
        <v>4.9902339138184955</v>
      </c>
      <c r="HN64" s="5">
        <f t="shared" si="38"/>
        <v>15.040450699410243</v>
      </c>
      <c r="HO64" s="5">
        <f t="shared" si="38"/>
        <v>11.251782163265256</v>
      </c>
      <c r="HP64" s="5" t="e">
        <f t="shared" si="38"/>
        <v>#N/A</v>
      </c>
      <c r="HQ64" s="5">
        <f t="shared" si="38"/>
        <v>11.761340493921283</v>
      </c>
      <c r="HR64" s="5">
        <f t="shared" si="38"/>
        <v>16.195781124303139</v>
      </c>
      <c r="HS64" s="5">
        <f t="shared" si="38"/>
        <v>5.0865688540831249</v>
      </c>
      <c r="HT64" s="5">
        <f t="shared" si="38"/>
        <v>7.9261156205680638</v>
      </c>
      <c r="HU64" s="5">
        <f t="array" ref="HU64">IF(ISNUMBER($CO64),_xlfn.PERCENTILE.EXC(IF(ISNUMBER(HM64:HT64),HM64:HT64),0.25),#N/A)</f>
        <v>5.0865688540831249</v>
      </c>
      <c r="HV64" s="5">
        <f t="array" ref="HV64">IF(ISNUMBER($CO64),_xlfn.PERCENTILE.EXC(IF(ISNUMBER(HM64:HT64),HM64:HT64),0.5),#N/A)</f>
        <v>11.251782163265256</v>
      </c>
      <c r="HW64" s="5">
        <f t="array" ref="HW64">IF(ISNUMBER($CO64),_xlfn.PERCENTILE.EXC(IF(ISNUMBER(HM64:HT64),HM64:HT64),0.75),#N/A)</f>
        <v>15.040450699410243</v>
      </c>
      <c r="IB64" s="4" t="s">
        <v>67</v>
      </c>
      <c r="IC64" s="5">
        <f t="shared" si="39"/>
        <v>100</v>
      </c>
      <c r="ID64" s="5">
        <f t="shared" si="39"/>
        <v>100</v>
      </c>
      <c r="IE64" s="5">
        <f t="shared" si="39"/>
        <v>100.00000000000001</v>
      </c>
      <c r="IF64" s="5" t="e">
        <f t="shared" si="39"/>
        <v>#N/A</v>
      </c>
      <c r="IG64" s="5">
        <f t="shared" si="39"/>
        <v>99.999999999999986</v>
      </c>
      <c r="IH64" s="5">
        <f t="shared" si="39"/>
        <v>99.999999999999986</v>
      </c>
      <c r="II64" s="5">
        <f t="shared" si="39"/>
        <v>100.00000000000001</v>
      </c>
      <c r="IJ64" s="5">
        <f t="shared" si="39"/>
        <v>100.00000000000001</v>
      </c>
    </row>
    <row r="65" spans="1:244" x14ac:dyDescent="0.25">
      <c r="A65" s="4" t="s">
        <v>68</v>
      </c>
      <c r="B65" s="5">
        <f>100*'C'!C68/'Total GDP'!C68</f>
        <v>63.484049036042016</v>
      </c>
      <c r="C65" s="5">
        <f>100*'C'!D68/'Total GDP'!F68</f>
        <v>55.78573368571697</v>
      </c>
      <c r="D65" s="5">
        <f>100*'C'!E68/'Total GDP'!I68</f>
        <v>54.110795825316693</v>
      </c>
      <c r="E65" s="5">
        <f>100*'C'!F68/'Total GDP'!L68</f>
        <v>60.048049927365518</v>
      </c>
      <c r="F65" s="5">
        <f>100*'C'!G68/'Total GDP'!O68</f>
        <v>57.251284306952343</v>
      </c>
      <c r="G65" s="5">
        <f>100*'C'!H68/'Total GDP'!R68</f>
        <v>54.321884125999041</v>
      </c>
      <c r="H65" s="5">
        <f>100*'C'!I68/'Total GDP'!U68</f>
        <v>61.083028998476308</v>
      </c>
      <c r="I65" s="5">
        <f>100*'C'!J68/'Total GDP'!X68</f>
        <v>62.408682900817638</v>
      </c>
      <c r="J65" s="5">
        <f t="array" ref="J65">IF(ISNUMBER($B65),_xlfn.PERCENTILE.EXC(IF(ISNUMBER(B65:I65),B65:I65),0.25),#N/A)</f>
        <v>54.687846515928527</v>
      </c>
      <c r="K65" s="5">
        <f t="array" ref="K65">IF(ISNUMBER($B65),_xlfn.PERCENTILE.EXC(IF(ISNUMBER(B65:I65),B65:I65),0.5),#N/A)</f>
        <v>58.649667117158927</v>
      </c>
      <c r="L65" s="5">
        <f t="array" ref="L65">IF(ISNUMBER($B65),_xlfn.PERCENTILE.EXC(IF(ISNUMBER(B65:I65),B65:I65),0.75),#N/A)</f>
        <v>62.077269425232302</v>
      </c>
      <c r="N65" s="4" t="s">
        <v>68</v>
      </c>
      <c r="O65" s="5">
        <f>100*I!C68/'Total GDP'!C68</f>
        <v>12.908848500530636</v>
      </c>
      <c r="P65" s="5">
        <f>100*I!D68/'Total GDP'!F68</f>
        <v>11.187925027943466</v>
      </c>
      <c r="Q65" s="5">
        <f>100*I!E68/'Total GDP'!I68</f>
        <v>23.422655108682381</v>
      </c>
      <c r="R65" s="5" t="e">
        <f>100*I!F68/'Total GDP'!L68</f>
        <v>#N/A</v>
      </c>
      <c r="S65" s="5">
        <f>100*I!G68/'Total GDP'!O68</f>
        <v>20.379921782180585</v>
      </c>
      <c r="T65" s="5">
        <f>100*I!H68/'Total GDP'!R68</f>
        <v>19.450438047953732</v>
      </c>
      <c r="U65" s="5">
        <f>100*I!I68/'Total GDP'!U68</f>
        <v>30.923162502720874</v>
      </c>
      <c r="V65" s="5">
        <f>100*I!J68/'Total GDP'!X68</f>
        <v>25.128837095627443</v>
      </c>
      <c r="W65" s="5">
        <f t="array" ref="W65">IF(ISNUMBER($O65),_xlfn.PERCENTILE.EXC(IF(ISNUMBER(O65:V65),O65:V65),0.25),#N/A)</f>
        <v>12.908848500530636</v>
      </c>
      <c r="X65" s="5">
        <f t="array" ref="X65">IF(ISNUMBER($O65),_xlfn.PERCENTILE.EXC(IF(ISNUMBER(O65:V65),O65:V65),0.5),#N/A)</f>
        <v>20.379921782180585</v>
      </c>
      <c r="Y65" s="5">
        <f t="array" ref="Y65">IF(ISNUMBER($O65),_xlfn.PERCENTILE.EXC(IF(ISNUMBER(O65:V65),O65:V65),0.75),#N/A)</f>
        <v>25.128837095627443</v>
      </c>
      <c r="AA65" s="4" t="s">
        <v>68</v>
      </c>
      <c r="AB65" s="5">
        <f>100*'Total GFCF'!C68/'Total GDP'!C68</f>
        <v>15.824923779630318</v>
      </c>
      <c r="AC65" s="5">
        <f>100*'Total GFCF'!D68/'Total GDP'!F68</f>
        <v>19.418880381075745</v>
      </c>
      <c r="AD65" s="5">
        <f>100*'Total GFCF'!E68/'Total GDP'!I68</f>
        <v>24.334917714617703</v>
      </c>
      <c r="AE65" s="5">
        <f>100*'Total GFCF'!F68/'Total GDP'!L68</f>
        <v>21.152843341370865</v>
      </c>
      <c r="AF65" s="5">
        <f>100*'Total GFCF'!G68/'Total GDP'!O68</f>
        <v>23.560488526698524</v>
      </c>
      <c r="AG65" s="5">
        <f>100*'Total GFCF'!H68/'Total GDP'!R68</f>
        <v>18.079362129092623</v>
      </c>
      <c r="AH65" s="5">
        <f>100*'Total GFCF'!I68/'Total GDP'!U68</f>
        <v>30.663893390088759</v>
      </c>
      <c r="AI65" s="5">
        <f>100*'Total GFCF'!J68/'Total GDP'!X68</f>
        <v>23.113446498400286</v>
      </c>
      <c r="AJ65" s="5">
        <f t="array" ref="AJ65">IF(ISNUMBER($AB65),_xlfn.PERCENTILE.EXC(IF(ISNUMBER(AB65:AI65),AB65:AI65),0.25),#N/A)</f>
        <v>18.414241692088403</v>
      </c>
      <c r="AK65" s="5">
        <f t="array" ref="AK65">IF(ISNUMBER($AB65),_xlfn.PERCENTILE.EXC(IF(ISNUMBER(AB65:AI65),AB65:AI65),0.5),#N/A)</f>
        <v>22.133144919885574</v>
      </c>
      <c r="AL65" s="5">
        <f t="array" ref="AL65">IF(ISNUMBER($AB65),_xlfn.PERCENTILE.EXC(IF(ISNUMBER(AB65:AI65),AB65:AI65),0.75),#N/A)</f>
        <v>24.141310417637907</v>
      </c>
      <c r="AN65" s="4" t="s">
        <v>68</v>
      </c>
      <c r="AO65" s="5">
        <f>100*'Housing Investment'!C68/'Total GDP'!C68</f>
        <v>5.0902831685173302</v>
      </c>
      <c r="AP65" s="5">
        <f>100*'Housing Investment'!D68/'Total GDP'!F68</f>
        <v>6.4679982032612893</v>
      </c>
      <c r="AQ65" s="5">
        <f>100*'Housing Investment'!E68/'Total GDP'!I68</f>
        <v>9.5244961625415208</v>
      </c>
      <c r="AR65" s="5">
        <f>100*'Housing Investment'!F68/'Total GDP'!L68</f>
        <v>4.9605597223003004</v>
      </c>
      <c r="AS65" s="5">
        <f>100*'Housing Investment'!G68/'Total GDP'!O68</f>
        <v>9.2735448306196933</v>
      </c>
      <c r="AT65" s="5">
        <f>100*'Housing Investment'!H68/'Total GDP'!R68</f>
        <v>6.7986428546676283</v>
      </c>
      <c r="AU65" s="5">
        <f>100*'Housing Investment'!I68/'Total GDP'!U68</f>
        <v>9.2732241758773313</v>
      </c>
      <c r="AV65" s="5">
        <f>100*'Housing Investment'!J68/'Total GDP'!X68</f>
        <v>9.2543547813722</v>
      </c>
      <c r="AW65" s="5">
        <f t="array" ref="AW65">IF(ISNUMBER($AO65),_xlfn.PERCENTILE.EXC(IF(ISNUMBER(AO65:AV65),AO65:AV65),0.25),#N/A)</f>
        <v>5.4347119272033204</v>
      </c>
      <c r="AX65" s="5">
        <f t="array" ref="AX65">IF(ISNUMBER($AO65),_xlfn.PERCENTILE.EXC(IF(ISNUMBER(AO65:AV65),AO65:AV65),0.5),#N/A)</f>
        <v>8.0264988180199133</v>
      </c>
      <c r="AY65" s="5">
        <f t="array" ref="AY65">IF(ISNUMBER($AO65),_xlfn.PERCENTILE.EXC(IF(ISNUMBER(AO65:AV65),AO65:AV65),0.75),#N/A)</f>
        <v>9.2734646669341032</v>
      </c>
      <c r="BA65" s="4" t="s">
        <v>68</v>
      </c>
      <c r="BB65" s="5">
        <f>100*'Total Non-Res GFCF'!C68/'Total GDP'!C68</f>
        <v>10.734640611112987</v>
      </c>
      <c r="BC65" s="5">
        <f>100*'Total Non-Res GFCF'!D68/'Total GDP'!F68</f>
        <v>12.950829947037992</v>
      </c>
      <c r="BD65" s="5">
        <f>100*'Total Non-Res GFCF'!E68/'Total GDP'!I68</f>
        <v>14.810442602314684</v>
      </c>
      <c r="BE65" s="5">
        <f>100*'Total Non-Res GFCF'!F68/'Total GDP'!L68</f>
        <v>16.746536421178568</v>
      </c>
      <c r="BF65" s="5">
        <f>100*'Total Non-Res GFCF'!G68/'Total GDP'!O68</f>
        <v>14.286943696078829</v>
      </c>
      <c r="BG65" s="5">
        <f>100*'Total Non-Res GFCF'!H68/'Total GDP'!R68</f>
        <v>11.280719274424994</v>
      </c>
      <c r="BH65" s="5">
        <f>100*'Total Non-Res GFCF'!I68/'Total GDP'!U68</f>
        <v>21.391152925242459</v>
      </c>
      <c r="BI65" s="5">
        <f>100*'Total Non-Res GFCF'!J68/'Total GDP'!X68</f>
        <v>13.859002843938857</v>
      </c>
      <c r="BJ65" s="5">
        <f t="array" ref="BJ65">IF(ISNUMBER($BB65),_xlfn.PERCENTILE.EXC(IF(ISNUMBER(BB65:BI65),BB65:BI65),0.25),#N/A)</f>
        <v>11.698246942578244</v>
      </c>
      <c r="BK65" s="5">
        <f t="array" ref="BK65">IF(ISNUMBER($BB65),_xlfn.PERCENTILE.EXC(IF(ISNUMBER(BB65:BI65),BB65:BI65),0.5),#N/A)</f>
        <v>14.072973270008843</v>
      </c>
      <c r="BL65" s="5">
        <f t="array" ref="BL65">IF(ISNUMBER($BB65),_xlfn.PERCENTILE.EXC(IF(ISNUMBER(BB65:BI65),BB65:BI65),0.75),#N/A)</f>
        <v>16.262512966462598</v>
      </c>
      <c r="BN65" s="4" t="s">
        <v>68</v>
      </c>
      <c r="BO65" s="5">
        <f>100*G!C68/'Total GDP'!C68</f>
        <v>24.057904980480831</v>
      </c>
      <c r="BP65" s="5">
        <f>100*G!D68/'Total GDP'!F68</f>
        <v>26.033385912314973</v>
      </c>
      <c r="BQ65" s="5">
        <f>100*G!E68/'Total GDP'!I68</f>
        <v>22.396506502418671</v>
      </c>
      <c r="BR65" s="5">
        <f>100*G!F68/'Total GDP'!L68</f>
        <v>21.375261800304877</v>
      </c>
      <c r="BS65" s="5">
        <f>100*G!G68/'Total GDP'!O68</f>
        <v>22.128208376860719</v>
      </c>
      <c r="BT65" s="5">
        <f>100*G!H68/'Total GDP'!R68</f>
        <v>28.096499711748379</v>
      </c>
      <c r="BU65" s="5">
        <f>100*G!I68/'Total GDP'!U68</f>
        <v>16.911021355842021</v>
      </c>
      <c r="BV65" s="5">
        <f>100*G!J68/'Total GDP'!X68</f>
        <v>11.035371489512976</v>
      </c>
      <c r="BW65" s="5">
        <f t="array" ref="BW65">IF(ISNUMBER($BO65),_xlfn.PERCENTILE.EXC(IF(ISNUMBER(BO65:BV65),BO65:BV65),0.25),#N/A)</f>
        <v>18.027081466957736</v>
      </c>
      <c r="BX65" s="5">
        <f t="array" ref="BX65">IF(ISNUMBER($BO65),_xlfn.PERCENTILE.EXC(IF(ISNUMBER(BO65:BV65),BO65:BV65),0.5),#N/A)</f>
        <v>22.262357439639693</v>
      </c>
      <c r="BY65" s="5">
        <f t="array" ref="BY65">IF(ISNUMBER($BO65),_xlfn.PERCENTILE.EXC(IF(ISNUMBER(BO65:BV65),BO65:BV65),0.75),#N/A)</f>
        <v>25.539515679356438</v>
      </c>
      <c r="CA65" s="4" t="s">
        <v>68</v>
      </c>
      <c r="CB65" s="5">
        <f>100*IMP!C68/'Total GDP'!C68</f>
        <v>4.6997311192862847</v>
      </c>
      <c r="CC65" s="5">
        <f>100*IMP!D68/'Total GDP'!F68</f>
        <v>11.829226253277483</v>
      </c>
      <c r="CD65" s="5">
        <f>100*IMP!E68/'Total GDP'!I68</f>
        <v>10.930546843095732</v>
      </c>
      <c r="CE65" s="5">
        <f>100*IMP!F68/'Total GDP'!L68</f>
        <v>13.331968850240486</v>
      </c>
      <c r="CF65" s="5">
        <f>100*IMP!G68/'Total GDP'!O68</f>
        <v>11.192415357657673</v>
      </c>
      <c r="CG65" s="5">
        <f>100*IMP!H68/'Total GDP'!R68</f>
        <v>16.179894213230593</v>
      </c>
      <c r="CH65" s="5">
        <f>100*IMP!I68/'Total GDP'!U68</f>
        <v>9.1382687982199435</v>
      </c>
      <c r="CI65" s="5">
        <f>100*IMP!J68/'Total GDP'!X68</f>
        <v>7.5061100248844657</v>
      </c>
      <c r="CJ65" s="5">
        <f t="array" ref="CJ65">IF(ISNUMBER($CB65),_xlfn.PERCENTILE.EXC(IF(ISNUMBER(CB65:CI65),CB65:CI65),0.25),#N/A)</f>
        <v>7.9141497182183347</v>
      </c>
      <c r="CK65" s="5">
        <f t="array" ref="CK65">IF(ISNUMBER($CB65),_xlfn.PERCENTILE.EXC(IF(ISNUMBER(CB65:CI65),CB65:CI65),0.5),#N/A)</f>
        <v>11.061481100376703</v>
      </c>
      <c r="CL65" s="5">
        <f t="array" ref="CL65">IF(ISNUMBER($CB65),_xlfn.PERCENTILE.EXC(IF(ISNUMBER(CB65:CI65),CB65:CI65),0.75),#N/A)</f>
        <v>12.956283200999735</v>
      </c>
      <c r="CN65" s="4" t="s">
        <v>68</v>
      </c>
      <c r="CO65" s="5">
        <f>100*EXP!C68/'Total GDP'!C68</f>
        <v>4.8382403126066427</v>
      </c>
      <c r="CP65" s="5">
        <f>100*EXP!D68/'Total GDP'!F68</f>
        <v>13.909055772023107</v>
      </c>
      <c r="CQ65" s="5">
        <f>100*EXP!E68/'Total GDP'!I68</f>
        <v>11.06779439811053</v>
      </c>
      <c r="CR65" s="5">
        <f>100*EXP!F68/'Total GDP'!L68</f>
        <v>12.604372127764536</v>
      </c>
      <c r="CS65" s="5">
        <f>100*EXP!G68/'Total GDP'!O68</f>
        <v>11.819209741847727</v>
      </c>
      <c r="CT65" s="5">
        <f>100*EXP!H68/'Total GDP'!R68</f>
        <v>16.494765791620861</v>
      </c>
      <c r="CU65" s="5">
        <f>100*EXP!I68/'Total GDP'!U68</f>
        <v>5.1607129900597384</v>
      </c>
      <c r="CV65" s="5">
        <f>100*EXP!J68/'Total GDP'!X68</f>
        <v>7.8025239957340915</v>
      </c>
      <c r="CW65" s="5">
        <f t="array" ref="CW65">IF(ISNUMBER($CO65),_xlfn.PERCENTILE.EXC(IF(ISNUMBER(CO65:CV65),CO65:CV65),0.25),#N/A)</f>
        <v>5.8211657414783264</v>
      </c>
      <c r="CX65" s="5">
        <f t="array" ref="CX65">IF(ISNUMBER($CO65),_xlfn.PERCENTILE.EXC(IF(ISNUMBER(CO65:CV65),CO65:CV65),0.5),#N/A)</f>
        <v>11.443502069979129</v>
      </c>
      <c r="CY65" s="5">
        <f t="array" ref="CY65">IF(ISNUMBER($CO65),_xlfn.PERCENTILE.EXC(IF(ISNUMBER(CO65:CV65),CO65:CV65),0.75),#N/A)</f>
        <v>13.582884860958465</v>
      </c>
      <c r="DC65" s="4" t="s">
        <v>68</v>
      </c>
      <c r="DD65" s="5">
        <f t="shared" si="36"/>
        <v>100</v>
      </c>
      <c r="DE65" s="5">
        <f t="shared" si="36"/>
        <v>99.99973103095833</v>
      </c>
      <c r="DF65" s="5">
        <f t="shared" si="36"/>
        <v>100.00008650219718</v>
      </c>
      <c r="DG65" s="5">
        <f t="shared" si="36"/>
        <v>102.62022836912894</v>
      </c>
      <c r="DH65" s="5">
        <f t="shared" si="36"/>
        <v>99.999999999999972</v>
      </c>
      <c r="DI65" s="5">
        <f t="shared" si="36"/>
        <v>100</v>
      </c>
      <c r="DJ65" s="5">
        <f t="shared" si="36"/>
        <v>100.00157746123389</v>
      </c>
      <c r="DK65" s="5">
        <f t="shared" si="36"/>
        <v>99.999615491833993</v>
      </c>
      <c r="DM65" s="4" t="s">
        <v>68</v>
      </c>
      <c r="DN65" s="5">
        <f t="shared" si="37"/>
        <v>100.58931171037383</v>
      </c>
      <c r="DO65" s="5">
        <f t="shared" si="37"/>
        <v>95.086874144721037</v>
      </c>
      <c r="DP65" s="5">
        <f t="shared" si="37"/>
        <v>100.06720499143256</v>
      </c>
      <c r="DQ65" s="5" t="e">
        <f t="shared" si="37"/>
        <v>#N/A</v>
      </c>
      <c r="DR65" s="5">
        <f t="shared" si="37"/>
        <v>100.38620885018371</v>
      </c>
      <c r="DS65" s="5">
        <f t="shared" si="37"/>
        <v>102.18369346409142</v>
      </c>
      <c r="DT65" s="5">
        <f t="shared" si="37"/>
        <v>104.939657048879</v>
      </c>
      <c r="DU65" s="5">
        <f t="shared" si="37"/>
        <v>98.86930545680768</v>
      </c>
      <c r="DY65" s="4" t="s">
        <v>68</v>
      </c>
      <c r="DZ65" s="5">
        <f t="shared" si="20"/>
        <v>63.112121910955345</v>
      </c>
      <c r="EA65" s="5">
        <f t="shared" si="20"/>
        <v>58.668174958419371</v>
      </c>
      <c r="EB65" s="5">
        <f t="shared" si="20"/>
        <v>54.074455092404634</v>
      </c>
      <c r="EC65" s="5">
        <f t="shared" si="3"/>
        <v>60.048049927365518</v>
      </c>
      <c r="ED65" s="5">
        <f t="shared" si="29"/>
        <v>57.031025439355027</v>
      </c>
      <c r="EE65" s="5">
        <f t="shared" si="29"/>
        <v>53.161010611823698</v>
      </c>
      <c r="EF65" s="5">
        <f t="shared" si="29"/>
        <v>58.207765030168659</v>
      </c>
      <c r="EG65" s="5">
        <f t="shared" si="29"/>
        <v>63.122404483848293</v>
      </c>
      <c r="EH65" s="5">
        <f t="array" ref="EH65">IF(ISNUMBER($B65),_xlfn.PERCENTILE.EXC(IF(ISNUMBER(DZ65:EG65),DZ65:EG65),0.25),#N/A)</f>
        <v>54.813597679142234</v>
      </c>
      <c r="EI65" s="5">
        <f t="array" ref="EI65">IF(ISNUMBER($B65),_xlfn.PERCENTILE.EXC(IF(ISNUMBER(DZ65:EG65),DZ65:EG65),0.5),#N/A)</f>
        <v>58.437969994294015</v>
      </c>
      <c r="EJ65" s="5">
        <f t="array" ref="EJ65">IF(ISNUMBER($B65),_xlfn.PERCENTILE.EXC(IF(ISNUMBER(DZ65:EG65),DZ65:EG65),0.75),#N/A)</f>
        <v>62.346103915057888</v>
      </c>
      <c r="EL65" s="4" t="s">
        <v>68</v>
      </c>
      <c r="EM65" s="5">
        <f t="shared" si="21"/>
        <v>12.833220827376772</v>
      </c>
      <c r="EN65" s="5">
        <f t="shared" si="21"/>
        <v>11.766003592583749</v>
      </c>
      <c r="EO65" s="5">
        <f t="shared" si="21"/>
        <v>23.406924487086208</v>
      </c>
      <c r="EP65" s="5" t="e">
        <f t="shared" si="5"/>
        <v>#N/A</v>
      </c>
      <c r="EQ65" s="5">
        <f t="shared" si="30"/>
        <v>20.301515532472756</v>
      </c>
      <c r="ER65" s="5">
        <f t="shared" si="30"/>
        <v>19.034776869549006</v>
      </c>
      <c r="ES65" s="5">
        <f t="shared" si="30"/>
        <v>29.46756581100453</v>
      </c>
      <c r="ET65" s="5">
        <f t="shared" si="30"/>
        <v>25.416216872895191</v>
      </c>
      <c r="EU65" s="5">
        <f t="array" ref="EU65">IF(ISNUMBER($O65),_xlfn.PERCENTILE.EXC(IF(ISNUMBER(EM65:ET65),EM65:ET65),0.25),#N/A)</f>
        <v>12.833220827376772</v>
      </c>
      <c r="EV65" s="5">
        <f t="array" ref="EV65">IF(ISNUMBER($O65),_xlfn.PERCENTILE.EXC(IF(ISNUMBER(EM65:ET65),EM65:ET65),0.5),#N/A)</f>
        <v>20.301515532472756</v>
      </c>
      <c r="EW65" s="5">
        <f t="array" ref="EW65">IF(ISNUMBER($O65),_xlfn.PERCENTILE.EXC(IF(ISNUMBER(EM65:ET65),EM65:ET65),0.75),#N/A)</f>
        <v>25.416216872895191</v>
      </c>
      <c r="EY65" s="4" t="s">
        <v>68</v>
      </c>
      <c r="EZ65" s="5">
        <f t="shared" si="22"/>
        <v>15.732212011943098</v>
      </c>
      <c r="FA65" s="5">
        <f t="shared" si="22"/>
        <v>20.422251289405569</v>
      </c>
      <c r="FB65" s="5">
        <f t="shared" si="22"/>
        <v>24.318574418763053</v>
      </c>
      <c r="FC65" s="5">
        <f t="shared" si="7"/>
        <v>21.152843341370865</v>
      </c>
      <c r="FD65" s="5">
        <f t="shared" si="31"/>
        <v>23.469845904690132</v>
      </c>
      <c r="FE65" s="5">
        <f t="shared" si="31"/>
        <v>17.693001217895816</v>
      </c>
      <c r="FF65" s="5">
        <f t="shared" si="31"/>
        <v>29.220500859656966</v>
      </c>
      <c r="FG65" s="5">
        <f t="shared" si="31"/>
        <v>23.377777755804797</v>
      </c>
      <c r="FH65" s="5">
        <f t="array" ref="FH65">IF(ISNUMBER($AB65),_xlfn.PERCENTILE.EXC(IF(ISNUMBER(EZ65:FG65),EZ65:FG65),0.25),#N/A)</f>
        <v>18.375313735773254</v>
      </c>
      <c r="FI65" s="5">
        <f t="array" ref="FI65">IF(ISNUMBER($AB65),_xlfn.PERCENTILE.EXC(IF(ISNUMBER(EZ65:FG65),EZ65:FG65),0.5),#N/A)</f>
        <v>22.265310548587831</v>
      </c>
      <c r="FJ65" s="5">
        <f t="array" ref="FJ65">IF(ISNUMBER($AB65),_xlfn.PERCENTILE.EXC(IF(ISNUMBER(EZ65:FG65),EZ65:FG65),0.75),#N/A)</f>
        <v>24.106392290244823</v>
      </c>
      <c r="FL65" s="4" t="s">
        <v>68</v>
      </c>
      <c r="FM65" s="5">
        <f t="shared" si="23"/>
        <v>5.060461277609444</v>
      </c>
      <c r="FN65" s="5">
        <f t="shared" si="23"/>
        <v>6.8021987907785011</v>
      </c>
      <c r="FO65" s="5">
        <f t="shared" si="23"/>
        <v>9.5180995245714897</v>
      </c>
      <c r="FP65" s="5">
        <f t="shared" si="9"/>
        <v>4.9605597223003004</v>
      </c>
      <c r="FQ65" s="5">
        <f t="shared" si="32"/>
        <v>9.2378673692713349</v>
      </c>
      <c r="FR65" s="5">
        <f t="shared" si="32"/>
        <v>6.6533539982646577</v>
      </c>
      <c r="FS65" s="5">
        <f t="shared" si="32"/>
        <v>8.8367204893361055</v>
      </c>
      <c r="FT65" s="5">
        <f t="shared" si="32"/>
        <v>9.3601899382362745</v>
      </c>
      <c r="FU65" s="5">
        <f t="array" ref="FU65">IF(ISNUMBER($AO65),_xlfn.PERCENTILE.EXC(IF(ISNUMBER(FM65:FT65),FM65:FT65),0.25),#N/A)</f>
        <v>5.4586844577732476</v>
      </c>
      <c r="FV65" s="5">
        <f t="array" ref="FV65">IF(ISNUMBER($AO65),_xlfn.PERCENTILE.EXC(IF(ISNUMBER(FM65:FT65),FM65:FT65),0.5),#N/A)</f>
        <v>7.8194596400573033</v>
      </c>
      <c r="FW65" s="5">
        <f t="array" ref="FW65">IF(ISNUMBER($AO65),_xlfn.PERCENTILE.EXC(IF(ISNUMBER(FM65:FT65),FM65:FT65),0.75),#N/A)</f>
        <v>9.3296092959950396</v>
      </c>
      <c r="FY65" s="4" t="s">
        <v>68</v>
      </c>
      <c r="FZ65" s="5">
        <f t="shared" si="24"/>
        <v>10.671750734333653</v>
      </c>
      <c r="GA65" s="5">
        <f t="shared" si="24"/>
        <v>13.61999756909349</v>
      </c>
      <c r="GB65" s="5">
        <f t="shared" si="24"/>
        <v>14.800495930292753</v>
      </c>
      <c r="GC65" s="5">
        <f t="shared" si="11"/>
        <v>16.746536421178568</v>
      </c>
      <c r="GD65" s="5">
        <f t="shared" si="33"/>
        <v>14.231978535418795</v>
      </c>
      <c r="GE65" s="5">
        <f t="shared" si="33"/>
        <v>11.039647219631158</v>
      </c>
      <c r="GF65" s="5">
        <f t="shared" si="33"/>
        <v>20.38424131239427</v>
      </c>
      <c r="GG65" s="5">
        <f t="shared" si="33"/>
        <v>14.017497928104024</v>
      </c>
      <c r="GH65" s="5">
        <f t="array" ref="GH65">IF(ISNUMBER($BB65),_xlfn.PERCENTILE.EXC(IF(ISNUMBER(FZ65:GG65),FZ65:GG65),0.25),#N/A)</f>
        <v>11.68473480699674</v>
      </c>
      <c r="GI65" s="5">
        <f t="array" ref="GI65">IF(ISNUMBER($BB65),_xlfn.PERCENTILE.EXC(IF(ISNUMBER(FZ65:GG65),FZ65:GG65),0.5),#N/A)</f>
        <v>14.124738231761409</v>
      </c>
      <c r="GJ65" s="5">
        <f t="array" ref="GJ65">IF(ISNUMBER($BB65),_xlfn.PERCENTILE.EXC(IF(ISNUMBER(FZ65:GG65),FZ65:GG65),0.75),#N/A)</f>
        <v>16.260026298457113</v>
      </c>
      <c r="GL65" s="4" t="s">
        <v>68</v>
      </c>
      <c r="GM65" s="5">
        <f t="shared" si="25"/>
        <v>23.916959537162956</v>
      </c>
      <c r="GN65" s="5">
        <f t="shared" si="25"/>
        <v>27.378527421873692</v>
      </c>
      <c r="GO65" s="5">
        <f t="shared" si="25"/>
        <v>22.381465040755547</v>
      </c>
      <c r="GP65" s="5">
        <f t="shared" si="13"/>
        <v>21.375261800304877</v>
      </c>
      <c r="GQ65" s="5">
        <f t="shared" si="34"/>
        <v>22.043076066240175</v>
      </c>
      <c r="GR65" s="5">
        <f t="shared" si="34"/>
        <v>27.496069831946159</v>
      </c>
      <c r="GS65" s="5">
        <f t="shared" si="34"/>
        <v>16.114995828474235</v>
      </c>
      <c r="GT65" s="5">
        <f t="shared" si="34"/>
        <v>11.161574806787652</v>
      </c>
      <c r="GU65" s="5">
        <f t="array" ref="GU65">IF(ISNUMBER($BO65),_xlfn.PERCENTILE.EXC(IF(ISNUMBER(GM65:GT65),GM65:GT65),0.25),#N/A)</f>
        <v>17.430062321431897</v>
      </c>
      <c r="GV65" s="5">
        <f t="array" ref="GV65">IF(ISNUMBER($BO65),_xlfn.PERCENTILE.EXC(IF(ISNUMBER(GM65:GT65),GM65:GT65),0.5),#N/A)</f>
        <v>22.212270553497859</v>
      </c>
      <c r="GW65" s="5">
        <f t="array" ref="GW65">IF(ISNUMBER($BO65),_xlfn.PERCENTILE.EXC(IF(ISNUMBER(GM65:GT65),GM65:GT65),0.75),#N/A)</f>
        <v>26.513135450696009</v>
      </c>
      <c r="GY65" s="4" t="s">
        <v>68</v>
      </c>
      <c r="GZ65" s="5">
        <f t="shared" si="26"/>
        <v>4.6721973133867252</v>
      </c>
      <c r="HA65" s="5">
        <f t="shared" si="26"/>
        <v>12.440440765014053</v>
      </c>
      <c r="HB65" s="5">
        <f t="shared" si="26"/>
        <v>10.923205903504121</v>
      </c>
      <c r="HC65" s="5">
        <f t="shared" si="15"/>
        <v>13.331968850240486</v>
      </c>
      <c r="HD65" s="5">
        <f t="shared" si="35"/>
        <v>11.14935555974748</v>
      </c>
      <c r="HE65" s="5">
        <f t="shared" si="35"/>
        <v>15.834125450668314</v>
      </c>
      <c r="HF65" s="5">
        <f t="shared" si="35"/>
        <v>8.7081176508548168</v>
      </c>
      <c r="HG65" s="5">
        <f t="shared" si="35"/>
        <v>7.5919518097187462</v>
      </c>
      <c r="HH65" s="5">
        <f t="array" ref="HH65">IF(ISNUMBER($CB65),_xlfn.PERCENTILE.EXC(IF(ISNUMBER(GZ65:HG65),GZ65:HG65),0.25),#N/A)</f>
        <v>7.8709932700027636</v>
      </c>
      <c r="HI65" s="5">
        <f t="array" ref="HI65">IF(ISNUMBER($CB65),_xlfn.PERCENTILE.EXC(IF(ISNUMBER(GZ65:HG65),GZ65:HG65),0.5),#N/A)</f>
        <v>11.036280731625801</v>
      </c>
      <c r="HJ65" s="5">
        <f t="array" ref="HJ65">IF(ISNUMBER($CB65),_xlfn.PERCENTILE.EXC(IF(ISNUMBER(GZ65:HG65),GZ65:HG65),0.75),#N/A)</f>
        <v>13.109086828933878</v>
      </c>
      <c r="HL65" s="4" t="s">
        <v>68</v>
      </c>
      <c r="HM65" s="5">
        <f t="shared" si="38"/>
        <v>4.809895037891657</v>
      </c>
      <c r="HN65" s="5">
        <f t="shared" si="38"/>
        <v>14.627734792137238</v>
      </c>
      <c r="HO65" s="5">
        <f t="shared" si="38"/>
        <v>11.060361283257706</v>
      </c>
      <c r="HP65" s="5" t="e">
        <f t="shared" si="38"/>
        <v>#N/A</v>
      </c>
      <c r="HQ65" s="5">
        <f t="shared" si="38"/>
        <v>11.773738521679512</v>
      </c>
      <c r="HR65" s="5">
        <f t="shared" si="38"/>
        <v>16.142268137349447</v>
      </c>
      <c r="HS65" s="5">
        <f t="shared" si="38"/>
        <v>4.9177909812073919</v>
      </c>
      <c r="HT65" s="5">
        <f t="shared" si="38"/>
        <v>7.8917556461876064</v>
      </c>
      <c r="HU65" s="5">
        <f t="array" ref="HU65">IF(ISNUMBER($CO65),_xlfn.PERCENTILE.EXC(IF(ISNUMBER(HM65:HT65),HM65:HT65),0.25),#N/A)</f>
        <v>4.9177909812073919</v>
      </c>
      <c r="HV65" s="5">
        <f t="array" ref="HV65">IF(ISNUMBER($CO65),_xlfn.PERCENTILE.EXC(IF(ISNUMBER(HM65:HT65),HM65:HT65),0.5),#N/A)</f>
        <v>11.060361283257706</v>
      </c>
      <c r="HW65" s="5">
        <f t="array" ref="HW65">IF(ISNUMBER($CO65),_xlfn.PERCENTILE.EXC(IF(ISNUMBER(HM65:HT65),HM65:HT65),0.75),#N/A)</f>
        <v>14.627734792137238</v>
      </c>
      <c r="IB65" s="4" t="s">
        <v>68</v>
      </c>
      <c r="IC65" s="5">
        <f t="shared" si="39"/>
        <v>100</v>
      </c>
      <c r="ID65" s="5">
        <f t="shared" si="39"/>
        <v>100</v>
      </c>
      <c r="IE65" s="5">
        <f t="shared" si="39"/>
        <v>99.999999999999957</v>
      </c>
      <c r="IF65" s="5" t="e">
        <f t="shared" si="39"/>
        <v>#N/A</v>
      </c>
      <c r="IG65" s="5">
        <f t="shared" si="39"/>
        <v>100</v>
      </c>
      <c r="IH65" s="5">
        <f t="shared" si="39"/>
        <v>100</v>
      </c>
      <c r="II65" s="5">
        <f t="shared" si="39"/>
        <v>100</v>
      </c>
      <c r="IJ65" s="5">
        <f t="shared" si="39"/>
        <v>99.999999999999986</v>
      </c>
    </row>
    <row r="66" spans="1:244" x14ac:dyDescent="0.25">
      <c r="A66" s="4" t="s">
        <v>69</v>
      </c>
      <c r="B66" s="5">
        <f>100*'C'!C69/'Total GDP'!C69</f>
        <v>63.343697897039441</v>
      </c>
      <c r="C66" s="5">
        <f>100*'C'!D69/'Total GDP'!F69</f>
        <v>55.388884230825667</v>
      </c>
      <c r="D66" s="5">
        <f>100*'C'!E69/'Total GDP'!I69</f>
        <v>54.919822273846833</v>
      </c>
      <c r="E66" s="5">
        <f>100*'C'!F69/'Total GDP'!L69</f>
        <v>60.003317593803594</v>
      </c>
      <c r="F66" s="5">
        <f>100*'C'!G69/'Total GDP'!O69</f>
        <v>57.234747150955187</v>
      </c>
      <c r="G66" s="5">
        <f>100*'C'!H69/'Total GDP'!R69</f>
        <v>54.302590785740243</v>
      </c>
      <c r="H66" s="5">
        <f>100*'C'!I69/'Total GDP'!U69</f>
        <v>60.692405916871117</v>
      </c>
      <c r="I66" s="5">
        <f>100*'C'!J69/'Total GDP'!X69</f>
        <v>62.737420527999376</v>
      </c>
      <c r="J66" s="5">
        <f t="array" ref="J66">IF(ISNUMBER($B66),_xlfn.PERCENTILE.EXC(IF(ISNUMBER(B66:I66),B66:I66),0.25),#N/A)</f>
        <v>55.037087763091542</v>
      </c>
      <c r="K66" s="5">
        <f t="array" ref="K66">IF(ISNUMBER($B66),_xlfn.PERCENTILE.EXC(IF(ISNUMBER(B66:I66),B66:I66),0.5),#N/A)</f>
        <v>58.619032372379394</v>
      </c>
      <c r="L66" s="5">
        <f t="array" ref="L66">IF(ISNUMBER($B66),_xlfn.PERCENTILE.EXC(IF(ISNUMBER(B66:I66),B66:I66),0.75),#N/A)</f>
        <v>62.226166875217309</v>
      </c>
      <c r="N66" s="4" t="s">
        <v>69</v>
      </c>
      <c r="O66" s="5">
        <f>100*I!C69/'Total GDP'!C69</f>
        <v>13.886371253544088</v>
      </c>
      <c r="P66" s="5">
        <f>100*I!D69/'Total GDP'!F69</f>
        <v>11.822313811390361</v>
      </c>
      <c r="Q66" s="5">
        <f>100*I!E69/'Total GDP'!I69</f>
        <v>22.437343955658942</v>
      </c>
      <c r="R66" s="5" t="e">
        <f>100*I!F69/'Total GDP'!L69</f>
        <v>#N/A</v>
      </c>
      <c r="S66" s="5">
        <f>100*I!G69/'Total GDP'!O69</f>
        <v>20.839216056002737</v>
      </c>
      <c r="T66" s="5">
        <f>100*I!H69/'Total GDP'!R69</f>
        <v>19.350171250086976</v>
      </c>
      <c r="U66" s="5">
        <f>100*I!I69/'Total GDP'!U69</f>
        <v>31.199395495870338</v>
      </c>
      <c r="V66" s="5">
        <f>100*I!J69/'Total GDP'!X69</f>
        <v>24.870269839795064</v>
      </c>
      <c r="W66" s="5">
        <f t="array" ref="W66">IF(ISNUMBER($O66),_xlfn.PERCENTILE.EXC(IF(ISNUMBER(O66:V66),O66:V66),0.25),#N/A)</f>
        <v>13.886371253544088</v>
      </c>
      <c r="X66" s="5">
        <f t="array" ref="X66">IF(ISNUMBER($O66),_xlfn.PERCENTILE.EXC(IF(ISNUMBER(O66:V66),O66:V66),0.5),#N/A)</f>
        <v>20.839216056002737</v>
      </c>
      <c r="Y66" s="5">
        <f t="array" ref="Y66">IF(ISNUMBER($O66),_xlfn.PERCENTILE.EXC(IF(ISNUMBER(O66:V66),O66:V66),0.75),#N/A)</f>
        <v>24.870269839795064</v>
      </c>
      <c r="AA66" s="4" t="s">
        <v>69</v>
      </c>
      <c r="AB66" s="5">
        <f>100*'Total GFCF'!C69/'Total GDP'!C69</f>
        <v>16.176134499166906</v>
      </c>
      <c r="AC66" s="5">
        <f>100*'Total GFCF'!D69/'Total GDP'!F69</f>
        <v>19.189531934516946</v>
      </c>
      <c r="AD66" s="5">
        <f>100*'Total GFCF'!E69/'Total GDP'!I69</f>
        <v>23.969673344549062</v>
      </c>
      <c r="AE66" s="5">
        <f>100*'Total GFCF'!F69/'Total GDP'!L69</f>
        <v>21.598680223148236</v>
      </c>
      <c r="AF66" s="5">
        <f>100*'Total GFCF'!G69/'Total GDP'!O69</f>
        <v>23.337890233698282</v>
      </c>
      <c r="AG66" s="5">
        <f>100*'Total GFCF'!H69/'Total GDP'!R69</f>
        <v>18.451249777722801</v>
      </c>
      <c r="AH66" s="5">
        <f>100*'Total GFCF'!I69/'Total GDP'!U69</f>
        <v>30.563805315236468</v>
      </c>
      <c r="AI66" s="5">
        <f>100*'Total GFCF'!J69/'Total GDP'!X69</f>
        <v>22.916251885870025</v>
      </c>
      <c r="AJ66" s="5">
        <f t="array" ref="AJ66">IF(ISNUMBER($AB66),_xlfn.PERCENTILE.EXC(IF(ISNUMBER(AB66:AI66),AB66:AI66),0.25),#N/A)</f>
        <v>18.635820316921336</v>
      </c>
      <c r="AK66" s="5">
        <f t="array" ref="AK66">IF(ISNUMBER($AB66),_xlfn.PERCENTILE.EXC(IF(ISNUMBER(AB66:AI66),AB66:AI66),0.5),#N/A)</f>
        <v>22.257466054509131</v>
      </c>
      <c r="AL66" s="5">
        <f t="array" ref="AL66">IF(ISNUMBER($AB66),_xlfn.PERCENTILE.EXC(IF(ISNUMBER(AB66:AI66),AB66:AI66),0.75),#N/A)</f>
        <v>23.811727566836367</v>
      </c>
      <c r="AN66" s="4" t="s">
        <v>69</v>
      </c>
      <c r="AO66" s="5">
        <f>100*'Housing Investment'!C69/'Total GDP'!C69</f>
        <v>5.3565186723545422</v>
      </c>
      <c r="AP66" s="5">
        <f>100*'Housing Investment'!D69/'Total GDP'!F69</f>
        <v>6.0369809461923829</v>
      </c>
      <c r="AQ66" s="5">
        <f>100*'Housing Investment'!E69/'Total GDP'!I69</f>
        <v>9.3762855739012334</v>
      </c>
      <c r="AR66" s="5">
        <f>100*'Housing Investment'!F69/'Total GDP'!L69</f>
        <v>5.0852398826361345</v>
      </c>
      <c r="AS66" s="5">
        <f>100*'Housing Investment'!G69/'Total GDP'!O69</f>
        <v>9.0793489917857944</v>
      </c>
      <c r="AT66" s="5">
        <f>100*'Housing Investment'!H69/'Total GDP'!R69</f>
        <v>7.4949552739614829</v>
      </c>
      <c r="AU66" s="5">
        <f>100*'Housing Investment'!I69/'Total GDP'!U69</f>
        <v>9.5716342176119209</v>
      </c>
      <c r="AV66" s="5">
        <f>100*'Housing Investment'!J69/'Total GDP'!X69</f>
        <v>9.1074802121907954</v>
      </c>
      <c r="AW66" s="5">
        <f t="array" ref="AW66">IF(ISNUMBER($AO66),_xlfn.PERCENTILE.EXC(IF(ISNUMBER(AO66:AV66),AO66:AV66),0.25),#N/A)</f>
        <v>5.5266342408140021</v>
      </c>
      <c r="AX66" s="5">
        <f t="array" ref="AX66">IF(ISNUMBER($AO66),_xlfn.PERCENTILE.EXC(IF(ISNUMBER(AO66:AV66),AO66:AV66),0.5),#N/A)</f>
        <v>8.2871521328736382</v>
      </c>
      <c r="AY66" s="5">
        <f t="array" ref="AY66">IF(ISNUMBER($AO66),_xlfn.PERCENTILE.EXC(IF(ISNUMBER(AO66:AV66),AO66:AV66),0.75),#N/A)</f>
        <v>9.309084233473623</v>
      </c>
      <c r="BA66" s="4" t="s">
        <v>69</v>
      </c>
      <c r="BB66" s="5">
        <f>100*'Total Non-Res GFCF'!C69/'Total GDP'!C69</f>
        <v>10.819615826812367</v>
      </c>
      <c r="BC66" s="5">
        <f>100*'Total Non-Res GFCF'!D69/'Total GDP'!F69</f>
        <v>13.152590290733016</v>
      </c>
      <c r="BD66" s="5">
        <f>100*'Total Non-Res GFCF'!E69/'Total GDP'!I69</f>
        <v>14.59342985593155</v>
      </c>
      <c r="BE66" s="5">
        <f>100*'Total Non-Res GFCF'!F69/'Total GDP'!L69</f>
        <v>17.066176747724644</v>
      </c>
      <c r="BF66" s="5">
        <f>100*'Total Non-Res GFCF'!G69/'Total GDP'!O69</f>
        <v>14.258517671738185</v>
      </c>
      <c r="BG66" s="5">
        <f>100*'Total Non-Res GFCF'!H69/'Total GDP'!R69</f>
        <v>10.956294503761315</v>
      </c>
      <c r="BH66" s="5">
        <f>100*'Total Non-Res GFCF'!I69/'Total GDP'!U69</f>
        <v>20.992171097624546</v>
      </c>
      <c r="BI66" s="5">
        <f>100*'Total Non-Res GFCF'!J69/'Total GDP'!X69</f>
        <v>13.80886016024918</v>
      </c>
      <c r="BJ66" s="5">
        <f t="array" ref="BJ66">IF(ISNUMBER($BB66),_xlfn.PERCENTILE.EXC(IF(ISNUMBER(BB66:BI66),BB66:BI66),0.25),#N/A)</f>
        <v>11.505368450504241</v>
      </c>
      <c r="BK66" s="5">
        <f t="array" ref="BK66">IF(ISNUMBER($BB66),_xlfn.PERCENTILE.EXC(IF(ISNUMBER(BB66:BI66),BB66:BI66),0.5),#N/A)</f>
        <v>14.033688915993682</v>
      </c>
      <c r="BL66" s="5">
        <f t="array" ref="BL66">IF(ISNUMBER($BB66),_xlfn.PERCENTILE.EXC(IF(ISNUMBER(BB66:BI66),BB66:BI66),0.75),#N/A)</f>
        <v>16.44799002477637</v>
      </c>
      <c r="BN66" s="4" t="s">
        <v>69</v>
      </c>
      <c r="BO66" s="5">
        <f>100*G!C69/'Total GDP'!C69</f>
        <v>23.732157834283925</v>
      </c>
      <c r="BP66" s="5">
        <f>100*G!D69/'Total GDP'!F69</f>
        <v>26.195317249041022</v>
      </c>
      <c r="BQ66" s="5">
        <f>100*G!E69/'Total GDP'!I69</f>
        <v>22.65377173573388</v>
      </c>
      <c r="BR66" s="5">
        <f>100*G!F69/'Total GDP'!L69</f>
        <v>21.571236512506808</v>
      </c>
      <c r="BS66" s="5">
        <f>100*G!G69/'Total GDP'!O69</f>
        <v>22.017371218460163</v>
      </c>
      <c r="BT66" s="5">
        <f>100*G!H69/'Total GDP'!R69</f>
        <v>27.900852771313481</v>
      </c>
      <c r="BU66" s="5">
        <f>100*G!I69/'Total GDP'!U69</f>
        <v>17.030851709971927</v>
      </c>
      <c r="BV66" s="5">
        <f>100*G!J69/'Total GDP'!X69</f>
        <v>11.048433124062596</v>
      </c>
      <c r="BW66" s="5">
        <f t="array" ref="BW66">IF(ISNUMBER($BO66),_xlfn.PERCENTILE.EXC(IF(ISNUMBER(BO66:BV66),BO66:BV66),0.25),#N/A)</f>
        <v>18.165947910605645</v>
      </c>
      <c r="BX66" s="5">
        <f t="array" ref="BX66">IF(ISNUMBER($BO66),_xlfn.PERCENTILE.EXC(IF(ISNUMBER(BO66:BV66),BO66:BV66),0.5),#N/A)</f>
        <v>22.33557147709702</v>
      </c>
      <c r="BY66" s="5">
        <f t="array" ref="BY66">IF(ISNUMBER($BO66),_xlfn.PERCENTILE.EXC(IF(ISNUMBER(BO66:BV66),BO66:BV66),0.75),#N/A)</f>
        <v>25.579527395351747</v>
      </c>
      <c r="CA66" s="4" t="s">
        <v>69</v>
      </c>
      <c r="CB66" s="5">
        <f>100*IMP!C69/'Total GDP'!C69</f>
        <v>5.0076761224173207</v>
      </c>
      <c r="CC66" s="5">
        <f>100*IMP!D69/'Total GDP'!F69</f>
        <v>12.533800071268365</v>
      </c>
      <c r="CD66" s="5">
        <f>100*IMP!E69/'Total GDP'!I69</f>
        <v>11.076846675946472</v>
      </c>
      <c r="CE66" s="5">
        <f>100*IMP!F69/'Total GDP'!L69</f>
        <v>13.215543888907179</v>
      </c>
      <c r="CF66" s="5">
        <f>100*IMP!G69/'Total GDP'!O69</f>
        <v>11.948428458628452</v>
      </c>
      <c r="CG66" s="5">
        <f>100*IMP!H69/'Total GDP'!R69</f>
        <v>15.879637862118553</v>
      </c>
      <c r="CH66" s="5">
        <f>100*IMP!I69/'Total GDP'!U69</f>
        <v>9.0900395510217749</v>
      </c>
      <c r="CI66" s="5">
        <f>100*IMP!J69/'Total GDP'!X69</f>
        <v>7.5324413887082295</v>
      </c>
      <c r="CJ66" s="5">
        <f t="array" ref="CJ66">IF(ISNUMBER($CB66),_xlfn.PERCENTILE.EXC(IF(ISNUMBER(CB66:CI66),CB66:CI66),0.25),#N/A)</f>
        <v>7.9218409292866161</v>
      </c>
      <c r="CK66" s="5">
        <f t="array" ref="CK66">IF(ISNUMBER($CB66),_xlfn.PERCENTILE.EXC(IF(ISNUMBER(CB66:CI66),CB66:CI66),0.5),#N/A)</f>
        <v>11.512637567287463</v>
      </c>
      <c r="CL66" s="5">
        <f t="array" ref="CL66">IF(ISNUMBER($CB66),_xlfn.PERCENTILE.EXC(IF(ISNUMBER(CB66:CI66),CB66:CI66),0.75),#N/A)</f>
        <v>13.045107934497477</v>
      </c>
      <c r="CN66" s="4" t="s">
        <v>69</v>
      </c>
      <c r="CO66" s="5">
        <f>100*EXP!C69/'Total GDP'!C69</f>
        <v>4.6794003789088228</v>
      </c>
      <c r="CP66" s="5">
        <f>100*EXP!D69/'Total GDP'!F69</f>
        <v>13.935585972708408</v>
      </c>
      <c r="CQ66" s="5">
        <f>100*EXP!E69/'Total GDP'!I69</f>
        <v>11.130294986274937</v>
      </c>
      <c r="CR66" s="5">
        <f>100*EXP!F69/'Total GDP'!L69</f>
        <v>12.527182076406035</v>
      </c>
      <c r="CS66" s="5">
        <f>100*EXP!G69/'Total GDP'!O69</f>
        <v>12.208289630301817</v>
      </c>
      <c r="CT66" s="5">
        <f>100*EXP!H69/'Total GDP'!R69</f>
        <v>16.138175239479523</v>
      </c>
      <c r="CU66" s="5">
        <f>100*EXP!I69/'Total GDP'!U69</f>
        <v>5.1631539429068809</v>
      </c>
      <c r="CV66" s="5">
        <f>100*EXP!J69/'Total GDP'!X69</f>
        <v>7.7786773912389444</v>
      </c>
      <c r="CW66" s="5">
        <f t="array" ref="CW66">IF(ISNUMBER($CO66),_xlfn.PERCENTILE.EXC(IF(ISNUMBER(CO66:CV66),CO66:CV66),0.25),#N/A)</f>
        <v>5.8170348049898966</v>
      </c>
      <c r="CX66" s="5">
        <f t="array" ref="CX66">IF(ISNUMBER($CO66),_xlfn.PERCENTILE.EXC(IF(ISNUMBER(CO66:CV66),CO66:CV66),0.5),#N/A)</f>
        <v>11.669292308288377</v>
      </c>
      <c r="CY66" s="5">
        <f t="array" ref="CY66">IF(ISNUMBER($CO66),_xlfn.PERCENTILE.EXC(IF(ISNUMBER(CO66:CV66),CO66:CV66),0.75),#N/A)</f>
        <v>13.583484998632814</v>
      </c>
      <c r="DC66" s="4" t="s">
        <v>69</v>
      </c>
      <c r="DD66" s="5">
        <f t="shared" si="36"/>
        <v>100.00000000000003</v>
      </c>
      <c r="DE66" s="5">
        <f t="shared" si="36"/>
        <v>100.00020481170978</v>
      </c>
      <c r="DF66" s="5">
        <f t="shared" si="36"/>
        <v>100.00017557721006</v>
      </c>
      <c r="DG66" s="5">
        <f t="shared" si="36"/>
        <v>102.55912121250886</v>
      </c>
      <c r="DH66" s="5">
        <f t="shared" si="36"/>
        <v>99.999899004691216</v>
      </c>
      <c r="DI66" s="5">
        <f t="shared" si="36"/>
        <v>99.999999999999972</v>
      </c>
      <c r="DJ66" s="5">
        <f t="shared" si="36"/>
        <v>99.999999999999986</v>
      </c>
      <c r="DK66" s="5">
        <f t="shared" si="36"/>
        <v>100.00038613020311</v>
      </c>
      <c r="DM66" s="4" t="s">
        <v>69</v>
      </c>
      <c r="DN66" s="5">
        <f t="shared" si="37"/>
        <v>100.63395124135896</v>
      </c>
      <c r="DO66" s="5">
        <f t="shared" si="37"/>
        <v>94.808301192697101</v>
      </c>
      <c r="DP66" s="5">
        <f t="shared" si="37"/>
        <v>100.06438627556813</v>
      </c>
      <c r="DQ66" s="5" t="e">
        <f t="shared" si="37"/>
        <v>#N/A</v>
      </c>
      <c r="DR66" s="5">
        <f t="shared" si="37"/>
        <v>100.35119559709146</v>
      </c>
      <c r="DS66" s="5">
        <f t="shared" si="37"/>
        <v>101.81215218450167</v>
      </c>
      <c r="DT66" s="5">
        <f t="shared" si="37"/>
        <v>104.9957675145985</v>
      </c>
      <c r="DU66" s="5">
        <f t="shared" si="37"/>
        <v>98.902359494387753</v>
      </c>
      <c r="DY66" s="4" t="s">
        <v>69</v>
      </c>
      <c r="DZ66" s="5">
        <f t="shared" si="20"/>
        <v>62.944659447105344</v>
      </c>
      <c r="EA66" s="5">
        <f t="shared" si="20"/>
        <v>58.421977331128645</v>
      </c>
      <c r="EB66" s="5">
        <f t="shared" si="20"/>
        <v>54.884484198606572</v>
      </c>
      <c r="EC66" s="5">
        <f t="shared" si="3"/>
        <v>60.003317593803594</v>
      </c>
      <c r="ED66" s="5">
        <f t="shared" si="29"/>
        <v>57.034444692370023</v>
      </c>
      <c r="EE66" s="5">
        <f t="shared" si="29"/>
        <v>53.336060205597384</v>
      </c>
      <c r="EF66" s="5">
        <f t="shared" si="29"/>
        <v>57.804621418127653</v>
      </c>
      <c r="EG66" s="5">
        <f t="shared" si="29"/>
        <v>63.433694452516505</v>
      </c>
      <c r="EH66" s="5">
        <f t="array" ref="EH66">IF(ISNUMBER($B66),_xlfn.PERCENTILE.EXC(IF(ISNUMBER(DZ66:EG66),DZ66:EG66),0.25),#N/A)</f>
        <v>55.421974322047433</v>
      </c>
      <c r="EI66" s="5">
        <f t="array" ref="EI66">IF(ISNUMBER($B66),_xlfn.PERCENTILE.EXC(IF(ISNUMBER(DZ66:EG66),DZ66:EG66),0.5),#N/A)</f>
        <v>58.113299374628149</v>
      </c>
      <c r="EJ66" s="5">
        <f t="array" ref="EJ66">IF(ISNUMBER($B66),_xlfn.PERCENTILE.EXC(IF(ISNUMBER(DZ66:EG66),DZ66:EG66),0.75),#N/A)</f>
        <v>62.20932398377991</v>
      </c>
      <c r="EL66" s="4" t="s">
        <v>69</v>
      </c>
      <c r="EM66" s="5">
        <f t="shared" si="21"/>
        <v>13.798893000076308</v>
      </c>
      <c r="EN66" s="5">
        <f t="shared" si="21"/>
        <v>12.469703246091926</v>
      </c>
      <c r="EO66" s="5">
        <f t="shared" si="21"/>
        <v>22.422906681172819</v>
      </c>
      <c r="EP66" s="5" t="e">
        <f t="shared" si="5"/>
        <v>#N/A</v>
      </c>
      <c r="EQ66" s="5">
        <f t="shared" si="30"/>
        <v>20.766285774682622</v>
      </c>
      <c r="ER66" s="5">
        <f t="shared" si="30"/>
        <v>19.005757991463568</v>
      </c>
      <c r="ES66" s="5">
        <f t="shared" si="30"/>
        <v>29.714907785718513</v>
      </c>
      <c r="ET66" s="5">
        <f t="shared" si="30"/>
        <v>25.146285656821298</v>
      </c>
      <c r="EU66" s="5">
        <f t="array" ref="EU66">IF(ISNUMBER($O66),_xlfn.PERCENTILE.EXC(IF(ISNUMBER(EM66:ET66),EM66:ET66),0.25),#N/A)</f>
        <v>13.798893000076308</v>
      </c>
      <c r="EV66" s="5">
        <f t="array" ref="EV66">IF(ISNUMBER($O66),_xlfn.PERCENTILE.EXC(IF(ISNUMBER(EM66:ET66),EM66:ET66),0.5),#N/A)</f>
        <v>20.766285774682622</v>
      </c>
      <c r="EW66" s="5">
        <f t="array" ref="EW66">IF(ISNUMBER($O66),_xlfn.PERCENTILE.EXC(IF(ISNUMBER(EM66:ET66),EM66:ET66),0.75),#N/A)</f>
        <v>25.146285656821298</v>
      </c>
      <c r="EY66" s="4" t="s">
        <v>69</v>
      </c>
      <c r="EZ66" s="5">
        <f t="shared" si="22"/>
        <v>16.074231707716919</v>
      </c>
      <c r="FA66" s="5">
        <f t="shared" si="22"/>
        <v>20.240349940997657</v>
      </c>
      <c r="FB66" s="5">
        <f t="shared" si="22"/>
        <v>23.95425009507257</v>
      </c>
      <c r="FC66" s="5">
        <f t="shared" si="7"/>
        <v>21.598680223148236</v>
      </c>
      <c r="FD66" s="5">
        <f t="shared" si="31"/>
        <v>23.256215429061314</v>
      </c>
      <c r="FE66" s="5">
        <f t="shared" si="31"/>
        <v>18.122836401970822</v>
      </c>
      <c r="FF66" s="5">
        <f t="shared" si="31"/>
        <v>29.10955940294156</v>
      </c>
      <c r="FG66" s="5">
        <f t="shared" si="31"/>
        <v>23.170581574618971</v>
      </c>
      <c r="FH66" s="5">
        <f t="array" ref="FH66">IF(ISNUMBER($AB66),_xlfn.PERCENTILE.EXC(IF(ISNUMBER(EZ66:FG66),EZ66:FG66),0.25),#N/A)</f>
        <v>18.65221478672753</v>
      </c>
      <c r="FI66" s="5">
        <f t="array" ref="FI66">IF(ISNUMBER($AB66),_xlfn.PERCENTILE.EXC(IF(ISNUMBER(EZ66:FG66),EZ66:FG66),0.5),#N/A)</f>
        <v>22.384630898883604</v>
      </c>
      <c r="FJ66" s="5">
        <f t="array" ref="FJ66">IF(ISNUMBER($AB66),_xlfn.PERCENTILE.EXC(IF(ISNUMBER(EZ66:FG66),EZ66:FG66),0.75),#N/A)</f>
        <v>23.779741428569757</v>
      </c>
      <c r="FL66" s="4" t="s">
        <v>69</v>
      </c>
      <c r="FM66" s="5">
        <f t="shared" si="23"/>
        <v>5.3227748749599906</v>
      </c>
      <c r="FN66" s="5">
        <f t="shared" si="23"/>
        <v>6.3675657830027648</v>
      </c>
      <c r="FO66" s="5">
        <f t="shared" si="23"/>
        <v>9.3702524173583637</v>
      </c>
      <c r="FP66" s="5">
        <f t="shared" si="9"/>
        <v>5.0852398826361345</v>
      </c>
      <c r="FQ66" s="5">
        <f t="shared" si="32"/>
        <v>9.047574309168418</v>
      </c>
      <c r="FR66" s="5">
        <f t="shared" si="32"/>
        <v>7.3615527352562937</v>
      </c>
      <c r="FS66" s="5">
        <f t="shared" si="32"/>
        <v>9.1162095808110468</v>
      </c>
      <c r="FT66" s="5">
        <f t="shared" si="32"/>
        <v>9.208557064513311</v>
      </c>
      <c r="FU66" s="5">
        <f t="array" ref="FU66">IF(ISNUMBER($AO66),_xlfn.PERCENTILE.EXC(IF(ISNUMBER(FM66:FT66),FM66:FT66),0.25),#N/A)</f>
        <v>5.5839726019706841</v>
      </c>
      <c r="FV66" s="5">
        <f t="array" ref="FV66">IF(ISNUMBER($AO66),_xlfn.PERCENTILE.EXC(IF(ISNUMBER(FM66:FT66),FM66:FT66),0.5),#N/A)</f>
        <v>8.2045635222123554</v>
      </c>
      <c r="FW66" s="5">
        <f t="array" ref="FW66">IF(ISNUMBER($AO66),_xlfn.PERCENTILE.EXC(IF(ISNUMBER(FM66:FT66),FM66:FT66),0.75),#N/A)</f>
        <v>9.1854701935877454</v>
      </c>
      <c r="FY66" s="4" t="s">
        <v>69</v>
      </c>
      <c r="FZ66" s="5">
        <f t="shared" si="24"/>
        <v>10.751456832756931</v>
      </c>
      <c r="GA66" s="5">
        <f t="shared" si="24"/>
        <v>13.87282561260167</v>
      </c>
      <c r="GB66" s="5">
        <f t="shared" si="24"/>
        <v>14.584039735918216</v>
      </c>
      <c r="GC66" s="5">
        <f t="shared" si="11"/>
        <v>17.066176747724644</v>
      </c>
      <c r="GD66" s="5">
        <f t="shared" si="33"/>
        <v>14.208617632206314</v>
      </c>
      <c r="GE66" s="5">
        <f t="shared" si="33"/>
        <v>10.761283666714526</v>
      </c>
      <c r="GF66" s="5">
        <f t="shared" si="33"/>
        <v>19.993349822130511</v>
      </c>
      <c r="GG66" s="5">
        <f t="shared" si="33"/>
        <v>13.962113978719353</v>
      </c>
      <c r="GH66" s="5">
        <f t="array" ref="GH66">IF(ISNUMBER($BB66),_xlfn.PERCENTILE.EXC(IF(ISNUMBER(FZ66:GG66),FZ66:GG66),0.25),#N/A)</f>
        <v>11.539169153186311</v>
      </c>
      <c r="GI66" s="5">
        <f t="array" ref="GI66">IF(ISNUMBER($BB66),_xlfn.PERCENTILE.EXC(IF(ISNUMBER(FZ66:GG66),FZ66:GG66),0.5),#N/A)</f>
        <v>14.085365805462834</v>
      </c>
      <c r="GJ66" s="5">
        <f t="array" ref="GJ66">IF(ISNUMBER($BB66),_xlfn.PERCENTILE.EXC(IF(ISNUMBER(FZ66:GG66),FZ66:GG66),0.75),#N/A)</f>
        <v>16.445642494773036</v>
      </c>
      <c r="GL66" s="4" t="s">
        <v>69</v>
      </c>
      <c r="GM66" s="5">
        <f t="shared" si="25"/>
        <v>23.582655298275107</v>
      </c>
      <c r="GN66" s="5">
        <f t="shared" si="25"/>
        <v>27.629771781058764</v>
      </c>
      <c r="GO66" s="5">
        <f t="shared" si="25"/>
        <v>22.639195201125279</v>
      </c>
      <c r="GP66" s="5">
        <f t="shared" si="13"/>
        <v>21.571236512506808</v>
      </c>
      <c r="GQ66" s="5">
        <f t="shared" si="34"/>
        <v>21.94031778839943</v>
      </c>
      <c r="GR66" s="5">
        <f t="shared" si="34"/>
        <v>27.404246126486147</v>
      </c>
      <c r="GS66" s="5">
        <f t="shared" si="34"/>
        <v>16.220512610285908</v>
      </c>
      <c r="GT66" s="5">
        <f t="shared" si="34"/>
        <v>11.17105110590364</v>
      </c>
      <c r="GU66" s="5">
        <f t="array" ref="GU66">IF(ISNUMBER($BO66),_xlfn.PERCENTILE.EXC(IF(ISNUMBER(GM66:GT66),GM66:GT66),0.25),#N/A)</f>
        <v>17.558193585841131</v>
      </c>
      <c r="GV66" s="5">
        <f t="array" ref="GV66">IF(ISNUMBER($BO66),_xlfn.PERCENTILE.EXC(IF(ISNUMBER(GM66:GT66),GM66:GT66),0.5),#N/A)</f>
        <v>22.289756494762354</v>
      </c>
      <c r="GW66" s="5">
        <f t="array" ref="GW66">IF(ISNUMBER($BO66),_xlfn.PERCENTILE.EXC(IF(ISNUMBER(GM66:GT66),GM66:GT66),0.75),#N/A)</f>
        <v>26.448848419433386</v>
      </c>
      <c r="GY66" s="4" t="s">
        <v>69</v>
      </c>
      <c r="GZ66" s="5">
        <f t="shared" si="26"/>
        <v>4.976129885238219</v>
      </c>
      <c r="HA66" s="5">
        <f t="shared" si="26"/>
        <v>13.220150465298939</v>
      </c>
      <c r="HB66" s="5">
        <f t="shared" si="26"/>
        <v>11.069719295975947</v>
      </c>
      <c r="HC66" s="5">
        <f t="shared" si="15"/>
        <v>13.215543888907179</v>
      </c>
      <c r="HD66" s="5">
        <f t="shared" si="35"/>
        <v>11.906612958156686</v>
      </c>
      <c r="HE66" s="5">
        <f t="shared" si="35"/>
        <v>15.59699654844918</v>
      </c>
      <c r="HF66" s="5">
        <f t="shared" si="35"/>
        <v>8.6575295044706504</v>
      </c>
      <c r="HG66" s="5">
        <f t="shared" si="35"/>
        <v>7.6160381079034432</v>
      </c>
      <c r="HH66" s="5">
        <f t="array" ref="HH66">IF(ISNUMBER($CB66),_xlfn.PERCENTILE.EXC(IF(ISNUMBER(GZ66:HG66),GZ66:HG66),0.25),#N/A)</f>
        <v>7.8764109570452447</v>
      </c>
      <c r="HI66" s="5">
        <f t="array" ref="HI66">IF(ISNUMBER($CB66),_xlfn.PERCENTILE.EXC(IF(ISNUMBER(GZ66:HG66),GZ66:HG66),0.5),#N/A)</f>
        <v>11.488166127066316</v>
      </c>
      <c r="HJ66" s="5">
        <f t="array" ref="HJ66">IF(ISNUMBER($CB66),_xlfn.PERCENTILE.EXC(IF(ISNUMBER(GZ66:HG66),GZ66:HG66),0.75),#N/A)</f>
        <v>13.218998821201</v>
      </c>
      <c r="HL66" s="4" t="s">
        <v>69</v>
      </c>
      <c r="HM66" s="5">
        <f t="shared" si="38"/>
        <v>4.6499221397814532</v>
      </c>
      <c r="HN66" s="5">
        <f t="shared" si="38"/>
        <v>14.698698107019597</v>
      </c>
      <c r="HO66" s="5">
        <f t="shared" si="38"/>
        <v>11.123133215071272</v>
      </c>
      <c r="HP66" s="5" t="e">
        <f t="shared" si="38"/>
        <v>#N/A</v>
      </c>
      <c r="HQ66" s="5">
        <f t="shared" si="38"/>
        <v>12.165564702704605</v>
      </c>
      <c r="HR66" s="5">
        <f t="shared" si="38"/>
        <v>15.850932224902081</v>
      </c>
      <c r="HS66" s="5">
        <f t="shared" si="38"/>
        <v>4.9174876903385671</v>
      </c>
      <c r="HT66" s="5">
        <f t="shared" si="38"/>
        <v>7.8650068926619978</v>
      </c>
      <c r="HU66" s="5">
        <f t="array" ref="HU66">IF(ISNUMBER($CO66),_xlfn.PERCENTILE.EXC(IF(ISNUMBER(HM66:HT66),HM66:HT66),0.25),#N/A)</f>
        <v>4.9174876903385671</v>
      </c>
      <c r="HV66" s="5">
        <f t="array" ref="HV66">IF(ISNUMBER($CO66),_xlfn.PERCENTILE.EXC(IF(ISNUMBER(HM66:HT66),HM66:HT66),0.5),#N/A)</f>
        <v>11.123133215071272</v>
      </c>
      <c r="HW66" s="5">
        <f t="array" ref="HW66">IF(ISNUMBER($CO66),_xlfn.PERCENTILE.EXC(IF(ISNUMBER(HM66:HT66),HM66:HT66),0.75),#N/A)</f>
        <v>14.698698107019597</v>
      </c>
      <c r="IB66" s="4" t="s">
        <v>69</v>
      </c>
      <c r="IC66" s="5">
        <f t="shared" si="39"/>
        <v>100</v>
      </c>
      <c r="ID66" s="5">
        <f t="shared" si="39"/>
        <v>99.999999999999986</v>
      </c>
      <c r="IE66" s="5">
        <f t="shared" si="39"/>
        <v>100</v>
      </c>
      <c r="IF66" s="5" t="e">
        <f t="shared" si="39"/>
        <v>#N/A</v>
      </c>
      <c r="IG66" s="5">
        <f t="shared" si="39"/>
        <v>99.999999999999986</v>
      </c>
      <c r="IH66" s="5">
        <f t="shared" si="39"/>
        <v>99.999999999999986</v>
      </c>
      <c r="II66" s="5">
        <f t="shared" si="39"/>
        <v>99.999999999999986</v>
      </c>
      <c r="IJ66" s="5">
        <f t="shared" si="39"/>
        <v>100</v>
      </c>
    </row>
    <row r="67" spans="1:244" x14ac:dyDescent="0.25">
      <c r="A67" s="4" t="s">
        <v>70</v>
      </c>
      <c r="B67" s="5">
        <f>100*'C'!C70/'Total GDP'!C70</f>
        <v>63.163620135678826</v>
      </c>
      <c r="C67" s="5">
        <f>100*'C'!D70/'Total GDP'!F70</f>
        <v>54.260985352862846</v>
      </c>
      <c r="D67" s="5">
        <f>100*'C'!E70/'Total GDP'!I70</f>
        <v>54.815356195958287</v>
      </c>
      <c r="E67" s="5">
        <f>100*'C'!F70/'Total GDP'!L70</f>
        <v>59.588830261510722</v>
      </c>
      <c r="F67" s="5">
        <f>100*'C'!G70/'Total GDP'!O70</f>
        <v>57.744129915143517</v>
      </c>
      <c r="G67" s="5">
        <f>100*'C'!H70/'Total GDP'!R70</f>
        <v>54.577361444015061</v>
      </c>
      <c r="H67" s="5">
        <f>100*'C'!I70/'Total GDP'!U70</f>
        <v>60.478951229323933</v>
      </c>
      <c r="I67" s="5">
        <f>100*'C'!J70/'Total GDP'!X70</f>
        <v>63.236919048466355</v>
      </c>
      <c r="J67" s="5">
        <f t="array" ref="J67">IF(ISNUMBER($B67),_xlfn.PERCENTILE.EXC(IF(ISNUMBER(B67:I67),B67:I67),0.25),#N/A)</f>
        <v>54.636860132000869</v>
      </c>
      <c r="K67" s="5">
        <f t="array" ref="K67">IF(ISNUMBER($B67),_xlfn.PERCENTILE.EXC(IF(ISNUMBER(B67:I67),B67:I67),0.5),#N/A)</f>
        <v>58.66648008832712</v>
      </c>
      <c r="L67" s="5">
        <f t="array" ref="L67">IF(ISNUMBER($B67),_xlfn.PERCENTILE.EXC(IF(ISNUMBER(B67:I67),B67:I67),0.75),#N/A)</f>
        <v>62.492452909090105</v>
      </c>
      <c r="N67" s="4" t="s">
        <v>70</v>
      </c>
      <c r="O67" s="5">
        <f>100*I!C70/'Total GDP'!C70</f>
        <v>14.415536343427526</v>
      </c>
      <c r="P67" s="5">
        <f>100*I!D70/'Total GDP'!F70</f>
        <v>11.792897407866036</v>
      </c>
      <c r="Q67" s="5">
        <f>100*I!E70/'Total GDP'!I70</f>
        <v>23.024780328301468</v>
      </c>
      <c r="R67" s="5" t="e">
        <f>100*I!F70/'Total GDP'!L70</f>
        <v>#N/A</v>
      </c>
      <c r="S67" s="5">
        <f>100*I!G70/'Total GDP'!O70</f>
        <v>20.566628245635094</v>
      </c>
      <c r="T67" s="5">
        <f>100*I!H70/'Total GDP'!R70</f>
        <v>19.398059543609058</v>
      </c>
      <c r="U67" s="5">
        <f>100*I!I70/'Total GDP'!U70</f>
        <v>30.985588868643365</v>
      </c>
      <c r="V67" s="5">
        <f>100*I!J70/'Total GDP'!X70</f>
        <v>24.498103127478181</v>
      </c>
      <c r="W67" s="5">
        <f t="array" ref="W67">IF(ISNUMBER($O67),_xlfn.PERCENTILE.EXC(IF(ISNUMBER(O67:V67),O67:V67),0.25),#N/A)</f>
        <v>14.415536343427526</v>
      </c>
      <c r="X67" s="5">
        <f t="array" ref="X67">IF(ISNUMBER($O67),_xlfn.PERCENTILE.EXC(IF(ISNUMBER(O67:V67),O67:V67),0.5),#N/A)</f>
        <v>20.566628245635094</v>
      </c>
      <c r="Y67" s="5">
        <f t="array" ref="Y67">IF(ISNUMBER($O67),_xlfn.PERCENTILE.EXC(IF(ISNUMBER(O67:V67),O67:V67),0.75),#N/A)</f>
        <v>24.498103127478181</v>
      </c>
      <c r="AA67" s="4" t="s">
        <v>70</v>
      </c>
      <c r="AB67" s="5">
        <f>100*'Total GFCF'!C70/'Total GDP'!C70</f>
        <v>16.366236013603558</v>
      </c>
      <c r="AC67" s="5">
        <f>100*'Total GFCF'!D70/'Total GDP'!F70</f>
        <v>18.425756578776937</v>
      </c>
      <c r="AD67" s="5">
        <f>100*'Total GFCF'!E70/'Total GDP'!I70</f>
        <v>23.962048647333631</v>
      </c>
      <c r="AE67" s="5">
        <f>100*'Total GFCF'!F70/'Total GDP'!L70</f>
        <v>21.905848570475364</v>
      </c>
      <c r="AF67" s="5">
        <f>100*'Total GFCF'!G70/'Total GDP'!O70</f>
        <v>22.876635856029516</v>
      </c>
      <c r="AG67" s="5">
        <f>100*'Total GFCF'!H70/'Total GDP'!R70</f>
        <v>18.54302206134129</v>
      </c>
      <c r="AH67" s="5">
        <f>100*'Total GFCF'!I70/'Total GDP'!U70</f>
        <v>30.380747296433896</v>
      </c>
      <c r="AI67" s="5">
        <f>100*'Total GFCF'!J70/'Total GDP'!X70</f>
        <v>22.582997783503906</v>
      </c>
      <c r="AJ67" s="5">
        <f t="array" ref="AJ67">IF(ISNUMBER($AB67),_xlfn.PERCENTILE.EXC(IF(ISNUMBER(AB67:AI67),AB67:AI67),0.25),#N/A)</f>
        <v>18.455072949418025</v>
      </c>
      <c r="AK67" s="5">
        <f t="array" ref="AK67">IF(ISNUMBER($AB67),_xlfn.PERCENTILE.EXC(IF(ISNUMBER(AB67:AI67),AB67:AI67),0.5),#N/A)</f>
        <v>22.244423176989635</v>
      </c>
      <c r="AL67" s="5">
        <f t="array" ref="AL67">IF(ISNUMBER($AB67),_xlfn.PERCENTILE.EXC(IF(ISNUMBER(AB67:AI67),AB67:AI67),0.75),#N/A)</f>
        <v>23.690695449507601</v>
      </c>
      <c r="AN67" s="4" t="s">
        <v>70</v>
      </c>
      <c r="AO67" s="5">
        <f>100*'Housing Investment'!C70/'Total GDP'!C70</f>
        <v>5.5167527353986188</v>
      </c>
      <c r="AP67" s="5">
        <f>100*'Housing Investment'!D70/'Total GDP'!F70</f>
        <v>5.6153403762557845</v>
      </c>
      <c r="AQ67" s="5">
        <f>100*'Housing Investment'!E70/'Total GDP'!I70</f>
        <v>9.1311680225629939</v>
      </c>
      <c r="AR67" s="5">
        <f>100*'Housing Investment'!F70/'Total GDP'!L70</f>
        <v>5.3907662669023377</v>
      </c>
      <c r="AS67" s="5">
        <f>100*'Housing Investment'!G70/'Total GDP'!O70</f>
        <v>8.7105800798800033</v>
      </c>
      <c r="AT67" s="5">
        <f>100*'Housing Investment'!H70/'Total GDP'!R70</f>
        <v>7.801111627451939</v>
      </c>
      <c r="AU67" s="5">
        <f>100*'Housing Investment'!I70/'Total GDP'!U70</f>
        <v>9.679831515180199</v>
      </c>
      <c r="AV67" s="5">
        <f>100*'Housing Investment'!J70/'Total GDP'!X70</f>
        <v>9.0421617536899497</v>
      </c>
      <c r="AW67" s="5">
        <f t="array" ref="AW67">IF(ISNUMBER($AO67),_xlfn.PERCENTILE.EXC(IF(ISNUMBER(AO67:AV67),AO67:AV67),0.25),#N/A)</f>
        <v>5.54139964561291</v>
      </c>
      <c r="AX67" s="5">
        <f t="array" ref="AX67">IF(ISNUMBER($AO67),_xlfn.PERCENTILE.EXC(IF(ISNUMBER(AO67:AV67),AO67:AV67),0.5),#N/A)</f>
        <v>8.2558458536659707</v>
      </c>
      <c r="AY67" s="5">
        <f t="array" ref="AY67">IF(ISNUMBER($AO67),_xlfn.PERCENTILE.EXC(IF(ISNUMBER(AO67:AV67),AO67:AV67),0.75),#N/A)</f>
        <v>9.1089164553447333</v>
      </c>
      <c r="BA67" s="4" t="s">
        <v>70</v>
      </c>
      <c r="BB67" s="5">
        <f>100*'Total Non-Res GFCF'!C70/'Total GDP'!C70</f>
        <v>10.849486918244351</v>
      </c>
      <c r="BC67" s="5">
        <f>100*'Total Non-Res GFCF'!D70/'Total GDP'!F70</f>
        <v>12.810364390928827</v>
      </c>
      <c r="BD67" s="5">
        <f>100*'Total Non-Res GFCF'!E70/'Total GDP'!I70</f>
        <v>14.8309218583133</v>
      </c>
      <c r="BE67" s="5">
        <f>100*'Total Non-Res GFCF'!F70/'Total GDP'!L70</f>
        <v>16.8856185605425</v>
      </c>
      <c r="BF67" s="5">
        <f>100*'Total Non-Res GFCF'!G70/'Total GDP'!O70</f>
        <v>14.166055776149513</v>
      </c>
      <c r="BG67" s="5">
        <f>100*'Total Non-Res GFCF'!H70/'Total GDP'!R70</f>
        <v>10.74191043388935</v>
      </c>
      <c r="BH67" s="5">
        <f>100*'Total Non-Res GFCF'!I70/'Total GDP'!U70</f>
        <v>20.701389053219433</v>
      </c>
      <c r="BI67" s="5">
        <f>100*'Total Non-Res GFCF'!J70/'Total GDP'!X70</f>
        <v>13.540836029813958</v>
      </c>
      <c r="BJ67" s="5">
        <f t="array" ref="BJ67">IF(ISNUMBER($BB67),_xlfn.PERCENTILE.EXC(IF(ISNUMBER(BB67:BI67),BB67:BI67),0.25),#N/A)</f>
        <v>11.339706286415471</v>
      </c>
      <c r="BK67" s="5">
        <f t="array" ref="BK67">IF(ISNUMBER($BB67),_xlfn.PERCENTILE.EXC(IF(ISNUMBER(BB67:BI67),BB67:BI67),0.5),#N/A)</f>
        <v>13.853445902981736</v>
      </c>
      <c r="BL67" s="5">
        <f t="array" ref="BL67">IF(ISNUMBER($BB67),_xlfn.PERCENTILE.EXC(IF(ISNUMBER(BB67:BI67),BB67:BI67),0.75),#N/A)</f>
        <v>16.371944384985198</v>
      </c>
      <c r="BN67" s="4" t="s">
        <v>70</v>
      </c>
      <c r="BO67" s="5">
        <f>100*G!C70/'Total GDP'!C70</f>
        <v>23.405526235038074</v>
      </c>
      <c r="BP67" s="5">
        <f>100*G!D70/'Total GDP'!F70</f>
        <v>26.425984549783166</v>
      </c>
      <c r="BQ67" s="5">
        <f>100*G!E70/'Total GDP'!I70</f>
        <v>22.53732666449503</v>
      </c>
      <c r="BR67" s="5">
        <f>100*G!F70/'Total GDP'!L70</f>
        <v>21.059734975199952</v>
      </c>
      <c r="BS67" s="5">
        <f>100*G!G70/'Total GDP'!O70</f>
        <v>21.969448869920527</v>
      </c>
      <c r="BT67" s="5">
        <f>100*G!H70/'Total GDP'!R70</f>
        <v>27.558791517878984</v>
      </c>
      <c r="BU67" s="5">
        <f>100*G!I70/'Total GDP'!U70</f>
        <v>17.056721645093354</v>
      </c>
      <c r="BV67" s="5">
        <f>100*G!J70/'Total GDP'!X70</f>
        <v>11.147064186124162</v>
      </c>
      <c r="BW67" s="5">
        <f t="array" ref="BW67">IF(ISNUMBER($BO67),_xlfn.PERCENTILE.EXC(IF(ISNUMBER(BO67:BV67),BO67:BV67),0.25),#N/A)</f>
        <v>18.057474977620004</v>
      </c>
      <c r="BX67" s="5">
        <f t="array" ref="BX67">IF(ISNUMBER($BO67),_xlfn.PERCENTILE.EXC(IF(ISNUMBER(BO67:BV67),BO67:BV67),0.5),#N/A)</f>
        <v>22.253387767207776</v>
      </c>
      <c r="BY67" s="5">
        <f t="array" ref="BY67">IF(ISNUMBER($BO67),_xlfn.PERCENTILE.EXC(IF(ISNUMBER(BO67:BV67),BO67:BV67),0.75),#N/A)</f>
        <v>25.670869971096892</v>
      </c>
      <c r="CA67" s="4" t="s">
        <v>70</v>
      </c>
      <c r="CB67" s="5">
        <f>100*IMP!C70/'Total GDP'!C70</f>
        <v>5.2048013575891003</v>
      </c>
      <c r="CC67" s="5">
        <f>100*IMP!D70/'Total GDP'!F70</f>
        <v>12.133756806747941</v>
      </c>
      <c r="CD67" s="5">
        <f>100*IMP!E70/'Total GDP'!I70</f>
        <v>11.399425204415287</v>
      </c>
      <c r="CE67" s="5">
        <f>100*IMP!F70/'Total GDP'!L70</f>
        <v>13.462916545236579</v>
      </c>
      <c r="CF67" s="5">
        <f>100*IMP!G70/'Total GDP'!O70</f>
        <v>12.487223744430601</v>
      </c>
      <c r="CG67" s="5">
        <f>100*IMP!H70/'Total GDP'!R70</f>
        <v>15.962218118671426</v>
      </c>
      <c r="CH67" s="5">
        <f>100*IMP!I70/'Total GDP'!U70</f>
        <v>8.9921673489670848</v>
      </c>
      <c r="CI67" s="5">
        <f>100*IMP!J70/'Total GDP'!X70</f>
        <v>7.6570603857889417</v>
      </c>
      <c r="CJ67" s="5">
        <f t="array" ref="CJ67">IF(ISNUMBER($CB67),_xlfn.PERCENTILE.EXC(IF(ISNUMBER(CB67:CI67),CB67:CI67),0.25),#N/A)</f>
        <v>7.990837126583477</v>
      </c>
      <c r="CK67" s="5">
        <f t="array" ref="CK67">IF(ISNUMBER($CB67),_xlfn.PERCENTILE.EXC(IF(ISNUMBER(CB67:CI67),CB67:CI67),0.5),#N/A)</f>
        <v>11.766591005581613</v>
      </c>
      <c r="CL67" s="5">
        <f t="array" ref="CL67">IF(ISNUMBER($CB67),_xlfn.PERCENTILE.EXC(IF(ISNUMBER(CB67:CI67),CB67:CI67),0.75),#N/A)</f>
        <v>13.218993345035084</v>
      </c>
      <c r="CN67" s="4" t="s">
        <v>70</v>
      </c>
      <c r="CO67" s="5">
        <f>100*EXP!C70/'Total GDP'!C70</f>
        <v>4.8782170213339073</v>
      </c>
      <c r="CP67" s="5">
        <f>100*EXP!D70/'Total GDP'!F70</f>
        <v>14.475122663944829</v>
      </c>
      <c r="CQ67" s="5">
        <f>100*EXP!E70/'Total GDP'!I70</f>
        <v>11.088111957315038</v>
      </c>
      <c r="CR67" s="5">
        <f>100*EXP!F70/'Total GDP'!L70</f>
        <v>12.64110959056673</v>
      </c>
      <c r="CS67" s="5">
        <f>100*EXP!G70/'Total GDP'!O70</f>
        <v>12.596543039519274</v>
      </c>
      <c r="CT67" s="5">
        <f>100*EXP!H70/'Total GDP'!R70</f>
        <v>15.90183681455755</v>
      </c>
      <c r="CU67" s="5">
        <f>100*EXP!I70/'Total GDP'!U70</f>
        <v>5.3896211457914287</v>
      </c>
      <c r="CV67" s="5">
        <f>100*EXP!J70/'Total GDP'!X70</f>
        <v>7.7880291637285461</v>
      </c>
      <c r="CW67" s="5">
        <f t="array" ref="CW67">IF(ISNUMBER($CO67),_xlfn.PERCENTILE.EXC(IF(ISNUMBER(CO67:CV67),CO67:CV67),0.25),#N/A)</f>
        <v>5.9892231502757083</v>
      </c>
      <c r="CX67" s="5">
        <f t="array" ref="CX67">IF(ISNUMBER($CO67),_xlfn.PERCENTILE.EXC(IF(ISNUMBER(CO67:CV67),CO67:CV67),0.5),#N/A)</f>
        <v>11.842327498417156</v>
      </c>
      <c r="CY67" s="5">
        <f t="array" ref="CY67">IF(ISNUMBER($CO67),_xlfn.PERCENTILE.EXC(IF(ISNUMBER(CO67:CV67),CO67:CV67),0.75),#N/A)</f>
        <v>14.016619395600305</v>
      </c>
      <c r="DC67" s="4" t="s">
        <v>70</v>
      </c>
      <c r="DD67" s="5">
        <f t="shared" si="36"/>
        <v>100.00002224115191</v>
      </c>
      <c r="DE67" s="5">
        <f t="shared" si="36"/>
        <v>99.999718808874391</v>
      </c>
      <c r="DF67" s="5">
        <f t="shared" si="36"/>
        <v>100.00017207853664</v>
      </c>
      <c r="DG67" s="5">
        <f t="shared" si="36"/>
        <v>101.69149465165609</v>
      </c>
      <c r="DH67" s="5">
        <f t="shared" si="36"/>
        <v>100</v>
      </c>
      <c r="DI67" s="5">
        <f t="shared" si="36"/>
        <v>100</v>
      </c>
      <c r="DJ67" s="5">
        <f t="shared" si="36"/>
        <v>100.00155780225259</v>
      </c>
      <c r="DK67" s="5">
        <f t="shared" si="36"/>
        <v>100</v>
      </c>
      <c r="DM67" s="4" t="s">
        <v>70</v>
      </c>
      <c r="DN67" s="5">
        <f t="shared" si="37"/>
        <v>100.65809837788925</v>
      </c>
      <c r="DO67" s="5">
        <f t="shared" si="37"/>
        <v>94.82123316770894</v>
      </c>
      <c r="DP67" s="5">
        <f t="shared" si="37"/>
        <v>100.06614994165453</v>
      </c>
      <c r="DQ67" s="5" t="e">
        <f t="shared" si="37"/>
        <v>#N/A</v>
      </c>
      <c r="DR67" s="5">
        <f t="shared" si="37"/>
        <v>100.38952632578781</v>
      </c>
      <c r="DS67" s="5">
        <f t="shared" si="37"/>
        <v>101.47383120138923</v>
      </c>
      <c r="DT67" s="5">
        <f t="shared" si="37"/>
        <v>104.91871553988499</v>
      </c>
      <c r="DU67" s="5">
        <f t="shared" si="37"/>
        <v>99.013055140008305</v>
      </c>
      <c r="DY67" s="4" t="s">
        <v>70</v>
      </c>
      <c r="DZ67" s="5">
        <f t="shared" si="20"/>
        <v>62.750659066249035</v>
      </c>
      <c r="EA67" s="5">
        <f t="shared" si="20"/>
        <v>57.224509258271539</v>
      </c>
      <c r="EB67" s="5">
        <f t="shared" si="20"/>
        <v>54.779119840145164</v>
      </c>
      <c r="EC67" s="5">
        <f t="shared" si="3"/>
        <v>59.588830261510722</v>
      </c>
      <c r="ED67" s="5">
        <f t="shared" si="29"/>
        <v>57.520074083973789</v>
      </c>
      <c r="EE67" s="5">
        <f t="shared" si="29"/>
        <v>53.784666251241205</v>
      </c>
      <c r="EF67" s="5">
        <f t="shared" si="29"/>
        <v>57.64362527516149</v>
      </c>
      <c r="EG67" s="5">
        <f t="shared" si="29"/>
        <v>63.867253625339501</v>
      </c>
      <c r="EH67" s="5">
        <f t="array" ref="EH67">IF(ISNUMBER($B67),_xlfn.PERCENTILE.EXC(IF(ISNUMBER(DZ67:EG67),DZ67:EG67),0.25),#N/A)</f>
        <v>55.390467194676759</v>
      </c>
      <c r="EI67" s="5">
        <f t="array" ref="EI67">IF(ISNUMBER($B67),_xlfn.PERCENTILE.EXC(IF(ISNUMBER(DZ67:EG67),DZ67:EG67),0.5),#N/A)</f>
        <v>57.58184967956764</v>
      </c>
      <c r="EJ67" s="5">
        <f t="array" ref="EJ67">IF(ISNUMBER($B67),_xlfn.PERCENTILE.EXC(IF(ISNUMBER(DZ67:EG67),DZ67:EG67),0.75),#N/A)</f>
        <v>61.960201865064455</v>
      </c>
      <c r="EL67" s="4" t="s">
        <v>70</v>
      </c>
      <c r="EM67" s="5">
        <f t="shared" si="21"/>
        <v>14.321288178233724</v>
      </c>
      <c r="EN67" s="5">
        <f t="shared" si="21"/>
        <v>12.436979581364554</v>
      </c>
      <c r="EO67" s="5">
        <f t="shared" si="21"/>
        <v>23.009559518105277</v>
      </c>
      <c r="EP67" s="5" t="e">
        <f t="shared" si="5"/>
        <v>#N/A</v>
      </c>
      <c r="EQ67" s="5">
        <f t="shared" si="30"/>
        <v>20.486826662466271</v>
      </c>
      <c r="ER67" s="5">
        <f t="shared" si="30"/>
        <v>19.116317294762286</v>
      </c>
      <c r="ES67" s="5">
        <f t="shared" si="30"/>
        <v>29.532947205081019</v>
      </c>
      <c r="ET67" s="5">
        <f t="shared" si="30"/>
        <v>24.742295945556787</v>
      </c>
      <c r="EU67" s="5">
        <f t="array" ref="EU67">IF(ISNUMBER($O67),_xlfn.PERCENTILE.EXC(IF(ISNUMBER(EM67:ET67),EM67:ET67),0.25),#N/A)</f>
        <v>14.321288178233724</v>
      </c>
      <c r="EV67" s="5">
        <f t="array" ref="EV67">IF(ISNUMBER($O67),_xlfn.PERCENTILE.EXC(IF(ISNUMBER(EM67:ET67),EM67:ET67),0.5),#N/A)</f>
        <v>20.486826662466271</v>
      </c>
      <c r="EW67" s="5">
        <f t="array" ref="EW67">IF(ISNUMBER($O67),_xlfn.PERCENTILE.EXC(IF(ISNUMBER(EM67:ET67),EM67:ET67),0.75),#N/A)</f>
        <v>24.742295945556787</v>
      </c>
      <c r="EY67" s="4" t="s">
        <v>70</v>
      </c>
      <c r="EZ67" s="5">
        <f t="shared" si="22"/>
        <v>16.259234256702985</v>
      </c>
      <c r="FA67" s="5">
        <f t="shared" si="22"/>
        <v>19.432099713560536</v>
      </c>
      <c r="FB67" s="5">
        <f t="shared" si="22"/>
        <v>23.946208244551389</v>
      </c>
      <c r="FC67" s="5">
        <f t="shared" si="7"/>
        <v>21.905848570475364</v>
      </c>
      <c r="FD67" s="5">
        <f t="shared" si="31"/>
        <v>22.787871099012271</v>
      </c>
      <c r="FE67" s="5">
        <f t="shared" si="31"/>
        <v>18.273698589875874</v>
      </c>
      <c r="FF67" s="5">
        <f t="shared" si="31"/>
        <v>28.956461333044643</v>
      </c>
      <c r="FG67" s="5">
        <f t="shared" si="31"/>
        <v>22.808101165619696</v>
      </c>
      <c r="FH67" s="5">
        <f t="array" ref="FH67">IF(ISNUMBER($AB67),_xlfn.PERCENTILE.EXC(IF(ISNUMBER(EZ67:FG67),EZ67:FG67),0.25),#N/A)</f>
        <v>18.563298870797041</v>
      </c>
      <c r="FI67" s="5">
        <f t="array" ref="FI67">IF(ISNUMBER($AB67),_xlfn.PERCENTILE.EXC(IF(ISNUMBER(EZ67:FG67),EZ67:FG67),0.5),#N/A)</f>
        <v>22.346859834743817</v>
      </c>
      <c r="FJ67" s="5">
        <f t="array" ref="FJ67">IF(ISNUMBER($AB67),_xlfn.PERCENTILE.EXC(IF(ISNUMBER(EZ67:FG67),EZ67:FG67),0.75),#N/A)</f>
        <v>23.661681474818465</v>
      </c>
      <c r="FL67" s="4" t="s">
        <v>70</v>
      </c>
      <c r="FM67" s="5">
        <f t="shared" si="23"/>
        <v>5.4806844400017392</v>
      </c>
      <c r="FN67" s="5">
        <f t="shared" si="23"/>
        <v>5.9220284198624729</v>
      </c>
      <c r="FO67" s="5">
        <f t="shared" si="23"/>
        <v>9.1251317532323313</v>
      </c>
      <c r="FP67" s="5">
        <f t="shared" si="9"/>
        <v>5.3907662669023377</v>
      </c>
      <c r="FQ67" s="5">
        <f t="shared" si="32"/>
        <v>8.6767817308073614</v>
      </c>
      <c r="FR67" s="5">
        <f t="shared" si="32"/>
        <v>7.6878063389264621</v>
      </c>
      <c r="FS67" s="5">
        <f t="shared" si="32"/>
        <v>9.22602937461658</v>
      </c>
      <c r="FT67" s="5">
        <f t="shared" si="32"/>
        <v>9.1322924445710534</v>
      </c>
      <c r="FU67" s="5">
        <f t="array" ref="FU67">IF(ISNUMBER($AO67),_xlfn.PERCENTILE.EXC(IF(ISNUMBER(FM67:FT67),FM67:FT67),0.25),#N/A)</f>
        <v>5.5910204349669224</v>
      </c>
      <c r="FV67" s="5">
        <f t="array" ref="FV67">IF(ISNUMBER($AO67),_xlfn.PERCENTILE.EXC(IF(ISNUMBER(FM67:FT67),FM67:FT67),0.5),#N/A)</f>
        <v>8.1822940348669118</v>
      </c>
      <c r="FW67" s="5">
        <f t="array" ref="FW67">IF(ISNUMBER($AO67),_xlfn.PERCENTILE.EXC(IF(ISNUMBER(FM67:FT67),FM67:FT67),0.75),#N/A)</f>
        <v>9.130502271736372</v>
      </c>
      <c r="FY67" s="4" t="s">
        <v>70</v>
      </c>
      <c r="FZ67" s="5">
        <f t="shared" si="24"/>
        <v>10.77855343294223</v>
      </c>
      <c r="GA67" s="5">
        <f t="shared" si="24"/>
        <v>13.510016652358152</v>
      </c>
      <c r="GB67" s="5">
        <f t="shared" si="24"/>
        <v>14.821117697603786</v>
      </c>
      <c r="GC67" s="5">
        <f t="shared" si="11"/>
        <v>16.8856185605425</v>
      </c>
      <c r="GD67" s="5">
        <f t="shared" si="33"/>
        <v>14.11108936820491</v>
      </c>
      <c r="GE67" s="5">
        <f t="shared" si="33"/>
        <v>10.585892250949412</v>
      </c>
      <c r="GF67" s="5">
        <f t="shared" si="33"/>
        <v>19.730883042834975</v>
      </c>
      <c r="GG67" s="5">
        <f t="shared" si="33"/>
        <v>13.675808721048645</v>
      </c>
      <c r="GH67" s="5">
        <f t="array" ref="GH67">IF(ISNUMBER($BB67),_xlfn.PERCENTILE.EXC(IF(ISNUMBER(FZ67:GG67),FZ67:GG67),0.25),#N/A)</f>
        <v>11.461419237796211</v>
      </c>
      <c r="GI67" s="5">
        <f t="array" ref="GI67">IF(ISNUMBER($BB67),_xlfn.PERCENTILE.EXC(IF(ISNUMBER(FZ67:GG67),FZ67:GG67),0.5),#N/A)</f>
        <v>13.893449044626777</v>
      </c>
      <c r="GJ67" s="5">
        <f t="array" ref="GJ67">IF(ISNUMBER($BB67),_xlfn.PERCENTILE.EXC(IF(ISNUMBER(FZ67:GG67),FZ67:GG67),0.75),#N/A)</f>
        <v>16.369493344807822</v>
      </c>
      <c r="GL67" s="4" t="s">
        <v>70</v>
      </c>
      <c r="GM67" s="5">
        <f t="shared" si="25"/>
        <v>23.252501897233714</v>
      </c>
      <c r="GN67" s="5">
        <f t="shared" si="25"/>
        <v>27.869269009657266</v>
      </c>
      <c r="GO67" s="5">
        <f t="shared" si="25"/>
        <v>22.522428091453349</v>
      </c>
      <c r="GP67" s="5">
        <f t="shared" si="13"/>
        <v>21.059734975199952</v>
      </c>
      <c r="GQ67" s="5">
        <f t="shared" si="34"/>
        <v>21.884204133630888</v>
      </c>
      <c r="GR67" s="5">
        <f t="shared" si="34"/>
        <v>27.158520765008518</v>
      </c>
      <c r="GS67" s="5">
        <f t="shared" si="34"/>
        <v>16.257082025188556</v>
      </c>
      <c r="GT67" s="5">
        <f t="shared" si="34"/>
        <v>11.258176177234184</v>
      </c>
      <c r="GU67" s="5">
        <f t="array" ref="GU67">IF(ISNUMBER($BO67),_xlfn.PERCENTILE.EXC(IF(ISNUMBER(GM67:GT67),GM67:GT67),0.25),#N/A)</f>
        <v>17.457745262691404</v>
      </c>
      <c r="GV67" s="5">
        <f t="array" ref="GV67">IF(ISNUMBER($BO67),_xlfn.PERCENTILE.EXC(IF(ISNUMBER(GM67:GT67),GM67:GT67),0.5),#N/A)</f>
        <v>22.203316112542119</v>
      </c>
      <c r="GW67" s="5">
        <f t="array" ref="GW67">IF(ISNUMBER($BO67),_xlfn.PERCENTILE.EXC(IF(ISNUMBER(GM67:GT67),GM67:GT67),0.75),#N/A)</f>
        <v>26.182016048064817</v>
      </c>
      <c r="GY67" s="4" t="s">
        <v>70</v>
      </c>
      <c r="GZ67" s="5">
        <f t="shared" si="26"/>
        <v>5.1707725870692558</v>
      </c>
      <c r="HA67" s="5">
        <f t="shared" si="26"/>
        <v>12.796455394423255</v>
      </c>
      <c r="HB67" s="5">
        <f t="shared" si="26"/>
        <v>11.391889476173452</v>
      </c>
      <c r="HC67" s="5">
        <f t="shared" si="15"/>
        <v>13.462916545236579</v>
      </c>
      <c r="HD67" s="5">
        <f t="shared" si="35"/>
        <v>12.438771455008762</v>
      </c>
      <c r="HE67" s="5">
        <f t="shared" si="35"/>
        <v>15.730378886544784</v>
      </c>
      <c r="HF67" s="5">
        <f t="shared" si="35"/>
        <v>8.5706037313702144</v>
      </c>
      <c r="HG67" s="5">
        <f t="shared" si="35"/>
        <v>7.7333846278771636</v>
      </c>
      <c r="HH67" s="5">
        <f t="array" ref="HH67">IF(ISNUMBER($CB67),_xlfn.PERCENTILE.EXC(IF(ISNUMBER(GZ67:HG67),GZ67:HG67),0.25),#N/A)</f>
        <v>7.9426894037504265</v>
      </c>
      <c r="HI67" s="5">
        <f t="array" ref="HI67">IF(ISNUMBER($CB67),_xlfn.PERCENTILE.EXC(IF(ISNUMBER(GZ67:HG67),GZ67:HG67),0.5),#N/A)</f>
        <v>11.915330465591108</v>
      </c>
      <c r="HJ67" s="5">
        <f t="array" ref="HJ67">IF(ISNUMBER($CB67),_xlfn.PERCENTILE.EXC(IF(ISNUMBER(GZ67:HG67),GZ67:HG67),0.75),#N/A)</f>
        <v>13.296301257533248</v>
      </c>
      <c r="HL67" s="4" t="s">
        <v>70</v>
      </c>
      <c r="HM67" s="5">
        <f t="shared" si="38"/>
        <v>4.8463234453527742</v>
      </c>
      <c r="HN67" s="5">
        <f t="shared" si="38"/>
        <v>15.265697545129886</v>
      </c>
      <c r="HO67" s="5">
        <f t="shared" si="38"/>
        <v>11.080782026469663</v>
      </c>
      <c r="HP67" s="5" t="e">
        <f t="shared" si="38"/>
        <v>#N/A</v>
      </c>
      <c r="HQ67" s="5">
        <f t="shared" si="38"/>
        <v>12.547666574937814</v>
      </c>
      <c r="HR67" s="5">
        <f t="shared" si="38"/>
        <v>15.670874575532777</v>
      </c>
      <c r="HS67" s="5">
        <f t="shared" si="38"/>
        <v>5.1369492259391576</v>
      </c>
      <c r="HT67" s="5">
        <f t="shared" si="38"/>
        <v>7.865658879746686</v>
      </c>
      <c r="HU67" s="5">
        <f t="array" ref="HU67">IF(ISNUMBER($CO67),_xlfn.PERCENTILE.EXC(IF(ISNUMBER(HM67:HT67),HM67:HT67),0.25),#N/A)</f>
        <v>5.1369492259391576</v>
      </c>
      <c r="HV67" s="5">
        <f t="array" ref="HV67">IF(ISNUMBER($CO67),_xlfn.PERCENTILE.EXC(IF(ISNUMBER(HM67:HT67),HM67:HT67),0.5),#N/A)</f>
        <v>11.080782026469663</v>
      </c>
      <c r="HW67" s="5">
        <f t="array" ref="HW67">IF(ISNUMBER($CO67),_xlfn.PERCENTILE.EXC(IF(ISNUMBER(HM67:HT67),HM67:HT67),0.75),#N/A)</f>
        <v>15.265697545129886</v>
      </c>
      <c r="IB67" s="4" t="s">
        <v>70</v>
      </c>
      <c r="IC67" s="5">
        <f t="shared" si="39"/>
        <v>100</v>
      </c>
      <c r="ID67" s="5">
        <f t="shared" si="39"/>
        <v>100</v>
      </c>
      <c r="IE67" s="5">
        <f t="shared" si="39"/>
        <v>100.00000000000001</v>
      </c>
      <c r="IF67" s="5" t="e">
        <f t="shared" si="39"/>
        <v>#N/A</v>
      </c>
      <c r="IG67" s="5">
        <f t="shared" si="39"/>
        <v>100</v>
      </c>
      <c r="IH67" s="5">
        <f t="shared" si="39"/>
        <v>100</v>
      </c>
      <c r="II67" s="5">
        <f t="shared" si="39"/>
        <v>100.00000000000001</v>
      </c>
      <c r="IJ67" s="5">
        <f t="shared" si="39"/>
        <v>100.00000000000001</v>
      </c>
    </row>
    <row r="68" spans="1:244" x14ac:dyDescent="0.25">
      <c r="A68" s="4" t="s">
        <v>71</v>
      </c>
      <c r="B68" s="5">
        <f>100*'C'!C71/'Total GDP'!C71</f>
        <v>63.003655766999131</v>
      </c>
      <c r="C68" s="5">
        <f>100*'C'!D71/'Total GDP'!F71</f>
        <v>53.673538081783782</v>
      </c>
      <c r="D68" s="5">
        <f>100*'C'!E71/'Total GDP'!I71</f>
        <v>55.004925454647534</v>
      </c>
      <c r="E68" s="5">
        <f>100*'C'!F71/'Total GDP'!L71</f>
        <v>59.617256049496056</v>
      </c>
      <c r="F68" s="5">
        <f>100*'C'!G71/'Total GDP'!O71</f>
        <v>57.423661805363082</v>
      </c>
      <c r="G68" s="5">
        <f>100*'C'!H71/'Total GDP'!R71</f>
        <v>53.612742601198704</v>
      </c>
      <c r="H68" s="5">
        <f>100*'C'!I71/'Total GDP'!U71</f>
        <v>60.125590170551078</v>
      </c>
      <c r="I68" s="5">
        <f>100*'C'!J71/'Total GDP'!X71</f>
        <v>63.880569095611285</v>
      </c>
      <c r="J68" s="5">
        <f t="array" ref="J68">IF(ISNUMBER($B68),_xlfn.PERCENTILE.EXC(IF(ISNUMBER(B68:I68),B68:I68),0.25),#N/A)</f>
        <v>54.006384924999722</v>
      </c>
      <c r="K68" s="5">
        <f t="array" ref="K68">IF(ISNUMBER($B68),_xlfn.PERCENTILE.EXC(IF(ISNUMBER(B68:I68),B68:I68),0.5),#N/A)</f>
        <v>58.520458927429573</v>
      </c>
      <c r="L68" s="5">
        <f t="array" ref="L68">IF(ISNUMBER($B68),_xlfn.PERCENTILE.EXC(IF(ISNUMBER(B68:I68),B68:I68),0.75),#N/A)</f>
        <v>62.284139367887121</v>
      </c>
      <c r="N68" s="4" t="s">
        <v>71</v>
      </c>
      <c r="O68" s="5">
        <f>100*I!C71/'Total GDP'!C71</f>
        <v>15.564007425442997</v>
      </c>
      <c r="P68" s="5">
        <f>100*I!D71/'Total GDP'!F71</f>
        <v>12.180637297402054</v>
      </c>
      <c r="Q68" s="5">
        <f>100*I!E71/'Total GDP'!I71</f>
        <v>23.378656703467211</v>
      </c>
      <c r="R68" s="5" t="e">
        <f>100*I!F71/'Total GDP'!L71</f>
        <v>#N/A</v>
      </c>
      <c r="S68" s="5">
        <f>100*I!G71/'Total GDP'!O71</f>
        <v>20.941260075542235</v>
      </c>
      <c r="T68" s="5">
        <f>100*I!H71/'Total GDP'!R71</f>
        <v>20.182069786205936</v>
      </c>
      <c r="U68" s="5">
        <f>100*I!I71/'Total GDP'!U71</f>
        <v>31.21826219998686</v>
      </c>
      <c r="V68" s="5">
        <f>100*I!J71/'Total GDP'!X71</f>
        <v>24.212103613509168</v>
      </c>
      <c r="W68" s="5">
        <f t="array" ref="W68">IF(ISNUMBER($O68),_xlfn.PERCENTILE.EXC(IF(ISNUMBER(O68:V68),O68:V68),0.25),#N/A)</f>
        <v>15.564007425442997</v>
      </c>
      <c r="X68" s="5">
        <f t="array" ref="X68">IF(ISNUMBER($O68),_xlfn.PERCENTILE.EXC(IF(ISNUMBER(O68:V68),O68:V68),0.5),#N/A)</f>
        <v>20.941260075542235</v>
      </c>
      <c r="Y68" s="5">
        <f t="array" ref="Y68">IF(ISNUMBER($O68),_xlfn.PERCENTILE.EXC(IF(ISNUMBER(O68:V68),O68:V68),0.75),#N/A)</f>
        <v>24.212103613509168</v>
      </c>
      <c r="AA68" s="4" t="s">
        <v>71</v>
      </c>
      <c r="AB68" s="5">
        <f>100*'Total GFCF'!C71/'Total GDP'!C71</f>
        <v>16.621530225041468</v>
      </c>
      <c r="AC68" s="5">
        <f>100*'Total GFCF'!D71/'Total GDP'!F71</f>
        <v>19.04140189108416</v>
      </c>
      <c r="AD68" s="5">
        <f>100*'Total GFCF'!E71/'Total GDP'!I71</f>
        <v>24.28529866629917</v>
      </c>
      <c r="AE68" s="5">
        <f>100*'Total GFCF'!F71/'Total GDP'!L71</f>
        <v>21.498741854072531</v>
      </c>
      <c r="AF68" s="5">
        <f>100*'Total GFCF'!G71/'Total GDP'!O71</f>
        <v>22.423306770626947</v>
      </c>
      <c r="AG68" s="5">
        <f>100*'Total GFCF'!H71/'Total GDP'!R71</f>
        <v>18.415228376057588</v>
      </c>
      <c r="AH68" s="5">
        <f>100*'Total GFCF'!I71/'Total GDP'!U71</f>
        <v>30.900532209467134</v>
      </c>
      <c r="AI68" s="5">
        <f>100*'Total GFCF'!J71/'Total GDP'!X71</f>
        <v>22.388618087774361</v>
      </c>
      <c r="AJ68" s="5">
        <f t="array" ref="AJ68">IF(ISNUMBER($AB68),_xlfn.PERCENTILE.EXC(IF(ISNUMBER(AB68:AI68),AB68:AI68),0.25),#N/A)</f>
        <v>18.571771754814229</v>
      </c>
      <c r="AK68" s="5">
        <f t="array" ref="AK68">IF(ISNUMBER($AB68),_xlfn.PERCENTILE.EXC(IF(ISNUMBER(AB68:AI68),AB68:AI68),0.5),#N/A)</f>
        <v>21.943679970923448</v>
      </c>
      <c r="AL68" s="5">
        <f t="array" ref="AL68">IF(ISNUMBER($AB68),_xlfn.PERCENTILE.EXC(IF(ISNUMBER(AB68:AI68),AB68:AI68),0.75),#N/A)</f>
        <v>23.819800692381115</v>
      </c>
      <c r="AN68" s="4" t="s">
        <v>71</v>
      </c>
      <c r="AO68" s="5">
        <f>100*'Housing Investment'!C71/'Total GDP'!C71</f>
        <v>5.9463168236475079</v>
      </c>
      <c r="AP68" s="5">
        <f>100*'Housing Investment'!D71/'Total GDP'!F71</f>
        <v>6.2603912728608009</v>
      </c>
      <c r="AQ68" s="5">
        <f>100*'Housing Investment'!E71/'Total GDP'!I71</f>
        <v>9.0436451426850617</v>
      </c>
      <c r="AR68" s="5">
        <f>100*'Housing Investment'!F71/'Total GDP'!L71</f>
        <v>5.2930301048626189</v>
      </c>
      <c r="AS68" s="5">
        <f>100*'Housing Investment'!G71/'Total GDP'!O71</f>
        <v>8.2290180197307699</v>
      </c>
      <c r="AT68" s="5">
        <f>100*'Housing Investment'!H71/'Total GDP'!R71</f>
        <v>7.9358783076176431</v>
      </c>
      <c r="AU68" s="5">
        <f>100*'Housing Investment'!I71/'Total GDP'!U71</f>
        <v>10.004505476970442</v>
      </c>
      <c r="AV68" s="5">
        <f>100*'Housing Investment'!J71/'Total GDP'!X71</f>
        <v>9.0543277063254344</v>
      </c>
      <c r="AW68" s="5">
        <f t="array" ref="AW68">IF(ISNUMBER($AO68),_xlfn.PERCENTILE.EXC(IF(ISNUMBER(AO68:AV68),AO68:AV68),0.25),#N/A)</f>
        <v>6.0248354359508314</v>
      </c>
      <c r="AX68" s="5">
        <f t="array" ref="AX68">IF(ISNUMBER($AO68),_xlfn.PERCENTILE.EXC(IF(ISNUMBER(AO68:AV68),AO68:AV68),0.5),#N/A)</f>
        <v>8.082448163674206</v>
      </c>
      <c r="AY68" s="5">
        <f t="array" ref="AY68">IF(ISNUMBER($AO68),_xlfn.PERCENTILE.EXC(IF(ISNUMBER(AO68:AV68),AO68:AV68),0.75),#N/A)</f>
        <v>9.0516570654153412</v>
      </c>
      <c r="BA68" s="4" t="s">
        <v>71</v>
      </c>
      <c r="BB68" s="5">
        <f>100*'Total Non-Res GFCF'!C71/'Total GDP'!C71</f>
        <v>10.675220520706521</v>
      </c>
      <c r="BC68" s="5">
        <f>100*'Total Non-Res GFCF'!D71/'Total GDP'!F71</f>
        <v>12.781010618223359</v>
      </c>
      <c r="BD68" s="5">
        <f>100*'Total Non-Res GFCF'!E71/'Total GDP'!I71</f>
        <v>15.241684148202591</v>
      </c>
      <c r="BE68" s="5">
        <f>100*'Total Non-Res GFCF'!F71/'Total GDP'!L71</f>
        <v>16.571883630092948</v>
      </c>
      <c r="BF68" s="5">
        <f>100*'Total Non-Res GFCF'!G71/'Total GDP'!O71</f>
        <v>14.19426584542933</v>
      </c>
      <c r="BG68" s="5">
        <f>100*'Total Non-Res GFCF'!H71/'Total GDP'!R71</f>
        <v>10.479350068439944</v>
      </c>
      <c r="BH68" s="5">
        <f>100*'Total Non-Res GFCF'!I71/'Total GDP'!U71</f>
        <v>20.89602673249669</v>
      </c>
      <c r="BI68" s="5">
        <f>100*'Total Non-Res GFCF'!J71/'Total GDP'!X71</f>
        <v>13.334203377074783</v>
      </c>
      <c r="BJ68" s="5">
        <f t="array" ref="BJ68">IF(ISNUMBER($BB68),_xlfn.PERCENTILE.EXC(IF(ISNUMBER(BB68:BI68),BB68:BI68),0.25),#N/A)</f>
        <v>11.20166804508573</v>
      </c>
      <c r="BK68" s="5">
        <f t="array" ref="BK68">IF(ISNUMBER($BB68),_xlfn.PERCENTILE.EXC(IF(ISNUMBER(BB68:BI68),BB68:BI68),0.5),#N/A)</f>
        <v>13.764234611252057</v>
      </c>
      <c r="BL68" s="5">
        <f t="array" ref="BL68">IF(ISNUMBER($BB68),_xlfn.PERCENTILE.EXC(IF(ISNUMBER(BB68:BI68),BB68:BI68),0.75),#N/A)</f>
        <v>16.239333759620358</v>
      </c>
      <c r="BN68" s="4" t="s">
        <v>71</v>
      </c>
      <c r="BO68" s="5">
        <f>100*G!C71/'Total GDP'!C71</f>
        <v>22.814175263236578</v>
      </c>
      <c r="BP68" s="5">
        <f>100*G!D71/'Total GDP'!F71</f>
        <v>26.020257244565936</v>
      </c>
      <c r="BQ68" s="5">
        <f>100*G!E71/'Total GDP'!I71</f>
        <v>22.527141041542254</v>
      </c>
      <c r="BR68" s="5">
        <f>100*G!F71/'Total GDP'!L71</f>
        <v>20.854749383783791</v>
      </c>
      <c r="BS68" s="5">
        <f>100*G!G71/'Total GDP'!O71</f>
        <v>21.738318784544308</v>
      </c>
      <c r="BT68" s="5">
        <f>100*G!H71/'Total GDP'!R71</f>
        <v>26.911698197122064</v>
      </c>
      <c r="BU68" s="5">
        <f>100*G!I71/'Total GDP'!U71</f>
        <v>16.923228549705737</v>
      </c>
      <c r="BV68" s="5">
        <f>100*G!J71/'Total GDP'!X71</f>
        <v>11.286424925013106</v>
      </c>
      <c r="BW68" s="5">
        <f t="array" ref="BW68">IF(ISNUMBER($BO68),_xlfn.PERCENTILE.EXC(IF(ISNUMBER(BO68:BV68),BO68:BV68),0.25),#N/A)</f>
        <v>17.906108758225251</v>
      </c>
      <c r="BX68" s="5">
        <f t="array" ref="BX68">IF(ISNUMBER($BO68),_xlfn.PERCENTILE.EXC(IF(ISNUMBER(BO68:BV68),BO68:BV68),0.5),#N/A)</f>
        <v>22.132729913043281</v>
      </c>
      <c r="BY68" s="5">
        <f t="array" ref="BY68">IF(ISNUMBER($BO68),_xlfn.PERCENTILE.EXC(IF(ISNUMBER(BO68:BV68),BO68:BV68),0.75),#N/A)</f>
        <v>25.218736749233596</v>
      </c>
      <c r="CA68" s="4" t="s">
        <v>71</v>
      </c>
      <c r="CB68" s="5">
        <f>100*IMP!C71/'Total GDP'!C71</f>
        <v>5.4087731288666765</v>
      </c>
      <c r="CC68" s="5">
        <f>100*IMP!D71/'Total GDP'!F71</f>
        <v>11.788675935087056</v>
      </c>
      <c r="CD68" s="5">
        <f>100*IMP!E71/'Total GDP'!I71</f>
        <v>12.131011989526391</v>
      </c>
      <c r="CE68" s="5">
        <f>100*IMP!F71/'Total GDP'!L71</f>
        <v>13.638544094559016</v>
      </c>
      <c r="CF68" s="5">
        <f>100*IMP!G71/'Total GDP'!O71</f>
        <v>12.54532419252503</v>
      </c>
      <c r="CG68" s="5">
        <f>100*IMP!H71/'Total GDP'!R71</f>
        <v>16.300426566418299</v>
      </c>
      <c r="CH68" s="5">
        <f>100*IMP!I71/'Total GDP'!U71</f>
        <v>9.196335545397373</v>
      </c>
      <c r="CI68" s="5">
        <f>100*IMP!J71/'Total GDP'!X71</f>
        <v>7.9013457401570859</v>
      </c>
      <c r="CJ68" s="5">
        <f t="array" ref="CJ68">IF(ISNUMBER($CB68),_xlfn.PERCENTILE.EXC(IF(ISNUMBER(CB68:CI68),CB68:CI68),0.25),#N/A)</f>
        <v>8.2250931914671579</v>
      </c>
      <c r="CK68" s="5">
        <f t="array" ref="CK68">IF(ISNUMBER($CB68),_xlfn.PERCENTILE.EXC(IF(ISNUMBER(CB68:CI68),CB68:CI68),0.5),#N/A)</f>
        <v>11.959843962306724</v>
      </c>
      <c r="CL68" s="5">
        <f t="array" ref="CL68">IF(ISNUMBER($CB68),_xlfn.PERCENTILE.EXC(IF(ISNUMBER(CB68:CI68),CB68:CI68),0.75),#N/A)</f>
        <v>13.36523911905052</v>
      </c>
      <c r="CN68" s="4" t="s">
        <v>71</v>
      </c>
      <c r="CO68" s="5">
        <f>100*EXP!C71/'Total GDP'!C71</f>
        <v>4.7374575510988652</v>
      </c>
      <c r="CP68" s="5">
        <f>100*EXP!D71/'Total GDP'!F71</f>
        <v>14.565122043268495</v>
      </c>
      <c r="CQ68" s="5">
        <f>100*EXP!E71/'Total GDP'!I71</f>
        <v>11.287406658806356</v>
      </c>
      <c r="CR68" s="5">
        <f>100*EXP!F71/'Total GDP'!L71</f>
        <v>13.030974784007435</v>
      </c>
      <c r="CS68" s="5">
        <f>100*EXP!G71/'Total GDP'!O71</f>
        <v>12.72845339997297</v>
      </c>
      <c r="CT68" s="5">
        <f>100*EXP!H71/'Total GDP'!R71</f>
        <v>16.118320719648651</v>
      </c>
      <c r="CU68" s="5">
        <f>100*EXP!I71/'Total GDP'!U71</f>
        <v>5.6806555468991995</v>
      </c>
      <c r="CV68" s="5">
        <f>100*EXP!J71/'Total GDP'!X71</f>
        <v>7.7677287725640403</v>
      </c>
      <c r="CW68" s="5">
        <f t="array" ref="CW68">IF(ISNUMBER($CO68),_xlfn.PERCENTILE.EXC(IF(ISNUMBER(CO68:CV68),CO68:CV68),0.25),#N/A)</f>
        <v>6.2024238533154099</v>
      </c>
      <c r="CX68" s="5">
        <f t="array" ref="CX68">IF(ISNUMBER($CO68),_xlfn.PERCENTILE.EXC(IF(ISNUMBER(CO68:CV68),CO68:CV68),0.5),#N/A)</f>
        <v>12.007930029389662</v>
      </c>
      <c r="CY68" s="5">
        <f t="array" ref="CY68">IF(ISNUMBER($CO68),_xlfn.PERCENTILE.EXC(IF(ISNUMBER(CO68:CV68),CO68:CV68),0.75),#N/A)</f>
        <v>14.18158522845323</v>
      </c>
      <c r="DC68" s="4" t="s">
        <v>71</v>
      </c>
      <c r="DD68" s="5">
        <f t="shared" si="36"/>
        <v>100.00004283187207</v>
      </c>
      <c r="DE68" s="5">
        <f t="shared" si="36"/>
        <v>100</v>
      </c>
      <c r="DF68" s="5">
        <f t="shared" si="36"/>
        <v>100.0001261034048</v>
      </c>
      <c r="DG68" s="5">
        <f t="shared" si="36"/>
        <v>101.70322469737303</v>
      </c>
      <c r="DH68" s="5">
        <f t="shared" si="36"/>
        <v>99.999897849736968</v>
      </c>
      <c r="DI68" s="5">
        <f t="shared" si="36"/>
        <v>100</v>
      </c>
      <c r="DJ68" s="5">
        <f t="shared" si="36"/>
        <v>99.999999999999986</v>
      </c>
      <c r="DK68" s="5">
        <f t="shared" si="36"/>
        <v>99.99961139015457</v>
      </c>
      <c r="DM68" s="4" t="s">
        <v>71</v>
      </c>
      <c r="DN68" s="5">
        <f t="shared" si="37"/>
        <v>100.7105228779109</v>
      </c>
      <c r="DO68" s="5">
        <f t="shared" si="37"/>
        <v>94.650878731933204</v>
      </c>
      <c r="DP68" s="5">
        <f t="shared" si="37"/>
        <v>100.06711786893698</v>
      </c>
      <c r="DQ68" s="5" t="e">
        <f t="shared" si="37"/>
        <v>#N/A</v>
      </c>
      <c r="DR68" s="5">
        <f t="shared" si="37"/>
        <v>100.28636987289755</v>
      </c>
      <c r="DS68" s="5">
        <f t="shared" si="37"/>
        <v>100.52440473775707</v>
      </c>
      <c r="DT68" s="5">
        <f t="shared" si="37"/>
        <v>104.75140092174551</v>
      </c>
      <c r="DU68" s="5">
        <f t="shared" si="37"/>
        <v>99.245480666540516</v>
      </c>
      <c r="DY68" s="4" t="s">
        <v>71</v>
      </c>
      <c r="DZ68" s="5">
        <f t="shared" si="20"/>
        <v>62.559158632685325</v>
      </c>
      <c r="EA68" s="5">
        <f t="shared" si="20"/>
        <v>56.706856609114041</v>
      </c>
      <c r="EB68" s="5">
        <f t="shared" si="20"/>
        <v>54.968032082916892</v>
      </c>
      <c r="EC68" s="5">
        <f t="shared" ref="EC68:EC126" si="40">E68</f>
        <v>59.617256049496056</v>
      </c>
      <c r="ED68" s="5">
        <f t="shared" si="29"/>
        <v>57.259687311587349</v>
      </c>
      <c r="EE68" s="5">
        <f t="shared" si="29"/>
        <v>53.333061499902328</v>
      </c>
      <c r="EF68" s="5">
        <f t="shared" si="29"/>
        <v>57.398363784621715</v>
      </c>
      <c r="EG68" s="5">
        <f t="shared" si="29"/>
        <v>64.366224705230223</v>
      </c>
      <c r="EH68" s="5">
        <f t="array" ref="EH68">IF(ISNUMBER($B68),_xlfn.PERCENTILE.EXC(IF(ISNUMBER(DZ68:EG68),DZ68:EG68),0.25),#N/A)</f>
        <v>55.402738214466183</v>
      </c>
      <c r="EI68" s="5">
        <f t="array" ref="EI68">IF(ISNUMBER($B68),_xlfn.PERCENTILE.EXC(IF(ISNUMBER(DZ68:EG68),DZ68:EG68),0.5),#N/A)</f>
        <v>57.329025548104532</v>
      </c>
      <c r="EJ68" s="5">
        <f t="array" ref="EJ68">IF(ISNUMBER($B68),_xlfn.PERCENTILE.EXC(IF(ISNUMBER(DZ68:EG68),DZ68:EG68),0.75),#N/A)</f>
        <v>61.823682986888009</v>
      </c>
      <c r="EL68" s="4" t="s">
        <v>71</v>
      </c>
      <c r="EM68" s="5">
        <f t="shared" si="21"/>
        <v>15.454201786153858</v>
      </c>
      <c r="EN68" s="5">
        <f t="shared" si="21"/>
        <v>12.86901660141964</v>
      </c>
      <c r="EO68" s="5">
        <f t="shared" si="21"/>
        <v>23.362975971874629</v>
      </c>
      <c r="EP68" s="5" t="e">
        <f t="shared" ref="EP68:EP126" si="41">R68</f>
        <v>#N/A</v>
      </c>
      <c r="EQ68" s="5">
        <f t="shared" si="30"/>
        <v>20.881461859755305</v>
      </c>
      <c r="ER68" s="5">
        <f t="shared" si="30"/>
        <v>20.076786168349756</v>
      </c>
      <c r="ES68" s="5">
        <f t="shared" si="30"/>
        <v>29.802238371311567</v>
      </c>
      <c r="ET68" s="5">
        <f t="shared" si="30"/>
        <v>24.396177489290956</v>
      </c>
      <c r="EU68" s="5">
        <f t="array" ref="EU68">IF(ISNUMBER($O68),_xlfn.PERCENTILE.EXC(IF(ISNUMBER(EM68:ET68),EM68:ET68),0.25),#N/A)</f>
        <v>15.454201786153858</v>
      </c>
      <c r="EV68" s="5">
        <f t="array" ref="EV68">IF(ISNUMBER($O68),_xlfn.PERCENTILE.EXC(IF(ISNUMBER(EM68:ET68),EM68:ET68),0.5),#N/A)</f>
        <v>20.881461859755305</v>
      </c>
      <c r="EW68" s="5">
        <f t="array" ref="EW68">IF(ISNUMBER($O68),_xlfn.PERCENTILE.EXC(IF(ISNUMBER(EM68:ET68),EM68:ET68),0.75),#N/A)</f>
        <v>24.396177489290956</v>
      </c>
      <c r="EY68" s="4" t="s">
        <v>71</v>
      </c>
      <c r="EZ68" s="5">
        <f t="shared" si="22"/>
        <v>16.504263655935311</v>
      </c>
      <c r="FA68" s="5">
        <f t="shared" si="22"/>
        <v>20.117512004312744</v>
      </c>
      <c r="FB68" s="5">
        <f t="shared" si="22"/>
        <v>24.269009824093132</v>
      </c>
      <c r="FC68" s="5">
        <f t="shared" ref="FC68:FC126" si="42">AE68</f>
        <v>21.498741854072531</v>
      </c>
      <c r="FD68" s="5">
        <f t="shared" si="31"/>
        <v>22.359276538821909</v>
      </c>
      <c r="FE68" s="5">
        <f t="shared" si="31"/>
        <v>18.319161823537573</v>
      </c>
      <c r="FF68" s="5">
        <f t="shared" si="31"/>
        <v>29.498920241220794</v>
      </c>
      <c r="FG68" s="5">
        <f t="shared" si="31"/>
        <v>22.55882881256721</v>
      </c>
      <c r="FH68" s="5">
        <f t="array" ref="FH68">IF(ISNUMBER($AB68),_xlfn.PERCENTILE.EXC(IF(ISNUMBER(EZ68:FG68),EZ68:FG68),0.25),#N/A)</f>
        <v>18.768749368731367</v>
      </c>
      <c r="FI68" s="5">
        <f t="array" ref="FI68">IF(ISNUMBER($AB68),_xlfn.PERCENTILE.EXC(IF(ISNUMBER(EZ68:FG68),EZ68:FG68),0.5),#N/A)</f>
        <v>21.929009196447218</v>
      </c>
      <c r="FJ68" s="5">
        <f t="array" ref="FJ68">IF(ISNUMBER($AB68),_xlfn.PERCENTILE.EXC(IF(ISNUMBER(EZ68:FG68),EZ68:FG68),0.75),#N/A)</f>
        <v>23.841464571211652</v>
      </c>
      <c r="FL68" s="4" t="s">
        <v>71</v>
      </c>
      <c r="FM68" s="5">
        <f t="shared" si="23"/>
        <v>5.9043649598126837</v>
      </c>
      <c r="FN68" s="5">
        <f t="shared" si="23"/>
        <v>6.6141924477967651</v>
      </c>
      <c r="FO68" s="5">
        <f t="shared" si="23"/>
        <v>9.0375793120473258</v>
      </c>
      <c r="FP68" s="5">
        <f t="shared" ref="FP68:FP126" si="43">AR68</f>
        <v>5.2930301048626189</v>
      </c>
      <c r="FQ68" s="5">
        <f t="shared" si="32"/>
        <v>8.2055198828716076</v>
      </c>
      <c r="FR68" s="5">
        <f t="shared" si="32"/>
        <v>7.8944792842298908</v>
      </c>
      <c r="FS68" s="5">
        <f t="shared" si="32"/>
        <v>9.5507128200073463</v>
      </c>
      <c r="FT68" s="5">
        <f t="shared" si="32"/>
        <v>9.1231637405712096</v>
      </c>
      <c r="FU68" s="5">
        <f t="array" ref="FU68">IF(ISNUMBER($AO68),_xlfn.PERCENTILE.EXC(IF(ISNUMBER(FM68:FT68),FM68:FT68),0.25),#N/A)</f>
        <v>6.0818218318087043</v>
      </c>
      <c r="FV68" s="5">
        <f t="array" ref="FV68">IF(ISNUMBER($AO68),_xlfn.PERCENTILE.EXC(IF(ISNUMBER(FM68:FT68),FM68:FT68),0.5),#N/A)</f>
        <v>8.0499995835507487</v>
      </c>
      <c r="FW68" s="5">
        <f t="array" ref="FW68">IF(ISNUMBER($AO68),_xlfn.PERCENTILE.EXC(IF(ISNUMBER(FM68:FT68),FM68:FT68),0.75),#N/A)</f>
        <v>9.1017676334402395</v>
      </c>
      <c r="FY68" s="4" t="s">
        <v>71</v>
      </c>
      <c r="FZ68" s="5">
        <f t="shared" si="24"/>
        <v>10.599905765207723</v>
      </c>
      <c r="GA68" s="5">
        <f t="shared" si="24"/>
        <v>13.503319556515978</v>
      </c>
      <c r="GB68" s="5">
        <f t="shared" si="24"/>
        <v>15.231461116093506</v>
      </c>
      <c r="GC68" s="5">
        <f t="shared" ref="GC68:GC126" si="44">BE68</f>
        <v>16.571883630092948</v>
      </c>
      <c r="GD68" s="5">
        <f t="shared" si="33"/>
        <v>14.153733815890506</v>
      </c>
      <c r="GE68" s="5">
        <f t="shared" si="33"/>
        <v>10.424682539307682</v>
      </c>
      <c r="GF68" s="5">
        <f t="shared" si="33"/>
        <v>19.948207421213446</v>
      </c>
      <c r="GG68" s="5">
        <f t="shared" si="33"/>
        <v>13.435577406166221</v>
      </c>
      <c r="GH68" s="5">
        <f t="array" ref="GH68">IF(ISNUMBER($BB68),_xlfn.PERCENTILE.EXC(IF(ISNUMBER(FZ68:GG68),FZ68:GG68),0.25),#N/A)</f>
        <v>11.308823675447346</v>
      </c>
      <c r="GI68" s="5">
        <f t="array" ref="GI68">IF(ISNUMBER($BB68),_xlfn.PERCENTILE.EXC(IF(ISNUMBER(FZ68:GG68),FZ68:GG68),0.5),#N/A)</f>
        <v>13.828526686203242</v>
      </c>
      <c r="GJ68" s="5">
        <f t="array" ref="GJ68">IF(ISNUMBER($BB68),_xlfn.PERCENTILE.EXC(IF(ISNUMBER(FZ68:GG68),FZ68:GG68),0.75),#N/A)</f>
        <v>16.236778001593088</v>
      </c>
      <c r="GL68" s="4" t="s">
        <v>71</v>
      </c>
      <c r="GM68" s="5">
        <f t="shared" si="25"/>
        <v>22.653218959942933</v>
      </c>
      <c r="GN68" s="5">
        <f t="shared" si="25"/>
        <v>27.490771975038466</v>
      </c>
      <c r="GO68" s="5">
        <f t="shared" si="25"/>
        <v>22.512031445781425</v>
      </c>
      <c r="GP68" s="5">
        <f t="shared" ref="GP68:GP126" si="45">BR68</f>
        <v>20.854749383783791</v>
      </c>
      <c r="GQ68" s="5">
        <f t="shared" si="34"/>
        <v>21.676244550575863</v>
      </c>
      <c r="GR68" s="5">
        <f t="shared" si="34"/>
        <v>26.771308188621386</v>
      </c>
      <c r="GS68" s="5">
        <f t="shared" si="34"/>
        <v>16.155610713357646</v>
      </c>
      <c r="GT68" s="5">
        <f t="shared" si="34"/>
        <v>11.372230603562583</v>
      </c>
      <c r="GU68" s="5">
        <f t="array" ref="GU68">IF(ISNUMBER($BO68),_xlfn.PERCENTILE.EXC(IF(ISNUMBER(GM68:GT68),GM68:GT68),0.25),#N/A)</f>
        <v>17.330395380964184</v>
      </c>
      <c r="GV68" s="5">
        <f t="array" ref="GV68">IF(ISNUMBER($BO68),_xlfn.PERCENTILE.EXC(IF(ISNUMBER(GM68:GT68),GM68:GT68),0.5),#N/A)</f>
        <v>22.094137998178645</v>
      </c>
      <c r="GW68" s="5">
        <f t="array" ref="GW68">IF(ISNUMBER($BO68),_xlfn.PERCENTILE.EXC(IF(ISNUMBER(GM68:GT68),GM68:GT68),0.75),#N/A)</f>
        <v>25.741785881451772</v>
      </c>
      <c r="GY68" s="4" t="s">
        <v>71</v>
      </c>
      <c r="GZ68" s="5">
        <f t="shared" si="26"/>
        <v>5.3706136899156105</v>
      </c>
      <c r="HA68" s="5">
        <f t="shared" si="26"/>
        <v>12.454903845609842</v>
      </c>
      <c r="HB68" s="5">
        <f t="shared" si="26"/>
        <v>12.122875373921531</v>
      </c>
      <c r="HC68" s="5">
        <f t="shared" ref="HC68:HC126" si="46">CE68</f>
        <v>13.638544094559016</v>
      </c>
      <c r="HD68" s="5">
        <f t="shared" si="35"/>
        <v>12.509500751123918</v>
      </c>
      <c r="HE68" s="5">
        <f t="shared" si="35"/>
        <v>16.215392281050576</v>
      </c>
      <c r="HF68" s="5">
        <f t="shared" si="35"/>
        <v>8.7792005304706997</v>
      </c>
      <c r="HG68" s="5">
        <f t="shared" si="35"/>
        <v>7.9614161643341559</v>
      </c>
      <c r="HH68" s="5">
        <f t="array" ref="HH68">IF(ISNUMBER($CB68),_xlfn.PERCENTILE.EXC(IF(ISNUMBER(GZ68:HG68),GZ68:HG68),0.25),#N/A)</f>
        <v>8.1658622558682925</v>
      </c>
      <c r="HI68" s="5">
        <f t="array" ref="HI68">IF(ISNUMBER($CB68),_xlfn.PERCENTILE.EXC(IF(ISNUMBER(GZ68:HG68),GZ68:HG68),0.5),#N/A)</f>
        <v>12.288889609765686</v>
      </c>
      <c r="HJ68" s="5">
        <f t="array" ref="HJ68">IF(ISNUMBER($CB68),_xlfn.PERCENTILE.EXC(IF(ISNUMBER(GZ68:HG68),GZ68:HG68),0.75),#N/A)</f>
        <v>13.356283258700241</v>
      </c>
      <c r="HL68" s="4" t="s">
        <v>71</v>
      </c>
      <c r="HM68" s="5">
        <f t="shared" si="38"/>
        <v>4.7040343111334835</v>
      </c>
      <c r="HN68" s="5">
        <f t="shared" si="38"/>
        <v>15.388258660037703</v>
      </c>
      <c r="HO68" s="5">
        <f t="shared" si="38"/>
        <v>11.279835873348576</v>
      </c>
      <c r="HP68" s="5" t="e">
        <f t="shared" si="38"/>
        <v>#N/A</v>
      </c>
      <c r="HQ68" s="5">
        <f t="shared" si="38"/>
        <v>12.692107029205413</v>
      </c>
      <c r="HR68" s="5">
        <f t="shared" si="38"/>
        <v>16.034236424177095</v>
      </c>
      <c r="HS68" s="5">
        <f t="shared" si="38"/>
        <v>5.4229876611797589</v>
      </c>
      <c r="HT68" s="5">
        <f t="shared" si="38"/>
        <v>7.8267833662503907</v>
      </c>
      <c r="HU68" s="5">
        <f t="array" ref="HU68">IF(ISNUMBER($CO68),_xlfn.PERCENTILE.EXC(IF(ISNUMBER(HM68:HT68),HM68:HT68),0.25),#N/A)</f>
        <v>5.4229876611797589</v>
      </c>
      <c r="HV68" s="5">
        <f t="array" ref="HV68">IF(ISNUMBER($CO68),_xlfn.PERCENTILE.EXC(IF(ISNUMBER(HM68:HT68),HM68:HT68),0.5),#N/A)</f>
        <v>11.279835873348576</v>
      </c>
      <c r="HW68" s="5">
        <f t="array" ref="HW68">IF(ISNUMBER($CO68),_xlfn.PERCENTILE.EXC(IF(ISNUMBER(HM68:HT68),HM68:HT68),0.75),#N/A)</f>
        <v>15.388258660037703</v>
      </c>
      <c r="IB68" s="4" t="s">
        <v>71</v>
      </c>
      <c r="IC68" s="5">
        <f t="shared" si="39"/>
        <v>99.999999999999986</v>
      </c>
      <c r="ID68" s="5">
        <f t="shared" si="39"/>
        <v>100.00000000000003</v>
      </c>
      <c r="IE68" s="5">
        <f t="shared" si="39"/>
        <v>100</v>
      </c>
      <c r="IF68" s="5" t="e">
        <f t="shared" si="39"/>
        <v>#N/A</v>
      </c>
      <c r="IG68" s="5">
        <f t="shared" si="39"/>
        <v>100</v>
      </c>
      <c r="IH68" s="5">
        <f t="shared" si="39"/>
        <v>100</v>
      </c>
      <c r="II68" s="5">
        <f t="shared" si="39"/>
        <v>99.999999999999986</v>
      </c>
      <c r="IJ68" s="5">
        <f t="shared" si="39"/>
        <v>100</v>
      </c>
    </row>
    <row r="69" spans="1:244" x14ac:dyDescent="0.25">
      <c r="A69" s="4" t="s">
        <v>72</v>
      </c>
      <c r="B69" s="5">
        <f>100*'C'!C72/'Total GDP'!C72</f>
        <v>63.106530115322961</v>
      </c>
      <c r="C69" s="5">
        <f>100*'C'!D72/'Total GDP'!F72</f>
        <v>54.053270459851745</v>
      </c>
      <c r="D69" s="5">
        <f>100*'C'!E72/'Total GDP'!I72</f>
        <v>54.738920601292683</v>
      </c>
      <c r="E69" s="5">
        <f>100*'C'!F72/'Total GDP'!L72</f>
        <v>59.237222225267374</v>
      </c>
      <c r="F69" s="5">
        <f>100*'C'!G72/'Total GDP'!O72</f>
        <v>56.789352664308794</v>
      </c>
      <c r="G69" s="5">
        <f>100*'C'!H72/'Total GDP'!R72</f>
        <v>53.857885788578855</v>
      </c>
      <c r="H69" s="5">
        <f>100*'C'!I72/'Total GDP'!U72</f>
        <v>60.227691589875192</v>
      </c>
      <c r="I69" s="5">
        <f>100*'C'!J72/'Total GDP'!X72</f>
        <v>64.096857569228504</v>
      </c>
      <c r="J69" s="5">
        <f t="array" ref="J69">IF(ISNUMBER($B69),_xlfn.PERCENTILE.EXC(IF(ISNUMBER(B69:I69),B69:I69),0.25),#N/A)</f>
        <v>54.224682995211978</v>
      </c>
      <c r="K69" s="5">
        <f t="array" ref="K69">IF(ISNUMBER($B69),_xlfn.PERCENTILE.EXC(IF(ISNUMBER(B69:I69),B69:I69),0.5),#N/A)</f>
        <v>58.013287444788084</v>
      </c>
      <c r="L69" s="5">
        <f t="array" ref="L69">IF(ISNUMBER($B69),_xlfn.PERCENTILE.EXC(IF(ISNUMBER(B69:I69),B69:I69),0.75),#N/A)</f>
        <v>62.386820483961017</v>
      </c>
      <c r="N69" s="4" t="s">
        <v>72</v>
      </c>
      <c r="O69" s="5">
        <f>100*I!C72/'Total GDP'!C72</f>
        <v>15.738224813689241</v>
      </c>
      <c r="P69" s="5">
        <f>100*I!D72/'Total GDP'!F72</f>
        <v>12.017946274848395</v>
      </c>
      <c r="Q69" s="5">
        <f>100*I!E72/'Total GDP'!I72</f>
        <v>23.929898190261667</v>
      </c>
      <c r="R69" s="5" t="e">
        <f>100*I!F72/'Total GDP'!L72</f>
        <v>#N/A</v>
      </c>
      <c r="S69" s="5">
        <f>100*I!G72/'Total GDP'!O72</f>
        <v>21.432428206305065</v>
      </c>
      <c r="T69" s="5">
        <f>100*I!H72/'Total GDP'!R72</f>
        <v>20.052164039933402</v>
      </c>
      <c r="U69" s="5">
        <f>100*I!I72/'Total GDP'!U72</f>
        <v>30.889070337104865</v>
      </c>
      <c r="V69" s="5">
        <f>100*I!J72/'Total GDP'!X72</f>
        <v>24.148167739660341</v>
      </c>
      <c r="W69" s="5">
        <f t="array" ref="W69">IF(ISNUMBER($O69),_xlfn.PERCENTILE.EXC(IF(ISNUMBER(O69:V69),O69:V69),0.25),#N/A)</f>
        <v>15.738224813689241</v>
      </c>
      <c r="X69" s="5">
        <f t="array" ref="X69">IF(ISNUMBER($O69),_xlfn.PERCENTILE.EXC(IF(ISNUMBER(O69:V69),O69:V69),0.5),#N/A)</f>
        <v>21.432428206305065</v>
      </c>
      <c r="Y69" s="5">
        <f t="array" ref="Y69">IF(ISNUMBER($O69),_xlfn.PERCENTILE.EXC(IF(ISNUMBER(O69:V69),O69:V69),0.75),#N/A)</f>
        <v>24.148167739660341</v>
      </c>
      <c r="AA69" s="4" t="s">
        <v>72</v>
      </c>
      <c r="AB69" s="5">
        <f>100*'Total GFCF'!C72/'Total GDP'!C72</f>
        <v>16.453287527300969</v>
      </c>
      <c r="AC69" s="5">
        <f>100*'Total GFCF'!D72/'Total GDP'!F72</f>
        <v>18.903937426240315</v>
      </c>
      <c r="AD69" s="5">
        <f>100*'Total GFCF'!E72/'Total GDP'!I72</f>
        <v>24.043652020335763</v>
      </c>
      <c r="AE69" s="5">
        <f>100*'Total GFCF'!F72/'Total GDP'!L72</f>
        <v>21.516584877773312</v>
      </c>
      <c r="AF69" s="5">
        <f>100*'Total GFCF'!G72/'Total GDP'!O72</f>
        <v>21.651502470369074</v>
      </c>
      <c r="AG69" s="5">
        <f>100*'Total GFCF'!H72/'Total GDP'!R72</f>
        <v>18.633775142220106</v>
      </c>
      <c r="AH69" s="5">
        <f>100*'Total GFCF'!I72/'Total GDP'!U72</f>
        <v>30.274116411991134</v>
      </c>
      <c r="AI69" s="5">
        <f>100*'Total GFCF'!J72/'Total GDP'!X72</f>
        <v>22.209033789624431</v>
      </c>
      <c r="AJ69" s="5">
        <f t="array" ref="AJ69">IF(ISNUMBER($AB69),_xlfn.PERCENTILE.EXC(IF(ISNUMBER(AB69:AI69),AB69:AI69),0.25),#N/A)</f>
        <v>18.701315713225156</v>
      </c>
      <c r="AK69" s="5">
        <f t="array" ref="AK69">IF(ISNUMBER($AB69),_xlfn.PERCENTILE.EXC(IF(ISNUMBER(AB69:AI69),AB69:AI69),0.5),#N/A)</f>
        <v>21.584043674071193</v>
      </c>
      <c r="AL69" s="5">
        <f t="array" ref="AL69">IF(ISNUMBER($AB69),_xlfn.PERCENTILE.EXC(IF(ISNUMBER(AB69:AI69),AB69:AI69),0.75),#N/A)</f>
        <v>23.584997462657931</v>
      </c>
      <c r="AN69" s="4" t="s">
        <v>72</v>
      </c>
      <c r="AO69" s="5">
        <f>100*'Housing Investment'!C72/'Total GDP'!C72</f>
        <v>6.0713778481857892</v>
      </c>
      <c r="AP69" s="5">
        <f>100*'Housing Investment'!D72/'Total GDP'!F72</f>
        <v>6.0103608413330134</v>
      </c>
      <c r="AQ69" s="5">
        <f>100*'Housing Investment'!E72/'Total GDP'!I72</f>
        <v>9.2058719579671084</v>
      </c>
      <c r="AR69" s="5">
        <f>100*'Housing Investment'!F72/'Total GDP'!L72</f>
        <v>5.2893359025119659</v>
      </c>
      <c r="AS69" s="5">
        <f>100*'Housing Investment'!G72/'Total GDP'!O72</f>
        <v>7.9171053934141487</v>
      </c>
      <c r="AT69" s="5">
        <f>100*'Housing Investment'!H72/'Total GDP'!R72</f>
        <v>8.4017225251936942</v>
      </c>
      <c r="AU69" s="5">
        <f>100*'Housing Investment'!I72/'Total GDP'!U72</f>
        <v>9.6293012947626266</v>
      </c>
      <c r="AV69" s="5">
        <f>100*'Housing Investment'!J72/'Total GDP'!X72</f>
        <v>8.9985249024844425</v>
      </c>
      <c r="AW69" s="5">
        <f t="array" ref="AW69">IF(ISNUMBER($AO69),_xlfn.PERCENTILE.EXC(IF(ISNUMBER(AO69:AV69),AO69:AV69),0.25),#N/A)</f>
        <v>6.0256150930462073</v>
      </c>
      <c r="AX69" s="5">
        <f t="array" ref="AX69">IF(ISNUMBER($AO69),_xlfn.PERCENTILE.EXC(IF(ISNUMBER(AO69:AV69),AO69:AV69),0.5),#N/A)</f>
        <v>8.1594139593039223</v>
      </c>
      <c r="AY69" s="5">
        <f t="array" ref="AY69">IF(ISNUMBER($AO69),_xlfn.PERCENTILE.EXC(IF(ISNUMBER(AO69:AV69),AO69:AV69),0.75),#N/A)</f>
        <v>9.1540351940964424</v>
      </c>
      <c r="BA69" s="4" t="s">
        <v>72</v>
      </c>
      <c r="BB69" s="5">
        <f>100*'Total Non-Res GFCF'!C72/'Total GDP'!C72</f>
        <v>10.381893780785349</v>
      </c>
      <c r="BC69" s="5">
        <f>100*'Total Non-Res GFCF'!D72/'Total GDP'!F72</f>
        <v>12.893563812666997</v>
      </c>
      <c r="BD69" s="5">
        <f>100*'Total Non-Res GFCF'!E72/'Total GDP'!I72</f>
        <v>14.837739785546059</v>
      </c>
      <c r="BE69" s="5">
        <f>100*'Total Non-Res GFCF'!F72/'Total GDP'!L72</f>
        <v>16.600697762000308</v>
      </c>
      <c r="BF69" s="5">
        <f>100*'Total Non-Res GFCF'!G72/'Total GDP'!O72</f>
        <v>13.734363328743575</v>
      </c>
      <c r="BG69" s="5">
        <f>100*'Total Non-Res GFCF'!H72/'Total GDP'!R72</f>
        <v>10.232052617026408</v>
      </c>
      <c r="BH69" s="5">
        <f>100*'Total Non-Res GFCF'!I72/'Total GDP'!U72</f>
        <v>20.644815117228507</v>
      </c>
      <c r="BI69" s="5">
        <f>100*'Total Non-Res GFCF'!J72/'Total GDP'!X72</f>
        <v>13.210573395777693</v>
      </c>
      <c r="BJ69" s="5">
        <f t="array" ref="BJ69">IF(ISNUMBER($BB69),_xlfn.PERCENTILE.EXC(IF(ISNUMBER(BB69:BI69),BB69:BI69),0.25),#N/A)</f>
        <v>11.009811288755762</v>
      </c>
      <c r="BK69" s="5">
        <f t="array" ref="BK69">IF(ISNUMBER($BB69),_xlfn.PERCENTILE.EXC(IF(ISNUMBER(BB69:BI69),BB69:BI69),0.5),#N/A)</f>
        <v>13.472468362260635</v>
      </c>
      <c r="BL69" s="5">
        <f t="array" ref="BL69">IF(ISNUMBER($BB69),_xlfn.PERCENTILE.EXC(IF(ISNUMBER(BB69:BI69),BB69:BI69),0.75),#N/A)</f>
        <v>16.159958267886747</v>
      </c>
      <c r="BN69" s="4" t="s">
        <v>72</v>
      </c>
      <c r="BO69" s="5">
        <f>100*G!C72/'Total GDP'!C72</f>
        <v>22.725160979421908</v>
      </c>
      <c r="BP69" s="5">
        <f>100*G!D72/'Total GDP'!F72</f>
        <v>26.284759651981997</v>
      </c>
      <c r="BQ69" s="5">
        <f>100*G!E72/'Total GDP'!I72</f>
        <v>22.36491405429517</v>
      </c>
      <c r="BR69" s="5">
        <f>100*G!F72/'Total GDP'!L72</f>
        <v>20.71190252453605</v>
      </c>
      <c r="BS69" s="5">
        <f>100*G!G72/'Total GDP'!O72</f>
        <v>21.439788691199368</v>
      </c>
      <c r="BT69" s="5">
        <f>100*G!H72/'Total GDP'!R72</f>
        <v>26.633104486919279</v>
      </c>
      <c r="BU69" s="5">
        <f>100*G!I72/'Total GDP'!U72</f>
        <v>17.033010614720634</v>
      </c>
      <c r="BV69" s="5">
        <f>100*G!J72/'Total GDP'!X72</f>
        <v>11.402331772224299</v>
      </c>
      <c r="BW69" s="5">
        <f t="array" ref="BW69">IF(ISNUMBER($BO69),_xlfn.PERCENTILE.EXC(IF(ISNUMBER(BO69:BV69),BO69:BV69),0.25),#N/A)</f>
        <v>17.952733592174489</v>
      </c>
      <c r="BX69" s="5">
        <f t="array" ref="BX69">IF(ISNUMBER($BO69),_xlfn.PERCENTILE.EXC(IF(ISNUMBER(BO69:BV69),BO69:BV69),0.5),#N/A)</f>
        <v>21.902351372747269</v>
      </c>
      <c r="BY69" s="5">
        <f t="array" ref="BY69">IF(ISNUMBER($BO69),_xlfn.PERCENTILE.EXC(IF(ISNUMBER(BO69:BV69),BO69:BV69),0.75),#N/A)</f>
        <v>25.394859983841975</v>
      </c>
      <c r="CA69" s="4" t="s">
        <v>72</v>
      </c>
      <c r="CB69" s="5">
        <f>100*IMP!C72/'Total GDP'!C72</f>
        <v>5.6007166260493779</v>
      </c>
      <c r="CC69" s="5">
        <f>100*IMP!D72/'Total GDP'!F72</f>
        <v>12.777349198158754</v>
      </c>
      <c r="CD69" s="5">
        <f>100*IMP!E72/'Total GDP'!I72</f>
        <v>12.530522279627881</v>
      </c>
      <c r="CE69" s="5">
        <f>100*IMP!F72/'Total GDP'!L72</f>
        <v>13.800127449400415</v>
      </c>
      <c r="CF69" s="5">
        <f>100*IMP!G72/'Total GDP'!O72</f>
        <v>12.300548070952241</v>
      </c>
      <c r="CG69" s="5">
        <f>100*IMP!H72/'Total GDP'!R72</f>
        <v>16.547684180182724</v>
      </c>
      <c r="CH69" s="5">
        <f>100*IMP!I72/'Total GDP'!U72</f>
        <v>9.2952292079785366</v>
      </c>
      <c r="CI69" s="5">
        <f>100*IMP!J72/'Total GDP'!X72</f>
        <v>8.0886950762707119</v>
      </c>
      <c r="CJ69" s="5">
        <f t="array" ref="CJ69">IF(ISNUMBER($CB69),_xlfn.PERCENTILE.EXC(IF(ISNUMBER(CB69:CI69),CB69:CI69),0.25),#N/A)</f>
        <v>8.3903286091976685</v>
      </c>
      <c r="CK69" s="5">
        <f t="array" ref="CK69">IF(ISNUMBER($CB69),_xlfn.PERCENTILE.EXC(IF(ISNUMBER(CB69:CI69),CB69:CI69),0.5),#N/A)</f>
        <v>12.41553517529006</v>
      </c>
      <c r="CL69" s="5">
        <f t="array" ref="CL69">IF(ISNUMBER($CB69),_xlfn.PERCENTILE.EXC(IF(ISNUMBER(CB69:CI69),CB69:CI69),0.75),#N/A)</f>
        <v>13.54443288659</v>
      </c>
      <c r="CN69" s="4" t="s">
        <v>72</v>
      </c>
      <c r="CO69" s="5">
        <f>100*EXP!C72/'Total GDP'!C72</f>
        <v>4.7492904045453681</v>
      </c>
      <c r="CP69" s="5">
        <f>100*EXP!D72/'Total GDP'!F72</f>
        <v>15.143789881320343</v>
      </c>
      <c r="CQ69" s="5">
        <f>100*EXP!E72/'Total GDP'!I72</f>
        <v>11.565489610090149</v>
      </c>
      <c r="CR69" s="5">
        <f>100*EXP!F72/'Total GDP'!L72</f>
        <v>12.978391579517242</v>
      </c>
      <c r="CS69" s="5">
        <f>100*EXP!G72/'Total GDP'!O72</f>
        <v>12.764585976943223</v>
      </c>
      <c r="CT69" s="5">
        <f>100*EXP!H72/'Total GDP'!R72</f>
        <v>16.673873269679909</v>
      </c>
      <c r="CU69" s="5">
        <f>100*EXP!I72/'Total GDP'!U72</f>
        <v>5.8518604922430884</v>
      </c>
      <c r="CV69" s="5">
        <f>100*EXP!J72/'Total GDP'!X72</f>
        <v>7.83199370395696</v>
      </c>
      <c r="CW69" s="5">
        <f t="array" ref="CW69">IF(ISNUMBER($CO69),_xlfn.PERCENTILE.EXC(IF(ISNUMBER(CO69:CV69),CO69:CV69),0.25),#N/A)</f>
        <v>6.3468937951715567</v>
      </c>
      <c r="CX69" s="5">
        <f t="array" ref="CX69">IF(ISNUMBER($CO69),_xlfn.PERCENTILE.EXC(IF(ISNUMBER(CO69:CV69),CO69:CV69),0.5),#N/A)</f>
        <v>12.165037793516685</v>
      </c>
      <c r="CY69" s="5">
        <f t="array" ref="CY69">IF(ISNUMBER($CO69),_xlfn.PERCENTILE.EXC(IF(ISNUMBER(CO69:CV69),CO69:CV69),0.75),#N/A)</f>
        <v>14.602440305869568</v>
      </c>
      <c r="DC69" s="4" t="s">
        <v>72</v>
      </c>
      <c r="DD69" s="5">
        <f t="shared" si="36"/>
        <v>99.999903372928941</v>
      </c>
      <c r="DE69" s="5">
        <f t="shared" si="36"/>
        <v>99.999932436084521</v>
      </c>
      <c r="DF69" s="5">
        <f t="shared" si="36"/>
        <v>99.999832484588595</v>
      </c>
      <c r="DG69" s="5">
        <f t="shared" si="36"/>
        <v>101.73563225233173</v>
      </c>
      <c r="DH69" s="5">
        <f t="shared" si="36"/>
        <v>99.999844129933265</v>
      </c>
      <c r="DI69" s="5">
        <f t="shared" si="36"/>
        <v>99.999999999999972</v>
      </c>
      <c r="DJ69" s="5">
        <f t="shared" si="36"/>
        <v>100</v>
      </c>
      <c r="DK69" s="5">
        <f t="shared" si="36"/>
        <v>100.00029046125245</v>
      </c>
      <c r="DM69" s="4" t="s">
        <v>72</v>
      </c>
      <c r="DN69" s="5">
        <f t="shared" si="37"/>
        <v>100.71848968693008</v>
      </c>
      <c r="DO69" s="5">
        <f t="shared" si="37"/>
        <v>94.722417069843729</v>
      </c>
      <c r="DP69" s="5">
        <f t="shared" si="37"/>
        <v>100.06870017631179</v>
      </c>
      <c r="DQ69" s="5" t="e">
        <f t="shared" si="37"/>
        <v>#N/A</v>
      </c>
      <c r="DR69" s="5">
        <f t="shared" si="37"/>
        <v>100.1256074678042</v>
      </c>
      <c r="DS69" s="5">
        <f t="shared" si="37"/>
        <v>100.66934340492872</v>
      </c>
      <c r="DT69" s="5">
        <f t="shared" si="37"/>
        <v>104.70640382596525</v>
      </c>
      <c r="DU69" s="5">
        <f t="shared" si="37"/>
        <v>99.390655708799386</v>
      </c>
      <c r="DY69" s="4" t="s">
        <v>72</v>
      </c>
      <c r="DZ69" s="5">
        <f t="shared" ref="DZ69:EC132" si="47">100*B69/DN69</f>
        <v>62.656350697355712</v>
      </c>
      <c r="EA69" s="5">
        <f t="shared" si="47"/>
        <v>57.064918877645908</v>
      </c>
      <c r="EB69" s="5">
        <f t="shared" si="47"/>
        <v>54.701340683798001</v>
      </c>
      <c r="EC69" s="5">
        <f t="shared" si="40"/>
        <v>59.237222225267374</v>
      </c>
      <c r="ED69" s="5">
        <f t="shared" si="29"/>
        <v>56.718110481946027</v>
      </c>
      <c r="EE69" s="5">
        <f t="shared" si="29"/>
        <v>53.499788482718955</v>
      </c>
      <c r="EF69" s="5">
        <f t="shared" si="29"/>
        <v>57.520542573480917</v>
      </c>
      <c r="EG69" s="5">
        <f t="shared" si="29"/>
        <v>64.489822621779723</v>
      </c>
      <c r="EH69" s="5">
        <f t="array" ref="EH69">IF(ISNUMBER($B69),_xlfn.PERCENTILE.EXC(IF(ISNUMBER(DZ69:EG69),DZ69:EG69),0.25),#N/A)</f>
        <v>55.20553313333501</v>
      </c>
      <c r="EI69" s="5">
        <f t="array" ref="EI69">IF(ISNUMBER($B69),_xlfn.PERCENTILE.EXC(IF(ISNUMBER(DZ69:EG69),DZ69:EG69),0.5),#N/A)</f>
        <v>57.292730725563416</v>
      </c>
      <c r="EJ69" s="5">
        <f t="array" ref="EJ69">IF(ISNUMBER($B69),_xlfn.PERCENTILE.EXC(IF(ISNUMBER(DZ69:EG69),DZ69:EG69),0.75),#N/A)</f>
        <v>61.801568579333626</v>
      </c>
      <c r="EL69" s="4" t="s">
        <v>72</v>
      </c>
      <c r="EM69" s="5">
        <f t="shared" ref="EM69:EP132" si="48">100*O69/DN69</f>
        <v>15.625953946102054</v>
      </c>
      <c r="EN69" s="5">
        <f t="shared" si="48"/>
        <v>12.687541815985274</v>
      </c>
      <c r="EO69" s="5">
        <f t="shared" si="48"/>
        <v>23.913469594487985</v>
      </c>
      <c r="EP69" s="5" t="e">
        <f t="shared" si="41"/>
        <v>#N/A</v>
      </c>
      <c r="EQ69" s="5">
        <f t="shared" si="30"/>
        <v>21.405541247973705</v>
      </c>
      <c r="ER69" s="5">
        <f t="shared" si="30"/>
        <v>19.918838607376532</v>
      </c>
      <c r="ES69" s="5">
        <f t="shared" si="30"/>
        <v>29.500650589095052</v>
      </c>
      <c r="ET69" s="5">
        <f t="shared" si="30"/>
        <v>24.296215340817419</v>
      </c>
      <c r="EU69" s="5">
        <f t="array" ref="EU69">IF(ISNUMBER($O69),_xlfn.PERCENTILE.EXC(IF(ISNUMBER(EM69:ET69),EM69:ET69),0.25),#N/A)</f>
        <v>15.625953946102054</v>
      </c>
      <c r="EV69" s="5">
        <f t="array" ref="EV69">IF(ISNUMBER($O69),_xlfn.PERCENTILE.EXC(IF(ISNUMBER(EM69:ET69),EM69:ET69),0.5),#N/A)</f>
        <v>21.405541247973705</v>
      </c>
      <c r="EW69" s="5">
        <f t="array" ref="EW69">IF(ISNUMBER($O69),_xlfn.PERCENTILE.EXC(IF(ISNUMBER(EM69:ET69),EM69:ET69),0.75),#N/A)</f>
        <v>24.296215340817419</v>
      </c>
      <c r="EY69" s="4" t="s">
        <v>72</v>
      </c>
      <c r="EZ69" s="5">
        <f t="shared" ref="EZ69:FC132" si="49">100*AB69/DN69</f>
        <v>16.335915658032409</v>
      </c>
      <c r="FA69" s="5">
        <f t="shared" si="49"/>
        <v>19.957194939716821</v>
      </c>
      <c r="FB69" s="5">
        <f t="shared" si="49"/>
        <v>24.027145329131958</v>
      </c>
      <c r="FC69" s="5">
        <f t="shared" si="42"/>
        <v>21.516584877773312</v>
      </c>
      <c r="FD69" s="5">
        <f t="shared" si="31"/>
        <v>21.624340683607041</v>
      </c>
      <c r="FE69" s="5">
        <f t="shared" si="31"/>
        <v>18.509880477980555</v>
      </c>
      <c r="FF69" s="5">
        <f t="shared" si="31"/>
        <v>28.91333796766661</v>
      </c>
      <c r="FG69" s="5">
        <f t="shared" si="31"/>
        <v>22.345192947205994</v>
      </c>
      <c r="FH69" s="5">
        <f t="array" ref="FH69">IF(ISNUMBER($AB69),_xlfn.PERCENTILE.EXC(IF(ISNUMBER(EZ69:FG69),EZ69:FG69),0.25),#N/A)</f>
        <v>18.871709093414623</v>
      </c>
      <c r="FI69" s="5">
        <f t="array" ref="FI69">IF(ISNUMBER($AB69),_xlfn.PERCENTILE.EXC(IF(ISNUMBER(EZ69:FG69),EZ69:FG69),0.5),#N/A)</f>
        <v>21.570462780690178</v>
      </c>
      <c r="FJ69" s="5">
        <f t="array" ref="FJ69">IF(ISNUMBER($AB69),_xlfn.PERCENTILE.EXC(IF(ISNUMBER(EZ69:FG69),EZ69:FG69),0.75),#N/A)</f>
        <v>23.606657233650466</v>
      </c>
      <c r="FL69" s="4" t="s">
        <v>72</v>
      </c>
      <c r="FM69" s="5">
        <f t="shared" ref="FM69:FP132" si="50">100*AO69/DN69</f>
        <v>6.0280668098358632</v>
      </c>
      <c r="FN69" s="5">
        <f t="shared" si="50"/>
        <v>6.3452359296334926</v>
      </c>
      <c r="FO69" s="5">
        <f t="shared" si="50"/>
        <v>9.1995518496265198</v>
      </c>
      <c r="FP69" s="5">
        <f t="shared" si="43"/>
        <v>5.2893359025119659</v>
      </c>
      <c r="FQ69" s="5">
        <f t="shared" si="32"/>
        <v>7.9071733931401385</v>
      </c>
      <c r="FR69" s="5">
        <f t="shared" si="32"/>
        <v>8.3458600612888763</v>
      </c>
      <c r="FS69" s="5">
        <f t="shared" si="32"/>
        <v>9.1964779067073046</v>
      </c>
      <c r="FT69" s="5">
        <f t="shared" si="32"/>
        <v>9.05369306431467</v>
      </c>
      <c r="FU69" s="5">
        <f t="array" ref="FU69">IF(ISNUMBER($AO69),_xlfn.PERCENTILE.EXC(IF(ISNUMBER(FM69:FT69),FM69:FT69),0.25),#N/A)</f>
        <v>6.1073590897852705</v>
      </c>
      <c r="FV69" s="5">
        <f t="array" ref="FV69">IF(ISNUMBER($AO69),_xlfn.PERCENTILE.EXC(IF(ISNUMBER(FM69:FT69),FM69:FT69),0.5),#N/A)</f>
        <v>8.1265167272145078</v>
      </c>
      <c r="FW69" s="5">
        <f t="array" ref="FW69">IF(ISNUMBER($AO69),_xlfn.PERCENTILE.EXC(IF(ISNUMBER(FM69:FT69),FM69:FT69),0.75),#N/A)</f>
        <v>9.1607816961091455</v>
      </c>
      <c r="FY69" s="4" t="s">
        <v>72</v>
      </c>
      <c r="FZ69" s="5">
        <f t="shared" ref="FZ69:GC132" si="51">100*BB69/DN69</f>
        <v>10.307833063279714</v>
      </c>
      <c r="GA69" s="5">
        <f t="shared" si="51"/>
        <v>13.611945526221009</v>
      </c>
      <c r="GB69" s="5">
        <f t="shared" si="51"/>
        <v>14.827553230334095</v>
      </c>
      <c r="GC69" s="5">
        <f t="shared" si="44"/>
        <v>16.600697762000308</v>
      </c>
      <c r="GD69" s="5">
        <f t="shared" si="33"/>
        <v>13.717133584592649</v>
      </c>
      <c r="GE69" s="5">
        <f t="shared" si="33"/>
        <v>10.164020416691672</v>
      </c>
      <c r="GF69" s="5">
        <f t="shared" si="33"/>
        <v>19.716860060959306</v>
      </c>
      <c r="GG69" s="5">
        <f t="shared" si="33"/>
        <v>13.291564787018624</v>
      </c>
      <c r="GH69" s="5">
        <f t="array" ref="GH69">IF(ISNUMBER($BB69),_xlfn.PERCENTILE.EXC(IF(ISNUMBER(FZ69:GG69),FZ69:GG69),0.25),#N/A)</f>
        <v>11.053765994214441</v>
      </c>
      <c r="GI69" s="5">
        <f t="array" ref="GI69">IF(ISNUMBER($BB69),_xlfn.PERCENTILE.EXC(IF(ISNUMBER(FZ69:GG69),FZ69:GG69),0.5),#N/A)</f>
        <v>13.664539555406829</v>
      </c>
      <c r="GJ69" s="5">
        <f t="array" ref="GJ69">IF(ISNUMBER($BB69),_xlfn.PERCENTILE.EXC(IF(ISNUMBER(FZ69:GG69),FZ69:GG69),0.75),#N/A)</f>
        <v>16.157411629083754</v>
      </c>
      <c r="GL69" s="4" t="s">
        <v>72</v>
      </c>
      <c r="GM69" s="5">
        <f t="shared" ref="GM69:GP132" si="52">100*BO69/DN69</f>
        <v>22.563047807865292</v>
      </c>
      <c r="GN69" s="5">
        <f t="shared" si="52"/>
        <v>27.749249296078332</v>
      </c>
      <c r="GO69" s="5">
        <f t="shared" si="52"/>
        <v>22.349559867261451</v>
      </c>
      <c r="GP69" s="5">
        <f t="shared" si="45"/>
        <v>20.71190252453605</v>
      </c>
      <c r="GQ69" s="5">
        <f t="shared" si="34"/>
        <v>21.412892499147553</v>
      </c>
      <c r="GR69" s="5">
        <f t="shared" si="34"/>
        <v>26.456022842814463</v>
      </c>
      <c r="GS69" s="5">
        <f t="shared" si="34"/>
        <v>16.267401030247935</v>
      </c>
      <c r="GT69" s="5">
        <f t="shared" si="34"/>
        <v>11.472237194642849</v>
      </c>
      <c r="GU69" s="5">
        <f t="array" ref="GU69">IF(ISNUMBER($BO69),_xlfn.PERCENTILE.EXC(IF(ISNUMBER(GM69:GT69),GM69:GT69),0.25),#N/A)</f>
        <v>17.378526403819965</v>
      </c>
      <c r="GV69" s="5">
        <f t="array" ref="GV69">IF(ISNUMBER($BO69),_xlfn.PERCENTILE.EXC(IF(ISNUMBER(GM69:GT69),GM69:GT69),0.5),#N/A)</f>
        <v>21.881226183204504</v>
      </c>
      <c r="GW69" s="5">
        <f t="array" ref="GW69">IF(ISNUMBER($BO69),_xlfn.PERCENTILE.EXC(IF(ISNUMBER(GM69:GT69),GM69:GT69),0.75),#N/A)</f>
        <v>25.482779084077169</v>
      </c>
      <c r="GY69" s="4" t="s">
        <v>72</v>
      </c>
      <c r="GZ69" s="5">
        <f t="shared" ref="GZ69:HC132" si="53">100*CB69/DN69</f>
        <v>5.5607631165424092</v>
      </c>
      <c r="HA69" s="5">
        <f t="shared" si="53"/>
        <v>13.489255862988964</v>
      </c>
      <c r="HB69" s="5">
        <f t="shared" si="53"/>
        <v>12.521919698717241</v>
      </c>
      <c r="HC69" s="5">
        <f t="shared" si="46"/>
        <v>13.800127449400415</v>
      </c>
      <c r="HD69" s="5">
        <f t="shared" si="35"/>
        <v>12.285117046513333</v>
      </c>
      <c r="HE69" s="5">
        <f t="shared" si="35"/>
        <v>16.437659788464018</v>
      </c>
      <c r="HF69" s="5">
        <f t="shared" si="35"/>
        <v>8.8774218847476938</v>
      </c>
      <c r="HG69" s="5">
        <f t="shared" si="35"/>
        <v>8.1382852528606406</v>
      </c>
      <c r="HH69" s="5">
        <f t="array" ref="HH69">IF(ISNUMBER($CB69),_xlfn.PERCENTILE.EXC(IF(ISNUMBER(GZ69:HG69),GZ69:HG69),0.25),#N/A)</f>
        <v>8.323069410832403</v>
      </c>
      <c r="HI69" s="5">
        <f t="array" ref="HI69">IF(ISNUMBER($CB69),_xlfn.PERCENTILE.EXC(IF(ISNUMBER(GZ69:HG69),GZ69:HG69),0.5),#N/A)</f>
        <v>12.403518372615288</v>
      </c>
      <c r="HJ69" s="5">
        <f t="array" ref="HJ69">IF(ISNUMBER($CB69),_xlfn.PERCENTILE.EXC(IF(ISNUMBER(GZ69:HG69),GZ69:HG69),0.75),#N/A)</f>
        <v>13.722409552797552</v>
      </c>
      <c r="HL69" s="4" t="s">
        <v>72</v>
      </c>
      <c r="HM69" s="5">
        <f t="shared" si="38"/>
        <v>4.7154106652193652</v>
      </c>
      <c r="HN69" s="5">
        <f t="shared" si="38"/>
        <v>15.987545873279441</v>
      </c>
      <c r="HO69" s="5">
        <f t="shared" si="38"/>
        <v>11.557549553169798</v>
      </c>
      <c r="HP69" s="5" t="e">
        <f t="shared" si="38"/>
        <v>#N/A</v>
      </c>
      <c r="HQ69" s="5">
        <f t="shared" si="38"/>
        <v>12.748572817446055</v>
      </c>
      <c r="HR69" s="5">
        <f t="shared" si="38"/>
        <v>16.563009855554064</v>
      </c>
      <c r="HS69" s="5">
        <f t="shared" si="38"/>
        <v>5.5888276919237816</v>
      </c>
      <c r="HT69" s="5">
        <f t="shared" si="38"/>
        <v>7.8800100956206558</v>
      </c>
      <c r="HU69" s="5">
        <f t="array" ref="HU69">IF(ISNUMBER($CO69),_xlfn.PERCENTILE.EXC(IF(ISNUMBER(HM69:HT69),HM69:HT69),0.25),#N/A)</f>
        <v>5.5888276919237816</v>
      </c>
      <c r="HV69" s="5">
        <f t="array" ref="HV69">IF(ISNUMBER($CO69),_xlfn.PERCENTILE.EXC(IF(ISNUMBER(HM69:HT69),HM69:HT69),0.5),#N/A)</f>
        <v>11.557549553169798</v>
      </c>
      <c r="HW69" s="5">
        <f t="array" ref="HW69">IF(ISNUMBER($CO69),_xlfn.PERCENTILE.EXC(IF(ISNUMBER(HM69:HT69),HM69:HT69),0.75),#N/A)</f>
        <v>15.987545873279441</v>
      </c>
      <c r="IB69" s="4" t="s">
        <v>72</v>
      </c>
      <c r="IC69" s="5">
        <f t="shared" si="39"/>
        <v>100.00000000000001</v>
      </c>
      <c r="ID69" s="5">
        <f t="shared" si="39"/>
        <v>99.999999999999986</v>
      </c>
      <c r="IE69" s="5">
        <f t="shared" si="39"/>
        <v>99.999999999999986</v>
      </c>
      <c r="IF69" s="5" t="e">
        <f t="shared" si="39"/>
        <v>#N/A</v>
      </c>
      <c r="IG69" s="5">
        <f t="shared" si="39"/>
        <v>100.00000000000001</v>
      </c>
      <c r="IH69" s="5">
        <f t="shared" si="39"/>
        <v>100</v>
      </c>
      <c r="II69" s="5">
        <f t="shared" si="39"/>
        <v>100</v>
      </c>
      <c r="IJ69" s="5">
        <f t="shared" si="39"/>
        <v>100</v>
      </c>
    </row>
    <row r="70" spans="1:244" x14ac:dyDescent="0.25">
      <c r="A70" s="4" t="s">
        <v>73</v>
      </c>
      <c r="B70" s="5">
        <f>100*'C'!C73/'Total GDP'!C73</f>
        <v>63.45314280612385</v>
      </c>
      <c r="C70" s="5">
        <f>100*'C'!D73/'Total GDP'!F73</f>
        <v>53.816479967706123</v>
      </c>
      <c r="D70" s="5">
        <f>100*'C'!E73/'Total GDP'!I73</f>
        <v>54.870013464740701</v>
      </c>
      <c r="E70" s="5">
        <f>100*'C'!F73/'Total GDP'!L73</f>
        <v>59.54540201614536</v>
      </c>
      <c r="F70" s="5">
        <f>100*'C'!G73/'Total GDP'!O73</f>
        <v>55.98462799236885</v>
      </c>
      <c r="G70" s="5">
        <f>100*'C'!H73/'Total GDP'!R73</f>
        <v>53.812822799472244</v>
      </c>
      <c r="H70" s="5">
        <f>100*'C'!I73/'Total GDP'!U73</f>
        <v>60.389174166712678</v>
      </c>
      <c r="I70" s="5">
        <f>100*'C'!J73/'Total GDP'!X73</f>
        <v>64.116575979896297</v>
      </c>
      <c r="J70" s="5">
        <f t="array" ref="J70">IF(ISNUMBER($B70),_xlfn.PERCENTILE.EXC(IF(ISNUMBER(B70:I70),B70:I70),0.25),#N/A)</f>
        <v>54.079863341964767</v>
      </c>
      <c r="K70" s="5">
        <f t="array" ref="K70">IF(ISNUMBER($B70),_xlfn.PERCENTILE.EXC(IF(ISNUMBER(B70:I70),B70:I70),0.5),#N/A)</f>
        <v>57.765015004257108</v>
      </c>
      <c r="L70" s="5">
        <f t="array" ref="L70">IF(ISNUMBER($B70),_xlfn.PERCENTILE.EXC(IF(ISNUMBER(B70:I70),B70:I70),0.75),#N/A)</f>
        <v>62.687150646271057</v>
      </c>
      <c r="N70" s="4" t="s">
        <v>73</v>
      </c>
      <c r="O70" s="5">
        <f>100*I!C73/'Total GDP'!C73</f>
        <v>15.660565233377318</v>
      </c>
      <c r="P70" s="5">
        <f>100*I!D73/'Total GDP'!F73</f>
        <v>12.532310273488747</v>
      </c>
      <c r="Q70" s="5">
        <f>100*I!E73/'Total GDP'!I73</f>
        <v>24.214364249121601</v>
      </c>
      <c r="R70" s="5" t="e">
        <f>100*I!F73/'Total GDP'!L73</f>
        <v>#N/A</v>
      </c>
      <c r="S70" s="5">
        <f>100*I!G73/'Total GDP'!O73</f>
        <v>21.535396099073314</v>
      </c>
      <c r="T70" s="5">
        <f>100*I!H73/'Total GDP'!R73</f>
        <v>19.777317969286553</v>
      </c>
      <c r="U70" s="5">
        <f>100*I!I73/'Total GDP'!U73</f>
        <v>30.900649697237405</v>
      </c>
      <c r="V70" s="5">
        <f>100*I!J73/'Total GDP'!X73</f>
        <v>23.965693780413787</v>
      </c>
      <c r="W70" s="5">
        <f t="array" ref="W70">IF(ISNUMBER($O70),_xlfn.PERCENTILE.EXC(IF(ISNUMBER(O70:V70),O70:V70),0.25),#N/A)</f>
        <v>15.660565233377318</v>
      </c>
      <c r="X70" s="5">
        <f t="array" ref="X70">IF(ISNUMBER($O70),_xlfn.PERCENTILE.EXC(IF(ISNUMBER(O70:V70),O70:V70),0.5),#N/A)</f>
        <v>21.535396099073314</v>
      </c>
      <c r="Y70" s="5">
        <f t="array" ref="Y70">IF(ISNUMBER($O70),_xlfn.PERCENTILE.EXC(IF(ISNUMBER(O70:V70),O70:V70),0.75),#N/A)</f>
        <v>24.214364249121601</v>
      </c>
      <c r="AA70" s="4" t="s">
        <v>73</v>
      </c>
      <c r="AB70" s="5">
        <f>100*'Total GFCF'!C73/'Total GDP'!C73</f>
        <v>16.457190782873642</v>
      </c>
      <c r="AC70" s="5">
        <f>100*'Total GFCF'!D73/'Total GDP'!F73</f>
        <v>18.44585730144313</v>
      </c>
      <c r="AD70" s="5">
        <f>100*'Total GFCF'!E73/'Total GDP'!I73</f>
        <v>23.365707137906035</v>
      </c>
      <c r="AE70" s="5">
        <f>100*'Total GFCF'!F73/'Total GDP'!L73</f>
        <v>21.20987009659979</v>
      </c>
      <c r="AF70" s="5">
        <f>100*'Total GFCF'!G73/'Total GDP'!O73</f>
        <v>21.540667473371606</v>
      </c>
      <c r="AG70" s="5">
        <f>100*'Total GFCF'!H73/'Total GDP'!R73</f>
        <v>18.087753132628389</v>
      </c>
      <c r="AH70" s="5">
        <f>100*'Total GFCF'!I73/'Total GDP'!U73</f>
        <v>30.156166602249094</v>
      </c>
      <c r="AI70" s="5">
        <f>100*'Total GFCF'!J73/'Total GDP'!X73</f>
        <v>22.021658343360347</v>
      </c>
      <c r="AJ70" s="5">
        <f t="array" ref="AJ70">IF(ISNUMBER($AB70),_xlfn.PERCENTILE.EXC(IF(ISNUMBER(AB70:AI70),AB70:AI70),0.25),#N/A)</f>
        <v>18.177279174832073</v>
      </c>
      <c r="AK70" s="5">
        <f t="array" ref="AK70">IF(ISNUMBER($AB70),_xlfn.PERCENTILE.EXC(IF(ISNUMBER(AB70:AI70),AB70:AI70),0.5),#N/A)</f>
        <v>21.3752687849857</v>
      </c>
      <c r="AL70" s="5">
        <f t="array" ref="AL70">IF(ISNUMBER($AB70),_xlfn.PERCENTILE.EXC(IF(ISNUMBER(AB70:AI70),AB70:AI70),0.75),#N/A)</f>
        <v>23.029694939269614</v>
      </c>
      <c r="AN70" s="4" t="s">
        <v>73</v>
      </c>
      <c r="AO70" s="5">
        <f>100*'Housing Investment'!C73/'Total GDP'!C73</f>
        <v>5.9419068234208989</v>
      </c>
      <c r="AP70" s="5">
        <f>100*'Housing Investment'!D73/'Total GDP'!F73</f>
        <v>5.8074730043394887</v>
      </c>
      <c r="AQ70" s="5">
        <f>100*'Housing Investment'!E73/'Total GDP'!I73</f>
        <v>8.9052528423350577</v>
      </c>
      <c r="AR70" s="5">
        <f>100*'Housing Investment'!F73/'Total GDP'!L73</f>
        <v>5.3912764123355066</v>
      </c>
      <c r="AS70" s="5">
        <f>100*'Housing Investment'!G73/'Total GDP'!O73</f>
        <v>7.7067382535020901</v>
      </c>
      <c r="AT70" s="5">
        <f>100*'Housing Investment'!H73/'Total GDP'!R73</f>
        <v>8.4998674755781654</v>
      </c>
      <c r="AU70" s="5">
        <f>100*'Housing Investment'!I73/'Total GDP'!U73</f>
        <v>9.7643237075074083</v>
      </c>
      <c r="AV70" s="5">
        <f>100*'Housing Investment'!J73/'Total GDP'!X73</f>
        <v>8.9067541234972794</v>
      </c>
      <c r="AW70" s="5">
        <f t="array" ref="AW70">IF(ISNUMBER($AO70),_xlfn.PERCENTILE.EXC(IF(ISNUMBER(AO70:AV70),AO70:AV70),0.25),#N/A)</f>
        <v>5.8410814591098408</v>
      </c>
      <c r="AX70" s="5">
        <f t="array" ref="AX70">IF(ISNUMBER($AO70),_xlfn.PERCENTILE.EXC(IF(ISNUMBER(AO70:AV70),AO70:AV70),0.5),#N/A)</f>
        <v>8.1033028645401277</v>
      </c>
      <c r="AY70" s="5">
        <f t="array" ref="AY70">IF(ISNUMBER($AO70),_xlfn.PERCENTILE.EXC(IF(ISNUMBER(AO70:AV70),AO70:AV70),0.75),#N/A)</f>
        <v>8.9063788032067244</v>
      </c>
      <c r="BA70" s="4" t="s">
        <v>73</v>
      </c>
      <c r="BB70" s="5">
        <f>100*'Total Non-Res GFCF'!C73/'Total GDP'!C73</f>
        <v>10.515275171729684</v>
      </c>
      <c r="BC70" s="5">
        <f>100*'Total Non-Res GFCF'!D73/'Total GDP'!F73</f>
        <v>12.638409526692907</v>
      </c>
      <c r="BD70" s="5">
        <f>100*'Total Non-Res GFCF'!E73/'Total GDP'!I73</f>
        <v>14.460444336443237</v>
      </c>
      <c r="BE70" s="5">
        <f>100*'Total Non-Res GFCF'!F73/'Total GDP'!L73</f>
        <v>16.048994217969017</v>
      </c>
      <c r="BF70" s="5">
        <f>100*'Total Non-Res GFCF'!G73/'Total GDP'!O73</f>
        <v>13.833984072879902</v>
      </c>
      <c r="BG70" s="5">
        <f>100*'Total Non-Res GFCF'!H73/'Total GDP'!R73</f>
        <v>9.587885657050224</v>
      </c>
      <c r="BH70" s="5">
        <f>100*'Total Non-Res GFCF'!I73/'Total GDP'!U73</f>
        <v>20.391842894741686</v>
      </c>
      <c r="BI70" s="5">
        <f>100*'Total Non-Res GFCF'!J73/'Total GDP'!X73</f>
        <v>13.114946812475376</v>
      </c>
      <c r="BJ70" s="5">
        <f t="array" ref="BJ70">IF(ISNUMBER($BB70),_xlfn.PERCENTILE.EXC(IF(ISNUMBER(BB70:BI70),BB70:BI70),0.25),#N/A)</f>
        <v>11.046058760470491</v>
      </c>
      <c r="BK70" s="5">
        <f t="array" ref="BK70">IF(ISNUMBER($BB70),_xlfn.PERCENTILE.EXC(IF(ISNUMBER(BB70:BI70),BB70:BI70),0.5),#N/A)</f>
        <v>13.474465442677639</v>
      </c>
      <c r="BL70" s="5">
        <f t="array" ref="BL70">IF(ISNUMBER($BB70),_xlfn.PERCENTILE.EXC(IF(ISNUMBER(BB70:BI70),BB70:BI70),0.75),#N/A)</f>
        <v>15.651856747587573</v>
      </c>
      <c r="BN70" s="4" t="s">
        <v>73</v>
      </c>
      <c r="BO70" s="5">
        <f>100*G!C73/'Total GDP'!C73</f>
        <v>22.538400592222235</v>
      </c>
      <c r="BP70" s="5">
        <f>100*G!D73/'Total GDP'!F73</f>
        <v>25.852760117065294</v>
      </c>
      <c r="BQ70" s="5">
        <f>100*G!E73/'Total GDP'!I73</f>
        <v>22.281357309601393</v>
      </c>
      <c r="BR70" s="5">
        <f>100*G!F73/'Total GDP'!L73</f>
        <v>20.820297095630551</v>
      </c>
      <c r="BS70" s="5">
        <f>100*G!G73/'Total GDP'!O73</f>
        <v>21.064872461265548</v>
      </c>
      <c r="BT70" s="5">
        <f>100*G!H73/'Total GDP'!R73</f>
        <v>26.372799252591552</v>
      </c>
      <c r="BU70" s="5">
        <f>100*G!I73/'Total GDP'!U73</f>
        <v>16.99151528536985</v>
      </c>
      <c r="BV70" s="5">
        <f>100*G!J73/'Total GDP'!X73</f>
        <v>11.479347907105513</v>
      </c>
      <c r="BW70" s="5">
        <f t="array" ref="BW70">IF(ISNUMBER($BO70),_xlfn.PERCENTILE.EXC(IF(ISNUMBER(BO70:BV70),BO70:BV70),0.25),#N/A)</f>
        <v>17.948710737935023</v>
      </c>
      <c r="BX70" s="5">
        <f t="array" ref="BX70">IF(ISNUMBER($BO70),_xlfn.PERCENTILE.EXC(IF(ISNUMBER(BO70:BV70),BO70:BV70),0.5),#N/A)</f>
        <v>21.673114885433471</v>
      </c>
      <c r="BY70" s="5">
        <f t="array" ref="BY70">IF(ISNUMBER($BO70),_xlfn.PERCENTILE.EXC(IF(ISNUMBER(BO70:BV70),BO70:BV70),0.75),#N/A)</f>
        <v>25.02417023585453</v>
      </c>
      <c r="CA70" s="4" t="s">
        <v>73</v>
      </c>
      <c r="CB70" s="5">
        <f>100*IMP!C73/'Total GDP'!C73</f>
        <v>5.7997390397760462</v>
      </c>
      <c r="CC70" s="5">
        <f>100*IMP!D73/'Total GDP'!F73</f>
        <v>12.761126248864668</v>
      </c>
      <c r="CD70" s="5">
        <f>100*IMP!E73/'Total GDP'!I73</f>
        <v>12.877948897723741</v>
      </c>
      <c r="CE70" s="5">
        <f>100*IMP!F73/'Total GDP'!L73</f>
        <v>14.05115123248223</v>
      </c>
      <c r="CF70" s="5">
        <f>100*IMP!G73/'Total GDP'!O73</f>
        <v>11.516938061077729</v>
      </c>
      <c r="CG70" s="5">
        <f>100*IMP!H73/'Total GDP'!R73</f>
        <v>16.103547700737888</v>
      </c>
      <c r="CH70" s="5">
        <f>100*IMP!I73/'Total GDP'!U73</f>
        <v>9.5365615739973872</v>
      </c>
      <c r="CI70" s="5">
        <f>100*IMP!J73/'Total GDP'!X73</f>
        <v>8.1485843280482992</v>
      </c>
      <c r="CJ70" s="5">
        <f t="array" ref="CJ70">IF(ISNUMBER($CB70),_xlfn.PERCENTILE.EXC(IF(ISNUMBER(CB70:CI70),CB70:CI70),0.25),#N/A)</f>
        <v>8.4955786395355712</v>
      </c>
      <c r="CK70" s="5">
        <f t="array" ref="CK70">IF(ISNUMBER($CB70),_xlfn.PERCENTILE.EXC(IF(ISNUMBER(CB70:CI70),CB70:CI70),0.5),#N/A)</f>
        <v>12.139032154971199</v>
      </c>
      <c r="CL70" s="5">
        <f t="array" ref="CL70">IF(ISNUMBER($CB70),_xlfn.PERCENTILE.EXC(IF(ISNUMBER(CB70:CI70),CB70:CI70),0.75),#N/A)</f>
        <v>13.757850648792608</v>
      </c>
      <c r="CN70" s="4" t="s">
        <v>73</v>
      </c>
      <c r="CO70" s="5">
        <f>100*EXP!C73/'Total GDP'!C73</f>
        <v>4.8625635264499918</v>
      </c>
      <c r="CP70" s="5">
        <f>100*EXP!D73/'Total GDP'!F73</f>
        <v>15.056009688162277</v>
      </c>
      <c r="CQ70" s="5">
        <f>100*EXP!E73/'Total GDP'!I73</f>
        <v>11.581668831117096</v>
      </c>
      <c r="CR70" s="5">
        <f>100*EXP!F73/'Total GDP'!L73</f>
        <v>13.42747617547885</v>
      </c>
      <c r="CS70" s="5">
        <f>100*EXP!G73/'Total GDP'!O73</f>
        <v>12.835385018765216</v>
      </c>
      <c r="CT70" s="5">
        <f>100*EXP!H73/'Total GDP'!R73</f>
        <v>16.987727213487325</v>
      </c>
      <c r="CU70" s="5">
        <f>100*EXP!I73/'Total GDP'!U73</f>
        <v>5.9006496972374061</v>
      </c>
      <c r="CV70" s="5">
        <f>100*EXP!J73/'Total GDP'!X73</f>
        <v>7.9738481360408029</v>
      </c>
      <c r="CW70" s="5">
        <f t="array" ref="CW70">IF(ISNUMBER($CO70),_xlfn.PERCENTILE.EXC(IF(ISNUMBER(CO70:CV70),CO70:CV70),0.25),#N/A)</f>
        <v>6.4189493069382557</v>
      </c>
      <c r="CX70" s="5">
        <f t="array" ref="CX70">IF(ISNUMBER($CO70),_xlfn.PERCENTILE.EXC(IF(ISNUMBER(CO70:CV70),CO70:CV70),0.5),#N/A)</f>
        <v>12.208526924941156</v>
      </c>
      <c r="CY70" s="5">
        <f t="array" ref="CY70">IF(ISNUMBER($CO70),_xlfn.PERCENTILE.EXC(IF(ISNUMBER(CO70:CV70),CO70:CV70),0.75),#N/A)</f>
        <v>14.648876309991421</v>
      </c>
      <c r="DC70" s="4" t="s">
        <v>73</v>
      </c>
      <c r="DD70" s="5">
        <f t="shared" si="36"/>
        <v>99.999946602532745</v>
      </c>
      <c r="DE70" s="5">
        <f t="shared" si="36"/>
        <v>100.00013677645258</v>
      </c>
      <c r="DF70" s="5">
        <f t="shared" si="36"/>
        <v>99.999957377160982</v>
      </c>
      <c r="DG70" s="5">
        <f t="shared" si="36"/>
        <v>101.0862892259848</v>
      </c>
      <c r="DH70" s="5">
        <f t="shared" si="36"/>
        <v>100.00025464861038</v>
      </c>
      <c r="DI70" s="5">
        <f t="shared" si="36"/>
        <v>100</v>
      </c>
      <c r="DJ70" s="5">
        <f t="shared" si="36"/>
        <v>100</v>
      </c>
      <c r="DK70" s="5">
        <f t="shared" si="36"/>
        <v>100.0001934123745</v>
      </c>
      <c r="DM70" s="4" t="s">
        <v>73</v>
      </c>
      <c r="DN70" s="5">
        <f t="shared" si="37"/>
        <v>100.71493311839734</v>
      </c>
      <c r="DO70" s="5">
        <f t="shared" si="37"/>
        <v>94.496433797557771</v>
      </c>
      <c r="DP70" s="5">
        <f t="shared" si="37"/>
        <v>100.06945495685704</v>
      </c>
      <c r="DQ70" s="5" t="e">
        <f t="shared" si="37"/>
        <v>#N/A</v>
      </c>
      <c r="DR70" s="5">
        <f t="shared" si="37"/>
        <v>99.903343510395217</v>
      </c>
      <c r="DS70" s="5">
        <f t="shared" si="37"/>
        <v>100.84711953409979</v>
      </c>
      <c r="DT70" s="5">
        <f t="shared" si="37"/>
        <v>104.64542727255996</v>
      </c>
      <c r="DU70" s="5">
        <f t="shared" si="37"/>
        <v>99.386881475408089</v>
      </c>
      <c r="DY70" s="4" t="s">
        <v>73</v>
      </c>
      <c r="DZ70" s="5">
        <f t="shared" si="47"/>
        <v>63.002715527329308</v>
      </c>
      <c r="EA70" s="5">
        <f t="shared" si="47"/>
        <v>56.950805236733693</v>
      </c>
      <c r="EB70" s="5">
        <f t="shared" si="47"/>
        <v>54.831929971435159</v>
      </c>
      <c r="EC70" s="5">
        <f t="shared" si="40"/>
        <v>59.54540201614536</v>
      </c>
      <c r="ED70" s="5">
        <f t="shared" si="29"/>
        <v>56.03879312261806</v>
      </c>
      <c r="EE70" s="5">
        <f t="shared" si="29"/>
        <v>53.360793097591966</v>
      </c>
      <c r="EF70" s="5">
        <f t="shared" si="29"/>
        <v>57.708373639129739</v>
      </c>
      <c r="EG70" s="5">
        <f t="shared" si="29"/>
        <v>64.512111687256294</v>
      </c>
      <c r="EH70" s="5">
        <f t="array" ref="EH70">IF(ISNUMBER($B70),_xlfn.PERCENTILE.EXC(IF(ISNUMBER(DZ70:EG70),DZ70:EG70),0.25),#N/A)</f>
        <v>55.133645759230888</v>
      </c>
      <c r="EI70" s="5">
        <f t="array" ref="EI70">IF(ISNUMBER($B70),_xlfn.PERCENTILE.EXC(IF(ISNUMBER(DZ70:EG70),DZ70:EG70),0.5),#N/A)</f>
        <v>57.329589437931716</v>
      </c>
      <c r="EJ70" s="5">
        <f t="array" ref="EJ70">IF(ISNUMBER($B70),_xlfn.PERCENTILE.EXC(IF(ISNUMBER(DZ70:EG70),DZ70:EG70),0.75),#N/A)</f>
        <v>62.138387149533322</v>
      </c>
      <c r="EL70" s="4" t="s">
        <v>73</v>
      </c>
      <c r="EM70" s="5">
        <f t="shared" si="48"/>
        <v>15.549397441357822</v>
      </c>
      <c r="EN70" s="5">
        <f t="shared" si="48"/>
        <v>13.262204476771101</v>
      </c>
      <c r="EO70" s="5">
        <f t="shared" si="48"/>
        <v>24.19755784575937</v>
      </c>
      <c r="EP70" s="5" t="e">
        <f t="shared" si="41"/>
        <v>#N/A</v>
      </c>
      <c r="EQ70" s="5">
        <f t="shared" si="30"/>
        <v>21.556231595824915</v>
      </c>
      <c r="ER70" s="5">
        <f t="shared" si="30"/>
        <v>19.611187766844623</v>
      </c>
      <c r="ES70" s="5">
        <f t="shared" si="30"/>
        <v>29.528905851522236</v>
      </c>
      <c r="ET70" s="5">
        <f t="shared" si="30"/>
        <v>24.113538350978207</v>
      </c>
      <c r="EU70" s="5">
        <f t="array" ref="EU70">IF(ISNUMBER($O70),_xlfn.PERCENTILE.EXC(IF(ISNUMBER(EM70:ET70),EM70:ET70),0.25),#N/A)</f>
        <v>15.549397441357822</v>
      </c>
      <c r="EV70" s="5">
        <f t="array" ref="EV70">IF(ISNUMBER($O70),_xlfn.PERCENTILE.EXC(IF(ISNUMBER(EM70:ET70),EM70:ET70),0.5),#N/A)</f>
        <v>21.556231595824915</v>
      </c>
      <c r="EW70" s="5">
        <f t="array" ref="EW70">IF(ISNUMBER($O70),_xlfn.PERCENTILE.EXC(IF(ISNUMBER(EM70:ET70),EM70:ET70),0.75),#N/A)</f>
        <v>24.19755784575937</v>
      </c>
      <c r="EY70" s="4" t="s">
        <v>73</v>
      </c>
      <c r="EZ70" s="5">
        <f t="shared" si="49"/>
        <v>16.340368079803103</v>
      </c>
      <c r="FA70" s="5">
        <f t="shared" si="49"/>
        <v>19.520162359735377</v>
      </c>
      <c r="FB70" s="5">
        <f t="shared" si="49"/>
        <v>23.349489759866977</v>
      </c>
      <c r="FC70" s="5">
        <f t="shared" si="42"/>
        <v>21.20987009659979</v>
      </c>
      <c r="FD70" s="5">
        <f t="shared" si="31"/>
        <v>21.561508070178089</v>
      </c>
      <c r="FE70" s="5">
        <f t="shared" si="31"/>
        <v>17.935815337306003</v>
      </c>
      <c r="FF70" s="5">
        <f t="shared" si="31"/>
        <v>28.817471903195738</v>
      </c>
      <c r="FG70" s="5">
        <f t="shared" si="31"/>
        <v>22.157510142633161</v>
      </c>
      <c r="FH70" s="5">
        <f t="array" ref="FH70">IF(ISNUMBER($AB70),_xlfn.PERCENTILE.EXC(IF(ISNUMBER(EZ70:FG70),EZ70:FG70),0.25),#N/A)</f>
        <v>18.331902092913346</v>
      </c>
      <c r="FI70" s="5">
        <f t="array" ref="FI70">IF(ISNUMBER($AB70),_xlfn.PERCENTILE.EXC(IF(ISNUMBER(EZ70:FG70),EZ70:FG70),0.5),#N/A)</f>
        <v>21.385689083388939</v>
      </c>
      <c r="FJ70" s="5">
        <f t="array" ref="FJ70">IF(ISNUMBER($AB70),_xlfn.PERCENTILE.EXC(IF(ISNUMBER(EZ70:FG70),EZ70:FG70),0.75),#N/A)</f>
        <v>23.051494855558524</v>
      </c>
      <c r="FL70" s="4" t="s">
        <v>73</v>
      </c>
      <c r="FM70" s="5">
        <f t="shared" si="50"/>
        <v>5.8997277160833521</v>
      </c>
      <c r="FN70" s="5">
        <f t="shared" si="50"/>
        <v>6.1457060028116972</v>
      </c>
      <c r="FO70" s="5">
        <f t="shared" si="50"/>
        <v>8.899071995719753</v>
      </c>
      <c r="FP70" s="5">
        <f t="shared" si="43"/>
        <v>5.3912764123355066</v>
      </c>
      <c r="FQ70" s="5">
        <f t="shared" si="32"/>
        <v>7.7141945231294313</v>
      </c>
      <c r="FR70" s="5">
        <f t="shared" si="32"/>
        <v>8.4284682744003163</v>
      </c>
      <c r="FS70" s="5">
        <f t="shared" si="32"/>
        <v>9.3308651529275188</v>
      </c>
      <c r="FT70" s="5">
        <f t="shared" si="32"/>
        <v>8.9616999661078331</v>
      </c>
      <c r="FU70" s="5">
        <f t="array" ref="FU70">IF(ISNUMBER($AO70),_xlfn.PERCENTILE.EXC(IF(ISNUMBER(FM70:FT70),FM70:FT70),0.25),#N/A)</f>
        <v>5.9612222877654384</v>
      </c>
      <c r="FV70" s="5">
        <f t="array" ref="FV70">IF(ISNUMBER($AO70),_xlfn.PERCENTILE.EXC(IF(ISNUMBER(FM70:FT70),FM70:FT70),0.5),#N/A)</f>
        <v>8.0713313987648743</v>
      </c>
      <c r="FW70" s="5">
        <f t="array" ref="FW70">IF(ISNUMBER($AO70),_xlfn.PERCENTILE.EXC(IF(ISNUMBER(FM70:FT70),FM70:FT70),0.75),#N/A)</f>
        <v>8.9460429735108136</v>
      </c>
      <c r="FY70" s="4" t="s">
        <v>73</v>
      </c>
      <c r="FZ70" s="5">
        <f t="shared" si="51"/>
        <v>10.440631638377056</v>
      </c>
      <c r="GA70" s="5">
        <f t="shared" si="51"/>
        <v>13.374483055909295</v>
      </c>
      <c r="GB70" s="5">
        <f t="shared" si="51"/>
        <v>14.450407811931791</v>
      </c>
      <c r="GC70" s="5">
        <f t="shared" si="44"/>
        <v>16.048994217969017</v>
      </c>
      <c r="GD70" s="5">
        <f t="shared" si="33"/>
        <v>13.847368453129338</v>
      </c>
      <c r="GE70" s="5">
        <f t="shared" si="33"/>
        <v>9.5073470629056871</v>
      </c>
      <c r="GF70" s="5">
        <f t="shared" si="33"/>
        <v>19.486606750268216</v>
      </c>
      <c r="GG70" s="5">
        <f t="shared" si="33"/>
        <v>13.195853031891827</v>
      </c>
      <c r="GH70" s="5">
        <f t="array" ref="GH70">IF(ISNUMBER($BB70),_xlfn.PERCENTILE.EXC(IF(ISNUMBER(FZ70:GG70),FZ70:GG70),0.25),#N/A)</f>
        <v>11.129436986755749</v>
      </c>
      <c r="GI70" s="5">
        <f t="array" ref="GI70">IF(ISNUMBER($BB70),_xlfn.PERCENTILE.EXC(IF(ISNUMBER(FZ70:GG70),FZ70:GG70),0.5),#N/A)</f>
        <v>13.610925754519316</v>
      </c>
      <c r="GJ70" s="5">
        <f t="array" ref="GJ70">IF(ISNUMBER($BB70),_xlfn.PERCENTILE.EXC(IF(ISNUMBER(FZ70:GG70),FZ70:GG70),0.75),#N/A)</f>
        <v>15.649347616459711</v>
      </c>
      <c r="GL70" s="4" t="s">
        <v>73</v>
      </c>
      <c r="GM70" s="5">
        <f t="shared" si="52"/>
        <v>22.37840992827428</v>
      </c>
      <c r="GN70" s="5">
        <f t="shared" si="52"/>
        <v>27.358450555340905</v>
      </c>
      <c r="GO70" s="5">
        <f t="shared" si="52"/>
        <v>22.26589254354144</v>
      </c>
      <c r="GP70" s="5">
        <f t="shared" si="45"/>
        <v>20.820297095630551</v>
      </c>
      <c r="GQ70" s="5">
        <f t="shared" si="34"/>
        <v>21.08525272637516</v>
      </c>
      <c r="GR70" s="5">
        <f t="shared" si="34"/>
        <v>26.151266763424044</v>
      </c>
      <c r="GS70" s="5">
        <f t="shared" si="34"/>
        <v>16.237226726700321</v>
      </c>
      <c r="GT70" s="5">
        <f t="shared" si="34"/>
        <v>11.550164102840796</v>
      </c>
      <c r="GU70" s="5">
        <f t="array" ref="GU70">IF(ISNUMBER($BO70),_xlfn.PERCENTILE.EXC(IF(ISNUMBER(GM70:GT70),GM70:GT70),0.25),#N/A)</f>
        <v>17.38299431893288</v>
      </c>
      <c r="GV70" s="5">
        <f t="array" ref="GV70">IF(ISNUMBER($BO70),_xlfn.PERCENTILE.EXC(IF(ISNUMBER(GM70:GT70),GM70:GT70),0.5),#N/A)</f>
        <v>21.6755726349583</v>
      </c>
      <c r="GW70" s="5">
        <f t="array" ref="GW70">IF(ISNUMBER($BO70),_xlfn.PERCENTILE.EXC(IF(ISNUMBER(GM70:GT70),GM70:GT70),0.75),#N/A)</f>
        <v>25.208052554636602</v>
      </c>
      <c r="GY70" s="4" t="s">
        <v>73</v>
      </c>
      <c r="GZ70" s="5">
        <f t="shared" si="53"/>
        <v>5.7585691219772288</v>
      </c>
      <c r="HA70" s="5">
        <f t="shared" si="53"/>
        <v>13.504346921920005</v>
      </c>
      <c r="HB70" s="5">
        <f t="shared" si="53"/>
        <v>12.86901073187199</v>
      </c>
      <c r="HC70" s="5">
        <f t="shared" si="46"/>
        <v>14.05115123248223</v>
      </c>
      <c r="HD70" s="5">
        <f t="shared" si="35"/>
        <v>11.528080699200382</v>
      </c>
      <c r="HE70" s="5">
        <f t="shared" si="35"/>
        <v>15.968277304432814</v>
      </c>
      <c r="HF70" s="5">
        <f t="shared" si="35"/>
        <v>9.113213852296111</v>
      </c>
      <c r="HG70" s="5">
        <f t="shared" si="35"/>
        <v>8.1988530146853975</v>
      </c>
      <c r="HH70" s="5">
        <f t="array" ref="HH70">IF(ISNUMBER($CB70),_xlfn.PERCENTILE.EXC(IF(ISNUMBER(GZ70:HG70),GZ70:HG70),0.25),#N/A)</f>
        <v>8.4274432240880763</v>
      </c>
      <c r="HI70" s="5">
        <f t="array" ref="HI70">IF(ISNUMBER($CB70),_xlfn.PERCENTILE.EXC(IF(ISNUMBER(GZ70:HG70),GZ70:HG70),0.5),#N/A)</f>
        <v>12.198545715536186</v>
      </c>
      <c r="HJ70" s="5">
        <f t="array" ref="HJ70">IF(ISNUMBER($CB70),_xlfn.PERCENTILE.EXC(IF(ISNUMBER(GZ70:HG70),GZ70:HG70),0.75),#N/A)</f>
        <v>13.914450154841674</v>
      </c>
      <c r="HL70" s="4" t="s">
        <v>73</v>
      </c>
      <c r="HM70" s="5">
        <f t="shared" si="38"/>
        <v>4.8280462250158216</v>
      </c>
      <c r="HN70" s="5">
        <f t="shared" si="38"/>
        <v>15.932886653074302</v>
      </c>
      <c r="HO70" s="5">
        <f t="shared" si="38"/>
        <v>11.573630371136028</v>
      </c>
      <c r="HP70" s="5" t="e">
        <f t="shared" si="38"/>
        <v>#N/A</v>
      </c>
      <c r="HQ70" s="5">
        <f t="shared" si="38"/>
        <v>12.847803254382232</v>
      </c>
      <c r="HR70" s="5">
        <f t="shared" si="38"/>
        <v>16.845029676572178</v>
      </c>
      <c r="HS70" s="5">
        <f t="shared" si="38"/>
        <v>5.6387076349438061</v>
      </c>
      <c r="HT70" s="5">
        <f t="shared" si="38"/>
        <v>8.0230388736101155</v>
      </c>
      <c r="HU70" s="5">
        <f t="array" ref="HU70">IF(ISNUMBER($CO70),_xlfn.PERCENTILE.EXC(IF(ISNUMBER(HM70:HT70),HM70:HT70),0.25),#N/A)</f>
        <v>5.6387076349438061</v>
      </c>
      <c r="HV70" s="5">
        <f t="array" ref="HV70">IF(ISNUMBER($CO70),_xlfn.PERCENTILE.EXC(IF(ISNUMBER(HM70:HT70),HM70:HT70),0.5),#N/A)</f>
        <v>11.573630371136028</v>
      </c>
      <c r="HW70" s="5">
        <f t="array" ref="HW70">IF(ISNUMBER($CO70),_xlfn.PERCENTILE.EXC(IF(ISNUMBER(HM70:HT70),HM70:HT70),0.75),#N/A)</f>
        <v>15.932886653074302</v>
      </c>
      <c r="IB70" s="4" t="s">
        <v>73</v>
      </c>
      <c r="IC70" s="5">
        <f t="shared" si="39"/>
        <v>100</v>
      </c>
      <c r="ID70" s="5">
        <f t="shared" si="39"/>
        <v>100</v>
      </c>
      <c r="IE70" s="5">
        <f t="shared" si="39"/>
        <v>100.00000000000001</v>
      </c>
      <c r="IF70" s="5" t="e">
        <f t="shared" si="39"/>
        <v>#N/A</v>
      </c>
      <c r="IG70" s="5">
        <f t="shared" si="39"/>
        <v>99.999999999999972</v>
      </c>
      <c r="IH70" s="5">
        <f t="shared" si="39"/>
        <v>100</v>
      </c>
      <c r="II70" s="5">
        <f t="shared" si="39"/>
        <v>99.999999999999972</v>
      </c>
      <c r="IJ70" s="5">
        <f t="shared" si="39"/>
        <v>100.00000000000001</v>
      </c>
    </row>
    <row r="71" spans="1:244" x14ac:dyDescent="0.25">
      <c r="A71" s="4" t="s">
        <v>74</v>
      </c>
      <c r="B71" s="5">
        <f>100*'C'!C74/'Total GDP'!C74</f>
        <v>63.802533710646493</v>
      </c>
      <c r="C71" s="5">
        <f>100*'C'!D74/'Total GDP'!F74</f>
        <v>52.775114770138515</v>
      </c>
      <c r="D71" s="5">
        <f>100*'C'!E74/'Total GDP'!I74</f>
        <v>55.009630385126364</v>
      </c>
      <c r="E71" s="5">
        <f>100*'C'!F74/'Total GDP'!L74</f>
        <v>59.212202904494021</v>
      </c>
      <c r="F71" s="5">
        <f>100*'C'!G74/'Total GDP'!O74</f>
        <v>55.309978335862077</v>
      </c>
      <c r="G71" s="5">
        <f>100*'C'!H74/'Total GDP'!R74</f>
        <v>54.791505926913096</v>
      </c>
      <c r="H71" s="5">
        <f>100*'C'!I74/'Total GDP'!U74</f>
        <v>60.789657517877821</v>
      </c>
      <c r="I71" s="5">
        <f>100*'C'!J74/'Total GDP'!X74</f>
        <v>63.959042204704438</v>
      </c>
      <c r="J71" s="5">
        <f t="array" ref="J71">IF(ISNUMBER($B71),_xlfn.PERCENTILE.EXC(IF(ISNUMBER(B71:I71),B71:I71),0.25),#N/A)</f>
        <v>54.846037041466417</v>
      </c>
      <c r="K71" s="5">
        <f t="array" ref="K71">IF(ISNUMBER($B71),_xlfn.PERCENTILE.EXC(IF(ISNUMBER(B71:I71),B71:I71),0.5),#N/A)</f>
        <v>57.261090620178052</v>
      </c>
      <c r="L71" s="5">
        <f t="array" ref="L71">IF(ISNUMBER($B71),_xlfn.PERCENTILE.EXC(IF(ISNUMBER(B71:I71),B71:I71),0.75),#N/A)</f>
        <v>63.049314662454321</v>
      </c>
      <c r="N71" s="4" t="s">
        <v>74</v>
      </c>
      <c r="O71" s="5">
        <f>100*I!C74/'Total GDP'!C74</f>
        <v>15.494981388450547</v>
      </c>
      <c r="P71" s="5">
        <f>100*I!D74/'Total GDP'!F74</f>
        <v>13.458866827106014</v>
      </c>
      <c r="Q71" s="5">
        <f>100*I!E74/'Total GDP'!I74</f>
        <v>23.799282395339429</v>
      </c>
      <c r="R71" s="5" t="e">
        <f>100*I!F74/'Total GDP'!L74</f>
        <v>#N/A</v>
      </c>
      <c r="S71" s="5">
        <f>100*I!G74/'Total GDP'!O74</f>
        <v>22.557579267128848</v>
      </c>
      <c r="T71" s="5">
        <f>100*I!H74/'Total GDP'!R74</f>
        <v>19.090055177573589</v>
      </c>
      <c r="U71" s="5">
        <f>100*I!I74/'Total GDP'!U74</f>
        <v>30.106899277533689</v>
      </c>
      <c r="V71" s="5">
        <f>100*I!J74/'Total GDP'!X74</f>
        <v>23.598882008580425</v>
      </c>
      <c r="W71" s="5">
        <f t="array" ref="W71">IF(ISNUMBER($O71),_xlfn.PERCENTILE.EXC(IF(ISNUMBER(O71:V71),O71:V71),0.25),#N/A)</f>
        <v>15.494981388450547</v>
      </c>
      <c r="X71" s="5">
        <f t="array" ref="X71">IF(ISNUMBER($O71),_xlfn.PERCENTILE.EXC(IF(ISNUMBER(O71:V71),O71:V71),0.5),#N/A)</f>
        <v>22.557579267128848</v>
      </c>
      <c r="Y71" s="5">
        <f t="array" ref="Y71">IF(ISNUMBER($O71),_xlfn.PERCENTILE.EXC(IF(ISNUMBER(O71:V71),O71:V71),0.75),#N/A)</f>
        <v>23.799282395339429</v>
      </c>
      <c r="AA71" s="4" t="s">
        <v>74</v>
      </c>
      <c r="AB71" s="5">
        <f>100*'Total GFCF'!C74/'Total GDP'!C74</f>
        <v>16.917233816813784</v>
      </c>
      <c r="AC71" s="5">
        <f>100*'Total GFCF'!D74/'Total GDP'!F74</f>
        <v>18.190263934256109</v>
      </c>
      <c r="AD71" s="5">
        <f>100*'Total GFCF'!E74/'Total GDP'!I74</f>
        <v>23.07493695980563</v>
      </c>
      <c r="AE71" s="5">
        <f>100*'Total GFCF'!F74/'Total GDP'!L74</f>
        <v>21.624619794023197</v>
      </c>
      <c r="AF71" s="5">
        <f>100*'Total GFCF'!G74/'Total GDP'!O74</f>
        <v>21.737142512069479</v>
      </c>
      <c r="AG71" s="5">
        <f>100*'Total GFCF'!H74/'Total GDP'!R74</f>
        <v>18.156870309321736</v>
      </c>
      <c r="AH71" s="5">
        <f>100*'Total GFCF'!I74/'Total GDP'!U74</f>
        <v>29.063183631450265</v>
      </c>
      <c r="AI71" s="5">
        <f>100*'Total GFCF'!J74/'Total GDP'!X74</f>
        <v>21.85662658241224</v>
      </c>
      <c r="AJ71" s="5">
        <f t="array" ref="AJ71">IF(ISNUMBER($AB71),_xlfn.PERCENTILE.EXC(IF(ISNUMBER(AB71:AI71),AB71:AI71),0.25),#N/A)</f>
        <v>18.16521871555533</v>
      </c>
      <c r="AK71" s="5">
        <f t="array" ref="AK71">IF(ISNUMBER($AB71),_xlfn.PERCENTILE.EXC(IF(ISNUMBER(AB71:AI71),AB71:AI71),0.5),#N/A)</f>
        <v>21.680881153046336</v>
      </c>
      <c r="AL71" s="5">
        <f t="array" ref="AL71">IF(ISNUMBER($AB71),_xlfn.PERCENTILE.EXC(IF(ISNUMBER(AB71:AI71),AB71:AI71),0.75),#N/A)</f>
        <v>22.770359365457281</v>
      </c>
      <c r="AN71" s="4" t="s">
        <v>74</v>
      </c>
      <c r="AO71" s="5">
        <f>100*'Housing Investment'!C74/'Total GDP'!C74</f>
        <v>6.6490628285019593</v>
      </c>
      <c r="AP71" s="5">
        <f>100*'Housing Investment'!D74/'Total GDP'!F74</f>
        <v>5.996708852002115</v>
      </c>
      <c r="AQ71" s="5">
        <f>100*'Housing Investment'!E74/'Total GDP'!I74</f>
        <v>8.9573958093233195</v>
      </c>
      <c r="AR71" s="5">
        <f>100*'Housing Investment'!F74/'Total GDP'!L74</f>
        <v>5.6964608044776162</v>
      </c>
      <c r="AS71" s="5">
        <f>100*'Housing Investment'!G74/'Total GDP'!O74</f>
        <v>7.6095149670185336</v>
      </c>
      <c r="AT71" s="5">
        <f>100*'Housing Investment'!H74/'Total GDP'!R74</f>
        <v>8.1704016740314707</v>
      </c>
      <c r="AU71" s="5">
        <f>100*'Housing Investment'!I74/'Total GDP'!U74</f>
        <v>9.1930621173961793</v>
      </c>
      <c r="AV71" s="5">
        <f>100*'Housing Investment'!J74/'Total GDP'!X74</f>
        <v>8.8052919669463421</v>
      </c>
      <c r="AW71" s="5">
        <f t="array" ref="AW71">IF(ISNUMBER($AO71),_xlfn.PERCENTILE.EXC(IF(ISNUMBER(AO71:AV71),AO71:AV71),0.25),#N/A)</f>
        <v>6.1597973461270765</v>
      </c>
      <c r="AX71" s="5">
        <f t="array" ref="AX71">IF(ISNUMBER($AO71),_xlfn.PERCENTILE.EXC(IF(ISNUMBER(AO71:AV71),AO71:AV71),0.5),#N/A)</f>
        <v>7.8899583205250021</v>
      </c>
      <c r="AY71" s="5">
        <f t="array" ref="AY71">IF(ISNUMBER($AO71),_xlfn.PERCENTILE.EXC(IF(ISNUMBER(AO71:AV71),AO71:AV71),0.75),#N/A)</f>
        <v>8.919369848729076</v>
      </c>
      <c r="BA71" s="4" t="s">
        <v>74</v>
      </c>
      <c r="BB71" s="5">
        <f>100*'Total Non-Res GFCF'!C74/'Total GDP'!C74</f>
        <v>10.268167499409504</v>
      </c>
      <c r="BC71" s="5">
        <f>100*'Total Non-Res GFCF'!D74/'Total GDP'!F74</f>
        <v>12.193579790572295</v>
      </c>
      <c r="BD71" s="5">
        <f>100*'Total Non-Res GFCF'!E74/'Total GDP'!I74</f>
        <v>14.117511472870213</v>
      </c>
      <c r="BE71" s="5">
        <f>100*'Total Non-Res GFCF'!F74/'Total GDP'!L74</f>
        <v>16.007210668485232</v>
      </c>
      <c r="BF71" s="5">
        <f>100*'Total Non-Res GFCF'!G74/'Total GDP'!O74</f>
        <v>14.12760597796491</v>
      </c>
      <c r="BG71" s="5">
        <f>100*'Total Non-Res GFCF'!H74/'Total GDP'!R74</f>
        <v>9.986468635290267</v>
      </c>
      <c r="BH71" s="5">
        <f>100*'Total Non-Res GFCF'!I74/'Total GDP'!U74</f>
        <v>19.870121514054084</v>
      </c>
      <c r="BI71" s="5">
        <f>100*'Total Non-Res GFCF'!J74/'Total GDP'!X74</f>
        <v>13.0512500792527</v>
      </c>
      <c r="BJ71" s="5">
        <f t="array" ref="BJ71">IF(ISNUMBER($BB71),_xlfn.PERCENTILE.EXC(IF(ISNUMBER(BB71:BI71),BB71:BI71),0.25),#N/A)</f>
        <v>10.749520572200202</v>
      </c>
      <c r="BK71" s="5">
        <f t="array" ref="BK71">IF(ISNUMBER($BB71),_xlfn.PERCENTILE.EXC(IF(ISNUMBER(BB71:BI71),BB71:BI71),0.5),#N/A)</f>
        <v>13.584380776061456</v>
      </c>
      <c r="BL71" s="5">
        <f t="array" ref="BL71">IF(ISNUMBER($BB71),_xlfn.PERCENTILE.EXC(IF(ISNUMBER(BB71:BI71),BB71:BI71),0.75),#N/A)</f>
        <v>15.537309495855151</v>
      </c>
      <c r="BN71" s="4" t="s">
        <v>74</v>
      </c>
      <c r="BO71" s="5">
        <f>100*G!C74/'Total GDP'!C74</f>
        <v>22.481544578926123</v>
      </c>
      <c r="BP71" s="5">
        <f>100*G!D74/'Total GDP'!F74</f>
        <v>25.106616393475029</v>
      </c>
      <c r="BQ71" s="5">
        <f>100*G!E74/'Total GDP'!I74</f>
        <v>22.196479641652726</v>
      </c>
      <c r="BR71" s="5">
        <f>100*G!F74/'Total GDP'!L74</f>
        <v>20.522661537309883</v>
      </c>
      <c r="BS71" s="5">
        <f>100*G!G74/'Total GDP'!O74</f>
        <v>20.901094421781032</v>
      </c>
      <c r="BT71" s="5">
        <f>100*G!H74/'Total GDP'!R74</f>
        <v>26.602136961960205</v>
      </c>
      <c r="BU71" s="5">
        <f>100*G!I74/'Total GDP'!U74</f>
        <v>17.122727356288031</v>
      </c>
      <c r="BV71" s="5">
        <f>100*G!J74/'Total GDP'!X74</f>
        <v>11.514254918950904</v>
      </c>
      <c r="BW71" s="5">
        <f t="array" ref="BW71">IF(ISNUMBER($BO71),_xlfn.PERCENTILE.EXC(IF(ISNUMBER(BO71:BV71),BO71:BV71),0.25),#N/A)</f>
        <v>17.972710901543493</v>
      </c>
      <c r="BX71" s="5">
        <f t="array" ref="BX71">IF(ISNUMBER($BO71),_xlfn.PERCENTILE.EXC(IF(ISNUMBER(BO71:BV71),BO71:BV71),0.5),#N/A)</f>
        <v>21.548787031716877</v>
      </c>
      <c r="BY71" s="5">
        <f t="array" ref="BY71">IF(ISNUMBER($BO71),_xlfn.PERCENTILE.EXC(IF(ISNUMBER(BO71:BV71),BO71:BV71),0.75),#N/A)</f>
        <v>24.450348439837803</v>
      </c>
      <c r="CA71" s="4" t="s">
        <v>74</v>
      </c>
      <c r="CB71" s="5">
        <f>100*IMP!C74/'Total GDP'!C74</f>
        <v>5.9470607916807818</v>
      </c>
      <c r="CC71" s="5">
        <f>100*IMP!D74/'Total GDP'!F74</f>
        <v>12.511304055623368</v>
      </c>
      <c r="CD71" s="5">
        <f>100*IMP!E74/'Total GDP'!I74</f>
        <v>12.831412367452364</v>
      </c>
      <c r="CE71" s="5">
        <f>100*IMP!F74/'Total GDP'!L74</f>
        <v>14.05168977240719</v>
      </c>
      <c r="CF71" s="5">
        <f>100*IMP!G74/'Total GDP'!O74</f>
        <v>11.849064905067079</v>
      </c>
      <c r="CG71" s="5">
        <f>100*IMP!H74/'Total GDP'!R74</f>
        <v>16.023707652381287</v>
      </c>
      <c r="CH71" s="5">
        <f>100*IMP!I74/'Total GDP'!U74</f>
        <v>9.6443737706123507</v>
      </c>
      <c r="CI71" s="5">
        <f>100*IMP!J74/'Total GDP'!X74</f>
        <v>8.0123000190206497</v>
      </c>
      <c r="CJ71" s="5">
        <f t="array" ref="CJ71">IF(ISNUMBER($CB71),_xlfn.PERCENTILE.EXC(IF(ISNUMBER(CB71:CI71),CB71:CI71),0.25),#N/A)</f>
        <v>8.4203184569185758</v>
      </c>
      <c r="CK71" s="5">
        <f t="array" ref="CK71">IF(ISNUMBER($CB71),_xlfn.PERCENTILE.EXC(IF(ISNUMBER(CB71:CI71),CB71:CI71),0.5),#N/A)</f>
        <v>12.180184480345224</v>
      </c>
      <c r="CL71" s="5">
        <f t="array" ref="CL71">IF(ISNUMBER($CB71),_xlfn.PERCENTILE.EXC(IF(ISNUMBER(CB71:CI71),CB71:CI71),0.75),#N/A)</f>
        <v>13.746620421168483</v>
      </c>
      <c r="CN71" s="4" t="s">
        <v>74</v>
      </c>
      <c r="CO71" s="5">
        <f>100*EXP!C74/'Total GDP'!C74</f>
        <v>4.8753746644984295</v>
      </c>
      <c r="CP71" s="5">
        <f>100*EXP!D74/'Total GDP'!F74</f>
        <v>15.260351549952807</v>
      </c>
      <c r="CQ71" s="5">
        <f>100*EXP!E74/'Total GDP'!I74</f>
        <v>11.894391228089265</v>
      </c>
      <c r="CR71" s="5">
        <f>100*EXP!F74/'Total GDP'!L74</f>
        <v>13.1629957361857</v>
      </c>
      <c r="CS71" s="5">
        <f>100*EXP!G74/'Total GDP'!O74</f>
        <v>12.869727251846411</v>
      </c>
      <c r="CT71" s="5">
        <f>100*EXP!H74/'Total GDP'!R74</f>
        <v>16.410359823244722</v>
      </c>
      <c r="CU71" s="5">
        <f>100*EXP!I74/'Total GDP'!U74</f>
        <v>6.1630236961597147</v>
      </c>
      <c r="CV71" s="5">
        <f>100*EXP!J74/'Total GDP'!X74</f>
        <v>8.1372022740241352</v>
      </c>
      <c r="CW71" s="5">
        <f t="array" ref="CW71">IF(ISNUMBER($CO71),_xlfn.PERCENTILE.EXC(IF(ISNUMBER(CO71:CV71),CO71:CV71),0.25),#N/A)</f>
        <v>6.65656834062582</v>
      </c>
      <c r="CX71" s="5">
        <f t="array" ref="CX71">IF(ISNUMBER($CO71),_xlfn.PERCENTILE.EXC(IF(ISNUMBER(CO71:CV71),CO71:CV71),0.5),#N/A)</f>
        <v>12.382059239967838</v>
      </c>
      <c r="CY71" s="5">
        <f t="array" ref="CY71">IF(ISNUMBER($CO71),_xlfn.PERCENTILE.EXC(IF(ISNUMBER(CO71:CV71),CO71:CV71),0.75),#N/A)</f>
        <v>14.73601259651103</v>
      </c>
      <c r="DC71" s="4" t="s">
        <v>74</v>
      </c>
      <c r="DD71" s="5">
        <f t="shared" si="36"/>
        <v>99.999979376638279</v>
      </c>
      <c r="DE71" s="5">
        <f t="shared" si="36"/>
        <v>100.00013583265415</v>
      </c>
      <c r="DF71" s="5">
        <f t="shared" si="36"/>
        <v>99.999871385945056</v>
      </c>
      <c r="DG71" s="5">
        <f t="shared" si="36"/>
        <v>100.36556332408445</v>
      </c>
      <c r="DH71" s="5">
        <f t="shared" si="36"/>
        <v>99.999900782331338</v>
      </c>
      <c r="DI71" s="5">
        <f t="shared" si="36"/>
        <v>100.00000000000001</v>
      </c>
      <c r="DJ71" s="5">
        <f t="shared" si="36"/>
        <v>100</v>
      </c>
      <c r="DK71" s="5">
        <f t="shared" si="36"/>
        <v>99.999613223875699</v>
      </c>
      <c r="DM71" s="4" t="s">
        <v>74</v>
      </c>
      <c r="DN71" s="5">
        <f t="shared" si="37"/>
        <v>100.7073735508408</v>
      </c>
      <c r="DO71" s="5">
        <f t="shared" si="37"/>
        <v>94.089645485049004</v>
      </c>
      <c r="DP71" s="5">
        <f t="shared" si="37"/>
        <v>100.06837128275542</v>
      </c>
      <c r="DQ71" s="5" t="e">
        <f t="shared" si="37"/>
        <v>#N/A</v>
      </c>
      <c r="DR71" s="5">
        <f t="shared" si="37"/>
        <v>99.789314371551299</v>
      </c>
      <c r="DS71" s="5">
        <f t="shared" si="37"/>
        <v>100.87035023731032</v>
      </c>
      <c r="DT71" s="5">
        <f t="shared" si="37"/>
        <v>104.5379340772469</v>
      </c>
      <c r="DU71" s="5">
        <f t="shared" si="37"/>
        <v>99.197081387239251</v>
      </c>
      <c r="DY71" s="4" t="s">
        <v>74</v>
      </c>
      <c r="DZ71" s="5">
        <f t="shared" si="47"/>
        <v>63.354381572106654</v>
      </c>
      <c r="EA71" s="5">
        <f t="shared" si="47"/>
        <v>56.090247229727915</v>
      </c>
      <c r="EB71" s="5">
        <f t="shared" si="47"/>
        <v>54.972045292602921</v>
      </c>
      <c r="EC71" s="5">
        <f t="shared" si="40"/>
        <v>59.212202904494021</v>
      </c>
      <c r="ED71" s="5">
        <f t="shared" si="29"/>
        <v>55.426754541997603</v>
      </c>
      <c r="EE71" s="5">
        <f t="shared" si="29"/>
        <v>54.318742621601999</v>
      </c>
      <c r="EF71" s="5">
        <f t="shared" si="29"/>
        <v>58.150812003763264</v>
      </c>
      <c r="EG71" s="5">
        <f t="shared" si="29"/>
        <v>64.476737934481363</v>
      </c>
      <c r="EH71" s="5">
        <f t="array" ref="EH71">IF(ISNUMBER($B71),_xlfn.PERCENTILE.EXC(IF(ISNUMBER(DZ71:EG71),DZ71:EG71),0.25),#N/A)</f>
        <v>55.085722604951592</v>
      </c>
      <c r="EI71" s="5">
        <f t="array" ref="EI71">IF(ISNUMBER($B71),_xlfn.PERCENTILE.EXC(IF(ISNUMBER(DZ71:EG71),DZ71:EG71),0.5),#N/A)</f>
        <v>57.120529616745586</v>
      </c>
      <c r="EJ71" s="5">
        <f t="array" ref="EJ71">IF(ISNUMBER($B71),_xlfn.PERCENTILE.EXC(IF(ISNUMBER(DZ71:EG71),DZ71:EG71),0.75),#N/A)</f>
        <v>62.318836905203497</v>
      </c>
      <c r="EL71" s="4" t="s">
        <v>74</v>
      </c>
      <c r="EM71" s="5">
        <f t="shared" si="48"/>
        <v>15.386143876176165</v>
      </c>
      <c r="EN71" s="5">
        <f t="shared" si="48"/>
        <v>14.304301772764836</v>
      </c>
      <c r="EO71" s="5">
        <f t="shared" si="48"/>
        <v>23.783021638367277</v>
      </c>
      <c r="EP71" s="5" t="e">
        <f t="shared" si="41"/>
        <v>#N/A</v>
      </c>
      <c r="EQ71" s="5">
        <f t="shared" si="30"/>
        <v>22.605205185736537</v>
      </c>
      <c r="ER71" s="5">
        <f t="shared" si="30"/>
        <v>18.925338449466874</v>
      </c>
      <c r="ES71" s="5">
        <f t="shared" si="30"/>
        <v>28.79997538050312</v>
      </c>
      <c r="ET71" s="5">
        <f t="shared" si="30"/>
        <v>23.789895507567014</v>
      </c>
      <c r="EU71" s="5">
        <f t="array" ref="EU71">IF(ISNUMBER($O71),_xlfn.PERCENTILE.EXC(IF(ISNUMBER(EM71:ET71),EM71:ET71),0.25),#N/A)</f>
        <v>15.386143876176165</v>
      </c>
      <c r="EV71" s="5">
        <f t="array" ref="EV71">IF(ISNUMBER($O71),_xlfn.PERCENTILE.EXC(IF(ISNUMBER(EM71:ET71),EM71:ET71),0.5),#N/A)</f>
        <v>22.605205185736537</v>
      </c>
      <c r="EW71" s="5">
        <f t="array" ref="EW71">IF(ISNUMBER($O71),_xlfn.PERCENTILE.EXC(IF(ISNUMBER(EM71:ET71),EM71:ET71),0.75),#N/A)</f>
        <v>23.789895507567014</v>
      </c>
      <c r="EY71" s="4" t="s">
        <v>74</v>
      </c>
      <c r="EZ71" s="5">
        <f t="shared" si="49"/>
        <v>16.798406333448206</v>
      </c>
      <c r="FA71" s="5">
        <f t="shared" si="49"/>
        <v>19.332907293339279</v>
      </c>
      <c r="FB71" s="5">
        <f t="shared" si="49"/>
        <v>23.059171108725828</v>
      </c>
      <c r="FC71" s="5">
        <f t="shared" si="42"/>
        <v>21.624619794023197</v>
      </c>
      <c r="FD71" s="5">
        <f t="shared" si="31"/>
        <v>21.783036238864536</v>
      </c>
      <c r="FE71" s="5">
        <f t="shared" si="31"/>
        <v>18.000205478225656</v>
      </c>
      <c r="FF71" s="5">
        <f t="shared" si="31"/>
        <v>27.801566855123056</v>
      </c>
      <c r="FG71" s="5">
        <f t="shared" si="31"/>
        <v>22.033537959740706</v>
      </c>
      <c r="FH71" s="5">
        <f t="array" ref="FH71">IF(ISNUMBER($AB71),_xlfn.PERCENTILE.EXC(IF(ISNUMBER(EZ71:FG71),EZ71:FG71),0.25),#N/A)</f>
        <v>18.333380932004061</v>
      </c>
      <c r="FI71" s="5">
        <f t="array" ref="FI71">IF(ISNUMBER($AB71),_xlfn.PERCENTILE.EXC(IF(ISNUMBER(EZ71:FG71),EZ71:FG71),0.5),#N/A)</f>
        <v>21.703828016443865</v>
      </c>
      <c r="FJ71" s="5">
        <f t="array" ref="FJ71">IF(ISNUMBER($AB71),_xlfn.PERCENTILE.EXC(IF(ISNUMBER(EZ71:FG71),EZ71:FG71),0.75),#N/A)</f>
        <v>22.802762821479547</v>
      </c>
      <c r="FL71" s="4" t="s">
        <v>74</v>
      </c>
      <c r="FM71" s="5">
        <f t="shared" si="50"/>
        <v>6.6023594837822541</v>
      </c>
      <c r="FN71" s="5">
        <f t="shared" si="50"/>
        <v>6.3733993481301843</v>
      </c>
      <c r="FO71" s="5">
        <f t="shared" si="50"/>
        <v>8.9512757072992652</v>
      </c>
      <c r="FP71" s="5">
        <f t="shared" si="43"/>
        <v>5.6964608044776162</v>
      </c>
      <c r="FQ71" s="5">
        <f t="shared" si="32"/>
        <v>7.6255809702084818</v>
      </c>
      <c r="FR71" s="5">
        <f t="shared" si="32"/>
        <v>8.0999041391346047</v>
      </c>
      <c r="FS71" s="5">
        <f t="shared" si="32"/>
        <v>8.7939963598315316</v>
      </c>
      <c r="FT71" s="5">
        <f t="shared" si="32"/>
        <v>8.8765635478455298</v>
      </c>
      <c r="FU71" s="5">
        <f t="array" ref="FU71">IF(ISNUMBER($AO71),_xlfn.PERCENTILE.EXC(IF(ISNUMBER(FM71:FT71),FM71:FT71),0.25),#N/A)</f>
        <v>6.4306393820432017</v>
      </c>
      <c r="FV71" s="5">
        <f t="array" ref="FV71">IF(ISNUMBER($AO71),_xlfn.PERCENTILE.EXC(IF(ISNUMBER(FM71:FT71),FM71:FT71),0.5),#N/A)</f>
        <v>7.8627425546715433</v>
      </c>
      <c r="FW71" s="5">
        <f t="array" ref="FW71">IF(ISNUMBER($AO71),_xlfn.PERCENTILE.EXC(IF(ISNUMBER(FM71:FT71),FM71:FT71),0.75),#N/A)</f>
        <v>8.8559217508420307</v>
      </c>
      <c r="FY71" s="4" t="s">
        <v>74</v>
      </c>
      <c r="FZ71" s="5">
        <f t="shared" si="51"/>
        <v>10.196043385269851</v>
      </c>
      <c r="GA71" s="5">
        <f t="shared" si="51"/>
        <v>12.959534205610197</v>
      </c>
      <c r="GB71" s="5">
        <f t="shared" si="51"/>
        <v>14.107865744091564</v>
      </c>
      <c r="GC71" s="5">
        <f t="shared" si="44"/>
        <v>16.007210668485232</v>
      </c>
      <c r="GD71" s="5">
        <f t="shared" si="33"/>
        <v>14.157433656035337</v>
      </c>
      <c r="GE71" s="5">
        <f t="shared" si="33"/>
        <v>9.900301339091051</v>
      </c>
      <c r="GF71" s="5">
        <f t="shared" si="33"/>
        <v>19.007570495291521</v>
      </c>
      <c r="GG71" s="5">
        <f t="shared" si="33"/>
        <v>13.156889191431006</v>
      </c>
      <c r="GH71" s="5">
        <f t="array" ref="GH71">IF(ISNUMBER($BB71),_xlfn.PERCENTILE.EXC(IF(ISNUMBER(FZ71:GG71),FZ71:GG71),0.25),#N/A)</f>
        <v>10.886916090354937</v>
      </c>
      <c r="GI71" s="5">
        <f t="array" ref="GI71">IF(ISNUMBER($BB71),_xlfn.PERCENTILE.EXC(IF(ISNUMBER(FZ71:GG71),FZ71:GG71),0.5),#N/A)</f>
        <v>13.632377467761284</v>
      </c>
      <c r="GJ71" s="5">
        <f t="array" ref="GJ71">IF(ISNUMBER($BB71),_xlfn.PERCENTILE.EXC(IF(ISNUMBER(FZ71:GG71),FZ71:GG71),0.75),#N/A)</f>
        <v>15.544766415372759</v>
      </c>
      <c r="GL71" s="4" t="s">
        <v>74</v>
      </c>
      <c r="GM71" s="5">
        <f t="shared" si="52"/>
        <v>22.323633102770383</v>
      </c>
      <c r="GN71" s="5">
        <f t="shared" si="52"/>
        <v>26.683718770589383</v>
      </c>
      <c r="GO71" s="5">
        <f t="shared" si="52"/>
        <v>22.181313992743881</v>
      </c>
      <c r="GP71" s="5">
        <f t="shared" si="45"/>
        <v>20.522661537309883</v>
      </c>
      <c r="GQ71" s="5">
        <f t="shared" si="34"/>
        <v>20.945222996481149</v>
      </c>
      <c r="GR71" s="5">
        <f t="shared" si="34"/>
        <v>26.372602949603422</v>
      </c>
      <c r="GS71" s="5">
        <f t="shared" si="34"/>
        <v>16.379439203031716</v>
      </c>
      <c r="GT71" s="5">
        <f t="shared" si="34"/>
        <v>11.607453322141897</v>
      </c>
      <c r="GU71" s="5">
        <f t="array" ref="GU71">IF(ISNUMBER($BO71),_xlfn.PERCENTILE.EXC(IF(ISNUMBER(GM71:GT71),GM71:GT71),0.25),#N/A)</f>
        <v>17.415244786601257</v>
      </c>
      <c r="GV71" s="5">
        <f t="array" ref="GV71">IF(ISNUMBER($BO71),_xlfn.PERCENTILE.EXC(IF(ISNUMBER(GM71:GT71),GM71:GT71),0.5),#N/A)</f>
        <v>21.563268494612515</v>
      </c>
      <c r="GW71" s="5">
        <f t="array" ref="GW71">IF(ISNUMBER($BO71),_xlfn.PERCENTILE.EXC(IF(ISNUMBER(GM71:GT71),GM71:GT71),0.75),#N/A)</f>
        <v>25.360360487895164</v>
      </c>
      <c r="GY71" s="4" t="s">
        <v>74</v>
      </c>
      <c r="GZ71" s="5">
        <f t="shared" si="53"/>
        <v>5.9052883438356041</v>
      </c>
      <c r="HA71" s="5">
        <f t="shared" si="53"/>
        <v>13.297216703416566</v>
      </c>
      <c r="HB71" s="5">
        <f t="shared" si="53"/>
        <v>12.822645360336324</v>
      </c>
      <c r="HC71" s="5">
        <f t="shared" si="46"/>
        <v>14.05168977240719</v>
      </c>
      <c r="HD71" s="5">
        <f t="shared" si="35"/>
        <v>11.874081889117681</v>
      </c>
      <c r="HE71" s="5">
        <f t="shared" si="35"/>
        <v>15.885448612682991</v>
      </c>
      <c r="HF71" s="5">
        <f t="shared" si="35"/>
        <v>9.2257168230297815</v>
      </c>
      <c r="HG71" s="5">
        <f t="shared" si="35"/>
        <v>8.0771529837080003</v>
      </c>
      <c r="HH71" s="5">
        <f t="array" ref="HH71">IF(ISNUMBER($CB71),_xlfn.PERCENTILE.EXC(IF(ISNUMBER(GZ71:HG71),GZ71:HG71),0.25),#N/A)</f>
        <v>8.3642939435384456</v>
      </c>
      <c r="HI71" s="5">
        <f t="array" ref="HI71">IF(ISNUMBER($CB71),_xlfn.PERCENTILE.EXC(IF(ISNUMBER(GZ71:HG71),GZ71:HG71),0.5),#N/A)</f>
        <v>12.348363624727003</v>
      </c>
      <c r="HJ71" s="5">
        <f t="array" ref="HJ71">IF(ISNUMBER($CB71),_xlfn.PERCENTILE.EXC(IF(ISNUMBER(GZ71:HG71),GZ71:HG71),0.75),#N/A)</f>
        <v>13.863071505159535</v>
      </c>
      <c r="HL71" s="4" t="s">
        <v>74</v>
      </c>
      <c r="HM71" s="5">
        <f t="shared" si="38"/>
        <v>4.8411297927824126</v>
      </c>
      <c r="HN71" s="5">
        <f t="shared" si="38"/>
        <v>16.218948930334424</v>
      </c>
      <c r="HO71" s="5">
        <f t="shared" si="38"/>
        <v>11.886264436622247</v>
      </c>
      <c r="HP71" s="5" t="e">
        <f t="shared" si="38"/>
        <v>#N/A</v>
      </c>
      <c r="HQ71" s="5">
        <f t="shared" si="38"/>
        <v>12.896899164902381</v>
      </c>
      <c r="HR71" s="5">
        <f t="shared" si="38"/>
        <v>16.268764592010697</v>
      </c>
      <c r="HS71" s="5">
        <f t="shared" si="38"/>
        <v>5.8954902357316827</v>
      </c>
      <c r="HT71" s="5">
        <f t="shared" si="38"/>
        <v>8.2030662195177335</v>
      </c>
      <c r="HU71" s="5">
        <f t="array" ref="HU71">IF(ISNUMBER($CO71),_xlfn.PERCENTILE.EXC(IF(ISNUMBER(HM71:HT71),HM71:HT71),0.25),#N/A)</f>
        <v>5.8954902357316827</v>
      </c>
      <c r="HV71" s="5">
        <f t="array" ref="HV71">IF(ISNUMBER($CO71),_xlfn.PERCENTILE.EXC(IF(ISNUMBER(HM71:HT71),HM71:HT71),0.5),#N/A)</f>
        <v>11.886264436622247</v>
      </c>
      <c r="HW71" s="5">
        <f t="array" ref="HW71">IF(ISNUMBER($CO71),_xlfn.PERCENTILE.EXC(IF(ISNUMBER(HM71:HT71),HM71:HT71),0.75),#N/A)</f>
        <v>16.218948930334424</v>
      </c>
      <c r="IB71" s="4" t="s">
        <v>74</v>
      </c>
      <c r="IC71" s="5">
        <f t="shared" si="39"/>
        <v>100.00000000000001</v>
      </c>
      <c r="ID71" s="5">
        <f t="shared" si="39"/>
        <v>99.999999999999986</v>
      </c>
      <c r="IE71" s="5">
        <f t="shared" si="39"/>
        <v>100</v>
      </c>
      <c r="IF71" s="5" t="e">
        <f t="shared" si="39"/>
        <v>#N/A</v>
      </c>
      <c r="IG71" s="5">
        <f t="shared" si="39"/>
        <v>100</v>
      </c>
      <c r="IH71" s="5">
        <f t="shared" si="39"/>
        <v>100</v>
      </c>
      <c r="II71" s="5">
        <f t="shared" si="39"/>
        <v>100.00000000000001</v>
      </c>
      <c r="IJ71" s="5">
        <f t="shared" si="39"/>
        <v>100</v>
      </c>
    </row>
    <row r="72" spans="1:244" x14ac:dyDescent="0.25">
      <c r="A72" s="4" t="s">
        <v>75</v>
      </c>
      <c r="B72" s="5">
        <f>100*'C'!C75/'Total GDP'!C75</f>
        <v>63.790152366894517</v>
      </c>
      <c r="C72" s="5">
        <f>100*'C'!D75/'Total GDP'!F75</f>
        <v>51.802197802197803</v>
      </c>
      <c r="D72" s="5">
        <f>100*'C'!E75/'Total GDP'!I75</f>
        <v>54.396719416411329</v>
      </c>
      <c r="E72" s="5">
        <f>100*'C'!F75/'Total GDP'!L75</f>
        <v>59.467560768590403</v>
      </c>
      <c r="F72" s="5">
        <f>100*'C'!G75/'Total GDP'!O75</f>
        <v>55.825923486618088</v>
      </c>
      <c r="G72" s="5">
        <f>100*'C'!H75/'Total GDP'!R75</f>
        <v>53.821750611134171</v>
      </c>
      <c r="H72" s="5">
        <f>100*'C'!I75/'Total GDP'!U75</f>
        <v>60.059367199622208</v>
      </c>
      <c r="I72" s="5">
        <f>100*'C'!J75/'Total GDP'!X75</f>
        <v>63.487300778538923</v>
      </c>
      <c r="J72" s="5">
        <f t="array" ref="J72">IF(ISNUMBER($B72),_xlfn.PERCENTILE.EXC(IF(ISNUMBER(B72:I72),B72:I72),0.25),#N/A)</f>
        <v>53.965492812453462</v>
      </c>
      <c r="K72" s="5">
        <f t="array" ref="K72">IF(ISNUMBER($B72),_xlfn.PERCENTILE.EXC(IF(ISNUMBER(B72:I72),B72:I72),0.5),#N/A)</f>
        <v>57.646742127604242</v>
      </c>
      <c r="L72" s="5">
        <f t="array" ref="L72">IF(ISNUMBER($B72),_xlfn.PERCENTILE.EXC(IF(ISNUMBER(B72:I72),B72:I72),0.75),#N/A)</f>
        <v>62.630317383809746</v>
      </c>
      <c r="N72" s="4" t="s">
        <v>75</v>
      </c>
      <c r="O72" s="5">
        <f>100*I!C75/'Total GDP'!C75</f>
        <v>16.004136288703879</v>
      </c>
      <c r="P72" s="5">
        <f>100*I!D75/'Total GDP'!F75</f>
        <v>14.209299913569575</v>
      </c>
      <c r="Q72" s="5">
        <f>100*I!E75/'Total GDP'!I75</f>
        <v>24.276432981483637</v>
      </c>
      <c r="R72" s="5" t="e">
        <f>100*I!F75/'Total GDP'!L75</f>
        <v>#N/A</v>
      </c>
      <c r="S72" s="5">
        <f>100*I!G75/'Total GDP'!O75</f>
        <v>21.686811676531494</v>
      </c>
      <c r="T72" s="5">
        <f>100*I!H75/'Total GDP'!R75</f>
        <v>19.467222164568053</v>
      </c>
      <c r="U72" s="5">
        <f>100*I!I75/'Total GDP'!U75</f>
        <v>30.551170478310734</v>
      </c>
      <c r="V72" s="5">
        <f>100*I!J75/'Total GDP'!X75</f>
        <v>23.21620652563643</v>
      </c>
      <c r="W72" s="5">
        <f t="array" ref="W72">IF(ISNUMBER($O72),_xlfn.PERCENTILE.EXC(IF(ISNUMBER(O72:V72),O72:V72),0.25),#N/A)</f>
        <v>16.004136288703879</v>
      </c>
      <c r="X72" s="5">
        <f t="array" ref="X72">IF(ISNUMBER($O72),_xlfn.PERCENTILE.EXC(IF(ISNUMBER(O72:V72),O72:V72),0.5),#N/A)</f>
        <v>21.686811676531494</v>
      </c>
      <c r="Y72" s="5">
        <f t="array" ref="Y72">IF(ISNUMBER($O72),_xlfn.PERCENTILE.EXC(IF(ISNUMBER(O72:V72),O72:V72),0.75),#N/A)</f>
        <v>24.276432981483637</v>
      </c>
      <c r="AA72" s="4" t="s">
        <v>75</v>
      </c>
      <c r="AB72" s="5">
        <f>100*'Total GFCF'!C75/'Total GDP'!C75</f>
        <v>17.305592534091147</v>
      </c>
      <c r="AC72" s="5">
        <f>100*'Total GFCF'!D75/'Total GDP'!F75</f>
        <v>17.718730707494753</v>
      </c>
      <c r="AD72" s="5">
        <f>100*'Total GFCF'!E75/'Total GDP'!I75</f>
        <v>23.012202433053854</v>
      </c>
      <c r="AE72" s="5">
        <f>100*'Total GFCF'!F75/'Total GDP'!L75</f>
        <v>22.266844529422194</v>
      </c>
      <c r="AF72" s="5">
        <f>100*'Total GFCF'!G75/'Total GDP'!O75</f>
        <v>21.925133689839576</v>
      </c>
      <c r="AG72" s="5">
        <f>100*'Total GFCF'!H75/'Total GDP'!R75</f>
        <v>18.175332088003319</v>
      </c>
      <c r="AH72" s="5">
        <f>100*'Total GFCF'!I75/'Total GDP'!U75</f>
        <v>29.733072477456204</v>
      </c>
      <c r="AI72" s="5">
        <f>100*'Total GFCF'!J75/'Total GDP'!X75</f>
        <v>21.67139493289217</v>
      </c>
      <c r="AJ72" s="5">
        <f t="array" ref="AJ72">IF(ISNUMBER($AB72),_xlfn.PERCENTILE.EXC(IF(ISNUMBER(AB72:AI72),AB72:AI72),0.25),#N/A)</f>
        <v>17.832881052621893</v>
      </c>
      <c r="AK72" s="5">
        <f t="array" ref="AK72">IF(ISNUMBER($AB72),_xlfn.PERCENTILE.EXC(IF(ISNUMBER(AB72:AI72),AB72:AI72),0.5),#N/A)</f>
        <v>21.798264311365873</v>
      </c>
      <c r="AL72" s="5">
        <f t="array" ref="AL72">IF(ISNUMBER($AB72),_xlfn.PERCENTILE.EXC(IF(ISNUMBER(AB72:AI72),AB72:AI72),0.75),#N/A)</f>
        <v>22.82586295714594</v>
      </c>
      <c r="AN72" s="4" t="s">
        <v>75</v>
      </c>
      <c r="AO72" s="5">
        <f>100*'Housing Investment'!C75/'Total GDP'!C75</f>
        <v>6.7711185757937367</v>
      </c>
      <c r="AP72" s="5">
        <f>100*'Housing Investment'!D75/'Total GDP'!F75</f>
        <v>6.1213730090134586</v>
      </c>
      <c r="AQ72" s="5">
        <f>100*'Housing Investment'!E75/'Total GDP'!I75</f>
        <v>8.6961284145443383</v>
      </c>
      <c r="AR72" s="5">
        <f>100*'Housing Investment'!F75/'Total GDP'!L75</f>
        <v>5.8682943991201464</v>
      </c>
      <c r="AS72" s="5">
        <f>100*'Housing Investment'!G75/'Total GDP'!O75</f>
        <v>7.6633031765417314</v>
      </c>
      <c r="AT72" s="5">
        <f>100*'Housing Investment'!H75/'Total GDP'!R75</f>
        <v>8.1361560813615608</v>
      </c>
      <c r="AU72" s="5">
        <f>100*'Housing Investment'!I75/'Total GDP'!U75</f>
        <v>9.6012952843553929</v>
      </c>
      <c r="AV72" s="5">
        <f>100*'Housing Investment'!J75/'Total GDP'!X75</f>
        <v>8.6748483495100839</v>
      </c>
      <c r="AW72" s="5">
        <f t="array" ref="AW72">IF(ISNUMBER($AO72),_xlfn.PERCENTILE.EXC(IF(ISNUMBER(AO72:AV72),AO72:AV72),0.25),#N/A)</f>
        <v>6.2838094007085283</v>
      </c>
      <c r="AX72" s="5">
        <f t="array" ref="AX72">IF(ISNUMBER($AO72),_xlfn.PERCENTILE.EXC(IF(ISNUMBER(AO72:AV72),AO72:AV72),0.5),#N/A)</f>
        <v>7.8997296289516461</v>
      </c>
      <c r="AY72" s="5">
        <f t="array" ref="AY72">IF(ISNUMBER($AO72),_xlfn.PERCENTILE.EXC(IF(ISNUMBER(AO72:AV72),AO72:AV72),0.75),#N/A)</f>
        <v>8.6908083982857747</v>
      </c>
      <c r="BA72" s="4" t="s">
        <v>75</v>
      </c>
      <c r="BB72" s="5">
        <f>100*'Total Non-Res GFCF'!C75/'Total GDP'!C75</f>
        <v>10.534475682685079</v>
      </c>
      <c r="BC72" s="5">
        <f>100*'Total Non-Res GFCF'!D75/'Total GDP'!F75</f>
        <v>11.597345351277934</v>
      </c>
      <c r="BD72" s="5">
        <f>100*'Total Non-Res GFCF'!E75/'Total GDP'!I75</f>
        <v>14.316074018509518</v>
      </c>
      <c r="BE72" s="5">
        <f>100*'Total Non-Res GFCF'!F75/'Total GDP'!L75</f>
        <v>16.475133960759539</v>
      </c>
      <c r="BF72" s="5">
        <f>100*'Total Non-Res GFCF'!G75/'Total GDP'!O75</f>
        <v>14.26183051329784</v>
      </c>
      <c r="BG72" s="5">
        <f>100*'Total Non-Res GFCF'!H75/'Total GDP'!R75</f>
        <v>10.039176006641759</v>
      </c>
      <c r="BH72" s="5">
        <f>100*'Total Non-Res GFCF'!I75/'Total GDP'!U75</f>
        <v>20.132226944613102</v>
      </c>
      <c r="BI72" s="5">
        <f>100*'Total Non-Res GFCF'!J75/'Total GDP'!X75</f>
        <v>12.996483679618553</v>
      </c>
      <c r="BJ72" s="5">
        <f t="array" ref="BJ72">IF(ISNUMBER($BB72),_xlfn.PERCENTILE.EXC(IF(ISNUMBER(BB72:BI72),BB72:BI72),0.25),#N/A)</f>
        <v>10.800193099833292</v>
      </c>
      <c r="BK72" s="5">
        <f t="array" ref="BK72">IF(ISNUMBER($BB72),_xlfn.PERCENTILE.EXC(IF(ISNUMBER(BB72:BI72),BB72:BI72),0.5),#N/A)</f>
        <v>13.629157096458197</v>
      </c>
      <c r="BL72" s="5">
        <f t="array" ref="BL72">IF(ISNUMBER($BB72),_xlfn.PERCENTILE.EXC(IF(ISNUMBER(BB72:BI72),BB72:BI72),0.75),#N/A)</f>
        <v>15.935368975197033</v>
      </c>
      <c r="BN72" s="4" t="s">
        <v>75</v>
      </c>
      <c r="BO72" s="5">
        <f>100*G!C75/'Total GDP'!C75</f>
        <v>22.351426758358109</v>
      </c>
      <c r="BP72" s="5">
        <f>100*G!D75/'Total GDP'!F75</f>
        <v>24.84109149277689</v>
      </c>
      <c r="BQ72" s="5">
        <f>100*G!E75/'Total GDP'!I75</f>
        <v>22.067068883062216</v>
      </c>
      <c r="BR72" s="5">
        <f>100*G!F75/'Total GDP'!L75</f>
        <v>20.436441671297601</v>
      </c>
      <c r="BS72" s="5">
        <f>100*G!G75/'Total GDP'!O75</f>
        <v>21.087369180139849</v>
      </c>
      <c r="BT72" s="5">
        <f>100*G!H75/'Total GDP'!R75</f>
        <v>26.664908214565745</v>
      </c>
      <c r="BU72" s="5">
        <f>100*G!I75/'Total GDP'!U75</f>
        <v>16.940340461894802</v>
      </c>
      <c r="BV72" s="5">
        <f>100*G!J75/'Total GDP'!X75</f>
        <v>11.484549787280439</v>
      </c>
      <c r="BW72" s="5">
        <f t="array" ref="BW72">IF(ISNUMBER($BO72),_xlfn.PERCENTILE.EXC(IF(ISNUMBER(BO72:BV72),BO72:BV72),0.25),#N/A)</f>
        <v>17.814365764245501</v>
      </c>
      <c r="BX72" s="5">
        <f t="array" ref="BX72">IF(ISNUMBER($BO72),_xlfn.PERCENTILE.EXC(IF(ISNUMBER(BO72:BV72),BO72:BV72),0.5),#N/A)</f>
        <v>21.577219031601032</v>
      </c>
      <c r="BY72" s="5">
        <f t="array" ref="BY72">IF(ISNUMBER($BO72),_xlfn.PERCENTILE.EXC(IF(ISNUMBER(BO72:BV72),BO72:BV72),0.75),#N/A)</f>
        <v>24.218675309172195</v>
      </c>
      <c r="CA72" s="4" t="s">
        <v>75</v>
      </c>
      <c r="CB72" s="5">
        <f>100*IMP!C75/'Total GDP'!C75</f>
        <v>6.1569606632684746</v>
      </c>
      <c r="CC72" s="5">
        <f>100*IMP!D75/'Total GDP'!F75</f>
        <v>12.405976046425485</v>
      </c>
      <c r="CD72" s="5">
        <f>100*IMP!E75/'Total GDP'!I75</f>
        <v>12.535929060216079</v>
      </c>
      <c r="CE72" s="5">
        <f>100*IMP!F75/'Total GDP'!L75</f>
        <v>13.806451073640782</v>
      </c>
      <c r="CF72" s="5">
        <f>100*IMP!G75/'Total GDP'!O75</f>
        <v>11.466874778351354</v>
      </c>
      <c r="CG72" s="5">
        <f>100*IMP!H75/'Total GDP'!R75</f>
        <v>15.895109773534429</v>
      </c>
      <c r="CH72" s="5">
        <f>100*IMP!I75/'Total GDP'!U75</f>
        <v>9.37956778879669</v>
      </c>
      <c r="CI72" s="5">
        <f>100*IMP!J75/'Total GDP'!X75</f>
        <v>7.6752027073779834</v>
      </c>
      <c r="CJ72" s="5">
        <f t="array" ref="CJ72">IF(ISNUMBER($CB72),_xlfn.PERCENTILE.EXC(IF(ISNUMBER(CB72:CI72),CB72:CI72),0.25),#N/A)</f>
        <v>8.1012939777326594</v>
      </c>
      <c r="CK72" s="5">
        <f t="array" ref="CK72">IF(ISNUMBER($CB72),_xlfn.PERCENTILE.EXC(IF(ISNUMBER(CB72:CI72),CB72:CI72),0.5),#N/A)</f>
        <v>11.93642541238842</v>
      </c>
      <c r="CL72" s="5">
        <f t="array" ref="CL72">IF(ISNUMBER($CB72),_xlfn.PERCENTILE.EXC(IF(ISNUMBER(CB72:CI72),CB72:CI72),0.75),#N/A)</f>
        <v>13.488820570284606</v>
      </c>
      <c r="CN72" s="4" t="s">
        <v>75</v>
      </c>
      <c r="CO72" s="5">
        <f>100*EXP!C75/'Total GDP'!C75</f>
        <v>4.7418764096869204</v>
      </c>
      <c r="CP72" s="5">
        <f>100*EXP!D75/'Total GDP'!F75</f>
        <v>15.313495493270775</v>
      </c>
      <c r="CQ72" s="5">
        <f>100*EXP!E75/'Total GDP'!I75</f>
        <v>11.865416268541546</v>
      </c>
      <c r="CR72" s="5">
        <f>100*EXP!F75/'Total GDP'!L75</f>
        <v>13.067286665605987</v>
      </c>
      <c r="CS72" s="5">
        <f>100*EXP!G75/'Total GDP'!O75</f>
        <v>12.76006325272958</v>
      </c>
      <c r="CT72" s="5">
        <f>100*EXP!H75/'Total GDP'!R75</f>
        <v>16.857213689405473</v>
      </c>
      <c r="CU72" s="5">
        <f>100*EXP!I75/'Total GDP'!U75</f>
        <v>6.2771818570239946</v>
      </c>
      <c r="CV72" s="5">
        <f>100*EXP!J75/'Total GDP'!X75</f>
        <v>8.3090210287281501</v>
      </c>
      <c r="CW72" s="5">
        <f t="array" ref="CW72">IF(ISNUMBER($CO72),_xlfn.PERCENTILE.EXC(IF(ISNUMBER(CO72:CV72),CO72:CV72),0.25),#N/A)</f>
        <v>6.7851416499500337</v>
      </c>
      <c r="CX72" s="5">
        <f t="array" ref="CX72">IF(ISNUMBER($CO72),_xlfn.PERCENTILE.EXC(IF(ISNUMBER(CO72:CV72),CO72:CV72),0.5),#N/A)</f>
        <v>12.312739760635562</v>
      </c>
      <c r="CY72" s="5">
        <f t="array" ref="CY72">IF(ISNUMBER($CO72),_xlfn.PERCENTILE.EXC(IF(ISNUMBER(CO72:CV72),CO72:CV72),0.75),#N/A)</f>
        <v>14.751943286354578</v>
      </c>
      <c r="DC72" s="4" t="s">
        <v>75</v>
      </c>
      <c r="DD72" s="5">
        <f t="shared" si="36"/>
        <v>100.00000996433762</v>
      </c>
      <c r="DE72" s="5">
        <f t="shared" si="36"/>
        <v>99.999930315531259</v>
      </c>
      <c r="DF72" s="5">
        <f t="shared" si="36"/>
        <v>100.00000000000001</v>
      </c>
      <c r="DG72" s="5">
        <f t="shared" si="36"/>
        <v>100.34393661102855</v>
      </c>
      <c r="DH72" s="5">
        <f t="shared" si="36"/>
        <v>99.999999999999957</v>
      </c>
      <c r="DI72" s="5">
        <f t="shared" si="36"/>
        <v>100</v>
      </c>
      <c r="DJ72" s="5">
        <f t="shared" si="36"/>
        <v>100.00151263046438</v>
      </c>
      <c r="DK72" s="5">
        <f t="shared" si="36"/>
        <v>99.999709738280671</v>
      </c>
      <c r="DM72" s="4" t="s">
        <v>75</v>
      </c>
      <c r="DN72" s="5">
        <f t="shared" si="37"/>
        <v>100.73063116037495</v>
      </c>
      <c r="DO72" s="5">
        <f t="shared" si="37"/>
        <v>93.760108655389558</v>
      </c>
      <c r="DP72" s="5">
        <f t="shared" si="37"/>
        <v>100.06970848928266</v>
      </c>
      <c r="DQ72" s="5" t="e">
        <f t="shared" si="37"/>
        <v>#N/A</v>
      </c>
      <c r="DR72" s="5">
        <f t="shared" si="37"/>
        <v>99.893292817667657</v>
      </c>
      <c r="DS72" s="5">
        <f t="shared" si="37"/>
        <v>100.915984906139</v>
      </c>
      <c r="DT72" s="5">
        <f t="shared" si="37"/>
        <v>104.44849220805504</v>
      </c>
      <c r="DU72" s="5">
        <f t="shared" si="37"/>
        <v>98.82187541280598</v>
      </c>
      <c r="DY72" s="4" t="s">
        <v>75</v>
      </c>
      <c r="DZ72" s="5">
        <f t="shared" si="47"/>
        <v>63.32746219502301</v>
      </c>
      <c r="EA72" s="5">
        <f t="shared" si="47"/>
        <v>55.249720318258284</v>
      </c>
      <c r="EB72" s="5">
        <f t="shared" si="47"/>
        <v>54.358826699527313</v>
      </c>
      <c r="EC72" s="5">
        <f t="shared" si="40"/>
        <v>59.467560768590403</v>
      </c>
      <c r="ED72" s="5">
        <f t="shared" si="29"/>
        <v>55.885557390239931</v>
      </c>
      <c r="EE72" s="5">
        <f t="shared" si="29"/>
        <v>53.333226308194149</v>
      </c>
      <c r="EF72" s="5">
        <f t="shared" si="29"/>
        <v>57.501420968325327</v>
      </c>
      <c r="EG72" s="5">
        <f t="shared" si="29"/>
        <v>64.244177226282247</v>
      </c>
      <c r="EH72" s="5">
        <f t="array" ref="EH72">IF(ISNUMBER($B72),_xlfn.PERCENTILE.EXC(IF(ISNUMBER(DZ72:EG72),DZ72:EG72),0.25),#N/A)</f>
        <v>54.581550104210052</v>
      </c>
      <c r="EI72" s="5">
        <f t="array" ref="EI72">IF(ISNUMBER($B72),_xlfn.PERCENTILE.EXC(IF(ISNUMBER(DZ72:EG72),DZ72:EG72),0.5),#N/A)</f>
        <v>56.693489179282629</v>
      </c>
      <c r="EJ72" s="5">
        <f t="array" ref="EJ72">IF(ISNUMBER($B72),_xlfn.PERCENTILE.EXC(IF(ISNUMBER(DZ72:EG72),DZ72:EG72),0.75),#N/A)</f>
        <v>62.36248683841486</v>
      </c>
      <c r="EL72" s="4" t="s">
        <v>75</v>
      </c>
      <c r="EM72" s="5">
        <f t="shared" si="48"/>
        <v>15.888053221093614</v>
      </c>
      <c r="EN72" s="5">
        <f t="shared" si="48"/>
        <v>15.154952481758659</v>
      </c>
      <c r="EO72" s="5">
        <f t="shared" si="48"/>
        <v>24.259522035165727</v>
      </c>
      <c r="EP72" s="5" t="e">
        <f t="shared" si="41"/>
        <v>#N/A</v>
      </c>
      <c r="EQ72" s="5">
        <f t="shared" si="30"/>
        <v>21.709977782107757</v>
      </c>
      <c r="ER72" s="5">
        <f t="shared" si="30"/>
        <v>19.290523877534692</v>
      </c>
      <c r="ES72" s="5">
        <f t="shared" si="30"/>
        <v>29.249987082106134</v>
      </c>
      <c r="ET72" s="5">
        <f t="shared" si="30"/>
        <v>23.492983136229697</v>
      </c>
      <c r="EU72" s="5">
        <f t="array" ref="EU72">IF(ISNUMBER($O72),_xlfn.PERCENTILE.EXC(IF(ISNUMBER(EM72:ET72),EM72:ET72),0.25),#N/A)</f>
        <v>15.888053221093614</v>
      </c>
      <c r="EV72" s="5">
        <f t="array" ref="EV72">IF(ISNUMBER($O72),_xlfn.PERCENTILE.EXC(IF(ISNUMBER(EM72:ET72),EM72:ET72),0.5),#N/A)</f>
        <v>21.709977782107757</v>
      </c>
      <c r="EW72" s="5">
        <f t="array" ref="EW72">IF(ISNUMBER($O72),_xlfn.PERCENTILE.EXC(IF(ISNUMBER(EM72:ET72),EM72:ET72),0.75),#N/A)</f>
        <v>24.259522035165727</v>
      </c>
      <c r="EY72" s="4" t="s">
        <v>75</v>
      </c>
      <c r="EZ72" s="5">
        <f t="shared" si="49"/>
        <v>17.180069592275878</v>
      </c>
      <c r="FA72" s="5">
        <f t="shared" si="49"/>
        <v>18.89794173833462</v>
      </c>
      <c r="FB72" s="5">
        <f t="shared" si="49"/>
        <v>22.996172148856047</v>
      </c>
      <c r="FC72" s="5">
        <f t="shared" si="42"/>
        <v>22.266844529422194</v>
      </c>
      <c r="FD72" s="5">
        <f t="shared" si="31"/>
        <v>21.948554373774513</v>
      </c>
      <c r="FE72" s="5">
        <f t="shared" si="31"/>
        <v>18.010359909689257</v>
      </c>
      <c r="FF72" s="5">
        <f t="shared" si="31"/>
        <v>28.466732117328924</v>
      </c>
      <c r="FG72" s="5">
        <f t="shared" si="31"/>
        <v>21.929754765698213</v>
      </c>
      <c r="FH72" s="5">
        <f t="array" ref="FH72">IF(ISNUMBER($AB72),_xlfn.PERCENTILE.EXC(IF(ISNUMBER(EZ72:FG72),EZ72:FG72),0.25),#N/A)</f>
        <v>18.232255366850598</v>
      </c>
      <c r="FI72" s="5">
        <f t="array" ref="FI72">IF(ISNUMBER($AB72),_xlfn.PERCENTILE.EXC(IF(ISNUMBER(EZ72:FG72),EZ72:FG72),0.5),#N/A)</f>
        <v>21.939154569736363</v>
      </c>
      <c r="FJ72" s="5">
        <f t="array" ref="FJ72">IF(ISNUMBER($AB72),_xlfn.PERCENTILE.EXC(IF(ISNUMBER(EZ72:FG72),EZ72:FG72),0.75),#N/A)</f>
        <v>22.813840243997582</v>
      </c>
      <c r="FL72" s="4" t="s">
        <v>75</v>
      </c>
      <c r="FM72" s="5">
        <f t="shared" si="50"/>
        <v>6.7220055089432762</v>
      </c>
      <c r="FN72" s="5">
        <f t="shared" si="50"/>
        <v>6.5287605750460989</v>
      </c>
      <c r="FO72" s="5">
        <f t="shared" si="50"/>
        <v>8.6900706975434847</v>
      </c>
      <c r="FP72" s="5">
        <f t="shared" si="43"/>
        <v>5.8682943991201464</v>
      </c>
      <c r="FQ72" s="5">
        <f t="shared" si="32"/>
        <v>7.6714892065169353</v>
      </c>
      <c r="FR72" s="5">
        <f t="shared" si="32"/>
        <v>8.0623065700928578</v>
      </c>
      <c r="FS72" s="5">
        <f t="shared" si="32"/>
        <v>9.1923732754611684</v>
      </c>
      <c r="FT72" s="5">
        <f t="shared" si="32"/>
        <v>8.7782672746017738</v>
      </c>
      <c r="FU72" s="5">
        <f t="array" ref="FU72">IF(ISNUMBER($AO72),_xlfn.PERCENTILE.EXC(IF(ISNUMBER(FM72:FT72),FM72:FT72),0.25),#N/A)</f>
        <v>6.577071808520393</v>
      </c>
      <c r="FV72" s="5">
        <f t="array" ref="FV72">IF(ISNUMBER($AO72),_xlfn.PERCENTILE.EXC(IF(ISNUMBER(FM72:FT72),FM72:FT72),0.5),#N/A)</f>
        <v>7.8668978883048961</v>
      </c>
      <c r="FW72" s="5">
        <f t="array" ref="FW72">IF(ISNUMBER($AO72),_xlfn.PERCENTILE.EXC(IF(ISNUMBER(FM72:FT72),FM72:FT72),0.75),#N/A)</f>
        <v>8.7562181303372011</v>
      </c>
      <c r="FY72" s="4" t="s">
        <v>75</v>
      </c>
      <c r="FZ72" s="5">
        <f t="shared" si="51"/>
        <v>10.45806579521274</v>
      </c>
      <c r="GA72" s="5">
        <f t="shared" si="51"/>
        <v>12.369167994358218</v>
      </c>
      <c r="GB72" s="5">
        <f t="shared" si="51"/>
        <v>14.306101451312564</v>
      </c>
      <c r="GC72" s="5">
        <f t="shared" si="44"/>
        <v>16.475133960759539</v>
      </c>
      <c r="GD72" s="5">
        <f t="shared" si="33"/>
        <v>14.277065167257572</v>
      </c>
      <c r="GE72" s="5">
        <f t="shared" si="33"/>
        <v>9.9480533395963988</v>
      </c>
      <c r="GF72" s="5">
        <f t="shared" si="33"/>
        <v>19.274789438329975</v>
      </c>
      <c r="GG72" s="5">
        <f t="shared" si="33"/>
        <v>13.151423837413212</v>
      </c>
      <c r="GH72" s="5">
        <f t="array" ref="GH72">IF(ISNUMBER($BB72),_xlfn.PERCENTILE.EXC(IF(ISNUMBER(FZ72:GG72),FZ72:GG72),0.25),#N/A)</f>
        <v>10.935841344999108</v>
      </c>
      <c r="GI72" s="5">
        <f t="array" ref="GI72">IF(ISNUMBER($BB72),_xlfn.PERCENTILE.EXC(IF(ISNUMBER(FZ72:GG72),FZ72:GG72),0.5),#N/A)</f>
        <v>13.714244502335392</v>
      </c>
      <c r="GJ72" s="5">
        <f t="array" ref="GJ72">IF(ISNUMBER($BB72),_xlfn.PERCENTILE.EXC(IF(ISNUMBER(FZ72:GG72),FZ72:GG72),0.75),#N/A)</f>
        <v>15.932875833397794</v>
      </c>
      <c r="GL72" s="4" t="s">
        <v>75</v>
      </c>
      <c r="GM72" s="5">
        <f t="shared" si="52"/>
        <v>22.18930478334045</v>
      </c>
      <c r="GN72" s="5">
        <f t="shared" si="52"/>
        <v>26.494307492836896</v>
      </c>
      <c r="GO72" s="5">
        <f t="shared" si="52"/>
        <v>22.051696978237498</v>
      </c>
      <c r="GP72" s="5">
        <f t="shared" si="45"/>
        <v>20.436441671297601</v>
      </c>
      <c r="GQ72" s="5">
        <f t="shared" si="34"/>
        <v>21.109894954238836</v>
      </c>
      <c r="GR72" s="5">
        <f t="shared" si="34"/>
        <v>26.42287863450624</v>
      </c>
      <c r="GS72" s="5">
        <f t="shared" si="34"/>
        <v>16.218846345958422</v>
      </c>
      <c r="GT72" s="5">
        <f t="shared" si="34"/>
        <v>11.621465125313941</v>
      </c>
      <c r="GU72" s="5">
        <f t="array" ref="GU72">IF(ISNUMBER($BO72),_xlfn.PERCENTILE.EXC(IF(ISNUMBER(GM72:GT72),GM72:GT72),0.25),#N/A)</f>
        <v>17.273245177293216</v>
      </c>
      <c r="GV72" s="5">
        <f t="array" ref="GV72">IF(ISNUMBER($BO72),_xlfn.PERCENTILE.EXC(IF(ISNUMBER(GM72:GT72),GM72:GT72),0.5),#N/A)</f>
        <v>21.580795966238167</v>
      </c>
      <c r="GW72" s="5">
        <f t="array" ref="GW72">IF(ISNUMBER($BO72),_xlfn.PERCENTILE.EXC(IF(ISNUMBER(GM72:GT72),GM72:GT72),0.75),#N/A)</f>
        <v>25.364485171714794</v>
      </c>
      <c r="GY72" s="4" t="s">
        <v>75</v>
      </c>
      <c r="GZ72" s="5">
        <f t="shared" si="53"/>
        <v>6.112302278207582</v>
      </c>
      <c r="HA72" s="5">
        <f t="shared" si="53"/>
        <v>13.231614408663933</v>
      </c>
      <c r="HB72" s="5">
        <f t="shared" si="53"/>
        <v>12.527196540758046</v>
      </c>
      <c r="HC72" s="5">
        <f t="shared" si="46"/>
        <v>13.806451073640782</v>
      </c>
      <c r="HD72" s="5">
        <f t="shared" si="35"/>
        <v>11.479123827944592</v>
      </c>
      <c r="HE72" s="5">
        <f t="shared" si="35"/>
        <v>15.750834506860652</v>
      </c>
      <c r="HF72" s="5">
        <f t="shared" si="35"/>
        <v>8.9800892195869721</v>
      </c>
      <c r="HG72" s="5">
        <f t="shared" si="35"/>
        <v>7.7667041586860845</v>
      </c>
      <c r="HH72" s="5">
        <f t="array" ref="HH72">IF(ISNUMBER($CB72),_xlfn.PERCENTILE.EXC(IF(ISNUMBER(GZ72:HG72),GZ72:HG72),0.25),#N/A)</f>
        <v>8.0700504239113062</v>
      </c>
      <c r="HI72" s="5">
        <f t="array" ref="HI72">IF(ISNUMBER($CB72),_xlfn.PERCENTILE.EXC(IF(ISNUMBER(GZ72:HG72),GZ72:HG72),0.5),#N/A)</f>
        <v>12.003160184351319</v>
      </c>
      <c r="HJ72" s="5">
        <f t="array" ref="HJ72">IF(ISNUMBER($CB72),_xlfn.PERCENTILE.EXC(IF(ISNUMBER(GZ72:HG72),GZ72:HG72),0.75),#N/A)</f>
        <v>13.662741907396569</v>
      </c>
      <c r="HL72" s="4" t="s">
        <v>75</v>
      </c>
      <c r="HM72" s="5">
        <f t="shared" si="38"/>
        <v>4.7074820787505027</v>
      </c>
      <c r="HN72" s="5">
        <f t="shared" si="38"/>
        <v>16.332634115810102</v>
      </c>
      <c r="HO72" s="5">
        <f t="shared" si="38"/>
        <v>11.857150827827502</v>
      </c>
      <c r="HP72" s="5" t="e">
        <f t="shared" si="38"/>
        <v>#N/A</v>
      </c>
      <c r="HQ72" s="5">
        <f t="shared" si="38"/>
        <v>12.773693701358065</v>
      </c>
      <c r="HR72" s="5">
        <f t="shared" si="38"/>
        <v>16.704205686625571</v>
      </c>
      <c r="HS72" s="5">
        <f t="shared" si="38"/>
        <v>6.0098348231970933</v>
      </c>
      <c r="HT72" s="5">
        <f t="shared" si="38"/>
        <v>8.4080786708601707</v>
      </c>
      <c r="HU72" s="5">
        <f t="array" ref="HU72">IF(ISNUMBER($CO72),_xlfn.PERCENTILE.EXC(IF(ISNUMBER(HM72:HT72),HM72:HT72),0.25),#N/A)</f>
        <v>6.0098348231970933</v>
      </c>
      <c r="HV72" s="5">
        <f t="array" ref="HV72">IF(ISNUMBER($CO72),_xlfn.PERCENTILE.EXC(IF(ISNUMBER(HM72:HT72),HM72:HT72),0.5),#N/A)</f>
        <v>11.857150827827502</v>
      </c>
      <c r="HW72" s="5">
        <f t="array" ref="HW72">IF(ISNUMBER($CO72),_xlfn.PERCENTILE.EXC(IF(ISNUMBER(HM72:HT72),HM72:HT72),0.75),#N/A)</f>
        <v>16.332634115810102</v>
      </c>
      <c r="IB72" s="4" t="s">
        <v>75</v>
      </c>
      <c r="IC72" s="5">
        <f t="shared" si="39"/>
        <v>100</v>
      </c>
      <c r="ID72" s="5">
        <f t="shared" si="39"/>
        <v>100</v>
      </c>
      <c r="IE72" s="5">
        <f t="shared" si="39"/>
        <v>100</v>
      </c>
      <c r="IF72" s="5" t="e">
        <f t="shared" si="39"/>
        <v>#N/A</v>
      </c>
      <c r="IG72" s="5">
        <f t="shared" si="39"/>
        <v>100.00000000000001</v>
      </c>
      <c r="IH72" s="5">
        <f t="shared" si="39"/>
        <v>99.999999999999986</v>
      </c>
      <c r="II72" s="5">
        <f t="shared" si="39"/>
        <v>100.00000000000001</v>
      </c>
      <c r="IJ72" s="5">
        <f t="shared" si="39"/>
        <v>99.999999999999972</v>
      </c>
    </row>
    <row r="73" spans="1:244" x14ac:dyDescent="0.25">
      <c r="A73" s="4" t="s">
        <v>76</v>
      </c>
      <c r="B73" s="5">
        <f>100*'C'!C76/'Total GDP'!C76</f>
        <v>62.907956516658203</v>
      </c>
      <c r="C73" s="5">
        <f>100*'C'!D76/'Total GDP'!F76</f>
        <v>51.864346060841264</v>
      </c>
      <c r="D73" s="5">
        <f>100*'C'!E76/'Total GDP'!I76</f>
        <v>54.348720408346303</v>
      </c>
      <c r="E73" s="5">
        <f>100*'C'!F76/'Total GDP'!L76</f>
        <v>60.111438418056373</v>
      </c>
      <c r="F73" s="5">
        <f>100*'C'!G76/'Total GDP'!O76</f>
        <v>56.401178917793345</v>
      </c>
      <c r="G73" s="5">
        <f>100*'C'!H76/'Total GDP'!R76</f>
        <v>53.409322177219394</v>
      </c>
      <c r="H73" s="5">
        <f>100*'C'!I76/'Total GDP'!U76</f>
        <v>60.389711891884652</v>
      </c>
      <c r="I73" s="5">
        <f>100*'C'!J76/'Total GDP'!X76</f>
        <v>63.258690579065792</v>
      </c>
      <c r="J73" s="5">
        <f t="array" ref="J73">IF(ISNUMBER($B73),_xlfn.PERCENTILE.EXC(IF(ISNUMBER(B73:I73),B73:I73),0.25),#N/A)</f>
        <v>53.644171735001123</v>
      </c>
      <c r="K73" s="5">
        <f t="array" ref="K73">IF(ISNUMBER($B73),_xlfn.PERCENTILE.EXC(IF(ISNUMBER(B73:I73),B73:I73),0.5),#N/A)</f>
        <v>58.256308667924856</v>
      </c>
      <c r="L73" s="5">
        <f t="array" ref="L73">IF(ISNUMBER($B73),_xlfn.PERCENTILE.EXC(IF(ISNUMBER(B73:I73),B73:I73),0.75),#N/A)</f>
        <v>62.278395360464813</v>
      </c>
      <c r="N73" s="4" t="s">
        <v>76</v>
      </c>
      <c r="O73" s="5">
        <f>100*I!C76/'Total GDP'!C76</f>
        <v>17.089383909323512</v>
      </c>
      <c r="P73" s="5">
        <f>100*I!D76/'Total GDP'!F76</f>
        <v>13.876247624165346</v>
      </c>
      <c r="Q73" s="5">
        <f>100*I!E76/'Total GDP'!I76</f>
        <v>23.981643523663571</v>
      </c>
      <c r="R73" s="5" t="e">
        <f>100*I!F76/'Total GDP'!L76</f>
        <v>#N/A</v>
      </c>
      <c r="S73" s="5">
        <f>100*I!G76/'Total GDP'!O76</f>
        <v>20.337265227236511</v>
      </c>
      <c r="T73" s="5">
        <f>100*I!H76/'Total GDP'!R76</f>
        <v>19.453605528754515</v>
      </c>
      <c r="U73" s="5">
        <f>100*I!I76/'Total GDP'!U76</f>
        <v>30.16136019543654</v>
      </c>
      <c r="V73" s="5">
        <f>100*I!J76/'Total GDP'!X76</f>
        <v>22.607587010156927</v>
      </c>
      <c r="W73" s="5">
        <f t="array" ref="W73">IF(ISNUMBER($O73),_xlfn.PERCENTILE.EXC(IF(ISNUMBER(O73:V73),O73:V73),0.25),#N/A)</f>
        <v>17.089383909323512</v>
      </c>
      <c r="X73" s="5">
        <f t="array" ref="X73">IF(ISNUMBER($O73),_xlfn.PERCENTILE.EXC(IF(ISNUMBER(O73:V73),O73:V73),0.5),#N/A)</f>
        <v>20.337265227236511</v>
      </c>
      <c r="Y73" s="5">
        <f t="array" ref="Y73">IF(ISNUMBER($O73),_xlfn.PERCENTILE.EXC(IF(ISNUMBER(O73:V73),O73:V73),0.75),#N/A)</f>
        <v>23.981643523663571</v>
      </c>
      <c r="AA73" s="4" t="s">
        <v>76</v>
      </c>
      <c r="AB73" s="5">
        <f>100*'Total GFCF'!C76/'Total GDP'!C76</f>
        <v>17.811992165706041</v>
      </c>
      <c r="AC73" s="5">
        <f>100*'Total GFCF'!D76/'Total GDP'!F76</f>
        <v>18.834024937556599</v>
      </c>
      <c r="AD73" s="5">
        <f>100*'Total GFCF'!E76/'Total GDP'!I76</f>
        <v>22.82949046399089</v>
      </c>
      <c r="AE73" s="5">
        <f>100*'Total GFCF'!F76/'Total GDP'!L76</f>
        <v>21.497157734994293</v>
      </c>
      <c r="AF73" s="5">
        <f>100*'Total GFCF'!G76/'Total GDP'!O76</f>
        <v>22.075008048422781</v>
      </c>
      <c r="AG73" s="5">
        <f>100*'Total GFCF'!H76/'Total GDP'!R76</f>
        <v>18.208658313913322</v>
      </c>
      <c r="AH73" s="5">
        <f>100*'Total GFCF'!I76/'Total GDP'!U76</f>
        <v>29.452143504727367</v>
      </c>
      <c r="AI73" s="5">
        <f>100*'Total GFCF'!J76/'Total GDP'!X76</f>
        <v>21.36440108373932</v>
      </c>
      <c r="AJ73" s="5">
        <f t="array" ref="AJ73">IF(ISNUMBER($AB73),_xlfn.PERCENTILE.EXC(IF(ISNUMBER(AB73:AI73),AB73:AI73),0.25),#N/A)</f>
        <v>18.36499996982414</v>
      </c>
      <c r="AK73" s="5">
        <f t="array" ref="AK73">IF(ISNUMBER($AB73),_xlfn.PERCENTILE.EXC(IF(ISNUMBER(AB73:AI73),AB73:AI73),0.5),#N/A)</f>
        <v>21.430779409366806</v>
      </c>
      <c r="AL73" s="5">
        <f t="array" ref="AL73">IF(ISNUMBER($AB73),_xlfn.PERCENTILE.EXC(IF(ISNUMBER(AB73:AI73),AB73:AI73),0.75),#N/A)</f>
        <v>22.640869860098864</v>
      </c>
      <c r="AN73" s="4" t="s">
        <v>76</v>
      </c>
      <c r="AO73" s="5">
        <f>100*'Housing Investment'!C76/'Total GDP'!C76</f>
        <v>7.4005868786568936</v>
      </c>
      <c r="AP73" s="5">
        <f>100*'Housing Investment'!D76/'Total GDP'!F76</f>
        <v>6.7037097849558673</v>
      </c>
      <c r="AQ73" s="5">
        <f>100*'Housing Investment'!E76/'Total GDP'!I76</f>
        <v>8.7144032536683689</v>
      </c>
      <c r="AR73" s="5">
        <f>100*'Housing Investment'!F76/'Total GDP'!L76</f>
        <v>5.7193473360453115</v>
      </c>
      <c r="AS73" s="5">
        <f>100*'Housing Investment'!G76/'Total GDP'!O76</f>
        <v>7.7125027505552586</v>
      </c>
      <c r="AT73" s="5">
        <f>100*'Housing Investment'!H76/'Total GDP'!R76</f>
        <v>8.1684424150177559</v>
      </c>
      <c r="AU73" s="5">
        <f>100*'Housing Investment'!I76/'Total GDP'!U76</f>
        <v>9.2291957893608565</v>
      </c>
      <c r="AV73" s="5">
        <f>100*'Housing Investment'!J76/'Total GDP'!X76</f>
        <v>8.5569902438413461</v>
      </c>
      <c r="AW73" s="5">
        <f t="array" ref="AW73">IF(ISNUMBER($AO73),_xlfn.PERCENTILE.EXC(IF(ISNUMBER(AO73:AV73),AO73:AV73),0.25),#N/A)</f>
        <v>6.8779290583811239</v>
      </c>
      <c r="AX73" s="5">
        <f t="array" ref="AX73">IF(ISNUMBER($AO73),_xlfn.PERCENTILE.EXC(IF(ISNUMBER(AO73:AV73),AO73:AV73),0.5),#N/A)</f>
        <v>7.9404725827865068</v>
      </c>
      <c r="AY73" s="5">
        <f t="array" ref="AY73">IF(ISNUMBER($AO73),_xlfn.PERCENTILE.EXC(IF(ISNUMBER(AO73:AV73),AO73:AV73),0.75),#N/A)</f>
        <v>8.6750500012116127</v>
      </c>
      <c r="BA73" s="4" t="s">
        <v>76</v>
      </c>
      <c r="BB73" s="5">
        <f>100*'Total Non-Res GFCF'!C76/'Total GDP'!C76</f>
        <v>10.411398522267211</v>
      </c>
      <c r="BC73" s="5">
        <f>100*'Total Non-Res GFCF'!D76/'Total GDP'!F76</f>
        <v>12.130277835826092</v>
      </c>
      <c r="BD73" s="5">
        <f>100*'Total Non-Res GFCF'!E76/'Total GDP'!I76</f>
        <v>14.115116455903511</v>
      </c>
      <c r="BE73" s="5">
        <f>100*'Total Non-Res GFCF'!F76/'Total GDP'!L76</f>
        <v>15.812285325127563</v>
      </c>
      <c r="BF73" s="5">
        <f>100*'Total Non-Res GFCF'!G76/'Total GDP'!O76</f>
        <v>14.362537816747437</v>
      </c>
      <c r="BG73" s="5">
        <f>100*'Total Non-Res GFCF'!H76/'Total GDP'!R76</f>
        <v>10.040215898895568</v>
      </c>
      <c r="BH73" s="5">
        <f>100*'Total Non-Res GFCF'!I76/'Total GDP'!U76</f>
        <v>20.222501105359768</v>
      </c>
      <c r="BI73" s="5">
        <f>100*'Total Non-Res GFCF'!J76/'Total GDP'!X76</f>
        <v>12.807348220137682</v>
      </c>
      <c r="BJ73" s="5">
        <f t="array" ref="BJ73">IF(ISNUMBER($BB73),_xlfn.PERCENTILE.EXC(IF(ISNUMBER(BB73:BI73),BB73:BI73),0.25),#N/A)</f>
        <v>10.841118350656931</v>
      </c>
      <c r="BK73" s="5">
        <f t="array" ref="BK73">IF(ISNUMBER($BB73),_xlfn.PERCENTILE.EXC(IF(ISNUMBER(BB73:BI73),BB73:BI73),0.5),#N/A)</f>
        <v>13.461232338020597</v>
      </c>
      <c r="BL73" s="5">
        <f t="array" ref="BL73">IF(ISNUMBER($BB73),_xlfn.PERCENTILE.EXC(IF(ISNUMBER(BB73:BI73),BB73:BI73),0.75),#N/A)</f>
        <v>15.449848448032531</v>
      </c>
      <c r="BN73" s="4" t="s">
        <v>76</v>
      </c>
      <c r="BO73" s="5">
        <f>100*G!C76/'Total GDP'!C76</f>
        <v>22.100982297073031</v>
      </c>
      <c r="BP73" s="5">
        <f>100*G!D76/'Total GDP'!F76</f>
        <v>25.206734931486405</v>
      </c>
      <c r="BQ73" s="5">
        <f>100*G!E76/'Total GDP'!I76</f>
        <v>22.21416343990423</v>
      </c>
      <c r="BR73" s="5">
        <f>100*G!F76/'Total GDP'!L76</f>
        <v>20.230791984226784</v>
      </c>
      <c r="BS73" s="5">
        <f>100*G!G76/'Total GDP'!O76</f>
        <v>21.460943199272442</v>
      </c>
      <c r="BT73" s="5">
        <f>100*G!H76/'Total GDP'!R76</f>
        <v>27.02820845766438</v>
      </c>
      <c r="BU73" s="5">
        <f>100*G!I76/'Total GDP'!U76</f>
        <v>16.906868415293712</v>
      </c>
      <c r="BV73" s="5">
        <f>100*G!J76/'Total GDP'!X76</f>
        <v>11.504711093299269</v>
      </c>
      <c r="BW73" s="5">
        <f t="array" ref="BW73">IF(ISNUMBER($BO73),_xlfn.PERCENTILE.EXC(IF(ISNUMBER(BO73:BV73),BO73:BV73),0.25),#N/A)</f>
        <v>17.737849307526979</v>
      </c>
      <c r="BX73" s="5">
        <f t="array" ref="BX73">IF(ISNUMBER($BO73),_xlfn.PERCENTILE.EXC(IF(ISNUMBER(BO73:BV73),BO73:BV73),0.5),#N/A)</f>
        <v>21.780962748172737</v>
      </c>
      <c r="BY73" s="5">
        <f t="array" ref="BY73">IF(ISNUMBER($BO73),_xlfn.PERCENTILE.EXC(IF(ISNUMBER(BO73:BV73),BO73:BV73),0.75),#N/A)</f>
        <v>24.45859205859086</v>
      </c>
      <c r="CA73" s="4" t="s">
        <v>76</v>
      </c>
      <c r="CB73" s="5">
        <f>100*IMP!C76/'Total GDP'!C76</f>
        <v>6.0941214552331262</v>
      </c>
      <c r="CC73" s="5">
        <f>100*IMP!D76/'Total GDP'!F76</f>
        <v>12.803634156292604</v>
      </c>
      <c r="CD73" s="5">
        <f>100*IMP!E76/'Total GDP'!I76</f>
        <v>12.464856560173757</v>
      </c>
      <c r="CE73" s="5">
        <f>100*IMP!F76/'Total GDP'!L76</f>
        <v>13.722968230486737</v>
      </c>
      <c r="CF73" s="5">
        <f>100*IMP!G76/'Total GDP'!O76</f>
        <v>12.232085078061571</v>
      </c>
      <c r="CG73" s="5">
        <f>100*IMP!H76/'Total GDP'!R76</f>
        <v>16.012835837152842</v>
      </c>
      <c r="CH73" s="5">
        <f>100*IMP!I76/'Total GDP'!U76</f>
        <v>9.4373160525034727</v>
      </c>
      <c r="CI73" s="5">
        <f>100*IMP!J76/'Total GDP'!X76</f>
        <v>7.4268079368458846</v>
      </c>
      <c r="CJ73" s="5">
        <f t="array" ref="CJ73">IF(ISNUMBER($CB73),_xlfn.PERCENTILE.EXC(IF(ISNUMBER(CB73:CI73),CB73:CI73),0.25),#N/A)</f>
        <v>7.9294349657602812</v>
      </c>
      <c r="CK73" s="5">
        <f t="array" ref="CK73">IF(ISNUMBER($CB73),_xlfn.PERCENTILE.EXC(IF(ISNUMBER(CB73:CI73),CB73:CI73),0.5),#N/A)</f>
        <v>12.348470819117665</v>
      </c>
      <c r="CL73" s="5">
        <f t="array" ref="CL73">IF(ISNUMBER($CB73),_xlfn.PERCENTILE.EXC(IF(ISNUMBER(CB73:CI73),CB73:CI73),0.75),#N/A)</f>
        <v>13.493134711938204</v>
      </c>
      <c r="CN73" s="4" t="s">
        <v>76</v>
      </c>
      <c r="CO73" s="5">
        <f>100*EXP!C76/'Total GDP'!C76</f>
        <v>4.7759698710142109</v>
      </c>
      <c r="CP73" s="5">
        <f>100*EXP!D76/'Total GDP'!F76</f>
        <v>15.762605606472221</v>
      </c>
      <c r="CQ73" s="5">
        <f>100*EXP!E76/'Total GDP'!I76</f>
        <v>11.98912844269231</v>
      </c>
      <c r="CR73" s="5">
        <f>100*EXP!F76/'Total GDP'!L76</f>
        <v>13.298153745972375</v>
      </c>
      <c r="CS73" s="5">
        <f>100*EXP!G76/'Total GDP'!O76</f>
        <v>13.999161012898071</v>
      </c>
      <c r="CT73" s="5">
        <f>100*EXP!H76/'Total GDP'!R76</f>
        <v>17.092043672803676</v>
      </c>
      <c r="CU73" s="5">
        <f>100*EXP!I76/'Total GDP'!U76</f>
        <v>6.3539205659442004</v>
      </c>
      <c r="CV73" s="5">
        <f>100*EXP!J76/'Total GDP'!X76</f>
        <v>8.5526694803812298</v>
      </c>
      <c r="CW73" s="5">
        <f t="array" ref="CW73">IF(ISNUMBER($CO73),_xlfn.PERCENTILE.EXC(IF(ISNUMBER(CO73:CV73),CO73:CV73),0.25),#N/A)</f>
        <v>6.9036077945534577</v>
      </c>
      <c r="CX73" s="5">
        <f t="array" ref="CX73">IF(ISNUMBER($CO73),_xlfn.PERCENTILE.EXC(IF(ISNUMBER(CO73:CV73),CO73:CV73),0.5),#N/A)</f>
        <v>12.643641094332342</v>
      </c>
      <c r="CY73" s="5">
        <f t="array" ref="CY73">IF(ISNUMBER($CO73),_xlfn.PERCENTILE.EXC(IF(ISNUMBER(CO73:CV73),CO73:CV73),0.75),#N/A)</f>
        <v>15.321744458078683</v>
      </c>
      <c r="DC73" s="4" t="s">
        <v>76</v>
      </c>
      <c r="DD73" s="5">
        <f t="shared" si="36"/>
        <v>99.999962021194065</v>
      </c>
      <c r="DE73" s="5">
        <f t="shared" si="36"/>
        <v>99.99980186510976</v>
      </c>
      <c r="DF73" s="5">
        <f t="shared" si="36"/>
        <v>100.00012810439652</v>
      </c>
      <c r="DG73" s="5">
        <f t="shared" si="36"/>
        <v>100.16036969446645</v>
      </c>
      <c r="DH73" s="5">
        <f t="shared" si="36"/>
        <v>100.0001473108406</v>
      </c>
      <c r="DI73" s="5">
        <f t="shared" si="36"/>
        <v>100.00000000000001</v>
      </c>
      <c r="DJ73" s="5">
        <f t="shared" si="36"/>
        <v>99.998483607800324</v>
      </c>
      <c r="DK73" s="5">
        <f t="shared" si="36"/>
        <v>99.99970689672017</v>
      </c>
      <c r="DM73" s="4" t="s">
        <v>76</v>
      </c>
      <c r="DN73" s="5">
        <f t="shared" si="37"/>
        <v>100.78017113883584</v>
      </c>
      <c r="DO73" s="5">
        <f t="shared" si="37"/>
        <v>93.906300066672642</v>
      </c>
      <c r="DP73" s="5">
        <f t="shared" si="37"/>
        <v>100.06879925443265</v>
      </c>
      <c r="DQ73" s="5" t="e">
        <f t="shared" si="37"/>
        <v>#N/A</v>
      </c>
      <c r="DR73" s="5">
        <f t="shared" si="37"/>
        <v>99.966463279138793</v>
      </c>
      <c r="DS73" s="5">
        <f t="shared" si="37"/>
        <v>100.9703439992891</v>
      </c>
      <c r="DT73" s="5">
        <f t="shared" si="37"/>
        <v>104.37454501605563</v>
      </c>
      <c r="DU73" s="5">
        <f t="shared" si="37"/>
        <v>98.496850226057319</v>
      </c>
      <c r="DY73" s="4" t="s">
        <v>76</v>
      </c>
      <c r="DZ73" s="5">
        <f t="shared" si="47"/>
        <v>62.420966154141105</v>
      </c>
      <c r="EA73" s="5">
        <f t="shared" si="47"/>
        <v>55.229889819978034</v>
      </c>
      <c r="EB73" s="5">
        <f t="shared" si="47"/>
        <v>54.311354601308324</v>
      </c>
      <c r="EC73" s="5">
        <f t="shared" si="40"/>
        <v>60.111438418056373</v>
      </c>
      <c r="ED73" s="5">
        <f t="shared" si="29"/>
        <v>56.420100369363837</v>
      </c>
      <c r="EE73" s="5">
        <f t="shared" si="29"/>
        <v>52.896048544308641</v>
      </c>
      <c r="EF73" s="5">
        <f t="shared" si="29"/>
        <v>57.858658816280425</v>
      </c>
      <c r="EG73" s="5">
        <f t="shared" si="29"/>
        <v>64.224074611403893</v>
      </c>
      <c r="EH73" s="5">
        <f t="array" ref="EH73">IF(ISNUMBER($B73),_xlfn.PERCENTILE.EXC(IF(ISNUMBER(DZ73:EG73),DZ73:EG73),0.25),#N/A)</f>
        <v>54.540988405975753</v>
      </c>
      <c r="EI73" s="5">
        <f t="array" ref="EI73">IF(ISNUMBER($B73),_xlfn.PERCENTILE.EXC(IF(ISNUMBER(DZ73:EG73),DZ73:EG73),0.5),#N/A)</f>
        <v>57.139379592822131</v>
      </c>
      <c r="EJ73" s="5">
        <f t="array" ref="EJ73">IF(ISNUMBER($B73),_xlfn.PERCENTILE.EXC(IF(ISNUMBER(DZ73:EG73),DZ73:EG73),0.75),#N/A)</f>
        <v>61.843584220119922</v>
      </c>
      <c r="EL73" s="4" t="s">
        <v>76</v>
      </c>
      <c r="EM73" s="5">
        <f t="shared" si="48"/>
        <v>16.957089590353043</v>
      </c>
      <c r="EN73" s="5">
        <f t="shared" si="48"/>
        <v>14.776695082559247</v>
      </c>
      <c r="EO73" s="5">
        <f t="shared" si="48"/>
        <v>23.965155675235383</v>
      </c>
      <c r="EP73" s="5" t="e">
        <f t="shared" si="41"/>
        <v>#N/A</v>
      </c>
      <c r="EQ73" s="5">
        <f t="shared" si="30"/>
        <v>20.344087967229839</v>
      </c>
      <c r="ER73" s="5">
        <f t="shared" si="30"/>
        <v>19.266652720219991</v>
      </c>
      <c r="ES73" s="5">
        <f t="shared" si="30"/>
        <v>28.897237531236094</v>
      </c>
      <c r="ET73" s="5">
        <f t="shared" si="30"/>
        <v>22.95259894937848</v>
      </c>
      <c r="EU73" s="5">
        <f t="array" ref="EU73">IF(ISNUMBER($O73),_xlfn.PERCENTILE.EXC(IF(ISNUMBER(EM73:ET73),EM73:ET73),0.25),#N/A)</f>
        <v>16.957089590353043</v>
      </c>
      <c r="EV73" s="5">
        <f t="array" ref="EV73">IF(ISNUMBER($O73),_xlfn.PERCENTILE.EXC(IF(ISNUMBER(EM73:ET73),EM73:ET73),0.5),#N/A)</f>
        <v>20.344087967229839</v>
      </c>
      <c r="EW73" s="5">
        <f t="array" ref="EW73">IF(ISNUMBER($O73),_xlfn.PERCENTILE.EXC(IF(ISNUMBER(EM73:ET73),EM73:ET73),0.75),#N/A)</f>
        <v>23.965155675235383</v>
      </c>
      <c r="EY73" s="4" t="s">
        <v>76</v>
      </c>
      <c r="EZ73" s="5">
        <f t="shared" si="49"/>
        <v>17.674103907968213</v>
      </c>
      <c r="FA73" s="5">
        <f t="shared" si="49"/>
        <v>20.056188907650082</v>
      </c>
      <c r="FB73" s="5">
        <f t="shared" si="49"/>
        <v>22.813794743299706</v>
      </c>
      <c r="FC73" s="5">
        <f t="shared" si="42"/>
        <v>21.497157734994293</v>
      </c>
      <c r="FD73" s="5">
        <f t="shared" si="31"/>
        <v>22.082413765886866</v>
      </c>
      <c r="FE73" s="5">
        <f t="shared" si="31"/>
        <v>18.033669682299511</v>
      </c>
      <c r="FF73" s="5">
        <f t="shared" si="31"/>
        <v>28.217745524252901</v>
      </c>
      <c r="FG73" s="5">
        <f t="shared" si="31"/>
        <v>21.690440897050507</v>
      </c>
      <c r="FH73" s="5">
        <f t="array" ref="FH73">IF(ISNUMBER($AB73),_xlfn.PERCENTILE.EXC(IF(ISNUMBER(EZ73:FG73),EZ73:FG73),0.25),#N/A)</f>
        <v>18.539299488637155</v>
      </c>
      <c r="FI73" s="5">
        <f t="array" ref="FI73">IF(ISNUMBER($AB73),_xlfn.PERCENTILE.EXC(IF(ISNUMBER(EZ73:FG73),EZ73:FG73),0.5),#N/A)</f>
        <v>21.593799316022398</v>
      </c>
      <c r="FJ73" s="5">
        <f t="array" ref="FJ73">IF(ISNUMBER($AB73),_xlfn.PERCENTILE.EXC(IF(ISNUMBER(EZ73:FG73),EZ73:FG73),0.75),#N/A)</f>
        <v>22.630949498946496</v>
      </c>
      <c r="FL73" s="4" t="s">
        <v>76</v>
      </c>
      <c r="FM73" s="5">
        <f t="shared" si="50"/>
        <v>7.3432965979604914</v>
      </c>
      <c r="FN73" s="5">
        <f t="shared" si="50"/>
        <v>7.1387220880774702</v>
      </c>
      <c r="FO73" s="5">
        <f t="shared" si="50"/>
        <v>8.708411931186788</v>
      </c>
      <c r="FP73" s="5">
        <f t="shared" si="43"/>
        <v>5.7193473360453115</v>
      </c>
      <c r="FQ73" s="5">
        <f t="shared" si="32"/>
        <v>7.7150901387992983</v>
      </c>
      <c r="FR73" s="5">
        <f t="shared" si="32"/>
        <v>8.0899421468498396</v>
      </c>
      <c r="FS73" s="5">
        <f t="shared" si="32"/>
        <v>8.8423818163146528</v>
      </c>
      <c r="FT73" s="5">
        <f t="shared" si="32"/>
        <v>8.6875775460864393</v>
      </c>
      <c r="FU73" s="5">
        <f t="array" ref="FU73">IF(ISNUMBER($AO73),_xlfn.PERCENTILE.EXC(IF(ISNUMBER(FM73:FT73),FM73:FT73),0.25),#N/A)</f>
        <v>7.1898657155482253</v>
      </c>
      <c r="FV73" s="5">
        <f t="array" ref="FV73">IF(ISNUMBER($AO73),_xlfn.PERCENTILE.EXC(IF(ISNUMBER(FM73:FT73),FM73:FT73),0.5),#N/A)</f>
        <v>7.9025161428245685</v>
      </c>
      <c r="FW73" s="5">
        <f t="array" ref="FW73">IF(ISNUMBER($AO73),_xlfn.PERCENTILE.EXC(IF(ISNUMBER(FM73:FT73),FM73:FT73),0.75),#N/A)</f>
        <v>8.7032033349117004</v>
      </c>
      <c r="FY73" s="4" t="s">
        <v>76</v>
      </c>
      <c r="FZ73" s="5">
        <f t="shared" si="51"/>
        <v>10.330800597594102</v>
      </c>
      <c r="GA73" s="5">
        <f t="shared" si="51"/>
        <v>12.91742708126473</v>
      </c>
      <c r="GB73" s="5">
        <f t="shared" si="51"/>
        <v>14.105412037586998</v>
      </c>
      <c r="GC73" s="5">
        <f t="shared" si="44"/>
        <v>15.812285325127563</v>
      </c>
      <c r="GD73" s="5">
        <f t="shared" si="33"/>
        <v>14.367356156876905</v>
      </c>
      <c r="GE73" s="5">
        <f t="shared" si="33"/>
        <v>9.943727535449673</v>
      </c>
      <c r="GF73" s="5">
        <f t="shared" si="33"/>
        <v>19.374935816246193</v>
      </c>
      <c r="GG73" s="5">
        <f t="shared" si="33"/>
        <v>13.002799775570386</v>
      </c>
      <c r="GH73" s="5">
        <f t="array" ref="GH73">IF(ISNUMBER($BB73),_xlfn.PERCENTILE.EXC(IF(ISNUMBER(FZ73:GG73),FZ73:GG73),0.25),#N/A)</f>
        <v>10.977457218511759</v>
      </c>
      <c r="GI73" s="5">
        <f t="array" ref="GI73">IF(ISNUMBER($BB73),_xlfn.PERCENTILE.EXC(IF(ISNUMBER(FZ73:GG73),FZ73:GG73),0.5),#N/A)</f>
        <v>13.554105906578691</v>
      </c>
      <c r="GJ73" s="5">
        <f t="array" ref="GJ73">IF(ISNUMBER($BB73),_xlfn.PERCENTILE.EXC(IF(ISNUMBER(FZ73:GG73),FZ73:GG73),0.75),#N/A)</f>
        <v>15.451053033064898</v>
      </c>
      <c r="GL73" s="4" t="s">
        <v>76</v>
      </c>
      <c r="GM73" s="5">
        <f t="shared" si="52"/>
        <v>21.929891611938704</v>
      </c>
      <c r="GN73" s="5">
        <f t="shared" si="52"/>
        <v>26.842432204857229</v>
      </c>
      <c r="GO73" s="5">
        <f t="shared" si="52"/>
        <v>22.198890768563139</v>
      </c>
      <c r="GP73" s="5">
        <f t="shared" si="45"/>
        <v>20.230791984226784</v>
      </c>
      <c r="GQ73" s="5">
        <f t="shared" si="34"/>
        <v>21.468142910434398</v>
      </c>
      <c r="GR73" s="5">
        <f t="shared" si="34"/>
        <v>26.768462290130138</v>
      </c>
      <c r="GS73" s="5">
        <f t="shared" si="34"/>
        <v>16.198267894430558</v>
      </c>
      <c r="GT73" s="5">
        <f t="shared" si="34"/>
        <v>11.680283244484606</v>
      </c>
      <c r="GU73" s="5">
        <f t="array" ref="GU73">IF(ISNUMBER($BO73),_xlfn.PERCENTILE.EXC(IF(ISNUMBER(GM73:GT73),GM73:GT73),0.25),#N/A)</f>
        <v>17.206398916879614</v>
      </c>
      <c r="GV73" s="5">
        <f t="array" ref="GV73">IF(ISNUMBER($BO73),_xlfn.PERCENTILE.EXC(IF(ISNUMBER(GM73:GT73),GM73:GT73),0.5),#N/A)</f>
        <v>21.699017261186551</v>
      </c>
      <c r="GW73" s="5">
        <f t="array" ref="GW73">IF(ISNUMBER($BO73),_xlfn.PERCENTILE.EXC(IF(ISNUMBER(GM73:GT73),GM73:GT73),0.75),#N/A)</f>
        <v>25.626069409738388</v>
      </c>
      <c r="GY73" s="4" t="s">
        <v>76</v>
      </c>
      <c r="GZ73" s="5">
        <f t="shared" si="53"/>
        <v>6.0469449360606848</v>
      </c>
      <c r="HA73" s="5">
        <f t="shared" si="53"/>
        <v>13.634478354702654</v>
      </c>
      <c r="HB73" s="5">
        <f t="shared" si="53"/>
        <v>12.456286727775055</v>
      </c>
      <c r="HC73" s="5">
        <f t="shared" si="46"/>
        <v>13.722968230486737</v>
      </c>
      <c r="HD73" s="5">
        <f t="shared" si="35"/>
        <v>12.236188694508098</v>
      </c>
      <c r="HE73" s="5">
        <f t="shared" si="35"/>
        <v>15.858949472595224</v>
      </c>
      <c r="HF73" s="5">
        <f t="shared" si="35"/>
        <v>9.041779344812241</v>
      </c>
      <c r="HG73" s="5">
        <f t="shared" si="35"/>
        <v>7.5401476491896231</v>
      </c>
      <c r="HH73" s="5">
        <f t="array" ref="HH73">IF(ISNUMBER($CB73),_xlfn.PERCENTILE.EXC(IF(ISNUMBER(GZ73:HG73),GZ73:HG73),0.25),#N/A)</f>
        <v>7.9155555730952774</v>
      </c>
      <c r="HI73" s="5">
        <f t="array" ref="HI73">IF(ISNUMBER($CB73),_xlfn.PERCENTILE.EXC(IF(ISNUMBER(GZ73:HG73),GZ73:HG73),0.5),#N/A)</f>
        <v>12.346237711141576</v>
      </c>
      <c r="HJ73" s="5">
        <f t="array" ref="HJ73">IF(ISNUMBER($CB73),_xlfn.PERCENTILE.EXC(IF(ISNUMBER(GZ73:HG73),GZ73:HG73),0.75),#N/A)</f>
        <v>13.700845761540716</v>
      </c>
      <c r="HL73" s="4" t="s">
        <v>76</v>
      </c>
      <c r="HM73" s="5">
        <f t="shared" si="38"/>
        <v>4.7389975796278252</v>
      </c>
      <c r="HN73" s="5">
        <f t="shared" si="38"/>
        <v>16.785461247308124</v>
      </c>
      <c r="HO73" s="5">
        <f t="shared" si="38"/>
        <v>11.980885682668207</v>
      </c>
      <c r="HP73" s="5" t="e">
        <f t="shared" si="38"/>
        <v>#N/A</v>
      </c>
      <c r="HQ73" s="5">
        <f t="shared" si="38"/>
        <v>14.003857447480033</v>
      </c>
      <c r="HR73" s="5">
        <f t="shared" si="38"/>
        <v>16.927785917936475</v>
      </c>
      <c r="HS73" s="5">
        <f t="shared" si="38"/>
        <v>6.0876151028651631</v>
      </c>
      <c r="HT73" s="5">
        <f t="shared" si="38"/>
        <v>8.6831908439226648</v>
      </c>
      <c r="HU73" s="5">
        <f t="array" ref="HU73">IF(ISNUMBER($CO73),_xlfn.PERCENTILE.EXC(IF(ISNUMBER(HM73:HT73),HM73:HT73),0.25),#N/A)</f>
        <v>6.0876151028651631</v>
      </c>
      <c r="HV73" s="5">
        <f t="array" ref="HV73">IF(ISNUMBER($CO73),_xlfn.PERCENTILE.EXC(IF(ISNUMBER(HM73:HT73),HM73:HT73),0.5),#N/A)</f>
        <v>11.980885682668207</v>
      </c>
      <c r="HW73" s="5">
        <f t="array" ref="HW73">IF(ISNUMBER($CO73),_xlfn.PERCENTILE.EXC(IF(ISNUMBER(HM73:HT73),HM73:HT73),0.75),#N/A)</f>
        <v>16.785461247308124</v>
      </c>
      <c r="IB73" s="4" t="s">
        <v>76</v>
      </c>
      <c r="IC73" s="5">
        <f t="shared" si="39"/>
        <v>99.999999999999986</v>
      </c>
      <c r="ID73" s="5">
        <f t="shared" si="39"/>
        <v>99.999999999999986</v>
      </c>
      <c r="IE73" s="5">
        <f t="shared" si="39"/>
        <v>100</v>
      </c>
      <c r="IF73" s="5" t="e">
        <f t="shared" si="39"/>
        <v>#N/A</v>
      </c>
      <c r="IG73" s="5">
        <f t="shared" si="39"/>
        <v>100</v>
      </c>
      <c r="IH73" s="5">
        <f t="shared" si="39"/>
        <v>100.00000000000003</v>
      </c>
      <c r="II73" s="5">
        <f t="shared" si="39"/>
        <v>99.999999999999986</v>
      </c>
      <c r="IJ73" s="5">
        <f t="shared" si="39"/>
        <v>100.00000000000001</v>
      </c>
    </row>
    <row r="74" spans="1:244" x14ac:dyDescent="0.25">
      <c r="A74" s="4" t="s">
        <v>77</v>
      </c>
      <c r="B74" s="5">
        <f>100*'C'!C77/'Total GDP'!C77</f>
        <v>62.403528591033016</v>
      </c>
      <c r="C74" s="5">
        <f>100*'C'!D77/'Total GDP'!F77</f>
        <v>52.095377150593421</v>
      </c>
      <c r="D74" s="5">
        <f>100*'C'!E77/'Total GDP'!I77</f>
        <v>54.525957427075952</v>
      </c>
      <c r="E74" s="5">
        <f>100*'C'!F77/'Total GDP'!L77</f>
        <v>60.62921072758904</v>
      </c>
      <c r="F74" s="5">
        <f>100*'C'!G77/'Total GDP'!O77</f>
        <v>57.599747021595078</v>
      </c>
      <c r="G74" s="5">
        <f>100*'C'!H77/'Total GDP'!R77</f>
        <v>53.952690944982962</v>
      </c>
      <c r="H74" s="5">
        <f>100*'C'!I77/'Total GDP'!U77</f>
        <v>60.339611593637159</v>
      </c>
      <c r="I74" s="5">
        <f>100*'C'!J77/'Total GDP'!X77</f>
        <v>63.1388425419307</v>
      </c>
      <c r="J74" s="5">
        <f t="array" ref="J74">IF(ISNUMBER($B74),_xlfn.PERCENTILE.EXC(IF(ISNUMBER(B74:I74),B74:I74),0.25),#N/A)</f>
        <v>54.096007565506213</v>
      </c>
      <c r="K74" s="5">
        <f t="array" ref="K74">IF(ISNUMBER($B74),_xlfn.PERCENTILE.EXC(IF(ISNUMBER(B74:I74),B74:I74),0.5),#N/A)</f>
        <v>58.969679307616119</v>
      </c>
      <c r="L74" s="5">
        <f t="array" ref="L74">IF(ISNUMBER($B74),_xlfn.PERCENTILE.EXC(IF(ISNUMBER(B74:I74),B74:I74),0.75),#N/A)</f>
        <v>61.959949125172024</v>
      </c>
      <c r="N74" s="4" t="s">
        <v>77</v>
      </c>
      <c r="O74" s="5">
        <f>100*I!C77/'Total GDP'!C77</f>
        <v>17.690024870438076</v>
      </c>
      <c r="P74" s="5">
        <f>100*I!D77/'Total GDP'!F77</f>
        <v>13.269855622424478</v>
      </c>
      <c r="Q74" s="5">
        <f>100*I!E77/'Total GDP'!I77</f>
        <v>23.343716368568614</v>
      </c>
      <c r="R74" s="5" t="e">
        <f>100*I!F77/'Total GDP'!L77</f>
        <v>#N/A</v>
      </c>
      <c r="S74" s="5">
        <f>100*I!G77/'Total GDP'!O77</f>
        <v>18.823060644788555</v>
      </c>
      <c r="T74" s="5">
        <f>100*I!H77/'Total GDP'!R77</f>
        <v>19.118416698521735</v>
      </c>
      <c r="U74" s="5">
        <f>100*I!I77/'Total GDP'!U77</f>
        <v>30.134318691945314</v>
      </c>
      <c r="V74" s="5">
        <f>100*I!J77/'Total GDP'!X77</f>
        <v>22.112221588852318</v>
      </c>
      <c r="W74" s="5">
        <f t="array" ref="W74">IF(ISNUMBER($O74),_xlfn.PERCENTILE.EXC(IF(ISNUMBER(O74:V74),O74:V74),0.25),#N/A)</f>
        <v>17.690024870438076</v>
      </c>
      <c r="X74" s="5">
        <f t="array" ref="X74">IF(ISNUMBER($O74),_xlfn.PERCENTILE.EXC(IF(ISNUMBER(O74:V74),O74:V74),0.5),#N/A)</f>
        <v>19.118416698521735</v>
      </c>
      <c r="Y74" s="5">
        <f t="array" ref="Y74">IF(ISNUMBER($O74),_xlfn.PERCENTILE.EXC(IF(ISNUMBER(O74:V74),O74:V74),0.75),#N/A)</f>
        <v>23.343716368568614</v>
      </c>
      <c r="AA74" s="4" t="s">
        <v>77</v>
      </c>
      <c r="AB74" s="5">
        <f>100*'Total GFCF'!C77/'Total GDP'!C77</f>
        <v>17.603736780828722</v>
      </c>
      <c r="AC74" s="5">
        <f>100*'Total GFCF'!D77/'Total GDP'!F77</f>
        <v>18.502762048758314</v>
      </c>
      <c r="AD74" s="5">
        <f>100*'Total GFCF'!E77/'Total GDP'!I77</f>
        <v>22.691132798386274</v>
      </c>
      <c r="AE74" s="5">
        <f>100*'Total GFCF'!F77/'Total GDP'!L77</f>
        <v>21.640432158677132</v>
      </c>
      <c r="AF74" s="5">
        <f>100*'Total GFCF'!G77/'Total GDP'!O77</f>
        <v>21.894339936449022</v>
      </c>
      <c r="AG74" s="5">
        <f>100*'Total GFCF'!H77/'Total GDP'!R77</f>
        <v>18.323272837231062</v>
      </c>
      <c r="AH74" s="5">
        <f>100*'Total GFCF'!I77/'Total GDP'!U77</f>
        <v>29.583824977598766</v>
      </c>
      <c r="AI74" s="5">
        <f>100*'Total GFCF'!J77/'Total GDP'!X77</f>
        <v>21.174850314350262</v>
      </c>
      <c r="AJ74" s="5">
        <f t="array" ref="AJ74">IF(ISNUMBER($AB74),_xlfn.PERCENTILE.EXC(IF(ISNUMBER(AB74:AI74),AB74:AI74),0.25),#N/A)</f>
        <v>18.368145140112876</v>
      </c>
      <c r="AK74" s="5">
        <f t="array" ref="AK74">IF(ISNUMBER($AB74),_xlfn.PERCENTILE.EXC(IF(ISNUMBER(AB74:AI74),AB74:AI74),0.5),#N/A)</f>
        <v>21.407641236513697</v>
      </c>
      <c r="AL74" s="5">
        <f t="array" ref="AL74">IF(ISNUMBER($AB74),_xlfn.PERCENTILE.EXC(IF(ISNUMBER(AB74:AI74),AB74:AI74),0.75),#N/A)</f>
        <v>22.491934582901962</v>
      </c>
      <c r="AN74" s="4" t="s">
        <v>77</v>
      </c>
      <c r="AO74" s="5">
        <f>100*'Housing Investment'!C77/'Total GDP'!C77</f>
        <v>7.2490031717037358</v>
      </c>
      <c r="AP74" s="5">
        <f>100*'Housing Investment'!D77/'Total GDP'!F77</f>
        <v>6.8802931032778947</v>
      </c>
      <c r="AQ74" s="5">
        <f>100*'Housing Investment'!E77/'Total GDP'!I77</f>
        <v>8.6881882065619589</v>
      </c>
      <c r="AR74" s="5">
        <f>100*'Housing Investment'!F77/'Total GDP'!L77</f>
        <v>5.7531379215317235</v>
      </c>
      <c r="AS74" s="5">
        <f>100*'Housing Investment'!G77/'Total GDP'!O77</f>
        <v>7.7248137676275173</v>
      </c>
      <c r="AT74" s="5">
        <f>100*'Housing Investment'!H77/'Total GDP'!R77</f>
        <v>8.1749613460145021</v>
      </c>
      <c r="AU74" s="5">
        <f>100*'Housing Investment'!I77/'Total GDP'!U77</f>
        <v>8.9724708783945637</v>
      </c>
      <c r="AV74" s="5">
        <f>100*'Housing Investment'!J77/'Total GDP'!X77</f>
        <v>8.432950398814997</v>
      </c>
      <c r="AW74" s="5">
        <f t="array" ref="AW74">IF(ISNUMBER($AO74),_xlfn.PERCENTILE.EXC(IF(ISNUMBER(AO74:AV74),AO74:AV74),0.25),#N/A)</f>
        <v>6.9724706203843549</v>
      </c>
      <c r="AX74" s="5">
        <f t="array" ref="AX74">IF(ISNUMBER($AO74),_xlfn.PERCENTILE.EXC(IF(ISNUMBER(AO74:AV74),AO74:AV74),0.5),#N/A)</f>
        <v>7.9498875568210092</v>
      </c>
      <c r="AY74" s="5">
        <f t="array" ref="AY74">IF(ISNUMBER($AO74),_xlfn.PERCENTILE.EXC(IF(ISNUMBER(AO74:AV74),AO74:AV74),0.75),#N/A)</f>
        <v>8.6243787546252193</v>
      </c>
      <c r="BA74" s="4" t="s">
        <v>77</v>
      </c>
      <c r="BB74" s="5">
        <f>100*'Total Non-Res GFCF'!C77/'Total GDP'!C77</f>
        <v>10.354743579900644</v>
      </c>
      <c r="BC74" s="5">
        <f>100*'Total Non-Res GFCF'!D77/'Total GDP'!F77</f>
        <v>11.622530708645856</v>
      </c>
      <c r="BD74" s="5">
        <f>100*'Total Non-Res GFCF'!E77/'Total GDP'!I77</f>
        <v>14.00298323476164</v>
      </c>
      <c r="BE74" s="5">
        <f>100*'Total Non-Res GFCF'!F77/'Total GDP'!L77</f>
        <v>15.926032948930962</v>
      </c>
      <c r="BF74" s="5">
        <f>100*'Total Non-Res GFCF'!G77/'Total GDP'!O77</f>
        <v>14.169471458958849</v>
      </c>
      <c r="BG74" s="5">
        <f>100*'Total Non-Res GFCF'!H77/'Total GDP'!R77</f>
        <v>10.148311491216559</v>
      </c>
      <c r="BH74" s="5">
        <f>100*'Total Non-Res GFCF'!I77/'Total GDP'!U77</f>
        <v>20.611797688015116</v>
      </c>
      <c r="BI74" s="5">
        <f>100*'Total Non-Res GFCF'!J77/'Total GDP'!X77</f>
        <v>12.741920719656148</v>
      </c>
      <c r="BJ74" s="5">
        <f t="array" ref="BJ74">IF(ISNUMBER($BB74),_xlfn.PERCENTILE.EXC(IF(ISNUMBER(BB74:BI74),BB74:BI74),0.25),#N/A)</f>
        <v>10.671690362086947</v>
      </c>
      <c r="BK74" s="5">
        <f t="array" ref="BK74">IF(ISNUMBER($BB74),_xlfn.PERCENTILE.EXC(IF(ISNUMBER(BB74:BI74),BB74:BI74),0.5),#N/A)</f>
        <v>13.372451977208893</v>
      </c>
      <c r="BL74" s="5">
        <f t="array" ref="BL74">IF(ISNUMBER($BB74),_xlfn.PERCENTILE.EXC(IF(ISNUMBER(BB74:BI74),BB74:BI74),0.75),#N/A)</f>
        <v>15.486892576437933</v>
      </c>
      <c r="BN74" s="4" t="s">
        <v>77</v>
      </c>
      <c r="BO74" s="5">
        <f>100*G!C77/'Total GDP'!C77</f>
        <v>21.889458663324465</v>
      </c>
      <c r="BP74" s="5">
        <f>100*G!D77/'Total GDP'!F77</f>
        <v>24.97702410245768</v>
      </c>
      <c r="BQ74" s="5">
        <f>100*G!E77/'Total GDP'!I77</f>
        <v>22.30354413699694</v>
      </c>
      <c r="BR74" s="5">
        <f>100*G!F77/'Total GDP'!L77</f>
        <v>20.531052588980575</v>
      </c>
      <c r="BS74" s="5">
        <f>100*G!G77/'Total GDP'!O77</f>
        <v>21.936028851793168</v>
      </c>
      <c r="BT74" s="5">
        <f>100*G!H77/'Total GDP'!R77</f>
        <v>26.714040382717247</v>
      </c>
      <c r="BU74" s="5">
        <f>100*G!I77/'Total GDP'!U77</f>
        <v>17.011630898622212</v>
      </c>
      <c r="BV74" s="5">
        <f>100*G!J77/'Total GDP'!X77</f>
        <v>11.532556368765526</v>
      </c>
      <c r="BW74" s="5">
        <f t="array" ref="BW74">IF(ISNUMBER($BO74),_xlfn.PERCENTILE.EXC(IF(ISNUMBER(BO74:BV74),BO74:BV74),0.25),#N/A)</f>
        <v>17.891486321211801</v>
      </c>
      <c r="BX74" s="5">
        <f t="array" ref="BX74">IF(ISNUMBER($BO74),_xlfn.PERCENTILE.EXC(IF(ISNUMBER(BO74:BV74),BO74:BV74),0.5),#N/A)</f>
        <v>21.912743757558815</v>
      </c>
      <c r="BY74" s="5">
        <f t="array" ref="BY74">IF(ISNUMBER($BO74),_xlfn.PERCENTILE.EXC(IF(ISNUMBER(BO74:BV74),BO74:BV74),0.75),#N/A)</f>
        <v>24.308654111092494</v>
      </c>
      <c r="CA74" s="4" t="s">
        <v>77</v>
      </c>
      <c r="CB74" s="5">
        <f>100*IMP!C77/'Total GDP'!C77</f>
        <v>5.9047099617687229</v>
      </c>
      <c r="CC74" s="5">
        <f>100*IMP!D77/'Total GDP'!F77</f>
        <v>12.383761722648799</v>
      </c>
      <c r="CD74" s="5">
        <f>100*IMP!E77/'Total GDP'!I77</f>
        <v>12.306229821141166</v>
      </c>
      <c r="CE74" s="5">
        <f>100*IMP!F77/'Total GDP'!L77</f>
        <v>14.340575308610189</v>
      </c>
      <c r="CF74" s="5">
        <f>100*IMP!G77/'Total GDP'!O77</f>
        <v>11.948196325247945</v>
      </c>
      <c r="CG74" s="5">
        <f>100*IMP!H77/'Total GDP'!R77</f>
        <v>15.689381707393609</v>
      </c>
      <c r="CH74" s="5">
        <f>100*IMP!I77/'Total GDP'!U77</f>
        <v>9.5349414906358394</v>
      </c>
      <c r="CI74" s="5">
        <f>100*IMP!J77/'Total GDP'!X77</f>
        <v>7.2695007427071143</v>
      </c>
      <c r="CJ74" s="5">
        <f t="array" ref="CJ74">IF(ISNUMBER($CB74),_xlfn.PERCENTILE.EXC(IF(ISNUMBER(CB74:CI74),CB74:CI74),0.25),#N/A)</f>
        <v>7.8358609296892956</v>
      </c>
      <c r="CK74" s="5">
        <f t="array" ref="CK74">IF(ISNUMBER($CB74),_xlfn.PERCENTILE.EXC(IF(ISNUMBER(CB74:CI74),CB74:CI74),0.5),#N/A)</f>
        <v>12.127213073194556</v>
      </c>
      <c r="CL74" s="5">
        <f t="array" ref="CL74">IF(ISNUMBER($CB74),_xlfn.PERCENTILE.EXC(IF(ISNUMBER(CB74:CI74),CB74:CI74),0.75),#N/A)</f>
        <v>13.851371912119841</v>
      </c>
      <c r="CN74" s="4" t="s">
        <v>77</v>
      </c>
      <c r="CO74" s="5">
        <f>100*EXP!C77/'Total GDP'!C77</f>
        <v>4.729288455536822</v>
      </c>
      <c r="CP74" s="5">
        <f>100*EXP!D77/'Total GDP'!F77</f>
        <v>16.214066190349136</v>
      </c>
      <c r="CQ74" s="5">
        <f>100*EXP!E77/'Total GDP'!I77</f>
        <v>12.199961743492048</v>
      </c>
      <c r="CR74" s="5">
        <f>100*EXP!F77/'Total GDP'!L77</f>
        <v>13.32493069108158</v>
      </c>
      <c r="CS74" s="5">
        <f>100*EXP!G77/'Total GDP'!O77</f>
        <v>13.821899701502989</v>
      </c>
      <c r="CT74" s="5">
        <f>100*EXP!H77/'Total GDP'!R77</f>
        <v>17.110450554278184</v>
      </c>
      <c r="CU74" s="5">
        <f>100*EXP!I77/'Total GDP'!U77</f>
        <v>6.4253839261158481</v>
      </c>
      <c r="CV74" s="5">
        <f>100*EXP!J77/'Total GDP'!X77</f>
        <v>8.755934375481095</v>
      </c>
      <c r="CW74" s="5">
        <f t="array" ref="CW74">IF(ISNUMBER($CO74),_xlfn.PERCENTILE.EXC(IF(ISNUMBER(CO74:CV74),CO74:CV74),0.25),#N/A)</f>
        <v>7.00802153845716</v>
      </c>
      <c r="CX74" s="5">
        <f t="array" ref="CX74">IF(ISNUMBER($CO74),_xlfn.PERCENTILE.EXC(IF(ISNUMBER(CO74:CV74),CO74:CV74),0.5),#N/A)</f>
        <v>12.762446217286815</v>
      </c>
      <c r="CY74" s="5">
        <f t="array" ref="CY74">IF(ISNUMBER($CO74),_xlfn.PERCENTILE.EXC(IF(ISNUMBER(CO74:CV74),CO74:CV74),0.75),#N/A)</f>
        <v>15.6160245681376</v>
      </c>
      <c r="DC74" s="4" t="s">
        <v>77</v>
      </c>
      <c r="DD74" s="5">
        <f t="shared" si="36"/>
        <v>100.00005664010877</v>
      </c>
      <c r="DE74" s="5">
        <f t="shared" si="36"/>
        <v>100.00033380511124</v>
      </c>
      <c r="DF74" s="5">
        <f t="shared" si="36"/>
        <v>100.0001702997275</v>
      </c>
      <c r="DG74" s="5">
        <f t="shared" si="36"/>
        <v>100.17901080487442</v>
      </c>
      <c r="DH74" s="5">
        <f t="shared" si="36"/>
        <v>99.999750118693626</v>
      </c>
      <c r="DI74" s="5">
        <f t="shared" si="36"/>
        <v>99.999999999999986</v>
      </c>
      <c r="DJ74" s="5">
        <f t="shared" si="36"/>
        <v>100.0014994302165</v>
      </c>
      <c r="DK74" s="5">
        <f t="shared" si="36"/>
        <v>100.00009824919928</v>
      </c>
      <c r="DM74" s="4" t="s">
        <v>77</v>
      </c>
      <c r="DN74" s="5">
        <f t="shared" si="37"/>
        <v>100.80759061856365</v>
      </c>
      <c r="DO74" s="5">
        <f t="shared" si="37"/>
        <v>94.172561343175914</v>
      </c>
      <c r="DP74" s="5">
        <f t="shared" si="37"/>
        <v>100.0669498549924</v>
      </c>
      <c r="DQ74" s="5" t="e">
        <f t="shared" si="37"/>
        <v>#N/A</v>
      </c>
      <c r="DR74" s="5">
        <f t="shared" si="37"/>
        <v>100.23253989443184</v>
      </c>
      <c r="DS74" s="5">
        <f t="shared" si="37"/>
        <v>101.20621687310651</v>
      </c>
      <c r="DT74" s="5">
        <f t="shared" si="37"/>
        <v>104.37600361968468</v>
      </c>
      <c r="DU74" s="5">
        <f t="shared" si="37"/>
        <v>98.270054132322528</v>
      </c>
      <c r="DY74" s="4" t="s">
        <v>77</v>
      </c>
      <c r="DZ74" s="5">
        <f t="shared" si="47"/>
        <v>61.903600917470442</v>
      </c>
      <c r="EA74" s="5">
        <f t="shared" si="47"/>
        <v>55.319061526585998</v>
      </c>
      <c r="EB74" s="5">
        <f t="shared" si="47"/>
        <v>54.489476801371318</v>
      </c>
      <c r="EC74" s="5">
        <f t="shared" si="40"/>
        <v>60.62921072758904</v>
      </c>
      <c r="ED74" s="5">
        <f t="shared" si="29"/>
        <v>57.466115377562012</v>
      </c>
      <c r="EE74" s="5">
        <f t="shared" si="29"/>
        <v>53.309660821162247</v>
      </c>
      <c r="EF74" s="5">
        <f t="shared" si="29"/>
        <v>57.809850445603253</v>
      </c>
      <c r="EG74" s="5">
        <f t="shared" si="29"/>
        <v>64.250338619853636</v>
      </c>
      <c r="EH74" s="5">
        <f t="array" ref="EH74">IF(ISNUMBER($B74),_xlfn.PERCENTILE.EXC(IF(ISNUMBER(DZ74:EG74),DZ74:EG74),0.25),#N/A)</f>
        <v>54.696872982674989</v>
      </c>
      <c r="EI74" s="5">
        <f t="array" ref="EI74">IF(ISNUMBER($B74),_xlfn.PERCENTILE.EXC(IF(ISNUMBER(DZ74:EG74),DZ74:EG74),0.5),#N/A)</f>
        <v>57.637982911582633</v>
      </c>
      <c r="EJ74" s="5">
        <f t="array" ref="EJ74">IF(ISNUMBER($B74),_xlfn.PERCENTILE.EXC(IF(ISNUMBER(DZ74:EG74),DZ74:EG74),0.75),#N/A)</f>
        <v>61.585003370000095</v>
      </c>
      <c r="EL74" s="4" t="s">
        <v>77</v>
      </c>
      <c r="EM74" s="5">
        <f t="shared" si="48"/>
        <v>17.548306394281056</v>
      </c>
      <c r="EN74" s="5">
        <f t="shared" si="48"/>
        <v>14.091000003777703</v>
      </c>
      <c r="EO74" s="5">
        <f t="shared" si="48"/>
        <v>23.328098240624033</v>
      </c>
      <c r="EP74" s="5" t="e">
        <f t="shared" si="41"/>
        <v>#N/A</v>
      </c>
      <c r="EQ74" s="5">
        <f t="shared" si="30"/>
        <v>18.779391068622637</v>
      </c>
      <c r="ER74" s="5">
        <f t="shared" si="30"/>
        <v>18.890555629099961</v>
      </c>
      <c r="ES74" s="5">
        <f t="shared" si="30"/>
        <v>28.87092592828699</v>
      </c>
      <c r="ET74" s="5">
        <f t="shared" si="30"/>
        <v>22.501485100514735</v>
      </c>
      <c r="EU74" s="5">
        <f t="array" ref="EU74">IF(ISNUMBER($O74),_xlfn.PERCENTILE.EXC(IF(ISNUMBER(EM74:ET74),EM74:ET74),0.25),#N/A)</f>
        <v>17.548306394281056</v>
      </c>
      <c r="EV74" s="5">
        <f t="array" ref="EV74">IF(ISNUMBER($O74),_xlfn.PERCENTILE.EXC(IF(ISNUMBER(EM74:ET74),EM74:ET74),0.5),#N/A)</f>
        <v>18.890555629099961</v>
      </c>
      <c r="EW74" s="5">
        <f t="array" ref="EW74">IF(ISNUMBER($O74),_xlfn.PERCENTILE.EXC(IF(ISNUMBER(EM74:ET74),EM74:ET74),0.75),#N/A)</f>
        <v>23.328098240624033</v>
      </c>
      <c r="EY74" s="4" t="s">
        <v>77</v>
      </c>
      <c r="EZ74" s="5">
        <f t="shared" si="49"/>
        <v>17.462709576541556</v>
      </c>
      <c r="FA74" s="5">
        <f t="shared" si="49"/>
        <v>19.647720933629561</v>
      </c>
      <c r="FB74" s="5">
        <f t="shared" si="49"/>
        <v>22.675951281884906</v>
      </c>
      <c r="FC74" s="5">
        <f t="shared" si="42"/>
        <v>21.640432158677132</v>
      </c>
      <c r="FD74" s="5">
        <f t="shared" si="31"/>
        <v>21.843544980012332</v>
      </c>
      <c r="FE74" s="5">
        <f t="shared" si="31"/>
        <v>18.10488861588907</v>
      </c>
      <c r="FF74" s="5">
        <f t="shared" si="31"/>
        <v>28.343511872128659</v>
      </c>
      <c r="FG74" s="5">
        <f t="shared" si="31"/>
        <v>21.547612343672789</v>
      </c>
      <c r="FH74" s="5">
        <f t="array" ref="FH74">IF(ISNUMBER($AB74),_xlfn.PERCENTILE.EXC(IF(ISNUMBER(EZ74:FG74),EZ74:FG74),0.25),#N/A)</f>
        <v>18.490596695324193</v>
      </c>
      <c r="FI74" s="5">
        <f t="array" ref="FI74">IF(ISNUMBER($AB74),_xlfn.PERCENTILE.EXC(IF(ISNUMBER(EZ74:FG74),EZ74:FG74),0.5),#N/A)</f>
        <v>21.594022251174962</v>
      </c>
      <c r="FJ74" s="5">
        <f t="array" ref="FJ74">IF(ISNUMBER($AB74),_xlfn.PERCENTILE.EXC(IF(ISNUMBER(EZ74:FG74),EZ74:FG74),0.75),#N/A)</f>
        <v>22.467849706416764</v>
      </c>
      <c r="FL74" s="4" t="s">
        <v>77</v>
      </c>
      <c r="FM74" s="5">
        <f t="shared" si="50"/>
        <v>7.190929896472336</v>
      </c>
      <c r="FN74" s="5">
        <f t="shared" si="50"/>
        <v>7.30604860390841</v>
      </c>
      <c r="FO74" s="5">
        <f t="shared" si="50"/>
        <v>8.6823753688426226</v>
      </c>
      <c r="FP74" s="5">
        <f t="shared" si="43"/>
        <v>5.7531379215317235</v>
      </c>
      <c r="FQ74" s="5">
        <f t="shared" si="32"/>
        <v>7.7068921687144138</v>
      </c>
      <c r="FR74" s="5">
        <f t="shared" si="32"/>
        <v>8.077528830332982</v>
      </c>
      <c r="FS74" s="5">
        <f t="shared" si="32"/>
        <v>8.5962966268449943</v>
      </c>
      <c r="FT74" s="5">
        <f t="shared" si="32"/>
        <v>8.5814040434534267</v>
      </c>
      <c r="FU74" s="5">
        <f t="array" ref="FU74">IF(ISNUMBER($AO74),_xlfn.PERCENTILE.EXC(IF(ISNUMBER(FM74:FT74),FM74:FT74),0.25),#N/A)</f>
        <v>7.2197095733313548</v>
      </c>
      <c r="FV74" s="5">
        <f t="array" ref="FV74">IF(ISNUMBER($AO74),_xlfn.PERCENTILE.EXC(IF(ISNUMBER(FM74:FT74),FM74:FT74),0.5),#N/A)</f>
        <v>7.8922104995236975</v>
      </c>
      <c r="FW74" s="5">
        <f t="array" ref="FW74">IF(ISNUMBER($AO74),_xlfn.PERCENTILE.EXC(IF(ISNUMBER(FM74:FT74),FM74:FT74),0.75),#N/A)</f>
        <v>8.5925734809971033</v>
      </c>
      <c r="FY74" s="4" t="s">
        <v>77</v>
      </c>
      <c r="FZ74" s="5">
        <f t="shared" si="51"/>
        <v>10.271789570966915</v>
      </c>
      <c r="GA74" s="5">
        <f t="shared" si="51"/>
        <v>12.341737914817868</v>
      </c>
      <c r="GB74" s="5">
        <f t="shared" si="51"/>
        <v>13.993614530125525</v>
      </c>
      <c r="GC74" s="5">
        <f t="shared" si="44"/>
        <v>15.926032948930962</v>
      </c>
      <c r="GD74" s="5">
        <f t="shared" si="33"/>
        <v>14.136598228362361</v>
      </c>
      <c r="GE74" s="5">
        <f t="shared" si="33"/>
        <v>10.027359785556083</v>
      </c>
      <c r="GF74" s="5">
        <f t="shared" si="33"/>
        <v>19.747640236465095</v>
      </c>
      <c r="GG74" s="5">
        <f t="shared" si="33"/>
        <v>12.966229470575955</v>
      </c>
      <c r="GH74" s="5">
        <f t="array" ref="GH74">IF(ISNUMBER($BB74),_xlfn.PERCENTILE.EXC(IF(ISNUMBER(FZ74:GG74),FZ74:GG74),0.25),#N/A)</f>
        <v>10.789276656929653</v>
      </c>
      <c r="GI74" s="5">
        <f t="array" ref="GI74">IF(ISNUMBER($BB74),_xlfn.PERCENTILE.EXC(IF(ISNUMBER(FZ74:GG74),FZ74:GG74),0.5),#N/A)</f>
        <v>13.47992200035074</v>
      </c>
      <c r="GJ74" s="5">
        <f t="array" ref="GJ74">IF(ISNUMBER($BB74),_xlfn.PERCENTILE.EXC(IF(ISNUMBER(FZ74:GG74),FZ74:GG74),0.75),#N/A)</f>
        <v>15.478674268788811</v>
      </c>
      <c r="GL74" s="4" t="s">
        <v>77</v>
      </c>
      <c r="GM74" s="5">
        <f t="shared" si="52"/>
        <v>21.714097647814963</v>
      </c>
      <c r="GN74" s="5">
        <f t="shared" si="52"/>
        <v>26.522613111730561</v>
      </c>
      <c r="GO74" s="5">
        <f t="shared" si="52"/>
        <v>22.288621936930358</v>
      </c>
      <c r="GP74" s="5">
        <f t="shared" si="45"/>
        <v>20.531052588980575</v>
      </c>
      <c r="GQ74" s="5">
        <f t="shared" si="34"/>
        <v>21.885137176905726</v>
      </c>
      <c r="GR74" s="5">
        <f t="shared" si="34"/>
        <v>26.395651579597736</v>
      </c>
      <c r="GS74" s="5">
        <f t="shared" si="34"/>
        <v>16.298411807954984</v>
      </c>
      <c r="GT74" s="5">
        <f t="shared" si="34"/>
        <v>11.735575471686133</v>
      </c>
      <c r="GU74" s="5">
        <f t="array" ref="GU74">IF(ISNUMBER($BO74),_xlfn.PERCENTILE.EXC(IF(ISNUMBER(GM74:GT74),GM74:GT74),0.25),#N/A)</f>
        <v>17.356572003211383</v>
      </c>
      <c r="GV74" s="5">
        <f t="array" ref="GV74">IF(ISNUMBER($BO74),_xlfn.PERCENTILE.EXC(IF(ISNUMBER(GM74:GT74),GM74:GT74),0.5),#N/A)</f>
        <v>21.799617412360345</v>
      </c>
      <c r="GW74" s="5">
        <f t="array" ref="GW74">IF(ISNUMBER($BO74),_xlfn.PERCENTILE.EXC(IF(ISNUMBER(GM74:GT74),GM74:GT74),0.75),#N/A)</f>
        <v>25.368894168930893</v>
      </c>
      <c r="GY74" s="4" t="s">
        <v>77</v>
      </c>
      <c r="GZ74" s="5">
        <f t="shared" si="53"/>
        <v>5.857406099617041</v>
      </c>
      <c r="HA74" s="5">
        <f t="shared" si="53"/>
        <v>13.150074231835864</v>
      </c>
      <c r="HB74" s="5">
        <f t="shared" si="53"/>
        <v>12.297996330430973</v>
      </c>
      <c r="HC74" s="5">
        <f t="shared" si="46"/>
        <v>14.340575308610189</v>
      </c>
      <c r="HD74" s="5">
        <f t="shared" si="35"/>
        <v>11.920476461867747</v>
      </c>
      <c r="HE74" s="5">
        <f t="shared" si="35"/>
        <v>15.502389272256991</v>
      </c>
      <c r="HF74" s="5">
        <f t="shared" si="35"/>
        <v>9.1351854449020191</v>
      </c>
      <c r="HG74" s="5">
        <f t="shared" si="35"/>
        <v>7.3974730215560793</v>
      </c>
      <c r="HH74" s="5">
        <f t="array" ref="HH74">IF(ISNUMBER($CB74),_xlfn.PERCENTILE.EXC(IF(ISNUMBER(GZ74:HG74),GZ74:HG74),0.25),#N/A)</f>
        <v>7.8319011273925643</v>
      </c>
      <c r="HI74" s="5">
        <f t="array" ref="HI74">IF(ISNUMBER($CB74),_xlfn.PERCENTILE.EXC(IF(ISNUMBER(GZ74:HG74),GZ74:HG74),0.5),#N/A)</f>
        <v>12.10923639614936</v>
      </c>
      <c r="HJ74" s="5">
        <f t="array" ref="HJ74">IF(ISNUMBER($CB74),_xlfn.PERCENTILE.EXC(IF(ISNUMBER(GZ74:HG74),GZ74:HG74),0.75),#N/A)</f>
        <v>14.042950039416608</v>
      </c>
      <c r="HL74" s="4" t="s">
        <v>77</v>
      </c>
      <c r="HM74" s="5">
        <f t="shared" si="38"/>
        <v>4.6914011400505853</v>
      </c>
      <c r="HN74" s="5">
        <f t="shared" si="38"/>
        <v>17.217399589741611</v>
      </c>
      <c r="HO74" s="5">
        <f t="shared" si="38"/>
        <v>12.191799351505251</v>
      </c>
      <c r="HP74" s="5" t="e">
        <f t="shared" si="38"/>
        <v>#N/A</v>
      </c>
      <c r="HQ74" s="5">
        <f t="shared" si="38"/>
        <v>13.78983283877737</v>
      </c>
      <c r="HR74" s="5">
        <f t="shared" si="38"/>
        <v>16.906521242397055</v>
      </c>
      <c r="HS74" s="5">
        <f t="shared" si="38"/>
        <v>6.1559972630567925</v>
      </c>
      <c r="HT74" s="5">
        <f t="shared" si="38"/>
        <v>8.9100738295015685</v>
      </c>
      <c r="HU74" s="5">
        <f t="array" ref="HU74">IF(ISNUMBER($CO74),_xlfn.PERCENTILE.EXC(IF(ISNUMBER(HM74:HT74),HM74:HT74),0.25),#N/A)</f>
        <v>6.1559972630567925</v>
      </c>
      <c r="HV74" s="5">
        <f t="array" ref="HV74">IF(ISNUMBER($CO74),_xlfn.PERCENTILE.EXC(IF(ISNUMBER(HM74:HT74),HM74:HT74),0.5),#N/A)</f>
        <v>12.191799351505251</v>
      </c>
      <c r="HW74" s="5">
        <f t="array" ref="HW74">IF(ISNUMBER($CO74),_xlfn.PERCENTILE.EXC(IF(ISNUMBER(HM74:HT74),HM74:HT74),0.75),#N/A)</f>
        <v>16.906521242397055</v>
      </c>
      <c r="IB74" s="4" t="s">
        <v>77</v>
      </c>
      <c r="IC74" s="5">
        <f t="shared" si="39"/>
        <v>100.00000000000001</v>
      </c>
      <c r="ID74" s="5">
        <f t="shared" si="39"/>
        <v>100.00000000000003</v>
      </c>
      <c r="IE74" s="5">
        <f t="shared" si="39"/>
        <v>99.999999999999986</v>
      </c>
      <c r="IF74" s="5" t="e">
        <f t="shared" si="39"/>
        <v>#N/A</v>
      </c>
      <c r="IG74" s="5">
        <f t="shared" si="39"/>
        <v>100</v>
      </c>
      <c r="IH74" s="5">
        <f t="shared" si="39"/>
        <v>100</v>
      </c>
      <c r="II74" s="5">
        <f t="shared" si="39"/>
        <v>99.999999999999986</v>
      </c>
      <c r="IJ74" s="5">
        <f t="shared" si="39"/>
        <v>100</v>
      </c>
    </row>
    <row r="75" spans="1:244" x14ac:dyDescent="0.25">
      <c r="A75" s="4" t="s">
        <v>78</v>
      </c>
      <c r="B75" s="5">
        <f>100*'C'!C78/'Total GDP'!C78</f>
        <v>63.337170571089324</v>
      </c>
      <c r="C75" s="5">
        <f>100*'C'!D78/'Total GDP'!F78</f>
        <v>52.233680314371625</v>
      </c>
      <c r="D75" s="5">
        <f>100*'C'!E78/'Total GDP'!I78</f>
        <v>54.336516393638995</v>
      </c>
      <c r="E75" s="5">
        <f>100*'C'!F78/'Total GDP'!L78</f>
        <v>59.786430992636838</v>
      </c>
      <c r="F75" s="5">
        <f>100*'C'!G78/'Total GDP'!O78</f>
        <v>57.451263530072914</v>
      </c>
      <c r="G75" s="5">
        <f>100*'C'!H78/'Total GDP'!R78</f>
        <v>53.612379766349036</v>
      </c>
      <c r="H75" s="5">
        <f>100*'C'!I78/'Total GDP'!U78</f>
        <v>59.928224429953168</v>
      </c>
      <c r="I75" s="5">
        <f>100*'C'!J78/'Total GDP'!X78</f>
        <v>62.838354488453895</v>
      </c>
      <c r="J75" s="5">
        <f t="array" ref="J75">IF(ISNUMBER($B75),_xlfn.PERCENTILE.EXC(IF(ISNUMBER(B75:I75),B75:I75),0.25),#N/A)</f>
        <v>53.793413923171528</v>
      </c>
      <c r="K75" s="5">
        <f t="array" ref="K75">IF(ISNUMBER($B75),_xlfn.PERCENTILE.EXC(IF(ISNUMBER(B75:I75),B75:I75),0.5),#N/A)</f>
        <v>58.618847261354873</v>
      </c>
      <c r="L75" s="5">
        <f t="array" ref="L75">IF(ISNUMBER($B75),_xlfn.PERCENTILE.EXC(IF(ISNUMBER(B75:I75),B75:I75),0.75),#N/A)</f>
        <v>62.110821973828713</v>
      </c>
      <c r="N75" s="4" t="s">
        <v>78</v>
      </c>
      <c r="O75" s="5">
        <f>100*I!C78/'Total GDP'!C78</f>
        <v>16.918279464120442</v>
      </c>
      <c r="P75" s="5">
        <f>100*I!D78/'Total GDP'!F78</f>
        <v>13.870375137829029</v>
      </c>
      <c r="Q75" s="5">
        <f>100*I!E78/'Total GDP'!I78</f>
        <v>23.205923079503037</v>
      </c>
      <c r="R75" s="5" t="e">
        <f>100*I!F78/'Total GDP'!L78</f>
        <v>#N/A</v>
      </c>
      <c r="S75" s="5">
        <f>100*I!G78/'Total GDP'!O78</f>
        <v>18.409056537451331</v>
      </c>
      <c r="T75" s="5">
        <f>100*I!H78/'Total GDP'!R78</f>
        <v>18.732729245962492</v>
      </c>
      <c r="U75" s="5">
        <f>100*I!I78/'Total GDP'!U78</f>
        <v>30.562825506586723</v>
      </c>
      <c r="V75" s="5">
        <f>100*I!J78/'Total GDP'!X78</f>
        <v>21.86707406289911</v>
      </c>
      <c r="W75" s="5">
        <f t="array" ref="W75">IF(ISNUMBER($O75),_xlfn.PERCENTILE.EXC(IF(ISNUMBER(O75:V75),O75:V75),0.25),#N/A)</f>
        <v>16.918279464120442</v>
      </c>
      <c r="X75" s="5">
        <f t="array" ref="X75">IF(ISNUMBER($O75),_xlfn.PERCENTILE.EXC(IF(ISNUMBER(O75:V75),O75:V75),0.5),#N/A)</f>
        <v>18.732729245962492</v>
      </c>
      <c r="Y75" s="5">
        <f t="array" ref="Y75">IF(ISNUMBER($O75),_xlfn.PERCENTILE.EXC(IF(ISNUMBER(O75:V75),O75:V75),0.75),#N/A)</f>
        <v>23.205923079503037</v>
      </c>
      <c r="AA75" s="4" t="s">
        <v>78</v>
      </c>
      <c r="AB75" s="5">
        <f>100*'Total GFCF'!C78/'Total GDP'!C78</f>
        <v>17.786344728622328</v>
      </c>
      <c r="AC75" s="5">
        <f>100*'Total GFCF'!D78/'Total GDP'!F78</f>
        <v>18.862783004891412</v>
      </c>
      <c r="AD75" s="5">
        <f>100*'Total GFCF'!E78/'Total GDP'!I78</f>
        <v>22.413599796846327</v>
      </c>
      <c r="AE75" s="5">
        <f>100*'Total GFCF'!F78/'Total GDP'!L78</f>
        <v>21.599546166151963</v>
      </c>
      <c r="AF75" s="5">
        <f>100*'Total GFCF'!G78/'Total GDP'!O78</f>
        <v>21.712668281722777</v>
      </c>
      <c r="AG75" s="5">
        <f>100*'Total GFCF'!H78/'Total GDP'!R78</f>
        <v>17.903318876981547</v>
      </c>
      <c r="AH75" s="5">
        <f>100*'Total GFCF'!I78/'Total GDP'!U78</f>
        <v>29.826250601776884</v>
      </c>
      <c r="AI75" s="5">
        <f>100*'Total GFCF'!J78/'Total GDP'!X78</f>
        <v>21.046072835337249</v>
      </c>
      <c r="AJ75" s="5">
        <f t="array" ref="AJ75">IF(ISNUMBER($AB75),_xlfn.PERCENTILE.EXC(IF(ISNUMBER(AB75:AI75),AB75:AI75),0.25),#N/A)</f>
        <v>18.143184908959014</v>
      </c>
      <c r="AK75" s="5">
        <f t="array" ref="AK75">IF(ISNUMBER($AB75),_xlfn.PERCENTILE.EXC(IF(ISNUMBER(AB75:AI75),AB75:AI75),0.5),#N/A)</f>
        <v>21.322809500744604</v>
      </c>
      <c r="AL75" s="5">
        <f t="array" ref="AL75">IF(ISNUMBER($AB75),_xlfn.PERCENTILE.EXC(IF(ISNUMBER(AB75:AI75),AB75:AI75),0.75),#N/A)</f>
        <v>22.238366918065438</v>
      </c>
      <c r="AN75" s="4" t="s">
        <v>78</v>
      </c>
      <c r="AO75" s="5">
        <f>100*'Housing Investment'!C78/'Total GDP'!C78</f>
        <v>7.1527485378562234</v>
      </c>
      <c r="AP75" s="5">
        <f>100*'Housing Investment'!D78/'Total GDP'!F78</f>
        <v>7.1378436010900037</v>
      </c>
      <c r="AQ75" s="5">
        <f>100*'Housing Investment'!E78/'Total GDP'!I78</f>
        <v>8.693923117833922</v>
      </c>
      <c r="AR75" s="5">
        <f>100*'Housing Investment'!F78/'Total GDP'!L78</f>
        <v>5.6306786107140443</v>
      </c>
      <c r="AS75" s="5">
        <f>100*'Housing Investment'!G78/'Total GDP'!O78</f>
        <v>7.6330387103563568</v>
      </c>
      <c r="AT75" s="5">
        <f>100*'Housing Investment'!H78/'Total GDP'!R78</f>
        <v>7.964518524862445</v>
      </c>
      <c r="AU75" s="5">
        <f>100*'Housing Investment'!I78/'Total GDP'!U78</f>
        <v>9.3610223642172521</v>
      </c>
      <c r="AV75" s="5">
        <f>100*'Housing Investment'!J78/'Total GDP'!X78</f>
        <v>8.2595900687351964</v>
      </c>
      <c r="AW75" s="5">
        <f t="array" ref="AW75">IF(ISNUMBER($AO75),_xlfn.PERCENTILE.EXC(IF(ISNUMBER(AO75:AV75),AO75:AV75),0.25),#N/A)</f>
        <v>7.1415698352815582</v>
      </c>
      <c r="AX75" s="5">
        <f t="array" ref="AX75">IF(ISNUMBER($AO75),_xlfn.PERCENTILE.EXC(IF(ISNUMBER(AO75:AV75),AO75:AV75),0.5),#N/A)</f>
        <v>7.7987786176094005</v>
      </c>
      <c r="AY75" s="5">
        <f t="array" ref="AY75">IF(ISNUMBER($AO75),_xlfn.PERCENTILE.EXC(IF(ISNUMBER(AO75:AV75),AO75:AV75),0.75),#N/A)</f>
        <v>8.5853398555592406</v>
      </c>
      <c r="BA75" s="4" t="s">
        <v>78</v>
      </c>
      <c r="BB75" s="5">
        <f>100*'Total Non-Res GFCF'!C78/'Total GDP'!C78</f>
        <v>10.633594529144673</v>
      </c>
      <c r="BC75" s="5">
        <f>100*'Total Non-Res GFCF'!D78/'Total GDP'!F78</f>
        <v>11.724915116747866</v>
      </c>
      <c r="BD75" s="5">
        <f>100*'Total Non-Res GFCF'!E78/'Total GDP'!I78</f>
        <v>13.71970542717372</v>
      </c>
      <c r="BE75" s="5">
        <f>100*'Total Non-Res GFCF'!F78/'Total GDP'!L78</f>
        <v>16.092322093049262</v>
      </c>
      <c r="BF75" s="5">
        <f>100*'Total Non-Res GFCF'!G78/'Total GDP'!O78</f>
        <v>14.079575326311129</v>
      </c>
      <c r="BG75" s="5">
        <f>100*'Total Non-Res GFCF'!H78/'Total GDP'!R78</f>
        <v>9.9388003521191042</v>
      </c>
      <c r="BH75" s="5">
        <f>100*'Total Non-Res GFCF'!I78/'Total GDP'!U78</f>
        <v>20.465228237559632</v>
      </c>
      <c r="BI75" s="5">
        <f>100*'Total Non-Res GFCF'!J78/'Total GDP'!X78</f>
        <v>12.786544764675977</v>
      </c>
      <c r="BJ75" s="5">
        <f t="array" ref="BJ75">IF(ISNUMBER($BB75),_xlfn.PERCENTILE.EXC(IF(ISNUMBER(BB75:BI75),BB75:BI75),0.25),#N/A)</f>
        <v>10.906424676045472</v>
      </c>
      <c r="BK75" s="5">
        <f t="array" ref="BK75">IF(ISNUMBER($BB75),_xlfn.PERCENTILE.EXC(IF(ISNUMBER(BB75:BI75),BB75:BI75),0.5),#N/A)</f>
        <v>13.253125095924847</v>
      </c>
      <c r="BL75" s="5">
        <f t="array" ref="BL75">IF(ISNUMBER($BB75),_xlfn.PERCENTILE.EXC(IF(ISNUMBER(BB75:BI75),BB75:BI75),0.75),#N/A)</f>
        <v>15.589135401364729</v>
      </c>
      <c r="BN75" s="4" t="s">
        <v>78</v>
      </c>
      <c r="BO75" s="5">
        <f>100*G!C78/'Total GDP'!C78</f>
        <v>21.927720132437877</v>
      </c>
      <c r="BP75" s="5">
        <f>100*G!D78/'Total GDP'!F78</f>
        <v>24.499808132277007</v>
      </c>
      <c r="BQ75" s="5">
        <f>100*G!E78/'Total GDP'!I78</f>
        <v>22.453176432257354</v>
      </c>
      <c r="BR75" s="5">
        <f>100*G!F78/'Total GDP'!L78</f>
        <v>20.587240673626706</v>
      </c>
      <c r="BS75" s="5">
        <f>100*G!G78/'Total GDP'!O78</f>
        <v>21.985846380173214</v>
      </c>
      <c r="BT75" s="5">
        <f>100*G!H78/'Total GDP'!R78</f>
        <v>26.498928058473115</v>
      </c>
      <c r="BU75" s="5">
        <f>100*G!I78/'Total GDP'!U78</f>
        <v>17.070768961442514</v>
      </c>
      <c r="BV75" s="5">
        <f>100*G!J78/'Total GDP'!X78</f>
        <v>11.634145232554776</v>
      </c>
      <c r="BW75" s="5">
        <f t="array" ref="BW75">IF(ISNUMBER($BO75),_xlfn.PERCENTILE.EXC(IF(ISNUMBER(BO75:BV75),BO75:BV75),0.25),#N/A)</f>
        <v>17.94988688948856</v>
      </c>
      <c r="BX75" s="5">
        <f t="array" ref="BX75">IF(ISNUMBER($BO75),_xlfn.PERCENTILE.EXC(IF(ISNUMBER(BO75:BV75),BO75:BV75),0.5),#N/A)</f>
        <v>21.956783256305545</v>
      </c>
      <c r="BY75" s="5">
        <f t="array" ref="BY75">IF(ISNUMBER($BO75),_xlfn.PERCENTILE.EXC(IF(ISNUMBER(BO75:BV75),BO75:BV75),0.75),#N/A)</f>
        <v>23.988150207272092</v>
      </c>
      <c r="CA75" s="4" t="s">
        <v>78</v>
      </c>
      <c r="CB75" s="5">
        <f>100*IMP!C78/'Total GDP'!C78</f>
        <v>5.9878522180485989</v>
      </c>
      <c r="CC75" s="5">
        <f>100*IMP!D78/'Total GDP'!F78</f>
        <v>12.013348164627363</v>
      </c>
      <c r="CD75" s="5">
        <f>100*IMP!E78/'Total GDP'!I78</f>
        <v>12.242500323416815</v>
      </c>
      <c r="CE75" s="5">
        <f>100*IMP!F78/'Total GDP'!L78</f>
        <v>13.89612387142447</v>
      </c>
      <c r="CF75" s="5">
        <f>100*IMP!G78/'Total GDP'!O78</f>
        <v>12.379155578073279</v>
      </c>
      <c r="CG75" s="5">
        <f>100*IMP!H78/'Total GDP'!R78</f>
        <v>15.024871570594405</v>
      </c>
      <c r="CH75" s="5">
        <f>100*IMP!I78/'Total GDP'!U78</f>
        <v>9.220972471442952</v>
      </c>
      <c r="CI75" s="5">
        <f>100*IMP!J78/'Total GDP'!X78</f>
        <v>7.1783229934323378</v>
      </c>
      <c r="CJ75" s="5">
        <f t="array" ref="CJ75">IF(ISNUMBER($CB75),_xlfn.PERCENTILE.EXC(IF(ISNUMBER(CB75:CI75),CB75:CI75),0.25),#N/A)</f>
        <v>7.6889853629349911</v>
      </c>
      <c r="CK75" s="5">
        <f t="array" ref="CK75">IF(ISNUMBER($CB75),_xlfn.PERCENTILE.EXC(IF(ISNUMBER(CB75:CI75),CB75:CI75),0.5),#N/A)</f>
        <v>12.12792424402209</v>
      </c>
      <c r="CL75" s="5">
        <f t="array" ref="CL75">IF(ISNUMBER($CB75),_xlfn.PERCENTILE.EXC(IF(ISNUMBER(CB75:CI75),CB75:CI75),0.75),#N/A)</f>
        <v>13.516881798086672</v>
      </c>
      <c r="CN75" s="4" t="s">
        <v>78</v>
      </c>
      <c r="CO75" s="5">
        <f>100*EXP!C78/'Total GDP'!C78</f>
        <v>4.5770359265815896</v>
      </c>
      <c r="CP75" s="5">
        <f>100*EXP!D78/'Total GDP'!F78</f>
        <v>15.318330410791225</v>
      </c>
      <c r="CQ75" s="5">
        <f>100*EXP!E78/'Total GDP'!I78</f>
        <v>12.313412454661753</v>
      </c>
      <c r="CR75" s="5">
        <f>100*EXP!F78/'Total GDP'!L78</f>
        <v>13.298378305707461</v>
      </c>
      <c r="CS75" s="5">
        <f>100*EXP!G78/'Total GDP'!O78</f>
        <v>14.694334537935195</v>
      </c>
      <c r="CT75" s="5">
        <f>100*EXP!H78/'Total GDP'!R78</f>
        <v>17.070475767943964</v>
      </c>
      <c r="CU75" s="5">
        <f>100*EXP!I78/'Total GDP'!U78</f>
        <v>6.2055232176462862</v>
      </c>
      <c r="CV75" s="5">
        <f>100*EXP!J78/'Total GDP'!X78</f>
        <v>8.9504346064982236</v>
      </c>
      <c r="CW75" s="5">
        <f t="array" ref="CW75">IF(ISNUMBER($CO75),_xlfn.PERCENTILE.EXC(IF(ISNUMBER(CO75:CV75),CO75:CV75),0.25),#N/A)</f>
        <v>6.891751064859271</v>
      </c>
      <c r="CX75" s="5">
        <f t="array" ref="CX75">IF(ISNUMBER($CO75),_xlfn.PERCENTILE.EXC(IF(ISNUMBER(CO75:CV75),CO75:CV75),0.5),#N/A)</f>
        <v>12.805895380184607</v>
      </c>
      <c r="CY75" s="5">
        <f t="array" ref="CY75">IF(ISNUMBER($CO75),_xlfn.PERCENTILE.EXC(IF(ISNUMBER(CO75:CV75),CO75:CV75),0.75),#N/A)</f>
        <v>15.162331442577218</v>
      </c>
      <c r="DC75" s="4" t="s">
        <v>78</v>
      </c>
      <c r="DD75" s="5">
        <f t="shared" si="36"/>
        <v>99.999990657881327</v>
      </c>
      <c r="DE75" s="5">
        <f t="shared" si="36"/>
        <v>99.999871243529995</v>
      </c>
      <c r="DF75" s="5">
        <f t="shared" si="36"/>
        <v>100.00012826213359</v>
      </c>
      <c r="DG75" s="5">
        <f t="shared" si="36"/>
        <v>100.57156079420226</v>
      </c>
      <c r="DH75" s="5">
        <f t="shared" si="36"/>
        <v>99.999750168636183</v>
      </c>
      <c r="DI75" s="5">
        <f t="shared" si="36"/>
        <v>100.00000000000001</v>
      </c>
      <c r="DJ75" s="5">
        <f t="shared" si="36"/>
        <v>100</v>
      </c>
      <c r="DK75" s="5">
        <f t="shared" si="36"/>
        <v>100.00029458262551</v>
      </c>
      <c r="DM75" s="4" t="s">
        <v>78</v>
      </c>
      <c r="DN75" s="5">
        <f t="shared" si="37"/>
        <v>100.77235387618062</v>
      </c>
      <c r="DO75" s="5">
        <f t="shared" si="37"/>
        <v>93.908845830641525</v>
      </c>
      <c r="DP75" s="5">
        <f t="shared" si="37"/>
        <v>100.06652803664431</v>
      </c>
      <c r="DQ75" s="5" t="e">
        <f t="shared" si="37"/>
        <v>#N/A</v>
      </c>
      <c r="DR75" s="5">
        <f t="shared" si="37"/>
        <v>100.16134540755937</v>
      </c>
      <c r="DS75" s="5">
        <f t="shared" si="37"/>
        <v>100.8896412681342</v>
      </c>
      <c r="DT75" s="5">
        <f t="shared" si="37"/>
        <v>104.54636964418575</v>
      </c>
      <c r="DU75" s="5">
        <f t="shared" si="37"/>
        <v>98.11168539697367</v>
      </c>
      <c r="DY75" s="4" t="s">
        <v>78</v>
      </c>
      <c r="DZ75" s="5">
        <f t="shared" si="47"/>
        <v>62.851732776741478</v>
      </c>
      <c r="EA75" s="5">
        <f t="shared" si="47"/>
        <v>55.621682763061166</v>
      </c>
      <c r="EB75" s="5">
        <f t="shared" si="47"/>
        <v>54.300391409344179</v>
      </c>
      <c r="EC75" s="5">
        <f t="shared" si="40"/>
        <v>59.786430992636838</v>
      </c>
      <c r="ED75" s="5">
        <f t="shared" si="29"/>
        <v>57.358717872949974</v>
      </c>
      <c r="EE75" s="5">
        <f t="shared" si="29"/>
        <v>53.139627708521161</v>
      </c>
      <c r="EF75" s="5">
        <f t="shared" si="29"/>
        <v>57.322147707197814</v>
      </c>
      <c r="EG75" s="5">
        <f t="shared" si="29"/>
        <v>64.047778033983491</v>
      </c>
      <c r="EH75" s="5">
        <f t="array" ref="EH75">IF(ISNUMBER($B75),_xlfn.PERCENTILE.EXC(IF(ISNUMBER(DZ75:EG75),DZ75:EG75),0.25),#N/A)</f>
        <v>54.630714247773426</v>
      </c>
      <c r="EI75" s="5">
        <f t="array" ref="EI75">IF(ISNUMBER($B75),_xlfn.PERCENTILE.EXC(IF(ISNUMBER(DZ75:EG75),DZ75:EG75),0.5),#N/A)</f>
        <v>57.340432790073891</v>
      </c>
      <c r="EJ75" s="5">
        <f t="array" ref="EJ75">IF(ISNUMBER($B75),_xlfn.PERCENTILE.EXC(IF(ISNUMBER(DZ75:EG75),DZ75:EG75),0.75),#N/A)</f>
        <v>62.08540733071532</v>
      </c>
      <c r="EL75" s="4" t="s">
        <v>78</v>
      </c>
      <c r="EM75" s="5">
        <f t="shared" si="48"/>
        <v>16.78861196882232</v>
      </c>
      <c r="EN75" s="5">
        <f t="shared" si="48"/>
        <v>14.770041112892969</v>
      </c>
      <c r="EO75" s="5">
        <f t="shared" si="48"/>
        <v>23.190494898558924</v>
      </c>
      <c r="EP75" s="5" t="e">
        <f t="shared" si="41"/>
        <v>#N/A</v>
      </c>
      <c r="EQ75" s="5">
        <f t="shared" si="30"/>
        <v>18.379402216038887</v>
      </c>
      <c r="ER75" s="5">
        <f t="shared" si="30"/>
        <v>18.567544705780602</v>
      </c>
      <c r="ES75" s="5">
        <f t="shared" si="30"/>
        <v>29.233751119818486</v>
      </c>
      <c r="ET75" s="5">
        <f t="shared" si="30"/>
        <v>22.287940498037369</v>
      </c>
      <c r="EU75" s="5">
        <f t="array" ref="EU75">IF(ISNUMBER($O75),_xlfn.PERCENTILE.EXC(IF(ISNUMBER(EM75:ET75),EM75:ET75),0.25),#N/A)</f>
        <v>16.78861196882232</v>
      </c>
      <c r="EV75" s="5">
        <f t="array" ref="EV75">IF(ISNUMBER($O75),_xlfn.PERCENTILE.EXC(IF(ISNUMBER(EM75:ET75),EM75:ET75),0.5),#N/A)</f>
        <v>18.567544705780602</v>
      </c>
      <c r="EW75" s="5">
        <f t="array" ref="EW75">IF(ISNUMBER($O75),_xlfn.PERCENTILE.EXC(IF(ISNUMBER(EM75:ET75),EM75:ET75),0.75),#N/A)</f>
        <v>23.190494898558924</v>
      </c>
      <c r="EY75" s="4" t="s">
        <v>78</v>
      </c>
      <c r="EZ75" s="5">
        <f t="shared" si="49"/>
        <v>17.65002408346686</v>
      </c>
      <c r="FA75" s="5">
        <f t="shared" si="49"/>
        <v>20.086268591682206</v>
      </c>
      <c r="FB75" s="5">
        <f t="shared" si="49"/>
        <v>22.398698382578516</v>
      </c>
      <c r="FC75" s="5">
        <f t="shared" si="42"/>
        <v>21.599546166151963</v>
      </c>
      <c r="FD75" s="5">
        <f t="shared" si="31"/>
        <v>21.67769232069848</v>
      </c>
      <c r="FE75" s="5">
        <f t="shared" si="31"/>
        <v>17.745448047931831</v>
      </c>
      <c r="FF75" s="5">
        <f t="shared" si="31"/>
        <v>28.529207377824662</v>
      </c>
      <c r="FG75" s="5">
        <f t="shared" si="31"/>
        <v>21.451137802986342</v>
      </c>
      <c r="FH75" s="5">
        <f t="array" ref="FH75">IF(ISNUMBER($AB75),_xlfn.PERCENTILE.EXC(IF(ISNUMBER(EZ75:FG75),EZ75:FG75),0.25),#N/A)</f>
        <v>18.330653183869423</v>
      </c>
      <c r="FI75" s="5">
        <f t="array" ref="FI75">IF(ISNUMBER($AB75),_xlfn.PERCENTILE.EXC(IF(ISNUMBER(EZ75:FG75),EZ75:FG75),0.5),#N/A)</f>
        <v>21.525341984569152</v>
      </c>
      <c r="FJ75" s="5">
        <f t="array" ref="FJ75">IF(ISNUMBER($AB75),_xlfn.PERCENTILE.EXC(IF(ISNUMBER(EZ75:FG75),EZ75:FG75),0.75),#N/A)</f>
        <v>22.218446867108508</v>
      </c>
      <c r="FL75" s="4" t="s">
        <v>78</v>
      </c>
      <c r="FM75" s="5">
        <f t="shared" si="50"/>
        <v>7.0979274202970721</v>
      </c>
      <c r="FN75" s="5">
        <f t="shared" si="50"/>
        <v>7.600821347503981</v>
      </c>
      <c r="FO75" s="5">
        <f t="shared" si="50"/>
        <v>8.68814306683071</v>
      </c>
      <c r="FP75" s="5">
        <f t="shared" si="43"/>
        <v>5.6306786107140443</v>
      </c>
      <c r="FQ75" s="5">
        <f t="shared" si="32"/>
        <v>7.6207429915176403</v>
      </c>
      <c r="FR75" s="5">
        <f t="shared" si="32"/>
        <v>7.8942876838021068</v>
      </c>
      <c r="FS75" s="5">
        <f t="shared" si="32"/>
        <v>8.9539430169375152</v>
      </c>
      <c r="FT75" s="5">
        <f t="shared" si="32"/>
        <v>8.418558946689922</v>
      </c>
      <c r="FU75" s="5">
        <f t="array" ref="FU75">IF(ISNUMBER($AO75),_xlfn.PERCENTILE.EXC(IF(ISNUMBER(FM75:FT75),FM75:FT75),0.25),#N/A)</f>
        <v>7.2236509020987993</v>
      </c>
      <c r="FV75" s="5">
        <f t="array" ref="FV75">IF(ISNUMBER($AO75),_xlfn.PERCENTILE.EXC(IF(ISNUMBER(FM75:FT75),FM75:FT75),0.5),#N/A)</f>
        <v>7.7575153376598731</v>
      </c>
      <c r="FW75" s="5">
        <f t="array" ref="FW75">IF(ISNUMBER($AO75),_xlfn.PERCENTILE.EXC(IF(ISNUMBER(FM75:FT75),FM75:FT75),0.75),#N/A)</f>
        <v>8.6207470367955139</v>
      </c>
      <c r="FY75" s="4" t="s">
        <v>78</v>
      </c>
      <c r="FZ75" s="5">
        <f t="shared" si="51"/>
        <v>10.552095014283593</v>
      </c>
      <c r="GA75" s="5">
        <f t="shared" si="51"/>
        <v>12.485421381807829</v>
      </c>
      <c r="GB75" s="5">
        <f t="shared" si="51"/>
        <v>13.710584044796247</v>
      </c>
      <c r="GC75" s="5">
        <f t="shared" si="44"/>
        <v>16.092322093049262</v>
      </c>
      <c r="GD75" s="5">
        <f t="shared" si="33"/>
        <v>14.056895171506469</v>
      </c>
      <c r="GE75" s="5">
        <f t="shared" si="33"/>
        <v>9.8511603641297274</v>
      </c>
      <c r="GF75" s="5">
        <f t="shared" si="33"/>
        <v>19.575264360887147</v>
      </c>
      <c r="GG75" s="5">
        <f t="shared" si="33"/>
        <v>13.032642047621362</v>
      </c>
      <c r="GH75" s="5">
        <f t="array" ref="GH75">IF(ISNUMBER($BB75),_xlfn.PERCENTILE.EXC(IF(ISNUMBER(FZ75:GG75),FZ75:GG75),0.25),#N/A)</f>
        <v>11.035426606164652</v>
      </c>
      <c r="GI75" s="5">
        <f t="array" ref="GI75">IF(ISNUMBER($BB75),_xlfn.PERCENTILE.EXC(IF(ISNUMBER(FZ75:GG75),FZ75:GG75),0.5),#N/A)</f>
        <v>13.371613046208804</v>
      </c>
      <c r="GJ75" s="5">
        <f t="array" ref="GJ75">IF(ISNUMBER($BB75),_xlfn.PERCENTILE.EXC(IF(ISNUMBER(FZ75:GG75),FZ75:GG75),0.75),#N/A)</f>
        <v>15.583465362663564</v>
      </c>
      <c r="GL75" s="4" t="s">
        <v>78</v>
      </c>
      <c r="GM75" s="5">
        <f t="shared" si="52"/>
        <v>21.759658566059251</v>
      </c>
      <c r="GN75" s="5">
        <f t="shared" si="52"/>
        <v>26.088924760571345</v>
      </c>
      <c r="GO75" s="5">
        <f t="shared" si="52"/>
        <v>22.438248705935926</v>
      </c>
      <c r="GP75" s="5">
        <f t="shared" si="45"/>
        <v>20.587240673626706</v>
      </c>
      <c r="GQ75" s="5">
        <f t="shared" si="34"/>
        <v>21.950430368833587</v>
      </c>
      <c r="GR75" s="5">
        <f t="shared" si="34"/>
        <v>26.265261453400324</v>
      </c>
      <c r="GS75" s="5">
        <f t="shared" si="34"/>
        <v>16.328418690712414</v>
      </c>
      <c r="GT75" s="5">
        <f t="shared" si="34"/>
        <v>11.858062763351164</v>
      </c>
      <c r="GU75" s="5">
        <f t="array" ref="GU75">IF(ISNUMBER($BO75),_xlfn.PERCENTILE.EXC(IF(ISNUMBER(GM75:GT75),GM75:GT75),0.25),#N/A)</f>
        <v>17.393124186440986</v>
      </c>
      <c r="GV75" s="5">
        <f t="array" ref="GV75">IF(ISNUMBER($BO75),_xlfn.PERCENTILE.EXC(IF(ISNUMBER(GM75:GT75),GM75:GT75),0.5),#N/A)</f>
        <v>21.855044467446419</v>
      </c>
      <c r="GW75" s="5">
        <f t="array" ref="GW75">IF(ISNUMBER($BO75),_xlfn.PERCENTILE.EXC(IF(ISNUMBER(GM75:GT75),GM75:GT75),0.75),#N/A)</f>
        <v>25.176255746912489</v>
      </c>
      <c r="GY75" s="4" t="s">
        <v>78</v>
      </c>
      <c r="GZ75" s="5">
        <f t="shared" si="53"/>
        <v>5.9419592653416595</v>
      </c>
      <c r="HA75" s="5">
        <f t="shared" si="53"/>
        <v>12.792562892629576</v>
      </c>
      <c r="HB75" s="5">
        <f t="shared" si="53"/>
        <v>12.234361043218783</v>
      </c>
      <c r="HC75" s="5">
        <f t="shared" si="46"/>
        <v>13.89612387142447</v>
      </c>
      <c r="HD75" s="5">
        <f t="shared" si="35"/>
        <v>12.359214552981634</v>
      </c>
      <c r="HE75" s="5">
        <f t="shared" si="35"/>
        <v>14.892382787508218</v>
      </c>
      <c r="HF75" s="5">
        <f t="shared" si="35"/>
        <v>8.8199834225001883</v>
      </c>
      <c r="HG75" s="5">
        <f t="shared" si="35"/>
        <v>7.3164811759046176</v>
      </c>
      <c r="HH75" s="5">
        <f t="array" ref="HH75">IF(ISNUMBER($CB75),_xlfn.PERCENTILE.EXC(IF(ISNUMBER(GZ75:HG75),GZ75:HG75),0.25),#N/A)</f>
        <v>7.69235673755351</v>
      </c>
      <c r="HI75" s="5">
        <f t="array" ref="HI75">IF(ISNUMBER($CB75),_xlfn.PERCENTILE.EXC(IF(ISNUMBER(GZ75:HG75),GZ75:HG75),0.5),#N/A)</f>
        <v>12.296787798100208</v>
      </c>
      <c r="HJ75" s="5">
        <f t="array" ref="HJ75">IF(ISNUMBER($CB75),_xlfn.PERCENTILE.EXC(IF(ISNUMBER(GZ75:HG75),GZ75:HG75),0.75),#N/A)</f>
        <v>13.620233626725746</v>
      </c>
      <c r="HL75" s="4" t="s">
        <v>78</v>
      </c>
      <c r="HM75" s="5">
        <f t="shared" si="38"/>
        <v>4.5419559537186274</v>
      </c>
      <c r="HN75" s="5">
        <f t="shared" si="38"/>
        <v>16.311914256104089</v>
      </c>
      <c r="HO75" s="5">
        <f t="shared" si="38"/>
        <v>12.30522602937976</v>
      </c>
      <c r="HP75" s="5" t="e">
        <f t="shared" si="38"/>
        <v>#N/A</v>
      </c>
      <c r="HQ75" s="5">
        <f t="shared" si="38"/>
        <v>14.670664095159195</v>
      </c>
      <c r="HR75" s="5">
        <f t="shared" si="38"/>
        <v>16.919948919806142</v>
      </c>
      <c r="HS75" s="5">
        <f t="shared" si="38"/>
        <v>5.9356659047714722</v>
      </c>
      <c r="HT75" s="5">
        <f t="shared" si="38"/>
        <v>9.1226998805325863</v>
      </c>
      <c r="HU75" s="5">
        <f t="array" ref="HU75">IF(ISNUMBER($CO75),_xlfn.PERCENTILE.EXC(IF(ISNUMBER(HM75:HT75),HM75:HT75),0.25),#N/A)</f>
        <v>5.9356659047714722</v>
      </c>
      <c r="HV75" s="5">
        <f t="array" ref="HV75">IF(ISNUMBER($CO75),_xlfn.PERCENTILE.EXC(IF(ISNUMBER(HM75:HT75),HM75:HT75),0.5),#N/A)</f>
        <v>12.30522602937976</v>
      </c>
      <c r="HW75" s="5">
        <f t="array" ref="HW75">IF(ISNUMBER($CO75),_xlfn.PERCENTILE.EXC(IF(ISNUMBER(HM75:HT75),HM75:HT75),0.75),#N/A)</f>
        <v>16.311914256104089</v>
      </c>
      <c r="IB75" s="4" t="s">
        <v>78</v>
      </c>
      <c r="IC75" s="5">
        <f t="shared" si="39"/>
        <v>100</v>
      </c>
      <c r="ID75" s="5">
        <f t="shared" si="39"/>
        <v>100</v>
      </c>
      <c r="IE75" s="5">
        <f t="shared" si="39"/>
        <v>100.00000000000003</v>
      </c>
      <c r="IF75" s="5" t="e">
        <f t="shared" si="39"/>
        <v>#N/A</v>
      </c>
      <c r="IG75" s="5">
        <f t="shared" si="39"/>
        <v>100.00000000000003</v>
      </c>
      <c r="IH75" s="5">
        <f t="shared" si="39"/>
        <v>100.00000000000001</v>
      </c>
      <c r="II75" s="5">
        <f t="shared" si="39"/>
        <v>100</v>
      </c>
      <c r="IJ75" s="5">
        <f t="shared" si="39"/>
        <v>100</v>
      </c>
    </row>
    <row r="76" spans="1:244" x14ac:dyDescent="0.25">
      <c r="A76" s="4" t="s">
        <v>79</v>
      </c>
      <c r="B76" s="5">
        <f>100*'C'!C79/'Total GDP'!C79</f>
        <v>63.482773591947748</v>
      </c>
      <c r="C76" s="5">
        <f>100*'C'!D79/'Total GDP'!F79</f>
        <v>52.78817167018213</v>
      </c>
      <c r="D76" s="5">
        <f>100*'C'!E79/'Total GDP'!I79</f>
        <v>54.259745295822874</v>
      </c>
      <c r="E76" s="5">
        <f>100*'C'!F79/'Total GDP'!L79</f>
        <v>60.183960350420143</v>
      </c>
      <c r="F76" s="5">
        <f>100*'C'!G79/'Total GDP'!O79</f>
        <v>56.953780234349232</v>
      </c>
      <c r="G76" s="5">
        <f>100*'C'!H79/'Total GDP'!R79</f>
        <v>53.5304419003497</v>
      </c>
      <c r="H76" s="5">
        <f>100*'C'!I79/'Total GDP'!U79</f>
        <v>59.973625882716789</v>
      </c>
      <c r="I76" s="5">
        <f>100*'C'!J79/'Total GDP'!X79</f>
        <v>62.592985093632038</v>
      </c>
      <c r="J76" s="5">
        <f t="array" ref="J76">IF(ISNUMBER($B76),_xlfn.PERCENTILE.EXC(IF(ISNUMBER(B76:I76),B76:I76),0.25),#N/A)</f>
        <v>53.712767749217996</v>
      </c>
      <c r="K76" s="5">
        <f t="array" ref="K76">IF(ISNUMBER($B76),_xlfn.PERCENTILE.EXC(IF(ISNUMBER(B76:I76),B76:I76),0.5),#N/A)</f>
        <v>58.463703058533014</v>
      </c>
      <c r="L76" s="5">
        <f t="array" ref="L76">IF(ISNUMBER($B76),_xlfn.PERCENTILE.EXC(IF(ISNUMBER(B76:I76),B76:I76),0.75),#N/A)</f>
        <v>61.990728907829066</v>
      </c>
      <c r="N76" s="4" t="s">
        <v>79</v>
      </c>
      <c r="O76" s="5">
        <f>100*I!C79/'Total GDP'!C79</f>
        <v>17.032506683878779</v>
      </c>
      <c r="P76" s="5">
        <f>100*I!D79/'Total GDP'!F79</f>
        <v>13.919061275005539</v>
      </c>
      <c r="Q76" s="5">
        <f>100*I!E79/'Total GDP'!I79</f>
        <v>23.20561238242513</v>
      </c>
      <c r="R76" s="5" t="e">
        <f>100*I!F79/'Total GDP'!L79</f>
        <v>#N/A</v>
      </c>
      <c r="S76" s="5">
        <f>100*I!G79/'Total GDP'!O79</f>
        <v>18.412329327171978</v>
      </c>
      <c r="T76" s="5">
        <f>100*I!H79/'Total GDP'!R79</f>
        <v>18.069226507339017</v>
      </c>
      <c r="U76" s="5">
        <f>100*I!I79/'Total GDP'!U79</f>
        <v>30.384787202969022</v>
      </c>
      <c r="V76" s="5">
        <f>100*I!J79/'Total GDP'!X79</f>
        <v>21.507863940883869</v>
      </c>
      <c r="W76" s="5">
        <f t="array" ref="W76">IF(ISNUMBER($O76),_xlfn.PERCENTILE.EXC(IF(ISNUMBER(O76:V76),O76:V76),0.25),#N/A)</f>
        <v>17.032506683878779</v>
      </c>
      <c r="X76" s="5">
        <f t="array" ref="X76">IF(ISNUMBER($O76),_xlfn.PERCENTILE.EXC(IF(ISNUMBER(O76:V76),O76:V76),0.5),#N/A)</f>
        <v>18.412329327171978</v>
      </c>
      <c r="Y76" s="5">
        <f t="array" ref="Y76">IF(ISNUMBER($O76),_xlfn.PERCENTILE.EXC(IF(ISNUMBER(O76:V76),O76:V76),0.75),#N/A)</f>
        <v>23.20561238242513</v>
      </c>
      <c r="AA76" s="4" t="s">
        <v>79</v>
      </c>
      <c r="AB76" s="5">
        <f>100*'Total GFCF'!C79/'Total GDP'!C79</f>
        <v>17.805826573836949</v>
      </c>
      <c r="AC76" s="5">
        <f>100*'Total GFCF'!D79/'Total GDP'!F79</f>
        <v>19.362015660666302</v>
      </c>
      <c r="AD76" s="5">
        <f>100*'Total GFCF'!E79/'Total GDP'!I79</f>
        <v>22.463905873896369</v>
      </c>
      <c r="AE76" s="5">
        <f>100*'Total GFCF'!F79/'Total GDP'!L79</f>
        <v>22.116411646085151</v>
      </c>
      <c r="AF76" s="5">
        <f>100*'Total GFCF'!G79/'Total GDP'!O79</f>
        <v>21.184299434141721</v>
      </c>
      <c r="AG76" s="5">
        <f>100*'Total GFCF'!H79/'Total GDP'!R79</f>
        <v>17.68492326881529</v>
      </c>
      <c r="AH76" s="5">
        <f>100*'Total GFCF'!I79/'Total GDP'!U79</f>
        <v>29.955241318877682</v>
      </c>
      <c r="AI76" s="5">
        <f>100*'Total GFCF'!J79/'Total GDP'!X79</f>
        <v>20.85494941528755</v>
      </c>
      <c r="AJ76" s="5">
        <f t="array" ref="AJ76">IF(ISNUMBER($AB76),_xlfn.PERCENTILE.EXC(IF(ISNUMBER(AB76:AI76),AB76:AI76),0.25),#N/A)</f>
        <v>18.194873845544286</v>
      </c>
      <c r="AK76" s="5">
        <f t="array" ref="AK76">IF(ISNUMBER($AB76),_xlfn.PERCENTILE.EXC(IF(ISNUMBER(AB76:AI76),AB76:AI76),0.5),#N/A)</f>
        <v>21.019624424714635</v>
      </c>
      <c r="AL76" s="5">
        <f t="array" ref="AL76">IF(ISNUMBER($AB76),_xlfn.PERCENTILE.EXC(IF(ISNUMBER(AB76:AI76),AB76:AI76),0.75),#N/A)</f>
        <v>22.377032316943563</v>
      </c>
      <c r="AN76" s="4" t="s">
        <v>79</v>
      </c>
      <c r="AO76" s="5">
        <f>100*'Housing Investment'!C79/'Total GDP'!C79</f>
        <v>7.1633661513740829</v>
      </c>
      <c r="AP76" s="5">
        <f>100*'Housing Investment'!D79/'Total GDP'!F79</f>
        <v>7.7124688183227876</v>
      </c>
      <c r="AQ76" s="5">
        <f>100*'Housing Investment'!E79/'Total GDP'!I79</f>
        <v>8.9066068920510162</v>
      </c>
      <c r="AR76" s="5">
        <f>100*'Housing Investment'!F79/'Total GDP'!L79</f>
        <v>5.795252120834995</v>
      </c>
      <c r="AS76" s="5">
        <f>100*'Housing Investment'!G79/'Total GDP'!O79</f>
        <v>7.5151018299393577</v>
      </c>
      <c r="AT76" s="5">
        <f>100*'Housing Investment'!H79/'Total GDP'!R79</f>
        <v>7.9658718845357157</v>
      </c>
      <c r="AU76" s="5">
        <f>100*'Housing Investment'!I79/'Total GDP'!U79</f>
        <v>9.724489269943815</v>
      </c>
      <c r="AV76" s="5">
        <f>100*'Housing Investment'!J79/'Total GDP'!X79</f>
        <v>8.0699354700907353</v>
      </c>
      <c r="AW76" s="5">
        <f t="array" ref="AW76">IF(ISNUMBER($AO76),_xlfn.PERCENTILE.EXC(IF(ISNUMBER(AO76:AV76),AO76:AV76),0.25),#N/A)</f>
        <v>7.2513000710154021</v>
      </c>
      <c r="AX76" s="5">
        <f t="array" ref="AX76">IF(ISNUMBER($AO76),_xlfn.PERCENTILE.EXC(IF(ISNUMBER(AO76:AV76),AO76:AV76),0.5),#N/A)</f>
        <v>7.8391703514292512</v>
      </c>
      <c r="AY76" s="5">
        <f t="array" ref="AY76">IF(ISNUMBER($AO76),_xlfn.PERCENTILE.EXC(IF(ISNUMBER(AO76:AV76),AO76:AV76),0.75),#N/A)</f>
        <v>8.6974390365609455</v>
      </c>
      <c r="BA76" s="4" t="s">
        <v>79</v>
      </c>
      <c r="BB76" s="5">
        <f>100*'Total Non-Res GFCF'!C79/'Total GDP'!C79</f>
        <v>10.642450487303032</v>
      </c>
      <c r="BC76" s="5">
        <f>100*'Total Non-Res GFCF'!D79/'Total GDP'!F79</f>
        <v>11.649546842343515</v>
      </c>
      <c r="BD76" s="5">
        <f>100*'Total Non-Res GFCF'!E79/'Total GDP'!I79</f>
        <v>13.557289523836547</v>
      </c>
      <c r="BE76" s="5">
        <f>100*'Total Non-Res GFCF'!F79/'Total GDP'!L79</f>
        <v>16.426812098326597</v>
      </c>
      <c r="BF76" s="5">
        <f>100*'Total Non-Res GFCF'!G79/'Total GDP'!O79</f>
        <v>13.669229627874259</v>
      </c>
      <c r="BG76" s="5">
        <f>100*'Total Non-Res GFCF'!H79/'Total GDP'!R79</f>
        <v>9.7190513842795738</v>
      </c>
      <c r="BH76" s="5">
        <f>100*'Total Non-Res GFCF'!I79/'Total GDP'!U79</f>
        <v>20.230752048933866</v>
      </c>
      <c r="BI76" s="5">
        <f>100*'Total Non-Res GFCF'!J79/'Total GDP'!X79</f>
        <v>12.785034483041901</v>
      </c>
      <c r="BJ76" s="5">
        <f t="array" ref="BJ76">IF(ISNUMBER($BB76),_xlfn.PERCENTILE.EXC(IF(ISNUMBER(BB76:BI76),BB76:BI76),0.25),#N/A)</f>
        <v>10.894224576063152</v>
      </c>
      <c r="BK76" s="5">
        <f t="array" ref="BK76">IF(ISNUMBER($BB76),_xlfn.PERCENTILE.EXC(IF(ISNUMBER(BB76:BI76),BB76:BI76),0.5),#N/A)</f>
        <v>13.171162003439225</v>
      </c>
      <c r="BL76" s="5">
        <f t="array" ref="BL76">IF(ISNUMBER($BB76),_xlfn.PERCENTILE.EXC(IF(ISNUMBER(BB76:BI76),BB76:BI76),0.75),#N/A)</f>
        <v>15.737416480713513</v>
      </c>
      <c r="BN76" s="4" t="s">
        <v>79</v>
      </c>
      <c r="BO76" s="5">
        <f>100*G!C79/'Total GDP'!C79</f>
        <v>21.961107823309142</v>
      </c>
      <c r="BP76" s="5">
        <f>100*G!D79/'Total GDP'!F79</f>
        <v>24.551898831710442</v>
      </c>
      <c r="BQ76" s="5">
        <f>100*G!E79/'Total GDP'!I79</f>
        <v>22.65117444824341</v>
      </c>
      <c r="BR76" s="5">
        <f>100*G!F79/'Total GDP'!L79</f>
        <v>20.615750597679718</v>
      </c>
      <c r="BS76" s="5">
        <f>100*G!G79/'Total GDP'!O79</f>
        <v>21.797552750993532</v>
      </c>
      <c r="BT76" s="5">
        <f>100*G!H79/'Total GDP'!R79</f>
        <v>26.185073612936275</v>
      </c>
      <c r="BU76" s="5">
        <f>100*G!I79/'Total GDP'!U79</f>
        <v>16.930121475576023</v>
      </c>
      <c r="BV76" s="5">
        <f>100*G!J79/'Total GDP'!X79</f>
        <v>11.792830649036981</v>
      </c>
      <c r="BW76" s="5">
        <f t="array" ref="BW76">IF(ISNUMBER($BO76),_xlfn.PERCENTILE.EXC(IF(ISNUMBER(BO76:BV76),BO76:BV76),0.25),#N/A)</f>
        <v>17.851528756101946</v>
      </c>
      <c r="BX76" s="5">
        <f t="array" ref="BX76">IF(ISNUMBER($BO76),_xlfn.PERCENTILE.EXC(IF(ISNUMBER(BO76:BV76),BO76:BV76),0.5),#N/A)</f>
        <v>21.879330287151337</v>
      </c>
      <c r="BY76" s="5">
        <f t="array" ref="BY76">IF(ISNUMBER($BO76),_xlfn.PERCENTILE.EXC(IF(ISNUMBER(BO76:BV76),BO76:BV76),0.75),#N/A)</f>
        <v>24.076717735843683</v>
      </c>
      <c r="CA76" s="4" t="s">
        <v>79</v>
      </c>
      <c r="CB76" s="5">
        <f>100*IMP!C79/'Total GDP'!C79</f>
        <v>6.3674273797771148</v>
      </c>
      <c r="CC76" s="5">
        <f>100*IMP!D79/'Total GDP'!F79</f>
        <v>12.716827029578047</v>
      </c>
      <c r="CD76" s="5">
        <f>100*IMP!E79/'Total GDP'!I79</f>
        <v>12.365779032540278</v>
      </c>
      <c r="CE76" s="5">
        <f>100*IMP!F79/'Total GDP'!L79</f>
        <v>13.951858779109063</v>
      </c>
      <c r="CF76" s="5">
        <f>100*IMP!G79/'Total GDP'!O79</f>
        <v>11.183093209166882</v>
      </c>
      <c r="CG76" s="5">
        <f>100*IMP!H79/'Total GDP'!R79</f>
        <v>14.847874022763214</v>
      </c>
      <c r="CH76" s="5">
        <f>100*IMP!I79/'Total GDP'!U79</f>
        <v>9.2399615126887849</v>
      </c>
      <c r="CI76" s="5">
        <f>100*IMP!J79/'Total GDP'!X79</f>
        <v>7.1148845978484561</v>
      </c>
      <c r="CJ76" s="5">
        <f t="array" ref="CJ76">IF(ISNUMBER($CB76),_xlfn.PERCENTILE.EXC(IF(ISNUMBER(CB76:CI76),CB76:CI76),0.25),#N/A)</f>
        <v>7.646153826558538</v>
      </c>
      <c r="CK76" s="5">
        <f t="array" ref="CK76">IF(ISNUMBER($CB76),_xlfn.PERCENTILE.EXC(IF(ISNUMBER(CB76:CI76),CB76:CI76),0.5),#N/A)</f>
        <v>11.774436120853579</v>
      </c>
      <c r="CL76" s="5">
        <f t="array" ref="CL76">IF(ISNUMBER($CB76),_xlfn.PERCENTILE.EXC(IF(ISNUMBER(CB76:CI76),CB76:CI76),0.75),#N/A)</f>
        <v>13.643100841726309</v>
      </c>
      <c r="CN76" s="4" t="s">
        <v>79</v>
      </c>
      <c r="CO76" s="5">
        <f>100*EXP!C79/'Total GDP'!C79</f>
        <v>4.6686143995570237</v>
      </c>
      <c r="CP76" s="5">
        <f>100*EXP!D79/'Total GDP'!F79</f>
        <v>15.345237751259306</v>
      </c>
      <c r="CQ76" s="5">
        <f>100*EXP!E79/'Total GDP'!I79</f>
        <v>12.315840746047733</v>
      </c>
      <c r="CR76" s="5">
        <f>100*EXP!F79/'Total GDP'!L79</f>
        <v>13.177545202999131</v>
      </c>
      <c r="CS76" s="5">
        <f>100*EXP!G79/'Total GDP'!O79</f>
        <v>14.086359303463786</v>
      </c>
      <c r="CT76" s="5">
        <f>100*EXP!H79/'Total GDP'!R79</f>
        <v>17.632442033988909</v>
      </c>
      <c r="CU76" s="5">
        <f>100*EXP!I79/'Total GDP'!U79</f>
        <v>6.3826222917132007</v>
      </c>
      <c r="CV76" s="5">
        <f>100*EXP!J79/'Total GDP'!X79</f>
        <v>9.1850993826323784</v>
      </c>
      <c r="CW76" s="5">
        <f t="array" ref="CW76">IF(ISNUMBER($CO76),_xlfn.PERCENTILE.EXC(IF(ISNUMBER(CO76:CV76),CO76:CV76),0.25),#N/A)</f>
        <v>7.0832415644429947</v>
      </c>
      <c r="CX76" s="5">
        <f t="array" ref="CX76">IF(ISNUMBER($CO76),_xlfn.PERCENTILE.EXC(IF(ISNUMBER(CO76:CV76),CO76:CV76),0.5),#N/A)</f>
        <v>12.746692974523432</v>
      </c>
      <c r="CY76" s="5">
        <f t="array" ref="CY76">IF(ISNUMBER($CO76),_xlfn.PERCENTILE.EXC(IF(ISNUMBER(CO76:CV76),CO76:CV76),0.75),#N/A)</f>
        <v>15.030518139310427</v>
      </c>
      <c r="DC76" s="4" t="s">
        <v>79</v>
      </c>
      <c r="DD76" s="5">
        <f t="shared" si="36"/>
        <v>99.999944202759735</v>
      </c>
      <c r="DE76" s="5">
        <f t="shared" si="36"/>
        <v>100</v>
      </c>
      <c r="DF76" s="5">
        <f t="shared" si="36"/>
        <v>99.999957896864146</v>
      </c>
      <c r="DG76" s="5">
        <f t="shared" si="36"/>
        <v>100.47771118917089</v>
      </c>
      <c r="DH76" s="5">
        <f t="shared" si="36"/>
        <v>100.00015116700931</v>
      </c>
      <c r="DI76" s="5">
        <f t="shared" si="36"/>
        <v>100</v>
      </c>
      <c r="DJ76" s="5">
        <f t="shared" si="36"/>
        <v>100</v>
      </c>
      <c r="DK76" s="5">
        <f t="shared" si="36"/>
        <v>100.00009847947689</v>
      </c>
      <c r="DM76" s="4" t="s">
        <v>79</v>
      </c>
      <c r="DN76" s="5">
        <f t="shared" si="37"/>
        <v>100.77757511891559</v>
      </c>
      <c r="DO76" s="5">
        <f t="shared" si="37"/>
        <v>93.887542498579379</v>
      </c>
      <c r="DP76" s="5">
        <f t="shared" si="37"/>
        <v>100.06659383999889</v>
      </c>
      <c r="DQ76" s="5" t="e">
        <f t="shared" si="37"/>
        <v>#N/A</v>
      </c>
      <c r="DR76" s="5">
        <f t="shared" si="37"/>
        <v>100.06692840681164</v>
      </c>
      <c r="DS76" s="5">
        <f t="shared" si="37"/>
        <v>100.56931003185069</v>
      </c>
      <c r="DT76" s="5">
        <f t="shared" si="37"/>
        <v>104.43119534028625</v>
      </c>
      <c r="DU76" s="5">
        <f t="shared" si="37"/>
        <v>97.963894468336804</v>
      </c>
      <c r="DY76" s="4" t="s">
        <v>79</v>
      </c>
      <c r="DZ76" s="5">
        <f t="shared" si="47"/>
        <v>62.992956039118127</v>
      </c>
      <c r="EA76" s="5">
        <f t="shared" si="47"/>
        <v>56.224894448569543</v>
      </c>
      <c r="EB76" s="5">
        <f t="shared" si="47"/>
        <v>54.223635694626815</v>
      </c>
      <c r="EC76" s="5">
        <f t="shared" si="40"/>
        <v>60.183960350420143</v>
      </c>
      <c r="ED76" s="5">
        <f t="shared" si="29"/>
        <v>56.915687471498664</v>
      </c>
      <c r="EE76" s="5">
        <f t="shared" si="29"/>
        <v>53.227412899020983</v>
      </c>
      <c r="EF76" s="5">
        <f t="shared" si="29"/>
        <v>57.428841724251392</v>
      </c>
      <c r="EG76" s="5">
        <f t="shared" si="29"/>
        <v>63.893932997797371</v>
      </c>
      <c r="EH76" s="5">
        <f t="array" ref="EH76">IF(ISNUMBER($B76),_xlfn.PERCENTILE.EXC(IF(ISNUMBER(DZ76:EG76),DZ76:EG76),0.25),#N/A)</f>
        <v>54.723950383112495</v>
      </c>
      <c r="EI76" s="5">
        <f t="array" ref="EI76">IF(ISNUMBER($B76),_xlfn.PERCENTILE.EXC(IF(ISNUMBER(DZ76:EG76),DZ76:EG76),0.5),#N/A)</f>
        <v>57.172264597875028</v>
      </c>
      <c r="EJ76" s="5">
        <f t="array" ref="EJ76">IF(ISNUMBER($B76),_xlfn.PERCENTILE.EXC(IF(ISNUMBER(DZ76:EG76),DZ76:EG76),0.75),#N/A)</f>
        <v>62.290707116943629</v>
      </c>
      <c r="EL76" s="4" t="s">
        <v>79</v>
      </c>
      <c r="EM76" s="5">
        <f t="shared" si="48"/>
        <v>16.901088028542809</v>
      </c>
      <c r="EN76" s="5">
        <f t="shared" si="48"/>
        <v>14.825248275314216</v>
      </c>
      <c r="EO76" s="5">
        <f t="shared" si="48"/>
        <v>23.190169158280394</v>
      </c>
      <c r="EP76" s="5" t="e">
        <f t="shared" si="41"/>
        <v>#N/A</v>
      </c>
      <c r="EQ76" s="5">
        <f t="shared" si="30"/>
        <v>18.400014490620297</v>
      </c>
      <c r="ER76" s="5">
        <f t="shared" si="30"/>
        <v>17.966938921641624</v>
      </c>
      <c r="ES76" s="5">
        <f t="shared" si="30"/>
        <v>29.095508390918067</v>
      </c>
      <c r="ET76" s="5">
        <f t="shared" si="30"/>
        <v>21.954888643014787</v>
      </c>
      <c r="EU76" s="5">
        <f t="array" ref="EU76">IF(ISNUMBER($O76),_xlfn.PERCENTILE.EXC(IF(ISNUMBER(EM76:ET76),EM76:ET76),0.25),#N/A)</f>
        <v>16.901088028542809</v>
      </c>
      <c r="EV76" s="5">
        <f t="array" ref="EV76">IF(ISNUMBER($O76),_xlfn.PERCENTILE.EXC(IF(ISNUMBER(EM76:ET76),EM76:ET76),0.5),#N/A)</f>
        <v>18.400014490620297</v>
      </c>
      <c r="EW76" s="5">
        <f t="array" ref="EW76">IF(ISNUMBER($O76),_xlfn.PERCENTILE.EXC(IF(ISNUMBER(EM76:ET76),EM76:ET76),0.75),#N/A)</f>
        <v>23.190169158280394</v>
      </c>
      <c r="EY76" s="4" t="s">
        <v>79</v>
      </c>
      <c r="EZ76" s="5">
        <f t="shared" si="49"/>
        <v>17.668441171387997</v>
      </c>
      <c r="FA76" s="5">
        <f t="shared" si="49"/>
        <v>20.622560933426573</v>
      </c>
      <c r="FB76" s="5">
        <f t="shared" si="49"/>
        <v>22.448956251888568</v>
      </c>
      <c r="FC76" s="5">
        <f t="shared" si="42"/>
        <v>22.116411646085151</v>
      </c>
      <c r="FD76" s="5">
        <f t="shared" si="31"/>
        <v>21.170130603009184</v>
      </c>
      <c r="FE76" s="5">
        <f t="shared" si="31"/>
        <v>17.584811174715632</v>
      </c>
      <c r="FF76" s="5">
        <f t="shared" si="31"/>
        <v>28.68418887792037</v>
      </c>
      <c r="FG76" s="5">
        <f t="shared" si="31"/>
        <v>21.288403782301796</v>
      </c>
      <c r="FH76" s="5">
        <f t="array" ref="FH76">IF(ISNUMBER($AB76),_xlfn.PERCENTILE.EXC(IF(ISNUMBER(EZ76:FG76),EZ76:FG76),0.25),#N/A)</f>
        <v>18.40697111189764</v>
      </c>
      <c r="FI76" s="5">
        <f t="array" ref="FI76">IF(ISNUMBER($AB76),_xlfn.PERCENTILE.EXC(IF(ISNUMBER(EZ76:FG76),EZ76:FG76),0.5),#N/A)</f>
        <v>21.229267192655492</v>
      </c>
      <c r="FJ76" s="5">
        <f t="array" ref="FJ76">IF(ISNUMBER($AB76),_xlfn.PERCENTILE.EXC(IF(ISNUMBER(EZ76:FG76),EZ76:FG76),0.75),#N/A)</f>
        <v>22.365820100437713</v>
      </c>
      <c r="FL76" s="4" t="s">
        <v>79</v>
      </c>
      <c r="FM76" s="5">
        <f t="shared" si="50"/>
        <v>7.1080953703454854</v>
      </c>
      <c r="FN76" s="5">
        <f t="shared" si="50"/>
        <v>8.2145816293354201</v>
      </c>
      <c r="FO76" s="5">
        <f t="shared" si="50"/>
        <v>8.9006795877275504</v>
      </c>
      <c r="FP76" s="5">
        <f t="shared" si="43"/>
        <v>5.795252120834995</v>
      </c>
      <c r="FQ76" s="5">
        <f t="shared" si="32"/>
        <v>7.5100754560862475</v>
      </c>
      <c r="FR76" s="5">
        <f t="shared" si="32"/>
        <v>7.9207781002105841</v>
      </c>
      <c r="FS76" s="5">
        <f t="shared" si="32"/>
        <v>9.3118624547548539</v>
      </c>
      <c r="FT76" s="5">
        <f t="shared" si="32"/>
        <v>8.2376629817417495</v>
      </c>
      <c r="FU76" s="5">
        <f t="array" ref="FU76">IF(ISNUMBER($AO76),_xlfn.PERCENTILE.EXC(IF(ISNUMBER(FM76:FT76),FM76:FT76),0.25),#N/A)</f>
        <v>7.2085903917806764</v>
      </c>
      <c r="FV76" s="5">
        <f t="array" ref="FV76">IF(ISNUMBER($AO76),_xlfn.PERCENTILE.EXC(IF(ISNUMBER(FM76:FT76),FM76:FT76),0.5),#N/A)</f>
        <v>8.0676798647730017</v>
      </c>
      <c r="FW76" s="5">
        <f t="array" ref="FW76">IF(ISNUMBER($AO76),_xlfn.PERCENTILE.EXC(IF(ISNUMBER(FM76:FT76),FM76:FT76),0.75),#N/A)</f>
        <v>8.7349254362310997</v>
      </c>
      <c r="FY76" s="4" t="s">
        <v>79</v>
      </c>
      <c r="FZ76" s="5">
        <f t="shared" si="51"/>
        <v>10.56033594253994</v>
      </c>
      <c r="GA76" s="5">
        <f t="shared" si="51"/>
        <v>12.407979304091153</v>
      </c>
      <c r="GB76" s="5">
        <f t="shared" si="51"/>
        <v>13.548267212446467</v>
      </c>
      <c r="GC76" s="5">
        <f t="shared" si="44"/>
        <v>16.426812098326597</v>
      </c>
      <c r="GD76" s="5">
        <f t="shared" si="33"/>
        <v>13.660087149176233</v>
      </c>
      <c r="GE76" s="5">
        <f t="shared" si="33"/>
        <v>9.6640330745050473</v>
      </c>
      <c r="GF76" s="5">
        <f t="shared" si="33"/>
        <v>19.372326423165514</v>
      </c>
      <c r="GG76" s="5">
        <f t="shared" si="33"/>
        <v>13.050761765268724</v>
      </c>
      <c r="GH76" s="5">
        <f t="array" ref="GH76">IF(ISNUMBER($BB76),_xlfn.PERCENTILE.EXC(IF(ISNUMBER(FZ76:GG76),FZ76:GG76),0.25),#N/A)</f>
        <v>11.022246782927743</v>
      </c>
      <c r="GI76" s="5">
        <f t="array" ref="GI76">IF(ISNUMBER($BB76),_xlfn.PERCENTILE.EXC(IF(ISNUMBER(FZ76:GG76),FZ76:GG76),0.5),#N/A)</f>
        <v>13.299514488857596</v>
      </c>
      <c r="GJ76" s="5">
        <f t="array" ref="GJ76">IF(ISNUMBER($BB76),_xlfn.PERCENTILE.EXC(IF(ISNUMBER(FZ76:GG76),FZ76:GG76),0.75),#N/A)</f>
        <v>15.735130861039005</v>
      </c>
      <c r="GL76" s="4" t="s">
        <v>79</v>
      </c>
      <c r="GM76" s="5">
        <f t="shared" si="52"/>
        <v>21.791661287141967</v>
      </c>
      <c r="GN76" s="5">
        <f t="shared" si="52"/>
        <v>26.150326420655794</v>
      </c>
      <c r="GO76" s="5">
        <f t="shared" si="52"/>
        <v>22.636100199894305</v>
      </c>
      <c r="GP76" s="5">
        <f t="shared" si="45"/>
        <v>20.615750597679718</v>
      </c>
      <c r="GQ76" s="5">
        <f t="shared" si="34"/>
        <v>21.782973753703981</v>
      </c>
      <c r="GR76" s="5">
        <f t="shared" si="34"/>
        <v>26.036843252323557</v>
      </c>
      <c r="GS76" s="5">
        <f t="shared" si="34"/>
        <v>16.211747285291214</v>
      </c>
      <c r="GT76" s="5">
        <f t="shared" si="34"/>
        <v>12.037935724215798</v>
      </c>
      <c r="GU76" s="5">
        <f t="array" ref="GU76">IF(ISNUMBER($BO76),_xlfn.PERCENTILE.EXC(IF(ISNUMBER(GM76:GT76),GM76:GT76),0.25),#N/A)</f>
        <v>17.312748113388338</v>
      </c>
      <c r="GV76" s="5">
        <f t="array" ref="GV76">IF(ISNUMBER($BO76),_xlfn.PERCENTILE.EXC(IF(ISNUMBER(GM76:GT76),GM76:GT76),0.5),#N/A)</f>
        <v>21.787317520422974</v>
      </c>
      <c r="GW76" s="5">
        <f t="array" ref="GW76">IF(ISNUMBER($BO76),_xlfn.PERCENTILE.EXC(IF(ISNUMBER(GM76:GT76),GM76:GT76),0.75),#N/A)</f>
        <v>25.186657489216245</v>
      </c>
      <c r="GY76" s="4" t="s">
        <v>79</v>
      </c>
      <c r="GZ76" s="5">
        <f t="shared" si="53"/>
        <v>6.3182978676195312</v>
      </c>
      <c r="HA76" s="5">
        <f t="shared" si="53"/>
        <v>13.544743733994812</v>
      </c>
      <c r="HB76" s="5">
        <f t="shared" si="53"/>
        <v>12.357549665688127</v>
      </c>
      <c r="HC76" s="5">
        <f t="shared" si="46"/>
        <v>13.951858779109063</v>
      </c>
      <c r="HD76" s="5">
        <f t="shared" si="35"/>
        <v>11.175613549067066</v>
      </c>
      <c r="HE76" s="5">
        <f t="shared" si="35"/>
        <v>14.763822102449382</v>
      </c>
      <c r="HF76" s="5">
        <f t="shared" si="35"/>
        <v>8.8478940440934508</v>
      </c>
      <c r="HG76" s="5">
        <f t="shared" si="35"/>
        <v>7.262762098691451</v>
      </c>
      <c r="HH76" s="5">
        <f t="array" ref="HH76">IF(ISNUMBER($CB76),_xlfn.PERCENTILE.EXC(IF(ISNUMBER(GZ76:HG76),GZ76:HG76),0.25),#N/A)</f>
        <v>7.6590450850419511</v>
      </c>
      <c r="HI76" s="5">
        <f t="array" ref="HI76">IF(ISNUMBER($CB76),_xlfn.PERCENTILE.EXC(IF(ISNUMBER(GZ76:HG76),GZ76:HG76),0.5),#N/A)</f>
        <v>11.766581607377596</v>
      </c>
      <c r="HJ76" s="5">
        <f t="array" ref="HJ76">IF(ISNUMBER($CB76),_xlfn.PERCENTILE.EXC(IF(ISNUMBER(GZ76:HG76),GZ76:HG76),0.75),#N/A)</f>
        <v>13.8500800178305</v>
      </c>
      <c r="HL76" s="4" t="s">
        <v>79</v>
      </c>
      <c r="HM76" s="5">
        <f t="shared" si="38"/>
        <v>4.6325925128166157</v>
      </c>
      <c r="HN76" s="5">
        <f t="shared" si="38"/>
        <v>16.344274589455246</v>
      </c>
      <c r="HO76" s="5">
        <f t="shared" si="38"/>
        <v>12.307644612886596</v>
      </c>
      <c r="HP76" s="5" t="e">
        <f t="shared" si="38"/>
        <v>#N/A</v>
      </c>
      <c r="HQ76" s="5">
        <f t="shared" si="38"/>
        <v>14.076937833244129</v>
      </c>
      <c r="HR76" s="5">
        <f t="shared" si="38"/>
        <v>17.53262702946321</v>
      </c>
      <c r="HS76" s="5">
        <f t="shared" si="38"/>
        <v>6.1117966436327738</v>
      </c>
      <c r="HT76" s="5">
        <f t="shared" si="38"/>
        <v>9.3760047336635033</v>
      </c>
      <c r="HU76" s="5">
        <f t="array" ref="HU76">IF(ISNUMBER($CO76),_xlfn.PERCENTILE.EXC(IF(ISNUMBER(HM76:HT76),HM76:HT76),0.25),#N/A)</f>
        <v>6.1117966436327738</v>
      </c>
      <c r="HV76" s="5">
        <f t="array" ref="HV76">IF(ISNUMBER($CO76),_xlfn.PERCENTILE.EXC(IF(ISNUMBER(HM76:HT76),HM76:HT76),0.5),#N/A)</f>
        <v>12.307644612886596</v>
      </c>
      <c r="HW76" s="5">
        <f t="array" ref="HW76">IF(ISNUMBER($CO76),_xlfn.PERCENTILE.EXC(IF(ISNUMBER(HM76:HT76),HM76:HT76),0.75),#N/A)</f>
        <v>16.344274589455246</v>
      </c>
      <c r="IB76" s="4" t="s">
        <v>79</v>
      </c>
      <c r="IC76" s="5">
        <f t="shared" si="39"/>
        <v>99.999999999999972</v>
      </c>
      <c r="ID76" s="5">
        <f t="shared" si="39"/>
        <v>100</v>
      </c>
      <c r="IE76" s="5">
        <f t="shared" si="39"/>
        <v>99.999999999999972</v>
      </c>
      <c r="IF76" s="5" t="e">
        <f t="shared" si="39"/>
        <v>#N/A</v>
      </c>
      <c r="IG76" s="5">
        <f t="shared" si="39"/>
        <v>100.00000000000001</v>
      </c>
      <c r="IH76" s="5">
        <f t="shared" si="39"/>
        <v>100</v>
      </c>
      <c r="II76" s="5">
        <f t="shared" si="39"/>
        <v>99.999999999999986</v>
      </c>
      <c r="IJ76" s="5">
        <f t="shared" si="39"/>
        <v>100.00000000000001</v>
      </c>
    </row>
    <row r="77" spans="1:244" x14ac:dyDescent="0.25">
      <c r="A77" s="4" t="s">
        <v>80</v>
      </c>
      <c r="B77" s="5">
        <f>100*'C'!C80/'Total GDP'!C80</f>
        <v>62.410696397157594</v>
      </c>
      <c r="C77" s="5">
        <f>100*'C'!D80/'Total GDP'!F80</f>
        <v>52.428632600628035</v>
      </c>
      <c r="D77" s="5">
        <f>100*'C'!E80/'Total GDP'!I80</f>
        <v>54.506719721946411</v>
      </c>
      <c r="E77" s="5">
        <f>100*'C'!F80/'Total GDP'!L80</f>
        <v>60.157568085141499</v>
      </c>
      <c r="F77" s="5">
        <f>100*'C'!G80/'Total GDP'!O80</f>
        <v>55.936605138870377</v>
      </c>
      <c r="G77" s="5">
        <f>100*'C'!H80/'Total GDP'!R80</f>
        <v>53.410746209362387</v>
      </c>
      <c r="H77" s="5">
        <f>100*'C'!I80/'Total GDP'!U80</f>
        <v>59.836564189605959</v>
      </c>
      <c r="I77" s="5">
        <f>100*'C'!J80/'Total GDP'!X80</f>
        <v>62.632790386416694</v>
      </c>
      <c r="J77" s="5">
        <f t="array" ref="J77">IF(ISNUMBER($B77),_xlfn.PERCENTILE.EXC(IF(ISNUMBER(B77:I77),B77:I77),0.25),#N/A)</f>
        <v>53.684739587508389</v>
      </c>
      <c r="K77" s="5">
        <f t="array" ref="K77">IF(ISNUMBER($B77),_xlfn.PERCENTILE.EXC(IF(ISNUMBER(B77:I77),B77:I77),0.5),#N/A)</f>
        <v>57.886584664238171</v>
      </c>
      <c r="L77" s="5">
        <f t="array" ref="L77">IF(ISNUMBER($B77),_xlfn.PERCENTILE.EXC(IF(ISNUMBER(B77:I77),B77:I77),0.75),#N/A)</f>
        <v>61.847414319153572</v>
      </c>
      <c r="N77" s="4" t="s">
        <v>80</v>
      </c>
      <c r="O77" s="5">
        <f>100*I!C80/'Total GDP'!C80</f>
        <v>18.340299424781438</v>
      </c>
      <c r="P77" s="5">
        <f>100*I!D80/'Total GDP'!F80</f>
        <v>14.224298220572843</v>
      </c>
      <c r="Q77" s="5">
        <f>100*I!E80/'Total GDP'!I80</f>
        <v>22.908272824173597</v>
      </c>
      <c r="R77" s="5" t="e">
        <f>100*I!F80/'Total GDP'!L80</f>
        <v>#N/A</v>
      </c>
      <c r="S77" s="5">
        <f>100*I!G80/'Total GDP'!O80</f>
        <v>19.447686333106336</v>
      </c>
      <c r="T77" s="5">
        <f>100*I!H80/'Total GDP'!R80</f>
        <v>18.315973371736302</v>
      </c>
      <c r="U77" s="5">
        <f>100*I!I80/'Total GDP'!U80</f>
        <v>31.105552648706595</v>
      </c>
      <c r="V77" s="5">
        <f>100*I!J80/'Total GDP'!X80</f>
        <v>21.004160748360807</v>
      </c>
      <c r="W77" s="5">
        <f t="array" ref="W77">IF(ISNUMBER($O77),_xlfn.PERCENTILE.EXC(IF(ISNUMBER(O77:V77),O77:V77),0.25),#N/A)</f>
        <v>18.315973371736302</v>
      </c>
      <c r="X77" s="5">
        <f t="array" ref="X77">IF(ISNUMBER($O77),_xlfn.PERCENTILE.EXC(IF(ISNUMBER(O77:V77),O77:V77),0.5),#N/A)</f>
        <v>19.447686333106336</v>
      </c>
      <c r="Y77" s="5">
        <f t="array" ref="Y77">IF(ISNUMBER($O77),_xlfn.PERCENTILE.EXC(IF(ISNUMBER(O77:V77),O77:V77),0.75),#N/A)</f>
        <v>22.908272824173597</v>
      </c>
      <c r="AA77" s="4" t="s">
        <v>80</v>
      </c>
      <c r="AB77" s="5">
        <f>100*'Total GFCF'!C80/'Total GDP'!C80</f>
        <v>18.563737146680655</v>
      </c>
      <c r="AC77" s="5">
        <f>100*'Total GFCF'!D80/'Total GDP'!F80</f>
        <v>19.157388904748309</v>
      </c>
      <c r="AD77" s="5">
        <f>100*'Total GFCF'!E80/'Total GDP'!I80</f>
        <v>22.529902084185334</v>
      </c>
      <c r="AE77" s="5">
        <f>100*'Total GFCF'!F80/'Total GDP'!L80</f>
        <v>21.812006551796912</v>
      </c>
      <c r="AF77" s="5">
        <f>100*'Total GFCF'!G80/'Total GDP'!O80</f>
        <v>21.078035825399709</v>
      </c>
      <c r="AG77" s="5">
        <f>100*'Total GFCF'!H80/'Total GDP'!R80</f>
        <v>17.940834050630119</v>
      </c>
      <c r="AH77" s="5">
        <f>100*'Total GFCF'!I80/'Total GDP'!U80</f>
        <v>30.572961199947251</v>
      </c>
      <c r="AI77" s="5">
        <f>100*'Total GFCF'!J80/'Total GDP'!X80</f>
        <v>20.565369865933718</v>
      </c>
      <c r="AJ77" s="5">
        <f t="array" ref="AJ77">IF(ISNUMBER($AB77),_xlfn.PERCENTILE.EXC(IF(ISNUMBER(AB77:AI77),AB77:AI77),0.25),#N/A)</f>
        <v>18.712150086197568</v>
      </c>
      <c r="AK77" s="5">
        <f t="array" ref="AK77">IF(ISNUMBER($AB77),_xlfn.PERCENTILE.EXC(IF(ISNUMBER(AB77:AI77),AB77:AI77),0.5),#N/A)</f>
        <v>20.821702845666714</v>
      </c>
      <c r="AL77" s="5">
        <f t="array" ref="AL77">IF(ISNUMBER($AB77),_xlfn.PERCENTILE.EXC(IF(ISNUMBER(AB77:AI77),AB77:AI77),0.75),#N/A)</f>
        <v>22.350428201088228</v>
      </c>
      <c r="AN77" s="4" t="s">
        <v>80</v>
      </c>
      <c r="AO77" s="5">
        <f>100*'Housing Investment'!C80/'Total GDP'!C80</f>
        <v>7.2266604058710584</v>
      </c>
      <c r="AP77" s="5">
        <f>100*'Housing Investment'!D80/'Total GDP'!F80</f>
        <v>7.5920639451898371</v>
      </c>
      <c r="AQ77" s="5">
        <f>100*'Housing Investment'!E80/'Total GDP'!I80</f>
        <v>8.9066613262010694</v>
      </c>
      <c r="AR77" s="5">
        <f>100*'Housing Investment'!F80/'Total GDP'!L80</f>
        <v>5.6870473366144267</v>
      </c>
      <c r="AS77" s="5">
        <f>100*'Housing Investment'!G80/'Total GDP'!O80</f>
        <v>7.360040964899671</v>
      </c>
      <c r="AT77" s="5">
        <f>100*'Housing Investment'!H80/'Total GDP'!R80</f>
        <v>8.0178606899291545</v>
      </c>
      <c r="AU77" s="5">
        <f>100*'Housing Investment'!I80/'Total GDP'!U80</f>
        <v>9.3752259897820718</v>
      </c>
      <c r="AV77" s="5">
        <f>100*'Housing Investment'!J80/'Total GDP'!X80</f>
        <v>7.9109558858192273</v>
      </c>
      <c r="AW77" s="5">
        <f t="array" ref="AW77">IF(ISNUMBER($AO77),_xlfn.PERCENTILE.EXC(IF(ISNUMBER(AO77:AV77),AO77:AV77),0.25),#N/A)</f>
        <v>7.2600055456282115</v>
      </c>
      <c r="AX77" s="5">
        <f t="array" ref="AX77">IF(ISNUMBER($AO77),_xlfn.PERCENTILE.EXC(IF(ISNUMBER(AO77:AV77),AO77:AV77),0.5),#N/A)</f>
        <v>7.7515099155045322</v>
      </c>
      <c r="AY77" s="5">
        <f t="array" ref="AY77">IF(ISNUMBER($AO77),_xlfn.PERCENTILE.EXC(IF(ISNUMBER(AO77:AV77),AO77:AV77),0.75),#N/A)</f>
        <v>8.6844611671330902</v>
      </c>
      <c r="BA77" s="4" t="s">
        <v>80</v>
      </c>
      <c r="BB77" s="5">
        <f>100*'Total Non-Res GFCF'!C80/'Total GDP'!C80</f>
        <v>11.337081522476305</v>
      </c>
      <c r="BC77" s="5">
        <f>100*'Total Non-Res GFCF'!D80/'Total GDP'!F80</f>
        <v>11.565289275858788</v>
      </c>
      <c r="BD77" s="5">
        <f>100*'Total Non-Res GFCF'!E80/'Total GDP'!I80</f>
        <v>13.623203324814169</v>
      </c>
      <c r="BE77" s="5">
        <f>100*'Total Non-Res GFCF'!F80/'Total GDP'!L80</f>
        <v>16.253493244136429</v>
      </c>
      <c r="BF77" s="5">
        <f>100*'Total Non-Res GFCF'!G80/'Total GDP'!O80</f>
        <v>13.718005353558356</v>
      </c>
      <c r="BG77" s="5">
        <f>100*'Total Non-Res GFCF'!H80/'Total GDP'!R80</f>
        <v>9.9229733607009649</v>
      </c>
      <c r="BH77" s="5">
        <f>100*'Total Non-Res GFCF'!I80/'Total GDP'!U80</f>
        <v>21.197735210165181</v>
      </c>
      <c r="BI77" s="5">
        <f>100*'Total Non-Res GFCF'!J80/'Total GDP'!X80</f>
        <v>12.654413980114491</v>
      </c>
      <c r="BJ77" s="5">
        <f t="array" ref="BJ77">IF(ISNUMBER($BB77),_xlfn.PERCENTILE.EXC(IF(ISNUMBER(BB77:BI77),BB77:BI77),0.25),#N/A)</f>
        <v>11.394133460821926</v>
      </c>
      <c r="BK77" s="5">
        <f t="array" ref="BK77">IF(ISNUMBER($BB77),_xlfn.PERCENTILE.EXC(IF(ISNUMBER(BB77:BI77),BB77:BI77),0.5),#N/A)</f>
        <v>13.138808652464331</v>
      </c>
      <c r="BL77" s="5">
        <f t="array" ref="BL77">IF(ISNUMBER($BB77),_xlfn.PERCENTILE.EXC(IF(ISNUMBER(BB77:BI77),BB77:BI77),0.75),#N/A)</f>
        <v>15.61962127149191</v>
      </c>
      <c r="BN77" s="4" t="s">
        <v>80</v>
      </c>
      <c r="BO77" s="5">
        <f>100*G!C80/'Total GDP'!C80</f>
        <v>21.272583214150291</v>
      </c>
      <c r="BP77" s="5">
        <f>100*G!D80/'Total GDP'!F80</f>
        <v>24.295365876867443</v>
      </c>
      <c r="BQ77" s="5">
        <f>100*G!E80/'Total GDP'!I80</f>
        <v>22.758899502232424</v>
      </c>
      <c r="BR77" s="5">
        <f>100*G!F80/'Total GDP'!L80</f>
        <v>20.624693149503933</v>
      </c>
      <c r="BS77" s="5">
        <f>100*G!G80/'Total GDP'!O80</f>
        <v>21.616854369991533</v>
      </c>
      <c r="BT77" s="5">
        <f>100*G!H80/'Total GDP'!R80</f>
        <v>26.128363018384867</v>
      </c>
      <c r="BU77" s="5">
        <f>100*G!I80/'Total GDP'!U80</f>
        <v>16.974863555345696</v>
      </c>
      <c r="BV77" s="5">
        <f>100*G!J80/'Total GDP'!X80</f>
        <v>11.906299127062695</v>
      </c>
      <c r="BW77" s="5">
        <f t="array" ref="BW77">IF(ISNUMBER($BO77),_xlfn.PERCENTILE.EXC(IF(ISNUMBER(BO77:BV77),BO77:BV77),0.25),#N/A)</f>
        <v>17.887320953885254</v>
      </c>
      <c r="BX77" s="5">
        <f t="array" ref="BX77">IF(ISNUMBER($BO77),_xlfn.PERCENTILE.EXC(IF(ISNUMBER(BO77:BV77),BO77:BV77),0.5),#N/A)</f>
        <v>21.444718792070912</v>
      </c>
      <c r="BY77" s="5">
        <f t="array" ref="BY77">IF(ISNUMBER($BO77),_xlfn.PERCENTILE.EXC(IF(ISNUMBER(BO77:BV77),BO77:BV77),0.75),#N/A)</f>
        <v>23.91124928320869</v>
      </c>
      <c r="CA77" s="4" t="s">
        <v>80</v>
      </c>
      <c r="CB77" s="5">
        <f>100*IMP!C80/'Total GDP'!C80</f>
        <v>6.1485220744846609</v>
      </c>
      <c r="CC77" s="5">
        <f>100*IMP!D80/'Total GDP'!F80</f>
        <v>12.637263298125415</v>
      </c>
      <c r="CD77" s="5">
        <f>100*IMP!E80/'Total GDP'!I80</f>
        <v>12.427438139346847</v>
      </c>
      <c r="CE77" s="5">
        <f>100*IMP!F80/'Total GDP'!L80</f>
        <v>14.124019116914857</v>
      </c>
      <c r="CF77" s="5">
        <f>100*IMP!G80/'Total GDP'!O80</f>
        <v>11.70458683058223</v>
      </c>
      <c r="CG77" s="5">
        <f>100*IMP!H80/'Total GDP'!R80</f>
        <v>15.534579222670994</v>
      </c>
      <c r="CH77" s="5">
        <f>100*IMP!I80/'Total GDP'!U80</f>
        <v>9.3752259897820718</v>
      </c>
      <c r="CI77" s="5">
        <f>100*IMP!J80/'Total GDP'!X80</f>
        <v>7.0875991252180297</v>
      </c>
      <c r="CJ77" s="5">
        <f t="array" ref="CJ77">IF(ISNUMBER($CB77),_xlfn.PERCENTILE.EXC(IF(ISNUMBER(CB77:CI77),CB77:CI77),0.25),#N/A)</f>
        <v>7.6595058413590404</v>
      </c>
      <c r="CK77" s="5">
        <f t="array" ref="CK77">IF(ISNUMBER($CB77),_xlfn.PERCENTILE.EXC(IF(ISNUMBER(CB77:CI77),CB77:CI77),0.5),#N/A)</f>
        <v>12.066012484964538</v>
      </c>
      <c r="CL77" s="5">
        <f t="array" ref="CL77">IF(ISNUMBER($CB77),_xlfn.PERCENTILE.EXC(IF(ISNUMBER(CB77:CI77),CB77:CI77),0.75),#N/A)</f>
        <v>13.752330162217497</v>
      </c>
      <c r="CN77" s="4" t="s">
        <v>80</v>
      </c>
      <c r="CO77" s="5">
        <f>100*EXP!C80/'Total GDP'!C80</f>
        <v>4.9622224421788914</v>
      </c>
      <c r="CP77" s="5">
        <f>100*EXP!D80/'Total GDP'!F80</f>
        <v>15.442477876106196</v>
      </c>
      <c r="CQ77" s="5">
        <f>100*EXP!E80/'Total GDP'!I80</f>
        <v>12.319256277776585</v>
      </c>
      <c r="CR77" s="5">
        <f>100*EXP!F80/'Total GDP'!L80</f>
        <v>13.058704678356149</v>
      </c>
      <c r="CS77" s="5">
        <f>100*EXP!G80/'Total GDP'!O80</f>
        <v>14.574648141521976</v>
      </c>
      <c r="CT77" s="5">
        <f>100*EXP!H80/'Total GDP'!R80</f>
        <v>18.024288772650028</v>
      </c>
      <c r="CU77" s="5">
        <f>100*EXP!I80/'Total GDP'!U80</f>
        <v>6.0622689586816234</v>
      </c>
      <c r="CV77" s="5">
        <f>100*EXP!J80/'Total GDP'!X80</f>
        <v>9.3981057321994772</v>
      </c>
      <c r="CW77" s="5">
        <f t="array" ref="CW77">IF(ISNUMBER($CO77),_xlfn.PERCENTILE.EXC(IF(ISNUMBER(CO77:CV77),CO77:CV77),0.25),#N/A)</f>
        <v>6.8962281520610871</v>
      </c>
      <c r="CX77" s="5">
        <f t="array" ref="CX77">IF(ISNUMBER($CO77),_xlfn.PERCENTILE.EXC(IF(ISNUMBER(CO77:CV77),CO77:CV77),0.5),#N/A)</f>
        <v>12.688980478066366</v>
      </c>
      <c r="CY77" s="5">
        <f t="array" ref="CY77">IF(ISNUMBER($CO77),_xlfn.PERCENTILE.EXC(IF(ISNUMBER(CO77:CV77),CO77:CV77),0.75),#N/A)</f>
        <v>15.225520442460141</v>
      </c>
      <c r="DC77" s="4" t="s">
        <v>80</v>
      </c>
      <c r="DD77" s="5">
        <f t="shared" si="36"/>
        <v>100.00002575810393</v>
      </c>
      <c r="DE77" s="5">
        <f t="shared" si="36"/>
        <v>99.999813734012179</v>
      </c>
      <c r="DF77" s="5">
        <f t="shared" si="36"/>
        <v>99.999833851163856</v>
      </c>
      <c r="DG77" s="5">
        <f t="shared" si="36"/>
        <v>100.58928108539082</v>
      </c>
      <c r="DH77" s="5">
        <f t="shared" si="36"/>
        <v>100.00004978195504</v>
      </c>
      <c r="DI77" s="5">
        <f t="shared" si="36"/>
        <v>100</v>
      </c>
      <c r="DJ77" s="5">
        <f t="shared" si="36"/>
        <v>100</v>
      </c>
      <c r="DK77" s="5">
        <f t="shared" si="36"/>
        <v>100</v>
      </c>
      <c r="DM77" s="4" t="s">
        <v>80</v>
      </c>
      <c r="DN77" s="5">
        <f t="shared" si="37"/>
        <v>100.83727940378355</v>
      </c>
      <c r="DO77" s="5">
        <f t="shared" si="37"/>
        <v>93.75351127604911</v>
      </c>
      <c r="DP77" s="5">
        <f t="shared" si="37"/>
        <v>100.06571018678217</v>
      </c>
      <c r="DQ77" s="5" t="e">
        <f t="shared" si="37"/>
        <v>#N/A</v>
      </c>
      <c r="DR77" s="5">
        <f t="shared" si="37"/>
        <v>99.871207152907985</v>
      </c>
      <c r="DS77" s="5">
        <f t="shared" si="37"/>
        <v>100.34479214946258</v>
      </c>
      <c r="DT77" s="5">
        <f t="shared" si="37"/>
        <v>104.60402336255781</v>
      </c>
      <c r="DU77" s="5">
        <f t="shared" si="37"/>
        <v>97.853756868821648</v>
      </c>
      <c r="DY77" s="4" t="s">
        <v>80</v>
      </c>
      <c r="DZ77" s="5">
        <f t="shared" si="47"/>
        <v>61.892483381315671</v>
      </c>
      <c r="EA77" s="5">
        <f t="shared" si="47"/>
        <v>55.921780301386747</v>
      </c>
      <c r="EB77" s="5">
        <f t="shared" si="47"/>
        <v>54.470926774221091</v>
      </c>
      <c r="EC77" s="5">
        <f t="shared" si="40"/>
        <v>60.157568085141499</v>
      </c>
      <c r="ED77" s="5">
        <f t="shared" si="29"/>
        <v>56.008740390239339</v>
      </c>
      <c r="EE77" s="5">
        <f t="shared" si="29"/>
        <v>53.227222923345742</v>
      </c>
      <c r="EF77" s="5">
        <f t="shared" si="29"/>
        <v>57.202928019520122</v>
      </c>
      <c r="EG77" s="5">
        <f t="shared" si="29"/>
        <v>64.006526055386303</v>
      </c>
      <c r="EH77" s="5">
        <f t="array" ref="EH77">IF(ISNUMBER($B77),_xlfn.PERCENTILE.EXC(IF(ISNUMBER(DZ77:EG77),DZ77:EG77),0.25),#N/A)</f>
        <v>54.833640156012507</v>
      </c>
      <c r="EI77" s="5">
        <f t="array" ref="EI77">IF(ISNUMBER($B77),_xlfn.PERCENTILE.EXC(IF(ISNUMBER(DZ77:EG77),DZ77:EG77),0.5),#N/A)</f>
        <v>56.605834204879727</v>
      </c>
      <c r="EJ77" s="5">
        <f t="array" ref="EJ77">IF(ISNUMBER($B77),_xlfn.PERCENTILE.EXC(IF(ISNUMBER(DZ77:EG77),DZ77:EG77),0.75),#N/A)</f>
        <v>61.45875455727213</v>
      </c>
      <c r="EL77" s="4" t="s">
        <v>80</v>
      </c>
      <c r="EM77" s="5">
        <f t="shared" si="48"/>
        <v>18.188014921883429</v>
      </c>
      <c r="EN77" s="5">
        <f t="shared" si="48"/>
        <v>15.172016521803249</v>
      </c>
      <c r="EO77" s="5">
        <f t="shared" si="48"/>
        <v>22.893229640216539</v>
      </c>
      <c r="EP77" s="5" t="e">
        <f t="shared" si="41"/>
        <v>#N/A</v>
      </c>
      <c r="EQ77" s="5">
        <f t="shared" si="30"/>
        <v>19.472765862668432</v>
      </c>
      <c r="ER77" s="5">
        <f t="shared" si="30"/>
        <v>18.253038328541098</v>
      </c>
      <c r="ES77" s="5">
        <f t="shared" si="30"/>
        <v>29.736478243188284</v>
      </c>
      <c r="ET77" s="5">
        <f t="shared" si="30"/>
        <v>21.464848586772238</v>
      </c>
      <c r="EU77" s="5">
        <f t="array" ref="EU77">IF(ISNUMBER($O77),_xlfn.PERCENTILE.EXC(IF(ISNUMBER(EM77:ET77),EM77:ET77),0.25),#N/A)</f>
        <v>18.188014921883429</v>
      </c>
      <c r="EV77" s="5">
        <f t="array" ref="EV77">IF(ISNUMBER($O77),_xlfn.PERCENTILE.EXC(IF(ISNUMBER(EM77:ET77),EM77:ET77),0.5),#N/A)</f>
        <v>19.472765862668432</v>
      </c>
      <c r="EW77" s="5">
        <f t="array" ref="EW77">IF(ISNUMBER($O77),_xlfn.PERCENTILE.EXC(IF(ISNUMBER(EM77:ET77),EM77:ET77),0.75),#N/A)</f>
        <v>22.893229640216539</v>
      </c>
      <c r="EY77" s="4" t="s">
        <v>80</v>
      </c>
      <c r="EZ77" s="5">
        <f t="shared" si="49"/>
        <v>18.409597379502603</v>
      </c>
      <c r="FA77" s="5">
        <f t="shared" si="49"/>
        <v>20.433782846106993</v>
      </c>
      <c r="FB77" s="5">
        <f t="shared" si="49"/>
        <v>22.51510736508153</v>
      </c>
      <c r="FC77" s="5">
        <f t="shared" si="42"/>
        <v>21.812006551796912</v>
      </c>
      <c r="FD77" s="5">
        <f t="shared" si="31"/>
        <v>21.105217836336099</v>
      </c>
      <c r="FE77" s="5">
        <f t="shared" si="31"/>
        <v>17.879188013970296</v>
      </c>
      <c r="FF77" s="5">
        <f t="shared" si="31"/>
        <v>29.227328182187875</v>
      </c>
      <c r="FG77" s="5">
        <f t="shared" si="31"/>
        <v>21.016433629117305</v>
      </c>
      <c r="FH77" s="5">
        <f t="array" ref="FH77">IF(ISNUMBER($AB77),_xlfn.PERCENTILE.EXC(IF(ISNUMBER(EZ77:FG77),EZ77:FG77),0.25),#N/A)</f>
        <v>18.915643746153702</v>
      </c>
      <c r="FI77" s="5">
        <f t="array" ref="FI77">IF(ISNUMBER($AB77),_xlfn.PERCENTILE.EXC(IF(ISNUMBER(EZ77:FG77),EZ77:FG77),0.5),#N/A)</f>
        <v>21.060825732726702</v>
      </c>
      <c r="FJ77" s="5">
        <f t="array" ref="FJ77">IF(ISNUMBER($AB77),_xlfn.PERCENTILE.EXC(IF(ISNUMBER(EZ77:FG77),EZ77:FG77),0.75),#N/A)</f>
        <v>22.339332161760375</v>
      </c>
      <c r="FL77" s="4" t="s">
        <v>80</v>
      </c>
      <c r="FM77" s="5">
        <f t="shared" si="50"/>
        <v>7.1666554756334531</v>
      </c>
      <c r="FN77" s="5">
        <f t="shared" si="50"/>
        <v>8.0978982460034601</v>
      </c>
      <c r="FO77" s="5">
        <f t="shared" si="50"/>
        <v>8.9008125856259248</v>
      </c>
      <c r="FP77" s="5">
        <f t="shared" si="43"/>
        <v>5.6870473366144267</v>
      </c>
      <c r="FQ77" s="5">
        <f t="shared" si="32"/>
        <v>7.3695323954891894</v>
      </c>
      <c r="FR77" s="5">
        <f t="shared" si="32"/>
        <v>7.9903107258288308</v>
      </c>
      <c r="FS77" s="5">
        <f t="shared" si="32"/>
        <v>8.9625864172427807</v>
      </c>
      <c r="FT77" s="5">
        <f t="shared" si="32"/>
        <v>8.0844682298956592</v>
      </c>
      <c r="FU77" s="5">
        <f t="array" ref="FU77">IF(ISNUMBER($AO77),_xlfn.PERCENTILE.EXC(IF(ISNUMBER(FM77:FT77),FM77:FT77),0.25),#N/A)</f>
        <v>7.2173747055973871</v>
      </c>
      <c r="FV77" s="5">
        <f t="array" ref="FV77">IF(ISNUMBER($AO77),_xlfn.PERCENTILE.EXC(IF(ISNUMBER(FM77:FT77),FM77:FT77),0.5),#N/A)</f>
        <v>8.037389477862245</v>
      </c>
      <c r="FW77" s="5">
        <f t="array" ref="FW77">IF(ISNUMBER($AO77),_xlfn.PERCENTILE.EXC(IF(ISNUMBER(FM77:FT77),FM77:FT77),0.75),#N/A)</f>
        <v>8.7000840007203095</v>
      </c>
      <c r="FY77" s="4" t="s">
        <v>80</v>
      </c>
      <c r="FZ77" s="5">
        <f t="shared" si="51"/>
        <v>11.242946645832378</v>
      </c>
      <c r="GA77" s="5">
        <f t="shared" si="51"/>
        <v>12.335846538916066</v>
      </c>
      <c r="GB77" s="5">
        <f t="shared" si="51"/>
        <v>13.614257370866767</v>
      </c>
      <c r="GC77" s="5">
        <f t="shared" si="44"/>
        <v>16.253493244136429</v>
      </c>
      <c r="GD77" s="5">
        <f t="shared" si="33"/>
        <v>13.735695947436962</v>
      </c>
      <c r="GE77" s="5">
        <f t="shared" si="33"/>
        <v>9.8888772881414653</v>
      </c>
      <c r="GF77" s="5">
        <f t="shared" si="33"/>
        <v>20.2647417649451</v>
      </c>
      <c r="GG77" s="5">
        <f t="shared" si="33"/>
        <v>12.931965399221648</v>
      </c>
      <c r="GH77" s="5">
        <f t="array" ref="GH77">IF(ISNUMBER($BB77),_xlfn.PERCENTILE.EXC(IF(ISNUMBER(FZ77:GG77),FZ77:GG77),0.25),#N/A)</f>
        <v>11.5161716191033</v>
      </c>
      <c r="GI77" s="5">
        <f t="array" ref="GI77">IF(ISNUMBER($BB77),_xlfn.PERCENTILE.EXC(IF(ISNUMBER(FZ77:GG77),FZ77:GG77),0.5),#N/A)</f>
        <v>13.273111385044206</v>
      </c>
      <c r="GJ77" s="5">
        <f t="array" ref="GJ77">IF(ISNUMBER($BB77),_xlfn.PERCENTILE.EXC(IF(ISNUMBER(FZ77:GG77),FZ77:GG77),0.75),#N/A)</f>
        <v>15.624043919961561</v>
      </c>
      <c r="GL77" s="4" t="s">
        <v>80</v>
      </c>
      <c r="GM77" s="5">
        <f t="shared" si="52"/>
        <v>21.095951160054913</v>
      </c>
      <c r="GN77" s="5">
        <f t="shared" si="52"/>
        <v>25.914086359210419</v>
      </c>
      <c r="GO77" s="5">
        <f t="shared" si="52"/>
        <v>22.74395440730973</v>
      </c>
      <c r="GP77" s="5">
        <f t="shared" si="45"/>
        <v>20.624693149503933</v>
      </c>
      <c r="GQ77" s="5">
        <f t="shared" si="34"/>
        <v>21.64473123559527</v>
      </c>
      <c r="GR77" s="5">
        <f t="shared" si="34"/>
        <v>26.038584024836016</v>
      </c>
      <c r="GS77" s="5">
        <f t="shared" si="34"/>
        <v>16.227734851565675</v>
      </c>
      <c r="GT77" s="5">
        <f t="shared" si="34"/>
        <v>12.1674420155618</v>
      </c>
      <c r="GU77" s="5">
        <f t="array" ref="GU77">IF(ISNUMBER($BO77),_xlfn.PERCENTILE.EXC(IF(ISNUMBER(GM77:GT77),GM77:GT77),0.25),#N/A)</f>
        <v>17.326974426050239</v>
      </c>
      <c r="GV77" s="5">
        <f t="array" ref="GV77">IF(ISNUMBER($BO77),_xlfn.PERCENTILE.EXC(IF(ISNUMBER(GM77:GT77),GM77:GT77),0.5),#N/A)</f>
        <v>21.370341197825091</v>
      </c>
      <c r="GW77" s="5">
        <f t="array" ref="GW77">IF(ISNUMBER($BO77),_xlfn.PERCENTILE.EXC(IF(ISNUMBER(GM77:GT77),GM77:GT77),0.75),#N/A)</f>
        <v>25.121553371235247</v>
      </c>
      <c r="GY77" s="4" t="s">
        <v>80</v>
      </c>
      <c r="GZ77" s="5">
        <f t="shared" si="53"/>
        <v>6.0974692205489625</v>
      </c>
      <c r="HA77" s="5">
        <f t="shared" si="53"/>
        <v>13.479242671686276</v>
      </c>
      <c r="HB77" s="5">
        <f t="shared" si="53"/>
        <v>12.419277408964422</v>
      </c>
      <c r="HC77" s="5">
        <f t="shared" si="46"/>
        <v>14.124019116914857</v>
      </c>
      <c r="HD77" s="5">
        <f t="shared" si="35"/>
        <v>11.719680941336676</v>
      </c>
      <c r="HE77" s="5">
        <f t="shared" si="35"/>
        <v>15.481201256097467</v>
      </c>
      <c r="HF77" s="5">
        <f t="shared" si="35"/>
        <v>8.9625864172427807</v>
      </c>
      <c r="HG77" s="5">
        <f t="shared" si="35"/>
        <v>7.2430526451011454</v>
      </c>
      <c r="HH77" s="5">
        <f t="array" ref="HH77">IF(ISNUMBER($CB77),_xlfn.PERCENTILE.EXC(IF(ISNUMBER(GZ77:HG77),GZ77:HG77),0.25),#N/A)</f>
        <v>7.672936088136554</v>
      </c>
      <c r="HI77" s="5">
        <f t="array" ref="HI77">IF(ISNUMBER($CB77),_xlfn.PERCENTILE.EXC(IF(ISNUMBER(GZ77:HG77),GZ77:HG77),0.5),#N/A)</f>
        <v>12.069479175150549</v>
      </c>
      <c r="HJ77" s="5">
        <f t="array" ref="HJ77">IF(ISNUMBER($CB77),_xlfn.PERCENTILE.EXC(IF(ISNUMBER(GZ77:HG77),GZ77:HG77),0.75),#N/A)</f>
        <v>13.962825005607712</v>
      </c>
      <c r="HL77" s="4" t="s">
        <v>80</v>
      </c>
      <c r="HM77" s="5">
        <f t="shared" si="38"/>
        <v>4.9210197572949417</v>
      </c>
      <c r="HN77" s="5">
        <f t="shared" si="38"/>
        <v>16.471359489285852</v>
      </c>
      <c r="HO77" s="5">
        <f t="shared" si="38"/>
        <v>12.311166587217061</v>
      </c>
      <c r="HP77" s="5" t="e">
        <f t="shared" si="38"/>
        <v>#N/A</v>
      </c>
      <c r="HQ77" s="5">
        <f t="shared" si="38"/>
        <v>14.593443452833643</v>
      </c>
      <c r="HR77" s="5">
        <f t="shared" si="38"/>
        <v>17.962355979374621</v>
      </c>
      <c r="HS77" s="5">
        <f t="shared" si="38"/>
        <v>5.7954453029686865</v>
      </c>
      <c r="HT77" s="5">
        <f t="shared" si="38"/>
        <v>9.6042359873807968</v>
      </c>
      <c r="HU77" s="5">
        <f t="array" ref="HU77">IF(ISNUMBER($CO77),_xlfn.PERCENTILE.EXC(IF(ISNUMBER(HM77:HT77),HM77:HT77),0.25),#N/A)</f>
        <v>5.7954453029686865</v>
      </c>
      <c r="HV77" s="5">
        <f t="array" ref="HV77">IF(ISNUMBER($CO77),_xlfn.PERCENTILE.EXC(IF(ISNUMBER(HM77:HT77),HM77:HT77),0.5),#N/A)</f>
        <v>12.311166587217061</v>
      </c>
      <c r="HW77" s="5">
        <f t="array" ref="HW77">IF(ISNUMBER($CO77),_xlfn.PERCENTILE.EXC(IF(ISNUMBER(HM77:HT77),HM77:HT77),0.75),#N/A)</f>
        <v>16.471359489285852</v>
      </c>
      <c r="IB77" s="4" t="s">
        <v>80</v>
      </c>
      <c r="IC77" s="5">
        <f t="shared" si="39"/>
        <v>100</v>
      </c>
      <c r="ID77" s="5">
        <f t="shared" si="39"/>
        <v>99.999999999999972</v>
      </c>
      <c r="IE77" s="5">
        <f t="shared" si="39"/>
        <v>100</v>
      </c>
      <c r="IF77" s="5" t="e">
        <f t="shared" si="39"/>
        <v>#N/A</v>
      </c>
      <c r="IG77" s="5">
        <f t="shared" si="39"/>
        <v>100</v>
      </c>
      <c r="IH77" s="5">
        <f t="shared" si="39"/>
        <v>100.00000000000001</v>
      </c>
      <c r="II77" s="5">
        <f t="shared" si="39"/>
        <v>99.999999999999986</v>
      </c>
      <c r="IJ77" s="5">
        <f t="shared" si="39"/>
        <v>100</v>
      </c>
    </row>
    <row r="78" spans="1:244" x14ac:dyDescent="0.25">
      <c r="A78" s="4" t="s">
        <v>81</v>
      </c>
      <c r="B78" s="5">
        <f>100*'C'!C81/'Total GDP'!C81</f>
        <v>62.06492903196478</v>
      </c>
      <c r="C78" s="5">
        <f>100*'C'!D81/'Total GDP'!F81</f>
        <v>52.758778518448977</v>
      </c>
      <c r="D78" s="5">
        <f>100*'C'!E81/'Total GDP'!I81</f>
        <v>54.241662666776833</v>
      </c>
      <c r="E78" s="5">
        <f>100*'C'!F81/'Total GDP'!L81</f>
        <v>60.714085532412923</v>
      </c>
      <c r="F78" s="5">
        <f>100*'C'!G81/'Total GDP'!O81</f>
        <v>55.9640343790252</v>
      </c>
      <c r="G78" s="5">
        <f>100*'C'!H81/'Total GDP'!R81</f>
        <v>53.288832159174333</v>
      </c>
      <c r="H78" s="5">
        <f>100*'C'!I81/'Total GDP'!U81</f>
        <v>60.151338912660989</v>
      </c>
      <c r="I78" s="5">
        <f>100*'C'!J81/'Total GDP'!X81</f>
        <v>62.894884812864511</v>
      </c>
      <c r="J78" s="5">
        <f t="array" ref="J78">IF(ISNUMBER($B78),_xlfn.PERCENTILE.EXC(IF(ISNUMBER(B78:I78),B78:I78),0.25),#N/A)</f>
        <v>53.527039786074958</v>
      </c>
      <c r="K78" s="5">
        <f t="array" ref="K78">IF(ISNUMBER($B78),_xlfn.PERCENTILE.EXC(IF(ISNUMBER(B78:I78),B78:I78),0.5),#N/A)</f>
        <v>58.057686645843091</v>
      </c>
      <c r="L78" s="5">
        <f t="array" ref="L78">IF(ISNUMBER($B78),_xlfn.PERCENTILE.EXC(IF(ISNUMBER(B78:I78),B78:I78),0.75),#N/A)</f>
        <v>61.72721815707682</v>
      </c>
      <c r="N78" s="4" t="s">
        <v>81</v>
      </c>
      <c r="O78" s="5">
        <f>100*I!C81/'Total GDP'!C81</f>
        <v>18.858125331376474</v>
      </c>
      <c r="P78" s="5">
        <f>100*I!D81/'Total GDP'!F81</f>
        <v>14.049880292930242</v>
      </c>
      <c r="Q78" s="5">
        <f>100*I!E81/'Total GDP'!I81</f>
        <v>22.881770993386951</v>
      </c>
      <c r="R78" s="5" t="e">
        <f>100*I!F81/'Total GDP'!L81</f>
        <v>#N/A</v>
      </c>
      <c r="S78" s="5">
        <f>100*I!G81/'Total GDP'!O81</f>
        <v>19.623364084064523</v>
      </c>
      <c r="T78" s="5">
        <f>100*I!H81/'Total GDP'!R81</f>
        <v>18.665623527736084</v>
      </c>
      <c r="U78" s="5">
        <f>100*I!I81/'Total GDP'!U81</f>
        <v>31.150452882955896</v>
      </c>
      <c r="V78" s="5">
        <f>100*I!J81/'Total GDP'!X81</f>
        <v>20.65055592722258</v>
      </c>
      <c r="W78" s="5">
        <f t="array" ref="W78">IF(ISNUMBER($O78),_xlfn.PERCENTILE.EXC(IF(ISNUMBER(O78:V78),O78:V78),0.25),#N/A)</f>
        <v>18.665623527736084</v>
      </c>
      <c r="X78" s="5">
        <f t="array" ref="X78">IF(ISNUMBER($O78),_xlfn.PERCENTILE.EXC(IF(ISNUMBER(O78:V78),O78:V78),0.5),#N/A)</f>
        <v>19.623364084064523</v>
      </c>
      <c r="Y78" s="5">
        <f t="array" ref="Y78">IF(ISNUMBER($O78),_xlfn.PERCENTILE.EXC(IF(ISNUMBER(O78:V78),O78:V78),0.75),#N/A)</f>
        <v>22.881770993386951</v>
      </c>
      <c r="AA78" s="4" t="s">
        <v>81</v>
      </c>
      <c r="AB78" s="5">
        <f>100*'Total GFCF'!C81/'Total GDP'!C81</f>
        <v>18.912060754023834</v>
      </c>
      <c r="AC78" s="5">
        <f>100*'Total GFCF'!D81/'Total GDP'!F81</f>
        <v>18.886958970988641</v>
      </c>
      <c r="AD78" s="5">
        <f>100*'Total GFCF'!E81/'Total GDP'!I81</f>
        <v>22.42513088227512</v>
      </c>
      <c r="AE78" s="5">
        <f>100*'Total GFCF'!F81/'Total GDP'!L81</f>
        <v>22.407628078397352</v>
      </c>
      <c r="AF78" s="5">
        <f>100*'Total GFCF'!G81/'Total GDP'!O81</f>
        <v>21.384701459041821</v>
      </c>
      <c r="AG78" s="5">
        <f>100*'Total GFCF'!H81/'Total GDP'!R81</f>
        <v>17.797137097215984</v>
      </c>
      <c r="AH78" s="5">
        <f>100*'Total GFCF'!I81/'Total GDP'!U81</f>
        <v>30.328250910175065</v>
      </c>
      <c r="AI78" s="5">
        <f>100*'Total GFCF'!J81/'Total GDP'!X81</f>
        <v>20.306016491071098</v>
      </c>
      <c r="AJ78" s="5">
        <f t="array" ref="AJ78">IF(ISNUMBER($AB78),_xlfn.PERCENTILE.EXC(IF(ISNUMBER(AB78:AI78),AB78:AI78),0.25),#N/A)</f>
        <v>18.89323441674744</v>
      </c>
      <c r="AK78" s="5">
        <f t="array" ref="AK78">IF(ISNUMBER($AB78),_xlfn.PERCENTILE.EXC(IF(ISNUMBER(AB78:AI78),AB78:AI78),0.5),#N/A)</f>
        <v>20.84535897505646</v>
      </c>
      <c r="AL78" s="5">
        <f t="array" ref="AL78">IF(ISNUMBER($AB78),_xlfn.PERCENTILE.EXC(IF(ISNUMBER(AB78:AI78),AB78:AI78),0.75),#N/A)</f>
        <v>22.42075518130568</v>
      </c>
      <c r="AN78" s="4" t="s">
        <v>81</v>
      </c>
      <c r="AO78" s="5">
        <f>100*'Housing Investment'!C81/'Total GDP'!C81</f>
        <v>7.2561483505876661</v>
      </c>
      <c r="AP78" s="5">
        <f>100*'Housing Investment'!D81/'Total GDP'!F81</f>
        <v>7.7993850342690836</v>
      </c>
      <c r="AQ78" s="5">
        <f>100*'Housing Investment'!E81/'Total GDP'!I81</f>
        <v>9.0006341024572176</v>
      </c>
      <c r="AR78" s="5">
        <f>100*'Housing Investment'!F81/'Total GDP'!L81</f>
        <v>5.8502011153381961</v>
      </c>
      <c r="AS78" s="5">
        <f>100*'Housing Investment'!G81/'Total GDP'!O81</f>
        <v>7.3612824704131192</v>
      </c>
      <c r="AT78" s="5">
        <f>100*'Housing Investment'!H81/'Total GDP'!R81</f>
        <v>7.863806685584688</v>
      </c>
      <c r="AU78" s="5">
        <f>100*'Housing Investment'!I81/'Total GDP'!U81</f>
        <v>9.0794949210761686</v>
      </c>
      <c r="AV78" s="5">
        <f>100*'Housing Investment'!J81/'Total GDP'!X81</f>
        <v>7.7733360148083079</v>
      </c>
      <c r="AW78" s="5">
        <f t="array" ref="AW78">IF(ISNUMBER($AO78),_xlfn.PERCENTILE.EXC(IF(ISNUMBER(AO78:AV78),AO78:AV78),0.25),#N/A)</f>
        <v>7.2824318805440296</v>
      </c>
      <c r="AX78" s="5">
        <f t="array" ref="AX78">IF(ISNUMBER($AO78),_xlfn.PERCENTILE.EXC(IF(ISNUMBER(AO78:AV78),AO78:AV78),0.5),#N/A)</f>
        <v>7.7863605245386953</v>
      </c>
      <c r="AY78" s="5">
        <f t="array" ref="AY78">IF(ISNUMBER($AO78),_xlfn.PERCENTILE.EXC(IF(ISNUMBER(AO78:AV78),AO78:AV78),0.75),#N/A)</f>
        <v>8.7164272482390857</v>
      </c>
      <c r="BA78" s="4" t="s">
        <v>81</v>
      </c>
      <c r="BB78" s="5">
        <f>100*'Total Non-Res GFCF'!C81/'Total GDP'!C81</f>
        <v>11.655913981889144</v>
      </c>
      <c r="BC78" s="5">
        <f>100*'Total Non-Res GFCF'!D81/'Total GDP'!F81</f>
        <v>11.087562200732325</v>
      </c>
      <c r="BD78" s="5">
        <f>100*'Total Non-Res GFCF'!E81/'Total GDP'!I81</f>
        <v>13.424450359433038</v>
      </c>
      <c r="BE78" s="5">
        <f>100*'Total Non-Res GFCF'!F81/'Total GDP'!L81</f>
        <v>16.681354109451604</v>
      </c>
      <c r="BF78" s="5">
        <f>100*'Total Non-Res GFCF'!G81/'Total GDP'!O81</f>
        <v>14.023387674238485</v>
      </c>
      <c r="BG78" s="5">
        <f>100*'Total Non-Res GFCF'!H81/'Total GDP'!R81</f>
        <v>9.9333304116312959</v>
      </c>
      <c r="BH78" s="5">
        <f>100*'Total Non-Res GFCF'!I81/'Total GDP'!U81</f>
        <v>21.248336069807383</v>
      </c>
      <c r="BI78" s="5">
        <f>100*'Total Non-Res GFCF'!J81/'Total GDP'!X81</f>
        <v>12.532639433278474</v>
      </c>
      <c r="BJ78" s="5">
        <f t="array" ref="BJ78">IF(ISNUMBER($BB78),_xlfn.PERCENTILE.EXC(IF(ISNUMBER(BB78:BI78),BB78:BI78),0.25),#N/A)</f>
        <v>11.22965014602153</v>
      </c>
      <c r="BK78" s="5">
        <f t="array" ref="BK78">IF(ISNUMBER($BB78),_xlfn.PERCENTILE.EXC(IF(ISNUMBER(BB78:BI78),BB78:BI78),0.5),#N/A)</f>
        <v>12.978544896355757</v>
      </c>
      <c r="BL78" s="5">
        <f t="array" ref="BL78">IF(ISNUMBER($BB78),_xlfn.PERCENTILE.EXC(IF(ISNUMBER(BB78:BI78),BB78:BI78),0.75),#N/A)</f>
        <v>16.016862500648323</v>
      </c>
      <c r="BN78" s="4" t="s">
        <v>81</v>
      </c>
      <c r="BO78" s="5">
        <f>100*G!C81/'Total GDP'!C81</f>
        <v>21.138310837484536</v>
      </c>
      <c r="BP78" s="5">
        <f>100*G!D81/'Total GDP'!F81</f>
        <v>24.199136231339779</v>
      </c>
      <c r="BQ78" s="5">
        <f>100*G!E81/'Total GDP'!I81</f>
        <v>22.859068639966281</v>
      </c>
      <c r="BR78" s="5">
        <f>100*G!F81/'Total GDP'!L81</f>
        <v>20.678126960411809</v>
      </c>
      <c r="BS78" s="5">
        <f>100*G!G81/'Total GDP'!O81</f>
        <v>21.68730284981827</v>
      </c>
      <c r="BT78" s="5">
        <f>100*G!H81/'Total GDP'!R81</f>
        <v>25.99566127247428</v>
      </c>
      <c r="BU78" s="5">
        <f>100*G!I81/'Total GDP'!U81</f>
        <v>16.996233323955135</v>
      </c>
      <c r="BV78" s="5">
        <f>100*G!J81/'Total GDP'!X81</f>
        <v>12.039754234609909</v>
      </c>
      <c r="BW78" s="5">
        <f t="array" ref="BW78">IF(ISNUMBER($BO78),_xlfn.PERCENTILE.EXC(IF(ISNUMBER(BO78:BV78),BO78:BV78),0.25),#N/A)</f>
        <v>17.916706733069304</v>
      </c>
      <c r="BX78" s="5">
        <f t="array" ref="BX78">IF(ISNUMBER($BO78),_xlfn.PERCENTILE.EXC(IF(ISNUMBER(BO78:BV78),BO78:BV78),0.5),#N/A)</f>
        <v>21.412806843651403</v>
      </c>
      <c r="BY78" s="5">
        <f t="array" ref="BY78">IF(ISNUMBER($BO78),_xlfn.PERCENTILE.EXC(IF(ISNUMBER(BO78:BV78),BO78:BV78),0.75),#N/A)</f>
        <v>23.864119333496404</v>
      </c>
      <c r="CA78" s="4" t="s">
        <v>81</v>
      </c>
      <c r="CB78" s="5">
        <f>100*IMP!C81/'Total GDP'!C81</f>
        <v>6.1684995399598792</v>
      </c>
      <c r="CC78" s="5">
        <f>100*IMP!D81/'Total GDP'!F81</f>
        <v>12.451413012862641</v>
      </c>
      <c r="CD78" s="5">
        <f>100*IMP!E81/'Total GDP'!I81</f>
        <v>12.38050232426867</v>
      </c>
      <c r="CE78" s="5">
        <f>100*IMP!F81/'Total GDP'!L81</f>
        <v>14.443570375721269</v>
      </c>
      <c r="CF78" s="5">
        <f>100*IMP!G81/'Total GDP'!O81</f>
        <v>12.692557404496327</v>
      </c>
      <c r="CG78" s="5">
        <f>100*IMP!H81/'Total GDP'!R81</f>
        <v>15.5839478037931</v>
      </c>
      <c r="CH78" s="5">
        <f>100*IMP!I81/'Total GDP'!U81</f>
        <v>9.4057722105811266</v>
      </c>
      <c r="CI78" s="5">
        <f>100*IMP!J81/'Total GDP'!X81</f>
        <v>7.1933576034180611</v>
      </c>
      <c r="CJ78" s="5">
        <f t="array" ref="CJ78">IF(ISNUMBER($CB78),_xlfn.PERCENTILE.EXC(IF(ISNUMBER(CB78:CI78),CB78:CI78),0.25),#N/A)</f>
        <v>7.7464612552088274</v>
      </c>
      <c r="CK78" s="5">
        <f t="array" ref="CK78">IF(ISNUMBER($CB78),_xlfn.PERCENTILE.EXC(IF(ISNUMBER(CB78:CI78),CB78:CI78),0.5),#N/A)</f>
        <v>12.415957668565657</v>
      </c>
      <c r="CL78" s="5">
        <f t="array" ref="CL78">IF(ISNUMBER($CB78),_xlfn.PERCENTILE.EXC(IF(ISNUMBER(CB78:CI78),CB78:CI78),0.75),#N/A)</f>
        <v>14.005817132915034</v>
      </c>
      <c r="CN78" s="4" t="s">
        <v>81</v>
      </c>
      <c r="CO78" s="5">
        <f>100*EXP!C81/'Total GDP'!C81</f>
        <v>4.9680544793575443</v>
      </c>
      <c r="CP78" s="5">
        <f>100*EXP!D81/'Total GDP'!F81</f>
        <v>15.273683222232656</v>
      </c>
      <c r="CQ78" s="5">
        <f>100*EXP!E81/'Total GDP'!I81</f>
        <v>12.4636876539416</v>
      </c>
      <c r="CR78" s="5">
        <f>100*EXP!F81/'Total GDP'!L81</f>
        <v>13.410510019289942</v>
      </c>
      <c r="CS78" s="5">
        <f>100*EXP!G81/'Total GDP'!O81</f>
        <v>15.280482993154672</v>
      </c>
      <c r="CT78" s="5">
        <f>100*EXP!H81/'Total GDP'!R81</f>
        <v>18.17554316266941</v>
      </c>
      <c r="CU78" s="5">
        <f>100*EXP!I81/'Total GDP'!U81</f>
        <v>5.8179817839011339</v>
      </c>
      <c r="CV78" s="5">
        <f>100*EXP!J81/'Total GDP'!X81</f>
        <v>9.5129018621201986</v>
      </c>
      <c r="CW78" s="5">
        <f t="array" ref="CW78">IF(ISNUMBER($CO78),_xlfn.PERCENTILE.EXC(IF(ISNUMBER(CO78:CV78),CO78:CV78),0.25),#N/A)</f>
        <v>6.7417118034558996</v>
      </c>
      <c r="CX78" s="5">
        <f t="array" ref="CX78">IF(ISNUMBER($CO78),_xlfn.PERCENTILE.EXC(IF(ISNUMBER(CO78:CV78),CO78:CV78),0.5),#N/A)</f>
        <v>12.937098836615771</v>
      </c>
      <c r="CY78" s="5">
        <f t="array" ref="CY78">IF(ISNUMBER($CO78),_xlfn.PERCENTILE.EXC(IF(ISNUMBER(CO78:CV78),CO78:CV78),0.75),#N/A)</f>
        <v>15.278783050424169</v>
      </c>
      <c r="DC78" s="4" t="s">
        <v>81</v>
      </c>
      <c r="DD78" s="5">
        <f t="shared" si="36"/>
        <v>100.00000834627701</v>
      </c>
      <c r="DE78" s="5">
        <f t="shared" si="36"/>
        <v>99.999937861954109</v>
      </c>
      <c r="DF78" s="5">
        <f t="shared" si="36"/>
        <v>99.999792998377103</v>
      </c>
      <c r="DG78" s="5">
        <f t="shared" si="36"/>
        <v>100.55305785136591</v>
      </c>
      <c r="DH78" s="5">
        <f t="shared" si="36"/>
        <v>99.999853566390556</v>
      </c>
      <c r="DI78" s="5">
        <f t="shared" si="36"/>
        <v>100</v>
      </c>
      <c r="DJ78" s="5">
        <f t="shared" si="36"/>
        <v>99.998615418697383</v>
      </c>
      <c r="DK78" s="5">
        <f t="shared" si="36"/>
        <v>99.999797877716034</v>
      </c>
      <c r="DM78" s="4" t="s">
        <v>81</v>
      </c>
      <c r="DN78" s="5">
        <f t="shared" si="37"/>
        <v>100.86092014022346</v>
      </c>
      <c r="DO78" s="5">
        <f t="shared" si="37"/>
        <v>93.830065252089014</v>
      </c>
      <c r="DP78" s="5">
        <f t="shared" si="37"/>
        <v>100.06568762980299</v>
      </c>
      <c r="DQ78" s="5" t="e">
        <f t="shared" si="37"/>
        <v>#N/A</v>
      </c>
      <c r="DR78" s="5">
        <f t="shared" si="37"/>
        <v>99.862626901566344</v>
      </c>
      <c r="DS78" s="5">
        <f t="shared" si="37"/>
        <v>100.54171231826102</v>
      </c>
      <c r="DT78" s="5">
        <f t="shared" si="37"/>
        <v>104.71023469289202</v>
      </c>
      <c r="DU78" s="5">
        <f t="shared" si="37"/>
        <v>97.904739233399141</v>
      </c>
      <c r="DY78" s="4" t="s">
        <v>81</v>
      </c>
      <c r="DZ78" s="5">
        <f t="shared" si="47"/>
        <v>61.53516044239737</v>
      </c>
      <c r="EA78" s="5">
        <f t="shared" si="47"/>
        <v>56.228010048489622</v>
      </c>
      <c r="EB78" s="5">
        <f t="shared" si="47"/>
        <v>54.206055993385093</v>
      </c>
      <c r="EC78" s="5">
        <f t="shared" si="40"/>
        <v>60.714085532412923</v>
      </c>
      <c r="ED78" s="5">
        <f t="shared" si="29"/>
        <v>56.041019664131632</v>
      </c>
      <c r="EE78" s="5">
        <f t="shared" si="29"/>
        <v>53.001715338297139</v>
      </c>
      <c r="EF78" s="5">
        <f t="shared" si="29"/>
        <v>57.445520095605517</v>
      </c>
      <c r="EG78" s="5">
        <f t="shared" si="29"/>
        <v>64.240899169269838</v>
      </c>
      <c r="EH78" s="5">
        <f t="array" ref="EH78">IF(ISNUMBER($B78),_xlfn.PERCENTILE.EXC(IF(ISNUMBER(DZ78:EG78),DZ78:EG78),0.25),#N/A)</f>
        <v>54.664796911071726</v>
      </c>
      <c r="EI78" s="5">
        <f t="array" ref="EI78">IF(ISNUMBER($B78),_xlfn.PERCENTILE.EXC(IF(ISNUMBER(DZ78:EG78),DZ78:EG78),0.5),#N/A)</f>
        <v>56.836765072047569</v>
      </c>
      <c r="EJ78" s="5">
        <f t="array" ref="EJ78">IF(ISNUMBER($B78),_xlfn.PERCENTILE.EXC(IF(ISNUMBER(DZ78:EG78),DZ78:EG78),0.75),#N/A)</f>
        <v>61.329891714901258</v>
      </c>
      <c r="EL78" s="4" t="s">
        <v>81</v>
      </c>
      <c r="EM78" s="5">
        <f t="shared" si="48"/>
        <v>18.697157734788334</v>
      </c>
      <c r="EN78" s="5">
        <f t="shared" si="48"/>
        <v>14.973750956245274</v>
      </c>
      <c r="EO78" s="5">
        <f t="shared" si="48"/>
        <v>22.866750367057861</v>
      </c>
      <c r="EP78" s="5" t="e">
        <f t="shared" si="41"/>
        <v>#N/A</v>
      </c>
      <c r="EQ78" s="5">
        <f t="shared" si="30"/>
        <v>19.650358390238512</v>
      </c>
      <c r="ER78" s="5">
        <f t="shared" si="30"/>
        <v>18.565054341476454</v>
      </c>
      <c r="ES78" s="5">
        <f t="shared" si="30"/>
        <v>29.749195935161499</v>
      </c>
      <c r="ET78" s="5">
        <f t="shared" si="30"/>
        <v>21.092498778831196</v>
      </c>
      <c r="EU78" s="5">
        <f t="array" ref="EU78">IF(ISNUMBER($O78),_xlfn.PERCENTILE.EXC(IF(ISNUMBER(EM78:ET78),EM78:ET78),0.25),#N/A)</f>
        <v>18.565054341476454</v>
      </c>
      <c r="EV78" s="5">
        <f t="array" ref="EV78">IF(ISNUMBER($O78),_xlfn.PERCENTILE.EXC(IF(ISNUMBER(EM78:ET78),EM78:ET78),0.5),#N/A)</f>
        <v>19.650358390238512</v>
      </c>
      <c r="EW78" s="5">
        <f t="array" ref="EW78">IF(ISNUMBER($O78),_xlfn.PERCENTILE.EXC(IF(ISNUMBER(EM78:ET78),EM78:ET78),0.75),#N/A)</f>
        <v>22.866750367057861</v>
      </c>
      <c r="EY78" s="4" t="s">
        <v>81</v>
      </c>
      <c r="EZ78" s="5">
        <f t="shared" si="49"/>
        <v>18.75063278000146</v>
      </c>
      <c r="FA78" s="5">
        <f t="shared" si="49"/>
        <v>20.128898898499003</v>
      </c>
      <c r="FB78" s="5">
        <f t="shared" si="49"/>
        <v>22.410410015107065</v>
      </c>
      <c r="FC78" s="5">
        <f t="shared" si="42"/>
        <v>22.407628078397352</v>
      </c>
      <c r="FD78" s="5">
        <f t="shared" si="31"/>
        <v>21.414118697398699</v>
      </c>
      <c r="FE78" s="5">
        <f t="shared" si="31"/>
        <v>17.701247260320983</v>
      </c>
      <c r="FF78" s="5">
        <f t="shared" si="31"/>
        <v>28.963979499354345</v>
      </c>
      <c r="FG78" s="5">
        <f t="shared" si="31"/>
        <v>20.740585849131111</v>
      </c>
      <c r="FH78" s="5">
        <f t="array" ref="FH78">IF(ISNUMBER($AB78),_xlfn.PERCENTILE.EXC(IF(ISNUMBER(EZ78:FG78),EZ78:FG78),0.25),#N/A)</f>
        <v>19.095199309625848</v>
      </c>
      <c r="FI78" s="5">
        <f t="array" ref="FI78">IF(ISNUMBER($AB78),_xlfn.PERCENTILE.EXC(IF(ISNUMBER(EZ78:FG78),EZ78:FG78),0.5),#N/A)</f>
        <v>21.077352273264907</v>
      </c>
      <c r="FJ78" s="5">
        <f t="array" ref="FJ78">IF(ISNUMBER($AB78),_xlfn.PERCENTILE.EXC(IF(ISNUMBER(EZ78:FG78),EZ78:FG78),0.75),#N/A)</f>
        <v>22.409714530929637</v>
      </c>
      <c r="FL78" s="4" t="s">
        <v>81</v>
      </c>
      <c r="FM78" s="5">
        <f t="shared" si="50"/>
        <v>7.1942119311421049</v>
      </c>
      <c r="FN78" s="5">
        <f t="shared" si="50"/>
        <v>8.3122451351971538</v>
      </c>
      <c r="FO78" s="5">
        <f t="shared" si="50"/>
        <v>8.9947256803505145</v>
      </c>
      <c r="FP78" s="5">
        <f t="shared" si="43"/>
        <v>5.8502011153381961</v>
      </c>
      <c r="FQ78" s="5">
        <f t="shared" si="32"/>
        <v>7.3714088030841278</v>
      </c>
      <c r="FR78" s="5">
        <f t="shared" si="32"/>
        <v>7.8214369979020271</v>
      </c>
      <c r="FS78" s="5">
        <f t="shared" si="32"/>
        <v>8.6710673008285273</v>
      </c>
      <c r="FT78" s="5">
        <f t="shared" si="32"/>
        <v>7.9396932933727875</v>
      </c>
      <c r="FU78" s="5">
        <f t="array" ref="FU78">IF(ISNUMBER($AO78),_xlfn.PERCENTILE.EXC(IF(ISNUMBER(FM78:FT78),FM78:FT78),0.25),#N/A)</f>
        <v>7.2385111491276106</v>
      </c>
      <c r="FV78" s="5">
        <f t="array" ref="FV78">IF(ISNUMBER($AO78),_xlfn.PERCENTILE.EXC(IF(ISNUMBER(FM78:FT78),FM78:FT78),0.5),#N/A)</f>
        <v>7.8805651456374068</v>
      </c>
      <c r="FW78" s="5">
        <f t="array" ref="FW78">IF(ISNUMBER($AO78),_xlfn.PERCENTILE.EXC(IF(ISNUMBER(FM78:FT78),FM78:FT78),0.75),#N/A)</f>
        <v>8.5813617594206839</v>
      </c>
      <c r="FY78" s="4" t="s">
        <v>81</v>
      </c>
      <c r="FZ78" s="5">
        <f t="shared" si="51"/>
        <v>11.556422413839105</v>
      </c>
      <c r="GA78" s="5">
        <f t="shared" si="51"/>
        <v>11.816641255597414</v>
      </c>
      <c r="GB78" s="5">
        <f t="shared" si="51"/>
        <v>13.415637944844118</v>
      </c>
      <c r="GC78" s="5">
        <f t="shared" si="44"/>
        <v>16.681354109451604</v>
      </c>
      <c r="GD78" s="5">
        <f t="shared" si="33"/>
        <v>14.042678536847632</v>
      </c>
      <c r="GE78" s="5">
        <f t="shared" si="33"/>
        <v>9.879810262418955</v>
      </c>
      <c r="GF78" s="5">
        <f t="shared" si="33"/>
        <v>20.292511168681177</v>
      </c>
      <c r="GG78" s="5">
        <f t="shared" si="33"/>
        <v>12.800850634412495</v>
      </c>
      <c r="GH78" s="5">
        <f t="array" ref="GH78">IF(ISNUMBER($BB78),_xlfn.PERCENTILE.EXC(IF(ISNUMBER(FZ78:GG78),FZ78:GG78),0.25),#N/A)</f>
        <v>11.621477124278682</v>
      </c>
      <c r="GI78" s="5">
        <f t="array" ref="GI78">IF(ISNUMBER($BB78),_xlfn.PERCENTILE.EXC(IF(ISNUMBER(FZ78:GG78),FZ78:GG78),0.5),#N/A)</f>
        <v>13.108244289628306</v>
      </c>
      <c r="GJ78" s="5">
        <f t="array" ref="GJ78">IF(ISNUMBER($BB78),_xlfn.PERCENTILE.EXC(IF(ISNUMBER(FZ78:GG78),FZ78:GG78),0.75),#N/A)</f>
        <v>16.021685216300611</v>
      </c>
      <c r="GL78" s="4" t="s">
        <v>81</v>
      </c>
      <c r="GM78" s="5">
        <f t="shared" si="52"/>
        <v>20.957880225657938</v>
      </c>
      <c r="GN78" s="5">
        <f t="shared" si="52"/>
        <v>25.790386233159968</v>
      </c>
      <c r="GO78" s="5">
        <f t="shared" si="52"/>
        <v>22.844062916485736</v>
      </c>
      <c r="GP78" s="5">
        <f t="shared" si="45"/>
        <v>20.678126960411809</v>
      </c>
      <c r="GQ78" s="5">
        <f t="shared" si="34"/>
        <v>21.717136352917336</v>
      </c>
      <c r="GR78" s="5">
        <f t="shared" si="34"/>
        <v>25.855598311461009</v>
      </c>
      <c r="GS78" s="5">
        <f t="shared" si="34"/>
        <v>16.231682961846023</v>
      </c>
      <c r="GT78" s="5">
        <f t="shared" si="34"/>
        <v>12.297417192346371</v>
      </c>
      <c r="GU78" s="5">
        <f t="array" ref="GU78">IF(ISNUMBER($BO78),_xlfn.PERCENTILE.EXC(IF(ISNUMBER(GM78:GT78),GM78:GT78),0.25),#N/A)</f>
        <v>17.343293961487468</v>
      </c>
      <c r="GV78" s="5">
        <f t="array" ref="GV78">IF(ISNUMBER($BO78),_xlfn.PERCENTILE.EXC(IF(ISNUMBER(GM78:GT78),GM78:GT78),0.5),#N/A)</f>
        <v>21.337508289287637</v>
      </c>
      <c r="GW78" s="5">
        <f t="array" ref="GW78">IF(ISNUMBER($BO78),_xlfn.PERCENTILE.EXC(IF(ISNUMBER(GM78:GT78),GM78:GT78),0.75),#N/A)</f>
        <v>25.053805403991412</v>
      </c>
      <c r="GY78" s="4" t="s">
        <v>81</v>
      </c>
      <c r="GZ78" s="5">
        <f t="shared" si="53"/>
        <v>6.1158469815504626</v>
      </c>
      <c r="HA78" s="5">
        <f t="shared" si="53"/>
        <v>13.270174095488466</v>
      </c>
      <c r="HB78" s="5">
        <f t="shared" si="53"/>
        <v>12.372375204246667</v>
      </c>
      <c r="HC78" s="5">
        <f t="shared" si="46"/>
        <v>14.443570375721269</v>
      </c>
      <c r="HD78" s="5">
        <f t="shared" si="35"/>
        <v>12.71001754941542</v>
      </c>
      <c r="HE78" s="5">
        <f t="shared" si="35"/>
        <v>15.499982489320152</v>
      </c>
      <c r="HF78" s="5">
        <f t="shared" si="35"/>
        <v>8.9826674901146148</v>
      </c>
      <c r="HG78" s="5">
        <f t="shared" si="35"/>
        <v>7.3473027554565258</v>
      </c>
      <c r="HH78" s="5">
        <f t="array" ref="HH78">IF(ISNUMBER($CB78),_xlfn.PERCENTILE.EXC(IF(ISNUMBER(GZ78:HG78),GZ78:HG78),0.25),#N/A)</f>
        <v>7.7561439391210483</v>
      </c>
      <c r="HI78" s="5">
        <f t="array" ref="HI78">IF(ISNUMBER($CB78),_xlfn.PERCENTILE.EXC(IF(ISNUMBER(GZ78:HG78),GZ78:HG78),0.5),#N/A)</f>
        <v>12.541196376831044</v>
      </c>
      <c r="HJ78" s="5">
        <f t="array" ref="HJ78">IF(ISNUMBER($CB78),_xlfn.PERCENTILE.EXC(IF(ISNUMBER(GZ78:HG78),GZ78:HG78),0.75),#N/A)</f>
        <v>14.150221305663068</v>
      </c>
      <c r="HL78" s="4" t="s">
        <v>81</v>
      </c>
      <c r="HM78" s="5">
        <f t="shared" si="38"/>
        <v>4.9256485787068272</v>
      </c>
      <c r="HN78" s="5">
        <f t="shared" si="38"/>
        <v>16.278026857593606</v>
      </c>
      <c r="HO78" s="5">
        <f t="shared" si="38"/>
        <v>12.455505927317972</v>
      </c>
      <c r="HP78" s="5" t="e">
        <f t="shared" si="38"/>
        <v>#N/A</v>
      </c>
      <c r="HQ78" s="5">
        <f t="shared" si="38"/>
        <v>15.301503142127936</v>
      </c>
      <c r="HR78" s="5">
        <f t="shared" si="38"/>
        <v>18.077614498085541</v>
      </c>
      <c r="HS78" s="5">
        <f t="shared" si="38"/>
        <v>5.556268497501585</v>
      </c>
      <c r="HT78" s="5">
        <f t="shared" si="38"/>
        <v>9.7164876150091164</v>
      </c>
      <c r="HU78" s="5">
        <f t="array" ref="HU78">IF(ISNUMBER($CO78),_xlfn.PERCENTILE.EXC(IF(ISNUMBER(HM78:HT78),HM78:HT78),0.25),#N/A)</f>
        <v>5.556268497501585</v>
      </c>
      <c r="HV78" s="5">
        <f t="array" ref="HV78">IF(ISNUMBER($CO78),_xlfn.PERCENTILE.EXC(IF(ISNUMBER(HM78:HT78),HM78:HT78),0.5),#N/A)</f>
        <v>12.455505927317972</v>
      </c>
      <c r="HW78" s="5">
        <f t="array" ref="HW78">IF(ISNUMBER($CO78),_xlfn.PERCENTILE.EXC(IF(ISNUMBER(HM78:HT78),HM78:HT78),0.75),#N/A)</f>
        <v>16.278026857593606</v>
      </c>
      <c r="IB78" s="4" t="s">
        <v>81</v>
      </c>
      <c r="IC78" s="5">
        <f t="shared" si="39"/>
        <v>100</v>
      </c>
      <c r="ID78" s="5">
        <f t="shared" si="39"/>
        <v>99.999999999999986</v>
      </c>
      <c r="IE78" s="5">
        <f t="shared" si="39"/>
        <v>100</v>
      </c>
      <c r="IF78" s="5" t="e">
        <f t="shared" si="39"/>
        <v>#N/A</v>
      </c>
      <c r="IG78" s="5">
        <f t="shared" si="39"/>
        <v>100</v>
      </c>
      <c r="IH78" s="5">
        <f t="shared" si="39"/>
        <v>99.999999999999986</v>
      </c>
      <c r="II78" s="5">
        <f t="shared" si="39"/>
        <v>100.00000000000001</v>
      </c>
      <c r="IJ78" s="5">
        <f t="shared" si="39"/>
        <v>100</v>
      </c>
    </row>
    <row r="79" spans="1:244" x14ac:dyDescent="0.25">
      <c r="A79" s="4" t="s">
        <v>82</v>
      </c>
      <c r="B79" s="5">
        <f>100*'C'!C82/'Total GDP'!C82</f>
        <v>61.734317837455265</v>
      </c>
      <c r="C79" s="5">
        <f>100*'C'!D82/'Total GDP'!F82</f>
        <v>52.056711030065081</v>
      </c>
      <c r="D79" s="5">
        <f>100*'C'!E82/'Total GDP'!I82</f>
        <v>54.394168172934201</v>
      </c>
      <c r="E79" s="5">
        <f>100*'C'!F82/'Total GDP'!L82</f>
        <v>60.577137890825917</v>
      </c>
      <c r="F79" s="5">
        <f>100*'C'!G82/'Total GDP'!O82</f>
        <v>56.019843207813906</v>
      </c>
      <c r="G79" s="5">
        <f>100*'C'!H82/'Total GDP'!R82</f>
        <v>53.000649126666616</v>
      </c>
      <c r="H79" s="5">
        <f>100*'C'!I82/'Total GDP'!U82</f>
        <v>60.691847326727753</v>
      </c>
      <c r="I79" s="5">
        <f>100*'C'!J82/'Total GDP'!X82</f>
        <v>63.194628555221925</v>
      </c>
      <c r="J79" s="5">
        <f t="array" ref="J79">IF(ISNUMBER($B79),_xlfn.PERCENTILE.EXC(IF(ISNUMBER(B79:I79),B79:I79),0.25),#N/A)</f>
        <v>53.349028888233512</v>
      </c>
      <c r="K79" s="5">
        <f t="array" ref="K79">IF(ISNUMBER($B79),_xlfn.PERCENTILE.EXC(IF(ISNUMBER(B79:I79),B79:I79),0.5),#N/A)</f>
        <v>58.298490549319908</v>
      </c>
      <c r="L79" s="5">
        <f t="array" ref="L79">IF(ISNUMBER($B79),_xlfn.PERCENTILE.EXC(IF(ISNUMBER(B79:I79),B79:I79),0.75),#N/A)</f>
        <v>61.473700209773384</v>
      </c>
      <c r="N79" s="4" t="s">
        <v>82</v>
      </c>
      <c r="O79" s="5">
        <f>100*I!C82/'Total GDP'!C82</f>
        <v>19.259047724961871</v>
      </c>
      <c r="P79" s="5">
        <f>100*I!D82/'Total GDP'!F82</f>
        <v>14.13398102964641</v>
      </c>
      <c r="Q79" s="5">
        <f>100*I!E82/'Total GDP'!I82</f>
        <v>22.912579538273892</v>
      </c>
      <c r="R79" s="5" t="e">
        <f>100*I!F82/'Total GDP'!L82</f>
        <v>#N/A</v>
      </c>
      <c r="S79" s="5">
        <f>100*I!G82/'Total GDP'!O82</f>
        <v>21.015680246754915</v>
      </c>
      <c r="T79" s="5">
        <f>100*I!H82/'Total GDP'!R82</f>
        <v>19.239734156827915</v>
      </c>
      <c r="U79" s="5">
        <f>100*I!I82/'Total GDP'!U82</f>
        <v>31.439403345832609</v>
      </c>
      <c r="V79" s="5">
        <f>100*I!J82/'Total GDP'!X82</f>
        <v>20.482710713500339</v>
      </c>
      <c r="W79" s="5">
        <f t="array" ref="W79">IF(ISNUMBER($O79),_xlfn.PERCENTILE.EXC(IF(ISNUMBER(O79:V79),O79:V79),0.25),#N/A)</f>
        <v>19.239734156827915</v>
      </c>
      <c r="X79" s="5">
        <f t="array" ref="X79">IF(ISNUMBER($O79),_xlfn.PERCENTILE.EXC(IF(ISNUMBER(O79:V79),O79:V79),0.5),#N/A)</f>
        <v>20.482710713500339</v>
      </c>
      <c r="Y79" s="5">
        <f t="array" ref="Y79">IF(ISNUMBER($O79),_xlfn.PERCENTILE.EXC(IF(ISNUMBER(O79:V79),O79:V79),0.75),#N/A)</f>
        <v>22.912579538273892</v>
      </c>
      <c r="AA79" s="4" t="s">
        <v>82</v>
      </c>
      <c r="AB79" s="5">
        <f>100*'Total GFCF'!C82/'Total GDP'!C82</f>
        <v>19.079673684420385</v>
      </c>
      <c r="AC79" s="5">
        <f>100*'Total GFCF'!D82/'Total GDP'!F82</f>
        <v>18.778231077328147</v>
      </c>
      <c r="AD79" s="5">
        <f>100*'Total GFCF'!E82/'Total GDP'!I82</f>
        <v>22.476818175138501</v>
      </c>
      <c r="AE79" s="5">
        <f>100*'Total GFCF'!F82/'Total GDP'!L82</f>
        <v>22.262540118534915</v>
      </c>
      <c r="AF79" s="5">
        <f>100*'Total GFCF'!G82/'Total GDP'!O82</f>
        <v>21.595167716231845</v>
      </c>
      <c r="AG79" s="5">
        <f>100*'Total GFCF'!H82/'Total GDP'!R82</f>
        <v>17.874069426677202</v>
      </c>
      <c r="AH79" s="5">
        <f>100*'Total GFCF'!I82/'Total GDP'!U82</f>
        <v>30.718004751380303</v>
      </c>
      <c r="AI79" s="5">
        <f>100*'Total GFCF'!J82/'Total GDP'!X82</f>
        <v>20.026183121545998</v>
      </c>
      <c r="AJ79" s="5">
        <f t="array" ref="AJ79">IF(ISNUMBER($AB79),_xlfn.PERCENTILE.EXC(IF(ISNUMBER(AB79:AI79),AB79:AI79),0.25),#N/A)</f>
        <v>18.853591729101208</v>
      </c>
      <c r="AK79" s="5">
        <f t="array" ref="AK79">IF(ISNUMBER($AB79),_xlfn.PERCENTILE.EXC(IF(ISNUMBER(AB79:AI79),AB79:AI79),0.5),#N/A)</f>
        <v>20.81067541888892</v>
      </c>
      <c r="AL79" s="5">
        <f t="array" ref="AL79">IF(ISNUMBER($AB79),_xlfn.PERCENTILE.EXC(IF(ISNUMBER(AB79:AI79),AB79:AI79),0.75),#N/A)</f>
        <v>22.423248660987603</v>
      </c>
      <c r="AN79" s="4" t="s">
        <v>82</v>
      </c>
      <c r="AO79" s="5">
        <f>100*'Housing Investment'!C82/'Total GDP'!C82</f>
        <v>7.1349603008463163</v>
      </c>
      <c r="AP79" s="5">
        <f>100*'Housing Investment'!D82/'Total GDP'!F82</f>
        <v>8.0377453283527238</v>
      </c>
      <c r="AQ79" s="5">
        <f>100*'Housing Investment'!E82/'Total GDP'!I82</f>
        <v>8.9903047803788443</v>
      </c>
      <c r="AR79" s="5">
        <f>100*'Housing Investment'!F82/'Total GDP'!L82</f>
        <v>5.812498769286929</v>
      </c>
      <c r="AS79" s="5">
        <f>100*'Housing Investment'!G82/'Total GDP'!O82</f>
        <v>7.3263590798097926</v>
      </c>
      <c r="AT79" s="5">
        <f>100*'Housing Investment'!H82/'Total GDP'!R82</f>
        <v>7.7874829909801271</v>
      </c>
      <c r="AU79" s="5">
        <f>100*'Housing Investment'!I82/'Total GDP'!U82</f>
        <v>9.0942577830754843</v>
      </c>
      <c r="AV79" s="5">
        <f>100*'Housing Investment'!J82/'Total GDP'!X82</f>
        <v>7.6198227193041941</v>
      </c>
      <c r="AW79" s="5">
        <f t="array" ref="AW79">IF(ISNUMBER($AO79),_xlfn.PERCENTILE.EXC(IF(ISNUMBER(AO79:AV79),AO79:AV79),0.25),#N/A)</f>
        <v>7.1828099955871849</v>
      </c>
      <c r="AX79" s="5">
        <f t="array" ref="AX79">IF(ISNUMBER($AO79),_xlfn.PERCENTILE.EXC(IF(ISNUMBER(AO79:AV79),AO79:AV79),0.5),#N/A)</f>
        <v>7.7036528551421606</v>
      </c>
      <c r="AY79" s="5">
        <f t="array" ref="AY79">IF(ISNUMBER($AO79),_xlfn.PERCENTILE.EXC(IF(ISNUMBER(AO79:AV79),AO79:AV79),0.75),#N/A)</f>
        <v>8.7521649173723137</v>
      </c>
      <c r="BA79" s="4" t="s">
        <v>82</v>
      </c>
      <c r="BB79" s="5">
        <f>100*'Total Non-Res GFCF'!C82/'Total GDP'!C82</f>
        <v>11.944713383574069</v>
      </c>
      <c r="BC79" s="5">
        <f>100*'Total Non-Res GFCF'!D82/'Total GDP'!F82</f>
        <v>10.740462489591426</v>
      </c>
      <c r="BD79" s="5">
        <f>100*'Total Non-Res GFCF'!E82/'Total GDP'!I82</f>
        <v>13.486531763876028</v>
      </c>
      <c r="BE79" s="5">
        <f>100*'Total Non-Res GFCF'!F82/'Total GDP'!L82</f>
        <v>16.571289908453547</v>
      </c>
      <c r="BF79" s="5">
        <f>100*'Total Non-Res GFCF'!G82/'Total GDP'!O82</f>
        <v>14.268726384783447</v>
      </c>
      <c r="BG79" s="5">
        <f>100*'Total Non-Res GFCF'!H82/'Total GDP'!R82</f>
        <v>10.086586435697079</v>
      </c>
      <c r="BH79" s="5">
        <f>100*'Total Non-Res GFCF'!I82/'Total GDP'!U82</f>
        <v>21.623746968304818</v>
      </c>
      <c r="BI79" s="5">
        <f>100*'Total Non-Res GFCF'!J82/'Total GDP'!X82</f>
        <v>12.406237090837346</v>
      </c>
      <c r="BJ79" s="5">
        <f t="array" ref="BJ79">IF(ISNUMBER($BB79),_xlfn.PERCENTILE.EXC(IF(ISNUMBER(BB79:BI79),BB79:BI79),0.25),#N/A)</f>
        <v>11.041525213087088</v>
      </c>
      <c r="BK79" s="5">
        <f t="array" ref="BK79">IF(ISNUMBER($BB79),_xlfn.PERCENTILE.EXC(IF(ISNUMBER(BB79:BI79),BB79:BI79),0.5),#N/A)</f>
        <v>12.946384427356687</v>
      </c>
      <c r="BL79" s="5">
        <f t="array" ref="BL79">IF(ISNUMBER($BB79),_xlfn.PERCENTILE.EXC(IF(ISNUMBER(BB79:BI79),BB79:BI79),0.75),#N/A)</f>
        <v>15.995649027536022</v>
      </c>
      <c r="BN79" s="4" t="s">
        <v>82</v>
      </c>
      <c r="BO79" s="5">
        <f>100*G!C82/'Total GDP'!C82</f>
        <v>20.959262263624311</v>
      </c>
      <c r="BP79" s="5">
        <f>100*G!D82/'Total GDP'!F82</f>
        <v>24.095791447059316</v>
      </c>
      <c r="BQ79" s="5">
        <f>100*G!E82/'Total GDP'!I82</f>
        <v>22.862569618951049</v>
      </c>
      <c r="BR79" s="5">
        <f>100*G!F82/'Total GDP'!L82</f>
        <v>20.706737799824396</v>
      </c>
      <c r="BS79" s="5">
        <f>100*G!G82/'Total GDP'!O82</f>
        <v>21.541292892944352</v>
      </c>
      <c r="BT79" s="5">
        <f>100*G!H82/'Total GDP'!R82</f>
        <v>25.768155855584254</v>
      </c>
      <c r="BU79" s="5">
        <f>100*G!I82/'Total GDP'!U82</f>
        <v>16.989081758507371</v>
      </c>
      <c r="BV79" s="5">
        <f>100*G!J82/'Total GDP'!X82</f>
        <v>12.207829041068862</v>
      </c>
      <c r="BW79" s="5">
        <f t="array" ref="BW79">IF(ISNUMBER($BO79),_xlfn.PERCENTILE.EXC(IF(ISNUMBER(BO79:BV79),BO79:BV79),0.25),#N/A)</f>
        <v>17.918495768836628</v>
      </c>
      <c r="BX79" s="5">
        <f t="array" ref="BX79">IF(ISNUMBER($BO79),_xlfn.PERCENTILE.EXC(IF(ISNUMBER(BO79:BV79),BO79:BV79),0.5),#N/A)</f>
        <v>21.250277578284333</v>
      </c>
      <c r="BY79" s="5">
        <f t="array" ref="BY79">IF(ISNUMBER($BO79),_xlfn.PERCENTILE.EXC(IF(ISNUMBER(BO79:BV79),BO79:BV79),0.75),#N/A)</f>
        <v>23.787485990032248</v>
      </c>
      <c r="CA79" s="4" t="s">
        <v>82</v>
      </c>
      <c r="CB79" s="5">
        <f>100*IMP!C82/'Total GDP'!C82</f>
        <v>6.1703462523799555</v>
      </c>
      <c r="CC79" s="5">
        <f>100*IMP!D82/'Total GDP'!F82</f>
        <v>11.606897802918587</v>
      </c>
      <c r="CD79" s="5">
        <f>100*IMP!E82/'Total GDP'!I82</f>
        <v>12.582109950182954</v>
      </c>
      <c r="CE79" s="5">
        <f>100*IMP!F82/'Total GDP'!L82</f>
        <v>14.664914047055028</v>
      </c>
      <c r="CF79" s="5">
        <f>100*IMP!G82/'Total GDP'!O82</f>
        <v>13.431589769952449</v>
      </c>
      <c r="CG79" s="5">
        <f>100*IMP!H82/'Total GDP'!R82</f>
        <v>16.262795807565176</v>
      </c>
      <c r="CH79" s="5">
        <f>100*IMP!I82/'Total GDP'!U82</f>
        <v>10.116549537692352</v>
      </c>
      <c r="CI79" s="5">
        <f>100*IMP!J82/'Total GDP'!X82</f>
        <v>7.4337252580804938</v>
      </c>
      <c r="CJ79" s="5">
        <f t="array" ref="CJ79">IF(ISNUMBER($CB79),_xlfn.PERCENTILE.EXC(IF(ISNUMBER(CB79:CI79),CB79:CI79),0.25),#N/A)</f>
        <v>8.104431327983459</v>
      </c>
      <c r="CK79" s="5">
        <f t="array" ref="CK79">IF(ISNUMBER($CB79),_xlfn.PERCENTILE.EXC(IF(ISNUMBER(CB79:CI79),CB79:CI79),0.5),#N/A)</f>
        <v>12.094503876550771</v>
      </c>
      <c r="CL79" s="5">
        <f t="array" ref="CL79">IF(ISNUMBER($CB79),_xlfn.PERCENTILE.EXC(IF(ISNUMBER(CB79:CI79),CB79:CI79),0.75),#N/A)</f>
        <v>14.356582977779382</v>
      </c>
      <c r="CN79" s="4" t="s">
        <v>82</v>
      </c>
      <c r="CO79" s="5">
        <f>100*EXP!C82/'Total GDP'!C82</f>
        <v>5.0969364614173065</v>
      </c>
      <c r="CP79" s="5">
        <f>100*EXP!D82/'Total GDP'!F82</f>
        <v>15.113482534528552</v>
      </c>
      <c r="CQ79" s="5">
        <f>100*EXP!E82/'Total GDP'!I82</f>
        <v>12.478508133844729</v>
      </c>
      <c r="CR79" s="5">
        <f>100*EXP!F82/'Total GDP'!L82</f>
        <v>13.369315231689512</v>
      </c>
      <c r="CS79" s="5">
        <f>100*EXP!G82/'Total GDP'!O82</f>
        <v>14.765094460866214</v>
      </c>
      <c r="CT79" s="5">
        <f>100*EXP!H82/'Total GDP'!R82</f>
        <v>18.378161097485787</v>
      </c>
      <c r="CU79" s="5">
        <f>100*EXP!I82/'Total GDP'!U82</f>
        <v>5.6867565621197445</v>
      </c>
      <c r="CV79" s="5">
        <f>100*EXP!J82/'Total GDP'!X82</f>
        <v>9.6269830015228965</v>
      </c>
      <c r="CW79" s="5">
        <f t="array" ref="CW79">IF(ISNUMBER($CO79),_xlfn.PERCENTILE.EXC(IF(ISNUMBER(CO79:CV79),CO79:CV79),0.25),#N/A)</f>
        <v>6.6718131719705323</v>
      </c>
      <c r="CX79" s="5">
        <f t="array" ref="CX79">IF(ISNUMBER($CO79),_xlfn.PERCENTILE.EXC(IF(ISNUMBER(CO79:CV79),CO79:CV79),0.5),#N/A)</f>
        <v>12.92391168276712</v>
      </c>
      <c r="CY79" s="5">
        <f t="array" ref="CY79">IF(ISNUMBER($CO79),_xlfn.PERCENTILE.EXC(IF(ISNUMBER(CO79:CV79),CO79:CV79),0.75),#N/A)</f>
        <v>15.026385516112967</v>
      </c>
      <c r="DC79" s="4" t="s">
        <v>82</v>
      </c>
      <c r="DD79" s="5">
        <f t="shared" si="36"/>
        <v>100</v>
      </c>
      <c r="DE79" s="5">
        <f t="shared" si="36"/>
        <v>99.999876136448094</v>
      </c>
      <c r="DF79" s="5">
        <f t="shared" si="36"/>
        <v>100.00008172471847</v>
      </c>
      <c r="DG79" s="5">
        <f t="shared" si="36"/>
        <v>100.54463039060226</v>
      </c>
      <c r="DH79" s="5">
        <f t="shared" si="36"/>
        <v>99.999619120167594</v>
      </c>
      <c r="DI79" s="5">
        <f t="shared" si="36"/>
        <v>100.00000000000001</v>
      </c>
      <c r="DJ79" s="5">
        <f t="shared" si="36"/>
        <v>100</v>
      </c>
      <c r="DK79" s="5">
        <f t="shared" si="36"/>
        <v>99.999384249091747</v>
      </c>
      <c r="DM79" s="4" t="s">
        <v>82</v>
      </c>
      <c r="DN79" s="5">
        <f t="shared" si="37"/>
        <v>100.87921803507879</v>
      </c>
      <c r="DO79" s="5">
        <f t="shared" si="37"/>
        <v>93.793068238380783</v>
      </c>
      <c r="DP79" s="5">
        <f t="shared" si="37"/>
        <v>100.06571551382092</v>
      </c>
      <c r="DQ79" s="5" t="e">
        <f t="shared" si="37"/>
        <v>#N/A</v>
      </c>
      <c r="DR79" s="5">
        <f t="shared" si="37"/>
        <v>99.910321038426929</v>
      </c>
      <c r="DS79" s="5">
        <f t="shared" si="37"/>
        <v>100.1239044289994</v>
      </c>
      <c r="DT79" s="5">
        <f t="shared" si="37"/>
        <v>104.69053945549511</v>
      </c>
      <c r="DU79" s="5">
        <f t="shared" si="37"/>
        <v>98.078426053233528</v>
      </c>
      <c r="DY79" s="4" t="s">
        <v>82</v>
      </c>
      <c r="DZ79" s="5">
        <f t="shared" si="47"/>
        <v>61.196269201837339</v>
      </c>
      <c r="EA79" s="5">
        <f t="shared" si="47"/>
        <v>55.50166127176881</v>
      </c>
      <c r="EB79" s="5">
        <f t="shared" si="47"/>
        <v>54.358446240682071</v>
      </c>
      <c r="EC79" s="5">
        <f t="shared" si="40"/>
        <v>60.577137890825917</v>
      </c>
      <c r="ED79" s="5">
        <f t="shared" si="29"/>
        <v>56.070126314845773</v>
      </c>
      <c r="EE79" s="5">
        <f t="shared" si="29"/>
        <v>52.935060242532614</v>
      </c>
      <c r="EF79" s="5">
        <f t="shared" si="29"/>
        <v>57.972618769939956</v>
      </c>
      <c r="EG79" s="5">
        <f t="shared" si="29"/>
        <v>64.432751521646665</v>
      </c>
      <c r="EH79" s="5">
        <f t="array" ref="EH79">IF(ISNUMBER($B79),_xlfn.PERCENTILE.EXC(IF(ISNUMBER(DZ79:EG79),DZ79:EG79),0.25),#N/A)</f>
        <v>54.644249998453759</v>
      </c>
      <c r="EI79" s="5">
        <f t="array" ref="EI79">IF(ISNUMBER($B79),_xlfn.PERCENTILE.EXC(IF(ISNUMBER(DZ79:EG79),DZ79:EG79),0.5),#N/A)</f>
        <v>57.021372542392868</v>
      </c>
      <c r="EJ79" s="5">
        <f t="array" ref="EJ79">IF(ISNUMBER($B79),_xlfn.PERCENTILE.EXC(IF(ISNUMBER(DZ79:EG79),DZ79:EG79),0.75),#N/A)</f>
        <v>61.041486374084485</v>
      </c>
      <c r="EL79" s="4" t="s">
        <v>82</v>
      </c>
      <c r="EM79" s="5">
        <f t="shared" si="48"/>
        <v>19.091194499807592</v>
      </c>
      <c r="EN79" s="5">
        <f t="shared" si="48"/>
        <v>15.06932366656781</v>
      </c>
      <c r="EO79" s="5">
        <f t="shared" si="48"/>
        <v>22.897532307265863</v>
      </c>
      <c r="EP79" s="5" t="e">
        <f t="shared" si="41"/>
        <v>#N/A</v>
      </c>
      <c r="EQ79" s="5">
        <f t="shared" si="30"/>
        <v>21.034543807212856</v>
      </c>
      <c r="ER79" s="5">
        <f t="shared" si="30"/>
        <v>19.215924774958548</v>
      </c>
      <c r="ES79" s="5">
        <f t="shared" si="30"/>
        <v>30.0307969653722</v>
      </c>
      <c r="ET79" s="5">
        <f t="shared" si="30"/>
        <v>20.884012455892226</v>
      </c>
      <c r="EU79" s="5">
        <f t="array" ref="EU79">IF(ISNUMBER($O79),_xlfn.PERCENTILE.EXC(IF(ISNUMBER(EM79:ET79),EM79:ET79),0.25),#N/A)</f>
        <v>19.091194499807592</v>
      </c>
      <c r="EV79" s="5">
        <f t="array" ref="EV79">IF(ISNUMBER($O79),_xlfn.PERCENTILE.EXC(IF(ISNUMBER(EM79:ET79),EM79:ET79),0.5),#N/A)</f>
        <v>20.884012455892226</v>
      </c>
      <c r="EW79" s="5">
        <f t="array" ref="EW79">IF(ISNUMBER($O79),_xlfn.PERCENTILE.EXC(IF(ISNUMBER(EM79:ET79),EM79:ET79),0.75),#N/A)</f>
        <v>22.897532307265863</v>
      </c>
      <c r="EY79" s="4" t="s">
        <v>82</v>
      </c>
      <c r="EZ79" s="5">
        <f t="shared" si="49"/>
        <v>18.913383802980906</v>
      </c>
      <c r="FA79" s="5">
        <f t="shared" si="49"/>
        <v>20.020915649760099</v>
      </c>
      <c r="FB79" s="5">
        <f t="shared" si="49"/>
        <v>22.462057118888076</v>
      </c>
      <c r="FC79" s="5">
        <f t="shared" si="42"/>
        <v>22.262540118534915</v>
      </c>
      <c r="FD79" s="5">
        <f t="shared" si="31"/>
        <v>21.614551421495317</v>
      </c>
      <c r="FE79" s="5">
        <f t="shared" si="31"/>
        <v>17.851950069877862</v>
      </c>
      <c r="FF79" s="5">
        <f t="shared" si="31"/>
        <v>29.341719806916082</v>
      </c>
      <c r="FG79" s="5">
        <f t="shared" si="31"/>
        <v>20.418540475635783</v>
      </c>
      <c r="FH79" s="5">
        <f t="array" ref="FH79">IF(ISNUMBER($AB79),_xlfn.PERCENTILE.EXC(IF(ISNUMBER(EZ79:FG79),EZ79:FG79),0.25),#N/A)</f>
        <v>19.190266764675705</v>
      </c>
      <c r="FI79" s="5">
        <f t="array" ref="FI79">IF(ISNUMBER($AB79),_xlfn.PERCENTILE.EXC(IF(ISNUMBER(EZ79:FG79),EZ79:FG79),0.5),#N/A)</f>
        <v>21.01654594856555</v>
      </c>
      <c r="FJ79" s="5">
        <f t="array" ref="FJ79">IF(ISNUMBER($AB79),_xlfn.PERCENTILE.EXC(IF(ISNUMBER(EZ79:FG79),EZ79:FG79),0.75),#N/A)</f>
        <v>22.412177868799787</v>
      </c>
      <c r="FL79" s="4" t="s">
        <v>82</v>
      </c>
      <c r="FM79" s="5">
        <f t="shared" si="50"/>
        <v>7.0727751858319055</v>
      </c>
      <c r="FN79" s="5">
        <f t="shared" si="50"/>
        <v>8.5696581627165713</v>
      </c>
      <c r="FO79" s="5">
        <f t="shared" si="50"/>
        <v>8.984400635337602</v>
      </c>
      <c r="FP79" s="5">
        <f t="shared" si="43"/>
        <v>5.812498769286929</v>
      </c>
      <c r="FQ79" s="5">
        <f t="shared" si="32"/>
        <v>7.3329351799319822</v>
      </c>
      <c r="FR79" s="5">
        <f t="shared" si="32"/>
        <v>7.7778458954349352</v>
      </c>
      <c r="FS79" s="5">
        <f t="shared" si="32"/>
        <v>8.6868000015813607</v>
      </c>
      <c r="FT79" s="5">
        <f t="shared" si="32"/>
        <v>7.7691119504389494</v>
      </c>
      <c r="FU79" s="5">
        <f t="array" ref="FU79">IF(ISNUMBER($AO79),_xlfn.PERCENTILE.EXC(IF(ISNUMBER(FM79:FT79),FM79:FT79),0.25),#N/A)</f>
        <v>7.1378151843569242</v>
      </c>
      <c r="FV79" s="5">
        <f t="array" ref="FV79">IF(ISNUMBER($AO79),_xlfn.PERCENTILE.EXC(IF(ISNUMBER(FM79:FT79),FM79:FT79),0.5),#N/A)</f>
        <v>7.7734789229369419</v>
      </c>
      <c r="FW79" s="5">
        <f t="array" ref="FW79">IF(ISNUMBER($AO79),_xlfn.PERCENTILE.EXC(IF(ISNUMBER(FM79:FT79),FM79:FT79),0.75),#N/A)</f>
        <v>8.6575145418651633</v>
      </c>
      <c r="FY79" s="4" t="s">
        <v>82</v>
      </c>
      <c r="FZ79" s="5">
        <f t="shared" si="51"/>
        <v>11.840608617149002</v>
      </c>
      <c r="GA79" s="5">
        <f t="shared" si="51"/>
        <v>11.451232688426279</v>
      </c>
      <c r="GB79" s="5">
        <f t="shared" si="51"/>
        <v>13.477674840603413</v>
      </c>
      <c r="GC79" s="5">
        <f t="shared" si="44"/>
        <v>16.571289908453547</v>
      </c>
      <c r="GD79" s="5">
        <f t="shared" si="33"/>
        <v>14.281533916096109</v>
      </c>
      <c r="GE79" s="5">
        <f t="shared" si="33"/>
        <v>10.074104174442931</v>
      </c>
      <c r="GF79" s="5">
        <f t="shared" si="33"/>
        <v>20.654919805334718</v>
      </c>
      <c r="GG79" s="5">
        <f t="shared" si="33"/>
        <v>12.649302797848403</v>
      </c>
      <c r="GH79" s="5">
        <f t="array" ref="GH79">IF(ISNUMBER($BB79),_xlfn.PERCENTILE.EXC(IF(ISNUMBER(FZ79:GG79),FZ79:GG79),0.25),#N/A)</f>
        <v>11.548576670606959</v>
      </c>
      <c r="GI79" s="5">
        <f t="array" ref="GI79">IF(ISNUMBER($BB79),_xlfn.PERCENTILE.EXC(IF(ISNUMBER(FZ79:GG79),FZ79:GG79),0.5),#N/A)</f>
        <v>13.063488819225908</v>
      </c>
      <c r="GJ79" s="5">
        <f t="array" ref="GJ79">IF(ISNUMBER($BB79),_xlfn.PERCENTILE.EXC(IF(ISNUMBER(FZ79:GG79),FZ79:GG79),0.75),#N/A)</f>
        <v>15.998850910364187</v>
      </c>
      <c r="GL79" s="4" t="s">
        <v>82</v>
      </c>
      <c r="GM79" s="5">
        <f t="shared" si="52"/>
        <v>20.776590730844219</v>
      </c>
      <c r="GN79" s="5">
        <f t="shared" si="52"/>
        <v>25.69037552521301</v>
      </c>
      <c r="GO79" s="5">
        <f t="shared" si="52"/>
        <v>22.847555230635717</v>
      </c>
      <c r="GP79" s="5">
        <f t="shared" si="45"/>
        <v>20.706737799824396</v>
      </c>
      <c r="GQ79" s="5">
        <f t="shared" si="34"/>
        <v>21.560628240459025</v>
      </c>
      <c r="GR79" s="5">
        <f t="shared" si="34"/>
        <v>25.736267480317011</v>
      </c>
      <c r="GS79" s="5">
        <f t="shared" si="34"/>
        <v>16.227905450548931</v>
      </c>
      <c r="GT79" s="5">
        <f t="shared" si="34"/>
        <v>12.447007494230057</v>
      </c>
      <c r="GU79" s="5">
        <f t="array" ref="GU79">IF(ISNUMBER($BO79),_xlfn.PERCENTILE.EXC(IF(ISNUMBER(GM79:GT79),GM79:GT79),0.25),#N/A)</f>
        <v>17.347613537867797</v>
      </c>
      <c r="GV79" s="5">
        <f t="array" ref="GV79">IF(ISNUMBER($BO79),_xlfn.PERCENTILE.EXC(IF(ISNUMBER(GM79:GT79),GM79:GT79),0.5),#N/A)</f>
        <v>21.168609485651622</v>
      </c>
      <c r="GW79" s="5">
        <f t="array" ref="GW79">IF(ISNUMBER($BO79),_xlfn.PERCENTILE.EXC(IF(ISNUMBER(GM79:GT79),GM79:GT79),0.75),#N/A)</f>
        <v>24.979670451568687</v>
      </c>
      <c r="GY79" s="4" t="s">
        <v>82</v>
      </c>
      <c r="GZ79" s="5">
        <f t="shared" si="53"/>
        <v>6.1165682809261437</v>
      </c>
      <c r="HA79" s="5">
        <f t="shared" si="53"/>
        <v>12.375005979566581</v>
      </c>
      <c r="HB79" s="5">
        <f t="shared" si="53"/>
        <v>12.573846982031656</v>
      </c>
      <c r="HC79" s="5">
        <f t="shared" si="46"/>
        <v>14.664914047055028</v>
      </c>
      <c r="HD79" s="5">
        <f t="shared" si="35"/>
        <v>13.443645891985943</v>
      </c>
      <c r="HE79" s="5">
        <f t="shared" si="35"/>
        <v>16.242670419527606</v>
      </c>
      <c r="HF79" s="5">
        <f t="shared" si="35"/>
        <v>9.6632891475289302</v>
      </c>
      <c r="HG79" s="5">
        <f t="shared" si="35"/>
        <v>7.5793684271051918</v>
      </c>
      <c r="HH79" s="5">
        <f t="array" ref="HH79">IF(ISNUMBER($CB79),_xlfn.PERCENTILE.EXC(IF(ISNUMBER(GZ79:HG79),GZ79:HG79),0.25),#N/A)</f>
        <v>8.1003486072111262</v>
      </c>
      <c r="HI79" s="5">
        <f t="array" ref="HI79">IF(ISNUMBER($CB79),_xlfn.PERCENTILE.EXC(IF(ISNUMBER(GZ79:HG79),GZ79:HG79),0.5),#N/A)</f>
        <v>12.474426480799117</v>
      </c>
      <c r="HJ79" s="5">
        <f t="array" ref="HJ79">IF(ISNUMBER($CB79),_xlfn.PERCENTILE.EXC(IF(ISNUMBER(GZ79:HG79),GZ79:HG79),0.75),#N/A)</f>
        <v>14.359597008287757</v>
      </c>
      <c r="HL79" s="4" t="s">
        <v>82</v>
      </c>
      <c r="HM79" s="5">
        <f t="shared" si="38"/>
        <v>5.0525138484369947</v>
      </c>
      <c r="HN79" s="5">
        <f t="shared" si="38"/>
        <v>16.113645516016938</v>
      </c>
      <c r="HO79" s="5">
        <f t="shared" si="38"/>
        <v>12.470313203448006</v>
      </c>
      <c r="HP79" s="5" t="e">
        <f t="shared" si="38"/>
        <v>#N/A</v>
      </c>
      <c r="HQ79" s="5">
        <f t="shared" si="38"/>
        <v>14.7783475294683</v>
      </c>
      <c r="HR79" s="5">
        <f t="shared" si="38"/>
        <v>18.355417921719425</v>
      </c>
      <c r="HS79" s="5">
        <f t="shared" si="38"/>
        <v>5.4319679616678602</v>
      </c>
      <c r="HT79" s="5">
        <f t="shared" si="38"/>
        <v>9.8155969553362414</v>
      </c>
      <c r="HU79" s="5">
        <f t="array" ref="HU79">IF(ISNUMBER($CO79),_xlfn.PERCENTILE.EXC(IF(ISNUMBER(HM79:HT79),HM79:HT79),0.25),#N/A)</f>
        <v>5.4319679616678602</v>
      </c>
      <c r="HV79" s="5">
        <f t="array" ref="HV79">IF(ISNUMBER($CO79),_xlfn.PERCENTILE.EXC(IF(ISNUMBER(HM79:HT79),HM79:HT79),0.5),#N/A)</f>
        <v>12.470313203448006</v>
      </c>
      <c r="HW79" s="5">
        <f t="array" ref="HW79">IF(ISNUMBER($CO79),_xlfn.PERCENTILE.EXC(IF(ISNUMBER(HM79:HT79),HM79:HT79),0.75),#N/A)</f>
        <v>16.113645516016938</v>
      </c>
      <c r="IB79" s="4" t="s">
        <v>82</v>
      </c>
      <c r="IC79" s="5">
        <f t="shared" si="39"/>
        <v>100</v>
      </c>
      <c r="ID79" s="5">
        <f t="shared" si="39"/>
        <v>100</v>
      </c>
      <c r="IE79" s="5">
        <f t="shared" si="39"/>
        <v>100</v>
      </c>
      <c r="IF79" s="5" t="e">
        <f t="shared" si="39"/>
        <v>#N/A</v>
      </c>
      <c r="IG79" s="5">
        <f t="shared" si="39"/>
        <v>100.00000000000001</v>
      </c>
      <c r="IH79" s="5">
        <f t="shared" si="39"/>
        <v>99.999999999999986</v>
      </c>
      <c r="II79" s="5">
        <f t="shared" si="39"/>
        <v>100.00000000000003</v>
      </c>
      <c r="IJ79" s="5">
        <f t="shared" si="39"/>
        <v>100.00000000000001</v>
      </c>
    </row>
    <row r="80" spans="1:244" x14ac:dyDescent="0.25">
      <c r="A80" s="4" t="s">
        <v>83</v>
      </c>
      <c r="B80" s="5">
        <f>100*'C'!C83/'Total GDP'!C83</f>
        <v>61.924028500349138</v>
      </c>
      <c r="C80" s="5">
        <f>100*'C'!D83/'Total GDP'!F83</f>
        <v>52.838359119969745</v>
      </c>
      <c r="D80" s="5">
        <f>100*'C'!E83/'Total GDP'!I83</f>
        <v>54.478640665317911</v>
      </c>
      <c r="E80" s="5">
        <f>100*'C'!F83/'Total GDP'!L83</f>
        <v>60.077389414189319</v>
      </c>
      <c r="F80" s="5">
        <f>100*'C'!G83/'Total GDP'!O83</f>
        <v>56.36270334172746</v>
      </c>
      <c r="G80" s="5">
        <f>100*'C'!H83/'Total GDP'!R83</f>
        <v>53.301297414327024</v>
      </c>
      <c r="H80" s="5">
        <f>100*'C'!I83/'Total GDP'!U83</f>
        <v>60.910884791950359</v>
      </c>
      <c r="I80" s="5">
        <f>100*'C'!J83/'Total GDP'!X83</f>
        <v>63.522623647325943</v>
      </c>
      <c r="J80" s="5">
        <f t="array" ref="J80">IF(ISNUMBER($B80),_xlfn.PERCENTILE.EXC(IF(ISNUMBER(B80:I80),B80:I80),0.25),#N/A)</f>
        <v>53.595633227074742</v>
      </c>
      <c r="K80" s="5">
        <f t="array" ref="K80">IF(ISNUMBER($B80),_xlfn.PERCENTILE.EXC(IF(ISNUMBER(B80:I80),B80:I80),0.5),#N/A)</f>
        <v>58.22004637795839</v>
      </c>
      <c r="L80" s="5">
        <f t="array" ref="L80">IF(ISNUMBER($B80),_xlfn.PERCENTILE.EXC(IF(ISNUMBER(B80:I80),B80:I80),0.75),#N/A)</f>
        <v>61.670742573249441</v>
      </c>
      <c r="N80" s="4" t="s">
        <v>83</v>
      </c>
      <c r="O80" s="5">
        <f>100*I!C83/'Total GDP'!C83</f>
        <v>18.954616352694</v>
      </c>
      <c r="P80" s="5">
        <f>100*I!D83/'Total GDP'!F83</f>
        <v>14.948164424248935</v>
      </c>
      <c r="Q80" s="5">
        <f>100*I!E83/'Total GDP'!I83</f>
        <v>23.043122019262459</v>
      </c>
      <c r="R80" s="5" t="e">
        <f>100*I!F83/'Total GDP'!L83</f>
        <v>#N/A</v>
      </c>
      <c r="S80" s="5">
        <f>100*I!G83/'Total GDP'!O83</f>
        <v>19.112134511210613</v>
      </c>
      <c r="T80" s="5">
        <f>100*I!H83/'Total GDP'!R83</f>
        <v>19.445712177598732</v>
      </c>
      <c r="U80" s="5">
        <f>100*I!I83/'Total GDP'!U83</f>
        <v>31.425566092352351</v>
      </c>
      <c r="V80" s="5">
        <f>100*I!J83/'Total GDP'!X83</f>
        <v>20.305067754638255</v>
      </c>
      <c r="W80" s="5">
        <f t="array" ref="W80">IF(ISNUMBER($O80),_xlfn.PERCENTILE.EXC(IF(ISNUMBER(O80:V80),O80:V80),0.25),#N/A)</f>
        <v>18.954616352694</v>
      </c>
      <c r="X80" s="5">
        <f t="array" ref="X80">IF(ISNUMBER($O80),_xlfn.PERCENTILE.EXC(IF(ISNUMBER(O80:V80),O80:V80),0.5),#N/A)</f>
        <v>19.445712177598732</v>
      </c>
      <c r="Y80" s="5">
        <f t="array" ref="Y80">IF(ISNUMBER($O80),_xlfn.PERCENTILE.EXC(IF(ISNUMBER(O80:V80),O80:V80),0.75),#N/A)</f>
        <v>23.043122019262459</v>
      </c>
      <c r="AA80" s="4" t="s">
        <v>83</v>
      </c>
      <c r="AB80" s="5">
        <f>100*'Total GFCF'!C83/'Total GDP'!C83</f>
        <v>18.932949937852126</v>
      </c>
      <c r="AC80" s="5">
        <f>100*'Total GFCF'!D83/'Total GDP'!F83</f>
        <v>19.817960201560744</v>
      </c>
      <c r="AD80" s="5">
        <f>100*'Total GFCF'!E83/'Total GDP'!I83</f>
        <v>22.116321376087814</v>
      </c>
      <c r="AE80" s="5">
        <f>100*'Total GFCF'!F83/'Total GDP'!L83</f>
        <v>21.698498165127674</v>
      </c>
      <c r="AF80" s="5">
        <f>100*'Total GFCF'!G83/'Total GDP'!O83</f>
        <v>21.17790427452854</v>
      </c>
      <c r="AG80" s="5">
        <f>100*'Total GFCF'!H83/'Total GDP'!R83</f>
        <v>17.929522773418359</v>
      </c>
      <c r="AH80" s="5">
        <f>100*'Total GFCF'!I83/'Total GDP'!U83</f>
        <v>30.629326723146796</v>
      </c>
      <c r="AI80" s="5">
        <f>100*'Total GFCF'!J83/'Total GDP'!X83</f>
        <v>19.714407458259316</v>
      </c>
      <c r="AJ80" s="5">
        <f t="array" ref="AJ80">IF(ISNUMBER($AB80),_xlfn.PERCENTILE.EXC(IF(ISNUMBER(AB80:AI80),AB80:AI80),0.25),#N/A)</f>
        <v>19.128314317953922</v>
      </c>
      <c r="AK80" s="5">
        <f t="array" ref="AK80">IF(ISNUMBER($AB80),_xlfn.PERCENTILE.EXC(IF(ISNUMBER(AB80:AI80),AB80:AI80),0.5),#N/A)</f>
        <v>20.49793223804464</v>
      </c>
      <c r="AL80" s="5">
        <f t="array" ref="AL80">IF(ISNUMBER($AB80),_xlfn.PERCENTILE.EXC(IF(ISNUMBER(AB80:AI80),AB80:AI80),0.75),#N/A)</f>
        <v>22.01186557334778</v>
      </c>
      <c r="AN80" s="4" t="s">
        <v>83</v>
      </c>
      <c r="AO80" s="5">
        <f>100*'Housing Investment'!C83/'Total GDP'!C83</f>
        <v>6.9542661296891488</v>
      </c>
      <c r="AP80" s="5">
        <f>100*'Housing Investment'!D83/'Total GDP'!F83</f>
        <v>8.664986993821481</v>
      </c>
      <c r="AQ80" s="5">
        <f>100*'Housing Investment'!E83/'Total GDP'!I83</f>
        <v>8.9566439831667424</v>
      </c>
      <c r="AR80" s="5">
        <f>100*'Housing Investment'!F83/'Total GDP'!L83</f>
        <v>5.8991765151408142</v>
      </c>
      <c r="AS80" s="5">
        <f>100*'Housing Investment'!G83/'Total GDP'!O83</f>
        <v>7.266253168041847</v>
      </c>
      <c r="AT80" s="5">
        <f>100*'Housing Investment'!H83/'Total GDP'!R83</f>
        <v>7.7119136995966118</v>
      </c>
      <c r="AU80" s="5">
        <f>100*'Housing Investment'!I83/'Total GDP'!U83</f>
        <v>8.5837294824647952</v>
      </c>
      <c r="AV80" s="5">
        <f>100*'Housing Investment'!J83/'Total GDP'!X83</f>
        <v>7.4489961856495608</v>
      </c>
      <c r="AW80" s="5">
        <f t="array" ref="AW80">IF(ISNUMBER($AO80),_xlfn.PERCENTILE.EXC(IF(ISNUMBER(AO80:AV80),AO80:AV80),0.25),#N/A)</f>
        <v>7.0322628892773231</v>
      </c>
      <c r="AX80" s="5">
        <f t="array" ref="AX80">IF(ISNUMBER($AO80),_xlfn.PERCENTILE.EXC(IF(ISNUMBER(AO80:AV80),AO80:AV80),0.5),#N/A)</f>
        <v>7.5804549426230867</v>
      </c>
      <c r="AY80" s="5">
        <f t="array" ref="AY80">IF(ISNUMBER($AO80),_xlfn.PERCENTILE.EXC(IF(ISNUMBER(AO80:AV80),AO80:AV80),0.75),#N/A)</f>
        <v>8.6446726159823086</v>
      </c>
      <c r="BA80" s="4" t="s">
        <v>83</v>
      </c>
      <c r="BB80" s="5">
        <f>100*'Total Non-Res GFCF'!C83/'Total GDP'!C83</f>
        <v>11.978680699214868</v>
      </c>
      <c r="BC80" s="5">
        <f>100*'Total Non-Res GFCF'!D83/'Total GDP'!F83</f>
        <v>11.152996558149527</v>
      </c>
      <c r="BD80" s="5">
        <f>100*'Total Non-Res GFCF'!E83/'Total GDP'!I83</f>
        <v>13.159704707812603</v>
      </c>
      <c r="BE80" s="5">
        <f>100*'Total Non-Res GFCF'!F83/'Total GDP'!L83</f>
        <v>15.738935900049391</v>
      </c>
      <c r="BF80" s="5">
        <f>100*'Total Non-Res GFCF'!G83/'Total GDP'!O83</f>
        <v>13.911691592644475</v>
      </c>
      <c r="BG80" s="5">
        <f>100*'Total Non-Res GFCF'!H83/'Total GDP'!R83</f>
        <v>10.217609073821745</v>
      </c>
      <c r="BH80" s="5">
        <f>100*'Total Non-Res GFCF'!I83/'Total GDP'!U83</f>
        <v>22.045597240682003</v>
      </c>
      <c r="BI80" s="5">
        <f>100*'Total Non-Res GFCF'!J83/'Total GDP'!X83</f>
        <v>12.265431857339586</v>
      </c>
      <c r="BJ80" s="5">
        <f t="array" ref="BJ80">IF(ISNUMBER($BB80),_xlfn.PERCENTILE.EXC(IF(ISNUMBER(BB80:BI80),BB80:BI80),0.25),#N/A)</f>
        <v>11.359417593415863</v>
      </c>
      <c r="BK80" s="5">
        <f t="array" ref="BK80">IF(ISNUMBER($BB80),_xlfn.PERCENTILE.EXC(IF(ISNUMBER(BB80:BI80),BB80:BI80),0.5),#N/A)</f>
        <v>12.712568282576093</v>
      </c>
      <c r="BL80" s="5">
        <f t="array" ref="BL80">IF(ISNUMBER($BB80),_xlfn.PERCENTILE.EXC(IF(ISNUMBER(BB80:BI80),BB80:BI80),0.75),#N/A)</f>
        <v>15.282124823198162</v>
      </c>
      <c r="BN80" s="4" t="s">
        <v>83</v>
      </c>
      <c r="BO80" s="5">
        <f>100*G!C83/'Total GDP'!C83</f>
        <v>21.036915028095564</v>
      </c>
      <c r="BP80" s="5">
        <f>100*G!D83/'Total GDP'!F83</f>
        <v>24.07800905061902</v>
      </c>
      <c r="BQ80" s="5">
        <f>100*G!E83/'Total GDP'!I83</f>
        <v>22.768327836970158</v>
      </c>
      <c r="BR80" s="5">
        <f>100*G!F83/'Total GDP'!L83</f>
        <v>20.842797096812198</v>
      </c>
      <c r="BS80" s="5">
        <f>100*G!G83/'Total GDP'!O83</f>
        <v>21.306245394699548</v>
      </c>
      <c r="BT80" s="5">
        <f>100*G!H83/'Total GDP'!R83</f>
        <v>25.477711294344481</v>
      </c>
      <c r="BU80" s="5">
        <f>100*G!I83/'Total GDP'!U83</f>
        <v>16.963608639992174</v>
      </c>
      <c r="BV80" s="5">
        <f>100*G!J83/'Total GDP'!X83</f>
        <v>12.343839093283821</v>
      </c>
      <c r="BW80" s="5">
        <f t="array" ref="BW80">IF(ISNUMBER($BO80),_xlfn.PERCENTILE.EXC(IF(ISNUMBER(BO80:BV80),BO80:BV80),0.25),#N/A)</f>
        <v>17.933405754197182</v>
      </c>
      <c r="BX80" s="5">
        <f t="array" ref="BX80">IF(ISNUMBER($BO80),_xlfn.PERCENTILE.EXC(IF(ISNUMBER(BO80:BV80),BO80:BV80),0.5),#N/A)</f>
        <v>21.171580211397554</v>
      </c>
      <c r="BY80" s="5">
        <f t="array" ref="BY80">IF(ISNUMBER($BO80),_xlfn.PERCENTILE.EXC(IF(ISNUMBER(BO80:BV80),BO80:BV80),0.75),#N/A)</f>
        <v>23.750588747206805</v>
      </c>
      <c r="CA80" s="4" t="s">
        <v>83</v>
      </c>
      <c r="CB80" s="5">
        <f>100*IMP!C83/'Total GDP'!C83</f>
        <v>6.1412451088473823</v>
      </c>
      <c r="CC80" s="5">
        <f>100*IMP!D83/'Total GDP'!F83</f>
        <v>12.447636704976908</v>
      </c>
      <c r="CD80" s="5">
        <f>100*IMP!E83/'Total GDP'!I83</f>
        <v>12.882795442419296</v>
      </c>
      <c r="CE80" s="5">
        <f>100*IMP!F83/'Total GDP'!L83</f>
        <v>14.725780144360572</v>
      </c>
      <c r="CF80" s="5">
        <f>100*IMP!G83/'Total GDP'!O83</f>
        <v>12.419736192195888</v>
      </c>
      <c r="CG80" s="5">
        <f>100*IMP!H83/'Total GDP'!R83</f>
        <v>16.233566893045449</v>
      </c>
      <c r="CH80" s="5">
        <f>100*IMP!I83/'Total GDP'!U83</f>
        <v>10.39677427245819</v>
      </c>
      <c r="CI80" s="5">
        <f>100*IMP!J83/'Total GDP'!X83</f>
        <v>7.7021677778989996</v>
      </c>
      <c r="CJ80" s="5">
        <f t="array" ref="CJ80">IF(ISNUMBER($CB80),_xlfn.PERCENTILE.EXC(IF(ISNUMBER(CB80:CI80),CB80:CI80),0.25),#N/A)</f>
        <v>8.3758194015387968</v>
      </c>
      <c r="CK80" s="5">
        <f t="array" ref="CK80">IF(ISNUMBER($CB80),_xlfn.PERCENTILE.EXC(IF(ISNUMBER(CB80:CI80),CB80:CI80),0.5),#N/A)</f>
        <v>12.433686448586398</v>
      </c>
      <c r="CL80" s="5">
        <f t="array" ref="CL80">IF(ISNUMBER($CB80),_xlfn.PERCENTILE.EXC(IF(ISNUMBER(CB80:CI80),CB80:CI80),0.75),#N/A)</f>
        <v>14.265033968875253</v>
      </c>
      <c r="CN80" s="4" t="s">
        <v>83</v>
      </c>
      <c r="CO80" s="5">
        <f>100*EXP!C83/'Total GDP'!C83</f>
        <v>5.0910113470388207</v>
      </c>
      <c r="CP80" s="5">
        <f>100*EXP!D83/'Total GDP'!F83</f>
        <v>14.018652307721048</v>
      </c>
      <c r="CQ80" s="5">
        <f>100*EXP!E83/'Total GDP'!I83</f>
        <v>12.658813331852258</v>
      </c>
      <c r="CR80" s="5">
        <f>100*EXP!F83/'Total GDP'!L83</f>
        <v>13.311408812759121</v>
      </c>
      <c r="CS80" s="5">
        <f>100*EXP!G83/'Total GDP'!O83</f>
        <v>15.440914501331994</v>
      </c>
      <c r="CT80" s="5">
        <f>100*EXP!H83/'Total GDP'!R83</f>
        <v>18.641915800018314</v>
      </c>
      <c r="CU80" s="5">
        <f>100*EXP!I83/'Total GDP'!U83</f>
        <v>5.7147400092955749</v>
      </c>
      <c r="CV80" s="5">
        <f>100*EXP!J83/'Total GDP'!X83</f>
        <v>9.7863305043052957</v>
      </c>
      <c r="CW80" s="5">
        <f t="array" ref="CW80">IF(ISNUMBER($CO80),_xlfn.PERCENTILE.EXC(IF(ISNUMBER(CO80:CV80),CO80:CV80),0.25),#N/A)</f>
        <v>6.7326376330480056</v>
      </c>
      <c r="CX80" s="5">
        <f t="array" ref="CX80">IF(ISNUMBER($CO80),_xlfn.PERCENTILE.EXC(IF(ISNUMBER(CO80:CV80),CO80:CV80),0.5),#N/A)</f>
        <v>12.985111072305688</v>
      </c>
      <c r="CY80" s="5">
        <f t="array" ref="CY80">IF(ISNUMBER($CO80),_xlfn.PERCENTILE.EXC(IF(ISNUMBER(CO80:CV80),CO80:CV80),0.75),#N/A)</f>
        <v>15.085348952929257</v>
      </c>
      <c r="DC80" s="4" t="s">
        <v>83</v>
      </c>
      <c r="DD80" s="5">
        <f t="shared" si="36"/>
        <v>99.999983579166894</v>
      </c>
      <c r="DE80" s="5">
        <f t="shared" si="36"/>
        <v>100.00011782448863</v>
      </c>
      <c r="DF80" s="5">
        <f t="shared" si="36"/>
        <v>100.00012350558244</v>
      </c>
      <c r="DG80" s="5">
        <f t="shared" si="36"/>
        <v>99.721705394180162</v>
      </c>
      <c r="DH80" s="5">
        <f t="shared" si="36"/>
        <v>100.0001911716913</v>
      </c>
      <c r="DI80" s="5">
        <f t="shared" si="36"/>
        <v>99.999999999999972</v>
      </c>
      <c r="DJ80" s="5">
        <f t="shared" si="36"/>
        <v>100</v>
      </c>
      <c r="DK80" s="5">
        <f t="shared" si="36"/>
        <v>100.00010441465145</v>
      </c>
      <c r="DM80" s="4" t="s">
        <v>83</v>
      </c>
      <c r="DN80" s="5">
        <f t="shared" si="37"/>
        <v>100.86532611933013</v>
      </c>
      <c r="DO80" s="5">
        <f t="shared" si="37"/>
        <v>93.435548197581852</v>
      </c>
      <c r="DP80" s="5">
        <f t="shared" si="37"/>
        <v>100.06610841098349</v>
      </c>
      <c r="DQ80" s="5" t="e">
        <f t="shared" si="37"/>
        <v>#N/A</v>
      </c>
      <c r="DR80" s="5">
        <f t="shared" si="37"/>
        <v>99.802261556773715</v>
      </c>
      <c r="DS80" s="5">
        <f t="shared" si="37"/>
        <v>100.6330697932431</v>
      </c>
      <c r="DT80" s="5">
        <f t="shared" si="37"/>
        <v>104.61802526113226</v>
      </c>
      <c r="DU80" s="5">
        <f t="shared" si="37"/>
        <v>98.255693221654312</v>
      </c>
      <c r="DY80" s="4" t="s">
        <v>83</v>
      </c>
      <c r="DZ80" s="5">
        <f t="shared" si="47"/>
        <v>61.392780733280979</v>
      </c>
      <c r="EA80" s="5">
        <f t="shared" si="47"/>
        <v>56.550595719988749</v>
      </c>
      <c r="EB80" s="5">
        <f t="shared" si="47"/>
        <v>54.442649494839557</v>
      </c>
      <c r="EC80" s="5">
        <f t="shared" si="40"/>
        <v>60.077389414189319</v>
      </c>
      <c r="ED80" s="5">
        <f t="shared" si="29"/>
        <v>56.474374891459604</v>
      </c>
      <c r="EE80" s="5">
        <f t="shared" si="29"/>
        <v>52.965985757800951</v>
      </c>
      <c r="EF80" s="5">
        <f t="shared" si="29"/>
        <v>58.222170261686252</v>
      </c>
      <c r="EG80" s="5">
        <f t="shared" si="29"/>
        <v>64.650323624531069</v>
      </c>
      <c r="EH80" s="5">
        <f t="array" ref="EH80">IF(ISNUMBER($B80),_xlfn.PERCENTILE.EXC(IF(ISNUMBER(DZ80:EG80),DZ80:EG80),0.25),#N/A)</f>
        <v>54.950580843994572</v>
      </c>
      <c r="EI80" s="5">
        <f t="array" ref="EI80">IF(ISNUMBER($B80),_xlfn.PERCENTILE.EXC(IF(ISNUMBER(DZ80:EG80),DZ80:EG80),0.5),#N/A)</f>
        <v>57.386382990837504</v>
      </c>
      <c r="EJ80" s="5">
        <f t="array" ref="EJ80">IF(ISNUMBER($B80),_xlfn.PERCENTILE.EXC(IF(ISNUMBER(DZ80:EG80),DZ80:EG80),0.75),#N/A)</f>
        <v>61.063932903508061</v>
      </c>
      <c r="EL80" s="4" t="s">
        <v>83</v>
      </c>
      <c r="EM80" s="5">
        <f t="shared" si="48"/>
        <v>18.792004231731205</v>
      </c>
      <c r="EN80" s="5">
        <f t="shared" si="48"/>
        <v>15.998369691842615</v>
      </c>
      <c r="EO80" s="5">
        <f t="shared" si="48"/>
        <v>23.02789864138775</v>
      </c>
      <c r="EP80" s="5" t="e">
        <f t="shared" si="41"/>
        <v>#N/A</v>
      </c>
      <c r="EQ80" s="5">
        <f t="shared" si="30"/>
        <v>19.150001425908016</v>
      </c>
      <c r="ER80" s="5">
        <f t="shared" si="30"/>
        <v>19.323381685117187</v>
      </c>
      <c r="ES80" s="5">
        <f t="shared" si="30"/>
        <v>30.038385845950003</v>
      </c>
      <c r="ET80" s="5">
        <f t="shared" si="30"/>
        <v>20.665538137146108</v>
      </c>
      <c r="EU80" s="5">
        <f t="array" ref="EU80">IF(ISNUMBER($O80),_xlfn.PERCENTILE.EXC(IF(ISNUMBER(EM80:ET80),EM80:ET80),0.25),#N/A)</f>
        <v>18.792004231731205</v>
      </c>
      <c r="EV80" s="5">
        <f t="array" ref="EV80">IF(ISNUMBER($O80),_xlfn.PERCENTILE.EXC(IF(ISNUMBER(EM80:ET80),EM80:ET80),0.5),#N/A)</f>
        <v>19.323381685117187</v>
      </c>
      <c r="EW80" s="5">
        <f t="array" ref="EW80">IF(ISNUMBER($O80),_xlfn.PERCENTILE.EXC(IF(ISNUMBER(EM80:ET80),EM80:ET80),0.75),#N/A)</f>
        <v>23.02789864138775</v>
      </c>
      <c r="EY80" s="4" t="s">
        <v>83</v>
      </c>
      <c r="EZ80" s="5">
        <f t="shared" si="49"/>
        <v>18.770523693596385</v>
      </c>
      <c r="FA80" s="5">
        <f t="shared" si="49"/>
        <v>21.210300130795016</v>
      </c>
      <c r="FB80" s="5">
        <f t="shared" si="49"/>
        <v>22.101710286617156</v>
      </c>
      <c r="FC80" s="5">
        <f t="shared" si="42"/>
        <v>21.698498165127674</v>
      </c>
      <c r="FD80" s="5">
        <f t="shared" si="31"/>
        <v>21.219864103461461</v>
      </c>
      <c r="FE80" s="5">
        <f t="shared" si="31"/>
        <v>17.816730434891511</v>
      </c>
      <c r="FF80" s="5">
        <f t="shared" si="31"/>
        <v>29.27729389528653</v>
      </c>
      <c r="FG80" s="5">
        <f t="shared" si="31"/>
        <v>20.064392008090284</v>
      </c>
      <c r="FH80" s="5">
        <f t="array" ref="FH80">IF(ISNUMBER($AB80),_xlfn.PERCENTILE.EXC(IF(ISNUMBER(EZ80:FG80),EZ80:FG80),0.25),#N/A)</f>
        <v>19.093990772219861</v>
      </c>
      <c r="FI80" s="5">
        <f t="array" ref="FI80">IF(ISNUMBER($AB80),_xlfn.PERCENTILE.EXC(IF(ISNUMBER(EZ80:FG80),EZ80:FG80),0.5),#N/A)</f>
        <v>21.21508211712824</v>
      </c>
      <c r="FJ80" s="5">
        <f t="array" ref="FJ80">IF(ISNUMBER($AB80),_xlfn.PERCENTILE.EXC(IF(ISNUMBER(EZ80:FG80),EZ80:FG80),0.75),#N/A)</f>
        <v>22.000907256244787</v>
      </c>
      <c r="FL80" s="4" t="s">
        <v>83</v>
      </c>
      <c r="FM80" s="5">
        <f t="shared" si="50"/>
        <v>6.8946053091245725</v>
      </c>
      <c r="FN80" s="5">
        <f t="shared" si="50"/>
        <v>9.2737583938590671</v>
      </c>
      <c r="FO80" s="5">
        <f t="shared" si="50"/>
        <v>8.9507267999078497</v>
      </c>
      <c r="FP80" s="5">
        <f t="shared" si="43"/>
        <v>5.8991765151408142</v>
      </c>
      <c r="FQ80" s="5">
        <f t="shared" si="32"/>
        <v>7.2806498116361329</v>
      </c>
      <c r="FR80" s="5">
        <f t="shared" si="32"/>
        <v>7.663399035169272</v>
      </c>
      <c r="FS80" s="5">
        <f t="shared" si="32"/>
        <v>8.2048284328052841</v>
      </c>
      <c r="FT80" s="5">
        <f t="shared" si="32"/>
        <v>7.5812362026141571</v>
      </c>
      <c r="FU80" s="5">
        <f t="array" ref="FU80">IF(ISNUMBER($AO80),_xlfn.PERCENTILE.EXC(IF(ISNUMBER(FM80:FT80),FM80:FT80),0.25),#N/A)</f>
        <v>6.9911164347524624</v>
      </c>
      <c r="FV80" s="5">
        <f t="array" ref="FV80">IF(ISNUMBER($AO80),_xlfn.PERCENTILE.EXC(IF(ISNUMBER(FM80:FT80),FM80:FT80),0.5),#N/A)</f>
        <v>7.6223176188917146</v>
      </c>
      <c r="FW80" s="5">
        <f t="array" ref="FW80">IF(ISNUMBER($AO80),_xlfn.PERCENTILE.EXC(IF(ISNUMBER(FM80:FT80),FM80:FT80),0.75),#N/A)</f>
        <v>8.7642522081322092</v>
      </c>
      <c r="FY80" s="4" t="s">
        <v>83</v>
      </c>
      <c r="FZ80" s="5">
        <f t="shared" si="51"/>
        <v>11.875915302195446</v>
      </c>
      <c r="GA80" s="5">
        <f t="shared" si="51"/>
        <v>11.936566727863616</v>
      </c>
      <c r="GB80" s="5">
        <f t="shared" si="51"/>
        <v>13.151010783555327</v>
      </c>
      <c r="GC80" s="5">
        <f t="shared" si="44"/>
        <v>15.738935900049391</v>
      </c>
      <c r="GD80" s="5">
        <f t="shared" si="33"/>
        <v>13.939254858198421</v>
      </c>
      <c r="GE80" s="5">
        <f t="shared" si="33"/>
        <v>10.153331399722237</v>
      </c>
      <c r="GF80" s="5">
        <f t="shared" si="33"/>
        <v>21.072465462481251</v>
      </c>
      <c r="GG80" s="5">
        <f t="shared" si="33"/>
        <v>12.483176755641107</v>
      </c>
      <c r="GH80" s="5">
        <f t="array" ref="GH80">IF(ISNUMBER($BB80),_xlfn.PERCENTILE.EXC(IF(ISNUMBER(FZ80:GG80),FZ80:GG80),0.25),#N/A)</f>
        <v>11.891078158612489</v>
      </c>
      <c r="GI80" s="5">
        <f t="array" ref="GI80">IF(ISNUMBER($BB80),_xlfn.PERCENTILE.EXC(IF(ISNUMBER(FZ80:GG80),FZ80:GG80),0.5),#N/A)</f>
        <v>12.817093769598216</v>
      </c>
      <c r="GJ80" s="5">
        <f t="array" ref="GJ80">IF(ISNUMBER($BB80),_xlfn.PERCENTILE.EXC(IF(ISNUMBER(FZ80:GG80),FZ80:GG80),0.75),#N/A)</f>
        <v>15.289015639586648</v>
      </c>
      <c r="GL80" s="4" t="s">
        <v>83</v>
      </c>
      <c r="GM80" s="5">
        <f t="shared" si="52"/>
        <v>20.856438815463253</v>
      </c>
      <c r="GN80" s="5">
        <f t="shared" si="52"/>
        <v>25.769644974633081</v>
      </c>
      <c r="GO80" s="5">
        <f t="shared" si="52"/>
        <v>22.753286001148268</v>
      </c>
      <c r="GP80" s="5">
        <f t="shared" si="45"/>
        <v>20.842797096812198</v>
      </c>
      <c r="GQ80" s="5">
        <f t="shared" si="34"/>
        <v>21.348459506179864</v>
      </c>
      <c r="GR80" s="5">
        <f t="shared" si="34"/>
        <v>25.317434265584886</v>
      </c>
      <c r="GS80" s="5">
        <f t="shared" si="34"/>
        <v>16.214804855712089</v>
      </c>
      <c r="GT80" s="5">
        <f t="shared" si="34"/>
        <v>12.56297593406363</v>
      </c>
      <c r="GU80" s="5">
        <f t="array" ref="GU80">IF(ISNUMBER($BO80),_xlfn.PERCENTILE.EXC(IF(ISNUMBER(GM80:GT80),GM80:GT80),0.25),#N/A)</f>
        <v>17.371802915987118</v>
      </c>
      <c r="GV80" s="5">
        <f t="array" ref="GV80">IF(ISNUMBER($BO80),_xlfn.PERCENTILE.EXC(IF(ISNUMBER(GM80:GT80),GM80:GT80),0.5),#N/A)</f>
        <v>21.102449160821557</v>
      </c>
      <c r="GW80" s="5">
        <f t="array" ref="GW80">IF(ISNUMBER($BO80),_xlfn.PERCENTILE.EXC(IF(ISNUMBER(GM80:GT80),GM80:GT80),0.75),#N/A)</f>
        <v>24.67639719947573</v>
      </c>
      <c r="GY80" s="4" t="s">
        <v>83</v>
      </c>
      <c r="GZ80" s="5">
        <f t="shared" si="53"/>
        <v>6.0885592156633654</v>
      </c>
      <c r="HA80" s="5">
        <f t="shared" si="53"/>
        <v>13.322163721514995</v>
      </c>
      <c r="HB80" s="5">
        <f t="shared" si="53"/>
        <v>12.874284457538923</v>
      </c>
      <c r="HC80" s="5">
        <f t="shared" si="46"/>
        <v>14.725780144360572</v>
      </c>
      <c r="HD80" s="5">
        <f t="shared" si="35"/>
        <v>12.444343443190183</v>
      </c>
      <c r="HE80" s="5">
        <f t="shared" si="35"/>
        <v>16.13144359642245</v>
      </c>
      <c r="HF80" s="5">
        <f t="shared" si="35"/>
        <v>9.937842208842385</v>
      </c>
      <c r="HG80" s="5">
        <f t="shared" si="35"/>
        <v>7.8389022817474148</v>
      </c>
      <c r="HH80" s="5">
        <f t="array" ref="HH80">IF(ISNUMBER($CB80),_xlfn.PERCENTILE.EXC(IF(ISNUMBER(GZ80:HG80),GZ80:HG80),0.25),#N/A)</f>
        <v>8.3636372635211575</v>
      </c>
      <c r="HI80" s="5">
        <f t="array" ref="HI80">IF(ISNUMBER($CB80),_xlfn.PERCENTILE.EXC(IF(ISNUMBER(GZ80:HG80),GZ80:HG80),0.5),#N/A)</f>
        <v>12.659313950364552</v>
      </c>
      <c r="HJ80" s="5">
        <f t="array" ref="HJ80">IF(ISNUMBER($CB80),_xlfn.PERCENTILE.EXC(IF(ISNUMBER(GZ80:HG80),GZ80:HG80),0.75),#N/A)</f>
        <v>14.374876038649177</v>
      </c>
      <c r="HL80" s="4" t="s">
        <v>83</v>
      </c>
      <c r="HM80" s="5">
        <f t="shared" si="38"/>
        <v>5.047335435187934</v>
      </c>
      <c r="HN80" s="5">
        <f t="shared" si="38"/>
        <v>15.00355333505054</v>
      </c>
      <c r="HO80" s="5">
        <f t="shared" si="38"/>
        <v>12.65045032016334</v>
      </c>
      <c r="HP80" s="5" t="e">
        <f t="shared" si="38"/>
        <v>#N/A</v>
      </c>
      <c r="HQ80" s="5">
        <f t="shared" si="38"/>
        <v>15.471507619642713</v>
      </c>
      <c r="HR80" s="5">
        <f t="shared" si="38"/>
        <v>18.52464188791944</v>
      </c>
      <c r="HS80" s="5">
        <f t="shared" si="38"/>
        <v>5.4624812454940477</v>
      </c>
      <c r="HT80" s="5">
        <f t="shared" si="38"/>
        <v>9.9600645860066184</v>
      </c>
      <c r="HU80" s="5">
        <f t="array" ref="HU80">IF(ISNUMBER($CO80),_xlfn.PERCENTILE.EXC(IF(ISNUMBER(HM80:HT80),HM80:HT80),0.25),#N/A)</f>
        <v>5.4624812454940477</v>
      </c>
      <c r="HV80" s="5">
        <f t="array" ref="HV80">IF(ISNUMBER($CO80),_xlfn.PERCENTILE.EXC(IF(ISNUMBER(HM80:HT80),HM80:HT80),0.5),#N/A)</f>
        <v>12.65045032016334</v>
      </c>
      <c r="HW80" s="5">
        <f t="array" ref="HW80">IF(ISNUMBER($CO80),_xlfn.PERCENTILE.EXC(IF(ISNUMBER(HM80:HT80),HM80:HT80),0.75),#N/A)</f>
        <v>15.471507619642713</v>
      </c>
      <c r="IB80" s="4" t="s">
        <v>83</v>
      </c>
      <c r="IC80" s="5">
        <f t="shared" si="39"/>
        <v>100</v>
      </c>
      <c r="ID80" s="5">
        <f t="shared" si="39"/>
        <v>99.999999999999986</v>
      </c>
      <c r="IE80" s="5">
        <f t="shared" si="39"/>
        <v>100</v>
      </c>
      <c r="IF80" s="5" t="e">
        <f t="shared" si="39"/>
        <v>#N/A</v>
      </c>
      <c r="IG80" s="5">
        <f t="shared" si="39"/>
        <v>100.00000000000001</v>
      </c>
      <c r="IH80" s="5">
        <f t="shared" si="39"/>
        <v>100</v>
      </c>
      <c r="II80" s="5">
        <f t="shared" si="39"/>
        <v>100.00000000000001</v>
      </c>
      <c r="IJ80" s="5">
        <f t="shared" si="39"/>
        <v>100.00000000000003</v>
      </c>
    </row>
    <row r="81" spans="1:244" x14ac:dyDescent="0.25">
      <c r="A81" s="4" t="s">
        <v>84</v>
      </c>
      <c r="B81" s="5">
        <f>100*'C'!C84/'Total GDP'!C84</f>
        <v>61.812821697569504</v>
      </c>
      <c r="C81" s="5">
        <f>100*'C'!D84/'Total GDP'!F84</f>
        <v>53.687104246413625</v>
      </c>
      <c r="D81" s="5">
        <f>100*'C'!E84/'Total GDP'!I84</f>
        <v>54.564069589472822</v>
      </c>
      <c r="E81" s="5">
        <f>100*'C'!F84/'Total GDP'!L84</f>
        <v>60.429582675993622</v>
      </c>
      <c r="F81" s="5">
        <f>100*'C'!G84/'Total GDP'!O84</f>
        <v>56.91998199313489</v>
      </c>
      <c r="G81" s="5">
        <f>100*'C'!H84/'Total GDP'!R84</f>
        <v>52.61136631127571</v>
      </c>
      <c r="H81" s="5">
        <f>100*'C'!I84/'Total GDP'!U84</f>
        <v>60.920198243352523</v>
      </c>
      <c r="I81" s="5">
        <f>100*'C'!J84/'Total GDP'!X84</f>
        <v>63.635952580608034</v>
      </c>
      <c r="J81" s="5">
        <f t="array" ref="J81">IF(ISNUMBER($B81),_xlfn.PERCENTILE.EXC(IF(ISNUMBER(B81:I81),B81:I81),0.25),#N/A)</f>
        <v>53.906345582178425</v>
      </c>
      <c r="K81" s="5">
        <f t="array" ref="K81">IF(ISNUMBER($B81),_xlfn.PERCENTILE.EXC(IF(ISNUMBER(B81:I81),B81:I81),0.5),#N/A)</f>
        <v>58.674782334564256</v>
      </c>
      <c r="L81" s="5">
        <f t="array" ref="L81">IF(ISNUMBER($B81),_xlfn.PERCENTILE.EXC(IF(ISNUMBER(B81:I81),B81:I81),0.75),#N/A)</f>
        <v>61.589665834015257</v>
      </c>
      <c r="N81" s="4" t="s">
        <v>84</v>
      </c>
      <c r="O81" s="5">
        <f>100*I!C84/'Total GDP'!C84</f>
        <v>19.073496560692782</v>
      </c>
      <c r="P81" s="5">
        <f>100*I!D84/'Total GDP'!F84</f>
        <v>13.797026481951848</v>
      </c>
      <c r="Q81" s="5">
        <f>100*I!E84/'Total GDP'!I84</f>
        <v>23.03793368894846</v>
      </c>
      <c r="R81" s="5" t="e">
        <f>100*I!F84/'Total GDP'!L84</f>
        <v>#N/A</v>
      </c>
      <c r="S81" s="5">
        <f>100*I!G84/'Total GDP'!O84</f>
        <v>20.340759825397715</v>
      </c>
      <c r="T81" s="5">
        <f>100*I!H84/'Total GDP'!R84</f>
        <v>20.729300226093468</v>
      </c>
      <c r="U81" s="5">
        <f>100*I!I84/'Total GDP'!U84</f>
        <v>31.23453725870117</v>
      </c>
      <c r="V81" s="5">
        <f>100*I!J84/'Total GDP'!X84</f>
        <v>20.326267284894524</v>
      </c>
      <c r="W81" s="5">
        <f t="array" ref="W81">IF(ISNUMBER($O81),_xlfn.PERCENTILE.EXC(IF(ISNUMBER(O81:V81),O81:V81),0.25),#N/A)</f>
        <v>19.073496560692782</v>
      </c>
      <c r="X81" s="5">
        <f t="array" ref="X81">IF(ISNUMBER($O81),_xlfn.PERCENTILE.EXC(IF(ISNUMBER(O81:V81),O81:V81),0.5),#N/A)</f>
        <v>20.340759825397715</v>
      </c>
      <c r="Y81" s="5">
        <f t="array" ref="Y81">IF(ISNUMBER($O81),_xlfn.PERCENTILE.EXC(IF(ISNUMBER(O81:V81),O81:V81),0.75),#N/A)</f>
        <v>23.03793368894846</v>
      </c>
      <c r="AA81" s="4" t="s">
        <v>84</v>
      </c>
      <c r="AB81" s="5">
        <f>100*'Total GFCF'!C84/'Total GDP'!C84</f>
        <v>18.935457406744966</v>
      </c>
      <c r="AC81" s="5">
        <f>100*'Total GFCF'!D84/'Total GDP'!F84</f>
        <v>19.412495975387259</v>
      </c>
      <c r="AD81" s="5">
        <f>100*'Total GFCF'!E84/'Total GDP'!I84</f>
        <v>22.178429436962841</v>
      </c>
      <c r="AE81" s="5">
        <f>100*'Total GFCF'!F84/'Total GDP'!L84</f>
        <v>22.763146440413692</v>
      </c>
      <c r="AF81" s="5">
        <f>100*'Total GFCF'!G84/'Total GDP'!O84</f>
        <v>21.312612040483295</v>
      </c>
      <c r="AG81" s="5">
        <f>100*'Total GFCF'!H84/'Total GDP'!R84</f>
        <v>17.86045436551689</v>
      </c>
      <c r="AH81" s="5">
        <f>100*'Total GFCF'!I84/'Total GDP'!U84</f>
        <v>30.541966580462301</v>
      </c>
      <c r="AI81" s="5">
        <f>100*'Total GFCF'!J84/'Total GDP'!X84</f>
        <v>19.491236291290551</v>
      </c>
      <c r="AJ81" s="5">
        <f t="array" ref="AJ81">IF(ISNUMBER($AB81),_xlfn.PERCENTILE.EXC(IF(ISNUMBER(AB81:AI81),AB81:AI81),0.25),#N/A)</f>
        <v>19.054717048905538</v>
      </c>
      <c r="AK81" s="5">
        <f t="array" ref="AK81">IF(ISNUMBER($AB81),_xlfn.PERCENTILE.EXC(IF(ISNUMBER(AB81:AI81),AB81:AI81),0.5),#N/A)</f>
        <v>20.401924165886925</v>
      </c>
      <c r="AL81" s="5">
        <f t="array" ref="AL81">IF(ISNUMBER($AB81),_xlfn.PERCENTILE.EXC(IF(ISNUMBER(AB81:AI81),AB81:AI81),0.75),#N/A)</f>
        <v>22.61696718955098</v>
      </c>
      <c r="AN81" s="4" t="s">
        <v>84</v>
      </c>
      <c r="AO81" s="5">
        <f>100*'Housing Investment'!C84/'Total GDP'!C84</f>
        <v>6.8162777728094754</v>
      </c>
      <c r="AP81" s="5">
        <f>100*'Housing Investment'!D84/'Total GDP'!F84</f>
        <v>8.607193324508998</v>
      </c>
      <c r="AQ81" s="5">
        <f>100*'Housing Investment'!E84/'Total GDP'!I84</f>
        <v>8.8717521441056331</v>
      </c>
      <c r="AR81" s="5">
        <f>100*'Housing Investment'!F84/'Total GDP'!L84</f>
        <v>6.1329813532677244</v>
      </c>
      <c r="AS81" s="5">
        <f>100*'Housing Investment'!G84/'Total GDP'!O84</f>
        <v>7.2643431915560672</v>
      </c>
      <c r="AT81" s="5">
        <f>100*'Housing Investment'!H84/'Total GDP'!R84</f>
        <v>7.4836673370652473</v>
      </c>
      <c r="AU81" s="5">
        <f>100*'Housing Investment'!I84/'Total GDP'!U84</f>
        <v>8.9573808818466425</v>
      </c>
      <c r="AV81" s="5">
        <f>100*'Housing Investment'!J84/'Total GDP'!X84</f>
        <v>7.2985004686035619</v>
      </c>
      <c r="AW81" s="5">
        <f t="array" ref="AW81">IF(ISNUMBER($AO81),_xlfn.PERCENTILE.EXC(IF(ISNUMBER(AO81:AV81),AO81:AV81),0.25),#N/A)</f>
        <v>6.9282941274961232</v>
      </c>
      <c r="AX81" s="5">
        <f t="array" ref="AX81">IF(ISNUMBER($AO81),_xlfn.PERCENTILE.EXC(IF(ISNUMBER(AO81:AV81),AO81:AV81),0.5),#N/A)</f>
        <v>7.3910839028344046</v>
      </c>
      <c r="AY81" s="5">
        <f t="array" ref="AY81">IF(ISNUMBER($AO81),_xlfn.PERCENTILE.EXC(IF(ISNUMBER(AO81:AV81),AO81:AV81),0.75),#N/A)</f>
        <v>8.8056124392064739</v>
      </c>
      <c r="BA81" s="4" t="s">
        <v>84</v>
      </c>
      <c r="BB81" s="5">
        <f>100*'Total Non-Res GFCF'!C84/'Total GDP'!C84</f>
        <v>12.119171870963255</v>
      </c>
      <c r="BC81" s="5">
        <f>100*'Total Non-Res GFCF'!D84/'Total GDP'!F84</f>
        <v>10.805257932958895</v>
      </c>
      <c r="BD81" s="5">
        <f>100*'Total Non-Res GFCF'!E84/'Total GDP'!I84</f>
        <v>13.306668236444814</v>
      </c>
      <c r="BE81" s="5">
        <f>100*'Total Non-Res GFCF'!F84/'Total GDP'!L84</f>
        <v>16.611658885836235</v>
      </c>
      <c r="BF81" s="5">
        <f>100*'Total Non-Res GFCF'!G84/'Total GDP'!O84</f>
        <v>14.048268848927224</v>
      </c>
      <c r="BG81" s="5">
        <f>100*'Total Non-Res GFCF'!H84/'Total GDP'!R84</f>
        <v>10.376787028451643</v>
      </c>
      <c r="BH81" s="5">
        <f>100*'Total Non-Res GFCF'!I84/'Total GDP'!U84</f>
        <v>21.584585698615658</v>
      </c>
      <c r="BI81" s="5">
        <f>100*'Total Non-Res GFCF'!J84/'Total GDP'!X84</f>
        <v>12.192735822686988</v>
      </c>
      <c r="BJ81" s="5">
        <f t="array" ref="BJ81">IF(ISNUMBER($BB81),_xlfn.PERCENTILE.EXC(IF(ISNUMBER(BB81:BI81),BB81:BI81),0.25),#N/A)</f>
        <v>11.133736417459986</v>
      </c>
      <c r="BK81" s="5">
        <f t="array" ref="BK81">IF(ISNUMBER($BB81),_xlfn.PERCENTILE.EXC(IF(ISNUMBER(BB81:BI81),BB81:BI81),0.5),#N/A)</f>
        <v>12.749702029565901</v>
      </c>
      <c r="BL81" s="5">
        <f t="array" ref="BL81">IF(ISNUMBER($BB81),_xlfn.PERCENTILE.EXC(IF(ISNUMBER(BB81:BI81),BB81:BI81),0.75),#N/A)</f>
        <v>15.970811376608982</v>
      </c>
      <c r="BN81" s="4" t="s">
        <v>84</v>
      </c>
      <c r="BO81" s="5">
        <f>100*G!C84/'Total GDP'!C84</f>
        <v>21.053118603310878</v>
      </c>
      <c r="BP81" s="5">
        <f>100*G!D84/'Total GDP'!F84</f>
        <v>23.521178406611099</v>
      </c>
      <c r="BQ81" s="5">
        <f>100*G!E84/'Total GDP'!I84</f>
        <v>22.768454704353417</v>
      </c>
      <c r="BR81" s="5">
        <f>100*G!F84/'Total GDP'!L84</f>
        <v>20.438694545547694</v>
      </c>
      <c r="BS81" s="5">
        <f>100*G!G84/'Total GDP'!O84</f>
        <v>21.254330892224086</v>
      </c>
      <c r="BT81" s="5">
        <f>100*G!H84/'Total GDP'!R84</f>
        <v>25.487987289880522</v>
      </c>
      <c r="BU81" s="5">
        <f>100*G!I84/'Total GDP'!U84</f>
        <v>16.778625587484086</v>
      </c>
      <c r="BV81" s="5">
        <f>100*G!J84/'Total GDP'!X84</f>
        <v>12.432381328203357</v>
      </c>
      <c r="BW81" s="5">
        <f t="array" ref="BW81">IF(ISNUMBER($BO81),_xlfn.PERCENTILE.EXC(IF(ISNUMBER(BO81:BV81),BO81:BV81),0.25),#N/A)</f>
        <v>17.693642826999987</v>
      </c>
      <c r="BX81" s="5">
        <f t="array" ref="BX81">IF(ISNUMBER($BO81),_xlfn.PERCENTILE.EXC(IF(ISNUMBER(BO81:BV81),BO81:BV81),0.5),#N/A)</f>
        <v>21.153724747767484</v>
      </c>
      <c r="BY81" s="5">
        <f t="array" ref="BY81">IF(ISNUMBER($BO81),_xlfn.PERCENTILE.EXC(IF(ISNUMBER(BO81:BV81),BO81:BV81),0.75),#N/A)</f>
        <v>23.332997481046679</v>
      </c>
      <c r="CA81" s="4" t="s">
        <v>84</v>
      </c>
      <c r="CB81" s="5">
        <f>100*IMP!C84/'Total GDP'!C84</f>
        <v>6.1669517230072142</v>
      </c>
      <c r="CC81" s="5">
        <f>100*IMP!D84/'Total GDP'!F84</f>
        <v>12.939129968160842</v>
      </c>
      <c r="CD81" s="5">
        <f>100*IMP!E84/'Total GDP'!I84</f>
        <v>12.919877919560944</v>
      </c>
      <c r="CE81" s="5">
        <f>100*IMP!F84/'Total GDP'!L84</f>
        <v>14.993632996975075</v>
      </c>
      <c r="CF81" s="5">
        <f>100*IMP!G84/'Total GDP'!O84</f>
        <v>13.007146474593439</v>
      </c>
      <c r="CG81" s="5">
        <f>100*IMP!H84/'Total GDP'!R84</f>
        <v>15.843280826157764</v>
      </c>
      <c r="CH81" s="5">
        <f>100*IMP!I84/'Total GDP'!U84</f>
        <v>10.155167858315252</v>
      </c>
      <c r="CI81" s="5">
        <f>100*IMP!J84/'Total GDP'!X84</f>
        <v>7.941042272973907</v>
      </c>
      <c r="CJ81" s="5">
        <f t="array" ref="CJ81">IF(ISNUMBER($CB81),_xlfn.PERCENTILE.EXC(IF(ISNUMBER(CB81:CI81),CB81:CI81),0.25),#N/A)</f>
        <v>8.4945736693092435</v>
      </c>
      <c r="CK81" s="5">
        <f t="array" ref="CK81">IF(ISNUMBER($CB81),_xlfn.PERCENTILE.EXC(IF(ISNUMBER(CB81:CI81),CB81:CI81),0.5),#N/A)</f>
        <v>12.929503943860894</v>
      </c>
      <c r="CL81" s="5">
        <f t="array" ref="CL81">IF(ISNUMBER($CB81),_xlfn.PERCENTILE.EXC(IF(ISNUMBER(CB81:CI81),CB81:CI81),0.75),#N/A)</f>
        <v>14.497011366379667</v>
      </c>
      <c r="CN81" s="4" t="s">
        <v>84</v>
      </c>
      <c r="CO81" s="5">
        <f>100*EXP!C84/'Total GDP'!C84</f>
        <v>5.0982543870108703</v>
      </c>
      <c r="CP81" s="5">
        <f>100*EXP!D84/'Total GDP'!F84</f>
        <v>15.874861374449971</v>
      </c>
      <c r="CQ81" s="5">
        <f>100*EXP!E84/'Total GDP'!I84</f>
        <v>12.615582463163044</v>
      </c>
      <c r="CR81" s="5">
        <f>100*EXP!F84/'Total GDP'!L84</f>
        <v>13.159893521423646</v>
      </c>
      <c r="CS81" s="5">
        <f>100*EXP!G84/'Total GDP'!O84</f>
        <v>14.463773242119986</v>
      </c>
      <c r="CT81" s="5">
        <f>100*EXP!H84/'Total GDP'!R84</f>
        <v>17.652559957278694</v>
      </c>
      <c r="CU81" s="5">
        <f>100*EXP!I84/'Total GDP'!U84</f>
        <v>5.7503382787416832</v>
      </c>
      <c r="CV81" s="5">
        <f>100*EXP!J84/'Total GDP'!X84</f>
        <v>9.9492962725464089</v>
      </c>
      <c r="CW81" s="5">
        <f t="array" ref="CW81">IF(ISNUMBER($CO81),_xlfn.PERCENTILE.EXC(IF(ISNUMBER(CO81:CV81),CO81:CV81),0.25),#N/A)</f>
        <v>6.8000777771928647</v>
      </c>
      <c r="CX81" s="5">
        <f t="array" ref="CX81">IF(ISNUMBER($CO81),_xlfn.PERCENTILE.EXC(IF(ISNUMBER(CO81:CV81),CO81:CV81),0.5),#N/A)</f>
        <v>12.887737992293346</v>
      </c>
      <c r="CY81" s="5">
        <f t="array" ref="CY81">IF(ISNUMBER($CO81),_xlfn.PERCENTILE.EXC(IF(ISNUMBER(CO81:CV81),CO81:CV81),0.75),#N/A)</f>
        <v>15.522089341367474</v>
      </c>
      <c r="DC81" s="4" t="s">
        <v>84</v>
      </c>
      <c r="DD81" s="5">
        <f t="shared" si="36"/>
        <v>99.99995900298542</v>
      </c>
      <c r="DE81" s="5">
        <f t="shared" si="36"/>
        <v>99.9997696436387</v>
      </c>
      <c r="DF81" s="5">
        <f t="shared" si="36"/>
        <v>99.999959165673047</v>
      </c>
      <c r="DG81" s="5">
        <f t="shared" si="36"/>
        <v>99.91870104004218</v>
      </c>
      <c r="DH81" s="5">
        <f t="shared" si="36"/>
        <v>99.999999999999986</v>
      </c>
      <c r="DI81" s="5">
        <f t="shared" si="36"/>
        <v>100</v>
      </c>
      <c r="DJ81" s="5">
        <f t="shared" si="36"/>
        <v>100</v>
      </c>
      <c r="DK81" s="5">
        <f t="shared" ref="DK81:DK144" si="54">100*(AV81+BI81)/AI81</f>
        <v>99.999999999999986</v>
      </c>
      <c r="DM81" s="4" t="s">
        <v>84</v>
      </c>
      <c r="DN81" s="5">
        <f t="shared" si="37"/>
        <v>100.87073952557682</v>
      </c>
      <c r="DO81" s="5">
        <f t="shared" si="37"/>
        <v>93.941040541265693</v>
      </c>
      <c r="DP81" s="5">
        <f t="shared" si="37"/>
        <v>100.06616252637679</v>
      </c>
      <c r="DQ81" s="5" t="e">
        <f t="shared" si="37"/>
        <v>#N/A</v>
      </c>
      <c r="DR81" s="5">
        <f t="shared" si="37"/>
        <v>99.971699478283242</v>
      </c>
      <c r="DS81" s="5">
        <f t="shared" si="37"/>
        <v>100.63793295837063</v>
      </c>
      <c r="DT81" s="5">
        <f t="shared" si="37"/>
        <v>104.52853150996421</v>
      </c>
      <c r="DU81" s="5">
        <f t="shared" ref="DU81:DU144" si="55">I81+V81+BV81-CI81+CV81</f>
        <v>98.402855193278427</v>
      </c>
      <c r="DY81" s="4" t="s">
        <v>84</v>
      </c>
      <c r="DZ81" s="5">
        <f t="shared" si="47"/>
        <v>61.279239141392658</v>
      </c>
      <c r="EA81" s="5">
        <f t="shared" si="47"/>
        <v>57.149786650309004</v>
      </c>
      <c r="EB81" s="5">
        <f t="shared" si="47"/>
        <v>54.527992492057528</v>
      </c>
      <c r="EC81" s="5">
        <f t="shared" si="40"/>
        <v>60.429582675993622</v>
      </c>
      <c r="ED81" s="5">
        <f t="shared" si="29"/>
        <v>56.936095205123088</v>
      </c>
      <c r="EE81" s="5">
        <f t="shared" si="29"/>
        <v>52.27786855781175</v>
      </c>
      <c r="EF81" s="5">
        <f t="shared" si="29"/>
        <v>58.280928052208687</v>
      </c>
      <c r="EG81" s="5">
        <f t="shared" si="29"/>
        <v>64.668807074365048</v>
      </c>
      <c r="EH81" s="5">
        <f t="array" ref="EH81">IF(ISNUMBER($B81),_xlfn.PERCENTILE.EXC(IF(ISNUMBER(DZ81:EG81),DZ81:EG81),0.25),#N/A)</f>
        <v>55.130018170323922</v>
      </c>
      <c r="EI81" s="5">
        <f t="array" ref="EI81">IF(ISNUMBER($B81),_xlfn.PERCENTILE.EXC(IF(ISNUMBER(DZ81:EG81),DZ81:EG81),0.5),#N/A)</f>
        <v>57.715357351258845</v>
      </c>
      <c r="EJ81" s="5">
        <f t="array" ref="EJ81">IF(ISNUMBER($B81),_xlfn.PERCENTILE.EXC(IF(ISNUMBER(DZ81:EG81),DZ81:EG81),0.75),#N/A)</f>
        <v>61.066825025042903</v>
      </c>
      <c r="EL81" s="4" t="s">
        <v>84</v>
      </c>
      <c r="EM81" s="5">
        <f t="shared" si="48"/>
        <v>18.908849732242221</v>
      </c>
      <c r="EN81" s="5">
        <f t="shared" si="48"/>
        <v>14.686899785713143</v>
      </c>
      <c r="EO81" s="5">
        <f t="shared" si="48"/>
        <v>23.022701288136048</v>
      </c>
      <c r="EP81" s="5" t="e">
        <f t="shared" si="41"/>
        <v>#N/A</v>
      </c>
      <c r="EQ81" s="5">
        <f t="shared" si="30"/>
        <v>20.346517996141817</v>
      </c>
      <c r="ER81" s="5">
        <f t="shared" si="30"/>
        <v>20.597899436853741</v>
      </c>
      <c r="ES81" s="5">
        <f t="shared" si="30"/>
        <v>29.881350868995735</v>
      </c>
      <c r="ET81" s="5">
        <f t="shared" si="30"/>
        <v>20.656176332455587</v>
      </c>
      <c r="EU81" s="5">
        <f t="array" ref="EU81">IF(ISNUMBER($O81),_xlfn.PERCENTILE.EXC(IF(ISNUMBER(EM81:ET81),EM81:ET81),0.25),#N/A)</f>
        <v>18.908849732242221</v>
      </c>
      <c r="EV81" s="5">
        <f t="array" ref="EV81">IF(ISNUMBER($O81),_xlfn.PERCENTILE.EXC(IF(ISNUMBER(EM81:ET81),EM81:ET81),0.5),#N/A)</f>
        <v>20.597899436853741</v>
      </c>
      <c r="EW81" s="5">
        <f t="array" ref="EW81">IF(ISNUMBER($O81),_xlfn.PERCENTILE.EXC(IF(ISNUMBER(EM81:ET81),EM81:ET81),0.75),#N/A)</f>
        <v>23.022701288136048</v>
      </c>
      <c r="EY81" s="4" t="s">
        <v>84</v>
      </c>
      <c r="EZ81" s="5">
        <f t="shared" si="49"/>
        <v>18.772002164159492</v>
      </c>
      <c r="FA81" s="5">
        <f t="shared" si="49"/>
        <v>20.664552855213362</v>
      </c>
      <c r="FB81" s="5">
        <f t="shared" si="49"/>
        <v>22.16376532988037</v>
      </c>
      <c r="FC81" s="5">
        <f t="shared" si="42"/>
        <v>22.763146440413692</v>
      </c>
      <c r="FD81" s="5">
        <f t="shared" si="31"/>
        <v>21.31864532833416</v>
      </c>
      <c r="FE81" s="5">
        <f t="shared" si="31"/>
        <v>17.747238879503772</v>
      </c>
      <c r="FF81" s="5">
        <f t="shared" si="31"/>
        <v>29.218784708126201</v>
      </c>
      <c r="FG81" s="5">
        <f t="shared" si="31"/>
        <v>19.807592221797577</v>
      </c>
      <c r="FH81" s="5">
        <f t="array" ref="FH81">IF(ISNUMBER($AB81),_xlfn.PERCENTILE.EXC(IF(ISNUMBER(EZ81:FG81),EZ81:FG81),0.25),#N/A)</f>
        <v>19.030899678569014</v>
      </c>
      <c r="FI81" s="5">
        <f t="array" ref="FI81">IF(ISNUMBER($AB81),_xlfn.PERCENTILE.EXC(IF(ISNUMBER(EZ81:FG81),EZ81:FG81),0.5),#N/A)</f>
        <v>20.991599091773761</v>
      </c>
      <c r="FJ81" s="5">
        <f t="array" ref="FJ81">IF(ISNUMBER($AB81),_xlfn.PERCENTILE.EXC(IF(ISNUMBER(EZ81:FG81),EZ81:FG81),0.75),#N/A)</f>
        <v>22.61330116278036</v>
      </c>
      <c r="FL81" s="4" t="s">
        <v>84</v>
      </c>
      <c r="FM81" s="5">
        <f t="shared" si="50"/>
        <v>6.7574380884568974</v>
      </c>
      <c r="FN81" s="5">
        <f t="shared" si="50"/>
        <v>9.1623355190834808</v>
      </c>
      <c r="FO81" s="5">
        <f t="shared" si="50"/>
        <v>8.8658862497770876</v>
      </c>
      <c r="FP81" s="5">
        <f t="shared" si="43"/>
        <v>6.1329813532677244</v>
      </c>
      <c r="FQ81" s="5">
        <f t="shared" si="32"/>
        <v>7.26639962055871</v>
      </c>
      <c r="FR81" s="5">
        <f t="shared" si="32"/>
        <v>7.4362291802643679</v>
      </c>
      <c r="FS81" s="5">
        <f t="shared" si="32"/>
        <v>8.5693166759859984</v>
      </c>
      <c r="FT81" s="5">
        <f t="shared" si="32"/>
        <v>7.4169600610349953</v>
      </c>
      <c r="FU81" s="5">
        <f t="array" ref="FU81">IF(ISNUMBER($AO81),_xlfn.PERCENTILE.EXC(IF(ISNUMBER(FM81:FT81),FM81:FT81),0.25),#N/A)</f>
        <v>6.884678471482351</v>
      </c>
      <c r="FV81" s="5">
        <f t="array" ref="FV81">IF(ISNUMBER($AO81),_xlfn.PERCENTILE.EXC(IF(ISNUMBER(FM81:FT81),FM81:FT81),0.5),#N/A)</f>
        <v>7.4265946206496816</v>
      </c>
      <c r="FW81" s="5">
        <f t="array" ref="FW81">IF(ISNUMBER($AO81),_xlfn.PERCENTILE.EXC(IF(ISNUMBER(FM81:FT81),FM81:FT81),0.75),#N/A)</f>
        <v>8.7917438563293153</v>
      </c>
      <c r="FY81" s="4" t="s">
        <v>84</v>
      </c>
      <c r="FZ81" s="5">
        <f t="shared" si="51"/>
        <v>12.014556379742128</v>
      </c>
      <c r="GA81" s="5">
        <f t="shared" si="51"/>
        <v>11.502169734017844</v>
      </c>
      <c r="GB81" s="5">
        <f t="shared" si="51"/>
        <v>13.297870029678878</v>
      </c>
      <c r="GC81" s="5">
        <f t="shared" si="44"/>
        <v>16.611658885836235</v>
      </c>
      <c r="GD81" s="5">
        <f t="shared" si="33"/>
        <v>14.052245707775445</v>
      </c>
      <c r="GE81" s="5">
        <f t="shared" si="33"/>
        <v>10.311009699239403</v>
      </c>
      <c r="GF81" s="5">
        <f t="shared" si="33"/>
        <v>20.649468032140206</v>
      </c>
      <c r="GG81" s="5">
        <f t="shared" si="33"/>
        <v>12.390632160762582</v>
      </c>
      <c r="GH81" s="5">
        <f t="array" ref="GH81">IF(ISNUMBER($BB81),_xlfn.PERCENTILE.EXC(IF(ISNUMBER(FZ81:GG81),FZ81:GG81),0.25),#N/A)</f>
        <v>11.630266395448915</v>
      </c>
      <c r="GI81" s="5">
        <f t="array" ref="GI81">IF(ISNUMBER($BB81),_xlfn.PERCENTILE.EXC(IF(ISNUMBER(FZ81:GG81),FZ81:GG81),0.5),#N/A)</f>
        <v>12.844251095220731</v>
      </c>
      <c r="GJ81" s="5">
        <f t="array" ref="GJ81">IF(ISNUMBER($BB81),_xlfn.PERCENTILE.EXC(IF(ISNUMBER(FZ81:GG81),FZ81:GG81),0.75),#N/A)</f>
        <v>15.971805591321036</v>
      </c>
      <c r="GL81" s="4" t="s">
        <v>84</v>
      </c>
      <c r="GM81" s="5">
        <f t="shared" si="52"/>
        <v>20.871383220079039</v>
      </c>
      <c r="GN81" s="5">
        <f t="shared" si="52"/>
        <v>25.038234908925556</v>
      </c>
      <c r="GO81" s="5">
        <f t="shared" si="52"/>
        <v>22.753400479759382</v>
      </c>
      <c r="GP81" s="5">
        <f t="shared" si="45"/>
        <v>20.438694545547694</v>
      </c>
      <c r="GQ81" s="5">
        <f t="shared" si="34"/>
        <v>21.260347681536757</v>
      </c>
      <c r="GR81" s="5">
        <f t="shared" si="34"/>
        <v>25.326421698688655</v>
      </c>
      <c r="GS81" s="5">
        <f t="shared" si="34"/>
        <v>16.051718459169837</v>
      </c>
      <c r="GT81" s="5">
        <f t="shared" si="34"/>
        <v>12.634167274703806</v>
      </c>
      <c r="GU81" s="5">
        <f t="array" ref="GU81">IF(ISNUMBER($BO81),_xlfn.PERCENTILE.EXC(IF(ISNUMBER(GM81:GT81),GM81:GT81),0.25),#N/A)</f>
        <v>17.148462480764302</v>
      </c>
      <c r="GV81" s="5">
        <f t="array" ref="GV81">IF(ISNUMBER($BO81),_xlfn.PERCENTILE.EXC(IF(ISNUMBER(GM81:GT81),GM81:GT81),0.5),#N/A)</f>
        <v>21.065865450807898</v>
      </c>
      <c r="GW81" s="5">
        <f t="array" ref="GW81">IF(ISNUMBER($BO81),_xlfn.PERCENTILE.EXC(IF(ISNUMBER(GM81:GT81),GM81:GT81),0.75),#N/A)</f>
        <v>24.467026301634014</v>
      </c>
      <c r="GY81" s="4" t="s">
        <v>84</v>
      </c>
      <c r="GZ81" s="5">
        <f t="shared" si="53"/>
        <v>6.1137171711163267</v>
      </c>
      <c r="HA81" s="5">
        <f t="shared" si="53"/>
        <v>13.773671117126961</v>
      </c>
      <c r="HB81" s="5">
        <f t="shared" si="53"/>
        <v>12.911335453835706</v>
      </c>
      <c r="HC81" s="5">
        <f t="shared" si="46"/>
        <v>14.993632996975075</v>
      </c>
      <c r="HD81" s="5">
        <f t="shared" si="35"/>
        <v>13.010828606968884</v>
      </c>
      <c r="HE81" s="5">
        <f t="shared" si="35"/>
        <v>15.742851984759479</v>
      </c>
      <c r="HF81" s="5">
        <f t="shared" si="35"/>
        <v>9.7152114466921482</v>
      </c>
      <c r="HG81" s="5">
        <f t="shared" si="35"/>
        <v>8.0699307528998752</v>
      </c>
      <c r="HH81" s="5">
        <f t="array" ref="HH81">IF(ISNUMBER($CB81),_xlfn.PERCENTILE.EXC(IF(ISNUMBER(GZ81:HG81),GZ81:HG81),0.25),#N/A)</f>
        <v>8.4812509263479434</v>
      </c>
      <c r="HI81" s="5">
        <f t="array" ref="HI81">IF(ISNUMBER($CB81),_xlfn.PERCENTILE.EXC(IF(ISNUMBER(GZ81:HG81),GZ81:HG81),0.5),#N/A)</f>
        <v>12.961082030402295</v>
      </c>
      <c r="HJ81" s="5">
        <f t="array" ref="HJ81">IF(ISNUMBER($CB81),_xlfn.PERCENTILE.EXC(IF(ISNUMBER(GZ81:HG81),GZ81:HG81),0.75),#N/A)</f>
        <v>14.688642527013046</v>
      </c>
      <c r="HL81" s="4" t="s">
        <v>84</v>
      </c>
      <c r="HM81" s="5">
        <f t="shared" si="38"/>
        <v>5.0542450774024061</v>
      </c>
      <c r="HN81" s="5">
        <f t="shared" si="38"/>
        <v>16.898749772179269</v>
      </c>
      <c r="HO81" s="5">
        <f t="shared" si="38"/>
        <v>12.607241193882755</v>
      </c>
      <c r="HP81" s="5" t="e">
        <f t="shared" si="38"/>
        <v>#N/A</v>
      </c>
      <c r="HQ81" s="5">
        <f t="shared" si="38"/>
        <v>14.467867724167217</v>
      </c>
      <c r="HR81" s="5">
        <f t="shared" si="38"/>
        <v>17.540662291405329</v>
      </c>
      <c r="HS81" s="5">
        <f t="shared" si="38"/>
        <v>5.5012140663178934</v>
      </c>
      <c r="HT81" s="5">
        <f t="shared" ref="HT81:HT144" si="56">100*CV81/DU81</f>
        <v>10.110780071375421</v>
      </c>
      <c r="HU81" s="5">
        <f t="array" ref="HU81">IF(ISNUMBER($CO81),_xlfn.PERCENTILE.EXC(IF(ISNUMBER(HM81:HT81),HM81:HT81),0.25),#N/A)</f>
        <v>5.5012140663178934</v>
      </c>
      <c r="HV81" s="5">
        <f t="array" ref="HV81">IF(ISNUMBER($CO81),_xlfn.PERCENTILE.EXC(IF(ISNUMBER(HM81:HT81),HM81:HT81),0.5),#N/A)</f>
        <v>12.607241193882755</v>
      </c>
      <c r="HW81" s="5">
        <f t="array" ref="HW81">IF(ISNUMBER($CO81),_xlfn.PERCENTILE.EXC(IF(ISNUMBER(HM81:HT81),HM81:HT81),0.75),#N/A)</f>
        <v>16.898749772179269</v>
      </c>
      <c r="IB81" s="4" t="s">
        <v>84</v>
      </c>
      <c r="IC81" s="5">
        <f t="shared" si="39"/>
        <v>100</v>
      </c>
      <c r="ID81" s="5">
        <f t="shared" si="39"/>
        <v>100.00000000000001</v>
      </c>
      <c r="IE81" s="5">
        <f t="shared" si="39"/>
        <v>100</v>
      </c>
      <c r="IF81" s="5" t="e">
        <f t="shared" si="39"/>
        <v>#N/A</v>
      </c>
      <c r="IG81" s="5">
        <f t="shared" si="39"/>
        <v>100</v>
      </c>
      <c r="IH81" s="5">
        <f t="shared" si="39"/>
        <v>99.999999999999986</v>
      </c>
      <c r="II81" s="5">
        <f t="shared" si="39"/>
        <v>100</v>
      </c>
      <c r="IJ81" s="5">
        <f t="shared" ref="IJ81:IJ144" si="57">EG81+ET81+GT81-HG81+HT81</f>
        <v>99.999999999999986</v>
      </c>
    </row>
    <row r="82" spans="1:244" x14ac:dyDescent="0.25">
      <c r="A82" s="4" t="s">
        <v>85</v>
      </c>
      <c r="B82" s="5">
        <f>100*'C'!C85/'Total GDP'!C85</f>
        <v>61.976189595318694</v>
      </c>
      <c r="C82" s="5">
        <f>100*'C'!D85/'Total GDP'!F85</f>
        <v>52.894028137845261</v>
      </c>
      <c r="D82" s="5">
        <f>100*'C'!E85/'Total GDP'!I85</f>
        <v>54.00334304664176</v>
      </c>
      <c r="E82" s="5">
        <f>100*'C'!F85/'Total GDP'!L85</f>
        <v>59.019205320485405</v>
      </c>
      <c r="F82" s="5">
        <f>100*'C'!G85/'Total GDP'!O85</f>
        <v>57.002200719876406</v>
      </c>
      <c r="G82" s="5">
        <f>100*'C'!H85/'Total GDP'!R85</f>
        <v>52.378450934921737</v>
      </c>
      <c r="H82" s="5">
        <f>100*'C'!I85/'Total GDP'!U85</f>
        <v>60.79541391557219</v>
      </c>
      <c r="I82" s="5">
        <f>100*'C'!J85/'Total GDP'!X85</f>
        <v>63.677333240384399</v>
      </c>
      <c r="J82" s="5">
        <f t="array" ref="J82">IF(ISNUMBER($B82),_xlfn.PERCENTILE.EXC(IF(ISNUMBER(B82:I82),B82:I82),0.25),#N/A)</f>
        <v>53.171356865044388</v>
      </c>
      <c r="K82" s="5">
        <f t="array" ref="K82">IF(ISNUMBER($B82),_xlfn.PERCENTILE.EXC(IF(ISNUMBER(B82:I82),B82:I82),0.5),#N/A)</f>
        <v>58.010703020180905</v>
      </c>
      <c r="L82" s="5">
        <f t="array" ref="L82">IF(ISNUMBER($B82),_xlfn.PERCENTILE.EXC(IF(ISNUMBER(B82:I82),B82:I82),0.75),#N/A)</f>
        <v>61.680995675382064</v>
      </c>
      <c r="N82" s="4" t="s">
        <v>85</v>
      </c>
      <c r="O82" s="5">
        <f>100*I!C85/'Total GDP'!C85</f>
        <v>19.044448041337553</v>
      </c>
      <c r="P82" s="5">
        <f>100*I!D85/'Total GDP'!F85</f>
        <v>14.704792669711807</v>
      </c>
      <c r="Q82" s="5">
        <f>100*I!E85/'Total GDP'!I85</f>
        <v>23.747908361192057</v>
      </c>
      <c r="R82" s="5" t="e">
        <f>100*I!F85/'Total GDP'!L85</f>
        <v>#N/A</v>
      </c>
      <c r="S82" s="5">
        <f>100*I!G85/'Total GDP'!O85</f>
        <v>19.834713886660953</v>
      </c>
      <c r="T82" s="5">
        <f>100*I!H85/'Total GDP'!R85</f>
        <v>20.380038724647171</v>
      </c>
      <c r="U82" s="5">
        <f>100*I!I85/'Total GDP'!U85</f>
        <v>31.249652388784273</v>
      </c>
      <c r="V82" s="5">
        <f>100*I!J85/'Total GDP'!X85</f>
        <v>20.475310780914576</v>
      </c>
      <c r="W82" s="5">
        <f t="array" ref="W82">IF(ISNUMBER($O82),_xlfn.PERCENTILE.EXC(IF(ISNUMBER(O82:V82),O82:V82),0.25),#N/A)</f>
        <v>19.044448041337553</v>
      </c>
      <c r="X82" s="5">
        <f t="array" ref="X82">IF(ISNUMBER($O82),_xlfn.PERCENTILE.EXC(IF(ISNUMBER(O82:V82),O82:V82),0.5),#N/A)</f>
        <v>20.380038724647171</v>
      </c>
      <c r="Y82" s="5">
        <f t="array" ref="Y82">IF(ISNUMBER($O82),_xlfn.PERCENTILE.EXC(IF(ISNUMBER(O82:V82),O82:V82),0.75),#N/A)</f>
        <v>23.747908361192057</v>
      </c>
      <c r="AA82" s="4" t="s">
        <v>85</v>
      </c>
      <c r="AB82" s="5">
        <f>100*'Total GFCF'!C85/'Total GDP'!C85</f>
        <v>19.292563063812995</v>
      </c>
      <c r="AC82" s="5">
        <f>100*'Total GFCF'!D85/'Total GDP'!F85</f>
        <v>20.21864669492339</v>
      </c>
      <c r="AD82" s="5">
        <f>100*'Total GFCF'!E85/'Total GDP'!I85</f>
        <v>22.406636036970163</v>
      </c>
      <c r="AE82" s="5">
        <f>100*'Total GFCF'!F85/'Total GDP'!L85</f>
        <v>22.902378611370633</v>
      </c>
      <c r="AF82" s="5">
        <f>100*'Total GFCF'!G85/'Total GDP'!O85</f>
        <v>21.502751887601296</v>
      </c>
      <c r="AG82" s="5">
        <f>100*'Total GFCF'!H85/'Total GDP'!R85</f>
        <v>18.675469242678414</v>
      </c>
      <c r="AH82" s="5">
        <f>100*'Total GFCF'!I85/'Total GDP'!U85</f>
        <v>30.576677075139639</v>
      </c>
      <c r="AI82" s="5">
        <f>100*'Total GFCF'!J85/'Total GDP'!X85</f>
        <v>19.435212200367832</v>
      </c>
      <c r="AJ82" s="5">
        <f t="array" ref="AJ82">IF(ISNUMBER($AB82),_xlfn.PERCENTILE.EXC(IF(ISNUMBER(AB82:AI82),AB82:AI82),0.25),#N/A)</f>
        <v>19.328225347951705</v>
      </c>
      <c r="AK82" s="5">
        <f t="array" ref="AK82">IF(ISNUMBER($AB82),_xlfn.PERCENTILE.EXC(IF(ISNUMBER(AB82:AI82),AB82:AI82),0.5),#N/A)</f>
        <v>20.860699291262343</v>
      </c>
      <c r="AL82" s="5">
        <f t="array" ref="AL82">IF(ISNUMBER($AB82),_xlfn.PERCENTILE.EXC(IF(ISNUMBER(AB82:AI82),AB82:AI82),0.75),#N/A)</f>
        <v>22.778442967770516</v>
      </c>
      <c r="AN82" s="4" t="s">
        <v>85</v>
      </c>
      <c r="AO82" s="5">
        <f>100*'Housing Investment'!C85/'Total GDP'!C85</f>
        <v>6.6871689573737347</v>
      </c>
      <c r="AP82" s="5">
        <f>100*'Housing Investment'!D85/'Total GDP'!F85</f>
        <v>8.9151566693643147</v>
      </c>
      <c r="AQ82" s="5">
        <f>100*'Housing Investment'!E85/'Total GDP'!I85</f>
        <v>8.8275202459910265</v>
      </c>
      <c r="AR82" s="5">
        <f>100*'Housing Investment'!F85/'Total GDP'!L85</f>
        <v>6.1224292806346803</v>
      </c>
      <c r="AS82" s="5">
        <f>100*'Housing Investment'!G85/'Total GDP'!O85</f>
        <v>7.1548089877873871</v>
      </c>
      <c r="AT82" s="5">
        <f>100*'Housing Investment'!H85/'Total GDP'!R85</f>
        <v>7.6250862857467157</v>
      </c>
      <c r="AU82" s="5">
        <f>100*'Housing Investment'!I85/'Total GDP'!U85</f>
        <v>9.0402752286288628</v>
      </c>
      <c r="AV82" s="5">
        <f>100*'Housing Investment'!J85/'Total GDP'!X85</f>
        <v>7.1858411434359262</v>
      </c>
      <c r="AW82" s="5">
        <f t="array" ref="AW82">IF(ISNUMBER($AO82),_xlfn.PERCENTILE.EXC(IF(ISNUMBER(AO82:AV82),AO82:AV82),0.25),#N/A)</f>
        <v>6.8040789649771476</v>
      </c>
      <c r="AX82" s="5">
        <f t="array" ref="AX82">IF(ISNUMBER($AO82),_xlfn.PERCENTILE.EXC(IF(ISNUMBER(AO82:AV82),AO82:AV82),0.5),#N/A)</f>
        <v>7.4054637145913205</v>
      </c>
      <c r="AY82" s="5">
        <f t="array" ref="AY82">IF(ISNUMBER($AO82),_xlfn.PERCENTILE.EXC(IF(ISNUMBER(AO82:AV82),AO82:AV82),0.75),#N/A)</f>
        <v>8.8932475635209922</v>
      </c>
      <c r="BA82" s="4" t="s">
        <v>85</v>
      </c>
      <c r="BB82" s="5">
        <f>100*'Total Non-Res GFCF'!C85/'Total GDP'!C85</f>
        <v>12.605395647964876</v>
      </c>
      <c r="BC82" s="5">
        <f>100*'Total Non-Res GFCF'!D85/'Total GDP'!F85</f>
        <v>11.303547179128431</v>
      </c>
      <c r="BD82" s="5">
        <f>100*'Total Non-Res GFCF'!E85/'Total GDP'!I85</f>
        <v>13.579142606861291</v>
      </c>
      <c r="BE82" s="5">
        <f>100*'Total Non-Res GFCF'!F85/'Total GDP'!L85</f>
        <v>16.794076412548922</v>
      </c>
      <c r="BF82" s="5">
        <f>100*'Total Non-Res GFCF'!G85/'Total GDP'!O85</f>
        <v>14.347992287602874</v>
      </c>
      <c r="BG82" s="5">
        <f>100*'Total Non-Res GFCF'!H85/'Total GDP'!R85</f>
        <v>11.050382956931697</v>
      </c>
      <c r="BH82" s="5">
        <f>100*'Total Non-Res GFCF'!I85/'Total GDP'!U85</f>
        <v>21.536401846510778</v>
      </c>
      <c r="BI82" s="5">
        <f>100*'Total Non-Res GFCF'!J85/'Total GDP'!X85</f>
        <v>12.249330050048902</v>
      </c>
      <c r="BJ82" s="5">
        <f t="array" ref="BJ82">IF(ISNUMBER($BB82),_xlfn.PERCENTILE.EXC(IF(ISNUMBER(BB82:BI82),BB82:BI82),0.25),#N/A)</f>
        <v>11.53999289685855</v>
      </c>
      <c r="BK82" s="5">
        <f t="array" ref="BK82">IF(ISNUMBER($BB82),_xlfn.PERCENTILE.EXC(IF(ISNUMBER(BB82:BI82),BB82:BI82),0.5),#N/A)</f>
        <v>13.092269127413083</v>
      </c>
      <c r="BL82" s="5">
        <f t="array" ref="BL82">IF(ISNUMBER($BB82),_xlfn.PERCENTILE.EXC(IF(ISNUMBER(BB82:BI82),BB82:BI82),0.75),#N/A)</f>
        <v>16.182555381312412</v>
      </c>
      <c r="BN82" s="4" t="s">
        <v>85</v>
      </c>
      <c r="BO82" s="5">
        <f>100*G!C85/'Total GDP'!C85</f>
        <v>20.634214469376051</v>
      </c>
      <c r="BP82" s="5">
        <f>100*G!D85/'Total GDP'!F85</f>
        <v>23.806519164734876</v>
      </c>
      <c r="BQ82" s="5">
        <f>100*G!E85/'Total GDP'!I85</f>
        <v>22.662012621341869</v>
      </c>
      <c r="BR82" s="5">
        <f>100*G!F85/'Total GDP'!L85</f>
        <v>20.543336515474049</v>
      </c>
      <c r="BS82" s="5">
        <f>100*G!G85/'Total GDP'!O85</f>
        <v>21.007787466564466</v>
      </c>
      <c r="BT82" s="5">
        <f>100*G!H85/'Total GDP'!R85</f>
        <v>25.14607533488109</v>
      </c>
      <c r="BU82" s="5">
        <f>100*G!I85/'Total GDP'!U85</f>
        <v>16.730229860399337</v>
      </c>
      <c r="BV82" s="5">
        <f>100*G!J85/'Total GDP'!X85</f>
        <v>12.5241171730675</v>
      </c>
      <c r="BW82" s="5">
        <f t="array" ref="BW82">IF(ISNUMBER($BO82),_xlfn.PERCENTILE.EXC(IF(ISNUMBER(BO82:BV82),BO82:BV82),0.25),#N/A)</f>
        <v>17.683506524168017</v>
      </c>
      <c r="BX82" s="5">
        <f t="array" ref="BX82">IF(ISNUMBER($BO82),_xlfn.PERCENTILE.EXC(IF(ISNUMBER(BO82:BV82),BO82:BV82),0.5),#N/A)</f>
        <v>20.821000967970257</v>
      </c>
      <c r="BY82" s="5">
        <f t="array" ref="BY82">IF(ISNUMBER($BO82),_xlfn.PERCENTILE.EXC(IF(ISNUMBER(BO82:BV82),BO82:BV82),0.75),#N/A)</f>
        <v>23.520392528886624</v>
      </c>
      <c r="CA82" s="4" t="s">
        <v>85</v>
      </c>
      <c r="CB82" s="5">
        <f>100*IMP!C85/'Total GDP'!C85</f>
        <v>6.0296003748990303</v>
      </c>
      <c r="CC82" s="5">
        <f>100*IMP!D85/'Total GDP'!F85</f>
        <v>13.501044767247805</v>
      </c>
      <c r="CD82" s="5">
        <f>100*IMP!E85/'Total GDP'!I85</f>
        <v>13.25383914046159</v>
      </c>
      <c r="CE82" s="5">
        <f>100*IMP!F85/'Total GDP'!L85</f>
        <v>15.226469351189134</v>
      </c>
      <c r="CF82" s="5">
        <f>100*IMP!G85/'Total GDP'!O85</f>
        <v>12.965479911022959</v>
      </c>
      <c r="CG82" s="5">
        <f>100*IMP!H85/'Total GDP'!R85</f>
        <v>16.130650149078011</v>
      </c>
      <c r="CH82" s="5">
        <f>100*IMP!I85/'Total GDP'!U85</f>
        <v>10.26982575739518</v>
      </c>
      <c r="CI82" s="5">
        <f>100*IMP!J85/'Total GDP'!X85</f>
        <v>8.1571096708582544</v>
      </c>
      <c r="CJ82" s="5">
        <f t="array" ref="CJ82">IF(ISNUMBER($CB82),_xlfn.PERCENTILE.EXC(IF(ISNUMBER(CB82:CI82),CB82:CI82),0.25),#N/A)</f>
        <v>8.6852886924924864</v>
      </c>
      <c r="CK82" s="5">
        <f t="array" ref="CK82">IF(ISNUMBER($CB82),_xlfn.PERCENTILE.EXC(IF(ISNUMBER(CB82:CI82),CB82:CI82),0.5),#N/A)</f>
        <v>13.109659525742273</v>
      </c>
      <c r="CL82" s="5">
        <f t="array" ref="CL82">IF(ISNUMBER($CB82),_xlfn.PERCENTILE.EXC(IF(ISNUMBER(CB82:CI82),CB82:CI82),0.75),#N/A)</f>
        <v>14.795113205203801</v>
      </c>
      <c r="CN82" s="4" t="s">
        <v>85</v>
      </c>
      <c r="CO82" s="5">
        <f>100*EXP!C85/'Total GDP'!C85</f>
        <v>5.2441622424881453</v>
      </c>
      <c r="CP82" s="5">
        <f>100*EXP!D85/'Total GDP'!F85</f>
        <v>15.638131032559244</v>
      </c>
      <c r="CQ82" s="5">
        <f>100*EXP!E85/'Total GDP'!I85</f>
        <v>12.908808123424567</v>
      </c>
      <c r="CR82" s="5">
        <f>100*EXP!F85/'Total GDP'!L85</f>
        <v>13.650700788574934</v>
      </c>
      <c r="CS82" s="5">
        <f>100*EXP!G85/'Total GDP'!O85</f>
        <v>14.997095998008685</v>
      </c>
      <c r="CT82" s="5">
        <f>100*EXP!H85/'Total GDP'!R85</f>
        <v>18.150693519626955</v>
      </c>
      <c r="CU82" s="5">
        <f>100*EXP!I85/'Total GDP'!U85</f>
        <v>5.9113770171382258</v>
      </c>
      <c r="CV82" s="5">
        <f>100*EXP!J85/'Total GDP'!X85</f>
        <v>10.041068393329821</v>
      </c>
      <c r="CW82" s="5">
        <f t="array" ref="CW82">IF(ISNUMBER($CO82),_xlfn.PERCENTILE.EXC(IF(ISNUMBER(CO82:CV82),CO82:CV82),0.25),#N/A)</f>
        <v>6.9437998611861245</v>
      </c>
      <c r="CX82" s="5">
        <f t="array" ref="CX82">IF(ISNUMBER($CO82),_xlfn.PERCENTILE.EXC(IF(ISNUMBER(CO82:CV82),CO82:CV82),0.5),#N/A)</f>
        <v>13.27975445599975</v>
      </c>
      <c r="CY82" s="5">
        <f t="array" ref="CY82">IF(ISNUMBER($CO82),_xlfn.PERCENTILE.EXC(IF(ISNUMBER(CO82:CV82),CO82:CV82),0.75),#N/A)</f>
        <v>15.477872273921605</v>
      </c>
      <c r="DC82" s="4" t="s">
        <v>85</v>
      </c>
      <c r="DD82" s="5">
        <f t="shared" ref="DD82:DJ118" si="58">100*(AO82+BB82)/AB82</f>
        <v>100.00000799025827</v>
      </c>
      <c r="DE82" s="5">
        <f t="shared" si="58"/>
        <v>100.00028267752148</v>
      </c>
      <c r="DF82" s="5">
        <f t="shared" si="58"/>
        <v>100.00011967830473</v>
      </c>
      <c r="DG82" s="5">
        <f t="shared" si="58"/>
        <v>100.06168390651771</v>
      </c>
      <c r="DH82" s="5">
        <f t="shared" si="58"/>
        <v>100.00022968124836</v>
      </c>
      <c r="DI82" s="5">
        <f t="shared" si="58"/>
        <v>100</v>
      </c>
      <c r="DJ82" s="5">
        <f t="shared" si="58"/>
        <v>100.00000000000001</v>
      </c>
      <c r="DK82" s="5">
        <f t="shared" si="54"/>
        <v>99.999789007279247</v>
      </c>
      <c r="DM82" s="4" t="s">
        <v>85</v>
      </c>
      <c r="DN82" s="5">
        <f t="shared" ref="DN82:DT118" si="59">B82+O82+BO82-CB82+CO82</f>
        <v>100.86941397362141</v>
      </c>
      <c r="DO82" s="5">
        <f t="shared" si="59"/>
        <v>93.542426237603394</v>
      </c>
      <c r="DP82" s="5">
        <f t="shared" si="59"/>
        <v>100.06823301213866</v>
      </c>
      <c r="DQ82" s="5" t="e">
        <f t="shared" si="59"/>
        <v>#N/A</v>
      </c>
      <c r="DR82" s="5">
        <f t="shared" si="59"/>
        <v>99.876318160087564</v>
      </c>
      <c r="DS82" s="5">
        <f t="shared" si="59"/>
        <v>99.924608364998946</v>
      </c>
      <c r="DT82" s="5">
        <f t="shared" si="59"/>
        <v>104.41684742449884</v>
      </c>
      <c r="DU82" s="5">
        <f t="shared" si="55"/>
        <v>98.560719916838053</v>
      </c>
      <c r="DY82" s="4" t="s">
        <v>85</v>
      </c>
      <c r="DZ82" s="5">
        <f t="shared" si="47"/>
        <v>61.442004224914236</v>
      </c>
      <c r="EA82" s="5">
        <f t="shared" si="47"/>
        <v>56.545495199676822</v>
      </c>
      <c r="EB82" s="5">
        <f t="shared" si="47"/>
        <v>53.966520064455366</v>
      </c>
      <c r="EC82" s="5">
        <f t="shared" si="40"/>
        <v>59.019205320485405</v>
      </c>
      <c r="ED82" s="5">
        <f t="shared" si="29"/>
        <v>57.072789395890595</v>
      </c>
      <c r="EE82" s="5">
        <f t="shared" si="29"/>
        <v>52.417969699312408</v>
      </c>
      <c r="EF82" s="5">
        <f t="shared" si="29"/>
        <v>58.223759302378674</v>
      </c>
      <c r="EG82" s="5">
        <f t="shared" si="29"/>
        <v>64.607211974621336</v>
      </c>
      <c r="EH82" s="5">
        <f t="array" ref="EH82">IF(ISNUMBER($B82),_xlfn.PERCENTILE.EXC(IF(ISNUMBER(DZ82:EG82),DZ82:EG82),0.25),#N/A)</f>
        <v>54.611263848260734</v>
      </c>
      <c r="EI82" s="5">
        <f t="array" ref="EI82">IF(ISNUMBER($B82),_xlfn.PERCENTILE.EXC(IF(ISNUMBER(DZ82:EG82),DZ82:EG82),0.5),#N/A)</f>
        <v>57.648274349134638</v>
      </c>
      <c r="EJ82" s="5">
        <f t="array" ref="EJ82">IF(ISNUMBER($B82),_xlfn.PERCENTILE.EXC(IF(ISNUMBER(DZ82:EG82),DZ82:EG82),0.75),#N/A)</f>
        <v>60.836304498807024</v>
      </c>
      <c r="EL82" s="4" t="s">
        <v>85</v>
      </c>
      <c r="EM82" s="5">
        <f t="shared" si="48"/>
        <v>18.88030007423054</v>
      </c>
      <c r="EN82" s="5">
        <f t="shared" si="48"/>
        <v>15.719917967875613</v>
      </c>
      <c r="EO82" s="5">
        <f t="shared" si="48"/>
        <v>23.731715496876362</v>
      </c>
      <c r="EP82" s="5" t="e">
        <f t="shared" si="41"/>
        <v>#N/A</v>
      </c>
      <c r="EQ82" s="5">
        <f t="shared" si="30"/>
        <v>19.859276204864422</v>
      </c>
      <c r="ER82" s="5">
        <f t="shared" si="30"/>
        <v>20.395415161602756</v>
      </c>
      <c r="ES82" s="5">
        <f t="shared" si="30"/>
        <v>29.927787669877794</v>
      </c>
      <c r="ET82" s="5">
        <f t="shared" si="30"/>
        <v>20.774311305955251</v>
      </c>
      <c r="EU82" s="5">
        <f t="array" ref="EU82">IF(ISNUMBER($O82),_xlfn.PERCENTILE.EXC(IF(ISNUMBER(EM82:ET82),EM82:ET82),0.25),#N/A)</f>
        <v>18.88030007423054</v>
      </c>
      <c r="EV82" s="5">
        <f t="array" ref="EV82">IF(ISNUMBER($O82),_xlfn.PERCENTILE.EXC(IF(ISNUMBER(EM82:ET82),EM82:ET82),0.5),#N/A)</f>
        <v>20.395415161602756</v>
      </c>
      <c r="EW82" s="5">
        <f t="array" ref="EW82">IF(ISNUMBER($O82),_xlfn.PERCENTILE.EXC(IF(ISNUMBER(EM82:ET82),EM82:ET82),0.75),#N/A)</f>
        <v>23.731715496876362</v>
      </c>
      <c r="EY82" s="4" t="s">
        <v>85</v>
      </c>
      <c r="EZ82" s="5">
        <f t="shared" si="49"/>
        <v>19.126276542915416</v>
      </c>
      <c r="FA82" s="5">
        <f t="shared" si="49"/>
        <v>21.614413382401274</v>
      </c>
      <c r="FB82" s="5">
        <f t="shared" si="49"/>
        <v>22.391357739126015</v>
      </c>
      <c r="FC82" s="5">
        <f t="shared" si="42"/>
        <v>22.902378611370633</v>
      </c>
      <c r="FD82" s="5">
        <f t="shared" si="31"/>
        <v>21.529379820685254</v>
      </c>
      <c r="FE82" s="5">
        <f t="shared" si="31"/>
        <v>18.68955960724081</v>
      </c>
      <c r="FF82" s="5">
        <f t="shared" si="31"/>
        <v>29.283279307248623</v>
      </c>
      <c r="FG82" s="5">
        <f t="shared" si="31"/>
        <v>19.719024188101059</v>
      </c>
      <c r="FH82" s="5">
        <f t="array" ref="FH82">IF(ISNUMBER($AB82),_xlfn.PERCENTILE.EXC(IF(ISNUMBER(EZ82:FG82),EZ82:FG82),0.25),#N/A)</f>
        <v>19.274463454211826</v>
      </c>
      <c r="FI82" s="5">
        <f t="array" ref="FI82">IF(ISNUMBER($AB82),_xlfn.PERCENTILE.EXC(IF(ISNUMBER(EZ82:FG82),EZ82:FG82),0.5),#N/A)</f>
        <v>21.571896601543266</v>
      </c>
      <c r="FJ82" s="5">
        <f t="array" ref="FJ82">IF(ISNUMBER($AB82),_xlfn.PERCENTILE.EXC(IF(ISNUMBER(EZ82:FG82),EZ82:FG82),0.75),#N/A)</f>
        <v>22.774623393309479</v>
      </c>
      <c r="FL82" s="4" t="s">
        <v>85</v>
      </c>
      <c r="FM82" s="5">
        <f t="shared" si="50"/>
        <v>6.6295308894354354</v>
      </c>
      <c r="FN82" s="5">
        <f t="shared" si="50"/>
        <v>9.5306023458481608</v>
      </c>
      <c r="FO82" s="5">
        <f t="shared" si="50"/>
        <v>8.8215010700950565</v>
      </c>
      <c r="FP82" s="5">
        <f t="shared" si="43"/>
        <v>6.1224292806346803</v>
      </c>
      <c r="FQ82" s="5">
        <f t="shared" si="32"/>
        <v>7.1636691455918946</v>
      </c>
      <c r="FR82" s="5">
        <f t="shared" si="32"/>
        <v>7.6308393002594839</v>
      </c>
      <c r="FS82" s="5">
        <f t="shared" si="32"/>
        <v>8.6578703069594738</v>
      </c>
      <c r="FT82" s="5">
        <f t="shared" si="32"/>
        <v>7.2907758278339259</v>
      </c>
      <c r="FU82" s="5">
        <f t="array" ref="FU82">IF(ISNUMBER($AO82),_xlfn.PERCENTILE.EXC(IF(ISNUMBER(FM82:FT82),FM82:FT82),0.25),#N/A)</f>
        <v>6.7630654534745505</v>
      </c>
      <c r="FV82" s="5">
        <f t="array" ref="FV82">IF(ISNUMBER($AO82),_xlfn.PERCENTILE.EXC(IF(ISNUMBER(FM82:FT82),FM82:FT82),0.5),#N/A)</f>
        <v>7.4608075640467053</v>
      </c>
      <c r="FW82" s="5">
        <f t="array" ref="FW82">IF(ISNUMBER($AO82),_xlfn.PERCENTILE.EXC(IF(ISNUMBER(FM82:FT82),FM82:FT82),0.75),#N/A)</f>
        <v>8.7805933793111599</v>
      </c>
      <c r="FY82" s="4" t="s">
        <v>85</v>
      </c>
      <c r="FZ82" s="5">
        <f t="shared" si="51"/>
        <v>12.496747181718874</v>
      </c>
      <c r="GA82" s="5">
        <f t="shared" si="51"/>
        <v>12.083872135641149</v>
      </c>
      <c r="GB82" s="5">
        <f t="shared" si="51"/>
        <v>13.569883466628305</v>
      </c>
      <c r="GC82" s="5">
        <f t="shared" si="44"/>
        <v>16.794076412548922</v>
      </c>
      <c r="GD82" s="5">
        <f t="shared" si="33"/>
        <v>14.365760124041696</v>
      </c>
      <c r="GE82" s="5">
        <f t="shared" si="33"/>
        <v>11.058720306981323</v>
      </c>
      <c r="GF82" s="5">
        <f t="shared" si="33"/>
        <v>20.625409000289153</v>
      </c>
      <c r="GG82" s="5">
        <f t="shared" si="33"/>
        <v>12.428206754561494</v>
      </c>
      <c r="GH82" s="5">
        <f t="array" ref="GH82">IF(ISNUMBER($BB82),_xlfn.PERCENTILE.EXC(IF(ISNUMBER(FZ82:GG82),FZ82:GG82),0.25),#N/A)</f>
        <v>12.169955790371235</v>
      </c>
      <c r="GI82" s="5">
        <f t="array" ref="GI82">IF(ISNUMBER($BB82),_xlfn.PERCENTILE.EXC(IF(ISNUMBER(FZ82:GG82),FZ82:GG82),0.5),#N/A)</f>
        <v>13.033315324173589</v>
      </c>
      <c r="GJ82" s="5">
        <f t="array" ref="GJ82">IF(ISNUMBER($BB82),_xlfn.PERCENTILE.EXC(IF(ISNUMBER(FZ82:GG82),FZ82:GG82),0.75),#N/A)</f>
        <v>16.186997340422117</v>
      </c>
      <c r="GL82" s="4" t="s">
        <v>85</v>
      </c>
      <c r="GM82" s="5">
        <f t="shared" si="52"/>
        <v>20.456363982418054</v>
      </c>
      <c r="GN82" s="5">
        <f t="shared" si="52"/>
        <v>25.44996973273377</v>
      </c>
      <c r="GO82" s="5">
        <f t="shared" si="52"/>
        <v>22.646560191177635</v>
      </c>
      <c r="GP82" s="5">
        <f t="shared" si="45"/>
        <v>20.543336515474049</v>
      </c>
      <c r="GQ82" s="5">
        <f t="shared" si="34"/>
        <v>21.033802460451096</v>
      </c>
      <c r="GR82" s="5">
        <f t="shared" si="34"/>
        <v>25.165047675772648</v>
      </c>
      <c r="GS82" s="5">
        <f t="shared" si="34"/>
        <v>16.022538769422759</v>
      </c>
      <c r="GT82" s="5">
        <f t="shared" si="34"/>
        <v>12.707006588055458</v>
      </c>
      <c r="GU82" s="5">
        <f t="array" ref="GU82">IF(ISNUMBER($BO82),_xlfn.PERCENTILE.EXC(IF(ISNUMBER(GM82:GT82),GM82:GT82),0.25),#N/A)</f>
        <v>17.130995072671581</v>
      </c>
      <c r="GV82" s="5">
        <f t="array" ref="GV82">IF(ISNUMBER($BO82),_xlfn.PERCENTILE.EXC(IF(ISNUMBER(GM82:GT82),GM82:GT82),0.5),#N/A)</f>
        <v>20.788569487962572</v>
      </c>
      <c r="GW82" s="5">
        <f t="array" ref="GW82">IF(ISNUMBER($BO82),_xlfn.PERCENTILE.EXC(IF(ISNUMBER(GM82:GT82),GM82:GT82),0.75),#N/A)</f>
        <v>24.535425804623895</v>
      </c>
      <c r="GY82" s="4" t="s">
        <v>85</v>
      </c>
      <c r="GZ82" s="5">
        <f t="shared" si="53"/>
        <v>5.9776300241774427</v>
      </c>
      <c r="HA82" s="5">
        <f t="shared" si="53"/>
        <v>14.433070971405357</v>
      </c>
      <c r="HB82" s="5">
        <f t="shared" si="53"/>
        <v>13.244801813232625</v>
      </c>
      <c r="HC82" s="5">
        <f t="shared" si="46"/>
        <v>15.226469351189134</v>
      </c>
      <c r="HD82" s="5">
        <f t="shared" si="35"/>
        <v>12.981535713241986</v>
      </c>
      <c r="HE82" s="5">
        <f t="shared" si="35"/>
        <v>16.142820485377225</v>
      </c>
      <c r="HF82" s="5">
        <f t="shared" si="35"/>
        <v>9.835410674336849</v>
      </c>
      <c r="HG82" s="5">
        <f t="shared" si="35"/>
        <v>8.2762277687712977</v>
      </c>
      <c r="HH82" s="5">
        <f t="array" ref="HH82">IF(ISNUMBER($CB82),_xlfn.PERCENTILE.EXC(IF(ISNUMBER(GZ82:HG82),GZ82:HG82),0.25),#N/A)</f>
        <v>8.6660234951626851</v>
      </c>
      <c r="HI82" s="5">
        <f t="array" ref="HI82">IF(ISNUMBER($CB82),_xlfn.PERCENTILE.EXC(IF(ISNUMBER(GZ82:HG82),GZ82:HG82),0.5),#N/A)</f>
        <v>13.113168763237304</v>
      </c>
      <c r="HJ82" s="5">
        <f t="array" ref="HJ82">IF(ISNUMBER($CB82),_xlfn.PERCENTILE.EXC(IF(ISNUMBER(GZ82:HG82),GZ82:HG82),0.75),#N/A)</f>
        <v>15.028119756243189</v>
      </c>
      <c r="HL82" s="4" t="s">
        <v>85</v>
      </c>
      <c r="HM82" s="5">
        <f t="shared" ref="HM82:HS118" si="60">100*CO82/DN82</f>
        <v>5.1989617426146228</v>
      </c>
      <c r="HN82" s="5">
        <f t="shared" si="60"/>
        <v>16.717688071119142</v>
      </c>
      <c r="HO82" s="5">
        <f t="shared" si="60"/>
        <v>12.900006060723266</v>
      </c>
      <c r="HP82" s="5" t="e">
        <f t="shared" si="60"/>
        <v>#N/A</v>
      </c>
      <c r="HQ82" s="5">
        <f t="shared" si="60"/>
        <v>15.015667652035861</v>
      </c>
      <c r="HR82" s="5">
        <f t="shared" si="60"/>
        <v>18.164387948689406</v>
      </c>
      <c r="HS82" s="5">
        <f t="shared" si="60"/>
        <v>5.6613249326576272</v>
      </c>
      <c r="HT82" s="5">
        <f t="shared" si="56"/>
        <v>10.187697900139232</v>
      </c>
      <c r="HU82" s="5">
        <f t="array" ref="HU82">IF(ISNUMBER($CO82),_xlfn.PERCENTILE.EXC(IF(ISNUMBER(HM82:HT82),HM82:HT82),0.25),#N/A)</f>
        <v>5.6613249326576272</v>
      </c>
      <c r="HV82" s="5">
        <f t="array" ref="HV82">IF(ISNUMBER($CO82),_xlfn.PERCENTILE.EXC(IF(ISNUMBER(HM82:HT82),HM82:HT82),0.5),#N/A)</f>
        <v>12.900006060723266</v>
      </c>
      <c r="HW82" s="5">
        <f t="array" ref="HW82">IF(ISNUMBER($CO82),_xlfn.PERCENTILE.EXC(IF(ISNUMBER(HM82:HT82),HM82:HT82),0.75),#N/A)</f>
        <v>16.717688071119142</v>
      </c>
      <c r="IB82" s="4" t="s">
        <v>85</v>
      </c>
      <c r="IC82" s="5">
        <f t="shared" ref="IC82:II118" si="61">DZ82+EM82+GM82-GZ82+HM82</f>
        <v>100.00000000000001</v>
      </c>
      <c r="ID82" s="5">
        <f t="shared" si="61"/>
        <v>100</v>
      </c>
      <c r="IE82" s="5">
        <f t="shared" si="61"/>
        <v>100</v>
      </c>
      <c r="IF82" s="5" t="e">
        <f t="shared" si="61"/>
        <v>#N/A</v>
      </c>
      <c r="IG82" s="5">
        <f t="shared" si="61"/>
        <v>99.999999999999986</v>
      </c>
      <c r="IH82" s="5">
        <f t="shared" si="61"/>
        <v>100</v>
      </c>
      <c r="II82" s="5">
        <f t="shared" si="61"/>
        <v>99.999999999999986</v>
      </c>
      <c r="IJ82" s="5">
        <f t="shared" si="57"/>
        <v>99.999999999999986</v>
      </c>
    </row>
    <row r="83" spans="1:244" x14ac:dyDescent="0.25">
      <c r="A83" s="4" t="s">
        <v>86</v>
      </c>
      <c r="B83" s="5">
        <f>100*'C'!C86/'Total GDP'!C86</f>
        <v>61.981535927664034</v>
      </c>
      <c r="C83" s="5">
        <f>100*'C'!D86/'Total GDP'!F86</f>
        <v>52.87074953055361</v>
      </c>
      <c r="D83" s="5">
        <f>100*'C'!E86/'Total GDP'!I86</f>
        <v>54.124274746005092</v>
      </c>
      <c r="E83" s="5">
        <f>100*'C'!F86/'Total GDP'!L86</f>
        <v>59.586872155904238</v>
      </c>
      <c r="F83" s="5">
        <f>100*'C'!G86/'Total GDP'!O86</f>
        <v>56.853276357400453</v>
      </c>
      <c r="G83" s="5">
        <f>100*'C'!H86/'Total GDP'!R86</f>
        <v>52.159024165128372</v>
      </c>
      <c r="H83" s="5">
        <f>100*'C'!I86/'Total GDP'!U86</f>
        <v>60.336848434026599</v>
      </c>
      <c r="I83" s="5">
        <f>100*'C'!J86/'Total GDP'!X86</f>
        <v>63.633521781148545</v>
      </c>
      <c r="J83" s="5">
        <f t="array" ref="J83">IF(ISNUMBER($B83),_xlfn.PERCENTILE.EXC(IF(ISNUMBER(B83:I83),B83:I83),0.25),#N/A)</f>
        <v>53.184130834416479</v>
      </c>
      <c r="K83" s="5">
        <f t="array" ref="K83">IF(ISNUMBER($B83),_xlfn.PERCENTILE.EXC(IF(ISNUMBER(B83:I83),B83:I83),0.5),#N/A)</f>
        <v>58.220074256652346</v>
      </c>
      <c r="L83" s="5">
        <f t="array" ref="L83">IF(ISNUMBER($B83),_xlfn.PERCENTILE.EXC(IF(ISNUMBER(B83:I83),B83:I83),0.75),#N/A)</f>
        <v>61.570364054254675</v>
      </c>
      <c r="N83" s="4" t="s">
        <v>86</v>
      </c>
      <c r="O83" s="5">
        <f>100*I!C86/'Total GDP'!C86</f>
        <v>18.696671860494224</v>
      </c>
      <c r="P83" s="5">
        <f>100*I!D86/'Total GDP'!F86</f>
        <v>14.694760299540734</v>
      </c>
      <c r="Q83" s="5">
        <f>100*I!E86/'Total GDP'!I86</f>
        <v>23.456433051968666</v>
      </c>
      <c r="R83" s="5" t="e">
        <f>100*I!F86/'Total GDP'!L86</f>
        <v>#N/A</v>
      </c>
      <c r="S83" s="5">
        <f>100*I!G86/'Total GDP'!O86</f>
        <v>20.691144893927682</v>
      </c>
      <c r="T83" s="5">
        <f>100*I!H86/'Total GDP'!R86</f>
        <v>20.991863672596072</v>
      </c>
      <c r="U83" s="5">
        <f>100*I!I86/'Total GDP'!U86</f>
        <v>31.023202828957256</v>
      </c>
      <c r="V83" s="5">
        <f>100*I!J86/'Total GDP'!X86</f>
        <v>20.680808765990314</v>
      </c>
      <c r="W83" s="5">
        <f t="array" ref="W83">IF(ISNUMBER($O83),_xlfn.PERCENTILE.EXC(IF(ISNUMBER(O83:V83),O83:V83),0.25),#N/A)</f>
        <v>18.696671860494224</v>
      </c>
      <c r="X83" s="5">
        <f t="array" ref="X83">IF(ISNUMBER($O83),_xlfn.PERCENTILE.EXC(IF(ISNUMBER(O83:V83),O83:V83),0.5),#N/A)</f>
        <v>20.691144893927682</v>
      </c>
      <c r="Y83" s="5">
        <f t="array" ref="Y83">IF(ISNUMBER($O83),_xlfn.PERCENTILE.EXC(IF(ISNUMBER(O83:V83),O83:V83),0.75),#N/A)</f>
        <v>23.456433051968666</v>
      </c>
      <c r="AA83" s="4" t="s">
        <v>86</v>
      </c>
      <c r="AB83" s="5">
        <f>100*'Total GFCF'!C86/'Total GDP'!C86</f>
        <v>19.081919483680036</v>
      </c>
      <c r="AC83" s="5">
        <f>100*'Total GFCF'!D86/'Total GDP'!F86</f>
        <v>20.290491165358251</v>
      </c>
      <c r="AD83" s="5">
        <f>100*'Total GFCF'!E86/'Total GDP'!I86</f>
        <v>22.719216600872269</v>
      </c>
      <c r="AE83" s="5">
        <f>100*'Total GFCF'!F86/'Total GDP'!L86</f>
        <v>23.041919771248281</v>
      </c>
      <c r="AF83" s="5">
        <f>100*'Total GFCF'!G86/'Total GDP'!O86</f>
        <v>21.83305395439416</v>
      </c>
      <c r="AG83" s="5">
        <f>100*'Total GFCF'!H86/'Total GDP'!R86</f>
        <v>18.645903255579796</v>
      </c>
      <c r="AH83" s="5">
        <f>100*'Total GFCF'!I86/'Total GDP'!U86</f>
        <v>30.317545705538461</v>
      </c>
      <c r="AI83" s="5">
        <f>100*'Total GFCF'!J86/'Total GDP'!X86</f>
        <v>19.482589178995458</v>
      </c>
      <c r="AJ83" s="5">
        <f t="array" ref="AJ83">IF(ISNUMBER($AB83),_xlfn.PERCENTILE.EXC(IF(ISNUMBER(AB83:AI83),AB83:AI83),0.25),#N/A)</f>
        <v>19.182086907508889</v>
      </c>
      <c r="AK83" s="5">
        <f t="array" ref="AK83">IF(ISNUMBER($AB83),_xlfn.PERCENTILE.EXC(IF(ISNUMBER(AB83:AI83),AB83:AI83),0.5),#N/A)</f>
        <v>21.061772559876204</v>
      </c>
      <c r="AL83" s="5">
        <f t="array" ref="AL83">IF(ISNUMBER($AB83),_xlfn.PERCENTILE.EXC(IF(ISNUMBER(AB83:AI83),AB83:AI83),0.75),#N/A)</f>
        <v>22.961243978654277</v>
      </c>
      <c r="AN83" s="4" t="s">
        <v>86</v>
      </c>
      <c r="AO83" s="5">
        <f>100*'Housing Investment'!C86/'Total GDP'!C86</f>
        <v>6.4177903815479826</v>
      </c>
      <c r="AP83" s="5">
        <f>100*'Housing Investment'!D86/'Total GDP'!F86</f>
        <v>9.4391529603402642</v>
      </c>
      <c r="AQ83" s="5">
        <f>100*'Housing Investment'!E86/'Total GDP'!I86</f>
        <v>8.9081873910113085</v>
      </c>
      <c r="AR83" s="5">
        <f>100*'Housing Investment'!F86/'Total GDP'!L86</f>
        <v>6.1959904588516972</v>
      </c>
      <c r="AS83" s="5">
        <f>100*'Housing Investment'!G86/'Total GDP'!O86</f>
        <v>7.1848156822781108</v>
      </c>
      <c r="AT83" s="5">
        <f>100*'Housing Investment'!H86/'Total GDP'!R86</f>
        <v>7.5569778905856673</v>
      </c>
      <c r="AU83" s="5">
        <f>100*'Housing Investment'!I86/'Total GDP'!U86</f>
        <v>8.432286186682699</v>
      </c>
      <c r="AV83" s="5">
        <f>100*'Housing Investment'!J86/'Total GDP'!X86</f>
        <v>7.1065326078739455</v>
      </c>
      <c r="AW83" s="5">
        <f t="array" ref="AW83">IF(ISNUMBER($AO83),_xlfn.PERCENTILE.EXC(IF(ISNUMBER(AO83:AV83),AO83:AV83),0.25),#N/A)</f>
        <v>6.5899759381294736</v>
      </c>
      <c r="AX83" s="5">
        <f t="array" ref="AX83">IF(ISNUMBER($AO83),_xlfn.PERCENTILE.EXC(IF(ISNUMBER(AO83:AV83),AO83:AV83),0.5),#N/A)</f>
        <v>7.3708967864318886</v>
      </c>
      <c r="AY83" s="5">
        <f t="array" ref="AY83">IF(ISNUMBER($AO83),_xlfn.PERCENTILE.EXC(IF(ISNUMBER(AO83:AV83),AO83:AV83),0.75),#N/A)</f>
        <v>8.7892120899291566</v>
      </c>
      <c r="BA83" s="4" t="s">
        <v>86</v>
      </c>
      <c r="BB83" s="5">
        <f>100*'Total Non-Res GFCF'!C86/'Total GDP'!C86</f>
        <v>12.664138327403021</v>
      </c>
      <c r="BC83" s="5">
        <f>100*'Total Non-Res GFCF'!D86/'Total GDP'!F86</f>
        <v>10.851394764824326</v>
      </c>
      <c r="BD83" s="5">
        <f>100*'Total Non-Res GFCF'!E86/'Total GDP'!I86</f>
        <v>13.811002464169691</v>
      </c>
      <c r="BE83" s="5">
        <f>100*'Total Non-Res GFCF'!F86/'Total GDP'!L86</f>
        <v>16.833867156919641</v>
      </c>
      <c r="BF83" s="5">
        <f>100*'Total Non-Res GFCF'!G86/'Total GDP'!O86</f>
        <v>14.648180369745239</v>
      </c>
      <c r="BG83" s="5">
        <f>100*'Total Non-Res GFCF'!H86/'Total GDP'!R86</f>
        <v>11.088925364994125</v>
      </c>
      <c r="BH83" s="5">
        <f>100*'Total Non-Res GFCF'!I86/'Total GDP'!U86</f>
        <v>21.884863971140838</v>
      </c>
      <c r="BI83" s="5">
        <f>100*'Total Non-Res GFCF'!J86/'Total GDP'!X86</f>
        <v>12.376097434399115</v>
      </c>
      <c r="BJ83" s="5">
        <f t="array" ref="BJ83">IF(ISNUMBER($BB83),_xlfn.PERCENTILE.EXC(IF(ISNUMBER(BB83:BI83),BB83:BI83),0.25),#N/A)</f>
        <v>11.410718382345372</v>
      </c>
      <c r="BK83" s="5">
        <f t="array" ref="BK83">IF(ISNUMBER($BB83),_xlfn.PERCENTILE.EXC(IF(ISNUMBER(BB83:BI83),BB83:BI83),0.5),#N/A)</f>
        <v>13.237570395786356</v>
      </c>
      <c r="BL83" s="5">
        <f t="array" ref="BL83">IF(ISNUMBER($BB83),_xlfn.PERCENTILE.EXC(IF(ISNUMBER(BB83:BI83),BB83:BI83),0.75),#N/A)</f>
        <v>16.28744546012604</v>
      </c>
      <c r="BN83" s="4" t="s">
        <v>86</v>
      </c>
      <c r="BO83" s="5">
        <f>100*G!C86/'Total GDP'!C86</f>
        <v>20.761011052797148</v>
      </c>
      <c r="BP83" s="5">
        <f>100*G!D86/'Total GDP'!F86</f>
        <v>23.682269631908778</v>
      </c>
      <c r="BQ83" s="5">
        <f>100*G!E86/'Total GDP'!I86</f>
        <v>22.800434350026212</v>
      </c>
      <c r="BR83" s="5">
        <f>100*G!F86/'Total GDP'!L86</f>
        <v>20.555003479109775</v>
      </c>
      <c r="BS83" s="5">
        <f>100*G!G86/'Total GDP'!O86</f>
        <v>20.599636952135004</v>
      </c>
      <c r="BT83" s="5">
        <f>100*G!H86/'Total GDP'!R86</f>
        <v>25.141592549085413</v>
      </c>
      <c r="BU83" s="5">
        <f>100*G!I86/'Total GDP'!U86</f>
        <v>16.599950952083351</v>
      </c>
      <c r="BV83" s="5">
        <f>100*G!J86/'Total GDP'!X86</f>
        <v>12.637990180554391</v>
      </c>
      <c r="BW83" s="5">
        <f t="array" ref="BW83">IF(ISNUMBER($BO83),_xlfn.PERCENTILE.EXC(IF(ISNUMBER(BO83:BV83),BO83:BV83),0.25),#N/A)</f>
        <v>17.588714083839957</v>
      </c>
      <c r="BX83" s="5">
        <f t="array" ref="BX83">IF(ISNUMBER($BO83),_xlfn.PERCENTILE.EXC(IF(ISNUMBER(BO83:BV83),BO83:BV83),0.5),#N/A)</f>
        <v>20.680324002466076</v>
      </c>
      <c r="BY83" s="5">
        <f t="array" ref="BY83">IF(ISNUMBER($BO83),_xlfn.PERCENTILE.EXC(IF(ISNUMBER(BO83:BV83),BO83:BV83),0.75),#N/A)</f>
        <v>23.461810811438134</v>
      </c>
      <c r="CA83" s="4" t="s">
        <v>86</v>
      </c>
      <c r="CB83" s="5">
        <f>100*IMP!C86/'Total GDP'!C86</f>
        <v>6.1454296316318562</v>
      </c>
      <c r="CC83" s="5">
        <f>100*IMP!D86/'Total GDP'!F86</f>
        <v>13.295626795773853</v>
      </c>
      <c r="CD83" s="5">
        <f>100*IMP!E86/'Total GDP'!I86</f>
        <v>13.243396488825651</v>
      </c>
      <c r="CE83" s="5">
        <f>100*IMP!F86/'Total GDP'!L86</f>
        <v>15.451375609317624</v>
      </c>
      <c r="CF83" s="5">
        <f>100*IMP!G86/'Total GDP'!O86</f>
        <v>13.249316993284291</v>
      </c>
      <c r="CG83" s="5">
        <f>100*IMP!H86/'Total GDP'!R86</f>
        <v>16.154661016949152</v>
      </c>
      <c r="CH83" s="5">
        <f>100*IMP!I86/'Total GDP'!U86</f>
        <v>10.025552382383887</v>
      </c>
      <c r="CI83" s="5">
        <f>100*IMP!J86/'Total GDP'!X86</f>
        <v>8.2981057827667311</v>
      </c>
      <c r="CJ83" s="5">
        <f t="array" ref="CJ83">IF(ISNUMBER($CB83),_xlfn.PERCENTILE.EXC(IF(ISNUMBER(CB83:CI83),CB83:CI83),0.25),#N/A)</f>
        <v>8.729967432671021</v>
      </c>
      <c r="CK83" s="5">
        <f t="array" ref="CK83">IF(ISNUMBER($CB83),_xlfn.PERCENTILE.EXC(IF(ISNUMBER(CB83:CI83),CB83:CI83),0.5),#N/A)</f>
        <v>13.246356741054971</v>
      </c>
      <c r="CL83" s="5">
        <f t="array" ref="CL83">IF(ISNUMBER($CB83),_xlfn.PERCENTILE.EXC(IF(ISNUMBER(CB83:CI83),CB83:CI83),0.75),#N/A)</f>
        <v>14.912438405931681</v>
      </c>
      <c r="CN83" s="4" t="s">
        <v>86</v>
      </c>
      <c r="CO83" s="5">
        <f>100*EXP!C86/'Total GDP'!C86</f>
        <v>5.5597479286960363</v>
      </c>
      <c r="CP83" s="5">
        <f>100*EXP!D86/'Total GDP'!F86</f>
        <v>15.594669803850595</v>
      </c>
      <c r="CQ83" s="5">
        <f>100*EXP!E86/'Total GDP'!I86</f>
        <v>12.929580377934448</v>
      </c>
      <c r="CR83" s="5">
        <f>100*EXP!F86/'Total GDP'!L86</f>
        <v>13.538656667028842</v>
      </c>
      <c r="CS83" s="5">
        <f>100*EXP!G86/'Total GDP'!O86</f>
        <v>14.890077174209898</v>
      </c>
      <c r="CT83" s="5">
        <f>100*EXP!H86/'Total GDP'!R86</f>
        <v>17.872650612518878</v>
      </c>
      <c r="CU83" s="5">
        <f>100*EXP!I86/'Total GDP'!U86</f>
        <v>6.2828799038027956</v>
      </c>
      <c r="CV83" s="5">
        <f>100*EXP!J86/'Total GDP'!X86</f>
        <v>10.040005148772977</v>
      </c>
      <c r="CW83" s="5">
        <f t="array" ref="CW83">IF(ISNUMBER($CO83),_xlfn.PERCENTILE.EXC(IF(ISNUMBER(CO83:CV83),CO83:CV83),0.25),#N/A)</f>
        <v>7.2221612150453414</v>
      </c>
      <c r="CX83" s="5">
        <f t="array" ref="CX83">IF(ISNUMBER($CO83),_xlfn.PERCENTILE.EXC(IF(ISNUMBER(CO83:CV83),CO83:CV83),0.5),#N/A)</f>
        <v>13.234118522481644</v>
      </c>
      <c r="CY83" s="5">
        <f t="array" ref="CY83">IF(ISNUMBER($CO83),_xlfn.PERCENTILE.EXC(IF(ISNUMBER(CO83:CV83),CO83:CV83),0.75),#N/A)</f>
        <v>15.418521646440421</v>
      </c>
      <c r="DC83" s="4" t="s">
        <v>86</v>
      </c>
      <c r="DD83" s="5">
        <f t="shared" si="58"/>
        <v>100.00004834561311</v>
      </c>
      <c r="DE83" s="5">
        <f t="shared" si="58"/>
        <v>100.00027875030662</v>
      </c>
      <c r="DF83" s="5">
        <f t="shared" si="58"/>
        <v>99.999882277229275</v>
      </c>
      <c r="DG83" s="5">
        <f t="shared" si="58"/>
        <v>99.947651256506873</v>
      </c>
      <c r="DH83" s="5">
        <f t="shared" si="58"/>
        <v>99.999734794908079</v>
      </c>
      <c r="DI83" s="5">
        <f t="shared" si="58"/>
        <v>99.999999999999972</v>
      </c>
      <c r="DJ83" s="5">
        <f t="shared" si="58"/>
        <v>99.99869531749448</v>
      </c>
      <c r="DK83" s="5">
        <f t="shared" si="54"/>
        <v>100.00020974254105</v>
      </c>
      <c r="DM83" s="4" t="s">
        <v>86</v>
      </c>
      <c r="DN83" s="5">
        <f t="shared" si="59"/>
        <v>100.85353713801959</v>
      </c>
      <c r="DO83" s="5">
        <f t="shared" si="59"/>
        <v>93.54682247007986</v>
      </c>
      <c r="DP83" s="5">
        <f t="shared" si="59"/>
        <v>100.06732603710876</v>
      </c>
      <c r="DQ83" s="5" t="e">
        <f t="shared" si="59"/>
        <v>#N/A</v>
      </c>
      <c r="DR83" s="5">
        <f t="shared" si="59"/>
        <v>99.784818384388728</v>
      </c>
      <c r="DS83" s="5">
        <f t="shared" si="59"/>
        <v>100.01046998237959</v>
      </c>
      <c r="DT83" s="5">
        <f t="shared" si="59"/>
        <v>104.21732973648611</v>
      </c>
      <c r="DU83" s="5">
        <f t="shared" si="55"/>
        <v>98.694220093699514</v>
      </c>
      <c r="DY83" s="4" t="s">
        <v>86</v>
      </c>
      <c r="DZ83" s="5">
        <f t="shared" si="47"/>
        <v>61.456977798251508</v>
      </c>
      <c r="EA83" s="5">
        <f t="shared" si="47"/>
        <v>56.517953399714742</v>
      </c>
      <c r="EB83" s="5">
        <f t="shared" si="47"/>
        <v>54.087859533624155</v>
      </c>
      <c r="EC83" s="5">
        <f t="shared" si="40"/>
        <v>59.586872155904238</v>
      </c>
      <c r="ED83" s="5">
        <f t="shared" si="29"/>
        <v>56.975877972129588</v>
      </c>
      <c r="EE83" s="5">
        <f t="shared" si="29"/>
        <v>52.153563696199058</v>
      </c>
      <c r="EF83" s="5">
        <f t="shared" si="29"/>
        <v>57.895216262581798</v>
      </c>
      <c r="EG83" s="5">
        <f t="shared" ref="EG83:EG146" si="62">100*I83/DU83</f>
        <v>64.475428977234316</v>
      </c>
      <c r="EH83" s="5">
        <f t="array" ref="EH83">IF(ISNUMBER($B83),_xlfn.PERCENTILE.EXC(IF(ISNUMBER(DZ83:EG83),DZ83:EG83),0.25),#N/A)</f>
        <v>54.695383000146805</v>
      </c>
      <c r="EI83" s="5">
        <f t="array" ref="EI83">IF(ISNUMBER($B83),_xlfn.PERCENTILE.EXC(IF(ISNUMBER(DZ83:EG83),DZ83:EG83),0.5),#N/A)</f>
        <v>57.435547117355696</v>
      </c>
      <c r="EJ83" s="5">
        <f t="array" ref="EJ83">IF(ISNUMBER($B83),_xlfn.PERCENTILE.EXC(IF(ISNUMBER(DZ83:EG83),DZ83:EG83),0.75),#N/A)</f>
        <v>60.989451387664687</v>
      </c>
      <c r="EL83" s="4" t="s">
        <v>86</v>
      </c>
      <c r="EM83" s="5">
        <f t="shared" si="48"/>
        <v>18.538439395444847</v>
      </c>
      <c r="EN83" s="5">
        <f t="shared" si="48"/>
        <v>15.70845477326686</v>
      </c>
      <c r="EO83" s="5">
        <f t="shared" si="48"/>
        <v>23.440651390315089</v>
      </c>
      <c r="EP83" s="5" t="e">
        <f t="shared" si="41"/>
        <v>#N/A</v>
      </c>
      <c r="EQ83" s="5">
        <f t="shared" si="30"/>
        <v>20.735764446873812</v>
      </c>
      <c r="ER83" s="5">
        <f t="shared" si="30"/>
        <v>20.989666058258241</v>
      </c>
      <c r="ES83" s="5">
        <f t="shared" si="30"/>
        <v>29.767796687364314</v>
      </c>
      <c r="ET83" s="5">
        <f t="shared" ref="ET83:ET146" si="63">100*V83/DU83</f>
        <v>20.954427469365598</v>
      </c>
      <c r="EU83" s="5">
        <f t="array" ref="EU83">IF(ISNUMBER($O83),_xlfn.PERCENTILE.EXC(IF(ISNUMBER(EM83:ET83),EM83:ET83),0.25),#N/A)</f>
        <v>18.538439395444847</v>
      </c>
      <c r="EV83" s="5">
        <f t="array" ref="EV83">IF(ISNUMBER($O83),_xlfn.PERCENTILE.EXC(IF(ISNUMBER(EM83:ET83),EM83:ET83),0.5),#N/A)</f>
        <v>20.954427469365598</v>
      </c>
      <c r="EW83" s="5">
        <f t="array" ref="EW83">IF(ISNUMBER($O83),_xlfn.PERCENTILE.EXC(IF(ISNUMBER(EM83:ET83),EM83:ET83),0.75),#N/A)</f>
        <v>23.440651390315089</v>
      </c>
      <c r="EY83" s="4" t="s">
        <v>86</v>
      </c>
      <c r="EZ83" s="5">
        <f t="shared" si="49"/>
        <v>18.920426615842079</v>
      </c>
      <c r="FA83" s="5">
        <f t="shared" si="49"/>
        <v>21.690198159160339</v>
      </c>
      <c r="FB83" s="5">
        <f t="shared" si="49"/>
        <v>22.703930943899831</v>
      </c>
      <c r="FC83" s="5">
        <f t="shared" si="42"/>
        <v>23.041919771248281</v>
      </c>
      <c r="FD83" s="5">
        <f t="shared" si="31"/>
        <v>21.880135984503557</v>
      </c>
      <c r="FE83" s="5">
        <f t="shared" si="31"/>
        <v>18.643951237170405</v>
      </c>
      <c r="FF83" s="5">
        <f t="shared" si="31"/>
        <v>29.090695167681307</v>
      </c>
      <c r="FG83" s="5">
        <f t="shared" ref="FG83:FG146" si="64">100*AI83/DU83</f>
        <v>19.740354764948588</v>
      </c>
      <c r="FH83" s="5">
        <f t="array" ref="FH83">IF(ISNUMBER($AB83),_xlfn.PERCENTILE.EXC(IF(ISNUMBER(EZ83:FG83),EZ83:FG83),0.25),#N/A)</f>
        <v>19.125408653118704</v>
      </c>
      <c r="FI83" s="5">
        <f t="array" ref="FI83">IF(ISNUMBER($AB83),_xlfn.PERCENTILE.EXC(IF(ISNUMBER(EZ83:FG83),EZ83:FG83),0.5),#N/A)</f>
        <v>21.78516707183195</v>
      </c>
      <c r="FJ83" s="5">
        <f t="array" ref="FJ83">IF(ISNUMBER($AB83),_xlfn.PERCENTILE.EXC(IF(ISNUMBER(EZ83:FG83),EZ83:FG83),0.75),#N/A)</f>
        <v>22.957422564411168</v>
      </c>
      <c r="FL83" s="4" t="s">
        <v>86</v>
      </c>
      <c r="FM83" s="5">
        <f t="shared" si="50"/>
        <v>6.3634757527295642</v>
      </c>
      <c r="FN83" s="5">
        <f t="shared" si="50"/>
        <v>10.090297790028405</v>
      </c>
      <c r="FO83" s="5">
        <f t="shared" si="50"/>
        <v>8.9021938966449596</v>
      </c>
      <c r="FP83" s="5">
        <f t="shared" si="43"/>
        <v>6.1959904588516972</v>
      </c>
      <c r="FQ83" s="5">
        <f t="shared" si="32"/>
        <v>7.2003094244266022</v>
      </c>
      <c r="FR83" s="5">
        <f t="shared" si="32"/>
        <v>7.5561867591634142</v>
      </c>
      <c r="FS83" s="5">
        <f t="shared" si="32"/>
        <v>8.091059527243468</v>
      </c>
      <c r="FT83" s="5">
        <f t="shared" ref="FT83:FT146" si="65">100*AV83/DU83</f>
        <v>7.200556021545192</v>
      </c>
      <c r="FU83" s="5">
        <f t="array" ref="FU83">IF(ISNUMBER($AO83),_xlfn.PERCENTILE.EXC(IF(ISNUMBER(FM83:FT83),FM83:FT83),0.25),#N/A)</f>
        <v>6.5726841706538242</v>
      </c>
      <c r="FV83" s="5">
        <f t="array" ref="FV83">IF(ISNUMBER($AO83),_xlfn.PERCENTILE.EXC(IF(ISNUMBER(FM83:FT83),FM83:FT83),0.5),#N/A)</f>
        <v>7.3783713903543031</v>
      </c>
      <c r="FW83" s="5">
        <f t="array" ref="FW83">IF(ISNUMBER($AO83),_xlfn.PERCENTILE.EXC(IF(ISNUMBER(FM83:FT83),FM83:FT83),0.75),#N/A)</f>
        <v>8.6994103042945863</v>
      </c>
      <c r="FY83" s="4" t="s">
        <v>86</v>
      </c>
      <c r="FZ83" s="5">
        <f t="shared" si="51"/>
        <v>12.556960010308767</v>
      </c>
      <c r="GA83" s="5">
        <f t="shared" si="51"/>
        <v>11.599960830625809</v>
      </c>
      <c r="GB83" s="5">
        <f t="shared" si="51"/>
        <v>13.801710319558303</v>
      </c>
      <c r="GC83" s="5">
        <f t="shared" si="44"/>
        <v>16.833867156919641</v>
      </c>
      <c r="GD83" s="5">
        <f t="shared" si="33"/>
        <v>14.679768532842203</v>
      </c>
      <c r="GE83" s="5">
        <f t="shared" si="33"/>
        <v>11.087764478006987</v>
      </c>
      <c r="GF83" s="5">
        <f t="shared" si="33"/>
        <v>20.999256099227257</v>
      </c>
      <c r="GG83" s="5">
        <f t="shared" ref="GG83:GG146" si="66">100*BI83/DU83</f>
        <v>12.539840147325089</v>
      </c>
      <c r="GH83" s="5">
        <f t="array" ref="GH83">IF(ISNUMBER($BB83),_xlfn.PERCENTILE.EXC(IF(ISNUMBER(FZ83:GG83),FZ83:GG83),0.25),#N/A)</f>
        <v>11.83493065980063</v>
      </c>
      <c r="GI83" s="5">
        <f t="array" ref="GI83">IF(ISNUMBER($BB83),_xlfn.PERCENTILE.EXC(IF(ISNUMBER(FZ83:GG83),FZ83:GG83),0.5),#N/A)</f>
        <v>13.179335164933535</v>
      </c>
      <c r="GJ83" s="5">
        <f t="array" ref="GJ83">IF(ISNUMBER($BB83),_xlfn.PERCENTILE.EXC(IF(ISNUMBER(FZ83:GG83),FZ83:GG83),0.75),#N/A)</f>
        <v>16.295342500900283</v>
      </c>
      <c r="GL83" s="4" t="s">
        <v>86</v>
      </c>
      <c r="GM83" s="5">
        <f t="shared" si="52"/>
        <v>20.585307805699856</v>
      </c>
      <c r="GN83" s="5">
        <f t="shared" si="52"/>
        <v>25.315953023934451</v>
      </c>
      <c r="GO83" s="5">
        <f t="shared" si="52"/>
        <v>22.785094049151414</v>
      </c>
      <c r="GP83" s="5">
        <f t="shared" si="45"/>
        <v>20.555003479109775</v>
      </c>
      <c r="GQ83" s="5">
        <f t="shared" si="34"/>
        <v>20.644059172189472</v>
      </c>
      <c r="GR83" s="5">
        <f t="shared" si="34"/>
        <v>25.138960504350194</v>
      </c>
      <c r="GS83" s="5">
        <f t="shared" si="34"/>
        <v>15.928205984605809</v>
      </c>
      <c r="GT83" s="5">
        <f t="shared" ref="GT83:GT146" si="67">100*BV83/DU83</f>
        <v>12.805197881452411</v>
      </c>
      <c r="GU83" s="5">
        <f t="array" ref="GU83">IF(ISNUMBER($BO83),_xlfn.PERCENTILE.EXC(IF(ISNUMBER(GM83:GT83),GM83:GT83),0.25),#N/A)</f>
        <v>17.084905358231801</v>
      </c>
      <c r="GV83" s="5">
        <f t="array" ref="GV83">IF(ISNUMBER($BO83),_xlfn.PERCENTILE.EXC(IF(ISNUMBER(GM83:GT83),GM83:GT83),0.5),#N/A)</f>
        <v>20.614683488944664</v>
      </c>
      <c r="GW83" s="5">
        <f t="array" ref="GW83">IF(ISNUMBER($BO83),_xlfn.PERCENTILE.EXC(IF(ISNUMBER(GM83:GT83),GM83:GT83),0.75),#N/A)</f>
        <v>24.550493890550499</v>
      </c>
      <c r="GY83" s="4" t="s">
        <v>86</v>
      </c>
      <c r="GZ83" s="5">
        <f t="shared" si="53"/>
        <v>6.0934200287112814</v>
      </c>
      <c r="HA83" s="5">
        <f t="shared" si="53"/>
        <v>14.212804288490231</v>
      </c>
      <c r="HB83" s="5">
        <f t="shared" si="53"/>
        <v>13.234486233712788</v>
      </c>
      <c r="HC83" s="5">
        <f t="shared" si="46"/>
        <v>15.451375609317624</v>
      </c>
      <c r="HD83" s="5">
        <f t="shared" si="35"/>
        <v>13.27788856842489</v>
      </c>
      <c r="HE83" s="5">
        <f t="shared" si="35"/>
        <v>16.152969803856909</v>
      </c>
      <c r="HF83" s="5">
        <f t="shared" si="35"/>
        <v>9.6198515234784203</v>
      </c>
      <c r="HG83" s="5">
        <f t="shared" ref="HG83:HG146" si="68">100*CI83/DU83</f>
        <v>8.4078943780989146</v>
      </c>
      <c r="HH83" s="5">
        <f t="array" ref="HH83">IF(ISNUMBER($CB83),_xlfn.PERCENTILE.EXC(IF(ISNUMBER(GZ83:HG83),GZ83:HG83),0.25),#N/A)</f>
        <v>8.7108836644437915</v>
      </c>
      <c r="HI83" s="5">
        <f t="array" ref="HI83">IF(ISNUMBER($CB83),_xlfn.PERCENTILE.EXC(IF(ISNUMBER(GZ83:HG83),GZ83:HG83),0.5),#N/A)</f>
        <v>13.256187401068839</v>
      </c>
      <c r="HJ83" s="5">
        <f t="array" ref="HJ83">IF(ISNUMBER($CB83),_xlfn.PERCENTILE.EXC(IF(ISNUMBER(GZ83:HG83),GZ83:HG83),0.75),#N/A)</f>
        <v>15.141732779110775</v>
      </c>
      <c r="HL83" s="4" t="s">
        <v>86</v>
      </c>
      <c r="HM83" s="5">
        <f t="shared" si="60"/>
        <v>5.5126950293150729</v>
      </c>
      <c r="HN83" s="5">
        <f t="shared" si="60"/>
        <v>16.670443091574185</v>
      </c>
      <c r="HO83" s="5">
        <f t="shared" si="60"/>
        <v>12.920881260622144</v>
      </c>
      <c r="HP83" s="5" t="e">
        <f t="shared" si="60"/>
        <v>#N/A</v>
      </c>
      <c r="HQ83" s="5">
        <f t="shared" si="60"/>
        <v>14.922186977232041</v>
      </c>
      <c r="HR83" s="5">
        <f t="shared" si="60"/>
        <v>17.870779545049416</v>
      </c>
      <c r="HS83" s="5">
        <f t="shared" si="60"/>
        <v>6.0286325889265058</v>
      </c>
      <c r="HT83" s="5">
        <f t="shared" si="56"/>
        <v>10.172840050046574</v>
      </c>
      <c r="HU83" s="5">
        <f t="array" ref="HU83">IF(ISNUMBER($CO83),_xlfn.PERCENTILE.EXC(IF(ISNUMBER(HM83:HT83),HM83:HT83),0.25),#N/A)</f>
        <v>6.0286325889265058</v>
      </c>
      <c r="HV83" s="5">
        <f t="array" ref="HV83">IF(ISNUMBER($CO83),_xlfn.PERCENTILE.EXC(IF(ISNUMBER(HM83:HT83),HM83:HT83),0.5),#N/A)</f>
        <v>12.920881260622144</v>
      </c>
      <c r="HW83" s="5">
        <f t="array" ref="HW83">IF(ISNUMBER($CO83),_xlfn.PERCENTILE.EXC(IF(ISNUMBER(HM83:HT83),HM83:HT83),0.75),#N/A)</f>
        <v>16.670443091574185</v>
      </c>
      <c r="IB83" s="4" t="s">
        <v>86</v>
      </c>
      <c r="IC83" s="5">
        <f t="shared" si="61"/>
        <v>100</v>
      </c>
      <c r="ID83" s="5">
        <f t="shared" si="61"/>
        <v>100.00000000000001</v>
      </c>
      <c r="IE83" s="5">
        <f t="shared" si="61"/>
        <v>100.00000000000001</v>
      </c>
      <c r="IF83" s="5" t="e">
        <f t="shared" si="61"/>
        <v>#N/A</v>
      </c>
      <c r="IG83" s="5">
        <f t="shared" si="61"/>
        <v>100.00000000000003</v>
      </c>
      <c r="IH83" s="5">
        <f t="shared" si="61"/>
        <v>100</v>
      </c>
      <c r="II83" s="5">
        <f t="shared" si="61"/>
        <v>100</v>
      </c>
      <c r="IJ83" s="5">
        <f t="shared" si="57"/>
        <v>99.999999999999986</v>
      </c>
    </row>
    <row r="84" spans="1:244" x14ac:dyDescent="0.25">
      <c r="A84" s="4" t="s">
        <v>87</v>
      </c>
      <c r="B84" s="5">
        <f>100*'C'!C87/'Total GDP'!C87</f>
        <v>61.68699286672372</v>
      </c>
      <c r="C84" s="5">
        <f>100*'C'!D87/'Total GDP'!F87</f>
        <v>54.20126116657908</v>
      </c>
      <c r="D84" s="5">
        <f>100*'C'!E87/'Total GDP'!I87</f>
        <v>53.872087162017216</v>
      </c>
      <c r="E84" s="5">
        <f>100*'C'!F87/'Total GDP'!L87</f>
        <v>59.427687226130089</v>
      </c>
      <c r="F84" s="5">
        <f>100*'C'!G87/'Total GDP'!O87</f>
        <v>57.717218412567213</v>
      </c>
      <c r="G84" s="5">
        <f>100*'C'!H87/'Total GDP'!R87</f>
        <v>52.184033441689898</v>
      </c>
      <c r="H84" s="5">
        <f>100*'C'!I87/'Total GDP'!U87</f>
        <v>60.164792944875934</v>
      </c>
      <c r="I84" s="5">
        <f>100*'C'!J87/'Total GDP'!X87</f>
        <v>63.517172233790802</v>
      </c>
      <c r="J84" s="5">
        <f t="array" ref="J84">IF(ISNUMBER($B84),_xlfn.PERCENTILE.EXC(IF(ISNUMBER(B84:I84),B84:I84),0.25),#N/A)</f>
        <v>53.954380663157679</v>
      </c>
      <c r="K84" s="5">
        <f t="array" ref="K84">IF(ISNUMBER($B84),_xlfn.PERCENTILE.EXC(IF(ISNUMBER(B84:I84),B84:I84),0.5),#N/A)</f>
        <v>58.572452819348655</v>
      </c>
      <c r="L84" s="5">
        <f t="array" ref="L84">IF(ISNUMBER($B84),_xlfn.PERCENTILE.EXC(IF(ISNUMBER(B84:I84),B84:I84),0.75),#N/A)</f>
        <v>61.306442886261777</v>
      </c>
      <c r="N84" s="4" t="s">
        <v>87</v>
      </c>
      <c r="O84" s="5">
        <f>100*I!C87/'Total GDP'!C87</f>
        <v>18.682485679500349</v>
      </c>
      <c r="P84" s="5">
        <f>100*I!D87/'Total GDP'!F87</f>
        <v>13.472354863030914</v>
      </c>
      <c r="Q84" s="5">
        <f>100*I!E87/'Total GDP'!I87</f>
        <v>23.86706503517431</v>
      </c>
      <c r="R84" s="5" t="e">
        <f>100*I!F87/'Total GDP'!L87</f>
        <v>#N/A</v>
      </c>
      <c r="S84" s="5">
        <f>100*I!G87/'Total GDP'!O87</f>
        <v>20.638144711360564</v>
      </c>
      <c r="T84" s="5">
        <f>100*I!H87/'Total GDP'!R87</f>
        <v>19.808025328617195</v>
      </c>
      <c r="U84" s="5">
        <f>100*I!I87/'Total GDP'!U87</f>
        <v>29.961422215917374</v>
      </c>
      <c r="V84" s="5">
        <f>100*I!J87/'Total GDP'!X87</f>
        <v>21.244293849981936</v>
      </c>
      <c r="W84" s="5">
        <f t="array" ref="W84">IF(ISNUMBER($O84),_xlfn.PERCENTILE.EXC(IF(ISNUMBER(O84:V84),O84:V84),0.25),#N/A)</f>
        <v>18.682485679500349</v>
      </c>
      <c r="X84" s="5">
        <f t="array" ref="X84">IF(ISNUMBER($O84),_xlfn.PERCENTILE.EXC(IF(ISNUMBER(O84:V84),O84:V84),0.5),#N/A)</f>
        <v>20.638144711360564</v>
      </c>
      <c r="Y84" s="5">
        <f t="array" ref="Y84">IF(ISNUMBER($O84),_xlfn.PERCENTILE.EXC(IF(ISNUMBER(O84:V84),O84:V84),0.75),#N/A)</f>
        <v>23.86706503517431</v>
      </c>
      <c r="AA84" s="4" t="s">
        <v>87</v>
      </c>
      <c r="AB84" s="5">
        <f>100*'Total GFCF'!C87/'Total GDP'!C87</f>
        <v>18.919458224110915</v>
      </c>
      <c r="AC84" s="5">
        <f>100*'Total GFCF'!D87/'Total GDP'!F87</f>
        <v>19.497818090429298</v>
      </c>
      <c r="AD84" s="5">
        <f>100*'Total GFCF'!E87/'Total GDP'!I87</f>
        <v>22.683876139115291</v>
      </c>
      <c r="AE84" s="5">
        <f>100*'Total GFCF'!F87/'Total GDP'!L87</f>
        <v>23.250098172713717</v>
      </c>
      <c r="AF84" s="5">
        <f>100*'Total GFCF'!G87/'Total GDP'!O87</f>
        <v>21.412706574337925</v>
      </c>
      <c r="AG84" s="5">
        <f>100*'Total GFCF'!H87/'Total GDP'!R87</f>
        <v>18.746509438997688</v>
      </c>
      <c r="AH84" s="5">
        <f>100*'Total GFCF'!I87/'Total GDP'!U87</f>
        <v>30.03589822400334</v>
      </c>
      <c r="AI84" s="5">
        <f>100*'Total GFCF'!J87/'Total GDP'!X87</f>
        <v>19.793632817415379</v>
      </c>
      <c r="AJ84" s="5">
        <f t="array" ref="AJ84">IF(ISNUMBER($AB84),_xlfn.PERCENTILE.EXC(IF(ISNUMBER(AB84:AI84),AB84:AI84),0.25),#N/A)</f>
        <v>19.06404819069051</v>
      </c>
      <c r="AK84" s="5">
        <f t="array" ref="AK84">IF(ISNUMBER($AB84),_xlfn.PERCENTILE.EXC(IF(ISNUMBER(AB84:AI84),AB84:AI84),0.5),#N/A)</f>
        <v>20.603169695876652</v>
      </c>
      <c r="AL84" s="5">
        <f t="array" ref="AL84">IF(ISNUMBER($AB84),_xlfn.PERCENTILE.EXC(IF(ISNUMBER(AB84:AI84),AB84:AI84),0.75),#N/A)</f>
        <v>23.108542664314111</v>
      </c>
      <c r="AN84" s="4" t="s">
        <v>87</v>
      </c>
      <c r="AO84" s="5">
        <f>100*'Housing Investment'!C87/'Total GDP'!C87</f>
        <v>5.9079723987082122</v>
      </c>
      <c r="AP84" s="5">
        <f>100*'Housing Investment'!D87/'Total GDP'!F87</f>
        <v>8.8699764673627453</v>
      </c>
      <c r="AQ84" s="5">
        <f>100*'Housing Investment'!E87/'Total GDP'!I87</f>
        <v>8.9408688482477281</v>
      </c>
      <c r="AR84" s="5">
        <f>100*'Housing Investment'!F87/'Total GDP'!L87</f>
        <v>6.2691541580453753</v>
      </c>
      <c r="AS84" s="5">
        <f>100*'Housing Investment'!G87/'Total GDP'!O87</f>
        <v>7.3409996299802494</v>
      </c>
      <c r="AT84" s="5">
        <f>100*'Housing Investment'!H87/'Total GDP'!R87</f>
        <v>7.3435545204473636</v>
      </c>
      <c r="AU84" s="5">
        <f>100*'Housing Investment'!I87/'Total GDP'!U87</f>
        <v>8.0875428040020019</v>
      </c>
      <c r="AV84" s="5">
        <f>100*'Housing Investment'!J87/'Total GDP'!X87</f>
        <v>7.1264465795573093</v>
      </c>
      <c r="AW84" s="5">
        <f t="array" ref="AW84">IF(ISNUMBER($AO84),_xlfn.PERCENTILE.EXC(IF(ISNUMBER(AO84:AV84),AO84:AV84),0.25),#N/A)</f>
        <v>6.4834772634233584</v>
      </c>
      <c r="AX84" s="5">
        <f t="array" ref="AX84">IF(ISNUMBER($AO84),_xlfn.PERCENTILE.EXC(IF(ISNUMBER(AO84:AV84),AO84:AV84),0.5),#N/A)</f>
        <v>7.342277075213806</v>
      </c>
      <c r="AY84" s="5">
        <f t="array" ref="AY84">IF(ISNUMBER($AO84),_xlfn.PERCENTILE.EXC(IF(ISNUMBER(AO84:AV84),AO84:AV84),0.75),#N/A)</f>
        <v>8.6743680515225599</v>
      </c>
      <c r="BA84" s="4" t="s">
        <v>87</v>
      </c>
      <c r="BB84" s="5">
        <f>100*'Total Non-Res GFCF'!C87/'Total GDP'!C87</f>
        <v>13.011491955753581</v>
      </c>
      <c r="BC84" s="5">
        <f>100*'Total Non-Res GFCF'!D87/'Total GDP'!F87</f>
        <v>10.627887317507824</v>
      </c>
      <c r="BD84" s="5">
        <f>100*'Total Non-Res GFCF'!E87/'Total GDP'!I87</f>
        <v>13.743007290867567</v>
      </c>
      <c r="BE84" s="5">
        <f>100*'Total Non-Res GFCF'!F87/'Total GDP'!L87</f>
        <v>16.955443474118464</v>
      </c>
      <c r="BF84" s="5">
        <f>100*'Total Non-Res GFCF'!G87/'Total GDP'!O87</f>
        <v>14.071754998870718</v>
      </c>
      <c r="BG84" s="5">
        <f>100*'Total Non-Res GFCF'!H87/'Total GDP'!R87</f>
        <v>11.402954918550321</v>
      </c>
      <c r="BH84" s="5">
        <f>100*'Total Non-Res GFCF'!I87/'Total GDP'!U87</f>
        <v>21.948355420001342</v>
      </c>
      <c r="BI84" s="5">
        <f>100*'Total Non-Res GFCF'!J87/'Total GDP'!X87</f>
        <v>12.667105054859412</v>
      </c>
      <c r="BJ84" s="5">
        <f t="array" ref="BJ84">IF(ISNUMBER($BB84),_xlfn.PERCENTILE.EXC(IF(ISNUMBER(BB84:BI84),BB84:BI84),0.25),#N/A)</f>
        <v>11.718992452627594</v>
      </c>
      <c r="BK84" s="5">
        <f t="array" ref="BK84">IF(ISNUMBER($BB84),_xlfn.PERCENTILE.EXC(IF(ISNUMBER(BB84:BI84),BB84:BI84),0.5),#N/A)</f>
        <v>13.377249623310574</v>
      </c>
      <c r="BL84" s="5">
        <f t="array" ref="BL84">IF(ISNUMBER($BB84),_xlfn.PERCENTILE.EXC(IF(ISNUMBER(BB84:BI84),BB84:BI84),0.75),#N/A)</f>
        <v>16.234521355306526</v>
      </c>
      <c r="BN84" s="4" t="s">
        <v>87</v>
      </c>
      <c r="BO84" s="5">
        <f>100*G!C87/'Total GDP'!C87</f>
        <v>20.917140338444412</v>
      </c>
      <c r="BP84" s="5">
        <f>100*G!D87/'Total GDP'!F87</f>
        <v>24.04761360780461</v>
      </c>
      <c r="BQ84" s="5">
        <f>100*G!E87/'Total GDP'!I87</f>
        <v>22.739667739831052</v>
      </c>
      <c r="BR84" s="5">
        <f>100*G!F87/'Total GDP'!L87</f>
        <v>20.624548497069913</v>
      </c>
      <c r="BS84" s="5">
        <f>100*G!G87/'Total GDP'!O87</f>
        <v>20.607697371898681</v>
      </c>
      <c r="BT84" s="5">
        <f>100*G!H87/'Total GDP'!R87</f>
        <v>25.123056514216753</v>
      </c>
      <c r="BU84" s="5">
        <f>100*G!I87/'Total GDP'!U87</f>
        <v>16.779956890606961</v>
      </c>
      <c r="BV84" s="5">
        <f>100*G!J87/'Total GDP'!X87</f>
        <v>12.361938162909922</v>
      </c>
      <c r="BW84" s="5">
        <f t="array" ref="BW84">IF(ISNUMBER($BO84),_xlfn.PERCENTILE.EXC(IF(ISNUMBER(BO84:BV84),BO84:BV84),0.25),#N/A)</f>
        <v>17.736892010929893</v>
      </c>
      <c r="BX84" s="5">
        <f t="array" ref="BX84">IF(ISNUMBER($BO84),_xlfn.PERCENTILE.EXC(IF(ISNUMBER(BO84:BV84),BO84:BV84),0.5),#N/A)</f>
        <v>20.770844417757161</v>
      </c>
      <c r="BY84" s="5">
        <f t="array" ref="BY84">IF(ISNUMBER($BO84),_xlfn.PERCENTILE.EXC(IF(ISNUMBER(BO84:BV84),BO84:BV84),0.75),#N/A)</f>
        <v>23.720627140811221</v>
      </c>
      <c r="CA84" s="4" t="s">
        <v>87</v>
      </c>
      <c r="CB84" s="5">
        <f>100*IMP!C87/'Total GDP'!C87</f>
        <v>6.1301516403592879</v>
      </c>
      <c r="CC84" s="5">
        <f>100*IMP!D87/'Total GDP'!F87</f>
        <v>13.635221275331856</v>
      </c>
      <c r="CD84" s="5">
        <f>100*IMP!E87/'Total GDP'!I87</f>
        <v>13.469081124695109</v>
      </c>
      <c r="CE84" s="5">
        <f>100*IMP!F87/'Total GDP'!L87</f>
        <v>15.626390646424118</v>
      </c>
      <c r="CF84" s="5">
        <f>100*IMP!G87/'Total GDP'!O87</f>
        <v>13.49534111496081</v>
      </c>
      <c r="CG84" s="5">
        <f>100*IMP!H87/'Total GDP'!R87</f>
        <v>15.786513709035949</v>
      </c>
      <c r="CH84" s="5">
        <f>100*IMP!I87/'Total GDP'!U87</f>
        <v>9.2582741268771702</v>
      </c>
      <c r="CI84" s="5">
        <f>100*IMP!J87/'Total GDP'!X87</f>
        <v>8.3812313025406215</v>
      </c>
      <c r="CJ84" s="5">
        <f t="array" ref="CJ84">IF(ISNUMBER($CB84),_xlfn.PERCENTILE.EXC(IF(ISNUMBER(CB84:CI84),CB84:CI84),0.25),#N/A)</f>
        <v>8.6004920086247587</v>
      </c>
      <c r="CK84" s="5">
        <f t="array" ref="CK84">IF(ISNUMBER($CB84),_xlfn.PERCENTILE.EXC(IF(ISNUMBER(CB84:CI84),CB84:CI84),0.5),#N/A)</f>
        <v>13.482211119827959</v>
      </c>
      <c r="CL84" s="5">
        <f t="array" ref="CL84">IF(ISNUMBER($CB84),_xlfn.PERCENTILE.EXC(IF(ISNUMBER(CB84:CI84),CB84:CI84),0.75),#N/A)</f>
        <v>15.128598303651053</v>
      </c>
      <c r="CN84" s="4" t="s">
        <v>87</v>
      </c>
      <c r="CO84" s="5">
        <f>100*EXP!C87/'Total GDP'!C87</f>
        <v>5.696429315828321</v>
      </c>
      <c r="CP84" s="5">
        <f>100*EXP!D87/'Total GDP'!F87</f>
        <v>15.997623889053896</v>
      </c>
      <c r="CQ84" s="5">
        <f>100*EXP!E87/'Total GDP'!I87</f>
        <v>13.058765681456443</v>
      </c>
      <c r="CR84" s="5">
        <f>100*EXP!F87/'Total GDP'!L87</f>
        <v>14.33571251012974</v>
      </c>
      <c r="CS84" s="5">
        <f>100*EXP!G87/'Total GDP'!O87</f>
        <v>14.47546096291633</v>
      </c>
      <c r="CT84" s="5">
        <f>100*EXP!H87/'Total GDP'!R87</f>
        <v>18.260011482237033</v>
      </c>
      <c r="CU84" s="5">
        <f>100*EXP!I87/'Total GDP'!U87</f>
        <v>6.665011644264756</v>
      </c>
      <c r="CV84" s="5">
        <f>100*EXP!J87/'Total GDP'!X87</f>
        <v>9.9576224747013473</v>
      </c>
      <c r="CW84" s="5">
        <f t="array" ref="CW84">IF(ISNUMBER($CO84),_xlfn.PERCENTILE.EXC(IF(ISNUMBER(CO84:CV84),CO84:CV84),0.25),#N/A)</f>
        <v>7.4881643518739036</v>
      </c>
      <c r="CX84" s="5">
        <f t="array" ref="CX84">IF(ISNUMBER($CO84),_xlfn.PERCENTILE.EXC(IF(ISNUMBER(CO84:CV84),CO84:CV84),0.5),#N/A)</f>
        <v>13.697239095793091</v>
      </c>
      <c r="CY84" s="5">
        <f t="array" ref="CY84">IF(ISNUMBER($CO84),_xlfn.PERCENTILE.EXC(IF(ISNUMBER(CO84:CV84),CO84:CV84),0.75),#N/A)</f>
        <v>15.617083157519504</v>
      </c>
      <c r="DC84" s="4" t="s">
        <v>87</v>
      </c>
      <c r="DD84" s="5">
        <f t="shared" si="58"/>
        <v>100.00003240235955</v>
      </c>
      <c r="DE84" s="5">
        <f t="shared" si="58"/>
        <v>100.00023435669087</v>
      </c>
      <c r="DF84" s="5">
        <f t="shared" si="58"/>
        <v>100.00000000000001</v>
      </c>
      <c r="DG84" s="5">
        <f t="shared" si="58"/>
        <v>99.890320718818288</v>
      </c>
      <c r="DH84" s="5">
        <f t="shared" si="58"/>
        <v>100.00022442054617</v>
      </c>
      <c r="DI84" s="5">
        <f t="shared" si="58"/>
        <v>99.999999999999986</v>
      </c>
      <c r="DJ84" s="5">
        <f t="shared" si="58"/>
        <v>100.00000000000001</v>
      </c>
      <c r="DK84" s="5">
        <f t="shared" si="54"/>
        <v>99.999589852962288</v>
      </c>
      <c r="DM84" s="4" t="s">
        <v>87</v>
      </c>
      <c r="DN84" s="5">
        <f t="shared" si="59"/>
        <v>100.85289656013752</v>
      </c>
      <c r="DO84" s="5">
        <f t="shared" si="59"/>
        <v>94.083632251136635</v>
      </c>
      <c r="DP84" s="5">
        <f t="shared" si="59"/>
        <v>100.06850449378391</v>
      </c>
      <c r="DQ84" s="5" t="e">
        <f t="shared" si="59"/>
        <v>#N/A</v>
      </c>
      <c r="DR84" s="5">
        <f t="shared" si="59"/>
        <v>99.943180343781975</v>
      </c>
      <c r="DS84" s="5">
        <f t="shared" si="59"/>
        <v>99.588613057724942</v>
      </c>
      <c r="DT84" s="5">
        <f t="shared" si="59"/>
        <v>104.31290956878784</v>
      </c>
      <c r="DU84" s="5">
        <f t="shared" si="55"/>
        <v>98.699795418843394</v>
      </c>
      <c r="DY84" s="4" t="s">
        <v>87</v>
      </c>
      <c r="DZ84" s="5">
        <f t="shared" si="47"/>
        <v>61.165315990642284</v>
      </c>
      <c r="EA84" s="5">
        <f t="shared" si="47"/>
        <v>57.60966054318579</v>
      </c>
      <c r="EB84" s="5">
        <f t="shared" si="47"/>
        <v>53.83520762555581</v>
      </c>
      <c r="EC84" s="5">
        <f t="shared" si="40"/>
        <v>59.427687226130089</v>
      </c>
      <c r="ED84" s="5">
        <f t="shared" ref="ED84:EG147" si="69">100*F84/DR84</f>
        <v>57.750031782091604</v>
      </c>
      <c r="EE84" s="5">
        <f t="shared" si="69"/>
        <v>52.399598547920597</v>
      </c>
      <c r="EF84" s="5">
        <f t="shared" si="69"/>
        <v>57.677226331416833</v>
      </c>
      <c r="EG84" s="5">
        <f t="shared" si="62"/>
        <v>64.353904650205934</v>
      </c>
      <c r="EH84" s="5">
        <f t="array" ref="EH84">IF(ISNUMBER($B84),_xlfn.PERCENTILE.EXC(IF(ISNUMBER(DZ84:EG84),DZ84:EG84),0.25),#N/A)</f>
        <v>54.778820854963307</v>
      </c>
      <c r="EI84" s="5">
        <f t="array" ref="EI84">IF(ISNUMBER($B84),_xlfn.PERCENTILE.EXC(IF(ISNUMBER(DZ84:EG84),DZ84:EG84),0.5),#N/A)</f>
        <v>57.713629056754215</v>
      </c>
      <c r="EJ84" s="5">
        <f t="array" ref="EJ84">IF(ISNUMBER($B84),_xlfn.PERCENTILE.EXC(IF(ISNUMBER(DZ84:EG84),DZ84:EG84),0.75),#N/A)</f>
        <v>60.730908799514239</v>
      </c>
      <c r="EL84" s="4" t="s">
        <v>87</v>
      </c>
      <c r="EM84" s="5">
        <f t="shared" si="48"/>
        <v>18.524490933545156</v>
      </c>
      <c r="EN84" s="5">
        <f t="shared" si="48"/>
        <v>14.319552233133679</v>
      </c>
      <c r="EO84" s="5">
        <f t="shared" si="48"/>
        <v>23.85072621591631</v>
      </c>
      <c r="EP84" s="5" t="e">
        <f t="shared" si="41"/>
        <v>#N/A</v>
      </c>
      <c r="EQ84" s="5">
        <f t="shared" ref="EQ84:ET147" si="70">100*S84/DR84</f>
        <v>20.649877900993349</v>
      </c>
      <c r="ER84" s="5">
        <f t="shared" si="70"/>
        <v>19.889849572597011</v>
      </c>
      <c r="ES84" s="5">
        <f t="shared" si="70"/>
        <v>28.722640696892544</v>
      </c>
      <c r="ET84" s="5">
        <f t="shared" si="63"/>
        <v>21.524151858501273</v>
      </c>
      <c r="EU84" s="5">
        <f t="array" ref="EU84">IF(ISNUMBER($O84),_xlfn.PERCENTILE.EXC(IF(ISNUMBER(EM84:ET84),EM84:ET84),0.25),#N/A)</f>
        <v>18.524490933545156</v>
      </c>
      <c r="EV84" s="5">
        <f t="array" ref="EV84">IF(ISNUMBER($O84),_xlfn.PERCENTILE.EXC(IF(ISNUMBER(EM84:ET84),EM84:ET84),0.5),#N/A)</f>
        <v>20.649877900993349</v>
      </c>
      <c r="EW84" s="5">
        <f t="array" ref="EW84">IF(ISNUMBER($O84),_xlfn.PERCENTILE.EXC(IF(ISNUMBER(EM84:ET84),EM84:ET84),0.75),#N/A)</f>
        <v>23.85072621591631</v>
      </c>
      <c r="EY84" s="4" t="s">
        <v>87</v>
      </c>
      <c r="EZ84" s="5">
        <f t="shared" si="49"/>
        <v>18.759459439848058</v>
      </c>
      <c r="FA84" s="5">
        <f t="shared" si="49"/>
        <v>20.723921498251617</v>
      </c>
      <c r="FB84" s="5">
        <f t="shared" si="49"/>
        <v>22.668347302546504</v>
      </c>
      <c r="FC84" s="5">
        <f t="shared" si="42"/>
        <v>23.250098172713717</v>
      </c>
      <c r="FD84" s="5">
        <f t="shared" ref="FD84:FG147" si="71">100*AF84/DR84</f>
        <v>21.424880117565852</v>
      </c>
      <c r="FE84" s="5">
        <f t="shared" si="71"/>
        <v>18.823948705994702</v>
      </c>
      <c r="FF84" s="5">
        <f t="shared" si="71"/>
        <v>28.79403742850883</v>
      </c>
      <c r="FG84" s="5">
        <f t="shared" si="64"/>
        <v>20.054380795237648</v>
      </c>
      <c r="FH84" s="5">
        <f t="array" ref="FH84">IF(ISNUMBER($AB84),_xlfn.PERCENTILE.EXC(IF(ISNUMBER(EZ84:FG84),EZ84:FG84),0.25),#N/A)</f>
        <v>19.131556728305441</v>
      </c>
      <c r="FI84" s="5">
        <f t="array" ref="FI84">IF(ISNUMBER($AB84),_xlfn.PERCENTILE.EXC(IF(ISNUMBER(EZ84:FG84),EZ84:FG84),0.5),#N/A)</f>
        <v>21.074400807908734</v>
      </c>
      <c r="FJ84" s="5">
        <f t="array" ref="FJ84">IF(ISNUMBER($AB84),_xlfn.PERCENTILE.EXC(IF(ISNUMBER(EZ84:FG84),EZ84:FG84),0.75),#N/A)</f>
        <v>23.104660455171913</v>
      </c>
      <c r="FL84" s="4" t="s">
        <v>87</v>
      </c>
      <c r="FM84" s="5">
        <f t="shared" si="50"/>
        <v>5.8580096360299887</v>
      </c>
      <c r="FN84" s="5">
        <f t="shared" si="50"/>
        <v>9.4277572571668919</v>
      </c>
      <c r="FO84" s="5">
        <f t="shared" si="50"/>
        <v>8.9347481442606362</v>
      </c>
      <c r="FP84" s="5">
        <f t="shared" si="43"/>
        <v>6.2691541580453753</v>
      </c>
      <c r="FQ84" s="5">
        <f t="shared" ref="FQ84:FT147" si="72">100*AS84/DR84</f>
        <v>7.3451731321025289</v>
      </c>
      <c r="FR84" s="5">
        <f t="shared" si="72"/>
        <v>7.3738897399753824</v>
      </c>
      <c r="FS84" s="5">
        <f t="shared" si="72"/>
        <v>7.7531561888500224</v>
      </c>
      <c r="FT84" s="5">
        <f t="shared" si="65"/>
        <v>7.2203255835693003</v>
      </c>
      <c r="FU84" s="5">
        <f t="array" ref="FU84">IF(ISNUMBER($AO84),_xlfn.PERCENTILE.EXC(IF(ISNUMBER(FM84:FT84),FM84:FT84),0.25),#N/A)</f>
        <v>6.5069470144263564</v>
      </c>
      <c r="FV84" s="5">
        <f t="array" ref="FV84">IF(ISNUMBER($AO84),_xlfn.PERCENTILE.EXC(IF(ISNUMBER(FM84:FT84),FM84:FT84),0.5),#N/A)</f>
        <v>7.3595314360389557</v>
      </c>
      <c r="FW84" s="5">
        <f t="array" ref="FW84">IF(ISNUMBER($AO84),_xlfn.PERCENTILE.EXC(IF(ISNUMBER(FM84:FT84),FM84:FT84),0.75),#N/A)</f>
        <v>8.6393501554079819</v>
      </c>
      <c r="FY84" s="4" t="s">
        <v>87</v>
      </c>
      <c r="FZ84" s="5">
        <f t="shared" si="51"/>
        <v>12.901455882325566</v>
      </c>
      <c r="GA84" s="5">
        <f t="shared" si="51"/>
        <v>11.29621280898137</v>
      </c>
      <c r="GB84" s="5">
        <f t="shared" si="51"/>
        <v>13.733599158285873</v>
      </c>
      <c r="GC84" s="5">
        <f t="shared" si="44"/>
        <v>16.955443474118464</v>
      </c>
      <c r="GD84" s="5">
        <f t="shared" ref="GD84:GG147" si="73">100*BF84/DR84</f>
        <v>14.079755067296295</v>
      </c>
      <c r="GE84" s="5">
        <f t="shared" si="73"/>
        <v>11.45005896601932</v>
      </c>
      <c r="GF84" s="5">
        <f t="shared" si="73"/>
        <v>21.040881239658809</v>
      </c>
      <c r="GG84" s="5">
        <f t="shared" si="66"/>
        <v>12.833972959219585</v>
      </c>
      <c r="GH84" s="5">
        <f t="array" ref="GH84">IF(ISNUMBER($BB84),_xlfn.PERCENTILE.EXC(IF(ISNUMBER(FZ84:GG84),FZ84:GG84),0.25),#N/A)</f>
        <v>11.796037464319387</v>
      </c>
      <c r="GI84" s="5">
        <f t="array" ref="GI84">IF(ISNUMBER($BB84),_xlfn.PERCENTILE.EXC(IF(ISNUMBER(FZ84:GG84),FZ84:GG84),0.5),#N/A)</f>
        <v>13.31752752030572</v>
      </c>
      <c r="GJ84" s="5">
        <f t="array" ref="GJ84">IF(ISNUMBER($BB84),_xlfn.PERCENTILE.EXC(IF(ISNUMBER(FZ84:GG84),FZ84:GG84),0.75),#N/A)</f>
        <v>16.236521372412923</v>
      </c>
      <c r="GL84" s="4" t="s">
        <v>87</v>
      </c>
      <c r="GM84" s="5">
        <f t="shared" si="52"/>
        <v>20.740247481113979</v>
      </c>
      <c r="GN84" s="5">
        <f t="shared" si="52"/>
        <v>25.559826967154628</v>
      </c>
      <c r="GO84" s="5">
        <f t="shared" si="52"/>
        <v>22.724100709672946</v>
      </c>
      <c r="GP84" s="5">
        <f t="shared" si="45"/>
        <v>20.624548497069913</v>
      </c>
      <c r="GQ84" s="5">
        <f t="shared" ref="GQ84:GT147" si="74">100*BS84/DR84</f>
        <v>20.619413251622426</v>
      </c>
      <c r="GR84" s="5">
        <f t="shared" si="74"/>
        <v>25.22683642521919</v>
      </c>
      <c r="GS84" s="5">
        <f t="shared" si="74"/>
        <v>16.086174721779408</v>
      </c>
      <c r="GT84" s="5">
        <f t="shared" si="67"/>
        <v>12.524786004318129</v>
      </c>
      <c r="GU84" s="5">
        <f t="array" ref="GU84">IF(ISNUMBER($BO84),_xlfn.PERCENTILE.EXC(IF(ISNUMBER(GM84:GT84),GM84:GT84),0.25),#N/A)</f>
        <v>17.219484354240162</v>
      </c>
      <c r="GV84" s="5">
        <f t="array" ref="GV84">IF(ISNUMBER($BO84),_xlfn.PERCENTILE.EXC(IF(ISNUMBER(GM84:GT84),GM84:GT84),0.5),#N/A)</f>
        <v>20.682397989091946</v>
      </c>
      <c r="GW84" s="5">
        <f t="array" ref="GW84">IF(ISNUMBER($BO84),_xlfn.PERCENTILE.EXC(IF(ISNUMBER(GM84:GT84),GM84:GT84),0.75),#N/A)</f>
        <v>24.601152496332631</v>
      </c>
      <c r="GY84" s="4" t="s">
        <v>87</v>
      </c>
      <c r="GZ84" s="5">
        <f t="shared" si="53"/>
        <v>6.0783099439329868</v>
      </c>
      <c r="HA84" s="5">
        <f t="shared" si="53"/>
        <v>14.492660358749198</v>
      </c>
      <c r="HB84" s="5">
        <f t="shared" si="53"/>
        <v>13.459860515385024</v>
      </c>
      <c r="HC84" s="5">
        <f t="shared" si="46"/>
        <v>15.626390646424118</v>
      </c>
      <c r="HD84" s="5">
        <f t="shared" ref="HD84:HG147" si="75">100*CF84/DR84</f>
        <v>13.503013480799675</v>
      </c>
      <c r="HE84" s="5">
        <f t="shared" si="75"/>
        <v>15.851725638437749</v>
      </c>
      <c r="HF84" s="5">
        <f t="shared" si="75"/>
        <v>8.8754825890192599</v>
      </c>
      <c r="HG84" s="5">
        <f t="shared" si="68"/>
        <v>8.4916399947679206</v>
      </c>
      <c r="HH84" s="5">
        <f t="array" ref="HH84">IF(ISNUMBER($CB84),_xlfn.PERCENTILE.EXC(IF(ISNUMBER(GZ84:HG84),GZ84:HG84),0.25),#N/A)</f>
        <v>8.5876006433307559</v>
      </c>
      <c r="HI84" s="5">
        <f t="array" ref="HI84">IF(ISNUMBER($CB84),_xlfn.PERCENTILE.EXC(IF(ISNUMBER(GZ84:HG84),GZ84:HG84),0.5),#N/A)</f>
        <v>13.481436998092349</v>
      </c>
      <c r="HJ84" s="5">
        <f t="array" ref="HJ84">IF(ISNUMBER($CB84),_xlfn.PERCENTILE.EXC(IF(ISNUMBER(GZ84:HG84),GZ84:HG84),0.75),#N/A)</f>
        <v>15.342958074505388</v>
      </c>
      <c r="HL84" s="4" t="s">
        <v>87</v>
      </c>
      <c r="HM84" s="5">
        <f t="shared" si="60"/>
        <v>5.648255538631556</v>
      </c>
      <c r="HN84" s="5">
        <f t="shared" si="60"/>
        <v>17.003620615275114</v>
      </c>
      <c r="HO84" s="5">
        <f t="shared" si="60"/>
        <v>13.049825964239961</v>
      </c>
      <c r="HP84" s="5" t="e">
        <f t="shared" si="60"/>
        <v>#N/A</v>
      </c>
      <c r="HQ84" s="5">
        <f t="shared" si="60"/>
        <v>14.483690546092301</v>
      </c>
      <c r="HR84" s="5">
        <f t="shared" si="60"/>
        <v>18.33544109270094</v>
      </c>
      <c r="HS84" s="5">
        <f t="shared" si="60"/>
        <v>6.3894408389304846</v>
      </c>
      <c r="HT84" s="5">
        <f t="shared" si="56"/>
        <v>10.088797481742576</v>
      </c>
      <c r="HU84" s="5">
        <f t="array" ref="HU84">IF(ISNUMBER($CO84),_xlfn.PERCENTILE.EXC(IF(ISNUMBER(HM84:HT84),HM84:HT84),0.25),#N/A)</f>
        <v>6.3894408389304846</v>
      </c>
      <c r="HV84" s="5">
        <f t="array" ref="HV84">IF(ISNUMBER($CO84),_xlfn.PERCENTILE.EXC(IF(ISNUMBER(HM84:HT84),HM84:HT84),0.5),#N/A)</f>
        <v>13.049825964239961</v>
      </c>
      <c r="HW84" s="5">
        <f t="array" ref="HW84">IF(ISNUMBER($CO84),_xlfn.PERCENTILE.EXC(IF(ISNUMBER(HM84:HT84),HM84:HT84),0.75),#N/A)</f>
        <v>17.003620615275114</v>
      </c>
      <c r="IB84" s="4" t="s">
        <v>87</v>
      </c>
      <c r="IC84" s="5">
        <f t="shared" si="61"/>
        <v>99.999999999999986</v>
      </c>
      <c r="ID84" s="5">
        <f t="shared" si="61"/>
        <v>100.00000000000003</v>
      </c>
      <c r="IE84" s="5">
        <f t="shared" si="61"/>
        <v>99.999999999999986</v>
      </c>
      <c r="IF84" s="5" t="e">
        <f t="shared" si="61"/>
        <v>#N/A</v>
      </c>
      <c r="IG84" s="5">
        <f t="shared" si="61"/>
        <v>100.00000000000001</v>
      </c>
      <c r="IH84" s="5">
        <f t="shared" si="61"/>
        <v>99.999999999999972</v>
      </c>
      <c r="II84" s="5">
        <f t="shared" si="61"/>
        <v>100.00000000000001</v>
      </c>
      <c r="IJ84" s="5">
        <f t="shared" si="57"/>
        <v>99.999999999999986</v>
      </c>
    </row>
    <row r="85" spans="1:244" x14ac:dyDescent="0.25">
      <c r="A85" s="4" t="s">
        <v>88</v>
      </c>
      <c r="B85" s="5">
        <f>100*'C'!C88/'Total GDP'!C88</f>
        <v>61.547266220294844</v>
      </c>
      <c r="C85" s="5">
        <f>100*'C'!D88/'Total GDP'!F88</f>
        <v>53.94876683338849</v>
      </c>
      <c r="D85" s="5">
        <f>100*'C'!E88/'Total GDP'!I88</f>
        <v>53.899502689878616</v>
      </c>
      <c r="E85" s="5">
        <f>100*'C'!F88/'Total GDP'!L88</f>
        <v>59.478071093066553</v>
      </c>
      <c r="F85" s="5">
        <f>100*'C'!G88/'Total GDP'!O88</f>
        <v>58.389814659409701</v>
      </c>
      <c r="G85" s="5">
        <f>100*'C'!H88/'Total GDP'!R88</f>
        <v>51.953795465496363</v>
      </c>
      <c r="H85" s="5">
        <f>100*'C'!I88/'Total GDP'!U88</f>
        <v>60.366430962425973</v>
      </c>
      <c r="I85" s="5">
        <f>100*'C'!J88/'Total GDP'!X88</f>
        <v>63.265566183713638</v>
      </c>
      <c r="J85" s="5">
        <f t="array" ref="J85">IF(ISNUMBER($B85),_xlfn.PERCENTILE.EXC(IF(ISNUMBER(B85:I85),B85:I85),0.25),#N/A)</f>
        <v>53.911818725756085</v>
      </c>
      <c r="K85" s="5">
        <f t="array" ref="K85">IF(ISNUMBER($B85),_xlfn.PERCENTILE.EXC(IF(ISNUMBER(B85:I85),B85:I85),0.5),#N/A)</f>
        <v>58.933942876238127</v>
      </c>
      <c r="L85" s="5">
        <f t="array" ref="L85">IF(ISNUMBER($B85),_xlfn.PERCENTILE.EXC(IF(ISNUMBER(B85:I85),B85:I85),0.75),#N/A)</f>
        <v>61.252057405827628</v>
      </c>
      <c r="N85" s="4" t="s">
        <v>88</v>
      </c>
      <c r="O85" s="5">
        <f>100*I!C88/'Total GDP'!C88</f>
        <v>17.479170375394716</v>
      </c>
      <c r="P85" s="5">
        <f>100*I!D88/'Total GDP'!F88</f>
        <v>13.543573363041828</v>
      </c>
      <c r="Q85" s="5">
        <f>100*I!E88/'Total GDP'!I88</f>
        <v>23.702272745434222</v>
      </c>
      <c r="R85" s="5" t="e">
        <f>100*I!F88/'Total GDP'!L88</f>
        <v>#N/A</v>
      </c>
      <c r="S85" s="5">
        <f>100*I!G88/'Total GDP'!O88</f>
        <v>20.978458292372984</v>
      </c>
      <c r="T85" s="5">
        <f>100*I!H88/'Total GDP'!R88</f>
        <v>20.032123090546825</v>
      </c>
      <c r="U85" s="5">
        <f>100*I!I88/'Total GDP'!U88</f>
        <v>30.107552439241786</v>
      </c>
      <c r="V85" s="5">
        <f>100*I!J88/'Total GDP'!X88</f>
        <v>20.446949669187621</v>
      </c>
      <c r="W85" s="5">
        <f t="array" ref="W85">IF(ISNUMBER($O85),_xlfn.PERCENTILE.EXC(IF(ISNUMBER(O85:V85),O85:V85),0.25),#N/A)</f>
        <v>17.479170375394716</v>
      </c>
      <c r="X85" s="5">
        <f t="array" ref="X85">IF(ISNUMBER($O85),_xlfn.PERCENTILE.EXC(IF(ISNUMBER(O85:V85),O85:V85),0.5),#N/A)</f>
        <v>20.446949669187621</v>
      </c>
      <c r="Y85" s="5">
        <f t="array" ref="Y85">IF(ISNUMBER($O85),_xlfn.PERCENTILE.EXC(IF(ISNUMBER(O85:V85),O85:V85),0.75),#N/A)</f>
        <v>23.702272745434222</v>
      </c>
      <c r="AA85" s="4" t="s">
        <v>88</v>
      </c>
      <c r="AB85" s="5">
        <f>100*'Total GFCF'!C88/'Total GDP'!C88</f>
        <v>17.767949018377248</v>
      </c>
      <c r="AC85" s="5">
        <f>100*'Total GFCF'!D88/'Total GDP'!F88</f>
        <v>19.112101394217095</v>
      </c>
      <c r="AD85" s="5">
        <f>100*'Total GFCF'!E88/'Total GDP'!I88</f>
        <v>22.764923521143892</v>
      </c>
      <c r="AE85" s="5">
        <f>100*'Total GFCF'!F88/'Total GDP'!L88</f>
        <v>22.996635853954352</v>
      </c>
      <c r="AF85" s="5">
        <f>100*'Total GFCF'!G88/'Total GDP'!O88</f>
        <v>21.359579926631024</v>
      </c>
      <c r="AG85" s="5">
        <f>100*'Total GFCF'!H88/'Total GDP'!R88</f>
        <v>18.288426727786533</v>
      </c>
      <c r="AH85" s="5">
        <f>100*'Total GFCF'!I88/'Total GDP'!U88</f>
        <v>29.955830213718382</v>
      </c>
      <c r="AI85" s="5">
        <f>100*'Total GFCF'!J88/'Total GDP'!X88</f>
        <v>19.465238911059917</v>
      </c>
      <c r="AJ85" s="5">
        <f t="array" ref="AJ85">IF(ISNUMBER($AB85),_xlfn.PERCENTILE.EXC(IF(ISNUMBER(AB85:AI85),AB85:AI85),0.25),#N/A)</f>
        <v>18.494345394394173</v>
      </c>
      <c r="AK85" s="5">
        <f t="array" ref="AK85">IF(ISNUMBER($AB85),_xlfn.PERCENTILE.EXC(IF(ISNUMBER(AB85:AI85),AB85:AI85),0.5),#N/A)</f>
        <v>20.412409418845471</v>
      </c>
      <c r="AL85" s="5">
        <f t="array" ref="AL85">IF(ISNUMBER($AB85),_xlfn.PERCENTILE.EXC(IF(ISNUMBER(AB85:AI85),AB85:AI85),0.75),#N/A)</f>
        <v>22.938707770751737</v>
      </c>
      <c r="AN85" s="4" t="s">
        <v>88</v>
      </c>
      <c r="AO85" s="5">
        <f>100*'Housing Investment'!C88/'Total GDP'!C88</f>
        <v>4.9143710096302309</v>
      </c>
      <c r="AP85" s="5">
        <f>100*'Housing Investment'!D88/'Total GDP'!F88</f>
        <v>8.4099352535088503</v>
      </c>
      <c r="AQ85" s="5">
        <f>100*'Housing Investment'!E88/'Total GDP'!I88</f>
        <v>8.8724707194348724</v>
      </c>
      <c r="AR85" s="5">
        <f>100*'Housing Investment'!F88/'Total GDP'!L88</f>
        <v>6.4604963781965781</v>
      </c>
      <c r="AS85" s="5">
        <f>100*'Housing Investment'!G88/'Total GDP'!O88</f>
        <v>7.352914378881243</v>
      </c>
      <c r="AT85" s="5">
        <f>100*'Housing Investment'!H88/'Total GDP'!R88</f>
        <v>6.6586360025524494</v>
      </c>
      <c r="AU85" s="5">
        <f>100*'Housing Investment'!I88/'Total GDP'!U88</f>
        <v>8.0242438647572634</v>
      </c>
      <c r="AV85" s="5">
        <f>100*'Housing Investment'!J88/'Total GDP'!X88</f>
        <v>6.9694107271804189</v>
      </c>
      <c r="AW85" s="5">
        <f t="array" ref="AW85">IF(ISNUMBER($AO85),_xlfn.PERCENTILE.EXC(IF(ISNUMBER(AO85:AV85),AO85:AV85),0.25),#N/A)</f>
        <v>6.5100312842855459</v>
      </c>
      <c r="AX85" s="5">
        <f t="array" ref="AX85">IF(ISNUMBER($AO85),_xlfn.PERCENTILE.EXC(IF(ISNUMBER(AO85:AV85),AO85:AV85),0.5),#N/A)</f>
        <v>7.1611625530308309</v>
      </c>
      <c r="AY85" s="5">
        <f t="array" ref="AY85">IF(ISNUMBER($AO85),_xlfn.PERCENTILE.EXC(IF(ISNUMBER(AO85:AV85),AO85:AV85),0.75),#N/A)</f>
        <v>8.3135124063209531</v>
      </c>
      <c r="BA85" s="4" t="s">
        <v>88</v>
      </c>
      <c r="BB85" s="5">
        <f>100*'Total Non-Res GFCF'!C88/'Total GDP'!C88</f>
        <v>12.853571751490554</v>
      </c>
      <c r="BC85" s="5">
        <f>100*'Total Non-Res GFCF'!D88/'Total GDP'!F88</f>
        <v>10.702224407888909</v>
      </c>
      <c r="BD85" s="5">
        <f>100*'Total Non-Res GFCF'!E88/'Total GDP'!I88</f>
        <v>13.892417285899604</v>
      </c>
      <c r="BE85" s="5">
        <f>100*'Total Non-Res GFCF'!F88/'Total GDP'!L88</f>
        <v>16.31022346001291</v>
      </c>
      <c r="BF85" s="5">
        <f>100*'Total Non-Res GFCF'!G88/'Total GDP'!O88</f>
        <v>14.006655957033594</v>
      </c>
      <c r="BG85" s="5">
        <f>100*'Total Non-Res GFCF'!H88/'Total GDP'!R88</f>
        <v>11.629790725234082</v>
      </c>
      <c r="BH85" s="5">
        <f>100*'Total Non-Res GFCF'!I88/'Total GDP'!U88</f>
        <v>21.931586348961119</v>
      </c>
      <c r="BI85" s="5">
        <f>100*'Total Non-Res GFCF'!J88/'Total GDP'!X88</f>
        <v>12.495828183879496</v>
      </c>
      <c r="BJ85" s="5">
        <f t="array" ref="BJ85">IF(ISNUMBER($BB85),_xlfn.PERCENTILE.EXC(IF(ISNUMBER(BB85:BI85),BB85:BI85),0.25),#N/A)</f>
        <v>11.846300089895436</v>
      </c>
      <c r="BK85" s="5">
        <f t="array" ref="BK85">IF(ISNUMBER($BB85),_xlfn.PERCENTILE.EXC(IF(ISNUMBER(BB85:BI85),BB85:BI85),0.5),#N/A)</f>
        <v>13.37299451869508</v>
      </c>
      <c r="BL85" s="5">
        <f t="array" ref="BL85">IF(ISNUMBER($BB85),_xlfn.PERCENTILE.EXC(IF(ISNUMBER(BB85:BI85),BB85:BI85),0.75),#N/A)</f>
        <v>15.73433158426808</v>
      </c>
      <c r="BN85" s="4" t="s">
        <v>88</v>
      </c>
      <c r="BO85" s="5">
        <f>100*G!C88/'Total GDP'!C88</f>
        <v>21.650498437406629</v>
      </c>
      <c r="BP85" s="5">
        <f>100*G!D88/'Total GDP'!F88</f>
        <v>24.31699210829305</v>
      </c>
      <c r="BQ85" s="5">
        <f>100*G!E88/'Total GDP'!I88</f>
        <v>23.057928948847469</v>
      </c>
      <c r="BR85" s="5">
        <f>100*G!F88/'Total GDP'!L88</f>
        <v>21.131078286164051</v>
      </c>
      <c r="BS85" s="5">
        <f>100*G!G88/'Total GDP'!O88</f>
        <v>20.71364519145467</v>
      </c>
      <c r="BT85" s="5">
        <f>100*G!H88/'Total GDP'!R88</f>
        <v>25.4580734219745</v>
      </c>
      <c r="BU85" s="5">
        <f>100*G!I88/'Total GDP'!U88</f>
        <v>16.990116267554022</v>
      </c>
      <c r="BV85" s="5">
        <f>100*G!J88/'Total GDP'!X88</f>
        <v>12.802267040731085</v>
      </c>
      <c r="BW85" s="5">
        <f t="array" ref="BW85">IF(ISNUMBER($BO85),_xlfn.PERCENTILE.EXC(IF(ISNUMBER(BO85:BV85),BO85:BV85),0.25),#N/A)</f>
        <v>17.920998498529183</v>
      </c>
      <c r="BX85" s="5">
        <f t="array" ref="BX85">IF(ISNUMBER($BO85),_xlfn.PERCENTILE.EXC(IF(ISNUMBER(BO85:BV85),BO85:BV85),0.5),#N/A)</f>
        <v>21.39078836178534</v>
      </c>
      <c r="BY85" s="5">
        <f t="array" ref="BY85">IF(ISNUMBER($BO85),_xlfn.PERCENTILE.EXC(IF(ISNUMBER(BO85:BV85),BO85:BV85),0.75),#N/A)</f>
        <v>24.002226318431653</v>
      </c>
      <c r="CA85" s="4" t="s">
        <v>88</v>
      </c>
      <c r="CB85" s="5">
        <f>100*IMP!C88/'Total GDP'!C88</f>
        <v>5.8029796429546883</v>
      </c>
      <c r="CC85" s="5">
        <f>100*IMP!D88/'Total GDP'!F88</f>
        <v>13.403782239231059</v>
      </c>
      <c r="CD85" s="5">
        <f>100*IMP!E88/'Total GDP'!I88</f>
        <v>13.572011411229564</v>
      </c>
      <c r="CE85" s="5">
        <f>100*IMP!F88/'Total GDP'!L88</f>
        <v>15.42038408565211</v>
      </c>
      <c r="CF85" s="5">
        <f>100*IMP!G88/'Total GDP'!O88</f>
        <v>12.99244731100295</v>
      </c>
      <c r="CG85" s="5">
        <f>100*IMP!H88/'Total GDP'!R88</f>
        <v>15.178866764770998</v>
      </c>
      <c r="CH85" s="5">
        <f>100*IMP!I88/'Total GDP'!U88</f>
        <v>9.7534018658268469</v>
      </c>
      <c r="CI85" s="5">
        <f>100*IMP!J88/'Total GDP'!X88</f>
        <v>8.1191935904722801</v>
      </c>
      <c r="CJ85" s="5">
        <f t="array" ref="CJ85">IF(ISNUMBER($CB85),_xlfn.PERCENTILE.EXC(IF(ISNUMBER(CB85:CI85),CB85:CI85),0.25),#N/A)</f>
        <v>8.5277456593109218</v>
      </c>
      <c r="CK85" s="5">
        <f t="array" ref="CK85">IF(ISNUMBER($CB85),_xlfn.PERCENTILE.EXC(IF(ISNUMBER(CB85:CI85),CB85:CI85),0.5),#N/A)</f>
        <v>13.198114775117006</v>
      </c>
      <c r="CL85" s="5">
        <f t="array" ref="CL85">IF(ISNUMBER($CB85),_xlfn.PERCENTILE.EXC(IF(ISNUMBER(CB85:CI85),CB85:CI85),0.75),#N/A)</f>
        <v>14.777152926385639</v>
      </c>
      <c r="CN85" s="4" t="s">
        <v>88</v>
      </c>
      <c r="CO85" s="5">
        <f>100*EXP!C88/'Total GDP'!C88</f>
        <v>5.9240106260729233</v>
      </c>
      <c r="CP85" s="5">
        <f>100*EXP!D88/'Total GDP'!F88</f>
        <v>15.646835625952669</v>
      </c>
      <c r="CQ85" s="5">
        <f>100*EXP!E88/'Total GDP'!I88</f>
        <v>12.980318026315439</v>
      </c>
      <c r="CR85" s="5">
        <f>100*EXP!F88/'Total GDP'!L88</f>
        <v>13.970120884885828</v>
      </c>
      <c r="CS85" s="5">
        <f>100*EXP!G88/'Total GDP'!O88</f>
        <v>13.072529791162156</v>
      </c>
      <c r="CT85" s="5">
        <f>100*EXP!H88/'Total GDP'!R88</f>
        <v>17.501985961530952</v>
      </c>
      <c r="CU85" s="5">
        <f>100*EXP!I88/'Total GDP'!U88</f>
        <v>6.7954126804920074</v>
      </c>
      <c r="CV85" s="5">
        <f>100*EXP!J88/'Total GDP'!X88</f>
        <v>10.168773981621761</v>
      </c>
      <c r="CW85" s="5">
        <f t="array" ref="CW85">IF(ISNUMBER($CO85),_xlfn.PERCENTILE.EXC(IF(ISNUMBER(CO85:CV85),CO85:CV85),0.25),#N/A)</f>
        <v>7.6387530057744462</v>
      </c>
      <c r="CX85" s="5">
        <f t="array" ref="CX85">IF(ISNUMBER($CO85),_xlfn.PERCENTILE.EXC(IF(ISNUMBER(CO85:CV85),CO85:CV85),0.5),#N/A)</f>
        <v>13.026423908738797</v>
      </c>
      <c r="CY85" s="5">
        <f t="array" ref="CY85">IF(ISNUMBER($CO85),_xlfn.PERCENTILE.EXC(IF(ISNUMBER(CO85:CV85),CO85:CV85),0.75),#N/A)</f>
        <v>15.227656940685959</v>
      </c>
      <c r="DC85" s="4" t="s">
        <v>88</v>
      </c>
      <c r="DD85" s="5">
        <f t="shared" si="58"/>
        <v>99.999964783462303</v>
      </c>
      <c r="DE85" s="5">
        <f t="shared" si="58"/>
        <v>100.00030487061294</v>
      </c>
      <c r="DF85" s="5">
        <f t="shared" si="58"/>
        <v>99.999843988892025</v>
      </c>
      <c r="DG85" s="5">
        <f t="shared" si="58"/>
        <v>99.017612762233583</v>
      </c>
      <c r="DH85" s="5">
        <f t="shared" si="58"/>
        <v>99.999955098760296</v>
      </c>
      <c r="DI85" s="5">
        <f t="shared" si="58"/>
        <v>100</v>
      </c>
      <c r="DJ85" s="5">
        <f t="shared" si="58"/>
        <v>100</v>
      </c>
      <c r="DK85" s="5">
        <f t="shared" si="54"/>
        <v>99.999999999999986</v>
      </c>
      <c r="DM85" s="4" t="s">
        <v>88</v>
      </c>
      <c r="DN85" s="5">
        <f t="shared" si="59"/>
        <v>100.79796601621443</v>
      </c>
      <c r="DO85" s="5">
        <f t="shared" si="59"/>
        <v>94.052385691444982</v>
      </c>
      <c r="DP85" s="5">
        <f t="shared" si="59"/>
        <v>100.06801099924618</v>
      </c>
      <c r="DQ85" s="5" t="e">
        <f t="shared" si="59"/>
        <v>#N/A</v>
      </c>
      <c r="DR85" s="5">
        <f t="shared" si="59"/>
        <v>100.16200062339657</v>
      </c>
      <c r="DS85" s="5">
        <f t="shared" si="59"/>
        <v>99.767111174777639</v>
      </c>
      <c r="DT85" s="5">
        <f t="shared" si="59"/>
        <v>104.50611048388694</v>
      </c>
      <c r="DU85" s="5">
        <f t="shared" si="55"/>
        <v>98.56436328478182</v>
      </c>
      <c r="DY85" s="4" t="s">
        <v>88</v>
      </c>
      <c r="DZ85" s="5">
        <f t="shared" si="47"/>
        <v>61.060027947780519</v>
      </c>
      <c r="EA85" s="5">
        <f t="shared" si="47"/>
        <v>57.360338535565376</v>
      </c>
      <c r="EB85" s="5">
        <f t="shared" si="47"/>
        <v>53.86287001375959</v>
      </c>
      <c r="EC85" s="5">
        <f t="shared" si="40"/>
        <v>59.478071093066553</v>
      </c>
      <c r="ED85" s="5">
        <f t="shared" si="69"/>
        <v>58.29537578722303</v>
      </c>
      <c r="EE85" s="5">
        <f t="shared" si="69"/>
        <v>52.075072490052136</v>
      </c>
      <c r="EF85" s="5">
        <f t="shared" si="69"/>
        <v>57.763541943065086</v>
      </c>
      <c r="EG85" s="5">
        <f t="shared" si="62"/>
        <v>64.187059171599941</v>
      </c>
      <c r="EH85" s="5">
        <f t="array" ref="EH85">IF(ISNUMBER($B85),_xlfn.PERCENTILE.EXC(IF(ISNUMBER(DZ85:EG85),DZ85:EG85),0.25),#N/A)</f>
        <v>54.737237144211036</v>
      </c>
      <c r="EI85" s="5">
        <f t="array" ref="EI85">IF(ISNUMBER($B85),_xlfn.PERCENTILE.EXC(IF(ISNUMBER(DZ85:EG85),DZ85:EG85),0.5),#N/A)</f>
        <v>58.029458865144058</v>
      </c>
      <c r="EJ85" s="5">
        <f t="array" ref="EJ85">IF(ISNUMBER($B85),_xlfn.PERCENTILE.EXC(IF(ISNUMBER(DZ85:EG85),DZ85:EG85),0.75),#N/A)</f>
        <v>60.664538734102024</v>
      </c>
      <c r="EL85" s="4" t="s">
        <v>88</v>
      </c>
      <c r="EM85" s="5">
        <f t="shared" si="48"/>
        <v>17.340796710702481</v>
      </c>
      <c r="EN85" s="5">
        <f t="shared" si="48"/>
        <v>14.400031709428243</v>
      </c>
      <c r="EO85" s="5">
        <f t="shared" si="48"/>
        <v>23.686163548921513</v>
      </c>
      <c r="EP85" s="5" t="e">
        <f t="shared" si="41"/>
        <v>#N/A</v>
      </c>
      <c r="EQ85" s="5">
        <f t="shared" si="70"/>
        <v>20.944528026402743</v>
      </c>
      <c r="ER85" s="5">
        <f t="shared" si="70"/>
        <v>20.078884568937177</v>
      </c>
      <c r="ES85" s="5">
        <f t="shared" si="70"/>
        <v>28.809370380197869</v>
      </c>
      <c r="ET85" s="5">
        <f t="shared" si="63"/>
        <v>20.744769192198085</v>
      </c>
      <c r="EU85" s="5">
        <f t="array" ref="EU85">IF(ISNUMBER($O85),_xlfn.PERCENTILE.EXC(IF(ISNUMBER(EM85:ET85),EM85:ET85),0.25),#N/A)</f>
        <v>17.340796710702481</v>
      </c>
      <c r="EV85" s="5">
        <f t="array" ref="EV85">IF(ISNUMBER($O85),_xlfn.PERCENTILE.EXC(IF(ISNUMBER(EM85:ET85),EM85:ET85),0.5),#N/A)</f>
        <v>20.744769192198085</v>
      </c>
      <c r="EW85" s="5">
        <f t="array" ref="EW85">IF(ISNUMBER($O85),_xlfn.PERCENTILE.EXC(IF(ISNUMBER(EM85:ET85),EM85:ET85),0.75),#N/A)</f>
        <v>23.686163548921513</v>
      </c>
      <c r="EY85" s="4" t="s">
        <v>88</v>
      </c>
      <c r="EZ85" s="5">
        <f t="shared" si="49"/>
        <v>17.627289240656982</v>
      </c>
      <c r="FA85" s="5">
        <f t="shared" si="49"/>
        <v>20.32069814466762</v>
      </c>
      <c r="FB85" s="5">
        <f t="shared" si="49"/>
        <v>22.749451391929217</v>
      </c>
      <c r="FC85" s="5">
        <f t="shared" si="42"/>
        <v>22.996635853954352</v>
      </c>
      <c r="FD85" s="5">
        <f t="shared" si="71"/>
        <v>21.325033239842952</v>
      </c>
      <c r="FE85" s="5">
        <f t="shared" si="71"/>
        <v>18.331117852804052</v>
      </c>
      <c r="FF85" s="5">
        <f t="shared" si="71"/>
        <v>28.664190136840908</v>
      </c>
      <c r="FG85" s="5">
        <f t="shared" si="64"/>
        <v>19.748759351104457</v>
      </c>
      <c r="FH85" s="5">
        <f t="array" ref="FH85">IF(ISNUMBER($AB85),_xlfn.PERCENTILE.EXC(IF(ISNUMBER(EZ85:FG85),EZ85:FG85),0.25),#N/A)</f>
        <v>18.685528227379152</v>
      </c>
      <c r="FI85" s="5">
        <f t="array" ref="FI85">IF(ISNUMBER($AB85),_xlfn.PERCENTILE.EXC(IF(ISNUMBER(EZ85:FG85),EZ85:FG85),0.5),#N/A)</f>
        <v>20.822865692255284</v>
      </c>
      <c r="FJ85" s="5">
        <f t="array" ref="FJ85">IF(ISNUMBER($AB85),_xlfn.PERCENTILE.EXC(IF(ISNUMBER(EZ85:FG85),EZ85:FG85),0.75),#N/A)</f>
        <v>22.934839738448069</v>
      </c>
      <c r="FL85" s="4" t="s">
        <v>88</v>
      </c>
      <c r="FM85" s="5">
        <f t="shared" si="50"/>
        <v>4.8754664442729947</v>
      </c>
      <c r="FN85" s="5">
        <f t="shared" si="50"/>
        <v>8.9417564389053226</v>
      </c>
      <c r="FO85" s="5">
        <f t="shared" si="50"/>
        <v>8.866440564609313</v>
      </c>
      <c r="FP85" s="5">
        <f t="shared" si="43"/>
        <v>6.4604963781965781</v>
      </c>
      <c r="FQ85" s="5">
        <f t="shared" si="72"/>
        <v>7.3410218776757299</v>
      </c>
      <c r="FR85" s="5">
        <f t="shared" si="72"/>
        <v>6.6741794205983132</v>
      </c>
      <c r="FS85" s="5">
        <f t="shared" si="72"/>
        <v>7.6782532883514643</v>
      </c>
      <c r="FT85" s="5">
        <f t="shared" si="65"/>
        <v>7.0709235010667237</v>
      </c>
      <c r="FU85" s="5">
        <f t="array" ref="FU85">IF(ISNUMBER($AO85),_xlfn.PERCENTILE.EXC(IF(ISNUMBER(FM85:FT85),FM85:FT85),0.25),#N/A)</f>
        <v>6.5139171387970123</v>
      </c>
      <c r="FV85" s="5">
        <f t="array" ref="FV85">IF(ISNUMBER($AO85),_xlfn.PERCENTILE.EXC(IF(ISNUMBER(FM85:FT85),FM85:FT85),0.5),#N/A)</f>
        <v>7.2059726893712268</v>
      </c>
      <c r="FW85" s="5">
        <f t="array" ref="FW85">IF(ISNUMBER($AO85),_xlfn.PERCENTILE.EXC(IF(ISNUMBER(FM85:FT85),FM85:FT85),0.75),#N/A)</f>
        <v>8.5693937455448506</v>
      </c>
      <c r="FY85" s="4" t="s">
        <v>88</v>
      </c>
      <c r="FZ85" s="5">
        <f t="shared" si="51"/>
        <v>12.751816588663027</v>
      </c>
      <c r="GA85" s="5">
        <f t="shared" si="51"/>
        <v>11.379003657599283</v>
      </c>
      <c r="GB85" s="5">
        <f t="shared" si="51"/>
        <v>13.88297533564873</v>
      </c>
      <c r="GC85" s="5">
        <f t="shared" si="44"/>
        <v>16.31022346001291</v>
      </c>
      <c r="GD85" s="5">
        <f t="shared" si="73"/>
        <v>13.984001786962928</v>
      </c>
      <c r="GE85" s="5">
        <f t="shared" si="73"/>
        <v>11.65693843220574</v>
      </c>
      <c r="GF85" s="5">
        <f t="shared" si="73"/>
        <v>20.985936848489441</v>
      </c>
      <c r="GG85" s="5">
        <f t="shared" si="66"/>
        <v>12.677835850037731</v>
      </c>
      <c r="GH85" s="5">
        <f t="array" ref="GH85">IF(ISNUMBER($BB85),_xlfn.PERCENTILE.EXC(IF(ISNUMBER(FZ85:GG85),FZ85:GG85),0.25),#N/A)</f>
        <v>11.912162786663737</v>
      </c>
      <c r="GI85" s="5">
        <f t="array" ref="GI85">IF(ISNUMBER($BB85),_xlfn.PERCENTILE.EXC(IF(ISNUMBER(FZ85:GG85),FZ85:GG85),0.5),#N/A)</f>
        <v>13.317395962155878</v>
      </c>
      <c r="GJ85" s="5">
        <f t="array" ref="GJ85">IF(ISNUMBER($BB85),_xlfn.PERCENTILE.EXC(IF(ISNUMBER(FZ85:GG85),FZ85:GG85),0.75),#N/A)</f>
        <v>15.728668041750414</v>
      </c>
      <c r="GL85" s="4" t="s">
        <v>88</v>
      </c>
      <c r="GM85" s="5">
        <f t="shared" si="52"/>
        <v>21.479102498877719</v>
      </c>
      <c r="GN85" s="5">
        <f t="shared" si="52"/>
        <v>25.854731838561889</v>
      </c>
      <c r="GO85" s="5">
        <f t="shared" si="52"/>
        <v>23.042257679151</v>
      </c>
      <c r="GP85" s="5">
        <f t="shared" si="45"/>
        <v>21.131078286164051</v>
      </c>
      <c r="GQ85" s="5">
        <f t="shared" si="74"/>
        <v>20.680143230501955</v>
      </c>
      <c r="GR85" s="5">
        <f t="shared" si="74"/>
        <v>25.517500829883321</v>
      </c>
      <c r="GS85" s="5">
        <f t="shared" si="74"/>
        <v>16.257533831166366</v>
      </c>
      <c r="GT85" s="5">
        <f t="shared" si="67"/>
        <v>12.988738134229632</v>
      </c>
      <c r="GU85" s="5">
        <f t="array" ref="GU85">IF(ISNUMBER($BO85),_xlfn.PERCENTILE.EXC(IF(ISNUMBER(GM85:GT85),GM85:GT85),0.25),#N/A)</f>
        <v>17.363186181000263</v>
      </c>
      <c r="GV85" s="5">
        <f t="array" ref="GV85">IF(ISNUMBER($BO85),_xlfn.PERCENTILE.EXC(IF(ISNUMBER(GM85:GT85),GM85:GT85),0.5),#N/A)</f>
        <v>21.305090392520885</v>
      </c>
      <c r="GW85" s="5">
        <f t="array" ref="GW85">IF(ISNUMBER($BO85),_xlfn.PERCENTILE.EXC(IF(ISNUMBER(GM85:GT85),GM85:GT85),0.75),#N/A)</f>
        <v>24.89869004220024</v>
      </c>
      <c r="GY85" s="4" t="s">
        <v>88</v>
      </c>
      <c r="GZ85" s="5">
        <f t="shared" si="53"/>
        <v>5.7570404168881906</v>
      </c>
      <c r="HA85" s="5">
        <f t="shared" si="53"/>
        <v>14.251400579252152</v>
      </c>
      <c r="HB85" s="5">
        <f t="shared" si="53"/>
        <v>13.562787224112812</v>
      </c>
      <c r="HC85" s="5">
        <f t="shared" si="46"/>
        <v>15.42038408565211</v>
      </c>
      <c r="HD85" s="5">
        <f t="shared" si="75"/>
        <v>12.971433507856752</v>
      </c>
      <c r="HE85" s="5">
        <f t="shared" si="75"/>
        <v>15.214299167367697</v>
      </c>
      <c r="HF85" s="5">
        <f t="shared" si="75"/>
        <v>9.3328531897956868</v>
      </c>
      <c r="HG85" s="5">
        <f t="shared" si="68"/>
        <v>8.2374534972782296</v>
      </c>
      <c r="HH85" s="5">
        <f t="array" ref="HH85">IF(ISNUMBER($CB85),_xlfn.PERCENTILE.EXC(IF(ISNUMBER(GZ85:HG85),GZ85:HG85),0.25),#N/A)</f>
        <v>8.511303420407593</v>
      </c>
      <c r="HI85" s="5">
        <f t="array" ref="HI85">IF(ISNUMBER($CB85),_xlfn.PERCENTILE.EXC(IF(ISNUMBER(GZ85:HG85),GZ85:HG85),0.5),#N/A)</f>
        <v>13.267110365984781</v>
      </c>
      <c r="HJ85" s="5">
        <f t="array" ref="HJ85">IF(ISNUMBER($CB85),_xlfn.PERCENTILE.EXC(IF(ISNUMBER(GZ85:HG85),GZ85:HG85),0.75),#N/A)</f>
        <v>14.973574520338811</v>
      </c>
      <c r="HL85" s="4" t="s">
        <v>88</v>
      </c>
      <c r="HM85" s="5">
        <f t="shared" si="60"/>
        <v>5.8771132595274622</v>
      </c>
      <c r="HN85" s="5">
        <f t="shared" si="60"/>
        <v>16.636298495696646</v>
      </c>
      <c r="HO85" s="5">
        <f t="shared" si="60"/>
        <v>12.971495982280713</v>
      </c>
      <c r="HP85" s="5" t="e">
        <f t="shared" si="60"/>
        <v>#N/A</v>
      </c>
      <c r="HQ85" s="5">
        <f t="shared" si="60"/>
        <v>13.05138646372902</v>
      </c>
      <c r="HR85" s="5">
        <f t="shared" si="60"/>
        <v>17.542841278495061</v>
      </c>
      <c r="HS85" s="5">
        <f t="shared" si="60"/>
        <v>6.5024070353663621</v>
      </c>
      <c r="HT85" s="5">
        <f t="shared" si="56"/>
        <v>10.316886999250574</v>
      </c>
      <c r="HU85" s="5">
        <f t="array" ref="HU85">IF(ISNUMBER($CO85),_xlfn.PERCENTILE.EXC(IF(ISNUMBER(HM85:HT85),HM85:HT85),0.25),#N/A)</f>
        <v>6.5024070353663621</v>
      </c>
      <c r="HV85" s="5">
        <f t="array" ref="HV85">IF(ISNUMBER($CO85),_xlfn.PERCENTILE.EXC(IF(ISNUMBER(HM85:HT85),HM85:HT85),0.5),#N/A)</f>
        <v>12.971495982280713</v>
      </c>
      <c r="HW85" s="5">
        <f t="array" ref="HW85">IF(ISNUMBER($CO85),_xlfn.PERCENTILE.EXC(IF(ISNUMBER(HM85:HT85),HM85:HT85),0.75),#N/A)</f>
        <v>16.636298495696646</v>
      </c>
      <c r="IB85" s="4" t="s">
        <v>88</v>
      </c>
      <c r="IC85" s="5">
        <f t="shared" si="61"/>
        <v>100</v>
      </c>
      <c r="ID85" s="5">
        <f t="shared" si="61"/>
        <v>100.00000000000001</v>
      </c>
      <c r="IE85" s="5">
        <f t="shared" si="61"/>
        <v>100</v>
      </c>
      <c r="IF85" s="5" t="e">
        <f t="shared" si="61"/>
        <v>#N/A</v>
      </c>
      <c r="IG85" s="5">
        <f t="shared" si="61"/>
        <v>100</v>
      </c>
      <c r="IH85" s="5">
        <f t="shared" si="61"/>
        <v>99.999999999999986</v>
      </c>
      <c r="II85" s="5">
        <f t="shared" si="61"/>
        <v>100</v>
      </c>
      <c r="IJ85" s="5">
        <f t="shared" si="57"/>
        <v>100</v>
      </c>
    </row>
    <row r="86" spans="1:244" x14ac:dyDescent="0.25">
      <c r="A86" s="4" t="s">
        <v>89</v>
      </c>
      <c r="B86" s="5">
        <f>100*'C'!C89/'Total GDP'!C89</f>
        <v>62.305393855951188</v>
      </c>
      <c r="C86" s="5">
        <f>100*'C'!D89/'Total GDP'!F89</f>
        <v>54.590722419264516</v>
      </c>
      <c r="D86" s="5">
        <f>100*'C'!E89/'Total GDP'!I89</f>
        <v>54.069796315083757</v>
      </c>
      <c r="E86" s="5">
        <f>100*'C'!F89/'Total GDP'!L89</f>
        <v>60.127101169828926</v>
      </c>
      <c r="F86" s="5">
        <f>100*'C'!G89/'Total GDP'!O89</f>
        <v>58.828982266243614</v>
      </c>
      <c r="G86" s="5">
        <f>100*'C'!H89/'Total GDP'!R89</f>
        <v>52.899524026863141</v>
      </c>
      <c r="H86" s="5">
        <f>100*'C'!I89/'Total GDP'!U89</f>
        <v>59.611867191617321</v>
      </c>
      <c r="I86" s="5">
        <f>100*'C'!J89/'Total GDP'!X89</f>
        <v>63.318975933586358</v>
      </c>
      <c r="J86" s="5">
        <f t="array" ref="J86">IF(ISNUMBER($B86),_xlfn.PERCENTILE.EXC(IF(ISNUMBER(B86:I86),B86:I86),0.25),#N/A)</f>
        <v>54.200027841128943</v>
      </c>
      <c r="K86" s="5">
        <f t="array" ref="K86">IF(ISNUMBER($B86),_xlfn.PERCENTILE.EXC(IF(ISNUMBER(B86:I86),B86:I86),0.5),#N/A)</f>
        <v>59.220424728930467</v>
      </c>
      <c r="L86" s="5">
        <f t="array" ref="L86">IF(ISNUMBER($B86),_xlfn.PERCENTILE.EXC(IF(ISNUMBER(B86:I86),B86:I86),0.75),#N/A)</f>
        <v>61.760820684420622</v>
      </c>
      <c r="N86" s="4" t="s">
        <v>89</v>
      </c>
      <c r="O86" s="5">
        <f>100*I!C89/'Total GDP'!C89</f>
        <v>16.387345266064351</v>
      </c>
      <c r="P86" s="5">
        <f>100*I!D89/'Total GDP'!F89</f>
        <v>12.302347395930557</v>
      </c>
      <c r="Q86" s="5">
        <f>100*I!E89/'Total GDP'!I89</f>
        <v>23.677280724780601</v>
      </c>
      <c r="R86" s="5" t="e">
        <f>100*I!F89/'Total GDP'!L89</f>
        <v>#N/A</v>
      </c>
      <c r="S86" s="5">
        <f>100*I!G89/'Total GDP'!O89</f>
        <v>21.37509473981493</v>
      </c>
      <c r="T86" s="5">
        <f>100*I!H89/'Total GDP'!R89</f>
        <v>18.279211058225208</v>
      </c>
      <c r="U86" s="5">
        <f>100*I!I89/'Total GDP'!U89</f>
        <v>30.108968595963667</v>
      </c>
      <c r="V86" s="5">
        <f>100*I!J89/'Total GDP'!X89</f>
        <v>20.864756137433009</v>
      </c>
      <c r="W86" s="5">
        <f t="array" ref="W86">IF(ISNUMBER($O86),_xlfn.PERCENTILE.EXC(IF(ISNUMBER(O86:V86),O86:V86),0.25),#N/A)</f>
        <v>16.387345266064351</v>
      </c>
      <c r="X86" s="5">
        <f t="array" ref="X86">IF(ISNUMBER($O86),_xlfn.PERCENTILE.EXC(IF(ISNUMBER(O86:V86),O86:V86),0.5),#N/A)</f>
        <v>20.864756137433009</v>
      </c>
      <c r="Y86" s="5">
        <f t="array" ref="Y86">IF(ISNUMBER($O86),_xlfn.PERCENTILE.EXC(IF(ISNUMBER(O86:V86),O86:V86),0.75),#N/A)</f>
        <v>23.677280724780601</v>
      </c>
      <c r="AA86" s="4" t="s">
        <v>89</v>
      </c>
      <c r="AB86" s="5">
        <f>100*'Total GFCF'!C89/'Total GDP'!C89</f>
        <v>17.798640490862137</v>
      </c>
      <c r="AC86" s="5">
        <f>100*'Total GFCF'!D89/'Total GDP'!F89</f>
        <v>18.789901064028374</v>
      </c>
      <c r="AD86" s="5">
        <f>100*'Total GFCF'!E89/'Total GDP'!I89</f>
        <v>22.681319305016569</v>
      </c>
      <c r="AE86" s="5">
        <f>100*'Total GFCF'!F89/'Total GDP'!L89</f>
        <v>22.719322231430091</v>
      </c>
      <c r="AF86" s="5">
        <f>100*'Total GFCF'!G89/'Total GDP'!O89</f>
        <v>21.303850398987905</v>
      </c>
      <c r="AG86" s="5">
        <f>100*'Total GFCF'!H89/'Total GDP'!R89</f>
        <v>19.08065462606768</v>
      </c>
      <c r="AH86" s="5">
        <f>100*'Total GFCF'!I89/'Total GDP'!U89</f>
        <v>29.086709861425426</v>
      </c>
      <c r="AI86" s="5">
        <f>100*'Total GFCF'!J89/'Total GDP'!X89</f>
        <v>19.048228272502232</v>
      </c>
      <c r="AJ86" s="5">
        <f t="array" ref="AJ86">IF(ISNUMBER($AB86),_xlfn.PERCENTILE.EXC(IF(ISNUMBER(AB86:AI86),AB86:AI86),0.25),#N/A)</f>
        <v>18.854482866146839</v>
      </c>
      <c r="AK86" s="5">
        <f t="array" ref="AK86">IF(ISNUMBER($AB86),_xlfn.PERCENTILE.EXC(IF(ISNUMBER(AB86:AI86),AB86:AI86),0.5),#N/A)</f>
        <v>20.192252512527794</v>
      </c>
      <c r="AL86" s="5">
        <f t="array" ref="AL86">IF(ISNUMBER($AB86),_xlfn.PERCENTILE.EXC(IF(ISNUMBER(AB86:AI86),AB86:AI86),0.75),#N/A)</f>
        <v>22.70982149982671</v>
      </c>
      <c r="AN86" s="4" t="s">
        <v>89</v>
      </c>
      <c r="AO86" s="5">
        <f>100*'Housing Investment'!C89/'Total GDP'!C89</f>
        <v>5.0058656796950354</v>
      </c>
      <c r="AP86" s="5">
        <f>100*'Housing Investment'!D89/'Total GDP'!F89</f>
        <v>8.2753873436624978</v>
      </c>
      <c r="AQ86" s="5">
        <f>100*'Housing Investment'!E89/'Total GDP'!I89</f>
        <v>8.7211694678367966</v>
      </c>
      <c r="AR86" s="5">
        <f>100*'Housing Investment'!F89/'Total GDP'!L89</f>
        <v>6.2926192643750767</v>
      </c>
      <c r="AS86" s="5">
        <f>100*'Housing Investment'!G89/'Total GDP'!O89</f>
        <v>7.2864883973145291</v>
      </c>
      <c r="AT86" s="5">
        <f>100*'Housing Investment'!H89/'Total GDP'!R89</f>
        <v>7.0577035926191556</v>
      </c>
      <c r="AU86" s="5">
        <f>100*'Housing Investment'!I89/'Total GDP'!U89</f>
        <v>7.5968006944229156</v>
      </c>
      <c r="AV86" s="5">
        <f>100*'Housing Investment'!J89/'Total GDP'!X89</f>
        <v>6.9398837192772964</v>
      </c>
      <c r="AW86" s="5">
        <f t="array" ref="AW86">IF(ISNUMBER($AO86),_xlfn.PERCENTILE.EXC(IF(ISNUMBER(AO86:AV86),AO86:AV86),0.25),#N/A)</f>
        <v>6.4544353781006318</v>
      </c>
      <c r="AX86" s="5">
        <f t="array" ref="AX86">IF(ISNUMBER($AO86),_xlfn.PERCENTILE.EXC(IF(ISNUMBER(AO86:AV86),AO86:AV86),0.5),#N/A)</f>
        <v>7.1720959949668419</v>
      </c>
      <c r="AY86" s="5">
        <f t="array" ref="AY86">IF(ISNUMBER($AO86),_xlfn.PERCENTILE.EXC(IF(ISNUMBER(AO86:AV86),AO86:AV86),0.75),#N/A)</f>
        <v>8.1057406813526018</v>
      </c>
      <c r="BA86" s="4" t="s">
        <v>89</v>
      </c>
      <c r="BB86" s="5">
        <f>100*'Total Non-Res GFCF'!C89/'Total GDP'!C89</f>
        <v>12.792776377855052</v>
      </c>
      <c r="BC86" s="5">
        <f>100*'Total Non-Res GFCF'!D89/'Total GDP'!F89</f>
        <v>10.514525387343664</v>
      </c>
      <c r="BD86" s="5">
        <f>100*'Total Non-Res GFCF'!E89/'Total GDP'!I89</f>
        <v>13.960140968975475</v>
      </c>
      <c r="BE86" s="5">
        <f>100*'Total Non-Res GFCF'!F89/'Total GDP'!L89</f>
        <v>16.272751549067227</v>
      </c>
      <c r="BF86" s="5">
        <f>100*'Total Non-Res GFCF'!G89/'Total GDP'!O89</f>
        <v>14.017448456257341</v>
      </c>
      <c r="BG86" s="5">
        <f>100*'Total Non-Res GFCF'!H89/'Total GDP'!R89</f>
        <v>12.022951033448525</v>
      </c>
      <c r="BH86" s="5">
        <f>100*'Total Non-Res GFCF'!I89/'Total GDP'!U89</f>
        <v>21.489521654214588</v>
      </c>
      <c r="BI86" s="5">
        <f>100*'Total Non-Res GFCF'!J89/'Total GDP'!X89</f>
        <v>12.108344553224931</v>
      </c>
      <c r="BJ86" s="5">
        <f t="array" ref="BJ86">IF(ISNUMBER($BB86),_xlfn.PERCENTILE.EXC(IF(ISNUMBER(BB86:BI86),BB86:BI86),0.25),#N/A)</f>
        <v>12.044299413392626</v>
      </c>
      <c r="BK86" s="5">
        <f t="array" ref="BK86">IF(ISNUMBER($BB86),_xlfn.PERCENTILE.EXC(IF(ISNUMBER(BB86:BI86),BB86:BI86),0.5),#N/A)</f>
        <v>13.376458673415264</v>
      </c>
      <c r="BL86" s="5">
        <f t="array" ref="BL86">IF(ISNUMBER($BB86),_xlfn.PERCENTILE.EXC(IF(ISNUMBER(BB86:BI86),BB86:BI86),0.75),#N/A)</f>
        <v>15.708925775864756</v>
      </c>
      <c r="BN86" s="4" t="s">
        <v>89</v>
      </c>
      <c r="BO86" s="5">
        <f>100*G!C89/'Total GDP'!C89</f>
        <v>21.528720836887103</v>
      </c>
      <c r="BP86" s="5">
        <f>100*G!D89/'Total GDP'!F89</f>
        <v>24.732592869143176</v>
      </c>
      <c r="BQ86" s="5">
        <f>100*G!E89/'Total GDP'!I89</f>
        <v>23.216604116265703</v>
      </c>
      <c r="BR86" s="5">
        <f>100*G!F89/'Total GDP'!L89</f>
        <v>21.2177506053355</v>
      </c>
      <c r="BS86" s="5">
        <f>100*G!G89/'Total GDP'!O89</f>
        <v>20.962546913619384</v>
      </c>
      <c r="BT86" s="5">
        <f>100*G!H89/'Total GDP'!R89</f>
        <v>25.829432092325746</v>
      </c>
      <c r="BU86" s="5">
        <f>100*G!I89/'Total GDP'!U89</f>
        <v>16.80797966332889</v>
      </c>
      <c r="BV86" s="5">
        <f>100*G!J89/'Total GDP'!X89</f>
        <v>13.086150490730642</v>
      </c>
      <c r="BW86" s="5">
        <f t="array" ref="BW86">IF(ISNUMBER($BO86),_xlfn.PERCENTILE.EXC(IF(ISNUMBER(BO86:BV86),BO86:BV86),0.25),#N/A)</f>
        <v>17.846621475901514</v>
      </c>
      <c r="BX86" s="5">
        <f t="array" ref="BX86">IF(ISNUMBER($BO86),_xlfn.PERCENTILE.EXC(IF(ISNUMBER(BO86:BV86),BO86:BV86),0.5),#N/A)</f>
        <v>21.3732357211113</v>
      </c>
      <c r="BY86" s="5">
        <f t="array" ref="BY86">IF(ISNUMBER($BO86),_xlfn.PERCENTILE.EXC(IF(ISNUMBER(BO86:BV86),BO86:BV86),0.75),#N/A)</f>
        <v>24.353595680923807</v>
      </c>
      <c r="CA86" s="4" t="s">
        <v>89</v>
      </c>
      <c r="CB86" s="5">
        <f>100*IMP!C89/'Total GDP'!C89</f>
        <v>5.393793283671414</v>
      </c>
      <c r="CC86" s="5">
        <f>100*IMP!D89/'Total GDP'!F89</f>
        <v>12.289994399850663</v>
      </c>
      <c r="CD86" s="5">
        <f>100*IMP!E89/'Total GDP'!I89</f>
        <v>13.571545124970735</v>
      </c>
      <c r="CE86" s="5">
        <f>100*IMP!F89/'Total GDP'!L89</f>
        <v>15.023033294167805</v>
      </c>
      <c r="CF86" s="5">
        <f>100*IMP!G89/'Total GDP'!O89</f>
        <v>13.308722595097642</v>
      </c>
      <c r="CG86" s="5">
        <f>100*IMP!H89/'Total GDP'!R89</f>
        <v>14.695311990610941</v>
      </c>
      <c r="CH86" s="5">
        <f>100*IMP!I89/'Total GDP'!U89</f>
        <v>8.9457327091794028</v>
      </c>
      <c r="CI86" s="5">
        <f>100*IMP!J89/'Total GDP'!X89</f>
        <v>8.3131781434480914</v>
      </c>
      <c r="CJ86" s="5">
        <f t="array" ref="CJ86">IF(ISNUMBER($CB86),_xlfn.PERCENTILE.EXC(IF(ISNUMBER(CB86:CI86),CB86:CI86),0.25),#N/A)</f>
        <v>8.4713167848809192</v>
      </c>
      <c r="CK86" s="5">
        <f t="array" ref="CK86">IF(ISNUMBER($CB86),_xlfn.PERCENTILE.EXC(IF(ISNUMBER(CB86:CI86),CB86:CI86),0.5),#N/A)</f>
        <v>12.799358497474152</v>
      </c>
      <c r="CL86" s="5">
        <f t="array" ref="CL86">IF(ISNUMBER($CB86),_xlfn.PERCENTILE.EXC(IF(ISNUMBER(CB86:CI86),CB86:CI86),0.75),#N/A)</f>
        <v>14.414370274200889</v>
      </c>
      <c r="CN86" s="4" t="s">
        <v>89</v>
      </c>
      <c r="CO86" s="5">
        <f>100*EXP!C89/'Total GDP'!C89</f>
        <v>5.9204511058623579</v>
      </c>
      <c r="CP86" s="5">
        <f>100*EXP!D89/'Total GDP'!F89</f>
        <v>15.261806981519507</v>
      </c>
      <c r="CQ86" s="5">
        <f>100*EXP!E89/'Total GDP'!I89</f>
        <v>12.675856491170816</v>
      </c>
      <c r="CR86" s="5">
        <f>100*EXP!F89/'Total GDP'!L89</f>
        <v>13.688483086788553</v>
      </c>
      <c r="CS86" s="5">
        <f>100*EXP!G89/'Total GDP'!O89</f>
        <v>12.481640408488303</v>
      </c>
      <c r="CT86" s="5">
        <f>100*EXP!H89/'Total GDP'!R89</f>
        <v>17.629001760448588</v>
      </c>
      <c r="CU86" s="5">
        <f>100*EXP!I89/'Total GDP'!U89</f>
        <v>6.5819047028551942</v>
      </c>
      <c r="CV86" s="5">
        <f>100*EXP!J89/'Total GDP'!X89</f>
        <v>9.7230463681058588</v>
      </c>
      <c r="CW86" s="5">
        <f t="array" ref="CW86">IF(ISNUMBER($CO86),_xlfn.PERCENTILE.EXC(IF(ISNUMBER(CO86:CV86),CO86:CV86),0.25),#N/A)</f>
        <v>7.3671901191678604</v>
      </c>
      <c r="CX86" s="5">
        <f t="array" ref="CX86">IF(ISNUMBER($CO86),_xlfn.PERCENTILE.EXC(IF(ISNUMBER(CO86:CV86),CO86:CV86),0.5),#N/A)</f>
        <v>12.578748449829559</v>
      </c>
      <c r="CY86" s="5">
        <f t="array" ref="CY86">IF(ISNUMBER($CO86),_xlfn.PERCENTILE.EXC(IF(ISNUMBER(CO86:CV86),CO86:CV86),0.75),#N/A)</f>
        <v>14.868476007836769</v>
      </c>
      <c r="DC86" s="4" t="s">
        <v>89</v>
      </c>
      <c r="DD86" s="5">
        <f t="shared" si="58"/>
        <v>100.00000880228998</v>
      </c>
      <c r="DE86" s="5">
        <f t="shared" si="58"/>
        <v>100.00006209174677</v>
      </c>
      <c r="DF86" s="5">
        <f t="shared" si="58"/>
        <v>99.999960900844542</v>
      </c>
      <c r="DG86" s="5">
        <f t="shared" si="58"/>
        <v>99.322376713444342</v>
      </c>
      <c r="DH86" s="5">
        <f t="shared" si="58"/>
        <v>100.00040581670611</v>
      </c>
      <c r="DI86" s="5">
        <f t="shared" si="58"/>
        <v>100</v>
      </c>
      <c r="DJ86" s="5">
        <f t="shared" si="58"/>
        <v>99.998667732480669</v>
      </c>
      <c r="DK86" s="5">
        <f t="shared" si="54"/>
        <v>99.999999999999986</v>
      </c>
      <c r="DM86" s="4" t="s">
        <v>89</v>
      </c>
      <c r="DN86" s="5">
        <f t="shared" si="59"/>
        <v>100.74811778109358</v>
      </c>
      <c r="DO86" s="5">
        <f t="shared" si="59"/>
        <v>94.597475266007095</v>
      </c>
      <c r="DP86" s="5">
        <f t="shared" si="59"/>
        <v>100.06799252233014</v>
      </c>
      <c r="DQ86" s="5" t="e">
        <f t="shared" si="59"/>
        <v>#N/A</v>
      </c>
      <c r="DR86" s="5">
        <f t="shared" si="59"/>
        <v>100.3395417330686</v>
      </c>
      <c r="DS86" s="5">
        <f t="shared" si="59"/>
        <v>99.941856947251736</v>
      </c>
      <c r="DT86" s="5">
        <f t="shared" si="59"/>
        <v>104.16498744458569</v>
      </c>
      <c r="DU86" s="5">
        <f t="shared" si="55"/>
        <v>98.679750786407766</v>
      </c>
      <c r="DY86" s="4" t="s">
        <v>89</v>
      </c>
      <c r="DZ86" s="5">
        <f t="shared" si="47"/>
        <v>61.842737341583799</v>
      </c>
      <c r="EA86" s="5">
        <f t="shared" si="47"/>
        <v>57.708434887671139</v>
      </c>
      <c r="EB86" s="5">
        <f t="shared" si="47"/>
        <v>54.033057876141662</v>
      </c>
      <c r="EC86" s="5">
        <f t="shared" si="40"/>
        <v>60.127101169828926</v>
      </c>
      <c r="ED86" s="5">
        <f t="shared" si="69"/>
        <v>58.629909256258365</v>
      </c>
      <c r="EE86" s="5">
        <f t="shared" si="69"/>
        <v>52.930299318715832</v>
      </c>
      <c r="EF86" s="5">
        <f t="shared" si="69"/>
        <v>57.228315054835477</v>
      </c>
      <c r="EG86" s="5">
        <f t="shared" si="62"/>
        <v>64.166128743717877</v>
      </c>
      <c r="EH86" s="5">
        <f t="array" ref="EH86">IF(ISNUMBER($B86),_xlfn.PERCENTILE.EXC(IF(ISNUMBER(DZ86:EG86),DZ86:EG86),0.25),#N/A)</f>
        <v>54.831872170815117</v>
      </c>
      <c r="EI86" s="5">
        <f t="array" ref="EI86">IF(ISNUMBER($B86),_xlfn.PERCENTILE.EXC(IF(ISNUMBER(DZ86:EG86),DZ86:EG86),0.5),#N/A)</f>
        <v>58.169172071964752</v>
      </c>
      <c r="EJ86" s="5">
        <f t="array" ref="EJ86">IF(ISNUMBER($B86),_xlfn.PERCENTILE.EXC(IF(ISNUMBER(DZ86:EG86),DZ86:EG86),0.75),#N/A)</f>
        <v>61.413828298645079</v>
      </c>
      <c r="EL86" s="4" t="s">
        <v>89</v>
      </c>
      <c r="EM86" s="5">
        <f t="shared" si="48"/>
        <v>16.265658979030182</v>
      </c>
      <c r="EN86" s="5">
        <f t="shared" si="48"/>
        <v>13.004942638623799</v>
      </c>
      <c r="EO86" s="5">
        <f t="shared" si="48"/>
        <v>23.661192882926102</v>
      </c>
      <c r="EP86" s="5" t="e">
        <f t="shared" si="41"/>
        <v>#N/A</v>
      </c>
      <c r="EQ86" s="5">
        <f t="shared" si="70"/>
        <v>21.302762969237687</v>
      </c>
      <c r="ER86" s="5">
        <f t="shared" si="70"/>
        <v>18.289845332644543</v>
      </c>
      <c r="ES86" s="5">
        <f t="shared" si="70"/>
        <v>28.905075817324139</v>
      </c>
      <c r="ET86" s="5">
        <f t="shared" si="63"/>
        <v>21.143908422098427</v>
      </c>
      <c r="EU86" s="5">
        <f t="array" ref="EU86">IF(ISNUMBER($O86),_xlfn.PERCENTILE.EXC(IF(ISNUMBER(EM86:ET86),EM86:ET86),0.25),#N/A)</f>
        <v>16.265658979030182</v>
      </c>
      <c r="EV86" s="5">
        <f t="array" ref="EV86">IF(ISNUMBER($O86),_xlfn.PERCENTILE.EXC(IF(ISNUMBER(EM86:ET86),EM86:ET86),0.5),#N/A)</f>
        <v>21.143908422098427</v>
      </c>
      <c r="EW86" s="5">
        <f t="array" ref="EW86">IF(ISNUMBER($O86),_xlfn.PERCENTILE.EXC(IF(ISNUMBER(EM86:ET86),EM86:ET86),0.75),#N/A)</f>
        <v>23.661192882926102</v>
      </c>
      <c r="EY86" s="4" t="s">
        <v>89</v>
      </c>
      <c r="EZ86" s="5">
        <f t="shared" si="49"/>
        <v>17.666474454178076</v>
      </c>
      <c r="FA86" s="5">
        <f t="shared" si="49"/>
        <v>19.863004811905785</v>
      </c>
      <c r="FB86" s="5">
        <f t="shared" si="49"/>
        <v>22.665908182334366</v>
      </c>
      <c r="FC86" s="5">
        <f t="shared" si="42"/>
        <v>22.719322231430091</v>
      </c>
      <c r="FD86" s="5">
        <f t="shared" si="71"/>
        <v>21.231759714093712</v>
      </c>
      <c r="FE86" s="5">
        <f t="shared" si="71"/>
        <v>19.09175515533822</v>
      </c>
      <c r="FF86" s="5">
        <f t="shared" si="71"/>
        <v>27.923691611731961</v>
      </c>
      <c r="FG86" s="5">
        <f t="shared" si="64"/>
        <v>19.303076994724183</v>
      </c>
      <c r="FH86" s="5">
        <f t="array" ref="FH86">IF(ISNUMBER($AB86),_xlfn.PERCENTILE.EXC(IF(ISNUMBER(EZ86:FG86),EZ86:FG86),0.25),#N/A)</f>
        <v>19.14458561518471</v>
      </c>
      <c r="FI86" s="5">
        <f t="array" ref="FI86">IF(ISNUMBER($AB86),_xlfn.PERCENTILE.EXC(IF(ISNUMBER(EZ86:FG86),EZ86:FG86),0.5),#N/A)</f>
        <v>20.547382262999747</v>
      </c>
      <c r="FJ86" s="5">
        <f t="array" ref="FJ86">IF(ISNUMBER($AB86),_xlfn.PERCENTILE.EXC(IF(ISNUMBER(EZ86:FG86),EZ86:FG86),0.75),#N/A)</f>
        <v>22.705968719156161</v>
      </c>
      <c r="FL86" s="4" t="s">
        <v>89</v>
      </c>
      <c r="FM86" s="5">
        <f t="shared" si="50"/>
        <v>4.9686939964196908</v>
      </c>
      <c r="FN86" s="5">
        <f t="shared" si="50"/>
        <v>8.7480002192365038</v>
      </c>
      <c r="FO86" s="5">
        <f t="shared" si="50"/>
        <v>8.7152437537813796</v>
      </c>
      <c r="FP86" s="5">
        <f t="shared" si="43"/>
        <v>6.2926192643750767</v>
      </c>
      <c r="FQ86" s="5">
        <f t="shared" si="72"/>
        <v>7.2618314489602085</v>
      </c>
      <c r="FR86" s="5">
        <f t="shared" si="72"/>
        <v>7.0618095442674615</v>
      </c>
      <c r="FS86" s="5">
        <f t="shared" si="72"/>
        <v>7.2930462344310341</v>
      </c>
      <c r="FT86" s="5">
        <f t="shared" si="65"/>
        <v>7.0327333257039415</v>
      </c>
      <c r="FU86" s="5">
        <f t="array" ref="FU86">IF(ISNUMBER($AO86),_xlfn.PERCENTILE.EXC(IF(ISNUMBER(FM86:FT86),FM86:FT86),0.25),#N/A)</f>
        <v>6.4776477797072927</v>
      </c>
      <c r="FV86" s="5">
        <f t="array" ref="FV86">IF(ISNUMBER($AO86),_xlfn.PERCENTILE.EXC(IF(ISNUMBER(FM86:FT86),FM86:FT86),0.5),#N/A)</f>
        <v>7.161820496613835</v>
      </c>
      <c r="FW86" s="5">
        <f t="array" ref="FW86">IF(ISNUMBER($AO86),_xlfn.PERCENTILE.EXC(IF(ISNUMBER(FM86:FT86),FM86:FT86),0.75),#N/A)</f>
        <v>8.3596943739437926</v>
      </c>
      <c r="FY86" s="4" t="s">
        <v>89</v>
      </c>
      <c r="FZ86" s="5">
        <f t="shared" si="51"/>
        <v>12.697782012812699</v>
      </c>
      <c r="GA86" s="5">
        <f t="shared" si="51"/>
        <v>11.115016925955929</v>
      </c>
      <c r="GB86" s="5">
        <f t="shared" si="51"/>
        <v>13.950655566374307</v>
      </c>
      <c r="GC86" s="5">
        <f t="shared" si="44"/>
        <v>16.272751549067227</v>
      </c>
      <c r="GD86" s="5">
        <f t="shared" si="73"/>
        <v>13.970014427161423</v>
      </c>
      <c r="GE86" s="5">
        <f t="shared" si="73"/>
        <v>12.029945611070758</v>
      </c>
      <c r="GF86" s="5">
        <f t="shared" si="73"/>
        <v>20.630273359027388</v>
      </c>
      <c r="GG86" s="5">
        <f t="shared" si="66"/>
        <v>12.270343669020235</v>
      </c>
      <c r="GH86" s="5">
        <f t="array" ref="GH86">IF(ISNUMBER($BB86),_xlfn.PERCENTILE.EXC(IF(ISNUMBER(FZ86:GG86),FZ86:GG86),0.25),#N/A)</f>
        <v>12.090045125558127</v>
      </c>
      <c r="GI86" s="5">
        <f t="array" ref="GI86">IF(ISNUMBER($BB86),_xlfn.PERCENTILE.EXC(IF(ISNUMBER(FZ86:GG86),FZ86:GG86),0.5),#N/A)</f>
        <v>13.324218789593502</v>
      </c>
      <c r="GJ86" s="5">
        <f t="array" ref="GJ86">IF(ISNUMBER($BB86),_xlfn.PERCENTILE.EXC(IF(ISNUMBER(FZ86:GG86),FZ86:GG86),0.75),#N/A)</f>
        <v>15.697067268590775</v>
      </c>
      <c r="GL86" s="4" t="s">
        <v>89</v>
      </c>
      <c r="GM86" s="5">
        <f t="shared" si="52"/>
        <v>21.368856620889837</v>
      </c>
      <c r="GN86" s="5">
        <f t="shared" si="52"/>
        <v>26.145087698794697</v>
      </c>
      <c r="GO86" s="5">
        <f t="shared" si="52"/>
        <v>23.200829287231802</v>
      </c>
      <c r="GP86" s="5">
        <f t="shared" si="45"/>
        <v>21.2177506053355</v>
      </c>
      <c r="GQ86" s="5">
        <f t="shared" si="74"/>
        <v>20.891611174969938</v>
      </c>
      <c r="GR86" s="5">
        <f t="shared" si="74"/>
        <v>25.844458849667213</v>
      </c>
      <c r="GS86" s="5">
        <f t="shared" si="74"/>
        <v>16.135920596419695</v>
      </c>
      <c r="GT86" s="5">
        <f t="shared" si="67"/>
        <v>13.26123179927319</v>
      </c>
      <c r="GU86" s="5">
        <f t="array" ref="GU86">IF(ISNUMBER($BO86),_xlfn.PERCENTILE.EXC(IF(ISNUMBER(GM86:GT86),GM86:GT86),0.25),#N/A)</f>
        <v>17.324843241057255</v>
      </c>
      <c r="GV86" s="5">
        <f t="array" ref="GV86">IF(ISNUMBER($BO86),_xlfn.PERCENTILE.EXC(IF(ISNUMBER(GM86:GT86),GM86:GT86),0.5),#N/A)</f>
        <v>21.29330361311267</v>
      </c>
      <c r="GW86" s="5">
        <f t="array" ref="GW86">IF(ISNUMBER($BO86),_xlfn.PERCENTILE.EXC(IF(ISNUMBER(GM86:GT86),GM86:GT86),0.75),#N/A)</f>
        <v>25.183551459058361</v>
      </c>
      <c r="GY86" s="4" t="s">
        <v>89</v>
      </c>
      <c r="GZ86" s="5">
        <f t="shared" si="53"/>
        <v>5.3537409953316413</v>
      </c>
      <c r="HA86" s="5">
        <f t="shared" si="53"/>
        <v>12.991884154721181</v>
      </c>
      <c r="HB86" s="5">
        <f t="shared" si="53"/>
        <v>13.562323758960437</v>
      </c>
      <c r="HC86" s="5">
        <f t="shared" si="46"/>
        <v>15.023033294167805</v>
      </c>
      <c r="HD86" s="5">
        <f t="shared" si="75"/>
        <v>13.263686842922391</v>
      </c>
      <c r="HE86" s="5">
        <f t="shared" si="75"/>
        <v>14.703861264421946</v>
      </c>
      <c r="HF86" s="5">
        <f t="shared" si="75"/>
        <v>8.5880418446154057</v>
      </c>
      <c r="HG86" s="5">
        <f t="shared" si="68"/>
        <v>8.4244012344963846</v>
      </c>
      <c r="HH86" s="5">
        <f t="array" ref="HH86">IF(ISNUMBER($CB86),_xlfn.PERCENTILE.EXC(IF(ISNUMBER(GZ86:HG86),GZ86:HG86),0.25),#N/A)</f>
        <v>8.4653113870261407</v>
      </c>
      <c r="HI86" s="5">
        <f t="array" ref="HI86">IF(ISNUMBER($CB86),_xlfn.PERCENTILE.EXC(IF(ISNUMBER(GZ86:HG86),GZ86:HG86),0.5),#N/A)</f>
        <v>13.127785498821787</v>
      </c>
      <c r="HJ86" s="5">
        <f t="array" ref="HJ86">IF(ISNUMBER($CB86),_xlfn.PERCENTILE.EXC(IF(ISNUMBER(GZ86:HG86),GZ86:HG86),0.75),#N/A)</f>
        <v>14.418476888056569</v>
      </c>
      <c r="HL86" s="4" t="s">
        <v>89</v>
      </c>
      <c r="HM86" s="5">
        <f t="shared" si="60"/>
        <v>5.8764880538278312</v>
      </c>
      <c r="HN86" s="5">
        <f t="shared" si="60"/>
        <v>16.133418929631546</v>
      </c>
      <c r="HO86" s="5">
        <f t="shared" si="60"/>
        <v>12.667243712660872</v>
      </c>
      <c r="HP86" s="5" t="e">
        <f t="shared" si="60"/>
        <v>#N/A</v>
      </c>
      <c r="HQ86" s="5">
        <f t="shared" si="60"/>
        <v>12.439403442456392</v>
      </c>
      <c r="HR86" s="5">
        <f t="shared" si="60"/>
        <v>17.639257763394362</v>
      </c>
      <c r="HS86" s="5">
        <f t="shared" si="60"/>
        <v>6.3187303760360694</v>
      </c>
      <c r="HT86" s="5">
        <f t="shared" si="56"/>
        <v>9.8531322694069061</v>
      </c>
      <c r="HU86" s="5">
        <f t="array" ref="HU86">IF(ISNUMBER($CO86),_xlfn.PERCENTILE.EXC(IF(ISNUMBER(HM86:HT86),HM86:HT86),0.25),#N/A)</f>
        <v>6.3187303760360694</v>
      </c>
      <c r="HV86" s="5">
        <f t="array" ref="HV86">IF(ISNUMBER($CO86),_xlfn.PERCENTILE.EXC(IF(ISNUMBER(HM86:HT86),HM86:HT86),0.5),#N/A)</f>
        <v>12.439403442456392</v>
      </c>
      <c r="HW86" s="5">
        <f t="array" ref="HW86">IF(ISNUMBER($CO86),_xlfn.PERCENTILE.EXC(IF(ISNUMBER(HM86:HT86),HM86:HT86),0.75),#N/A)</f>
        <v>16.133418929631546</v>
      </c>
      <c r="IB86" s="4" t="s">
        <v>89</v>
      </c>
      <c r="IC86" s="5">
        <f t="shared" si="61"/>
        <v>100.00000000000001</v>
      </c>
      <c r="ID86" s="5">
        <f t="shared" si="61"/>
        <v>100</v>
      </c>
      <c r="IE86" s="5">
        <f t="shared" si="61"/>
        <v>100</v>
      </c>
      <c r="IF86" s="5" t="e">
        <f t="shared" si="61"/>
        <v>#N/A</v>
      </c>
      <c r="IG86" s="5">
        <f t="shared" si="61"/>
        <v>99.999999999999986</v>
      </c>
      <c r="IH86" s="5">
        <f t="shared" si="61"/>
        <v>100</v>
      </c>
      <c r="II86" s="5">
        <f t="shared" si="61"/>
        <v>99.999999999999986</v>
      </c>
      <c r="IJ86" s="5">
        <f t="shared" si="57"/>
        <v>100.00000000000003</v>
      </c>
    </row>
    <row r="87" spans="1:244" x14ac:dyDescent="0.25">
      <c r="A87" s="4" t="s">
        <v>90</v>
      </c>
      <c r="B87" s="5">
        <f>100*'C'!C90/'Total GDP'!C90</f>
        <v>61.982601938354613</v>
      </c>
      <c r="C87" s="5">
        <f>100*'C'!D90/'Total GDP'!F90</f>
        <v>54.207621922460142</v>
      </c>
      <c r="D87" s="5">
        <f>100*'C'!E90/'Total GDP'!I90</f>
        <v>54.347063644346747</v>
      </c>
      <c r="E87" s="5">
        <f>100*'C'!F90/'Total GDP'!L90</f>
        <v>60.09459942130993</v>
      </c>
      <c r="F87" s="5">
        <f>100*'C'!G90/'Total GDP'!O90</f>
        <v>58.60042143677876</v>
      </c>
      <c r="G87" s="5">
        <f>100*'C'!H90/'Total GDP'!R90</f>
        <v>52.504662079609027</v>
      </c>
      <c r="H87" s="5">
        <f>100*'C'!I90/'Total GDP'!U90</f>
        <v>58.705972987024815</v>
      </c>
      <c r="I87" s="5">
        <f>100*'C'!J90/'Total GDP'!X90</f>
        <v>62.617482863401875</v>
      </c>
      <c r="J87" s="5">
        <f t="array" ref="J87">IF(ISNUMBER($B87),_xlfn.PERCENTILE.EXC(IF(ISNUMBER(B87:I87),B87:I87),0.25),#N/A)</f>
        <v>54.242482352931795</v>
      </c>
      <c r="K87" s="5">
        <f t="array" ref="K87">IF(ISNUMBER($B87),_xlfn.PERCENTILE.EXC(IF(ISNUMBER(B87:I87),B87:I87),0.5),#N/A)</f>
        <v>58.653197211901784</v>
      </c>
      <c r="L87" s="5">
        <f t="array" ref="L87">IF(ISNUMBER($B87),_xlfn.PERCENTILE.EXC(IF(ISNUMBER(B87:I87),B87:I87),0.75),#N/A)</f>
        <v>61.510601309093445</v>
      </c>
      <c r="N87" s="4" t="s">
        <v>90</v>
      </c>
      <c r="O87" s="5">
        <f>100*I!C90/'Total GDP'!C90</f>
        <v>17.551522614957523</v>
      </c>
      <c r="P87" s="5">
        <f>100*I!D90/'Total GDP'!F90</f>
        <v>12.166384067540799</v>
      </c>
      <c r="Q87" s="5">
        <f>100*I!E90/'Total GDP'!I90</f>
        <v>22.841012996307196</v>
      </c>
      <c r="R87" s="5" t="e">
        <f>100*I!F90/'Total GDP'!L90</f>
        <v>#N/A</v>
      </c>
      <c r="S87" s="5">
        <f>100*I!G90/'Total GDP'!O90</f>
        <v>20.770896240280042</v>
      </c>
      <c r="T87" s="5">
        <f>100*I!H90/'Total GDP'!R90</f>
        <v>19.069958202044884</v>
      </c>
      <c r="U87" s="5">
        <f>100*I!I90/'Total GDP'!U90</f>
        <v>30.061137823857791</v>
      </c>
      <c r="V87" s="5">
        <f>100*I!J90/'Total GDP'!X90</f>
        <v>20.28928394762611</v>
      </c>
      <c r="W87" s="5">
        <f t="array" ref="W87">IF(ISNUMBER($O87),_xlfn.PERCENTILE.EXC(IF(ISNUMBER(O87:V87),O87:V87),0.25),#N/A)</f>
        <v>17.551522614957523</v>
      </c>
      <c r="X87" s="5">
        <f t="array" ref="X87">IF(ISNUMBER($O87),_xlfn.PERCENTILE.EXC(IF(ISNUMBER(O87:V87),O87:V87),0.5),#N/A)</f>
        <v>20.28928394762611</v>
      </c>
      <c r="Y87" s="5">
        <f t="array" ref="Y87">IF(ISNUMBER($O87),_xlfn.PERCENTILE.EXC(IF(ISNUMBER(O87:V87),O87:V87),0.75),#N/A)</f>
        <v>22.841012996307196</v>
      </c>
      <c r="AA87" s="4" t="s">
        <v>90</v>
      </c>
      <c r="AB87" s="5">
        <f>100*'Total GFCF'!C90/'Total GDP'!C90</f>
        <v>18.080983402407931</v>
      </c>
      <c r="AC87" s="5">
        <f>100*'Total GFCF'!D90/'Total GDP'!F90</f>
        <v>18.715215545703234</v>
      </c>
      <c r="AD87" s="5">
        <f>100*'Total GFCF'!E90/'Total GDP'!I90</f>
        <v>22.575589814986643</v>
      </c>
      <c r="AE87" s="5">
        <f>100*'Total GFCF'!F90/'Total GDP'!L90</f>
        <v>22.303970226091927</v>
      </c>
      <c r="AF87" s="5">
        <f>100*'Total GFCF'!G90/'Total GDP'!O90</f>
        <v>21.35728219086047</v>
      </c>
      <c r="AG87" s="5">
        <f>100*'Total GFCF'!H90/'Total GDP'!R90</f>
        <v>19.34820911838467</v>
      </c>
      <c r="AH87" s="5">
        <f>100*'Total GFCF'!I90/'Total GDP'!U90</f>
        <v>29.205360090776956</v>
      </c>
      <c r="AI87" s="5">
        <f>100*'Total GFCF'!J90/'Total GDP'!X90</f>
        <v>19.355320673955397</v>
      </c>
      <c r="AJ87" s="5">
        <f t="array" ref="AJ87">IF(ISNUMBER($AB87),_xlfn.PERCENTILE.EXC(IF(ISNUMBER(AB87:AI87),AB87:AI87),0.25),#N/A)</f>
        <v>18.873463938873591</v>
      </c>
      <c r="AK87" s="5">
        <f t="array" ref="AK87">IF(ISNUMBER($AB87),_xlfn.PERCENTILE.EXC(IF(ISNUMBER(AB87:AI87),AB87:AI87),0.5),#N/A)</f>
        <v>20.356301432407932</v>
      </c>
      <c r="AL87" s="5">
        <f t="array" ref="AL87">IF(ISNUMBER($AB87),_xlfn.PERCENTILE.EXC(IF(ISNUMBER(AB87:AI87),AB87:AI87),0.75),#N/A)</f>
        <v>22.507684917762965</v>
      </c>
      <c r="AN87" s="4" t="s">
        <v>90</v>
      </c>
      <c r="AO87" s="5">
        <f>100*'Housing Investment'!C90/'Total GDP'!C90</f>
        <v>5.3951557131747077</v>
      </c>
      <c r="AP87" s="5">
        <f>100*'Housing Investment'!D90/'Total GDP'!F90</f>
        <v>8.4449580228280343</v>
      </c>
      <c r="AQ87" s="5">
        <f>100*'Housing Investment'!E90/'Total GDP'!I90</f>
        <v>8.689155004736989</v>
      </c>
      <c r="AR87" s="5">
        <f>100*'Housing Investment'!F90/'Total GDP'!L90</f>
        <v>6.2516014418629835</v>
      </c>
      <c r="AS87" s="5">
        <f>100*'Housing Investment'!G90/'Total GDP'!O90</f>
        <v>7.2399135749214576</v>
      </c>
      <c r="AT87" s="5">
        <f>100*'Housing Investment'!H90/'Total GDP'!R90</f>
        <v>7.2965082631342035</v>
      </c>
      <c r="AU87" s="5">
        <f>100*'Housing Investment'!I90/'Total GDP'!U90</f>
        <v>7.2484943245427944</v>
      </c>
      <c r="AV87" s="5">
        <f>100*'Housing Investment'!J90/'Total GDP'!X90</f>
        <v>6.9897129935289781</v>
      </c>
      <c r="AW87" s="5">
        <f t="array" ref="AW87">IF(ISNUMBER($AO87),_xlfn.PERCENTILE.EXC(IF(ISNUMBER(AO87:AV87),AO87:AV87),0.25),#N/A)</f>
        <v>6.4361293297794822</v>
      </c>
      <c r="AX87" s="5">
        <f t="array" ref="AX87">IF(ISNUMBER($AO87),_xlfn.PERCENTILE.EXC(IF(ISNUMBER(AO87:AV87),AO87:AV87),0.5),#N/A)</f>
        <v>7.2442039497321264</v>
      </c>
      <c r="AY87" s="5">
        <f t="array" ref="AY87">IF(ISNUMBER($AO87),_xlfn.PERCENTILE.EXC(IF(ISNUMBER(AO87:AV87),AO87:AV87),0.75),#N/A)</f>
        <v>8.1578455829045762</v>
      </c>
      <c r="BA87" s="4" t="s">
        <v>90</v>
      </c>
      <c r="BB87" s="5">
        <f>100*'Total Non-Res GFCF'!C90/'Total GDP'!C90</f>
        <v>12.685829227414576</v>
      </c>
      <c r="BC87" s="5">
        <f>100*'Total Non-Res GFCF'!D90/'Total GDP'!F90</f>
        <v>10.270316479577398</v>
      </c>
      <c r="BD87" s="5">
        <f>100*'Total Non-Res GFCF'!E90/'Total GDP'!I90</f>
        <v>13.886434810249655</v>
      </c>
      <c r="BE87" s="5">
        <f>100*'Total Non-Res GFCF'!F90/'Total GDP'!L90</f>
        <v>15.839061671051363</v>
      </c>
      <c r="BF87" s="5">
        <f>100*'Total Non-Res GFCF'!G90/'Total GDP'!O90</f>
        <v>14.117378159344328</v>
      </c>
      <c r="BG87" s="5">
        <f>100*'Total Non-Res GFCF'!H90/'Total GDP'!R90</f>
        <v>12.051700855250465</v>
      </c>
      <c r="BH87" s="5">
        <f>100*'Total Non-Res GFCF'!I90/'Total GDP'!U90</f>
        <v>21.956865766234159</v>
      </c>
      <c r="BI87" s="5">
        <f>100*'Total Non-Res GFCF'!J90/'Total GDP'!X90</f>
        <v>12.36562787082185</v>
      </c>
      <c r="BJ87" s="5">
        <f t="array" ref="BJ87">IF(ISNUMBER($BB87),_xlfn.PERCENTILE.EXC(IF(ISNUMBER(BB87:BI87),BB87:BI87),0.25),#N/A)</f>
        <v>12.130182609143311</v>
      </c>
      <c r="BK87" s="5">
        <f t="array" ref="BK87">IF(ISNUMBER($BB87),_xlfn.PERCENTILE.EXC(IF(ISNUMBER(BB87:BI87),BB87:BI87),0.5),#N/A)</f>
        <v>13.286132018832117</v>
      </c>
      <c r="BL87" s="5">
        <f t="array" ref="BL87">IF(ISNUMBER($BB87),_xlfn.PERCENTILE.EXC(IF(ISNUMBER(BB87:BI87),BB87:BI87),0.75),#N/A)</f>
        <v>15.408640793124604</v>
      </c>
      <c r="BN87" s="4" t="s">
        <v>90</v>
      </c>
      <c r="BO87" s="5">
        <f>100*G!C90/'Total GDP'!C90</f>
        <v>21.069239080142939</v>
      </c>
      <c r="BP87" s="5">
        <f>100*G!D90/'Total GDP'!F90</f>
        <v>25.083482690312234</v>
      </c>
      <c r="BQ87" s="5">
        <f>100*G!E90/'Total GDP'!I90</f>
        <v>23.360500353831277</v>
      </c>
      <c r="BR87" s="5">
        <f>100*G!F90/'Total GDP'!L90</f>
        <v>21.167659419262424</v>
      </c>
      <c r="BS87" s="5">
        <f>100*G!G90/'Total GDP'!O90</f>
        <v>21.010856577887544</v>
      </c>
      <c r="BT87" s="5">
        <f>100*G!H90/'Total GDP'!R90</f>
        <v>25.358240627612368</v>
      </c>
      <c r="BU87" s="5">
        <f>100*G!I90/'Total GDP'!U90</f>
        <v>16.686337536954039</v>
      </c>
      <c r="BV87" s="5">
        <f>100*G!J90/'Total GDP'!X90</f>
        <v>13.118507525969896</v>
      </c>
      <c r="BW87" s="5">
        <f t="array" ref="BW87">IF(ISNUMBER($BO87),_xlfn.PERCENTILE.EXC(IF(ISNUMBER(BO87:BV87),BO87:BV87),0.25),#N/A)</f>
        <v>17.767467297187416</v>
      </c>
      <c r="BX87" s="5">
        <f t="array" ref="BX87">IF(ISNUMBER($BO87),_xlfn.PERCENTILE.EXC(IF(ISNUMBER(BO87:BV87),BO87:BV87),0.5),#N/A)</f>
        <v>21.118449249702682</v>
      </c>
      <c r="BY87" s="5">
        <f t="array" ref="BY87">IF(ISNUMBER($BO87),_xlfn.PERCENTILE.EXC(IF(ISNUMBER(BO87:BV87),BO87:BV87),0.75),#N/A)</f>
        <v>24.652737106191996</v>
      </c>
      <c r="CA87" s="4" t="s">
        <v>90</v>
      </c>
      <c r="CB87" s="5">
        <f>100*IMP!C90/'Total GDP'!C90</f>
        <v>5.5798143845797936</v>
      </c>
      <c r="CC87" s="5">
        <f>100*IMP!D90/'Total GDP'!F90</f>
        <v>12.131874351476277</v>
      </c>
      <c r="CD87" s="5">
        <f>100*IMP!E90/'Total GDP'!I90</f>
        <v>13.371892211538718</v>
      </c>
      <c r="CE87" s="5">
        <f>100*IMP!F90/'Total GDP'!L90</f>
        <v>15.237008844144439</v>
      </c>
      <c r="CF87" s="5">
        <f>100*IMP!G90/'Total GDP'!O90</f>
        <v>12.866228179003745</v>
      </c>
      <c r="CG87" s="5">
        <f>100*IMP!H90/'Total GDP'!R90</f>
        <v>15.413413928364735</v>
      </c>
      <c r="CH87" s="5">
        <f>100*IMP!I90/'Total GDP'!U90</f>
        <v>8.7069217428264576</v>
      </c>
      <c r="CI87" s="5">
        <f>100*IMP!J90/'Total GDP'!X90</f>
        <v>7.9227717374844797</v>
      </c>
      <c r="CJ87" s="5">
        <f t="array" ref="CJ87">IF(ISNUMBER($CB87),_xlfn.PERCENTILE.EXC(IF(ISNUMBER(CB87:CI87),CB87:CI87),0.25),#N/A)</f>
        <v>8.1188092388199742</v>
      </c>
      <c r="CK87" s="5">
        <f t="array" ref="CK87">IF(ISNUMBER($CB87),_xlfn.PERCENTILE.EXC(IF(ISNUMBER(CB87:CI87),CB87:CI87),0.5),#N/A)</f>
        <v>12.499051265240011</v>
      </c>
      <c r="CL87" s="5">
        <f t="array" ref="CL87">IF(ISNUMBER($CB87),_xlfn.PERCENTILE.EXC(IF(ISNUMBER(CB87:CI87),CB87:CI87),0.75),#N/A)</f>
        <v>14.770729685993009</v>
      </c>
      <c r="CN87" s="4" t="s">
        <v>90</v>
      </c>
      <c r="CO87" s="5">
        <f>100*EXP!C90/'Total GDP'!C90</f>
        <v>5.7777167974325909</v>
      </c>
      <c r="CP87" s="5">
        <f>100*EXP!D90/'Total GDP'!F90</f>
        <v>15.331572493161021</v>
      </c>
      <c r="CQ87" s="5">
        <f>100*EXP!E90/'Total GDP'!I90</f>
        <v>12.88887034148048</v>
      </c>
      <c r="CR87" s="5">
        <f>100*EXP!F90/'Total GDP'!L90</f>
        <v>13.688352351438878</v>
      </c>
      <c r="CS87" s="5">
        <f>100*EXP!G90/'Total GDP'!O90</f>
        <v>12.763636571856114</v>
      </c>
      <c r="CT87" s="5">
        <f>100*EXP!H90/'Total GDP'!R90</f>
        <v>18.15561700212205</v>
      </c>
      <c r="CU87" s="5">
        <f>100*EXP!I90/'Total GDP'!U90</f>
        <v>6.8830335897504016</v>
      </c>
      <c r="CV87" s="5">
        <f>100*EXP!J90/'Total GDP'!X90</f>
        <v>10.359732275356611</v>
      </c>
      <c r="CW87" s="5">
        <f t="array" ref="CW87">IF(ISNUMBER($CO87),_xlfn.PERCENTILE.EXC(IF(ISNUMBER(CO87:CV87),CO87:CV87),0.25),#N/A)</f>
        <v>7.7522082611519538</v>
      </c>
      <c r="CX87" s="5">
        <f t="array" ref="CX87">IF(ISNUMBER($CO87),_xlfn.PERCENTILE.EXC(IF(ISNUMBER(CO87:CV87),CO87:CV87),0.5),#N/A)</f>
        <v>12.826253456668297</v>
      </c>
      <c r="CY87" s="5">
        <f t="array" ref="CY87">IF(ISNUMBER($CO87),_xlfn.PERCENTILE.EXC(IF(ISNUMBER(CO87:CV87),CO87:CV87),0.75),#N/A)</f>
        <v>14.920767457730484</v>
      </c>
      <c r="DC87" s="4" t="s">
        <v>90</v>
      </c>
      <c r="DD87" s="5">
        <f t="shared" si="58"/>
        <v>100.0000085071775</v>
      </c>
      <c r="DE87" s="5">
        <f t="shared" si="58"/>
        <v>100.0003150201613</v>
      </c>
      <c r="DF87" s="5">
        <f t="shared" si="58"/>
        <v>100</v>
      </c>
      <c r="DG87" s="5">
        <f t="shared" si="58"/>
        <v>99.043636128387362</v>
      </c>
      <c r="DH87" s="5">
        <f t="shared" si="58"/>
        <v>100.00004468454942</v>
      </c>
      <c r="DI87" s="5">
        <f t="shared" si="58"/>
        <v>99.999999999999986</v>
      </c>
      <c r="DJ87" s="5">
        <f t="shared" si="58"/>
        <v>99.999999999999986</v>
      </c>
      <c r="DK87" s="5">
        <f t="shared" si="54"/>
        <v>100.00010431444548</v>
      </c>
      <c r="DM87" s="4" t="s">
        <v>90</v>
      </c>
      <c r="DN87" s="5">
        <f t="shared" si="59"/>
        <v>100.80126604630787</v>
      </c>
      <c r="DO87" s="5">
        <f t="shared" si="59"/>
        <v>94.657186821997925</v>
      </c>
      <c r="DP87" s="5">
        <f t="shared" si="59"/>
        <v>100.06555512442698</v>
      </c>
      <c r="DQ87" s="5" t="e">
        <f t="shared" si="59"/>
        <v>#N/A</v>
      </c>
      <c r="DR87" s="5">
        <f t="shared" si="59"/>
        <v>100.2795826477987</v>
      </c>
      <c r="DS87" s="5">
        <f t="shared" si="59"/>
        <v>99.675063983023591</v>
      </c>
      <c r="DT87" s="5">
        <f t="shared" si="59"/>
        <v>103.62956019476059</v>
      </c>
      <c r="DU87" s="5">
        <f t="shared" si="55"/>
        <v>98.462234874870006</v>
      </c>
      <c r="DY87" s="4" t="s">
        <v>90</v>
      </c>
      <c r="DZ87" s="5">
        <f t="shared" si="47"/>
        <v>61.489904213980751</v>
      </c>
      <c r="EA87" s="5">
        <f t="shared" si="47"/>
        <v>57.267307155870938</v>
      </c>
      <c r="EB87" s="5">
        <f t="shared" si="47"/>
        <v>54.311459699362722</v>
      </c>
      <c r="EC87" s="5">
        <f t="shared" si="40"/>
        <v>60.09459942130993</v>
      </c>
      <c r="ED87" s="5">
        <f t="shared" si="69"/>
        <v>58.437041608554331</v>
      </c>
      <c r="EE87" s="5">
        <f t="shared" si="69"/>
        <v>52.67582480664521</v>
      </c>
      <c r="EF87" s="5">
        <f t="shared" si="69"/>
        <v>56.649833191121594</v>
      </c>
      <c r="EG87" s="5">
        <f t="shared" si="62"/>
        <v>63.595431225970884</v>
      </c>
      <c r="EH87" s="5">
        <f t="array" ref="EH87">IF(ISNUMBER($B87),_xlfn.PERCENTILE.EXC(IF(ISNUMBER(DZ87:EG87),DZ87:EG87),0.25),#N/A)</f>
        <v>54.896053072302436</v>
      </c>
      <c r="EI87" s="5">
        <f t="array" ref="EI87">IF(ISNUMBER($B87),_xlfn.PERCENTILE.EXC(IF(ISNUMBER(DZ87:EG87),DZ87:EG87),0.5),#N/A)</f>
        <v>57.852174382212638</v>
      </c>
      <c r="EJ87" s="5">
        <f t="array" ref="EJ87">IF(ISNUMBER($B87),_xlfn.PERCENTILE.EXC(IF(ISNUMBER(DZ87:EG87),DZ87:EG87),0.75),#N/A)</f>
        <v>61.141078015813044</v>
      </c>
      <c r="EL87" s="4" t="s">
        <v>90</v>
      </c>
      <c r="EM87" s="5">
        <f t="shared" si="48"/>
        <v>17.412006121921518</v>
      </c>
      <c r="EN87" s="5">
        <f t="shared" si="48"/>
        <v>12.853101255184759</v>
      </c>
      <c r="EO87" s="5">
        <f t="shared" si="48"/>
        <v>22.826049351253218</v>
      </c>
      <c r="EP87" s="5" t="e">
        <f t="shared" si="41"/>
        <v>#N/A</v>
      </c>
      <c r="EQ87" s="5">
        <f t="shared" si="70"/>
        <v>20.712986324675327</v>
      </c>
      <c r="ER87" s="5">
        <f t="shared" si="70"/>
        <v>19.132125368179178</v>
      </c>
      <c r="ES87" s="5">
        <f t="shared" si="70"/>
        <v>29.008265370769809</v>
      </c>
      <c r="ET87" s="5">
        <f t="shared" si="63"/>
        <v>20.606158263023985</v>
      </c>
      <c r="EU87" s="5">
        <f t="array" ref="EU87">IF(ISNUMBER($O87),_xlfn.PERCENTILE.EXC(IF(ISNUMBER(EM87:ET87),EM87:ET87),0.25),#N/A)</f>
        <v>17.412006121921518</v>
      </c>
      <c r="EV87" s="5">
        <f t="array" ref="EV87">IF(ISNUMBER($O87),_xlfn.PERCENTILE.EXC(IF(ISNUMBER(EM87:ET87),EM87:ET87),0.5),#N/A)</f>
        <v>20.606158263023985</v>
      </c>
      <c r="EW87" s="5">
        <f t="array" ref="EW87">IF(ISNUMBER($O87),_xlfn.PERCENTILE.EXC(IF(ISNUMBER(EM87:ET87),EM87:ET87),0.75),#N/A)</f>
        <v>22.826049351253218</v>
      </c>
      <c r="EY87" s="4" t="s">
        <v>90</v>
      </c>
      <c r="EZ87" s="5">
        <f t="shared" si="49"/>
        <v>17.937258242472438</v>
      </c>
      <c r="FA87" s="5">
        <f t="shared" si="49"/>
        <v>19.771573795972877</v>
      </c>
      <c r="FB87" s="5">
        <f t="shared" si="49"/>
        <v>22.560800054439234</v>
      </c>
      <c r="FC87" s="5">
        <f t="shared" si="42"/>
        <v>22.303970226091927</v>
      </c>
      <c r="FD87" s="5">
        <f t="shared" si="71"/>
        <v>21.297737412680881</v>
      </c>
      <c r="FE87" s="5">
        <f t="shared" si="71"/>
        <v>19.411283369409233</v>
      </c>
      <c r="FF87" s="5">
        <f t="shared" si="71"/>
        <v>28.18246071476964</v>
      </c>
      <c r="FG87" s="5">
        <f t="shared" si="64"/>
        <v>19.657608522245063</v>
      </c>
      <c r="FH87" s="5">
        <f t="array" ref="FH87">IF(ISNUMBER($AB87),_xlfn.PERCENTILE.EXC(IF(ISNUMBER(EZ87:FG87),EZ87:FG87),0.25),#N/A)</f>
        <v>19.472864657618189</v>
      </c>
      <c r="FI87" s="5">
        <f t="array" ref="FI87">IF(ISNUMBER($AB87),_xlfn.PERCENTILE.EXC(IF(ISNUMBER(EZ87:FG87),EZ87:FG87),0.5),#N/A)</f>
        <v>20.534655604326879</v>
      </c>
      <c r="FJ87" s="5">
        <f t="array" ref="FJ87">IF(ISNUMBER($AB87),_xlfn.PERCENTILE.EXC(IF(ISNUMBER(EZ87:FG87),EZ87:FG87),0.75),#N/A)</f>
        <v>22.496592597352407</v>
      </c>
      <c r="FL87" s="4" t="s">
        <v>90</v>
      </c>
      <c r="FM87" s="5">
        <f t="shared" si="50"/>
        <v>5.3522697926196532</v>
      </c>
      <c r="FN87" s="5">
        <f t="shared" si="50"/>
        <v>8.9216237101031854</v>
      </c>
      <c r="FO87" s="5">
        <f t="shared" si="50"/>
        <v>8.6834625500577278</v>
      </c>
      <c r="FP87" s="5">
        <f t="shared" si="43"/>
        <v>6.2516014418629835</v>
      </c>
      <c r="FQ87" s="5">
        <f t="shared" si="72"/>
        <v>7.2197284669097943</v>
      </c>
      <c r="FR87" s="5">
        <f t="shared" si="72"/>
        <v>7.3202945366324785</v>
      </c>
      <c r="FS87" s="5">
        <f t="shared" si="72"/>
        <v>6.9946203678950587</v>
      </c>
      <c r="FT87" s="5">
        <f t="shared" si="65"/>
        <v>7.0988770490653632</v>
      </c>
      <c r="FU87" s="5">
        <f t="array" ref="FU87">IF(ISNUMBER($AO87),_xlfn.PERCENTILE.EXC(IF(ISNUMBER(FM87:FT87),FM87:FT87),0.25),#N/A)</f>
        <v>6.4373561733710023</v>
      </c>
      <c r="FV87" s="5">
        <f t="array" ref="FV87">IF(ISNUMBER($AO87),_xlfn.PERCENTILE.EXC(IF(ISNUMBER(FM87:FT87),FM87:FT87),0.5),#N/A)</f>
        <v>7.1593027579875788</v>
      </c>
      <c r="FW87" s="5">
        <f t="array" ref="FW87">IF(ISNUMBER($AO87),_xlfn.PERCENTILE.EXC(IF(ISNUMBER(FM87:FT87),FM87:FT87),0.75),#N/A)</f>
        <v>8.3426705467014148</v>
      </c>
      <c r="FY87" s="4" t="s">
        <v>90</v>
      </c>
      <c r="FZ87" s="5">
        <f t="shared" si="51"/>
        <v>12.584989975807185</v>
      </c>
      <c r="GA87" s="5">
        <f t="shared" si="51"/>
        <v>10.850012370313355</v>
      </c>
      <c r="GB87" s="5">
        <f t="shared" si="51"/>
        <v>13.877337504381506</v>
      </c>
      <c r="GC87" s="5">
        <f t="shared" si="44"/>
        <v>15.839061671051363</v>
      </c>
      <c r="GD87" s="5">
        <f t="shared" si="73"/>
        <v>14.078018462569087</v>
      </c>
      <c r="GE87" s="5">
        <f t="shared" si="73"/>
        <v>12.090988832776752</v>
      </c>
      <c r="GF87" s="5">
        <f t="shared" si="73"/>
        <v>21.187840346874577</v>
      </c>
      <c r="GG87" s="5">
        <f t="shared" si="66"/>
        <v>12.558751978905024</v>
      </c>
      <c r="GH87" s="5">
        <f t="array" ref="GH87">IF(ISNUMBER($BB87),_xlfn.PERCENTILE.EXC(IF(ISNUMBER(FZ87:GG87),FZ87:GG87),0.25),#N/A)</f>
        <v>12.207929619308819</v>
      </c>
      <c r="GI87" s="5">
        <f t="array" ref="GI87">IF(ISNUMBER($BB87),_xlfn.PERCENTILE.EXC(IF(ISNUMBER(FZ87:GG87),FZ87:GG87),0.5),#N/A)</f>
        <v>13.231163740094345</v>
      </c>
      <c r="GJ87" s="5">
        <f t="array" ref="GJ87">IF(ISNUMBER($BB87),_xlfn.PERCENTILE.EXC(IF(ISNUMBER(FZ87:GG87),FZ87:GG87),0.75),#N/A)</f>
        <v>15.398800868930794</v>
      </c>
      <c r="GL87" s="4" t="s">
        <v>90</v>
      </c>
      <c r="GM87" s="5">
        <f t="shared" si="52"/>
        <v>20.901760371207814</v>
      </c>
      <c r="GN87" s="5">
        <f t="shared" si="52"/>
        <v>26.499290262536029</v>
      </c>
      <c r="GO87" s="5">
        <f t="shared" si="52"/>
        <v>23.345196381295796</v>
      </c>
      <c r="GP87" s="5">
        <f t="shared" si="45"/>
        <v>21.167659419262424</v>
      </c>
      <c r="GQ87" s="5">
        <f t="shared" si="74"/>
        <v>20.952277645272755</v>
      </c>
      <c r="GR87" s="5">
        <f t="shared" si="74"/>
        <v>25.44090729847068</v>
      </c>
      <c r="GS87" s="5">
        <f t="shared" si="74"/>
        <v>16.101909055286797</v>
      </c>
      <c r="GT87" s="5">
        <f t="shared" si="67"/>
        <v>13.323389970420084</v>
      </c>
      <c r="GU87" s="5">
        <f t="array" ref="GU87">IF(ISNUMBER($BO87),_xlfn.PERCENTILE.EXC(IF(ISNUMBER(GM87:GT87),GM87:GT87),0.25),#N/A)</f>
        <v>17.301871884267051</v>
      </c>
      <c r="GV87" s="5">
        <f t="array" ref="GV87">IF(ISNUMBER($BO87),_xlfn.PERCENTILE.EXC(IF(ISNUMBER(GM87:GT87),GM87:GT87),0.5),#N/A)</f>
        <v>21.05996853226759</v>
      </c>
      <c r="GW87" s="5">
        <f t="array" ref="GW87">IF(ISNUMBER($BO87),_xlfn.PERCENTILE.EXC(IF(ISNUMBER(GM87:GT87),GM87:GT87),0.75),#N/A)</f>
        <v>24.916979569176959</v>
      </c>
      <c r="GY87" s="4" t="s">
        <v>90</v>
      </c>
      <c r="GZ87" s="5">
        <f t="shared" si="53"/>
        <v>5.5354606181398953</v>
      </c>
      <c r="HA87" s="5">
        <f t="shared" si="53"/>
        <v>12.816643678931815</v>
      </c>
      <c r="HB87" s="5">
        <f t="shared" si="53"/>
        <v>13.363131993732885</v>
      </c>
      <c r="HC87" s="5">
        <f t="shared" si="46"/>
        <v>15.237008844144439</v>
      </c>
      <c r="HD87" s="5">
        <f t="shared" si="75"/>
        <v>12.830356727941746</v>
      </c>
      <c r="HE87" s="5">
        <f t="shared" si="75"/>
        <v>15.463660932276811</v>
      </c>
      <c r="HF87" s="5">
        <f t="shared" si="75"/>
        <v>8.4019672827547822</v>
      </c>
      <c r="HG87" s="5">
        <f t="shared" si="68"/>
        <v>8.0465081333498816</v>
      </c>
      <c r="HH87" s="5">
        <f t="array" ref="HH87">IF(ISNUMBER($CB87),_xlfn.PERCENTILE.EXC(IF(ISNUMBER(GZ87:HG87),GZ87:HG87),0.25),#N/A)</f>
        <v>8.1353729207011067</v>
      </c>
      <c r="HI87" s="5">
        <f t="array" ref="HI87">IF(ISNUMBER($CB87),_xlfn.PERCENTILE.EXC(IF(ISNUMBER(GZ87:HG87),GZ87:HG87),0.5),#N/A)</f>
        <v>12.82350020343678</v>
      </c>
      <c r="HJ87" s="5">
        <f t="array" ref="HJ87">IF(ISNUMBER($CB87),_xlfn.PERCENTILE.EXC(IF(ISNUMBER(GZ87:HG87),GZ87:HG87),0.75),#N/A)</f>
        <v>14.76853963154155</v>
      </c>
      <c r="HL87" s="4" t="s">
        <v>90</v>
      </c>
      <c r="HM87" s="5">
        <f t="shared" si="60"/>
        <v>5.7317899110298089</v>
      </c>
      <c r="HN87" s="5">
        <f t="shared" si="60"/>
        <v>16.19694500534008</v>
      </c>
      <c r="HO87" s="5">
        <f t="shared" si="60"/>
        <v>12.880426561821153</v>
      </c>
      <c r="HP87" s="5" t="e">
        <f t="shared" si="60"/>
        <v>#N/A</v>
      </c>
      <c r="HQ87" s="5">
        <f t="shared" si="60"/>
        <v>12.728051149439338</v>
      </c>
      <c r="HR87" s="5">
        <f t="shared" si="60"/>
        <v>18.214803458981745</v>
      </c>
      <c r="HS87" s="5">
        <f t="shared" si="60"/>
        <v>6.6419596655765805</v>
      </c>
      <c r="HT87" s="5">
        <f t="shared" si="56"/>
        <v>10.521528673934936</v>
      </c>
      <c r="HU87" s="5">
        <f t="array" ref="HU87">IF(ISNUMBER($CO87),_xlfn.PERCENTILE.EXC(IF(ISNUMBER(HM87:HT87),HM87:HT87),0.25),#N/A)</f>
        <v>6.6419596655765805</v>
      </c>
      <c r="HV87" s="5">
        <f t="array" ref="HV87">IF(ISNUMBER($CO87),_xlfn.PERCENTILE.EXC(IF(ISNUMBER(HM87:HT87),HM87:HT87),0.5),#N/A)</f>
        <v>12.728051149439338</v>
      </c>
      <c r="HW87" s="5">
        <f t="array" ref="HW87">IF(ISNUMBER($CO87),_xlfn.PERCENTILE.EXC(IF(ISNUMBER(HM87:HT87),HM87:HT87),0.75),#N/A)</f>
        <v>16.19694500534008</v>
      </c>
      <c r="IB87" s="4" t="s">
        <v>90</v>
      </c>
      <c r="IC87" s="5">
        <f t="shared" si="61"/>
        <v>100</v>
      </c>
      <c r="ID87" s="5">
        <f t="shared" si="61"/>
        <v>100</v>
      </c>
      <c r="IE87" s="5">
        <f t="shared" si="61"/>
        <v>99.999999999999986</v>
      </c>
      <c r="IF87" s="5" t="e">
        <f t="shared" si="61"/>
        <v>#N/A</v>
      </c>
      <c r="IG87" s="5">
        <f t="shared" si="61"/>
        <v>100.00000000000001</v>
      </c>
      <c r="IH87" s="5">
        <f t="shared" si="61"/>
        <v>100</v>
      </c>
      <c r="II87" s="5">
        <f t="shared" si="61"/>
        <v>100</v>
      </c>
      <c r="IJ87" s="5">
        <f t="shared" si="57"/>
        <v>100</v>
      </c>
    </row>
    <row r="88" spans="1:244" x14ac:dyDescent="0.25">
      <c r="A88" s="4" t="s">
        <v>91</v>
      </c>
      <c r="B88" s="5">
        <f>100*'C'!C91/'Total GDP'!C91</f>
        <v>61.045242072984927</v>
      </c>
      <c r="C88" s="5">
        <f>100*'C'!D91/'Total GDP'!F91</f>
        <v>54.984669460336661</v>
      </c>
      <c r="D88" s="5">
        <f>100*'C'!E91/'Total GDP'!I91</f>
        <v>54.17765584288086</v>
      </c>
      <c r="E88" s="5">
        <f>100*'C'!F91/'Total GDP'!L91</f>
        <v>59.588837587632099</v>
      </c>
      <c r="F88" s="5">
        <f>100*'C'!G91/'Total GDP'!O91</f>
        <v>58.803257696637743</v>
      </c>
      <c r="G88" s="5">
        <f>100*'C'!H91/'Total GDP'!R91</f>
        <v>51.589266662640661</v>
      </c>
      <c r="H88" s="5">
        <f>100*'C'!I91/'Total GDP'!U91</f>
        <v>58.269864083383318</v>
      </c>
      <c r="I88" s="5">
        <f>100*'C'!J91/'Total GDP'!X91</f>
        <v>63.022329795464188</v>
      </c>
      <c r="J88" s="5">
        <f t="array" ref="J88">IF(ISNUMBER($B88),_xlfn.PERCENTILE.EXC(IF(ISNUMBER(B88:I88),B88:I88),0.25),#N/A)</f>
        <v>54.379409247244809</v>
      </c>
      <c r="K88" s="5">
        <f t="array" ref="K88">IF(ISNUMBER($B88),_xlfn.PERCENTILE.EXC(IF(ISNUMBER(B88:I88),B88:I88),0.5),#N/A)</f>
        <v>58.536560890010534</v>
      </c>
      <c r="L88" s="5">
        <f t="array" ref="L88">IF(ISNUMBER($B88),_xlfn.PERCENTILE.EXC(IF(ISNUMBER(B88:I88),B88:I88),0.75),#N/A)</f>
        <v>60.681140951646718</v>
      </c>
      <c r="N88" s="4" t="s">
        <v>91</v>
      </c>
      <c r="O88" s="5">
        <f>100*I!C91/'Total GDP'!C91</f>
        <v>18.923803363791691</v>
      </c>
      <c r="P88" s="5">
        <f>100*I!D91/'Total GDP'!F91</f>
        <v>11.146521219451124</v>
      </c>
      <c r="Q88" s="5">
        <f>100*I!E91/'Total GDP'!I91</f>
        <v>22.386256498428345</v>
      </c>
      <c r="R88" s="5" t="e">
        <f>100*I!F91/'Total GDP'!L91</f>
        <v>#N/A</v>
      </c>
      <c r="S88" s="5">
        <f>100*I!G91/'Total GDP'!O91</f>
        <v>20.161697905834654</v>
      </c>
      <c r="T88" s="5">
        <f>100*I!H91/'Total GDP'!R91</f>
        <v>20.581379461320132</v>
      </c>
      <c r="U88" s="5">
        <f>100*I!I91/'Total GDP'!U91</f>
        <v>30.206081731041273</v>
      </c>
      <c r="V88" s="5">
        <f>100*I!J91/'Total GDP'!X91</f>
        <v>19.460283746987194</v>
      </c>
      <c r="W88" s="5">
        <f t="array" ref="W88">IF(ISNUMBER($O88),_xlfn.PERCENTILE.EXC(IF(ISNUMBER(O88:V88),O88:V88),0.25),#N/A)</f>
        <v>18.923803363791691</v>
      </c>
      <c r="X88" s="5">
        <f t="array" ref="X88">IF(ISNUMBER($O88),_xlfn.PERCENTILE.EXC(IF(ISNUMBER(O88:V88),O88:V88),0.5),#N/A)</f>
        <v>20.161697905834654</v>
      </c>
      <c r="Y88" s="5">
        <f t="array" ref="Y88">IF(ISNUMBER($O88),_xlfn.PERCENTILE.EXC(IF(ISNUMBER(O88:V88),O88:V88),0.75),#N/A)</f>
        <v>22.386256498428345</v>
      </c>
      <c r="AA88" s="4" t="s">
        <v>91</v>
      </c>
      <c r="AB88" s="5">
        <f>100*'Total GFCF'!C91/'Total GDP'!C91</f>
        <v>17.920616372647093</v>
      </c>
      <c r="AC88" s="5">
        <f>100*'Total GFCF'!D91/'Total GDP'!F91</f>
        <v>17.713033084674656</v>
      </c>
      <c r="AD88" s="5">
        <f>100*'Total GFCF'!E91/'Total GDP'!I91</f>
        <v>22.365383696926923</v>
      </c>
      <c r="AE88" s="5">
        <f>100*'Total GFCF'!F91/'Total GDP'!L91</f>
        <v>22.031085009853303</v>
      </c>
      <c r="AF88" s="5">
        <f>100*'Total GFCF'!G91/'Total GDP'!O91</f>
        <v>21.10388897323735</v>
      </c>
      <c r="AG88" s="5">
        <f>100*'Total GFCF'!H91/'Total GDP'!R91</f>
        <v>19.836644724923005</v>
      </c>
      <c r="AH88" s="5">
        <f>100*'Total GFCF'!I91/'Total GDP'!U91</f>
        <v>29.519519859367986</v>
      </c>
      <c r="AI88" s="5">
        <f>100*'Total GFCF'!J91/'Total GDP'!X91</f>
        <v>19.060836864772448</v>
      </c>
      <c r="AJ88" s="5">
        <f t="array" ref="AJ88">IF(ISNUMBER($AB88),_xlfn.PERCENTILE.EXC(IF(ISNUMBER(AB88:AI88),AB88:AI88),0.25),#N/A)</f>
        <v>18.20567149567843</v>
      </c>
      <c r="AK88" s="5">
        <f t="array" ref="AK88">IF(ISNUMBER($AB88),_xlfn.PERCENTILE.EXC(IF(ISNUMBER(AB88:AI88),AB88:AI88),0.5),#N/A)</f>
        <v>20.470266849080176</v>
      </c>
      <c r="AL88" s="5">
        <f t="array" ref="AL88">IF(ISNUMBER($AB88),_xlfn.PERCENTILE.EXC(IF(ISNUMBER(AB88:AI88),AB88:AI88),0.75),#N/A)</f>
        <v>22.281809025158516</v>
      </c>
      <c r="AN88" s="4" t="s">
        <v>91</v>
      </c>
      <c r="AO88" s="5">
        <f>100*'Housing Investment'!C91/'Total GDP'!C91</f>
        <v>5.1909919125654067</v>
      </c>
      <c r="AP88" s="5">
        <f>100*'Housing Investment'!D91/'Total GDP'!F91</f>
        <v>8.0746353977200247</v>
      </c>
      <c r="AQ88" s="5">
        <f>100*'Housing Investment'!E91/'Total GDP'!I91</f>
        <v>8.5417517940880447</v>
      </c>
      <c r="AR88" s="5">
        <f>100*'Housing Investment'!F91/'Total GDP'!L91</f>
        <v>6.1401321618083671</v>
      </c>
      <c r="AS88" s="5">
        <f>100*'Housing Investment'!G91/'Total GDP'!O91</f>
        <v>7.2722376754965188</v>
      </c>
      <c r="AT88" s="5">
        <f>100*'Housing Investment'!H91/'Total GDP'!R91</f>
        <v>7.4643446665458857</v>
      </c>
      <c r="AU88" s="5">
        <f>100*'Housing Investment'!I91/'Total GDP'!U91</f>
        <v>7.2451139051412925</v>
      </c>
      <c r="AV88" s="5">
        <f>100*'Housing Investment'!J91/'Total GDP'!X91</f>
        <v>7.0741815420290317</v>
      </c>
      <c r="AW88" s="5">
        <f t="array" ref="AW88">IF(ISNUMBER($AO88),_xlfn.PERCENTILE.EXC(IF(ISNUMBER(AO88:AV88),AO88:AV88),0.25),#N/A)</f>
        <v>6.373644506863533</v>
      </c>
      <c r="AX88" s="5">
        <f t="array" ref="AX88">IF(ISNUMBER($AO88),_xlfn.PERCENTILE.EXC(IF(ISNUMBER(AO88:AV88),AO88:AV88),0.5),#N/A)</f>
        <v>7.2586757903189056</v>
      </c>
      <c r="AY88" s="5">
        <f t="array" ref="AY88">IF(ISNUMBER($AO88),_xlfn.PERCENTILE.EXC(IF(ISNUMBER(AO88:AV88),AO88:AV88),0.75),#N/A)</f>
        <v>7.9220627149264899</v>
      </c>
      <c r="BA88" s="4" t="s">
        <v>91</v>
      </c>
      <c r="BB88" s="5">
        <f>100*'Total Non-Res GFCF'!C91/'Total GDP'!C91</f>
        <v>12.729630488058126</v>
      </c>
      <c r="BC88" s="5">
        <f>100*'Total Non-Res GFCF'!D91/'Total GDP'!F91</f>
        <v>9.6383504433809399</v>
      </c>
      <c r="BD88" s="5">
        <f>100*'Total Non-Res GFCF'!E91/'Total GDP'!I91</f>
        <v>13.823605369616631</v>
      </c>
      <c r="BE88" s="5">
        <f>100*'Total Non-Res GFCF'!F91/'Total GDP'!L91</f>
        <v>15.709466635492888</v>
      </c>
      <c r="BF88" s="5">
        <f>100*'Total Non-Res GFCF'!G91/'Total GDP'!O91</f>
        <v>13.83156535780139</v>
      </c>
      <c r="BG88" s="5">
        <f>100*'Total Non-Res GFCF'!H91/'Total GDP'!R91</f>
        <v>12.372300058377116</v>
      </c>
      <c r="BH88" s="5">
        <f>100*'Total Non-Res GFCF'!I91/'Total GDP'!U91</f>
        <v>22.274028722429073</v>
      </c>
      <c r="BI88" s="5">
        <f>100*'Total Non-Res GFCF'!J91/'Total GDP'!X91</f>
        <v>11.986655322743417</v>
      </c>
      <c r="BJ88" s="5">
        <f t="array" ref="BJ88">IF(ISNUMBER($BB88),_xlfn.PERCENTILE.EXC(IF(ISNUMBER(BB88:BI88),BB88:BI88),0.25),#N/A)</f>
        <v>12.083066506651841</v>
      </c>
      <c r="BK88" s="5">
        <f t="array" ref="BK88">IF(ISNUMBER($BB88),_xlfn.PERCENTILE.EXC(IF(ISNUMBER(BB88:BI88),BB88:BI88),0.5),#N/A)</f>
        <v>13.276617928837378</v>
      </c>
      <c r="BL88" s="5">
        <f t="array" ref="BL88">IF(ISNUMBER($BB88),_xlfn.PERCENTILE.EXC(IF(ISNUMBER(BB88:BI88),BB88:BI88),0.75),#N/A)</f>
        <v>15.239991316070013</v>
      </c>
      <c r="BN88" s="4" t="s">
        <v>91</v>
      </c>
      <c r="BO88" s="5">
        <f>100*G!C91/'Total GDP'!C91</f>
        <v>20.82851220800859</v>
      </c>
      <c r="BP88" s="5">
        <f>100*G!D91/'Total GDP'!F91</f>
        <v>24.831694768719085</v>
      </c>
      <c r="BQ88" s="5">
        <f>100*G!E91/'Total GDP'!I91</f>
        <v>23.413622863854496</v>
      </c>
      <c r="BR88" s="5">
        <f>100*G!F91/'Total GDP'!L91</f>
        <v>22.349475443859546</v>
      </c>
      <c r="BS88" s="5">
        <f>100*G!G91/'Total GDP'!O91</f>
        <v>21.135591262008916</v>
      </c>
      <c r="BT88" s="5">
        <f>100*G!H91/'Total GDP'!R91</f>
        <v>24.95697203937436</v>
      </c>
      <c r="BU88" s="5">
        <f>100*G!I91/'Total GDP'!U91</f>
        <v>16.77662973567368</v>
      </c>
      <c r="BV88" s="5">
        <f>100*G!J91/'Total GDP'!X91</f>
        <v>13.365591769022563</v>
      </c>
      <c r="BW88" s="5">
        <f t="array" ref="BW88">IF(ISNUMBER($BO88),_xlfn.PERCENTILE.EXC(IF(ISNUMBER(BO88:BV88),BO88:BV88),0.25),#N/A)</f>
        <v>17.789600353757407</v>
      </c>
      <c r="BX88" s="5">
        <f t="array" ref="BX88">IF(ISNUMBER($BO88),_xlfn.PERCENTILE.EXC(IF(ISNUMBER(BO88:BV88),BO88:BV88),0.5),#N/A)</f>
        <v>21.742533352934231</v>
      </c>
      <c r="BY88" s="5">
        <f t="array" ref="BY88">IF(ISNUMBER($BO88),_xlfn.PERCENTILE.EXC(IF(ISNUMBER(BO88:BV88),BO88:BV88),0.75),#N/A)</f>
        <v>24.477176792502938</v>
      </c>
      <c r="CA88" s="4" t="s">
        <v>91</v>
      </c>
      <c r="CB88" s="5">
        <f>100*IMP!C91/'Total GDP'!C91</f>
        <v>5.7010340692186503</v>
      </c>
      <c r="CC88" s="5">
        <f>100*IMP!D91/'Total GDP'!F91</f>
        <v>11.652155015614001</v>
      </c>
      <c r="CD88" s="5">
        <f>100*IMP!E91/'Total GDP'!I91</f>
        <v>13.124393052541084</v>
      </c>
      <c r="CE88" s="5">
        <f>100*IMP!F91/'Total GDP'!L91</f>
        <v>15.084126078989925</v>
      </c>
      <c r="CF88" s="5">
        <f>100*IMP!G91/'Total GDP'!O91</f>
        <v>12.948379697930664</v>
      </c>
      <c r="CG88" s="5">
        <f>100*IMP!H91/'Total GDP'!R91</f>
        <v>14.893210137488174</v>
      </c>
      <c r="CH88" s="5">
        <f>100*IMP!I91/'Total GDP'!U91</f>
        <v>8.805344620108718</v>
      </c>
      <c r="CI88" s="5">
        <f>100*IMP!J91/'Total GDP'!X91</f>
        <v>7.6456553653846555</v>
      </c>
      <c r="CJ88" s="5">
        <f t="array" ref="CJ88">IF(ISNUMBER($CB88),_xlfn.PERCENTILE.EXC(IF(ISNUMBER(CB88:CI88),CB88:CI88),0.25),#N/A)</f>
        <v>7.9355776790656716</v>
      </c>
      <c r="CK88" s="5">
        <f t="array" ref="CK88">IF(ISNUMBER($CB88),_xlfn.PERCENTILE.EXC(IF(ISNUMBER(CB88:CI88),CB88:CI88),0.5),#N/A)</f>
        <v>12.300267356772332</v>
      </c>
      <c r="CL88" s="5">
        <f t="array" ref="CL88">IF(ISNUMBER($CB88),_xlfn.PERCENTILE.EXC(IF(ISNUMBER(CB88:CI88),CB88:CI88),0.75),#N/A)</f>
        <v>14.451005866251402</v>
      </c>
      <c r="CN88" s="4" t="s">
        <v>91</v>
      </c>
      <c r="CO88" s="5">
        <f>100*EXP!C91/'Total GDP'!C91</f>
        <v>5.7673870198980488</v>
      </c>
      <c r="CP88" s="5">
        <f>100*EXP!D91/'Total GDP'!F91</f>
        <v>15.249753152327456</v>
      </c>
      <c r="CQ88" s="5">
        <f>100*EXP!E91/'Total GDP'!I91</f>
        <v>13.02321303170366</v>
      </c>
      <c r="CR88" s="5">
        <f>100*EXP!F91/'Total GDP'!L91</f>
        <v>14.005350689366306</v>
      </c>
      <c r="CS88" s="5">
        <f>100*EXP!G91/'Total GDP'!O91</f>
        <v>13.231122098691518</v>
      </c>
      <c r="CT88" s="5">
        <f>100*EXP!H91/'Total GDP'!R91</f>
        <v>17.429217746643317</v>
      </c>
      <c r="CU88" s="5">
        <f>100*EXP!I91/'Total GDP'!U91</f>
        <v>7.0432948934131554</v>
      </c>
      <c r="CV88" s="5">
        <f>100*EXP!J91/'Total GDP'!X91</f>
        <v>10.200454433775112</v>
      </c>
      <c r="CW88" s="5">
        <f t="array" ref="CW88">IF(ISNUMBER($CO88),_xlfn.PERCENTILE.EXC(IF(ISNUMBER(CO88:CV88),CO88:CV88),0.25),#N/A)</f>
        <v>7.8325847785036444</v>
      </c>
      <c r="CX88" s="5">
        <f t="array" ref="CX88">IF(ISNUMBER($CO88),_xlfn.PERCENTILE.EXC(IF(ISNUMBER(CO88:CV88),CO88:CV88),0.5),#N/A)</f>
        <v>13.127167565197588</v>
      </c>
      <c r="CY88" s="5">
        <f t="array" ref="CY88">IF(ISNUMBER($CO88),_xlfn.PERCENTILE.EXC(IF(ISNUMBER(CO88:CV88),CO88:CV88),0.75),#N/A)</f>
        <v>14.938652536587169</v>
      </c>
      <c r="DC88" s="4" t="s">
        <v>91</v>
      </c>
      <c r="DD88" s="5">
        <f t="shared" si="58"/>
        <v>100.00003363710441</v>
      </c>
      <c r="DE88" s="5">
        <f t="shared" si="58"/>
        <v>99.999733283546291</v>
      </c>
      <c r="DF88" s="5">
        <f t="shared" si="58"/>
        <v>99.999881364779583</v>
      </c>
      <c r="DG88" s="5">
        <f t="shared" si="58"/>
        <v>99.176226624921654</v>
      </c>
      <c r="DH88" s="5">
        <f t="shared" si="58"/>
        <v>99.999592776764743</v>
      </c>
      <c r="DI88" s="5">
        <f t="shared" si="58"/>
        <v>99.999999999999986</v>
      </c>
      <c r="DJ88" s="5">
        <f t="shared" si="58"/>
        <v>99.998722093721653</v>
      </c>
      <c r="DK88" s="5">
        <f t="shared" si="54"/>
        <v>100</v>
      </c>
      <c r="DM88" s="4" t="s">
        <v>91</v>
      </c>
      <c r="DN88" s="5">
        <f t="shared" si="59"/>
        <v>100.8639105954646</v>
      </c>
      <c r="DO88" s="5">
        <f t="shared" si="59"/>
        <v>94.560483585220325</v>
      </c>
      <c r="DP88" s="5">
        <f t="shared" si="59"/>
        <v>99.876355184326286</v>
      </c>
      <c r="DQ88" s="5" t="e">
        <f t="shared" si="59"/>
        <v>#N/A</v>
      </c>
      <c r="DR88" s="5">
        <f t="shared" si="59"/>
        <v>100.38328926524217</v>
      </c>
      <c r="DS88" s="5">
        <f t="shared" si="59"/>
        <v>99.663625772490306</v>
      </c>
      <c r="DT88" s="5">
        <f t="shared" si="59"/>
        <v>103.49052582340272</v>
      </c>
      <c r="DU88" s="5">
        <f t="shared" si="55"/>
        <v>98.403004379864399</v>
      </c>
      <c r="DY88" s="4" t="s">
        <v>91</v>
      </c>
      <c r="DZ88" s="5">
        <f t="shared" si="47"/>
        <v>60.522382795387927</v>
      </c>
      <c r="EA88" s="5">
        <f t="shared" si="47"/>
        <v>58.147618725726034</v>
      </c>
      <c r="EB88" s="5">
        <f t="shared" si="47"/>
        <v>54.244726635141589</v>
      </c>
      <c r="EC88" s="5">
        <f t="shared" si="40"/>
        <v>59.588837587632099</v>
      </c>
      <c r="ED88" s="5">
        <f t="shared" si="69"/>
        <v>58.578731706292515</v>
      </c>
      <c r="EE88" s="5">
        <f t="shared" si="69"/>
        <v>51.763385350245414</v>
      </c>
      <c r="EF88" s="5">
        <f t="shared" si="69"/>
        <v>56.304539589271776</v>
      </c>
      <c r="EG88" s="5">
        <f t="shared" si="62"/>
        <v>64.045127679414691</v>
      </c>
      <c r="EH88" s="5">
        <f t="array" ref="EH88">IF(ISNUMBER($B88),_xlfn.PERCENTILE.EXC(IF(ISNUMBER(DZ88:EG88),DZ88:EG88),0.25),#N/A)</f>
        <v>54.759679873674138</v>
      </c>
      <c r="EI88" s="5">
        <f t="array" ref="EI88">IF(ISNUMBER($B88),_xlfn.PERCENTILE.EXC(IF(ISNUMBER(DZ88:EG88),DZ88:EG88),0.5),#N/A)</f>
        <v>58.363175216009274</v>
      </c>
      <c r="EJ88" s="5">
        <f t="array" ref="EJ88">IF(ISNUMBER($B88),_xlfn.PERCENTILE.EXC(IF(ISNUMBER(DZ88:EG88),DZ88:EG88),0.75),#N/A)</f>
        <v>60.28899649344897</v>
      </c>
      <c r="EL88" s="4" t="s">
        <v>91</v>
      </c>
      <c r="EM88" s="5">
        <f t="shared" si="48"/>
        <v>18.761718886440448</v>
      </c>
      <c r="EN88" s="5">
        <f t="shared" si="48"/>
        <v>11.787715964254343</v>
      </c>
      <c r="EO88" s="5">
        <f t="shared" si="48"/>
        <v>22.413970210580381</v>
      </c>
      <c r="EP88" s="5" t="e">
        <f t="shared" si="41"/>
        <v>#N/A</v>
      </c>
      <c r="EQ88" s="5">
        <f t="shared" si="70"/>
        <v>20.084715347951509</v>
      </c>
      <c r="ER88" s="5">
        <f t="shared" si="70"/>
        <v>20.650843576876088</v>
      </c>
      <c r="ES88" s="5">
        <f t="shared" si="70"/>
        <v>29.187291774500437</v>
      </c>
      <c r="ET88" s="5">
        <f t="shared" si="63"/>
        <v>19.776107314635237</v>
      </c>
      <c r="EU88" s="5">
        <f t="array" ref="EU88">IF(ISNUMBER($O88),_xlfn.PERCENTILE.EXC(IF(ISNUMBER(EM88:ET88),EM88:ET88),0.25),#N/A)</f>
        <v>18.761718886440448</v>
      </c>
      <c r="EV88" s="5">
        <f t="array" ref="EV88">IF(ISNUMBER($O88),_xlfn.PERCENTILE.EXC(IF(ISNUMBER(EM88:ET88),EM88:ET88),0.5),#N/A)</f>
        <v>20.084715347951509</v>
      </c>
      <c r="EW88" s="5">
        <f t="array" ref="EW88">IF(ISNUMBER($O88),_xlfn.PERCENTILE.EXC(IF(ISNUMBER(EM88:ET88),EM88:ET88),0.75),#N/A)</f>
        <v>22.413970210580381</v>
      </c>
      <c r="EY88" s="4" t="s">
        <v>91</v>
      </c>
      <c r="EZ88" s="5">
        <f t="shared" si="49"/>
        <v>17.767124303281676</v>
      </c>
      <c r="FA88" s="5">
        <f t="shared" si="49"/>
        <v>18.73196118832368</v>
      </c>
      <c r="FB88" s="5">
        <f t="shared" si="49"/>
        <v>22.393071568992088</v>
      </c>
      <c r="FC88" s="5">
        <f t="shared" si="42"/>
        <v>22.031085009853303</v>
      </c>
      <c r="FD88" s="5">
        <f t="shared" si="71"/>
        <v>21.023308887074489</v>
      </c>
      <c r="FE88" s="5">
        <f t="shared" si="71"/>
        <v>19.903595289825812</v>
      </c>
      <c r="FF88" s="5">
        <f t="shared" si="71"/>
        <v>28.523886244176971</v>
      </c>
      <c r="FG88" s="5">
        <f t="shared" si="64"/>
        <v>19.370177755134424</v>
      </c>
      <c r="FH88" s="5">
        <f t="array" ref="FH88">IF(ISNUMBER($AB88),_xlfn.PERCENTILE.EXC(IF(ISNUMBER(EZ88:FG88),EZ88:FG88),0.25),#N/A)</f>
        <v>18.891515330026365</v>
      </c>
      <c r="FI88" s="5">
        <f t="array" ref="FI88">IF(ISNUMBER($AB88),_xlfn.PERCENTILE.EXC(IF(ISNUMBER(EZ88:FG88),EZ88:FG88),0.5),#N/A)</f>
        <v>20.463452088450151</v>
      </c>
      <c r="FJ88" s="5">
        <f t="array" ref="FJ88">IF(ISNUMBER($AB88),_xlfn.PERCENTILE.EXC(IF(ISNUMBER(EZ88:FG88),EZ88:FG88),0.75),#N/A)</f>
        <v>22.302574929207392</v>
      </c>
      <c r="FL88" s="4" t="s">
        <v>91</v>
      </c>
      <c r="FM88" s="5">
        <f t="shared" si="50"/>
        <v>5.1465304903603668</v>
      </c>
      <c r="FN88" s="5">
        <f t="shared" si="50"/>
        <v>8.539122360180146</v>
      </c>
      <c r="FO88" s="5">
        <f t="shared" si="50"/>
        <v>8.552326302180191</v>
      </c>
      <c r="FP88" s="5">
        <f t="shared" si="43"/>
        <v>6.1401321618083671</v>
      </c>
      <c r="FQ88" s="5">
        <f t="shared" si="72"/>
        <v>7.244470398136813</v>
      </c>
      <c r="FR88" s="5">
        <f t="shared" si="72"/>
        <v>7.4895375405921012</v>
      </c>
      <c r="FS88" s="5">
        <f t="shared" si="72"/>
        <v>7.0007508875782776</v>
      </c>
      <c r="FT88" s="5">
        <f t="shared" si="65"/>
        <v>7.1889893876823319</v>
      </c>
      <c r="FU88" s="5">
        <f t="array" ref="FU88">IF(ISNUMBER($AO88),_xlfn.PERCENTILE.EXC(IF(ISNUMBER(FM88:FT88),FM88:FT88),0.25),#N/A)</f>
        <v>6.3552868432508447</v>
      </c>
      <c r="FV88" s="5">
        <f t="array" ref="FV88">IF(ISNUMBER($AO88),_xlfn.PERCENTILE.EXC(IF(ISNUMBER(FM88:FT88),FM88:FT88),0.5),#N/A)</f>
        <v>7.2167298929095729</v>
      </c>
      <c r="FW88" s="5">
        <f t="array" ref="FW88">IF(ISNUMBER($AO88),_xlfn.PERCENTILE.EXC(IF(ISNUMBER(FM88:FT88),FM88:FT88),0.75),#N/A)</f>
        <v>8.2767261552831357</v>
      </c>
      <c r="FY88" s="4" t="s">
        <v>91</v>
      </c>
      <c r="FZ88" s="5">
        <f t="shared" si="51"/>
        <v>12.620599789267461</v>
      </c>
      <c r="GA88" s="5">
        <f t="shared" si="51"/>
        <v>10.192788866920941</v>
      </c>
      <c r="GB88" s="5">
        <f t="shared" si="51"/>
        <v>13.840718700742082</v>
      </c>
      <c r="GC88" s="5">
        <f t="shared" si="44"/>
        <v>15.709466635492888</v>
      </c>
      <c r="GD88" s="5">
        <f t="shared" si="73"/>
        <v>13.778752877139068</v>
      </c>
      <c r="GE88" s="5">
        <f t="shared" si="73"/>
        <v>12.414057749233708</v>
      </c>
      <c r="GF88" s="5">
        <f t="shared" si="73"/>
        <v>21.522770848065552</v>
      </c>
      <c r="GG88" s="5">
        <f t="shared" si="66"/>
        <v>12.181188367452096</v>
      </c>
      <c r="GH88" s="5">
        <f t="array" ref="GH88">IF(ISNUMBER($BB88),_xlfn.PERCENTILE.EXC(IF(ISNUMBER(FZ88:GG88),FZ88:GG88),0.25),#N/A)</f>
        <v>12.239405712897499</v>
      </c>
      <c r="GI88" s="5">
        <f t="array" ref="GI88">IF(ISNUMBER($BB88),_xlfn.PERCENTILE.EXC(IF(ISNUMBER(FZ88:GG88),FZ88:GG88),0.5),#N/A)</f>
        <v>13.199676333203264</v>
      </c>
      <c r="GJ88" s="5">
        <f t="array" ref="GJ88">IF(ISNUMBER($BB88),_xlfn.PERCENTILE.EXC(IF(ISNUMBER(FZ88:GG88),FZ88:GG88),0.75),#N/A)</f>
        <v>15.242279651805186</v>
      </c>
      <c r="GL88" s="4" t="s">
        <v>91</v>
      </c>
      <c r="GM88" s="5">
        <f t="shared" si="52"/>
        <v>20.650113687883476</v>
      </c>
      <c r="GN88" s="5">
        <f t="shared" si="52"/>
        <v>26.260118209251889</v>
      </c>
      <c r="GO88" s="5">
        <f t="shared" si="52"/>
        <v>23.442608433841627</v>
      </c>
      <c r="GP88" s="5">
        <f t="shared" si="45"/>
        <v>22.349475443859546</v>
      </c>
      <c r="GQ88" s="5">
        <f t="shared" si="74"/>
        <v>21.05489012833846</v>
      </c>
      <c r="GR88" s="5">
        <f t="shared" si="74"/>
        <v>25.041204196549629</v>
      </c>
      <c r="GS88" s="5">
        <f t="shared" si="74"/>
        <v>16.210787994546951</v>
      </c>
      <c r="GT88" s="5">
        <f t="shared" si="67"/>
        <v>13.582503759161119</v>
      </c>
      <c r="GU88" s="5">
        <f t="array" ref="GU88">IF(ISNUMBER($BO88),_xlfn.PERCENTILE.EXC(IF(ISNUMBER(GM88:GT88),GM88:GT88),0.25),#N/A)</f>
        <v>17.320619417881083</v>
      </c>
      <c r="GV88" s="5">
        <f t="array" ref="GV88">IF(ISNUMBER($BO88),_xlfn.PERCENTILE.EXC(IF(ISNUMBER(GM88:GT88),GM88:GT88),0.5),#N/A)</f>
        <v>21.702182786099002</v>
      </c>
      <c r="GW88" s="5">
        <f t="array" ref="GW88">IF(ISNUMBER($BO88),_xlfn.PERCENTILE.EXC(IF(ISNUMBER(GM88:GT88),GM88:GT88),0.75),#N/A)</f>
        <v>24.641555255872628</v>
      </c>
      <c r="GY88" s="4" t="s">
        <v>91</v>
      </c>
      <c r="GZ88" s="5">
        <f t="shared" si="53"/>
        <v>5.6522040793002928</v>
      </c>
      <c r="HA88" s="5">
        <f t="shared" si="53"/>
        <v>12.322435941344125</v>
      </c>
      <c r="HB88" s="5">
        <f t="shared" si="53"/>
        <v>13.140640773603952</v>
      </c>
      <c r="HC88" s="5">
        <f t="shared" si="46"/>
        <v>15.084126078989925</v>
      </c>
      <c r="HD88" s="5">
        <f t="shared" si="75"/>
        <v>12.898939447697551</v>
      </c>
      <c r="HE88" s="5">
        <f t="shared" si="75"/>
        <v>14.943476139916916</v>
      </c>
      <c r="HF88" s="5">
        <f t="shared" si="75"/>
        <v>8.5083581806650077</v>
      </c>
      <c r="HG88" s="5">
        <f t="shared" si="68"/>
        <v>7.7697377367363574</v>
      </c>
      <c r="HH88" s="5">
        <f t="array" ref="HH88">IF(ISNUMBER($CB88),_xlfn.PERCENTILE.EXC(IF(ISNUMBER(GZ88:HG88),GZ88:HG88),0.25),#N/A)</f>
        <v>7.9543928477185197</v>
      </c>
      <c r="HI88" s="5">
        <f t="array" ref="HI88">IF(ISNUMBER($CB88),_xlfn.PERCENTILE.EXC(IF(ISNUMBER(GZ88:HG88),GZ88:HG88),0.5),#N/A)</f>
        <v>12.610687694520838</v>
      </c>
      <c r="HJ88" s="5">
        <f t="array" ref="HJ88">IF(ISNUMBER($CB88),_xlfn.PERCENTILE.EXC(IF(ISNUMBER(GZ88:HG88),GZ88:HG88),0.75),#N/A)</f>
        <v>14.492767298338675</v>
      </c>
      <c r="HL88" s="4" t="s">
        <v>91</v>
      </c>
      <c r="HM88" s="5">
        <f t="shared" si="60"/>
        <v>5.717988709588445</v>
      </c>
      <c r="HN88" s="5">
        <f t="shared" si="60"/>
        <v>16.126983042111863</v>
      </c>
      <c r="HO88" s="5">
        <f t="shared" si="60"/>
        <v>13.039335494040344</v>
      </c>
      <c r="HP88" s="5" t="e">
        <f t="shared" si="60"/>
        <v>#N/A</v>
      </c>
      <c r="HQ88" s="5">
        <f t="shared" si="60"/>
        <v>13.180602265115066</v>
      </c>
      <c r="HR88" s="5">
        <f t="shared" si="60"/>
        <v>17.488043016245776</v>
      </c>
      <c r="HS88" s="5">
        <f t="shared" si="60"/>
        <v>6.8057388223458304</v>
      </c>
      <c r="HT88" s="5">
        <f t="shared" si="56"/>
        <v>10.365998983525312</v>
      </c>
      <c r="HU88" s="5">
        <f t="array" ref="HU88">IF(ISNUMBER($CO88),_xlfn.PERCENTILE.EXC(IF(ISNUMBER(HM88:HT88),HM88:HT88),0.25),#N/A)</f>
        <v>6.8057388223458304</v>
      </c>
      <c r="HV88" s="5">
        <f t="array" ref="HV88">IF(ISNUMBER($CO88),_xlfn.PERCENTILE.EXC(IF(ISNUMBER(HM88:HT88),HM88:HT88),0.5),#N/A)</f>
        <v>13.039335494040344</v>
      </c>
      <c r="HW88" s="5">
        <f t="array" ref="HW88">IF(ISNUMBER($CO88),_xlfn.PERCENTILE.EXC(IF(ISNUMBER(HM88:HT88),HM88:HT88),0.75),#N/A)</f>
        <v>16.126983042111863</v>
      </c>
      <c r="IB88" s="4" t="s">
        <v>91</v>
      </c>
      <c r="IC88" s="5">
        <f t="shared" si="61"/>
        <v>100</v>
      </c>
      <c r="ID88" s="5">
        <f t="shared" si="61"/>
        <v>100</v>
      </c>
      <c r="IE88" s="5">
        <f t="shared" si="61"/>
        <v>100</v>
      </c>
      <c r="IF88" s="5" t="e">
        <f t="shared" si="61"/>
        <v>#N/A</v>
      </c>
      <c r="IG88" s="5">
        <f t="shared" si="61"/>
        <v>99.999999999999986</v>
      </c>
      <c r="IH88" s="5">
        <f t="shared" si="61"/>
        <v>100</v>
      </c>
      <c r="II88" s="5">
        <f t="shared" si="61"/>
        <v>99.999999999999972</v>
      </c>
      <c r="IJ88" s="5">
        <f t="shared" si="57"/>
        <v>100</v>
      </c>
    </row>
    <row r="89" spans="1:244" x14ac:dyDescent="0.25">
      <c r="A89" s="4" t="s">
        <v>92</v>
      </c>
      <c r="B89" s="5">
        <f>100*'C'!C92/'Total GDP'!C92</f>
        <v>61.483507049734875</v>
      </c>
      <c r="C89" s="5">
        <f>100*'C'!D92/'Total GDP'!F92</f>
        <v>55.056392926493594</v>
      </c>
      <c r="D89" s="5">
        <f>100*'C'!E92/'Total GDP'!I92</f>
        <v>54.684719726423282</v>
      </c>
      <c r="E89" s="5">
        <f>100*'C'!F92/'Total GDP'!L92</f>
        <v>59.177405671859773</v>
      </c>
      <c r="F89" s="5">
        <f>100*'C'!G92/'Total GDP'!O92</f>
        <v>58.623348280019243</v>
      </c>
      <c r="G89" s="5">
        <f>100*'C'!H92/'Total GDP'!R92</f>
        <v>50.903432296086876</v>
      </c>
      <c r="H89" s="5">
        <f>100*'C'!I92/'Total GDP'!U92</f>
        <v>57.9657100260902</v>
      </c>
      <c r="I89" s="5">
        <f>100*'C'!J92/'Total GDP'!X92</f>
        <v>62.748203018278794</v>
      </c>
      <c r="J89" s="5">
        <f t="array" ref="J89">IF(ISNUMBER($B89),_xlfn.PERCENTILE.EXC(IF(ISNUMBER(B89:I89),B89:I89),0.25),#N/A)</f>
        <v>54.777638026440862</v>
      </c>
      <c r="K89" s="5">
        <f t="array" ref="K89">IF(ISNUMBER($B89),_xlfn.PERCENTILE.EXC(IF(ISNUMBER(B89:I89),B89:I89),0.5),#N/A)</f>
        <v>58.294529153054725</v>
      </c>
      <c r="L89" s="5">
        <f t="array" ref="L89">IF(ISNUMBER($B89),_xlfn.PERCENTILE.EXC(IF(ISNUMBER(B89:I89),B89:I89),0.75),#N/A)</f>
        <v>60.906981705266098</v>
      </c>
      <c r="N89" s="4" t="s">
        <v>92</v>
      </c>
      <c r="O89" s="5">
        <f>100*I!C92/'Total GDP'!C92</f>
        <v>18.028441832267667</v>
      </c>
      <c r="P89" s="5">
        <f>100*I!D92/'Total GDP'!F92</f>
        <v>11.355036244179251</v>
      </c>
      <c r="Q89" s="5">
        <f>100*I!E92/'Total GDP'!I92</f>
        <v>21.088146827485094</v>
      </c>
      <c r="R89" s="5" t="e">
        <f>100*I!F92/'Total GDP'!L92</f>
        <v>#N/A</v>
      </c>
      <c r="S89" s="5">
        <f>100*I!G92/'Total GDP'!O92</f>
        <v>19.366931767822848</v>
      </c>
      <c r="T89" s="5">
        <f>100*I!H92/'Total GDP'!R92</f>
        <v>22.022717713494991</v>
      </c>
      <c r="U89" s="5">
        <f>100*I!I92/'Total GDP'!U92</f>
        <v>30.136414461423779</v>
      </c>
      <c r="V89" s="5">
        <f>100*I!J92/'Total GDP'!X92</f>
        <v>19.432979086710468</v>
      </c>
      <c r="W89" s="5">
        <f t="array" ref="W89">IF(ISNUMBER($O89),_xlfn.PERCENTILE.EXC(IF(ISNUMBER(O89:V89),O89:V89),0.25),#N/A)</f>
        <v>18.028441832267667</v>
      </c>
      <c r="X89" s="5">
        <f t="array" ref="X89">IF(ISNUMBER($O89),_xlfn.PERCENTILE.EXC(IF(ISNUMBER(O89:V89),O89:V89),0.5),#N/A)</f>
        <v>19.432979086710468</v>
      </c>
      <c r="Y89" s="5">
        <f t="array" ref="Y89">IF(ISNUMBER($O89),_xlfn.PERCENTILE.EXC(IF(ISNUMBER(O89:V89),O89:V89),0.75),#N/A)</f>
        <v>22.022717713494991</v>
      </c>
      <c r="AA89" s="4" t="s">
        <v>92</v>
      </c>
      <c r="AB89" s="5">
        <f>100*'Total GFCF'!C92/'Total GDP'!C92</f>
        <v>18.026468935760782</v>
      </c>
      <c r="AC89" s="5">
        <f>100*'Total GFCF'!D92/'Total GDP'!F92</f>
        <v>18.080613841600211</v>
      </c>
      <c r="AD89" s="5">
        <f>100*'Total GFCF'!E92/'Total GDP'!I92</f>
        <v>22.291293030164894</v>
      </c>
      <c r="AE89" s="5">
        <f>100*'Total GFCF'!F92/'Total GDP'!L92</f>
        <v>22.473399982424709</v>
      </c>
      <c r="AF89" s="5">
        <f>100*'Total GFCF'!G92/'Total GDP'!O92</f>
        <v>21.133152575325102</v>
      </c>
      <c r="AG89" s="5">
        <f>100*'Total GFCF'!H92/'Total GDP'!R92</f>
        <v>20.14554468505554</v>
      </c>
      <c r="AH89" s="5">
        <f>100*'Total GFCF'!I92/'Total GDP'!U92</f>
        <v>28.94521058516586</v>
      </c>
      <c r="AI89" s="5">
        <f>100*'Total GFCF'!J92/'Total GDP'!X92</f>
        <v>19.245592922656606</v>
      </c>
      <c r="AJ89" s="5">
        <f t="array" ref="AJ89">IF(ISNUMBER($AB89),_xlfn.PERCENTILE.EXC(IF(ISNUMBER(AB89:AI89),AB89:AI89),0.25),#N/A)</f>
        <v>18.371858611864312</v>
      </c>
      <c r="AK89" s="5">
        <f t="array" ref="AK89">IF(ISNUMBER($AB89),_xlfn.PERCENTILE.EXC(IF(ISNUMBER(AB89:AI89),AB89:AI89),0.5),#N/A)</f>
        <v>20.63934863019032</v>
      </c>
      <c r="AL89" s="5">
        <f t="array" ref="AL89">IF(ISNUMBER($AB89),_xlfn.PERCENTILE.EXC(IF(ISNUMBER(AB89:AI89),AB89:AI89),0.75),#N/A)</f>
        <v>22.427873244359755</v>
      </c>
      <c r="AN89" s="4" t="s">
        <v>92</v>
      </c>
      <c r="AO89" s="5">
        <f>100*'Housing Investment'!C92/'Total GDP'!C92</f>
        <v>5.0523517409111429</v>
      </c>
      <c r="AP89" s="5">
        <f>100*'Housing Investment'!D92/'Total GDP'!F92</f>
        <v>8.5273975830929611</v>
      </c>
      <c r="AQ89" s="5">
        <f>100*'Housing Investment'!E92/'Total GDP'!I92</f>
        <v>8.5106401702286441</v>
      </c>
      <c r="AR89" s="5">
        <f>100*'Housing Investment'!F92/'Total GDP'!L92</f>
        <v>6.35190770385777</v>
      </c>
      <c r="AS89" s="5">
        <f>100*'Housing Investment'!G92/'Total GDP'!O92</f>
        <v>7.3612031049714792</v>
      </c>
      <c r="AT89" s="5">
        <f>100*'Housing Investment'!H92/'Total GDP'!R92</f>
        <v>7.7051824161711897</v>
      </c>
      <c r="AU89" s="5">
        <f>100*'Housing Investment'!I92/'Total GDP'!U92</f>
        <v>7.2922102124487518</v>
      </c>
      <c r="AV89" s="5">
        <f>100*'Housing Investment'!J92/'Total GDP'!X92</f>
        <v>7.0789696220646574</v>
      </c>
      <c r="AW89" s="5">
        <f t="array" ref="AW89">IF(ISNUMBER($AO89),_xlfn.PERCENTILE.EXC(IF(ISNUMBER(AO89:AV89),AO89:AV89),0.25),#N/A)</f>
        <v>6.5336731834094923</v>
      </c>
      <c r="AX89" s="5">
        <f t="array" ref="AX89">IF(ISNUMBER($AO89),_xlfn.PERCENTILE.EXC(IF(ISNUMBER(AO89:AV89),AO89:AV89),0.5),#N/A)</f>
        <v>7.3267066587101155</v>
      </c>
      <c r="AY89" s="5">
        <f t="array" ref="AY89">IF(ISNUMBER($AO89),_xlfn.PERCENTILE.EXC(IF(ISNUMBER(AO89:AV89),AO89:AV89),0.75),#N/A)</f>
        <v>8.3092757317142798</v>
      </c>
      <c r="BA89" s="4" t="s">
        <v>92</v>
      </c>
      <c r="BB89" s="5">
        <f>100*'Total Non-Res GFCF'!C92/'Total GDP'!C92</f>
        <v>12.974109604450645</v>
      </c>
      <c r="BC89" s="5">
        <f>100*'Total Non-Res GFCF'!D92/'Total GDP'!F92</f>
        <v>9.553169126934753</v>
      </c>
      <c r="BD89" s="5">
        <f>100*'Total Non-Res GFCF'!E92/'Total GDP'!I92</f>
        <v>13.780644059861627</v>
      </c>
      <c r="BE89" s="5">
        <f>100*'Total Non-Res GFCF'!F92/'Total GDP'!L92</f>
        <v>15.867830781369022</v>
      </c>
      <c r="BF89" s="5">
        <f>100*'Total Non-Res GFCF'!G92/'Total GDP'!O92</f>
        <v>13.771939940054418</v>
      </c>
      <c r="BG89" s="5">
        <f>100*'Total Non-Res GFCF'!H92/'Total GDP'!R92</f>
        <v>12.44036226888435</v>
      </c>
      <c r="BH89" s="5">
        <f>100*'Total Non-Res GFCF'!I92/'Total GDP'!U92</f>
        <v>21.653000372717109</v>
      </c>
      <c r="BI89" s="5">
        <f>100*'Total Non-Res GFCF'!J92/'Total GDP'!X92</f>
        <v>12.166541989201846</v>
      </c>
      <c r="BJ89" s="5">
        <f t="array" ref="BJ89">IF(ISNUMBER($BB89),_xlfn.PERCENTILE.EXC(IF(ISNUMBER(BB89:BI89),BB89:BI89),0.25),#N/A)</f>
        <v>12.234997059122472</v>
      </c>
      <c r="BK89" s="5">
        <f t="array" ref="BK89">IF(ISNUMBER($BB89),_xlfn.PERCENTILE.EXC(IF(ISNUMBER(BB89:BI89),BB89:BI89),0.5),#N/A)</f>
        <v>13.373024772252531</v>
      </c>
      <c r="BL89" s="5">
        <f t="array" ref="BL89">IF(ISNUMBER($BB89),_xlfn.PERCENTILE.EXC(IF(ISNUMBER(BB89:BI89),BB89:BI89),0.75),#N/A)</f>
        <v>15.346034100992174</v>
      </c>
      <c r="BN89" s="4" t="s">
        <v>92</v>
      </c>
      <c r="BO89" s="5">
        <f>100*G!C92/'Total GDP'!C92</f>
        <v>21.221237511326773</v>
      </c>
      <c r="BP89" s="5">
        <f>100*G!D92/'Total GDP'!F92</f>
        <v>24.992930264125334</v>
      </c>
      <c r="BQ89" s="5">
        <f>100*G!E92/'Total GDP'!I92</f>
        <v>23.490919202994842</v>
      </c>
      <c r="BR89" s="5">
        <f>100*G!F92/'Total GDP'!L92</f>
        <v>21.634629237618096</v>
      </c>
      <c r="BS89" s="5">
        <f>100*G!G92/'Total GDP'!O92</f>
        <v>21.310130231538619</v>
      </c>
      <c r="BT89" s="5">
        <f>100*G!H92/'Total GDP'!R92</f>
        <v>24.636698266057078</v>
      </c>
      <c r="BU89" s="5">
        <f>100*G!I92/'Total GDP'!U92</f>
        <v>16.923965710026089</v>
      </c>
      <c r="BV89" s="5">
        <f>100*G!J92/'Total GDP'!X92</f>
        <v>13.200497625707408</v>
      </c>
      <c r="BW89" s="5">
        <f t="array" ref="BW89">IF(ISNUMBER($BO89),_xlfn.PERCENTILE.EXC(IF(ISNUMBER(BO89:BV89),BO89:BV89),0.25),#N/A)</f>
        <v>17.998283660351259</v>
      </c>
      <c r="BX89" s="5">
        <f t="array" ref="BX89">IF(ISNUMBER($BO89),_xlfn.PERCENTILE.EXC(IF(ISNUMBER(BO89:BV89),BO89:BV89),0.5),#N/A)</f>
        <v>21.472379734578357</v>
      </c>
      <c r="BY89" s="5">
        <f t="array" ref="BY89">IF(ISNUMBER($BO89),_xlfn.PERCENTILE.EXC(IF(ISNUMBER(BO89:BV89),BO89:BV89),0.75),#N/A)</f>
        <v>24.350253500291519</v>
      </c>
      <c r="CA89" s="4" t="s">
        <v>92</v>
      </c>
      <c r="CB89" s="5">
        <f>100*IMP!C92/'Total GDP'!C92</f>
        <v>5.7516400195589412</v>
      </c>
      <c r="CC89" s="5">
        <f>100*IMP!D92/'Total GDP'!F92</f>
        <v>12.265991742548499</v>
      </c>
      <c r="CD89" s="5">
        <f>100*IMP!E92/'Total GDP'!I92</f>
        <v>13.038542566840968</v>
      </c>
      <c r="CE89" s="5">
        <f>100*IMP!F92/'Total GDP'!L92</f>
        <v>14.765515815250998</v>
      </c>
      <c r="CF89" s="5">
        <f>100*IMP!G92/'Total GDP'!O92</f>
        <v>12.989797814702394</v>
      </c>
      <c r="CG89" s="5">
        <f>100*IMP!H92/'Total GDP'!R92</f>
        <v>15.656631018837684</v>
      </c>
      <c r="CH89" s="5">
        <f>100*IMP!I92/'Total GDP'!U92</f>
        <v>8.981364144614238</v>
      </c>
      <c r="CI89" s="5">
        <f>100*IMP!J92/'Total GDP'!X92</f>
        <v>8.0010407857932737</v>
      </c>
      <c r="CJ89" s="5">
        <f t="array" ref="CJ89">IF(ISNUMBER($CB89),_xlfn.PERCENTILE.EXC(IF(ISNUMBER(CB89:CI89),CB89:CI89),0.25),#N/A)</f>
        <v>8.2461216254985139</v>
      </c>
      <c r="CK89" s="5">
        <f t="array" ref="CK89">IF(ISNUMBER($CB89),_xlfn.PERCENTILE.EXC(IF(ISNUMBER(CB89:CI89),CB89:CI89),0.5),#N/A)</f>
        <v>12.627894778625446</v>
      </c>
      <c r="CL89" s="5">
        <f t="array" ref="CL89">IF(ISNUMBER($CB89),_xlfn.PERCENTILE.EXC(IF(ISNUMBER(CB89:CI89),CB89:CI89),0.75),#N/A)</f>
        <v>14.333772503148491</v>
      </c>
      <c r="CN89" s="4" t="s">
        <v>92</v>
      </c>
      <c r="CO89" s="5">
        <f>100*EXP!C92/'Total GDP'!C92</f>
        <v>5.8414951628664316</v>
      </c>
      <c r="CP89" s="5">
        <f>100*EXP!D92/'Total GDP'!F92</f>
        <v>15.401655260826121</v>
      </c>
      <c r="CQ89" s="5">
        <f>100*EXP!E92/'Total GDP'!I92</f>
        <v>13.448978047333842</v>
      </c>
      <c r="CR89" s="5">
        <f>100*EXP!F92/'Total GDP'!L92</f>
        <v>14.577610681051159</v>
      </c>
      <c r="CS89" s="5">
        <f>100*EXP!G92/'Total GDP'!O92</f>
        <v>13.929199407215389</v>
      </c>
      <c r="CT89" s="5">
        <f>100*EXP!H92/'Total GDP'!R92</f>
        <v>17.716730421278196</v>
      </c>
      <c r="CU89" s="5">
        <f>100*EXP!I92/'Total GDP'!U92</f>
        <v>7.2951919493104738</v>
      </c>
      <c r="CV89" s="5">
        <f>100*EXP!J92/'Total GDP'!X92</f>
        <v>10.973236355948741</v>
      </c>
      <c r="CW89" s="5">
        <f t="array" ref="CW89">IF(ISNUMBER($CO89),_xlfn.PERCENTILE.EXC(IF(ISNUMBER(CO89:CV89),CO89:CV89),0.25),#N/A)</f>
        <v>8.2147030509700407</v>
      </c>
      <c r="CX89" s="5">
        <f t="array" ref="CX89">IF(ISNUMBER($CO89),_xlfn.PERCENTILE.EXC(IF(ISNUMBER(CO89:CV89),CO89:CV89),0.5),#N/A)</f>
        <v>13.689088727274616</v>
      </c>
      <c r="CY89" s="5">
        <f t="array" ref="CY89">IF(ISNUMBER($CO89),_xlfn.PERCENTILE.EXC(IF(ISNUMBER(CO89:CV89),CO89:CV89),0.75),#N/A)</f>
        <v>15.195644115882381</v>
      </c>
      <c r="DC89" s="4" t="s">
        <v>92</v>
      </c>
      <c r="DD89" s="5">
        <f t="shared" si="58"/>
        <v>99.999957893034846</v>
      </c>
      <c r="DE89" s="5">
        <f t="shared" si="58"/>
        <v>99.99973932537408</v>
      </c>
      <c r="DF89" s="5">
        <f t="shared" si="58"/>
        <v>99.999960522368028</v>
      </c>
      <c r="DG89" s="5">
        <f t="shared" si="58"/>
        <v>98.871281170644878</v>
      </c>
      <c r="DH89" s="5">
        <f t="shared" si="58"/>
        <v>99.999954903561246</v>
      </c>
      <c r="DI89" s="5">
        <f t="shared" si="58"/>
        <v>100</v>
      </c>
      <c r="DJ89" s="5">
        <f t="shared" si="58"/>
        <v>100</v>
      </c>
      <c r="DK89" s="5">
        <f t="shared" si="54"/>
        <v>99.999577506443018</v>
      </c>
      <c r="DM89" s="4" t="s">
        <v>92</v>
      </c>
      <c r="DN89" s="5">
        <f t="shared" si="59"/>
        <v>100.82304153663682</v>
      </c>
      <c r="DO89" s="5">
        <f t="shared" si="59"/>
        <v>94.540022953075805</v>
      </c>
      <c r="DP89" s="5">
        <f t="shared" si="59"/>
        <v>99.674221237396083</v>
      </c>
      <c r="DQ89" s="5" t="e">
        <f t="shared" si="59"/>
        <v>#N/A</v>
      </c>
      <c r="DR89" s="5">
        <f t="shared" si="59"/>
        <v>100.23981187189371</v>
      </c>
      <c r="DS89" s="5">
        <f t="shared" si="59"/>
        <v>99.62294767807947</v>
      </c>
      <c r="DT89" s="5">
        <f t="shared" si="59"/>
        <v>103.33991800223632</v>
      </c>
      <c r="DU89" s="5">
        <f t="shared" si="55"/>
        <v>98.353875300852138</v>
      </c>
      <c r="DY89" s="4" t="s">
        <v>92</v>
      </c>
      <c r="DZ89" s="5">
        <f t="shared" si="47"/>
        <v>60.981603126298417</v>
      </c>
      <c r="EA89" s="5">
        <f t="shared" si="47"/>
        <v>58.236068922704192</v>
      </c>
      <c r="EB89" s="5">
        <f t="shared" si="47"/>
        <v>54.863453205397605</v>
      </c>
      <c r="EC89" s="5">
        <f t="shared" si="40"/>
        <v>59.177405671859773</v>
      </c>
      <c r="ED89" s="5">
        <f t="shared" si="69"/>
        <v>58.483098865887513</v>
      </c>
      <c r="EE89" s="5">
        <f t="shared" si="69"/>
        <v>51.096091294724268</v>
      </c>
      <c r="EF89" s="5">
        <f t="shared" si="69"/>
        <v>56.092274066673632</v>
      </c>
      <c r="EG89" s="5">
        <f t="shared" si="62"/>
        <v>63.798404309275995</v>
      </c>
      <c r="EH89" s="5">
        <f t="array" ref="EH89">IF(ISNUMBER($B89),_xlfn.PERCENTILE.EXC(IF(ISNUMBER(DZ89:EG89),DZ89:EG89),0.25),#N/A)</f>
        <v>55.170658420716613</v>
      </c>
      <c r="EI89" s="5">
        <f t="array" ref="EI89">IF(ISNUMBER($B89),_xlfn.PERCENTILE.EXC(IF(ISNUMBER(DZ89:EG89),DZ89:EG89),0.5),#N/A)</f>
        <v>58.359583894295852</v>
      </c>
      <c r="EJ89" s="5">
        <f t="array" ref="EJ89">IF(ISNUMBER($B89),_xlfn.PERCENTILE.EXC(IF(ISNUMBER(DZ89:EG89),DZ89:EG89),0.75),#N/A)</f>
        <v>60.530553762688754</v>
      </c>
      <c r="EL89" s="4" t="s">
        <v>92</v>
      </c>
      <c r="EM89" s="5">
        <f t="shared" si="48"/>
        <v>17.881271540212897</v>
      </c>
      <c r="EN89" s="5">
        <f t="shared" si="48"/>
        <v>12.010824505315842</v>
      </c>
      <c r="EO89" s="5">
        <f t="shared" si="48"/>
        <v>21.157072075094554</v>
      </c>
      <c r="EP89" s="5" t="e">
        <f t="shared" si="41"/>
        <v>#N/A</v>
      </c>
      <c r="EQ89" s="5">
        <f t="shared" si="70"/>
        <v>19.320598678470937</v>
      </c>
      <c r="ER89" s="5">
        <f t="shared" si="70"/>
        <v>22.106069160550202</v>
      </c>
      <c r="ES89" s="5">
        <f t="shared" si="70"/>
        <v>29.162413754548957</v>
      </c>
      <c r="ET89" s="5">
        <f t="shared" si="63"/>
        <v>19.758224093628673</v>
      </c>
      <c r="EU89" s="5">
        <f t="array" ref="EU89">IF(ISNUMBER($O89),_xlfn.PERCENTILE.EXC(IF(ISNUMBER(EM89:ET89),EM89:ET89),0.25),#N/A)</f>
        <v>17.881271540212897</v>
      </c>
      <c r="EV89" s="5">
        <f t="array" ref="EV89">IF(ISNUMBER($O89),_xlfn.PERCENTILE.EXC(IF(ISNUMBER(EM89:ET89),EM89:ET89),0.5),#N/A)</f>
        <v>19.758224093628673</v>
      </c>
      <c r="EW89" s="5">
        <f t="array" ref="EW89">IF(ISNUMBER($O89),_xlfn.PERCENTILE.EXC(IF(ISNUMBER(EM89:ET89),EM89:ET89),0.75),#N/A)</f>
        <v>22.106069160550202</v>
      </c>
      <c r="EY89" s="4" t="s">
        <v>92</v>
      </c>
      <c r="EZ89" s="5">
        <f t="shared" si="49"/>
        <v>17.879314748911209</v>
      </c>
      <c r="FA89" s="5">
        <f t="shared" si="49"/>
        <v>19.124824890908247</v>
      </c>
      <c r="FB89" s="5">
        <f t="shared" si="49"/>
        <v>22.364150683528567</v>
      </c>
      <c r="FC89" s="5">
        <f t="shared" si="42"/>
        <v>22.473399982424709</v>
      </c>
      <c r="FD89" s="5">
        <f t="shared" si="71"/>
        <v>21.082594011981218</v>
      </c>
      <c r="FE89" s="5">
        <f t="shared" si="71"/>
        <v>20.221791419135318</v>
      </c>
      <c r="FF89" s="5">
        <f t="shared" si="71"/>
        <v>28.009709263113091</v>
      </c>
      <c r="FG89" s="5">
        <f t="shared" si="64"/>
        <v>19.56770169328535</v>
      </c>
      <c r="FH89" s="5">
        <f t="array" ref="FH89">IF(ISNUMBER($AB89),_xlfn.PERCENTILE.EXC(IF(ISNUMBER(EZ89:FG89),EZ89:FG89),0.25),#N/A)</f>
        <v>19.235544091502522</v>
      </c>
      <c r="FI89" s="5">
        <f t="array" ref="FI89">IF(ISNUMBER($AB89),_xlfn.PERCENTILE.EXC(IF(ISNUMBER(EZ89:FG89),EZ89:FG89),0.5),#N/A)</f>
        <v>20.652192715558268</v>
      </c>
      <c r="FJ89" s="5">
        <f t="array" ref="FJ89">IF(ISNUMBER($AB89),_xlfn.PERCENTILE.EXC(IF(ISNUMBER(EZ89:FG89),EZ89:FG89),0.75),#N/A)</f>
        <v>22.446087657700673</v>
      </c>
      <c r="FL89" s="4" t="s">
        <v>92</v>
      </c>
      <c r="FM89" s="5">
        <f t="shared" si="50"/>
        <v>5.0111082386611319</v>
      </c>
      <c r="FN89" s="5">
        <f t="shared" si="50"/>
        <v>9.0198810162395109</v>
      </c>
      <c r="FO89" s="5">
        <f t="shared" si="50"/>
        <v>8.5384566486440683</v>
      </c>
      <c r="FP89" s="5">
        <f t="shared" si="43"/>
        <v>6.35190770385777</v>
      </c>
      <c r="FQ89" s="5">
        <f t="shared" si="72"/>
        <v>7.3435922988154472</v>
      </c>
      <c r="FR89" s="5">
        <f t="shared" si="72"/>
        <v>7.7343449433654925</v>
      </c>
      <c r="FS89" s="5">
        <f t="shared" si="72"/>
        <v>7.0565279646253884</v>
      </c>
      <c r="FT89" s="5">
        <f t="shared" si="65"/>
        <v>7.1974486011974417</v>
      </c>
      <c r="FU89" s="5">
        <f t="array" ref="FU89">IF(ISNUMBER($AO89),_xlfn.PERCENTILE.EXC(IF(ISNUMBER(FM89:FT89),FM89:FT89),0.25),#N/A)</f>
        <v>6.5280627690496749</v>
      </c>
      <c r="FV89" s="5">
        <f t="array" ref="FV89">IF(ISNUMBER($AO89),_xlfn.PERCENTILE.EXC(IF(ISNUMBER(FM89:FT89),FM89:FT89),0.5),#N/A)</f>
        <v>7.270520450006444</v>
      </c>
      <c r="FW89" s="5">
        <f t="array" ref="FW89">IF(ISNUMBER($AO89),_xlfn.PERCENTILE.EXC(IF(ISNUMBER(FM89:FT89),FM89:FT89),0.75),#N/A)</f>
        <v>8.3374287223244252</v>
      </c>
      <c r="FY89" s="4" t="s">
        <v>92</v>
      </c>
      <c r="FZ89" s="5">
        <f t="shared" si="51"/>
        <v>12.868198981813244</v>
      </c>
      <c r="GA89" s="5">
        <f t="shared" si="51"/>
        <v>10.104894021102991</v>
      </c>
      <c r="GB89" s="5">
        <f t="shared" si="51"/>
        <v>13.825685206047401</v>
      </c>
      <c r="GC89" s="5">
        <f t="shared" si="44"/>
        <v>15.867830781369022</v>
      </c>
      <c r="GD89" s="5">
        <f t="shared" si="73"/>
        <v>13.738992205666678</v>
      </c>
      <c r="GE89" s="5">
        <f t="shared" si="73"/>
        <v>12.487446475769824</v>
      </c>
      <c r="GF89" s="5">
        <f t="shared" si="73"/>
        <v>20.953181298487706</v>
      </c>
      <c r="GG89" s="5">
        <f t="shared" si="66"/>
        <v>12.370170419809005</v>
      </c>
      <c r="GH89" s="5">
        <f t="array" ref="GH89">IF(ISNUMBER($BB89),_xlfn.PERCENTILE.EXC(IF(ISNUMBER(FZ89:GG89),FZ89:GG89),0.25),#N/A)</f>
        <v>12.399489433799211</v>
      </c>
      <c r="GI89" s="5">
        <f t="array" ref="GI89">IF(ISNUMBER($BB89),_xlfn.PERCENTILE.EXC(IF(ISNUMBER(FZ89:GG89),FZ89:GG89),0.5),#N/A)</f>
        <v>13.30359559373996</v>
      </c>
      <c r="GJ89" s="5">
        <f t="array" ref="GJ89">IF(ISNUMBER($BB89),_xlfn.PERCENTILE.EXC(IF(ISNUMBER(FZ89:GG89),FZ89:GG89),0.75),#N/A)</f>
        <v>15.357294387538618</v>
      </c>
      <c r="GL89" s="4" t="s">
        <v>92</v>
      </c>
      <c r="GM89" s="5">
        <f t="shared" si="52"/>
        <v>21.048003698257261</v>
      </c>
      <c r="GN89" s="5">
        <f t="shared" si="52"/>
        <v>26.436348842997827</v>
      </c>
      <c r="GO89" s="5">
        <f t="shared" si="52"/>
        <v>23.567697757122225</v>
      </c>
      <c r="GP89" s="5">
        <f t="shared" si="45"/>
        <v>21.634629237618096</v>
      </c>
      <c r="GQ89" s="5">
        <f t="shared" si="74"/>
        <v>21.259148270123379</v>
      </c>
      <c r="GR89" s="5">
        <f t="shared" si="74"/>
        <v>24.729943090690153</v>
      </c>
      <c r="GS89" s="5">
        <f t="shared" si="74"/>
        <v>16.376987748006389</v>
      </c>
      <c r="GT89" s="5">
        <f t="shared" si="67"/>
        <v>13.421431118325277</v>
      </c>
      <c r="GU89" s="5">
        <f t="array" ref="GU89">IF(ISNUMBER($BO89),_xlfn.PERCENTILE.EXC(IF(ISNUMBER(GM89:GT89),GM89:GT89),0.25),#N/A)</f>
        <v>17.544741735569108</v>
      </c>
      <c r="GV89" s="5">
        <f t="array" ref="GV89">IF(ISNUMBER($BO89),_xlfn.PERCENTILE.EXC(IF(ISNUMBER(GM89:GT89),GM89:GT89),0.5),#N/A)</f>
        <v>21.446888753870738</v>
      </c>
      <c r="GW89" s="5">
        <f t="array" ref="GW89">IF(ISNUMBER($BO89),_xlfn.PERCENTILE.EXC(IF(ISNUMBER(GM89:GT89),GM89:GT89),0.75),#N/A)</f>
        <v>24.439381757298172</v>
      </c>
      <c r="GY89" s="4" t="s">
        <v>92</v>
      </c>
      <c r="GZ89" s="5">
        <f t="shared" si="53"/>
        <v>5.7046880672300739</v>
      </c>
      <c r="HA89" s="5">
        <f t="shared" si="53"/>
        <v>12.974390485008268</v>
      </c>
      <c r="HB89" s="5">
        <f t="shared" si="53"/>
        <v>13.081158202166245</v>
      </c>
      <c r="HC89" s="5">
        <f t="shared" si="46"/>
        <v>14.765515815250998</v>
      </c>
      <c r="HD89" s="5">
        <f t="shared" si="75"/>
        <v>12.958721262668901</v>
      </c>
      <c r="HE89" s="5">
        <f t="shared" si="75"/>
        <v>15.715888139979912</v>
      </c>
      <c r="HF89" s="5">
        <f t="shared" si="75"/>
        <v>8.6910889017928952</v>
      </c>
      <c r="HG89" s="5">
        <f t="shared" si="68"/>
        <v>8.1349522439447313</v>
      </c>
      <c r="HH89" s="5">
        <f t="array" ref="HH89">IF(ISNUMBER($CB89),_xlfn.PERCENTILE.EXC(IF(ISNUMBER(GZ89:HG89),GZ89:HG89),0.25),#N/A)</f>
        <v>8.2739864084067722</v>
      </c>
      <c r="HI89" s="5">
        <f t="array" ref="HI89">IF(ISNUMBER($CB89),_xlfn.PERCENTILE.EXC(IF(ISNUMBER(GZ89:HG89),GZ89:HG89),0.5),#N/A)</f>
        <v>12.966555873838583</v>
      </c>
      <c r="HJ89" s="5">
        <f t="array" ref="HJ89">IF(ISNUMBER($CB89),_xlfn.PERCENTILE.EXC(IF(ISNUMBER(GZ89:HG89),GZ89:HG89),0.75),#N/A)</f>
        <v>14.344426411979811</v>
      </c>
      <c r="HL89" s="4" t="s">
        <v>92</v>
      </c>
      <c r="HM89" s="5">
        <f t="shared" si="60"/>
        <v>5.7938097024614788</v>
      </c>
      <c r="HN89" s="5">
        <f t="shared" si="60"/>
        <v>16.291148213990397</v>
      </c>
      <c r="HO89" s="5">
        <f t="shared" si="60"/>
        <v>13.492935164551868</v>
      </c>
      <c r="HP89" s="5" t="e">
        <f t="shared" si="60"/>
        <v>#N/A</v>
      </c>
      <c r="HQ89" s="5">
        <f t="shared" si="60"/>
        <v>13.895875448187073</v>
      </c>
      <c r="HR89" s="5">
        <f t="shared" si="60"/>
        <v>17.783784594015277</v>
      </c>
      <c r="HS89" s="5">
        <f t="shared" si="60"/>
        <v>7.0594133325639019</v>
      </c>
      <c r="HT89" s="5">
        <f t="shared" si="56"/>
        <v>11.15689272271478</v>
      </c>
      <c r="HU89" s="5">
        <f t="array" ref="HU89">IF(ISNUMBER($CO89),_xlfn.PERCENTILE.EXC(IF(ISNUMBER(HM89:HT89),HM89:HT89),0.25),#N/A)</f>
        <v>7.0594133325639019</v>
      </c>
      <c r="HV89" s="5">
        <f t="array" ref="HV89">IF(ISNUMBER($CO89),_xlfn.PERCENTILE.EXC(IF(ISNUMBER(HM89:HT89),HM89:HT89),0.5),#N/A)</f>
        <v>13.492935164551868</v>
      </c>
      <c r="HW89" s="5">
        <f t="array" ref="HW89">IF(ISNUMBER($CO89),_xlfn.PERCENTILE.EXC(IF(ISNUMBER(HM89:HT89),HM89:HT89),0.75),#N/A)</f>
        <v>16.291148213990397</v>
      </c>
      <c r="IB89" s="4" t="s">
        <v>92</v>
      </c>
      <c r="IC89" s="5">
        <f t="shared" si="61"/>
        <v>99.999999999999972</v>
      </c>
      <c r="ID89" s="5">
        <f t="shared" si="61"/>
        <v>99.999999999999986</v>
      </c>
      <c r="IE89" s="5">
        <f t="shared" si="61"/>
        <v>100.00000000000001</v>
      </c>
      <c r="IF89" s="5" t="e">
        <f t="shared" si="61"/>
        <v>#N/A</v>
      </c>
      <c r="IG89" s="5">
        <f t="shared" si="61"/>
        <v>99.999999999999986</v>
      </c>
      <c r="IH89" s="5">
        <f t="shared" si="61"/>
        <v>99.999999999999986</v>
      </c>
      <c r="II89" s="5">
        <f t="shared" si="61"/>
        <v>99.999999999999986</v>
      </c>
      <c r="IJ89" s="5">
        <f t="shared" si="57"/>
        <v>100</v>
      </c>
    </row>
    <row r="90" spans="1:244" x14ac:dyDescent="0.25">
      <c r="A90" s="4" t="s">
        <v>93</v>
      </c>
      <c r="B90" s="5">
        <f>100*'C'!C93/'Total GDP'!C93</f>
        <v>61.030221565580419</v>
      </c>
      <c r="C90" s="5">
        <f>100*'C'!D93/'Total GDP'!F93</f>
        <v>54.663298799876912</v>
      </c>
      <c r="D90" s="5">
        <f>100*'C'!E93/'Total GDP'!I93</f>
        <v>54.491565582470535</v>
      </c>
      <c r="E90" s="5">
        <f>100*'C'!F93/'Total GDP'!L93</f>
        <v>59.011491478963578</v>
      </c>
      <c r="F90" s="5">
        <f>100*'C'!G93/'Total GDP'!O93</f>
        <v>59.835621292643829</v>
      </c>
      <c r="G90" s="5">
        <f>100*'C'!H93/'Total GDP'!R93</f>
        <v>51.085194518841639</v>
      </c>
      <c r="H90" s="5">
        <f>100*'C'!I93/'Total GDP'!U93</f>
        <v>58.483010071426435</v>
      </c>
      <c r="I90" s="5">
        <f>100*'C'!J93/'Total GDP'!X93</f>
        <v>62.268706374728566</v>
      </c>
      <c r="J90" s="5">
        <f t="array" ref="J90">IF(ISNUMBER($B90),_xlfn.PERCENTILE.EXC(IF(ISNUMBER(B90:I90),B90:I90),0.25),#N/A)</f>
        <v>54.534498886822128</v>
      </c>
      <c r="K90" s="5">
        <f t="array" ref="K90">IF(ISNUMBER($B90),_xlfn.PERCENTILE.EXC(IF(ISNUMBER(B90:I90),B90:I90),0.5),#N/A)</f>
        <v>58.747250775195006</v>
      </c>
      <c r="L90" s="5">
        <f t="array" ref="L90">IF(ISNUMBER($B90),_xlfn.PERCENTILE.EXC(IF(ISNUMBER(B90:I90),B90:I90),0.75),#N/A)</f>
        <v>60.731571497346273</v>
      </c>
      <c r="N90" s="4" t="s">
        <v>93</v>
      </c>
      <c r="O90" s="5">
        <f>100*I!C93/'Total GDP'!C93</f>
        <v>18.781226164507785</v>
      </c>
      <c r="P90" s="5">
        <f>100*I!D93/'Total GDP'!F93</f>
        <v>12.363581579462695</v>
      </c>
      <c r="Q90" s="5">
        <f>100*I!E93/'Total GDP'!I93</f>
        <v>21.112360395395559</v>
      </c>
      <c r="R90" s="5" t="e">
        <f>100*I!F93/'Total GDP'!L93</f>
        <v>#N/A</v>
      </c>
      <c r="S90" s="5">
        <f>100*I!G93/'Total GDP'!O93</f>
        <v>17.583331031243958</v>
      </c>
      <c r="T90" s="5">
        <f>100*I!H93/'Total GDP'!R93</f>
        <v>20.737373509073944</v>
      </c>
      <c r="U90" s="5">
        <f>100*I!I93/'Total GDP'!U93</f>
        <v>29.15969337437614</v>
      </c>
      <c r="V90" s="5">
        <f>100*I!J93/'Total GDP'!X93</f>
        <v>18.422680182869446</v>
      </c>
      <c r="W90" s="5">
        <f t="array" ref="W90">IF(ISNUMBER($O90),_xlfn.PERCENTILE.EXC(IF(ISNUMBER(O90:V90),O90:V90),0.25),#N/A)</f>
        <v>17.583331031243958</v>
      </c>
      <c r="X90" s="5">
        <f t="array" ref="X90">IF(ISNUMBER($O90),_xlfn.PERCENTILE.EXC(IF(ISNUMBER(O90:V90),O90:V90),0.5),#N/A)</f>
        <v>18.781226164507785</v>
      </c>
      <c r="Y90" s="5">
        <f t="array" ref="Y90">IF(ISNUMBER($O90),_xlfn.PERCENTILE.EXC(IF(ISNUMBER(O90:V90),O90:V90),0.75),#N/A)</f>
        <v>21.112360395395559</v>
      </c>
      <c r="AA90" s="4" t="s">
        <v>93</v>
      </c>
      <c r="AB90" s="5">
        <f>100*'Total GFCF'!C93/'Total GDP'!C93</f>
        <v>17.760846771760708</v>
      </c>
      <c r="AC90" s="5">
        <f>100*'Total GFCF'!D93/'Total GDP'!F93</f>
        <v>18.035882468131931</v>
      </c>
      <c r="AD90" s="5">
        <f>100*'Total GFCF'!E93/'Total GDP'!I93</f>
        <v>22.109417485744459</v>
      </c>
      <c r="AE90" s="5">
        <f>100*'Total GFCF'!F93/'Total GDP'!L93</f>
        <v>21.637313621394778</v>
      </c>
      <c r="AF90" s="5">
        <f>100*'Total GFCF'!G93/'Total GDP'!O93</f>
        <v>21.097934692423397</v>
      </c>
      <c r="AG90" s="5">
        <f>100*'Total GFCF'!H93/'Total GDP'!R93</f>
        <v>19.857082047862821</v>
      </c>
      <c r="AH90" s="5">
        <f>100*'Total GFCF'!I93/'Total GDP'!U93</f>
        <v>29.378231373838201</v>
      </c>
      <c r="AI90" s="5">
        <f>100*'Total GFCF'!J93/'Total GDP'!X93</f>
        <v>19.239136814113085</v>
      </c>
      <c r="AJ90" s="5">
        <f t="array" ref="AJ90">IF(ISNUMBER($AB90),_xlfn.PERCENTILE.EXC(IF(ISNUMBER(AB90:AI90),AB90:AI90),0.25),#N/A)</f>
        <v>18.336696054627218</v>
      </c>
      <c r="AK90" s="5">
        <f t="array" ref="AK90">IF(ISNUMBER($AB90),_xlfn.PERCENTILE.EXC(IF(ISNUMBER(AB90:AI90),AB90:AI90),0.5),#N/A)</f>
        <v>20.477508370143109</v>
      </c>
      <c r="AL90" s="5">
        <f t="array" ref="AL90">IF(ISNUMBER($AB90),_xlfn.PERCENTILE.EXC(IF(ISNUMBER(AB90:AI90),AB90:AI90),0.75),#N/A)</f>
        <v>21.991391519657039</v>
      </c>
      <c r="AN90" s="4" t="s">
        <v>93</v>
      </c>
      <c r="AO90" s="5">
        <f>100*'Housing Investment'!C93/'Total GDP'!C93</f>
        <v>4.6097935750694372</v>
      </c>
      <c r="AP90" s="5">
        <f>100*'Housing Investment'!D93/'Total GDP'!F93</f>
        <v>8.8537052751331142</v>
      </c>
      <c r="AQ90" s="5">
        <f>100*'Housing Investment'!E93/'Total GDP'!I93</f>
        <v>8.4189423361072109</v>
      </c>
      <c r="AR90" s="5">
        <f>100*'Housing Investment'!F93/'Total GDP'!L93</f>
        <v>6.0631250993139227</v>
      </c>
      <c r="AS90" s="5">
        <f>100*'Housing Investment'!G93/'Total GDP'!O93</f>
        <v>7.3072127159161386</v>
      </c>
      <c r="AT90" s="5">
        <f>100*'Housing Investment'!H93/'Total GDP'!R93</f>
        <v>7.2120703012678291</v>
      </c>
      <c r="AU90" s="5">
        <f>100*'Housing Investment'!I93/'Total GDP'!U93</f>
        <v>7.3596873972684618</v>
      </c>
      <c r="AV90" s="5">
        <f>100*'Housing Investment'!J93/'Total GDP'!X93</f>
        <v>7.0773876140151346</v>
      </c>
      <c r="AW90" s="5">
        <f t="array" ref="AW90">IF(ISNUMBER($AO90),_xlfn.PERCENTILE.EXC(IF(ISNUMBER(AO90:AV90),AO90:AV90),0.25),#N/A)</f>
        <v>6.3166907279892257</v>
      </c>
      <c r="AX90" s="5">
        <f t="array" ref="AX90">IF(ISNUMBER($AO90),_xlfn.PERCENTILE.EXC(IF(ISNUMBER(AO90:AV90),AO90:AV90),0.5),#N/A)</f>
        <v>7.2596415085919839</v>
      </c>
      <c r="AY90" s="5">
        <f t="array" ref="AY90">IF(ISNUMBER($AO90),_xlfn.PERCENTILE.EXC(IF(ISNUMBER(AO90:AV90),AO90:AV90),0.75),#N/A)</f>
        <v>8.1541286013975238</v>
      </c>
      <c r="BA90" s="4" t="s">
        <v>93</v>
      </c>
      <c r="BB90" s="5">
        <f>100*'Total Non-Res GFCF'!C93/'Total GDP'!C93</f>
        <v>13.151060700978467</v>
      </c>
      <c r="BC90" s="5">
        <f>100*'Total Non-Res GFCF'!D93/'Total GDP'!F93</f>
        <v>9.1821422243773245</v>
      </c>
      <c r="BD90" s="5">
        <f>100*'Total Non-Res GFCF'!E93/'Total GDP'!I93</f>
        <v>13.690501378778524</v>
      </c>
      <c r="BE90" s="5">
        <f>100*'Total Non-Res GFCF'!F93/'Total GDP'!L93</f>
        <v>15.373037756058892</v>
      </c>
      <c r="BF90" s="5">
        <f>100*'Total Non-Res GFCF'!G93/'Total GDP'!O93</f>
        <v>13.79074102828141</v>
      </c>
      <c r="BG90" s="5">
        <f>100*'Total Non-Res GFCF'!H93/'Total GDP'!R93</f>
        <v>12.645011746594992</v>
      </c>
      <c r="BH90" s="5">
        <f>100*'Total Non-Res GFCF'!I93/'Total GDP'!U93</f>
        <v>22.018543976569738</v>
      </c>
      <c r="BI90" s="5">
        <f>100*'Total Non-Res GFCF'!J93/'Total GDP'!X93</f>
        <v>12.161728962221957</v>
      </c>
      <c r="BJ90" s="5">
        <f t="array" ref="BJ90">IF(ISNUMBER($BB90),_xlfn.PERCENTILE.EXC(IF(ISNUMBER(BB90:BI90),BB90:BI90),0.25),#N/A)</f>
        <v>12.282549658315215</v>
      </c>
      <c r="BK90" s="5">
        <f t="array" ref="BK90">IF(ISNUMBER($BB90),_xlfn.PERCENTILE.EXC(IF(ISNUMBER(BB90:BI90),BB90:BI90),0.5),#N/A)</f>
        <v>13.420781039878495</v>
      </c>
      <c r="BL90" s="5">
        <f t="array" ref="BL90">IF(ISNUMBER($BB90),_xlfn.PERCENTILE.EXC(IF(ISNUMBER(BB90:BI90),BB90:BI90),0.75),#N/A)</f>
        <v>14.977463574114521</v>
      </c>
      <c r="BN90" s="4" t="s">
        <v>93</v>
      </c>
      <c r="BO90" s="5">
        <f>100*G!C93/'Total GDP'!C93</f>
        <v>21.01502088142956</v>
      </c>
      <c r="BP90" s="5">
        <f>100*G!D93/'Total GDP'!F93</f>
        <v>24.759649008289891</v>
      </c>
      <c r="BQ90" s="5">
        <f>100*G!E93/'Total GDP'!I93</f>
        <v>23.553768865309859</v>
      </c>
      <c r="BR90" s="5">
        <f>100*G!F93/'Total GDP'!L93</f>
        <v>21.739453102179194</v>
      </c>
      <c r="BS90" s="5">
        <f>100*G!G93/'Total GDP'!O93</f>
        <v>21.492496935045835</v>
      </c>
      <c r="BT90" s="5">
        <f>100*G!H93/'Total GDP'!R93</f>
        <v>25.162575134888076</v>
      </c>
      <c r="BU90" s="5">
        <f>100*G!I93/'Total GDP'!U93</f>
        <v>17.147201219329965</v>
      </c>
      <c r="BV90" s="5">
        <f>100*G!J93/'Total GDP'!X93</f>
        <v>13.341010234293892</v>
      </c>
      <c r="BW90" s="5">
        <f t="array" ref="BW90">IF(ISNUMBER($BO90),_xlfn.PERCENTILE.EXC(IF(ISNUMBER(BO90:BV90),BO90:BV90),0.25),#N/A)</f>
        <v>18.114156134854863</v>
      </c>
      <c r="BX90" s="5">
        <f t="array" ref="BX90">IF(ISNUMBER($BO90),_xlfn.PERCENTILE.EXC(IF(ISNUMBER(BO90:BV90),BO90:BV90),0.5),#N/A)</f>
        <v>21.615975018612517</v>
      </c>
      <c r="BY90" s="5">
        <f t="array" ref="BY90">IF(ISNUMBER($BO90),_xlfn.PERCENTILE.EXC(IF(ISNUMBER(BO90:BV90),BO90:BV90),0.75),#N/A)</f>
        <v>24.458178972544882</v>
      </c>
      <c r="CA90" s="4" t="s">
        <v>93</v>
      </c>
      <c r="CB90" s="5">
        <f>100*IMP!C93/'Total GDP'!C93</f>
        <v>5.6215065667015569</v>
      </c>
      <c r="CC90" s="5">
        <f>100*IMP!D93/'Total GDP'!F93</f>
        <v>13.493225412396608</v>
      </c>
      <c r="CD90" s="5">
        <f>100*IMP!E93/'Total GDP'!I93</f>
        <v>13.189760842689852</v>
      </c>
      <c r="CE90" s="5">
        <f>100*IMP!F93/'Total GDP'!L93</f>
        <v>14.741774765470284</v>
      </c>
      <c r="CF90" s="5">
        <f>100*IMP!G93/'Total GDP'!O93</f>
        <v>12.778310698237997</v>
      </c>
      <c r="CG90" s="5">
        <f>100*IMP!H93/'Total GDP'!R93</f>
        <v>15.081723905419505</v>
      </c>
      <c r="CH90" s="5">
        <f>100*IMP!I93/'Total GDP'!U93</f>
        <v>9.0190819162607223</v>
      </c>
      <c r="CI90" s="5">
        <f>100*IMP!J93/'Total GDP'!X93</f>
        <v>7.905602451211541</v>
      </c>
      <c r="CJ90" s="5">
        <f t="array" ref="CJ90">IF(ISNUMBER($CB90),_xlfn.PERCENTILE.EXC(IF(ISNUMBER(CB90:CI90),CB90:CI90),0.25),#N/A)</f>
        <v>8.1839723174738364</v>
      </c>
      <c r="CK90" s="5">
        <f t="array" ref="CK90">IF(ISNUMBER($CB90),_xlfn.PERCENTILE.EXC(IF(ISNUMBER(CB90:CI90),CB90:CI90),0.5),#N/A)</f>
        <v>12.984035770463924</v>
      </c>
      <c r="CL90" s="5">
        <f t="array" ref="CL90">IF(ISNUMBER($CB90),_xlfn.PERCENTILE.EXC(IF(ISNUMBER(CB90:CI90),CB90:CI90),0.75),#N/A)</f>
        <v>14.429637427201865</v>
      </c>
      <c r="CN90" s="4" t="s">
        <v>93</v>
      </c>
      <c r="CO90" s="5">
        <f>100*EXP!C93/'Total GDP'!C93</f>
        <v>5.6524392385369762</v>
      </c>
      <c r="CP90" s="5">
        <f>100*EXP!D93/'Total GDP'!F93</f>
        <v>15.929838957841831</v>
      </c>
      <c r="CQ90" s="5">
        <f>100*EXP!E93/'Total GDP'!I93</f>
        <v>13.674125651575583</v>
      </c>
      <c r="CR90" s="5">
        <f>100*EXP!F93/'Total GDP'!L93</f>
        <v>15.193873373428254</v>
      </c>
      <c r="CS90" s="5">
        <f>100*EXP!G93/'Total GDP'!O93</f>
        <v>14.248726627045329</v>
      </c>
      <c r="CT90" s="5">
        <f>100*EXP!H93/'Total GDP'!R93</f>
        <v>17.450631026329699</v>
      </c>
      <c r="CU90" s="5">
        <f>100*EXP!I93/'Total GDP'!U93</f>
        <v>7.5173336122650252</v>
      </c>
      <c r="CV90" s="5">
        <f>100*EXP!J93/'Total GDP'!X93</f>
        <v>11.997033127379215</v>
      </c>
      <c r="CW90" s="5">
        <f t="array" ref="CW90">IF(ISNUMBER($CO90),_xlfn.PERCENTILE.EXC(IF(ISNUMBER(CO90:CV90),CO90:CV90),0.25),#N/A)</f>
        <v>8.637258491043573</v>
      </c>
      <c r="CX90" s="5">
        <f t="array" ref="CX90">IF(ISNUMBER($CO90),_xlfn.PERCENTILE.EXC(IF(ISNUMBER(CO90:CV90),CO90:CV90),0.5),#N/A)</f>
        <v>13.961426139310456</v>
      </c>
      <c r="CY90" s="5">
        <f t="array" ref="CY90">IF(ISNUMBER($CO90),_xlfn.PERCENTILE.EXC(IF(ISNUMBER(CO90:CV90),CO90:CV90),0.75),#N/A)</f>
        <v>15.745847561738437</v>
      </c>
      <c r="DC90" s="4" t="s">
        <v>93</v>
      </c>
      <c r="DD90" s="5">
        <f t="shared" si="58"/>
        <v>100.00004225185485</v>
      </c>
      <c r="DE90" s="5">
        <f t="shared" si="58"/>
        <v>99.999806116381862</v>
      </c>
      <c r="DF90" s="5">
        <f t="shared" si="58"/>
        <v>100.00011863334387</v>
      </c>
      <c r="DG90" s="5">
        <f t="shared" si="58"/>
        <v>99.070352403530038</v>
      </c>
      <c r="DH90" s="5">
        <f t="shared" si="58"/>
        <v>100.00009030160737</v>
      </c>
      <c r="DI90" s="5">
        <f t="shared" si="58"/>
        <v>100</v>
      </c>
      <c r="DJ90" s="5">
        <f t="shared" si="58"/>
        <v>100</v>
      </c>
      <c r="DK90" s="5">
        <f t="shared" si="54"/>
        <v>99.999894808815029</v>
      </c>
      <c r="DM90" s="4" t="s">
        <v>93</v>
      </c>
      <c r="DN90" s="5">
        <f t="shared" si="59"/>
        <v>100.85740128335318</v>
      </c>
      <c r="DO90" s="5">
        <f t="shared" si="59"/>
        <v>94.223142933074712</v>
      </c>
      <c r="DP90" s="5">
        <f t="shared" si="59"/>
        <v>99.64205965206169</v>
      </c>
      <c r="DQ90" s="5" t="e">
        <f t="shared" si="59"/>
        <v>#N/A</v>
      </c>
      <c r="DR90" s="5">
        <f t="shared" si="59"/>
        <v>100.38186518774096</v>
      </c>
      <c r="DS90" s="5">
        <f t="shared" si="59"/>
        <v>99.354050283713846</v>
      </c>
      <c r="DT90" s="5">
        <f t="shared" si="59"/>
        <v>103.28815636113683</v>
      </c>
      <c r="DU90" s="5">
        <f t="shared" si="55"/>
        <v>98.123827468059574</v>
      </c>
      <c r="DY90" s="4" t="s">
        <v>93</v>
      </c>
      <c r="DZ90" s="5">
        <f t="shared" si="47"/>
        <v>60.511396079023946</v>
      </c>
      <c r="EA90" s="5">
        <f t="shared" si="47"/>
        <v>58.014726635369648</v>
      </c>
      <c r="EB90" s="5">
        <f t="shared" si="47"/>
        <v>54.68731354284391</v>
      </c>
      <c r="EC90" s="5">
        <f t="shared" si="40"/>
        <v>59.011491478963578</v>
      </c>
      <c r="ED90" s="5">
        <f t="shared" si="69"/>
        <v>59.607999094991115</v>
      </c>
      <c r="EE90" s="5">
        <f t="shared" si="69"/>
        <v>51.417324581095151</v>
      </c>
      <c r="EF90" s="5">
        <f t="shared" si="69"/>
        <v>56.621215957177483</v>
      </c>
      <c r="EG90" s="5">
        <f t="shared" si="62"/>
        <v>63.459312566051032</v>
      </c>
      <c r="EH90" s="5">
        <f t="array" ref="EH90">IF(ISNUMBER($B90),_xlfn.PERCENTILE.EXC(IF(ISNUMBER(DZ90:EG90),DZ90:EG90),0.25),#N/A)</f>
        <v>55.170789146427303</v>
      </c>
      <c r="EI90" s="5">
        <f t="array" ref="EI90">IF(ISNUMBER($B90),_xlfn.PERCENTILE.EXC(IF(ISNUMBER(DZ90:EG90),DZ90:EG90),0.5),#N/A)</f>
        <v>58.513109057166616</v>
      </c>
      <c r="EJ90" s="5">
        <f t="array" ref="EJ90">IF(ISNUMBER($B90),_xlfn.PERCENTILE.EXC(IF(ISNUMBER(DZ90:EG90),DZ90:EG90),0.75),#N/A)</f>
        <v>60.285546833015736</v>
      </c>
      <c r="EL90" s="4" t="s">
        <v>93</v>
      </c>
      <c r="EM90" s="5">
        <f t="shared" si="48"/>
        <v>18.621564630386409</v>
      </c>
      <c r="EN90" s="5">
        <f t="shared" si="48"/>
        <v>13.121597512666673</v>
      </c>
      <c r="EO90" s="5">
        <f t="shared" si="48"/>
        <v>21.188201517629633</v>
      </c>
      <c r="EP90" s="5" t="e">
        <f t="shared" si="41"/>
        <v>#N/A</v>
      </c>
      <c r="EQ90" s="5">
        <f t="shared" si="70"/>
        <v>17.516441837734757</v>
      </c>
      <c r="ER90" s="5">
        <f t="shared" si="70"/>
        <v>20.872197409020199</v>
      </c>
      <c r="ES90" s="5">
        <f t="shared" si="70"/>
        <v>28.231400773988213</v>
      </c>
      <c r="ET90" s="5">
        <f t="shared" si="63"/>
        <v>18.774930267438091</v>
      </c>
      <c r="EU90" s="5">
        <f t="array" ref="EU90">IF(ISNUMBER($O90),_xlfn.PERCENTILE.EXC(IF(ISNUMBER(EM90:ET90),EM90:ET90),0.25),#N/A)</f>
        <v>17.516441837734757</v>
      </c>
      <c r="EV90" s="5">
        <f t="array" ref="EV90">IF(ISNUMBER($O90),_xlfn.PERCENTILE.EXC(IF(ISNUMBER(EM90:ET90),EM90:ET90),0.5),#N/A)</f>
        <v>18.774930267438091</v>
      </c>
      <c r="EW90" s="5">
        <f t="array" ref="EW90">IF(ISNUMBER($O90),_xlfn.PERCENTILE.EXC(IF(ISNUMBER(EM90:ET90),EM90:ET90),0.75),#N/A)</f>
        <v>21.188201517629633</v>
      </c>
      <c r="EY90" s="4" t="s">
        <v>93</v>
      </c>
      <c r="EZ90" s="5">
        <f t="shared" si="49"/>
        <v>17.609859609472398</v>
      </c>
      <c r="FA90" s="5">
        <f t="shared" si="49"/>
        <v>19.141669346502852</v>
      </c>
      <c r="FB90" s="5">
        <f t="shared" si="49"/>
        <v>22.188840297910271</v>
      </c>
      <c r="FC90" s="5">
        <f t="shared" si="42"/>
        <v>21.637313621394778</v>
      </c>
      <c r="FD90" s="5">
        <f t="shared" si="71"/>
        <v>21.017675506392127</v>
      </c>
      <c r="FE90" s="5">
        <f t="shared" si="71"/>
        <v>19.986182738558973</v>
      </c>
      <c r="FF90" s="5">
        <f t="shared" si="71"/>
        <v>28.442981662989627</v>
      </c>
      <c r="FG90" s="5">
        <f t="shared" si="64"/>
        <v>19.606997923491768</v>
      </c>
      <c r="FH90" s="5">
        <f t="array" ref="FH90">IF(ISNUMBER($AB90),_xlfn.PERCENTILE.EXC(IF(ISNUMBER(EZ90:FG90),EZ90:FG90),0.25),#N/A)</f>
        <v>19.258001490750082</v>
      </c>
      <c r="FI90" s="5">
        <f t="array" ref="FI90">IF(ISNUMBER($AB90),_xlfn.PERCENTILE.EXC(IF(ISNUMBER(EZ90:FG90),EZ90:FG90),0.5),#N/A)</f>
        <v>20.501929122475552</v>
      </c>
      <c r="FJ90" s="5">
        <f t="array" ref="FJ90">IF(ISNUMBER($AB90),_xlfn.PERCENTILE.EXC(IF(ISNUMBER(EZ90:FG90),EZ90:FG90),0.75),#N/A)</f>
        <v>22.050958628781398</v>
      </c>
      <c r="FL90" s="4" t="s">
        <v>93</v>
      </c>
      <c r="FM90" s="5">
        <f t="shared" si="50"/>
        <v>4.570605147874554</v>
      </c>
      <c r="FN90" s="5">
        <f t="shared" si="50"/>
        <v>9.396529344623719</v>
      </c>
      <c r="FO90" s="5">
        <f t="shared" si="50"/>
        <v>8.4491853796530947</v>
      </c>
      <c r="FP90" s="5">
        <f t="shared" si="43"/>
        <v>6.0631250993139227</v>
      </c>
      <c r="FQ90" s="5">
        <f t="shared" si="72"/>
        <v>7.2794151635354609</v>
      </c>
      <c r="FR90" s="5">
        <f t="shared" si="72"/>
        <v>7.2589595297556126</v>
      </c>
      <c r="FS90" s="5">
        <f t="shared" si="72"/>
        <v>7.1253933234475033</v>
      </c>
      <c r="FT90" s="5">
        <f t="shared" si="65"/>
        <v>7.2127105073626536</v>
      </c>
      <c r="FU90" s="5">
        <f t="array" ref="FU90">IF(ISNUMBER($AO90),_xlfn.PERCENTILE.EXC(IF(ISNUMBER(FM90:FT90),FM90:FT90),0.25),#N/A)</f>
        <v>6.3286921553473174</v>
      </c>
      <c r="FV90" s="5">
        <f t="array" ref="FV90">IF(ISNUMBER($AO90),_xlfn.PERCENTILE.EXC(IF(ISNUMBER(FM90:FT90),FM90:FT90),0.5),#N/A)</f>
        <v>7.2358350185591327</v>
      </c>
      <c r="FW90" s="5">
        <f t="array" ref="FW90">IF(ISNUMBER($AO90),_xlfn.PERCENTILE.EXC(IF(ISNUMBER(FM90:FT90),FM90:FT90),0.75),#N/A)</f>
        <v>8.1567428256236862</v>
      </c>
      <c r="FY90" s="4" t="s">
        <v>93</v>
      </c>
      <c r="FZ90" s="5">
        <f t="shared" si="51"/>
        <v>13.039261902090162</v>
      </c>
      <c r="GA90" s="5">
        <f t="shared" si="51"/>
        <v>9.7451028893180336</v>
      </c>
      <c r="GB90" s="5">
        <f t="shared" si="51"/>
        <v>13.739681241620396</v>
      </c>
      <c r="GC90" s="5">
        <f t="shared" si="44"/>
        <v>15.373037756058892</v>
      </c>
      <c r="GD90" s="5">
        <f t="shared" si="73"/>
        <v>13.738279322155483</v>
      </c>
      <c r="GE90" s="5">
        <f t="shared" si="73"/>
        <v>12.727223208803363</v>
      </c>
      <c r="GF90" s="5">
        <f t="shared" si="73"/>
        <v>21.317588339542123</v>
      </c>
      <c r="GG90" s="5">
        <f t="shared" si="66"/>
        <v>12.39426679129566</v>
      </c>
      <c r="GH90" s="5">
        <f t="array" ref="GH90">IF(ISNUMBER($BB90),_xlfn.PERCENTILE.EXC(IF(ISNUMBER(FZ90:GG90),FZ90:GG90),0.25),#N/A)</f>
        <v>12.477505895672586</v>
      </c>
      <c r="GI90" s="5">
        <f t="array" ref="GI90">IF(ISNUMBER($BB90),_xlfn.PERCENTILE.EXC(IF(ISNUMBER(FZ90:GG90),FZ90:GG90),0.5),#N/A)</f>
        <v>13.388770612122823</v>
      </c>
      <c r="GJ90" s="5">
        <f t="array" ref="GJ90">IF(ISNUMBER($BB90),_xlfn.PERCENTILE.EXC(IF(ISNUMBER(FZ90:GG90),FZ90:GG90),0.75),#N/A)</f>
        <v>14.964698627449268</v>
      </c>
      <c r="GL90" s="4" t="s">
        <v>93</v>
      </c>
      <c r="GM90" s="5">
        <f t="shared" si="52"/>
        <v>20.836369581235832</v>
      </c>
      <c r="GN90" s="5">
        <f t="shared" si="52"/>
        <v>26.277672594594193</v>
      </c>
      <c r="GO90" s="5">
        <f t="shared" si="52"/>
        <v>23.638380165521305</v>
      </c>
      <c r="GP90" s="5">
        <f t="shared" si="45"/>
        <v>21.739453102179194</v>
      </c>
      <c r="GQ90" s="5">
        <f t="shared" si="74"/>
        <v>21.41073678482574</v>
      </c>
      <c r="GR90" s="5">
        <f t="shared" si="74"/>
        <v>25.326169454626385</v>
      </c>
      <c r="GS90" s="5">
        <f t="shared" si="74"/>
        <v>16.601323736844012</v>
      </c>
      <c r="GT90" s="5">
        <f t="shared" si="67"/>
        <v>13.596096461521075</v>
      </c>
      <c r="GU90" s="5">
        <f t="array" ref="GU90">IF(ISNUMBER($BO90),_xlfn.PERCENTILE.EXC(IF(ISNUMBER(GM90:GT90),GM90:GT90),0.25),#N/A)</f>
        <v>17.660085197941967</v>
      </c>
      <c r="GV90" s="5">
        <f t="array" ref="GV90">IF(ISNUMBER($BO90),_xlfn.PERCENTILE.EXC(IF(ISNUMBER(GM90:GT90),GM90:GT90),0.5),#N/A)</f>
        <v>21.575094943502467</v>
      </c>
      <c r="GW90" s="5">
        <f t="array" ref="GW90">IF(ISNUMBER($BO90),_xlfn.PERCENTILE.EXC(IF(ISNUMBER(GM90:GT90),GM90:GT90),0.75),#N/A)</f>
        <v>24.904222132350114</v>
      </c>
      <c r="GY90" s="4" t="s">
        <v>93</v>
      </c>
      <c r="GZ90" s="5">
        <f t="shared" si="53"/>
        <v>5.5737174418248703</v>
      </c>
      <c r="HA90" s="5">
        <f t="shared" si="53"/>
        <v>14.320500242685222</v>
      </c>
      <c r="HB90" s="5">
        <f t="shared" si="53"/>
        <v>13.237141914515759</v>
      </c>
      <c r="HC90" s="5">
        <f t="shared" si="46"/>
        <v>14.741774765470284</v>
      </c>
      <c r="HD90" s="5">
        <f t="shared" si="75"/>
        <v>12.729700403891814</v>
      </c>
      <c r="HE90" s="5">
        <f t="shared" si="75"/>
        <v>15.179777635992066</v>
      </c>
      <c r="HF90" s="5">
        <f t="shared" si="75"/>
        <v>8.7319613729248822</v>
      </c>
      <c r="HG90" s="5">
        <f t="shared" si="68"/>
        <v>8.0567611916533775</v>
      </c>
      <c r="HH90" s="5">
        <f t="array" ref="HH90">IF(ISNUMBER($CB90),_xlfn.PERCENTILE.EXC(IF(ISNUMBER(GZ90:HG90),GZ90:HG90),0.25),#N/A)</f>
        <v>8.2255612369712541</v>
      </c>
      <c r="HI90" s="5">
        <f t="array" ref="HI90">IF(ISNUMBER($CB90),_xlfn.PERCENTILE.EXC(IF(ISNUMBER(GZ90:HG90),GZ90:HG90),0.5),#N/A)</f>
        <v>12.983421159203786</v>
      </c>
      <c r="HJ90" s="5">
        <f t="array" ref="HJ90">IF(ISNUMBER($CB90),_xlfn.PERCENTILE.EXC(IF(ISNUMBER(GZ90:HG90),GZ90:HG90),0.75),#N/A)</f>
        <v>14.636456134774019</v>
      </c>
      <c r="HL90" s="4" t="s">
        <v>93</v>
      </c>
      <c r="HM90" s="5">
        <f t="shared" si="60"/>
        <v>5.6043871511786891</v>
      </c>
      <c r="HN90" s="5">
        <f t="shared" si="60"/>
        <v>16.906503500054711</v>
      </c>
      <c r="HO90" s="5">
        <f t="shared" si="60"/>
        <v>13.723246688520907</v>
      </c>
      <c r="HP90" s="5" t="e">
        <f t="shared" si="60"/>
        <v>#N/A</v>
      </c>
      <c r="HQ90" s="5">
        <f t="shared" si="60"/>
        <v>14.194522686340205</v>
      </c>
      <c r="HR90" s="5">
        <f t="shared" si="60"/>
        <v>17.564086191250336</v>
      </c>
      <c r="HS90" s="5">
        <f t="shared" si="60"/>
        <v>7.2780209049151887</v>
      </c>
      <c r="HT90" s="5">
        <f t="shared" si="56"/>
        <v>12.226421896643185</v>
      </c>
      <c r="HU90" s="5">
        <f t="array" ref="HU90">IF(ISNUMBER($CO90),_xlfn.PERCENTILE.EXC(IF(ISNUMBER(HM90:HT90),HM90:HT90),0.25),#N/A)</f>
        <v>7.2780209049151887</v>
      </c>
      <c r="HV90" s="5">
        <f t="array" ref="HV90">IF(ISNUMBER($CO90),_xlfn.PERCENTILE.EXC(IF(ISNUMBER(HM90:HT90),HM90:HT90),0.5),#N/A)</f>
        <v>13.723246688520907</v>
      </c>
      <c r="HW90" s="5">
        <f t="array" ref="HW90">IF(ISNUMBER($CO90),_xlfn.PERCENTILE.EXC(IF(ISNUMBER(HM90:HT90),HM90:HT90),0.75),#N/A)</f>
        <v>16.906503500054711</v>
      </c>
      <c r="IB90" s="4" t="s">
        <v>93</v>
      </c>
      <c r="IC90" s="5">
        <f t="shared" si="61"/>
        <v>100</v>
      </c>
      <c r="ID90" s="5">
        <f t="shared" si="61"/>
        <v>100</v>
      </c>
      <c r="IE90" s="5">
        <f t="shared" si="61"/>
        <v>99.999999999999986</v>
      </c>
      <c r="IF90" s="5" t="e">
        <f t="shared" si="61"/>
        <v>#N/A</v>
      </c>
      <c r="IG90" s="5">
        <f t="shared" si="61"/>
        <v>100.00000000000001</v>
      </c>
      <c r="IH90" s="5">
        <f t="shared" si="61"/>
        <v>100</v>
      </c>
      <c r="II90" s="5">
        <f t="shared" si="61"/>
        <v>100.00000000000001</v>
      </c>
      <c r="IJ90" s="5">
        <f t="shared" si="57"/>
        <v>100</v>
      </c>
    </row>
    <row r="91" spans="1:244" x14ac:dyDescent="0.25">
      <c r="A91" s="4" t="s">
        <v>94</v>
      </c>
      <c r="B91" s="5">
        <f>100*'C'!C94/'Total GDP'!C94</f>
        <v>61.287625887853032</v>
      </c>
      <c r="C91" s="5">
        <f>100*'C'!D94/'Total GDP'!F94</f>
        <v>54.501180568815286</v>
      </c>
      <c r="D91" s="5">
        <f>100*'C'!E94/'Total GDP'!I94</f>
        <v>54.766505622085717</v>
      </c>
      <c r="E91" s="5">
        <f>100*'C'!F94/'Total GDP'!L94</f>
        <v>59.29429730037571</v>
      </c>
      <c r="F91" s="5">
        <f>100*'C'!G94/'Total GDP'!O94</f>
        <v>58.877606558492367</v>
      </c>
      <c r="G91" s="5">
        <f>100*'C'!H94/'Total GDP'!R94</f>
        <v>51.348433092995215</v>
      </c>
      <c r="H91" s="5">
        <f>100*'C'!I94/'Total GDP'!U94</f>
        <v>58.540538535716934</v>
      </c>
      <c r="I91" s="5">
        <f>100*'C'!J94/'Total GDP'!X94</f>
        <v>62.494986123209692</v>
      </c>
      <c r="J91" s="5">
        <f t="array" ref="J91">IF(ISNUMBER($B91),_xlfn.PERCENTILE.EXC(IF(ISNUMBER(B91:I91),B91:I91),0.25),#N/A)</f>
        <v>54.567511832132894</v>
      </c>
      <c r="K91" s="5">
        <f t="array" ref="K91">IF(ISNUMBER($B91),_xlfn.PERCENTILE.EXC(IF(ISNUMBER(B91:I91),B91:I91),0.5),#N/A)</f>
        <v>58.709072547104654</v>
      </c>
      <c r="L91" s="5">
        <f t="array" ref="L91">IF(ISNUMBER($B91),_xlfn.PERCENTILE.EXC(IF(ISNUMBER(B91:I91),B91:I91),0.75),#N/A)</f>
        <v>60.789293740983702</v>
      </c>
      <c r="N91" s="4" t="s">
        <v>94</v>
      </c>
      <c r="O91" s="5">
        <f>100*I!C94/'Total GDP'!C94</f>
        <v>18.242375431787419</v>
      </c>
      <c r="P91" s="5">
        <f>100*I!D94/'Total GDP'!F94</f>
        <v>12.37387473396452</v>
      </c>
      <c r="Q91" s="5">
        <f>100*I!E94/'Total GDP'!I94</f>
        <v>21.532670801196069</v>
      </c>
      <c r="R91" s="5" t="e">
        <f>100*I!F94/'Total GDP'!L94</f>
        <v>#N/A</v>
      </c>
      <c r="S91" s="5">
        <f>100*I!G94/'Total GDP'!O94</f>
        <v>18.796552369289387</v>
      </c>
      <c r="T91" s="5">
        <f>100*I!H94/'Total GDP'!R94</f>
        <v>19.210961032932541</v>
      </c>
      <c r="U91" s="5">
        <f>100*I!I94/'Total GDP'!U94</f>
        <v>29.316816259921371</v>
      </c>
      <c r="V91" s="5">
        <f>100*I!J94/'Total GDP'!X94</f>
        <v>18.498987095597919</v>
      </c>
      <c r="W91" s="5">
        <f t="array" ref="W91">IF(ISNUMBER($O91),_xlfn.PERCENTILE.EXC(IF(ISNUMBER(O91:V91),O91:V91),0.25),#N/A)</f>
        <v>18.242375431787419</v>
      </c>
      <c r="X91" s="5">
        <f t="array" ref="X91">IF(ISNUMBER($O91),_xlfn.PERCENTILE.EXC(IF(ISNUMBER(O91:V91),O91:V91),0.5),#N/A)</f>
        <v>18.796552369289387</v>
      </c>
      <c r="Y91" s="5">
        <f t="array" ref="Y91">IF(ISNUMBER($O91),_xlfn.PERCENTILE.EXC(IF(ISNUMBER(O91:V91),O91:V91),0.75),#N/A)</f>
        <v>21.532670801196069</v>
      </c>
      <c r="AA91" s="4" t="s">
        <v>94</v>
      </c>
      <c r="AB91" s="5">
        <f>100*'Total GFCF'!C94/'Total GDP'!C94</f>
        <v>17.977572793964338</v>
      </c>
      <c r="AC91" s="5">
        <f>100*'Total GFCF'!D94/'Total GDP'!F94</f>
        <v>17.796085261750967</v>
      </c>
      <c r="AD91" s="5">
        <f>100*'Total GFCF'!E94/'Total GDP'!I94</f>
        <v>22.105865606661563</v>
      </c>
      <c r="AE91" s="5">
        <f>100*'Total GFCF'!F94/'Total GDP'!L94</f>
        <v>20.454645400293064</v>
      </c>
      <c r="AF91" s="5">
        <f>100*'Total GFCF'!G94/'Total GDP'!O94</f>
        <v>20.409490008428676</v>
      </c>
      <c r="AG91" s="5">
        <f>100*'Total GFCF'!H94/'Total GDP'!R94</f>
        <v>19.740354099287057</v>
      </c>
      <c r="AH91" s="5">
        <f>100*'Total GFCF'!I94/'Total GDP'!U94</f>
        <v>29.029745567836216</v>
      </c>
      <c r="AI91" s="5">
        <f>100*'Total GFCF'!J94/'Total GDP'!X94</f>
        <v>18.934829730770012</v>
      </c>
      <c r="AJ91" s="5">
        <f t="array" ref="AJ91">IF(ISNUMBER($AB91),_xlfn.PERCENTILE.EXC(IF(ISNUMBER(AB91:AI91),AB91:AI91),0.25),#N/A)</f>
        <v>18.216887028165758</v>
      </c>
      <c r="AK91" s="5">
        <f t="array" ref="AK91">IF(ISNUMBER($AB91),_xlfn.PERCENTILE.EXC(IF(ISNUMBER(AB91:AI91),AB91:AI91),0.5),#N/A)</f>
        <v>20.074922053857868</v>
      </c>
      <c r="AL91" s="5">
        <f t="array" ref="AL91">IF(ISNUMBER($AB91),_xlfn.PERCENTILE.EXC(IF(ISNUMBER(AB91:AI91),AB91:AI91),0.75),#N/A)</f>
        <v>21.693060555069437</v>
      </c>
      <c r="AN91" s="4" t="s">
        <v>94</v>
      </c>
      <c r="AO91" s="5">
        <f>100*'Housing Investment'!C94/'Total GDP'!C94</f>
        <v>4.1863733227924076</v>
      </c>
      <c r="AP91" s="5">
        <f>100*'Housing Investment'!D94/'Total GDP'!F94</f>
        <v>8.6245558313579558</v>
      </c>
      <c r="AQ91" s="5">
        <f>100*'Housing Investment'!E94/'Total GDP'!I94</f>
        <v>8.2643400747411295</v>
      </c>
      <c r="AR91" s="5">
        <f>100*'Housing Investment'!F94/'Total GDP'!L94</f>
        <v>5.755087954693173</v>
      </c>
      <c r="AS91" s="5">
        <f>100*'Housing Investment'!G94/'Total GDP'!O94</f>
        <v>6.9952338296046843</v>
      </c>
      <c r="AT91" s="5">
        <f>100*'Housing Investment'!H94/'Total GDP'!R94</f>
        <v>6.6455424762731283</v>
      </c>
      <c r="AU91" s="5">
        <f>100*'Housing Investment'!I94/'Total GDP'!U94</f>
        <v>6.9864995178399232</v>
      </c>
      <c r="AV91" s="5">
        <f>100*'Housing Investment'!J94/'Total GDP'!X94</f>
        <v>7.0224662196381908</v>
      </c>
      <c r="AW91" s="5">
        <f t="array" ref="AW91">IF(ISNUMBER($AO91),_xlfn.PERCENTILE.EXC(IF(ISNUMBER(AO91:AV91),AO91:AV91),0.25),#N/A)</f>
        <v>5.9777015850881616</v>
      </c>
      <c r="AX91" s="5">
        <f t="array" ref="AX91">IF(ISNUMBER($AO91),_xlfn.PERCENTILE.EXC(IF(ISNUMBER(AO91:AV91),AO91:AV91),0.5),#N/A)</f>
        <v>6.9908666737223033</v>
      </c>
      <c r="AY91" s="5">
        <f t="array" ref="AY91">IF(ISNUMBER($AO91),_xlfn.PERCENTILE.EXC(IF(ISNUMBER(AO91:AV91),AO91:AV91),0.75),#N/A)</f>
        <v>7.9538716109653951</v>
      </c>
      <c r="BA91" s="4" t="s">
        <v>94</v>
      </c>
      <c r="BB91" s="5">
        <f>100*'Total Non-Res GFCF'!C94/'Total GDP'!C94</f>
        <v>13.791210101187113</v>
      </c>
      <c r="BC91" s="5">
        <f>100*'Total Non-Res GFCF'!D94/'Total GDP'!F94</f>
        <v>9.171506145012037</v>
      </c>
      <c r="BD91" s="5">
        <f>100*'Total Non-Res GFCF'!E94/'Total GDP'!I94</f>
        <v>13.841551586229775</v>
      </c>
      <c r="BE91" s="5">
        <f>100*'Total Non-Res GFCF'!F94/'Total GDP'!L94</f>
        <v>14.4952007314792</v>
      </c>
      <c r="BF91" s="5">
        <f>100*'Total Non-Res GFCF'!G94/'Total GDP'!O94</f>
        <v>13.414256178823992</v>
      </c>
      <c r="BG91" s="5">
        <f>100*'Total Non-Res GFCF'!H94/'Total GDP'!R94</f>
        <v>13.094811623013928</v>
      </c>
      <c r="BH91" s="5">
        <f>100*'Total Non-Res GFCF'!I94/'Total GDP'!U94</f>
        <v>22.043246049996291</v>
      </c>
      <c r="BI91" s="5">
        <f>100*'Total Non-Res GFCF'!J94/'Total GDP'!X94</f>
        <v>11.912525575836153</v>
      </c>
      <c r="BJ91" s="5">
        <f t="array" ref="BJ91">IF(ISNUMBER($BB91),_xlfn.PERCENTILE.EXC(IF(ISNUMBER(BB91:BI91),BB91:BI91),0.25),#N/A)</f>
        <v>12.208097087630597</v>
      </c>
      <c r="BK91" s="5">
        <f t="array" ref="BK91">IF(ISNUMBER($BB91),_xlfn.PERCENTILE.EXC(IF(ISNUMBER(BB91:BI91),BB91:BI91),0.5),#N/A)</f>
        <v>13.602733140005553</v>
      </c>
      <c r="BL91" s="5">
        <f t="array" ref="BL91">IF(ISNUMBER($BB91),_xlfn.PERCENTILE.EXC(IF(ISNUMBER(BB91:BI91),BB91:BI91),0.75),#N/A)</f>
        <v>14.331788445166843</v>
      </c>
      <c r="BN91" s="4" t="s">
        <v>94</v>
      </c>
      <c r="BO91" s="5">
        <f>100*G!C94/'Total GDP'!C94</f>
        <v>21.408121665686931</v>
      </c>
      <c r="BP91" s="5">
        <f>100*G!D94/'Total GDP'!F94</f>
        <v>24.25591565103597</v>
      </c>
      <c r="BQ91" s="5">
        <f>100*G!E94/'Total GDP'!I94</f>
        <v>23.530167850545531</v>
      </c>
      <c r="BR91" s="5">
        <f>100*G!F94/'Total GDP'!L94</f>
        <v>21.702912379428184</v>
      </c>
      <c r="BS91" s="5">
        <f>100*G!G94/'Total GDP'!O94</f>
        <v>21.479894017908101</v>
      </c>
      <c r="BT91" s="5">
        <f>100*G!H94/'Total GDP'!R94</f>
        <v>25.346884097823839</v>
      </c>
      <c r="BU91" s="5">
        <f>100*G!I94/'Total GDP'!U94</f>
        <v>17.261701654179959</v>
      </c>
      <c r="BV91" s="5">
        <f>100*G!J94/'Total GDP'!X94</f>
        <v>13.623361627129631</v>
      </c>
      <c r="BW91" s="5">
        <f t="array" ref="BW91">IF(ISNUMBER($BO91),_xlfn.PERCENTILE.EXC(IF(ISNUMBER(BO91:BV91),BO91:BV91),0.25),#N/A)</f>
        <v>18.298306657056703</v>
      </c>
      <c r="BX91" s="5">
        <f t="array" ref="BX91">IF(ISNUMBER($BO91),_xlfn.PERCENTILE.EXC(IF(ISNUMBER(BO91:BV91),BO91:BV91),0.5),#N/A)</f>
        <v>21.591403198668143</v>
      </c>
      <c r="BY91" s="5">
        <f t="array" ref="BY91">IF(ISNUMBER($BO91),_xlfn.PERCENTILE.EXC(IF(ISNUMBER(BO91:BV91),BO91:BV91),0.75),#N/A)</f>
        <v>24.07447870091336</v>
      </c>
      <c r="CA91" s="4" t="s">
        <v>94</v>
      </c>
      <c r="CB91" s="5">
        <f>100*IMP!C94/'Total GDP'!C94</f>
        <v>5.8509729576969436</v>
      </c>
      <c r="CC91" s="5">
        <f>100*IMP!D94/'Total GDP'!F94</f>
        <v>13.058907356783264</v>
      </c>
      <c r="CD91" s="5">
        <f>100*IMP!E94/'Total GDP'!I94</f>
        <v>13.338069427786575</v>
      </c>
      <c r="CE91" s="5">
        <f>100*IMP!F94/'Total GDP'!L94</f>
        <v>14.544089178966995</v>
      </c>
      <c r="CF91" s="5">
        <f>100*IMP!G94/'Total GDP'!O94</f>
        <v>12.723331556886002</v>
      </c>
      <c r="CG91" s="5">
        <f>100*IMP!H94/'Total GDP'!R94</f>
        <v>14.568627549913467</v>
      </c>
      <c r="CH91" s="5">
        <f>100*IMP!I94/'Total GDP'!U94</f>
        <v>9.1135672427861429</v>
      </c>
      <c r="CI91" s="5">
        <f>100*IMP!J94/'Total GDP'!X94</f>
        <v>8.044203148106881</v>
      </c>
      <c r="CJ91" s="5">
        <f t="array" ref="CJ91">IF(ISNUMBER($CB91),_xlfn.PERCENTILE.EXC(IF(ISNUMBER(CB91:CI91),CB91:CI91),0.25),#N/A)</f>
        <v>8.3115441717766956</v>
      </c>
      <c r="CK91" s="5">
        <f t="array" ref="CK91">IF(ISNUMBER($CB91),_xlfn.PERCENTILE.EXC(IF(ISNUMBER(CB91:CI91),CB91:CI91),0.5),#N/A)</f>
        <v>12.891119456834634</v>
      </c>
      <c r="CL91" s="5">
        <f t="array" ref="CL91">IF(ISNUMBER($CB91),_xlfn.PERCENTILE.EXC(IF(ISNUMBER(CB91:CI91),CB91:CI91),0.75),#N/A)</f>
        <v>14.24258424117189</v>
      </c>
      <c r="CN91" s="4" t="s">
        <v>94</v>
      </c>
      <c r="CO91" s="5">
        <f>100*EXP!C94/'Total GDP'!C94</f>
        <v>5.7456598786933037</v>
      </c>
      <c r="CP91" s="5">
        <f>100*EXP!D94/'Total GDP'!F94</f>
        <v>15.834990476279183</v>
      </c>
      <c r="CQ91" s="5">
        <f>100*EXP!E94/'Total GDP'!I94</f>
        <v>13.382188058267856</v>
      </c>
      <c r="CR91" s="5">
        <f>100*EXP!F94/'Total GDP'!L94</f>
        <v>15.5297526268743</v>
      </c>
      <c r="CS91" s="5">
        <f>100*EXP!G94/'Total GDP'!O94</f>
        <v>13.835123009528562</v>
      </c>
      <c r="CT91" s="5">
        <f>100*EXP!H94/'Total GDP'!R94</f>
        <v>17.658923372672092</v>
      </c>
      <c r="CU91" s="5">
        <f>100*EXP!I94/'Total GDP'!U94</f>
        <v>7.4326830353831319</v>
      </c>
      <c r="CV91" s="5">
        <f>100*EXP!J94/'Total GDP'!X94</f>
        <v>11.633976865263456</v>
      </c>
      <c r="CW91" s="5">
        <f t="array" ref="CW91">IF(ISNUMBER($CO91),_xlfn.PERCENTILE.EXC(IF(ISNUMBER(CO91:CV91),CO91:CV91),0.25),#N/A)</f>
        <v>8.4830064928532138</v>
      </c>
      <c r="CX91" s="5">
        <f t="array" ref="CX91">IF(ISNUMBER($CO91),_xlfn.PERCENTILE.EXC(IF(ISNUMBER(CO91:CV91),CO91:CV91),0.5),#N/A)</f>
        <v>13.608655533898208</v>
      </c>
      <c r="CY91" s="5">
        <f t="array" ref="CY91">IF(ISNUMBER($CO91),_xlfn.PERCENTILE.EXC(IF(ISNUMBER(CO91:CV91),CO91:CV91),0.75),#N/A)</f>
        <v>15.758681013927962</v>
      </c>
      <c r="DC91" s="4" t="s">
        <v>94</v>
      </c>
      <c r="DD91" s="5">
        <f t="shared" si="58"/>
        <v>100.00005912931242</v>
      </c>
      <c r="DE91" s="5">
        <f t="shared" si="58"/>
        <v>99.999869154476201</v>
      </c>
      <c r="DF91" s="5">
        <f t="shared" si="58"/>
        <v>100.00011786152058</v>
      </c>
      <c r="DG91" s="5">
        <f t="shared" si="58"/>
        <v>99.000927612669514</v>
      </c>
      <c r="DH91" s="5">
        <f t="shared" si="58"/>
        <v>100</v>
      </c>
      <c r="DI91" s="5">
        <f t="shared" si="58"/>
        <v>100</v>
      </c>
      <c r="DJ91" s="5">
        <f t="shared" si="58"/>
        <v>100</v>
      </c>
      <c r="DK91" s="5">
        <f t="shared" si="54"/>
        <v>100.0008559079043</v>
      </c>
      <c r="DM91" s="4" t="s">
        <v>94</v>
      </c>
      <c r="DN91" s="5">
        <f t="shared" si="59"/>
        <v>100.83280990632375</v>
      </c>
      <c r="DO91" s="5">
        <f t="shared" si="59"/>
        <v>93.907054073311684</v>
      </c>
      <c r="DP91" s="5">
        <f t="shared" si="59"/>
        <v>99.873462904308582</v>
      </c>
      <c r="DQ91" s="5" t="e">
        <f t="shared" si="59"/>
        <v>#N/A</v>
      </c>
      <c r="DR91" s="5">
        <f t="shared" si="59"/>
        <v>100.2658443983324</v>
      </c>
      <c r="DS91" s="5">
        <f t="shared" si="59"/>
        <v>98.996574046510219</v>
      </c>
      <c r="DT91" s="5">
        <f t="shared" si="59"/>
        <v>103.43817224241525</v>
      </c>
      <c r="DU91" s="5">
        <f t="shared" si="55"/>
        <v>98.207108563093811</v>
      </c>
      <c r="DY91" s="4" t="s">
        <v>94</v>
      </c>
      <c r="DZ91" s="5">
        <f t="shared" si="47"/>
        <v>60.781432100117804</v>
      </c>
      <c r="EA91" s="5">
        <f t="shared" si="47"/>
        <v>58.037365889752138</v>
      </c>
      <c r="EB91" s="5">
        <f t="shared" si="47"/>
        <v>54.835893368951226</v>
      </c>
      <c r="EC91" s="5">
        <f t="shared" si="40"/>
        <v>59.29429730037571</v>
      </c>
      <c r="ED91" s="5">
        <f t="shared" si="69"/>
        <v>58.721498743466036</v>
      </c>
      <c r="EE91" s="5">
        <f t="shared" si="69"/>
        <v>51.868899088236006</v>
      </c>
      <c r="EF91" s="5">
        <f t="shared" si="69"/>
        <v>56.594714762092579</v>
      </c>
      <c r="EG91" s="5">
        <f t="shared" si="62"/>
        <v>63.635908884395441</v>
      </c>
      <c r="EH91" s="5">
        <f t="array" ref="EH91">IF(ISNUMBER($B91),_xlfn.PERCENTILE.EXC(IF(ISNUMBER(DZ91:EG91),DZ91:EG91),0.25),#N/A)</f>
        <v>55.275598717236562</v>
      </c>
      <c r="EI91" s="5">
        <f t="array" ref="EI91">IF(ISNUMBER($B91),_xlfn.PERCENTILE.EXC(IF(ISNUMBER(DZ91:EG91),DZ91:EG91),0.5),#N/A)</f>
        <v>58.379432316609083</v>
      </c>
      <c r="EJ91" s="5">
        <f t="array" ref="EJ91">IF(ISNUMBER($B91),_xlfn.PERCENTILE.EXC(IF(ISNUMBER(DZ91:EG91),DZ91:EG91),0.75),#N/A)</f>
        <v>60.409648400182277</v>
      </c>
      <c r="EL91" s="4" t="s">
        <v>94</v>
      </c>
      <c r="EM91" s="5">
        <f t="shared" si="48"/>
        <v>18.091705912723299</v>
      </c>
      <c r="EN91" s="5">
        <f t="shared" si="48"/>
        <v>13.17672549317162</v>
      </c>
      <c r="EO91" s="5">
        <f t="shared" si="48"/>
        <v>21.559952138464542</v>
      </c>
      <c r="EP91" s="5" t="e">
        <f t="shared" si="41"/>
        <v>#N/A</v>
      </c>
      <c r="EQ91" s="5">
        <f t="shared" si="70"/>
        <v>18.746715276854545</v>
      </c>
      <c r="ER91" s="5">
        <f t="shared" si="70"/>
        <v>19.405682689490767</v>
      </c>
      <c r="ES91" s="5">
        <f t="shared" si="70"/>
        <v>28.342357201764138</v>
      </c>
      <c r="ET91" s="5">
        <f t="shared" si="63"/>
        <v>18.836708835300982</v>
      </c>
      <c r="EU91" s="5">
        <f t="array" ref="EU91">IF(ISNUMBER($O91),_xlfn.PERCENTILE.EXC(IF(ISNUMBER(EM91:ET91),EM91:ET91),0.25),#N/A)</f>
        <v>18.091705912723299</v>
      </c>
      <c r="EV91" s="5">
        <f t="array" ref="EV91">IF(ISNUMBER($O91),_xlfn.PERCENTILE.EXC(IF(ISNUMBER(EM91:ET91),EM91:ET91),0.5),#N/A)</f>
        <v>18.836708835300982</v>
      </c>
      <c r="EW91" s="5">
        <f t="array" ref="EW91">IF(ISNUMBER($O91),_xlfn.PERCENTILE.EXC(IF(ISNUMBER(EM91:ET91),EM91:ET91),0.75),#N/A)</f>
        <v>21.559952138464542</v>
      </c>
      <c r="EY91" s="4" t="s">
        <v>94</v>
      </c>
      <c r="EZ91" s="5">
        <f t="shared" si="49"/>
        <v>17.829090363212096</v>
      </c>
      <c r="FA91" s="5">
        <f t="shared" si="49"/>
        <v>18.950743836408559</v>
      </c>
      <c r="FB91" s="5">
        <f t="shared" si="49"/>
        <v>22.133873166931021</v>
      </c>
      <c r="FC91" s="5">
        <f t="shared" si="42"/>
        <v>20.454645400293064</v>
      </c>
      <c r="FD91" s="5">
        <f t="shared" si="71"/>
        <v>20.355376380561477</v>
      </c>
      <c r="FE91" s="5">
        <f t="shared" si="71"/>
        <v>19.940441666206258</v>
      </c>
      <c r="FF91" s="5">
        <f t="shared" si="71"/>
        <v>28.064828426978384</v>
      </c>
      <c r="FG91" s="5">
        <f t="shared" si="64"/>
        <v>19.280508313311355</v>
      </c>
      <c r="FH91" s="5">
        <f t="array" ref="FH91">IF(ISNUMBER($AB91),_xlfn.PERCENTILE.EXC(IF(ISNUMBER(EZ91:FG91),EZ91:FG91),0.25),#N/A)</f>
        <v>19.033184955634258</v>
      </c>
      <c r="FI91" s="5">
        <f t="array" ref="FI91">IF(ISNUMBER($AB91),_xlfn.PERCENTILE.EXC(IF(ISNUMBER(EZ91:FG91),EZ91:FG91),0.5),#N/A)</f>
        <v>20.147909023383868</v>
      </c>
      <c r="FJ91" s="5">
        <f t="array" ref="FJ91">IF(ISNUMBER($AB91),_xlfn.PERCENTILE.EXC(IF(ISNUMBER(EZ91:FG91),EZ91:FG91),0.75),#N/A)</f>
        <v>21.71406622527153</v>
      </c>
      <c r="FL91" s="4" t="s">
        <v>94</v>
      </c>
      <c r="FM91" s="5">
        <f t="shared" si="50"/>
        <v>4.1517967481831111</v>
      </c>
      <c r="FN91" s="5">
        <f t="shared" si="50"/>
        <v>9.1841405488291734</v>
      </c>
      <c r="FO91" s="5">
        <f t="shared" si="50"/>
        <v>8.2748107799760717</v>
      </c>
      <c r="FP91" s="5">
        <f t="shared" si="43"/>
        <v>5.755087954693173</v>
      </c>
      <c r="FQ91" s="5">
        <f t="shared" si="72"/>
        <v>6.9766866988266516</v>
      </c>
      <c r="FR91" s="5">
        <f t="shared" si="72"/>
        <v>6.7129014718741109</v>
      </c>
      <c r="FS91" s="5">
        <f t="shared" si="72"/>
        <v>6.7542758793789668</v>
      </c>
      <c r="FT91" s="5">
        <f t="shared" si="65"/>
        <v>7.1506699691973523</v>
      </c>
      <c r="FU91" s="5">
        <f t="array" ref="FU91">IF(ISNUMBER($AO91),_xlfn.PERCENTILE.EXC(IF(ISNUMBER(FM91:FT91),FM91:FT91),0.25),#N/A)</f>
        <v>5.9945413339884075</v>
      </c>
      <c r="FV91" s="5">
        <f t="array" ref="FV91">IF(ISNUMBER($AO91),_xlfn.PERCENTILE.EXC(IF(ISNUMBER(FM91:FT91),FM91:FT91),0.5),#N/A)</f>
        <v>6.8654812891028092</v>
      </c>
      <c r="FW91" s="5">
        <f t="array" ref="FW91">IF(ISNUMBER($AO91),_xlfn.PERCENTILE.EXC(IF(ISNUMBER(FM91:FT91),FM91:FT91),0.75),#N/A)</f>
        <v>7.9937755772813919</v>
      </c>
      <c r="FY91" s="4" t="s">
        <v>94</v>
      </c>
      <c r="FZ91" s="5">
        <f t="shared" si="51"/>
        <v>13.677304157247526</v>
      </c>
      <c r="GA91" s="5">
        <f t="shared" si="51"/>
        <v>9.7665784913793523</v>
      </c>
      <c r="GB91" s="5">
        <f t="shared" si="51"/>
        <v>13.859088474274426</v>
      </c>
      <c r="GC91" s="5">
        <f t="shared" si="44"/>
        <v>14.4952007314792</v>
      </c>
      <c r="GD91" s="5">
        <f t="shared" si="73"/>
        <v>13.378689681734825</v>
      </c>
      <c r="GE91" s="5">
        <f t="shared" si="73"/>
        <v>13.227540194332152</v>
      </c>
      <c r="GF91" s="5">
        <f t="shared" si="73"/>
        <v>21.310552547599414</v>
      </c>
      <c r="GG91" s="5">
        <f t="shared" si="66"/>
        <v>12.130003367508648</v>
      </c>
      <c r="GH91" s="5">
        <f t="array" ref="GH91">IF(ISNUMBER($BB91),_xlfn.PERCENTILE.EXC(IF(ISNUMBER(FZ91:GG91),FZ91:GG91),0.25),#N/A)</f>
        <v>12.404387574214525</v>
      </c>
      <c r="GI91" s="5">
        <f t="array" ref="GI91">IF(ISNUMBER($BB91),_xlfn.PERCENTILE.EXC(IF(ISNUMBER(FZ91:GG91),FZ91:GG91),0.5),#N/A)</f>
        <v>13.527996919491176</v>
      </c>
      <c r="GJ91" s="5">
        <f t="array" ref="GJ91">IF(ISNUMBER($BB91),_xlfn.PERCENTILE.EXC(IF(ISNUMBER(FZ91:GG91),FZ91:GG91),0.75),#N/A)</f>
        <v>14.336172667178007</v>
      </c>
      <c r="GL91" s="4" t="s">
        <v>94</v>
      </c>
      <c r="GM91" s="5">
        <f t="shared" si="52"/>
        <v>21.231305252303912</v>
      </c>
      <c r="GN91" s="5">
        <f t="shared" si="52"/>
        <v>25.829705649268668</v>
      </c>
      <c r="GO91" s="5">
        <f t="shared" si="52"/>
        <v>23.559979964938645</v>
      </c>
      <c r="GP91" s="5">
        <f t="shared" si="45"/>
        <v>21.702912379428184</v>
      </c>
      <c r="GQ91" s="5">
        <f t="shared" si="74"/>
        <v>21.42294232577704</v>
      </c>
      <c r="GR91" s="5">
        <f t="shared" si="74"/>
        <v>25.603799264725524</v>
      </c>
      <c r="GS91" s="5">
        <f t="shared" si="74"/>
        <v>16.687941482304854</v>
      </c>
      <c r="GT91" s="5">
        <f t="shared" si="67"/>
        <v>13.872072833075228</v>
      </c>
      <c r="GU91" s="5">
        <f t="array" ref="GU91">IF(ISNUMBER($BO91),_xlfn.PERCENTILE.EXC(IF(ISNUMBER(GM91:GT91),GM91:GT91),0.25),#N/A)</f>
        <v>17.823782424804619</v>
      </c>
      <c r="GV91" s="5">
        <f t="array" ref="GV91">IF(ISNUMBER($BO91),_xlfn.PERCENTILE.EXC(IF(ISNUMBER(GM91:GT91),GM91:GT91),0.5),#N/A)</f>
        <v>21.562927352602614</v>
      </c>
      <c r="GW91" s="5">
        <f t="array" ref="GW91">IF(ISNUMBER($BO91),_xlfn.PERCENTILE.EXC(IF(ISNUMBER(GM91:GT91),GM91:GT91),0.75),#N/A)</f>
        <v>25.092844439778805</v>
      </c>
      <c r="GY91" s="4" t="s">
        <v>94</v>
      </c>
      <c r="GZ91" s="5">
        <f t="shared" si="53"/>
        <v>5.8026479308993242</v>
      </c>
      <c r="HA91" s="5">
        <f t="shared" si="53"/>
        <v>13.906204901911192</v>
      </c>
      <c r="HB91" s="5">
        <f t="shared" si="53"/>
        <v>13.354968416951891</v>
      </c>
      <c r="HC91" s="5">
        <f t="shared" si="46"/>
        <v>14.544089178966995</v>
      </c>
      <c r="HD91" s="5">
        <f t="shared" si="75"/>
        <v>12.689596974159242</v>
      </c>
      <c r="HE91" s="5">
        <f t="shared" si="75"/>
        <v>14.716294670024526</v>
      </c>
      <c r="HF91" s="5">
        <f t="shared" si="75"/>
        <v>8.8106421886765389</v>
      </c>
      <c r="HG91" s="5">
        <f t="shared" si="68"/>
        <v>8.1910599607347461</v>
      </c>
      <c r="HH91" s="5">
        <f t="array" ref="HH91">IF(ISNUMBER($CB91),_xlfn.PERCENTILE.EXC(IF(ISNUMBER(GZ91:HG91),GZ91:HG91),0.25),#N/A)</f>
        <v>8.3459555177201938</v>
      </c>
      <c r="HI91" s="5">
        <f t="array" ref="HI91">IF(ISNUMBER($CB91),_xlfn.PERCENTILE.EXC(IF(ISNUMBER(GZ91:HG91),GZ91:HG91),0.5),#N/A)</f>
        <v>13.022282695555567</v>
      </c>
      <c r="HJ91" s="5">
        <f t="array" ref="HJ91">IF(ISNUMBER($CB91),_xlfn.PERCENTILE.EXC(IF(ISNUMBER(GZ91:HG91),GZ91:HG91),0.75),#N/A)</f>
        <v>14.384618109703045</v>
      </c>
      <c r="HL91" s="4" t="s">
        <v>94</v>
      </c>
      <c r="HM91" s="5">
        <f t="shared" si="60"/>
        <v>5.6982046657542993</v>
      </c>
      <c r="HN91" s="5">
        <f t="shared" si="60"/>
        <v>16.862407869718783</v>
      </c>
      <c r="HO91" s="5">
        <f t="shared" si="60"/>
        <v>13.399142944597489</v>
      </c>
      <c r="HP91" s="5" t="e">
        <f t="shared" si="60"/>
        <v>#N/A</v>
      </c>
      <c r="HQ91" s="5">
        <f t="shared" si="60"/>
        <v>13.798440628061639</v>
      </c>
      <c r="HR91" s="5">
        <f t="shared" si="60"/>
        <v>17.837913627572245</v>
      </c>
      <c r="HS91" s="5">
        <f t="shared" si="60"/>
        <v>7.1856287425149699</v>
      </c>
      <c r="HT91" s="5">
        <f t="shared" si="56"/>
        <v>11.846369407963101</v>
      </c>
      <c r="HU91" s="5">
        <f t="array" ref="HU91">IF(ISNUMBER($CO91),_xlfn.PERCENTILE.EXC(IF(ISNUMBER(HM91:HT91),HM91:HT91),0.25),#N/A)</f>
        <v>7.1856287425149699</v>
      </c>
      <c r="HV91" s="5">
        <f t="array" ref="HV91">IF(ISNUMBER($CO91),_xlfn.PERCENTILE.EXC(IF(ISNUMBER(HM91:HT91),HM91:HT91),0.5),#N/A)</f>
        <v>13.399142944597489</v>
      </c>
      <c r="HW91" s="5">
        <f t="array" ref="HW91">IF(ISNUMBER($CO91),_xlfn.PERCENTILE.EXC(IF(ISNUMBER(HM91:HT91),HM91:HT91),0.75),#N/A)</f>
        <v>16.862407869718783</v>
      </c>
      <c r="IB91" s="4" t="s">
        <v>94</v>
      </c>
      <c r="IC91" s="5">
        <f t="shared" si="61"/>
        <v>100</v>
      </c>
      <c r="ID91" s="5">
        <f t="shared" si="61"/>
        <v>100.00000000000001</v>
      </c>
      <c r="IE91" s="5">
        <f t="shared" si="61"/>
        <v>100.00000000000001</v>
      </c>
      <c r="IF91" s="5" t="e">
        <f t="shared" si="61"/>
        <v>#N/A</v>
      </c>
      <c r="IG91" s="5">
        <f t="shared" si="61"/>
        <v>100.00000000000001</v>
      </c>
      <c r="IH91" s="5">
        <f t="shared" si="61"/>
        <v>100.00000000000003</v>
      </c>
      <c r="II91" s="5">
        <f t="shared" si="61"/>
        <v>99.999999999999986</v>
      </c>
      <c r="IJ91" s="5">
        <f t="shared" si="57"/>
        <v>99.999999999999986</v>
      </c>
    </row>
    <row r="92" spans="1:244" x14ac:dyDescent="0.25">
      <c r="A92" s="4" t="s">
        <v>95</v>
      </c>
      <c r="B92" s="5">
        <f>100*'C'!C95/'Total GDP'!C95</f>
        <v>62.743304103353019</v>
      </c>
      <c r="C92" s="5">
        <f>100*'C'!D95/'Total GDP'!F95</f>
        <v>54.107638517581748</v>
      </c>
      <c r="D92" s="5">
        <f>100*'C'!E95/'Total GDP'!I95</f>
        <v>54.797702603268256</v>
      </c>
      <c r="E92" s="5">
        <f>100*'C'!F95/'Total GDP'!L95</f>
        <v>59.047753602859679</v>
      </c>
      <c r="F92" s="5">
        <f>100*'C'!G95/'Total GDP'!O95</f>
        <v>59.139462733747116</v>
      </c>
      <c r="G92" s="5">
        <f>100*'C'!H95/'Total GDP'!R95</f>
        <v>51.256794605676703</v>
      </c>
      <c r="H92" s="5">
        <f>100*'C'!I95/'Total GDP'!U95</f>
        <v>58.532165729587938</v>
      </c>
      <c r="I92" s="5">
        <f>100*'C'!J95/'Total GDP'!X95</f>
        <v>62.123382466277427</v>
      </c>
      <c r="J92" s="5">
        <f t="array" ref="J92">IF(ISNUMBER($B92),_xlfn.PERCENTILE.EXC(IF(ISNUMBER(B92:I92),B92:I92),0.25),#N/A)</f>
        <v>54.280154539003377</v>
      </c>
      <c r="K92" s="5">
        <f t="array" ref="K92">IF(ISNUMBER($B92),_xlfn.PERCENTILE.EXC(IF(ISNUMBER(B92:I92),B92:I92),0.5),#N/A)</f>
        <v>58.789959666223808</v>
      </c>
      <c r="L92" s="5">
        <f t="array" ref="L92">IF(ISNUMBER($B92),_xlfn.PERCENTILE.EXC(IF(ISNUMBER(B92:I92),B92:I92),0.75),#N/A)</f>
        <v>61.377402533144846</v>
      </c>
      <c r="N92" s="4" t="s">
        <v>95</v>
      </c>
      <c r="O92" s="5">
        <f>100*I!C95/'Total GDP'!C95</f>
        <v>16.280567810861918</v>
      </c>
      <c r="P92" s="5">
        <f>100*I!D95/'Total GDP'!F95</f>
        <v>13.147773396999268</v>
      </c>
      <c r="Q92" s="5">
        <f>100*I!E95/'Total GDP'!I95</f>
        <v>21.638127273573218</v>
      </c>
      <c r="R92" s="5" t="e">
        <f>100*I!F95/'Total GDP'!L95</f>
        <v>#N/A</v>
      </c>
      <c r="S92" s="5">
        <f>100*I!G95/'Total GDP'!O95</f>
        <v>19.353571408315165</v>
      </c>
      <c r="T92" s="5">
        <f>100*I!H95/'Total GDP'!R95</f>
        <v>18.430133964475289</v>
      </c>
      <c r="U92" s="5">
        <f>100*I!I95/'Total GDP'!U95</f>
        <v>29.602189074356193</v>
      </c>
      <c r="V92" s="5">
        <f>100*I!J95/'Total GDP'!X95</f>
        <v>18.541110676226943</v>
      </c>
      <c r="W92" s="5">
        <f t="array" ref="W92">IF(ISNUMBER($O92),_xlfn.PERCENTILE.EXC(IF(ISNUMBER(O92:V92),O92:V92),0.25),#N/A)</f>
        <v>16.280567810861918</v>
      </c>
      <c r="X92" s="5">
        <f t="array" ref="X92">IF(ISNUMBER($O92),_xlfn.PERCENTILE.EXC(IF(ISNUMBER(O92:V92),O92:V92),0.5),#N/A)</f>
        <v>18.541110676226943</v>
      </c>
      <c r="Y92" s="5">
        <f t="array" ref="Y92">IF(ISNUMBER($O92),_xlfn.PERCENTILE.EXC(IF(ISNUMBER(O92:V92),O92:V92),0.75),#N/A)</f>
        <v>21.638127273573218</v>
      </c>
      <c r="AA92" s="4" t="s">
        <v>95</v>
      </c>
      <c r="AB92" s="5">
        <f>100*'Total GFCF'!C95/'Total GDP'!C95</f>
        <v>17.704027491697651</v>
      </c>
      <c r="AC92" s="5">
        <f>100*'Total GFCF'!D95/'Total GDP'!F95</f>
        <v>17.739363309636836</v>
      </c>
      <c r="AD92" s="5">
        <f>100*'Total GFCF'!E95/'Total GDP'!I95</f>
        <v>21.776329507210814</v>
      </c>
      <c r="AE92" s="5">
        <f>100*'Total GFCF'!F95/'Total GDP'!L95</f>
        <v>20.662183707196306</v>
      </c>
      <c r="AF92" s="5">
        <f>100*'Total GFCF'!G95/'Total GDP'!O95</f>
        <v>20.546964950457241</v>
      </c>
      <c r="AG92" s="5">
        <f>100*'Total GFCF'!H95/'Total GDP'!R95</f>
        <v>19.332552065381403</v>
      </c>
      <c r="AH92" s="5">
        <f>100*'Total GFCF'!I95/'Total GDP'!U95</f>
        <v>28.267993555528765</v>
      </c>
      <c r="AI92" s="5">
        <f>100*'Total GFCF'!J95/'Total GDP'!X95</f>
        <v>19.174154968506762</v>
      </c>
      <c r="AJ92" s="5">
        <f t="array" ref="AJ92">IF(ISNUMBER($AB92),_xlfn.PERCENTILE.EXC(IF(ISNUMBER(AB92:AI92),AB92:AI92),0.25),#N/A)</f>
        <v>18.098061224354318</v>
      </c>
      <c r="AK92" s="5">
        <f t="array" ref="AK92">IF(ISNUMBER($AB92),_xlfn.PERCENTILE.EXC(IF(ISNUMBER(AB92:AI92),AB92:AI92),0.5),#N/A)</f>
        <v>19.939758507919322</v>
      </c>
      <c r="AL92" s="5">
        <f t="array" ref="AL92">IF(ISNUMBER($AB92),_xlfn.PERCENTILE.EXC(IF(ISNUMBER(AB92:AI92),AB92:AI92),0.75),#N/A)</f>
        <v>21.497793057207186</v>
      </c>
      <c r="AN92" s="4" t="s">
        <v>95</v>
      </c>
      <c r="AO92" s="5">
        <f>100*'Housing Investment'!C95/'Total GDP'!C95</f>
        <v>4.0122329467628663</v>
      </c>
      <c r="AP92" s="5">
        <f>100*'Housing Investment'!D95/'Total GDP'!F95</f>
        <v>8.4865701758872234</v>
      </c>
      <c r="AQ92" s="5">
        <f>100*'Housing Investment'!E95/'Total GDP'!I95</f>
        <v>7.9748892400428062</v>
      </c>
      <c r="AR92" s="5">
        <f>100*'Housing Investment'!F95/'Total GDP'!L95</f>
        <v>5.9188312059858577</v>
      </c>
      <c r="AS92" s="5">
        <f>100*'Housing Investment'!G95/'Total GDP'!O95</f>
        <v>6.9659524669289539</v>
      </c>
      <c r="AT92" s="5">
        <f>100*'Housing Investment'!H95/'Total GDP'!R95</f>
        <v>6.5892036939165788</v>
      </c>
      <c r="AU92" s="5">
        <f>100*'Housing Investment'!I95/'Total GDP'!U95</f>
        <v>6.7791161137354186</v>
      </c>
      <c r="AV92" s="5">
        <f>100*'Housing Investment'!J95/'Total GDP'!X95</f>
        <v>6.9712828500066575</v>
      </c>
      <c r="AW92" s="5">
        <f t="array" ref="AW92">IF(ISNUMBER($AO92),_xlfn.PERCENTILE.EXC(IF(ISNUMBER(AO92:AV92),AO92:AV92),0.25),#N/A)</f>
        <v>6.0864243279685377</v>
      </c>
      <c r="AX92" s="5">
        <f t="array" ref="AX92">IF(ISNUMBER($AO92),_xlfn.PERCENTILE.EXC(IF(ISNUMBER(AO92:AV92),AO92:AV92),0.5),#N/A)</f>
        <v>6.8725342903321867</v>
      </c>
      <c r="AY92" s="5">
        <f t="array" ref="AY92">IF(ISNUMBER($AO92),_xlfn.PERCENTILE.EXC(IF(ISNUMBER(AO92:AV92),AO92:AV92),0.75),#N/A)</f>
        <v>7.7239876425337695</v>
      </c>
      <c r="BA92" s="4" t="s">
        <v>95</v>
      </c>
      <c r="BB92" s="5">
        <f>100*'Total Non-Res GFCF'!C95/'Total GDP'!C95</f>
        <v>13.691793000526799</v>
      </c>
      <c r="BC92" s="5">
        <f>100*'Total Non-Res GFCF'!D95/'Total GDP'!F95</f>
        <v>9.25283962786113</v>
      </c>
      <c r="BD92" s="5">
        <f>100*'Total Non-Res GFCF'!E95/'Total GDP'!I95</f>
        <v>13.80145749936672</v>
      </c>
      <c r="BE92" s="5">
        <f>100*'Total Non-Res GFCF'!F95/'Total GDP'!L95</f>
        <v>14.452771570595832</v>
      </c>
      <c r="BF92" s="5">
        <f>100*'Total Non-Res GFCF'!G95/'Total GDP'!O95</f>
        <v>13.580955765998596</v>
      </c>
      <c r="BG92" s="5">
        <f>100*'Total Non-Res GFCF'!H95/'Total GDP'!R95</f>
        <v>12.743348371464826</v>
      </c>
      <c r="BH92" s="5">
        <f>100*'Total Non-Res GFCF'!I95/'Total GDP'!U95</f>
        <v>21.489242774629826</v>
      </c>
      <c r="BI92" s="5">
        <f>100*'Total Non-Res GFCF'!J95/'Total GDP'!X95</f>
        <v>12.202892293538742</v>
      </c>
      <c r="BJ92" s="5">
        <f t="array" ref="BJ92">IF(ISNUMBER($BB92),_xlfn.PERCENTILE.EXC(IF(ISNUMBER(BB92:BI92),BB92:BI92),0.25),#N/A)</f>
        <v>12.338006313020262</v>
      </c>
      <c r="BK92" s="5">
        <f t="array" ref="BK92">IF(ISNUMBER($BB92),_xlfn.PERCENTILE.EXC(IF(ISNUMBER(BB92:BI92),BB92:BI92),0.5),#N/A)</f>
        <v>13.636374383262698</v>
      </c>
      <c r="BL92" s="5">
        <f t="array" ref="BL92">IF(ISNUMBER($BB92),_xlfn.PERCENTILE.EXC(IF(ISNUMBER(BB92:BI92),BB92:BI92),0.75),#N/A)</f>
        <v>14.289943052788555</v>
      </c>
      <c r="BN92" s="4" t="s">
        <v>95</v>
      </c>
      <c r="BO92" s="5">
        <f>100*G!C95/'Total GDP'!C95</f>
        <v>21.910207193141964</v>
      </c>
      <c r="BP92" s="5">
        <f>100*G!D95/'Total GDP'!F95</f>
        <v>24.562839116425902</v>
      </c>
      <c r="BQ92" s="5">
        <f>100*G!E95/'Total GDP'!I95</f>
        <v>23.714607217878751</v>
      </c>
      <c r="BR92" s="5">
        <f>100*G!F95/'Total GDP'!L95</f>
        <v>21.898754188368894</v>
      </c>
      <c r="BS92" s="5">
        <f>100*G!G95/'Total GDP'!O95</f>
        <v>21.57704981878749</v>
      </c>
      <c r="BT92" s="5">
        <f>100*G!H95/'Total GDP'!R95</f>
        <v>25.435633478097689</v>
      </c>
      <c r="BU92" s="5">
        <f>100*G!I95/'Total GDP'!U95</f>
        <v>17.184525962378025</v>
      </c>
      <c r="BV92" s="5">
        <f>100*G!J95/'Total GDP'!X95</f>
        <v>13.822120719361175</v>
      </c>
      <c r="BW92" s="5">
        <f t="array" ref="BW92">IF(ISNUMBER($BO92),_xlfn.PERCENTILE.EXC(IF(ISNUMBER(BO92:BV92),BO92:BV92),0.25),#N/A)</f>
        <v>18.282656926480392</v>
      </c>
      <c r="BX92" s="5">
        <f t="array" ref="BX92">IF(ISNUMBER($BO92),_xlfn.PERCENTILE.EXC(IF(ISNUMBER(BO92:BV92),BO92:BV92),0.5),#N/A)</f>
        <v>21.904480690755427</v>
      </c>
      <c r="BY92" s="5">
        <f t="array" ref="BY92">IF(ISNUMBER($BO92),_xlfn.PERCENTILE.EXC(IF(ISNUMBER(BO92:BV92),BO92:BV92),0.75),#N/A)</f>
        <v>24.350781141789113</v>
      </c>
      <c r="CA92" s="4" t="s">
        <v>95</v>
      </c>
      <c r="CB92" s="5">
        <f>100*IMP!C95/'Total GDP'!C95</f>
        <v>5.7808735264224271</v>
      </c>
      <c r="CC92" s="5">
        <f>100*IMP!D95/'Total GDP'!F95</f>
        <v>12.96395311533794</v>
      </c>
      <c r="CD92" s="5">
        <f>100*IMP!E95/'Total GDP'!I95</f>
        <v>13.240187555250738</v>
      </c>
      <c r="CE92" s="5">
        <f>100*IMP!F95/'Total GDP'!L95</f>
        <v>14.986370962493968</v>
      </c>
      <c r="CF92" s="5">
        <f>100*IMP!G95/'Total GDP'!O95</f>
        <v>13.386944002782938</v>
      </c>
      <c r="CG92" s="5">
        <f>100*IMP!H95/'Total GDP'!R95</f>
        <v>13.605423939990452</v>
      </c>
      <c r="CH92" s="5">
        <f>100*IMP!I95/'Total GDP'!U95</f>
        <v>9.120534262740069</v>
      </c>
      <c r="CI92" s="5">
        <f>100*IMP!J95/'Total GDP'!X95</f>
        <v>8.1791624130960212</v>
      </c>
      <c r="CJ92" s="5">
        <f t="array" ref="CJ92">IF(ISNUMBER($CB92),_xlfn.PERCENTILE.EXC(IF(ISNUMBER(CB92:CI92),CB92:CI92),0.25),#N/A)</f>
        <v>8.4145053755070336</v>
      </c>
      <c r="CK92" s="5">
        <f t="array" ref="CK92">IF(ISNUMBER($CB92),_xlfn.PERCENTILE.EXC(IF(ISNUMBER(CB92:CI92),CB92:CI92),0.5),#N/A)</f>
        <v>13.102070335294339</v>
      </c>
      <c r="CL92" s="5">
        <f t="array" ref="CL92">IF(ISNUMBER($CB92),_xlfn.PERCENTILE.EXC(IF(ISNUMBER(CB92:CI92),CB92:CI92),0.75),#N/A)</f>
        <v>13.550803955688574</v>
      </c>
      <c r="CN92" s="4" t="s">
        <v>95</v>
      </c>
      <c r="CO92" s="5">
        <f>100*EXP!C95/'Total GDP'!C95</f>
        <v>5.5900310317896311</v>
      </c>
      <c r="CP92" s="5">
        <f>100*EXP!D95/'Total GDP'!F95</f>
        <v>15.484398900879203</v>
      </c>
      <c r="CQ92" s="5">
        <f>100*EXP!E95/'Total GDP'!I95</f>
        <v>13.088544206620957</v>
      </c>
      <c r="CR92" s="5">
        <f>100*EXP!F95/'Total GDP'!L95</f>
        <v>15.550997192509689</v>
      </c>
      <c r="CS92" s="5">
        <f>100*EXP!G95/'Total GDP'!O95</f>
        <v>13.947785842170241</v>
      </c>
      <c r="CT92" s="5">
        <f>100*EXP!H95/'Total GDP'!R95</f>
        <v>17.488274597812961</v>
      </c>
      <c r="CU92" s="5">
        <f>100*EXP!I95/'Total GDP'!U95</f>
        <v>7.3223660415821836</v>
      </c>
      <c r="CV92" s="5">
        <f>100*EXP!J95/'Total GDP'!X95</f>
        <v>11.875451416489462</v>
      </c>
      <c r="CW92" s="5">
        <f t="array" ref="CW92">IF(ISNUMBER($CO92),_xlfn.PERCENTILE.EXC(IF(ISNUMBER(CO92:CV92),CO92:CV92),0.25),#N/A)</f>
        <v>8.4606373853090027</v>
      </c>
      <c r="CX92" s="5">
        <f t="array" ref="CX92">IF(ISNUMBER($CO92),_xlfn.PERCENTILE.EXC(IF(ISNUMBER(CO92:CV92),CO92:CV92),0.5),#N/A)</f>
        <v>13.5181650243956</v>
      </c>
      <c r="CY92" s="5">
        <f t="array" ref="CY92">IF(ISNUMBER($CO92),_xlfn.PERCENTILE.EXC(IF(ISNUMBER(CO92:CV92),CO92:CV92),0.75),#N/A)</f>
        <v>15.534347619602068</v>
      </c>
      <c r="DC92" s="4" t="s">
        <v>95</v>
      </c>
      <c r="DD92" s="5">
        <f t="shared" si="58"/>
        <v>99.999991276516113</v>
      </c>
      <c r="DE92" s="5">
        <f t="shared" si="58"/>
        <v>100.00026209571732</v>
      </c>
      <c r="DF92" s="5">
        <f t="shared" si="58"/>
        <v>100.00007913270558</v>
      </c>
      <c r="DG92" s="5">
        <f t="shared" si="58"/>
        <v>98.593658178959032</v>
      </c>
      <c r="DH92" s="5">
        <f t="shared" si="58"/>
        <v>99.999723961520218</v>
      </c>
      <c r="DI92" s="5">
        <f t="shared" si="58"/>
        <v>100.00000000000001</v>
      </c>
      <c r="DJ92" s="5">
        <f t="shared" si="58"/>
        <v>100.0012923904053</v>
      </c>
      <c r="DK92" s="5">
        <f t="shared" si="54"/>
        <v>100.00010521996234</v>
      </c>
      <c r="DM92" s="4" t="s">
        <v>95</v>
      </c>
      <c r="DN92" s="5">
        <f t="shared" si="59"/>
        <v>100.7432366127241</v>
      </c>
      <c r="DO92" s="5">
        <f t="shared" si="59"/>
        <v>94.338696816548179</v>
      </c>
      <c r="DP92" s="5">
        <f t="shared" si="59"/>
        <v>99.998793746090428</v>
      </c>
      <c r="DQ92" s="5" t="e">
        <f t="shared" si="59"/>
        <v>#N/A</v>
      </c>
      <c r="DR92" s="5">
        <f t="shared" si="59"/>
        <v>100.63092580023707</v>
      </c>
      <c r="DS92" s="5">
        <f t="shared" si="59"/>
        <v>99.005412706072178</v>
      </c>
      <c r="DT92" s="5">
        <f t="shared" si="59"/>
        <v>103.52071254516429</v>
      </c>
      <c r="DU92" s="5">
        <f t="shared" si="55"/>
        <v>98.182902865258995</v>
      </c>
      <c r="DY92" s="4" t="s">
        <v>95</v>
      </c>
      <c r="DZ92" s="5">
        <f t="shared" si="47"/>
        <v>62.280413269379117</v>
      </c>
      <c r="EA92" s="5">
        <f t="shared" si="47"/>
        <v>57.354659692617879</v>
      </c>
      <c r="EB92" s="5">
        <f t="shared" si="47"/>
        <v>54.798363610671686</v>
      </c>
      <c r="EC92" s="5">
        <f t="shared" si="40"/>
        <v>59.047753602859679</v>
      </c>
      <c r="ED92" s="5">
        <f t="shared" si="69"/>
        <v>58.768675994440464</v>
      </c>
      <c r="EE92" s="5">
        <f t="shared" si="69"/>
        <v>51.77170944971278</v>
      </c>
      <c r="EF92" s="5">
        <f t="shared" si="69"/>
        <v>56.541501976284579</v>
      </c>
      <c r="EG92" s="5">
        <f t="shared" si="62"/>
        <v>63.273116452395236</v>
      </c>
      <c r="EH92" s="5">
        <f t="array" ref="EH92">IF(ISNUMBER($B92),_xlfn.PERCENTILE.EXC(IF(ISNUMBER(DZ92:EG92),DZ92:EG92),0.25),#N/A)</f>
        <v>55.234148202074905</v>
      </c>
      <c r="EI92" s="5">
        <f t="array" ref="EI92">IF(ISNUMBER($B92),_xlfn.PERCENTILE.EXC(IF(ISNUMBER(DZ92:EG92),DZ92:EG92),0.5),#N/A)</f>
        <v>58.061667843529172</v>
      </c>
      <c r="EJ92" s="5">
        <f t="array" ref="EJ92">IF(ISNUMBER($B92),_xlfn.PERCENTILE.EXC(IF(ISNUMBER(DZ92:EG92),DZ92:EG92),0.75),#N/A)</f>
        <v>61.472248352749261</v>
      </c>
      <c r="EL92" s="4" t="s">
        <v>95</v>
      </c>
      <c r="EM92" s="5">
        <f t="shared" si="48"/>
        <v>16.160457374868223</v>
      </c>
      <c r="EN92" s="5">
        <f t="shared" si="48"/>
        <v>13.936776572784908</v>
      </c>
      <c r="EO92" s="5">
        <f t="shared" si="48"/>
        <v>21.638388287477905</v>
      </c>
      <c r="EP92" s="5" t="e">
        <f t="shared" si="41"/>
        <v>#N/A</v>
      </c>
      <c r="EQ92" s="5">
        <f t="shared" si="70"/>
        <v>19.232230305357653</v>
      </c>
      <c r="ER92" s="5">
        <f t="shared" si="70"/>
        <v>18.615279165787403</v>
      </c>
      <c r="ES92" s="5">
        <f t="shared" si="70"/>
        <v>28.595426312817615</v>
      </c>
      <c r="ET92" s="5">
        <f t="shared" si="63"/>
        <v>18.884255950011763</v>
      </c>
      <c r="EU92" s="5">
        <f t="array" ref="EU92">IF(ISNUMBER($O92),_xlfn.PERCENTILE.EXC(IF(ISNUMBER(EM92:ET92),EM92:ET92),0.25),#N/A)</f>
        <v>16.160457374868223</v>
      </c>
      <c r="EV92" s="5">
        <f t="array" ref="EV92">IF(ISNUMBER($O92),_xlfn.PERCENTILE.EXC(IF(ISNUMBER(EM92:ET92),EM92:ET92),0.5),#N/A)</f>
        <v>18.884255950011763</v>
      </c>
      <c r="EW92" s="5">
        <f t="array" ref="EW92">IF(ISNUMBER($O92),_xlfn.PERCENTILE.EXC(IF(ISNUMBER(EM92:ET92),EM92:ET92),0.75),#N/A)</f>
        <v>21.638388287477905</v>
      </c>
      <c r="EY92" s="4" t="s">
        <v>95</v>
      </c>
      <c r="EZ92" s="5">
        <f t="shared" si="49"/>
        <v>17.573415434085423</v>
      </c>
      <c r="FA92" s="5">
        <f t="shared" si="49"/>
        <v>18.80390964498158</v>
      </c>
      <c r="FB92" s="5">
        <f t="shared" si="49"/>
        <v>21.776592188205456</v>
      </c>
      <c r="FC92" s="5">
        <f t="shared" si="42"/>
        <v>20.662183707196306</v>
      </c>
      <c r="FD92" s="5">
        <f t="shared" si="71"/>
        <v>20.418141627003532</v>
      </c>
      <c r="FE92" s="5">
        <f t="shared" si="71"/>
        <v>19.526762766775178</v>
      </c>
      <c r="FF92" s="5">
        <f t="shared" si="71"/>
        <v>27.306606437041214</v>
      </c>
      <c r="FG92" s="5">
        <f t="shared" si="64"/>
        <v>19.529016161622717</v>
      </c>
      <c r="FH92" s="5">
        <f t="array" ref="FH92">IF(ISNUMBER($AB92),_xlfn.PERCENTILE.EXC(IF(ISNUMBER(EZ92:FG92),EZ92:FG92),0.25),#N/A)</f>
        <v>18.984622925429981</v>
      </c>
      <c r="FI92" s="5">
        <f t="array" ref="FI92">IF(ISNUMBER($AB92),_xlfn.PERCENTILE.EXC(IF(ISNUMBER(EZ92:FG92),EZ92:FG92),0.5),#N/A)</f>
        <v>19.973578894313125</v>
      </c>
      <c r="FJ92" s="5">
        <f t="array" ref="FJ92">IF(ISNUMBER($AB92),_xlfn.PERCENTILE.EXC(IF(ISNUMBER(EZ92:FG92),EZ92:FG92),0.75),#N/A)</f>
        <v>21.497990067953168</v>
      </c>
      <c r="FL92" s="4" t="s">
        <v>95</v>
      </c>
      <c r="FM92" s="5">
        <f t="shared" si="50"/>
        <v>3.9826325634013946</v>
      </c>
      <c r="FN92" s="5">
        <f t="shared" si="50"/>
        <v>8.9958526694409162</v>
      </c>
      <c r="FO92" s="5">
        <f t="shared" si="50"/>
        <v>7.9749854386164474</v>
      </c>
      <c r="FP92" s="5">
        <f t="shared" si="43"/>
        <v>5.9188312059858577</v>
      </c>
      <c r="FQ92" s="5">
        <f t="shared" si="72"/>
        <v>6.9222780288806049</v>
      </c>
      <c r="FR92" s="5">
        <f t="shared" si="72"/>
        <v>6.6553974311269668</v>
      </c>
      <c r="FS92" s="5">
        <f t="shared" si="72"/>
        <v>6.5485601355166558</v>
      </c>
      <c r="FT92" s="5">
        <f t="shared" si="65"/>
        <v>7.1003022385411398</v>
      </c>
      <c r="FU92" s="5">
        <f t="array" ref="FU92">IF(ISNUMBER($AO92),_xlfn.PERCENTILE.EXC(IF(ISNUMBER(FM92:FT92),FM92:FT92),0.25),#N/A)</f>
        <v>6.0762634383685574</v>
      </c>
      <c r="FV92" s="5">
        <f t="array" ref="FV92">IF(ISNUMBER($AO92),_xlfn.PERCENTILE.EXC(IF(ISNUMBER(FM92:FT92),FM92:FT92),0.5),#N/A)</f>
        <v>6.7888377300037863</v>
      </c>
      <c r="FW92" s="5">
        <f t="array" ref="FW92">IF(ISNUMBER($AO92),_xlfn.PERCENTILE.EXC(IF(ISNUMBER(FM92:FT92),FM92:FT92),0.75),#N/A)</f>
        <v>7.7563146385976207</v>
      </c>
      <c r="FY92" s="4" t="s">
        <v>95</v>
      </c>
      <c r="FZ92" s="5">
        <f t="shared" si="51"/>
        <v>13.590781337669959</v>
      </c>
      <c r="GA92" s="5">
        <f t="shared" si="51"/>
        <v>9.8081062597825355</v>
      </c>
      <c r="GB92" s="5">
        <f t="shared" si="51"/>
        <v>13.801623981995588</v>
      </c>
      <c r="GC92" s="5">
        <f t="shared" si="44"/>
        <v>14.452771570595832</v>
      </c>
      <c r="GD92" s="5">
        <f t="shared" si="73"/>
        <v>13.49580723619518</v>
      </c>
      <c r="GE92" s="5">
        <f t="shared" si="73"/>
        <v>12.871365335648214</v>
      </c>
      <c r="GF92" s="5">
        <f t="shared" si="73"/>
        <v>20.758399209486161</v>
      </c>
      <c r="GG92" s="5">
        <f t="shared" si="66"/>
        <v>12.428734471505027</v>
      </c>
      <c r="GH92" s="5">
        <f t="array" ref="GH92">IF(ISNUMBER($BB92),_xlfn.PERCENTILE.EXC(IF(ISNUMBER(FZ92:GG92),FZ92:GG92),0.25),#N/A)</f>
        <v>12.539392187540823</v>
      </c>
      <c r="GI92" s="5">
        <f t="array" ref="GI92">IF(ISNUMBER($BB92),_xlfn.PERCENTILE.EXC(IF(ISNUMBER(FZ92:GG92),FZ92:GG92),0.5),#N/A)</f>
        <v>13.54329428693257</v>
      </c>
      <c r="GJ92" s="5">
        <f t="array" ref="GJ92">IF(ISNUMBER($BB92),_xlfn.PERCENTILE.EXC(IF(ISNUMBER(FZ92:GG92),FZ92:GG92),0.75),#N/A)</f>
        <v>14.289984673445771</v>
      </c>
      <c r="GL92" s="4" t="s">
        <v>95</v>
      </c>
      <c r="GM92" s="5">
        <f t="shared" si="52"/>
        <v>21.74856390346968</v>
      </c>
      <c r="GN92" s="5">
        <f t="shared" si="52"/>
        <v>26.036864982554302</v>
      </c>
      <c r="GO92" s="5">
        <f t="shared" si="52"/>
        <v>23.714893279706089</v>
      </c>
      <c r="GP92" s="5">
        <f t="shared" si="45"/>
        <v>21.898754188368894</v>
      </c>
      <c r="GQ92" s="5">
        <f t="shared" si="74"/>
        <v>21.441768171367315</v>
      </c>
      <c r="GR92" s="5">
        <f t="shared" si="74"/>
        <v>25.691154435779325</v>
      </c>
      <c r="GS92" s="5">
        <f t="shared" si="74"/>
        <v>16.600084697910784</v>
      </c>
      <c r="GT92" s="5">
        <f t="shared" si="67"/>
        <v>14.077930389092204</v>
      </c>
      <c r="GU92" s="5">
        <f t="array" ref="GU92">IF(ISNUMBER($BO92),_xlfn.PERCENTILE.EXC(IF(ISNUMBER(GM92:GT92),GM92:GT92),0.25),#N/A)</f>
        <v>17.810505566274916</v>
      </c>
      <c r="GV92" s="5">
        <f t="array" ref="GV92">IF(ISNUMBER($BO92),_xlfn.PERCENTILE.EXC(IF(ISNUMBER(GM92:GT92),GM92:GT92),0.5),#N/A)</f>
        <v>21.823659045919285</v>
      </c>
      <c r="GW92" s="5">
        <f t="array" ref="GW92">IF(ISNUMBER($BO92),_xlfn.PERCENTILE.EXC(IF(ISNUMBER(GM92:GT92),GM92:GT92),0.75),#N/A)</f>
        <v>25.197089146761016</v>
      </c>
      <c r="GY92" s="4" t="s">
        <v>95</v>
      </c>
      <c r="GZ92" s="5">
        <f t="shared" si="53"/>
        <v>5.7382249377644969</v>
      </c>
      <c r="HA92" s="5">
        <f t="shared" si="53"/>
        <v>13.741925162001921</v>
      </c>
      <c r="HB92" s="5">
        <f t="shared" si="53"/>
        <v>13.240347267457294</v>
      </c>
      <c r="HC92" s="5">
        <f t="shared" si="46"/>
        <v>14.986370962493968</v>
      </c>
      <c r="HD92" s="5">
        <f t="shared" si="75"/>
        <v>13.303011868694744</v>
      </c>
      <c r="HE92" s="5">
        <f t="shared" si="75"/>
        <v>13.742101131765704</v>
      </c>
      <c r="HF92" s="5">
        <f t="shared" si="75"/>
        <v>8.8103472614342166</v>
      </c>
      <c r="HG92" s="5">
        <f t="shared" si="68"/>
        <v>8.3305363504282095</v>
      </c>
      <c r="HH92" s="5">
        <f t="array" ref="HH92">IF(ISNUMBER($CB92),_xlfn.PERCENTILE.EXC(IF(ISNUMBER(GZ92:HG92),GZ92:HG92),0.25),#N/A)</f>
        <v>8.4504890781797108</v>
      </c>
      <c r="HI92" s="5">
        <f t="array" ref="HI92">IF(ISNUMBER($CB92),_xlfn.PERCENTILE.EXC(IF(ISNUMBER(GZ92:HG92),GZ92:HG92),0.5),#N/A)</f>
        <v>13.271679568076019</v>
      </c>
      <c r="HJ92" s="5">
        <f t="array" ref="HJ92">IF(ISNUMBER($CB92),_xlfn.PERCENTILE.EXC(IF(ISNUMBER(GZ92:HG92),GZ92:HG92),0.75),#N/A)</f>
        <v>13.742057139324759</v>
      </c>
      <c r="HL92" s="4" t="s">
        <v>95</v>
      </c>
      <c r="HM92" s="5">
        <f t="shared" si="60"/>
        <v>5.5487903900474818</v>
      </c>
      <c r="HN92" s="5">
        <f t="shared" si="60"/>
        <v>16.413623914044834</v>
      </c>
      <c r="HO92" s="5">
        <f t="shared" si="60"/>
        <v>13.088702089601625</v>
      </c>
      <c r="HP92" s="5" t="e">
        <f t="shared" si="60"/>
        <v>#N/A</v>
      </c>
      <c r="HQ92" s="5">
        <f t="shared" si="60"/>
        <v>13.860337397529321</v>
      </c>
      <c r="HR92" s="5">
        <f t="shared" si="60"/>
        <v>17.663958080486214</v>
      </c>
      <c r="HS92" s="5">
        <f t="shared" si="60"/>
        <v>7.0733342744212298</v>
      </c>
      <c r="HT92" s="5">
        <f t="shared" si="56"/>
        <v>12.095233558928992</v>
      </c>
      <c r="HU92" s="5">
        <f t="array" ref="HU92">IF(ISNUMBER($CO92),_xlfn.PERCENTILE.EXC(IF(ISNUMBER(HM92:HT92),HM92:HT92),0.25),#N/A)</f>
        <v>7.0733342744212298</v>
      </c>
      <c r="HV92" s="5">
        <f t="array" ref="HV92">IF(ISNUMBER($CO92),_xlfn.PERCENTILE.EXC(IF(ISNUMBER(HM92:HT92),HM92:HT92),0.5),#N/A)</f>
        <v>13.088702089601625</v>
      </c>
      <c r="HW92" s="5">
        <f t="array" ref="HW92">IF(ISNUMBER($CO92),_xlfn.PERCENTILE.EXC(IF(ISNUMBER(HM92:HT92),HM92:HT92),0.75),#N/A)</f>
        <v>16.413623914044834</v>
      </c>
      <c r="IB92" s="4" t="s">
        <v>95</v>
      </c>
      <c r="IC92" s="5">
        <f t="shared" si="61"/>
        <v>100</v>
      </c>
      <c r="ID92" s="5">
        <f t="shared" si="61"/>
        <v>100</v>
      </c>
      <c r="IE92" s="5">
        <f t="shared" si="61"/>
        <v>100.00000000000001</v>
      </c>
      <c r="IF92" s="5" t="e">
        <f t="shared" si="61"/>
        <v>#N/A</v>
      </c>
      <c r="IG92" s="5">
        <f t="shared" si="61"/>
        <v>100.00000000000001</v>
      </c>
      <c r="IH92" s="5">
        <f t="shared" si="61"/>
        <v>100.00000000000001</v>
      </c>
      <c r="II92" s="5">
        <f t="shared" si="61"/>
        <v>100</v>
      </c>
      <c r="IJ92" s="5">
        <f t="shared" si="57"/>
        <v>99.999999999999986</v>
      </c>
    </row>
    <row r="93" spans="1:244" x14ac:dyDescent="0.25">
      <c r="A93" s="4" t="s">
        <v>96</v>
      </c>
      <c r="B93" s="5">
        <f>100*'C'!C96/'Total GDP'!C96</f>
        <v>62.633798686900818</v>
      </c>
      <c r="C93" s="5">
        <f>100*'C'!D96/'Total GDP'!F96</f>
        <v>54.038710003724326</v>
      </c>
      <c r="D93" s="5">
        <f>100*'C'!E96/'Total GDP'!I96</f>
        <v>54.894312172936246</v>
      </c>
      <c r="E93" s="5">
        <f>100*'C'!F96/'Total GDP'!L96</f>
        <v>58.864572740340812</v>
      </c>
      <c r="F93" s="5">
        <f>100*'C'!G96/'Total GDP'!O96</f>
        <v>59.090577295526352</v>
      </c>
      <c r="G93" s="5">
        <f>100*'C'!H96/'Total GDP'!R96</f>
        <v>51.428623087334309</v>
      </c>
      <c r="H93" s="5">
        <f>100*'C'!I96/'Total GDP'!U96</f>
        <v>59.183021832286528</v>
      </c>
      <c r="I93" s="5">
        <f>100*'C'!J96/'Total GDP'!X96</f>
        <v>62.079735661569636</v>
      </c>
      <c r="J93" s="5">
        <f t="array" ref="J93">IF(ISNUMBER($B93),_xlfn.PERCENTILE.EXC(IF(ISNUMBER(B93:I93),B93:I93),0.25),#N/A)</f>
        <v>54.252610546027306</v>
      </c>
      <c r="K93" s="5">
        <f t="array" ref="K93">IF(ISNUMBER($B93),_xlfn.PERCENTILE.EXC(IF(ISNUMBER(B93:I93),B93:I93),0.5),#N/A)</f>
        <v>58.977575017933582</v>
      </c>
      <c r="L93" s="5">
        <f t="array" ref="L93">IF(ISNUMBER($B93),_xlfn.PERCENTILE.EXC(IF(ISNUMBER(B93:I93),B93:I93),0.75),#N/A)</f>
        <v>61.355557204248861</v>
      </c>
      <c r="N93" s="4" t="s">
        <v>96</v>
      </c>
      <c r="O93" s="5">
        <f>100*I!C96/'Total GDP'!C96</f>
        <v>16.39613658283626</v>
      </c>
      <c r="P93" s="5">
        <f>100*I!D96/'Total GDP'!F96</f>
        <v>13.478835711231373</v>
      </c>
      <c r="Q93" s="5">
        <f>100*I!E96/'Total GDP'!I96</f>
        <v>22.284172169100522</v>
      </c>
      <c r="R93" s="5" t="e">
        <f>100*I!F96/'Total GDP'!L96</f>
        <v>#N/A</v>
      </c>
      <c r="S93" s="5">
        <f>100*I!G96/'Total GDP'!O96</f>
        <v>18.458613265937792</v>
      </c>
      <c r="T93" s="5">
        <f>100*I!H96/'Total GDP'!R96</f>
        <v>16.463788498693035</v>
      </c>
      <c r="U93" s="5">
        <f>100*I!I96/'Total GDP'!U96</f>
        <v>28.605846858320543</v>
      </c>
      <c r="V93" s="5">
        <f>100*I!J96/'Total GDP'!X96</f>
        <v>19.620027575450617</v>
      </c>
      <c r="W93" s="5">
        <f t="array" ref="W93">IF(ISNUMBER($O93),_xlfn.PERCENTILE.EXC(IF(ISNUMBER(O93:V93),O93:V93),0.25),#N/A)</f>
        <v>16.39613658283626</v>
      </c>
      <c r="X93" s="5">
        <f t="array" ref="X93">IF(ISNUMBER($O93),_xlfn.PERCENTILE.EXC(IF(ISNUMBER(O93:V93),O93:V93),0.5),#N/A)</f>
        <v>18.458613265937792</v>
      </c>
      <c r="Y93" s="5">
        <f t="array" ref="Y93">IF(ISNUMBER($O93),_xlfn.PERCENTILE.EXC(IF(ISNUMBER(O93:V93),O93:V93),0.75),#N/A)</f>
        <v>22.284172169100522</v>
      </c>
      <c r="AA93" s="4" t="s">
        <v>96</v>
      </c>
      <c r="AB93" s="5">
        <f>100*'Total GFCF'!C96/'Total GDP'!C96</f>
        <v>17.206013842485543</v>
      </c>
      <c r="AC93" s="5">
        <f>100*'Total GFCF'!D96/'Total GDP'!F96</f>
        <v>18.336559550138169</v>
      </c>
      <c r="AD93" s="5">
        <f>100*'Total GFCF'!E96/'Total GDP'!I96</f>
        <v>21.720115619606016</v>
      </c>
      <c r="AE93" s="5">
        <f>100*'Total GFCF'!F96/'Total GDP'!L96</f>
        <v>20.800573506368153</v>
      </c>
      <c r="AF93" s="5">
        <f>100*'Total GFCF'!G96/'Total GDP'!O96</f>
        <v>20.037881552840311</v>
      </c>
      <c r="AG93" s="5">
        <f>100*'Total GFCF'!H96/'Total GDP'!R96</f>
        <v>18.236318176652304</v>
      </c>
      <c r="AH93" s="5">
        <f>100*'Total GFCF'!I96/'Total GDP'!U96</f>
        <v>28.523481409719121</v>
      </c>
      <c r="AI93" s="5">
        <f>100*'Total GFCF'!J96/'Total GDP'!X96</f>
        <v>19.052184329426144</v>
      </c>
      <c r="AJ93" s="5">
        <f t="array" ref="AJ93">IF(ISNUMBER($AB93),_xlfn.PERCENTILE.EXC(IF(ISNUMBER(AB93:AI93),AB93:AI93),0.25),#N/A)</f>
        <v>18.261378520023769</v>
      </c>
      <c r="AK93" s="5">
        <f t="array" ref="AK93">IF(ISNUMBER($AB93),_xlfn.PERCENTILE.EXC(IF(ISNUMBER(AB93:AI93),AB93:AI93),0.5),#N/A)</f>
        <v>19.545032941133229</v>
      </c>
      <c r="AL93" s="5">
        <f t="array" ref="AL93">IF(ISNUMBER($AB93),_xlfn.PERCENTILE.EXC(IF(ISNUMBER(AB93:AI93),AB93:AI93),0.75),#N/A)</f>
        <v>21.490230091296549</v>
      </c>
      <c r="AN93" s="4" t="s">
        <v>96</v>
      </c>
      <c r="AO93" s="5">
        <f>100*'Housing Investment'!C96/'Total GDP'!C96</f>
        <v>3.8643695085608885</v>
      </c>
      <c r="AP93" s="5">
        <f>100*'Housing Investment'!D96/'Total GDP'!F96</f>
        <v>9.2709286446670873</v>
      </c>
      <c r="AQ93" s="5">
        <f>100*'Housing Investment'!E96/'Total GDP'!I96</f>
        <v>7.7477293898462971</v>
      </c>
      <c r="AR93" s="5">
        <f>100*'Housing Investment'!F96/'Total GDP'!L96</f>
        <v>5.8242439321828927</v>
      </c>
      <c r="AS93" s="5">
        <f>100*'Housing Investment'!G96/'Total GDP'!O96</f>
        <v>6.8142239732591889</v>
      </c>
      <c r="AT93" s="5">
        <f>100*'Housing Investment'!H96/'Total GDP'!R96</f>
        <v>5.9370124704253584</v>
      </c>
      <c r="AU93" s="5">
        <f>100*'Housing Investment'!I96/'Total GDP'!U96</f>
        <v>6.8352437037601463</v>
      </c>
      <c r="AV93" s="5">
        <f>100*'Housing Investment'!J96/'Total GDP'!X96</f>
        <v>6.9352660267232649</v>
      </c>
      <c r="AW93" s="5">
        <f t="array" ref="AW93">IF(ISNUMBER($AO93),_xlfn.PERCENTILE.EXC(IF(ISNUMBER(AO93:AV93),AO93:AV93),0.25),#N/A)</f>
        <v>5.8524360667435094</v>
      </c>
      <c r="AX93" s="5">
        <f t="array" ref="AX93">IF(ISNUMBER($AO93),_xlfn.PERCENTILE.EXC(IF(ISNUMBER(AO93:AV93),AO93:AV93),0.5),#N/A)</f>
        <v>6.8247338385096672</v>
      </c>
      <c r="AY93" s="5">
        <f t="array" ref="AY93">IF(ISNUMBER($AO93),_xlfn.PERCENTILE.EXC(IF(ISNUMBER(AO93:AV93),AO93:AV93),0.75),#N/A)</f>
        <v>7.5446135490655388</v>
      </c>
      <c r="BA93" s="4" t="s">
        <v>96</v>
      </c>
      <c r="BB93" s="5">
        <f>100*'Total Non-Res GFCF'!C96/'Total GDP'!C96</f>
        <v>13.341645869964688</v>
      </c>
      <c r="BC93" s="5">
        <f>100*'Total Non-Res GFCF'!D96/'Total GDP'!F96</f>
        <v>9.065596420968415</v>
      </c>
      <c r="BD93" s="5">
        <f>100*'Total Non-Res GFCF'!E96/'Total GDP'!I96</f>
        <v>13.972343420367681</v>
      </c>
      <c r="BE93" s="5">
        <f>100*'Total Non-Res GFCF'!F96/'Total GDP'!L96</f>
        <v>14.782570857520705</v>
      </c>
      <c r="BF93" s="5">
        <f>100*'Total Non-Res GFCF'!G96/'Total GDP'!O96</f>
        <v>13.223638619844966</v>
      </c>
      <c r="BG93" s="5">
        <f>100*'Total Non-Res GFCF'!H96/'Total GDP'!R96</f>
        <v>12.299305706226948</v>
      </c>
      <c r="BH93" s="5">
        <f>100*'Total Non-Res GFCF'!I96/'Total GDP'!U96</f>
        <v>21.688237705958976</v>
      </c>
      <c r="BI93" s="5">
        <f>100*'Total Non-Res GFCF'!J96/'Total GDP'!X96</f>
        <v>12.116837907803129</v>
      </c>
      <c r="BJ93" s="5">
        <f t="array" ref="BJ93">IF(ISNUMBER($BB93),_xlfn.PERCENTILE.EXC(IF(ISNUMBER(BB93:BI93),BB93:BI93),0.25),#N/A)</f>
        <v>12.162454857409084</v>
      </c>
      <c r="BK93" s="5">
        <f t="array" ref="BK93">IF(ISNUMBER($BB93),_xlfn.PERCENTILE.EXC(IF(ISNUMBER(BB93:BI93),BB93:BI93),0.5),#N/A)</f>
        <v>13.282642244904828</v>
      </c>
      <c r="BL93" s="5">
        <f t="array" ref="BL93">IF(ISNUMBER($BB93),_xlfn.PERCENTILE.EXC(IF(ISNUMBER(BB93:BI93),BB93:BI93),0.75),#N/A)</f>
        <v>14.580013998232449</v>
      </c>
      <c r="BN93" s="4" t="s">
        <v>96</v>
      </c>
      <c r="BO93" s="5">
        <f>100*G!C96/'Total GDP'!C96</f>
        <v>21.78103227112581</v>
      </c>
      <c r="BP93" s="5">
        <f>100*G!D96/'Total GDP'!F96</f>
        <v>24.330885699966434</v>
      </c>
      <c r="BQ93" s="5">
        <f>100*G!E96/'Total GDP'!I96</f>
        <v>23.760582481711829</v>
      </c>
      <c r="BR93" s="5">
        <f>100*G!F96/'Total GDP'!L96</f>
        <v>21.709821253622493</v>
      </c>
      <c r="BS93" s="5">
        <f>100*G!G96/'Total GDP'!O96</f>
        <v>21.812323259709522</v>
      </c>
      <c r="BT93" s="5">
        <f>100*G!H96/'Total GDP'!R96</f>
        <v>25.995722654433877</v>
      </c>
      <c r="BU93" s="5">
        <f>100*G!I96/'Total GDP'!U96</f>
        <v>17.173740298474968</v>
      </c>
      <c r="BV93" s="5">
        <f>100*G!J96/'Total GDP'!X96</f>
        <v>13.81747141961314</v>
      </c>
      <c r="BW93" s="5">
        <f t="array" ref="BW93">IF(ISNUMBER($BO93),_xlfn.PERCENTILE.EXC(IF(ISNUMBER(BO93:BV93),BO93:BV93),0.25),#N/A)</f>
        <v>18.307760537261849</v>
      </c>
      <c r="BX93" s="5">
        <f t="array" ref="BX93">IF(ISNUMBER($BO93),_xlfn.PERCENTILE.EXC(IF(ISNUMBER(BO93:BV93),BO93:BV93),0.5),#N/A)</f>
        <v>21.796677765417666</v>
      </c>
      <c r="BY93" s="5">
        <f t="array" ref="BY93">IF(ISNUMBER($BO93),_xlfn.PERCENTILE.EXC(IF(ISNUMBER(BO93:BV93),BO93:BV93),0.75),#N/A)</f>
        <v>24.188309895402782</v>
      </c>
      <c r="CA93" s="4" t="s">
        <v>96</v>
      </c>
      <c r="CB93" s="5">
        <f>100*IMP!C96/'Total GDP'!C96</f>
        <v>5.6555918692485854</v>
      </c>
      <c r="CC93" s="5">
        <f>100*IMP!D96/'Total GDP'!F96</f>
        <v>13.364813852654615</v>
      </c>
      <c r="CD93" s="5">
        <f>100*IMP!E96/'Total GDP'!I96</f>
        <v>13.49249294501219</v>
      </c>
      <c r="CE93" s="5">
        <f>100*IMP!F96/'Total GDP'!L96</f>
        <v>14.864117340392463</v>
      </c>
      <c r="CF93" s="5">
        <f>100*IMP!G96/'Total GDP'!O96</f>
        <v>12.61884199619478</v>
      </c>
      <c r="CG93" s="5">
        <f>100*IMP!H96/'Total GDP'!R96</f>
        <v>13.018783126181695</v>
      </c>
      <c r="CH93" s="5">
        <f>100*IMP!I96/'Total GDP'!U96</f>
        <v>8.6697798629177694</v>
      </c>
      <c r="CI93" s="5">
        <f>100*IMP!J96/'Total GDP'!X96</f>
        <v>8.1973855578602102</v>
      </c>
      <c r="CJ93" s="5">
        <f t="array" ref="CJ93">IF(ISNUMBER($CB93),_xlfn.PERCENTILE.EXC(IF(ISNUMBER(CB93:CI93),CB93:CI93),0.25),#N/A)</f>
        <v>8.3154841341245991</v>
      </c>
      <c r="CK93" s="5">
        <f t="array" ref="CK93">IF(ISNUMBER($CB93),_xlfn.PERCENTILE.EXC(IF(ISNUMBER(CB93:CI93),CB93:CI93),0.5),#N/A)</f>
        <v>12.818812561188238</v>
      </c>
      <c r="CL93" s="5">
        <f t="array" ref="CL93">IF(ISNUMBER($CB93),_xlfn.PERCENTILE.EXC(IF(ISNUMBER(CB93:CI93),CB93:CI93),0.75),#N/A)</f>
        <v>13.460573171922796</v>
      </c>
      <c r="CN93" s="4" t="s">
        <v>96</v>
      </c>
      <c r="CO93" s="5">
        <f>100*EXP!C96/'Total GDP'!C96</f>
        <v>5.5931364816112206</v>
      </c>
      <c r="CP93" s="5">
        <f>100*EXP!D96/'Total GDP'!F96</f>
        <v>15.647228135675826</v>
      </c>
      <c r="CQ93" s="5">
        <f>100*EXP!E96/'Total GDP'!I96</f>
        <v>12.843160086577713</v>
      </c>
      <c r="CR93" s="5">
        <f>100*EXP!F96/'Total GDP'!L96</f>
        <v>15.460435481606778</v>
      </c>
      <c r="CS93" s="5">
        <f>100*EXP!G96/'Total GDP'!O96</f>
        <v>13.666272620150218</v>
      </c>
      <c r="CT93" s="5">
        <f>100*EXP!H96/'Total GDP'!R96</f>
        <v>18.019093078758949</v>
      </c>
      <c r="CU93" s="5">
        <f>100*EXP!I96/'Total GDP'!U96</f>
        <v>7.2013526801426702</v>
      </c>
      <c r="CV93" s="5">
        <f>100*EXP!J96/'Total GDP'!X96</f>
        <v>11.033978904378307</v>
      </c>
      <c r="CW93" s="5">
        <f t="array" ref="CW93">IF(ISNUMBER($CO93),_xlfn.PERCENTILE.EXC(IF(ISNUMBER(CO93:CV93),CO93:CV93),0.25),#N/A)</f>
        <v>8.1595092362015791</v>
      </c>
      <c r="CX93" s="5">
        <f t="array" ref="CX93">IF(ISNUMBER($CO93),_xlfn.PERCENTILE.EXC(IF(ISNUMBER(CO93:CV93),CO93:CV93),0.5),#N/A)</f>
        <v>13.254716353363966</v>
      </c>
      <c r="CY93" s="5">
        <f t="array" ref="CY93">IF(ISNUMBER($CO93),_xlfn.PERCENTILE.EXC(IF(ISNUMBER(CO93:CV93),CO93:CV93),0.75),#N/A)</f>
        <v>15.600529972158565</v>
      </c>
      <c r="DC93" s="4" t="s">
        <v>96</v>
      </c>
      <c r="DD93" s="5">
        <f t="shared" si="58"/>
        <v>100.00000892734394</v>
      </c>
      <c r="DE93" s="5">
        <f t="shared" si="58"/>
        <v>99.999811935807415</v>
      </c>
      <c r="DF93" s="5">
        <f t="shared" si="58"/>
        <v>99.999802904400752</v>
      </c>
      <c r="DG93" s="5">
        <f t="shared" si="58"/>
        <v>99.068493392236348</v>
      </c>
      <c r="DH93" s="5">
        <f t="shared" si="58"/>
        <v>99.999905380535836</v>
      </c>
      <c r="DI93" s="5">
        <f t="shared" si="58"/>
        <v>100</v>
      </c>
      <c r="DJ93" s="5">
        <f t="shared" si="58"/>
        <v>100</v>
      </c>
      <c r="DK93" s="5">
        <f t="shared" si="54"/>
        <v>99.999578027913429</v>
      </c>
      <c r="DM93" s="4" t="s">
        <v>96</v>
      </c>
      <c r="DN93" s="5">
        <f t="shared" si="59"/>
        <v>100.74851215322553</v>
      </c>
      <c r="DO93" s="5">
        <f t="shared" si="59"/>
        <v>94.130845697943343</v>
      </c>
      <c r="DP93" s="5">
        <f t="shared" si="59"/>
        <v>100.28973396531411</v>
      </c>
      <c r="DQ93" s="5" t="e">
        <f t="shared" si="59"/>
        <v>#N/A</v>
      </c>
      <c r="DR93" s="5">
        <f t="shared" si="59"/>
        <v>100.40894444512912</v>
      </c>
      <c r="DS93" s="5">
        <f t="shared" si="59"/>
        <v>98.888444193038481</v>
      </c>
      <c r="DT93" s="5">
        <f t="shared" si="59"/>
        <v>103.49418180630695</v>
      </c>
      <c r="DU93" s="5">
        <f t="shared" si="55"/>
        <v>98.353828003151477</v>
      </c>
      <c r="DY93" s="4" t="s">
        <v>96</v>
      </c>
      <c r="DZ93" s="5">
        <f t="shared" si="47"/>
        <v>62.168460206779891</v>
      </c>
      <c r="EA93" s="5">
        <f t="shared" si="47"/>
        <v>57.408078725999395</v>
      </c>
      <c r="EB93" s="5">
        <f t="shared" si="47"/>
        <v>54.735724188800631</v>
      </c>
      <c r="EC93" s="5">
        <f t="shared" si="40"/>
        <v>58.864572740340812</v>
      </c>
      <c r="ED93" s="5">
        <f t="shared" si="69"/>
        <v>58.849913841906606</v>
      </c>
      <c r="EE93" s="5">
        <f t="shared" si="69"/>
        <v>52.006706655169282</v>
      </c>
      <c r="EF93" s="5">
        <f t="shared" si="69"/>
        <v>57.184878221511681</v>
      </c>
      <c r="EG93" s="5">
        <f t="shared" si="62"/>
        <v>63.118779331680372</v>
      </c>
      <c r="EH93" s="5">
        <f t="array" ref="EH93">IF(ISNUMBER($B93),_xlfn.PERCENTILE.EXC(IF(ISNUMBER(DZ93:EG93),DZ93:EG93),0.25),#N/A)</f>
        <v>55.348012696978394</v>
      </c>
      <c r="EI93" s="5">
        <f t="array" ref="EI93">IF(ISNUMBER($B93),_xlfn.PERCENTILE.EXC(IF(ISNUMBER(DZ93:EG93),DZ93:EG93),0.5),#N/A)</f>
        <v>58.128996283953001</v>
      </c>
      <c r="EJ93" s="5">
        <f t="array" ref="EJ93">IF(ISNUMBER($B93),_xlfn.PERCENTILE.EXC(IF(ISNUMBER(DZ93:EG93),DZ93:EG93),0.75),#N/A)</f>
        <v>61.342488340170121</v>
      </c>
      <c r="EL93" s="4" t="s">
        <v>96</v>
      </c>
      <c r="EM93" s="5">
        <f t="shared" si="48"/>
        <v>16.274321309976116</v>
      </c>
      <c r="EN93" s="5">
        <f t="shared" si="48"/>
        <v>14.319254874734298</v>
      </c>
      <c r="EO93" s="5">
        <f t="shared" si="48"/>
        <v>22.219793879209664</v>
      </c>
      <c r="EP93" s="5" t="e">
        <f t="shared" si="41"/>
        <v>#N/A</v>
      </c>
      <c r="EQ93" s="5">
        <f t="shared" si="70"/>
        <v>18.383435228745928</v>
      </c>
      <c r="ER93" s="5">
        <f t="shared" si="70"/>
        <v>16.648849754936329</v>
      </c>
      <c r="ES93" s="5">
        <f t="shared" si="70"/>
        <v>27.640053149903057</v>
      </c>
      <c r="ET93" s="5">
        <f t="shared" si="63"/>
        <v>19.948412760123528</v>
      </c>
      <c r="EU93" s="5">
        <f t="array" ref="EU93">IF(ISNUMBER($O93),_xlfn.PERCENTILE.EXC(IF(ISNUMBER(EM93:ET93),EM93:ET93),0.25),#N/A)</f>
        <v>16.274321309976116</v>
      </c>
      <c r="EV93" s="5">
        <f t="array" ref="EV93">IF(ISNUMBER($O93),_xlfn.PERCENTILE.EXC(IF(ISNUMBER(EM93:ET93),EM93:ET93),0.5),#N/A)</f>
        <v>18.383435228745928</v>
      </c>
      <c r="EW93" s="5">
        <f t="array" ref="EW93">IF(ISNUMBER($O93),_xlfn.PERCENTILE.EXC(IF(ISNUMBER(EM93:ET93),EM93:ET93),0.75),#N/A)</f>
        <v>22.219793879209664</v>
      </c>
      <c r="EY93" s="4" t="s">
        <v>96</v>
      </c>
      <c r="EZ93" s="5">
        <f t="shared" si="49"/>
        <v>17.078181577825593</v>
      </c>
      <c r="FA93" s="5">
        <f t="shared" si="49"/>
        <v>19.479862752936899</v>
      </c>
      <c r="FB93" s="5">
        <f t="shared" si="49"/>
        <v>21.657366871785769</v>
      </c>
      <c r="FC93" s="5">
        <f t="shared" si="42"/>
        <v>20.800573506368153</v>
      </c>
      <c r="FD93" s="5">
        <f t="shared" si="71"/>
        <v>19.956271489130625</v>
      </c>
      <c r="FE93" s="5">
        <f t="shared" si="71"/>
        <v>18.441303557222007</v>
      </c>
      <c r="FF93" s="5">
        <f t="shared" si="71"/>
        <v>27.560468532522755</v>
      </c>
      <c r="FG93" s="5">
        <f t="shared" si="64"/>
        <v>19.371065383256528</v>
      </c>
      <c r="FH93" s="5">
        <f t="array" ref="FH93">IF(ISNUMBER($AB93),_xlfn.PERCENTILE.EXC(IF(ISNUMBER(EZ93:FG93),EZ93:FG93),0.25),#N/A)</f>
        <v>18.673744013730637</v>
      </c>
      <c r="FI93" s="5">
        <f t="array" ref="FI93">IF(ISNUMBER($AB93),_xlfn.PERCENTILE.EXC(IF(ISNUMBER(EZ93:FG93),EZ93:FG93),0.5),#N/A)</f>
        <v>19.718067121033762</v>
      </c>
      <c r="FJ93" s="5">
        <f t="array" ref="FJ93">IF(ISNUMBER($AB93),_xlfn.PERCENTILE.EXC(IF(ISNUMBER(EZ93:FG93),EZ93:FG93),0.75),#N/A)</f>
        <v>21.443168530431365</v>
      </c>
      <c r="FL93" s="4" t="s">
        <v>96</v>
      </c>
      <c r="FM93" s="5">
        <f t="shared" si="50"/>
        <v>3.8356591337881789</v>
      </c>
      <c r="FN93" s="5">
        <f t="shared" si="50"/>
        <v>9.8489805078524295</v>
      </c>
      <c r="FO93" s="5">
        <f t="shared" si="50"/>
        <v>7.725346437279315</v>
      </c>
      <c r="FP93" s="5">
        <f t="shared" si="43"/>
        <v>5.8242439321828927</v>
      </c>
      <c r="FQ93" s="5">
        <f t="shared" si="72"/>
        <v>6.7864710767704413</v>
      </c>
      <c r="FR93" s="5">
        <f t="shared" si="72"/>
        <v>6.0037474741091241</v>
      </c>
      <c r="FS93" s="5">
        <f t="shared" si="72"/>
        <v>6.6044714634804773</v>
      </c>
      <c r="FT93" s="5">
        <f t="shared" si="65"/>
        <v>7.0513432649525782</v>
      </c>
      <c r="FU93" s="5">
        <f t="array" ref="FU93">IF(ISNUMBER($AO93),_xlfn.PERCENTILE.EXC(IF(ISNUMBER(FM93:FT93),FM93:FT93),0.25),#N/A)</f>
        <v>5.8691198176644503</v>
      </c>
      <c r="FV93" s="5">
        <f t="array" ref="FV93">IF(ISNUMBER($AO93),_xlfn.PERCENTILE.EXC(IF(ISNUMBER(FM93:FT93),FM93:FT93),0.5),#N/A)</f>
        <v>6.6954712701254593</v>
      </c>
      <c r="FW93" s="5">
        <f t="array" ref="FW93">IF(ISNUMBER($AO93),_xlfn.PERCENTILE.EXC(IF(ISNUMBER(FM93:FT93),FM93:FT93),0.75),#N/A)</f>
        <v>7.5568456441976313</v>
      </c>
      <c r="FY93" s="4" t="s">
        <v>96</v>
      </c>
      <c r="FZ93" s="5">
        <f t="shared" si="51"/>
        <v>13.242523968665424</v>
      </c>
      <c r="GA93" s="5">
        <f t="shared" si="51"/>
        <v>9.6308456104378628</v>
      </c>
      <c r="GB93" s="5">
        <f t="shared" si="51"/>
        <v>13.931977748789434</v>
      </c>
      <c r="GC93" s="5">
        <f t="shared" si="44"/>
        <v>14.782570857520705</v>
      </c>
      <c r="GD93" s="5">
        <f t="shared" si="73"/>
        <v>13.169781529843032</v>
      </c>
      <c r="GE93" s="5">
        <f t="shared" si="73"/>
        <v>12.437556083112886</v>
      </c>
      <c r="GF93" s="5">
        <f t="shared" si="73"/>
        <v>20.955997069042283</v>
      </c>
      <c r="GG93" s="5">
        <f t="shared" si="66"/>
        <v>12.319640377815166</v>
      </c>
      <c r="GH93" s="5">
        <f t="array" ref="GH93">IF(ISNUMBER($BB93),_xlfn.PERCENTILE.EXC(IF(ISNUMBER(FZ93:GG93),FZ93:GG93),0.25),#N/A)</f>
        <v>12.349119304139595</v>
      </c>
      <c r="GI93" s="5">
        <f t="array" ref="GI93">IF(ISNUMBER($BB93),_xlfn.PERCENTILE.EXC(IF(ISNUMBER(FZ93:GG93),FZ93:GG93),0.5),#N/A)</f>
        <v>13.206152749254228</v>
      </c>
      <c r="GJ93" s="5">
        <f t="array" ref="GJ93">IF(ISNUMBER($BB93),_xlfn.PERCENTILE.EXC(IF(ISNUMBER(FZ93:GG93),FZ93:GG93),0.75),#N/A)</f>
        <v>14.569922580337888</v>
      </c>
      <c r="GL93" s="4" t="s">
        <v>96</v>
      </c>
      <c r="GM93" s="5">
        <f t="shared" si="52"/>
        <v>21.619209857908036</v>
      </c>
      <c r="GN93" s="5">
        <f t="shared" si="52"/>
        <v>25.847941256197636</v>
      </c>
      <c r="GO93" s="5">
        <f t="shared" si="52"/>
        <v>23.691938887712666</v>
      </c>
      <c r="GP93" s="5">
        <f t="shared" si="45"/>
        <v>21.709821253622493</v>
      </c>
      <c r="GQ93" s="5">
        <f t="shared" si="74"/>
        <v>21.723486269322741</v>
      </c>
      <c r="GR93" s="5">
        <f t="shared" si="74"/>
        <v>26.2879276406534</v>
      </c>
      <c r="GS93" s="5">
        <f t="shared" si="74"/>
        <v>16.593918613334452</v>
      </c>
      <c r="GT93" s="5">
        <f t="shared" si="67"/>
        <v>14.04873780730771</v>
      </c>
      <c r="GU93" s="5">
        <f t="array" ref="GU93">IF(ISNUMBER($BO93),_xlfn.PERCENTILE.EXC(IF(ISNUMBER(GM93:GT93),GM93:GT93),0.25),#N/A)</f>
        <v>17.850241424477847</v>
      </c>
      <c r="GV93" s="5">
        <f t="array" ref="GV93">IF(ISNUMBER($BO93),_xlfn.PERCENTILE.EXC(IF(ISNUMBER(GM93:GT93),GM93:GT93),0.5),#N/A)</f>
        <v>21.716653761472617</v>
      </c>
      <c r="GW93" s="5">
        <f t="array" ref="GW93">IF(ISNUMBER($BO93),_xlfn.PERCENTILE.EXC(IF(ISNUMBER(GM93:GT93),GM93:GT93),0.75),#N/A)</f>
        <v>25.308940664076395</v>
      </c>
      <c r="GY93" s="4" t="s">
        <v>96</v>
      </c>
      <c r="GZ93" s="5">
        <f t="shared" si="53"/>
        <v>5.6135735887068554</v>
      </c>
      <c r="HA93" s="5">
        <f t="shared" si="53"/>
        <v>14.198123636901121</v>
      </c>
      <c r="HB93" s="5">
        <f t="shared" si="53"/>
        <v>13.453513546739153</v>
      </c>
      <c r="HC93" s="5">
        <f t="shared" si="46"/>
        <v>14.864117340392463</v>
      </c>
      <c r="HD93" s="5">
        <f t="shared" si="75"/>
        <v>12.56744811523305</v>
      </c>
      <c r="HE93" s="5">
        <f t="shared" si="75"/>
        <v>13.165120790825615</v>
      </c>
      <c r="HF93" s="5">
        <f t="shared" si="75"/>
        <v>8.3770698135896868</v>
      </c>
      <c r="HG93" s="5">
        <f t="shared" si="68"/>
        <v>8.3345871983727449</v>
      </c>
      <c r="HH93" s="5">
        <f t="array" ref="HH93">IF(ISNUMBER($CB93),_xlfn.PERCENTILE.EXC(IF(ISNUMBER(GZ93:HG93),GZ93:HG93),0.25),#N/A)</f>
        <v>8.3452078521769799</v>
      </c>
      <c r="HI93" s="5">
        <f t="array" ref="HI93">IF(ISNUMBER($CB93),_xlfn.PERCENTILE.EXC(IF(ISNUMBER(GZ93:HG93),GZ93:HG93),0.5),#N/A)</f>
        <v>12.866284453029333</v>
      </c>
      <c r="HJ93" s="5">
        <f t="array" ref="HJ93">IF(ISNUMBER($CB93),_xlfn.PERCENTILE.EXC(IF(ISNUMBER(GZ93:HG93),GZ93:HG93),0.75),#N/A)</f>
        <v>14.011971114360628</v>
      </c>
      <c r="HL93" s="4" t="s">
        <v>96</v>
      </c>
      <c r="HM93" s="5">
        <f t="shared" si="60"/>
        <v>5.5515822140428028</v>
      </c>
      <c r="HN93" s="5">
        <f t="shared" si="60"/>
        <v>16.622848779969797</v>
      </c>
      <c r="HO93" s="5">
        <f t="shared" si="60"/>
        <v>12.806056591016192</v>
      </c>
      <c r="HP93" s="5" t="e">
        <f t="shared" si="60"/>
        <v>#N/A</v>
      </c>
      <c r="HQ93" s="5">
        <f t="shared" si="60"/>
        <v>13.610612775257767</v>
      </c>
      <c r="HR93" s="5">
        <f t="shared" si="60"/>
        <v>18.221636740066593</v>
      </c>
      <c r="HS93" s="5">
        <f t="shared" si="60"/>
        <v>6.9582198288404831</v>
      </c>
      <c r="HT93" s="5">
        <f t="shared" si="56"/>
        <v>11.218657299261148</v>
      </c>
      <c r="HU93" s="5">
        <f t="array" ref="HU93">IF(ISNUMBER($CO93),_xlfn.PERCENTILE.EXC(IF(ISNUMBER(HM93:HT93),HM93:HT93),0.25),#N/A)</f>
        <v>6.9582198288404831</v>
      </c>
      <c r="HV93" s="5">
        <f t="array" ref="HV93">IF(ISNUMBER($CO93),_xlfn.PERCENTILE.EXC(IF(ISNUMBER(HM93:HT93),HM93:HT93),0.5),#N/A)</f>
        <v>12.806056591016192</v>
      </c>
      <c r="HW93" s="5">
        <f t="array" ref="HW93">IF(ISNUMBER($CO93),_xlfn.PERCENTILE.EXC(IF(ISNUMBER(HM93:HT93),HM93:HT93),0.75),#N/A)</f>
        <v>16.622848779969797</v>
      </c>
      <c r="IB93" s="4" t="s">
        <v>96</v>
      </c>
      <c r="IC93" s="5">
        <f t="shared" si="61"/>
        <v>100</v>
      </c>
      <c r="ID93" s="5">
        <f t="shared" si="61"/>
        <v>100</v>
      </c>
      <c r="IE93" s="5">
        <f t="shared" si="61"/>
        <v>100</v>
      </c>
      <c r="IF93" s="5" t="e">
        <f t="shared" si="61"/>
        <v>#N/A</v>
      </c>
      <c r="IG93" s="5">
        <f t="shared" si="61"/>
        <v>99.999999999999986</v>
      </c>
      <c r="IH93" s="5">
        <f t="shared" si="61"/>
        <v>100</v>
      </c>
      <c r="II93" s="5">
        <f t="shared" si="61"/>
        <v>99.999999999999986</v>
      </c>
      <c r="IJ93" s="5">
        <f t="shared" si="57"/>
        <v>100.00000000000003</v>
      </c>
    </row>
    <row r="94" spans="1:244" x14ac:dyDescent="0.25">
      <c r="A94" s="4" t="s">
        <v>97</v>
      </c>
      <c r="B94" s="5">
        <f>100*'C'!C97/'Total GDP'!C97</f>
        <v>63.346164518714929</v>
      </c>
      <c r="C94" s="5">
        <f>100*'C'!D97/'Total GDP'!F97</f>
        <v>54.789814993166587</v>
      </c>
      <c r="D94" s="5">
        <f>100*'C'!E97/'Total GDP'!I97</f>
        <v>54.94562987279442</v>
      </c>
      <c r="E94" s="5">
        <f>100*'C'!F97/'Total GDP'!L97</f>
        <v>58.609234971017813</v>
      </c>
      <c r="F94" s="5">
        <f>100*'C'!G97/'Total GDP'!O97</f>
        <v>59.669184285731902</v>
      </c>
      <c r="G94" s="5">
        <f>100*'C'!H97/'Total GDP'!R97</f>
        <v>51.692476074450973</v>
      </c>
      <c r="H94" s="5">
        <f>100*'C'!I97/'Total GDP'!U97</f>
        <v>58.754447755802403</v>
      </c>
      <c r="I94" s="5">
        <f>100*'C'!J97/'Total GDP'!X97</f>
        <v>61.755903955535416</v>
      </c>
      <c r="J94" s="5">
        <f t="array" ref="J94">IF(ISNUMBER($B94),_xlfn.PERCENTILE.EXC(IF(ISNUMBER(B94:I94),B94:I94),0.25),#N/A)</f>
        <v>54.828768713073543</v>
      </c>
      <c r="K94" s="5">
        <f t="array" ref="K94">IF(ISNUMBER($B94),_xlfn.PERCENTILE.EXC(IF(ISNUMBER(B94:I94),B94:I94),0.5),#N/A)</f>
        <v>58.681841363410108</v>
      </c>
      <c r="L94" s="5">
        <f t="array" ref="L94">IF(ISNUMBER($B94),_xlfn.PERCENTILE.EXC(IF(ISNUMBER(B94:I94),B94:I94),0.75),#N/A)</f>
        <v>61.234224038084534</v>
      </c>
      <c r="N94" s="4" t="s">
        <v>97</v>
      </c>
      <c r="O94" s="5">
        <f>100*I!C97/'Total GDP'!C97</f>
        <v>15.845325275944996</v>
      </c>
      <c r="P94" s="5">
        <f>100*I!D97/'Total GDP'!F97</f>
        <v>12.482053098887393</v>
      </c>
      <c r="Q94" s="5">
        <f>100*I!E97/'Total GDP'!I97</f>
        <v>21.963137737655586</v>
      </c>
      <c r="R94" s="5" t="e">
        <f>100*I!F97/'Total GDP'!L97</f>
        <v>#N/A</v>
      </c>
      <c r="S94" s="5">
        <f>100*I!G97/'Total GDP'!O97</f>
        <v>18.822161181368163</v>
      </c>
      <c r="T94" s="5">
        <f>100*I!H97/'Total GDP'!R97</f>
        <v>15.422608910923342</v>
      </c>
      <c r="U94" s="5">
        <f>100*I!I97/'Total GDP'!U97</f>
        <v>28.743791203829133</v>
      </c>
      <c r="V94" s="5">
        <f>100*I!J97/'Total GDP'!X97</f>
        <v>18.972638866983562</v>
      </c>
      <c r="W94" s="5">
        <f t="array" ref="W94">IF(ISNUMBER($O94),_xlfn.PERCENTILE.EXC(IF(ISNUMBER(O94:V94),O94:V94),0.25),#N/A)</f>
        <v>15.422608910923342</v>
      </c>
      <c r="X94" s="5">
        <f t="array" ref="X94">IF(ISNUMBER($O94),_xlfn.PERCENTILE.EXC(IF(ISNUMBER(O94:V94),O94:V94),0.5),#N/A)</f>
        <v>18.822161181368163</v>
      </c>
      <c r="Y94" s="5">
        <f t="array" ref="Y94">IF(ISNUMBER($O94),_xlfn.PERCENTILE.EXC(IF(ISNUMBER(O94:V94),O94:V94),0.75),#N/A)</f>
        <v>21.963137737655586</v>
      </c>
      <c r="AA94" s="4" t="s">
        <v>97</v>
      </c>
      <c r="AB94" s="5">
        <f>100*'Total GFCF'!C97/'Total GDP'!C97</f>
        <v>16.825491767897883</v>
      </c>
      <c r="AC94" s="5">
        <f>100*'Total GFCF'!D97/'Total GDP'!F97</f>
        <v>18.828595800886053</v>
      </c>
      <c r="AD94" s="5">
        <f>100*'Total GFCF'!E97/'Total GDP'!I97</f>
        <v>21.369853645192176</v>
      </c>
      <c r="AE94" s="5">
        <f>100*'Total GFCF'!F97/'Total GDP'!L97</f>
        <v>20.641099090222955</v>
      </c>
      <c r="AF94" s="5">
        <f>100*'Total GFCF'!G97/'Total GDP'!O97</f>
        <v>19.892099330078736</v>
      </c>
      <c r="AG94" s="5">
        <f>100*'Total GFCF'!H97/'Total GDP'!R97</f>
        <v>17.580799624748366</v>
      </c>
      <c r="AH94" s="5">
        <f>100*'Total GFCF'!I97/'Total GDP'!U97</f>
        <v>28.44179535807821</v>
      </c>
      <c r="AI94" s="5">
        <f>100*'Total GFCF'!J97/'Total GDP'!X97</f>
        <v>19.007652332933379</v>
      </c>
      <c r="AJ94" s="5">
        <f t="array" ref="AJ94">IF(ISNUMBER($AB94),_xlfn.PERCENTILE.EXC(IF(ISNUMBER(AB94:AI94),AB94:AI94),0.25),#N/A)</f>
        <v>17.892748668782787</v>
      </c>
      <c r="AK94" s="5">
        <f t="array" ref="AK94">IF(ISNUMBER($AB94),_xlfn.PERCENTILE.EXC(IF(ISNUMBER(AB94:AI94),AB94:AI94),0.5),#N/A)</f>
        <v>19.449875831506056</v>
      </c>
      <c r="AL94" s="5">
        <f t="array" ref="AL94">IF(ISNUMBER($AB94),_xlfn.PERCENTILE.EXC(IF(ISNUMBER(AB94:AI94),AB94:AI94),0.75),#N/A)</f>
        <v>21.187665006449869</v>
      </c>
      <c r="AN94" s="4" t="s">
        <v>97</v>
      </c>
      <c r="AO94" s="5">
        <f>100*'Housing Investment'!C97/'Total GDP'!C97</f>
        <v>3.8660202256890921</v>
      </c>
      <c r="AP94" s="5">
        <f>100*'Housing Investment'!D97/'Total GDP'!F97</f>
        <v>9.1864789998440699</v>
      </c>
      <c r="AQ94" s="5">
        <f>100*'Housing Investment'!E97/'Total GDP'!I97</f>
        <v>7.6838838736151001</v>
      </c>
      <c r="AR94" s="5">
        <f>100*'Housing Investment'!F97/'Total GDP'!L97</f>
        <v>5.8691583778966274</v>
      </c>
      <c r="AS94" s="5">
        <f>100*'Housing Investment'!G97/'Total GDP'!O97</f>
        <v>6.743886719472485</v>
      </c>
      <c r="AT94" s="5">
        <f>100*'Housing Investment'!H97/'Total GDP'!R97</f>
        <v>5.9035681479116846</v>
      </c>
      <c r="AU94" s="5">
        <f>100*'Housing Investment'!I97/'Total GDP'!U97</f>
        <v>6.9571028628194709</v>
      </c>
      <c r="AV94" s="5">
        <f>100*'Housing Investment'!J97/'Total GDP'!X97</f>
        <v>6.8294026868013722</v>
      </c>
      <c r="AW94" s="5">
        <f t="array" ref="AW94">IF(ISNUMBER($AO94),_xlfn.PERCENTILE.EXC(IF(ISNUMBER(AO94:AV94),AO94:AV94),0.25),#N/A)</f>
        <v>5.8777608204003915</v>
      </c>
      <c r="AX94" s="5">
        <f t="array" ref="AX94">IF(ISNUMBER($AO94),_xlfn.PERCENTILE.EXC(IF(ISNUMBER(AO94:AV94),AO94:AV94),0.5),#N/A)</f>
        <v>6.786644703136929</v>
      </c>
      <c r="AY94" s="5">
        <f t="array" ref="AY94">IF(ISNUMBER($AO94),_xlfn.PERCENTILE.EXC(IF(ISNUMBER(AO94:AV94),AO94:AV94),0.75),#N/A)</f>
        <v>7.5021886209161925</v>
      </c>
      <c r="BA94" s="4" t="s">
        <v>97</v>
      </c>
      <c r="BB94" s="5">
        <f>100*'Total Non-Res GFCF'!C97/'Total GDP'!C97</f>
        <v>12.959466917432321</v>
      </c>
      <c r="BC94" s="5">
        <f>100*'Total Non-Res GFCF'!D97/'Total GDP'!F97</f>
        <v>9.6420709391596287</v>
      </c>
      <c r="BD94" s="5">
        <f>100*'Total Non-Res GFCF'!E97/'Total GDP'!I97</f>
        <v>13.685969771577074</v>
      </c>
      <c r="BE94" s="5">
        <f>100*'Total Non-Res GFCF'!F97/'Total GDP'!L97</f>
        <v>14.506197178710897</v>
      </c>
      <c r="BF94" s="5">
        <f>100*'Total Non-Res GFCF'!G97/'Total GDP'!O97</f>
        <v>13.148203125666909</v>
      </c>
      <c r="BG94" s="5">
        <f>100*'Total Non-Res GFCF'!H97/'Total GDP'!R97</f>
        <v>11.677231476836681</v>
      </c>
      <c r="BH94" s="5">
        <f>100*'Total Non-Res GFCF'!I97/'Total GDP'!U97</f>
        <v>21.484331256208797</v>
      </c>
      <c r="BI94" s="5">
        <f>100*'Total Non-Res GFCF'!J97/'Total GDP'!X97</f>
        <v>12.178229681788327</v>
      </c>
      <c r="BJ94" s="5">
        <f t="array" ref="BJ94">IF(ISNUMBER($BB94),_xlfn.PERCENTILE.EXC(IF(ISNUMBER(BB94:BI94),BB94:BI94),0.25),#N/A)</f>
        <v>11.802481028074592</v>
      </c>
      <c r="BK94" s="5">
        <f t="array" ref="BK94">IF(ISNUMBER($BB94),_xlfn.PERCENTILE.EXC(IF(ISNUMBER(BB94:BI94),BB94:BI94),0.5),#N/A)</f>
        <v>13.053835021549615</v>
      </c>
      <c r="BL94" s="5">
        <f t="array" ref="BL94">IF(ISNUMBER($BB94),_xlfn.PERCENTILE.EXC(IF(ISNUMBER(BB94:BI94),BB94:BI94),0.75),#N/A)</f>
        <v>14.301140326927442</v>
      </c>
      <c r="BN94" s="4" t="s">
        <v>97</v>
      </c>
      <c r="BO94" s="5">
        <f>100*G!C97/'Total GDP'!C97</f>
        <v>22.106678177221436</v>
      </c>
      <c r="BP94" s="5">
        <f>100*G!D97/'Total GDP'!F97</f>
        <v>24.306797648202675</v>
      </c>
      <c r="BQ94" s="5">
        <f>100*G!E97/'Total GDP'!I97</f>
        <v>24.11879359868691</v>
      </c>
      <c r="BR94" s="5">
        <f>100*G!F97/'Total GDP'!L97</f>
        <v>21.765266729135462</v>
      </c>
      <c r="BS94" s="5">
        <f>100*G!G97/'Total GDP'!O97</f>
        <v>21.968921647761601</v>
      </c>
      <c r="BT94" s="5">
        <f>100*G!H97/'Total GDP'!R97</f>
        <v>26.450419226434395</v>
      </c>
      <c r="BU94" s="5">
        <f>100*G!I97/'Total GDP'!U97</f>
        <v>17.275535085342725</v>
      </c>
      <c r="BV94" s="5">
        <f>100*G!J97/'Total GDP'!X97</f>
        <v>13.863240252908305</v>
      </c>
      <c r="BW94" s="5">
        <f t="array" ref="BW94">IF(ISNUMBER($BO94),_xlfn.PERCENTILE.EXC(IF(ISNUMBER(BO94:BV94),BO94:BV94),0.25),#N/A)</f>
        <v>18.397967996290909</v>
      </c>
      <c r="BX94" s="5">
        <f t="array" ref="BX94">IF(ISNUMBER($BO94),_xlfn.PERCENTILE.EXC(IF(ISNUMBER(BO94:BV94),BO94:BV94),0.5),#N/A)</f>
        <v>22.037799912491518</v>
      </c>
      <c r="BY94" s="5">
        <f t="array" ref="BY94">IF(ISNUMBER($BO94),_xlfn.PERCENTILE.EXC(IF(ISNUMBER(BO94:BV94),BO94:BV94),0.75),#N/A)</f>
        <v>24.259796635823733</v>
      </c>
      <c r="CA94" s="4" t="s">
        <v>97</v>
      </c>
      <c r="CB94" s="5">
        <f>100*IMP!C97/'Total GDP'!C97</f>
        <v>5.9394000123327366</v>
      </c>
      <c r="CC94" s="5">
        <f>100*IMP!D97/'Total GDP'!F97</f>
        <v>12.922961210019904</v>
      </c>
      <c r="CD94" s="5">
        <f>100*IMP!E97/'Total GDP'!I97</f>
        <v>13.358295718779921</v>
      </c>
      <c r="CE94" s="5">
        <f>100*IMP!F97/'Total GDP'!L97</f>
        <v>14.636980445080154</v>
      </c>
      <c r="CF94" s="5">
        <f>100*IMP!G97/'Total GDP'!O97</f>
        <v>12.866320213449074</v>
      </c>
      <c r="CG94" s="5">
        <f>100*IMP!H97/'Total GDP'!R97</f>
        <v>13.085988651244</v>
      </c>
      <c r="CH94" s="5">
        <f>100*IMP!I97/'Total GDP'!U97</f>
        <v>8.5386074234624765</v>
      </c>
      <c r="CI94" s="5">
        <f>100*IMP!J97/'Total GDP'!X97</f>
        <v>8.1633402742701531</v>
      </c>
      <c r="CJ94" s="5">
        <f t="array" ref="CJ94">IF(ISNUMBER($CB94),_xlfn.PERCENTILE.EXC(IF(ISNUMBER(CB94:CI94),CB94:CI94),0.25),#N/A)</f>
        <v>8.2571570615682344</v>
      </c>
      <c r="CK94" s="5">
        <f t="array" ref="CK94">IF(ISNUMBER($CB94),_xlfn.PERCENTILE.EXC(IF(ISNUMBER(CB94:CI94),CB94:CI94),0.5),#N/A)</f>
        <v>12.894640711734489</v>
      </c>
      <c r="CL94" s="5">
        <f t="array" ref="CL94">IF(ISNUMBER($CB94),_xlfn.PERCENTILE.EXC(IF(ISNUMBER(CB94:CI94),CB94:CI94),0.75),#N/A)</f>
        <v>13.290218951895941</v>
      </c>
      <c r="CN94" s="4" t="s">
        <v>97</v>
      </c>
      <c r="CO94" s="5">
        <f>100*EXP!C97/'Total GDP'!C97</f>
        <v>5.3646019609052225</v>
      </c>
      <c r="CP94" s="5">
        <f>100*EXP!D97/'Total GDP'!F97</f>
        <v>15.291268814837236</v>
      </c>
      <c r="CQ94" s="5">
        <f>100*EXP!E97/'Total GDP'!I97</f>
        <v>12.677472302010667</v>
      </c>
      <c r="CR94" s="5">
        <f>100*EXP!F97/'Total GDP'!L97</f>
        <v>15.289869320024058</v>
      </c>
      <c r="CS94" s="5">
        <f>100*EXP!G97/'Total GDP'!O97</f>
        <v>13.230636733462772</v>
      </c>
      <c r="CT94" s="5">
        <f>100*EXP!H97/'Total GDP'!R97</f>
        <v>18.731831892479985</v>
      </c>
      <c r="CU94" s="5">
        <f>100*EXP!I97/'Total GDP'!U97</f>
        <v>7.1807098347331344</v>
      </c>
      <c r="CV94" s="5">
        <f>100*EXP!J97/'Total GDP'!X97</f>
        <v>11.772015180886934</v>
      </c>
      <c r="CW94" s="5">
        <f t="array" ref="CW94">IF(ISNUMBER($CO94),_xlfn.PERCENTILE.EXC(IF(ISNUMBER(CO94:CV94),CO94:CV94),0.25),#N/A)</f>
        <v>8.3285361712715833</v>
      </c>
      <c r="CX94" s="5">
        <f t="array" ref="CX94">IF(ISNUMBER($CO94),_xlfn.PERCENTILE.EXC(IF(ISNUMBER(CO94:CV94),CO94:CV94),0.5),#N/A)</f>
        <v>12.954054517736719</v>
      </c>
      <c r="CY94" s="5">
        <f t="array" ref="CY94">IF(ISNUMBER($CO94),_xlfn.PERCENTILE.EXC(IF(ISNUMBER(CO94:CV94),CO94:CV94),0.75),#N/A)</f>
        <v>15.290918941133942</v>
      </c>
      <c r="DC94" s="4" t="s">
        <v>97</v>
      </c>
      <c r="DD94" s="5">
        <f t="shared" si="58"/>
        <v>99.999972513276077</v>
      </c>
      <c r="DE94" s="5">
        <f t="shared" si="58"/>
        <v>99.99975642430887</v>
      </c>
      <c r="DF94" s="5">
        <f t="shared" si="58"/>
        <v>99.999999999999986</v>
      </c>
      <c r="DG94" s="5">
        <f t="shared" si="58"/>
        <v>98.712551437043842</v>
      </c>
      <c r="DH94" s="5">
        <f t="shared" si="58"/>
        <v>99.999952318057609</v>
      </c>
      <c r="DI94" s="5">
        <f t="shared" si="58"/>
        <v>100</v>
      </c>
      <c r="DJ94" s="5">
        <f t="shared" si="58"/>
        <v>99.998729900678228</v>
      </c>
      <c r="DK94" s="5">
        <f t="shared" si="54"/>
        <v>99.999894966809535</v>
      </c>
      <c r="DM94" s="4" t="s">
        <v>97</v>
      </c>
      <c r="DN94" s="5">
        <f t="shared" si="59"/>
        <v>100.72336992045385</v>
      </c>
      <c r="DO94" s="5">
        <f t="shared" si="59"/>
        <v>93.946973345073985</v>
      </c>
      <c r="DP94" s="5">
        <f t="shared" si="59"/>
        <v>100.34673779236766</v>
      </c>
      <c r="DQ94" s="5" t="e">
        <f t="shared" si="59"/>
        <v>#N/A</v>
      </c>
      <c r="DR94" s="5">
        <f t="shared" si="59"/>
        <v>100.82458363487537</v>
      </c>
      <c r="DS94" s="5">
        <f t="shared" si="59"/>
        <v>99.211347453044695</v>
      </c>
      <c r="DT94" s="5">
        <f t="shared" si="59"/>
        <v>103.41587645624492</v>
      </c>
      <c r="DU94" s="5">
        <f t="shared" si="55"/>
        <v>98.200457982044071</v>
      </c>
      <c r="DY94" s="4" t="s">
        <v>97</v>
      </c>
      <c r="DZ94" s="5">
        <f t="shared" si="47"/>
        <v>62.891228290656365</v>
      </c>
      <c r="EA94" s="5">
        <f t="shared" si="47"/>
        <v>58.319936281416595</v>
      </c>
      <c r="EB94" s="5">
        <f t="shared" si="47"/>
        <v>54.755770921507285</v>
      </c>
      <c r="EC94" s="5">
        <f t="shared" si="40"/>
        <v>58.609234971017813</v>
      </c>
      <c r="ED94" s="5">
        <f t="shared" si="69"/>
        <v>59.181185911778208</v>
      </c>
      <c r="EE94" s="5">
        <f t="shared" si="69"/>
        <v>52.103390792989963</v>
      </c>
      <c r="EF94" s="5">
        <f t="shared" si="69"/>
        <v>56.813759907224025</v>
      </c>
      <c r="EG94" s="5">
        <f t="shared" si="62"/>
        <v>62.887592608608266</v>
      </c>
      <c r="EH94" s="5">
        <f t="array" ref="EH94">IF(ISNUMBER($B94),_xlfn.PERCENTILE.EXC(IF(ISNUMBER(DZ94:EG94),DZ94:EG94),0.25),#N/A)</f>
        <v>55.270268167936472</v>
      </c>
      <c r="EI94" s="5">
        <f t="array" ref="EI94">IF(ISNUMBER($B94),_xlfn.PERCENTILE.EXC(IF(ISNUMBER(DZ94:EG94),DZ94:EG94),0.5),#N/A)</f>
        <v>58.4645856262172</v>
      </c>
      <c r="EJ94" s="5">
        <f t="array" ref="EJ94">IF(ISNUMBER($B94),_xlfn.PERCENTILE.EXC(IF(ISNUMBER(DZ94:EG94),DZ94:EG94),0.75),#N/A)</f>
        <v>61.960990934400755</v>
      </c>
      <c r="EL94" s="4" t="s">
        <v>97</v>
      </c>
      <c r="EM94" s="5">
        <f t="shared" si="48"/>
        <v>15.731528133400243</v>
      </c>
      <c r="EN94" s="5">
        <f t="shared" si="48"/>
        <v>13.286274857455934</v>
      </c>
      <c r="EO94" s="5">
        <f t="shared" si="48"/>
        <v>21.887246382738013</v>
      </c>
      <c r="EP94" s="5" t="e">
        <f t="shared" si="41"/>
        <v>#N/A</v>
      </c>
      <c r="EQ94" s="5">
        <f t="shared" si="70"/>
        <v>18.668226044483809</v>
      </c>
      <c r="ER94" s="5">
        <f t="shared" si="70"/>
        <v>15.545206578534419</v>
      </c>
      <c r="ES94" s="5">
        <f t="shared" si="70"/>
        <v>27.794369867368076</v>
      </c>
      <c r="ET94" s="5">
        <f t="shared" si="63"/>
        <v>19.320316072713943</v>
      </c>
      <c r="EU94" s="5">
        <f t="array" ref="EU94">IF(ISNUMBER($O94),_xlfn.PERCENTILE.EXC(IF(ISNUMBER(EM94:ET94),EM94:ET94),0.25),#N/A)</f>
        <v>15.545206578534419</v>
      </c>
      <c r="EV94" s="5">
        <f t="array" ref="EV94">IF(ISNUMBER($O94),_xlfn.PERCENTILE.EXC(IF(ISNUMBER(EM94:ET94),EM94:ET94),0.5),#N/A)</f>
        <v>18.668226044483809</v>
      </c>
      <c r="EW94" s="5">
        <f t="array" ref="EW94">IF(ISNUMBER($O94),_xlfn.PERCENTILE.EXC(IF(ISNUMBER(EM94:ET94),EM94:ET94),0.75),#N/A)</f>
        <v>21.887246382738013</v>
      </c>
      <c r="EY94" s="4" t="s">
        <v>97</v>
      </c>
      <c r="EZ94" s="5">
        <f t="shared" si="49"/>
        <v>16.704655316026255</v>
      </c>
      <c r="FA94" s="5">
        <f t="shared" si="49"/>
        <v>20.041726870462625</v>
      </c>
      <c r="FB94" s="5">
        <f t="shared" si="49"/>
        <v>21.296012322203818</v>
      </c>
      <c r="FC94" s="5">
        <f t="shared" si="42"/>
        <v>20.641099090222955</v>
      </c>
      <c r="FD94" s="5">
        <f t="shared" si="71"/>
        <v>19.729413812523823</v>
      </c>
      <c r="FE94" s="5">
        <f t="shared" si="71"/>
        <v>17.720553219044934</v>
      </c>
      <c r="FF94" s="5">
        <f t="shared" si="71"/>
        <v>27.502349090578839</v>
      </c>
      <c r="FG94" s="5">
        <f t="shared" si="64"/>
        <v>19.355971167068205</v>
      </c>
      <c r="FH94" s="5">
        <f t="array" ref="FH94">IF(ISNUMBER($AB94),_xlfn.PERCENTILE.EXC(IF(ISNUMBER(EZ94:FG94),EZ94:FG94),0.25),#N/A)</f>
        <v>18.129407706050753</v>
      </c>
      <c r="FI94" s="5">
        <f t="array" ref="FI94">IF(ISNUMBER($AB94),_xlfn.PERCENTILE.EXC(IF(ISNUMBER(EZ94:FG94),EZ94:FG94),0.5),#N/A)</f>
        <v>19.885570341493224</v>
      </c>
      <c r="FJ94" s="5">
        <f t="array" ref="FJ94">IF(ISNUMBER($AB94),_xlfn.PERCENTILE.EXC(IF(ISNUMBER(EZ94:FG94),EZ94:FG94),0.75),#N/A)</f>
        <v>21.132284014208601</v>
      </c>
      <c r="FL94" s="4" t="s">
        <v>97</v>
      </c>
      <c r="FM94" s="5">
        <f t="shared" si="50"/>
        <v>3.8382554403633202</v>
      </c>
      <c r="FN94" s="5">
        <f t="shared" si="50"/>
        <v>9.7783661066987992</v>
      </c>
      <c r="FO94" s="5">
        <f t="shared" si="50"/>
        <v>7.657333006195179</v>
      </c>
      <c r="FP94" s="5">
        <f t="shared" si="43"/>
        <v>5.8691583778966274</v>
      </c>
      <c r="FQ94" s="5">
        <f t="shared" si="72"/>
        <v>6.6887325256850989</v>
      </c>
      <c r="FR94" s="5">
        <f t="shared" si="72"/>
        <v>5.9504968932165339</v>
      </c>
      <c r="FS94" s="5">
        <f t="shared" si="72"/>
        <v>6.7273063877798389</v>
      </c>
      <c r="FT94" s="5">
        <f t="shared" si="65"/>
        <v>6.9545527863527141</v>
      </c>
      <c r="FU94" s="5">
        <f t="array" ref="FU94">IF(ISNUMBER($AO94),_xlfn.PERCENTILE.EXC(IF(ISNUMBER(FM94:FT94),FM94:FT94),0.25),#N/A)</f>
        <v>5.889493006726604</v>
      </c>
      <c r="FV94" s="5">
        <f t="array" ref="FV94">IF(ISNUMBER($AO94),_xlfn.PERCENTILE.EXC(IF(ISNUMBER(FM94:FT94),FM94:FT94),0.5),#N/A)</f>
        <v>6.7080194567324689</v>
      </c>
      <c r="FW94" s="5">
        <f t="array" ref="FW94">IF(ISNUMBER($AO94),_xlfn.PERCENTILE.EXC(IF(ISNUMBER(FM94:FT94),FM94:FT94),0.75),#N/A)</f>
        <v>7.4816379512345623</v>
      </c>
      <c r="FY94" s="4" t="s">
        <v>97</v>
      </c>
      <c r="FZ94" s="5">
        <f t="shared" si="51"/>
        <v>12.866395284100447</v>
      </c>
      <c r="GA94" s="5">
        <f t="shared" si="51"/>
        <v>10.263311946989084</v>
      </c>
      <c r="GB94" s="5">
        <f t="shared" si="51"/>
        <v>13.638679316008641</v>
      </c>
      <c r="GC94" s="5">
        <f t="shared" si="44"/>
        <v>14.506197178710897</v>
      </c>
      <c r="GD94" s="5">
        <f t="shared" si="73"/>
        <v>13.040671879470995</v>
      </c>
      <c r="GE94" s="5">
        <f t="shared" si="73"/>
        <v>11.770056325828403</v>
      </c>
      <c r="GF94" s="5">
        <f t="shared" si="73"/>
        <v>20.774693395649731</v>
      </c>
      <c r="GG94" s="5">
        <f t="shared" si="66"/>
        <v>12.401398050521427</v>
      </c>
      <c r="GH94" s="5">
        <f t="array" ref="GH94">IF(ISNUMBER($BB94),_xlfn.PERCENTILE.EXC(IF(ISNUMBER(FZ94:GG94),FZ94:GG94),0.25),#N/A)</f>
        <v>11.927891757001658</v>
      </c>
      <c r="GI94" s="5">
        <f t="array" ref="GI94">IF(ISNUMBER($BB94),_xlfn.PERCENTILE.EXC(IF(ISNUMBER(FZ94:GG94),FZ94:GG94),0.5),#N/A)</f>
        <v>12.95353358178572</v>
      </c>
      <c r="GJ94" s="5">
        <f t="array" ref="GJ94">IF(ISNUMBER($BB94),_xlfn.PERCENTILE.EXC(IF(ISNUMBER(FZ94:GG94),FZ94:GG94),0.75),#N/A)</f>
        <v>14.289317713035333</v>
      </c>
      <c r="GL94" s="4" t="s">
        <v>97</v>
      </c>
      <c r="GM94" s="5">
        <f t="shared" si="52"/>
        <v>21.947913572272412</v>
      </c>
      <c r="GN94" s="5">
        <f t="shared" si="52"/>
        <v>25.872890613433665</v>
      </c>
      <c r="GO94" s="5">
        <f t="shared" si="52"/>
        <v>24.035453597497394</v>
      </c>
      <c r="GP94" s="5">
        <f t="shared" si="45"/>
        <v>21.765266729135462</v>
      </c>
      <c r="GQ94" s="5">
        <f t="shared" si="74"/>
        <v>21.789251049445959</v>
      </c>
      <c r="GR94" s="5">
        <f t="shared" si="74"/>
        <v>26.660679353188907</v>
      </c>
      <c r="GS94" s="5">
        <f t="shared" si="74"/>
        <v>16.704915799511667</v>
      </c>
      <c r="GT94" s="5">
        <f t="shared" si="67"/>
        <v>14.117286759948916</v>
      </c>
      <c r="GU94" s="5">
        <f t="array" ref="GU94">IF(ISNUMBER($BO94),_xlfn.PERCENTILE.EXC(IF(ISNUMBER(GM94:GT94),GM94:GT94),0.25),#N/A)</f>
        <v>17.970003531917616</v>
      </c>
      <c r="GV94" s="5">
        <f t="array" ref="GV94">IF(ISNUMBER($BO94),_xlfn.PERCENTILE.EXC(IF(ISNUMBER(GM94:GT94),GM94:GT94),0.5),#N/A)</f>
        <v>21.868582310859185</v>
      </c>
      <c r="GW94" s="5">
        <f t="array" ref="GW94">IF(ISNUMBER($BO94),_xlfn.PERCENTILE.EXC(IF(ISNUMBER(GM94:GT94),GM94:GT94),0.75),#N/A)</f>
        <v>25.413531359449596</v>
      </c>
      <c r="GY94" s="4" t="s">
        <v>97</v>
      </c>
      <c r="GZ94" s="5">
        <f t="shared" si="53"/>
        <v>5.8967447346364299</v>
      </c>
      <c r="HA94" s="5">
        <f t="shared" si="53"/>
        <v>13.755590786893091</v>
      </c>
      <c r="HB94" s="5">
        <f t="shared" si="53"/>
        <v>13.312137507070956</v>
      </c>
      <c r="HC94" s="5">
        <f t="shared" si="46"/>
        <v>14.636980445080154</v>
      </c>
      <c r="HD94" s="5">
        <f t="shared" si="75"/>
        <v>12.761094318071247</v>
      </c>
      <c r="HE94" s="5">
        <f t="shared" si="75"/>
        <v>13.190012016959461</v>
      </c>
      <c r="HF94" s="5">
        <f t="shared" si="75"/>
        <v>8.2565730872813781</v>
      </c>
      <c r="HG94" s="5">
        <f t="shared" si="68"/>
        <v>8.312935033116462</v>
      </c>
      <c r="HH94" s="5">
        <f t="array" ref="HH94">IF(ISNUMBER($CB94),_xlfn.PERCENTILE.EXC(IF(ISNUMBER(GZ94:HG94),GZ94:HG94),0.25),#N/A)</f>
        <v>8.2706635737401495</v>
      </c>
      <c r="HI94" s="5">
        <f t="array" ref="HI94">IF(ISNUMBER($CB94),_xlfn.PERCENTILE.EXC(IF(ISNUMBER(GZ94:HG94),GZ94:HG94),0.5),#N/A)</f>
        <v>12.975553167515354</v>
      </c>
      <c r="HJ94" s="5">
        <f t="array" ref="HJ94">IF(ISNUMBER($CB94),_xlfn.PERCENTILE.EXC(IF(ISNUMBER(GZ94:HG94),GZ94:HG94),0.75),#N/A)</f>
        <v>13.644727466937557</v>
      </c>
      <c r="HL94" s="4" t="s">
        <v>97</v>
      </c>
      <c r="HM94" s="5">
        <f t="shared" si="60"/>
        <v>5.3260747383074154</v>
      </c>
      <c r="HN94" s="5">
        <f t="shared" si="60"/>
        <v>16.276489034586891</v>
      </c>
      <c r="HO94" s="5">
        <f t="shared" si="60"/>
        <v>12.633666605328262</v>
      </c>
      <c r="HP94" s="5" t="e">
        <f t="shared" si="60"/>
        <v>#N/A</v>
      </c>
      <c r="HQ94" s="5">
        <f t="shared" si="60"/>
        <v>13.122431312363265</v>
      </c>
      <c r="HR94" s="5">
        <f t="shared" si="60"/>
        <v>18.880735292246172</v>
      </c>
      <c r="HS94" s="5">
        <f t="shared" si="60"/>
        <v>6.943527513177612</v>
      </c>
      <c r="HT94" s="5">
        <f t="shared" si="56"/>
        <v>11.987739591845328</v>
      </c>
      <c r="HU94" s="5">
        <f t="array" ref="HU94">IF(ISNUMBER($CO94),_xlfn.PERCENTILE.EXC(IF(ISNUMBER(HM94:HT94),HM94:HT94),0.25),#N/A)</f>
        <v>6.943527513177612</v>
      </c>
      <c r="HV94" s="5">
        <f t="array" ref="HV94">IF(ISNUMBER($CO94),_xlfn.PERCENTILE.EXC(IF(ISNUMBER(HM94:HT94),HM94:HT94),0.5),#N/A)</f>
        <v>12.633666605328262</v>
      </c>
      <c r="HW94" s="5">
        <f t="array" ref="HW94">IF(ISNUMBER($CO94),_xlfn.PERCENTILE.EXC(IF(ISNUMBER(HM94:HT94),HM94:HT94),0.75),#N/A)</f>
        <v>16.276489034586891</v>
      </c>
      <c r="IB94" s="4" t="s">
        <v>97</v>
      </c>
      <c r="IC94" s="5">
        <f t="shared" si="61"/>
        <v>100</v>
      </c>
      <c r="ID94" s="5">
        <f t="shared" si="61"/>
        <v>99.999999999999986</v>
      </c>
      <c r="IE94" s="5">
        <f t="shared" si="61"/>
        <v>99.999999999999986</v>
      </c>
      <c r="IF94" s="5" t="e">
        <f t="shared" si="61"/>
        <v>#N/A</v>
      </c>
      <c r="IG94" s="5">
        <f t="shared" si="61"/>
        <v>99.999999999999986</v>
      </c>
      <c r="IH94" s="5">
        <f t="shared" si="61"/>
        <v>100</v>
      </c>
      <c r="II94" s="5">
        <f t="shared" si="61"/>
        <v>100</v>
      </c>
      <c r="IJ94" s="5">
        <f t="shared" si="57"/>
        <v>99.999999999999986</v>
      </c>
    </row>
    <row r="95" spans="1:244" x14ac:dyDescent="0.25">
      <c r="A95" s="4" t="s">
        <v>98</v>
      </c>
      <c r="B95" s="5">
        <f>100*'C'!C98/'Total GDP'!C98</f>
        <v>64.438880613473202</v>
      </c>
      <c r="C95" s="5">
        <f>100*'C'!D98/'Total GDP'!F98</f>
        <v>54.976068056890171</v>
      </c>
      <c r="D95" s="5">
        <f>100*'C'!E98/'Total GDP'!I98</f>
        <v>55.339547315615803</v>
      </c>
      <c r="E95" s="5">
        <f>100*'C'!F98/'Total GDP'!L98</f>
        <v>59.132801163040462</v>
      </c>
      <c r="F95" s="5">
        <f>100*'C'!G98/'Total GDP'!O98</f>
        <v>59.679444616728084</v>
      </c>
      <c r="G95" s="5">
        <f>100*'C'!H98/'Total GDP'!R98</f>
        <v>51.994734364191572</v>
      </c>
      <c r="H95" s="5">
        <f>100*'C'!I98/'Total GDP'!U98</f>
        <v>59.49127182044888</v>
      </c>
      <c r="I95" s="5">
        <f>100*'C'!J98/'Total GDP'!X98</f>
        <v>61.592650285780216</v>
      </c>
      <c r="J95" s="5">
        <f t="array" ref="J95">IF(ISNUMBER($B95),_xlfn.PERCENTILE.EXC(IF(ISNUMBER(B95:I95),B95:I95),0.25),#N/A)</f>
        <v>55.066937871571582</v>
      </c>
      <c r="K95" s="5">
        <f t="array" ref="K95">IF(ISNUMBER($B95),_xlfn.PERCENTILE.EXC(IF(ISNUMBER(B95:I95),B95:I95),0.5),#N/A)</f>
        <v>59.312036491744671</v>
      </c>
      <c r="L95" s="5">
        <f t="array" ref="L95">IF(ISNUMBER($B95),_xlfn.PERCENTILE.EXC(IF(ISNUMBER(B95:I95),B95:I95),0.75),#N/A)</f>
        <v>61.114348868517183</v>
      </c>
      <c r="N95" s="4" t="s">
        <v>98</v>
      </c>
      <c r="O95" s="5">
        <f>100*I!C98/'Total GDP'!C98</f>
        <v>14.453702283398696</v>
      </c>
      <c r="P95" s="5">
        <f>100*I!D98/'Total GDP'!F98</f>
        <v>12.074448608941575</v>
      </c>
      <c r="Q95" s="5">
        <f>100*I!E98/'Total GDP'!I98</f>
        <v>20.637657685400772</v>
      </c>
      <c r="R95" s="5" t="e">
        <f>100*I!F98/'Total GDP'!L98</f>
        <v>#N/A</v>
      </c>
      <c r="S95" s="5">
        <f>100*I!G98/'Total GDP'!O98</f>
        <v>17.518916743877217</v>
      </c>
      <c r="T95" s="5">
        <f>100*I!H98/'Total GDP'!R98</f>
        <v>16.040929666150273</v>
      </c>
      <c r="U95" s="5">
        <f>100*I!I98/'Total GDP'!U98</f>
        <v>27.911649447809047</v>
      </c>
      <c r="V95" s="5">
        <f>100*I!J98/'Total GDP'!X98</f>
        <v>18.837480279871642</v>
      </c>
      <c r="W95" s="5">
        <f t="array" ref="W95">IF(ISNUMBER($O95),_xlfn.PERCENTILE.EXC(IF(ISNUMBER(O95:V95),O95:V95),0.25),#N/A)</f>
        <v>14.453702283398696</v>
      </c>
      <c r="X95" s="5">
        <f t="array" ref="X95">IF(ISNUMBER($O95),_xlfn.PERCENTILE.EXC(IF(ISNUMBER(O95:V95),O95:V95),0.5),#N/A)</f>
        <v>17.518916743877217</v>
      </c>
      <c r="Y95" s="5">
        <f t="array" ref="Y95">IF(ISNUMBER($O95),_xlfn.PERCENTILE.EXC(IF(ISNUMBER(O95:V95),O95:V95),0.75),#N/A)</f>
        <v>20.637657685400772</v>
      </c>
      <c r="AA95" s="4" t="s">
        <v>98</v>
      </c>
      <c r="AB95" s="5">
        <f>100*'Total GFCF'!C98/'Total GDP'!C98</f>
        <v>16.913004025178619</v>
      </c>
      <c r="AC95" s="5">
        <f>100*'Total GFCF'!D98/'Total GDP'!F98</f>
        <v>18.908284414407436</v>
      </c>
      <c r="AD95" s="5">
        <f>100*'Total GFCF'!E98/'Total GDP'!I98</f>
        <v>21.04360534605507</v>
      </c>
      <c r="AE95" s="5">
        <f>100*'Total GFCF'!F98/'Total GDP'!L98</f>
        <v>20.712275768679067</v>
      </c>
      <c r="AF95" s="5">
        <f>100*'Total GFCF'!G98/'Total GDP'!O98</f>
        <v>20.072999644228993</v>
      </c>
      <c r="AG95" s="5">
        <f>100*'Total GFCF'!H98/'Total GDP'!R98</f>
        <v>18.159605051012491</v>
      </c>
      <c r="AH95" s="5">
        <f>100*'Total GFCF'!I98/'Total GDP'!U98</f>
        <v>27.871036693979338</v>
      </c>
      <c r="AI95" s="5">
        <f>100*'Total GFCF'!J98/'Total GDP'!X98</f>
        <v>19.067399569091574</v>
      </c>
      <c r="AJ95" s="5">
        <f t="array" ref="AJ95">IF(ISNUMBER($AB95),_xlfn.PERCENTILE.EXC(IF(ISNUMBER(AB95:AI95),AB95:AI95),0.25),#N/A)</f>
        <v>18.346774891861227</v>
      </c>
      <c r="AK95" s="5">
        <f t="array" ref="AK95">IF(ISNUMBER($AB95),_xlfn.PERCENTILE.EXC(IF(ISNUMBER(AB95:AI95),AB95:AI95),0.5),#N/A)</f>
        <v>19.570199606660282</v>
      </c>
      <c r="AL95" s="5">
        <f t="array" ref="AL95">IF(ISNUMBER($AB95),_xlfn.PERCENTILE.EXC(IF(ISNUMBER(AB95:AI95),AB95:AI95),0.75),#N/A)</f>
        <v>20.960772951711071</v>
      </c>
      <c r="AN95" s="4" t="s">
        <v>98</v>
      </c>
      <c r="AO95" s="5">
        <f>100*'Housing Investment'!C98/'Total GDP'!C98</f>
        <v>4.1451670134948833</v>
      </c>
      <c r="AP95" s="5">
        <f>100*'Housing Investment'!D98/'Total GDP'!F98</f>
        <v>9.2669675427291072</v>
      </c>
      <c r="AQ95" s="5">
        <f>100*'Housing Investment'!E98/'Total GDP'!I98</f>
        <v>7.44121117359877</v>
      </c>
      <c r="AR95" s="5">
        <f>100*'Housing Investment'!F98/'Total GDP'!L98</f>
        <v>6.0172492992660223</v>
      </c>
      <c r="AS95" s="5">
        <f>100*'Housing Investment'!G98/'Total GDP'!O98</f>
        <v>6.9414347654860267</v>
      </c>
      <c r="AT95" s="5">
        <f>100*'Housing Investment'!H98/'Total GDP'!R98</f>
        <v>6.5099776171025319</v>
      </c>
      <c r="AU95" s="5">
        <f>100*'Housing Investment'!I98/'Total GDP'!U98</f>
        <v>7.030993943712148</v>
      </c>
      <c r="AV95" s="5">
        <f>100*'Housing Investment'!J98/'Total GDP'!X98</f>
        <v>6.7680077348659839</v>
      </c>
      <c r="AW95" s="5">
        <f t="array" ref="AW95">IF(ISNUMBER($AO95),_xlfn.PERCENTILE.EXC(IF(ISNUMBER(AO95:AV95),AO95:AV95),0.25),#N/A)</f>
        <v>6.1404313787251494</v>
      </c>
      <c r="AX95" s="5">
        <f t="array" ref="AX95">IF(ISNUMBER($AO95),_xlfn.PERCENTILE.EXC(IF(ISNUMBER(AO95:AV95),AO95:AV95),0.5),#N/A)</f>
        <v>6.8547212501760058</v>
      </c>
      <c r="AY95" s="5">
        <f t="array" ref="AY95">IF(ISNUMBER($AO95),_xlfn.PERCENTILE.EXC(IF(ISNUMBER(AO95:AV95),AO95:AV95),0.75),#N/A)</f>
        <v>7.3386568661271143</v>
      </c>
      <c r="BA95" s="4" t="s">
        <v>98</v>
      </c>
      <c r="BB95" s="5">
        <f>100*'Total Non-Res GFCF'!C98/'Total GDP'!C98</f>
        <v>12.767844712132581</v>
      </c>
      <c r="BC95" s="5">
        <f>100*'Total Non-Res GFCF'!D98/'Total GDP'!F98</f>
        <v>9.6413510276390024</v>
      </c>
      <c r="BD95" s="5">
        <f>100*'Total Non-Res GFCF'!E98/'Total GDP'!I98</f>
        <v>13.602377158723664</v>
      </c>
      <c r="BE95" s="5">
        <f>100*'Total Non-Res GFCF'!F98/'Total GDP'!L98</f>
        <v>14.339544071016357</v>
      </c>
      <c r="BF95" s="5">
        <f>100*'Total Non-Res GFCF'!G98/'Total GDP'!O98</f>
        <v>13.131564878742969</v>
      </c>
      <c r="BG95" s="5">
        <f>100*'Total Non-Res GFCF'!H98/'Total GDP'!R98</f>
        <v>11.649627433909957</v>
      </c>
      <c r="BH95" s="5">
        <f>100*'Total Non-Res GFCF'!I98/'Total GDP'!U98</f>
        <v>20.840042750267187</v>
      </c>
      <c r="BI95" s="5">
        <f>100*'Total Non-Res GFCF'!J98/'Total GDP'!X98</f>
        <v>12.299491305238741</v>
      </c>
      <c r="BJ95" s="5">
        <f t="array" ref="BJ95">IF(ISNUMBER($BB95),_xlfn.PERCENTILE.EXC(IF(ISNUMBER(BB95:BI95),BB95:BI95),0.25),#N/A)</f>
        <v>11.812093401742153</v>
      </c>
      <c r="BK95" s="5">
        <f t="array" ref="BK95">IF(ISNUMBER($BB95),_xlfn.PERCENTILE.EXC(IF(ISNUMBER(BB95:BI95),BB95:BI95),0.5),#N/A)</f>
        <v>12.949704795437775</v>
      </c>
      <c r="BL95" s="5">
        <f t="array" ref="BL95">IF(ISNUMBER($BB95),_xlfn.PERCENTILE.EXC(IF(ISNUMBER(BB95:BI95),BB95:BI95),0.75),#N/A)</f>
        <v>14.155252342943184</v>
      </c>
      <c r="BN95" s="4" t="s">
        <v>98</v>
      </c>
      <c r="BO95" s="5">
        <f>100*G!C98/'Total GDP'!C98</f>
        <v>22.354002570101805</v>
      </c>
      <c r="BP95" s="5">
        <f>100*G!D98/'Total GDP'!F98</f>
        <v>24.294451705748674</v>
      </c>
      <c r="BQ95" s="5">
        <f>100*G!E98/'Total GDP'!I98</f>
        <v>24.160180890005368</v>
      </c>
      <c r="BR95" s="5">
        <f>100*G!F98/'Total GDP'!L98</f>
        <v>21.590104232876556</v>
      </c>
      <c r="BS95" s="5">
        <f>100*G!G98/'Total GDP'!O98</f>
        <v>22.290670618832269</v>
      </c>
      <c r="BT95" s="5">
        <f>100*G!H98/'Total GDP'!R98</f>
        <v>26.772286238068812</v>
      </c>
      <c r="BU95" s="5">
        <f>100*G!I98/'Total GDP'!U98</f>
        <v>17.20662629141432</v>
      </c>
      <c r="BV95" s="5">
        <f>100*G!J98/'Total GDP'!X98</f>
        <v>13.894111117079373</v>
      </c>
      <c r="BW95" s="5">
        <f t="array" ref="BW95">IF(ISNUMBER($BO95),_xlfn.PERCENTILE.EXC(IF(ISNUMBER(BO95:BV95),BO95:BV95),0.25),#N/A)</f>
        <v>18.302495776779878</v>
      </c>
      <c r="BX95" s="5">
        <f t="array" ref="BX95">IF(ISNUMBER($BO95),_xlfn.PERCENTILE.EXC(IF(ISNUMBER(BO95:BV95),BO95:BV95),0.5),#N/A)</f>
        <v>22.322336594467039</v>
      </c>
      <c r="BY95" s="5">
        <f t="array" ref="BY95">IF(ISNUMBER($BO95),_xlfn.PERCENTILE.EXC(IF(ISNUMBER(BO95:BV95),BO95:BV95),0.75),#N/A)</f>
        <v>24.260884001812848</v>
      </c>
      <c r="CA95" s="4" t="s">
        <v>98</v>
      </c>
      <c r="CB95" s="5">
        <f>100*IMP!C98/'Total GDP'!C98</f>
        <v>5.7007038826279111</v>
      </c>
      <c r="CC95" s="5">
        <f>100*IMP!D98/'Total GDP'!F98</f>
        <v>12.680514252143855</v>
      </c>
      <c r="CD95" s="5">
        <f>100*IMP!E98/'Total GDP'!I98</f>
        <v>13.139365438813941</v>
      </c>
      <c r="CE95" s="5">
        <f>100*IMP!F98/'Total GDP'!L98</f>
        <v>14.313946532698091</v>
      </c>
      <c r="CF95" s="5">
        <f>100*IMP!G98/'Total GDP'!O98</f>
        <v>12.234527290680131</v>
      </c>
      <c r="CG95" s="5">
        <f>100*IMP!H98/'Total GDP'!R98</f>
        <v>12.538630882086055</v>
      </c>
      <c r="CH95" s="5">
        <f>100*IMP!I98/'Total GDP'!U98</f>
        <v>8.1977199857499112</v>
      </c>
      <c r="CI95" s="5">
        <f>100*IMP!J98/'Total GDP'!X98</f>
        <v>8.2050455676711262</v>
      </c>
      <c r="CJ95" s="5">
        <f t="array" ref="CJ95">IF(ISNUMBER($CB95),_xlfn.PERCENTILE.EXC(IF(ISNUMBER(CB95:CI95),CB95:CI95),0.25),#N/A)</f>
        <v>8.199551381230215</v>
      </c>
      <c r="CK95" s="5">
        <f t="array" ref="CK95">IF(ISNUMBER($CB95),_xlfn.PERCENTILE.EXC(IF(ISNUMBER(CB95:CI95),CB95:CI95),0.5),#N/A)</f>
        <v>12.386579086383094</v>
      </c>
      <c r="CL95" s="5">
        <f t="array" ref="CL95">IF(ISNUMBER($CB95),_xlfn.PERCENTILE.EXC(IF(ISNUMBER(CB95:CI95),CB95:CI95),0.75),#N/A)</f>
        <v>13.024652642146419</v>
      </c>
      <c r="CN95" s="4" t="s">
        <v>98</v>
      </c>
      <c r="CO95" s="5">
        <f>100*EXP!C98/'Total GDP'!C98</f>
        <v>5.113960482528606</v>
      </c>
      <c r="CP95" s="5">
        <f>100*EXP!D98/'Total GDP'!F98</f>
        <v>15.451701194547796</v>
      </c>
      <c r="CQ95" s="5">
        <f>100*EXP!E98/'Total GDP'!I98</f>
        <v>13.052595402379032</v>
      </c>
      <c r="CR95" s="5">
        <f>100*EXP!F98/'Total GDP'!L98</f>
        <v>15.290009404560063</v>
      </c>
      <c r="CS95" s="5">
        <f>100*EXP!G98/'Total GDP'!O98</f>
        <v>13.35035453436805</v>
      </c>
      <c r="CT95" s="5">
        <f>100*EXP!H98/'Total GDP'!R98</f>
        <v>17.317550453575869</v>
      </c>
      <c r="CU95" s="5">
        <f>100*EXP!I98/'Total GDP'!U98</f>
        <v>7.0402565016031353</v>
      </c>
      <c r="CV95" s="5">
        <f>100*EXP!J98/'Total GDP'!X98</f>
        <v>12.038479366727742</v>
      </c>
      <c r="CW95" s="5">
        <f t="array" ref="CW95">IF(ISNUMBER($CO95),_xlfn.PERCENTILE.EXC(IF(ISNUMBER(CO95:CV95),CO95:CV95),0.25),#N/A)</f>
        <v>8.2898122178842861</v>
      </c>
      <c r="CX95" s="5">
        <f t="array" ref="CX95">IF(ISNUMBER($CO95),_xlfn.PERCENTILE.EXC(IF(ISNUMBER(CO95:CV95),CO95:CV95),0.5),#N/A)</f>
        <v>13.201474968373541</v>
      </c>
      <c r="CY95" s="5">
        <f t="array" ref="CY95">IF(ISNUMBER($CO95),_xlfn.PERCENTILE.EXC(IF(ISNUMBER(CO95:CV95),CO95:CV95),0.75),#N/A)</f>
        <v>15.411278247050863</v>
      </c>
      <c r="DC95" s="4" t="s">
        <v>98</v>
      </c>
      <c r="DD95" s="5">
        <f t="shared" si="58"/>
        <v>100.00004552975233</v>
      </c>
      <c r="DE95" s="5">
        <f t="shared" si="58"/>
        <v>100.00018064018884</v>
      </c>
      <c r="DF95" s="5">
        <f t="shared" si="58"/>
        <v>99.999919150105924</v>
      </c>
      <c r="DG95" s="5">
        <f t="shared" si="58"/>
        <v>98.28371154204963</v>
      </c>
      <c r="DH95" s="5">
        <f t="shared" si="58"/>
        <v>100.00000000000001</v>
      </c>
      <c r="DI95" s="5">
        <f t="shared" si="58"/>
        <v>100</v>
      </c>
      <c r="DJ95" s="5">
        <f t="shared" si="58"/>
        <v>99.999999999999986</v>
      </c>
      <c r="DK95" s="5">
        <f t="shared" si="54"/>
        <v>100.00052168106505</v>
      </c>
      <c r="DM95" s="4" t="s">
        <v>98</v>
      </c>
      <c r="DN95" s="5">
        <f t="shared" si="59"/>
        <v>100.6598420668744</v>
      </c>
      <c r="DO95" s="5">
        <f t="shared" si="59"/>
        <v>94.116155313984365</v>
      </c>
      <c r="DP95" s="5">
        <f t="shared" si="59"/>
        <v>100.05061585458702</v>
      </c>
      <c r="DQ95" s="5" t="e">
        <f t="shared" si="59"/>
        <v>#N/A</v>
      </c>
      <c r="DR95" s="5">
        <f t="shared" si="59"/>
        <v>100.60485922312549</v>
      </c>
      <c r="DS95" s="5">
        <f t="shared" si="59"/>
        <v>99.586869839900487</v>
      </c>
      <c r="DT95" s="5">
        <f t="shared" si="59"/>
        <v>103.45208407552548</v>
      </c>
      <c r="DU95" s="5">
        <f t="shared" si="55"/>
        <v>98.157675481787862</v>
      </c>
      <c r="DY95" s="4" t="s">
        <v>98</v>
      </c>
      <c r="DZ95" s="5">
        <f t="shared" si="47"/>
        <v>64.016472994923404</v>
      </c>
      <c r="EA95" s="5">
        <f t="shared" si="47"/>
        <v>58.412998144136353</v>
      </c>
      <c r="EB95" s="5">
        <f t="shared" si="47"/>
        <v>55.311550901441699</v>
      </c>
      <c r="EC95" s="5">
        <f t="shared" si="40"/>
        <v>59.132801163040462</v>
      </c>
      <c r="ED95" s="5">
        <f t="shared" si="69"/>
        <v>59.320638264965538</v>
      </c>
      <c r="EE95" s="5">
        <f t="shared" si="69"/>
        <v>52.210431403035578</v>
      </c>
      <c r="EF95" s="5">
        <f t="shared" si="69"/>
        <v>57.506112469437653</v>
      </c>
      <c r="EG95" s="5">
        <f t="shared" si="62"/>
        <v>62.748684688654933</v>
      </c>
      <c r="EH95" s="5">
        <f t="array" ref="EH95">IF(ISNUMBER($B95),_xlfn.PERCENTILE.EXC(IF(ISNUMBER(DZ95:EG95),DZ95:EG95),0.25),#N/A)</f>
        <v>55.860191293440685</v>
      </c>
      <c r="EI95" s="5">
        <f t="array" ref="EI95">IF(ISNUMBER($B95),_xlfn.PERCENTILE.EXC(IF(ISNUMBER(DZ95:EG95),DZ95:EG95),0.5),#N/A)</f>
        <v>58.772899653588411</v>
      </c>
      <c r="EJ95" s="5">
        <f t="array" ref="EJ95">IF(ISNUMBER($B95),_xlfn.PERCENTILE.EXC(IF(ISNUMBER(DZ95:EG95),DZ95:EG95),0.75),#N/A)</f>
        <v>61.891673082732581</v>
      </c>
      <c r="EL95" s="4" t="s">
        <v>98</v>
      </c>
      <c r="EM95" s="5">
        <f t="shared" si="48"/>
        <v>14.358955852321156</v>
      </c>
      <c r="EN95" s="5">
        <f t="shared" si="48"/>
        <v>12.829304988776435</v>
      </c>
      <c r="EO95" s="5">
        <f t="shared" si="48"/>
        <v>20.627217043216827</v>
      </c>
      <c r="EP95" s="5" t="e">
        <f t="shared" si="41"/>
        <v>#N/A</v>
      </c>
      <c r="EQ95" s="5">
        <f t="shared" si="70"/>
        <v>17.413589044464604</v>
      </c>
      <c r="ER95" s="5">
        <f t="shared" si="70"/>
        <v>16.107474501345671</v>
      </c>
      <c r="ES95" s="5">
        <f t="shared" si="70"/>
        <v>26.980267915561825</v>
      </c>
      <c r="ET95" s="5">
        <f t="shared" si="63"/>
        <v>19.191041543528343</v>
      </c>
      <c r="EU95" s="5">
        <f t="array" ref="EU95">IF(ISNUMBER($O95),_xlfn.PERCENTILE.EXC(IF(ISNUMBER(EM95:ET95),EM95:ET95),0.25),#N/A)</f>
        <v>14.358955852321156</v>
      </c>
      <c r="EV95" s="5">
        <f t="array" ref="EV95">IF(ISNUMBER($O95),_xlfn.PERCENTILE.EXC(IF(ISNUMBER(EM95:ET95),EM95:ET95),0.5),#N/A)</f>
        <v>17.413589044464604</v>
      </c>
      <c r="EW95" s="5">
        <f t="array" ref="EW95">IF(ISNUMBER($O95),_xlfn.PERCENTILE.EXC(IF(ISNUMBER(EM95:ET95),EM95:ET95),0.75),#N/A)</f>
        <v>20.627217043216827</v>
      </c>
      <c r="EY95" s="4" t="s">
        <v>98</v>
      </c>
      <c r="EZ95" s="5">
        <f t="shared" si="49"/>
        <v>16.802136460677428</v>
      </c>
      <c r="FA95" s="5">
        <f t="shared" si="49"/>
        <v>20.090370618441451</v>
      </c>
      <c r="FB95" s="5">
        <f t="shared" si="49"/>
        <v>21.032959333943253</v>
      </c>
      <c r="FC95" s="5">
        <f t="shared" si="42"/>
        <v>20.712275768679067</v>
      </c>
      <c r="FD95" s="5">
        <f t="shared" si="71"/>
        <v>19.952316219349097</v>
      </c>
      <c r="FE95" s="5">
        <f t="shared" si="71"/>
        <v>18.234939084044452</v>
      </c>
      <c r="FF95" s="5">
        <f t="shared" si="71"/>
        <v>26.941010365370708</v>
      </c>
      <c r="FG95" s="5">
        <f t="shared" si="64"/>
        <v>19.425276195165534</v>
      </c>
      <c r="FH95" s="5">
        <f t="array" ref="FH95">IF(ISNUMBER($AB95),_xlfn.PERCENTILE.EXC(IF(ISNUMBER(EZ95:FG95),EZ95:FG95),0.25),#N/A)</f>
        <v>18.532523361824722</v>
      </c>
      <c r="FI95" s="5">
        <f t="array" ref="FI95">IF(ISNUMBER($AB95),_xlfn.PERCENTILE.EXC(IF(ISNUMBER(EZ95:FG95),EZ95:FG95),0.5),#N/A)</f>
        <v>20.021343418895274</v>
      </c>
      <c r="FJ95" s="5">
        <f t="array" ref="FJ95">IF(ISNUMBER($AB95),_xlfn.PERCENTILE.EXC(IF(ISNUMBER(EZ95:FG95),EZ95:FG95),0.75),#N/A)</f>
        <v>20.952788442627206</v>
      </c>
      <c r="FL95" s="4" t="s">
        <v>98</v>
      </c>
      <c r="FM95" s="5">
        <f t="shared" si="50"/>
        <v>4.1179947518107554</v>
      </c>
      <c r="FN95" s="5">
        <f t="shared" si="50"/>
        <v>9.8463090760701348</v>
      </c>
      <c r="FO95" s="5">
        <f t="shared" si="50"/>
        <v>7.4374466464192306</v>
      </c>
      <c r="FP95" s="5">
        <f t="shared" si="43"/>
        <v>6.0172492992660223</v>
      </c>
      <c r="FQ95" s="5">
        <f t="shared" si="72"/>
        <v>6.8997012858902114</v>
      </c>
      <c r="FR95" s="5">
        <f t="shared" si="72"/>
        <v>6.5369838690263196</v>
      </c>
      <c r="FS95" s="5">
        <f t="shared" si="72"/>
        <v>6.7963772857192044</v>
      </c>
      <c r="FT95" s="5">
        <f t="shared" si="65"/>
        <v>6.8950366862769865</v>
      </c>
      <c r="FU95" s="5">
        <f t="array" ref="FU95">IF(ISNUMBER($AO95),_xlfn.PERCENTILE.EXC(IF(ISNUMBER(FM95:FT95),FM95:FT95),0.25),#N/A)</f>
        <v>6.147182941706097</v>
      </c>
      <c r="FV95" s="5">
        <f t="array" ref="FV95">IF(ISNUMBER($AO95),_xlfn.PERCENTILE.EXC(IF(ISNUMBER(FM95:FT95),FM95:FT95),0.5),#N/A)</f>
        <v>6.8457069859980955</v>
      </c>
      <c r="FW95" s="5">
        <f t="array" ref="FW95">IF(ISNUMBER($AO95),_xlfn.PERCENTILE.EXC(IF(ISNUMBER(FM95:FT95),FM95:FT95),0.75),#N/A)</f>
        <v>7.3030103062869758</v>
      </c>
      <c r="FY95" s="4" t="s">
        <v>98</v>
      </c>
      <c r="FZ95" s="5">
        <f t="shared" si="51"/>
        <v>12.684149358837789</v>
      </c>
      <c r="GA95" s="5">
        <f t="shared" si="51"/>
        <v>10.24409783365474</v>
      </c>
      <c r="GB95" s="5">
        <f t="shared" si="51"/>
        <v>13.595495682398676</v>
      </c>
      <c r="GC95" s="5">
        <f t="shared" si="44"/>
        <v>14.339544071016357</v>
      </c>
      <c r="GD95" s="5">
        <f t="shared" si="73"/>
        <v>13.052614933458889</v>
      </c>
      <c r="GE95" s="5">
        <f t="shared" si="73"/>
        <v>11.69795521501813</v>
      </c>
      <c r="GF95" s="5">
        <f t="shared" si="73"/>
        <v>20.144633079651502</v>
      </c>
      <c r="GG95" s="5">
        <f t="shared" si="66"/>
        <v>12.530340846876294</v>
      </c>
      <c r="GH95" s="5">
        <f t="array" ref="GH95">IF(ISNUMBER($BB95),_xlfn.PERCENTILE.EXC(IF(ISNUMBER(FZ95:GG95),FZ95:GG95),0.25),#N/A)</f>
        <v>11.906051622982671</v>
      </c>
      <c r="GI95" s="5">
        <f t="array" ref="GI95">IF(ISNUMBER($BB95),_xlfn.PERCENTILE.EXC(IF(ISNUMBER(FZ95:GG95),FZ95:GG95),0.5),#N/A)</f>
        <v>12.868382146148338</v>
      </c>
      <c r="GJ95" s="5">
        <f t="array" ref="GJ95">IF(ISNUMBER($BB95),_xlfn.PERCENTILE.EXC(IF(ISNUMBER(FZ95:GG95),FZ95:GG95),0.75),#N/A)</f>
        <v>14.153531973861938</v>
      </c>
      <c r="GL95" s="4" t="s">
        <v>98</v>
      </c>
      <c r="GM95" s="5">
        <f t="shared" si="52"/>
        <v>22.207468351927965</v>
      </c>
      <c r="GN95" s="5">
        <f t="shared" si="52"/>
        <v>25.813264072144747</v>
      </c>
      <c r="GO95" s="5">
        <f t="shared" si="52"/>
        <v>24.147958194599855</v>
      </c>
      <c r="GP95" s="5">
        <f t="shared" si="45"/>
        <v>21.590104232876556</v>
      </c>
      <c r="GQ95" s="5">
        <f t="shared" si="74"/>
        <v>22.156654053255149</v>
      </c>
      <c r="GR95" s="5">
        <f t="shared" si="74"/>
        <v>26.883349462744363</v>
      </c>
      <c r="GS95" s="5">
        <f t="shared" si="74"/>
        <v>16.632459795447499</v>
      </c>
      <c r="GT95" s="5">
        <f t="shared" si="67"/>
        <v>14.154890128441641</v>
      </c>
      <c r="GU95" s="5">
        <f t="array" ref="GU95">IF(ISNUMBER($BO95),_xlfn.PERCENTILE.EXC(IF(ISNUMBER(GM95:GT95),GM95:GT95),0.25),#N/A)</f>
        <v>17.871870904804762</v>
      </c>
      <c r="GV95" s="5">
        <f t="array" ref="GV95">IF(ISNUMBER($BO95),_xlfn.PERCENTILE.EXC(IF(ISNUMBER(GM95:GT95),GM95:GT95),0.5),#N/A)</f>
        <v>22.182061202591555</v>
      </c>
      <c r="GW95" s="5">
        <f t="array" ref="GW95">IF(ISNUMBER($BO95),_xlfn.PERCENTILE.EXC(IF(ISNUMBER(GM95:GT95),GM95:GT95),0.75),#N/A)</f>
        <v>25.396937602758523</v>
      </c>
      <c r="GY95" s="4" t="s">
        <v>98</v>
      </c>
      <c r="GZ95" s="5">
        <f t="shared" si="53"/>
        <v>5.6633348171166311</v>
      </c>
      <c r="HA95" s="5">
        <f t="shared" si="53"/>
        <v>13.473259941228926</v>
      </c>
      <c r="HB95" s="5">
        <f t="shared" si="53"/>
        <v>13.132718201265865</v>
      </c>
      <c r="HC95" s="5">
        <f t="shared" si="46"/>
        <v>14.313946532698091</v>
      </c>
      <c r="HD95" s="5">
        <f t="shared" si="75"/>
        <v>12.160970538754897</v>
      </c>
      <c r="HE95" s="5">
        <f t="shared" si="75"/>
        <v>12.590646640710387</v>
      </c>
      <c r="HF95" s="5">
        <f t="shared" si="75"/>
        <v>7.9241709425255689</v>
      </c>
      <c r="HG95" s="5">
        <f t="shared" si="68"/>
        <v>8.3590463276542106</v>
      </c>
      <c r="HH95" s="5">
        <f t="array" ref="HH95">IF(ISNUMBER($CB95),_xlfn.PERCENTILE.EXC(IF(ISNUMBER(GZ95:HG95),GZ95:HG95),0.25),#N/A)</f>
        <v>8.0328897888077293</v>
      </c>
      <c r="HI95" s="5">
        <f t="array" ref="HI95">IF(ISNUMBER($CB95),_xlfn.PERCENTILE.EXC(IF(ISNUMBER(GZ95:HG95),GZ95:HG95),0.5),#N/A)</f>
        <v>12.375808589732642</v>
      </c>
      <c r="HJ95" s="5">
        <f t="array" ref="HJ95">IF(ISNUMBER($CB95),_xlfn.PERCENTILE.EXC(IF(ISNUMBER(GZ95:HG95),GZ95:HG95),0.75),#N/A)</f>
        <v>13.38812450623816</v>
      </c>
      <c r="HL95" s="4" t="s">
        <v>98</v>
      </c>
      <c r="HM95" s="5">
        <f t="shared" si="60"/>
        <v>5.0804376179440993</v>
      </c>
      <c r="HN95" s="5">
        <f t="shared" si="60"/>
        <v>16.417692736171393</v>
      </c>
      <c r="HO95" s="5">
        <f t="shared" si="60"/>
        <v>13.045992062007491</v>
      </c>
      <c r="HP95" s="5" t="e">
        <f t="shared" si="60"/>
        <v>#N/A</v>
      </c>
      <c r="HQ95" s="5">
        <f t="shared" si="60"/>
        <v>13.270089176069616</v>
      </c>
      <c r="HR95" s="5">
        <f t="shared" si="60"/>
        <v>17.38939127358476</v>
      </c>
      <c r="HS95" s="5">
        <f t="shared" si="60"/>
        <v>6.8053307620785839</v>
      </c>
      <c r="HT95" s="5">
        <f t="shared" si="56"/>
        <v>12.26442996702928</v>
      </c>
      <c r="HU95" s="5">
        <f t="array" ref="HU95">IF(ISNUMBER($CO95),_xlfn.PERCENTILE.EXC(IF(ISNUMBER(HM95:HT95),HM95:HT95),0.25),#N/A)</f>
        <v>6.8053307620785839</v>
      </c>
      <c r="HV95" s="5">
        <f t="array" ref="HV95">IF(ISNUMBER($CO95),_xlfn.PERCENTILE.EXC(IF(ISNUMBER(HM95:HT95),HM95:HT95),0.5),#N/A)</f>
        <v>13.045992062007491</v>
      </c>
      <c r="HW95" s="5">
        <f t="array" ref="HW95">IF(ISNUMBER($CO95),_xlfn.PERCENTILE.EXC(IF(ISNUMBER(HM95:HT95),HM95:HT95),0.75),#N/A)</f>
        <v>16.417692736171393</v>
      </c>
      <c r="IB95" s="4" t="s">
        <v>98</v>
      </c>
      <c r="IC95" s="5">
        <f t="shared" si="61"/>
        <v>99.999999999999986</v>
      </c>
      <c r="ID95" s="5">
        <f t="shared" si="61"/>
        <v>99.999999999999986</v>
      </c>
      <c r="IE95" s="5">
        <f t="shared" si="61"/>
        <v>100</v>
      </c>
      <c r="IF95" s="5" t="e">
        <f t="shared" si="61"/>
        <v>#N/A</v>
      </c>
      <c r="IG95" s="5">
        <f t="shared" si="61"/>
        <v>100.00000000000001</v>
      </c>
      <c r="IH95" s="5">
        <f t="shared" si="61"/>
        <v>99.999999999999986</v>
      </c>
      <c r="II95" s="5">
        <f t="shared" si="61"/>
        <v>100</v>
      </c>
      <c r="IJ95" s="5">
        <f t="shared" si="57"/>
        <v>99.999999999999972</v>
      </c>
    </row>
    <row r="96" spans="1:244" x14ac:dyDescent="0.25">
      <c r="A96" s="4" t="s">
        <v>99</v>
      </c>
      <c r="B96" s="5">
        <f>100*'C'!C99/'Total GDP'!C99</f>
        <v>64.224180718816385</v>
      </c>
      <c r="C96" s="5">
        <f>100*'C'!D99/'Total GDP'!F99</f>
        <v>54.424663967973522</v>
      </c>
      <c r="D96" s="5">
        <f>100*'C'!E99/'Total GDP'!I99</f>
        <v>54.922240299198904</v>
      </c>
      <c r="E96" s="5">
        <f>100*'C'!F99/'Total GDP'!L99</f>
        <v>59.096551284189829</v>
      </c>
      <c r="F96" s="5">
        <f>100*'C'!G99/'Total GDP'!O99</f>
        <v>58.407253417114163</v>
      </c>
      <c r="G96" s="5">
        <f>100*'C'!H99/'Total GDP'!R99</f>
        <v>51.864258100576009</v>
      </c>
      <c r="H96" s="5">
        <f>100*'C'!I99/'Total GDP'!U99</f>
        <v>59.371040079732325</v>
      </c>
      <c r="I96" s="5">
        <f>100*'C'!J99/'Total GDP'!X99</f>
        <v>61.532896197393036</v>
      </c>
      <c r="J96" s="5">
        <f t="array" ref="J96">IF(ISNUMBER($B96),_xlfn.PERCENTILE.EXC(IF(ISNUMBER(B96:I96),B96:I96),0.25),#N/A)</f>
        <v>54.54905805077987</v>
      </c>
      <c r="K96" s="5">
        <f t="array" ref="K96">IF(ISNUMBER($B96),_xlfn.PERCENTILE.EXC(IF(ISNUMBER(B96:I96),B96:I96),0.5),#N/A)</f>
        <v>58.751902350651996</v>
      </c>
      <c r="L96" s="5">
        <f t="array" ref="L96">IF(ISNUMBER($B96),_xlfn.PERCENTILE.EXC(IF(ISNUMBER(B96:I96),B96:I96),0.75),#N/A)</f>
        <v>60.99243216797786</v>
      </c>
      <c r="N96" s="4" t="s">
        <v>99</v>
      </c>
      <c r="O96" s="5">
        <f>100*I!C99/'Total GDP'!C99</f>
        <v>14.822492256590923</v>
      </c>
      <c r="P96" s="5">
        <f>100*I!D99/'Total GDP'!F99</f>
        <v>13.110144700646345</v>
      </c>
      <c r="Q96" s="5">
        <f>100*I!E99/'Total GDP'!I99</f>
        <v>20.970685655679048</v>
      </c>
      <c r="R96" s="5" t="e">
        <f>100*I!F99/'Total GDP'!L99</f>
        <v>#N/A</v>
      </c>
      <c r="S96" s="5">
        <f>100*I!G99/'Total GDP'!O99</f>
        <v>17.271767887616807</v>
      </c>
      <c r="T96" s="5">
        <f>100*I!H99/'Total GDP'!R99</f>
        <v>17.128426669150794</v>
      </c>
      <c r="U96" s="5">
        <f>100*I!I99/'Total GDP'!U99</f>
        <v>27.348544173133053</v>
      </c>
      <c r="V96" s="5">
        <f>100*I!J99/'Total GDP'!X99</f>
        <v>18.765024896133966</v>
      </c>
      <c r="W96" s="5">
        <f t="array" ref="W96">IF(ISNUMBER($O96),_xlfn.PERCENTILE.EXC(IF(ISNUMBER(O96:V96),O96:V96),0.25),#N/A)</f>
        <v>14.822492256590923</v>
      </c>
      <c r="X96" s="5">
        <f t="array" ref="X96">IF(ISNUMBER($O96),_xlfn.PERCENTILE.EXC(IF(ISNUMBER(O96:V96),O96:V96),0.5),#N/A)</f>
        <v>17.271767887616807</v>
      </c>
      <c r="Y96" s="5">
        <f t="array" ref="Y96">IF(ISNUMBER($O96),_xlfn.PERCENTILE.EXC(IF(ISNUMBER(O96:V96),O96:V96),0.75),#N/A)</f>
        <v>20.970685655679048</v>
      </c>
      <c r="AA96" s="4" t="s">
        <v>99</v>
      </c>
      <c r="AB96" s="5">
        <f>100*'Total GFCF'!C99/'Total GDP'!C99</f>
        <v>17.000323037924652</v>
      </c>
      <c r="AC96" s="5">
        <f>100*'Total GFCF'!D99/'Total GDP'!F99</f>
        <v>19.118377205734355</v>
      </c>
      <c r="AD96" s="5">
        <f>100*'Total GFCF'!E99/'Total GDP'!I99</f>
        <v>20.854149851831842</v>
      </c>
      <c r="AE96" s="5">
        <f>100*'Total GFCF'!F99/'Total GDP'!L99</f>
        <v>20.538959521612302</v>
      </c>
      <c r="AF96" s="5">
        <f>100*'Total GFCF'!G99/'Total GDP'!O99</f>
        <v>19.846914044009601</v>
      </c>
      <c r="AG96" s="5">
        <f>100*'Total GFCF'!H99/'Total GDP'!R99</f>
        <v>17.765891930216792</v>
      </c>
      <c r="AH96" s="5">
        <f>100*'Total GFCF'!I99/'Total GDP'!U99</f>
        <v>27.58453762369189</v>
      </c>
      <c r="AI96" s="5">
        <f>100*'Total GFCF'!J99/'Total GDP'!X99</f>
        <v>19.044353176239259</v>
      </c>
      <c r="AJ96" s="5">
        <f t="array" ref="AJ96">IF(ISNUMBER($AB96),_xlfn.PERCENTILE.EXC(IF(ISNUMBER(AB96:AI96),AB96:AI96),0.25),#N/A)</f>
        <v>18.085507241722411</v>
      </c>
      <c r="AK96" s="5">
        <f t="array" ref="AK96">IF(ISNUMBER($AB96),_xlfn.PERCENTILE.EXC(IF(ISNUMBER(AB96:AI96),AB96:AI96),0.5),#N/A)</f>
        <v>19.482645624871978</v>
      </c>
      <c r="AL96" s="5">
        <f t="array" ref="AL96">IF(ISNUMBER($AB96),_xlfn.PERCENTILE.EXC(IF(ISNUMBER(AB96:AI96),AB96:AI96),0.75),#N/A)</f>
        <v>20.775352269276958</v>
      </c>
      <c r="AN96" s="4" t="s">
        <v>99</v>
      </c>
      <c r="AO96" s="5">
        <f>100*'Housing Investment'!C99/'Total GDP'!C99</f>
        <v>4.7888206075393249</v>
      </c>
      <c r="AP96" s="5">
        <f>100*'Housing Investment'!D99/'Total GDP'!F99</f>
        <v>9.3051237895019359</v>
      </c>
      <c r="AQ96" s="5">
        <f>100*'Housing Investment'!E99/'Total GDP'!I99</f>
        <v>7.4443173127656674</v>
      </c>
      <c r="AR96" s="5">
        <f>100*'Housing Investment'!F99/'Total GDP'!L99</f>
        <v>6.1399577608926563</v>
      </c>
      <c r="AS96" s="5">
        <f>100*'Housing Investment'!G99/'Total GDP'!O99</f>
        <v>7.0333406375957024</v>
      </c>
      <c r="AT96" s="5">
        <f>100*'Housing Investment'!H99/'Total GDP'!R99</f>
        <v>6.7748037282574378</v>
      </c>
      <c r="AU96" s="5">
        <f>100*'Housing Investment'!I99/'Total GDP'!U99</f>
        <v>7.0217840108208156</v>
      </c>
      <c r="AV96" s="5">
        <f>100*'Housing Investment'!J99/'Total GDP'!X99</f>
        <v>6.6355332847039419</v>
      </c>
      <c r="AW96" s="5">
        <f t="array" ref="AW96">IF(ISNUMBER($AO96),_xlfn.PERCENTILE.EXC(IF(ISNUMBER(AO96:AV96),AO96:AV96),0.25),#N/A)</f>
        <v>6.2638516418454779</v>
      </c>
      <c r="AX96" s="5">
        <f t="array" ref="AX96">IF(ISNUMBER($AO96),_xlfn.PERCENTILE.EXC(IF(ISNUMBER(AO96:AV96),AO96:AV96),0.5),#N/A)</f>
        <v>6.8982938695391267</v>
      </c>
      <c r="AY96" s="5">
        <f t="array" ref="AY96">IF(ISNUMBER($AO96),_xlfn.PERCENTILE.EXC(IF(ISNUMBER(AO96:AV96),AO96:AV96),0.75),#N/A)</f>
        <v>7.341573143973176</v>
      </c>
      <c r="BA96" s="4" t="s">
        <v>99</v>
      </c>
      <c r="BB96" s="5">
        <f>100*'Total Non-Res GFCF'!C99/'Total GDP'!C99</f>
        <v>12.211514591813078</v>
      </c>
      <c r="BC96" s="5">
        <f>100*'Total Non-Res GFCF'!D99/'Total GDP'!F99</f>
        <v>9.8132645986625828</v>
      </c>
      <c r="BD96" s="5">
        <f>100*'Total Non-Res GFCF'!E99/'Total GDP'!I99</f>
        <v>13.40982406989438</v>
      </c>
      <c r="BE96" s="5">
        <f>100*'Total Non-Res GFCF'!F99/'Total GDP'!L99</f>
        <v>13.906920287950996</v>
      </c>
      <c r="BF96" s="5">
        <f>100*'Total Non-Res GFCF'!G99/'Total GDP'!O99</f>
        <v>12.813630322744048</v>
      </c>
      <c r="BG96" s="5">
        <f>100*'Total Non-Res GFCF'!H99/'Total GDP'!R99</f>
        <v>10.991088201959354</v>
      </c>
      <c r="BH96" s="5">
        <f>100*'Total Non-Res GFCF'!I99/'Total GDP'!U99</f>
        <v>20.562753612871077</v>
      </c>
      <c r="BI96" s="5">
        <f>100*'Total Non-Res GFCF'!J99/'Total GDP'!X99</f>
        <v>12.408760426247184</v>
      </c>
      <c r="BJ96" s="5">
        <f t="array" ref="BJ96">IF(ISNUMBER($BB96),_xlfn.PERCENTILE.EXC(IF(ISNUMBER(BB96:BI96),BB96:BI96),0.25),#N/A)</f>
        <v>11.296194799422786</v>
      </c>
      <c r="BK96" s="5">
        <f t="array" ref="BK96">IF(ISNUMBER($BB96),_xlfn.PERCENTILE.EXC(IF(ISNUMBER(BB96:BI96),BB96:BI96),0.5),#N/A)</f>
        <v>12.611195374495615</v>
      </c>
      <c r="BL96" s="5">
        <f t="array" ref="BL96">IF(ISNUMBER($BB96),_xlfn.PERCENTILE.EXC(IF(ISNUMBER(BB96:BI96),BB96:BI96),0.75),#N/A)</f>
        <v>13.782646233436843</v>
      </c>
      <c r="BN96" s="4" t="s">
        <v>99</v>
      </c>
      <c r="BO96" s="5">
        <f>100*G!C99/'Total GDP'!C99</f>
        <v>22.256446506819898</v>
      </c>
      <c r="BP96" s="5">
        <f>100*G!D99/'Total GDP'!F99</f>
        <v>23.789054637353793</v>
      </c>
      <c r="BQ96" s="5">
        <f>100*G!E99/'Total GDP'!I99</f>
        <v>24.184905733883379</v>
      </c>
      <c r="BR96" s="5">
        <f>100*G!F99/'Total GDP'!L99</f>
        <v>21.58439625153293</v>
      </c>
      <c r="BS96" s="5">
        <f>100*G!G99/'Total GDP'!O99</f>
        <v>22.468764792317053</v>
      </c>
      <c r="BT96" s="5">
        <f>100*G!H99/'Total GDP'!R99</f>
        <v>25.883028769271377</v>
      </c>
      <c r="BU96" s="5">
        <f>100*G!I99/'Total GDP'!U99</f>
        <v>17.540400085427493</v>
      </c>
      <c r="BV96" s="5">
        <f>100*G!J99/'Total GDP'!X99</f>
        <v>14.005859313056991</v>
      </c>
      <c r="BW96" s="5">
        <f t="array" ref="BW96">IF(ISNUMBER($BO96),_xlfn.PERCENTILE.EXC(IF(ISNUMBER(BO96:BV96),BO96:BV96),0.25),#N/A)</f>
        <v>18.551399126953854</v>
      </c>
      <c r="BX96" s="5">
        <f t="array" ref="BX96">IF(ISNUMBER($BO96),_xlfn.PERCENTILE.EXC(IF(ISNUMBER(BO96:BV96),BO96:BV96),0.5),#N/A)</f>
        <v>22.362605649568476</v>
      </c>
      <c r="BY96" s="5">
        <f t="array" ref="BY96">IF(ISNUMBER($BO96),_xlfn.PERCENTILE.EXC(IF(ISNUMBER(BO96:BV96),BO96:BV96),0.75),#N/A)</f>
        <v>24.085942959750984</v>
      </c>
      <c r="CA96" s="4" t="s">
        <v>99</v>
      </c>
      <c r="CB96" s="5">
        <f>100*IMP!C99/'Total GDP'!C99</f>
        <v>5.7558517369939226</v>
      </c>
      <c r="CC96" s="5">
        <f>100*IMP!D99/'Total GDP'!F99</f>
        <v>13.048554111779573</v>
      </c>
      <c r="CD96" s="5">
        <f>100*IMP!E99/'Total GDP'!I99</f>
        <v>13.018133343722184</v>
      </c>
      <c r="CE96" s="5">
        <f>100*IMP!F99/'Total GDP'!L99</f>
        <v>14.350050168891119</v>
      </c>
      <c r="CF96" s="5">
        <f>100*IMP!G99/'Total GDP'!O99</f>
        <v>11.926152958842851</v>
      </c>
      <c r="CG96" s="5">
        <f>100*IMP!H99/'Total GDP'!R99</f>
        <v>13.039714946668944</v>
      </c>
      <c r="CH96" s="5">
        <f>100*IMP!I99/'Total GDP'!U99</f>
        <v>8.0351676514558275</v>
      </c>
      <c r="CI96" s="5">
        <f>100*IMP!J99/'Total GDP'!X99</f>
        <v>8.325754812723984</v>
      </c>
      <c r="CJ96" s="5">
        <f t="array" ref="CJ96">IF(ISNUMBER($CB96),_xlfn.PERCENTILE.EXC(IF(ISNUMBER(CB96:CI96),CB96:CI96),0.25),#N/A)</f>
        <v>8.1078144417728666</v>
      </c>
      <c r="CK96" s="5">
        <f t="array" ref="CK96">IF(ISNUMBER($CB96),_xlfn.PERCENTILE.EXC(IF(ISNUMBER(CB96:CI96),CB96:CI96),0.5),#N/A)</f>
        <v>12.472143151282516</v>
      </c>
      <c r="CL96" s="5">
        <f t="array" ref="CL96">IF(ISNUMBER($CB96),_xlfn.PERCENTILE.EXC(IF(ISNUMBER(CB96:CI96),CB96:CI96),0.75),#N/A)</f>
        <v>13.046344320501916</v>
      </c>
      <c r="CN96" s="4" t="s">
        <v>99</v>
      </c>
      <c r="CO96" s="5">
        <f>100*EXP!C99/'Total GDP'!C99</f>
        <v>5.1294165935080782</v>
      </c>
      <c r="CP96" s="5">
        <f>100*EXP!D99/'Total GDP'!F99</f>
        <v>15.154876657795272</v>
      </c>
      <c r="CQ96" s="5">
        <f>100*EXP!E99/'Total GDP'!I99</f>
        <v>12.947669834419223</v>
      </c>
      <c r="CR96" s="5">
        <f>100*EXP!F99/'Total GDP'!L99</f>
        <v>15.062407579705935</v>
      </c>
      <c r="CS96" s="5">
        <f>100*EXP!G99/'Total GDP'!O99</f>
        <v>13.909117901229298</v>
      </c>
      <c r="CT96" s="5">
        <f>100*EXP!H99/'Total GDP'!R99</f>
        <v>17.517220678269599</v>
      </c>
      <c r="CU96" s="5">
        <f>100*EXP!I99/'Total GDP'!U99</f>
        <v>7.1171780451341924</v>
      </c>
      <c r="CV96" s="5">
        <f>100*EXP!J99/'Total GDP'!X99</f>
        <v>12.175438457391138</v>
      </c>
      <c r="CW96" s="5">
        <f t="array" ref="CW96">IF(ISNUMBER($CO96),_xlfn.PERCENTILE.EXC(IF(ISNUMBER(CO96:CV96),CO96:CV96),0.25),#N/A)</f>
        <v>8.3817431481984279</v>
      </c>
      <c r="CX96" s="5">
        <f t="array" ref="CX96">IF(ISNUMBER($CO96),_xlfn.PERCENTILE.EXC(IF(ISNUMBER(CO96:CV96),CO96:CV96),0.5),#N/A)</f>
        <v>13.42839386782426</v>
      </c>
      <c r="CY96" s="5">
        <f t="array" ref="CY96">IF(ISNUMBER($CO96),_xlfn.PERCENTILE.EXC(IF(ISNUMBER(CO96:CV96),CO96:CV96),0.75),#N/A)</f>
        <v>15.131759388272938</v>
      </c>
      <c r="DC96" s="4" t="s">
        <v>99</v>
      </c>
      <c r="DD96" s="5">
        <f t="shared" si="58"/>
        <v>100.00007153645095</v>
      </c>
      <c r="DE96" s="5">
        <f t="shared" si="58"/>
        <v>100.00005849047774</v>
      </c>
      <c r="DF96" s="5">
        <f t="shared" si="58"/>
        <v>99.999959388554046</v>
      </c>
      <c r="DG96" s="5">
        <f t="shared" si="58"/>
        <v>97.604155788656911</v>
      </c>
      <c r="DH96" s="5">
        <f t="shared" si="58"/>
        <v>100.0002867767252</v>
      </c>
      <c r="DI96" s="5">
        <f t="shared" si="58"/>
        <v>100</v>
      </c>
      <c r="DJ96" s="5">
        <f t="shared" si="58"/>
        <v>100.00000000000001</v>
      </c>
      <c r="DK96" s="5">
        <f t="shared" si="54"/>
        <v>99.999687753700101</v>
      </c>
      <c r="DM96" s="4" t="s">
        <v>99</v>
      </c>
      <c r="DN96" s="5">
        <f t="shared" si="59"/>
        <v>100.67668433874137</v>
      </c>
      <c r="DO96" s="5">
        <f t="shared" si="59"/>
        <v>93.43018585198935</v>
      </c>
      <c r="DP96" s="5">
        <f t="shared" si="59"/>
        <v>100.00736817945838</v>
      </c>
      <c r="DQ96" s="5" t="e">
        <f t="shared" si="59"/>
        <v>#N/A</v>
      </c>
      <c r="DR96" s="5">
        <f t="shared" si="59"/>
        <v>100.13075103943447</v>
      </c>
      <c r="DS96" s="5">
        <f t="shared" si="59"/>
        <v>99.353219270598842</v>
      </c>
      <c r="DT96" s="5">
        <f t="shared" si="59"/>
        <v>103.34199473197124</v>
      </c>
      <c r="DU96" s="5">
        <f t="shared" si="55"/>
        <v>98.153464051251149</v>
      </c>
      <c r="DY96" s="4" t="s">
        <v>99</v>
      </c>
      <c r="DZ96" s="5">
        <f t="shared" si="47"/>
        <v>63.792506815902655</v>
      </c>
      <c r="EA96" s="5">
        <f t="shared" si="47"/>
        <v>58.251691861335082</v>
      </c>
      <c r="EB96" s="5">
        <f t="shared" si="47"/>
        <v>54.918193828122341</v>
      </c>
      <c r="EC96" s="5">
        <f t="shared" si="40"/>
        <v>59.096551284189829</v>
      </c>
      <c r="ED96" s="5">
        <f t="shared" si="69"/>
        <v>58.330985047851726</v>
      </c>
      <c r="EE96" s="5">
        <f t="shared" si="69"/>
        <v>52.20188986460348</v>
      </c>
      <c r="EF96" s="5">
        <f t="shared" si="69"/>
        <v>57.451029693898981</v>
      </c>
      <c r="EG96" s="5">
        <f t="shared" si="62"/>
        <v>62.690498794075609</v>
      </c>
      <c r="EH96" s="5">
        <f t="array" ref="EH96">IF(ISNUMBER($B96),_xlfn.PERCENTILE.EXC(IF(ISNUMBER(DZ96:EG96),DZ96:EG96),0.25),#N/A)</f>
        <v>55.551402794566499</v>
      </c>
      <c r="EI96" s="5">
        <f t="array" ref="EI96">IF(ISNUMBER($B96),_xlfn.PERCENTILE.EXC(IF(ISNUMBER(DZ96:EG96),DZ96:EG96),0.5),#N/A)</f>
        <v>58.291338454593401</v>
      </c>
      <c r="EJ96" s="5">
        <f t="array" ref="EJ96">IF(ISNUMBER($B96),_xlfn.PERCENTILE.EXC(IF(ISNUMBER(DZ96:EG96),DZ96:EG96),0.75),#N/A)</f>
        <v>61.792011916604167</v>
      </c>
      <c r="EL96" s="4" t="s">
        <v>99</v>
      </c>
      <c r="EM96" s="5">
        <f t="shared" si="48"/>
        <v>14.722864935359304</v>
      </c>
      <c r="EN96" s="5">
        <f t="shared" si="48"/>
        <v>14.032022500110651</v>
      </c>
      <c r="EO96" s="5">
        <f t="shared" si="48"/>
        <v>20.969140611767894</v>
      </c>
      <c r="EP96" s="5" t="e">
        <f t="shared" si="41"/>
        <v>#N/A</v>
      </c>
      <c r="EQ96" s="5">
        <f t="shared" si="70"/>
        <v>17.249214360546112</v>
      </c>
      <c r="ER96" s="5">
        <f t="shared" si="70"/>
        <v>17.239931222057074</v>
      </c>
      <c r="ES96" s="5">
        <f t="shared" si="70"/>
        <v>26.464114849016116</v>
      </c>
      <c r="ET96" s="5">
        <f t="shared" si="63"/>
        <v>19.118046497407111</v>
      </c>
      <c r="EU96" s="5">
        <f t="array" ref="EU96">IF(ISNUMBER($O96),_xlfn.PERCENTILE.EXC(IF(ISNUMBER(EM96:ET96),EM96:ET96),0.25),#N/A)</f>
        <v>14.722864935359304</v>
      </c>
      <c r="EV96" s="5">
        <f t="array" ref="EV96">IF(ISNUMBER($O96),_xlfn.PERCENTILE.EXC(IF(ISNUMBER(EM96:ET96),EM96:ET96),0.5),#N/A)</f>
        <v>17.249214360546112</v>
      </c>
      <c r="EW96" s="5">
        <f t="array" ref="EW96">IF(ISNUMBER($O96),_xlfn.PERCENTILE.EXC(IF(ISNUMBER(EM96:ET96),EM96:ET96),0.75),#N/A)</f>
        <v>20.969140611767894</v>
      </c>
      <c r="EY96" s="4" t="s">
        <v>99</v>
      </c>
      <c r="EZ96" s="5">
        <f t="shared" si="49"/>
        <v>16.886057729836025</v>
      </c>
      <c r="FA96" s="5">
        <f t="shared" si="49"/>
        <v>20.462741277237093</v>
      </c>
      <c r="FB96" s="5">
        <f t="shared" si="49"/>
        <v>20.852613393855222</v>
      </c>
      <c r="FC96" s="5">
        <f t="shared" si="42"/>
        <v>20.538959521612302</v>
      </c>
      <c r="FD96" s="5">
        <f t="shared" si="71"/>
        <v>19.820997883250968</v>
      </c>
      <c r="FE96" s="5">
        <f t="shared" si="71"/>
        <v>17.881546325972121</v>
      </c>
      <c r="FF96" s="5">
        <f t="shared" si="71"/>
        <v>26.692476466353686</v>
      </c>
      <c r="FG96" s="5">
        <f t="shared" si="64"/>
        <v>19.402629708815155</v>
      </c>
      <c r="FH96" s="5">
        <f t="array" ref="FH96">IF(ISNUMBER($AB96),_xlfn.PERCENTILE.EXC(IF(ISNUMBER(EZ96:FG96),EZ96:FG96),0.25),#N/A)</f>
        <v>18.261817171682878</v>
      </c>
      <c r="FI96" s="5">
        <f t="array" ref="FI96">IF(ISNUMBER($AB96),_xlfn.PERCENTILE.EXC(IF(ISNUMBER(EZ96:FG96),EZ96:FG96),0.5),#N/A)</f>
        <v>20.14186958024403</v>
      </c>
      <c r="FJ96" s="5">
        <f t="array" ref="FJ96">IF(ISNUMBER($AB96),_xlfn.PERCENTILE.EXC(IF(ISNUMBER(EZ96:FG96),EZ96:FG96),0.75),#N/A)</f>
        <v>20.774199925794491</v>
      </c>
      <c r="FL96" s="4" t="s">
        <v>99</v>
      </c>
      <c r="FM96" s="5">
        <f t="shared" si="50"/>
        <v>4.7566332155185407</v>
      </c>
      <c r="FN96" s="5">
        <f t="shared" si="50"/>
        <v>9.9594405219775215</v>
      </c>
      <c r="FO96" s="5">
        <f t="shared" si="50"/>
        <v>7.4437688425188835</v>
      </c>
      <c r="FP96" s="5">
        <f t="shared" si="43"/>
        <v>6.1399577608926563</v>
      </c>
      <c r="FQ96" s="5">
        <f t="shared" si="72"/>
        <v>7.0241564799866154</v>
      </c>
      <c r="FR96" s="5">
        <f t="shared" si="72"/>
        <v>6.8189071053707417</v>
      </c>
      <c r="FS96" s="5">
        <f t="shared" si="72"/>
        <v>6.7947053170713225</v>
      </c>
      <c r="FT96" s="5">
        <f t="shared" si="65"/>
        <v>6.7603658707747458</v>
      </c>
      <c r="FU96" s="5">
        <f t="array" ref="FU96">IF(ISNUMBER($AO96),_xlfn.PERCENTILE.EXC(IF(ISNUMBER(FM96:FT96),FM96:FT96),0.25),#N/A)</f>
        <v>6.2950597883631785</v>
      </c>
      <c r="FV96" s="5">
        <f t="array" ref="FV96">IF(ISNUMBER($AO96),_xlfn.PERCENTILE.EXC(IF(ISNUMBER(FM96:FT96),FM96:FT96),0.5),#N/A)</f>
        <v>6.8068062112210317</v>
      </c>
      <c r="FW96" s="5">
        <f t="array" ref="FW96">IF(ISNUMBER($AO96),_xlfn.PERCENTILE.EXC(IF(ISNUMBER(FM96:FT96),FM96:FT96),0.75),#N/A)</f>
        <v>7.338865751885816</v>
      </c>
      <c r="FY96" s="4" t="s">
        <v>99</v>
      </c>
      <c r="FZ96" s="5">
        <f t="shared" si="51"/>
        <v>12.129436594003888</v>
      </c>
      <c r="GA96" s="5">
        <f t="shared" si="51"/>
        <v>10.503312724014704</v>
      </c>
      <c r="GB96" s="5">
        <f t="shared" si="51"/>
        <v>13.40883608278852</v>
      </c>
      <c r="GC96" s="5">
        <f t="shared" si="44"/>
        <v>13.906920287950996</v>
      </c>
      <c r="GD96" s="5">
        <f t="shared" si="73"/>
        <v>12.796898245272981</v>
      </c>
      <c r="GE96" s="5">
        <f t="shared" si="73"/>
        <v>11.062639220601378</v>
      </c>
      <c r="GF96" s="5">
        <f t="shared" si="73"/>
        <v>19.89777114928237</v>
      </c>
      <c r="GG96" s="5">
        <f t="shared" si="66"/>
        <v>12.642203254047059</v>
      </c>
      <c r="GH96" s="5">
        <f t="array" ref="GH96">IF(ISNUMBER($BB96),_xlfn.PERCENTILE.EXC(IF(ISNUMBER(FZ96:GG96),FZ96:GG96),0.25),#N/A)</f>
        <v>11.329338563952005</v>
      </c>
      <c r="GI96" s="5">
        <f t="array" ref="GI96">IF(ISNUMBER($BB96),_xlfn.PERCENTILE.EXC(IF(ISNUMBER(FZ96:GG96),FZ96:GG96),0.5),#N/A)</f>
        <v>12.719550749660019</v>
      </c>
      <c r="GJ96" s="5">
        <f t="array" ref="GJ96">IF(ISNUMBER($BB96),_xlfn.PERCENTILE.EXC(IF(ISNUMBER(FZ96:GG96),FZ96:GG96),0.75),#N/A)</f>
        <v>13.782399236660376</v>
      </c>
      <c r="GL96" s="4" t="s">
        <v>99</v>
      </c>
      <c r="GM96" s="5">
        <f t="shared" si="52"/>
        <v>22.106852895487542</v>
      </c>
      <c r="GN96" s="5">
        <f t="shared" si="52"/>
        <v>25.461850921542684</v>
      </c>
      <c r="GO96" s="5">
        <f t="shared" si="52"/>
        <v>24.18312387791741</v>
      </c>
      <c r="GP96" s="5">
        <f t="shared" si="45"/>
        <v>21.58439625153293</v>
      </c>
      <c r="GQ96" s="5">
        <f t="shared" si="74"/>
        <v>22.439425010872217</v>
      </c>
      <c r="GR96" s="5">
        <f t="shared" si="74"/>
        <v>26.05152501276909</v>
      </c>
      <c r="GS96" s="5">
        <f t="shared" si="74"/>
        <v>16.97315803795005</v>
      </c>
      <c r="GT96" s="5">
        <f t="shared" si="67"/>
        <v>14.269347952654822</v>
      </c>
      <c r="GU96" s="5">
        <f t="array" ref="GU96">IF(ISNUMBER($BO96),_xlfn.PERCENTILE.EXC(IF(ISNUMBER(GM96:GT96),GM96:GT96),0.25),#N/A)</f>
        <v>18.12596759134577</v>
      </c>
      <c r="GV96" s="5">
        <f t="array" ref="GV96">IF(ISNUMBER($BO96),_xlfn.PERCENTILE.EXC(IF(ISNUMBER(GM96:GT96),GM96:GT96),0.5),#N/A)</f>
        <v>22.273138953179881</v>
      </c>
      <c r="GW96" s="5">
        <f t="array" ref="GW96">IF(ISNUMBER($BO96),_xlfn.PERCENTILE.EXC(IF(ISNUMBER(GM96:GT96),GM96:GT96),0.75),#N/A)</f>
        <v>25.142169160636364</v>
      </c>
      <c r="GY96" s="4" t="s">
        <v>99</v>
      </c>
      <c r="GZ96" s="5">
        <f t="shared" si="53"/>
        <v>5.7171645796632724</v>
      </c>
      <c r="HA96" s="5">
        <f t="shared" si="53"/>
        <v>13.966100990584447</v>
      </c>
      <c r="HB96" s="5">
        <f t="shared" si="53"/>
        <v>13.017174214965616</v>
      </c>
      <c r="HC96" s="5">
        <f t="shared" si="46"/>
        <v>14.350050168891119</v>
      </c>
      <c r="HD96" s="5">
        <f t="shared" si="75"/>
        <v>11.910579752014421</v>
      </c>
      <c r="HE96" s="5">
        <f t="shared" si="75"/>
        <v>13.124602345449846</v>
      </c>
      <c r="HF96" s="5">
        <f t="shared" si="75"/>
        <v>7.7753169679914862</v>
      </c>
      <c r="HG96" s="5">
        <f t="shared" si="68"/>
        <v>8.4823851029614854</v>
      </c>
      <c r="HH96" s="5">
        <f t="array" ref="HH96">IF(ISNUMBER($CB96),_xlfn.PERCENTILE.EXC(IF(ISNUMBER(GZ96:HG96),GZ96:HG96),0.25),#N/A)</f>
        <v>7.9520840017339864</v>
      </c>
      <c r="HI96" s="5">
        <f t="array" ref="HI96">IF(ISNUMBER($CB96),_xlfn.PERCENTILE.EXC(IF(ISNUMBER(GZ96:HG96),GZ96:HG96),0.5),#N/A)</f>
        <v>12.463876983490017</v>
      </c>
      <c r="HJ96" s="5">
        <f t="array" ref="HJ96">IF(ISNUMBER($CB96),_xlfn.PERCENTILE.EXC(IF(ISNUMBER(GZ96:HG96),GZ96:HG96),0.75),#N/A)</f>
        <v>13.755726329300797</v>
      </c>
      <c r="HL96" s="4" t="s">
        <v>99</v>
      </c>
      <c r="HM96" s="5">
        <f t="shared" si="60"/>
        <v>5.0949399329137712</v>
      </c>
      <c r="HN96" s="5">
        <f t="shared" si="60"/>
        <v>16.220535707596039</v>
      </c>
      <c r="HO96" s="5">
        <f t="shared" si="60"/>
        <v>12.946715897157954</v>
      </c>
      <c r="HP96" s="5" t="e">
        <f t="shared" si="60"/>
        <v>#N/A</v>
      </c>
      <c r="HQ96" s="5">
        <f t="shared" si="60"/>
        <v>13.890955332744355</v>
      </c>
      <c r="HR96" s="5">
        <f t="shared" si="60"/>
        <v>17.631256246020193</v>
      </c>
      <c r="HS96" s="5">
        <f t="shared" si="60"/>
        <v>6.887014387126329</v>
      </c>
      <c r="HT96" s="5">
        <f t="shared" si="56"/>
        <v>12.404491858823945</v>
      </c>
      <c r="HU96" s="5">
        <f t="array" ref="HU96">IF(ISNUMBER($CO96),_xlfn.PERCENTILE.EXC(IF(ISNUMBER(HM96:HT96),HM96:HT96),0.25),#N/A)</f>
        <v>6.887014387126329</v>
      </c>
      <c r="HV96" s="5">
        <f t="array" ref="HV96">IF(ISNUMBER($CO96),_xlfn.PERCENTILE.EXC(IF(ISNUMBER(HM96:HT96),HM96:HT96),0.5),#N/A)</f>
        <v>12.946715897157954</v>
      </c>
      <c r="HW96" s="5">
        <f t="array" ref="HW96">IF(ISNUMBER($CO96),_xlfn.PERCENTILE.EXC(IF(ISNUMBER(HM96:HT96),HM96:HT96),0.75),#N/A)</f>
        <v>16.220535707596039</v>
      </c>
      <c r="IB96" s="4" t="s">
        <v>99</v>
      </c>
      <c r="IC96" s="5">
        <f t="shared" si="61"/>
        <v>100.00000000000001</v>
      </c>
      <c r="ID96" s="5">
        <f t="shared" si="61"/>
        <v>100.00000000000001</v>
      </c>
      <c r="IE96" s="5">
        <f t="shared" si="61"/>
        <v>99.999999999999986</v>
      </c>
      <c r="IF96" s="5" t="e">
        <f t="shared" si="61"/>
        <v>#N/A</v>
      </c>
      <c r="IG96" s="5">
        <f t="shared" si="61"/>
        <v>99.999999999999986</v>
      </c>
      <c r="IH96" s="5">
        <f t="shared" si="61"/>
        <v>100</v>
      </c>
      <c r="II96" s="5">
        <f t="shared" si="61"/>
        <v>99.999999999999986</v>
      </c>
      <c r="IJ96" s="5">
        <f t="shared" si="57"/>
        <v>100</v>
      </c>
    </row>
    <row r="97" spans="1:244" x14ac:dyDescent="0.25">
      <c r="A97" s="4" t="s">
        <v>100</v>
      </c>
      <c r="B97" s="5">
        <f>100*'C'!C100/'Total GDP'!C100</f>
        <v>64.03418879129265</v>
      </c>
      <c r="C97" s="5">
        <f>100*'C'!D100/'Total GDP'!F100</f>
        <v>54.648720928169737</v>
      </c>
      <c r="D97" s="5">
        <f>100*'C'!E100/'Total GDP'!I100</f>
        <v>54.876384557297229</v>
      </c>
      <c r="E97" s="5">
        <f>100*'C'!F100/'Total GDP'!L100</f>
        <v>59.300346284976456</v>
      </c>
      <c r="F97" s="5">
        <f>100*'C'!G100/'Total GDP'!O100</f>
        <v>59.021339925862542</v>
      </c>
      <c r="G97" s="5">
        <f>100*'C'!H100/'Total GDP'!R100</f>
        <v>51.462700502874654</v>
      </c>
      <c r="H97" s="5">
        <f>100*'C'!I100/'Total GDP'!U100</f>
        <v>59.211879047386887</v>
      </c>
      <c r="I97" s="5">
        <f>100*'C'!J100/'Total GDP'!X100</f>
        <v>61.189254785150858</v>
      </c>
      <c r="J97" s="5">
        <f t="array" ref="J97">IF(ISNUMBER($B97),_xlfn.PERCENTILE.EXC(IF(ISNUMBER(B97:I97),B97:I97),0.25),#N/A)</f>
        <v>54.705636835451614</v>
      </c>
      <c r="K97" s="5">
        <f t="array" ref="K97">IF(ISNUMBER($B97),_xlfn.PERCENTILE.EXC(IF(ISNUMBER(B97:I97),B97:I97),0.5),#N/A)</f>
        <v>59.116609486624711</v>
      </c>
      <c r="L97" s="5">
        <f t="array" ref="L97">IF(ISNUMBER($B97),_xlfn.PERCENTILE.EXC(IF(ISNUMBER(B97:I97),B97:I97),0.75),#N/A)</f>
        <v>60.717027660107256</v>
      </c>
      <c r="N97" s="4" t="s">
        <v>100</v>
      </c>
      <c r="O97" s="5">
        <f>100*I!C100/'Total GDP'!C100</f>
        <v>15.802871518411747</v>
      </c>
      <c r="P97" s="5">
        <f>100*I!D100/'Total GDP'!F100</f>
        <v>13.525630222285299</v>
      </c>
      <c r="Q97" s="5">
        <f>100*I!E100/'Total GDP'!I100</f>
        <v>19.961667530163115</v>
      </c>
      <c r="R97" s="5" t="e">
        <f>100*I!F100/'Total GDP'!L100</f>
        <v>#N/A</v>
      </c>
      <c r="S97" s="5">
        <f>100*I!G100/'Total GDP'!O100</f>
        <v>17.272650343002102</v>
      </c>
      <c r="T97" s="5">
        <f>100*I!H100/'Total GDP'!R100</f>
        <v>16.817485931180766</v>
      </c>
      <c r="U97" s="5">
        <f>100*I!I100/'Total GDP'!U100</f>
        <v>27.124955397045785</v>
      </c>
      <c r="V97" s="5">
        <f>100*I!J100/'Total GDP'!X100</f>
        <v>18.208290978148664</v>
      </c>
      <c r="W97" s="5">
        <f t="array" ref="W97">IF(ISNUMBER($O97),_xlfn.PERCENTILE.EXC(IF(ISNUMBER(O97:V97),O97:V97),0.25),#N/A)</f>
        <v>15.802871518411747</v>
      </c>
      <c r="X97" s="5">
        <f t="array" ref="X97">IF(ISNUMBER($O97),_xlfn.PERCENTILE.EXC(IF(ISNUMBER(O97:V97),O97:V97),0.5),#N/A)</f>
        <v>17.272650343002102</v>
      </c>
      <c r="Y97" s="5">
        <f t="array" ref="Y97">IF(ISNUMBER($O97),_xlfn.PERCENTILE.EXC(IF(ISNUMBER(O97:V97),O97:V97),0.75),#N/A)</f>
        <v>19.961667530163115</v>
      </c>
      <c r="AA97" s="4" t="s">
        <v>100</v>
      </c>
      <c r="AB97" s="5">
        <f>100*'Total GFCF'!C100/'Total GDP'!C100</f>
        <v>17.19486698471691</v>
      </c>
      <c r="AC97" s="5">
        <f>100*'Total GFCF'!D100/'Total GDP'!F100</f>
        <v>18.725718036509427</v>
      </c>
      <c r="AD97" s="5">
        <f>100*'Total GFCF'!E100/'Total GDP'!I100</f>
        <v>20.619956588139285</v>
      </c>
      <c r="AE97" s="5">
        <f>100*'Total GFCF'!F100/'Total GDP'!L100</f>
        <v>21.020612792528329</v>
      </c>
      <c r="AF97" s="5">
        <f>100*'Total GFCF'!G100/'Total GDP'!O100</f>
        <v>19.886713856563102</v>
      </c>
      <c r="AG97" s="5">
        <f>100*'Total GFCF'!H100/'Total GDP'!R100</f>
        <v>17.786970928668929</v>
      </c>
      <c r="AH97" s="5">
        <f>100*'Total GFCF'!I100/'Total GDP'!U100</f>
        <v>27.152158782984106</v>
      </c>
      <c r="AI97" s="5">
        <f>100*'Total GFCF'!J100/'Total GDP'!X100</f>
        <v>18.674302419958551</v>
      </c>
      <c r="AJ97" s="5">
        <f t="array" ref="AJ97">IF(ISNUMBER($AB97),_xlfn.PERCENTILE.EXC(IF(ISNUMBER(AB97:AI97),AB97:AI97),0.25),#N/A)</f>
        <v>18.008803801491332</v>
      </c>
      <c r="AK97" s="5">
        <f t="array" ref="AK97">IF(ISNUMBER($AB97),_xlfn.PERCENTILE.EXC(IF(ISNUMBER(AB97:AI97),AB97:AI97),0.5),#N/A)</f>
        <v>19.306215946536263</v>
      </c>
      <c r="AL97" s="5">
        <f t="array" ref="AL97">IF(ISNUMBER($AB97),_xlfn.PERCENTILE.EXC(IF(ISNUMBER(AB97:AI97),AB97:AI97),0.75),#N/A)</f>
        <v>20.920448741431066</v>
      </c>
      <c r="AN97" s="4" t="s">
        <v>100</v>
      </c>
      <c r="AO97" s="5">
        <f>100*'Housing Investment'!C100/'Total GDP'!C100</f>
        <v>5.2366672230242264</v>
      </c>
      <c r="AP97" s="5">
        <f>100*'Housing Investment'!D100/'Total GDP'!F100</f>
        <v>9.4181864145186172</v>
      </c>
      <c r="AQ97" s="5">
        <f>100*'Housing Investment'!E100/'Total GDP'!I100</f>
        <v>7.3900057905056027</v>
      </c>
      <c r="AR97" s="5">
        <f>100*'Housing Investment'!F100/'Total GDP'!L100</f>
        <v>6.3534709449839486</v>
      </c>
      <c r="AS97" s="5">
        <f>100*'Housing Investment'!G100/'Total GDP'!O100</f>
        <v>7.2060358492519292</v>
      </c>
      <c r="AT97" s="5">
        <f>100*'Housing Investment'!H100/'Total GDP'!R100</f>
        <v>7.3850517844184962</v>
      </c>
      <c r="AU97" s="5">
        <f>100*'Housing Investment'!I100/'Total GDP'!U100</f>
        <v>6.2306352520552686</v>
      </c>
      <c r="AV97" s="5">
        <f>100*'Housing Investment'!J100/'Total GDP'!X100</f>
        <v>6.5534305729572973</v>
      </c>
      <c r="AW97" s="5">
        <f t="array" ref="AW97">IF(ISNUMBER($AO97),_xlfn.PERCENTILE.EXC(IF(ISNUMBER(AO97:AV97),AO97:AV97),0.25),#N/A)</f>
        <v>6.261344175287439</v>
      </c>
      <c r="AX97" s="5">
        <f t="array" ref="AX97">IF(ISNUMBER($AO97),_xlfn.PERCENTILE.EXC(IF(ISNUMBER(AO97:AV97),AO97:AV97),0.5),#N/A)</f>
        <v>6.8797332111046128</v>
      </c>
      <c r="AY97" s="5">
        <f t="array" ref="AY97">IF(ISNUMBER($AO97),_xlfn.PERCENTILE.EXC(IF(ISNUMBER(AO97:AV97),AO97:AV97),0.75),#N/A)</f>
        <v>7.3887672889838258</v>
      </c>
      <c r="BA97" s="4" t="s">
        <v>100</v>
      </c>
      <c r="BB97" s="5">
        <f>100*'Total Non-Res GFCF'!C100/'Total GDP'!C100</f>
        <v>11.958208679267099</v>
      </c>
      <c r="BC97" s="5">
        <f>100*'Total Non-Res GFCF'!D100/'Total GDP'!F100</f>
        <v>9.3074983590271234</v>
      </c>
      <c r="BD97" s="5">
        <f>100*'Total Non-Res GFCF'!E100/'Total GDP'!I100</f>
        <v>13.229925400679285</v>
      </c>
      <c r="BE97" s="5">
        <f>100*'Total Non-Res GFCF'!F100/'Total GDP'!L100</f>
        <v>14.110192733447279</v>
      </c>
      <c r="BF97" s="5">
        <f>100*'Total Non-Res GFCF'!G100/'Total GDP'!O100</f>
        <v>12.680678007311171</v>
      </c>
      <c r="BG97" s="5">
        <f>100*'Total Non-Res GFCF'!H100/'Total GDP'!R100</f>
        <v>10.401919144250432</v>
      </c>
      <c r="BH97" s="5">
        <f>100*'Total Non-Res GFCF'!I100/'Total GDP'!U100</f>
        <v>20.921876821655307</v>
      </c>
      <c r="BI97" s="5">
        <f>100*'Total Non-Res GFCF'!J100/'Total GDP'!X100</f>
        <v>12.120733946400009</v>
      </c>
      <c r="BJ97" s="5">
        <f t="array" ref="BJ97">IF(ISNUMBER($BB97),_xlfn.PERCENTILE.EXC(IF(ISNUMBER(BB97:BI97),BB97:BI97),0.25),#N/A)</f>
        <v>10.790991528004598</v>
      </c>
      <c r="BK97" s="5">
        <f t="array" ref="BK97">IF(ISNUMBER($BB97),_xlfn.PERCENTILE.EXC(IF(ISNUMBER(BB97:BI97),BB97:BI97),0.5),#N/A)</f>
        <v>12.400705976855591</v>
      </c>
      <c r="BL97" s="5">
        <f t="array" ref="BL97">IF(ISNUMBER($BB97),_xlfn.PERCENTILE.EXC(IF(ISNUMBER(BB97:BI97),BB97:BI97),0.75),#N/A)</f>
        <v>13.890125900255281</v>
      </c>
      <c r="BN97" s="4" t="s">
        <v>100</v>
      </c>
      <c r="BO97" s="5">
        <f>100*G!C100/'Total GDP'!C100</f>
        <v>21.914329754363926</v>
      </c>
      <c r="BP97" s="5">
        <f>100*G!D100/'Total GDP'!F100</f>
        <v>24.004328620340971</v>
      </c>
      <c r="BQ97" s="5">
        <f>100*G!E100/'Total GDP'!I100</f>
        <v>24.177561960103077</v>
      </c>
      <c r="BR97" s="5">
        <f>100*G!F100/'Total GDP'!L100</f>
        <v>21.292026537658504</v>
      </c>
      <c r="BS97" s="5">
        <f>100*G!G100/'Total GDP'!O100</f>
        <v>22.723331266044831</v>
      </c>
      <c r="BT97" s="5">
        <f>100*G!H100/'Total GDP'!R100</f>
        <v>25.850345314030253</v>
      </c>
      <c r="BU97" s="5">
        <f>100*G!I100/'Total GDP'!U100</f>
        <v>17.722829293453877</v>
      </c>
      <c r="BV97" s="5">
        <f>100*G!J100/'Total GDP'!X100</f>
        <v>14.016808113283373</v>
      </c>
      <c r="BW97" s="5">
        <f t="array" ref="BW97">IF(ISNUMBER($BO97),_xlfn.PERCENTILE.EXC(IF(ISNUMBER(BO97:BV97),BO97:BV97),0.25),#N/A)</f>
        <v>18.615128604505035</v>
      </c>
      <c r="BX97" s="5">
        <f t="array" ref="BX97">IF(ISNUMBER($BO97),_xlfn.PERCENTILE.EXC(IF(ISNUMBER(BO97:BV97),BO97:BV97),0.5),#N/A)</f>
        <v>22.318830510204378</v>
      </c>
      <c r="BY97" s="5">
        <f t="array" ref="BY97">IF(ISNUMBER($BO97),_xlfn.PERCENTILE.EXC(IF(ISNUMBER(BO97:BV97),BO97:BV97),0.75),#N/A)</f>
        <v>24.13425362516255</v>
      </c>
      <c r="CA97" s="4" t="s">
        <v>100</v>
      </c>
      <c r="CB97" s="5">
        <f>100*IMP!C100/'Total GDP'!C100</f>
        <v>6.0600714565237777</v>
      </c>
      <c r="CC97" s="5">
        <f>100*IMP!D100/'Total GDP'!F100</f>
        <v>13.271035498234847</v>
      </c>
      <c r="CD97" s="5">
        <f>100*IMP!E100/'Total GDP'!I100</f>
        <v>12.670371235748078</v>
      </c>
      <c r="CE97" s="5">
        <f>100*IMP!F100/'Total GDP'!L100</f>
        <v>14.923136085026877</v>
      </c>
      <c r="CF97" s="5">
        <f>100*IMP!G100/'Total GDP'!O100</f>
        <v>12.486834094874295</v>
      </c>
      <c r="CG97" s="5">
        <f>100*IMP!H100/'Total GDP'!R100</f>
        <v>13.377303150705089</v>
      </c>
      <c r="CH97" s="5">
        <f>100*IMP!I100/'Total GDP'!U100</f>
        <v>7.9606999395872862</v>
      </c>
      <c r="CI97" s="5">
        <f>100*IMP!J100/'Total GDP'!X100</f>
        <v>8.0173636557055392</v>
      </c>
      <c r="CJ97" s="5">
        <f t="array" ref="CJ97">IF(ISNUMBER($CB97),_xlfn.PERCENTILE.EXC(IF(ISNUMBER(CB97:CI97),CB97:CI97),0.25),#N/A)</f>
        <v>7.974865868616849</v>
      </c>
      <c r="CK97" s="5">
        <f t="array" ref="CK97">IF(ISNUMBER($CB97),_xlfn.PERCENTILE.EXC(IF(ISNUMBER(CB97:CI97),CB97:CI97),0.5),#N/A)</f>
        <v>12.578602665311188</v>
      </c>
      <c r="CL97" s="5">
        <f t="array" ref="CL97">IF(ISNUMBER($CB97),_xlfn.PERCENTILE.EXC(IF(ISNUMBER(CB97:CI97),CB97:CI97),0.75),#N/A)</f>
        <v>13.350736237587528</v>
      </c>
      <c r="CN97" s="4" t="s">
        <v>100</v>
      </c>
      <c r="CO97" s="5">
        <f>100*EXP!C100/'Total GDP'!C100</f>
        <v>5.0301213369762623</v>
      </c>
      <c r="CP97" s="5">
        <f>100*EXP!D100/'Total GDP'!F100</f>
        <v>15.013127783001295</v>
      </c>
      <c r="CQ97" s="5">
        <f>100*EXP!E100/'Total GDP'!I100</f>
        <v>13.274818750402119</v>
      </c>
      <c r="CR97" s="5">
        <f>100*EXP!F100/'Total GDP'!L100</f>
        <v>14.959283441709314</v>
      </c>
      <c r="CS97" s="5">
        <f>100*EXP!G100/'Total GDP'!O100</f>
        <v>14.027423072649203</v>
      </c>
      <c r="CT97" s="5">
        <f>100*EXP!H100/'Total GDP'!R100</f>
        <v>18.342873236006028</v>
      </c>
      <c r="CU97" s="5">
        <f>100*EXP!I100/'Total GDP'!U100</f>
        <v>7.1703885844700466</v>
      </c>
      <c r="CV97" s="5">
        <f>100*EXP!J100/'Total GDP'!X100</f>
        <v>12.599111132124536</v>
      </c>
      <c r="CW97" s="5">
        <f t="array" ref="CW97">IF(ISNUMBER($CO97),_xlfn.PERCENTILE.EXC(IF(ISNUMBER(CO97:CV97),CO97:CV97),0.25),#N/A)</f>
        <v>8.5275692213836685</v>
      </c>
      <c r="CX97" s="5">
        <f t="array" ref="CX97">IF(ISNUMBER($CO97),_xlfn.PERCENTILE.EXC(IF(ISNUMBER(CO97:CV97),CO97:CV97),0.5),#N/A)</f>
        <v>13.651120911525661</v>
      </c>
      <c r="CY97" s="5">
        <f t="array" ref="CY97">IF(ISNUMBER($CO97),_xlfn.PERCENTILE.EXC(IF(ISNUMBER(CO97:CV97),CO97:CV97),0.75),#N/A)</f>
        <v>14.9996666976783</v>
      </c>
      <c r="DC97" s="4" t="s">
        <v>100</v>
      </c>
      <c r="DD97" s="5">
        <f t="shared" si="58"/>
        <v>100.00005186184006</v>
      </c>
      <c r="DE97" s="5">
        <f t="shared" si="58"/>
        <v>99.999822367486146</v>
      </c>
      <c r="DF97" s="5">
        <f t="shared" si="58"/>
        <v>99.999876833133527</v>
      </c>
      <c r="DG97" s="5">
        <f t="shared" si="58"/>
        <v>97.350462046020539</v>
      </c>
      <c r="DH97" s="5">
        <f t="shared" si="58"/>
        <v>99.999999999999986</v>
      </c>
      <c r="DI97" s="5">
        <f t="shared" si="58"/>
        <v>100</v>
      </c>
      <c r="DJ97" s="5">
        <f t="shared" si="58"/>
        <v>100.00130115151909</v>
      </c>
      <c r="DK97" s="5">
        <f t="shared" si="54"/>
        <v>99.999261548848551</v>
      </c>
      <c r="DM97" s="4" t="s">
        <v>100</v>
      </c>
      <c r="DN97" s="5">
        <f t="shared" si="59"/>
        <v>100.72143994452081</v>
      </c>
      <c r="DO97" s="5">
        <f t="shared" si="59"/>
        <v>93.920772055562452</v>
      </c>
      <c r="DP97" s="5">
        <f t="shared" si="59"/>
        <v>99.620061562217458</v>
      </c>
      <c r="DQ97" s="5" t="e">
        <f t="shared" si="59"/>
        <v>#N/A</v>
      </c>
      <c r="DR97" s="5">
        <f t="shared" si="59"/>
        <v>100.55791051268439</v>
      </c>
      <c r="DS97" s="5">
        <f t="shared" si="59"/>
        <v>99.096101833386612</v>
      </c>
      <c r="DT97" s="5">
        <f t="shared" si="59"/>
        <v>103.26935238276931</v>
      </c>
      <c r="DU97" s="5">
        <f t="shared" si="55"/>
        <v>97.99610135300189</v>
      </c>
      <c r="DY97" s="4" t="s">
        <v>100</v>
      </c>
      <c r="DZ97" s="5">
        <f t="shared" si="47"/>
        <v>63.575529526348951</v>
      </c>
      <c r="EA97" s="5">
        <f t="shared" si="47"/>
        <v>58.185979237734742</v>
      </c>
      <c r="EB97" s="5">
        <f t="shared" si="47"/>
        <v>55.085676214950254</v>
      </c>
      <c r="EC97" s="5">
        <f t="shared" si="40"/>
        <v>59.300346284976456</v>
      </c>
      <c r="ED97" s="5">
        <f t="shared" si="69"/>
        <v>58.693880595716614</v>
      </c>
      <c r="EE97" s="5">
        <f t="shared" si="69"/>
        <v>51.932113928558465</v>
      </c>
      <c r="EF97" s="5">
        <f t="shared" si="69"/>
        <v>57.337320009442124</v>
      </c>
      <c r="EG97" s="5">
        <f t="shared" si="62"/>
        <v>62.440499101831328</v>
      </c>
      <c r="EH97" s="5">
        <f t="array" ref="EH97">IF(ISNUMBER($B97),_xlfn.PERCENTILE.EXC(IF(ISNUMBER(DZ97:EG97),DZ97:EG97),0.25),#N/A)</f>
        <v>55.648587163573225</v>
      </c>
      <c r="EI97" s="5">
        <f t="array" ref="EI97">IF(ISNUMBER($B97),_xlfn.PERCENTILE.EXC(IF(ISNUMBER(DZ97:EG97),DZ97:EG97),0.5),#N/A)</f>
        <v>58.439929916725674</v>
      </c>
      <c r="EJ97" s="5">
        <f t="array" ref="EJ97">IF(ISNUMBER($B97),_xlfn.PERCENTILE.EXC(IF(ISNUMBER(DZ97:EG97),DZ97:EG97),0.75),#N/A)</f>
        <v>61.655460897617608</v>
      </c>
      <c r="EL97" s="4" t="s">
        <v>100</v>
      </c>
      <c r="EM97" s="5">
        <f t="shared" si="48"/>
        <v>15.689679900442501</v>
      </c>
      <c r="EN97" s="5">
        <f t="shared" si="48"/>
        <v>14.401106300833741</v>
      </c>
      <c r="EO97" s="5">
        <f t="shared" si="48"/>
        <v>20.03779883000384</v>
      </c>
      <c r="EP97" s="5" t="e">
        <f t="shared" si="41"/>
        <v>#N/A</v>
      </c>
      <c r="EQ97" s="5">
        <f t="shared" si="70"/>
        <v>17.176819063700936</v>
      </c>
      <c r="ER97" s="5">
        <f t="shared" si="70"/>
        <v>16.970885453654407</v>
      </c>
      <c r="ES97" s="5">
        <f t="shared" si="70"/>
        <v>26.266220104205509</v>
      </c>
      <c r="ET97" s="5">
        <f t="shared" si="63"/>
        <v>18.58062792983845</v>
      </c>
      <c r="EU97" s="5">
        <f t="array" ref="EU97">IF(ISNUMBER($O97),_xlfn.PERCENTILE.EXC(IF(ISNUMBER(EM97:ET97),EM97:ET97),0.25),#N/A)</f>
        <v>15.689679900442501</v>
      </c>
      <c r="EV97" s="5">
        <f t="array" ref="EV97">IF(ISNUMBER($O97),_xlfn.PERCENTILE.EXC(IF(ISNUMBER(EM97:ET97),EM97:ET97),0.5),#N/A)</f>
        <v>17.176819063700936</v>
      </c>
      <c r="EW97" s="5">
        <f t="array" ref="EW97">IF(ISNUMBER($O97),_xlfn.PERCENTILE.EXC(IF(ISNUMBER(EM97:ET97),EM97:ET97),0.75),#N/A)</f>
        <v>20.03779883000384</v>
      </c>
      <c r="EY97" s="4" t="s">
        <v>100</v>
      </c>
      <c r="EZ97" s="5">
        <f t="shared" si="49"/>
        <v>17.071704886455311</v>
      </c>
      <c r="FA97" s="5">
        <f t="shared" si="49"/>
        <v>19.937781202896744</v>
      </c>
      <c r="FB97" s="5">
        <f t="shared" si="49"/>
        <v>20.698598519999049</v>
      </c>
      <c r="FC97" s="5">
        <f t="shared" si="42"/>
        <v>21.020612792528329</v>
      </c>
      <c r="FD97" s="5">
        <f t="shared" si="71"/>
        <v>19.776379357101487</v>
      </c>
      <c r="FE97" s="5">
        <f t="shared" si="71"/>
        <v>17.949213540785614</v>
      </c>
      <c r="FF97" s="5">
        <f t="shared" si="71"/>
        <v>26.29256227185801</v>
      </c>
      <c r="FG97" s="5">
        <f t="shared" si="64"/>
        <v>19.056168727253663</v>
      </c>
      <c r="FH97" s="5">
        <f t="array" ref="FH97">IF(ISNUMBER($AB97),_xlfn.PERCENTILE.EXC(IF(ISNUMBER(EZ97:FG97),EZ97:FG97),0.25),#N/A)</f>
        <v>18.225952337402624</v>
      </c>
      <c r="FI97" s="5">
        <f t="array" ref="FI97">IF(ISNUMBER($AB97),_xlfn.PERCENTILE.EXC(IF(ISNUMBER(EZ97:FG97),EZ97:FG97),0.5),#N/A)</f>
        <v>19.857080279999117</v>
      </c>
      <c r="FJ97" s="5">
        <f t="array" ref="FJ97">IF(ISNUMBER($AB97),_xlfn.PERCENTILE.EXC(IF(ISNUMBER(EZ97:FG97),EZ97:FG97),0.75),#N/A)</f>
        <v>20.940109224396011</v>
      </c>
      <c r="FL97" s="4" t="s">
        <v>100</v>
      </c>
      <c r="FM97" s="5">
        <f t="shared" si="50"/>
        <v>5.1991584174220273</v>
      </c>
      <c r="FN97" s="5">
        <f t="shared" si="50"/>
        <v>10.027799184771316</v>
      </c>
      <c r="FO97" s="5">
        <f t="shared" si="50"/>
        <v>7.4181903470218131</v>
      </c>
      <c r="FP97" s="5">
        <f t="shared" si="43"/>
        <v>6.3534709449839486</v>
      </c>
      <c r="FQ97" s="5">
        <f t="shared" si="72"/>
        <v>7.1660556713168369</v>
      </c>
      <c r="FR97" s="5">
        <f t="shared" si="72"/>
        <v>7.4524140180965093</v>
      </c>
      <c r="FS97" s="5">
        <f t="shared" si="72"/>
        <v>6.0333827106432611</v>
      </c>
      <c r="FT97" s="5">
        <f t="shared" si="65"/>
        <v>6.6874400945304009</v>
      </c>
      <c r="FU97" s="5">
        <f t="array" ref="FU97">IF(ISNUMBER($AO97),_xlfn.PERCENTILE.EXC(IF(ISNUMBER(FM97:FT97),FM97:FT97),0.25),#N/A)</f>
        <v>6.113404769228433</v>
      </c>
      <c r="FV97" s="5">
        <f t="array" ref="FV97">IF(ISNUMBER($AO97),_xlfn.PERCENTILE.EXC(IF(ISNUMBER(FM97:FT97),FM97:FT97),0.5),#N/A)</f>
        <v>6.9267478829236193</v>
      </c>
      <c r="FW97" s="5">
        <f t="array" ref="FW97">IF(ISNUMBER($AO97),_xlfn.PERCENTILE.EXC(IF(ISNUMBER(FM97:FT97),FM97:FT97),0.75),#N/A)</f>
        <v>7.4438581003278355</v>
      </c>
      <c r="FY97" s="4" t="s">
        <v>100</v>
      </c>
      <c r="FZ97" s="5">
        <f t="shared" si="51"/>
        <v>11.872555322733566</v>
      </c>
      <c r="GA97" s="5">
        <f t="shared" si="51"/>
        <v>9.909946602143469</v>
      </c>
      <c r="GB97" s="5">
        <f t="shared" si="51"/>
        <v>13.280382679162036</v>
      </c>
      <c r="GC97" s="5">
        <f t="shared" si="44"/>
        <v>14.110192733447279</v>
      </c>
      <c r="GD97" s="5">
        <f t="shared" si="73"/>
        <v>12.61032368578465</v>
      </c>
      <c r="GE97" s="5">
        <f t="shared" si="73"/>
        <v>10.496799522689102</v>
      </c>
      <c r="GF97" s="5">
        <f t="shared" si="73"/>
        <v>20.259521667288155</v>
      </c>
      <c r="GG97" s="5">
        <f t="shared" si="66"/>
        <v>12.368587912225875</v>
      </c>
      <c r="GH97" s="5">
        <f t="array" ref="GH97">IF(ISNUMBER($BB97),_xlfn.PERCENTILE.EXC(IF(ISNUMBER(FZ97:GG97),FZ97:GG97),0.25),#N/A)</f>
        <v>10.840738472700219</v>
      </c>
      <c r="GI97" s="5">
        <f t="array" ref="GI97">IF(ISNUMBER($BB97),_xlfn.PERCENTILE.EXC(IF(ISNUMBER(FZ97:GG97),FZ97:GG97),0.5),#N/A)</f>
        <v>12.489455799005263</v>
      </c>
      <c r="GJ97" s="5">
        <f t="array" ref="GJ97">IF(ISNUMBER($BB97),_xlfn.PERCENTILE.EXC(IF(ISNUMBER(FZ97:GG97),FZ97:GG97),0.75),#N/A)</f>
        <v>13.90274021987597</v>
      </c>
      <c r="GL97" s="4" t="s">
        <v>100</v>
      </c>
      <c r="GM97" s="5">
        <f t="shared" si="52"/>
        <v>21.757363443607176</v>
      </c>
      <c r="GN97" s="5">
        <f t="shared" si="52"/>
        <v>25.558061433034521</v>
      </c>
      <c r="GO97" s="5">
        <f t="shared" si="52"/>
        <v>24.269772153275614</v>
      </c>
      <c r="GP97" s="5">
        <f t="shared" si="45"/>
        <v>21.292026537658504</v>
      </c>
      <c r="GQ97" s="5">
        <f t="shared" si="74"/>
        <v>22.597258783712004</v>
      </c>
      <c r="GR97" s="5">
        <f t="shared" si="74"/>
        <v>26.086137432018518</v>
      </c>
      <c r="GS97" s="5">
        <f t="shared" si="74"/>
        <v>17.161751172568565</v>
      </c>
      <c r="GT97" s="5">
        <f t="shared" si="67"/>
        <v>14.303434442551932</v>
      </c>
      <c r="GU97" s="5">
        <f t="array" ref="GU97">IF(ISNUMBER($BO97),_xlfn.PERCENTILE.EXC(IF(ISNUMBER(GM97:GT97),GM97:GT97),0.25),#N/A)</f>
        <v>18.19432001384105</v>
      </c>
      <c r="GV97" s="5">
        <f t="array" ref="GV97">IF(ISNUMBER($BO97),_xlfn.PERCENTILE.EXC(IF(ISNUMBER(GM97:GT97),GM97:GT97),0.5),#N/A)</f>
        <v>22.177311113659592</v>
      </c>
      <c r="GW97" s="5">
        <f t="array" ref="GW97">IF(ISNUMBER($BO97),_xlfn.PERCENTILE.EXC(IF(ISNUMBER(GM97:GT97),GM97:GT97),0.75),#N/A)</f>
        <v>25.235989113094796</v>
      </c>
      <c r="GY97" s="4" t="s">
        <v>100</v>
      </c>
      <c r="GZ97" s="5">
        <f t="shared" si="53"/>
        <v>6.0166648330899299</v>
      </c>
      <c r="HA97" s="5">
        <f t="shared" si="53"/>
        <v>14.130032374929641</v>
      </c>
      <c r="HB97" s="5">
        <f t="shared" si="53"/>
        <v>12.718694444727712</v>
      </c>
      <c r="HC97" s="5">
        <f t="shared" si="46"/>
        <v>14.923136085026877</v>
      </c>
      <c r="HD97" s="5">
        <f t="shared" si="75"/>
        <v>12.417555248723277</v>
      </c>
      <c r="HE97" s="5">
        <f t="shared" si="75"/>
        <v>13.499323286396036</v>
      </c>
      <c r="HF97" s="5">
        <f t="shared" si="75"/>
        <v>7.7086761521277287</v>
      </c>
      <c r="HG97" s="5">
        <f t="shared" si="68"/>
        <v>8.1813087918930218</v>
      </c>
      <c r="HH97" s="5">
        <f t="array" ref="HH97">IF(ISNUMBER($CB97),_xlfn.PERCENTILE.EXC(IF(ISNUMBER(GZ97:HG97),GZ97:HG97),0.25),#N/A)</f>
        <v>7.8268343120690522</v>
      </c>
      <c r="HI97" s="5">
        <f t="array" ref="HI97">IF(ISNUMBER($CB97),_xlfn.PERCENTILE.EXC(IF(ISNUMBER(GZ97:HG97),GZ97:HG97),0.5),#N/A)</f>
        <v>12.568124846725494</v>
      </c>
      <c r="HJ97" s="5">
        <f t="array" ref="HJ97">IF(ISNUMBER($CB97),_xlfn.PERCENTILE.EXC(IF(ISNUMBER(GZ97:HG97),GZ97:HG97),0.75),#N/A)</f>
        <v>13.972355102796239</v>
      </c>
      <c r="HL97" s="4" t="s">
        <v>100</v>
      </c>
      <c r="HM97" s="5">
        <f t="shared" si="60"/>
        <v>4.9940919626913036</v>
      </c>
      <c r="HN97" s="5">
        <f t="shared" si="60"/>
        <v>15.984885403326649</v>
      </c>
      <c r="HO97" s="5">
        <f t="shared" si="60"/>
        <v>13.325447246497999</v>
      </c>
      <c r="HP97" s="5" t="e">
        <f t="shared" si="60"/>
        <v>#N/A</v>
      </c>
      <c r="HQ97" s="5">
        <f t="shared" si="60"/>
        <v>13.949596805593711</v>
      </c>
      <c r="HR97" s="5">
        <f t="shared" si="60"/>
        <v>18.510186472164644</v>
      </c>
      <c r="HS97" s="5">
        <f t="shared" si="60"/>
        <v>6.9433848659115247</v>
      </c>
      <c r="HT97" s="5">
        <f t="shared" si="56"/>
        <v>12.856747317671317</v>
      </c>
      <c r="HU97" s="5">
        <f t="array" ref="HU97">IF(ISNUMBER($CO97),_xlfn.PERCENTILE.EXC(IF(ISNUMBER(HM97:HT97),HM97:HT97),0.25),#N/A)</f>
        <v>6.9433848659115247</v>
      </c>
      <c r="HV97" s="5">
        <f t="array" ref="HV97">IF(ISNUMBER($CO97),_xlfn.PERCENTILE.EXC(IF(ISNUMBER(HM97:HT97),HM97:HT97),0.5),#N/A)</f>
        <v>13.325447246497999</v>
      </c>
      <c r="HW97" s="5">
        <f t="array" ref="HW97">IF(ISNUMBER($CO97),_xlfn.PERCENTILE.EXC(IF(ISNUMBER(HM97:HT97),HM97:HT97),0.75),#N/A)</f>
        <v>15.984885403326649</v>
      </c>
      <c r="IB97" s="4" t="s">
        <v>100</v>
      </c>
      <c r="IC97" s="5">
        <f t="shared" si="61"/>
        <v>100</v>
      </c>
      <c r="ID97" s="5">
        <f t="shared" si="61"/>
        <v>100.00000000000001</v>
      </c>
      <c r="IE97" s="5">
        <f t="shared" si="61"/>
        <v>99.999999999999986</v>
      </c>
      <c r="IF97" s="5" t="e">
        <f t="shared" si="61"/>
        <v>#N/A</v>
      </c>
      <c r="IG97" s="5">
        <f t="shared" si="61"/>
        <v>100</v>
      </c>
      <c r="IH97" s="5">
        <f t="shared" si="61"/>
        <v>100</v>
      </c>
      <c r="II97" s="5">
        <f t="shared" si="61"/>
        <v>99.999999999999986</v>
      </c>
      <c r="IJ97" s="5">
        <f t="shared" si="57"/>
        <v>100.00000000000001</v>
      </c>
    </row>
    <row r="98" spans="1:244" x14ac:dyDescent="0.25">
      <c r="A98" s="4" t="s">
        <v>101</v>
      </c>
      <c r="B98" s="5">
        <f>100*'C'!C101/'Total GDP'!C101</f>
        <v>63.906296510419352</v>
      </c>
      <c r="C98" s="5">
        <f>100*'C'!D101/'Total GDP'!F101</f>
        <v>55.008400522894163</v>
      </c>
      <c r="D98" s="5">
        <f>100*'C'!E101/'Total GDP'!I101</f>
        <v>54.572917019045363</v>
      </c>
      <c r="E98" s="5">
        <f>100*'C'!F101/'Total GDP'!L101</f>
        <v>58.514393650499329</v>
      </c>
      <c r="F98" s="5">
        <f>100*'C'!G101/'Total GDP'!O101</f>
        <v>58.628068366282307</v>
      </c>
      <c r="G98" s="5">
        <f>100*'C'!H101/'Total GDP'!R101</f>
        <v>51.491971901655795</v>
      </c>
      <c r="H98" s="5">
        <f>100*'C'!I101/'Total GDP'!U101</f>
        <v>59.099802942630539</v>
      </c>
      <c r="I98" s="5">
        <f>100*'C'!J101/'Total GDP'!X101</f>
        <v>60.924978066638069</v>
      </c>
      <c r="J98" s="5">
        <f t="array" ref="J98">IF(ISNUMBER($B98),_xlfn.PERCENTILE.EXC(IF(ISNUMBER(B98:I98),B98:I98),0.25),#N/A)</f>
        <v>54.68178789500756</v>
      </c>
      <c r="K98" s="5">
        <f t="array" ref="K98">IF(ISNUMBER($B98),_xlfn.PERCENTILE.EXC(IF(ISNUMBER(B98:I98),B98:I98),0.5),#N/A)</f>
        <v>58.571231008390818</v>
      </c>
      <c r="L98" s="5">
        <f t="array" ref="L98">IF(ISNUMBER($B98),_xlfn.PERCENTILE.EXC(IF(ISNUMBER(B98:I98),B98:I98),0.75),#N/A)</f>
        <v>60.468684285636186</v>
      </c>
      <c r="N98" s="4" t="s">
        <v>101</v>
      </c>
      <c r="O98" s="5">
        <f>100*I!C101/'Total GDP'!C101</f>
        <v>16.503222584417369</v>
      </c>
      <c r="P98" s="5">
        <f>100*I!D101/'Total GDP'!F101</f>
        <v>13.156562277923515</v>
      </c>
      <c r="Q98" s="5">
        <f>100*I!E101/'Total GDP'!I101</f>
        <v>19.913061127837352</v>
      </c>
      <c r="R98" s="5" t="e">
        <f>100*I!F101/'Total GDP'!L101</f>
        <v>#N/A</v>
      </c>
      <c r="S98" s="5">
        <f>100*I!G101/'Total GDP'!O101</f>
        <v>17.611583779091614</v>
      </c>
      <c r="T98" s="5">
        <f>100*I!H101/'Total GDP'!R101</f>
        <v>17.843608881083792</v>
      </c>
      <c r="U98" s="5">
        <f>100*I!I101/'Total GDP'!U101</f>
        <v>26.791794614693657</v>
      </c>
      <c r="V98" s="5">
        <f>100*I!J101/'Total GDP'!X101</f>
        <v>17.795626310592144</v>
      </c>
      <c r="W98" s="5">
        <f t="array" ref="W98">IF(ISNUMBER($O98),_xlfn.PERCENTILE.EXC(IF(ISNUMBER(O98:V98),O98:V98),0.25),#N/A)</f>
        <v>16.503222584417369</v>
      </c>
      <c r="X98" s="5">
        <f t="array" ref="X98">IF(ISNUMBER($O98),_xlfn.PERCENTILE.EXC(IF(ISNUMBER(O98:V98),O98:V98),0.5),#N/A)</f>
        <v>17.795626310592144</v>
      </c>
      <c r="Y98" s="5">
        <f t="array" ref="Y98">IF(ISNUMBER($O98),_xlfn.PERCENTILE.EXC(IF(ISNUMBER(O98:V98),O98:V98),0.75),#N/A)</f>
        <v>19.913061127837352</v>
      </c>
      <c r="AA98" s="4" t="s">
        <v>101</v>
      </c>
      <c r="AB98" s="5">
        <f>100*'Total GFCF'!C101/'Total GDP'!C101</f>
        <v>17.829622120745388</v>
      </c>
      <c r="AC98" s="5">
        <f>100*'Total GFCF'!D101/'Total GDP'!F101</f>
        <v>18.700485168580727</v>
      </c>
      <c r="AD98" s="5">
        <f>100*'Total GFCF'!E101/'Total GDP'!I101</f>
        <v>20.513852711342643</v>
      </c>
      <c r="AE98" s="5">
        <f>100*'Total GFCF'!F101/'Total GDP'!L101</f>
        <v>21.090184260882609</v>
      </c>
      <c r="AF98" s="5">
        <f>100*'Total GFCF'!G101/'Total GDP'!O101</f>
        <v>19.616379041078137</v>
      </c>
      <c r="AG98" s="5">
        <f>100*'Total GFCF'!H101/'Total GDP'!R101</f>
        <v>17.769944806823883</v>
      </c>
      <c r="AH98" s="5">
        <f>100*'Total GFCF'!I101/'Total GDP'!U101</f>
        <v>26.871870930904585</v>
      </c>
      <c r="AI98" s="5">
        <f>100*'Total GFCF'!J101/'Total GDP'!X101</f>
        <v>18.512741021091436</v>
      </c>
      <c r="AJ98" s="5">
        <f t="array" ref="AJ98">IF(ISNUMBER($AB98),_xlfn.PERCENTILE.EXC(IF(ISNUMBER(AB98:AI98),AB98:AI98),0.25),#N/A)</f>
        <v>18.000401845831899</v>
      </c>
      <c r="AK98" s="5">
        <f t="array" ref="AK98">IF(ISNUMBER($AB98),_xlfn.PERCENTILE.EXC(IF(ISNUMBER(AB98:AI98),AB98:AI98),0.5),#N/A)</f>
        <v>19.15843210482943</v>
      </c>
      <c r="AL98" s="5">
        <f t="array" ref="AL98">IF(ISNUMBER($AB98),_xlfn.PERCENTILE.EXC(IF(ISNUMBER(AB98:AI98),AB98:AI98),0.75),#N/A)</f>
        <v>20.946101373497619</v>
      </c>
      <c r="AN98" s="4" t="s">
        <v>101</v>
      </c>
      <c r="AO98" s="5">
        <f>100*'Housing Investment'!C101/'Total GDP'!C101</f>
        <v>5.6449673193467893</v>
      </c>
      <c r="AP98" s="5">
        <f>100*'Housing Investment'!D101/'Total GDP'!F101</f>
        <v>9.185412481027539</v>
      </c>
      <c r="AQ98" s="5">
        <f>100*'Housing Investment'!E101/'Total GDP'!I101</f>
        <v>7.3448124217719286</v>
      </c>
      <c r="AR98" s="5">
        <f>100*'Housing Investment'!F101/'Total GDP'!L101</f>
        <v>6.4872984926271746</v>
      </c>
      <c r="AS98" s="5">
        <f>100*'Housing Investment'!G101/'Total GDP'!O101</f>
        <v>7.2370880834522895</v>
      </c>
      <c r="AT98" s="5">
        <f>100*'Housing Investment'!H101/'Total GDP'!R101</f>
        <v>7.3048168590065234</v>
      </c>
      <c r="AU98" s="5">
        <f>100*'Housing Investment'!I101/'Total GDP'!U101</f>
        <v>6.134890295446791</v>
      </c>
      <c r="AV98" s="5">
        <f>100*'Housing Investment'!J101/'Total GDP'!X101</f>
        <v>6.4448675933102253</v>
      </c>
      <c r="AW98" s="5">
        <f t="array" ref="AW98">IF(ISNUMBER($AO98),_xlfn.PERCENTILE.EXC(IF(ISNUMBER(AO98:AV98),AO98:AV98),0.25),#N/A)</f>
        <v>6.2123846199126493</v>
      </c>
      <c r="AX98" s="5">
        <f t="array" ref="AX98">IF(ISNUMBER($AO98),_xlfn.PERCENTILE.EXC(IF(ISNUMBER(AO98:AV98),AO98:AV98),0.5),#N/A)</f>
        <v>6.8621932880397321</v>
      </c>
      <c r="AY98" s="5">
        <f t="array" ref="AY98">IF(ISNUMBER($AO98),_xlfn.PERCENTILE.EXC(IF(ISNUMBER(AO98:AV98),AO98:AV98),0.75),#N/A)</f>
        <v>7.3348135310805773</v>
      </c>
      <c r="BA98" s="4" t="s">
        <v>101</v>
      </c>
      <c r="BB98" s="5">
        <f>100*'Total Non-Res GFCF'!C101/'Total GDP'!C101</f>
        <v>12.184648970513505</v>
      </c>
      <c r="BC98" s="5">
        <f>100*'Total Non-Res GFCF'!D101/'Total GDP'!F101</f>
        <v>9.5151275212535413</v>
      </c>
      <c r="BD98" s="5">
        <f>100*'Total Non-Res GFCF'!E101/'Total GDP'!I101</f>
        <v>13.169065660836912</v>
      </c>
      <c r="BE98" s="5">
        <f>100*'Total Non-Res GFCF'!F101/'Total GDP'!L101</f>
        <v>13.956725784347082</v>
      </c>
      <c r="BF98" s="5">
        <f>100*'Total Non-Res GFCF'!G101/'Total GDP'!O101</f>
        <v>12.379272309902779</v>
      </c>
      <c r="BG98" s="5">
        <f>100*'Total Non-Res GFCF'!H101/'Total GDP'!R101</f>
        <v>10.46512794781736</v>
      </c>
      <c r="BH98" s="5">
        <f>100*'Total Non-Res GFCF'!I101/'Total GDP'!U101</f>
        <v>20.736980635457794</v>
      </c>
      <c r="BI98" s="5">
        <f>100*'Total Non-Res GFCF'!J101/'Total GDP'!X101</f>
        <v>12.067893098957821</v>
      </c>
      <c r="BJ98" s="5">
        <f t="array" ref="BJ98">IF(ISNUMBER($BB98),_xlfn.PERCENTILE.EXC(IF(ISNUMBER(BB98:BI98),BB98:BI98),0.25),#N/A)</f>
        <v>10.865819235602475</v>
      </c>
      <c r="BK98" s="5">
        <f t="array" ref="BK98">IF(ISNUMBER($BB98),_xlfn.PERCENTILE.EXC(IF(ISNUMBER(BB98:BI98),BB98:BI98),0.5),#N/A)</f>
        <v>12.281960640208142</v>
      </c>
      <c r="BL98" s="5">
        <f t="array" ref="BL98">IF(ISNUMBER($BB98),_xlfn.PERCENTILE.EXC(IF(ISNUMBER(BB98:BI98),BB98:BI98),0.75),#N/A)</f>
        <v>13.759810753469539</v>
      </c>
      <c r="BN98" s="4" t="s">
        <v>101</v>
      </c>
      <c r="BO98" s="5">
        <f>100*G!C101/'Total GDP'!C101</f>
        <v>21.742729104950392</v>
      </c>
      <c r="BP98" s="5">
        <f>100*G!D101/'Total GDP'!F101</f>
        <v>23.624990129933938</v>
      </c>
      <c r="BQ98" s="5">
        <f>100*G!E101/'Total GDP'!I101</f>
        <v>24.313453536754508</v>
      </c>
      <c r="BR98" s="5">
        <f>100*G!F101/'Total GDP'!L101</f>
        <v>21.266565520505658</v>
      </c>
      <c r="BS98" s="5">
        <f>100*G!G101/'Total GDP'!O101</f>
        <v>22.464445785008536</v>
      </c>
      <c r="BT98" s="5">
        <f>100*G!H101/'Total GDP'!R101</f>
        <v>25.82927747114902</v>
      </c>
      <c r="BU98" s="5">
        <f>100*G!I101/'Total GDP'!U101</f>
        <v>17.673191145648374</v>
      </c>
      <c r="BV98" s="5">
        <f>100*G!J101/'Total GDP'!X101</f>
        <v>14.104823765928735</v>
      </c>
      <c r="BW98" s="5">
        <f t="array" ref="BW98">IF(ISNUMBER($BO98),_xlfn.PERCENTILE.EXC(IF(ISNUMBER(BO98:BV98),BO98:BV98),0.25),#N/A)</f>
        <v>18.571534739362697</v>
      </c>
      <c r="BX98" s="5">
        <f t="array" ref="BX98">IF(ISNUMBER($BO98),_xlfn.PERCENTILE.EXC(IF(ISNUMBER(BO98:BV98),BO98:BV98),0.5),#N/A)</f>
        <v>22.103587444979464</v>
      </c>
      <c r="BY98" s="5">
        <f t="array" ref="BY98">IF(ISNUMBER($BO98),_xlfn.PERCENTILE.EXC(IF(ISNUMBER(BO98:BV98),BO98:BV98),0.75),#N/A)</f>
        <v>24.141337685049365</v>
      </c>
      <c r="CA98" s="4" t="s">
        <v>101</v>
      </c>
      <c r="CB98" s="5">
        <f>100*IMP!C101/'Total GDP'!C101</f>
        <v>6.4066704159257801</v>
      </c>
      <c r="CC98" s="5">
        <f>100*IMP!D101/'Total GDP'!F101</f>
        <v>13.206587062756073</v>
      </c>
      <c r="CD98" s="5">
        <f>100*IMP!E101/'Total GDP'!I101</f>
        <v>12.762761746896249</v>
      </c>
      <c r="CE98" s="5">
        <f>100*IMP!F101/'Total GDP'!L101</f>
        <v>15.064514531712874</v>
      </c>
      <c r="CF98" s="5">
        <f>100*IMP!G101/'Total GDP'!O101</f>
        <v>12.294723533519747</v>
      </c>
      <c r="CG98" s="5">
        <f>100*IMP!H101/'Total GDP'!R101</f>
        <v>14.324134470647266</v>
      </c>
      <c r="CH98" s="5">
        <f>100*IMP!I101/'Total GDP'!U101</f>
        <v>7.8958729362940678</v>
      </c>
      <c r="CI98" s="5">
        <f>100*IMP!J101/'Total GDP'!X101</f>
        <v>7.6228169911755099</v>
      </c>
      <c r="CJ98" s="5">
        <f t="array" ref="CJ98">IF(ISNUMBER($CB98),_xlfn.PERCENTILE.EXC(IF(ISNUMBER(CB98:CI98),CB98:CI98),0.25),#N/A)</f>
        <v>7.6910809774551492</v>
      </c>
      <c r="CK98" s="5">
        <f t="array" ref="CK98">IF(ISNUMBER($CB98),_xlfn.PERCENTILE.EXC(IF(ISNUMBER(CB98:CI98),CB98:CI98),0.5),#N/A)</f>
        <v>12.528742640207998</v>
      </c>
      <c r="CL98" s="5">
        <f t="array" ref="CL98">IF(ISNUMBER($CB98),_xlfn.PERCENTILE.EXC(IF(ISNUMBER(CB98:CI98),CB98:CI98),0.75),#N/A)</f>
        <v>14.044747618674467</v>
      </c>
      <c r="CN98" s="4" t="s">
        <v>101</v>
      </c>
      <c r="CO98" s="5">
        <f>100*EXP!C101/'Total GDP'!C101</f>
        <v>5.0078265055126652</v>
      </c>
      <c r="CP98" s="5">
        <f>100*EXP!D101/'Total GDP'!F101</f>
        <v>15.14155868083277</v>
      </c>
      <c r="CQ98" s="5">
        <f>100*EXP!E101/'Total GDP'!I101</f>
        <v>13.521193464361827</v>
      </c>
      <c r="CR98" s="5">
        <f>100*EXP!F101/'Total GDP'!L101</f>
        <v>15.093299972153265</v>
      </c>
      <c r="CS98" s="5">
        <f>100*EXP!G101/'Total GDP'!O101</f>
        <v>13.922110325523978</v>
      </c>
      <c r="CT98" s="5">
        <f>100*EXP!H101/'Total GDP'!R101</f>
        <v>18.383843452082289</v>
      </c>
      <c r="CU98" s="5">
        <f>100*EXP!I101/'Total GDP'!U101</f>
        <v>7.3656284598190975</v>
      </c>
      <c r="CV98" s="5">
        <f>100*EXP!J101/'Total GDP'!X101</f>
        <v>12.676735686268339</v>
      </c>
      <c r="CW98" s="5">
        <f t="array" ref="CW98">IF(ISNUMBER($CO98),_xlfn.PERCENTILE.EXC(IF(ISNUMBER(CO98:CV98),CO98:CV98),0.25),#N/A)</f>
        <v>8.6934052664314088</v>
      </c>
      <c r="CX98" s="5">
        <f t="array" ref="CX98">IF(ISNUMBER($CO98),_xlfn.PERCENTILE.EXC(IF(ISNUMBER(CO98:CV98),CO98:CV98),0.5),#N/A)</f>
        <v>13.721651894942902</v>
      </c>
      <c r="CY98" s="5">
        <f t="array" ref="CY98">IF(ISNUMBER($CO98),_xlfn.PERCENTILE.EXC(IF(ISNUMBER(CO98:CV98),CO98:CV98),0.75),#N/A)</f>
        <v>15.129494003662893</v>
      </c>
      <c r="DC98" s="4" t="s">
        <v>101</v>
      </c>
      <c r="DD98" s="5">
        <f t="shared" si="58"/>
        <v>99.999967296642325</v>
      </c>
      <c r="DE98" s="5">
        <f t="shared" si="58"/>
        <v>100.00029322073657</v>
      </c>
      <c r="DF98" s="5">
        <f t="shared" si="58"/>
        <v>100.00012367869924</v>
      </c>
      <c r="DG98" s="5">
        <f t="shared" si="58"/>
        <v>96.93620512786687</v>
      </c>
      <c r="DH98" s="5">
        <f t="shared" si="58"/>
        <v>99.999904937995794</v>
      </c>
      <c r="DI98" s="5">
        <f t="shared" si="58"/>
        <v>100</v>
      </c>
      <c r="DJ98" s="5">
        <f t="shared" si="58"/>
        <v>100</v>
      </c>
      <c r="DK98" s="5">
        <f t="shared" si="54"/>
        <v>100.00010625750443</v>
      </c>
      <c r="DM98" s="4" t="s">
        <v>101</v>
      </c>
      <c r="DN98" s="5">
        <f t="shared" si="59"/>
        <v>100.75340428937402</v>
      </c>
      <c r="DO98" s="5">
        <f t="shared" si="59"/>
        <v>93.724924548828312</v>
      </c>
      <c r="DP98" s="5">
        <f t="shared" si="59"/>
        <v>99.557863401102807</v>
      </c>
      <c r="DQ98" s="5" t="e">
        <f t="shared" si="59"/>
        <v>#N/A</v>
      </c>
      <c r="DR98" s="5">
        <f t="shared" si="59"/>
        <v>100.33148472238669</v>
      </c>
      <c r="DS98" s="5">
        <f t="shared" si="59"/>
        <v>99.224567235323633</v>
      </c>
      <c r="DT98" s="5">
        <f t="shared" si="59"/>
        <v>103.03454422649759</v>
      </c>
      <c r="DU98" s="5">
        <f t="shared" si="55"/>
        <v>97.879346838251777</v>
      </c>
      <c r="DY98" s="4" t="s">
        <v>101</v>
      </c>
      <c r="DZ98" s="5">
        <f t="shared" si="47"/>
        <v>63.428424042997072</v>
      </c>
      <c r="EA98" s="5">
        <f t="shared" si="47"/>
        <v>58.691325480060726</v>
      </c>
      <c r="EB98" s="5">
        <f t="shared" si="47"/>
        <v>54.815275413434449</v>
      </c>
      <c r="EC98" s="5">
        <f t="shared" si="40"/>
        <v>58.514393650499329</v>
      </c>
      <c r="ED98" s="5">
        <f t="shared" si="69"/>
        <v>58.434367365841226</v>
      </c>
      <c r="EE98" s="5">
        <f t="shared" si="69"/>
        <v>51.894377911002685</v>
      </c>
      <c r="EF98" s="5">
        <f t="shared" si="69"/>
        <v>57.359212278081522</v>
      </c>
      <c r="EG98" s="5">
        <f t="shared" si="62"/>
        <v>62.244978164104644</v>
      </c>
      <c r="EH98" s="5">
        <f t="array" ref="EH98">IF(ISNUMBER($B98),_xlfn.PERCENTILE.EXC(IF(ISNUMBER(DZ98:EG98),DZ98:EG98),0.25),#N/A)</f>
        <v>55.451259629596215</v>
      </c>
      <c r="EI98" s="5">
        <f t="array" ref="EI98">IF(ISNUMBER($B98),_xlfn.PERCENTILE.EXC(IF(ISNUMBER(DZ98:EG98),DZ98:EG98),0.5),#N/A)</f>
        <v>58.474380508170277</v>
      </c>
      <c r="EJ98" s="5">
        <f t="array" ref="EJ98">IF(ISNUMBER($B98),_xlfn.PERCENTILE.EXC(IF(ISNUMBER(DZ98:EG98),DZ98:EG98),0.75),#N/A)</f>
        <v>61.356564993093663</v>
      </c>
      <c r="EL98" s="4" t="s">
        <v>101</v>
      </c>
      <c r="EM98" s="5">
        <f t="shared" si="48"/>
        <v>16.379816345478943</v>
      </c>
      <c r="EN98" s="5">
        <f t="shared" si="48"/>
        <v>14.037421039554189</v>
      </c>
      <c r="EO98" s="5">
        <f t="shared" si="48"/>
        <v>20.001495057814562</v>
      </c>
      <c r="EP98" s="5" t="e">
        <f t="shared" si="41"/>
        <v>#N/A</v>
      </c>
      <c r="EQ98" s="5">
        <f t="shared" si="70"/>
        <v>17.553396949942663</v>
      </c>
      <c r="ER98" s="5">
        <f t="shared" si="70"/>
        <v>17.983055384626081</v>
      </c>
      <c r="ES98" s="5">
        <f t="shared" si="70"/>
        <v>26.002730264714039</v>
      </c>
      <c r="ET98" s="5">
        <f t="shared" si="63"/>
        <v>18.181186210815127</v>
      </c>
      <c r="EU98" s="5">
        <f t="array" ref="EU98">IF(ISNUMBER($O98),_xlfn.PERCENTILE.EXC(IF(ISNUMBER(EM98:ET98),EM98:ET98),0.25),#N/A)</f>
        <v>16.379816345478943</v>
      </c>
      <c r="EV98" s="5">
        <f t="array" ref="EV98">IF(ISNUMBER($O98),_xlfn.PERCENTILE.EXC(IF(ISNUMBER(EM98:ET98),EM98:ET98),0.5),#N/A)</f>
        <v>17.983055384626081</v>
      </c>
      <c r="EW98" s="5">
        <f t="array" ref="EW98">IF(ISNUMBER($O98),_xlfn.PERCENTILE.EXC(IF(ISNUMBER(EM98:ET98),EM98:ET98),0.75),#N/A)</f>
        <v>20.001495057814562</v>
      </c>
      <c r="EY98" s="4" t="s">
        <v>101</v>
      </c>
      <c r="EZ98" s="5">
        <f t="shared" si="49"/>
        <v>17.696297456646626</v>
      </c>
      <c r="FA98" s="5">
        <f t="shared" si="49"/>
        <v>19.952520910100329</v>
      </c>
      <c r="FB98" s="5">
        <f t="shared" si="49"/>
        <v>20.604954757511809</v>
      </c>
      <c r="FC98" s="5">
        <f t="shared" si="42"/>
        <v>21.090184260882609</v>
      </c>
      <c r="FD98" s="5">
        <f t="shared" si="71"/>
        <v>19.551568578254269</v>
      </c>
      <c r="FE98" s="5">
        <f t="shared" si="71"/>
        <v>17.908815630992077</v>
      </c>
      <c r="FF98" s="5">
        <f t="shared" si="71"/>
        <v>26.080448195930288</v>
      </c>
      <c r="FG98" s="5">
        <f t="shared" si="64"/>
        <v>18.913837923013762</v>
      </c>
      <c r="FH98" s="5">
        <f t="array" ref="FH98">IF(ISNUMBER($AB98),_xlfn.PERCENTILE.EXC(IF(ISNUMBER(EZ98:FG98),EZ98:FG98),0.25),#N/A)</f>
        <v>18.160071203997497</v>
      </c>
      <c r="FI98" s="5">
        <f t="array" ref="FI98">IF(ISNUMBER($AB98),_xlfn.PERCENTILE.EXC(IF(ISNUMBER(EZ98:FG98),EZ98:FG98),0.5),#N/A)</f>
        <v>19.752044744177297</v>
      </c>
      <c r="FJ98" s="5">
        <f t="array" ref="FJ98">IF(ISNUMBER($AB98),_xlfn.PERCENTILE.EXC(IF(ISNUMBER(EZ98:FG98),EZ98:FG98),0.75),#N/A)</f>
        <v>20.968876885039908</v>
      </c>
      <c r="FL98" s="4" t="s">
        <v>101</v>
      </c>
      <c r="FM98" s="5">
        <f t="shared" si="50"/>
        <v>5.6027559159528435</v>
      </c>
      <c r="FN98" s="5">
        <f t="shared" si="50"/>
        <v>9.8003946391465711</v>
      </c>
      <c r="FO98" s="5">
        <f t="shared" si="50"/>
        <v>7.377430743145668</v>
      </c>
      <c r="FP98" s="5">
        <f t="shared" si="43"/>
        <v>6.4872984926271746</v>
      </c>
      <c r="FQ98" s="5">
        <f t="shared" si="72"/>
        <v>7.2131775020344113</v>
      </c>
      <c r="FR98" s="5">
        <f t="shared" si="72"/>
        <v>7.36190347062157</v>
      </c>
      <c r="FS98" s="5">
        <f t="shared" si="72"/>
        <v>5.9542072433111901</v>
      </c>
      <c r="FT98" s="5">
        <f t="shared" si="65"/>
        <v>6.5845020440936741</v>
      </c>
      <c r="FU98" s="5">
        <f t="array" ref="FU98">IF(ISNUMBER($AO98),_xlfn.PERCENTILE.EXC(IF(ISNUMBER(FM98:FT98),FM98:FT98),0.25),#N/A)</f>
        <v>6.087480055640186</v>
      </c>
      <c r="FV98" s="5">
        <f t="array" ref="FV98">IF(ISNUMBER($AO98),_xlfn.PERCENTILE.EXC(IF(ISNUMBER(FM98:FT98),FM98:FT98),0.5),#N/A)</f>
        <v>6.8988397730640427</v>
      </c>
      <c r="FW98" s="5">
        <f t="array" ref="FW98">IF(ISNUMBER($AO98),_xlfn.PERCENTILE.EXC(IF(ISNUMBER(FM98:FT98),FM98:FT98),0.75),#N/A)</f>
        <v>7.373548925014644</v>
      </c>
      <c r="FY98" s="4" t="s">
        <v>101</v>
      </c>
      <c r="FZ98" s="5">
        <f t="shared" si="51"/>
        <v>12.093535753410332</v>
      </c>
      <c r="GA98" s="5">
        <f t="shared" si="51"/>
        <v>10.152184775882535</v>
      </c>
      <c r="GB98" s="5">
        <f t="shared" si="51"/>
        <v>13.227549498306164</v>
      </c>
      <c r="GC98" s="5">
        <f t="shared" si="44"/>
        <v>13.956725784347082</v>
      </c>
      <c r="GD98" s="5">
        <f t="shared" si="73"/>
        <v>12.338372490106911</v>
      </c>
      <c r="GE98" s="5">
        <f t="shared" si="73"/>
        <v>10.546912160370509</v>
      </c>
      <c r="GF98" s="5">
        <f t="shared" si="73"/>
        <v>20.126240952619099</v>
      </c>
      <c r="GG98" s="5">
        <f t="shared" si="66"/>
        <v>12.329355976292256</v>
      </c>
      <c r="GH98" s="5">
        <f t="array" ref="GH98">IF(ISNUMBER($BB98),_xlfn.PERCENTILE.EXC(IF(ISNUMBER(FZ98:GG98),FZ98:GG98),0.25),#N/A)</f>
        <v>10.933568058630465</v>
      </c>
      <c r="GI98" s="5">
        <f t="array" ref="GI98">IF(ISNUMBER($BB98),_xlfn.PERCENTILE.EXC(IF(ISNUMBER(FZ98:GG98),FZ98:GG98),0.5),#N/A)</f>
        <v>12.333864233199584</v>
      </c>
      <c r="GJ98" s="5">
        <f t="array" ref="GJ98">IF(ISNUMBER($BB98),_xlfn.PERCENTILE.EXC(IF(ISNUMBER(FZ98:GG98),FZ98:GG98),0.75),#N/A)</f>
        <v>13.774431712836853</v>
      </c>
      <c r="GL98" s="4" t="s">
        <v>101</v>
      </c>
      <c r="GM98" s="5">
        <f t="shared" si="52"/>
        <v>21.580143379079342</v>
      </c>
      <c r="GN98" s="5">
        <f t="shared" si="52"/>
        <v>25.206731553703111</v>
      </c>
      <c r="GO98" s="5">
        <f t="shared" si="52"/>
        <v>24.421429615056592</v>
      </c>
      <c r="GP98" s="5">
        <f t="shared" si="45"/>
        <v>21.266565520505658</v>
      </c>
      <c r="GQ98" s="5">
        <f t="shared" si="74"/>
        <v>22.390225607810734</v>
      </c>
      <c r="GR98" s="5">
        <f t="shared" si="74"/>
        <v>26.031131392986193</v>
      </c>
      <c r="GS98" s="5">
        <f t="shared" si="74"/>
        <v>17.152685323475549</v>
      </c>
      <c r="GT98" s="5">
        <f t="shared" si="67"/>
        <v>14.410418767135146</v>
      </c>
      <c r="GU98" s="5">
        <f t="array" ref="GU98">IF(ISNUMBER($BO98),_xlfn.PERCENTILE.EXC(IF(ISNUMBER(GM98:GT98),GM98:GT98),0.25),#N/A)</f>
        <v>18.181155372733077</v>
      </c>
      <c r="GV98" s="5">
        <f t="array" ref="GV98">IF(ISNUMBER($BO98),_xlfn.PERCENTILE.EXC(IF(ISNUMBER(GM98:GT98),GM98:GT98),0.5),#N/A)</f>
        <v>21.98518449344504</v>
      </c>
      <c r="GW98" s="5">
        <f t="array" ref="GW98">IF(ISNUMBER($BO98),_xlfn.PERCENTILE.EXC(IF(ISNUMBER(GM98:GT98),GM98:GT98),0.75),#N/A)</f>
        <v>25.01040606904148</v>
      </c>
      <c r="GY98" s="4" t="s">
        <v>101</v>
      </c>
      <c r="GZ98" s="5">
        <f t="shared" si="53"/>
        <v>6.3587632210671234</v>
      </c>
      <c r="HA98" s="5">
        <f t="shared" si="53"/>
        <v>14.090795086077424</v>
      </c>
      <c r="HB98" s="5">
        <f t="shared" si="53"/>
        <v>12.81944118816322</v>
      </c>
      <c r="HC98" s="5">
        <f t="shared" si="46"/>
        <v>15.064514531712874</v>
      </c>
      <c r="HD98" s="5">
        <f t="shared" si="75"/>
        <v>12.254103054030118</v>
      </c>
      <c r="HE98" s="5">
        <f t="shared" si="75"/>
        <v>14.436076538057119</v>
      </c>
      <c r="HF98" s="5">
        <f t="shared" si="75"/>
        <v>7.6633259219711976</v>
      </c>
      <c r="HG98" s="5">
        <f t="shared" si="68"/>
        <v>7.787972884384299</v>
      </c>
      <c r="HH98" s="5">
        <f t="array" ref="HH98">IF(ISNUMBER($CB98),_xlfn.PERCENTILE.EXC(IF(ISNUMBER(GZ98:HG98),GZ98:HG98),0.25),#N/A)</f>
        <v>7.6944876625744731</v>
      </c>
      <c r="HI98" s="5">
        <f t="array" ref="HI98">IF(ISNUMBER($CB98),_xlfn.PERCENTILE.EXC(IF(ISNUMBER(GZ98:HG98),GZ98:HG98),0.5),#N/A)</f>
        <v>12.536772121096668</v>
      </c>
      <c r="HJ98" s="5">
        <f t="array" ref="HJ98">IF(ISNUMBER($CB98),_xlfn.PERCENTILE.EXC(IF(ISNUMBER(GZ98:HG98),GZ98:HG98),0.75),#N/A)</f>
        <v>14.349756175062195</v>
      </c>
      <c r="HL98" s="4" t="s">
        <v>101</v>
      </c>
      <c r="HM98" s="5">
        <f t="shared" si="60"/>
        <v>4.9703794535117423</v>
      </c>
      <c r="HN98" s="5">
        <f t="shared" si="60"/>
        <v>16.155317012759397</v>
      </c>
      <c r="HO98" s="5">
        <f t="shared" si="60"/>
        <v>13.581241101857607</v>
      </c>
      <c r="HP98" s="5" t="e">
        <f t="shared" si="60"/>
        <v>#N/A</v>
      </c>
      <c r="HQ98" s="5">
        <f t="shared" si="60"/>
        <v>13.87611313043549</v>
      </c>
      <c r="HR98" s="5">
        <f t="shared" si="60"/>
        <v>18.52751184944216</v>
      </c>
      <c r="HS98" s="5">
        <f t="shared" si="60"/>
        <v>7.1486980557001045</v>
      </c>
      <c r="HT98" s="5">
        <f t="shared" si="56"/>
        <v>12.951389742329383</v>
      </c>
      <c r="HU98" s="5">
        <f t="array" ref="HU98">IF(ISNUMBER($CO98),_xlfn.PERCENTILE.EXC(IF(ISNUMBER(HM98:HT98),HM98:HT98),0.25),#N/A)</f>
        <v>7.1486980557001045</v>
      </c>
      <c r="HV98" s="5">
        <f t="array" ref="HV98">IF(ISNUMBER($CO98),_xlfn.PERCENTILE.EXC(IF(ISNUMBER(HM98:HT98),HM98:HT98),0.5),#N/A)</f>
        <v>13.581241101857607</v>
      </c>
      <c r="HW98" s="5">
        <f t="array" ref="HW98">IF(ISNUMBER($CO98),_xlfn.PERCENTILE.EXC(IF(ISNUMBER(HM98:HT98),HM98:HT98),0.75),#N/A)</f>
        <v>16.155317012759397</v>
      </c>
      <c r="IB98" s="4" t="s">
        <v>101</v>
      </c>
      <c r="IC98" s="5">
        <f t="shared" si="61"/>
        <v>99.999999999999972</v>
      </c>
      <c r="ID98" s="5">
        <f t="shared" si="61"/>
        <v>100</v>
      </c>
      <c r="IE98" s="5">
        <f t="shared" si="61"/>
        <v>100</v>
      </c>
      <c r="IF98" s="5" t="e">
        <f t="shared" si="61"/>
        <v>#N/A</v>
      </c>
      <c r="IG98" s="5">
        <f t="shared" si="61"/>
        <v>99.999999999999986</v>
      </c>
      <c r="IH98" s="5">
        <f t="shared" si="61"/>
        <v>100</v>
      </c>
      <c r="II98" s="5">
        <f t="shared" si="61"/>
        <v>100.00000000000003</v>
      </c>
      <c r="IJ98" s="5">
        <f t="shared" si="57"/>
        <v>100</v>
      </c>
    </row>
    <row r="99" spans="1:244" x14ac:dyDescent="0.25">
      <c r="A99" s="4" t="s">
        <v>102</v>
      </c>
      <c r="B99" s="5">
        <f>100*'C'!C102/'Total GDP'!C102</f>
        <v>63.602799347395958</v>
      </c>
      <c r="C99" s="5">
        <f>100*'C'!D102/'Total GDP'!F102</f>
        <v>54.564264372665079</v>
      </c>
      <c r="D99" s="5">
        <f>100*'C'!E102/'Total GDP'!I102</f>
        <v>54.512303223277982</v>
      </c>
      <c r="E99" s="5">
        <f>100*'C'!F102/'Total GDP'!L102</f>
        <v>58.558872557172023</v>
      </c>
      <c r="F99" s="5">
        <f>100*'C'!G102/'Total GDP'!O102</f>
        <v>57.894338369704428</v>
      </c>
      <c r="G99" s="5">
        <f>100*'C'!H102/'Total GDP'!R102</f>
        <v>51.39209901132358</v>
      </c>
      <c r="H99" s="5">
        <f>100*'C'!I102/'Total GDP'!U102</f>
        <v>58.834785792496952</v>
      </c>
      <c r="I99" s="5">
        <f>100*'C'!J102/'Total GDP'!X102</f>
        <v>60.550031955875482</v>
      </c>
      <c r="J99" s="5">
        <f t="array" ref="J99">IF(ISNUMBER($B99),_xlfn.PERCENTILE.EXC(IF(ISNUMBER(B99:I99),B99:I99),0.25),#N/A)</f>
        <v>54.525293510624756</v>
      </c>
      <c r="K99" s="5">
        <f t="array" ref="K99">IF(ISNUMBER($B99),_xlfn.PERCENTILE.EXC(IF(ISNUMBER(B99:I99),B99:I99),0.5),#N/A)</f>
        <v>58.226605463438226</v>
      </c>
      <c r="L99" s="5">
        <f t="array" ref="L99">IF(ISNUMBER($B99),_xlfn.PERCENTILE.EXC(IF(ISNUMBER(B99:I99),B99:I99),0.75),#N/A)</f>
        <v>60.121220415030848</v>
      </c>
      <c r="N99" s="4" t="s">
        <v>102</v>
      </c>
      <c r="O99" s="5">
        <f>100*I!C102/'Total GDP'!C102</f>
        <v>18.002561740795418</v>
      </c>
      <c r="P99" s="5">
        <f>100*I!D102/'Total GDP'!F102</f>
        <v>14.400317701243404</v>
      </c>
      <c r="Q99" s="5">
        <f>100*I!E102/'Total GDP'!I102</f>
        <v>19.615184712347293</v>
      </c>
      <c r="R99" s="5" t="e">
        <f>100*I!F102/'Total GDP'!L102</f>
        <v>#N/A</v>
      </c>
      <c r="S99" s="5">
        <f>100*I!G102/'Total GDP'!O102</f>
        <v>18.682978622483791</v>
      </c>
      <c r="T99" s="5">
        <f>100*I!H102/'Total GDP'!R102</f>
        <v>18.151769634182291</v>
      </c>
      <c r="U99" s="5">
        <f>100*I!I102/'Total GDP'!U102</f>
        <v>27.399839037819206</v>
      </c>
      <c r="V99" s="5">
        <f>100*I!J102/'Total GDP'!X102</f>
        <v>18.236252621456757</v>
      </c>
      <c r="W99" s="5">
        <f t="array" ref="W99">IF(ISNUMBER($O99),_xlfn.PERCENTILE.EXC(IF(ISNUMBER(O99:V99),O99:V99),0.25),#N/A)</f>
        <v>18.002561740795418</v>
      </c>
      <c r="X99" s="5">
        <f t="array" ref="X99">IF(ISNUMBER($O99),_xlfn.PERCENTILE.EXC(IF(ISNUMBER(O99:V99),O99:V99),0.5),#N/A)</f>
        <v>18.236252621456757</v>
      </c>
      <c r="Y99" s="5">
        <f t="array" ref="Y99">IF(ISNUMBER($O99),_xlfn.PERCENTILE.EXC(IF(ISNUMBER(O99:V99),O99:V99),0.75),#N/A)</f>
        <v>19.615184712347293</v>
      </c>
      <c r="AA99" s="4" t="s">
        <v>102</v>
      </c>
      <c r="AB99" s="5">
        <f>100*'Total GFCF'!C102/'Total GDP'!C102</f>
        <v>18.365707637332573</v>
      </c>
      <c r="AC99" s="5">
        <f>100*'Total GFCF'!D102/'Total GDP'!F102</f>
        <v>19.40913222547438</v>
      </c>
      <c r="AD99" s="5">
        <f>100*'Total GFCF'!E102/'Total GDP'!I102</f>
        <v>20.306836282776498</v>
      </c>
      <c r="AE99" s="5">
        <f>100*'Total GFCF'!F102/'Total GDP'!L102</f>
        <v>21.238827751370025</v>
      </c>
      <c r="AF99" s="5">
        <f>100*'Total GFCF'!G102/'Total GDP'!O102</f>
        <v>19.289477620925812</v>
      </c>
      <c r="AG99" s="5">
        <f>100*'Total GFCF'!H102/'Total GDP'!R102</f>
        <v>17.67664756695428</v>
      </c>
      <c r="AH99" s="5">
        <f>100*'Total GFCF'!I102/'Total GDP'!U102</f>
        <v>26.66065649081721</v>
      </c>
      <c r="AI99" s="5">
        <f>100*'Total GFCF'!J102/'Total GDP'!X102</f>
        <v>17.824146914938737</v>
      </c>
      <c r="AJ99" s="5">
        <f t="array" ref="AJ99">IF(ISNUMBER($AB99),_xlfn.PERCENTILE.EXC(IF(ISNUMBER(AB99:AI99),AB99:AI99),0.25),#N/A)</f>
        <v>17.959537095537197</v>
      </c>
      <c r="AK99" s="5">
        <f t="array" ref="AK99">IF(ISNUMBER($AB99),_xlfn.PERCENTILE.EXC(IF(ISNUMBER(AB99:AI99),AB99:AI99),0.5),#N/A)</f>
        <v>19.349304923200094</v>
      </c>
      <c r="AL99" s="5">
        <f t="array" ref="AL99">IF(ISNUMBER($AB99),_xlfn.PERCENTILE.EXC(IF(ISNUMBER(AB99:AI99),AB99:AI99),0.75),#N/A)</f>
        <v>21.005829884221644</v>
      </c>
      <c r="AN99" s="4" t="s">
        <v>102</v>
      </c>
      <c r="AO99" s="5">
        <f>100*'Housing Investment'!C102/'Total GDP'!C102</f>
        <v>5.7644880967462777</v>
      </c>
      <c r="AP99" s="5">
        <f>100*'Housing Investment'!D102/'Total GDP'!F102</f>
        <v>9.3419604841410333</v>
      </c>
      <c r="AQ99" s="5">
        <f>100*'Housing Investment'!E102/'Total GDP'!I102</f>
        <v>7.2018724380549646</v>
      </c>
      <c r="AR99" s="5">
        <f>100*'Housing Investment'!F102/'Total GDP'!L102</f>
        <v>6.4839819150349181</v>
      </c>
      <c r="AS99" s="5">
        <f>100*'Housing Investment'!G102/'Total GDP'!O102</f>
        <v>7.087071692578256</v>
      </c>
      <c r="AT99" s="5">
        <f>100*'Housing Investment'!H102/'Total GDP'!R102</f>
        <v>6.8720566996390628</v>
      </c>
      <c r="AU99" s="5">
        <f>100*'Housing Investment'!I102/'Total GDP'!U102</f>
        <v>6.1331426656856953</v>
      </c>
      <c r="AV99" s="5">
        <f>100*'Housing Investment'!J102/'Total GDP'!X102</f>
        <v>6.2723422386312322</v>
      </c>
      <c r="AW99" s="5">
        <f t="array" ref="AW99">IF(ISNUMBER($AO99),_xlfn.PERCENTILE.EXC(IF(ISNUMBER(AO99:AV99),AO99:AV99),0.25),#N/A)</f>
        <v>6.1679425589220793</v>
      </c>
      <c r="AX99" s="5">
        <f t="array" ref="AX99">IF(ISNUMBER($AO99),_xlfn.PERCENTILE.EXC(IF(ISNUMBER(AO99:AV99),AO99:AV99),0.5),#N/A)</f>
        <v>6.6780193073369905</v>
      </c>
      <c r="AY99" s="5">
        <f t="array" ref="AY99">IF(ISNUMBER($AO99),_xlfn.PERCENTILE.EXC(IF(ISNUMBER(AO99:AV99),AO99:AV99),0.75),#N/A)</f>
        <v>7.1731722516857879</v>
      </c>
      <c r="BA99" s="4" t="s">
        <v>102</v>
      </c>
      <c r="BB99" s="5">
        <f>100*'Total Non-Res GFCF'!C102/'Total GDP'!C102</f>
        <v>12.601223825389141</v>
      </c>
      <c r="BC99" s="5">
        <f>100*'Total Non-Res GFCF'!D102/'Total GDP'!F102</f>
        <v>10.067193486798329</v>
      </c>
      <c r="BD99" s="5">
        <f>100*'Total Non-Res GFCF'!E102/'Total GDP'!I102</f>
        <v>13.1049217939208</v>
      </c>
      <c r="BE99" s="5">
        <f>100*'Total Non-Res GFCF'!F102/'Total GDP'!L102</f>
        <v>14.137169497187033</v>
      </c>
      <c r="BF99" s="5">
        <f>100*'Total Non-Res GFCF'!G102/'Total GDP'!O102</f>
        <v>12.202415050004927</v>
      </c>
      <c r="BG99" s="5">
        <f>100*'Total Non-Res GFCF'!H102/'Total GDP'!R102</f>
        <v>10.804590867315214</v>
      </c>
      <c r="BH99" s="5">
        <f>100*'Total Non-Res GFCF'!I102/'Total GDP'!U102</f>
        <v>20.527513825131514</v>
      </c>
      <c r="BI99" s="5">
        <f>100*'Total Non-Res GFCF'!J102/'Total GDP'!X102</f>
        <v>11.551843766063445</v>
      </c>
      <c r="BJ99" s="5">
        <f t="array" ref="BJ99">IF(ISNUMBER($BB99),_xlfn.PERCENTILE.EXC(IF(ISNUMBER(BB99:BI99),BB99:BI99),0.25),#N/A)</f>
        <v>10.991404092002272</v>
      </c>
      <c r="BK99" s="5">
        <f t="array" ref="BK99">IF(ISNUMBER($BB99),_xlfn.PERCENTILE.EXC(IF(ISNUMBER(BB99:BI99),BB99:BI99),0.5),#N/A)</f>
        <v>12.401819437697034</v>
      </c>
      <c r="BL99" s="5">
        <f t="array" ref="BL99">IF(ISNUMBER($BB99),_xlfn.PERCENTILE.EXC(IF(ISNUMBER(BB99:BI99),BB99:BI99),0.75),#N/A)</f>
        <v>13.879107571370476</v>
      </c>
      <c r="BN99" s="4" t="s">
        <v>102</v>
      </c>
      <c r="BO99" s="5">
        <f>100*G!C102/'Total GDP'!C102</f>
        <v>20.796133508172332</v>
      </c>
      <c r="BP99" s="5">
        <f>100*G!D102/'Total GDP'!F102</f>
        <v>23.593394597556681</v>
      </c>
      <c r="BQ99" s="5">
        <f>100*G!E102/'Total GDP'!I102</f>
        <v>24.310745325212483</v>
      </c>
      <c r="BR99" s="5">
        <f>100*G!F102/'Total GDP'!L102</f>
        <v>21.167029181713527</v>
      </c>
      <c r="BS99" s="5">
        <f>100*G!G102/'Total GDP'!O102</f>
        <v>21.998518642843329</v>
      </c>
      <c r="BT99" s="5">
        <f>100*G!H102/'Total GDP'!R102</f>
        <v>25.533169338396863</v>
      </c>
      <c r="BU99" s="5">
        <f>100*G!I102/'Total GDP'!U102</f>
        <v>17.650573902711141</v>
      </c>
      <c r="BV99" s="5">
        <f>100*G!J102/'Total GDP'!X102</f>
        <v>14.073680280977166</v>
      </c>
      <c r="BW99" s="5">
        <f t="array" ref="BW99">IF(ISNUMBER($BO99),_xlfn.PERCENTILE.EXC(IF(ISNUMBER(BO99:BV99),BO99:BV99),0.25),#N/A)</f>
        <v>18.436963804076438</v>
      </c>
      <c r="BX99" s="5">
        <f t="array" ref="BX99">IF(ISNUMBER($BO99),_xlfn.PERCENTILE.EXC(IF(ISNUMBER(BO99:BV99),BO99:BV99),0.5),#N/A)</f>
        <v>21.582773912278427</v>
      </c>
      <c r="BY99" s="5">
        <f t="array" ref="BY99">IF(ISNUMBER($BO99),_xlfn.PERCENTILE.EXC(IF(ISNUMBER(BO99:BV99),BO99:BV99),0.75),#N/A)</f>
        <v>24.131407643298534</v>
      </c>
      <c r="CA99" s="4" t="s">
        <v>102</v>
      </c>
      <c r="CB99" s="5">
        <f>100*IMP!C102/'Total GDP'!C102</f>
        <v>6.5851421033440172</v>
      </c>
      <c r="CC99" s="5">
        <f>100*IMP!D102/'Total GDP'!F102</f>
        <v>13.556122870575342</v>
      </c>
      <c r="CD99" s="5">
        <f>100*IMP!E102/'Total GDP'!I102</f>
        <v>12.751148407367975</v>
      </c>
      <c r="CE99" s="5">
        <f>100*IMP!F102/'Total GDP'!L102</f>
        <v>15.044301123944111</v>
      </c>
      <c r="CF99" s="5">
        <f>100*IMP!G102/'Total GDP'!O102</f>
        <v>12.439842669653707</v>
      </c>
      <c r="CG99" s="5">
        <f>100*IMP!H102/'Total GDP'!R102</f>
        <v>15.323989090125375</v>
      </c>
      <c r="CH99" s="5">
        <f>100*IMP!I102/'Total GDP'!U102</f>
        <v>8.4394612948129417</v>
      </c>
      <c r="CI99" s="5">
        <f>100*IMP!J102/'Total GDP'!X102</f>
        <v>7.8291308588214816</v>
      </c>
      <c r="CJ99" s="5">
        <f t="array" ref="CJ99">IF(ISNUMBER($CB99),_xlfn.PERCENTILE.EXC(IF(ISNUMBER(CB99:CI99),CB99:CI99),0.25),#N/A)</f>
        <v>7.9817134678193469</v>
      </c>
      <c r="CK99" s="5">
        <f t="array" ref="CK99">IF(ISNUMBER($CB99),_xlfn.PERCENTILE.EXC(IF(ISNUMBER(CB99:CI99),CB99:CI99),0.5),#N/A)</f>
        <v>12.595495538510841</v>
      </c>
      <c r="CL99" s="5">
        <f t="array" ref="CL99">IF(ISNUMBER($CB99),_xlfn.PERCENTILE.EXC(IF(ISNUMBER(CB99:CI99),CB99:CI99),0.75),#N/A)</f>
        <v>14.67225656060192</v>
      </c>
      <c r="CN99" s="4" t="s">
        <v>102</v>
      </c>
      <c r="CO99" s="5">
        <f>100*EXP!C102/'Total GDP'!C102</f>
        <v>5.0055066857921222</v>
      </c>
      <c r="CP99" s="5">
        <f>100*EXP!D102/'Total GDP'!F102</f>
        <v>15.249659683473013</v>
      </c>
      <c r="CQ99" s="5">
        <f>100*EXP!E102/'Total GDP'!I102</f>
        <v>13.746238555874582</v>
      </c>
      <c r="CR99" s="5">
        <f>100*EXP!F102/'Total GDP'!L102</f>
        <v>15.178889576009645</v>
      </c>
      <c r="CS99" s="5">
        <f>100*EXP!G102/'Total GDP'!O102</f>
        <v>13.937436376439857</v>
      </c>
      <c r="CT99" s="5">
        <f>100*EXP!H102/'Total GDP'!R102</f>
        <v>19.473779389651472</v>
      </c>
      <c r="CU99" s="5">
        <f>100*EXP!I102/'Total GDP'!U102</f>
        <v>7.6115077596896814</v>
      </c>
      <c r="CV99" s="5">
        <f>100*EXP!J102/'Total GDP'!X102</f>
        <v>12.868034938423859</v>
      </c>
      <c r="CW99" s="5">
        <f t="array" ref="CW99">IF(ISNUMBER($CO99),_xlfn.PERCENTILE.EXC(IF(ISNUMBER(CO99:CV99),CO99:CV99),0.25),#N/A)</f>
        <v>8.9256395543732268</v>
      </c>
      <c r="CX99" s="5">
        <f t="array" ref="CX99">IF(ISNUMBER($CO99),_xlfn.PERCENTILE.EXC(IF(ISNUMBER(CO99:CV99),CO99:CV99),0.5),#N/A)</f>
        <v>13.841837466157219</v>
      </c>
      <c r="CY99" s="5">
        <f t="array" ref="CY99">IF(ISNUMBER($CO99),_xlfn.PERCENTILE.EXC(IF(ISNUMBER(CO99:CV99),CO99:CV99),0.75),#N/A)</f>
        <v>15.231967156607171</v>
      </c>
      <c r="DC99" s="4" t="s">
        <v>102</v>
      </c>
      <c r="DD99" s="5">
        <f t="shared" si="58"/>
        <v>100.0000233304533</v>
      </c>
      <c r="DE99" s="5">
        <f t="shared" si="58"/>
        <v>100.00011203728602</v>
      </c>
      <c r="DF99" s="5">
        <f t="shared" si="58"/>
        <v>99.999792922934191</v>
      </c>
      <c r="DG99" s="5">
        <f t="shared" si="58"/>
        <v>97.091758799596519</v>
      </c>
      <c r="DH99" s="5">
        <f t="shared" si="58"/>
        <v>100.00004728825503</v>
      </c>
      <c r="DI99" s="5">
        <f t="shared" si="58"/>
        <v>99.999999999999986</v>
      </c>
      <c r="DJ99" s="5">
        <f t="shared" si="58"/>
        <v>100</v>
      </c>
      <c r="DK99" s="5">
        <f t="shared" si="54"/>
        <v>100.00021930786437</v>
      </c>
      <c r="DM99" s="4" t="s">
        <v>102</v>
      </c>
      <c r="DN99" s="5">
        <f t="shared" si="59"/>
        <v>100.82185917881182</v>
      </c>
      <c r="DO99" s="5">
        <f t="shared" si="59"/>
        <v>94.251513484362846</v>
      </c>
      <c r="DP99" s="5">
        <f t="shared" si="59"/>
        <v>99.433323409344368</v>
      </c>
      <c r="DQ99" s="5" t="e">
        <f t="shared" si="59"/>
        <v>#N/A</v>
      </c>
      <c r="DR99" s="5">
        <f t="shared" si="59"/>
        <v>100.07342934181771</v>
      </c>
      <c r="DS99" s="5">
        <f t="shared" si="59"/>
        <v>99.226828283428816</v>
      </c>
      <c r="DT99" s="5">
        <f t="shared" si="59"/>
        <v>103.05724519790405</v>
      </c>
      <c r="DU99" s="5">
        <f t="shared" si="55"/>
        <v>97.898868937911786</v>
      </c>
      <c r="DY99" s="4" t="s">
        <v>102</v>
      </c>
      <c r="DZ99" s="5">
        <f t="shared" si="47"/>
        <v>63.084334950215222</v>
      </c>
      <c r="EA99" s="5">
        <f t="shared" si="47"/>
        <v>57.892189054043961</v>
      </c>
      <c r="EB99" s="5">
        <f t="shared" si="47"/>
        <v>54.822972172883368</v>
      </c>
      <c r="EC99" s="5">
        <f t="shared" si="40"/>
        <v>58.558872557172023</v>
      </c>
      <c r="ED99" s="5">
        <f t="shared" si="69"/>
        <v>57.851858131049482</v>
      </c>
      <c r="EE99" s="5">
        <f t="shared" si="69"/>
        <v>51.792544315261779</v>
      </c>
      <c r="EF99" s="5">
        <f t="shared" si="69"/>
        <v>57.089422174554223</v>
      </c>
      <c r="EG99" s="5">
        <f t="shared" si="62"/>
        <v>61.849572536202416</v>
      </c>
      <c r="EH99" s="5">
        <f t="array" ref="EH99">IF(ISNUMBER($B99),_xlfn.PERCENTILE.EXC(IF(ISNUMBER(DZ99:EG99),DZ99:EG99),0.25),#N/A)</f>
        <v>55.38958467330108</v>
      </c>
      <c r="EI99" s="5">
        <f t="array" ref="EI99">IF(ISNUMBER($B99),_xlfn.PERCENTILE.EXC(IF(ISNUMBER(DZ99:EG99),DZ99:EG99),0.5),#N/A)</f>
        <v>57.872023592546725</v>
      </c>
      <c r="EJ99" s="5">
        <f t="array" ref="EJ99">IF(ISNUMBER($B99),_xlfn.PERCENTILE.EXC(IF(ISNUMBER(DZ99:EG99),DZ99:EG99),0.75),#N/A)</f>
        <v>61.026897541444818</v>
      </c>
      <c r="EL99" s="4" t="s">
        <v>102</v>
      </c>
      <c r="EM99" s="5">
        <f t="shared" si="48"/>
        <v>17.855812110017844</v>
      </c>
      <c r="EN99" s="5">
        <f t="shared" si="48"/>
        <v>15.278606325650722</v>
      </c>
      <c r="EO99" s="5">
        <f t="shared" si="48"/>
        <v>19.726972849530576</v>
      </c>
      <c r="EP99" s="5" t="e">
        <f t="shared" si="41"/>
        <v>#N/A</v>
      </c>
      <c r="EQ99" s="5">
        <f t="shared" si="70"/>
        <v>18.669269900473701</v>
      </c>
      <c r="ER99" s="5">
        <f t="shared" si="70"/>
        <v>18.293207540942525</v>
      </c>
      <c r="ES99" s="5">
        <f t="shared" si="70"/>
        <v>26.587008982437322</v>
      </c>
      <c r="ET99" s="5">
        <f t="shared" si="63"/>
        <v>18.627643832149204</v>
      </c>
      <c r="EU99" s="5">
        <f t="array" ref="EU99">IF(ISNUMBER($O99),_xlfn.PERCENTILE.EXC(IF(ISNUMBER(EM99:ET99),EM99:ET99),0.25),#N/A)</f>
        <v>17.855812110017844</v>
      </c>
      <c r="EV99" s="5">
        <f t="array" ref="EV99">IF(ISNUMBER($O99),_xlfn.PERCENTILE.EXC(IF(ISNUMBER(EM99:ET99),EM99:ET99),0.5),#N/A)</f>
        <v>18.627643832149204</v>
      </c>
      <c r="EW99" s="5">
        <f t="array" ref="EW99">IF(ISNUMBER($O99),_xlfn.PERCENTILE.EXC(IF(ISNUMBER(EM99:ET99),EM99:ET99),0.75),#N/A)</f>
        <v>19.726972849530576</v>
      </c>
      <c r="EY99" s="4" t="s">
        <v>102</v>
      </c>
      <c r="EZ99" s="5">
        <f t="shared" si="49"/>
        <v>18.215997787503817</v>
      </c>
      <c r="FA99" s="5">
        <f t="shared" si="49"/>
        <v>20.592913055655625</v>
      </c>
      <c r="FB99" s="5">
        <f t="shared" si="49"/>
        <v>20.422566184555528</v>
      </c>
      <c r="FC99" s="5">
        <f t="shared" si="42"/>
        <v>21.238827751370025</v>
      </c>
      <c r="FD99" s="5">
        <f t="shared" si="71"/>
        <v>19.275323877469354</v>
      </c>
      <c r="FE99" s="5">
        <f t="shared" si="71"/>
        <v>17.814383340424008</v>
      </c>
      <c r="FF99" s="5">
        <f t="shared" si="71"/>
        <v>25.869754658801444</v>
      </c>
      <c r="FG99" s="5">
        <f t="shared" si="64"/>
        <v>18.206693405460026</v>
      </c>
      <c r="FH99" s="5">
        <f t="array" ref="FH99">IF(ISNUMBER($AB99),_xlfn.PERCENTILE.EXC(IF(ISNUMBER(EZ99:FG99),EZ99:FG99),0.25),#N/A)</f>
        <v>18.209019500970975</v>
      </c>
      <c r="FI99" s="5">
        <f t="array" ref="FI99">IF(ISNUMBER($AB99),_xlfn.PERCENTILE.EXC(IF(ISNUMBER(EZ99:FG99),EZ99:FG99),0.5),#N/A)</f>
        <v>19.848945031012441</v>
      </c>
      <c r="FJ99" s="5">
        <f t="array" ref="FJ99">IF(ISNUMBER($AB99),_xlfn.PERCENTILE.EXC(IF(ISNUMBER(EZ99:FG99),EZ99:FG99),0.75),#N/A)</f>
        <v>21.077349077441426</v>
      </c>
      <c r="FL99" s="4" t="s">
        <v>102</v>
      </c>
      <c r="FM99" s="5">
        <f t="shared" si="50"/>
        <v>5.717498312070119</v>
      </c>
      <c r="FN99" s="5">
        <f t="shared" si="50"/>
        <v>9.9117352483585801</v>
      </c>
      <c r="FO99" s="5">
        <f t="shared" si="50"/>
        <v>7.2429163494882838</v>
      </c>
      <c r="FP99" s="5">
        <f t="shared" si="43"/>
        <v>6.4839819150349181</v>
      </c>
      <c r="FQ99" s="5">
        <f t="shared" si="72"/>
        <v>7.0818715209320597</v>
      </c>
      <c r="FR99" s="5">
        <f t="shared" si="72"/>
        <v>6.9256035071582724</v>
      </c>
      <c r="FS99" s="5">
        <f t="shared" si="72"/>
        <v>5.9511998927470167</v>
      </c>
      <c r="FT99" s="5">
        <f t="shared" si="65"/>
        <v>6.4069608838986687</v>
      </c>
      <c r="FU99" s="5">
        <f t="array" ref="FU99">IF(ISNUMBER($AO99),_xlfn.PERCENTILE.EXC(IF(ISNUMBER(FM99:FT99),FM99:FT99),0.25),#N/A)</f>
        <v>6.0651401405349299</v>
      </c>
      <c r="FV99" s="5">
        <f t="array" ref="FV99">IF(ISNUMBER($AO99),_xlfn.PERCENTILE.EXC(IF(ISNUMBER(FM99:FT99),FM99:FT99),0.5),#N/A)</f>
        <v>6.7047927110965952</v>
      </c>
      <c r="FW99" s="5">
        <f t="array" ref="FW99">IF(ISNUMBER($AO99),_xlfn.PERCENTILE.EXC(IF(ISNUMBER(FM99:FT99),FM99:FT99),0.75),#N/A)</f>
        <v>7.2026551423492275</v>
      </c>
      <c r="FY99" s="4" t="s">
        <v>102</v>
      </c>
      <c r="FZ99" s="5">
        <f t="shared" si="51"/>
        <v>12.498503725308554</v>
      </c>
      <c r="GA99" s="5">
        <f t="shared" si="51"/>
        <v>10.681200879037943</v>
      </c>
      <c r="GB99" s="5">
        <f t="shared" si="51"/>
        <v>13.179607544616426</v>
      </c>
      <c r="GC99" s="5">
        <f t="shared" si="44"/>
        <v>14.137169497187033</v>
      </c>
      <c r="GD99" s="5">
        <f t="shared" si="73"/>
        <v>12.193461471501607</v>
      </c>
      <c r="GE99" s="5">
        <f t="shared" si="73"/>
        <v>10.888779833265732</v>
      </c>
      <c r="GF99" s="5">
        <f t="shared" si="73"/>
        <v>19.918554766054427</v>
      </c>
      <c r="GG99" s="5">
        <f t="shared" si="66"/>
        <v>11.799772450271835</v>
      </c>
      <c r="GH99" s="5">
        <f t="array" ref="GH99">IF(ISNUMBER($BB99),_xlfn.PERCENTILE.EXC(IF(ISNUMBER(FZ99:GG99),FZ99:GG99),0.25),#N/A)</f>
        <v>11.116527987517257</v>
      </c>
      <c r="GI99" s="5">
        <f t="array" ref="GI99">IF(ISNUMBER($BB99),_xlfn.PERCENTILE.EXC(IF(ISNUMBER(FZ99:GG99),FZ99:GG99),0.5),#N/A)</f>
        <v>12.34598259840508</v>
      </c>
      <c r="GJ99" s="5">
        <f t="array" ref="GJ99">IF(ISNUMBER($BB99),_xlfn.PERCENTILE.EXC(IF(ISNUMBER(FZ99:GG99),FZ99:GG99),0.75),#N/A)</f>
        <v>13.897779009044381</v>
      </c>
      <c r="GL99" s="4" t="s">
        <v>102</v>
      </c>
      <c r="GM99" s="5">
        <f t="shared" si="52"/>
        <v>20.626611805768739</v>
      </c>
      <c r="GN99" s="5">
        <f t="shared" si="52"/>
        <v>25.032377439192032</v>
      </c>
      <c r="GO99" s="5">
        <f t="shared" si="52"/>
        <v>24.449293749471369</v>
      </c>
      <c r="GP99" s="5">
        <f t="shared" si="45"/>
        <v>21.167029181713527</v>
      </c>
      <c r="GQ99" s="5">
        <f t="shared" si="74"/>
        <v>21.982377128002348</v>
      </c>
      <c r="GR99" s="5">
        <f t="shared" si="74"/>
        <v>25.732122834224445</v>
      </c>
      <c r="GS99" s="5">
        <f t="shared" si="74"/>
        <v>17.126960718594983</v>
      </c>
      <c r="GT99" s="5">
        <f t="shared" si="67"/>
        <v>14.375733278290276</v>
      </c>
      <c r="GU99" s="5">
        <f t="array" ref="GU99">IF(ISNUMBER($BO99),_xlfn.PERCENTILE.EXC(IF(ISNUMBER(GM99:GT99),GM99:GT99),0.25),#N/A)</f>
        <v>18.001873490388423</v>
      </c>
      <c r="GV99" s="5">
        <f t="array" ref="GV99">IF(ISNUMBER($BO99),_xlfn.PERCENTILE.EXC(IF(ISNUMBER(GM99:GT99),GM99:GT99),0.5),#N/A)</f>
        <v>21.574703154857936</v>
      </c>
      <c r="GW99" s="5">
        <f t="array" ref="GW99">IF(ISNUMBER($BO99),_xlfn.PERCENTILE.EXC(IF(ISNUMBER(GM99:GT99),GM99:GT99),0.75),#N/A)</f>
        <v>24.886606516761866</v>
      </c>
      <c r="GY99" s="4" t="s">
        <v>102</v>
      </c>
      <c r="GZ99" s="5">
        <f t="shared" si="53"/>
        <v>6.5314626778157203</v>
      </c>
      <c r="HA99" s="5">
        <f t="shared" si="53"/>
        <v>14.382923275629331</v>
      </c>
      <c r="HB99" s="5">
        <f t="shared" si="53"/>
        <v>12.823817981899689</v>
      </c>
      <c r="HC99" s="5">
        <f t="shared" si="46"/>
        <v>15.044301123944111</v>
      </c>
      <c r="HD99" s="5">
        <f t="shared" si="75"/>
        <v>12.430714877535896</v>
      </c>
      <c r="HE99" s="5">
        <f t="shared" si="75"/>
        <v>15.443393037167677</v>
      </c>
      <c r="HF99" s="5">
        <f t="shared" si="75"/>
        <v>8.1891004156053082</v>
      </c>
      <c r="HG99" s="5">
        <f t="shared" si="68"/>
        <v>7.997161707544115</v>
      </c>
      <c r="HH99" s="5">
        <f t="array" ref="HH99">IF(ISNUMBER($CB99),_xlfn.PERCENTILE.EXC(IF(ISNUMBER(GZ99:HG99),GZ99:HG99),0.25),#N/A)</f>
        <v>8.0451463845594127</v>
      </c>
      <c r="HI99" s="5">
        <f t="array" ref="HI99">IF(ISNUMBER($CB99),_xlfn.PERCENTILE.EXC(IF(ISNUMBER(GZ99:HG99),GZ99:HG99),0.5),#N/A)</f>
        <v>12.627266429717793</v>
      </c>
      <c r="HJ99" s="5">
        <f t="array" ref="HJ99">IF(ISNUMBER($CB99),_xlfn.PERCENTILE.EXC(IF(ISNUMBER(GZ99:HG99),GZ99:HG99),0.75),#N/A)</f>
        <v>14.878956661865416</v>
      </c>
      <c r="HL99" s="4" t="s">
        <v>102</v>
      </c>
      <c r="HM99" s="5">
        <f t="shared" si="60"/>
        <v>4.9647038118139095</v>
      </c>
      <c r="HN99" s="5">
        <f t="shared" si="60"/>
        <v>16.179750456742603</v>
      </c>
      <c r="HO99" s="5">
        <f t="shared" si="60"/>
        <v>13.824579210014377</v>
      </c>
      <c r="HP99" s="5" t="e">
        <f t="shared" si="60"/>
        <v>#N/A</v>
      </c>
      <c r="HQ99" s="5">
        <f t="shared" si="60"/>
        <v>13.927209718010349</v>
      </c>
      <c r="HR99" s="5">
        <f t="shared" si="60"/>
        <v>19.625518346738946</v>
      </c>
      <c r="HS99" s="5">
        <f t="shared" si="60"/>
        <v>7.3857085400187676</v>
      </c>
      <c r="HT99" s="5">
        <f t="shared" si="56"/>
        <v>13.144212060902221</v>
      </c>
      <c r="HU99" s="5">
        <f t="array" ref="HU99">IF(ISNUMBER($CO99),_xlfn.PERCENTILE.EXC(IF(ISNUMBER(HM99:HT99),HM99:HT99),0.25),#N/A)</f>
        <v>7.3857085400187676</v>
      </c>
      <c r="HV99" s="5">
        <f t="array" ref="HV99">IF(ISNUMBER($CO99),_xlfn.PERCENTILE.EXC(IF(ISNUMBER(HM99:HT99),HM99:HT99),0.5),#N/A)</f>
        <v>13.824579210014377</v>
      </c>
      <c r="HW99" s="5">
        <f t="array" ref="HW99">IF(ISNUMBER($CO99),_xlfn.PERCENTILE.EXC(IF(ISNUMBER(HM99:HT99),HM99:HT99),0.75),#N/A)</f>
        <v>16.179750456742603</v>
      </c>
      <c r="IB99" s="4" t="s">
        <v>102</v>
      </c>
      <c r="IC99" s="5">
        <f t="shared" si="61"/>
        <v>99.999999999999986</v>
      </c>
      <c r="ID99" s="5">
        <f t="shared" si="61"/>
        <v>99.999999999999972</v>
      </c>
      <c r="IE99" s="5">
        <f t="shared" si="61"/>
        <v>99.999999999999986</v>
      </c>
      <c r="IF99" s="5" t="e">
        <f t="shared" si="61"/>
        <v>#N/A</v>
      </c>
      <c r="IG99" s="5">
        <f t="shared" si="61"/>
        <v>99.999999999999986</v>
      </c>
      <c r="IH99" s="5">
        <f t="shared" si="61"/>
        <v>100</v>
      </c>
      <c r="II99" s="5">
        <f t="shared" si="61"/>
        <v>99.999999999999986</v>
      </c>
      <c r="IJ99" s="5">
        <f t="shared" si="57"/>
        <v>100</v>
      </c>
    </row>
    <row r="100" spans="1:244" x14ac:dyDescent="0.25">
      <c r="A100" s="4" t="s">
        <v>103</v>
      </c>
      <c r="B100" s="5">
        <f>100*'C'!C103/'Total GDP'!C103</f>
        <v>62.892122325346193</v>
      </c>
      <c r="C100" s="5">
        <f>100*'C'!D103/'Total GDP'!F103</f>
        <v>54.703819207477736</v>
      </c>
      <c r="D100" s="5">
        <f>100*'C'!E103/'Total GDP'!I103</f>
        <v>54.412899418078283</v>
      </c>
      <c r="E100" s="5">
        <f>100*'C'!F103/'Total GDP'!L103</f>
        <v>58.246108169077665</v>
      </c>
      <c r="F100" s="5">
        <f>100*'C'!G103/'Total GDP'!O103</f>
        <v>58.304954932723533</v>
      </c>
      <c r="G100" s="5">
        <f>100*'C'!H103/'Total GDP'!R103</f>
        <v>50.945459505009822</v>
      </c>
      <c r="H100" s="5">
        <f>100*'C'!I103/'Total GDP'!U103</f>
        <v>58.654256827632395</v>
      </c>
      <c r="I100" s="5">
        <f>100*'C'!J103/'Total GDP'!X103</f>
        <v>59.861400533074871</v>
      </c>
      <c r="J100" s="5">
        <f t="array" ref="J100">IF(ISNUMBER($B100),_xlfn.PERCENTILE.EXC(IF(ISNUMBER(B100:I100),B100:I100),0.25),#N/A)</f>
        <v>54.485629365428146</v>
      </c>
      <c r="K100" s="5">
        <f t="array" ref="K100">IF(ISNUMBER($B100),_xlfn.PERCENTILE.EXC(IF(ISNUMBER(B100:I100),B100:I100),0.5),#N/A)</f>
        <v>58.275531550900595</v>
      </c>
      <c r="L100" s="5">
        <f t="array" ref="L100">IF(ISNUMBER($B100),_xlfn.PERCENTILE.EXC(IF(ISNUMBER(B100:I100),B100:I100),0.75),#N/A)</f>
        <v>59.559614606714248</v>
      </c>
      <c r="N100" s="4" t="s">
        <v>103</v>
      </c>
      <c r="O100" s="5">
        <f>100*I!C103/'Total GDP'!C103</f>
        <v>19.479016110277616</v>
      </c>
      <c r="P100" s="5">
        <f>100*I!D103/'Total GDP'!F103</f>
        <v>13.914760014513162</v>
      </c>
      <c r="Q100" s="5">
        <f>100*I!E103/'Total GDP'!I103</f>
        <v>20.15701269594193</v>
      </c>
      <c r="R100" s="5" t="e">
        <f>100*I!F103/'Total GDP'!L103</f>
        <v>#N/A</v>
      </c>
      <c r="S100" s="5">
        <f>100*I!G103/'Total GDP'!O103</f>
        <v>18.520151863286483</v>
      </c>
      <c r="T100" s="5">
        <f>100*I!H103/'Total GDP'!R103</f>
        <v>18.521878059591714</v>
      </c>
      <c r="U100" s="5">
        <f>100*I!I103/'Total GDP'!U103</f>
        <v>27.328296961434511</v>
      </c>
      <c r="V100" s="5">
        <f>100*I!J103/'Total GDP'!X103</f>
        <v>17.420460382844684</v>
      </c>
      <c r="W100" s="5">
        <f t="array" ref="W100">IF(ISNUMBER($O100),_xlfn.PERCENTILE.EXC(IF(ISNUMBER(O100:V100),O100:V100),0.25),#N/A)</f>
        <v>17.420460382844684</v>
      </c>
      <c r="X100" s="5">
        <f t="array" ref="X100">IF(ISNUMBER($O100),_xlfn.PERCENTILE.EXC(IF(ISNUMBER(O100:V100),O100:V100),0.5),#N/A)</f>
        <v>18.521878059591714</v>
      </c>
      <c r="Y100" s="5">
        <f t="array" ref="Y100">IF(ISNUMBER($O100),_xlfn.PERCENTILE.EXC(IF(ISNUMBER(O100:V100),O100:V100),0.75),#N/A)</f>
        <v>20.15701269594193</v>
      </c>
      <c r="AA100" s="4" t="s">
        <v>103</v>
      </c>
      <c r="AB100" s="5">
        <f>100*'Total GFCF'!C103/'Total GDP'!C103</f>
        <v>18.587563476835339</v>
      </c>
      <c r="AC100" s="5">
        <f>100*'Total GFCF'!D103/'Total GDP'!F103</f>
        <v>19.68865813730487</v>
      </c>
      <c r="AD100" s="5">
        <f>100*'Total GFCF'!E103/'Total GDP'!I103</f>
        <v>20.277392997377547</v>
      </c>
      <c r="AE100" s="5">
        <f>100*'Total GFCF'!F103/'Total GDP'!L103</f>
        <v>20.227630649163597</v>
      </c>
      <c r="AF100" s="5">
        <f>100*'Total GFCF'!G103/'Total GDP'!O103</f>
        <v>19.523242869755478</v>
      </c>
      <c r="AG100" s="5">
        <f>100*'Total GFCF'!H103/'Total GDP'!R103</f>
        <v>17.418057740736593</v>
      </c>
      <c r="AH100" s="5">
        <f>100*'Total GFCF'!I103/'Total GDP'!U103</f>
        <v>26.846185648731854</v>
      </c>
      <c r="AI100" s="5">
        <f>100*'Total GFCF'!J103/'Total GDP'!X103</f>
        <v>17.665325902592684</v>
      </c>
      <c r="AJ100" s="5">
        <f t="array" ref="AJ100">IF(ISNUMBER($AB100),_xlfn.PERCENTILE.EXC(IF(ISNUMBER(AB100:AI100),AB100:AI100),0.25),#N/A)</f>
        <v>17.895885296153349</v>
      </c>
      <c r="AK100" s="5">
        <f t="array" ref="AK100">IF(ISNUMBER($AB100),_xlfn.PERCENTILE.EXC(IF(ISNUMBER(AB100:AI100),AB100:AI100),0.5),#N/A)</f>
        <v>19.605950503530174</v>
      </c>
      <c r="AL100" s="5">
        <f t="array" ref="AL100">IF(ISNUMBER($AB100),_xlfn.PERCENTILE.EXC(IF(ISNUMBER(AB100:AI100),AB100:AI100),0.75),#N/A)</f>
        <v>20.26495241032406</v>
      </c>
      <c r="AN100" s="4" t="s">
        <v>103</v>
      </c>
      <c r="AO100" s="5">
        <f>100*'Housing Investment'!C103/'Total GDP'!C103</f>
        <v>5.8093882066163376</v>
      </c>
      <c r="AP100" s="5">
        <f>100*'Housing Investment'!D103/'Total GDP'!F103</f>
        <v>9.578902355797057</v>
      </c>
      <c r="AQ100" s="5">
        <f>100*'Housing Investment'!E103/'Total GDP'!I103</f>
        <v>7.0773585552357483</v>
      </c>
      <c r="AR100" s="5">
        <f>100*'Housing Investment'!F103/'Total GDP'!L103</f>
        <v>6.3648486308450201</v>
      </c>
      <c r="AS100" s="5">
        <f>100*'Housing Investment'!G103/'Total GDP'!O103</f>
        <v>7.0406766214988545</v>
      </c>
      <c r="AT100" s="5">
        <f>100*'Housing Investment'!H103/'Total GDP'!R103</f>
        <v>6.7661729104663006</v>
      </c>
      <c r="AU100" s="5">
        <f>100*'Housing Investment'!I103/'Total GDP'!U103</f>
        <v>6.0819145046827323</v>
      </c>
      <c r="AV100" s="5">
        <f>100*'Housing Investment'!J103/'Total GDP'!X103</f>
        <v>6.1385025442209846</v>
      </c>
      <c r="AW100" s="5">
        <f t="array" ref="AW100">IF(ISNUMBER($AO100),_xlfn.PERCENTILE.EXC(IF(ISNUMBER(AO100:AV100),AO100:AV100),0.25),#N/A)</f>
        <v>6.0960615145672952</v>
      </c>
      <c r="AX100" s="5">
        <f t="array" ref="AX100">IF(ISNUMBER($AO100),_xlfn.PERCENTILE.EXC(IF(ISNUMBER(AO100:AV100),AO100:AV100),0.5),#N/A)</f>
        <v>6.5655107706556599</v>
      </c>
      <c r="AY100" s="5">
        <f t="array" ref="AY100">IF(ISNUMBER($AO100),_xlfn.PERCENTILE.EXC(IF(ISNUMBER(AO100:AV100),AO100:AV100),0.75),#N/A)</f>
        <v>7.0681880718015249</v>
      </c>
      <c r="BA100" s="4" t="s">
        <v>103</v>
      </c>
      <c r="BB100" s="5">
        <f>100*'Total Non-Res GFCF'!C103/'Total GDP'!C103</f>
        <v>12.77817667066213</v>
      </c>
      <c r="BC100" s="5">
        <f>100*'Total Non-Res GFCF'!D103/'Total GDP'!F103</f>
        <v>10.109766579990843</v>
      </c>
      <c r="BD100" s="5">
        <f>100*'Total Non-Res GFCF'!E103/'Total GDP'!I103</f>
        <v>13.200009362912336</v>
      </c>
      <c r="BE100" s="5">
        <f>100*'Total Non-Res GFCF'!F103/'Total GDP'!L103</f>
        <v>13.129383761662908</v>
      </c>
      <c r="BF100" s="5">
        <f>100*'Total Non-Res GFCF'!G103/'Total GDP'!O103</f>
        <v>12.482630225327243</v>
      </c>
      <c r="BG100" s="5">
        <f>100*'Total Non-Res GFCF'!H103/'Total GDP'!R103</f>
        <v>10.651884830270292</v>
      </c>
      <c r="BH100" s="5">
        <f>100*'Total Non-Res GFCF'!I103/'Total GDP'!U103</f>
        <v>20.764271144049118</v>
      </c>
      <c r="BI100" s="5">
        <f>100*'Total Non-Res GFCF'!J103/'Total GDP'!X103</f>
        <v>11.526881511994185</v>
      </c>
      <c r="BJ100" s="5">
        <f t="array" ref="BJ100">IF(ISNUMBER($BB100),_xlfn.PERCENTILE.EXC(IF(ISNUMBER(BB100:BI100),BB100:BI100),0.25),#N/A)</f>
        <v>10.870634000701266</v>
      </c>
      <c r="BK100" s="5">
        <f t="array" ref="BK100">IF(ISNUMBER($BB100),_xlfn.PERCENTILE.EXC(IF(ISNUMBER(BB100:BI100),BB100:BI100),0.5),#N/A)</f>
        <v>12.630403447994688</v>
      </c>
      <c r="BL100" s="5">
        <f t="array" ref="BL100">IF(ISNUMBER($BB100),_xlfn.PERCENTILE.EXC(IF(ISNUMBER(BB100:BI100),BB100:BI100),0.75),#N/A)</f>
        <v>13.182352962599978</v>
      </c>
      <c r="BN100" s="4" t="s">
        <v>103</v>
      </c>
      <c r="BO100" s="5">
        <f>100*G!C103/'Total GDP'!C103</f>
        <v>20.483525397106153</v>
      </c>
      <c r="BP100" s="5">
        <f>100*G!D103/'Total GDP'!F103</f>
        <v>23.598572872482872</v>
      </c>
      <c r="BQ100" s="5">
        <f>100*G!E103/'Total GDP'!I103</f>
        <v>24.186743286499265</v>
      </c>
      <c r="BR100" s="5">
        <f>100*G!F103/'Total GDP'!L103</f>
        <v>20.935890830716794</v>
      </c>
      <c r="BS100" s="5">
        <f>100*G!G103/'Total GDP'!O103</f>
        <v>22.016886290810518</v>
      </c>
      <c r="BT100" s="5">
        <f>100*G!H103/'Total GDP'!R103</f>
        <v>25.164761297047693</v>
      </c>
      <c r="BU100" s="5">
        <f>100*G!I103/'Total GDP'!U103</f>
        <v>17.608509213417115</v>
      </c>
      <c r="BV100" s="5">
        <f>100*G!J103/'Total GDP'!X103</f>
        <v>14.038090622728374</v>
      </c>
      <c r="BW100" s="5">
        <f t="array" ref="BW100">IF(ISNUMBER($BO100),_xlfn.PERCENTILE.EXC(IF(ISNUMBER(BO100:BV100),BO100:BV100),0.25),#N/A)</f>
        <v>18.327263259339375</v>
      </c>
      <c r="BX100" s="5">
        <f t="array" ref="BX100">IF(ISNUMBER($BO100),_xlfn.PERCENTILE.EXC(IF(ISNUMBER(BO100:BV100),BO100:BV100),0.5),#N/A)</f>
        <v>21.476388560763656</v>
      </c>
      <c r="BY100" s="5">
        <f t="array" ref="BY100">IF(ISNUMBER($BO100),_xlfn.PERCENTILE.EXC(IF(ISNUMBER(BO100:BV100),BO100:BV100),0.75),#N/A)</f>
        <v>24.039700682995168</v>
      </c>
      <c r="CA100" s="4" t="s">
        <v>103</v>
      </c>
      <c r="CB100" s="5">
        <f>100*IMP!C103/'Total GDP'!C103</f>
        <v>6.9759713368504075</v>
      </c>
      <c r="CC100" s="5">
        <f>100*IMP!D103/'Total GDP'!F103</f>
        <v>13.624230068160026</v>
      </c>
      <c r="CD100" s="5">
        <f>100*IMP!E103/'Total GDP'!I103</f>
        <v>13.037186645477504</v>
      </c>
      <c r="CE100" s="5">
        <f>100*IMP!F103/'Total GDP'!L103</f>
        <v>15.042302431411612</v>
      </c>
      <c r="CF100" s="5">
        <f>100*IMP!G103/'Total GDP'!O103</f>
        <v>12.950147238658237</v>
      </c>
      <c r="CG100" s="5">
        <f>100*IMP!H103/'Total GDP'!R103</f>
        <v>15.64903530007745</v>
      </c>
      <c r="CH100" s="5">
        <f>100*IMP!I103/'Total GDP'!U103</f>
        <v>8.583358105176119</v>
      </c>
      <c r="CI100" s="5">
        <f>100*IMP!J103/'Total GDP'!X103</f>
        <v>7.7013617639932166</v>
      </c>
      <c r="CJ100" s="5">
        <f t="array" ref="CJ100">IF(ISNUMBER($CB100),_xlfn.PERCENTILE.EXC(IF(ISNUMBER(CB100:CI100),CB100:CI100),0.25),#N/A)</f>
        <v>7.921860849288942</v>
      </c>
      <c r="CK100" s="5">
        <f t="array" ref="CK100">IF(ISNUMBER($CB100),_xlfn.PERCENTILE.EXC(IF(ISNUMBER(CB100:CI100),CB100:CI100),0.5),#N/A)</f>
        <v>12.993666942067872</v>
      </c>
      <c r="CL100" s="5">
        <f t="array" ref="CL100">IF(ISNUMBER($CB100),_xlfn.PERCENTILE.EXC(IF(ISNUMBER(CB100:CI100),CB100:CI100),0.75),#N/A)</f>
        <v>14.687784340598714</v>
      </c>
      <c r="CN100" s="4" t="s">
        <v>103</v>
      </c>
      <c r="CO100" s="5">
        <f>100*EXP!C103/'Total GDP'!C103</f>
        <v>5.010561441851431</v>
      </c>
      <c r="CP100" s="5">
        <f>100*EXP!D103/'Total GDP'!F103</f>
        <v>15.526490838566996</v>
      </c>
      <c r="CQ100" s="5">
        <f>100*EXP!E103/'Total GDP'!I103</f>
        <v>13.819324215082814</v>
      </c>
      <c r="CR100" s="5">
        <f>100*EXP!F103/'Total GDP'!L103</f>
        <v>15.665616199834863</v>
      </c>
      <c r="CS100" s="5">
        <f>100*EXP!G103/'Total GDP'!O103</f>
        <v>14.35225043915689</v>
      </c>
      <c r="CT100" s="5">
        <f>100*EXP!H103/'Total GDP'!R103</f>
        <v>20.087483012416161</v>
      </c>
      <c r="CU100" s="5">
        <f>100*EXP!I103/'Total GDP'!U103</f>
        <v>7.8774460059247415</v>
      </c>
      <c r="CV100" s="5">
        <f>100*EXP!J103/'Total GDP'!X103</f>
        <v>14.02958080930458</v>
      </c>
      <c r="CW100" s="5">
        <f t="array" ref="CW100">IF(ISNUMBER($CO100),_xlfn.PERCENTILE.EXC(IF(ISNUMBER(CO100:CV100),CO100:CV100),0.25),#N/A)</f>
        <v>9.3629155582142598</v>
      </c>
      <c r="CX100" s="5">
        <f t="array" ref="CX100">IF(ISNUMBER($CO100),_xlfn.PERCENTILE.EXC(IF(ISNUMBER(CO100:CV100),CO100:CV100),0.5),#N/A)</f>
        <v>14.190915624230735</v>
      </c>
      <c r="CY100" s="5">
        <f t="array" ref="CY100">IF(ISNUMBER($CO100),_xlfn.PERCENTILE.EXC(IF(ISNUMBER(CO100:CV100),CO100:CV100),0.75),#N/A)</f>
        <v>15.630834859517897</v>
      </c>
      <c r="DC100" s="4" t="s">
        <v>103</v>
      </c>
      <c r="DD100" s="5">
        <f t="shared" si="58"/>
        <v>100.00000753430179</v>
      </c>
      <c r="DE100" s="5">
        <f t="shared" si="58"/>
        <v>100.00005484621124</v>
      </c>
      <c r="DF100" s="5">
        <f t="shared" si="58"/>
        <v>99.999876319261233</v>
      </c>
      <c r="DG100" s="5">
        <f t="shared" si="58"/>
        <v>96.374275023229217</v>
      </c>
      <c r="DH100" s="5">
        <f t="shared" si="58"/>
        <v>100.00032769694587</v>
      </c>
      <c r="DI100" s="5">
        <f t="shared" si="58"/>
        <v>100</v>
      </c>
      <c r="DJ100" s="5">
        <f t="shared" si="58"/>
        <v>100</v>
      </c>
      <c r="DK100" s="5">
        <f t="shared" si="54"/>
        <v>100.00032919643151</v>
      </c>
      <c r="DM100" s="4" t="s">
        <v>103</v>
      </c>
      <c r="DN100" s="5">
        <f t="shared" si="59"/>
        <v>100.88925393773098</v>
      </c>
      <c r="DO100" s="5">
        <f t="shared" si="59"/>
        <v>94.119412864880744</v>
      </c>
      <c r="DP100" s="5">
        <f t="shared" si="59"/>
        <v>99.538792970124788</v>
      </c>
      <c r="DQ100" s="5" t="e">
        <f t="shared" si="59"/>
        <v>#N/A</v>
      </c>
      <c r="DR100" s="5">
        <f t="shared" si="59"/>
        <v>100.24409628731919</v>
      </c>
      <c r="DS100" s="5">
        <f t="shared" si="59"/>
        <v>99.07054657398794</v>
      </c>
      <c r="DT100" s="5">
        <f t="shared" si="59"/>
        <v>102.88515090323264</v>
      </c>
      <c r="DU100" s="5">
        <f t="shared" si="55"/>
        <v>97.648170583959285</v>
      </c>
      <c r="DY100" s="4" t="s">
        <v>103</v>
      </c>
      <c r="DZ100" s="5">
        <f t="shared" si="47"/>
        <v>62.337781151760041</v>
      </c>
      <c r="EA100" s="5">
        <f t="shared" si="47"/>
        <v>58.121717446337421</v>
      </c>
      <c r="EB100" s="5">
        <f t="shared" si="47"/>
        <v>54.665018325477966</v>
      </c>
      <c r="EC100" s="5">
        <f t="shared" si="40"/>
        <v>58.246108169077665</v>
      </c>
      <c r="ED100" s="5">
        <f t="shared" si="69"/>
        <v>58.162981254886198</v>
      </c>
      <c r="EE100" s="5">
        <f t="shared" si="69"/>
        <v>51.423416208734345</v>
      </c>
      <c r="EF100" s="5">
        <f t="shared" si="69"/>
        <v>57.009448217458448</v>
      </c>
      <c r="EG100" s="5">
        <f t="shared" si="62"/>
        <v>61.303145952545208</v>
      </c>
      <c r="EH100" s="5">
        <f t="array" ref="EH100">IF(ISNUMBER($B100),_xlfn.PERCENTILE.EXC(IF(ISNUMBER(DZ100:EG100),DZ100:EG100),0.25),#N/A)</f>
        <v>55.251125798473083</v>
      </c>
      <c r="EI100" s="5">
        <f t="array" ref="EI100">IF(ISNUMBER($B100),_xlfn.PERCENTILE.EXC(IF(ISNUMBER(DZ100:EG100),DZ100:EG100),0.5),#N/A)</f>
        <v>58.142349350611809</v>
      </c>
      <c r="EJ100" s="5">
        <f t="array" ref="EJ100">IF(ISNUMBER($B100),_xlfn.PERCENTILE.EXC(IF(ISNUMBER(DZ100:EG100),DZ100:EG100),0.75),#N/A)</f>
        <v>60.538886506678324</v>
      </c>
      <c r="EL100" s="4" t="s">
        <v>103</v>
      </c>
      <c r="EM100" s="5">
        <f t="shared" si="48"/>
        <v>19.307324962775617</v>
      </c>
      <c r="EN100" s="5">
        <f t="shared" si="48"/>
        <v>14.784155139694082</v>
      </c>
      <c r="EO100" s="5">
        <f t="shared" si="48"/>
        <v>20.250409005855417</v>
      </c>
      <c r="EP100" s="5" t="e">
        <f t="shared" si="41"/>
        <v>#N/A</v>
      </c>
      <c r="EQ100" s="5">
        <f t="shared" si="70"/>
        <v>18.475054940097522</v>
      </c>
      <c r="ER100" s="5">
        <f t="shared" si="70"/>
        <v>18.695645376054518</v>
      </c>
      <c r="ES100" s="5">
        <f t="shared" si="70"/>
        <v>26.561944771930989</v>
      </c>
      <c r="ET100" s="5">
        <f t="shared" si="63"/>
        <v>17.840027394948812</v>
      </c>
      <c r="EU100" s="5">
        <f t="array" ref="EU100">IF(ISNUMBER($O100),_xlfn.PERCENTILE.EXC(IF(ISNUMBER(EM100:ET100),EM100:ET100),0.25),#N/A)</f>
        <v>17.840027394948812</v>
      </c>
      <c r="EV100" s="5">
        <f t="array" ref="EV100">IF(ISNUMBER($O100),_xlfn.PERCENTILE.EXC(IF(ISNUMBER(EM100:ET100),EM100:ET100),0.5),#N/A)</f>
        <v>18.695645376054518</v>
      </c>
      <c r="EW100" s="5">
        <f t="array" ref="EW100">IF(ISNUMBER($O100),_xlfn.PERCENTILE.EXC(IF(ISNUMBER(EM100:ET100),EM100:ET100),0.75),#N/A)</f>
        <v>20.250409005855417</v>
      </c>
      <c r="EY100" s="4" t="s">
        <v>103</v>
      </c>
      <c r="EZ100" s="5">
        <f t="shared" si="49"/>
        <v>18.423729734692671</v>
      </c>
      <c r="FA100" s="5">
        <f t="shared" si="49"/>
        <v>20.918806798731527</v>
      </c>
      <c r="FB100" s="5">
        <f t="shared" si="49"/>
        <v>20.371347082200938</v>
      </c>
      <c r="FC100" s="5">
        <f t="shared" si="42"/>
        <v>20.227630649163597</v>
      </c>
      <c r="FD100" s="5">
        <f t="shared" si="71"/>
        <v>19.475703400824766</v>
      </c>
      <c r="FE100" s="5">
        <f t="shared" si="71"/>
        <v>17.58146930957772</v>
      </c>
      <c r="FF100" s="5">
        <f t="shared" si="71"/>
        <v>26.093353037875893</v>
      </c>
      <c r="FG100" s="5">
        <f t="shared" si="64"/>
        <v>18.090790433604475</v>
      </c>
      <c r="FH100" s="5">
        <f t="array" ref="FH100">IF(ISNUMBER($AB100),_xlfn.PERCENTILE.EXC(IF(ISNUMBER(EZ100:FG100),EZ100:FG100),0.25),#N/A)</f>
        <v>18.174025258876526</v>
      </c>
      <c r="FI100" s="5">
        <f t="array" ref="FI100">IF(ISNUMBER($AB100),_xlfn.PERCENTILE.EXC(IF(ISNUMBER(EZ100:FG100),EZ100:FG100),0.5),#N/A)</f>
        <v>19.851667024994182</v>
      </c>
      <c r="FJ100" s="5">
        <f t="array" ref="FJ100">IF(ISNUMBER($AB100),_xlfn.PERCENTILE.EXC(IF(ISNUMBER(EZ100:FG100),EZ100:FG100),0.75),#N/A)</f>
        <v>20.781941869598882</v>
      </c>
      <c r="FL100" s="4" t="s">
        <v>103</v>
      </c>
      <c r="FM100" s="5">
        <f t="shared" si="50"/>
        <v>5.7581833345718874</v>
      </c>
      <c r="FN100" s="5">
        <f t="shared" si="50"/>
        <v>10.177392807952037</v>
      </c>
      <c r="FO100" s="5">
        <f t="shared" si="50"/>
        <v>7.1101510718137009</v>
      </c>
      <c r="FP100" s="5">
        <f t="shared" si="43"/>
        <v>6.3648486308450201</v>
      </c>
      <c r="FQ100" s="5">
        <f t="shared" si="72"/>
        <v>7.0235324395751926</v>
      </c>
      <c r="FR100" s="5">
        <f t="shared" si="72"/>
        <v>6.8296513388196383</v>
      </c>
      <c r="FS100" s="5">
        <f t="shared" si="72"/>
        <v>5.9113627683775301</v>
      </c>
      <c r="FT100" s="5">
        <f t="shared" si="65"/>
        <v>6.2863466949880165</v>
      </c>
      <c r="FU100" s="5">
        <f t="array" ref="FU100">IF(ISNUMBER($AO100),_xlfn.PERCENTILE.EXC(IF(ISNUMBER(FM100:FT100),FM100:FT100),0.25),#N/A)</f>
        <v>6.0051087500301517</v>
      </c>
      <c r="FV100" s="5">
        <f t="array" ref="FV100">IF(ISNUMBER($AO100),_xlfn.PERCENTILE.EXC(IF(ISNUMBER(FM100:FT100),FM100:FT100),0.5),#N/A)</f>
        <v>6.5972499848323292</v>
      </c>
      <c r="FW100" s="5">
        <f t="array" ref="FW100">IF(ISNUMBER($AO100),_xlfn.PERCENTILE.EXC(IF(ISNUMBER(FM100:FT100),FM100:FT100),0.75),#N/A)</f>
        <v>7.0884964137540738</v>
      </c>
      <c r="FY100" s="4" t="s">
        <v>103</v>
      </c>
      <c r="FZ100" s="5">
        <f t="shared" si="51"/>
        <v>12.665547788220183</v>
      </c>
      <c r="GA100" s="5">
        <f t="shared" si="51"/>
        <v>10.741425463952455</v>
      </c>
      <c r="GB100" s="5">
        <f t="shared" si="51"/>
        <v>13.261170814954665</v>
      </c>
      <c r="GC100" s="5">
        <f t="shared" si="44"/>
        <v>13.129383761662908</v>
      </c>
      <c r="GD100" s="5">
        <f t="shared" si="73"/>
        <v>12.452234782534806</v>
      </c>
      <c r="GE100" s="5">
        <f t="shared" si="73"/>
        <v>10.751817970758083</v>
      </c>
      <c r="GF100" s="5">
        <f t="shared" si="73"/>
        <v>20.18199026949836</v>
      </c>
      <c r="GG100" s="5">
        <f t="shared" si="66"/>
        <v>11.804503292852997</v>
      </c>
      <c r="GH100" s="5">
        <f t="array" ref="GH100">IF(ISNUMBER($BB100),_xlfn.PERCENTILE.EXC(IF(ISNUMBER(FZ100:GG100),FZ100:GG100),0.25),#N/A)</f>
        <v>11.014989301281812</v>
      </c>
      <c r="GI100" s="5">
        <f t="array" ref="GI100">IF(ISNUMBER($BB100),_xlfn.PERCENTILE.EXC(IF(ISNUMBER(FZ100:GG100),FZ100:GG100),0.5),#N/A)</f>
        <v>12.558891285377495</v>
      </c>
      <c r="GJ100" s="5">
        <f t="array" ref="GJ100">IF(ISNUMBER($BB100),_xlfn.PERCENTILE.EXC(IF(ISNUMBER(FZ100:GG100),FZ100:GG100),0.75),#N/A)</f>
        <v>13.228224051631726</v>
      </c>
      <c r="GL100" s="4" t="s">
        <v>103</v>
      </c>
      <c r="GM100" s="5">
        <f t="shared" si="52"/>
        <v>20.302980344912275</v>
      </c>
      <c r="GN100" s="5">
        <f t="shared" si="52"/>
        <v>25.07301326492691</v>
      </c>
      <c r="GO100" s="5">
        <f t="shared" si="52"/>
        <v>24.298811111521701</v>
      </c>
      <c r="GP100" s="5">
        <f t="shared" si="45"/>
        <v>20.935890830716794</v>
      </c>
      <c r="GQ100" s="5">
        <f t="shared" si="74"/>
        <v>21.963274752565788</v>
      </c>
      <c r="GR100" s="5">
        <f t="shared" si="74"/>
        <v>25.400850371057686</v>
      </c>
      <c r="GS100" s="5">
        <f t="shared" si="74"/>
        <v>17.114723610580675</v>
      </c>
      <c r="GT100" s="5">
        <f t="shared" si="67"/>
        <v>14.376194186513944</v>
      </c>
      <c r="GU100" s="5">
        <f t="array" ref="GU100">IF(ISNUMBER($BO100),_xlfn.PERCENTILE.EXC(IF(ISNUMBER(GM100:GT100),GM100:GT100),0.25),#N/A)</f>
        <v>17.911787794163576</v>
      </c>
      <c r="GV100" s="5">
        <f t="array" ref="GV100">IF(ISNUMBER($BO100),_xlfn.PERCENTILE.EXC(IF(ISNUMBER(GM100:GT100),GM100:GT100),0.5),#N/A)</f>
        <v>21.449582791641291</v>
      </c>
      <c r="GW100" s="5">
        <f t="array" ref="GW100">IF(ISNUMBER($BO100),_xlfn.PERCENTILE.EXC(IF(ISNUMBER(GM100:GT100),GM100:GT100),0.75),#N/A)</f>
        <v>24.879462726575607</v>
      </c>
      <c r="GY100" s="4" t="s">
        <v>103</v>
      </c>
      <c r="GZ100" s="5">
        <f t="shared" si="53"/>
        <v>6.9144840154690685</v>
      </c>
      <c r="HA100" s="5">
        <f t="shared" si="53"/>
        <v>14.475472863094861</v>
      </c>
      <c r="HB100" s="5">
        <f t="shared" si="53"/>
        <v>13.097593668219824</v>
      </c>
      <c r="HC100" s="5">
        <f t="shared" si="46"/>
        <v>15.042302431411612</v>
      </c>
      <c r="HD100" s="5">
        <f t="shared" si="75"/>
        <v>12.918613383017172</v>
      </c>
      <c r="HE100" s="5">
        <f t="shared" si="75"/>
        <v>15.795850372532694</v>
      </c>
      <c r="HF100" s="5">
        <f t="shared" si="75"/>
        <v>8.3426597811467378</v>
      </c>
      <c r="HG100" s="5">
        <f t="shared" si="68"/>
        <v>7.8868469505749488</v>
      </c>
      <c r="HH100" s="5">
        <f t="array" ref="HH100">IF(ISNUMBER($CB100),_xlfn.PERCENTILE.EXC(IF(ISNUMBER(GZ100:HG100),GZ100:HG100),0.25),#N/A)</f>
        <v>8.0008001582178956</v>
      </c>
      <c r="HI100" s="5">
        <f t="array" ref="HI100">IF(ISNUMBER($CB100),_xlfn.PERCENTILE.EXC(IF(ISNUMBER(GZ100:HG100),GZ100:HG100),0.5),#N/A)</f>
        <v>13.008103525618498</v>
      </c>
      <c r="HJ100" s="5">
        <f t="array" ref="HJ100">IF(ISNUMBER($CB100),_xlfn.PERCENTILE.EXC(IF(ISNUMBER(GZ100:HG100),GZ100:HG100),0.75),#N/A)</f>
        <v>14.900595039332424</v>
      </c>
      <c r="HL100" s="4" t="s">
        <v>103</v>
      </c>
      <c r="HM100" s="5">
        <f t="shared" si="60"/>
        <v>4.9663975560211382</v>
      </c>
      <c r="HN100" s="5">
        <f t="shared" si="60"/>
        <v>16.496587012136448</v>
      </c>
      <c r="HO100" s="5">
        <f t="shared" si="60"/>
        <v>13.883355225364744</v>
      </c>
      <c r="HP100" s="5" t="e">
        <f t="shared" si="60"/>
        <v>#N/A</v>
      </c>
      <c r="HQ100" s="5">
        <f t="shared" si="60"/>
        <v>14.317302435467653</v>
      </c>
      <c r="HR100" s="5">
        <f t="shared" si="60"/>
        <v>20.275938416686149</v>
      </c>
      <c r="HS100" s="5">
        <f t="shared" si="60"/>
        <v>7.6565431811766267</v>
      </c>
      <c r="HT100" s="5">
        <f t="shared" si="56"/>
        <v>14.367479416566997</v>
      </c>
      <c r="HU100" s="5">
        <f t="array" ref="HU100">IF(ISNUMBER($CO100),_xlfn.PERCENTILE.EXC(IF(ISNUMBER(HM100:HT100),HM100:HT100),0.25),#N/A)</f>
        <v>7.6565431811766267</v>
      </c>
      <c r="HV100" s="5">
        <f t="array" ref="HV100">IF(ISNUMBER($CO100),_xlfn.PERCENTILE.EXC(IF(ISNUMBER(HM100:HT100),HM100:HT100),0.5),#N/A)</f>
        <v>14.317302435467653</v>
      </c>
      <c r="HW100" s="5">
        <f t="array" ref="HW100">IF(ISNUMBER($CO100),_xlfn.PERCENTILE.EXC(IF(ISNUMBER(HM100:HT100),HM100:HT100),0.75),#N/A)</f>
        <v>16.496587012136448</v>
      </c>
      <c r="IB100" s="4" t="s">
        <v>103</v>
      </c>
      <c r="IC100" s="5">
        <f t="shared" si="61"/>
        <v>99.999999999999986</v>
      </c>
      <c r="ID100" s="5">
        <f t="shared" si="61"/>
        <v>100</v>
      </c>
      <c r="IE100" s="5">
        <f t="shared" si="61"/>
        <v>99.999999999999986</v>
      </c>
      <c r="IF100" s="5" t="e">
        <f t="shared" si="61"/>
        <v>#N/A</v>
      </c>
      <c r="IG100" s="5">
        <f t="shared" si="61"/>
        <v>99.999999999999986</v>
      </c>
      <c r="IH100" s="5">
        <f t="shared" si="61"/>
        <v>100</v>
      </c>
      <c r="II100" s="5">
        <f t="shared" si="61"/>
        <v>100.00000000000001</v>
      </c>
      <c r="IJ100" s="5">
        <f t="shared" si="57"/>
        <v>100</v>
      </c>
    </row>
    <row r="101" spans="1:244" x14ac:dyDescent="0.25">
      <c r="A101" s="4" t="s">
        <v>104</v>
      </c>
      <c r="B101" s="5">
        <f>100*'C'!C104/'Total GDP'!C104</f>
        <v>62.687981436854614</v>
      </c>
      <c r="C101" s="5">
        <f>100*'C'!D104/'Total GDP'!F104</f>
        <v>55.458653234450836</v>
      </c>
      <c r="D101" s="5">
        <f>100*'C'!E104/'Total GDP'!I104</f>
        <v>54.400045333371118</v>
      </c>
      <c r="E101" s="5">
        <f>100*'C'!F104/'Total GDP'!L104</f>
        <v>59.4282522935342</v>
      </c>
      <c r="F101" s="5">
        <f>100*'C'!G104/'Total GDP'!O104</f>
        <v>58.587911612377184</v>
      </c>
      <c r="G101" s="5">
        <f>100*'C'!H104/'Total GDP'!R104</f>
        <v>50.488443728344308</v>
      </c>
      <c r="H101" s="5">
        <f>100*'C'!I104/'Total GDP'!U104</f>
        <v>58.14341843451092</v>
      </c>
      <c r="I101" s="5">
        <f>100*'C'!J104/'Total GDP'!X104</f>
        <v>59.84872201211391</v>
      </c>
      <c r="J101" s="5">
        <f t="array" ref="J101">IF(ISNUMBER($B101),_xlfn.PERCENTILE.EXC(IF(ISNUMBER(B101:I101),B101:I101),0.25),#N/A)</f>
        <v>54.664697308641045</v>
      </c>
      <c r="K101" s="5">
        <f t="array" ref="K101">IF(ISNUMBER($B101),_xlfn.PERCENTILE.EXC(IF(ISNUMBER(B101:I101),B101:I101),0.5),#N/A)</f>
        <v>58.365665023444052</v>
      </c>
      <c r="L101" s="5">
        <f t="array" ref="L101">IF(ISNUMBER($B101),_xlfn.PERCENTILE.EXC(IF(ISNUMBER(B101:I101),B101:I101),0.75),#N/A)</f>
        <v>59.743604582468983</v>
      </c>
      <c r="N101" s="4" t="s">
        <v>104</v>
      </c>
      <c r="O101" s="5">
        <f>100*I!C104/'Total GDP'!C104</f>
        <v>19.77032181348498</v>
      </c>
      <c r="P101" s="5">
        <f>100*I!D104/'Total GDP'!F104</f>
        <v>14.595268804085435</v>
      </c>
      <c r="Q101" s="5">
        <f>100*I!E104/'Total GDP'!I104</f>
        <v>19.828349856958212</v>
      </c>
      <c r="R101" s="5" t="e">
        <f>100*I!F104/'Total GDP'!L104</f>
        <v>#N/A</v>
      </c>
      <c r="S101" s="5">
        <f>100*I!G104/'Total GDP'!O104</f>
        <v>18.649428559715396</v>
      </c>
      <c r="T101" s="5">
        <f>100*I!H104/'Total GDP'!R104</f>
        <v>18.750215885081055</v>
      </c>
      <c r="U101" s="5">
        <f>100*I!I104/'Total GDP'!U104</f>
        <v>27.445382281941558</v>
      </c>
      <c r="V101" s="5">
        <f>100*I!J104/'Total GDP'!X104</f>
        <v>17.059978416636692</v>
      </c>
      <c r="W101" s="5">
        <f t="array" ref="W101">IF(ISNUMBER($O101),_xlfn.PERCENTILE.EXC(IF(ISNUMBER(O101:V101),O101:V101),0.25),#N/A)</f>
        <v>17.059978416636692</v>
      </c>
      <c r="X101" s="5">
        <f t="array" ref="X101">IF(ISNUMBER($O101),_xlfn.PERCENTILE.EXC(IF(ISNUMBER(O101:V101),O101:V101),0.5),#N/A)</f>
        <v>18.750215885081055</v>
      </c>
      <c r="Y101" s="5">
        <f t="array" ref="Y101">IF(ISNUMBER($O101),_xlfn.PERCENTILE.EXC(IF(ISNUMBER(O101:V101),O101:V101),0.75),#N/A)</f>
        <v>19.828349856958212</v>
      </c>
      <c r="AA101" s="4" t="s">
        <v>104</v>
      </c>
      <c r="AB101" s="5">
        <f>100*'Total GFCF'!C104/'Total GDP'!C104</f>
        <v>18.974347681877678</v>
      </c>
      <c r="AC101" s="5">
        <f>100*'Total GFCF'!D104/'Total GDP'!F104</f>
        <v>19.933071312168298</v>
      </c>
      <c r="AD101" s="5">
        <f>100*'Total GFCF'!E104/'Total GDP'!I104</f>
        <v>20.079016732513942</v>
      </c>
      <c r="AE101" s="5">
        <f>100*'Total GFCF'!F104/'Total GDP'!L104</f>
        <v>20.080449923178548</v>
      </c>
      <c r="AF101" s="5">
        <f>100*'Total GFCF'!G104/'Total GDP'!O104</f>
        <v>19.788004536903337</v>
      </c>
      <c r="AG101" s="5">
        <f>100*'Total GFCF'!H104/'Total GDP'!R104</f>
        <v>17.062266870986122</v>
      </c>
      <c r="AH101" s="5">
        <f>100*'Total GFCF'!I104/'Total GDP'!U104</f>
        <v>27.486120416539009</v>
      </c>
      <c r="AI101" s="5">
        <f>100*'Total GFCF'!J104/'Total GDP'!X104</f>
        <v>17.183468310372657</v>
      </c>
      <c r="AJ101" s="5">
        <f t="array" ref="AJ101">IF(ISNUMBER($AB101),_xlfn.PERCENTILE.EXC(IF(ISNUMBER(AB101:AI101),AB101:AI101),0.25),#N/A)</f>
        <v>17.631188153248914</v>
      </c>
      <c r="AK101" s="5">
        <f t="array" ref="AK101">IF(ISNUMBER($AB101),_xlfn.PERCENTILE.EXC(IF(ISNUMBER(AB101:AI101),AB101:AI101),0.5),#N/A)</f>
        <v>19.860537924535819</v>
      </c>
      <c r="AL101" s="5">
        <f t="array" ref="AL101">IF(ISNUMBER($AB101),_xlfn.PERCENTILE.EXC(IF(ISNUMBER(AB101:AI101),AB101:AI101),0.75),#N/A)</f>
        <v>20.080091625512395</v>
      </c>
      <c r="AN101" s="4" t="s">
        <v>104</v>
      </c>
      <c r="AO101" s="5">
        <f>100*'Housing Investment'!C104/'Total GDP'!C104</f>
        <v>5.8147456444458507</v>
      </c>
      <c r="AP101" s="5">
        <f>100*'Housing Investment'!D104/'Total GDP'!F104</f>
        <v>9.4001908513363954</v>
      </c>
      <c r="AQ101" s="5">
        <f>100*'Housing Investment'!E104/'Total GDP'!I104</f>
        <v>7.0782558985465833</v>
      </c>
      <c r="AR101" s="5">
        <f>100*'Housing Investment'!F104/'Total GDP'!L104</f>
        <v>6.5485764793833043</v>
      </c>
      <c r="AS101" s="5">
        <f>100*'Housing Investment'!G104/'Total GDP'!O104</f>
        <v>7.0137063676076039</v>
      </c>
      <c r="AT101" s="5">
        <f>100*'Housing Investment'!H104/'Total GDP'!R104</f>
        <v>6.6272838133367413</v>
      </c>
      <c r="AU101" s="5">
        <f>100*'Housing Investment'!I104/'Total GDP'!U104</f>
        <v>5.9474309724293732</v>
      </c>
      <c r="AV101" s="5">
        <f>100*'Housing Investment'!J104/'Total GDP'!X104</f>
        <v>6.1339529638235613</v>
      </c>
      <c r="AW101" s="5">
        <f t="array" ref="AW101">IF(ISNUMBER($AO101),_xlfn.PERCENTILE.EXC(IF(ISNUMBER(AO101:AV101),AO101:AV101),0.25),#N/A)</f>
        <v>5.99406147027792</v>
      </c>
      <c r="AX101" s="5">
        <f t="array" ref="AX101">IF(ISNUMBER($AO101),_xlfn.PERCENTILE.EXC(IF(ISNUMBER(AO101:AV101),AO101:AV101),0.5),#N/A)</f>
        <v>6.5879301463600228</v>
      </c>
      <c r="AY101" s="5">
        <f t="array" ref="AY101">IF(ISNUMBER($AO101),_xlfn.PERCENTILE.EXC(IF(ISNUMBER(AO101:AV101),AO101:AV101),0.75),#N/A)</f>
        <v>7.0621185158118385</v>
      </c>
      <c r="BA101" s="4" t="s">
        <v>104</v>
      </c>
      <c r="BB101" s="5">
        <f>100*'Total Non-Res GFCF'!C104/'Total GDP'!C104</f>
        <v>13.15959515607603</v>
      </c>
      <c r="BC101" s="5">
        <f>100*'Total Non-Res GFCF'!D104/'Total GDP'!F104</f>
        <v>10.532869567490783</v>
      </c>
      <c r="BD101" s="5">
        <f>100*'Total Non-Res GFCF'!E104/'Total GDP'!I104</f>
        <v>13.000794167328474</v>
      </c>
      <c r="BE101" s="5">
        <f>100*'Total Non-Res GFCF'!F104/'Total GDP'!L104</f>
        <v>12.628703909952362</v>
      </c>
      <c r="BF101" s="5">
        <f>100*'Total Non-Res GFCF'!G104/'Total GDP'!O104</f>
        <v>12.774252618057423</v>
      </c>
      <c r="BG101" s="5">
        <f>100*'Total Non-Res GFCF'!H104/'Total GDP'!R104</f>
        <v>10.434983057649379</v>
      </c>
      <c r="BH101" s="5">
        <f>100*'Total Non-Res GFCF'!I104/'Total GDP'!U104</f>
        <v>21.538689444109636</v>
      </c>
      <c r="BI101" s="5">
        <f>100*'Total Non-Res GFCF'!J104/'Total GDP'!X104</f>
        <v>11.049651457849246</v>
      </c>
      <c r="BJ101" s="5">
        <f t="array" ref="BJ101">IF(ISNUMBER($BB101),_xlfn.PERCENTILE.EXC(IF(ISNUMBER(BB101:BI101),BB101:BI101),0.25),#N/A)</f>
        <v>10.6620650400804</v>
      </c>
      <c r="BK101" s="5">
        <f t="array" ref="BK101">IF(ISNUMBER($BB101),_xlfn.PERCENTILE.EXC(IF(ISNUMBER(BB101:BI101),BB101:BI101),0.5),#N/A)</f>
        <v>12.701478264004892</v>
      </c>
      <c r="BL101" s="5">
        <f t="array" ref="BL101">IF(ISNUMBER($BB101),_xlfn.PERCENTILE.EXC(IF(ISNUMBER(BB101:BI101),BB101:BI101),0.75),#N/A)</f>
        <v>13.11989490888914</v>
      </c>
      <c r="BN101" s="4" t="s">
        <v>104</v>
      </c>
      <c r="BO101" s="5">
        <f>100*G!C104/'Total GDP'!C104</f>
        <v>20.540530497480738</v>
      </c>
      <c r="BP101" s="5">
        <f>100*G!D104/'Total GDP'!F104</f>
        <v>23.57885471768817</v>
      </c>
      <c r="BQ101" s="5">
        <f>100*G!E104/'Total GDP'!I104</f>
        <v>24.287020239183533</v>
      </c>
      <c r="BR101" s="5">
        <f>100*G!F104/'Total GDP'!L104</f>
        <v>21.390539810610253</v>
      </c>
      <c r="BS101" s="5">
        <f>100*G!G104/'Total GDP'!O104</f>
        <v>22.054634155229511</v>
      </c>
      <c r="BT101" s="5">
        <f>100*G!H104/'Total GDP'!R104</f>
        <v>24.691281348126189</v>
      </c>
      <c r="BU101" s="5">
        <f>100*G!I104/'Total GDP'!U104</f>
        <v>17.584060278972053</v>
      </c>
      <c r="BV101" s="5">
        <f>100*G!J104/'Total GDP'!X104</f>
        <v>14.061463974255521</v>
      </c>
      <c r="BW101" s="5">
        <f t="array" ref="BW101">IF(ISNUMBER($BO101),_xlfn.PERCENTILE.EXC(IF(ISNUMBER(BO101:BV101),BO101:BV101),0.25),#N/A)</f>
        <v>18.323177833599225</v>
      </c>
      <c r="BX101" s="5">
        <f t="array" ref="BX101">IF(ISNUMBER($BO101),_xlfn.PERCENTILE.EXC(IF(ISNUMBER(BO101:BV101),BO101:BV101),0.5),#N/A)</f>
        <v>21.722586982919882</v>
      </c>
      <c r="BY101" s="5">
        <f t="array" ref="BY101">IF(ISNUMBER($BO101),_xlfn.PERCENTILE.EXC(IF(ISNUMBER(BO101:BV101),BO101:BV101),0.75),#N/A)</f>
        <v>24.109978858809693</v>
      </c>
      <c r="CA101" s="4" t="s">
        <v>104</v>
      </c>
      <c r="CB101" s="5">
        <f>100*IMP!C104/'Total GDP'!C104</f>
        <v>7.1427647360793616</v>
      </c>
      <c r="CC101" s="5">
        <f>100*IMP!D104/'Total GDP'!F104</f>
        <v>14.347837453921164</v>
      </c>
      <c r="CD101" s="5">
        <f>100*IMP!E104/'Total GDP'!I104</f>
        <v>13.127344272786893</v>
      </c>
      <c r="CE101" s="5">
        <f>100*IMP!F104/'Total GDP'!L104</f>
        <v>15.391939236543751</v>
      </c>
      <c r="CF101" s="5">
        <f>100*IMP!G104/'Total GDP'!O104</f>
        <v>13.176151193670201</v>
      </c>
      <c r="CG101" s="5">
        <f>100*IMP!H104/'Total GDP'!R104</f>
        <v>15.536201210867471</v>
      </c>
      <c r="CH101" s="5">
        <f>100*IMP!I104/'Total GDP'!U104</f>
        <v>8.4876725057992921</v>
      </c>
      <c r="CI101" s="5">
        <f>100*IMP!J104/'Total GDP'!X104</f>
        <v>7.521821558085497</v>
      </c>
      <c r="CJ101" s="5">
        <f t="array" ref="CJ101">IF(ISNUMBER($CB101),_xlfn.PERCENTILE.EXC(IF(ISNUMBER(CB101:CI101),CB101:CI101),0.25),#N/A)</f>
        <v>7.7632842950139462</v>
      </c>
      <c r="CK101" s="5">
        <f t="array" ref="CK101">IF(ISNUMBER($CB101),_xlfn.PERCENTILE.EXC(IF(ISNUMBER(CB101:CI101),CB101:CI101),0.5),#N/A)</f>
        <v>13.151747733228547</v>
      </c>
      <c r="CL101" s="5">
        <f t="array" ref="CL101">IF(ISNUMBER($CB101),_xlfn.PERCENTILE.EXC(IF(ISNUMBER(CB101:CI101),CB101:CI101),0.75),#N/A)</f>
        <v>15.130913790888105</v>
      </c>
      <c r="CN101" s="4" t="s">
        <v>104</v>
      </c>
      <c r="CO101" s="5">
        <f>100*EXP!C104/'Total GDP'!C104</f>
        <v>5.0464835583766057</v>
      </c>
      <c r="CP101" s="5">
        <f>100*EXP!D104/'Total GDP'!F104</f>
        <v>15.631073037673529</v>
      </c>
      <c r="CQ101" s="5">
        <f>100*EXP!E104/'Total GDP'!I104</f>
        <v>14.079678399732002</v>
      </c>
      <c r="CR101" s="5">
        <f>100*EXP!F104/'Total GDP'!L104</f>
        <v>15.494190035114899</v>
      </c>
      <c r="CS101" s="5">
        <f>100*EXP!G104/'Total GDP'!O104</f>
        <v>14.288876843116981</v>
      </c>
      <c r="CT101" s="5">
        <f>100*EXP!H104/'Total GDP'!R104</f>
        <v>20.336673231802653</v>
      </c>
      <c r="CU101" s="5">
        <f>100*EXP!I104/'Total GDP'!U104</f>
        <v>8.0075685393863694</v>
      </c>
      <c r="CV101" s="5">
        <f>100*EXP!J104/'Total GDP'!X104</f>
        <v>14.133116851551183</v>
      </c>
      <c r="CW101" s="5">
        <f t="array" ref="CW101">IF(ISNUMBER($CO101),_xlfn.PERCENTILE.EXC(IF(ISNUMBER(CO101:CV101),CO101:CV101),0.25),#N/A)</f>
        <v>9.5255960044727779</v>
      </c>
      <c r="CX101" s="5">
        <f t="array" ref="CX101">IF(ISNUMBER($CO101),_xlfn.PERCENTILE.EXC(IF(ISNUMBER(CO101:CV101),CO101:CV101),0.5),#N/A)</f>
        <v>14.210996847334082</v>
      </c>
      <c r="CY101" s="5">
        <f t="array" ref="CY101">IF(ISNUMBER($CO101),_xlfn.PERCENTILE.EXC(IF(ISNUMBER(CO101:CV101),CO101:CV101),0.75),#N/A)</f>
        <v>15.596852287033872</v>
      </c>
      <c r="DC101" s="4" t="s">
        <v>104</v>
      </c>
      <c r="DD101" s="5">
        <f t="shared" si="58"/>
        <v>99.999963733373534</v>
      </c>
      <c r="DE101" s="5">
        <f t="shared" si="58"/>
        <v>99.999945350413142</v>
      </c>
      <c r="DF101" s="5">
        <f t="shared" si="58"/>
        <v>100.00016601092354</v>
      </c>
      <c r="DG101" s="5">
        <f t="shared" si="58"/>
        <v>95.502244534867884</v>
      </c>
      <c r="DH101" s="5">
        <f t="shared" si="58"/>
        <v>99.999769803780751</v>
      </c>
      <c r="DI101" s="5">
        <f t="shared" si="58"/>
        <v>100</v>
      </c>
      <c r="DJ101" s="5">
        <f t="shared" si="58"/>
        <v>100</v>
      </c>
      <c r="DK101" s="5">
        <f t="shared" si="54"/>
        <v>100.00079210609694</v>
      </c>
      <c r="DM101" s="4" t="s">
        <v>104</v>
      </c>
      <c r="DN101" s="5">
        <f t="shared" si="59"/>
        <v>100.90255257011758</v>
      </c>
      <c r="DO101" s="5">
        <f t="shared" si="59"/>
        <v>94.916012339976817</v>
      </c>
      <c r="DP101" s="5">
        <f t="shared" si="59"/>
        <v>99.467749556457974</v>
      </c>
      <c r="DQ101" s="5" t="e">
        <f t="shared" si="59"/>
        <v>#N/A</v>
      </c>
      <c r="DR101" s="5">
        <f t="shared" si="59"/>
        <v>100.40469997676888</v>
      </c>
      <c r="DS101" s="5">
        <f t="shared" si="59"/>
        <v>98.730412982486726</v>
      </c>
      <c r="DT101" s="5">
        <f t="shared" si="59"/>
        <v>102.69275702901162</v>
      </c>
      <c r="DU101" s="5">
        <f t="shared" si="55"/>
        <v>97.581459696471811</v>
      </c>
      <c r="DY101" s="4" t="s">
        <v>104</v>
      </c>
      <c r="DZ101" s="5">
        <f t="shared" si="47"/>
        <v>62.127250342148173</v>
      </c>
      <c r="EA101" s="5">
        <f t="shared" si="47"/>
        <v>58.429185832001828</v>
      </c>
      <c r="EB101" s="5">
        <f t="shared" si="47"/>
        <v>54.691139164150492</v>
      </c>
      <c r="EC101" s="5">
        <f t="shared" si="40"/>
        <v>59.4282522935342</v>
      </c>
      <c r="ED101" s="5">
        <f t="shared" si="69"/>
        <v>58.35176204493709</v>
      </c>
      <c r="EE101" s="5">
        <f t="shared" si="69"/>
        <v>51.13768108850126</v>
      </c>
      <c r="EF101" s="5">
        <f t="shared" si="69"/>
        <v>56.61881141051154</v>
      </c>
      <c r="EG101" s="5">
        <f t="shared" si="62"/>
        <v>61.332062666693048</v>
      </c>
      <c r="EH101" s="5">
        <f t="array" ref="EH101">IF(ISNUMBER($B101),_xlfn.PERCENTILE.EXC(IF(ISNUMBER(DZ101:EG101),DZ101:EG101),0.25),#N/A)</f>
        <v>55.173057225740756</v>
      </c>
      <c r="EI101" s="5">
        <f t="array" ref="EI101">IF(ISNUMBER($B101),_xlfn.PERCENTILE.EXC(IF(ISNUMBER(DZ101:EG101),DZ101:EG101),0.5),#N/A)</f>
        <v>58.390473938469455</v>
      </c>
      <c r="EJ101" s="5">
        <f t="array" ref="EJ101">IF(ISNUMBER($B101),_xlfn.PERCENTILE.EXC(IF(ISNUMBER(DZ101:EG101),DZ101:EG101),0.75),#N/A)</f>
        <v>60.856110073403336</v>
      </c>
      <c r="EL101" s="4" t="s">
        <v>104</v>
      </c>
      <c r="EM101" s="5">
        <f t="shared" si="48"/>
        <v>19.593480352983644</v>
      </c>
      <c r="EN101" s="5">
        <f t="shared" si="48"/>
        <v>15.377035385564955</v>
      </c>
      <c r="EO101" s="5">
        <f t="shared" si="48"/>
        <v>19.934451061148845</v>
      </c>
      <c r="EP101" s="5" t="e">
        <f t="shared" si="41"/>
        <v>#N/A</v>
      </c>
      <c r="EQ101" s="5">
        <f t="shared" si="70"/>
        <v>18.574258539720155</v>
      </c>
      <c r="ER101" s="5">
        <f t="shared" si="70"/>
        <v>18.991327311075928</v>
      </c>
      <c r="ES101" s="5">
        <f t="shared" si="70"/>
        <v>26.725723484264808</v>
      </c>
      <c r="ET101" s="5">
        <f t="shared" si="63"/>
        <v>17.482807153840433</v>
      </c>
      <c r="EU101" s="5">
        <f t="array" ref="EU101">IF(ISNUMBER($O101),_xlfn.PERCENTILE.EXC(IF(ISNUMBER(EM101:ET101),EM101:ET101),0.25),#N/A)</f>
        <v>17.482807153840433</v>
      </c>
      <c r="EV101" s="5">
        <f t="array" ref="EV101">IF(ISNUMBER($O101),_xlfn.PERCENTILE.EXC(IF(ISNUMBER(EM101:ET101),EM101:ET101),0.5),#N/A)</f>
        <v>18.991327311075928</v>
      </c>
      <c r="EW101" s="5">
        <f t="array" ref="EW101">IF(ISNUMBER($O101),_xlfn.PERCENTILE.EXC(IF(ISNUMBER(EM101:ET101),EM101:ET101),0.75),#N/A)</f>
        <v>19.934451061148845</v>
      </c>
      <c r="EY101" s="4" t="s">
        <v>104</v>
      </c>
      <c r="EZ101" s="5">
        <f t="shared" si="49"/>
        <v>18.804626046196731</v>
      </c>
      <c r="FA101" s="5">
        <f t="shared" si="49"/>
        <v>21.000746681993579</v>
      </c>
      <c r="FB101" s="5">
        <f t="shared" si="49"/>
        <v>20.18645925141503</v>
      </c>
      <c r="FC101" s="5">
        <f t="shared" si="42"/>
        <v>20.080449923178548</v>
      </c>
      <c r="FD101" s="5">
        <f t="shared" si="71"/>
        <v>19.708245272862506</v>
      </c>
      <c r="FE101" s="5">
        <f t="shared" si="71"/>
        <v>17.28167274456019</v>
      </c>
      <c r="FF101" s="5">
        <f t="shared" si="71"/>
        <v>26.765393404302056</v>
      </c>
      <c r="FG101" s="5">
        <f t="shared" si="64"/>
        <v>17.609357724123026</v>
      </c>
      <c r="FH101" s="5">
        <f t="array" ref="FH101">IF(ISNUMBER($AB101),_xlfn.PERCENTILE.EXC(IF(ISNUMBER(EZ101:FG101),EZ101:FG101),0.25),#N/A)</f>
        <v>17.908174804641451</v>
      </c>
      <c r="FI101" s="5">
        <f t="array" ref="FI101">IF(ISNUMBER($AB101),_xlfn.PERCENTILE.EXC(IF(ISNUMBER(EZ101:FG101),EZ101:FG101),0.5),#N/A)</f>
        <v>19.894347598020527</v>
      </c>
      <c r="FJ101" s="5">
        <f t="array" ref="FJ101">IF(ISNUMBER($AB101),_xlfn.PERCENTILE.EXC(IF(ISNUMBER(EZ101:FG101),EZ101:FG101),0.75),#N/A)</f>
        <v>20.797174824348943</v>
      </c>
      <c r="FL101" s="4" t="s">
        <v>104</v>
      </c>
      <c r="FM101" s="5">
        <f t="shared" si="50"/>
        <v>5.7627339411509553</v>
      </c>
      <c r="FN101" s="5">
        <f t="shared" si="50"/>
        <v>9.9036934017688552</v>
      </c>
      <c r="FO101" s="5">
        <f t="shared" si="50"/>
        <v>7.1161315402325052</v>
      </c>
      <c r="FP101" s="5">
        <f t="shared" si="43"/>
        <v>6.5485764793833043</v>
      </c>
      <c r="FQ101" s="5">
        <f t="shared" si="72"/>
        <v>6.9854363084899402</v>
      </c>
      <c r="FR101" s="5">
        <f t="shared" si="72"/>
        <v>6.7125049041497693</v>
      </c>
      <c r="FS101" s="5">
        <f t="shared" si="72"/>
        <v>5.791480474858778</v>
      </c>
      <c r="FT101" s="5">
        <f t="shared" si="65"/>
        <v>6.2859819712712728</v>
      </c>
      <c r="FU101" s="5">
        <f t="array" ref="FU101">IF(ISNUMBER($AO101),_xlfn.PERCENTILE.EXC(IF(ISNUMBER(FM101:FT101),FM101:FT101),0.25),#N/A)</f>
        <v>5.9151058489619022</v>
      </c>
      <c r="FV101" s="5">
        <f t="array" ref="FV101">IF(ISNUMBER($AO101),_xlfn.PERCENTILE.EXC(IF(ISNUMBER(FM101:FT101),FM101:FT101),0.5),#N/A)</f>
        <v>6.6305406917665373</v>
      </c>
      <c r="FW101" s="5">
        <f t="array" ref="FW101">IF(ISNUMBER($AO101),_xlfn.PERCENTILE.EXC(IF(ISNUMBER(FM101:FT101),FM101:FT101),0.75),#N/A)</f>
        <v>7.0834577322968642</v>
      </c>
      <c r="FY101" s="4" t="s">
        <v>104</v>
      </c>
      <c r="FZ101" s="5">
        <f t="shared" si="51"/>
        <v>13.041885285242289</v>
      </c>
      <c r="GA101" s="5">
        <f t="shared" si="51"/>
        <v>11.097041803403428</v>
      </c>
      <c r="GB101" s="5">
        <f t="shared" si="51"/>
        <v>13.070361222909957</v>
      </c>
      <c r="GC101" s="5">
        <f t="shared" si="44"/>
        <v>12.628703909952362</v>
      </c>
      <c r="GD101" s="5">
        <f t="shared" si="73"/>
        <v>12.722763596737069</v>
      </c>
      <c r="GE101" s="5">
        <f t="shared" si="73"/>
        <v>10.569167840410417</v>
      </c>
      <c r="GF101" s="5">
        <f t="shared" si="73"/>
        <v>20.973912929443276</v>
      </c>
      <c r="GG101" s="5">
        <f t="shared" si="66"/>
        <v>11.323515237647916</v>
      </c>
      <c r="GH101" s="5">
        <f t="array" ref="GH101">IF(ISNUMBER($BB101),_xlfn.PERCENTILE.EXC(IF(ISNUMBER(FZ101:GG101),FZ101:GG101),0.25),#N/A)</f>
        <v>11.153660161964551</v>
      </c>
      <c r="GI101" s="5">
        <f t="array" ref="GI101">IF(ISNUMBER($BB101),_xlfn.PERCENTILE.EXC(IF(ISNUMBER(FZ101:GG101),FZ101:GG101),0.5),#N/A)</f>
        <v>12.675733753344716</v>
      </c>
      <c r="GJ101" s="5">
        <f t="array" ref="GJ101">IF(ISNUMBER($BB101),_xlfn.PERCENTILE.EXC(IF(ISNUMBER(FZ101:GG101),FZ101:GG101),0.75),#N/A)</f>
        <v>13.063242238493039</v>
      </c>
      <c r="GL101" s="4" t="s">
        <v>104</v>
      </c>
      <c r="GM101" s="5">
        <f t="shared" si="52"/>
        <v>20.356799678786164</v>
      </c>
      <c r="GN101" s="5">
        <f t="shared" si="52"/>
        <v>24.841809233653617</v>
      </c>
      <c r="GO101" s="5">
        <f t="shared" si="52"/>
        <v>24.416979722053732</v>
      </c>
      <c r="GP101" s="5">
        <f t="shared" si="45"/>
        <v>21.390539810610253</v>
      </c>
      <c r="GQ101" s="5">
        <f t="shared" si="74"/>
        <v>21.96573881534669</v>
      </c>
      <c r="GR101" s="5">
        <f t="shared" si="74"/>
        <v>25.008789695335366</v>
      </c>
      <c r="GS101" s="5">
        <f t="shared" si="74"/>
        <v>17.122980030621246</v>
      </c>
      <c r="GT101" s="5">
        <f t="shared" si="67"/>
        <v>14.409975028036943</v>
      </c>
      <c r="GU101" s="5">
        <f t="array" ref="GU101">IF(ISNUMBER($BO101),_xlfn.PERCENTILE.EXC(IF(ISNUMBER(GM101:GT101),GM101:GT101),0.25),#N/A)</f>
        <v>17.931434942662477</v>
      </c>
      <c r="GV101" s="5">
        <f t="array" ref="GV101">IF(ISNUMBER($BO101),_xlfn.PERCENTILE.EXC(IF(ISNUMBER(GM101:GT101),GM101:GT101),0.5),#N/A)</f>
        <v>21.678139312978473</v>
      </c>
      <c r="GW101" s="5">
        <f t="array" ref="GW101">IF(ISNUMBER($BO101),_xlfn.PERCENTILE.EXC(IF(ISNUMBER(GM101:GT101),GM101:GT101),0.75),#N/A)</f>
        <v>24.735601855753647</v>
      </c>
      <c r="GY101" s="4" t="s">
        <v>104</v>
      </c>
      <c r="GZ101" s="5">
        <f t="shared" si="53"/>
        <v>7.0788741752750273</v>
      </c>
      <c r="HA101" s="5">
        <f t="shared" si="53"/>
        <v>15.116350866626249</v>
      </c>
      <c r="HB101" s="5">
        <f t="shared" si="53"/>
        <v>13.197588496094205</v>
      </c>
      <c r="HC101" s="5">
        <f t="shared" si="46"/>
        <v>15.391939236543751</v>
      </c>
      <c r="HD101" s="5">
        <f t="shared" si="75"/>
        <v>13.123042244754309</v>
      </c>
      <c r="HE101" s="5">
        <f t="shared" si="75"/>
        <v>15.735983210789726</v>
      </c>
      <c r="HF101" s="5">
        <f t="shared" si="75"/>
        <v>8.2651130920571632</v>
      </c>
      <c r="HG101" s="5">
        <f t="shared" si="68"/>
        <v>7.7082486585896595</v>
      </c>
      <c r="HH101" s="5">
        <f t="array" ref="HH101">IF(ISNUMBER($CB101),_xlfn.PERCENTILE.EXC(IF(ISNUMBER(GZ101:HG101),GZ101:HG101),0.25),#N/A)</f>
        <v>7.8474647669565352</v>
      </c>
      <c r="HI101" s="5">
        <f t="array" ref="HI101">IF(ISNUMBER($CB101),_xlfn.PERCENTILE.EXC(IF(ISNUMBER(GZ101:HG101),GZ101:HG101),0.5),#N/A)</f>
        <v>13.160315370424257</v>
      </c>
      <c r="HJ101" s="5">
        <f t="array" ref="HJ101">IF(ISNUMBER($CB101),_xlfn.PERCENTILE.EXC(IF(ISNUMBER(GZ101:HG101),GZ101:HG101),0.75),#N/A)</f>
        <v>15.323042144064376</v>
      </c>
      <c r="HL101" s="4" t="s">
        <v>104</v>
      </c>
      <c r="HM101" s="5">
        <f t="shared" si="60"/>
        <v>5.0013438013570415</v>
      </c>
      <c r="HN101" s="5">
        <f t="shared" si="60"/>
        <v>16.468320415405842</v>
      </c>
      <c r="HO101" s="5">
        <f t="shared" si="60"/>
        <v>14.155018548741133</v>
      </c>
      <c r="HP101" s="5" t="e">
        <f t="shared" si="60"/>
        <v>#N/A</v>
      </c>
      <c r="HQ101" s="5">
        <f t="shared" si="60"/>
        <v>14.231282844750364</v>
      </c>
      <c r="HR101" s="5">
        <f t="shared" si="60"/>
        <v>20.598185115877182</v>
      </c>
      <c r="HS101" s="5">
        <f t="shared" si="60"/>
        <v>7.7975981666595633</v>
      </c>
      <c r="HT101" s="5">
        <f t="shared" si="56"/>
        <v>14.483403810019235</v>
      </c>
      <c r="HU101" s="5">
        <f t="array" ref="HU101">IF(ISNUMBER($CO101),_xlfn.PERCENTILE.EXC(IF(ISNUMBER(HM101:HT101),HM101:HT101),0.25),#N/A)</f>
        <v>7.7975981666595633</v>
      </c>
      <c r="HV101" s="5">
        <f t="array" ref="HV101">IF(ISNUMBER($CO101),_xlfn.PERCENTILE.EXC(IF(ISNUMBER(HM101:HT101),HM101:HT101),0.5),#N/A)</f>
        <v>14.231282844750364</v>
      </c>
      <c r="HW101" s="5">
        <f t="array" ref="HW101">IF(ISNUMBER($CO101),_xlfn.PERCENTILE.EXC(IF(ISNUMBER(HM101:HT101),HM101:HT101),0.75),#N/A)</f>
        <v>16.468320415405842</v>
      </c>
      <c r="IB101" s="4" t="s">
        <v>104</v>
      </c>
      <c r="IC101" s="5">
        <f t="shared" si="61"/>
        <v>99.999999999999986</v>
      </c>
      <c r="ID101" s="5">
        <f t="shared" si="61"/>
        <v>100</v>
      </c>
      <c r="IE101" s="5">
        <f t="shared" si="61"/>
        <v>100</v>
      </c>
      <c r="IF101" s="5" t="e">
        <f t="shared" si="61"/>
        <v>#N/A</v>
      </c>
      <c r="IG101" s="5">
        <f t="shared" si="61"/>
        <v>99.999999999999986</v>
      </c>
      <c r="IH101" s="5">
        <f t="shared" si="61"/>
        <v>100.00000000000001</v>
      </c>
      <c r="II101" s="5">
        <f t="shared" si="61"/>
        <v>100</v>
      </c>
      <c r="IJ101" s="5">
        <f t="shared" si="57"/>
        <v>100.00000000000001</v>
      </c>
    </row>
    <row r="102" spans="1:244" x14ac:dyDescent="0.25">
      <c r="A102" s="4" t="s">
        <v>105</v>
      </c>
      <c r="B102" s="5">
        <f>100*'C'!C105/'Total GDP'!C105</f>
        <v>62.554403799771933</v>
      </c>
      <c r="C102" s="5">
        <f>100*'C'!D105/'Total GDP'!F105</f>
        <v>54.8943465329818</v>
      </c>
      <c r="D102" s="5">
        <f>100*'C'!E105/'Total GDP'!I105</f>
        <v>54.262702779724599</v>
      </c>
      <c r="E102" s="5">
        <f>100*'C'!F105/'Total GDP'!L105</f>
        <v>58.144558683536921</v>
      </c>
      <c r="F102" s="5">
        <f>100*'C'!G105/'Total GDP'!O105</f>
        <v>58.231750691074119</v>
      </c>
      <c r="G102" s="5">
        <f>100*'C'!H105/'Total GDP'!R105</f>
        <v>50.337771942093525</v>
      </c>
      <c r="H102" s="5">
        <f>100*'C'!I105/'Total GDP'!U105</f>
        <v>58.128922607188827</v>
      </c>
      <c r="I102" s="5">
        <f>100*'C'!J105/'Total GDP'!X105</f>
        <v>59.827975726920137</v>
      </c>
      <c r="J102" s="5">
        <f t="array" ref="J102">IF(ISNUMBER($B102),_xlfn.PERCENTILE.EXC(IF(ISNUMBER(B102:I102),B102:I102),0.25),#N/A)</f>
        <v>54.420613718038901</v>
      </c>
      <c r="K102" s="5">
        <f t="array" ref="K102">IF(ISNUMBER($B102),_xlfn.PERCENTILE.EXC(IF(ISNUMBER(B102:I102),B102:I102),0.5),#N/A)</f>
        <v>58.136740645362877</v>
      </c>
      <c r="L102" s="5">
        <f t="array" ref="L102">IF(ISNUMBER($B102),_xlfn.PERCENTILE.EXC(IF(ISNUMBER(B102:I102),B102:I102),0.75),#N/A)</f>
        <v>59.428919467958636</v>
      </c>
      <c r="N102" s="4" t="s">
        <v>105</v>
      </c>
      <c r="O102" s="5">
        <f>100*I!C105/'Total GDP'!C105</f>
        <v>20.041314928682045</v>
      </c>
      <c r="P102" s="5">
        <f>100*I!D105/'Total GDP'!F105</f>
        <v>14.317761298059228</v>
      </c>
      <c r="Q102" s="5">
        <f>100*I!E105/'Total GDP'!I105</f>
        <v>19.359157251523904</v>
      </c>
      <c r="R102" s="5" t="e">
        <f>100*I!F105/'Total GDP'!L105</f>
        <v>#N/A</v>
      </c>
      <c r="S102" s="5">
        <f>100*I!G105/'Total GDP'!O105</f>
        <v>19.273761694234597</v>
      </c>
      <c r="T102" s="5">
        <f>100*I!H105/'Total GDP'!R105</f>
        <v>18.276415193077099</v>
      </c>
      <c r="U102" s="5">
        <f>100*I!I105/'Total GDP'!U105</f>
        <v>27.681009509048398</v>
      </c>
      <c r="V102" s="5">
        <f>100*I!J105/'Total GDP'!X105</f>
        <v>17.692881541510204</v>
      </c>
      <c r="W102" s="5">
        <f t="array" ref="W102">IF(ISNUMBER($O102),_xlfn.PERCENTILE.EXC(IF(ISNUMBER(O102:V102),O102:V102),0.25),#N/A)</f>
        <v>17.692881541510204</v>
      </c>
      <c r="X102" s="5">
        <f t="array" ref="X102">IF(ISNUMBER($O102),_xlfn.PERCENTILE.EXC(IF(ISNUMBER(O102:V102),O102:V102),0.5),#N/A)</f>
        <v>19.273761694234597</v>
      </c>
      <c r="Y102" s="5">
        <f t="array" ref="Y102">IF(ISNUMBER($O102),_xlfn.PERCENTILE.EXC(IF(ISNUMBER(O102:V102),O102:V102),0.75),#N/A)</f>
        <v>20.041314928682045</v>
      </c>
      <c r="AA102" s="4" t="s">
        <v>105</v>
      </c>
      <c r="AB102" s="5">
        <f>100*'Total GFCF'!C105/'Total GDP'!C105</f>
        <v>19.163888810524252</v>
      </c>
      <c r="AC102" s="5">
        <f>100*'Total GFCF'!D105/'Total GDP'!F105</f>
        <v>19.835404842612917</v>
      </c>
      <c r="AD102" s="5">
        <f>100*'Total GFCF'!E105/'Total GDP'!I105</f>
        <v>19.946682042385955</v>
      </c>
      <c r="AE102" s="5">
        <f>100*'Total GFCF'!F105/'Total GDP'!L105</f>
        <v>20.660076660809608</v>
      </c>
      <c r="AF102" s="5">
        <f>100*'Total GFCF'!G105/'Total GDP'!O105</f>
        <v>19.998649366552915</v>
      </c>
      <c r="AG102" s="5">
        <f>100*'Total GFCF'!H105/'Total GDP'!R105</f>
        <v>17.138239113990895</v>
      </c>
      <c r="AH102" s="5">
        <f>100*'Total GFCF'!I105/'Total GDP'!U105</f>
        <v>26.845849644616361</v>
      </c>
      <c r="AI102" s="5">
        <f>100*'Total GFCF'!J105/'Total GDP'!X105</f>
        <v>17.15038051985103</v>
      </c>
      <c r="AJ102" s="5">
        <f t="array" ref="AJ102">IF(ISNUMBER($AB102),_xlfn.PERCENTILE.EXC(IF(ISNUMBER(AB102:AI102),AB102:AI102),0.25),#N/A)</f>
        <v>17.653757592519334</v>
      </c>
      <c r="AK102" s="5">
        <f t="array" ref="AK102">IF(ISNUMBER($AB102),_xlfn.PERCENTILE.EXC(IF(ISNUMBER(AB102:AI102),AB102:AI102),0.5),#N/A)</f>
        <v>19.891043442499438</v>
      </c>
      <c r="AL102" s="5">
        <f t="array" ref="AL102">IF(ISNUMBER($AB102),_xlfn.PERCENTILE.EXC(IF(ISNUMBER(AB102:AI102),AB102:AI102),0.75),#N/A)</f>
        <v>20.494719837245434</v>
      </c>
      <c r="AN102" s="4" t="s">
        <v>105</v>
      </c>
      <c r="AO102" s="5">
        <f>100*'Housing Investment'!C105/'Total GDP'!C105</f>
        <v>5.7027516073950597</v>
      </c>
      <c r="AP102" s="5">
        <f>100*'Housing Investment'!D105/'Total GDP'!F105</f>
        <v>9.0622578368854203</v>
      </c>
      <c r="AQ102" s="5">
        <f>100*'Housing Investment'!E105/'Total GDP'!I105</f>
        <v>6.8271175993995517</v>
      </c>
      <c r="AR102" s="5">
        <f>100*'Housing Investment'!F105/'Total GDP'!L105</f>
        <v>6.3815852666939392</v>
      </c>
      <c r="AS102" s="5">
        <f>100*'Housing Investment'!G105/'Total GDP'!O105</f>
        <v>6.9281192879460471</v>
      </c>
      <c r="AT102" s="5">
        <f>100*'Housing Investment'!H105/'Total GDP'!R105</f>
        <v>6.7373609069414515</v>
      </c>
      <c r="AU102" s="5">
        <f>100*'Housing Investment'!I105/'Total GDP'!U105</f>
        <v>5.912639151735676</v>
      </c>
      <c r="AV102" s="5">
        <f>100*'Housing Investment'!J105/'Total GDP'!X105</f>
        <v>6.1114495223261445</v>
      </c>
      <c r="AW102" s="5">
        <f t="array" ref="AW102">IF(ISNUMBER($AO102),_xlfn.PERCENTILE.EXC(IF(ISNUMBER(AO102:AV102),AO102:AV102),0.25),#N/A)</f>
        <v>5.9623417443832931</v>
      </c>
      <c r="AX102" s="5">
        <f t="array" ref="AX102">IF(ISNUMBER($AO102),_xlfn.PERCENTILE.EXC(IF(ISNUMBER(AO102:AV102),AO102:AV102),0.5),#N/A)</f>
        <v>6.5594730868176949</v>
      </c>
      <c r="AY102" s="5">
        <f t="array" ref="AY102">IF(ISNUMBER($AO102),_xlfn.PERCENTILE.EXC(IF(ISNUMBER(AO102:AV102),AO102:AV102),0.75),#N/A)</f>
        <v>6.902868865809423</v>
      </c>
      <c r="BA102" s="4" t="s">
        <v>105</v>
      </c>
      <c r="BB102" s="5">
        <f>100*'Total Non-Res GFCF'!C105/'Total GDP'!C105</f>
        <v>13.461137203129187</v>
      </c>
      <c r="BC102" s="5">
        <f>100*'Total Non-Res GFCF'!D105/'Total GDP'!F105</f>
        <v>10.773103713997516</v>
      </c>
      <c r="BD102" s="5">
        <f>100*'Total Non-Res GFCF'!E105/'Total GDP'!I105</f>
        <v>13.119531305660352</v>
      </c>
      <c r="BE102" s="5">
        <f>100*'Total Non-Res GFCF'!F105/'Total GDP'!L105</f>
        <v>13.630412437480112</v>
      </c>
      <c r="BF102" s="5">
        <f>100*'Total Non-Res GFCF'!G105/'Total GDP'!O105</f>
        <v>13.070566095498791</v>
      </c>
      <c r="BG102" s="5">
        <f>100*'Total Non-Res GFCF'!H105/'Total GDP'!R105</f>
        <v>10.400878207049445</v>
      </c>
      <c r="BH102" s="5">
        <f>100*'Total Non-Res GFCF'!I105/'Total GDP'!U105</f>
        <v>20.933210492880686</v>
      </c>
      <c r="BI102" s="5">
        <f>100*'Total Non-Res GFCF'!J105/'Total GDP'!X105</f>
        <v>11.038776784819301</v>
      </c>
      <c r="BJ102" s="5">
        <f t="array" ref="BJ102">IF(ISNUMBER($BB102),_xlfn.PERCENTILE.EXC(IF(ISNUMBER(BB102:BI102),BB102:BI102),0.25),#N/A)</f>
        <v>10.839521981702962</v>
      </c>
      <c r="BK102" s="5">
        <f t="array" ref="BK102">IF(ISNUMBER($BB102),_xlfn.PERCENTILE.EXC(IF(ISNUMBER(BB102:BI102),BB102:BI102),0.5),#N/A)</f>
        <v>13.095048700579571</v>
      </c>
      <c r="BL102" s="5">
        <f t="array" ref="BL102">IF(ISNUMBER($BB102),_xlfn.PERCENTILE.EXC(IF(ISNUMBER(BB102:BI102),BB102:BI102),0.75),#N/A)</f>
        <v>13.588093628892381</v>
      </c>
      <c r="BN102" s="4" t="s">
        <v>105</v>
      </c>
      <c r="BO102" s="5">
        <f>100*G!C105/'Total GDP'!C105</f>
        <v>20.467835540013461</v>
      </c>
      <c r="BP102" s="5">
        <f>100*G!D105/'Total GDP'!F105</f>
        <v>23.59875492984575</v>
      </c>
      <c r="BQ102" s="5">
        <f>100*G!E105/'Total GDP'!I105</f>
        <v>24.444742680378894</v>
      </c>
      <c r="BR102" s="5">
        <f>100*G!F105/'Total GDP'!L105</f>
        <v>20.756010264264841</v>
      </c>
      <c r="BS102" s="5">
        <f>100*G!G105/'Total GDP'!O105</f>
        <v>22.035134478070216</v>
      </c>
      <c r="BT102" s="5">
        <f>100*G!H105/'Total GDP'!R105</f>
        <v>24.872502985237936</v>
      </c>
      <c r="BU102" s="5">
        <f>100*G!I105/'Total GDP'!U105</f>
        <v>17.401325745607178</v>
      </c>
      <c r="BV102" s="5">
        <f>100*G!J105/'Total GDP'!X105</f>
        <v>14.090993206930319</v>
      </c>
      <c r="BW102" s="5">
        <f t="array" ref="BW102">IF(ISNUMBER($BO102),_xlfn.PERCENTILE.EXC(IF(ISNUMBER(BO102:BV102),BO102:BV102),0.25),#N/A)</f>
        <v>18.167953194208749</v>
      </c>
      <c r="BX102" s="5">
        <f t="array" ref="BX102">IF(ISNUMBER($BO102),_xlfn.PERCENTILE.EXC(IF(ISNUMBER(BO102:BV102),BO102:BV102),0.5),#N/A)</f>
        <v>21.395572371167528</v>
      </c>
      <c r="BY102" s="5">
        <f t="array" ref="BY102">IF(ISNUMBER($BO102),_xlfn.PERCENTILE.EXC(IF(ISNUMBER(BO102:BV102),BO102:BV102),0.75),#N/A)</f>
        <v>24.233245742745609</v>
      </c>
      <c r="CA102" s="4" t="s">
        <v>105</v>
      </c>
      <c r="CB102" s="5">
        <f>100*IMP!C105/'Total GDP'!C105</f>
        <v>7.2562522376511982</v>
      </c>
      <c r="CC102" s="5">
        <f>100*IMP!D105/'Total GDP'!F105</f>
        <v>14.368958097934552</v>
      </c>
      <c r="CD102" s="5">
        <f>100*IMP!E105/'Total GDP'!I105</f>
        <v>12.897047298562338</v>
      </c>
      <c r="CE102" s="5">
        <f>100*IMP!F105/'Total GDP'!L105</f>
        <v>15.463838882811775</v>
      </c>
      <c r="CF102" s="5">
        <f>100*IMP!G105/'Total GDP'!O105</f>
        <v>13.731169918691869</v>
      </c>
      <c r="CG102" s="5">
        <f>100*IMP!H105/'Total GDP'!R105</f>
        <v>15.984462490663697</v>
      </c>
      <c r="CH102" s="5">
        <f>100*IMP!I105/'Total GDP'!U105</f>
        <v>8.6672365221960952</v>
      </c>
      <c r="CI102" s="5">
        <f>100*IMP!J105/'Total GDP'!X105</f>
        <v>7.989451850937999</v>
      </c>
      <c r="CJ102" s="5">
        <f t="array" ref="CJ102">IF(ISNUMBER($CB102),_xlfn.PERCENTILE.EXC(IF(ISNUMBER(CB102:CI102),CB102:CI102),0.25),#N/A)</f>
        <v>8.1588980187525237</v>
      </c>
      <c r="CK102" s="5">
        <f t="array" ref="CK102">IF(ISNUMBER($CB102),_xlfn.PERCENTILE.EXC(IF(ISNUMBER(CB102:CI102),CB102:CI102),0.5),#N/A)</f>
        <v>13.314108608627103</v>
      </c>
      <c r="CL102" s="5">
        <f t="array" ref="CL102">IF(ISNUMBER($CB102),_xlfn.PERCENTILE.EXC(IF(ISNUMBER(CB102:CI102),CB102:CI102),0.75),#N/A)</f>
        <v>15.19011868659247</v>
      </c>
      <c r="CN102" s="4" t="s">
        <v>105</v>
      </c>
      <c r="CO102" s="5">
        <f>100*EXP!C105/'Total GDP'!C105</f>
        <v>5.1076300856436925</v>
      </c>
      <c r="CP102" s="5">
        <f>100*EXP!D105/'Total GDP'!F105</f>
        <v>16.008415912308273</v>
      </c>
      <c r="CQ102" s="5">
        <f>100*EXP!E105/'Total GDP'!I105</f>
        <v>14.137377412604446</v>
      </c>
      <c r="CR102" s="5">
        <f>100*EXP!F105/'Total GDP'!L105</f>
        <v>16.234033657639408</v>
      </c>
      <c r="CS102" s="5">
        <f>100*EXP!G105/'Total GDP'!O105</f>
        <v>14.632222512358297</v>
      </c>
      <c r="CT102" s="5">
        <f>100*EXP!H105/'Total GDP'!R105</f>
        <v>21.401896280227021</v>
      </c>
      <c r="CU102" s="5">
        <f>100*EXP!I105/'Total GDP'!U105</f>
        <v>8.1088002767236187</v>
      </c>
      <c r="CV102" s="5">
        <f>100*EXP!J105/'Total GDP'!X105</f>
        <v>14.083301848239277</v>
      </c>
      <c r="CW102" s="5">
        <f t="array" ref="CW102">IF(ISNUMBER($CO102),_xlfn.PERCENTILE.EXC(IF(ISNUMBER(CO102:CV102),CO102:CV102),0.25),#N/A)</f>
        <v>9.6024256696025336</v>
      </c>
      <c r="CX102" s="5">
        <f t="array" ref="CX102">IF(ISNUMBER($CO102),_xlfn.PERCENTILE.EXC(IF(ISNUMBER(CO102:CV102),CO102:CV102),0.5),#N/A)</f>
        <v>14.38479996248137</v>
      </c>
      <c r="CY102" s="5">
        <f t="array" ref="CY102">IF(ISNUMBER($CO102),_xlfn.PERCENTILE.EXC(IF(ISNUMBER(CO102:CV102),CO102:CV102),0.75),#N/A)</f>
        <v>16.177629221306624</v>
      </c>
      <c r="DC102" s="4" t="s">
        <v>105</v>
      </c>
      <c r="DD102" s="5">
        <f t="shared" si="58"/>
        <v>99.999999999999986</v>
      </c>
      <c r="DE102" s="5">
        <f t="shared" si="58"/>
        <v>99.999781745165649</v>
      </c>
      <c r="DF102" s="5">
        <f t="shared" si="58"/>
        <v>99.999833870485404</v>
      </c>
      <c r="DG102" s="5">
        <f t="shared" si="58"/>
        <v>96.863133824353582</v>
      </c>
      <c r="DH102" s="5">
        <f t="shared" si="58"/>
        <v>100.00018009662183</v>
      </c>
      <c r="DI102" s="5">
        <f t="shared" si="58"/>
        <v>100</v>
      </c>
      <c r="DJ102" s="5">
        <f t="shared" si="58"/>
        <v>100</v>
      </c>
      <c r="DK102" s="5">
        <f t="shared" si="54"/>
        <v>99.999100820501283</v>
      </c>
      <c r="DM102" s="4" t="s">
        <v>105</v>
      </c>
      <c r="DN102" s="5">
        <f t="shared" si="59"/>
        <v>100.91493211645994</v>
      </c>
      <c r="DO102" s="5">
        <f t="shared" si="59"/>
        <v>94.450320575260491</v>
      </c>
      <c r="DP102" s="5">
        <f t="shared" si="59"/>
        <v>99.306932825669506</v>
      </c>
      <c r="DQ102" s="5" t="e">
        <f t="shared" si="59"/>
        <v>#N/A</v>
      </c>
      <c r="DR102" s="5">
        <f t="shared" si="59"/>
        <v>100.44169945704537</v>
      </c>
      <c r="DS102" s="5">
        <f t="shared" si="59"/>
        <v>98.904123909971872</v>
      </c>
      <c r="DT102" s="5">
        <f t="shared" si="59"/>
        <v>102.65282161637192</v>
      </c>
      <c r="DU102" s="5">
        <f t="shared" si="55"/>
        <v>97.705700472661945</v>
      </c>
      <c r="DY102" s="4" t="s">
        <v>105</v>
      </c>
      <c r="DZ102" s="5">
        <f t="shared" si="47"/>
        <v>61.987262427706547</v>
      </c>
      <c r="EA102" s="5">
        <f t="shared" si="47"/>
        <v>58.119809650874124</v>
      </c>
      <c r="EB102" s="5">
        <f t="shared" si="47"/>
        <v>54.641404417334314</v>
      </c>
      <c r="EC102" s="5">
        <f t="shared" si="40"/>
        <v>58.144558683536921</v>
      </c>
      <c r="ED102" s="5">
        <f t="shared" si="69"/>
        <v>57.975672460597259</v>
      </c>
      <c r="EE102" s="5">
        <f t="shared" si="69"/>
        <v>50.895523818515201</v>
      </c>
      <c r="EF102" s="5">
        <f t="shared" si="69"/>
        <v>56.626716822675178</v>
      </c>
      <c r="EG102" s="5">
        <f t="shared" si="62"/>
        <v>61.232840497018913</v>
      </c>
      <c r="EH102" s="5">
        <f t="array" ref="EH102">IF(ISNUMBER($B102),_xlfn.PERCENTILE.EXC(IF(ISNUMBER(DZ102:EG102),DZ102:EG102),0.25),#N/A)</f>
        <v>55.13773251866953</v>
      </c>
      <c r="EI102" s="5">
        <f t="array" ref="EI102">IF(ISNUMBER($B102),_xlfn.PERCENTILE.EXC(IF(ISNUMBER(DZ102:EG102),DZ102:EG102),0.5),#N/A)</f>
        <v>58.047741055735692</v>
      </c>
      <c r="EJ102" s="5">
        <f t="array" ref="EJ102">IF(ISNUMBER($B102),_xlfn.PERCENTILE.EXC(IF(ISNUMBER(DZ102:EG102),DZ102:EG102),0.75),#N/A)</f>
        <v>60.460770043648417</v>
      </c>
      <c r="EL102" s="4" t="s">
        <v>105</v>
      </c>
      <c r="EM102" s="5">
        <f t="shared" si="48"/>
        <v>19.859612951583372</v>
      </c>
      <c r="EN102" s="5">
        <f t="shared" si="48"/>
        <v>15.159039387961062</v>
      </c>
      <c r="EO102" s="5">
        <f t="shared" si="48"/>
        <v>19.494265607325072</v>
      </c>
      <c r="EP102" s="5" t="e">
        <f t="shared" si="41"/>
        <v>#N/A</v>
      </c>
      <c r="EQ102" s="5">
        <f t="shared" si="70"/>
        <v>19.189003967895985</v>
      </c>
      <c r="ER102" s="5">
        <f t="shared" si="70"/>
        <v>18.478921273003063</v>
      </c>
      <c r="ES102" s="5">
        <f t="shared" si="70"/>
        <v>26.965658686418028</v>
      </c>
      <c r="ET102" s="5">
        <f t="shared" si="63"/>
        <v>18.108341126381536</v>
      </c>
      <c r="EU102" s="5">
        <f t="array" ref="EU102">IF(ISNUMBER($O102),_xlfn.PERCENTILE.EXC(IF(ISNUMBER(EM102:ET102),EM102:ET102),0.25),#N/A)</f>
        <v>18.108341126381536</v>
      </c>
      <c r="EV102" s="5">
        <f t="array" ref="EV102">IF(ISNUMBER($O102),_xlfn.PERCENTILE.EXC(IF(ISNUMBER(EM102:ET102),EM102:ET102),0.5),#N/A)</f>
        <v>19.189003967895985</v>
      </c>
      <c r="EW102" s="5">
        <f t="array" ref="EW102">IF(ISNUMBER($O102),_xlfn.PERCENTILE.EXC(IF(ISNUMBER(EM102:ET102),EM102:ET102),0.75),#N/A)</f>
        <v>19.859612951583372</v>
      </c>
      <c r="EY102" s="4" t="s">
        <v>105</v>
      </c>
      <c r="EZ102" s="5">
        <f t="shared" si="49"/>
        <v>18.990141903289736</v>
      </c>
      <c r="FA102" s="5">
        <f t="shared" si="49"/>
        <v>21.000886732626327</v>
      </c>
      <c r="FB102" s="5">
        <f t="shared" si="49"/>
        <v>20.085890757900849</v>
      </c>
      <c r="FC102" s="5">
        <f t="shared" si="42"/>
        <v>20.660076660809608</v>
      </c>
      <c r="FD102" s="5">
        <f t="shared" si="71"/>
        <v>19.910703895552349</v>
      </c>
      <c r="FE102" s="5">
        <f t="shared" si="71"/>
        <v>17.328133991249032</v>
      </c>
      <c r="FF102" s="5">
        <f t="shared" si="71"/>
        <v>26.152081571554934</v>
      </c>
      <c r="FG102" s="5">
        <f t="shared" si="64"/>
        <v>17.553101238601432</v>
      </c>
      <c r="FH102" s="5">
        <f t="array" ref="FH102">IF(ISNUMBER($AB102),_xlfn.PERCENTILE.EXC(IF(ISNUMBER(EZ102:FG102),EZ102:FG102),0.25),#N/A)</f>
        <v>17.912361404773506</v>
      </c>
      <c r="FI102" s="5">
        <f t="array" ref="FI102">IF(ISNUMBER($AB102),_xlfn.PERCENTILE.EXC(IF(ISNUMBER(EZ102:FG102),EZ102:FG102),0.5),#N/A)</f>
        <v>19.9982973267266</v>
      </c>
      <c r="FJ102" s="5">
        <f t="array" ref="FJ102">IF(ISNUMBER($AB102),_xlfn.PERCENTILE.EXC(IF(ISNUMBER(EZ102:FG102),EZ102:FG102),0.75),#N/A)</f>
        <v>20.915684214672147</v>
      </c>
      <c r="FL102" s="4" t="s">
        <v>105</v>
      </c>
      <c r="FM102" s="5">
        <f t="shared" si="50"/>
        <v>5.6510483511140377</v>
      </c>
      <c r="FN102" s="5">
        <f t="shared" si="50"/>
        <v>9.5947348634612375</v>
      </c>
      <c r="FO102" s="5">
        <f t="shared" si="50"/>
        <v>6.874764334313257</v>
      </c>
      <c r="FP102" s="5">
        <f t="shared" si="43"/>
        <v>6.3815852666939392</v>
      </c>
      <c r="FQ102" s="5">
        <f t="shared" si="72"/>
        <v>6.897652394769473</v>
      </c>
      <c r="FR102" s="5">
        <f t="shared" si="72"/>
        <v>6.8120121190034277</v>
      </c>
      <c r="FS102" s="5">
        <f t="shared" si="72"/>
        <v>5.7598408486344805</v>
      </c>
      <c r="FT102" s="5">
        <f t="shared" si="65"/>
        <v>6.2549569705363588</v>
      </c>
      <c r="FU102" s="5">
        <f t="array" ref="FU102">IF(ISNUMBER($AO102),_xlfn.PERCENTILE.EXC(IF(ISNUMBER(FM102:FT102),FM102:FT102),0.25),#N/A)</f>
        <v>5.8836198791099505</v>
      </c>
      <c r="FV102" s="5">
        <f t="array" ref="FV102">IF(ISNUMBER($AO102),_xlfn.PERCENTILE.EXC(IF(ISNUMBER(FM102:FT102),FM102:FT102),0.5),#N/A)</f>
        <v>6.596798692848683</v>
      </c>
      <c r="FW102" s="5">
        <f t="array" ref="FW102">IF(ISNUMBER($AO102),_xlfn.PERCENTILE.EXC(IF(ISNUMBER(FM102:FT102),FM102:FT102),0.75),#N/A)</f>
        <v>6.8919303796554185</v>
      </c>
      <c r="FY102" s="4" t="s">
        <v>105</v>
      </c>
      <c r="FZ102" s="5">
        <f t="shared" si="51"/>
        <v>13.339093552175695</v>
      </c>
      <c r="GA102" s="5">
        <f t="shared" si="51"/>
        <v>11.406106033714543</v>
      </c>
      <c r="GB102" s="5">
        <f t="shared" si="51"/>
        <v>13.211093054994777</v>
      </c>
      <c r="GC102" s="5">
        <f t="shared" si="44"/>
        <v>13.630412437480112</v>
      </c>
      <c r="GD102" s="5">
        <f t="shared" si="73"/>
        <v>13.013087359287976</v>
      </c>
      <c r="GE102" s="5">
        <f t="shared" si="73"/>
        <v>10.516121872245604</v>
      </c>
      <c r="GF102" s="5">
        <f t="shared" si="73"/>
        <v>20.392240722920452</v>
      </c>
      <c r="GG102" s="5">
        <f t="shared" si="66"/>
        <v>11.29798643417735</v>
      </c>
      <c r="GH102" s="5">
        <f t="array" ref="GH102">IF(ISNUMBER($BB102),_xlfn.PERCENTILE.EXC(IF(ISNUMBER(FZ102:GG102),FZ102:GG102),0.25),#N/A)</f>
        <v>11.325016334061647</v>
      </c>
      <c r="GI102" s="5">
        <f t="array" ref="GI102">IF(ISNUMBER($BB102),_xlfn.PERCENTILE.EXC(IF(ISNUMBER(FZ102:GG102),FZ102:GG102),0.5),#N/A)</f>
        <v>13.112090207141376</v>
      </c>
      <c r="GJ102" s="5">
        <f t="array" ref="GJ102">IF(ISNUMBER($BB102),_xlfn.PERCENTILE.EXC(IF(ISNUMBER(FZ102:GG102),FZ102:GG102),0.75),#N/A)</f>
        <v>13.557582716154009</v>
      </c>
      <c r="GL102" s="4" t="s">
        <v>105</v>
      </c>
      <c r="GM102" s="5">
        <f t="shared" si="52"/>
        <v>20.282266569225598</v>
      </c>
      <c r="GN102" s="5">
        <f t="shared" si="52"/>
        <v>24.985362448867118</v>
      </c>
      <c r="GO102" s="5">
        <f t="shared" si="52"/>
        <v>24.615343546347308</v>
      </c>
      <c r="GP102" s="5">
        <f t="shared" si="45"/>
        <v>20.756010264264841</v>
      </c>
      <c r="GQ102" s="5">
        <f t="shared" si="74"/>
        <v>21.93823342016799</v>
      </c>
      <c r="GR102" s="5">
        <f t="shared" si="74"/>
        <v>25.148094944835968</v>
      </c>
      <c r="GS102" s="5">
        <f t="shared" si="74"/>
        <v>16.951629260263676</v>
      </c>
      <c r="GT102" s="5">
        <f t="shared" si="67"/>
        <v>14.421874198499788</v>
      </c>
      <c r="GU102" s="5">
        <f t="array" ref="GU102">IF(ISNUMBER($BO102),_xlfn.PERCENTILE.EXC(IF(ISNUMBER(GM102:GT102),GM102:GT102),0.25),#N/A)</f>
        <v>17.784288587504157</v>
      </c>
      <c r="GV102" s="5">
        <f t="array" ref="GV102">IF(ISNUMBER($BO102),_xlfn.PERCENTILE.EXC(IF(ISNUMBER(GM102:GT102),GM102:GT102),0.5),#N/A)</f>
        <v>21.347121842216417</v>
      </c>
      <c r="GW102" s="5">
        <f t="array" ref="GW102">IF(ISNUMBER($BO102),_xlfn.PERCENTILE.EXC(IF(ISNUMBER(GM102:GT102),GM102:GT102),0.75),#N/A)</f>
        <v>24.892857723237164</v>
      </c>
      <c r="GY102" s="4" t="s">
        <v>105</v>
      </c>
      <c r="GZ102" s="5">
        <f t="shared" si="53"/>
        <v>7.190464369809205</v>
      </c>
      <c r="HA102" s="5">
        <f t="shared" si="53"/>
        <v>15.213244391780533</v>
      </c>
      <c r="HB102" s="5">
        <f t="shared" si="53"/>
        <v>12.98705632284781</v>
      </c>
      <c r="HC102" s="5">
        <f t="shared" si="46"/>
        <v>15.463838882811775</v>
      </c>
      <c r="HD102" s="5">
        <f t="shared" si="75"/>
        <v>13.670786130579266</v>
      </c>
      <c r="HE102" s="5">
        <f t="shared" si="75"/>
        <v>16.161573308321966</v>
      </c>
      <c r="HF102" s="5">
        <f t="shared" si="75"/>
        <v>8.4432521052239373</v>
      </c>
      <c r="HG102" s="5">
        <f t="shared" si="68"/>
        <v>8.177058055249752</v>
      </c>
      <c r="HH102" s="5">
        <f t="array" ref="HH102">IF(ISNUMBER($CB102),_xlfn.PERCENTILE.EXC(IF(ISNUMBER(GZ102:HG102),GZ102:HG102),0.25),#N/A)</f>
        <v>8.2436065677432993</v>
      </c>
      <c r="HI102" s="5">
        <f t="array" ref="HI102">IF(ISNUMBER($CB102),_xlfn.PERCENTILE.EXC(IF(ISNUMBER(GZ102:HG102),GZ102:HG102),0.5),#N/A)</f>
        <v>13.328921226713538</v>
      </c>
      <c r="HJ102" s="5">
        <f t="array" ref="HJ102">IF(ISNUMBER($CB102),_xlfn.PERCENTILE.EXC(IF(ISNUMBER(GZ102:HG102),GZ102:HG102),0.75),#N/A)</f>
        <v>15.401190260053964</v>
      </c>
      <c r="HL102" s="4" t="s">
        <v>105</v>
      </c>
      <c r="HM102" s="5">
        <f t="shared" si="60"/>
        <v>5.0613224212936894</v>
      </c>
      <c r="HN102" s="5">
        <f t="shared" si="60"/>
        <v>16.949032904078233</v>
      </c>
      <c r="HO102" s="5">
        <f t="shared" si="60"/>
        <v>14.236042751841113</v>
      </c>
      <c r="HP102" s="5" t="e">
        <f t="shared" si="60"/>
        <v>#N/A</v>
      </c>
      <c r="HQ102" s="5">
        <f t="shared" si="60"/>
        <v>14.567876281918023</v>
      </c>
      <c r="HR102" s="5">
        <f t="shared" si="60"/>
        <v>21.639033271967744</v>
      </c>
      <c r="HS102" s="5">
        <f t="shared" si="60"/>
        <v>7.8992473358670541</v>
      </c>
      <c r="HT102" s="5">
        <f t="shared" si="56"/>
        <v>14.414002233349512</v>
      </c>
      <c r="HU102" s="5">
        <f t="array" ref="HU102">IF(ISNUMBER($CO102),_xlfn.PERCENTILE.EXC(IF(ISNUMBER(HM102:HT102),HM102:HT102),0.25),#N/A)</f>
        <v>7.8992473358670541</v>
      </c>
      <c r="HV102" s="5">
        <f t="array" ref="HV102">IF(ISNUMBER($CO102),_xlfn.PERCENTILE.EXC(IF(ISNUMBER(HM102:HT102),HM102:HT102),0.5),#N/A)</f>
        <v>14.414002233349512</v>
      </c>
      <c r="HW102" s="5">
        <f t="array" ref="HW102">IF(ISNUMBER($CO102),_xlfn.PERCENTILE.EXC(IF(ISNUMBER(HM102:HT102),HM102:HT102),0.75),#N/A)</f>
        <v>16.949032904078233</v>
      </c>
      <c r="IB102" s="4" t="s">
        <v>105</v>
      </c>
      <c r="IC102" s="5">
        <f t="shared" si="61"/>
        <v>100</v>
      </c>
      <c r="ID102" s="5">
        <f t="shared" si="61"/>
        <v>100.00000000000001</v>
      </c>
      <c r="IE102" s="5">
        <f t="shared" si="61"/>
        <v>100</v>
      </c>
      <c r="IF102" s="5" t="e">
        <f t="shared" si="61"/>
        <v>#N/A</v>
      </c>
      <c r="IG102" s="5">
        <f t="shared" si="61"/>
        <v>99.999999999999972</v>
      </c>
      <c r="IH102" s="5">
        <f t="shared" si="61"/>
        <v>100.00000000000001</v>
      </c>
      <c r="II102" s="5">
        <f t="shared" si="61"/>
        <v>100</v>
      </c>
      <c r="IJ102" s="5">
        <f t="shared" si="57"/>
        <v>99.999999999999986</v>
      </c>
    </row>
    <row r="103" spans="1:244" x14ac:dyDescent="0.25">
      <c r="A103" s="4" t="s">
        <v>106</v>
      </c>
      <c r="B103" s="5">
        <f>100*'C'!C106/'Total GDP'!C106</f>
        <v>62.879827647819724</v>
      </c>
      <c r="C103" s="5">
        <f>100*'C'!D106/'Total GDP'!F106</f>
        <v>54.901900440195774</v>
      </c>
      <c r="D103" s="5">
        <f>100*'C'!E106/'Total GDP'!I106</f>
        <v>53.828938953572553</v>
      </c>
      <c r="E103" s="5">
        <f>100*'C'!F106/'Total GDP'!L106</f>
        <v>57.647339454396601</v>
      </c>
      <c r="F103" s="5">
        <f>100*'C'!G106/'Total GDP'!O106</f>
        <v>58.319739135445026</v>
      </c>
      <c r="G103" s="5">
        <f>100*'C'!H106/'Total GDP'!R106</f>
        <v>50.429597122436931</v>
      </c>
      <c r="H103" s="5">
        <f>100*'C'!I106/'Total GDP'!U106</f>
        <v>58.054152367423612</v>
      </c>
      <c r="I103" s="5">
        <f>100*'C'!J106/'Total GDP'!X106</f>
        <v>59.894190895334461</v>
      </c>
      <c r="J103" s="5">
        <f t="array" ref="J103">IF(ISNUMBER($B103),_xlfn.PERCENTILE.EXC(IF(ISNUMBER(B103:I103),B103:I103),0.25),#N/A)</f>
        <v>54.09717932522836</v>
      </c>
      <c r="K103" s="5">
        <f t="array" ref="K103">IF(ISNUMBER($B103),_xlfn.PERCENTILE.EXC(IF(ISNUMBER(B103:I103),B103:I103),0.5),#N/A)</f>
        <v>57.850745910910106</v>
      </c>
      <c r="L103" s="5">
        <f t="array" ref="L103">IF(ISNUMBER($B103),_xlfn.PERCENTILE.EXC(IF(ISNUMBER(B103:I103),B103:I103),0.75),#N/A)</f>
        <v>59.500577955362104</v>
      </c>
      <c r="N103" s="4" t="s">
        <v>106</v>
      </c>
      <c r="O103" s="5">
        <f>100*I!C106/'Total GDP'!C106</f>
        <v>19.683772851313662</v>
      </c>
      <c r="P103" s="5">
        <f>100*I!D106/'Total GDP'!F106</f>
        <v>14.569434834470261</v>
      </c>
      <c r="Q103" s="5">
        <f>100*I!E106/'Total GDP'!I106</f>
        <v>19.97843969941334</v>
      </c>
      <c r="R103" s="5" t="e">
        <f>100*I!F106/'Total GDP'!L106</f>
        <v>#N/A</v>
      </c>
      <c r="S103" s="5">
        <f>100*I!G106/'Total GDP'!O106</f>
        <v>18.985600953574465</v>
      </c>
      <c r="T103" s="5">
        <f>100*I!H106/'Total GDP'!R106</f>
        <v>17.709462845527696</v>
      </c>
      <c r="U103" s="5">
        <f>100*I!I106/'Total GDP'!U106</f>
        <v>27.206951257558963</v>
      </c>
      <c r="V103" s="5">
        <f>100*I!J106/'Total GDP'!X106</f>
        <v>18.298200321123701</v>
      </c>
      <c r="W103" s="5">
        <f t="array" ref="W103">IF(ISNUMBER($O103),_xlfn.PERCENTILE.EXC(IF(ISNUMBER(O103:V103),O103:V103),0.25),#N/A)</f>
        <v>17.709462845527696</v>
      </c>
      <c r="X103" s="5">
        <f t="array" ref="X103">IF(ISNUMBER($O103),_xlfn.PERCENTILE.EXC(IF(ISNUMBER(O103:V103),O103:V103),0.5),#N/A)</f>
        <v>18.985600953574465</v>
      </c>
      <c r="Y103" s="5">
        <f t="array" ref="Y103">IF(ISNUMBER($O103),_xlfn.PERCENTILE.EXC(IF(ISNUMBER(O103:V103),O103:V103),0.75),#N/A)</f>
        <v>19.97843969941334</v>
      </c>
      <c r="AA103" s="4" t="s">
        <v>106</v>
      </c>
      <c r="AB103" s="5">
        <f>100*'Total GFCF'!C106/'Total GDP'!C106</f>
        <v>19.494460465826275</v>
      </c>
      <c r="AC103" s="5">
        <f>100*'Total GFCF'!D106/'Total GDP'!F106</f>
        <v>19.596565029693053</v>
      </c>
      <c r="AD103" s="5">
        <f>100*'Total GFCF'!E106/'Total GDP'!I106</f>
        <v>20.060842076175867</v>
      </c>
      <c r="AE103" s="5">
        <f>100*'Total GFCF'!F106/'Total GDP'!L106</f>
        <v>20.819204013174453</v>
      </c>
      <c r="AF103" s="5">
        <f>100*'Total GFCF'!G106/'Total GDP'!O106</f>
        <v>19.88453034296991</v>
      </c>
      <c r="AG103" s="5">
        <f>100*'Total GFCF'!H106/'Total GDP'!R106</f>
        <v>16.889290631996026</v>
      </c>
      <c r="AH103" s="5">
        <f>100*'Total GFCF'!I106/'Total GDP'!U106</f>
        <v>27.249434115062165</v>
      </c>
      <c r="AI103" s="5">
        <f>100*'Total GFCF'!J106/'Total GDP'!X106</f>
        <v>17.272142711377558</v>
      </c>
      <c r="AJ103" s="5">
        <f t="array" ref="AJ103">IF(ISNUMBER($AB103),_xlfn.PERCENTILE.EXC(IF(ISNUMBER(AB103:AI103),AB103:AI103),0.25),#N/A)</f>
        <v>17.827722149989739</v>
      </c>
      <c r="AK103" s="5">
        <f t="array" ref="AK103">IF(ISNUMBER($AB103),_xlfn.PERCENTILE.EXC(IF(ISNUMBER(AB103:AI103),AB103:AI103),0.5),#N/A)</f>
        <v>19.740547686331482</v>
      </c>
      <c r="AL103" s="5">
        <f t="array" ref="AL103">IF(ISNUMBER($AB103),_xlfn.PERCENTILE.EXC(IF(ISNUMBER(AB103:AI103),AB103:AI103),0.75),#N/A)</f>
        <v>20.629613528924807</v>
      </c>
      <c r="AN103" s="4" t="s">
        <v>106</v>
      </c>
      <c r="AO103" s="5">
        <f>100*'Housing Investment'!C106/'Total GDP'!C106</f>
        <v>5.6634792311918076</v>
      </c>
      <c r="AP103" s="5">
        <f>100*'Housing Investment'!D106/'Total GDP'!F106</f>
        <v>8.7430012267751103</v>
      </c>
      <c r="AQ103" s="5">
        <f>100*'Housing Investment'!E106/'Total GDP'!I106</f>
        <v>6.7211713712963403</v>
      </c>
      <c r="AR103" s="5">
        <f>100*'Housing Investment'!F106/'Total GDP'!L106</f>
        <v>6.1947282680860862</v>
      </c>
      <c r="AS103" s="5">
        <f>100*'Housing Investment'!G106/'Total GDP'!O106</f>
        <v>6.8888372729498872</v>
      </c>
      <c r="AT103" s="5">
        <f>100*'Housing Investment'!H106/'Total GDP'!R106</f>
        <v>6.6661905074140337</v>
      </c>
      <c r="AU103" s="5">
        <f>100*'Housing Investment'!I106/'Total GDP'!U106</f>
        <v>5.8530093130389185</v>
      </c>
      <c r="AV103" s="5">
        <f>100*'Housing Investment'!J106/'Total GDP'!X106</f>
        <v>6.1556410345265729</v>
      </c>
      <c r="AW103" s="5">
        <f t="array" ref="AW103">IF(ISNUMBER($AO103),_xlfn.PERCENTILE.EXC(IF(ISNUMBER(AO103:AV103),AO103:AV103),0.25),#N/A)</f>
        <v>5.9286672434108318</v>
      </c>
      <c r="AX103" s="5">
        <f t="array" ref="AX103">IF(ISNUMBER($AO103),_xlfn.PERCENTILE.EXC(IF(ISNUMBER(AO103:AV103),AO103:AV103),0.5),#N/A)</f>
        <v>6.4304593877500604</v>
      </c>
      <c r="AY103" s="5">
        <f t="array" ref="AY103">IF(ISNUMBER($AO103),_xlfn.PERCENTILE.EXC(IF(ISNUMBER(AO103:AV103),AO103:AV103),0.75),#N/A)</f>
        <v>6.8469207975365007</v>
      </c>
      <c r="BA103" s="4" t="s">
        <v>106</v>
      </c>
      <c r="BB103" s="5">
        <f>100*'Total Non-Res GFCF'!C106/'Total GDP'!C106</f>
        <v>13.830970418004604</v>
      </c>
      <c r="BC103" s="5">
        <f>100*'Total Non-Res GFCF'!D106/'Total GDP'!F106</f>
        <v>10.853585027400808</v>
      </c>
      <c r="BD103" s="5">
        <f>100*'Total Non-Res GFCF'!E106/'Total GDP'!I106</f>
        <v>13.339678978210527</v>
      </c>
      <c r="BE103" s="5">
        <f>100*'Total Non-Res GFCF'!F106/'Total GDP'!L106</f>
        <v>14.149842774355097</v>
      </c>
      <c r="BF103" s="5">
        <f>100*'Total Non-Res GFCF'!G106/'Total GDP'!O106</f>
        <v>12.995747086700373</v>
      </c>
      <c r="BG103" s="5">
        <f>100*'Total Non-Res GFCF'!H106/'Total GDP'!R106</f>
        <v>10.223100124581995</v>
      </c>
      <c r="BH103" s="5">
        <f>100*'Total Non-Res GFCF'!I106/'Total GDP'!U106</f>
        <v>21.396424802023247</v>
      </c>
      <c r="BI103" s="5">
        <f>100*'Total Non-Res GFCF'!J106/'Total GDP'!X106</f>
        <v>11.116482424830487</v>
      </c>
      <c r="BJ103" s="5">
        <f t="array" ref="BJ103">IF(ISNUMBER($BB103),_xlfn.PERCENTILE.EXC(IF(ISNUMBER(BB103:BI103),BB103:BI103),0.25),#N/A)</f>
        <v>10.919309376758228</v>
      </c>
      <c r="BK103" s="5">
        <f t="array" ref="BK103">IF(ISNUMBER($BB103),_xlfn.PERCENTILE.EXC(IF(ISNUMBER(BB103:BI103),BB103:BI103),0.5),#N/A)</f>
        <v>13.167713032455449</v>
      </c>
      <c r="BL103" s="5">
        <f t="array" ref="BL103">IF(ISNUMBER($BB103),_xlfn.PERCENTILE.EXC(IF(ISNUMBER(BB103:BI103),BB103:BI103),0.75),#N/A)</f>
        <v>14.070124685267473</v>
      </c>
      <c r="BN103" s="4" t="s">
        <v>106</v>
      </c>
      <c r="BO103" s="5">
        <f>100*G!C106/'Total GDP'!C106</f>
        <v>20.574676728115492</v>
      </c>
      <c r="BP103" s="5">
        <f>100*G!D106/'Total GDP'!F106</f>
        <v>23.225102620374656</v>
      </c>
      <c r="BQ103" s="5">
        <f>100*G!E106/'Total GDP'!I106</f>
        <v>24.541016279433411</v>
      </c>
      <c r="BR103" s="5">
        <f>100*G!F106/'Total GDP'!L106</f>
        <v>20.827352298907435</v>
      </c>
      <c r="BS103" s="5">
        <f>100*G!G106/'Total GDP'!O106</f>
        <v>22.125772438529015</v>
      </c>
      <c r="BT103" s="5">
        <f>100*G!H106/'Total GDP'!R106</f>
        <v>24.798608053804436</v>
      </c>
      <c r="BU103" s="5">
        <f>100*G!I106/'Total GDP'!U106</f>
        <v>17.269281575051942</v>
      </c>
      <c r="BV103" s="5">
        <f>100*G!J106/'Total GDP'!X106</f>
        <v>14.054360005082533</v>
      </c>
      <c r="BW103" s="5">
        <f t="array" ref="BW103">IF(ISNUMBER($BO103),_xlfn.PERCENTILE.EXC(IF(ISNUMBER(BO103:BV103),BO103:BV103),0.25),#N/A)</f>
        <v>18.095630363317831</v>
      </c>
      <c r="BX103" s="5">
        <f t="array" ref="BX103">IF(ISNUMBER($BO103),_xlfn.PERCENTILE.EXC(IF(ISNUMBER(BO103:BV103),BO103:BV103),0.5),#N/A)</f>
        <v>21.476562368718227</v>
      </c>
      <c r="BY103" s="5">
        <f t="array" ref="BY103">IF(ISNUMBER($BO103),_xlfn.PERCENTILE.EXC(IF(ISNUMBER(BO103:BV103),BO103:BV103),0.75),#N/A)</f>
        <v>24.212037864668723</v>
      </c>
      <c r="CA103" s="4" t="s">
        <v>106</v>
      </c>
      <c r="CB103" s="5">
        <f>100*IMP!C106/'Total GDP'!C106</f>
        <v>7.4097565190138104</v>
      </c>
      <c r="CC103" s="5">
        <f>100*IMP!D106/'Total GDP'!F106</f>
        <v>14.666117660043215</v>
      </c>
      <c r="CD103" s="5">
        <f>100*IMP!E106/'Total GDP'!I106</f>
        <v>13.121833899642843</v>
      </c>
      <c r="CE103" s="5">
        <f>100*IMP!F106/'Total GDP'!L106</f>
        <v>15.212739101376158</v>
      </c>
      <c r="CF103" s="5">
        <f>100*IMP!G106/'Total GDP'!O106</f>
        <v>13.743193898275788</v>
      </c>
      <c r="CG103" s="5">
        <f>100*IMP!H106/'Total GDP'!R106</f>
        <v>15.085310565115167</v>
      </c>
      <c r="CH103" s="5">
        <f>100*IMP!I106/'Total GDP'!U106</f>
        <v>8.4783171478071537</v>
      </c>
      <c r="CI103" s="5">
        <f>100*IMP!J106/'Total GDP'!X106</f>
        <v>7.6036432523593351</v>
      </c>
      <c r="CJ103" s="5">
        <f t="array" ref="CJ103">IF(ISNUMBER($CB103),_xlfn.PERCENTILE.EXC(IF(ISNUMBER(CB103:CI103),CB103:CI103),0.25),#N/A)</f>
        <v>7.8223117262212902</v>
      </c>
      <c r="CK103" s="5">
        <f t="array" ref="CK103">IF(ISNUMBER($CB103),_xlfn.PERCENTILE.EXC(IF(ISNUMBER(CB103:CI103),CB103:CI103),0.5),#N/A)</f>
        <v>13.432513898959314</v>
      </c>
      <c r="CL103" s="5">
        <f t="array" ref="CL103">IF(ISNUMBER($CB103),_xlfn.PERCENTILE.EXC(IF(ISNUMBER(CB103:CI103),CB103:CI103),0.75),#N/A)</f>
        <v>14.980512338847179</v>
      </c>
      <c r="CN103" s="4" t="s">
        <v>106</v>
      </c>
      <c r="CO103" s="5">
        <f>100*EXP!C106/'Total GDP'!C106</f>
        <v>5.1700921806717917</v>
      </c>
      <c r="CP103" s="5">
        <f>100*EXP!D106/'Total GDP'!F106</f>
        <v>16.033823335894422</v>
      </c>
      <c r="CQ103" s="5">
        <f>100*EXP!E106/'Total GDP'!I106</f>
        <v>14.190748264875657</v>
      </c>
      <c r="CR103" s="5">
        <f>100*EXP!F106/'Total GDP'!L106</f>
        <v>16.844544333819336</v>
      </c>
      <c r="CS103" s="5">
        <f>100*EXP!G106/'Total GDP'!O106</f>
        <v>14.775902798784266</v>
      </c>
      <c r="CT103" s="5">
        <f>100*EXP!H106/'Total GDP'!R106</f>
        <v>20.766085596260666</v>
      </c>
      <c r="CU103" s="5">
        <f>100*EXP!I106/'Total GDP'!U106</f>
        <v>8.3153555616034627</v>
      </c>
      <c r="CV103" s="5">
        <f>100*EXP!J106/'Total GDP'!X106</f>
        <v>13.151844536084063</v>
      </c>
      <c r="CW103" s="5">
        <f t="array" ref="CW103">IF(ISNUMBER($CO103),_xlfn.PERCENTILE.EXC(IF(ISNUMBER(CO103:CV103),CO103:CV103),0.25),#N/A)</f>
        <v>9.5244778052236132</v>
      </c>
      <c r="CX103" s="5">
        <f t="array" ref="CX103">IF(ISNUMBER($CO103),_xlfn.PERCENTILE.EXC(IF(ISNUMBER(CO103:CV103),CO103:CV103),0.5),#N/A)</f>
        <v>14.483325531829962</v>
      </c>
      <c r="CY103" s="5">
        <f t="array" ref="CY103">IF(ISNUMBER($CO103),_xlfn.PERCENTILE.EXC(IF(ISNUMBER(CO103:CV103),CO103:CV103),0.75),#N/A)</f>
        <v>16.641864084338106</v>
      </c>
      <c r="DC103" s="4" t="s">
        <v>106</v>
      </c>
      <c r="DD103" s="5">
        <f t="shared" si="58"/>
        <v>99.999944514340982</v>
      </c>
      <c r="DE103" s="5">
        <f t="shared" si="58"/>
        <v>100.0001083071591</v>
      </c>
      <c r="DF103" s="5">
        <f t="shared" si="58"/>
        <v>100.00004124119501</v>
      </c>
      <c r="DG103" s="5">
        <f t="shared" si="58"/>
        <v>97.720215573885909</v>
      </c>
      <c r="DH103" s="5">
        <f t="shared" si="58"/>
        <v>100.00027165177865</v>
      </c>
      <c r="DI103" s="5">
        <f t="shared" si="58"/>
        <v>100.00000000000003</v>
      </c>
      <c r="DJ103" s="5">
        <f t="shared" si="58"/>
        <v>99.999999999999986</v>
      </c>
      <c r="DK103" s="5">
        <f t="shared" si="54"/>
        <v>99.999888537161738</v>
      </c>
      <c r="DM103" s="4" t="s">
        <v>106</v>
      </c>
      <c r="DN103" s="5">
        <f t="shared" si="59"/>
        <v>100.89861288890685</v>
      </c>
      <c r="DO103" s="5">
        <f t="shared" si="59"/>
        <v>94.0641435708919</v>
      </c>
      <c r="DP103" s="5">
        <f t="shared" si="59"/>
        <v>99.41730929765211</v>
      </c>
      <c r="DQ103" s="5" t="e">
        <f t="shared" si="59"/>
        <v>#N/A</v>
      </c>
      <c r="DR103" s="5">
        <f t="shared" si="59"/>
        <v>100.46382142805697</v>
      </c>
      <c r="DS103" s="5">
        <f t="shared" si="59"/>
        <v>98.618443052914571</v>
      </c>
      <c r="DT103" s="5">
        <f t="shared" si="59"/>
        <v>102.36742361383082</v>
      </c>
      <c r="DU103" s="5">
        <f t="shared" si="55"/>
        <v>97.794952505265428</v>
      </c>
      <c r="DY103" s="4" t="s">
        <v>106</v>
      </c>
      <c r="DZ103" s="5">
        <f t="shared" si="47"/>
        <v>62.319813768949196</v>
      </c>
      <c r="EA103" s="5">
        <f t="shared" si="47"/>
        <v>58.366449059113258</v>
      </c>
      <c r="EB103" s="5">
        <f t="shared" si="47"/>
        <v>54.144433533611839</v>
      </c>
      <c r="EC103" s="5">
        <f t="shared" si="40"/>
        <v>57.647339454396601</v>
      </c>
      <c r="ED103" s="5">
        <f t="shared" si="69"/>
        <v>58.050488530548584</v>
      </c>
      <c r="EE103" s="5">
        <f t="shared" si="69"/>
        <v>51.136071064697809</v>
      </c>
      <c r="EF103" s="5">
        <f t="shared" si="69"/>
        <v>56.711549746945025</v>
      </c>
      <c r="EG103" s="5">
        <f t="shared" si="62"/>
        <v>61.244664843116176</v>
      </c>
      <c r="EH103" s="5">
        <f t="array" ref="EH103">IF(ISNUMBER($B103),_xlfn.PERCENTILE.EXC(IF(ISNUMBER(DZ103:EG103),DZ103:EG103),0.25),#N/A)</f>
        <v>54.786212586945133</v>
      </c>
      <c r="EI103" s="5">
        <f t="array" ref="EI103">IF(ISNUMBER($B103),_xlfn.PERCENTILE.EXC(IF(ISNUMBER(DZ103:EG103),DZ103:EG103),0.5),#N/A)</f>
        <v>57.848913992472589</v>
      </c>
      <c r="EJ103" s="5">
        <f t="array" ref="EJ103">IF(ISNUMBER($B103),_xlfn.PERCENTILE.EXC(IF(ISNUMBER(DZ103:EG103),DZ103:EG103),0.75),#N/A)</f>
        <v>60.525110897115447</v>
      </c>
      <c r="EL103" s="4" t="s">
        <v>106</v>
      </c>
      <c r="EM103" s="5">
        <f t="shared" si="48"/>
        <v>19.508467250175414</v>
      </c>
      <c r="EN103" s="5">
        <f t="shared" si="48"/>
        <v>15.488829517158083</v>
      </c>
      <c r="EO103" s="5">
        <f t="shared" si="48"/>
        <v>20.09553451059368</v>
      </c>
      <c r="EP103" s="5" t="e">
        <f t="shared" si="41"/>
        <v>#N/A</v>
      </c>
      <c r="EQ103" s="5">
        <f t="shared" si="70"/>
        <v>18.897948220265761</v>
      </c>
      <c r="ER103" s="5">
        <f t="shared" si="70"/>
        <v>17.957556717890519</v>
      </c>
      <c r="ES103" s="5">
        <f t="shared" si="70"/>
        <v>26.577743482334785</v>
      </c>
      <c r="ET103" s="5">
        <f t="shared" si="63"/>
        <v>18.710781949751954</v>
      </c>
      <c r="EU103" s="5">
        <f t="array" ref="EU103">IF(ISNUMBER($O103),_xlfn.PERCENTILE.EXC(IF(ISNUMBER(EM103:ET103),EM103:ET103),0.25),#N/A)</f>
        <v>17.957556717890519</v>
      </c>
      <c r="EV103" s="5">
        <f t="array" ref="EV103">IF(ISNUMBER($O103),_xlfn.PERCENTILE.EXC(IF(ISNUMBER(EM103:ET103),EM103:ET103),0.5),#N/A)</f>
        <v>18.897948220265761</v>
      </c>
      <c r="EW103" s="5">
        <f t="array" ref="EW103">IF(ISNUMBER($O103),_xlfn.PERCENTILE.EXC(IF(ISNUMBER(EM103:ET103),EM103:ET103),0.75),#N/A)</f>
        <v>20.09553451059368</v>
      </c>
      <c r="EY103" s="4" t="s">
        <v>106</v>
      </c>
      <c r="EZ103" s="5">
        <f t="shared" si="49"/>
        <v>19.320840899260336</v>
      </c>
      <c r="FA103" s="5">
        <f t="shared" si="49"/>
        <v>20.83319348453325</v>
      </c>
      <c r="FB103" s="5">
        <f t="shared" si="49"/>
        <v>20.178419852537321</v>
      </c>
      <c r="FC103" s="5">
        <f t="shared" si="42"/>
        <v>20.819204013174453</v>
      </c>
      <c r="FD103" s="5">
        <f t="shared" si="71"/>
        <v>19.792727431943646</v>
      </c>
      <c r="FE103" s="5">
        <f t="shared" si="71"/>
        <v>17.125894618853323</v>
      </c>
      <c r="FF103" s="5">
        <f t="shared" si="71"/>
        <v>26.619243850326328</v>
      </c>
      <c r="FG103" s="5">
        <f t="shared" si="64"/>
        <v>17.661589140244839</v>
      </c>
      <c r="FH103" s="5">
        <f t="array" ref="FH103">IF(ISNUMBER($AB103),_xlfn.PERCENTILE.EXC(IF(ISNUMBER(EZ103:FG103),EZ103:FG103),0.25),#N/A)</f>
        <v>18.076402079998715</v>
      </c>
      <c r="FI103" s="5">
        <f t="array" ref="FI103">IF(ISNUMBER($AB103),_xlfn.PERCENTILE.EXC(IF(ISNUMBER(EZ103:FG103),EZ103:FG103),0.5),#N/A)</f>
        <v>19.985573642240482</v>
      </c>
      <c r="FJ103" s="5">
        <f t="array" ref="FJ103">IF(ISNUMBER($AB103),_xlfn.PERCENTILE.EXC(IF(ISNUMBER(EZ103:FG103),EZ103:FG103),0.75),#N/A)</f>
        <v>20.829696116693551</v>
      </c>
      <c r="FL103" s="4" t="s">
        <v>106</v>
      </c>
      <c r="FM103" s="5">
        <f t="shared" si="50"/>
        <v>5.6130397326943537</v>
      </c>
      <c r="FN103" s="5">
        <f t="shared" si="50"/>
        <v>9.2947226167917059</v>
      </c>
      <c r="FO103" s="5">
        <f t="shared" si="50"/>
        <v>6.7605645523692228</v>
      </c>
      <c r="FP103" s="5">
        <f t="shared" si="43"/>
        <v>6.1947282680860862</v>
      </c>
      <c r="FQ103" s="5">
        <f t="shared" si="72"/>
        <v>6.8570328850998807</v>
      </c>
      <c r="FR103" s="5">
        <f t="shared" si="72"/>
        <v>6.7595779258421596</v>
      </c>
      <c r="FS103" s="5">
        <f t="shared" si="72"/>
        <v>5.7176483557100291</v>
      </c>
      <c r="FT103" s="5">
        <f t="shared" si="65"/>
        <v>6.2944363454700216</v>
      </c>
      <c r="FU103" s="5">
        <f t="array" ref="FU103">IF(ISNUMBER($AO103),_xlfn.PERCENTILE.EXC(IF(ISNUMBER(FM103:FT103),FM103:FT103),0.25),#N/A)</f>
        <v>5.8369183338040429</v>
      </c>
      <c r="FV103" s="5">
        <f t="array" ref="FV103">IF(ISNUMBER($AO103),_xlfn.PERCENTILE.EXC(IF(ISNUMBER(FM103:FT103),FM103:FT103),0.5),#N/A)</f>
        <v>6.5270071356560901</v>
      </c>
      <c r="FW103" s="5">
        <f t="array" ref="FW103">IF(ISNUMBER($AO103),_xlfn.PERCENTILE.EXC(IF(ISNUMBER(FM103:FT103),FM103:FT103),0.75),#N/A)</f>
        <v>6.832915801917216</v>
      </c>
      <c r="FY103" s="4" t="s">
        <v>106</v>
      </c>
      <c r="FZ103" s="5">
        <f t="shared" si="51"/>
        <v>13.707790446270078</v>
      </c>
      <c r="GA103" s="5">
        <f t="shared" si="51"/>
        <v>11.538493431581557</v>
      </c>
      <c r="GB103" s="5">
        <f t="shared" si="51"/>
        <v>13.41786362198958</v>
      </c>
      <c r="GC103" s="5">
        <f t="shared" si="44"/>
        <v>14.149842774355097</v>
      </c>
      <c r="GD103" s="5">
        <f t="shared" si="73"/>
        <v>12.935748314139873</v>
      </c>
      <c r="GE103" s="5">
        <f t="shared" si="73"/>
        <v>10.366316693011168</v>
      </c>
      <c r="GF103" s="5">
        <f t="shared" si="73"/>
        <v>20.901595494616302</v>
      </c>
      <c r="GG103" s="5">
        <f t="shared" si="66"/>
        <v>11.367133108666277</v>
      </c>
      <c r="GH103" s="5">
        <f t="array" ref="GH103">IF(ISNUMBER($BB103),_xlfn.PERCENTILE.EXC(IF(ISNUMBER(FZ103:GG103),FZ103:GG103),0.25),#N/A)</f>
        <v>11.409973189395096</v>
      </c>
      <c r="GI103" s="5">
        <f t="array" ref="GI103">IF(ISNUMBER($BB103),_xlfn.PERCENTILE.EXC(IF(ISNUMBER(FZ103:GG103),FZ103:GG103),0.5),#N/A)</f>
        <v>13.176805968064727</v>
      </c>
      <c r="GJ103" s="5">
        <f t="array" ref="GJ103">IF(ISNUMBER($BB103),_xlfn.PERCENTILE.EXC(IF(ISNUMBER(FZ103:GG103),FZ103:GG103),0.75),#N/A)</f>
        <v>14.039329692333842</v>
      </c>
      <c r="GL103" s="4" t="s">
        <v>106</v>
      </c>
      <c r="GM103" s="5">
        <f t="shared" si="52"/>
        <v>20.391436650144023</v>
      </c>
      <c r="GN103" s="5">
        <f t="shared" si="52"/>
        <v>24.690707573253928</v>
      </c>
      <c r="GO103" s="5">
        <f t="shared" si="52"/>
        <v>24.684852620541587</v>
      </c>
      <c r="GP103" s="5">
        <f t="shared" si="45"/>
        <v>20.827352298907435</v>
      </c>
      <c r="GQ103" s="5">
        <f t="shared" si="74"/>
        <v>22.023622159717938</v>
      </c>
      <c r="GR103" s="5">
        <f t="shared" si="74"/>
        <v>25.146014564941499</v>
      </c>
      <c r="GS103" s="5">
        <f t="shared" si="74"/>
        <v>16.869899588562756</v>
      </c>
      <c r="GT103" s="5">
        <f t="shared" si="67"/>
        <v>14.371252958403783</v>
      </c>
      <c r="GU103" s="5">
        <f t="array" ref="GU103">IF(ISNUMBER($BO103),_xlfn.PERCENTILE.EXC(IF(ISNUMBER(GM103:GT103),GM103:GT103),0.25),#N/A)</f>
        <v>17.750283853958074</v>
      </c>
      <c r="GV103" s="5">
        <f t="array" ref="GV103">IF(ISNUMBER($BO103),_xlfn.PERCENTILE.EXC(IF(ISNUMBER(GM103:GT103),GM103:GT103),0.5),#N/A)</f>
        <v>21.425487229312687</v>
      </c>
      <c r="GW103" s="5">
        <f t="array" ref="GW103">IF(ISNUMBER($BO103),_xlfn.PERCENTILE.EXC(IF(ISNUMBER(GM103:GT103),GM103:GT103),0.75),#N/A)</f>
        <v>24.689243835075843</v>
      </c>
      <c r="GY103" s="4" t="s">
        <v>106</v>
      </c>
      <c r="GZ103" s="5">
        <f t="shared" si="53"/>
        <v>7.3437645046441125</v>
      </c>
      <c r="HA103" s="5">
        <f t="shared" si="53"/>
        <v>15.591613449379915</v>
      </c>
      <c r="HB103" s="5">
        <f t="shared" si="53"/>
        <v>13.198741740592183</v>
      </c>
      <c r="HC103" s="5">
        <f t="shared" si="46"/>
        <v>15.212739101376158</v>
      </c>
      <c r="HD103" s="5">
        <f t="shared" si="75"/>
        <v>13.679744312849387</v>
      </c>
      <c r="HE103" s="5">
        <f t="shared" si="75"/>
        <v>15.296642390735183</v>
      </c>
      <c r="HF103" s="5">
        <f t="shared" si="75"/>
        <v>8.2822414089374927</v>
      </c>
      <c r="HG103" s="5">
        <f t="shared" si="68"/>
        <v>7.7750876272984986</v>
      </c>
      <c r="HH103" s="5">
        <f t="array" ref="HH103">IF(ISNUMBER($CB103),_xlfn.PERCENTILE.EXC(IF(ISNUMBER(GZ103:HG103),GZ103:HG103),0.25),#N/A)</f>
        <v>7.9018760727082471</v>
      </c>
      <c r="HI103" s="5">
        <f t="array" ref="HI103">IF(ISNUMBER($CB103),_xlfn.PERCENTILE.EXC(IF(ISNUMBER(GZ103:HG103),GZ103:HG103),0.5),#N/A)</f>
        <v>13.439243026720785</v>
      </c>
      <c r="HJ103" s="5">
        <f t="array" ref="HJ103">IF(ISNUMBER($CB103),_xlfn.PERCENTILE.EXC(IF(ISNUMBER(GZ103:HG103),GZ103:HG103),0.75),#N/A)</f>
        <v>15.275666568395426</v>
      </c>
      <c r="HL103" s="4" t="s">
        <v>106</v>
      </c>
      <c r="HM103" s="5">
        <f t="shared" si="60"/>
        <v>5.1240468353754842</v>
      </c>
      <c r="HN103" s="5">
        <f t="shared" si="60"/>
        <v>17.045627299854651</v>
      </c>
      <c r="HO103" s="5">
        <f t="shared" si="60"/>
        <v>14.273921075845081</v>
      </c>
      <c r="HP103" s="5" t="e">
        <f t="shared" si="60"/>
        <v>#N/A</v>
      </c>
      <c r="HQ103" s="5">
        <f t="shared" si="60"/>
        <v>14.707685402317111</v>
      </c>
      <c r="HR103" s="5">
        <f t="shared" si="60"/>
        <v>21.057000043205349</v>
      </c>
      <c r="HS103" s="5">
        <f t="shared" si="60"/>
        <v>8.1230485910949284</v>
      </c>
      <c r="HT103" s="5">
        <f t="shared" si="56"/>
        <v>13.448387876026576</v>
      </c>
      <c r="HU103" s="5">
        <f t="array" ref="HU103">IF(ISNUMBER($CO103),_xlfn.PERCENTILE.EXC(IF(ISNUMBER(HM103:HT103),HM103:HT103),0.25),#N/A)</f>
        <v>8.1230485910949284</v>
      </c>
      <c r="HV103" s="5">
        <f t="array" ref="HV103">IF(ISNUMBER($CO103),_xlfn.PERCENTILE.EXC(IF(ISNUMBER(HM103:HT103),HM103:HT103),0.5),#N/A)</f>
        <v>14.273921075845081</v>
      </c>
      <c r="HW103" s="5">
        <f t="array" ref="HW103">IF(ISNUMBER($CO103),_xlfn.PERCENTILE.EXC(IF(ISNUMBER(HM103:HT103),HM103:HT103),0.75),#N/A)</f>
        <v>17.045627299854651</v>
      </c>
      <c r="IB103" s="4" t="s">
        <v>106</v>
      </c>
      <c r="IC103" s="5">
        <f t="shared" si="61"/>
        <v>99.999999999999986</v>
      </c>
      <c r="ID103" s="5">
        <f t="shared" si="61"/>
        <v>100</v>
      </c>
      <c r="IE103" s="5">
        <f t="shared" si="61"/>
        <v>100</v>
      </c>
      <c r="IF103" s="5" t="e">
        <f t="shared" si="61"/>
        <v>#N/A</v>
      </c>
      <c r="IG103" s="5">
        <f t="shared" si="61"/>
        <v>100.00000000000003</v>
      </c>
      <c r="IH103" s="5">
        <f t="shared" si="61"/>
        <v>99.999999999999986</v>
      </c>
      <c r="II103" s="5">
        <f t="shared" si="61"/>
        <v>100</v>
      </c>
      <c r="IJ103" s="5">
        <f t="shared" si="57"/>
        <v>99.999999999999986</v>
      </c>
    </row>
    <row r="104" spans="1:244" x14ac:dyDescent="0.25">
      <c r="A104" s="4" t="s">
        <v>107</v>
      </c>
      <c r="B104" s="5">
        <f>100*'C'!C107/'Total GDP'!C107</f>
        <v>63.319211545013786</v>
      </c>
      <c r="C104" s="5">
        <f>100*'C'!D107/'Total GDP'!F107</f>
        <v>55.097406150815367</v>
      </c>
      <c r="D104" s="5">
        <f>100*'C'!E107/'Total GDP'!I107</f>
        <v>54.508016297726726</v>
      </c>
      <c r="E104" s="5">
        <f>100*'C'!F107/'Total GDP'!L107</f>
        <v>58.19267858100735</v>
      </c>
      <c r="F104" s="5">
        <f>100*'C'!G107/'Total GDP'!O107</f>
        <v>58.615599591449083</v>
      </c>
      <c r="G104" s="5">
        <f>100*'C'!H107/'Total GDP'!R107</f>
        <v>50.326113659404697</v>
      </c>
      <c r="H104" s="5">
        <f>100*'C'!I107/'Total GDP'!U107</f>
        <v>57.399181537983374</v>
      </c>
      <c r="I104" s="5">
        <f>100*'C'!J107/'Total GDP'!X107</f>
        <v>60.051254419551327</v>
      </c>
      <c r="J104" s="5">
        <f t="array" ref="J104">IF(ISNUMBER($B104),_xlfn.PERCENTILE.EXC(IF(ISNUMBER(B104:I104),B104:I104),0.25),#N/A)</f>
        <v>54.655363760998888</v>
      </c>
      <c r="K104" s="5">
        <f t="array" ref="K104">IF(ISNUMBER($B104),_xlfn.PERCENTILE.EXC(IF(ISNUMBER(B104:I104),B104:I104),0.5),#N/A)</f>
        <v>57.795930059495362</v>
      </c>
      <c r="L104" s="5">
        <f t="array" ref="L104">IF(ISNUMBER($B104),_xlfn.PERCENTILE.EXC(IF(ISNUMBER(B104:I104),B104:I104),0.75),#N/A)</f>
        <v>59.692340712525763</v>
      </c>
      <c r="N104" s="4" t="s">
        <v>107</v>
      </c>
      <c r="O104" s="5">
        <f>100*I!C107/'Total GDP'!C107</f>
        <v>18.96351303861212</v>
      </c>
      <c r="P104" s="5">
        <f>100*I!D107/'Total GDP'!F107</f>
        <v>14.604652680142447</v>
      </c>
      <c r="Q104" s="5">
        <f>100*I!E107/'Total GDP'!I107</f>
        <v>19.60253435762657</v>
      </c>
      <c r="R104" s="5" t="e">
        <f>100*I!F107/'Total GDP'!L107</f>
        <v>#N/A</v>
      </c>
      <c r="S104" s="5">
        <f>100*I!G107/'Total GDP'!O107</f>
        <v>18.978826785687112</v>
      </c>
      <c r="T104" s="5">
        <f>100*I!H107/'Total GDP'!R107</f>
        <v>18.276445193874714</v>
      </c>
      <c r="U104" s="5">
        <f>100*I!I107/'Total GDP'!U107</f>
        <v>28.283884586495375</v>
      </c>
      <c r="V104" s="5">
        <f>100*I!J107/'Total GDP'!X107</f>
        <v>18.020785456844049</v>
      </c>
      <c r="W104" s="5">
        <f t="array" ref="W104">IF(ISNUMBER($O104),_xlfn.PERCENTILE.EXC(IF(ISNUMBER(O104:V104),O104:V104),0.25),#N/A)</f>
        <v>18.020785456844049</v>
      </c>
      <c r="X104" s="5">
        <f t="array" ref="X104">IF(ISNUMBER($O104),_xlfn.PERCENTILE.EXC(IF(ISNUMBER(O104:V104),O104:V104),0.5),#N/A)</f>
        <v>18.96351303861212</v>
      </c>
      <c r="Y104" s="5">
        <f t="array" ref="Y104">IF(ISNUMBER($O104),_xlfn.PERCENTILE.EXC(IF(ISNUMBER(O104:V104),O104:V104),0.75),#N/A)</f>
        <v>19.60253435762657</v>
      </c>
      <c r="AA104" s="4" t="s">
        <v>107</v>
      </c>
      <c r="AB104" s="5">
        <f>100*'Total GFCF'!C107/'Total GDP'!C107</f>
        <v>19.444504317197367</v>
      </c>
      <c r="AC104" s="5">
        <f>100*'Total GFCF'!D107/'Total GDP'!F107</f>
        <v>20.894334952559753</v>
      </c>
      <c r="AD104" s="5">
        <f>100*'Total GFCF'!E107/'Total GDP'!I107</f>
        <v>19.989411268161696</v>
      </c>
      <c r="AE104" s="5">
        <f>100*'Total GFCF'!F107/'Total GDP'!L107</f>
        <v>19.621760183612288</v>
      </c>
      <c r="AF104" s="5">
        <f>100*'Total GFCF'!G107/'Total GDP'!O107</f>
        <v>19.584484732602348</v>
      </c>
      <c r="AG104" s="5">
        <f>100*'Total GFCF'!H107/'Total GDP'!R107</f>
        <v>17.03357096475435</v>
      </c>
      <c r="AH104" s="5">
        <f>100*'Total GFCF'!I107/'Total GDP'!U107</f>
        <v>27.344984330078479</v>
      </c>
      <c r="AI104" s="5">
        <f>100*'Total GFCF'!J107/'Total GDP'!X107</f>
        <v>17.600714363232381</v>
      </c>
      <c r="AJ104" s="5">
        <f t="array" ref="AJ104">IF(ISNUMBER($AB104),_xlfn.PERCENTILE.EXC(IF(ISNUMBER(AB104:AI104),AB104:AI104),0.25),#N/A)</f>
        <v>18.061661851723628</v>
      </c>
      <c r="AK104" s="5">
        <f t="array" ref="AK104">IF(ISNUMBER($AB104),_xlfn.PERCENTILE.EXC(IF(ISNUMBER(AB104:AI104),AB104:AI104),0.5),#N/A)</f>
        <v>19.603122458107318</v>
      </c>
      <c r="AL104" s="5">
        <f t="array" ref="AL104">IF(ISNUMBER($AB104),_xlfn.PERCENTILE.EXC(IF(ISNUMBER(AB104:AI104),AB104:AI104),0.75),#N/A)</f>
        <v>20.668104031460238</v>
      </c>
      <c r="AN104" s="4" t="s">
        <v>107</v>
      </c>
      <c r="AO104" s="5">
        <f>100*'Housing Investment'!C107/'Total GDP'!C107</f>
        <v>5.5903137339690714</v>
      </c>
      <c r="AP104" s="5">
        <f>100*'Housing Investment'!D107/'Total GDP'!F107</f>
        <v>9.4027032942979094</v>
      </c>
      <c r="AQ104" s="5">
        <f>100*'Housing Investment'!E107/'Total GDP'!I107</f>
        <v>6.6490132739086878</v>
      </c>
      <c r="AR104" s="5">
        <f>100*'Housing Investment'!F107/'Total GDP'!L107</f>
        <v>5.8237446810890496</v>
      </c>
      <c r="AS104" s="5">
        <f>100*'Housing Investment'!G107/'Total GDP'!O107</f>
        <v>6.6936467824824391</v>
      </c>
      <c r="AT104" s="5">
        <f>100*'Housing Investment'!H107/'Total GDP'!R107</f>
        <v>6.5430337393558924</v>
      </c>
      <c r="AU104" s="5">
        <f>100*'Housing Investment'!I107/'Total GDP'!U107</f>
        <v>5.7816830272734334</v>
      </c>
      <c r="AV104" s="5">
        <f>100*'Housing Investment'!J107/'Total GDP'!X107</f>
        <v>6.2959923689556625</v>
      </c>
      <c r="AW104" s="5">
        <f t="array" ref="AW104">IF(ISNUMBER($AO104),_xlfn.PERCENTILE.EXC(IF(ISNUMBER(AO104:AV104),AO104:AV104),0.25),#N/A)</f>
        <v>5.7921984407273372</v>
      </c>
      <c r="AX104" s="5">
        <f t="array" ref="AX104">IF(ISNUMBER($AO104),_xlfn.PERCENTILE.EXC(IF(ISNUMBER(AO104:AV104),AO104:AV104),0.5),#N/A)</f>
        <v>6.419513054155777</v>
      </c>
      <c r="AY104" s="5">
        <f t="array" ref="AY104">IF(ISNUMBER($AO104),_xlfn.PERCENTILE.EXC(IF(ISNUMBER(AO104:AV104),AO104:AV104),0.75),#N/A)</f>
        <v>6.6824884053390008</v>
      </c>
      <c r="BA104" s="4" t="s">
        <v>107</v>
      </c>
      <c r="BB104" s="5">
        <f>100*'Total Non-Res GFCF'!C107/'Total GDP'!C107</f>
        <v>13.854193260767557</v>
      </c>
      <c r="BC104" s="5">
        <f>100*'Total Non-Res GFCF'!D107/'Total GDP'!F107</f>
        <v>11.491642181830427</v>
      </c>
      <c r="BD104" s="5">
        <f>100*'Total Non-Res GFCF'!E107/'Total GDP'!I107</f>
        <v>13.340356696546934</v>
      </c>
      <c r="BE104" s="5">
        <f>100*'Total Non-Res GFCF'!F107/'Total GDP'!L107</f>
        <v>13.362227944276134</v>
      </c>
      <c r="BF104" s="5">
        <f>100*'Total Non-Res GFCF'!G107/'Total GDP'!O107</f>
        <v>12.890775288935201</v>
      </c>
      <c r="BG104" s="5">
        <f>100*'Total Non-Res GFCF'!H107/'Total GDP'!R107</f>
        <v>10.490537225398459</v>
      </c>
      <c r="BH104" s="5">
        <f>100*'Total Non-Res GFCF'!I107/'Total GDP'!U107</f>
        <v>21.562977544095936</v>
      </c>
      <c r="BI104" s="5">
        <f>100*'Total Non-Res GFCF'!J107/'Total GDP'!X107</f>
        <v>11.304721994276719</v>
      </c>
      <c r="BJ104" s="5">
        <f t="array" ref="BJ104">IF(ISNUMBER($BB104),_xlfn.PERCENTILE.EXC(IF(ISNUMBER(BB104:BI104),BB104:BI104),0.25),#N/A)</f>
        <v>11.351452041165146</v>
      </c>
      <c r="BK104" s="5">
        <f t="array" ref="BK104">IF(ISNUMBER($BB104),_xlfn.PERCENTILE.EXC(IF(ISNUMBER(BB104:BI104),BB104:BI104),0.5),#N/A)</f>
        <v>13.115565992741068</v>
      </c>
      <c r="BL104" s="5">
        <f t="array" ref="BL104">IF(ISNUMBER($BB104),_xlfn.PERCENTILE.EXC(IF(ISNUMBER(BB104:BI104),BB104:BI104),0.75),#N/A)</f>
        <v>13.731201931644701</v>
      </c>
      <c r="BN104" s="4" t="s">
        <v>107</v>
      </c>
      <c r="BO104" s="5">
        <f>100*G!C107/'Total GDP'!C107</f>
        <v>20.625446395998683</v>
      </c>
      <c r="BP104" s="5">
        <f>100*G!D107/'Total GDP'!F107</f>
        <v>23.283185021173416</v>
      </c>
      <c r="BQ104" s="5">
        <f>100*G!E107/'Total GDP'!I107</f>
        <v>24.674553427255329</v>
      </c>
      <c r="BR104" s="5">
        <f>100*G!F107/'Total GDP'!L107</f>
        <v>20.803293410814859</v>
      </c>
      <c r="BS104" s="5">
        <f>100*G!G107/'Total GDP'!O107</f>
        <v>22.290463236235354</v>
      </c>
      <c r="BT104" s="5">
        <f>100*G!H107/'Total GDP'!R107</f>
        <v>24.797209781910407</v>
      </c>
      <c r="BU104" s="5">
        <f>100*G!I107/'Total GDP'!U107</f>
        <v>16.88531171488513</v>
      </c>
      <c r="BV104" s="5">
        <f>100*G!J107/'Total GDP'!X107</f>
        <v>14.176454572629151</v>
      </c>
      <c r="BW104" s="5">
        <f t="array" ref="BW104">IF(ISNUMBER($BO104),_xlfn.PERCENTILE.EXC(IF(ISNUMBER(BO104:BV104),BO104:BV104),0.25),#N/A)</f>
        <v>17.82034538516352</v>
      </c>
      <c r="BX104" s="5">
        <f t="array" ref="BX104">IF(ISNUMBER($BO104),_xlfn.PERCENTILE.EXC(IF(ISNUMBER(BO104:BV104),BO104:BV104),0.5),#N/A)</f>
        <v>21.546878323525107</v>
      </c>
      <c r="BY104" s="5">
        <f t="array" ref="BY104">IF(ISNUMBER($BO104),_xlfn.PERCENTILE.EXC(IF(ISNUMBER(BO104:BV104),BO104:BV104),0.75),#N/A)</f>
        <v>24.326711325734852</v>
      </c>
      <c r="CA104" s="4" t="s">
        <v>107</v>
      </c>
      <c r="CB104" s="5">
        <f>100*IMP!C107/'Total GDP'!C107</f>
        <v>7.1748814686838358</v>
      </c>
      <c r="CC104" s="5">
        <f>100*IMP!D107/'Total GDP'!F107</f>
        <v>14.583140401242622</v>
      </c>
      <c r="CD104" s="5">
        <f>100*IMP!E107/'Total GDP'!I107</f>
        <v>13.291914487317888</v>
      </c>
      <c r="CE104" s="5">
        <f>100*IMP!F107/'Total GDP'!L107</f>
        <v>15.97373427810065</v>
      </c>
      <c r="CF104" s="5">
        <f>100*IMP!G107/'Total GDP'!O107</f>
        <v>13.937458766702564</v>
      </c>
      <c r="CG104" s="5">
        <f>100*IMP!H107/'Total GDP'!R107</f>
        <v>15.499250890108637</v>
      </c>
      <c r="CH104" s="5">
        <f>100*IMP!I107/'Total GDP'!U107</f>
        <v>8.2746250874148508</v>
      </c>
      <c r="CI104" s="5">
        <f>100*IMP!J107/'Total GDP'!X107</f>
        <v>7.9288416539260469</v>
      </c>
      <c r="CJ104" s="5">
        <f t="array" ref="CJ104">IF(ISNUMBER($CB104),_xlfn.PERCENTILE.EXC(IF(ISNUMBER(CB104:CI104),CB104:CI104),0.25),#N/A)</f>
        <v>8.0152875122982472</v>
      </c>
      <c r="CK104" s="5">
        <f t="array" ref="CK104">IF(ISNUMBER($CB104),_xlfn.PERCENTILE.EXC(IF(ISNUMBER(CB104:CI104),CB104:CI104),0.5),#N/A)</f>
        <v>13.614686627010226</v>
      </c>
      <c r="CL104" s="5">
        <f t="array" ref="CL104">IF(ISNUMBER($CB104),_xlfn.PERCENTILE.EXC(IF(ISNUMBER(CB104:CI104),CB104:CI104),0.75),#N/A)</f>
        <v>15.270223267892133</v>
      </c>
      <c r="CN104" s="4" t="s">
        <v>107</v>
      </c>
      <c r="CO104" s="5">
        <f>100*EXP!C107/'Total GDP'!C107</f>
        <v>5.1324411326258828</v>
      </c>
      <c r="CP104" s="5">
        <f>100*EXP!D107/'Total GDP'!F107</f>
        <v>16.080854682146132</v>
      </c>
      <c r="CQ104" s="5">
        <f>100*EXP!E107/'Total GDP'!I107</f>
        <v>14.124145860194048</v>
      </c>
      <c r="CR104" s="5">
        <f>100*EXP!F107/'Total GDP'!L107</f>
        <v>17.164425580682074</v>
      </c>
      <c r="CS104" s="5">
        <f>100*EXP!G107/'Total GDP'!O107</f>
        <v>14.706401019049899</v>
      </c>
      <c r="CT104" s="5">
        <f>100*EXP!H107/'Total GDP'!R107</f>
        <v>20.604962463769958</v>
      </c>
      <c r="CU104" s="5">
        <f>100*EXP!I107/'Total GDP'!U107</f>
        <v>8.0719521355124453</v>
      </c>
      <c r="CV104" s="5">
        <f>100*EXP!J107/'Total GDP'!X107</f>
        <v>13.481149911561376</v>
      </c>
      <c r="CW104" s="5">
        <f t="array" ref="CW104">IF(ISNUMBER($CO104),_xlfn.PERCENTILE.EXC(IF(ISNUMBER(CO104:CV104),CO104:CV104),0.25),#N/A)</f>
        <v>9.4242515795246788</v>
      </c>
      <c r="CX104" s="5">
        <f t="array" ref="CX104">IF(ISNUMBER($CO104),_xlfn.PERCENTILE.EXC(IF(ISNUMBER(CO104:CV104),CO104:CV104),0.5),#N/A)</f>
        <v>14.415273439621973</v>
      </c>
      <c r="CY104" s="5">
        <f t="array" ref="CY104">IF(ISNUMBER($CO104),_xlfn.PERCENTILE.EXC(IF(ISNUMBER(CO104:CV104),CO104:CV104),0.75),#N/A)</f>
        <v>16.89353285604809</v>
      </c>
      <c r="DC104" s="4" t="s">
        <v>107</v>
      </c>
      <c r="DD104" s="5">
        <f t="shared" si="58"/>
        <v>100.00001377015951</v>
      </c>
      <c r="DE104" s="5">
        <f t="shared" si="58"/>
        <v>100.00005036565466</v>
      </c>
      <c r="DF104" s="5">
        <f t="shared" si="58"/>
        <v>99.999793402089125</v>
      </c>
      <c r="DG104" s="5">
        <f t="shared" si="58"/>
        <v>97.779059808247638</v>
      </c>
      <c r="DH104" s="5">
        <f t="shared" si="58"/>
        <v>99.999680046804585</v>
      </c>
      <c r="DI104" s="5">
        <f t="shared" si="58"/>
        <v>100</v>
      </c>
      <c r="DJ104" s="5">
        <f t="shared" si="58"/>
        <v>99.998816021595772</v>
      </c>
      <c r="DK104" s="5">
        <f t="shared" si="54"/>
        <v>100</v>
      </c>
      <c r="DM104" s="4" t="s">
        <v>107</v>
      </c>
      <c r="DN104" s="5">
        <f t="shared" si="59"/>
        <v>100.86573064356664</v>
      </c>
      <c r="DO104" s="5">
        <f t="shared" si="59"/>
        <v>94.482958133034742</v>
      </c>
      <c r="DP104" s="5">
        <f t="shared" si="59"/>
        <v>99.617335455484792</v>
      </c>
      <c r="DQ104" s="5" t="e">
        <f t="shared" si="59"/>
        <v>#N/A</v>
      </c>
      <c r="DR104" s="5">
        <f t="shared" si="59"/>
        <v>100.65383186571887</v>
      </c>
      <c r="DS104" s="5">
        <f t="shared" si="59"/>
        <v>98.505480208851139</v>
      </c>
      <c r="DT104" s="5">
        <f t="shared" si="59"/>
        <v>102.36570488746149</v>
      </c>
      <c r="DU104" s="5">
        <f t="shared" si="55"/>
        <v>97.800802706659866</v>
      </c>
      <c r="DY104" s="4" t="s">
        <v>107</v>
      </c>
      <c r="DZ104" s="5">
        <f t="shared" si="47"/>
        <v>62.775742703701297</v>
      </c>
      <c r="EA104" s="5">
        <f t="shared" si="47"/>
        <v>58.314649794555145</v>
      </c>
      <c r="EB104" s="5">
        <f t="shared" si="47"/>
        <v>54.717400388694685</v>
      </c>
      <c r="EC104" s="5">
        <f t="shared" si="40"/>
        <v>58.19267858100735</v>
      </c>
      <c r="ED104" s="5">
        <f t="shared" si="69"/>
        <v>58.234841639856775</v>
      </c>
      <c r="EE104" s="5">
        <f t="shared" si="69"/>
        <v>51.089658720208625</v>
      </c>
      <c r="EF104" s="5">
        <f t="shared" si="69"/>
        <v>56.072667697728178</v>
      </c>
      <c r="EG104" s="5">
        <f t="shared" si="62"/>
        <v>61.401596671621242</v>
      </c>
      <c r="EH104" s="5">
        <f t="array" ref="EH104">IF(ISNUMBER($B104),_xlfn.PERCENTILE.EXC(IF(ISNUMBER(DZ104:EG104),DZ104:EG104),0.25),#N/A)</f>
        <v>55.056217215953055</v>
      </c>
      <c r="EI104" s="5">
        <f t="array" ref="EI104">IF(ISNUMBER($B104),_xlfn.PERCENTILE.EXC(IF(ISNUMBER(DZ104:EG104),DZ104:EG104),0.5),#N/A)</f>
        <v>58.213760110432062</v>
      </c>
      <c r="EJ104" s="5">
        <f t="array" ref="EJ104">IF(ISNUMBER($B104),_xlfn.PERCENTILE.EXC(IF(ISNUMBER(DZ104:EG104),DZ104:EG104),0.75),#N/A)</f>
        <v>60.629859952354721</v>
      </c>
      <c r="EL104" s="4" t="s">
        <v>107</v>
      </c>
      <c r="EM104" s="5">
        <f t="shared" si="48"/>
        <v>18.800749191639987</v>
      </c>
      <c r="EN104" s="5">
        <f t="shared" si="48"/>
        <v>15.457446473657898</v>
      </c>
      <c r="EO104" s="5">
        <f t="shared" si="48"/>
        <v>19.677834453207392</v>
      </c>
      <c r="EP104" s="5" t="e">
        <f t="shared" si="41"/>
        <v>#N/A</v>
      </c>
      <c r="EQ104" s="5">
        <f t="shared" si="70"/>
        <v>18.855543235558628</v>
      </c>
      <c r="ER104" s="5">
        <f t="shared" si="70"/>
        <v>18.553734426881661</v>
      </c>
      <c r="ES104" s="5">
        <f t="shared" si="70"/>
        <v>27.630234772075305</v>
      </c>
      <c r="ET104" s="5">
        <f t="shared" si="63"/>
        <v>18.426009764863515</v>
      </c>
      <c r="EU104" s="5">
        <f t="array" ref="EU104">IF(ISNUMBER($O104),_xlfn.PERCENTILE.EXC(IF(ISNUMBER(EM104:ET104),EM104:ET104),0.25),#N/A)</f>
        <v>18.426009764863515</v>
      </c>
      <c r="EV104" s="5">
        <f t="array" ref="EV104">IF(ISNUMBER($O104),_xlfn.PERCENTILE.EXC(IF(ISNUMBER(EM104:ET104),EM104:ET104),0.5),#N/A)</f>
        <v>18.800749191639987</v>
      </c>
      <c r="EW104" s="5">
        <f t="array" ref="EW104">IF(ISNUMBER($O104),_xlfn.PERCENTILE.EXC(IF(ISNUMBER(EM104:ET104),EM104:ET104),0.75),#N/A)</f>
        <v>19.677834453207392</v>
      </c>
      <c r="EY104" s="4" t="s">
        <v>107</v>
      </c>
      <c r="EZ104" s="5">
        <f t="shared" si="49"/>
        <v>19.277612121711794</v>
      </c>
      <c r="FA104" s="5">
        <f t="shared" si="49"/>
        <v>22.114395405719542</v>
      </c>
      <c r="FB104" s="5">
        <f t="shared" si="49"/>
        <v>20.066197491393659</v>
      </c>
      <c r="FC104" s="5">
        <f t="shared" si="42"/>
        <v>19.621760183612288</v>
      </c>
      <c r="FD104" s="5">
        <f t="shared" si="71"/>
        <v>19.457266921273089</v>
      </c>
      <c r="FE104" s="5">
        <f t="shared" si="71"/>
        <v>17.292003377517478</v>
      </c>
      <c r="FF104" s="5">
        <f t="shared" si="71"/>
        <v>26.713032807365444</v>
      </c>
      <c r="FG104" s="5">
        <f t="shared" si="64"/>
        <v>17.996492744567053</v>
      </c>
      <c r="FH104" s="5">
        <f t="array" ref="FH104">IF(ISNUMBER($AB104),_xlfn.PERCENTILE.EXC(IF(ISNUMBER(EZ104:FG104),EZ104:FG104),0.25),#N/A)</f>
        <v>18.31677258885324</v>
      </c>
      <c r="FI104" s="5">
        <f t="array" ref="FI104">IF(ISNUMBER($AB104),_xlfn.PERCENTILE.EXC(IF(ISNUMBER(EZ104:FG104),EZ104:FG104),0.5),#N/A)</f>
        <v>19.539513552442688</v>
      </c>
      <c r="FJ104" s="5">
        <f t="array" ref="FJ104">IF(ISNUMBER($AB104),_xlfn.PERCENTILE.EXC(IF(ISNUMBER(EZ104:FG104),EZ104:FG104),0.75),#N/A)</f>
        <v>21.602345927138071</v>
      </c>
      <c r="FL104" s="4" t="s">
        <v>107</v>
      </c>
      <c r="FM104" s="5">
        <f t="shared" si="50"/>
        <v>5.5423320668977176</v>
      </c>
      <c r="FN104" s="5">
        <f t="shared" si="50"/>
        <v>9.9517452460142408</v>
      </c>
      <c r="FO104" s="5">
        <f t="shared" si="50"/>
        <v>6.6745544272059751</v>
      </c>
      <c r="FP104" s="5">
        <f t="shared" si="43"/>
        <v>5.8237446810890496</v>
      </c>
      <c r="FQ104" s="5">
        <f t="shared" si="72"/>
        <v>6.6501658788433975</v>
      </c>
      <c r="FR104" s="5">
        <f t="shared" si="72"/>
        <v>6.6423042915819135</v>
      </c>
      <c r="FS104" s="5">
        <f t="shared" si="72"/>
        <v>5.648066443375428</v>
      </c>
      <c r="FT104" s="5">
        <f t="shared" si="65"/>
        <v>6.4375671719583227</v>
      </c>
      <c r="FU104" s="5">
        <f t="array" ref="FU104">IF(ISNUMBER($AO104),_xlfn.PERCENTILE.EXC(IF(ISNUMBER(FM104:FT104),FM104:FT104),0.25),#N/A)</f>
        <v>5.6919860028038336</v>
      </c>
      <c r="FV104" s="5">
        <f t="array" ref="FV104">IF(ISNUMBER($AO104),_xlfn.PERCENTILE.EXC(IF(ISNUMBER(FM104:FT104),FM104:FT104),0.5),#N/A)</f>
        <v>6.5399357317701181</v>
      </c>
      <c r="FW104" s="5">
        <f t="array" ref="FW104">IF(ISNUMBER($AO104),_xlfn.PERCENTILE.EXC(IF(ISNUMBER(FM104:FT104),FM104:FT104),0.75),#N/A)</f>
        <v>6.6684572901153309</v>
      </c>
      <c r="FY104" s="4" t="s">
        <v>107</v>
      </c>
      <c r="FZ104" s="5">
        <f t="shared" si="51"/>
        <v>13.735282709372013</v>
      </c>
      <c r="GA104" s="5">
        <f t="shared" si="51"/>
        <v>12.16266129776532</v>
      </c>
      <c r="GB104" s="5">
        <f t="shared" si="51"/>
        <v>13.391601607842876</v>
      </c>
      <c r="GC104" s="5">
        <f t="shared" si="44"/>
        <v>13.362227944276134</v>
      </c>
      <c r="GD104" s="5">
        <f t="shared" si="73"/>
        <v>12.807038788282435</v>
      </c>
      <c r="GE104" s="5">
        <f t="shared" si="73"/>
        <v>10.649699085935566</v>
      </c>
      <c r="GF104" s="5">
        <f t="shared" si="73"/>
        <v>21.064650087450463</v>
      </c>
      <c r="GG104" s="5">
        <f t="shared" si="66"/>
        <v>11.558925572608732</v>
      </c>
      <c r="GH104" s="5">
        <f t="array" ref="GH104">IF(ISNUMBER($BB104),_xlfn.PERCENTILE.EXC(IF(ISNUMBER(FZ104:GG104),FZ104:GG104),0.25),#N/A)</f>
        <v>11.70985950389788</v>
      </c>
      <c r="GI104" s="5">
        <f t="array" ref="GI104">IF(ISNUMBER($BB104),_xlfn.PERCENTILE.EXC(IF(ISNUMBER(FZ104:GG104),FZ104:GG104),0.5),#N/A)</f>
        <v>13.084633366279284</v>
      </c>
      <c r="GJ104" s="5">
        <f t="array" ref="GJ104">IF(ISNUMBER($BB104),_xlfn.PERCENTILE.EXC(IF(ISNUMBER(FZ104:GG104),FZ104:GG104),0.75),#N/A)</f>
        <v>13.649362433989729</v>
      </c>
      <c r="GL104" s="4" t="s">
        <v>107</v>
      </c>
      <c r="GM104" s="5">
        <f t="shared" si="52"/>
        <v>20.448418173743931</v>
      </c>
      <c r="GN104" s="5">
        <f t="shared" si="52"/>
        <v>24.64273502994055</v>
      </c>
      <c r="GO104" s="5">
        <f t="shared" si="52"/>
        <v>24.769336897473483</v>
      </c>
      <c r="GP104" s="5">
        <f t="shared" si="45"/>
        <v>20.803293410814859</v>
      </c>
      <c r="GQ104" s="5">
        <f t="shared" si="74"/>
        <v>22.145667803261389</v>
      </c>
      <c r="GR104" s="5">
        <f t="shared" si="74"/>
        <v>25.173431700790054</v>
      </c>
      <c r="GS104" s="5">
        <f t="shared" si="74"/>
        <v>16.495086643958007</v>
      </c>
      <c r="GT104" s="5">
        <f t="shared" si="67"/>
        <v>14.495233352173486</v>
      </c>
      <c r="GU104" s="5">
        <f t="array" ref="GU104">IF(ISNUMBER($BO104),_xlfn.PERCENTILE.EXC(IF(ISNUMBER(GM104:GT104),GM104:GT104),0.25),#N/A)</f>
        <v>17.483419526404489</v>
      </c>
      <c r="GV104" s="5">
        <f t="array" ref="GV104">IF(ISNUMBER($BO104),_xlfn.PERCENTILE.EXC(IF(ISNUMBER(GM104:GT104),GM104:GT104),0.5),#N/A)</f>
        <v>21.474480607038124</v>
      </c>
      <c r="GW104" s="5">
        <f t="array" ref="GW104">IF(ISNUMBER($BO104),_xlfn.PERCENTILE.EXC(IF(ISNUMBER(GM104:GT104),GM104:GT104),0.75),#N/A)</f>
        <v>24.737686430590252</v>
      </c>
      <c r="GY104" s="4" t="s">
        <v>107</v>
      </c>
      <c r="GZ104" s="5">
        <f t="shared" si="53"/>
        <v>7.1132994555286659</v>
      </c>
      <c r="HA104" s="5">
        <f t="shared" si="53"/>
        <v>15.434678051367886</v>
      </c>
      <c r="HB104" s="5">
        <f t="shared" si="53"/>
        <v>13.342973315379972</v>
      </c>
      <c r="HC104" s="5">
        <f t="shared" si="46"/>
        <v>15.97373427810065</v>
      </c>
      <c r="HD104" s="5">
        <f t="shared" si="75"/>
        <v>13.846923170591626</v>
      </c>
      <c r="HE104" s="5">
        <f t="shared" si="75"/>
        <v>15.734404682102106</v>
      </c>
      <c r="HF104" s="5">
        <f t="shared" si="75"/>
        <v>8.083395797949894</v>
      </c>
      <c r="HG104" s="5">
        <f t="shared" si="68"/>
        <v>8.1071335147498971</v>
      </c>
      <c r="HH104" s="5">
        <f t="array" ref="HH104">IF(ISNUMBER($CB104),_xlfn.PERCENTILE.EXC(IF(ISNUMBER(GZ104:HG104),GZ104:HG104),0.25),#N/A)</f>
        <v>8.0893302271498939</v>
      </c>
      <c r="HI104" s="5">
        <f t="array" ref="HI104">IF(ISNUMBER($CB104),_xlfn.PERCENTILE.EXC(IF(ISNUMBER(GZ104:HG104),GZ104:HG104),0.5),#N/A)</f>
        <v>13.594948242985799</v>
      </c>
      <c r="HJ104" s="5">
        <f t="array" ref="HJ104">IF(ISNUMBER($CB104),_xlfn.PERCENTILE.EXC(IF(ISNUMBER(GZ104:HG104),GZ104:HG104),0.75),#N/A)</f>
        <v>15.659473024418551</v>
      </c>
      <c r="HL104" s="4" t="s">
        <v>107</v>
      </c>
      <c r="HM104" s="5">
        <f t="shared" si="60"/>
        <v>5.0883893864434491</v>
      </c>
      <c r="HN104" s="5">
        <f t="shared" si="60"/>
        <v>17.019846753214292</v>
      </c>
      <c r="HO104" s="5">
        <f t="shared" si="60"/>
        <v>14.178401576004402</v>
      </c>
      <c r="HP104" s="5" t="e">
        <f t="shared" si="60"/>
        <v>#N/A</v>
      </c>
      <c r="HQ104" s="5">
        <f t="shared" si="60"/>
        <v>14.610870491914845</v>
      </c>
      <c r="HR104" s="5">
        <f t="shared" si="60"/>
        <v>20.917579834221765</v>
      </c>
      <c r="HS104" s="5">
        <f t="shared" si="60"/>
        <v>7.8854066841883848</v>
      </c>
      <c r="HT104" s="5">
        <f t="shared" si="56"/>
        <v>13.784293726091638</v>
      </c>
      <c r="HU104" s="5">
        <f t="array" ref="HU104">IF(ISNUMBER($CO104),_xlfn.PERCENTILE.EXC(IF(ISNUMBER(HM104:HT104),HM104:HT104),0.25),#N/A)</f>
        <v>7.8854066841883848</v>
      </c>
      <c r="HV104" s="5">
        <f t="array" ref="HV104">IF(ISNUMBER($CO104),_xlfn.PERCENTILE.EXC(IF(ISNUMBER(HM104:HT104),HM104:HT104),0.5),#N/A)</f>
        <v>14.178401576004402</v>
      </c>
      <c r="HW104" s="5">
        <f t="array" ref="HW104">IF(ISNUMBER($CO104),_xlfn.PERCENTILE.EXC(IF(ISNUMBER(HM104:HT104),HM104:HT104),0.75),#N/A)</f>
        <v>17.019846753214292</v>
      </c>
      <c r="IB104" s="4" t="s">
        <v>107</v>
      </c>
      <c r="IC104" s="5">
        <f t="shared" si="61"/>
        <v>100.00000000000001</v>
      </c>
      <c r="ID104" s="5">
        <f t="shared" si="61"/>
        <v>100.00000000000001</v>
      </c>
      <c r="IE104" s="5">
        <f t="shared" si="61"/>
        <v>100</v>
      </c>
      <c r="IF104" s="5" t="e">
        <f t="shared" si="61"/>
        <v>#N/A</v>
      </c>
      <c r="IG104" s="5">
        <f t="shared" si="61"/>
        <v>100</v>
      </c>
      <c r="IH104" s="5">
        <f t="shared" si="61"/>
        <v>99.999999999999986</v>
      </c>
      <c r="II104" s="5">
        <f t="shared" si="61"/>
        <v>99.999999999999986</v>
      </c>
      <c r="IJ104" s="5">
        <f t="shared" si="57"/>
        <v>99.999999999999986</v>
      </c>
    </row>
    <row r="105" spans="1:244" x14ac:dyDescent="0.25">
      <c r="A105" s="4" t="s">
        <v>108</v>
      </c>
      <c r="B105" s="5">
        <f>100*'C'!C108/'Total GDP'!C108</f>
        <v>63.334035559904528</v>
      </c>
      <c r="C105" s="5">
        <f>100*'C'!D108/'Total GDP'!F108</f>
        <v>54.312981189310385</v>
      </c>
      <c r="D105" s="5">
        <f>100*'C'!E108/'Total GDP'!I108</f>
        <v>54.210825706421687</v>
      </c>
      <c r="E105" s="5">
        <f>100*'C'!F108/'Total GDP'!L108</f>
        <v>58.022702920649998</v>
      </c>
      <c r="F105" s="5">
        <f>100*'C'!G108/'Total GDP'!O108</f>
        <v>57.828609898274898</v>
      </c>
      <c r="G105" s="5">
        <f>100*'C'!H108/'Total GDP'!R108</f>
        <v>50.629100014485857</v>
      </c>
      <c r="H105" s="5">
        <f>100*'C'!I108/'Total GDP'!U108</f>
        <v>57.13483609417527</v>
      </c>
      <c r="I105" s="5">
        <f>100*'C'!J108/'Total GDP'!X108</f>
        <v>60.057477288276424</v>
      </c>
      <c r="J105" s="5">
        <f t="array" ref="J105">IF(ISNUMBER($B105),_xlfn.PERCENTILE.EXC(IF(ISNUMBER(B105:I105),B105:I105),0.25),#N/A)</f>
        <v>54.23636457714386</v>
      </c>
      <c r="K105" s="5">
        <f t="array" ref="K105">IF(ISNUMBER($B105),_xlfn.PERCENTILE.EXC(IF(ISNUMBER(B105:I105),B105:I105),0.5),#N/A)</f>
        <v>57.481722996225088</v>
      </c>
      <c r="L105" s="5">
        <f t="array" ref="L105">IF(ISNUMBER($B105),_xlfn.PERCENTILE.EXC(IF(ISNUMBER(B105:I105),B105:I105),0.75),#N/A)</f>
        <v>59.548783696369817</v>
      </c>
      <c r="N105" s="4" t="s">
        <v>108</v>
      </c>
      <c r="O105" s="5">
        <f>100*I!C108/'Total GDP'!C108</f>
        <v>19.207507553799932</v>
      </c>
      <c r="P105" s="5">
        <f>100*I!D108/'Total GDP'!F108</f>
        <v>14.641945694643653</v>
      </c>
      <c r="Q105" s="5">
        <f>100*I!E108/'Total GDP'!I108</f>
        <v>19.56161446269002</v>
      </c>
      <c r="R105" s="5" t="e">
        <f>100*I!F108/'Total GDP'!L108</f>
        <v>#N/A</v>
      </c>
      <c r="S105" s="5">
        <f>100*I!G108/'Total GDP'!O108</f>
        <v>19.043978393354738</v>
      </c>
      <c r="T105" s="5">
        <f>100*I!H108/'Total GDP'!R108</f>
        <v>18.848760769543837</v>
      </c>
      <c r="U105" s="5">
        <f>100*I!I108/'Total GDP'!U108</f>
        <v>28.072718736716553</v>
      </c>
      <c r="V105" s="5">
        <f>100*I!J108/'Total GDP'!X108</f>
        <v>18.506989322107216</v>
      </c>
      <c r="W105" s="5">
        <f t="array" ref="W105">IF(ISNUMBER($O105),_xlfn.PERCENTILE.EXC(IF(ISNUMBER(O105:V105),O105:V105),0.25),#N/A)</f>
        <v>18.506989322107216</v>
      </c>
      <c r="X105" s="5">
        <f t="array" ref="X105">IF(ISNUMBER($O105),_xlfn.PERCENTILE.EXC(IF(ISNUMBER(O105:V105),O105:V105),0.5),#N/A)</f>
        <v>19.043978393354738</v>
      </c>
      <c r="Y105" s="5">
        <f t="array" ref="Y105">IF(ISNUMBER($O105),_xlfn.PERCENTILE.EXC(IF(ISNUMBER(O105:V105),O105:V105),0.75),#N/A)</f>
        <v>19.56161446269002</v>
      </c>
      <c r="AA105" s="4" t="s">
        <v>108</v>
      </c>
      <c r="AB105" s="5">
        <f>100*'Total GFCF'!C108/'Total GDP'!C108</f>
        <v>19.684348271832793</v>
      </c>
      <c r="AC105" s="5">
        <f>100*'Total GFCF'!D108/'Total GDP'!F108</f>
        <v>18.78596040028356</v>
      </c>
      <c r="AD105" s="5">
        <f>100*'Total GFCF'!E108/'Total GDP'!I108</f>
        <v>20.175046023760228</v>
      </c>
      <c r="AE105" s="5">
        <f>100*'Total GFCF'!F108/'Total GDP'!L108</f>
        <v>20.304860672361215</v>
      </c>
      <c r="AF105" s="5">
        <f>100*'Total GFCF'!G108/'Total GDP'!O108</f>
        <v>19.574705311721978</v>
      </c>
      <c r="AG105" s="5">
        <f>100*'Total GFCF'!H108/'Total GDP'!R108</f>
        <v>17.785871462174676</v>
      </c>
      <c r="AH105" s="5">
        <f>100*'Total GFCF'!I108/'Total GDP'!U108</f>
        <v>27.351685371873039</v>
      </c>
      <c r="AI105" s="5">
        <f>100*'Total GFCF'!J108/'Total GDP'!X108</f>
        <v>17.637104105166664</v>
      </c>
      <c r="AJ105" s="5">
        <f t="array" ref="AJ105">IF(ISNUMBER($AB105),_xlfn.PERCENTILE.EXC(IF(ISNUMBER(AB105:AI105),AB105:AI105),0.25),#N/A)</f>
        <v>18.035893696701898</v>
      </c>
      <c r="AK105" s="5">
        <f t="array" ref="AK105">IF(ISNUMBER($AB105),_xlfn.PERCENTILE.EXC(IF(ISNUMBER(AB105:AI105),AB105:AI105),0.5),#N/A)</f>
        <v>19.629526791777387</v>
      </c>
      <c r="AL105" s="5">
        <f t="array" ref="AL105">IF(ISNUMBER($AB105),_xlfn.PERCENTILE.EXC(IF(ISNUMBER(AB105:AI105),AB105:AI105),0.75),#N/A)</f>
        <v>20.272407010210969</v>
      </c>
      <c r="AN105" s="4" t="s">
        <v>108</v>
      </c>
      <c r="AO105" s="5">
        <f>100*'Housing Investment'!C108/'Total GDP'!C108</f>
        <v>5.583815605561635</v>
      </c>
      <c r="AP105" s="5">
        <f>100*'Housing Investment'!D108/'Total GDP'!F108</f>
        <v>8.4140123975798335</v>
      </c>
      <c r="AQ105" s="5">
        <f>100*'Housing Investment'!E108/'Total GDP'!I108</f>
        <v>6.4794733209729012</v>
      </c>
      <c r="AR105" s="5">
        <f>100*'Housing Investment'!F108/'Total GDP'!L108</f>
        <v>5.850437252429284</v>
      </c>
      <c r="AS105" s="5">
        <f>100*'Housing Investment'!G108/'Total GDP'!O108</f>
        <v>6.6517121163663093</v>
      </c>
      <c r="AT105" s="5">
        <f>100*'Housing Investment'!H108/'Total GDP'!R108</f>
        <v>6.6777494958692323</v>
      </c>
      <c r="AU105" s="5">
        <f>100*'Housing Investment'!I108/'Total GDP'!U108</f>
        <v>5.8770722175344652</v>
      </c>
      <c r="AV105" s="5">
        <f>100*'Housing Investment'!J108/'Total GDP'!X108</f>
        <v>6.4271271456313634</v>
      </c>
      <c r="AW105" s="5">
        <f t="array" ref="AW105">IF(ISNUMBER($AO105),_xlfn.PERCENTILE.EXC(IF(ISNUMBER(AO105:AV105),AO105:AV105),0.25),#N/A)</f>
        <v>5.8570959937055793</v>
      </c>
      <c r="AX105" s="5">
        <f t="array" ref="AX105">IF(ISNUMBER($AO105),_xlfn.PERCENTILE.EXC(IF(ISNUMBER(AO105:AV105),AO105:AV105),0.5),#N/A)</f>
        <v>6.4533002333021319</v>
      </c>
      <c r="AY105" s="5">
        <f t="array" ref="AY105">IF(ISNUMBER($AO105),_xlfn.PERCENTILE.EXC(IF(ISNUMBER(AO105:AV105),AO105:AV105),0.75),#N/A)</f>
        <v>6.6712401509935013</v>
      </c>
      <c r="BA105" s="4" t="s">
        <v>108</v>
      </c>
      <c r="BB105" s="5">
        <f>100*'Total Non-Res GFCF'!C108/'Total GDP'!C108</f>
        <v>14.100531339646651</v>
      </c>
      <c r="BC105" s="5">
        <f>100*'Total Non-Res GFCF'!D108/'Total GDP'!F108</f>
        <v>10.371978914222597</v>
      </c>
      <c r="BD105" s="5">
        <f>100*'Total Non-Res GFCF'!E108/'Total GDP'!I108</f>
        <v>13.69553991649331</v>
      </c>
      <c r="BE105" s="5">
        <f>100*'Total Non-Res GFCF'!F108/'Total GDP'!L108</f>
        <v>14.135875763010498</v>
      </c>
      <c r="BF105" s="5">
        <f>100*'Total Non-Res GFCF'!G108/'Total GDP'!O108</f>
        <v>12.922966690638711</v>
      </c>
      <c r="BG105" s="5">
        <f>100*'Total Non-Res GFCF'!H108/'Total GDP'!R108</f>
        <v>11.10812196630544</v>
      </c>
      <c r="BH105" s="5">
        <f>100*'Total Non-Res GFCF'!I108/'Total GDP'!U108</f>
        <v>21.474295937724033</v>
      </c>
      <c r="BI105" s="5">
        <f>100*'Total Non-Res GFCF'!J108/'Total GDP'!X108</f>
        <v>11.209957902078976</v>
      </c>
      <c r="BJ105" s="5">
        <f t="array" ref="BJ105">IF(ISNUMBER($BB105),_xlfn.PERCENTILE.EXC(IF(ISNUMBER(BB105:BI105),BB105:BI105),0.25),#N/A)</f>
        <v>11.133580950248824</v>
      </c>
      <c r="BK105" s="5">
        <f t="array" ref="BK105">IF(ISNUMBER($BB105),_xlfn.PERCENTILE.EXC(IF(ISNUMBER(BB105:BI105),BB105:BI105),0.5),#N/A)</f>
        <v>13.30925330356601</v>
      </c>
      <c r="BL105" s="5">
        <f t="array" ref="BL105">IF(ISNUMBER($BB105),_xlfn.PERCENTILE.EXC(IF(ISNUMBER(BB105:BI105),BB105:BI105),0.75),#N/A)</f>
        <v>14.127039657169536</v>
      </c>
      <c r="BN105" s="4" t="s">
        <v>108</v>
      </c>
      <c r="BO105" s="5">
        <f>100*G!C108/'Total GDP'!C108</f>
        <v>20.719592970375942</v>
      </c>
      <c r="BP105" s="5">
        <f>100*G!D108/'Total GDP'!F108</f>
        <v>22.046919564106371</v>
      </c>
      <c r="BQ105" s="5">
        <f>100*G!E108/'Total GDP'!I108</f>
        <v>24.695620242913659</v>
      </c>
      <c r="BR105" s="5">
        <f>100*G!F108/'Total GDP'!L108</f>
        <v>20.625625592068861</v>
      </c>
      <c r="BS105" s="5">
        <f>100*G!G108/'Total GDP'!O108</f>
        <v>22.228534271482516</v>
      </c>
      <c r="BT105" s="5">
        <f>100*G!H108/'Total GDP'!R108</f>
        <v>24.930157481944416</v>
      </c>
      <c r="BU105" s="5">
        <f>100*G!I108/'Total GDP'!U108</f>
        <v>16.650700097068285</v>
      </c>
      <c r="BV105" s="5">
        <f>100*G!J108/'Total GDP'!X108</f>
        <v>14.133200185238476</v>
      </c>
      <c r="BW105" s="5">
        <f t="array" ref="BW105">IF(ISNUMBER($BO105),_xlfn.PERCENTILE.EXC(IF(ISNUMBER(BO105:BV105),BO105:BV105),0.25),#N/A)</f>
        <v>17.644431470818429</v>
      </c>
      <c r="BX105" s="5">
        <f t="array" ref="BX105">IF(ISNUMBER($BO105),_xlfn.PERCENTILE.EXC(IF(ISNUMBER(BO105:BV105),BO105:BV105),0.5),#N/A)</f>
        <v>21.383256267241158</v>
      </c>
      <c r="BY105" s="5">
        <f t="array" ref="BY105">IF(ISNUMBER($BO105),_xlfn.PERCENTILE.EXC(IF(ISNUMBER(BO105:BV105),BO105:BV105),0.75),#N/A)</f>
        <v>24.078848750055872</v>
      </c>
      <c r="CA105" s="4" t="s">
        <v>108</v>
      </c>
      <c r="CB105" s="5">
        <f>100*IMP!C108/'Total GDP'!C108</f>
        <v>7.4591718042411665</v>
      </c>
      <c r="CC105" s="5">
        <f>100*IMP!D108/'Total GDP'!F108</f>
        <v>13.9031768798325</v>
      </c>
      <c r="CD105" s="5">
        <f>100*IMP!E108/'Total GDP'!I108</f>
        <v>13.28762923947273</v>
      </c>
      <c r="CE105" s="5">
        <f>100*IMP!F108/'Total GDP'!L108</f>
        <v>15.465141458897843</v>
      </c>
      <c r="CF105" s="5">
        <f>100*IMP!G108/'Total GDP'!O108</f>
        <v>13.438244892982789</v>
      </c>
      <c r="CG105" s="5">
        <f>100*IMP!H108/'Total GDP'!R108</f>
        <v>16.227262380233014</v>
      </c>
      <c r="CH105" s="5">
        <f>100*IMP!I108/'Total GDP'!U108</f>
        <v>7.9754601226993866</v>
      </c>
      <c r="CI105" s="5">
        <f>100*IMP!J108/'Total GDP'!X108</f>
        <v>8.0979133991069663</v>
      </c>
      <c r="CJ105" s="5">
        <f t="array" ref="CJ105">IF(ISNUMBER($CB105),_xlfn.PERCENTILE.EXC(IF(ISNUMBER(CB105:CI105),CB105:CI105),0.25),#N/A)</f>
        <v>8.0060734418012807</v>
      </c>
      <c r="CK105" s="5">
        <f t="array" ref="CK105">IF(ISNUMBER($CB105),_xlfn.PERCENTILE.EXC(IF(ISNUMBER(CB105:CI105),CB105:CI105),0.5),#N/A)</f>
        <v>13.36293706622776</v>
      </c>
      <c r="CL105" s="5">
        <f t="array" ref="CL105">IF(ISNUMBER($CB105),_xlfn.PERCENTILE.EXC(IF(ISNUMBER(CB105:CI105),CB105:CI105),0.75),#N/A)</f>
        <v>15.074650314131507</v>
      </c>
      <c r="CN105" s="4" t="s">
        <v>108</v>
      </c>
      <c r="CO105" s="5">
        <f>100*EXP!C108/'Total GDP'!C108</f>
        <v>5.074895913041356</v>
      </c>
      <c r="CP105" s="5">
        <f>100*EXP!D108/'Total GDP'!F108</f>
        <v>16.351369174209076</v>
      </c>
      <c r="CQ105" s="5">
        <f>100*EXP!E108/'Total GDP'!I108</f>
        <v>14.317446734567085</v>
      </c>
      <c r="CR105" s="5">
        <f>100*EXP!F108/'Total GDP'!L108</f>
        <v>16.920800732785544</v>
      </c>
      <c r="CS105" s="5">
        <f>100*EXP!G108/'Total GDP'!O108</f>
        <v>14.661084184281997</v>
      </c>
      <c r="CT105" s="5">
        <f>100*EXP!H108/'Total GDP'!R108</f>
        <v>20.714083700653244</v>
      </c>
      <c r="CU105" s="5">
        <f>100*EXP!I108/'Total GDP'!U108</f>
        <v>8.1997322691773302</v>
      </c>
      <c r="CV105" s="5">
        <f>100*EXP!J108/'Total GDP'!X108</f>
        <v>13.284838459471461</v>
      </c>
      <c r="CW105" s="5">
        <f t="array" ref="CW105">IF(ISNUMBER($CO105),_xlfn.PERCENTILE.EXC(IF(ISNUMBER(CO105:CV105),CO105:CV105),0.25),#N/A)</f>
        <v>9.4710088167508637</v>
      </c>
      <c r="CX105" s="5">
        <f t="array" ref="CX105">IF(ISNUMBER($CO105),_xlfn.PERCENTILE.EXC(IF(ISNUMBER(CO105:CV105),CO105:CV105),0.5),#N/A)</f>
        <v>14.489265459424541</v>
      </c>
      <c r="CY105" s="5">
        <f t="array" ref="CY105">IF(ISNUMBER($CO105),_xlfn.PERCENTILE.EXC(IF(ISNUMBER(CO105:CV105),CO105:CV105),0.75),#N/A)</f>
        <v>16.778442843141427</v>
      </c>
      <c r="DC105" s="4" t="s">
        <v>108</v>
      </c>
      <c r="DD105" s="5">
        <f t="shared" si="58"/>
        <v>99.999993260510891</v>
      </c>
      <c r="DE105" s="5">
        <f t="shared" si="58"/>
        <v>100.00016454585345</v>
      </c>
      <c r="DF105" s="5">
        <f t="shared" si="58"/>
        <v>99.999837490858866</v>
      </c>
      <c r="DG105" s="5">
        <f t="shared" si="58"/>
        <v>98.431175362089363</v>
      </c>
      <c r="DH105" s="5">
        <f t="shared" si="58"/>
        <v>99.999864597108697</v>
      </c>
      <c r="DI105" s="5">
        <f t="shared" si="58"/>
        <v>99.999999999999986</v>
      </c>
      <c r="DJ105" s="5">
        <f t="shared" si="58"/>
        <v>99.998840230098338</v>
      </c>
      <c r="DK105" s="5">
        <f t="shared" si="54"/>
        <v>99.999891946794605</v>
      </c>
      <c r="DM105" s="4" t="s">
        <v>108</v>
      </c>
      <c r="DN105" s="5">
        <f t="shared" si="59"/>
        <v>100.8768601928806</v>
      </c>
      <c r="DO105" s="5">
        <f t="shared" si="59"/>
        <v>93.450038742436988</v>
      </c>
      <c r="DP105" s="5">
        <f t="shared" si="59"/>
        <v>99.497877907119715</v>
      </c>
      <c r="DQ105" s="5" t="e">
        <f t="shared" si="59"/>
        <v>#N/A</v>
      </c>
      <c r="DR105" s="5">
        <f t="shared" si="59"/>
        <v>100.32396185441135</v>
      </c>
      <c r="DS105" s="5">
        <f t="shared" si="59"/>
        <v>98.894839586394355</v>
      </c>
      <c r="DT105" s="5">
        <f t="shared" si="59"/>
        <v>102.08252707443805</v>
      </c>
      <c r="DU105" s="5">
        <f t="shared" si="55"/>
        <v>97.884591855986613</v>
      </c>
      <c r="DY105" s="4" t="s">
        <v>108</v>
      </c>
      <c r="DZ105" s="5">
        <f t="shared" si="47"/>
        <v>62.783511936044917</v>
      </c>
      <c r="EA105" s="5">
        <f t="shared" si="47"/>
        <v>58.119805962847707</v>
      </c>
      <c r="EB105" s="5">
        <f t="shared" si="47"/>
        <v>54.484403935757257</v>
      </c>
      <c r="EC105" s="5">
        <f t="shared" si="40"/>
        <v>58.022702920649998</v>
      </c>
      <c r="ED105" s="5">
        <f t="shared" si="69"/>
        <v>57.6418722201132</v>
      </c>
      <c r="EE105" s="5">
        <f t="shared" si="69"/>
        <v>51.194885624195152</v>
      </c>
      <c r="EF105" s="5">
        <f t="shared" si="69"/>
        <v>55.969261078845399</v>
      </c>
      <c r="EG105" s="5">
        <f t="shared" si="62"/>
        <v>61.355394296005649</v>
      </c>
      <c r="EH105" s="5">
        <f t="array" ref="EH105">IF(ISNUMBER($B105),_xlfn.PERCENTILE.EXC(IF(ISNUMBER(DZ105:EG105),DZ105:EG105),0.25),#N/A)</f>
        <v>54.855618221529291</v>
      </c>
      <c r="EI105" s="5">
        <f t="array" ref="EI105">IF(ISNUMBER($B105),_xlfn.PERCENTILE.EXC(IF(ISNUMBER(DZ105:EG105),DZ105:EG105),0.5),#N/A)</f>
        <v>57.832287570381595</v>
      </c>
      <c r="EJ105" s="5">
        <f t="array" ref="EJ105">IF(ISNUMBER($B105),_xlfn.PERCENTILE.EXC(IF(ISNUMBER(DZ105:EG105),DZ105:EG105),0.75),#N/A)</f>
        <v>60.546497212716162</v>
      </c>
      <c r="EL105" s="4" t="s">
        <v>108</v>
      </c>
      <c r="EM105" s="5">
        <f t="shared" si="48"/>
        <v>19.040548562945364</v>
      </c>
      <c r="EN105" s="5">
        <f t="shared" si="48"/>
        <v>15.668207195717873</v>
      </c>
      <c r="EO105" s="5">
        <f t="shared" si="48"/>
        <v>19.660333339923685</v>
      </c>
      <c r="EP105" s="5" t="e">
        <f t="shared" si="41"/>
        <v>#N/A</v>
      </c>
      <c r="EQ105" s="5">
        <f t="shared" si="70"/>
        <v>18.982482391386295</v>
      </c>
      <c r="ER105" s="5">
        <f t="shared" si="70"/>
        <v>19.059397687861754</v>
      </c>
      <c r="ES105" s="5">
        <f t="shared" si="70"/>
        <v>27.500023305894526</v>
      </c>
      <c r="ET105" s="5">
        <f t="shared" si="63"/>
        <v>18.906948449390026</v>
      </c>
      <c r="EU105" s="5">
        <f t="array" ref="EU105">IF(ISNUMBER($O105),_xlfn.PERCENTILE.EXC(IF(ISNUMBER(EM105:ET105),EM105:ET105),0.25),#N/A)</f>
        <v>18.906948449390026</v>
      </c>
      <c r="EV105" s="5">
        <f t="array" ref="EV105">IF(ISNUMBER($O105),_xlfn.PERCENTILE.EXC(IF(ISNUMBER(EM105:ET105),EM105:ET105),0.5),#N/A)</f>
        <v>19.040548562945364</v>
      </c>
      <c r="EW105" s="5">
        <f t="array" ref="EW105">IF(ISNUMBER($O105),_xlfn.PERCENTILE.EXC(IF(ISNUMBER(EM105:ET105),EM105:ET105),0.75),#N/A)</f>
        <v>19.660333339923685</v>
      </c>
      <c r="EY105" s="4" t="s">
        <v>108</v>
      </c>
      <c r="EZ105" s="5">
        <f t="shared" si="49"/>
        <v>19.513244399355344</v>
      </c>
      <c r="FA105" s="5">
        <f t="shared" si="49"/>
        <v>20.10267802248924</v>
      </c>
      <c r="FB105" s="5">
        <f t="shared" si="49"/>
        <v>20.276860620679201</v>
      </c>
      <c r="FC105" s="5">
        <f t="shared" si="42"/>
        <v>20.304860672361215</v>
      </c>
      <c r="FD105" s="5">
        <f t="shared" si="71"/>
        <v>19.511495509047482</v>
      </c>
      <c r="FE105" s="5">
        <f t="shared" si="71"/>
        <v>17.984630478759176</v>
      </c>
      <c r="FF105" s="5">
        <f t="shared" si="71"/>
        <v>26.793699329100988</v>
      </c>
      <c r="FG105" s="5">
        <f t="shared" si="64"/>
        <v>18.018263927703121</v>
      </c>
      <c r="FH105" s="5">
        <f t="array" ref="FH105">IF(ISNUMBER($AB105),_xlfn.PERCENTILE.EXC(IF(ISNUMBER(EZ105:FG105),EZ105:FG105),0.25),#N/A)</f>
        <v>18.391571823039211</v>
      </c>
      <c r="FI105" s="5">
        <f t="array" ref="FI105">IF(ISNUMBER($AB105),_xlfn.PERCENTILE.EXC(IF(ISNUMBER(EZ105:FG105),EZ105:FG105),0.5),#N/A)</f>
        <v>19.807961210922294</v>
      </c>
      <c r="FJ105" s="5">
        <f t="array" ref="FJ105">IF(ISNUMBER($AB105),_xlfn.PERCENTILE.EXC(IF(ISNUMBER(EZ105:FG105),EZ105:FG105),0.75),#N/A)</f>
        <v>20.297860659440712</v>
      </c>
      <c r="FL105" s="4" t="s">
        <v>108</v>
      </c>
      <c r="FM105" s="5">
        <f t="shared" si="50"/>
        <v>5.5352789479025777</v>
      </c>
      <c r="FN105" s="5">
        <f t="shared" si="50"/>
        <v>9.0037548521196182</v>
      </c>
      <c r="FO105" s="5">
        <f t="shared" si="50"/>
        <v>6.512172377205296</v>
      </c>
      <c r="FP105" s="5">
        <f t="shared" si="43"/>
        <v>5.850437252429284</v>
      </c>
      <c r="FQ105" s="5">
        <f t="shared" si="72"/>
        <v>6.6302326915868566</v>
      </c>
      <c r="FR105" s="5">
        <f t="shared" si="72"/>
        <v>6.7523740609696441</v>
      </c>
      <c r="FS105" s="5">
        <f t="shared" si="72"/>
        <v>5.7571774386511168</v>
      </c>
      <c r="FT105" s="5">
        <f t="shared" si="65"/>
        <v>6.566025381285054</v>
      </c>
      <c r="FU105" s="5">
        <f t="array" ref="FU105">IF(ISNUMBER($AO105),_xlfn.PERCENTILE.EXC(IF(ISNUMBER(FM105:FT105),FM105:FT105),0.25),#N/A)</f>
        <v>5.7804923920956588</v>
      </c>
      <c r="FV105" s="5">
        <f t="array" ref="FV105">IF(ISNUMBER($AO105),_xlfn.PERCENTILE.EXC(IF(ISNUMBER(FM105:FT105),FM105:FT105),0.5),#N/A)</f>
        <v>6.5390988792451754</v>
      </c>
      <c r="FW105" s="5">
        <f t="array" ref="FW105">IF(ISNUMBER($AO105),_xlfn.PERCENTILE.EXC(IF(ISNUMBER(FM105:FT105),FM105:FT105),0.75),#N/A)</f>
        <v>6.721838718623947</v>
      </c>
      <c r="FY105" s="4" t="s">
        <v>108</v>
      </c>
      <c r="FZ105" s="5">
        <f t="shared" si="51"/>
        <v>13.977964136359784</v>
      </c>
      <c r="GA105" s="5">
        <f t="shared" si="51"/>
        <v>11.098956248492742</v>
      </c>
      <c r="GB105" s="5">
        <f t="shared" si="51"/>
        <v>13.76465529172186</v>
      </c>
      <c r="GC105" s="5">
        <f t="shared" si="44"/>
        <v>14.135875763010498</v>
      </c>
      <c r="GD105" s="5">
        <f t="shared" si="73"/>
        <v>12.881236398331566</v>
      </c>
      <c r="GE105" s="5">
        <f t="shared" si="73"/>
        <v>11.232256417789529</v>
      </c>
      <c r="GF105" s="5">
        <f t="shared" si="73"/>
        <v>21.036211145189508</v>
      </c>
      <c r="GG105" s="5">
        <f t="shared" si="66"/>
        <v>11.452219077106339</v>
      </c>
      <c r="GH105" s="5">
        <f t="array" ref="GH105">IF(ISNUMBER($BB105),_xlfn.PERCENTILE.EXC(IF(ISNUMBER(FZ105:GG105),FZ105:GG105),0.25),#N/A)</f>
        <v>11.28724708261873</v>
      </c>
      <c r="GI105" s="5">
        <f t="array" ref="GI105">IF(ISNUMBER($BB105),_xlfn.PERCENTILE.EXC(IF(ISNUMBER(FZ105:GG105),FZ105:GG105),0.5),#N/A)</f>
        <v>13.322945845026712</v>
      </c>
      <c r="GJ105" s="5">
        <f t="array" ref="GJ105">IF(ISNUMBER($BB105),_xlfn.PERCENTILE.EXC(IF(ISNUMBER(FZ105:GG105),FZ105:GG105),0.75),#N/A)</f>
        <v>14.096397856347819</v>
      </c>
      <c r="GL105" s="4" t="s">
        <v>108</v>
      </c>
      <c r="GM105" s="5">
        <f t="shared" si="52"/>
        <v>20.539490355626899</v>
      </c>
      <c r="GN105" s="5">
        <f t="shared" si="52"/>
        <v>23.59219949054398</v>
      </c>
      <c r="GO105" s="5">
        <f t="shared" si="52"/>
        <v>24.820248192596406</v>
      </c>
      <c r="GP105" s="5">
        <f t="shared" si="45"/>
        <v>20.625625592068861</v>
      </c>
      <c r="GQ105" s="5">
        <f t="shared" si="74"/>
        <v>22.156754837633144</v>
      </c>
      <c r="GR105" s="5">
        <f t="shared" si="74"/>
        <v>25.208754659200874</v>
      </c>
      <c r="GS105" s="5">
        <f t="shared" si="74"/>
        <v>16.311018716187032</v>
      </c>
      <c r="GT105" s="5">
        <f t="shared" si="67"/>
        <v>14.438636272838572</v>
      </c>
      <c r="GU105" s="5">
        <f t="array" ref="GU105">IF(ISNUMBER($BO105),_xlfn.PERCENTILE.EXC(IF(ISNUMBER(GM105:GT105),GM105:GT105),0.25),#N/A)</f>
        <v>17.368136626046997</v>
      </c>
      <c r="GV105" s="5">
        <f t="array" ref="GV105">IF(ISNUMBER($BO105),_xlfn.PERCENTILE.EXC(IF(ISNUMBER(GM105:GT105),GM105:GT105),0.5),#N/A)</f>
        <v>21.391190214851001</v>
      </c>
      <c r="GW105" s="5">
        <f t="array" ref="GW105">IF(ISNUMBER($BO105),_xlfn.PERCENTILE.EXC(IF(ISNUMBER(GM105:GT105),GM105:GT105),0.75),#N/A)</f>
        <v>24.513236017083301</v>
      </c>
      <c r="GY105" s="4" t="s">
        <v>108</v>
      </c>
      <c r="GZ105" s="5">
        <f t="shared" si="53"/>
        <v>7.3943338343193181</v>
      </c>
      <c r="HA105" s="5">
        <f t="shared" si="53"/>
        <v>14.87765769487998</v>
      </c>
      <c r="HB105" s="5">
        <f t="shared" si="53"/>
        <v>13.354686068658269</v>
      </c>
      <c r="HC105" s="5">
        <f t="shared" si="46"/>
        <v>15.465141458897843</v>
      </c>
      <c r="HD105" s="5">
        <f t="shared" si="75"/>
        <v>13.394850686303807</v>
      </c>
      <c r="HE105" s="5">
        <f t="shared" si="75"/>
        <v>16.408603773563843</v>
      </c>
      <c r="HF105" s="5">
        <f t="shared" si="75"/>
        <v>7.8127573359187341</v>
      </c>
      <c r="HG105" s="5">
        <f t="shared" si="68"/>
        <v>8.2729194100549321</v>
      </c>
      <c r="HH105" s="5">
        <f t="array" ref="HH105">IF(ISNUMBER($CB105),_xlfn.PERCENTILE.EXC(IF(ISNUMBER(GZ105:HG105),GZ105:HG105),0.25),#N/A)</f>
        <v>7.9277978544527841</v>
      </c>
      <c r="HI105" s="5">
        <f t="array" ref="HI105">IF(ISNUMBER($CB105),_xlfn.PERCENTILE.EXC(IF(ISNUMBER(GZ105:HG105),GZ105:HG105),0.5),#N/A)</f>
        <v>13.374768377481038</v>
      </c>
      <c r="HJ105" s="5">
        <f t="array" ref="HJ105">IF(ISNUMBER($CB105),_xlfn.PERCENTILE.EXC(IF(ISNUMBER(GZ105:HG105),GZ105:HG105),0.75),#N/A)</f>
        <v>15.318270517893378</v>
      </c>
      <c r="HL105" s="4" t="s">
        <v>108</v>
      </c>
      <c r="HM105" s="5">
        <f t="shared" si="60"/>
        <v>5.0307829797021357</v>
      </c>
      <c r="HN105" s="5">
        <f t="shared" si="60"/>
        <v>17.497445045770416</v>
      </c>
      <c r="HO105" s="5">
        <f t="shared" si="60"/>
        <v>14.389700600380923</v>
      </c>
      <c r="HP105" s="5" t="e">
        <f t="shared" si="60"/>
        <v>#N/A</v>
      </c>
      <c r="HQ105" s="5">
        <f t="shared" si="60"/>
        <v>14.613741237171181</v>
      </c>
      <c r="HR105" s="5">
        <f t="shared" si="60"/>
        <v>20.945565802306053</v>
      </c>
      <c r="HS105" s="5">
        <f t="shared" si="60"/>
        <v>8.0324542349917802</v>
      </c>
      <c r="HT105" s="5">
        <f t="shared" si="56"/>
        <v>13.571940391820679</v>
      </c>
      <c r="HU105" s="5">
        <f t="array" ref="HU105">IF(ISNUMBER($CO105),_xlfn.PERCENTILE.EXC(IF(ISNUMBER(HM105:HT105),HM105:HT105),0.25),#N/A)</f>
        <v>8.0324542349917802</v>
      </c>
      <c r="HV105" s="5">
        <f t="array" ref="HV105">IF(ISNUMBER($CO105),_xlfn.PERCENTILE.EXC(IF(ISNUMBER(HM105:HT105),HM105:HT105),0.5),#N/A)</f>
        <v>14.389700600380923</v>
      </c>
      <c r="HW105" s="5">
        <f t="array" ref="HW105">IF(ISNUMBER($CO105),_xlfn.PERCENTILE.EXC(IF(ISNUMBER(HM105:HT105),HM105:HT105),0.75),#N/A)</f>
        <v>17.497445045770416</v>
      </c>
      <c r="IB105" s="4" t="s">
        <v>108</v>
      </c>
      <c r="IC105" s="5">
        <f t="shared" si="61"/>
        <v>100</v>
      </c>
      <c r="ID105" s="5">
        <f t="shared" si="61"/>
        <v>99.999999999999986</v>
      </c>
      <c r="IE105" s="5">
        <f t="shared" si="61"/>
        <v>100</v>
      </c>
      <c r="IF105" s="5" t="e">
        <f t="shared" si="61"/>
        <v>#N/A</v>
      </c>
      <c r="IG105" s="5">
        <f t="shared" si="61"/>
        <v>100.00000000000001</v>
      </c>
      <c r="IH105" s="5">
        <f t="shared" si="61"/>
        <v>100</v>
      </c>
      <c r="II105" s="5">
        <f t="shared" si="61"/>
        <v>100</v>
      </c>
      <c r="IJ105" s="5">
        <f t="shared" si="57"/>
        <v>100</v>
      </c>
    </row>
    <row r="106" spans="1:244" x14ac:dyDescent="0.25">
      <c r="A106" s="4" t="s">
        <v>109</v>
      </c>
      <c r="B106" s="5">
        <f>100*'C'!C109/'Total GDP'!C109</f>
        <v>63.561429387307662</v>
      </c>
      <c r="C106" s="5">
        <f>100*'C'!D109/'Total GDP'!F109</f>
        <v>55.187539117831143</v>
      </c>
      <c r="D106" s="5">
        <f>100*'C'!E109/'Total GDP'!I109</f>
        <v>54.215758618274343</v>
      </c>
      <c r="E106" s="5">
        <f>100*'C'!F109/'Total GDP'!L109</f>
        <v>57.85064236266998</v>
      </c>
      <c r="F106" s="5">
        <f>100*'C'!G109/'Total GDP'!O109</f>
        <v>58.625117337355746</v>
      </c>
      <c r="G106" s="5">
        <f>100*'C'!H109/'Total GDP'!R109</f>
        <v>50.949109131655973</v>
      </c>
      <c r="H106" s="5">
        <f>100*'C'!I109/'Total GDP'!U109</f>
        <v>56.575017376004205</v>
      </c>
      <c r="I106" s="5">
        <f>100*'C'!J109/'Total GDP'!X109</f>
        <v>59.81620954827612</v>
      </c>
      <c r="J106" s="5">
        <f t="array" ref="J106">IF(ISNUMBER($B106),_xlfn.PERCENTILE.EXC(IF(ISNUMBER(B106:I106),B106:I106),0.25),#N/A)</f>
        <v>54.458703743163539</v>
      </c>
      <c r="K106" s="5">
        <f t="array" ref="K106">IF(ISNUMBER($B106),_xlfn.PERCENTILE.EXC(IF(ISNUMBER(B106:I106),B106:I106),0.5),#N/A)</f>
        <v>57.212829869337092</v>
      </c>
      <c r="L106" s="5">
        <f t="array" ref="L106">IF(ISNUMBER($B106),_xlfn.PERCENTILE.EXC(IF(ISNUMBER(B106:I106),B106:I106),0.75),#N/A)</f>
        <v>59.518436495546027</v>
      </c>
      <c r="N106" s="4" t="s">
        <v>109</v>
      </c>
      <c r="O106" s="5">
        <f>100*I!C109/'Total GDP'!C109</f>
        <v>18.785924096522155</v>
      </c>
      <c r="P106" s="5">
        <f>100*I!D109/'Total GDP'!F109</f>
        <v>13.639483891688903</v>
      </c>
      <c r="Q106" s="5">
        <f>100*I!E109/'Total GDP'!I109</f>
        <v>20.562340059195407</v>
      </c>
      <c r="R106" s="5" t="e">
        <f>100*I!F109/'Total GDP'!L109</f>
        <v>#N/A</v>
      </c>
      <c r="S106" s="5">
        <f>100*I!G109/'Total GDP'!O109</f>
        <v>18.798022860077779</v>
      </c>
      <c r="T106" s="5">
        <f>100*I!H109/'Total GDP'!R109</f>
        <v>19.594759918531015</v>
      </c>
      <c r="U106" s="5">
        <f>100*I!I109/'Total GDP'!U109</f>
        <v>28.62219244472552</v>
      </c>
      <c r="V106" s="5">
        <f>100*I!J109/'Total GDP'!X109</f>
        <v>17.88575341070489</v>
      </c>
      <c r="W106" s="5">
        <f t="array" ref="W106">IF(ISNUMBER($O106),_xlfn.PERCENTILE.EXC(IF(ISNUMBER(O106:V106),O106:V106),0.25),#N/A)</f>
        <v>17.88575341070489</v>
      </c>
      <c r="X106" s="5">
        <f t="array" ref="X106">IF(ISNUMBER($O106),_xlfn.PERCENTILE.EXC(IF(ISNUMBER(O106:V106),O106:V106),0.5),#N/A)</f>
        <v>18.798022860077779</v>
      </c>
      <c r="Y106" s="5">
        <f t="array" ref="Y106">IF(ISNUMBER($O106),_xlfn.PERCENTILE.EXC(IF(ISNUMBER(O106:V106),O106:V106),0.75),#N/A)</f>
        <v>20.562340059195407</v>
      </c>
      <c r="AA106" s="4" t="s">
        <v>109</v>
      </c>
      <c r="AB106" s="5">
        <f>100*'Total GFCF'!C109/'Total GDP'!C109</f>
        <v>19.402181211297531</v>
      </c>
      <c r="AC106" s="5">
        <f>100*'Total GFCF'!D109/'Total GDP'!F109</f>
        <v>18.929736139934775</v>
      </c>
      <c r="AD106" s="5">
        <f>100*'Total GFCF'!E109/'Total GDP'!I109</f>
        <v>20.370126030503389</v>
      </c>
      <c r="AE106" s="5">
        <f>100*'Total GFCF'!F109/'Total GDP'!L109</f>
        <v>20.205640048916447</v>
      </c>
      <c r="AF106" s="5">
        <f>100*'Total GFCF'!G109/'Total GDP'!O109</f>
        <v>19.400214384442314</v>
      </c>
      <c r="AG106" s="5">
        <f>100*'Total GFCF'!H109/'Total GDP'!R109</f>
        <v>18.110954944563399</v>
      </c>
      <c r="AH106" s="5">
        <f>100*'Total GFCF'!I109/'Total GDP'!U109</f>
        <v>27.807555274478251</v>
      </c>
      <c r="AI106" s="5">
        <f>100*'Total GFCF'!J109/'Total GDP'!X109</f>
        <v>18.200611503124474</v>
      </c>
      <c r="AJ106" s="5">
        <f t="array" ref="AJ106">IF(ISNUMBER($AB106),_xlfn.PERCENTILE.EXC(IF(ISNUMBER(AB106:AI106),AB106:AI106),0.25),#N/A)</f>
        <v>18.382892662327048</v>
      </c>
      <c r="AK106" s="5">
        <f t="array" ref="AK106">IF(ISNUMBER($AB106),_xlfn.PERCENTILE.EXC(IF(ISNUMBER(AB106:AI106),AB106:AI106),0.5),#N/A)</f>
        <v>19.401197797869923</v>
      </c>
      <c r="AL106" s="5">
        <f t="array" ref="AL106">IF(ISNUMBER($AB106),_xlfn.PERCENTILE.EXC(IF(ISNUMBER(AB106:AI106),AB106:AI106),0.75),#N/A)</f>
        <v>20.329004535106655</v>
      </c>
      <c r="AN106" s="4" t="s">
        <v>109</v>
      </c>
      <c r="AO106" s="5">
        <f>100*'Housing Investment'!C109/'Total GDP'!C109</f>
        <v>5.5681787899356205</v>
      </c>
      <c r="AP106" s="5">
        <f>100*'Housing Investment'!D109/'Total GDP'!F109</f>
        <v>8.2757889448891522</v>
      </c>
      <c r="AQ106" s="5">
        <f>100*'Housing Investment'!E109/'Total GDP'!I109</f>
        <v>6.5200464571533745</v>
      </c>
      <c r="AR106" s="5">
        <f>100*'Housing Investment'!F109/'Total GDP'!L109</f>
        <v>5.719581841567817</v>
      </c>
      <c r="AS106" s="5">
        <f>100*'Housing Investment'!G109/'Total GDP'!O109</f>
        <v>6.5014755364212515</v>
      </c>
      <c r="AT106" s="5">
        <f>100*'Housing Investment'!H109/'Total GDP'!R109</f>
        <v>7.1010619577532905</v>
      </c>
      <c r="AU106" s="5">
        <f>100*'Housing Investment'!I109/'Total GDP'!U109</f>
        <v>5.7672679912086808</v>
      </c>
      <c r="AV106" s="5">
        <f>100*'Housing Investment'!J109/'Total GDP'!X109</f>
        <v>6.525466407881261</v>
      </c>
      <c r="AW106" s="5">
        <f t="array" ref="AW106">IF(ISNUMBER($AO106),_xlfn.PERCENTILE.EXC(IF(ISNUMBER(AO106:AV106),AO106:AV106),0.25),#N/A)</f>
        <v>5.731503378978033</v>
      </c>
      <c r="AX106" s="5">
        <f t="array" ref="AX106">IF(ISNUMBER($AO106),_xlfn.PERCENTILE.EXC(IF(ISNUMBER(AO106:AV106),AO106:AV106),0.5),#N/A)</f>
        <v>6.5107609967873135</v>
      </c>
      <c r="AY106" s="5">
        <f t="array" ref="AY106">IF(ISNUMBER($AO106),_xlfn.PERCENTILE.EXC(IF(ISNUMBER(AO106:AV106),AO106:AV106),0.75),#N/A)</f>
        <v>6.9571630702852829</v>
      </c>
      <c r="BA106" s="4" t="s">
        <v>109</v>
      </c>
      <c r="BB106" s="5">
        <f>100*'Total Non-Res GFCF'!C109/'Total GDP'!C109</f>
        <v>13.833998502455065</v>
      </c>
      <c r="BC106" s="5">
        <f>100*'Total Non-Res GFCF'!D109/'Total GDP'!F109</f>
        <v>10.653936900879534</v>
      </c>
      <c r="BD106" s="5">
        <f>100*'Total Non-Res GFCF'!E109/'Total GDP'!I109</f>
        <v>13.850079573350015</v>
      </c>
      <c r="BE106" s="5">
        <f>100*'Total Non-Res GFCF'!F109/'Total GDP'!L109</f>
        <v>14.252539022264028</v>
      </c>
      <c r="BF106" s="5">
        <f>100*'Total Non-Res GFCF'!G109/'Total GDP'!O109</f>
        <v>12.898747612716171</v>
      </c>
      <c r="BG106" s="5">
        <f>100*'Total Non-Res GFCF'!H109/'Total GDP'!R109</f>
        <v>11.009892986810108</v>
      </c>
      <c r="BH106" s="5">
        <f>100*'Total Non-Res GFCF'!I109/'Total GDP'!U109</f>
        <v>22.040287283269571</v>
      </c>
      <c r="BI106" s="5">
        <f>100*'Total Non-Res GFCF'!J109/'Total GDP'!X109</f>
        <v>11.674994199962653</v>
      </c>
      <c r="BJ106" s="5">
        <f t="array" ref="BJ106">IF(ISNUMBER($BB106),_xlfn.PERCENTILE.EXC(IF(ISNUMBER(BB106:BI106),BB106:BI106),0.25),#N/A)</f>
        <v>11.176168290098245</v>
      </c>
      <c r="BK106" s="5">
        <f t="array" ref="BK106">IF(ISNUMBER($BB106),_xlfn.PERCENTILE.EXC(IF(ISNUMBER(BB106:BI106),BB106:BI106),0.5),#N/A)</f>
        <v>13.366373057585619</v>
      </c>
      <c r="BL106" s="5">
        <f t="array" ref="BL106">IF(ISNUMBER($BB106),_xlfn.PERCENTILE.EXC(IF(ISNUMBER(BB106:BI106),BB106:BI106),0.75),#N/A)</f>
        <v>14.151924160035524</v>
      </c>
      <c r="BN106" s="4" t="s">
        <v>109</v>
      </c>
      <c r="BO106" s="5">
        <f>100*G!C109/'Total GDP'!C109</f>
        <v>20.859870864181662</v>
      </c>
      <c r="BP106" s="5">
        <f>100*G!D109/'Total GDP'!F109</f>
        <v>22.318575616826433</v>
      </c>
      <c r="BQ106" s="5">
        <f>100*G!E109/'Total GDP'!I109</f>
        <v>24.621313929490029</v>
      </c>
      <c r="BR106" s="5">
        <f>100*G!F109/'Total GDP'!L109</f>
        <v>20.504786995904116</v>
      </c>
      <c r="BS106" s="5">
        <f>100*G!G109/'Total GDP'!O109</f>
        <v>21.829875515035393</v>
      </c>
      <c r="BT106" s="5">
        <f>100*G!H109/'Total GDP'!R109</f>
        <v>24.427525981294831</v>
      </c>
      <c r="BU106" s="5">
        <f>100*G!I109/'Total GDP'!U109</f>
        <v>16.595805964822201</v>
      </c>
      <c r="BV106" s="5">
        <f>100*G!J109/'Total GDP'!X109</f>
        <v>14.498584413649235</v>
      </c>
      <c r="BW106" s="5">
        <f t="array" ref="BW106">IF(ISNUMBER($BO106),_xlfn.PERCENTILE.EXC(IF(ISNUMBER(BO106:BV106),BO106:BV106),0.25),#N/A)</f>
        <v>17.573051222592682</v>
      </c>
      <c r="BX106" s="5">
        <f t="array" ref="BX106">IF(ISNUMBER($BO106),_xlfn.PERCENTILE.EXC(IF(ISNUMBER(BO106:BV106),BO106:BV106),0.5),#N/A)</f>
        <v>21.344873189608528</v>
      </c>
      <c r="BY106" s="5">
        <f t="array" ref="BY106">IF(ISNUMBER($BO106),_xlfn.PERCENTILE.EXC(IF(ISNUMBER(BO106:BV106),BO106:BV106),0.75),#N/A)</f>
        <v>23.900288390177732</v>
      </c>
      <c r="CA106" s="4" t="s">
        <v>109</v>
      </c>
      <c r="CB106" s="5">
        <f>100*IMP!C109/'Total GDP'!C109</f>
        <v>7.2740658763015356</v>
      </c>
      <c r="CC106" s="5">
        <f>100*IMP!D109/'Total GDP'!F109</f>
        <v>13.617946437395</v>
      </c>
      <c r="CD106" s="5">
        <f>100*IMP!E109/'Total GDP'!I109</f>
        <v>13.499288970987086</v>
      </c>
      <c r="CE106" s="5">
        <f>100*IMP!F109/'Total GDP'!L109</f>
        <v>15.562604418739822</v>
      </c>
      <c r="CF106" s="5">
        <f>100*IMP!G109/'Total GDP'!O109</f>
        <v>13.46984638118886</v>
      </c>
      <c r="CG106" s="5">
        <f>100*IMP!H109/'Total GDP'!R109</f>
        <v>16.420950335253501</v>
      </c>
      <c r="CH106" s="5">
        <f>100*IMP!I109/'Total GDP'!U109</f>
        <v>7.5991058402159011</v>
      </c>
      <c r="CI106" s="5">
        <f>100*IMP!J109/'Total GDP'!X109</f>
        <v>8.0383802146108145</v>
      </c>
      <c r="CJ106" s="5">
        <f t="array" ref="CJ106">IF(ISNUMBER($CB106),_xlfn.PERCENTILE.EXC(IF(ISNUMBER(CB106:CI106),CB106:CI106),0.25),#N/A)</f>
        <v>7.7089244338146292</v>
      </c>
      <c r="CK106" s="5">
        <f t="array" ref="CK106">IF(ISNUMBER($CB106),_xlfn.PERCENTILE.EXC(IF(ISNUMBER(CB106:CI106),CB106:CI106),0.5),#N/A)</f>
        <v>13.484567676087973</v>
      </c>
      <c r="CL106" s="5">
        <f t="array" ref="CL106">IF(ISNUMBER($CB106),_xlfn.PERCENTILE.EXC(IF(ISNUMBER(CB106:CI106),CB106:CI106),0.75),#N/A)</f>
        <v>15.076439923403615</v>
      </c>
      <c r="CN106" s="4" t="s">
        <v>109</v>
      </c>
      <c r="CO106" s="5">
        <f>100*EXP!C109/'Total GDP'!C109</f>
        <v>4.9244591516663982</v>
      </c>
      <c r="CP106" s="5">
        <f>100*EXP!D109/'Total GDP'!F109</f>
        <v>15.862074645057152</v>
      </c>
      <c r="CQ106" s="5">
        <f>100*EXP!E109/'Total GDP'!I109</f>
        <v>13.945290674850423</v>
      </c>
      <c r="CR106" s="5">
        <f>100*EXP!F109/'Total GDP'!L109</f>
        <v>16.973457036499074</v>
      </c>
      <c r="CS106" s="5">
        <f>100*EXP!G109/'Total GDP'!O109</f>
        <v>14.58918559329536</v>
      </c>
      <c r="CT106" s="5">
        <f>100*EXP!H109/'Total GDP'!R109</f>
        <v>20.554683898976645</v>
      </c>
      <c r="CU106" s="5">
        <f>100*EXP!I109/'Total GDP'!U109</f>
        <v>7.9215794318203168</v>
      </c>
      <c r="CV106" s="5">
        <f>100*EXP!J109/'Total GDP'!X109</f>
        <v>13.618544275504604</v>
      </c>
      <c r="CW106" s="5">
        <f t="array" ref="CW106">IF(ISNUMBER($CO106),_xlfn.PERCENTILE.EXC(IF(ISNUMBER(CO106:CV106),CO106:CV106),0.25),#N/A)</f>
        <v>9.3458206427413888</v>
      </c>
      <c r="CX106" s="5">
        <f t="array" ref="CX106">IF(ISNUMBER($CO106),_xlfn.PERCENTILE.EXC(IF(ISNUMBER(CO106:CV106),CO106:CV106),0.5),#N/A)</f>
        <v>14.26723813407289</v>
      </c>
      <c r="CY106" s="5">
        <f t="array" ref="CY106">IF(ISNUMBER($CO106),_xlfn.PERCENTILE.EXC(IF(ISNUMBER(CO106:CV106),CO106:CV106),0.75),#N/A)</f>
        <v>16.695611438638593</v>
      </c>
      <c r="DC106" s="4" t="s">
        <v>109</v>
      </c>
      <c r="DD106" s="5">
        <f t="shared" si="58"/>
        <v>99.999979801720215</v>
      </c>
      <c r="DE106" s="5">
        <f t="shared" si="58"/>
        <v>99.999945619072491</v>
      </c>
      <c r="DF106" s="5">
        <f t="shared" si="58"/>
        <v>100</v>
      </c>
      <c r="DG106" s="5">
        <f t="shared" si="58"/>
        <v>98.844287117263946</v>
      </c>
      <c r="DH106" s="5">
        <f t="shared" si="58"/>
        <v>100.00004517834152</v>
      </c>
      <c r="DI106" s="5">
        <f t="shared" si="58"/>
        <v>100</v>
      </c>
      <c r="DJ106" s="5">
        <f t="shared" si="58"/>
        <v>100</v>
      </c>
      <c r="DK106" s="5">
        <f t="shared" si="54"/>
        <v>99.999170932907759</v>
      </c>
      <c r="DM106" s="4" t="s">
        <v>109</v>
      </c>
      <c r="DN106" s="5">
        <f t="shared" si="59"/>
        <v>100.85761762337634</v>
      </c>
      <c r="DO106" s="5">
        <f t="shared" si="59"/>
        <v>93.389726834008627</v>
      </c>
      <c r="DP106" s="5">
        <f t="shared" si="59"/>
        <v>99.845414310823131</v>
      </c>
      <c r="DQ106" s="5" t="e">
        <f t="shared" si="59"/>
        <v>#N/A</v>
      </c>
      <c r="DR106" s="5">
        <f t="shared" si="59"/>
        <v>100.37235492457542</v>
      </c>
      <c r="DS106" s="5">
        <f t="shared" si="59"/>
        <v>99.10512859520496</v>
      </c>
      <c r="DT106" s="5">
        <f t="shared" si="59"/>
        <v>102.11548937715635</v>
      </c>
      <c r="DU106" s="5">
        <f t="shared" si="55"/>
        <v>97.780711433524047</v>
      </c>
      <c r="DY106" s="4" t="s">
        <v>109</v>
      </c>
      <c r="DZ106" s="5">
        <f t="shared" si="47"/>
        <v>63.020950608470123</v>
      </c>
      <c r="EA106" s="5">
        <f t="shared" si="47"/>
        <v>59.093800773099765</v>
      </c>
      <c r="EB106" s="5">
        <f t="shared" si="47"/>
        <v>54.299698180928289</v>
      </c>
      <c r="EC106" s="5">
        <f t="shared" si="40"/>
        <v>57.85064236266998</v>
      </c>
      <c r="ED106" s="5">
        <f t="shared" si="69"/>
        <v>58.407633637179742</v>
      </c>
      <c r="EE106" s="5">
        <f t="shared" si="69"/>
        <v>51.409154958829305</v>
      </c>
      <c r="EF106" s="5">
        <f t="shared" si="69"/>
        <v>55.40297335994579</v>
      </c>
      <c r="EG106" s="5">
        <f t="shared" si="62"/>
        <v>61.173833439473398</v>
      </c>
      <c r="EH106" s="5">
        <f t="array" ref="EH106">IF(ISNUMBER($B106),_xlfn.PERCENTILE.EXC(IF(ISNUMBER(DZ106:EG106),DZ106:EG106),0.25),#N/A)</f>
        <v>54.57551697568266</v>
      </c>
      <c r="EI106" s="5">
        <f t="array" ref="EI106">IF(ISNUMBER($B106),_xlfn.PERCENTILE.EXC(IF(ISNUMBER(DZ106:EG106),DZ106:EG106),0.5),#N/A)</f>
        <v>58.129137999924865</v>
      </c>
      <c r="EJ106" s="5">
        <f t="array" ref="EJ106">IF(ISNUMBER($B106),_xlfn.PERCENTILE.EXC(IF(ISNUMBER(DZ106:EG106),DZ106:EG106),0.75),#N/A)</f>
        <v>60.653825272879992</v>
      </c>
      <c r="EL106" s="4" t="s">
        <v>109</v>
      </c>
      <c r="EM106" s="5">
        <f t="shared" si="48"/>
        <v>18.626182671370213</v>
      </c>
      <c r="EN106" s="5">
        <f t="shared" si="48"/>
        <v>14.604908220720883</v>
      </c>
      <c r="EO106" s="5">
        <f t="shared" si="48"/>
        <v>20.594175707643362</v>
      </c>
      <c r="EP106" s="5" t="e">
        <f t="shared" si="41"/>
        <v>#N/A</v>
      </c>
      <c r="EQ106" s="5">
        <f t="shared" si="70"/>
        <v>18.728287160546856</v>
      </c>
      <c r="ER106" s="5">
        <f t="shared" si="70"/>
        <v>19.771691128686022</v>
      </c>
      <c r="ES106" s="5">
        <f t="shared" si="70"/>
        <v>28.029236915284685</v>
      </c>
      <c r="ET106" s="5">
        <f t="shared" si="63"/>
        <v>18.291698995117734</v>
      </c>
      <c r="EU106" s="5">
        <f t="array" ref="EU106">IF(ISNUMBER($O106),_xlfn.PERCENTILE.EXC(IF(ISNUMBER(EM106:ET106),EM106:ET106),0.25),#N/A)</f>
        <v>18.291698995117734</v>
      </c>
      <c r="EV106" s="5">
        <f t="array" ref="EV106">IF(ISNUMBER($O106),_xlfn.PERCENTILE.EXC(IF(ISNUMBER(EM106:ET106),EM106:ET106),0.5),#N/A)</f>
        <v>18.728287160546856</v>
      </c>
      <c r="EW106" s="5">
        <f t="array" ref="EW106">IF(ISNUMBER($O106),_xlfn.PERCENTILE.EXC(IF(ISNUMBER(EM106:ET106),EM106:ET106),0.75),#N/A)</f>
        <v>20.594175707643362</v>
      </c>
      <c r="EY106" s="4" t="s">
        <v>109</v>
      </c>
      <c r="EZ106" s="5">
        <f t="shared" si="49"/>
        <v>19.237199597306944</v>
      </c>
      <c r="FA106" s="5">
        <f t="shared" si="49"/>
        <v>20.269612923893206</v>
      </c>
      <c r="FB106" s="5">
        <f t="shared" si="49"/>
        <v>20.401664083530463</v>
      </c>
      <c r="FC106" s="5">
        <f t="shared" si="42"/>
        <v>20.205640048916447</v>
      </c>
      <c r="FD106" s="5">
        <f t="shared" si="71"/>
        <v>19.328244713417917</v>
      </c>
      <c r="FE106" s="5">
        <f t="shared" si="71"/>
        <v>18.274488113059842</v>
      </c>
      <c r="FF106" s="5">
        <f t="shared" si="71"/>
        <v>27.231476286396678</v>
      </c>
      <c r="FG106" s="5">
        <f t="shared" si="64"/>
        <v>18.613703292083439</v>
      </c>
      <c r="FH106" s="5">
        <f t="array" ref="FH106">IF(ISNUMBER($AB106),_xlfn.PERCENTILE.EXC(IF(ISNUMBER(EZ106:FG106),EZ106:FG106),0.25),#N/A)</f>
        <v>18.769577368389314</v>
      </c>
      <c r="FI106" s="5">
        <f t="array" ref="FI106">IF(ISNUMBER($AB106),_xlfn.PERCENTILE.EXC(IF(ISNUMBER(EZ106:FG106),EZ106:FG106),0.5),#N/A)</f>
        <v>19.766942381167183</v>
      </c>
      <c r="FJ106" s="5">
        <f t="array" ref="FJ106">IF(ISNUMBER($AB106),_xlfn.PERCENTILE.EXC(IF(ISNUMBER(EZ106:FG106),EZ106:FG106),0.75),#N/A)</f>
        <v>20.368651293621149</v>
      </c>
      <c r="FL106" s="4" t="s">
        <v>109</v>
      </c>
      <c r="FM106" s="5">
        <f t="shared" si="50"/>
        <v>5.5208311688744995</v>
      </c>
      <c r="FN106" s="5">
        <f t="shared" si="50"/>
        <v>8.861562428165767</v>
      </c>
      <c r="FO106" s="5">
        <f t="shared" si="50"/>
        <v>6.5301411208091995</v>
      </c>
      <c r="FP106" s="5">
        <f t="shared" si="43"/>
        <v>5.719581841567817</v>
      </c>
      <c r="FQ106" s="5">
        <f t="shared" si="72"/>
        <v>6.4773567794705729</v>
      </c>
      <c r="FR106" s="5">
        <f t="shared" si="72"/>
        <v>7.1651811146500686</v>
      </c>
      <c r="FS106" s="5">
        <f t="shared" si="72"/>
        <v>5.6477896021314491</v>
      </c>
      <c r="FT106" s="5">
        <f t="shared" si="65"/>
        <v>6.6735722334333616</v>
      </c>
      <c r="FU106" s="5">
        <f t="array" ref="FU106">IF(ISNUMBER($AO106),_xlfn.PERCENTILE.EXC(IF(ISNUMBER(FM106:FT106),FM106:FT106),0.25),#N/A)</f>
        <v>5.6657376619905406</v>
      </c>
      <c r="FV106" s="5">
        <f t="array" ref="FV106">IF(ISNUMBER($AO106),_xlfn.PERCENTILE.EXC(IF(ISNUMBER(FM106:FT106),FM106:FT106),0.5),#N/A)</f>
        <v>6.5037489501398866</v>
      </c>
      <c r="FW106" s="5">
        <f t="array" ref="FW106">IF(ISNUMBER($AO106),_xlfn.PERCENTILE.EXC(IF(ISNUMBER(FM106:FT106),FM106:FT106),0.75),#N/A)</f>
        <v>7.042278894345892</v>
      </c>
      <c r="FY106" s="4" t="s">
        <v>109</v>
      </c>
      <c r="FZ106" s="5">
        <f t="shared" si="51"/>
        <v>13.716364542849048</v>
      </c>
      <c r="GA106" s="5">
        <f t="shared" si="51"/>
        <v>11.408039472923928</v>
      </c>
      <c r="GB106" s="5">
        <f t="shared" si="51"/>
        <v>13.871522962721265</v>
      </c>
      <c r="GC106" s="5">
        <f t="shared" si="44"/>
        <v>14.252539022264028</v>
      </c>
      <c r="GD106" s="5">
        <f t="shared" si="73"/>
        <v>12.850896666127747</v>
      </c>
      <c r="GE106" s="5">
        <f t="shared" si="73"/>
        <v>11.109306998409771</v>
      </c>
      <c r="GF106" s="5">
        <f t="shared" si="73"/>
        <v>21.583686684265231</v>
      </c>
      <c r="GG106" s="5">
        <f t="shared" si="66"/>
        <v>11.939976738561436</v>
      </c>
      <c r="GH106" s="5">
        <f t="array" ref="GH106">IF(ISNUMBER($BB106),_xlfn.PERCENTILE.EXC(IF(ISNUMBER(FZ106:GG106),FZ106:GG106),0.25),#N/A)</f>
        <v>11.541023789333305</v>
      </c>
      <c r="GI106" s="5">
        <f t="array" ref="GI106">IF(ISNUMBER($BB106),_xlfn.PERCENTILE.EXC(IF(ISNUMBER(FZ106:GG106),FZ106:GG106),0.5),#N/A)</f>
        <v>13.283630604488398</v>
      </c>
      <c r="GJ106" s="5">
        <f t="array" ref="GJ106">IF(ISNUMBER($BB106),_xlfn.PERCENTILE.EXC(IF(ISNUMBER(FZ106:GG106),FZ106:GG106),0.75),#N/A)</f>
        <v>14.157285007378338</v>
      </c>
      <c r="GL106" s="4" t="s">
        <v>109</v>
      </c>
      <c r="GM106" s="5">
        <f t="shared" si="52"/>
        <v>20.682494149402604</v>
      </c>
      <c r="GN106" s="5">
        <f t="shared" si="52"/>
        <v>23.898319840356297</v>
      </c>
      <c r="GO106" s="5">
        <f t="shared" si="52"/>
        <v>24.659433885308747</v>
      </c>
      <c r="GP106" s="5">
        <f t="shared" si="45"/>
        <v>20.504786995904116</v>
      </c>
      <c r="GQ106" s="5">
        <f t="shared" si="74"/>
        <v>21.748892442983333</v>
      </c>
      <c r="GR106" s="5">
        <f t="shared" si="74"/>
        <v>24.648094732886221</v>
      </c>
      <c r="GS106" s="5">
        <f t="shared" si="74"/>
        <v>16.251996701035985</v>
      </c>
      <c r="GT106" s="5">
        <f t="shared" si="67"/>
        <v>14.827652817300331</v>
      </c>
      <c r="GU106" s="5">
        <f t="array" ref="GU106">IF(ISNUMBER($BO106),_xlfn.PERCENTILE.EXC(IF(ISNUMBER(GM106:GT106),GM106:GT106),0.25),#N/A)</f>
        <v>17.315194274753019</v>
      </c>
      <c r="GV106" s="5">
        <f t="array" ref="GV106">IF(ISNUMBER($BO106),_xlfn.PERCENTILE.EXC(IF(ISNUMBER(GM106:GT106),GM106:GT106),0.5),#N/A)</f>
        <v>21.215693296192967</v>
      </c>
      <c r="GW106" s="5">
        <f t="array" ref="GW106">IF(ISNUMBER($BO106),_xlfn.PERCENTILE.EXC(IF(ISNUMBER(GM106:GT106),GM106:GT106),0.75),#N/A)</f>
        <v>24.46065100975374</v>
      </c>
      <c r="GY106" s="4" t="s">
        <v>109</v>
      </c>
      <c r="GZ106" s="5">
        <f t="shared" si="53"/>
        <v>7.2122126694132662</v>
      </c>
      <c r="HA106" s="5">
        <f t="shared" si="53"/>
        <v>14.581846311211091</v>
      </c>
      <c r="HB106" s="5">
        <f t="shared" si="53"/>
        <v>13.52018924871523</v>
      </c>
      <c r="HC106" s="5">
        <f t="shared" si="46"/>
        <v>15.562604418739822</v>
      </c>
      <c r="HD106" s="5">
        <f t="shared" si="75"/>
        <v>13.419876809018525</v>
      </c>
      <c r="HE106" s="5">
        <f t="shared" si="75"/>
        <v>16.569223579059059</v>
      </c>
      <c r="HF106" s="5">
        <f t="shared" si="75"/>
        <v>7.4416779340391157</v>
      </c>
      <c r="HG106" s="5">
        <f t="shared" si="68"/>
        <v>8.2208240222057345</v>
      </c>
      <c r="HH106" s="5">
        <f t="array" ref="HH106">IF(ISNUMBER($CB106),_xlfn.PERCENTILE.EXC(IF(ISNUMBER(GZ106:HG106),GZ106:HG106),0.25),#N/A)</f>
        <v>7.6364644560807706</v>
      </c>
      <c r="HI106" s="5">
        <f t="array" ref="HI106">IF(ISNUMBER($CB106),_xlfn.PERCENTILE.EXC(IF(ISNUMBER(GZ106:HG106),GZ106:HG106),0.5),#N/A)</f>
        <v>13.470033028866878</v>
      </c>
      <c r="HJ106" s="5">
        <f t="array" ref="HJ106">IF(ISNUMBER($CB106),_xlfn.PERCENTILE.EXC(IF(ISNUMBER(GZ106:HG106),GZ106:HG106),0.75),#N/A)</f>
        <v>15.31741489185764</v>
      </c>
      <c r="HL106" s="4" t="s">
        <v>109</v>
      </c>
      <c r="HM106" s="5">
        <f t="shared" si="60"/>
        <v>4.882585240170326</v>
      </c>
      <c r="HN106" s="5">
        <f t="shared" si="60"/>
        <v>16.984817477034156</v>
      </c>
      <c r="HO106" s="5">
        <f t="shared" si="60"/>
        <v>13.966881474834814</v>
      </c>
      <c r="HP106" s="5" t="e">
        <f t="shared" si="60"/>
        <v>#N/A</v>
      </c>
      <c r="HQ106" s="5">
        <f t="shared" si="60"/>
        <v>14.535063568308596</v>
      </c>
      <c r="HR106" s="5">
        <f t="shared" si="60"/>
        <v>20.740282758657507</v>
      </c>
      <c r="HS106" s="5">
        <f t="shared" si="60"/>
        <v>7.7574709577726475</v>
      </c>
      <c r="HT106" s="5">
        <f t="shared" si="56"/>
        <v>13.927638770314262</v>
      </c>
      <c r="HU106" s="5">
        <f t="array" ref="HU106">IF(ISNUMBER($CO106),_xlfn.PERCENTILE.EXC(IF(ISNUMBER(HM106:HT106),HM106:HT106),0.25),#N/A)</f>
        <v>7.7574709577726475</v>
      </c>
      <c r="HV106" s="5">
        <f t="array" ref="HV106">IF(ISNUMBER($CO106),_xlfn.PERCENTILE.EXC(IF(ISNUMBER(HM106:HT106),HM106:HT106),0.5),#N/A)</f>
        <v>13.966881474834814</v>
      </c>
      <c r="HW106" s="5">
        <f t="array" ref="HW106">IF(ISNUMBER($CO106),_xlfn.PERCENTILE.EXC(IF(ISNUMBER(HM106:HT106),HM106:HT106),0.75),#N/A)</f>
        <v>16.984817477034156</v>
      </c>
      <c r="IB106" s="4" t="s">
        <v>109</v>
      </c>
      <c r="IC106" s="5">
        <f t="shared" si="61"/>
        <v>100</v>
      </c>
      <c r="ID106" s="5">
        <f t="shared" si="61"/>
        <v>100</v>
      </c>
      <c r="IE106" s="5">
        <f t="shared" si="61"/>
        <v>99.999999999999972</v>
      </c>
      <c r="IF106" s="5" t="e">
        <f t="shared" si="61"/>
        <v>#N/A</v>
      </c>
      <c r="IG106" s="5">
        <f t="shared" si="61"/>
        <v>100</v>
      </c>
      <c r="IH106" s="5">
        <f t="shared" si="61"/>
        <v>100</v>
      </c>
      <c r="II106" s="5">
        <f t="shared" si="61"/>
        <v>100</v>
      </c>
      <c r="IJ106" s="5">
        <f t="shared" si="57"/>
        <v>99.999999999999986</v>
      </c>
    </row>
    <row r="107" spans="1:244" x14ac:dyDescent="0.25">
      <c r="A107" s="4" t="s">
        <v>110</v>
      </c>
      <c r="B107" s="5">
        <f>100*'C'!C110/'Total GDP'!C110</f>
        <v>63.250224566891902</v>
      </c>
      <c r="C107" s="5">
        <f>100*'C'!D110/'Total GDP'!F110</f>
        <v>55.918898824805197</v>
      </c>
      <c r="D107" s="5">
        <f>100*'C'!E110/'Total GDP'!I110</f>
        <v>54.597968790312244</v>
      </c>
      <c r="E107" s="5">
        <f>100*'C'!F110/'Total GDP'!L110</f>
        <v>58.034172422569455</v>
      </c>
      <c r="F107" s="5">
        <f>100*'C'!G110/'Total GDP'!O110</f>
        <v>58.48988593433976</v>
      </c>
      <c r="G107" s="5">
        <f>100*'C'!H110/'Total GDP'!R110</f>
        <v>50.708760725330905</v>
      </c>
      <c r="H107" s="5">
        <f>100*'C'!I110/'Total GDP'!U110</f>
        <v>57.02070457354759</v>
      </c>
      <c r="I107" s="5">
        <f>100*'C'!J110/'Total GDP'!X110</f>
        <v>59.423635638069726</v>
      </c>
      <c r="J107" s="5">
        <f t="array" ref="J107">IF(ISNUMBER($B107),_xlfn.PERCENTILE.EXC(IF(ISNUMBER(B107:I107),B107:I107),0.25),#N/A)</f>
        <v>54.928201298935484</v>
      </c>
      <c r="K107" s="5">
        <f t="array" ref="K107">IF(ISNUMBER($B107),_xlfn.PERCENTILE.EXC(IF(ISNUMBER(B107:I107),B107:I107),0.5),#N/A)</f>
        <v>57.527438498058522</v>
      </c>
      <c r="L107" s="5">
        <f t="array" ref="L107">IF(ISNUMBER($B107),_xlfn.PERCENTILE.EXC(IF(ISNUMBER(B107:I107),B107:I107),0.75),#N/A)</f>
        <v>59.190198212137233</v>
      </c>
      <c r="N107" s="4" t="s">
        <v>110</v>
      </c>
      <c r="O107" s="5">
        <f>100*I!C110/'Total GDP'!C110</f>
        <v>19.195349209296342</v>
      </c>
      <c r="P107" s="5">
        <f>100*I!D110/'Total GDP'!F110</f>
        <v>14.171106679427727</v>
      </c>
      <c r="Q107" s="5">
        <f>100*I!E110/'Total GDP'!I110</f>
        <v>20.131011239966057</v>
      </c>
      <c r="R107" s="5" t="e">
        <f>100*I!F110/'Total GDP'!L110</f>
        <v>#N/A</v>
      </c>
      <c r="S107" s="5">
        <f>100*I!G110/'Total GDP'!O110</f>
        <v>18.969737468754058</v>
      </c>
      <c r="T107" s="5">
        <f>100*I!H110/'Total GDP'!R110</f>
        <v>19.215660492543424</v>
      </c>
      <c r="U107" s="5">
        <f>100*I!I110/'Total GDP'!U110</f>
        <v>28.329110012360939</v>
      </c>
      <c r="V107" s="5">
        <f>100*I!J110/'Total GDP'!X110</f>
        <v>18.013400266289736</v>
      </c>
      <c r="W107" s="5">
        <f t="array" ref="W107">IF(ISNUMBER($O107),_xlfn.PERCENTILE.EXC(IF(ISNUMBER(O107:V107),O107:V107),0.25),#N/A)</f>
        <v>18.013400266289736</v>
      </c>
      <c r="X107" s="5">
        <f t="array" ref="X107">IF(ISNUMBER($O107),_xlfn.PERCENTILE.EXC(IF(ISNUMBER(O107:V107),O107:V107),0.5),#N/A)</f>
        <v>19.195349209296342</v>
      </c>
      <c r="Y107" s="5">
        <f t="array" ref="Y107">IF(ISNUMBER($O107),_xlfn.PERCENTILE.EXC(IF(ISNUMBER(O107:V107),O107:V107),0.75),#N/A)</f>
        <v>20.131011239966057</v>
      </c>
      <c r="AA107" s="4" t="s">
        <v>110</v>
      </c>
      <c r="AB107" s="5">
        <f>100*'Total GFCF'!C110/'Total GDP'!C110</f>
        <v>19.519180501992579</v>
      </c>
      <c r="AC107" s="5">
        <f>100*'Total GFCF'!D110/'Total GDP'!F110</f>
        <v>18.808456802040673</v>
      </c>
      <c r="AD107" s="5">
        <f>100*'Total GFCF'!E110/'Total GDP'!I110</f>
        <v>20.389334120850325</v>
      </c>
      <c r="AE107" s="5">
        <f>100*'Total GFCF'!F110/'Total GDP'!L110</f>
        <v>20.66346259413891</v>
      </c>
      <c r="AF107" s="5">
        <f>100*'Total GFCF'!G110/'Total GDP'!O110</f>
        <v>19.354333162973457</v>
      </c>
      <c r="AG107" s="5">
        <f>100*'Total GFCF'!H110/'Total GDP'!R110</f>
        <v>17.997982955752487</v>
      </c>
      <c r="AH107" s="5">
        <f>100*'Total GFCF'!I110/'Total GDP'!U110</f>
        <v>27.521013597033374</v>
      </c>
      <c r="AI107" s="5">
        <f>100*'Total GFCF'!J110/'Total GDP'!X110</f>
        <v>18.783123048980155</v>
      </c>
      <c r="AJ107" s="5">
        <f t="array" ref="AJ107">IF(ISNUMBER($AB107),_xlfn.PERCENTILE.EXC(IF(ISNUMBER(AB107:AI107),AB107:AI107),0.25),#N/A)</f>
        <v>18.789456487245285</v>
      </c>
      <c r="AK107" s="5">
        <f t="array" ref="AK107">IF(ISNUMBER($AB107),_xlfn.PERCENTILE.EXC(IF(ISNUMBER(AB107:AI107),AB107:AI107),0.5),#N/A)</f>
        <v>19.43675683248302</v>
      </c>
      <c r="AL107" s="5">
        <f t="array" ref="AL107">IF(ISNUMBER($AB107),_xlfn.PERCENTILE.EXC(IF(ISNUMBER(AB107:AI107),AB107:AI107),0.75),#N/A)</f>
        <v>20.594930475816764</v>
      </c>
      <c r="AN107" s="4" t="s">
        <v>110</v>
      </c>
      <c r="AO107" s="5">
        <f>100*'Housing Investment'!C110/'Total GDP'!C110</f>
        <v>5.6582688330197346</v>
      </c>
      <c r="AP107" s="5">
        <f>100*'Housing Investment'!D110/'Total GDP'!F110</f>
        <v>8.1134036286860898</v>
      </c>
      <c r="AQ107" s="5">
        <f>100*'Housing Investment'!E110/'Total GDP'!I110</f>
        <v>6.544882789238061</v>
      </c>
      <c r="AR107" s="5">
        <f>100*'Housing Investment'!F110/'Total GDP'!L110</f>
        <v>5.6962478615341334</v>
      </c>
      <c r="AS107" s="5">
        <f>100*'Housing Investment'!G110/'Total GDP'!O110</f>
        <v>6.4191427618673655</v>
      </c>
      <c r="AT107" s="5">
        <f>100*'Housing Investment'!H110/'Total GDP'!R110</f>
        <v>7.4278437081413013</v>
      </c>
      <c r="AU107" s="5">
        <f>100*'Housing Investment'!I110/'Total GDP'!U110</f>
        <v>5.57601977750309</v>
      </c>
      <c r="AV107" s="5">
        <f>100*'Housing Investment'!J110/'Total GDP'!X110</f>
        <v>6.5416273510138776</v>
      </c>
      <c r="AW107" s="5">
        <f t="array" ref="AW107">IF(ISNUMBER($AO107),_xlfn.PERCENTILE.EXC(IF(ISNUMBER(AO107:AV107),AO107:AV107),0.25),#N/A)</f>
        <v>5.6677635901483345</v>
      </c>
      <c r="AX107" s="5">
        <f t="array" ref="AX107">IF(ISNUMBER($AO107),_xlfn.PERCENTILE.EXC(IF(ISNUMBER(AO107:AV107),AO107:AV107),0.5),#N/A)</f>
        <v>6.4803850564406211</v>
      </c>
      <c r="AY107" s="5">
        <f t="array" ref="AY107">IF(ISNUMBER($AO107),_xlfn.PERCENTILE.EXC(IF(ISNUMBER(AO107:AV107),AO107:AV107),0.75),#N/A)</f>
        <v>7.2071034784154913</v>
      </c>
      <c r="BA107" s="4" t="s">
        <v>110</v>
      </c>
      <c r="BB107" s="5">
        <f>100*'Total Non-Res GFCF'!C110/'Total GDP'!C110</f>
        <v>13.860914262124018</v>
      </c>
      <c r="BC107" s="5">
        <f>100*'Total Non-Res GFCF'!D110/'Total GDP'!F110</f>
        <v>10.695012096989515</v>
      </c>
      <c r="BD107" s="5">
        <f>100*'Total Non-Res GFCF'!E110/'Total GDP'!I110</f>
        <v>13.844483784235489</v>
      </c>
      <c r="BE107" s="5">
        <f>100*'Total Non-Res GFCF'!F110/'Total GDP'!L110</f>
        <v>14.847123161710838</v>
      </c>
      <c r="BF107" s="5">
        <f>100*'Total Non-Res GFCF'!G110/'Total GDP'!O110</f>
        <v>12.935181694468412</v>
      </c>
      <c r="BG107" s="5">
        <f>100*'Total Non-Res GFCF'!H110/'Total GDP'!R110</f>
        <v>10.57013924761119</v>
      </c>
      <c r="BH107" s="5">
        <f>100*'Total Non-Res GFCF'!I110/'Total GDP'!U110</f>
        <v>21.944993819530286</v>
      </c>
      <c r="BI107" s="5">
        <f>100*'Total Non-Res GFCF'!J110/'Total GDP'!X110</f>
        <v>12.24157028892809</v>
      </c>
      <c r="BJ107" s="5">
        <f t="array" ref="BJ107">IF(ISNUMBER($BB107),_xlfn.PERCENTILE.EXC(IF(ISNUMBER(BB107:BI107),BB107:BI107),0.25),#N/A)</f>
        <v>11.081651644974158</v>
      </c>
      <c r="BK107" s="5">
        <f t="array" ref="BK107">IF(ISNUMBER($BB107),_xlfn.PERCENTILE.EXC(IF(ISNUMBER(BB107:BI107),BB107:BI107),0.5),#N/A)</f>
        <v>13.389832739351951</v>
      </c>
      <c r="BL107" s="5">
        <f t="array" ref="BL107">IF(ISNUMBER($BB107),_xlfn.PERCENTILE.EXC(IF(ISNUMBER(BB107:BI107),BB107:BI107),0.75),#N/A)</f>
        <v>14.600570936814133</v>
      </c>
      <c r="BN107" s="4" t="s">
        <v>110</v>
      </c>
      <c r="BO107" s="5">
        <f>100*G!C110/'Total GDP'!C110</f>
        <v>20.899501907522005</v>
      </c>
      <c r="BP107" s="5">
        <f>100*G!D110/'Total GDP'!F110</f>
        <v>22.305287760475498</v>
      </c>
      <c r="BQ107" s="5">
        <f>100*G!E110/'Total GDP'!I110</f>
        <v>24.724355531468497</v>
      </c>
      <c r="BR107" s="5">
        <f>100*G!F110/'Total GDP'!L110</f>
        <v>20.499880262455406</v>
      </c>
      <c r="BS107" s="5">
        <f>100*G!G110/'Total GDP'!O110</f>
        <v>21.895626568827279</v>
      </c>
      <c r="BT107" s="5">
        <f>100*G!H110/'Total GDP'!R110</f>
        <v>24.653781734344985</v>
      </c>
      <c r="BU107" s="5">
        <f>100*G!I110/'Total GDP'!U110</f>
        <v>16.523485784919654</v>
      </c>
      <c r="BV107" s="5">
        <f>100*G!J110/'Total GDP'!X110</f>
        <v>14.537591979979785</v>
      </c>
      <c r="BW107" s="5">
        <f t="array" ref="BW107">IF(ISNUMBER($BO107),_xlfn.PERCENTILE.EXC(IF(ISNUMBER(BO107:BV107),BO107:BV107),0.25),#N/A)</f>
        <v>17.517584404303591</v>
      </c>
      <c r="BX107" s="5">
        <f t="array" ref="BX107">IF(ISNUMBER($BO107),_xlfn.PERCENTILE.EXC(IF(ISNUMBER(BO107:BV107),BO107:BV107),0.5),#N/A)</f>
        <v>21.397564238174642</v>
      </c>
      <c r="BY107" s="5">
        <f t="array" ref="BY107">IF(ISNUMBER($BO107),_xlfn.PERCENTILE.EXC(IF(ISNUMBER(BO107:BV107),BO107:BV107),0.75),#N/A)</f>
        <v>24.066658240877615</v>
      </c>
      <c r="CA107" s="4" t="s">
        <v>110</v>
      </c>
      <c r="CB107" s="5">
        <f>100*IMP!C110/'Total GDP'!C110</f>
        <v>7.5028420936895159</v>
      </c>
      <c r="CC107" s="5">
        <f>100*IMP!D110/'Total GDP'!F110</f>
        <v>14.01114812548008</v>
      </c>
      <c r="CD107" s="5">
        <f>100*IMP!E110/'Total GDP'!I110</f>
        <v>13.667422271910795</v>
      </c>
      <c r="CE107" s="5">
        <f>100*IMP!F110/'Total GDP'!L110</f>
        <v>15.26887713536807</v>
      </c>
      <c r="CF107" s="5">
        <f>100*IMP!G110/'Total GDP'!O110</f>
        <v>13.611609082416164</v>
      </c>
      <c r="CG107" s="5">
        <f>100*IMP!H110/'Total GDP'!R110</f>
        <v>16.26102162620279</v>
      </c>
      <c r="CH107" s="5">
        <f>100*IMP!I110/'Total GDP'!U110</f>
        <v>7.4848578491965387</v>
      </c>
      <c r="CI107" s="5">
        <f>100*IMP!J110/'Total GDP'!X110</f>
        <v>8.321610120501699</v>
      </c>
      <c r="CJ107" s="5">
        <f t="array" ref="CJ107">IF(ISNUMBER($CB107),_xlfn.PERCENTILE.EXC(IF(ISNUMBER(CB107:CI107),CB107:CI107),0.25),#N/A)</f>
        <v>7.7075341003925617</v>
      </c>
      <c r="CK107" s="5">
        <f t="array" ref="CK107">IF(ISNUMBER($CB107),_xlfn.PERCENTILE.EXC(IF(ISNUMBER(CB107:CI107),CB107:CI107),0.5),#N/A)</f>
        <v>13.63951567716348</v>
      </c>
      <c r="CL107" s="5">
        <f t="array" ref="CL107">IF(ISNUMBER($CB107),_xlfn.PERCENTILE.EXC(IF(ISNUMBER(CB107:CI107),CB107:CI107),0.75),#N/A)</f>
        <v>14.954444882896073</v>
      </c>
      <c r="CN107" s="4" t="s">
        <v>110</v>
      </c>
      <c r="CO107" s="5">
        <f>100*EXP!C110/'Total GDP'!C110</f>
        <v>5.0340714133088822</v>
      </c>
      <c r="CP107" s="5">
        <f>100*EXP!D110/'Total GDP'!F110</f>
        <v>15.917091464742102</v>
      </c>
      <c r="CQ107" s="5">
        <f>100*EXP!E110/'Total GDP'!I110</f>
        <v>14.107804369096664</v>
      </c>
      <c r="CR107" s="5">
        <f>100*EXP!F110/'Total GDP'!L110</f>
        <v>16.610986278783756</v>
      </c>
      <c r="CS107" s="5">
        <f>100*EXP!G110/'Total GDP'!O110</f>
        <v>14.658233997852944</v>
      </c>
      <c r="CT107" s="5">
        <f>100*EXP!H110/'Total GDP'!R110</f>
        <v>20.52286617067951</v>
      </c>
      <c r="CU107" s="5">
        <f>100*EXP!I110/'Total GDP'!U110</f>
        <v>7.8025339925834363</v>
      </c>
      <c r="CV107" s="5">
        <f>100*EXP!J110/'Total GDP'!X110</f>
        <v>14.103752298334012</v>
      </c>
      <c r="CW107" s="5">
        <f t="array" ref="CW107">IF(ISNUMBER($CO107),_xlfn.PERCENTILE.EXC(IF(ISNUMBER(CO107:CV107),CO107:CV107),0.25),#N/A)</f>
        <v>9.3778385690210797</v>
      </c>
      <c r="CX107" s="5">
        <f t="array" ref="CX107">IF(ISNUMBER($CO107),_xlfn.PERCENTILE.EXC(IF(ISNUMBER(CO107:CV107),CO107:CV107),0.5),#N/A)</f>
        <v>14.383019183474804</v>
      </c>
      <c r="CY107" s="5">
        <f t="array" ref="CY107">IF(ISNUMBER($CO107),_xlfn.PERCENTILE.EXC(IF(ISNUMBER(CO107:CV107),CO107:CV107),0.75),#N/A)</f>
        <v>16.437512575273342</v>
      </c>
      <c r="DC107" s="4" t="s">
        <v>110</v>
      </c>
      <c r="DD107" s="5">
        <f t="shared" si="58"/>
        <v>100.00001328514368</v>
      </c>
      <c r="DE107" s="5">
        <f t="shared" si="58"/>
        <v>99.999781606936168</v>
      </c>
      <c r="DF107" s="5">
        <f t="shared" si="58"/>
        <v>100.00015916470365</v>
      </c>
      <c r="DG107" s="5">
        <f t="shared" si="58"/>
        <v>99.418821650307535</v>
      </c>
      <c r="DH107" s="5">
        <f t="shared" si="58"/>
        <v>99.9999550145303</v>
      </c>
      <c r="DI107" s="5">
        <f t="shared" si="58"/>
        <v>100.00000000000001</v>
      </c>
      <c r="DJ107" s="5">
        <f t="shared" si="58"/>
        <v>100</v>
      </c>
      <c r="DK107" s="5">
        <f t="shared" si="54"/>
        <v>100.00039711693108</v>
      </c>
      <c r="DM107" s="4" t="s">
        <v>110</v>
      </c>
      <c r="DN107" s="5">
        <f t="shared" si="59"/>
        <v>100.87630500332961</v>
      </c>
      <c r="DO107" s="5">
        <f t="shared" si="59"/>
        <v>94.301236603970437</v>
      </c>
      <c r="DP107" s="5">
        <f t="shared" si="59"/>
        <v>99.893717658932673</v>
      </c>
      <c r="DQ107" s="5" t="e">
        <f t="shared" si="59"/>
        <v>#N/A</v>
      </c>
      <c r="DR107" s="5">
        <f t="shared" si="59"/>
        <v>100.40187488735788</v>
      </c>
      <c r="DS107" s="5">
        <f t="shared" si="59"/>
        <v>98.84004749669603</v>
      </c>
      <c r="DT107" s="5">
        <f t="shared" si="59"/>
        <v>102.19097651421508</v>
      </c>
      <c r="DU107" s="5">
        <f t="shared" si="55"/>
        <v>97.756770062171555</v>
      </c>
      <c r="DY107" s="4" t="s">
        <v>110</v>
      </c>
      <c r="DZ107" s="5">
        <f t="shared" si="47"/>
        <v>62.700774542449999</v>
      </c>
      <c r="EA107" s="5">
        <f t="shared" si="47"/>
        <v>59.298160701373881</v>
      </c>
      <c r="EB107" s="5">
        <f t="shared" si="47"/>
        <v>54.656058528851837</v>
      </c>
      <c r="EC107" s="5">
        <f t="shared" si="40"/>
        <v>58.034172422569455</v>
      </c>
      <c r="ED107" s="5">
        <f t="shared" si="69"/>
        <v>58.255770621774047</v>
      </c>
      <c r="EE107" s="5">
        <f t="shared" si="69"/>
        <v>51.303861146997086</v>
      </c>
      <c r="EF107" s="5">
        <f t="shared" si="69"/>
        <v>55.798179563942064</v>
      </c>
      <c r="EG107" s="5">
        <f t="shared" si="62"/>
        <v>60.787233048184142</v>
      </c>
      <c r="EH107" s="5">
        <f t="array" ref="EH107">IF(ISNUMBER($B107),_xlfn.PERCENTILE.EXC(IF(ISNUMBER(DZ107:EG107),DZ107:EG107),0.25),#N/A)</f>
        <v>54.941588787624397</v>
      </c>
      <c r="EI107" s="5">
        <f t="array" ref="EI107">IF(ISNUMBER($B107),_xlfn.PERCENTILE.EXC(IF(ISNUMBER(DZ107:EG107),DZ107:EG107),0.5),#N/A)</f>
        <v>58.144971522171751</v>
      </c>
      <c r="EJ107" s="5">
        <f t="array" ref="EJ107">IF(ISNUMBER($B107),_xlfn.PERCENTILE.EXC(IF(ISNUMBER(DZ107:EG107),DZ107:EG107),0.75),#N/A)</f>
        <v>60.414964961481573</v>
      </c>
      <c r="EL107" s="4" t="s">
        <v>110</v>
      </c>
      <c r="EM107" s="5">
        <f t="shared" si="48"/>
        <v>19.028600629912805</v>
      </c>
      <c r="EN107" s="5">
        <f t="shared" si="48"/>
        <v>15.027487644664745</v>
      </c>
      <c r="EO107" s="5">
        <f t="shared" si="48"/>
        <v>20.152429714048093</v>
      </c>
      <c r="EP107" s="5" t="e">
        <f t="shared" si="41"/>
        <v>#N/A</v>
      </c>
      <c r="EQ107" s="5">
        <f t="shared" si="70"/>
        <v>18.893807999139902</v>
      </c>
      <c r="ER107" s="5">
        <f t="shared" si="70"/>
        <v>19.441168816906686</v>
      </c>
      <c r="ES107" s="5">
        <f t="shared" si="70"/>
        <v>27.721733345429254</v>
      </c>
      <c r="ET107" s="5">
        <f t="shared" si="63"/>
        <v>18.426754745306681</v>
      </c>
      <c r="EU107" s="5">
        <f t="array" ref="EU107">IF(ISNUMBER($O107),_xlfn.PERCENTILE.EXC(IF(ISNUMBER(EM107:ET107),EM107:ET107),0.25),#N/A)</f>
        <v>18.426754745306681</v>
      </c>
      <c r="EV107" s="5">
        <f t="array" ref="EV107">IF(ISNUMBER($O107),_xlfn.PERCENTILE.EXC(IF(ISNUMBER(EM107:ET107),EM107:ET107),0.5),#N/A)</f>
        <v>19.028600629912805</v>
      </c>
      <c r="EW107" s="5">
        <f t="array" ref="EW107">IF(ISNUMBER($O107),_xlfn.PERCENTILE.EXC(IF(ISNUMBER(EM107:ET107),EM107:ET107),0.75),#N/A)</f>
        <v>20.152429714048093</v>
      </c>
      <c r="EY107" s="4" t="s">
        <v>110</v>
      </c>
      <c r="EZ107" s="5">
        <f t="shared" si="49"/>
        <v>19.349618824111683</v>
      </c>
      <c r="FA107" s="5">
        <f t="shared" si="49"/>
        <v>19.945079703492208</v>
      </c>
      <c r="FB107" s="5">
        <f t="shared" si="49"/>
        <v>20.411027438648016</v>
      </c>
      <c r="FC107" s="5">
        <f t="shared" si="42"/>
        <v>20.66346259413891</v>
      </c>
      <c r="FD107" s="5">
        <f t="shared" si="71"/>
        <v>19.276864286336611</v>
      </c>
      <c r="FE107" s="5">
        <f t="shared" si="71"/>
        <v>18.209201039036444</v>
      </c>
      <c r="FF107" s="5">
        <f t="shared" si="71"/>
        <v>26.930962532885786</v>
      </c>
      <c r="FG107" s="5">
        <f t="shared" si="64"/>
        <v>19.214140398700188</v>
      </c>
      <c r="FH107" s="5">
        <f t="array" ref="FH107">IF(ISNUMBER($AB107),_xlfn.PERCENTILE.EXC(IF(ISNUMBER(EZ107:FG107),EZ107:FG107),0.25),#N/A)</f>
        <v>19.229821370609294</v>
      </c>
      <c r="FI107" s="5">
        <f t="array" ref="FI107">IF(ISNUMBER($AB107),_xlfn.PERCENTILE.EXC(IF(ISNUMBER(EZ107:FG107),EZ107:FG107),0.5),#N/A)</f>
        <v>19.647349263801946</v>
      </c>
      <c r="FJ107" s="5">
        <f t="array" ref="FJ107">IF(ISNUMBER($AB107),_xlfn.PERCENTILE.EXC(IF(ISNUMBER(EZ107:FG107),EZ107:FG107),0.75),#N/A)</f>
        <v>20.600353805266188</v>
      </c>
      <c r="FL107" s="4" t="s">
        <v>110</v>
      </c>
      <c r="FM107" s="5">
        <f t="shared" si="50"/>
        <v>5.6091158700082966</v>
      </c>
      <c r="FN107" s="5">
        <f t="shared" si="50"/>
        <v>8.6037086265997971</v>
      </c>
      <c r="FO107" s="5">
        <f t="shared" si="50"/>
        <v>6.5518462448101769</v>
      </c>
      <c r="FP107" s="5">
        <f t="shared" si="43"/>
        <v>5.6962478615341334</v>
      </c>
      <c r="FQ107" s="5">
        <f t="shared" si="72"/>
        <v>6.3934490955164751</v>
      </c>
      <c r="FR107" s="5">
        <f t="shared" si="72"/>
        <v>7.5150143046922304</v>
      </c>
      <c r="FS107" s="5">
        <f t="shared" si="72"/>
        <v>5.4564698055580747</v>
      </c>
      <c r="FT107" s="5">
        <f t="shared" si="65"/>
        <v>6.6917384308560113</v>
      </c>
      <c r="FU107" s="5">
        <f t="array" ref="FU107">IF(ISNUMBER($AO107),_xlfn.PERCENTILE.EXC(IF(ISNUMBER(FM107:FT107),FM107:FT107),0.25),#N/A)</f>
        <v>5.6308988678897558</v>
      </c>
      <c r="FV107" s="5">
        <f t="array" ref="FV107">IF(ISNUMBER($AO107),_xlfn.PERCENTILE.EXC(IF(ISNUMBER(FM107:FT107),FM107:FT107),0.5),#N/A)</f>
        <v>6.472647670163326</v>
      </c>
      <c r="FW107" s="5">
        <f t="array" ref="FW107">IF(ISNUMBER($AO107),_xlfn.PERCENTILE.EXC(IF(ISNUMBER(FM107:FT107),FM107:FT107),0.75),#N/A)</f>
        <v>7.3091953362331754</v>
      </c>
      <c r="FY107" s="4" t="s">
        <v>110</v>
      </c>
      <c r="FZ107" s="5">
        <f t="shared" si="51"/>
        <v>13.740505524728045</v>
      </c>
      <c r="GA107" s="5">
        <f t="shared" si="51"/>
        <v>11.341327518221764</v>
      </c>
      <c r="GB107" s="5">
        <f t="shared" si="51"/>
        <v>13.85921368098917</v>
      </c>
      <c r="GC107" s="5">
        <f t="shared" si="44"/>
        <v>14.847123161710838</v>
      </c>
      <c r="GD107" s="5">
        <f t="shared" si="73"/>
        <v>12.883406519032192</v>
      </c>
      <c r="GE107" s="5">
        <f t="shared" si="73"/>
        <v>10.694186734344216</v>
      </c>
      <c r="GF107" s="5">
        <f t="shared" si="73"/>
        <v>21.474492727327711</v>
      </c>
      <c r="GG107" s="5">
        <f t="shared" si="66"/>
        <v>12.522478270448861</v>
      </c>
      <c r="GH107" s="5">
        <f t="array" ref="GH107">IF(ISNUMBER($BB107),_xlfn.PERCENTILE.EXC(IF(ISNUMBER(FZ107:GG107),FZ107:GG107),0.25),#N/A)</f>
        <v>11.636615206278538</v>
      </c>
      <c r="GI107" s="5">
        <f t="array" ref="GI107">IF(ISNUMBER($BB107),_xlfn.PERCENTILE.EXC(IF(ISNUMBER(FZ107:GG107),FZ107:GG107),0.5),#N/A)</f>
        <v>13.311956021880118</v>
      </c>
      <c r="GJ107" s="5">
        <f t="array" ref="GJ107">IF(ISNUMBER($BB107),_xlfn.PERCENTILE.EXC(IF(ISNUMBER(FZ107:GG107),FZ107:GG107),0.75),#N/A)</f>
        <v>14.600145791530421</v>
      </c>
      <c r="GL107" s="4" t="s">
        <v>110</v>
      </c>
      <c r="GM107" s="5">
        <f t="shared" si="52"/>
        <v>20.717949479644577</v>
      </c>
      <c r="GN107" s="5">
        <f t="shared" si="52"/>
        <v>23.653229335845595</v>
      </c>
      <c r="GO107" s="5">
        <f t="shared" si="52"/>
        <v>24.750661113529596</v>
      </c>
      <c r="GP107" s="5">
        <f t="shared" si="45"/>
        <v>20.499880262455406</v>
      </c>
      <c r="GQ107" s="5">
        <f t="shared" si="74"/>
        <v>21.807985750656805</v>
      </c>
      <c r="GR107" s="5">
        <f t="shared" si="74"/>
        <v>24.94310996275988</v>
      </c>
      <c r="GS107" s="5">
        <f t="shared" si="74"/>
        <v>16.16922192990414</v>
      </c>
      <c r="GT107" s="5">
        <f t="shared" si="67"/>
        <v>14.8711868965537</v>
      </c>
      <c r="GU107" s="5">
        <f t="array" ref="GU107">IF(ISNUMBER($BO107),_xlfn.PERCENTILE.EXC(IF(ISNUMBER(GM107:GT107),GM107:GT107),0.25),#N/A)</f>
        <v>17.251886513041956</v>
      </c>
      <c r="GV107" s="5">
        <f t="array" ref="GV107">IF(ISNUMBER($BO107),_xlfn.PERCENTILE.EXC(IF(ISNUMBER(GM107:GT107),GM107:GT107),0.5),#N/A)</f>
        <v>21.262967615150693</v>
      </c>
      <c r="GW107" s="5">
        <f t="array" ref="GW107">IF(ISNUMBER($BO107),_xlfn.PERCENTILE.EXC(IF(ISNUMBER(GM107:GT107),GM107:GT107),0.75),#N/A)</f>
        <v>24.476303169108597</v>
      </c>
      <c r="GY107" s="4" t="s">
        <v>110</v>
      </c>
      <c r="GZ107" s="5">
        <f t="shared" si="53"/>
        <v>7.4376654591401525</v>
      </c>
      <c r="HA107" s="5">
        <f t="shared" si="53"/>
        <v>14.857862558389991</v>
      </c>
      <c r="HB107" s="5">
        <f t="shared" si="53"/>
        <v>13.681963783323695</v>
      </c>
      <c r="HC107" s="5">
        <f t="shared" si="46"/>
        <v>15.26887713536807</v>
      </c>
      <c r="HD107" s="5">
        <f t="shared" si="75"/>
        <v>13.557126395983341</v>
      </c>
      <c r="HE107" s="5">
        <f t="shared" si="75"/>
        <v>16.45185533398935</v>
      </c>
      <c r="HF107" s="5">
        <f t="shared" si="75"/>
        <v>7.3243823520517699</v>
      </c>
      <c r="HG107" s="5">
        <f t="shared" si="68"/>
        <v>8.5125665621003073</v>
      </c>
      <c r="HH107" s="5">
        <f t="array" ref="HH107">IF(ISNUMBER($CB107),_xlfn.PERCENTILE.EXC(IF(ISNUMBER(GZ107:HG107),GZ107:HG107),0.25),#N/A)</f>
        <v>7.7063907348801912</v>
      </c>
      <c r="HI107" s="5">
        <f t="array" ref="HI107">IF(ISNUMBER($CB107),_xlfn.PERCENTILE.EXC(IF(ISNUMBER(GZ107:HG107),GZ107:HG107),0.5),#N/A)</f>
        <v>13.619545089653517</v>
      </c>
      <c r="HJ107" s="5">
        <f t="array" ref="HJ107">IF(ISNUMBER($CB107),_xlfn.PERCENTILE.EXC(IF(ISNUMBER(GZ107:HG107),GZ107:HG107),0.75),#N/A)</f>
        <v>15.16612349112355</v>
      </c>
      <c r="HL107" s="4" t="s">
        <v>110</v>
      </c>
      <c r="HM107" s="5">
        <f t="shared" si="60"/>
        <v>4.9903408071327791</v>
      </c>
      <c r="HN107" s="5">
        <f t="shared" si="60"/>
        <v>16.878984876505779</v>
      </c>
      <c r="HO107" s="5">
        <f t="shared" si="60"/>
        <v>14.122814426894161</v>
      </c>
      <c r="HP107" s="5" t="e">
        <f t="shared" si="60"/>
        <v>#N/A</v>
      </c>
      <c r="HQ107" s="5">
        <f t="shared" si="60"/>
        <v>14.599562024412593</v>
      </c>
      <c r="HR107" s="5">
        <f t="shared" si="60"/>
        <v>20.763715407325694</v>
      </c>
      <c r="HS107" s="5">
        <f t="shared" si="60"/>
        <v>7.6352475127763162</v>
      </c>
      <c r="HT107" s="5">
        <f t="shared" si="56"/>
        <v>14.427391872055795</v>
      </c>
      <c r="HU107" s="5">
        <f t="array" ref="HU107">IF(ISNUMBER($CO107),_xlfn.PERCENTILE.EXC(IF(ISNUMBER(HM107:HT107),HM107:HT107),0.25),#N/A)</f>
        <v>7.6352475127763162</v>
      </c>
      <c r="HV107" s="5">
        <f t="array" ref="HV107">IF(ISNUMBER($CO107),_xlfn.PERCENTILE.EXC(IF(ISNUMBER(HM107:HT107),HM107:HT107),0.5),#N/A)</f>
        <v>14.427391872055795</v>
      </c>
      <c r="HW107" s="5">
        <f t="array" ref="HW107">IF(ISNUMBER($CO107),_xlfn.PERCENTILE.EXC(IF(ISNUMBER(HM107:HT107),HM107:HT107),0.75),#N/A)</f>
        <v>16.878984876505779</v>
      </c>
      <c r="IB107" s="4" t="s">
        <v>110</v>
      </c>
      <c r="IC107" s="5">
        <f t="shared" si="61"/>
        <v>100.00000000000001</v>
      </c>
      <c r="ID107" s="5">
        <f t="shared" si="61"/>
        <v>100.00000000000001</v>
      </c>
      <c r="IE107" s="5">
        <f t="shared" si="61"/>
        <v>99.999999999999986</v>
      </c>
      <c r="IF107" s="5" t="e">
        <f t="shared" si="61"/>
        <v>#N/A</v>
      </c>
      <c r="IG107" s="5">
        <f t="shared" si="61"/>
        <v>100</v>
      </c>
      <c r="IH107" s="5">
        <f t="shared" si="61"/>
        <v>100</v>
      </c>
      <c r="II107" s="5">
        <f t="shared" si="61"/>
        <v>100</v>
      </c>
      <c r="IJ107" s="5">
        <f t="shared" si="57"/>
        <v>100</v>
      </c>
    </row>
    <row r="108" spans="1:244" x14ac:dyDescent="0.25">
      <c r="A108" s="4" t="s">
        <v>111</v>
      </c>
      <c r="B108" s="5">
        <f>100*'C'!C111/'Total GDP'!C111</f>
        <v>63.200926400182723</v>
      </c>
      <c r="C108" s="5">
        <f>100*'C'!D111/'Total GDP'!F111</f>
        <v>56.78913802908442</v>
      </c>
      <c r="D108" s="5">
        <f>100*'C'!E111/'Total GDP'!I111</f>
        <v>54.857828333451884</v>
      </c>
      <c r="E108" s="5">
        <f>100*'C'!F111/'Total GDP'!L111</f>
        <v>58.861185417750626</v>
      </c>
      <c r="F108" s="5">
        <f>100*'C'!G111/'Total GDP'!O111</f>
        <v>58.55849151946947</v>
      </c>
      <c r="G108" s="5">
        <f>100*'C'!H111/'Total GDP'!R111</f>
        <v>50.664407613679565</v>
      </c>
      <c r="H108" s="5">
        <f>100*'C'!I111/'Total GDP'!U111</f>
        <v>56.968795610323866</v>
      </c>
      <c r="I108" s="5">
        <f>100*'C'!J111/'Total GDP'!X111</f>
        <v>59.47300890715362</v>
      </c>
      <c r="J108" s="5">
        <f t="array" ref="J108">IF(ISNUMBER($B108),_xlfn.PERCENTILE.EXC(IF(ISNUMBER(B108:I108),B108:I108),0.25),#N/A)</f>
        <v>55.340655757360018</v>
      </c>
      <c r="K108" s="5">
        <f t="array" ref="K108">IF(ISNUMBER($B108),_xlfn.PERCENTILE.EXC(IF(ISNUMBER(B108:I108),B108:I108),0.5),#N/A)</f>
        <v>57.763643564896668</v>
      </c>
      <c r="L108" s="5">
        <f t="array" ref="L108">IF(ISNUMBER($B108),_xlfn.PERCENTILE.EXC(IF(ISNUMBER(B108:I108),B108:I108),0.75),#N/A)</f>
        <v>59.320053034802868</v>
      </c>
      <c r="N108" s="4" t="s">
        <v>111</v>
      </c>
      <c r="O108" s="5">
        <f>100*I!C111/'Total GDP'!C111</f>
        <v>19.041979242582549</v>
      </c>
      <c r="P108" s="5">
        <f>100*I!D111/'Total GDP'!F111</f>
        <v>13.101372979120969</v>
      </c>
      <c r="Q108" s="5">
        <f>100*I!E111/'Total GDP'!I111</f>
        <v>20.427517347077348</v>
      </c>
      <c r="R108" s="5" t="e">
        <f>100*I!F111/'Total GDP'!L111</f>
        <v>#N/A</v>
      </c>
      <c r="S108" s="5">
        <f>100*I!G111/'Total GDP'!O111</f>
        <v>18.79834144670011</v>
      </c>
      <c r="T108" s="5">
        <f>100*I!H111/'Total GDP'!R111</f>
        <v>19.739067078216916</v>
      </c>
      <c r="U108" s="5">
        <f>100*I!I111/'Total GDP'!U111</f>
        <v>29.148114619321227</v>
      </c>
      <c r="V108" s="5">
        <f>100*I!J111/'Total GDP'!X111</f>
        <v>18.745580824516058</v>
      </c>
      <c r="W108" s="5">
        <f t="array" ref="W108">IF(ISNUMBER($O108),_xlfn.PERCENTILE.EXC(IF(ISNUMBER(O108:V108),O108:V108),0.25),#N/A)</f>
        <v>18.745580824516058</v>
      </c>
      <c r="X108" s="5">
        <f t="array" ref="X108">IF(ISNUMBER($O108),_xlfn.PERCENTILE.EXC(IF(ISNUMBER(O108:V108),O108:V108),0.5),#N/A)</f>
        <v>19.041979242582549</v>
      </c>
      <c r="Y108" s="5">
        <f t="array" ref="Y108">IF(ISNUMBER($O108),_xlfn.PERCENTILE.EXC(IF(ISNUMBER(O108:V108),O108:V108),0.75),#N/A)</f>
        <v>20.427517347077348</v>
      </c>
      <c r="AA108" s="4" t="s">
        <v>111</v>
      </c>
      <c r="AB108" s="5">
        <f>100*'Total GFCF'!C111/'Total GDP'!C111</f>
        <v>19.418484504777616</v>
      </c>
      <c r="AC108" s="5">
        <f>100*'Total GFCF'!D111/'Total GDP'!F111</f>
        <v>18.394264359411814</v>
      </c>
      <c r="AD108" s="5">
        <f>100*'Total GFCF'!E111/'Total GDP'!I111</f>
        <v>20.413937156049329</v>
      </c>
      <c r="AE108" s="5">
        <f>100*'Total GFCF'!F111/'Total GDP'!L111</f>
        <v>20.261170558055269</v>
      </c>
      <c r="AF108" s="5">
        <f>100*'Total GFCF'!G111/'Total GDP'!O111</f>
        <v>19.685542862977261</v>
      </c>
      <c r="AG108" s="5">
        <f>100*'Total GFCF'!H111/'Total GDP'!R111</f>
        <v>18.191527432955333</v>
      </c>
      <c r="AH108" s="5">
        <f>100*'Total GFCF'!I111/'Total GDP'!U111</f>
        <v>27.421311606653489</v>
      </c>
      <c r="AI108" s="5">
        <f>100*'Total GFCF'!J111/'Total GDP'!X111</f>
        <v>19.139594994142481</v>
      </c>
      <c r="AJ108" s="5">
        <f t="array" ref="AJ108">IF(ISNUMBER($AB108),_xlfn.PERCENTILE.EXC(IF(ISNUMBER(AB108:AI108),AB108:AI108),0.25),#N/A)</f>
        <v>18.58059701809448</v>
      </c>
      <c r="AK108" s="5">
        <f t="array" ref="AK108">IF(ISNUMBER($AB108),_xlfn.PERCENTILE.EXC(IF(ISNUMBER(AB108:AI108),AB108:AI108),0.5),#N/A)</f>
        <v>19.552013683877441</v>
      </c>
      <c r="AL108" s="5">
        <f t="array" ref="AL108">IF(ISNUMBER($AB108),_xlfn.PERCENTILE.EXC(IF(ISNUMBER(AB108:AI108),AB108:AI108),0.75),#N/A)</f>
        <v>20.375745506550814</v>
      </c>
      <c r="AN108" s="4" t="s">
        <v>111</v>
      </c>
      <c r="AO108" s="5">
        <f>100*'Housing Investment'!C111/'Total GDP'!C111</f>
        <v>5.8458199904446353</v>
      </c>
      <c r="AP108" s="5">
        <f>100*'Housing Investment'!D111/'Total GDP'!F111</f>
        <v>7.7230075554472339</v>
      </c>
      <c r="AQ108" s="5">
        <f>100*'Housing Investment'!E111/'Total GDP'!I111</f>
        <v>6.5369219527021345</v>
      </c>
      <c r="AR108" s="5">
        <f>100*'Housing Investment'!F111/'Total GDP'!L111</f>
        <v>5.8138752163522005</v>
      </c>
      <c r="AS108" s="5">
        <f>100*'Housing Investment'!G111/'Total GDP'!O111</f>
        <v>6.4155589743412245</v>
      </c>
      <c r="AT108" s="5">
        <f>100*'Housing Investment'!H111/'Total GDP'!R111</f>
        <v>7.3396855219307069</v>
      </c>
      <c r="AU108" s="5">
        <f>100*'Housing Investment'!I111/'Total GDP'!U111</f>
        <v>5.6684587482525668</v>
      </c>
      <c r="AV108" s="5">
        <f>100*'Housing Investment'!J111/'Total GDP'!X111</f>
        <v>6.5449913531807287</v>
      </c>
      <c r="AW108" s="5">
        <f t="array" ref="AW108">IF(ISNUMBER($AO108),_xlfn.PERCENTILE.EXC(IF(ISNUMBER(AO108:AV108),AO108:AV108),0.25),#N/A)</f>
        <v>5.821861409875309</v>
      </c>
      <c r="AX108" s="5">
        <f t="array" ref="AX108">IF(ISNUMBER($AO108),_xlfn.PERCENTILE.EXC(IF(ISNUMBER(AO108:AV108),AO108:AV108),0.5),#N/A)</f>
        <v>6.4762404635216795</v>
      </c>
      <c r="AY108" s="5">
        <f t="array" ref="AY108">IF(ISNUMBER($AO108),_xlfn.PERCENTILE.EXC(IF(ISNUMBER(AO108:AV108),AO108:AV108),0.75),#N/A)</f>
        <v>7.1410119797432126</v>
      </c>
      <c r="BA108" s="4" t="s">
        <v>111</v>
      </c>
      <c r="BB108" s="5">
        <f>100*'Total Non-Res GFCF'!C111/'Total GDP'!C111</f>
        <v>13.572661944995888</v>
      </c>
      <c r="BC108" s="5">
        <f>100*'Total Non-Res GFCF'!D111/'Total GDP'!F111</f>
        <v>10.671236493622553</v>
      </c>
      <c r="BD108" s="5">
        <f>100*'Total Non-Res GFCF'!E111/'Total GDP'!I111</f>
        <v>13.876990953006073</v>
      </c>
      <c r="BE108" s="5">
        <f>100*'Total Non-Res GFCF'!F111/'Total GDP'!L111</f>
        <v>14.150257461302656</v>
      </c>
      <c r="BF108" s="5">
        <f>100*'Total Non-Res GFCF'!G111/'Total GDP'!O111</f>
        <v>13.269983888636034</v>
      </c>
      <c r="BG108" s="5">
        <f>100*'Total Non-Res GFCF'!H111/'Total GDP'!R111</f>
        <v>10.851841911024625</v>
      </c>
      <c r="BH108" s="5">
        <f>100*'Total Non-Res GFCF'!I111/'Total GDP'!U111</f>
        <v>21.753160776199184</v>
      </c>
      <c r="BI108" s="5">
        <f>100*'Total Non-Res GFCF'!J111/'Total GDP'!X111</f>
        <v>12.59454785503096</v>
      </c>
      <c r="BJ108" s="5">
        <f t="array" ref="BJ108">IF(ISNUMBER($BB108),_xlfn.PERCENTILE.EXC(IF(ISNUMBER(BB108:BI108),BB108:BI108),0.25),#N/A)</f>
        <v>11.287518397026208</v>
      </c>
      <c r="BK108" s="5">
        <f t="array" ref="BK108">IF(ISNUMBER($BB108),_xlfn.PERCENTILE.EXC(IF(ISNUMBER(BB108:BI108),BB108:BI108),0.5),#N/A)</f>
        <v>13.42132291681596</v>
      </c>
      <c r="BL108" s="5">
        <f t="array" ref="BL108">IF(ISNUMBER($BB108),_xlfn.PERCENTILE.EXC(IF(ISNUMBER(BB108:BI108),BB108:BI108),0.75),#N/A)</f>
        <v>14.081940834228512</v>
      </c>
      <c r="BN108" s="4" t="s">
        <v>111</v>
      </c>
      <c r="BO108" s="5">
        <f>100*G!C111/'Total GDP'!C111</f>
        <v>20.908687172802949</v>
      </c>
      <c r="BP108" s="5">
        <f>100*G!D111/'Total GDP'!F111</f>
        <v>22.602973434072627</v>
      </c>
      <c r="BQ108" s="5">
        <f>100*G!E111/'Total GDP'!I111</f>
        <v>24.750544824330529</v>
      </c>
      <c r="BR108" s="5">
        <f>100*G!F111/'Total GDP'!L111</f>
        <v>20.479166517057589</v>
      </c>
      <c r="BS108" s="5">
        <f>100*G!G111/'Total GDP'!O111</f>
        <v>21.885583357705158</v>
      </c>
      <c r="BT108" s="5">
        <f>100*G!H111/'Total GDP'!R111</f>
        <v>24.672437316871324</v>
      </c>
      <c r="BU108" s="5">
        <f>100*G!I111/'Total GDP'!U111</f>
        <v>16.467135933391223</v>
      </c>
      <c r="BV108" s="5">
        <f>100*G!J111/'Total GDP'!X111</f>
        <v>14.687505811034457</v>
      </c>
      <c r="BW108" s="5">
        <f t="array" ref="BW108">IF(ISNUMBER($BO108),_xlfn.PERCENTILE.EXC(IF(ISNUMBER(BO108:BV108),BO108:BV108),0.25),#N/A)</f>
        <v>17.470143579307816</v>
      </c>
      <c r="BX108" s="5">
        <f t="array" ref="BX108">IF(ISNUMBER($BO108),_xlfn.PERCENTILE.EXC(IF(ISNUMBER(BO108:BV108),BO108:BV108),0.5),#N/A)</f>
        <v>21.397135265254054</v>
      </c>
      <c r="BY108" s="5">
        <f t="array" ref="BY108">IF(ISNUMBER($BO108),_xlfn.PERCENTILE.EXC(IF(ISNUMBER(BO108:BV108),BO108:BV108),0.75),#N/A)</f>
        <v>24.155071346171649</v>
      </c>
      <c r="CA108" s="4" t="s">
        <v>111</v>
      </c>
      <c r="CB108" s="5">
        <f>100*IMP!C111/'Total GDP'!C111</f>
        <v>7.4270799650929868</v>
      </c>
      <c r="CC108" s="5">
        <f>100*IMP!D111/'Total GDP'!F111</f>
        <v>14.235112519294827</v>
      </c>
      <c r="CD108" s="5">
        <f>100*IMP!E111/'Total GDP'!I111</f>
        <v>13.791654002599639</v>
      </c>
      <c r="CE108" s="5">
        <f>100*IMP!F111/'Total GDP'!L111</f>
        <v>15.678205973687938</v>
      </c>
      <c r="CF108" s="5">
        <f>100*IMP!G111/'Total GDP'!O111</f>
        <v>13.724857359916793</v>
      </c>
      <c r="CG108" s="5">
        <f>100*IMP!H111/'Total GDP'!R111</f>
        <v>16.599118745666424</v>
      </c>
      <c r="CH108" s="5">
        <f>100*IMP!I111/'Total GDP'!U111</f>
        <v>7.4466840332304889</v>
      </c>
      <c r="CI108" s="5">
        <f>100*IMP!J111/'Total GDP'!X111</f>
        <v>7.9992561875894905</v>
      </c>
      <c r="CJ108" s="5">
        <f t="array" ref="CJ108">IF(ISNUMBER($CB108),_xlfn.PERCENTILE.EXC(IF(ISNUMBER(CB108:CI108),CB108:CI108),0.25),#N/A)</f>
        <v>7.5848270718202393</v>
      </c>
      <c r="CK108" s="5">
        <f t="array" ref="CK108">IF(ISNUMBER($CB108),_xlfn.PERCENTILE.EXC(IF(ISNUMBER(CB108:CI108),CB108:CI108),0.5),#N/A)</f>
        <v>13.758255681258216</v>
      </c>
      <c r="CL108" s="5">
        <f t="array" ref="CL108">IF(ISNUMBER($CB108),_xlfn.PERCENTILE.EXC(IF(ISNUMBER(CB108:CI108),CB108:CI108),0.75),#N/A)</f>
        <v>15.317432610089661</v>
      </c>
      <c r="CN108" s="4" t="s">
        <v>111</v>
      </c>
      <c r="CO108" s="5">
        <f>100*EXP!C111/'Total GDP'!C111</f>
        <v>5.1447892109424469</v>
      </c>
      <c r="CP108" s="5">
        <f>100*EXP!D111/'Total GDP'!F111</f>
        <v>16.110569501990415</v>
      </c>
      <c r="CQ108" s="5">
        <f>100*EXP!E111/'Total GDP'!I111</f>
        <v>13.862141660792695</v>
      </c>
      <c r="CR108" s="5">
        <f>100*EXP!F111/'Total GDP'!L111</f>
        <v>16.774735347839286</v>
      </c>
      <c r="CS108" s="5">
        <f>100*EXP!G111/'Total GDP'!O111</f>
        <v>14.882764301647651</v>
      </c>
      <c r="CT108" s="5">
        <f>100*EXP!H111/'Total GDP'!R111</f>
        <v>20.652553177212639</v>
      </c>
      <c r="CU108" s="5">
        <f>100*EXP!I111/'Total GDP'!U111</f>
        <v>7.3721679260504613</v>
      </c>
      <c r="CV108" s="5">
        <f>100*EXP!J111/'Total GDP'!X111</f>
        <v>12.979842683675178</v>
      </c>
      <c r="CW108" s="5">
        <f t="array" ref="CW108">IF(ISNUMBER($CO108),_xlfn.PERCENTILE.EXC(IF(ISNUMBER(CO108:CV108),CO108:CV108),0.25),#N/A)</f>
        <v>8.7740866154566408</v>
      </c>
      <c r="CX108" s="5">
        <f t="array" ref="CX108">IF(ISNUMBER($CO108),_xlfn.PERCENTILE.EXC(IF(ISNUMBER(CO108:CV108),CO108:CV108),0.5),#N/A)</f>
        <v>14.372452981220173</v>
      </c>
      <c r="CY108" s="5">
        <f t="array" ref="CY108">IF(ISNUMBER($CO108),_xlfn.PERCENTILE.EXC(IF(ISNUMBER(CO108:CV108),CO108:CV108),0.75),#N/A)</f>
        <v>16.608693886377068</v>
      </c>
      <c r="DC108" s="4" t="s">
        <v>111</v>
      </c>
      <c r="DD108" s="5">
        <f t="shared" si="58"/>
        <v>99.999986768601374</v>
      </c>
      <c r="DE108" s="5">
        <f t="shared" si="58"/>
        <v>99.999889583287327</v>
      </c>
      <c r="DF108" s="5">
        <f t="shared" si="58"/>
        <v>99.99988120693753</v>
      </c>
      <c r="DG108" s="5">
        <f t="shared" si="58"/>
        <v>98.533954987697797</v>
      </c>
      <c r="DH108" s="5">
        <f t="shared" si="58"/>
        <v>99.999999999999986</v>
      </c>
      <c r="DI108" s="5">
        <f t="shared" si="58"/>
        <v>100</v>
      </c>
      <c r="DJ108" s="5">
        <f t="shared" si="58"/>
        <v>100.00112291418688</v>
      </c>
      <c r="DK108" s="5">
        <f t="shared" si="54"/>
        <v>99.99970853128913</v>
      </c>
      <c r="DM108" s="4" t="s">
        <v>111</v>
      </c>
      <c r="DN108" s="5">
        <f t="shared" si="59"/>
        <v>100.86930206141768</v>
      </c>
      <c r="DO108" s="5">
        <f t="shared" si="59"/>
        <v>94.368941424973599</v>
      </c>
      <c r="DP108" s="5">
        <f t="shared" si="59"/>
        <v>100.10637816305282</v>
      </c>
      <c r="DQ108" s="5" t="e">
        <f t="shared" si="59"/>
        <v>#N/A</v>
      </c>
      <c r="DR108" s="5">
        <f t="shared" si="59"/>
        <v>100.40032326560559</v>
      </c>
      <c r="DS108" s="5">
        <f t="shared" si="59"/>
        <v>99.129346440314009</v>
      </c>
      <c r="DT108" s="5">
        <f t="shared" si="59"/>
        <v>102.5095300558563</v>
      </c>
      <c r="DU108" s="5">
        <f t="shared" si="55"/>
        <v>97.886682038789814</v>
      </c>
      <c r="DY108" s="4" t="s">
        <v>111</v>
      </c>
      <c r="DZ108" s="5">
        <f t="shared" si="47"/>
        <v>62.656254290032365</v>
      </c>
      <c r="EA108" s="5">
        <f t="shared" si="47"/>
        <v>60.177784312896677</v>
      </c>
      <c r="EB108" s="5">
        <f t="shared" si="47"/>
        <v>54.799533596250676</v>
      </c>
      <c r="EC108" s="5">
        <f t="shared" si="40"/>
        <v>58.861185417750626</v>
      </c>
      <c r="ED108" s="5">
        <f t="shared" si="69"/>
        <v>58.325002962943657</v>
      </c>
      <c r="EE108" s="5">
        <f t="shared" si="69"/>
        <v>51.109393366357679</v>
      </c>
      <c r="EF108" s="5">
        <f t="shared" si="69"/>
        <v>55.574145720190316</v>
      </c>
      <c r="EG108" s="5">
        <f t="shared" si="62"/>
        <v>60.756997446890772</v>
      </c>
      <c r="EH108" s="5">
        <f t="array" ref="EH108">IF(ISNUMBER($B108),_xlfn.PERCENTILE.EXC(IF(ISNUMBER(DZ108:EG108),DZ108:EG108),0.25),#N/A)</f>
        <v>54.993186627235588</v>
      </c>
      <c r="EI108" s="5">
        <f t="array" ref="EI108">IF(ISNUMBER($B108),_xlfn.PERCENTILE.EXC(IF(ISNUMBER(DZ108:EG108),DZ108:EG108),0.5),#N/A)</f>
        <v>58.593094190347145</v>
      </c>
      <c r="EJ108" s="5">
        <f t="array" ref="EJ108">IF(ISNUMBER($B108),_xlfn.PERCENTILE.EXC(IF(ISNUMBER(DZ108:EG108),DZ108:EG108),0.75),#N/A)</f>
        <v>60.612194163392246</v>
      </c>
      <c r="EL108" s="4" t="s">
        <v>111</v>
      </c>
      <c r="EM108" s="5">
        <f t="shared" si="48"/>
        <v>18.877873499103025</v>
      </c>
      <c r="EN108" s="5">
        <f t="shared" si="48"/>
        <v>13.883140767809705</v>
      </c>
      <c r="EO108" s="5">
        <f t="shared" si="48"/>
        <v>20.405810021220724</v>
      </c>
      <c r="EP108" s="5" t="e">
        <f t="shared" si="41"/>
        <v>#N/A</v>
      </c>
      <c r="EQ108" s="5">
        <f t="shared" si="70"/>
        <v>18.72338737094476</v>
      </c>
      <c r="ER108" s="5">
        <f t="shared" si="70"/>
        <v>19.912435405898545</v>
      </c>
      <c r="ES108" s="5">
        <f t="shared" si="70"/>
        <v>28.43454126015283</v>
      </c>
      <c r="ET108" s="5">
        <f t="shared" si="63"/>
        <v>19.150287285340507</v>
      </c>
      <c r="EU108" s="5">
        <f t="array" ref="EU108">IF(ISNUMBER($O108),_xlfn.PERCENTILE.EXC(IF(ISNUMBER(EM108:ET108),EM108:ET108),0.25),#N/A)</f>
        <v>18.72338737094476</v>
      </c>
      <c r="EV108" s="5">
        <f t="array" ref="EV108">IF(ISNUMBER($O108),_xlfn.PERCENTILE.EXC(IF(ISNUMBER(EM108:ET108),EM108:ET108),0.5),#N/A)</f>
        <v>19.150287285340507</v>
      </c>
      <c r="EW108" s="5">
        <f t="array" ref="EW108">IF(ISNUMBER($O108),_xlfn.PERCENTILE.EXC(IF(ISNUMBER(EM108:ET108),EM108:ET108),0.75),#N/A)</f>
        <v>20.405810021220724</v>
      </c>
      <c r="EY108" s="4" t="s">
        <v>111</v>
      </c>
      <c r="EZ108" s="5">
        <f t="shared" si="49"/>
        <v>19.251134000068738</v>
      </c>
      <c r="FA108" s="5">
        <f t="shared" si="49"/>
        <v>19.491862557381612</v>
      </c>
      <c r="FB108" s="5">
        <f t="shared" si="49"/>
        <v>20.392244261199021</v>
      </c>
      <c r="FC108" s="5">
        <f t="shared" si="42"/>
        <v>20.261170558055269</v>
      </c>
      <c r="FD108" s="5">
        <f t="shared" si="71"/>
        <v>19.607051275024123</v>
      </c>
      <c r="FE108" s="5">
        <f t="shared" si="71"/>
        <v>18.35130371197241</v>
      </c>
      <c r="FF108" s="5">
        <f t="shared" si="71"/>
        <v>26.750012015187195</v>
      </c>
      <c r="FG108" s="5">
        <f t="shared" si="64"/>
        <v>19.552807997474041</v>
      </c>
      <c r="FH108" s="5">
        <f t="array" ref="FH108">IF(ISNUMBER($AB108),_xlfn.PERCENTILE.EXC(IF(ISNUMBER(EZ108:FG108),EZ108:FG108),0.25),#N/A)</f>
        <v>19.311316139396958</v>
      </c>
      <c r="FI108" s="5">
        <f t="array" ref="FI108">IF(ISNUMBER($AB108),_xlfn.PERCENTILE.EXC(IF(ISNUMBER(EZ108:FG108),EZ108:FG108),0.5),#N/A)</f>
        <v>19.579929636249084</v>
      </c>
      <c r="FJ108" s="5">
        <f t="array" ref="FJ108">IF(ISNUMBER($AB108),_xlfn.PERCENTILE.EXC(IF(ISNUMBER(EZ108:FG108),EZ108:FG108),0.75),#N/A)</f>
        <v>20.359475835413082</v>
      </c>
      <c r="FL108" s="4" t="s">
        <v>111</v>
      </c>
      <c r="FM108" s="5">
        <f t="shared" si="50"/>
        <v>5.7954401100993138</v>
      </c>
      <c r="FN108" s="5">
        <f t="shared" si="50"/>
        <v>8.1838446408634127</v>
      </c>
      <c r="FO108" s="5">
        <f t="shared" si="50"/>
        <v>6.5299754847336748</v>
      </c>
      <c r="FP108" s="5">
        <f t="shared" si="43"/>
        <v>5.8138752163522005</v>
      </c>
      <c r="FQ108" s="5">
        <f t="shared" si="72"/>
        <v>6.38997840412235</v>
      </c>
      <c r="FR108" s="5">
        <f t="shared" si="72"/>
        <v>7.4041500176236372</v>
      </c>
      <c r="FS108" s="5">
        <f t="shared" si="72"/>
        <v>5.529689527562839</v>
      </c>
      <c r="FT108" s="5">
        <f t="shared" si="65"/>
        <v>6.6862940053347879</v>
      </c>
      <c r="FU108" s="5">
        <f t="array" ref="FU108">IF(ISNUMBER($AO108),_xlfn.PERCENTILE.EXC(IF(ISNUMBER(FM108:FT108),FM108:FT108),0.25),#N/A)</f>
        <v>5.8000488866625357</v>
      </c>
      <c r="FV108" s="5">
        <f t="array" ref="FV108">IF(ISNUMBER($AO108),_xlfn.PERCENTILE.EXC(IF(ISNUMBER(FM108:FT108),FM108:FT108),0.5),#N/A)</f>
        <v>6.4599769444280124</v>
      </c>
      <c r="FW108" s="5">
        <f t="array" ref="FW108">IF(ISNUMBER($AO108),_xlfn.PERCENTILE.EXC(IF(ISNUMBER(FM108:FT108),FM108:FT108),0.75),#N/A)</f>
        <v>7.2246860145514251</v>
      </c>
      <c r="FY108" s="4" t="s">
        <v>111</v>
      </c>
      <c r="FZ108" s="5">
        <f t="shared" si="51"/>
        <v>13.455691342775143</v>
      </c>
      <c r="GA108" s="5">
        <f t="shared" si="51"/>
        <v>11.307996394244324</v>
      </c>
      <c r="GB108" s="5">
        <f t="shared" si="51"/>
        <v>13.862244551893879</v>
      </c>
      <c r="GC108" s="5">
        <f t="shared" si="44"/>
        <v>14.150257461302656</v>
      </c>
      <c r="GD108" s="5">
        <f t="shared" si="73"/>
        <v>13.217072870901768</v>
      </c>
      <c r="GE108" s="5">
        <f t="shared" si="73"/>
        <v>10.947153694348771</v>
      </c>
      <c r="GF108" s="5">
        <f t="shared" si="73"/>
        <v>21.220622867304268</v>
      </c>
      <c r="GG108" s="5">
        <f t="shared" si="66"/>
        <v>12.866457001821846</v>
      </c>
      <c r="GH108" s="5">
        <f t="array" ref="GH108">IF(ISNUMBER($BB108),_xlfn.PERCENTILE.EXC(IF(ISNUMBER(FZ108:GG108),FZ108:GG108),0.25),#N/A)</f>
        <v>11.697611546138704</v>
      </c>
      <c r="GI108" s="5">
        <f t="array" ref="GI108">IF(ISNUMBER($BB108),_xlfn.PERCENTILE.EXC(IF(ISNUMBER(FZ108:GG108),FZ108:GG108),0.5),#N/A)</f>
        <v>13.336382106838457</v>
      </c>
      <c r="GJ108" s="5">
        <f t="array" ref="GJ108">IF(ISNUMBER($BB108),_xlfn.PERCENTILE.EXC(IF(ISNUMBER(FZ108:GG108),FZ108:GG108),0.75),#N/A)</f>
        <v>14.078254233950462</v>
      </c>
      <c r="GL108" s="4" t="s">
        <v>111</v>
      </c>
      <c r="GM108" s="5">
        <f t="shared" si="52"/>
        <v>20.728493947615487</v>
      </c>
      <c r="GN108" s="5">
        <f t="shared" si="52"/>
        <v>23.951708149701702</v>
      </c>
      <c r="GO108" s="5">
        <f t="shared" si="52"/>
        <v>24.724243628130218</v>
      </c>
      <c r="GP108" s="5">
        <f t="shared" si="45"/>
        <v>20.479166517057589</v>
      </c>
      <c r="GQ108" s="5">
        <f t="shared" si="74"/>
        <v>21.798319612784116</v>
      </c>
      <c r="GR108" s="5">
        <f t="shared" si="74"/>
        <v>24.889135460735282</v>
      </c>
      <c r="GS108" s="5">
        <f t="shared" si="74"/>
        <v>16.064004902196377</v>
      </c>
      <c r="GT108" s="5">
        <f t="shared" si="67"/>
        <v>15.004600733340007</v>
      </c>
      <c r="GU108" s="5">
        <f t="array" ref="GU108">IF(ISNUMBER($BO108),_xlfn.PERCENTILE.EXC(IF(ISNUMBER(GM108:GT108),GM108:GT108),0.25),#N/A)</f>
        <v>17.167795305911682</v>
      </c>
      <c r="GV108" s="5">
        <f t="array" ref="GV108">IF(ISNUMBER($BO108),_xlfn.PERCENTILE.EXC(IF(ISNUMBER(GM108:GT108),GM108:GT108),0.5),#N/A)</f>
        <v>21.263406780199801</v>
      </c>
      <c r="GW108" s="5">
        <f t="array" ref="GW108">IF(ISNUMBER($BO108),_xlfn.PERCENTILE.EXC(IF(ISNUMBER(GM108:GT108),GM108:GT108),0.75),#N/A)</f>
        <v>24.531109758523087</v>
      </c>
      <c r="GY108" s="4" t="s">
        <v>111</v>
      </c>
      <c r="GZ108" s="5">
        <f t="shared" si="53"/>
        <v>7.3630726229975876</v>
      </c>
      <c r="HA108" s="5">
        <f t="shared" si="53"/>
        <v>15.084531313315839</v>
      </c>
      <c r="HB108" s="5">
        <f t="shared" si="53"/>
        <v>13.776998284900342</v>
      </c>
      <c r="HC108" s="5">
        <f t="shared" si="46"/>
        <v>15.678205973687938</v>
      </c>
      <c r="HD108" s="5">
        <f t="shared" si="75"/>
        <v>13.670132638525631</v>
      </c>
      <c r="HE108" s="5">
        <f t="shared" si="75"/>
        <v>16.744908890992022</v>
      </c>
      <c r="HF108" s="5">
        <f t="shared" si="75"/>
        <v>7.2643821790743495</v>
      </c>
      <c r="HG108" s="5">
        <f t="shared" si="68"/>
        <v>8.1719555929167207</v>
      </c>
      <c r="HH108" s="5">
        <f t="array" ref="HH108">IF(ISNUMBER($CB108),_xlfn.PERCENTILE.EXC(IF(ISNUMBER(GZ108:HG108),GZ108:HG108),0.25),#N/A)</f>
        <v>7.5652933654773706</v>
      </c>
      <c r="HI108" s="5">
        <f t="array" ref="HI108">IF(ISNUMBER($CB108),_xlfn.PERCENTILE.EXC(IF(ISNUMBER(GZ108:HG108),GZ108:HG108),0.5),#N/A)</f>
        <v>13.723565461712987</v>
      </c>
      <c r="HJ108" s="5">
        <f t="array" ref="HJ108">IF(ISNUMBER($CB108),_xlfn.PERCENTILE.EXC(IF(ISNUMBER(GZ108:HG108),GZ108:HG108),0.75),#N/A)</f>
        <v>15.529787308594912</v>
      </c>
      <c r="HL108" s="4" t="s">
        <v>111</v>
      </c>
      <c r="HM108" s="5">
        <f t="shared" si="60"/>
        <v>5.1004508862467075</v>
      </c>
      <c r="HN108" s="5">
        <f t="shared" si="60"/>
        <v>17.071898082907762</v>
      </c>
      <c r="HO108" s="5">
        <f t="shared" si="60"/>
        <v>13.847411039298715</v>
      </c>
      <c r="HP108" s="5" t="e">
        <f t="shared" si="60"/>
        <v>#N/A</v>
      </c>
      <c r="HQ108" s="5">
        <f t="shared" si="60"/>
        <v>14.823422691853104</v>
      </c>
      <c r="HR108" s="5">
        <f t="shared" si="60"/>
        <v>20.833944658000529</v>
      </c>
      <c r="HS108" s="5">
        <f t="shared" si="60"/>
        <v>7.1916902965348193</v>
      </c>
      <c r="HT108" s="5">
        <f t="shared" si="56"/>
        <v>13.260070127345436</v>
      </c>
      <c r="HU108" s="5">
        <f t="array" ref="HU108">IF(ISNUMBER($CO108),_xlfn.PERCENTILE.EXC(IF(ISNUMBER(HM108:HT108),HM108:HT108),0.25),#N/A)</f>
        <v>7.1916902965348193</v>
      </c>
      <c r="HV108" s="5">
        <f t="array" ref="HV108">IF(ISNUMBER($CO108),_xlfn.PERCENTILE.EXC(IF(ISNUMBER(HM108:HT108),HM108:HT108),0.5),#N/A)</f>
        <v>13.847411039298715</v>
      </c>
      <c r="HW108" s="5">
        <f t="array" ref="HW108">IF(ISNUMBER($CO108),_xlfn.PERCENTILE.EXC(IF(ISNUMBER(HM108:HT108),HM108:HT108),0.75),#N/A)</f>
        <v>17.071898082907762</v>
      </c>
      <c r="IB108" s="4" t="s">
        <v>111</v>
      </c>
      <c r="IC108" s="5">
        <f t="shared" si="61"/>
        <v>100</v>
      </c>
      <c r="ID108" s="5">
        <f t="shared" si="61"/>
        <v>100.00000000000001</v>
      </c>
      <c r="IE108" s="5">
        <f t="shared" si="61"/>
        <v>100</v>
      </c>
      <c r="IF108" s="5" t="e">
        <f t="shared" si="61"/>
        <v>#N/A</v>
      </c>
      <c r="IG108" s="5">
        <f t="shared" si="61"/>
        <v>100</v>
      </c>
      <c r="IH108" s="5">
        <f t="shared" si="61"/>
        <v>100.00000000000003</v>
      </c>
      <c r="II108" s="5">
        <f t="shared" si="61"/>
        <v>99.999999999999986</v>
      </c>
      <c r="IJ108" s="5">
        <f t="shared" si="57"/>
        <v>100</v>
      </c>
    </row>
    <row r="109" spans="1:244" x14ac:dyDescent="0.25">
      <c r="A109" s="4" t="s">
        <v>112</v>
      </c>
      <c r="B109" s="5">
        <f>100*'C'!C112/'Total GDP'!C112</f>
        <v>63.615522715737391</v>
      </c>
      <c r="C109" s="5">
        <f>100*'C'!D112/'Total GDP'!F112</f>
        <v>57.321978739878062</v>
      </c>
      <c r="D109" s="5">
        <f>100*'C'!E112/'Total GDP'!I112</f>
        <v>55.171465351126173</v>
      </c>
      <c r="E109" s="5">
        <f>100*'C'!F112/'Total GDP'!L112</f>
        <v>59.065386630548247</v>
      </c>
      <c r="F109" s="5">
        <f>100*'C'!G112/'Total GDP'!O112</f>
        <v>58.920752660162087</v>
      </c>
      <c r="G109" s="5">
        <f>100*'C'!H112/'Total GDP'!R112</f>
        <v>50.956380764304015</v>
      </c>
      <c r="H109" s="5">
        <f>100*'C'!I112/'Total GDP'!U112</f>
        <v>57.482140541742048</v>
      </c>
      <c r="I109" s="5">
        <f>100*'C'!J112/'Total GDP'!X112</f>
        <v>59.055755951018753</v>
      </c>
      <c r="J109" s="5">
        <f t="array" ref="J109">IF(ISNUMBER($B109),_xlfn.PERCENTILE.EXC(IF(ISNUMBER(B109:I109),B109:I109),0.25),#N/A)</f>
        <v>55.709093698314149</v>
      </c>
      <c r="K109" s="5">
        <f t="array" ref="K109">IF(ISNUMBER($B109),_xlfn.PERCENTILE.EXC(IF(ISNUMBER(B109:I109),B109:I109),0.5),#N/A)</f>
        <v>58.201446600952067</v>
      </c>
      <c r="L109" s="5">
        <f t="array" ref="L109">IF(ISNUMBER($B109),_xlfn.PERCENTILE.EXC(IF(ISNUMBER(B109:I109),B109:I109),0.75),#N/A)</f>
        <v>59.062978960665873</v>
      </c>
      <c r="N109" s="4" t="s">
        <v>112</v>
      </c>
      <c r="O109" s="5">
        <f>100*I!C112/'Total GDP'!C112</f>
        <v>18.538687157785649</v>
      </c>
      <c r="P109" s="5">
        <f>100*I!D112/'Total GDP'!F112</f>
        <v>14.127283487111656</v>
      </c>
      <c r="Q109" s="5">
        <f>100*I!E112/'Total GDP'!I112</f>
        <v>20.929566879082746</v>
      </c>
      <c r="R109" s="5" t="e">
        <f>100*I!F112/'Total GDP'!L112</f>
        <v>#N/A</v>
      </c>
      <c r="S109" s="5">
        <f>100*I!G112/'Total GDP'!O112</f>
        <v>18.965242726626379</v>
      </c>
      <c r="T109" s="5">
        <f>100*I!H112/'Total GDP'!R112</f>
        <v>19.380608632223172</v>
      </c>
      <c r="U109" s="5">
        <f>100*I!I112/'Total GDP'!U112</f>
        <v>29.072172586889273</v>
      </c>
      <c r="V109" s="5">
        <f>100*I!J112/'Total GDP'!X112</f>
        <v>20.26588784876984</v>
      </c>
      <c r="W109" s="5">
        <f t="array" ref="W109">IF(ISNUMBER($O109),_xlfn.PERCENTILE.EXC(IF(ISNUMBER(O109:V109),O109:V109),0.25),#N/A)</f>
        <v>18.538687157785649</v>
      </c>
      <c r="X109" s="5">
        <f t="array" ref="X109">IF(ISNUMBER($O109),_xlfn.PERCENTILE.EXC(IF(ISNUMBER(O109:V109),O109:V109),0.5),#N/A)</f>
        <v>19.380608632223172</v>
      </c>
      <c r="Y109" s="5">
        <f t="array" ref="Y109">IF(ISNUMBER($O109),_xlfn.PERCENTILE.EXC(IF(ISNUMBER(O109:V109),O109:V109),0.75),#N/A)</f>
        <v>20.929566879082746</v>
      </c>
      <c r="AA109" s="4" t="s">
        <v>112</v>
      </c>
      <c r="AB109" s="5">
        <f>100*'Total GFCF'!C112/'Total GDP'!C112</f>
        <v>19.39422568969735</v>
      </c>
      <c r="AC109" s="5">
        <f>100*'Total GFCF'!D112/'Total GDP'!F112</f>
        <v>17.752524437848823</v>
      </c>
      <c r="AD109" s="5">
        <f>100*'Total GFCF'!E112/'Total GDP'!I112</f>
        <v>20.523710911576806</v>
      </c>
      <c r="AE109" s="5">
        <f>100*'Total GFCF'!F112/'Total GDP'!L112</f>
        <v>20.250303890752011</v>
      </c>
      <c r="AF109" s="5">
        <f>100*'Total GFCF'!G112/'Total GDP'!O112</f>
        <v>19.445468933897651</v>
      </c>
      <c r="AG109" s="5">
        <f>100*'Total GFCF'!H112/'Total GDP'!R112</f>
        <v>18.037467976088813</v>
      </c>
      <c r="AH109" s="5">
        <f>100*'Total GFCF'!I112/'Total GDP'!U112</f>
        <v>28.276600868120944</v>
      </c>
      <c r="AI109" s="5">
        <f>100*'Total GFCF'!J112/'Total GDP'!X112</f>
        <v>19.072865243435082</v>
      </c>
      <c r="AJ109" s="5">
        <f t="array" ref="AJ109">IF(ISNUMBER($AB109),_xlfn.PERCENTILE.EXC(IF(ISNUMBER(AB109:AI109),AB109:AI109),0.25),#N/A)</f>
        <v>18.29631729292538</v>
      </c>
      <c r="AK109" s="5">
        <f t="array" ref="AK109">IF(ISNUMBER($AB109),_xlfn.PERCENTILE.EXC(IF(ISNUMBER(AB109:AI109),AB109:AI109),0.5),#N/A)</f>
        <v>19.419847311797501</v>
      </c>
      <c r="AL109" s="5">
        <f t="array" ref="AL109">IF(ISNUMBER($AB109),_xlfn.PERCENTILE.EXC(IF(ISNUMBER(AB109:AI109),AB109:AI109),0.75),#N/A)</f>
        <v>20.455359156370609</v>
      </c>
      <c r="AN109" s="4" t="s">
        <v>112</v>
      </c>
      <c r="AO109" s="5">
        <f>100*'Housing Investment'!C112/'Total GDP'!C112</f>
        <v>6.1421437744977743</v>
      </c>
      <c r="AP109" s="5">
        <f>100*'Housing Investment'!D112/'Total GDP'!F112</f>
        <v>7.5127230054521412</v>
      </c>
      <c r="AQ109" s="5">
        <f>100*'Housing Investment'!E112/'Total GDP'!I112</f>
        <v>6.4603538846556701</v>
      </c>
      <c r="AR109" s="5">
        <f>100*'Housing Investment'!F112/'Total GDP'!L112</f>
        <v>5.3703372603298964</v>
      </c>
      <c r="AS109" s="5">
        <f>100*'Housing Investment'!G112/'Total GDP'!O112</f>
        <v>6.1445295272188938</v>
      </c>
      <c r="AT109" s="5">
        <f>100*'Housing Investment'!H112/'Total GDP'!R112</f>
        <v>7.5408527255906641</v>
      </c>
      <c r="AU109" s="5">
        <f>100*'Housing Investment'!I112/'Total GDP'!U112</f>
        <v>5.8672256558758695</v>
      </c>
      <c r="AV109" s="5">
        <f>100*'Housing Investment'!J112/'Total GDP'!X112</f>
        <v>6.4241578849863226</v>
      </c>
      <c r="AW109" s="5">
        <f t="array" ref="AW109">IF(ISNUMBER($AO109),_xlfn.PERCENTILE.EXC(IF(ISNUMBER(AO109:AV109),AO109:AV109),0.25),#N/A)</f>
        <v>5.9359551855313457</v>
      </c>
      <c r="AX109" s="5">
        <f t="array" ref="AX109">IF(ISNUMBER($AO109),_xlfn.PERCENTILE.EXC(IF(ISNUMBER(AO109:AV109),AO109:AV109),0.5),#N/A)</f>
        <v>6.2843437061026082</v>
      </c>
      <c r="AY109" s="5">
        <f t="array" ref="AY109">IF(ISNUMBER($AO109),_xlfn.PERCENTILE.EXC(IF(ISNUMBER(AO109:AV109),AO109:AV109),0.75),#N/A)</f>
        <v>7.2496307252530237</v>
      </c>
      <c r="BA109" s="4" t="s">
        <v>112</v>
      </c>
      <c r="BB109" s="5">
        <f>100*'Total Non-Res GFCF'!C112/'Total GDP'!C112</f>
        <v>13.252085751593736</v>
      </c>
      <c r="BC109" s="5">
        <f>100*'Total Non-Res GFCF'!D112/'Total GDP'!F112</f>
        <v>10.239791350775882</v>
      </c>
      <c r="BD109" s="5">
        <f>100*'Total Non-Res GFCF'!E112/'Total GDP'!I112</f>
        <v>14.063381013680448</v>
      </c>
      <c r="BE109" s="5">
        <f>100*'Total Non-Res GFCF'!F112/'Total GDP'!L112</f>
        <v>14.928232534906499</v>
      </c>
      <c r="BF109" s="5">
        <f>100*'Total Non-Res GFCF'!G112/'Total GDP'!O112</f>
        <v>13.300965198021631</v>
      </c>
      <c r="BG109" s="5">
        <f>100*'Total Non-Res GFCF'!H112/'Total GDP'!R112</f>
        <v>10.49661525049815</v>
      </c>
      <c r="BH109" s="5">
        <f>100*'Total Non-Res GFCF'!I112/'Total GDP'!U112</f>
        <v>22.409375212245074</v>
      </c>
      <c r="BI109" s="5">
        <f>100*'Total Non-Res GFCF'!J112/'Total GDP'!X112</f>
        <v>12.648562056602334</v>
      </c>
      <c r="BJ109" s="5">
        <f t="array" ref="BJ109">IF(ISNUMBER($BB109),_xlfn.PERCENTILE.EXC(IF(ISNUMBER(BB109:BI109),BB109:BI109),0.25),#N/A)</f>
        <v>11.034601952024197</v>
      </c>
      <c r="BK109" s="5">
        <f t="array" ref="BK109">IF(ISNUMBER($BB109),_xlfn.PERCENTILE.EXC(IF(ISNUMBER(BB109:BI109),BB109:BI109),0.5),#N/A)</f>
        <v>13.276525474807684</v>
      </c>
      <c r="BL109" s="5">
        <f t="array" ref="BL109">IF(ISNUMBER($BB109),_xlfn.PERCENTILE.EXC(IF(ISNUMBER(BB109:BI109),BB109:BI109),0.75),#N/A)</f>
        <v>14.712019654599986</v>
      </c>
      <c r="BN109" s="4" t="s">
        <v>112</v>
      </c>
      <c r="BO109" s="5">
        <f>100*G!C112/'Total GDP'!C112</f>
        <v>21.223303332304756</v>
      </c>
      <c r="BP109" s="5">
        <f>100*G!D112/'Total GDP'!F112</f>
        <v>22.297319095396329</v>
      </c>
      <c r="BQ109" s="5">
        <f>100*G!E112/'Total GDP'!I112</f>
        <v>24.648474042328637</v>
      </c>
      <c r="BR109" s="5">
        <f>100*G!F112/'Total GDP'!L112</f>
        <v>20.527109656751023</v>
      </c>
      <c r="BS109" s="5">
        <f>100*G!G112/'Total GDP'!O112</f>
        <v>21.86495480926872</v>
      </c>
      <c r="BT109" s="5">
        <f>100*G!H112/'Total GDP'!R112</f>
        <v>24.370641189866213</v>
      </c>
      <c r="BU109" s="5">
        <f>100*G!I112/'Total GDP'!U112</f>
        <v>16.407547589204675</v>
      </c>
      <c r="BV109" s="5">
        <f>100*G!J112/'Total GDP'!X112</f>
        <v>14.343471769667515</v>
      </c>
      <c r="BW109" s="5">
        <f t="array" ref="BW109">IF(ISNUMBER($BO109),_xlfn.PERCENTILE.EXC(IF(ISNUMBER(BO109:BV109),BO109:BV109),0.25),#N/A)</f>
        <v>17.437438106091264</v>
      </c>
      <c r="BX109" s="5">
        <f t="array" ref="BX109">IF(ISNUMBER($BO109),_xlfn.PERCENTILE.EXC(IF(ISNUMBER(BO109:BV109),BO109:BV109),0.5),#N/A)</f>
        <v>21.544129070786738</v>
      </c>
      <c r="BY109" s="5">
        <f t="array" ref="BY109">IF(ISNUMBER($BO109),_xlfn.PERCENTILE.EXC(IF(ISNUMBER(BO109:BV109),BO109:BV109),0.75),#N/A)</f>
        <v>23.852310666248741</v>
      </c>
      <c r="CA109" s="4" t="s">
        <v>112</v>
      </c>
      <c r="CB109" s="5">
        <f>100*IMP!C112/'Total GDP'!C112</f>
        <v>7.7079424740368836</v>
      </c>
      <c r="CC109" s="5">
        <f>100*IMP!D112/'Total GDP'!F112</f>
        <v>14.629238313385168</v>
      </c>
      <c r="CD109" s="5">
        <f>100*IMP!E112/'Total GDP'!I112</f>
        <v>13.980762619034291</v>
      </c>
      <c r="CE109" s="5">
        <f>100*IMP!F112/'Total GDP'!L112</f>
        <v>15.82524201497721</v>
      </c>
      <c r="CF109" s="5">
        <f>100*IMP!G112/'Total GDP'!O112</f>
        <v>13.853218028836441</v>
      </c>
      <c r="CG109" s="5">
        <f>100*IMP!H112/'Total GDP'!R112</f>
        <v>16.390349238542555</v>
      </c>
      <c r="CH109" s="5">
        <f>100*IMP!I112/'Total GDP'!U112</f>
        <v>7.9390463018418238</v>
      </c>
      <c r="CI109" s="5">
        <f>100*IMP!J112/'Total GDP'!X112</f>
        <v>8.9282717435131804</v>
      </c>
      <c r="CJ109" s="5">
        <f t="array" ref="CJ109">IF(ISNUMBER($CB109),_xlfn.PERCENTILE.EXC(IF(ISNUMBER(CB109:CI109),CB109:CI109),0.25),#N/A)</f>
        <v>8.1863526622596634</v>
      </c>
      <c r="CK109" s="5">
        <f t="array" ref="CK109">IF(ISNUMBER($CB109),_xlfn.PERCENTILE.EXC(IF(ISNUMBER(CB109:CI109),CB109:CI109),0.5),#N/A)</f>
        <v>13.916990323935366</v>
      </c>
      <c r="CL109" s="5">
        <f t="array" ref="CL109">IF(ISNUMBER($CB109),_xlfn.PERCENTILE.EXC(IF(ISNUMBER(CB109:CI109),CB109:CI109),0.75),#N/A)</f>
        <v>15.5262410895792</v>
      </c>
      <c r="CN109" s="4" t="s">
        <v>112</v>
      </c>
      <c r="CO109" s="5">
        <f>100*EXP!C112/'Total GDP'!C112</f>
        <v>5.1767663366131522</v>
      </c>
      <c r="CP109" s="5">
        <f>100*EXP!D112/'Total GDP'!F112</f>
        <v>16.235442139561894</v>
      </c>
      <c r="CQ109" s="5">
        <f>100*EXP!E112/'Total GDP'!I112</f>
        <v>13.596014999720156</v>
      </c>
      <c r="CR109" s="5">
        <f>100*EXP!F112/'Total GDP'!L112</f>
        <v>16.31941871738281</v>
      </c>
      <c r="CS109" s="5">
        <f>100*EXP!G112/'Total GDP'!O112</f>
        <v>14.657392099767792</v>
      </c>
      <c r="CT109" s="5">
        <f>100*EXP!H112/'Total GDP'!R112</f>
        <v>20.725030244805009</v>
      </c>
      <c r="CU109" s="5">
        <f>100*EXP!I112/'Total GDP'!U112</f>
        <v>7.5466630443507308</v>
      </c>
      <c r="CV109" s="5">
        <f>100*EXP!J112/'Total GDP'!X112</f>
        <v>13.338564199804569</v>
      </c>
      <c r="CW109" s="5">
        <f t="array" ref="CW109">IF(ISNUMBER($CO109),_xlfn.PERCENTILE.EXC(IF(ISNUMBER(CO109:CV109),CO109:CV109),0.25),#N/A)</f>
        <v>8.9946383332141906</v>
      </c>
      <c r="CX109" s="5">
        <f t="array" ref="CX109">IF(ISNUMBER($CO109),_xlfn.PERCENTILE.EXC(IF(ISNUMBER(CO109:CV109),CO109:CV109),0.5),#N/A)</f>
        <v>14.126703549743974</v>
      </c>
      <c r="CY109" s="5">
        <f t="array" ref="CY109">IF(ISNUMBER($CO109),_xlfn.PERCENTILE.EXC(IF(ISNUMBER(CO109:CV109),CO109:CV109),0.75),#N/A)</f>
        <v>16.29842457292758</v>
      </c>
      <c r="DC109" s="4" t="s">
        <v>112</v>
      </c>
      <c r="DD109" s="5">
        <f t="shared" si="58"/>
        <v>100.00001978111537</v>
      </c>
      <c r="DE109" s="5">
        <f t="shared" si="58"/>
        <v>99.99994321021309</v>
      </c>
      <c r="DF109" s="5">
        <f t="shared" si="58"/>
        <v>100.00011687340275</v>
      </c>
      <c r="DG109" s="5">
        <f t="shared" si="58"/>
        <v>100.23834656874669</v>
      </c>
      <c r="DH109" s="5">
        <f t="shared" si="58"/>
        <v>100.00013263420369</v>
      </c>
      <c r="DI109" s="5">
        <f t="shared" si="58"/>
        <v>100</v>
      </c>
      <c r="DJ109" s="5">
        <f t="shared" si="58"/>
        <v>100</v>
      </c>
      <c r="DK109" s="5">
        <f t="shared" si="54"/>
        <v>99.999238175048305</v>
      </c>
      <c r="DM109" s="4" t="s">
        <v>112</v>
      </c>
      <c r="DN109" s="5">
        <f t="shared" si="59"/>
        <v>100.84633706840407</v>
      </c>
      <c r="DO109" s="5">
        <f t="shared" si="59"/>
        <v>95.352785148562774</v>
      </c>
      <c r="DP109" s="5">
        <f t="shared" si="59"/>
        <v>100.36475865322342</v>
      </c>
      <c r="DQ109" s="5" t="e">
        <f t="shared" si="59"/>
        <v>#N/A</v>
      </c>
      <c r="DR109" s="5">
        <f t="shared" si="59"/>
        <v>100.55512426698854</v>
      </c>
      <c r="DS109" s="5">
        <f t="shared" si="59"/>
        <v>99.042311592655864</v>
      </c>
      <c r="DT109" s="5">
        <f t="shared" si="59"/>
        <v>102.56947746034491</v>
      </c>
      <c r="DU109" s="5">
        <f t="shared" si="55"/>
        <v>98.075408025747493</v>
      </c>
      <c r="DY109" s="4" t="s">
        <v>112</v>
      </c>
      <c r="DZ109" s="5">
        <f t="shared" si="47"/>
        <v>63.081639417985983</v>
      </c>
      <c r="EA109" s="5">
        <f t="shared" si="47"/>
        <v>60.115683721842558</v>
      </c>
      <c r="EB109" s="5">
        <f t="shared" si="47"/>
        <v>54.970954039507596</v>
      </c>
      <c r="EC109" s="5">
        <f t="shared" si="40"/>
        <v>59.065386630548247</v>
      </c>
      <c r="ED109" s="5">
        <f t="shared" si="69"/>
        <v>58.59547495930579</v>
      </c>
      <c r="EE109" s="5">
        <f t="shared" si="69"/>
        <v>51.449102858058197</v>
      </c>
      <c r="EF109" s="5">
        <f t="shared" si="69"/>
        <v>56.042150125962777</v>
      </c>
      <c r="EG109" s="5">
        <f t="shared" si="62"/>
        <v>60.214642120596629</v>
      </c>
      <c r="EH109" s="5">
        <f t="array" ref="EH109">IF(ISNUMBER($B109),_xlfn.PERCENTILE.EXC(IF(ISNUMBER(DZ109:EG109),DZ109:EG109),0.25),#N/A)</f>
        <v>55.238753061121393</v>
      </c>
      <c r="EI109" s="5">
        <f t="array" ref="EI109">IF(ISNUMBER($B109),_xlfn.PERCENTILE.EXC(IF(ISNUMBER(DZ109:EG109),DZ109:EG109),0.5),#N/A)</f>
        <v>58.830430794927018</v>
      </c>
      <c r="EJ109" s="5">
        <f t="array" ref="EJ109">IF(ISNUMBER($B109),_xlfn.PERCENTILE.EXC(IF(ISNUMBER(DZ109:EG109),DZ109:EG109),0.75),#N/A)</f>
        <v>60.189902520908113</v>
      </c>
      <c r="EL109" s="4" t="s">
        <v>112</v>
      </c>
      <c r="EM109" s="5">
        <f t="shared" si="48"/>
        <v>18.383104133183199</v>
      </c>
      <c r="EN109" s="5">
        <f t="shared" si="48"/>
        <v>14.815805815321371</v>
      </c>
      <c r="EO109" s="5">
        <f t="shared" si="48"/>
        <v>20.853501926306429</v>
      </c>
      <c r="EP109" s="5" t="e">
        <f t="shared" si="41"/>
        <v>#N/A</v>
      </c>
      <c r="EQ109" s="5">
        <f t="shared" si="70"/>
        <v>18.860543274026384</v>
      </c>
      <c r="ER109" s="5">
        <f t="shared" si="70"/>
        <v>19.56800918776241</v>
      </c>
      <c r="ES109" s="5">
        <f t="shared" si="70"/>
        <v>28.343882904277311</v>
      </c>
      <c r="ET109" s="5">
        <f t="shared" si="63"/>
        <v>20.663577401023389</v>
      </c>
      <c r="EU109" s="5">
        <f t="array" ref="EU109">IF(ISNUMBER($O109),_xlfn.PERCENTILE.EXC(IF(ISNUMBER(EM109:ET109),EM109:ET109),0.25),#N/A)</f>
        <v>18.383104133183199</v>
      </c>
      <c r="EV109" s="5">
        <f t="array" ref="EV109">IF(ISNUMBER($O109),_xlfn.PERCENTILE.EXC(IF(ISNUMBER(EM109:ET109),EM109:ET109),0.5),#N/A)</f>
        <v>19.56800918776241</v>
      </c>
      <c r="EW109" s="5">
        <f t="array" ref="EW109">IF(ISNUMBER($O109),_xlfn.PERCENTILE.EXC(IF(ISNUMBER(EM109:ET109),EM109:ET109),0.75),#N/A)</f>
        <v>20.853501926306429</v>
      </c>
      <c r="EY109" s="4" t="s">
        <v>112</v>
      </c>
      <c r="EZ109" s="5">
        <f t="shared" si="49"/>
        <v>19.231462692137491</v>
      </c>
      <c r="FA109" s="5">
        <f t="shared" si="49"/>
        <v>18.617730368535966</v>
      </c>
      <c r="FB109" s="5">
        <f t="shared" si="49"/>
        <v>20.4491209733185</v>
      </c>
      <c r="FC109" s="5">
        <f t="shared" si="42"/>
        <v>20.250303890752011</v>
      </c>
      <c r="FD109" s="5">
        <f t="shared" si="71"/>
        <v>19.338118346179048</v>
      </c>
      <c r="FE109" s="5">
        <f t="shared" si="71"/>
        <v>18.211881049660718</v>
      </c>
      <c r="FF109" s="5">
        <f t="shared" si="71"/>
        <v>27.568241126170459</v>
      </c>
      <c r="FG109" s="5">
        <f t="shared" si="64"/>
        <v>19.447143404621809</v>
      </c>
      <c r="FH109" s="5">
        <f t="array" ref="FH109">IF(ISNUMBER($AB109),_xlfn.PERCENTILE.EXC(IF(ISNUMBER(EZ109:FG109),EZ109:FG109),0.25),#N/A)</f>
        <v>18.771163449436347</v>
      </c>
      <c r="FI109" s="5">
        <f t="array" ref="FI109">IF(ISNUMBER($AB109),_xlfn.PERCENTILE.EXC(IF(ISNUMBER(EZ109:FG109),EZ109:FG109),0.5),#N/A)</f>
        <v>19.392630875400428</v>
      </c>
      <c r="FJ109" s="5">
        <f t="array" ref="FJ109">IF(ISNUMBER($AB109),_xlfn.PERCENTILE.EXC(IF(ISNUMBER(EZ109:FG109),EZ109:FG109),0.75),#N/A)</f>
        <v>20.399416702676877</v>
      </c>
      <c r="FL109" s="4" t="s">
        <v>112</v>
      </c>
      <c r="FM109" s="5">
        <f t="shared" si="50"/>
        <v>6.090596796125137</v>
      </c>
      <c r="FN109" s="5">
        <f t="shared" si="50"/>
        <v>7.8788710720374571</v>
      </c>
      <c r="FO109" s="5">
        <f t="shared" si="50"/>
        <v>6.4368748267280198</v>
      </c>
      <c r="FP109" s="5">
        <f t="shared" si="43"/>
        <v>5.3703372603298964</v>
      </c>
      <c r="FQ109" s="5">
        <f t="shared" si="72"/>
        <v>6.1106080590227005</v>
      </c>
      <c r="FR109" s="5">
        <f t="shared" si="72"/>
        <v>7.6137689077824691</v>
      </c>
      <c r="FS109" s="5">
        <f t="shared" si="72"/>
        <v>5.7202452436634843</v>
      </c>
      <c r="FT109" s="5">
        <f t="shared" si="65"/>
        <v>6.5502229501811557</v>
      </c>
      <c r="FU109" s="5">
        <f t="array" ref="FU109">IF(ISNUMBER($AO109),_xlfn.PERCENTILE.EXC(IF(ISNUMBER(FM109:FT109),FM109:FT109),0.25),#N/A)</f>
        <v>5.8128331317788975</v>
      </c>
      <c r="FV109" s="5">
        <f t="array" ref="FV109">IF(ISNUMBER($AO109),_xlfn.PERCENTILE.EXC(IF(ISNUMBER(FM109:FT109),FM109:FT109),0.5),#N/A)</f>
        <v>6.2737414428753606</v>
      </c>
      <c r="FW109" s="5">
        <f t="array" ref="FW109">IF(ISNUMBER($AO109),_xlfn.PERCENTILE.EXC(IF(ISNUMBER(FM109:FT109),FM109:FT109),0.75),#N/A)</f>
        <v>7.3478824183821407</v>
      </c>
      <c r="FY109" s="4" t="s">
        <v>112</v>
      </c>
      <c r="FZ109" s="5">
        <f t="shared" si="51"/>
        <v>13.140869700210178</v>
      </c>
      <c r="GA109" s="5">
        <f t="shared" si="51"/>
        <v>10.738848723529102</v>
      </c>
      <c r="GB109" s="5">
        <f t="shared" si="51"/>
        <v>14.012270046173995</v>
      </c>
      <c r="GC109" s="5">
        <f t="shared" si="44"/>
        <v>14.928232534906499</v>
      </c>
      <c r="GD109" s="5">
        <f t="shared" si="73"/>
        <v>13.227535936115624</v>
      </c>
      <c r="GE109" s="5">
        <f t="shared" si="73"/>
        <v>10.59811214187825</v>
      </c>
      <c r="GF109" s="5">
        <f t="shared" si="73"/>
        <v>21.847995882506972</v>
      </c>
      <c r="GG109" s="5">
        <f t="shared" si="66"/>
        <v>12.896772301249808</v>
      </c>
      <c r="GH109" s="5">
        <f t="array" ref="GH109">IF(ISNUMBER($BB109),_xlfn.PERCENTILE.EXC(IF(ISNUMBER(FZ109:GG109),FZ109:GG109),0.25),#N/A)</f>
        <v>11.27832961795928</v>
      </c>
      <c r="GI109" s="5">
        <f t="array" ref="GI109">IF(ISNUMBER($BB109),_xlfn.PERCENTILE.EXC(IF(ISNUMBER(FZ109:GG109),FZ109:GG109),0.5),#N/A)</f>
        <v>13.184202818162902</v>
      </c>
      <c r="GJ109" s="5">
        <f t="array" ref="GJ109">IF(ISNUMBER($BB109),_xlfn.PERCENTILE.EXC(IF(ISNUMBER(FZ109:GG109),FZ109:GG109),0.75),#N/A)</f>
        <v>14.699241912723373</v>
      </c>
      <c r="GL109" s="4" t="s">
        <v>112</v>
      </c>
      <c r="GM109" s="5">
        <f t="shared" si="52"/>
        <v>21.045190087478325</v>
      </c>
      <c r="GN109" s="5">
        <f t="shared" si="52"/>
        <v>23.384024976990837</v>
      </c>
      <c r="GO109" s="5">
        <f t="shared" si="52"/>
        <v>24.558893353685157</v>
      </c>
      <c r="GP109" s="5">
        <f t="shared" si="45"/>
        <v>20.527109656751023</v>
      </c>
      <c r="GQ109" s="5">
        <f t="shared" si="74"/>
        <v>21.744247216297076</v>
      </c>
      <c r="GR109" s="5">
        <f t="shared" si="74"/>
        <v>24.606292803522706</v>
      </c>
      <c r="GS109" s="5">
        <f t="shared" si="74"/>
        <v>15.996520597999643</v>
      </c>
      <c r="GT109" s="5">
        <f t="shared" si="67"/>
        <v>14.624942234144934</v>
      </c>
      <c r="GU109" s="5">
        <f t="array" ref="GU109">IF(ISNUMBER($BO109),_xlfn.PERCENTILE.EXC(IF(ISNUMBER(GM109:GT109),GM109:GT109),0.25),#N/A)</f>
        <v>17.129167862687488</v>
      </c>
      <c r="GV109" s="5">
        <f t="array" ref="GV109">IF(ISNUMBER($BO109),_xlfn.PERCENTILE.EXC(IF(ISNUMBER(GM109:GT109),GM109:GT109),0.5),#N/A)</f>
        <v>21.3947186518877</v>
      </c>
      <c r="GW109" s="5">
        <f t="array" ref="GW109">IF(ISNUMBER($BO109),_xlfn.PERCENTILE.EXC(IF(ISNUMBER(GM109:GT109),GM109:GT109),0.75),#N/A)</f>
        <v>24.265176259511577</v>
      </c>
      <c r="GY109" s="4" t="s">
        <v>112</v>
      </c>
      <c r="GZ109" s="5">
        <f t="shared" si="53"/>
        <v>7.643254775638094</v>
      </c>
      <c r="HA109" s="5">
        <f t="shared" si="53"/>
        <v>15.342224446399056</v>
      </c>
      <c r="HB109" s="5">
        <f t="shared" si="53"/>
        <v>13.929951914037975</v>
      </c>
      <c r="HC109" s="5">
        <f t="shared" si="46"/>
        <v>15.82524201497721</v>
      </c>
      <c r="HD109" s="5">
        <f t="shared" si="75"/>
        <v>13.776740001886054</v>
      </c>
      <c r="HE109" s="5">
        <f t="shared" si="75"/>
        <v>16.548835517847429</v>
      </c>
      <c r="HF109" s="5">
        <f t="shared" si="75"/>
        <v>7.740164519129185</v>
      </c>
      <c r="HG109" s="5">
        <f t="shared" si="68"/>
        <v>9.103476522034212</v>
      </c>
      <c r="HH109" s="5">
        <f t="array" ref="HH109">IF(ISNUMBER($CB109),_xlfn.PERCENTILE.EXC(IF(ISNUMBER(GZ109:HG109),GZ109:HG109),0.25),#N/A)</f>
        <v>8.0809925198554424</v>
      </c>
      <c r="HI109" s="5">
        <f t="array" ref="HI109">IF(ISNUMBER($CB109),_xlfn.PERCENTILE.EXC(IF(ISNUMBER(GZ109:HG109),GZ109:HG109),0.5),#N/A)</f>
        <v>13.853345957962015</v>
      </c>
      <c r="HJ109" s="5">
        <f t="array" ref="HJ109">IF(ISNUMBER($CB109),_xlfn.PERCENTILE.EXC(IF(ISNUMBER(GZ109:HG109),GZ109:HG109),0.75),#N/A)</f>
        <v>15.704487622832671</v>
      </c>
      <c r="HL109" s="4" t="s">
        <v>112</v>
      </c>
      <c r="HM109" s="5">
        <f t="shared" si="60"/>
        <v>5.1333211369905802</v>
      </c>
      <c r="HN109" s="5">
        <f t="shared" si="60"/>
        <v>17.026709932244287</v>
      </c>
      <c r="HO109" s="5">
        <f t="shared" si="60"/>
        <v>13.546602594538786</v>
      </c>
      <c r="HP109" s="5" t="e">
        <f t="shared" si="60"/>
        <v>#N/A</v>
      </c>
      <c r="HQ109" s="5">
        <f t="shared" si="60"/>
        <v>14.576474552256805</v>
      </c>
      <c r="HR109" s="5">
        <f t="shared" si="60"/>
        <v>20.925430668504106</v>
      </c>
      <c r="HS109" s="5">
        <f t="shared" si="60"/>
        <v>7.3576108908894442</v>
      </c>
      <c r="HT109" s="5">
        <f t="shared" si="56"/>
        <v>13.600314766269266</v>
      </c>
      <c r="HU109" s="5">
        <f t="array" ref="HU109">IF(ISNUMBER($CO109),_xlfn.PERCENTILE.EXC(IF(ISNUMBER(HM109:HT109),HM109:HT109),0.25),#N/A)</f>
        <v>7.3576108908894442</v>
      </c>
      <c r="HV109" s="5">
        <f t="array" ref="HV109">IF(ISNUMBER($CO109),_xlfn.PERCENTILE.EXC(IF(ISNUMBER(HM109:HT109),HM109:HT109),0.5),#N/A)</f>
        <v>13.600314766269266</v>
      </c>
      <c r="HW109" s="5">
        <f t="array" ref="HW109">IF(ISNUMBER($CO109),_xlfn.PERCENTILE.EXC(IF(ISNUMBER(HM109:HT109),HM109:HT109),0.75),#N/A)</f>
        <v>17.026709932244287</v>
      </c>
      <c r="IB109" s="4" t="s">
        <v>112</v>
      </c>
      <c r="IC109" s="5">
        <f t="shared" si="61"/>
        <v>99.999999999999986</v>
      </c>
      <c r="ID109" s="5">
        <f t="shared" si="61"/>
        <v>99.999999999999986</v>
      </c>
      <c r="IE109" s="5">
        <f t="shared" si="61"/>
        <v>100</v>
      </c>
      <c r="IF109" s="5" t="e">
        <f t="shared" si="61"/>
        <v>#N/A</v>
      </c>
      <c r="IG109" s="5">
        <f t="shared" si="61"/>
        <v>100</v>
      </c>
      <c r="IH109" s="5">
        <f t="shared" si="61"/>
        <v>100</v>
      </c>
      <c r="II109" s="5">
        <f t="shared" si="61"/>
        <v>100</v>
      </c>
      <c r="IJ109" s="5">
        <f t="shared" si="57"/>
        <v>100.00000000000001</v>
      </c>
    </row>
    <row r="110" spans="1:244" x14ac:dyDescent="0.25">
      <c r="A110" s="4" t="s">
        <v>113</v>
      </c>
      <c r="B110" s="5">
        <f>100*'C'!C113/'Total GDP'!C113</f>
        <v>64.121829879009525</v>
      </c>
      <c r="C110" s="5">
        <f>100*'C'!D113/'Total GDP'!F113</f>
        <v>57.450597011329968</v>
      </c>
      <c r="D110" s="5">
        <f>100*'C'!E113/'Total GDP'!I113</f>
        <v>55.178966920346056</v>
      </c>
      <c r="E110" s="5">
        <f>100*'C'!F113/'Total GDP'!L113</f>
        <v>58.970054439574419</v>
      </c>
      <c r="F110" s="5">
        <f>100*'C'!G113/'Total GDP'!O113</f>
        <v>59.356600450633351</v>
      </c>
      <c r="G110" s="5">
        <f>100*'C'!H113/'Total GDP'!R113</f>
        <v>51.611205197257007</v>
      </c>
      <c r="H110" s="5">
        <f>100*'C'!I113/'Total GDP'!U113</f>
        <v>57.971334745112479</v>
      </c>
      <c r="I110" s="5">
        <f>100*'C'!J113/'Total GDP'!X113</f>
        <v>60.098665437464334</v>
      </c>
      <c r="J110" s="5">
        <f t="array" ref="J110">IF(ISNUMBER($B110),_xlfn.PERCENTILE.EXC(IF(ISNUMBER(B110:I110),B110:I110),0.25),#N/A)</f>
        <v>55.746874443092032</v>
      </c>
      <c r="K110" s="5">
        <f t="array" ref="K110">IF(ISNUMBER($B110),_xlfn.PERCENTILE.EXC(IF(ISNUMBER(B110:I110),B110:I110),0.5),#N/A)</f>
        <v>58.470694592343449</v>
      </c>
      <c r="L110" s="5">
        <f t="array" ref="L110">IF(ISNUMBER($B110),_xlfn.PERCENTILE.EXC(IF(ISNUMBER(B110:I110),B110:I110),0.75),#N/A)</f>
        <v>59.913149190756585</v>
      </c>
      <c r="N110" s="4" t="s">
        <v>113</v>
      </c>
      <c r="O110" s="5">
        <f>100*I!C113/'Total GDP'!C113</f>
        <v>17.983279473270741</v>
      </c>
      <c r="P110" s="5">
        <f>100*I!D113/'Total GDP'!F113</f>
        <v>14.576219316347753</v>
      </c>
      <c r="Q110" s="5">
        <f>100*I!E113/'Total GDP'!I113</f>
        <v>21.225666952894898</v>
      </c>
      <c r="R110" s="5" t="e">
        <f>100*I!F113/'Total GDP'!L113</f>
        <v>#N/A</v>
      </c>
      <c r="S110" s="5">
        <f>100*I!G113/'Total GDP'!O113</f>
        <v>19.313503423162075</v>
      </c>
      <c r="T110" s="5">
        <f>100*I!H113/'Total GDP'!R113</f>
        <v>18.593321302645826</v>
      </c>
      <c r="U110" s="5">
        <f>100*I!I113/'Total GDP'!U113</f>
        <v>28.955283430009516</v>
      </c>
      <c r="V110" s="5">
        <f>100*I!J113/'Total GDP'!X113</f>
        <v>20.224409909712161</v>
      </c>
      <c r="W110" s="5">
        <f t="array" ref="W110">IF(ISNUMBER($O110),_xlfn.PERCENTILE.EXC(IF(ISNUMBER(O110:V110),O110:V110),0.25),#N/A)</f>
        <v>17.983279473270741</v>
      </c>
      <c r="X110" s="5">
        <f t="array" ref="X110">IF(ISNUMBER($O110),_xlfn.PERCENTILE.EXC(IF(ISNUMBER(O110:V110),O110:V110),0.5),#N/A)</f>
        <v>19.313503423162075</v>
      </c>
      <c r="Y110" s="5">
        <f t="array" ref="Y110">IF(ISNUMBER($O110),_xlfn.PERCENTILE.EXC(IF(ISNUMBER(O110:V110),O110:V110),0.75),#N/A)</f>
        <v>21.225666952894898</v>
      </c>
      <c r="AA110" s="4" t="s">
        <v>113</v>
      </c>
      <c r="AB110" s="5">
        <f>100*'Total GFCF'!C113/'Total GDP'!C113</f>
        <v>19.333561645136356</v>
      </c>
      <c r="AC110" s="5">
        <f>100*'Total GFCF'!D113/'Total GDP'!F113</f>
        <v>18.672362430442359</v>
      </c>
      <c r="AD110" s="5">
        <f>100*'Total GFCF'!E113/'Total GDP'!I113</f>
        <v>20.634217033152865</v>
      </c>
      <c r="AE110" s="5">
        <f>100*'Total GFCF'!F113/'Total GDP'!L113</f>
        <v>20.279318377589608</v>
      </c>
      <c r="AF110" s="5">
        <f>100*'Total GFCF'!G113/'Total GDP'!O113</f>
        <v>19.381489984175911</v>
      </c>
      <c r="AG110" s="5">
        <f>100*'Total GFCF'!H113/'Total GDP'!R113</f>
        <v>17.890446708681527</v>
      </c>
      <c r="AH110" s="5">
        <f>100*'Total GFCF'!I113/'Total GDP'!U113</f>
        <v>28.514869717337263</v>
      </c>
      <c r="AI110" s="5">
        <f>100*'Total GFCF'!J113/'Total GDP'!X113</f>
        <v>19.329389642506985</v>
      </c>
      <c r="AJ110" s="5">
        <f t="array" ref="AJ110">IF(ISNUMBER($AB110),_xlfn.PERCENTILE.EXC(IF(ISNUMBER(AB110:AI110),AB110:AI110),0.25),#N/A)</f>
        <v>18.836619233458514</v>
      </c>
      <c r="AK110" s="5">
        <f t="array" ref="AK110">IF(ISNUMBER($AB110),_xlfn.PERCENTILE.EXC(IF(ISNUMBER(AB110:AI110),AB110:AI110),0.5),#N/A)</f>
        <v>19.357525814656135</v>
      </c>
      <c r="AL110" s="5">
        <f t="array" ref="AL110">IF(ISNUMBER($AB110),_xlfn.PERCENTILE.EXC(IF(ISNUMBER(AB110:AI110),AB110:AI110),0.75),#N/A)</f>
        <v>20.54549236926205</v>
      </c>
      <c r="AN110" s="4" t="s">
        <v>113</v>
      </c>
      <c r="AO110" s="5">
        <f>100*'Housing Investment'!C113/'Total GDP'!C113</f>
        <v>6.174547116529542</v>
      </c>
      <c r="AP110" s="5">
        <f>100*'Housing Investment'!D113/'Total GDP'!F113</f>
        <v>8.031147369857953</v>
      </c>
      <c r="AQ110" s="5">
        <f>100*'Housing Investment'!E113/'Total GDP'!I113</f>
        <v>6.4218314415477655</v>
      </c>
      <c r="AR110" s="5">
        <f>100*'Housing Investment'!F113/'Total GDP'!L113</f>
        <v>5.4860418456158344</v>
      </c>
      <c r="AS110" s="5">
        <f>100*'Housing Investment'!G113/'Total GDP'!O113</f>
        <v>6.0846567602237336</v>
      </c>
      <c r="AT110" s="5">
        <f>100*'Housing Investment'!H113/'Total GDP'!R113</f>
        <v>7.6914961548071856</v>
      </c>
      <c r="AU110" s="5">
        <f>100*'Housing Investment'!I113/'Total GDP'!U113</f>
        <v>6.102875732744069</v>
      </c>
      <c r="AV110" s="5">
        <f>100*'Housing Investment'!J113/'Total GDP'!X113</f>
        <v>6.4472759998243987</v>
      </c>
      <c r="AW110" s="5">
        <f t="array" ref="AW110">IF(ISNUMBER($AO110),_xlfn.PERCENTILE.EXC(IF(ISNUMBER(AO110:AV110),AO110:AV110),0.25),#N/A)</f>
        <v>6.0892115033538179</v>
      </c>
      <c r="AX110" s="5">
        <f t="array" ref="AX110">IF(ISNUMBER($AO110),_xlfn.PERCENTILE.EXC(IF(ISNUMBER(AO110:AV110),AO110:AV110),0.5),#N/A)</f>
        <v>6.2981892790386542</v>
      </c>
      <c r="AY110" s="5">
        <f t="array" ref="AY110">IF(ISNUMBER($AO110),_xlfn.PERCENTILE.EXC(IF(ISNUMBER(AO110:AV110),AO110:AV110),0.75),#N/A)</f>
        <v>7.3804411160614887</v>
      </c>
      <c r="BA110" s="4" t="s">
        <v>113</v>
      </c>
      <c r="BB110" s="5">
        <f>100*'Total Non-Res GFCF'!C113/'Total GDP'!C113</f>
        <v>13.159022124932978</v>
      </c>
      <c r="BC110" s="5">
        <f>100*'Total Non-Res GFCF'!D113/'Total GDP'!F113</f>
        <v>10.641235134939816</v>
      </c>
      <c r="BD110" s="5">
        <f>100*'Total Non-Res GFCF'!E113/'Total GDP'!I113</f>
        <v>14.212401507910803</v>
      </c>
      <c r="BE110" s="5">
        <f>100*'Total Non-Res GFCF'!F113/'Total GDP'!L113</f>
        <v>14.757940716701237</v>
      </c>
      <c r="BF110" s="5">
        <f>100*'Total Non-Res GFCF'!G113/'Total GDP'!O113</f>
        <v>13.296816199647427</v>
      </c>
      <c r="BG110" s="5">
        <f>100*'Total Non-Res GFCF'!H113/'Total GDP'!R113</f>
        <v>10.198950553874344</v>
      </c>
      <c r="BH110" s="5">
        <f>100*'Total Non-Res GFCF'!I113/'Total GDP'!U113</f>
        <v>22.411993984593192</v>
      </c>
      <c r="BI110" s="5">
        <f>100*'Total Non-Res GFCF'!J113/'Total GDP'!X113</f>
        <v>12.882131934384009</v>
      </c>
      <c r="BJ110" s="5">
        <f t="array" ref="BJ110">IF(ISNUMBER($BB110),_xlfn.PERCENTILE.EXC(IF(ISNUMBER(BB110:BI110),BB110:BI110),0.25),#N/A)</f>
        <v>11.201459334800864</v>
      </c>
      <c r="BK110" s="5">
        <f t="array" ref="BK110">IF(ISNUMBER($BB110),_xlfn.PERCENTILE.EXC(IF(ISNUMBER(BB110:BI110),BB110:BI110),0.5),#N/A)</f>
        <v>13.227919162290203</v>
      </c>
      <c r="BL110" s="5">
        <f t="array" ref="BL110">IF(ISNUMBER($BB110),_xlfn.PERCENTILE.EXC(IF(ISNUMBER(BB110:BI110),BB110:BI110),0.75),#N/A)</f>
        <v>14.621555914503627</v>
      </c>
      <c r="BN110" s="4" t="s">
        <v>113</v>
      </c>
      <c r="BO110" s="5">
        <f>100*G!C113/'Total GDP'!C113</f>
        <v>21.315962223469988</v>
      </c>
      <c r="BP110" s="5">
        <f>100*G!D113/'Total GDP'!F113</f>
        <v>22.010727735532413</v>
      </c>
      <c r="BQ110" s="5">
        <f>100*G!E113/'Total GDP'!I113</f>
        <v>24.70115146513573</v>
      </c>
      <c r="BR110" s="5">
        <f>100*G!F113/'Total GDP'!L113</f>
        <v>20.505115167791033</v>
      </c>
      <c r="BS110" s="5">
        <f>100*G!G113/'Total GDP'!O113</f>
        <v>21.930283769623703</v>
      </c>
      <c r="BT110" s="5">
        <f>100*G!H113/'Total GDP'!R113</f>
        <v>24.58147089036342</v>
      </c>
      <c r="BU110" s="5">
        <f>100*G!I113/'Total GDP'!U113</f>
        <v>16.767025749624036</v>
      </c>
      <c r="BV110" s="5">
        <f>100*G!J113/'Total GDP'!X113</f>
        <v>14.425384491563866</v>
      </c>
      <c r="BW110" s="5">
        <f t="array" ref="BW110">IF(ISNUMBER($BO110),_xlfn.PERCENTILE.EXC(IF(ISNUMBER(BO110:BV110),BO110:BV110),0.25),#N/A)</f>
        <v>17.701548104165784</v>
      </c>
      <c r="BX110" s="5">
        <f t="array" ref="BX110">IF(ISNUMBER($BO110),_xlfn.PERCENTILE.EXC(IF(ISNUMBER(BO110:BV110),BO110:BV110),0.5),#N/A)</f>
        <v>21.623122996546847</v>
      </c>
      <c r="BY110" s="5">
        <f t="array" ref="BY110">IF(ISNUMBER($BO110),_xlfn.PERCENTILE.EXC(IF(ISNUMBER(BO110:BV110),BO110:BV110),0.75),#N/A)</f>
        <v>23.938785101655668</v>
      </c>
      <c r="CA110" s="4" t="s">
        <v>113</v>
      </c>
      <c r="CB110" s="5">
        <f>100*IMP!C113/'Total GDP'!C113</f>
        <v>7.8425357549577104</v>
      </c>
      <c r="CC110" s="5">
        <f>100*IMP!D113/'Total GDP'!F113</f>
        <v>14.677565703365264</v>
      </c>
      <c r="CD110" s="5">
        <f>100*IMP!E113/'Total GDP'!I113</f>
        <v>14.280746124578515</v>
      </c>
      <c r="CE110" s="5">
        <f>100*IMP!F113/'Total GDP'!L113</f>
        <v>15.621469186952938</v>
      </c>
      <c r="CF110" s="5">
        <f>100*IMP!G113/'Total GDP'!O113</f>
        <v>14.405200584614624</v>
      </c>
      <c r="CG110" s="5">
        <f>100*IMP!H113/'Total GDP'!R113</f>
        <v>17.059996113162498</v>
      </c>
      <c r="CH110" s="5">
        <f>100*IMP!I113/'Total GDP'!U113</f>
        <v>8.145965687628518</v>
      </c>
      <c r="CI110" s="5">
        <f>100*IMP!J113/'Total GDP'!X113</f>
        <v>9.5560238231119321</v>
      </c>
      <c r="CJ110" s="5">
        <f t="array" ref="CJ110">IF(ISNUMBER($CB110),_xlfn.PERCENTILE.EXC(IF(ISNUMBER(CB110:CI110),CB110:CI110),0.25),#N/A)</f>
        <v>8.4984802214993707</v>
      </c>
      <c r="CK110" s="5">
        <f t="array" ref="CK110">IF(ISNUMBER($CB110),_xlfn.PERCENTILE.EXC(IF(ISNUMBER(CB110:CI110),CB110:CI110),0.5),#N/A)</f>
        <v>14.34297335459657</v>
      </c>
      <c r="CL110" s="5">
        <f t="array" ref="CL110">IF(ISNUMBER($CB110),_xlfn.PERCENTILE.EXC(IF(ISNUMBER(CB110:CI110),CB110:CI110),0.75),#N/A)</f>
        <v>15.385493316056019</v>
      </c>
      <c r="CN110" s="4" t="s">
        <v>113</v>
      </c>
      <c r="CO110" s="5">
        <f>100*EXP!C113/'Total GDP'!C113</f>
        <v>5.2424399146426142</v>
      </c>
      <c r="CP110" s="5">
        <f>100*EXP!D113/'Total GDP'!F113</f>
        <v>16.176718565566858</v>
      </c>
      <c r="CQ110" s="5">
        <f>100*EXP!E113/'Total GDP'!I113</f>
        <v>13.691524487634224</v>
      </c>
      <c r="CR110" s="5">
        <f>100*EXP!F113/'Total GDP'!L113</f>
        <v>16.225687560581086</v>
      </c>
      <c r="CS110" s="5">
        <f>100*EXP!G113/'Total GDP'!O113</f>
        <v>14.650946423661741</v>
      </c>
      <c r="CT110" s="5">
        <f>100*EXP!H113/'Total GDP'!R113</f>
        <v>21.396707293372941</v>
      </c>
      <c r="CU110" s="5">
        <f>100*EXP!I113/'Total GDP'!U113</f>
        <v>7.333271951631219</v>
      </c>
      <c r="CV110" s="5">
        <f>100*EXP!J113/'Total GDP'!X113</f>
        <v>13.074780133748922</v>
      </c>
      <c r="CW110" s="5">
        <f t="array" ref="CW110">IF(ISNUMBER($CO110),_xlfn.PERCENTILE.EXC(IF(ISNUMBER(CO110:CV110),CO110:CV110),0.25),#N/A)</f>
        <v>8.7686489971606445</v>
      </c>
      <c r="CX110" s="5">
        <f t="array" ref="CX110">IF(ISNUMBER($CO110),_xlfn.PERCENTILE.EXC(IF(ISNUMBER(CO110:CV110),CO110:CV110),0.5),#N/A)</f>
        <v>14.171235455647983</v>
      </c>
      <c r="CY110" s="5">
        <f t="array" ref="CY110">IF(ISNUMBER($CO110),_xlfn.PERCENTILE.EXC(IF(ISNUMBER(CO110:CV110),CO110:CV110),0.75),#N/A)</f>
        <v>16.213445311827527</v>
      </c>
      <c r="DC110" s="4" t="s">
        <v>113</v>
      </c>
      <c r="DD110" s="5">
        <f t="shared" si="58"/>
        <v>100.00003929087822</v>
      </c>
      <c r="DE110" s="5">
        <f t="shared" si="58"/>
        <v>100.00010750838564</v>
      </c>
      <c r="DF110" s="5">
        <f t="shared" si="58"/>
        <v>100.00007713549624</v>
      </c>
      <c r="DG110" s="5">
        <f t="shared" si="58"/>
        <v>99.825754423227636</v>
      </c>
      <c r="DH110" s="5">
        <f t="shared" si="58"/>
        <v>99.999912162043458</v>
      </c>
      <c r="DI110" s="5">
        <f t="shared" si="58"/>
        <v>100.00000000000001</v>
      </c>
      <c r="DJ110" s="5">
        <f t="shared" si="58"/>
        <v>99.999999999999986</v>
      </c>
      <c r="DK110" s="5">
        <f t="shared" si="54"/>
        <v>100.00009463155207</v>
      </c>
      <c r="DM110" s="4" t="s">
        <v>113</v>
      </c>
      <c r="DN110" s="5">
        <f t="shared" si="59"/>
        <v>100.82097573543517</v>
      </c>
      <c r="DO110" s="5">
        <f t="shared" si="59"/>
        <v>95.536696925411732</v>
      </c>
      <c r="DP110" s="5">
        <f t="shared" si="59"/>
        <v>100.51656370143239</v>
      </c>
      <c r="DQ110" s="5" t="e">
        <f t="shared" si="59"/>
        <v>#N/A</v>
      </c>
      <c r="DR110" s="5">
        <f t="shared" si="59"/>
        <v>100.84613348246624</v>
      </c>
      <c r="DS110" s="5">
        <f t="shared" si="59"/>
        <v>99.122708570476703</v>
      </c>
      <c r="DT110" s="5">
        <f t="shared" si="59"/>
        <v>102.88095018874874</v>
      </c>
      <c r="DU110" s="5">
        <f t="shared" si="55"/>
        <v>98.267216149377347</v>
      </c>
      <c r="DY110" s="4" t="s">
        <v>113</v>
      </c>
      <c r="DZ110" s="5">
        <f t="shared" si="47"/>
        <v>63.599691841181887</v>
      </c>
      <c r="EA110" s="5">
        <f t="shared" si="47"/>
        <v>60.134585829551249</v>
      </c>
      <c r="EB110" s="5">
        <f t="shared" si="47"/>
        <v>54.895397224527024</v>
      </c>
      <c r="EC110" s="5">
        <f t="shared" si="40"/>
        <v>58.970054439574419</v>
      </c>
      <c r="ED110" s="5">
        <f t="shared" si="69"/>
        <v>58.858578312229959</v>
      </c>
      <c r="EE110" s="5">
        <f t="shared" si="69"/>
        <v>52.067993239471662</v>
      </c>
      <c r="EF110" s="5">
        <f t="shared" si="69"/>
        <v>56.347977578702746</v>
      </c>
      <c r="EG110" s="5">
        <f t="shared" si="62"/>
        <v>61.158408462602139</v>
      </c>
      <c r="EH110" s="5">
        <f t="array" ref="EH110">IF(ISNUMBER($B110),_xlfn.PERCENTILE.EXC(IF(ISNUMBER(DZ110:EG110),DZ110:EG110),0.25),#N/A)</f>
        <v>55.258542313070954</v>
      </c>
      <c r="EI110" s="5">
        <f t="array" ref="EI110">IF(ISNUMBER($B110),_xlfn.PERCENTILE.EXC(IF(ISNUMBER(DZ110:EG110),DZ110:EG110),0.5),#N/A)</f>
        <v>58.914316375902189</v>
      </c>
      <c r="EJ110" s="5">
        <f t="array" ref="EJ110">IF(ISNUMBER($B110),_xlfn.PERCENTILE.EXC(IF(ISNUMBER(DZ110:EG110),DZ110:EG110),0.75),#N/A)</f>
        <v>60.902452804339418</v>
      </c>
      <c r="EL110" s="4" t="s">
        <v>113</v>
      </c>
      <c r="EM110" s="5">
        <f t="shared" si="48"/>
        <v>17.836843317665121</v>
      </c>
      <c r="EN110" s="5">
        <f t="shared" si="48"/>
        <v>15.257194131096902</v>
      </c>
      <c r="EO110" s="5">
        <f t="shared" si="48"/>
        <v>21.116586332917414</v>
      </c>
      <c r="EP110" s="5" t="e">
        <f t="shared" si="41"/>
        <v>#N/A</v>
      </c>
      <c r="EQ110" s="5">
        <f t="shared" si="70"/>
        <v>19.151456537022359</v>
      </c>
      <c r="ER110" s="5">
        <f t="shared" si="70"/>
        <v>18.75788259904731</v>
      </c>
      <c r="ES110" s="5">
        <f t="shared" si="70"/>
        <v>28.144455680946969</v>
      </c>
      <c r="ET110" s="5">
        <f t="shared" si="63"/>
        <v>20.581034756259662</v>
      </c>
      <c r="EU110" s="5">
        <f t="array" ref="EU110">IF(ISNUMBER($O110),_xlfn.PERCENTILE.EXC(IF(ISNUMBER(EM110:ET110),EM110:ET110),0.25),#N/A)</f>
        <v>17.836843317665121</v>
      </c>
      <c r="EV110" s="5">
        <f t="array" ref="EV110">IF(ISNUMBER($O110),_xlfn.PERCENTILE.EXC(IF(ISNUMBER(EM110:ET110),EM110:ET110),0.5),#N/A)</f>
        <v>19.151456537022359</v>
      </c>
      <c r="EW110" s="5">
        <f t="array" ref="EW110">IF(ISNUMBER($O110),_xlfn.PERCENTILE.EXC(IF(ISNUMBER(EM110:ET110),EM110:ET110),0.75),#N/A)</f>
        <v>21.116586332917414</v>
      </c>
      <c r="EY110" s="4" t="s">
        <v>113</v>
      </c>
      <c r="EZ110" s="5">
        <f t="shared" si="49"/>
        <v>19.176130268635418</v>
      </c>
      <c r="FA110" s="5">
        <f t="shared" si="49"/>
        <v>19.544701702446769</v>
      </c>
      <c r="FB110" s="5">
        <f t="shared" si="49"/>
        <v>20.528175927743955</v>
      </c>
      <c r="FC110" s="5">
        <f t="shared" si="42"/>
        <v>20.279318377589608</v>
      </c>
      <c r="FD110" s="5">
        <f t="shared" si="71"/>
        <v>19.218872667582936</v>
      </c>
      <c r="FE110" s="5">
        <f t="shared" si="71"/>
        <v>18.048787171671503</v>
      </c>
      <c r="FF110" s="5">
        <f t="shared" si="71"/>
        <v>27.716374766196221</v>
      </c>
      <c r="FG110" s="5">
        <f t="shared" si="64"/>
        <v>19.670232250320506</v>
      </c>
      <c r="FH110" s="5">
        <f t="array" ref="FH110">IF(ISNUMBER($AB110),_xlfn.PERCENTILE.EXC(IF(ISNUMBER(EZ110:FG110),EZ110:FG110),0.25),#N/A)</f>
        <v>19.1868158683723</v>
      </c>
      <c r="FI110" s="5">
        <f t="array" ref="FI110">IF(ISNUMBER($AB110),_xlfn.PERCENTILE.EXC(IF(ISNUMBER(EZ110:FG110),EZ110:FG110),0.5),#N/A)</f>
        <v>19.607466976383638</v>
      </c>
      <c r="FJ110" s="5">
        <f t="array" ref="FJ110">IF(ISNUMBER($AB110),_xlfn.PERCENTILE.EXC(IF(ISNUMBER(EZ110:FG110),EZ110:FG110),0.75),#N/A)</f>
        <v>20.46596154020537</v>
      </c>
      <c r="FL110" s="4" t="s">
        <v>113</v>
      </c>
      <c r="FM110" s="5">
        <f t="shared" si="50"/>
        <v>6.1242683593265372</v>
      </c>
      <c r="FN110" s="5">
        <f t="shared" si="50"/>
        <v>8.4063481660121688</v>
      </c>
      <c r="FO110" s="5">
        <f t="shared" si="50"/>
        <v>6.3888290696275085</v>
      </c>
      <c r="FP110" s="5">
        <f t="shared" si="43"/>
        <v>5.4860418456158344</v>
      </c>
      <c r="FQ110" s="5">
        <f t="shared" si="72"/>
        <v>6.0336044130850599</v>
      </c>
      <c r="FR110" s="5">
        <f t="shared" si="72"/>
        <v>7.759570199132015</v>
      </c>
      <c r="FS110" s="5">
        <f t="shared" si="72"/>
        <v>5.9319783901174459</v>
      </c>
      <c r="FT110" s="5">
        <f t="shared" si="65"/>
        <v>6.5609633125495339</v>
      </c>
      <c r="FU110" s="5">
        <f t="array" ref="FU110">IF(ISNUMBER($AO110),_xlfn.PERCENTILE.EXC(IF(ISNUMBER(FM110:FT110),FM110:FT110),0.25),#N/A)</f>
        <v>5.9573848958593496</v>
      </c>
      <c r="FV110" s="5">
        <f t="array" ref="FV110">IF(ISNUMBER($AO110),_xlfn.PERCENTILE.EXC(IF(ISNUMBER(FM110:FT110),FM110:FT110),0.5),#N/A)</f>
        <v>6.2565487144770229</v>
      </c>
      <c r="FW110" s="5">
        <f t="array" ref="FW110">IF(ISNUMBER($AO110),_xlfn.PERCENTILE.EXC(IF(ISNUMBER(FM110:FT110),FM110:FT110),0.75),#N/A)</f>
        <v>7.4599184774863945</v>
      </c>
      <c r="FY110" s="4" t="s">
        <v>113</v>
      </c>
      <c r="FZ110" s="5">
        <f t="shared" si="51"/>
        <v>13.051869443778877</v>
      </c>
      <c r="GA110" s="5">
        <f t="shared" si="51"/>
        <v>11.138374548627882</v>
      </c>
      <c r="GB110" s="5">
        <f t="shared" si="51"/>
        <v>14.13936269262682</v>
      </c>
      <c r="GC110" s="5">
        <f t="shared" si="44"/>
        <v>14.757940716701237</v>
      </c>
      <c r="GD110" s="5">
        <f t="shared" si="73"/>
        <v>13.185251373032857</v>
      </c>
      <c r="GE110" s="5">
        <f t="shared" si="73"/>
        <v>10.289216972539489</v>
      </c>
      <c r="GF110" s="5">
        <f t="shared" si="73"/>
        <v>21.784396376078774</v>
      </c>
      <c r="GG110" s="5">
        <f t="shared" si="66"/>
        <v>13.109287552017047</v>
      </c>
      <c r="GH110" s="5">
        <f t="array" ref="GH110">IF(ISNUMBER($BB110),_xlfn.PERCENTILE.EXC(IF(ISNUMBER(FZ110:GG110),FZ110:GG110),0.25),#N/A)</f>
        <v>11.616748272415631</v>
      </c>
      <c r="GI110" s="5">
        <f t="array" ref="GI110">IF(ISNUMBER($BB110),_xlfn.PERCENTILE.EXC(IF(ISNUMBER(FZ110:GG110),FZ110:GG110),0.5),#N/A)</f>
        <v>13.147269462524953</v>
      </c>
      <c r="GJ110" s="5">
        <f t="array" ref="GJ110">IF(ISNUMBER($BB110),_xlfn.PERCENTILE.EXC(IF(ISNUMBER(FZ110:GG110),FZ110:GG110),0.75),#N/A)</f>
        <v>14.603296210682633</v>
      </c>
      <c r="GL110" s="4" t="s">
        <v>113</v>
      </c>
      <c r="GM110" s="5">
        <f t="shared" si="52"/>
        <v>21.142388345263896</v>
      </c>
      <c r="GN110" s="5">
        <f t="shared" si="52"/>
        <v>23.039029445111368</v>
      </c>
      <c r="GO110" s="5">
        <f t="shared" si="52"/>
        <v>24.574210016277878</v>
      </c>
      <c r="GP110" s="5">
        <f t="shared" si="45"/>
        <v>20.505115167791033</v>
      </c>
      <c r="GQ110" s="5">
        <f t="shared" si="74"/>
        <v>21.746281203172398</v>
      </c>
      <c r="GR110" s="5">
        <f t="shared" si="74"/>
        <v>24.799030660956848</v>
      </c>
      <c r="GS110" s="5">
        <f t="shared" si="74"/>
        <v>16.297502811611579</v>
      </c>
      <c r="GT110" s="5">
        <f t="shared" si="67"/>
        <v>14.679752878758304</v>
      </c>
      <c r="GU110" s="5">
        <f t="array" ref="GU110">IF(ISNUMBER($BO110),_xlfn.PERCENTILE.EXC(IF(ISNUMBER(GM110:GT110),GM110:GT110),0.25),#N/A)</f>
        <v>17.349405900656443</v>
      </c>
      <c r="GV110" s="5">
        <f t="array" ref="GV110">IF(ISNUMBER($BO110),_xlfn.PERCENTILE.EXC(IF(ISNUMBER(GM110:GT110),GM110:GT110),0.5),#N/A)</f>
        <v>21.444334774218149</v>
      </c>
      <c r="GW110" s="5">
        <f t="array" ref="GW110">IF(ISNUMBER($BO110),_xlfn.PERCENTILE.EXC(IF(ISNUMBER(GM110:GT110),GM110:GT110),0.75),#N/A)</f>
        <v>24.190414873486251</v>
      </c>
      <c r="GY110" s="4" t="s">
        <v>113</v>
      </c>
      <c r="GZ110" s="5">
        <f t="shared" si="53"/>
        <v>7.7786747229439124</v>
      </c>
      <c r="HA110" s="5">
        <f t="shared" si="53"/>
        <v>15.363275239486734</v>
      </c>
      <c r="HB110" s="5">
        <f t="shared" si="53"/>
        <v>14.207356080135289</v>
      </c>
      <c r="HC110" s="5">
        <f t="shared" si="46"/>
        <v>15.621469186952938</v>
      </c>
      <c r="HD110" s="5">
        <f t="shared" si="75"/>
        <v>14.28433603467723</v>
      </c>
      <c r="HE110" s="5">
        <f t="shared" si="75"/>
        <v>17.210986623749047</v>
      </c>
      <c r="HF110" s="5">
        <f t="shared" si="75"/>
        <v>7.9178561946440658</v>
      </c>
      <c r="HG110" s="5">
        <f t="shared" si="68"/>
        <v>9.72452888925406</v>
      </c>
      <c r="HH110" s="5">
        <f t="array" ref="HH110">IF(ISNUMBER($CB110),_xlfn.PERCENTILE.EXC(IF(ISNUMBER(GZ110:HG110),GZ110:HG110),0.25),#N/A)</f>
        <v>8.369524368296565</v>
      </c>
      <c r="HI110" s="5">
        <f t="array" ref="HI110">IF(ISNUMBER($CB110),_xlfn.PERCENTILE.EXC(IF(ISNUMBER(GZ110:HG110),GZ110:HG110),0.5),#N/A)</f>
        <v>14.24584605740626</v>
      </c>
      <c r="HJ110" s="5">
        <f t="array" ref="HJ110">IF(ISNUMBER($CB110),_xlfn.PERCENTILE.EXC(IF(ISNUMBER(GZ110:HG110),GZ110:HG110),0.75),#N/A)</f>
        <v>15.556920700086387</v>
      </c>
      <c r="HL110" s="4" t="s">
        <v>113</v>
      </c>
      <c r="HM110" s="5">
        <f t="shared" si="60"/>
        <v>5.1997512188330006</v>
      </c>
      <c r="HN110" s="5">
        <f t="shared" si="60"/>
        <v>16.93246583372721</v>
      </c>
      <c r="HO110" s="5">
        <f t="shared" si="60"/>
        <v>13.621162506412976</v>
      </c>
      <c r="HP110" s="5" t="e">
        <f t="shared" si="60"/>
        <v>#N/A</v>
      </c>
      <c r="HQ110" s="5">
        <f t="shared" si="60"/>
        <v>14.528019982252516</v>
      </c>
      <c r="HR110" s="5">
        <f t="shared" si="60"/>
        <v>21.586080124273224</v>
      </c>
      <c r="HS110" s="5">
        <f t="shared" si="60"/>
        <v>7.127920123382764</v>
      </c>
      <c r="HT110" s="5">
        <f t="shared" si="56"/>
        <v>13.305332791633957</v>
      </c>
      <c r="HU110" s="5">
        <f t="array" ref="HU110">IF(ISNUMBER($CO110),_xlfn.PERCENTILE.EXC(IF(ISNUMBER(HM110:HT110),HM110:HT110),0.25),#N/A)</f>
        <v>7.127920123382764</v>
      </c>
      <c r="HV110" s="5">
        <f t="array" ref="HV110">IF(ISNUMBER($CO110),_xlfn.PERCENTILE.EXC(IF(ISNUMBER(HM110:HT110),HM110:HT110),0.5),#N/A)</f>
        <v>13.621162506412976</v>
      </c>
      <c r="HW110" s="5">
        <f t="array" ref="HW110">IF(ISNUMBER($CO110),_xlfn.PERCENTILE.EXC(IF(ISNUMBER(HM110:HT110),HM110:HT110),0.75),#N/A)</f>
        <v>16.93246583372721</v>
      </c>
      <c r="IB110" s="4" t="s">
        <v>113</v>
      </c>
      <c r="IC110" s="5">
        <f t="shared" si="61"/>
        <v>99.999999999999986</v>
      </c>
      <c r="ID110" s="5">
        <f t="shared" si="61"/>
        <v>99.999999999999986</v>
      </c>
      <c r="IE110" s="5">
        <f t="shared" si="61"/>
        <v>100</v>
      </c>
      <c r="IF110" s="5" t="e">
        <f t="shared" si="61"/>
        <v>#N/A</v>
      </c>
      <c r="IG110" s="5">
        <f t="shared" si="61"/>
        <v>100.00000000000001</v>
      </c>
      <c r="IH110" s="5">
        <f t="shared" si="61"/>
        <v>99.999999999999986</v>
      </c>
      <c r="II110" s="5">
        <f t="shared" si="61"/>
        <v>100</v>
      </c>
      <c r="IJ110" s="5">
        <f t="shared" si="57"/>
        <v>100</v>
      </c>
    </row>
    <row r="111" spans="1:244" x14ac:dyDescent="0.25">
      <c r="A111" s="4" t="s">
        <v>114</v>
      </c>
      <c r="B111" s="5">
        <f>100*'C'!C114/'Total GDP'!C114</f>
        <v>64.199950878209449</v>
      </c>
      <c r="C111" s="5">
        <f>100*'C'!D114/'Total GDP'!F114</f>
        <v>56.879756648951911</v>
      </c>
      <c r="D111" s="5">
        <f>100*'C'!E114/'Total GDP'!I114</f>
        <v>55.214644970061634</v>
      </c>
      <c r="E111" s="5">
        <f>100*'C'!F114/'Total GDP'!L114</f>
        <v>58.676562550443876</v>
      </c>
      <c r="F111" s="5">
        <f>100*'C'!G114/'Total GDP'!O114</f>
        <v>59.160997444081339</v>
      </c>
      <c r="G111" s="5">
        <f>100*'C'!H114/'Total GDP'!R114</f>
        <v>51.986827563680947</v>
      </c>
      <c r="H111" s="5">
        <f>100*'C'!I114/'Total GDP'!U114</f>
        <v>57.655951753972047</v>
      </c>
      <c r="I111" s="5">
        <f>100*'C'!J114/'Total GDP'!X114</f>
        <v>61.050041076868268</v>
      </c>
      <c r="J111" s="5">
        <f t="array" ref="J111">IF(ISNUMBER($B111),_xlfn.PERCENTILE.EXC(IF(ISNUMBER(B111:I111),B111:I111),0.25),#N/A)</f>
        <v>55.630922889784202</v>
      </c>
      <c r="K111" s="5">
        <f t="array" ref="K111">IF(ISNUMBER($B111),_xlfn.PERCENTILE.EXC(IF(ISNUMBER(B111:I111),B111:I111),0.5),#N/A)</f>
        <v>58.166257152207962</v>
      </c>
      <c r="L111" s="5">
        <f t="array" ref="L111">IF(ISNUMBER($B111),_xlfn.PERCENTILE.EXC(IF(ISNUMBER(B111:I111),B111:I111),0.75),#N/A)</f>
        <v>60.577780168671538</v>
      </c>
      <c r="N111" s="4" t="s">
        <v>114</v>
      </c>
      <c r="O111" s="5">
        <f>100*I!C114/'Total GDP'!C114</f>
        <v>17.875697057100933</v>
      </c>
      <c r="P111" s="5">
        <f>100*I!D114/'Total GDP'!F114</f>
        <v>14.816903784014109</v>
      </c>
      <c r="Q111" s="5">
        <f>100*I!E114/'Total GDP'!I114</f>
        <v>20.751966430268688</v>
      </c>
      <c r="R111" s="5" t="e">
        <f>100*I!F114/'Total GDP'!L114</f>
        <v>#N/A</v>
      </c>
      <c r="S111" s="5">
        <f>100*I!G114/'Total GDP'!O114</f>
        <v>19.658097769187407</v>
      </c>
      <c r="T111" s="5">
        <f>100*I!H114/'Total GDP'!R114</f>
        <v>18.494212450278976</v>
      </c>
      <c r="U111" s="5">
        <f>100*I!I114/'Total GDP'!U114</f>
        <v>28.727818486801446</v>
      </c>
      <c r="V111" s="5">
        <f>100*I!J114/'Total GDP'!X114</f>
        <v>19.359228118388621</v>
      </c>
      <c r="W111" s="5">
        <f t="array" ref="W111">IF(ISNUMBER($O111),_xlfn.PERCENTILE.EXC(IF(ISNUMBER(O111:V111),O111:V111),0.25),#N/A)</f>
        <v>17.875697057100933</v>
      </c>
      <c r="X111" s="5">
        <f t="array" ref="X111">IF(ISNUMBER($O111),_xlfn.PERCENTILE.EXC(IF(ISNUMBER(O111:V111),O111:V111),0.5),#N/A)</f>
        <v>19.359228118388621</v>
      </c>
      <c r="Y111" s="5">
        <f t="array" ref="Y111">IF(ISNUMBER($O111),_xlfn.PERCENTILE.EXC(IF(ISNUMBER(O111:V111),O111:V111),0.75),#N/A)</f>
        <v>20.751966430268688</v>
      </c>
      <c r="AA111" s="4" t="s">
        <v>114</v>
      </c>
      <c r="AB111" s="5">
        <f>100*'Total GFCF'!C114/'Total GDP'!C114</f>
        <v>19.229745133479021</v>
      </c>
      <c r="AC111" s="5">
        <f>100*'Total GFCF'!D114/'Total GDP'!F114</f>
        <v>19.24438079231124</v>
      </c>
      <c r="AD111" s="5">
        <f>100*'Total GFCF'!E114/'Total GDP'!I114</f>
        <v>20.763406323559906</v>
      </c>
      <c r="AE111" s="5">
        <f>100*'Total GFCF'!F114/'Total GDP'!L114</f>
        <v>20.775458170756174</v>
      </c>
      <c r="AF111" s="5">
        <f>100*'Total GFCF'!G114/'Total GDP'!O114</f>
        <v>19.44032586903354</v>
      </c>
      <c r="AG111" s="5">
        <f>100*'Total GFCF'!H114/'Total GDP'!R114</f>
        <v>18.080332174481089</v>
      </c>
      <c r="AH111" s="5">
        <f>100*'Total GFCF'!I114/'Total GDP'!U114</f>
        <v>28.772265231381837</v>
      </c>
      <c r="AI111" s="5">
        <f>100*'Total GFCF'!J114/'Total GDP'!X114</f>
        <v>19.732891302609289</v>
      </c>
      <c r="AJ111" s="5">
        <f t="array" ref="AJ111">IF(ISNUMBER($AB111),_xlfn.PERCENTILE.EXC(IF(ISNUMBER(AB111:AI111),AB111:AI111),0.25),#N/A)</f>
        <v>19.233404048187076</v>
      </c>
      <c r="AK111" s="5">
        <f t="array" ref="AK111">IF(ISNUMBER($AB111),_xlfn.PERCENTILE.EXC(IF(ISNUMBER(AB111:AI111),AB111:AI111),0.5),#N/A)</f>
        <v>19.586608585821416</v>
      </c>
      <c r="AL111" s="5">
        <f t="array" ref="AL111">IF(ISNUMBER($AB111),_xlfn.PERCENTILE.EXC(IF(ISNUMBER(AB111:AI111),AB111:AI111),0.75),#N/A)</f>
        <v>20.772445208957109</v>
      </c>
      <c r="AN111" s="4" t="s">
        <v>114</v>
      </c>
      <c r="AO111" s="5">
        <f>100*'Housing Investment'!C114/'Total GDP'!C114</f>
        <v>6.1316338033490982</v>
      </c>
      <c r="AP111" s="5">
        <f>100*'Housing Investment'!D114/'Total GDP'!F114</f>
        <v>8.6296313831319225</v>
      </c>
      <c r="AQ111" s="5">
        <f>100*'Housing Investment'!E114/'Total GDP'!I114</f>
        <v>6.4549597895695188</v>
      </c>
      <c r="AR111" s="5">
        <f>100*'Housing Investment'!F114/'Total GDP'!L114</f>
        <v>5.5552821459243287</v>
      </c>
      <c r="AS111" s="5">
        <f>100*'Housing Investment'!G114/'Total GDP'!O114</f>
        <v>6.0703704174667159</v>
      </c>
      <c r="AT111" s="5">
        <f>100*'Housing Investment'!H114/'Total GDP'!R114</f>
        <v>7.8947368421052628</v>
      </c>
      <c r="AU111" s="5">
        <f>100*'Housing Investment'!I114/'Total GDP'!U114</f>
        <v>6.2618156799590849</v>
      </c>
      <c r="AV111" s="5">
        <f>100*'Housing Investment'!J114/'Total GDP'!X114</f>
        <v>6.4639723149178101</v>
      </c>
      <c r="AW111" s="5">
        <f t="array" ref="AW111">IF(ISNUMBER($AO111),_xlfn.PERCENTILE.EXC(IF(ISNUMBER(AO111:AV111),AO111:AV111),0.25),#N/A)</f>
        <v>6.0856862639373119</v>
      </c>
      <c r="AX111" s="5">
        <f t="array" ref="AX111">IF(ISNUMBER($AO111),_xlfn.PERCENTILE.EXC(IF(ISNUMBER(AO111:AV111),AO111:AV111),0.5),#N/A)</f>
        <v>6.3583877347643014</v>
      </c>
      <c r="AY111" s="5">
        <f t="array" ref="AY111">IF(ISNUMBER($AO111),_xlfn.PERCENTILE.EXC(IF(ISNUMBER(AO111:AV111),AO111:AV111),0.75),#N/A)</f>
        <v>7.5370457103083996</v>
      </c>
      <c r="BA111" s="4" t="s">
        <v>114</v>
      </c>
      <c r="BB111" s="5">
        <f>100*'Total Non-Res GFCF'!C114/'Total GDP'!C114</f>
        <v>13.098102513398285</v>
      </c>
      <c r="BC111" s="5">
        <f>100*'Total Non-Res GFCF'!D114/'Total GDP'!F114</f>
        <v>10.614788862980891</v>
      </c>
      <c r="BD111" s="5">
        <f>100*'Total Non-Res GFCF'!E114/'Total GDP'!I114</f>
        <v>14.308430645249704</v>
      </c>
      <c r="BE111" s="5">
        <f>100*'Total Non-Res GFCF'!F114/'Total GDP'!L114</f>
        <v>15.234390127022815</v>
      </c>
      <c r="BF111" s="5">
        <f>100*'Total Non-Res GFCF'!G114/'Total GDP'!O114</f>
        <v>13.369946974224641</v>
      </c>
      <c r="BG111" s="5">
        <f>100*'Total Non-Res GFCF'!H114/'Total GDP'!R114</f>
        <v>10.185595332375827</v>
      </c>
      <c r="BH111" s="5">
        <f>100*'Total Non-Res GFCF'!I114/'Total GDP'!U114</f>
        <v>22.510145121665353</v>
      </c>
      <c r="BI111" s="5">
        <f>100*'Total Non-Res GFCF'!J114/'Total GDP'!X114</f>
        <v>13.268991690113195</v>
      </c>
      <c r="BJ111" s="5">
        <f t="array" ref="BJ111">IF(ISNUMBER($BB111),_xlfn.PERCENTILE.EXC(IF(ISNUMBER(BB111:BI111),BB111:BI111),0.25),#N/A)</f>
        <v>11.235617275585239</v>
      </c>
      <c r="BK111" s="5">
        <f t="array" ref="BK111">IF(ISNUMBER($BB111),_xlfn.PERCENTILE.EXC(IF(ISNUMBER(BB111:BI111),BB111:BI111),0.5),#N/A)</f>
        <v>13.319469332168918</v>
      </c>
      <c r="BL111" s="5">
        <f t="array" ref="BL111">IF(ISNUMBER($BB111),_xlfn.PERCENTILE.EXC(IF(ISNUMBER(BB111:BI111),BB111:BI111),0.75),#N/A)</f>
        <v>15.002900256579537</v>
      </c>
      <c r="BN111" s="4" t="s">
        <v>114</v>
      </c>
      <c r="BO111" s="5">
        <f>100*G!C114/'Total GDP'!C114</f>
        <v>21.192803027917552</v>
      </c>
      <c r="BP111" s="5">
        <f>100*G!D114/'Total GDP'!F114</f>
        <v>21.635281167516897</v>
      </c>
      <c r="BQ111" s="5">
        <f>100*G!E114/'Total GDP'!I114</f>
        <v>24.864290293647763</v>
      </c>
      <c r="BR111" s="5">
        <f>100*G!F114/'Total GDP'!L114</f>
        <v>20.253775603809334</v>
      </c>
      <c r="BS111" s="5">
        <f>100*G!G114/'Total GDP'!O114</f>
        <v>22.116792343264542</v>
      </c>
      <c r="BT111" s="5">
        <f>100*G!H114/'Total GDP'!R114</f>
        <v>24.666885908983119</v>
      </c>
      <c r="BU111" s="5">
        <f>100*G!I114/'Total GDP'!U114</f>
        <v>17.368630948937998</v>
      </c>
      <c r="BV111" s="5">
        <f>100*G!J114/'Total GDP'!X114</f>
        <v>14.67243923895105</v>
      </c>
      <c r="BW111" s="5">
        <f t="array" ref="BW111">IF(ISNUMBER($BO111),_xlfn.PERCENTILE.EXC(IF(ISNUMBER(BO111:BV111),BO111:BV111),0.25),#N/A)</f>
        <v>18.089917112655833</v>
      </c>
      <c r="BX111" s="5">
        <f t="array" ref="BX111">IF(ISNUMBER($BO111),_xlfn.PERCENTILE.EXC(IF(ISNUMBER(BO111:BV111),BO111:BV111),0.5),#N/A)</f>
        <v>21.414042097717225</v>
      </c>
      <c r="BY111" s="5">
        <f t="array" ref="BY111">IF(ISNUMBER($BO111),_xlfn.PERCENTILE.EXC(IF(ISNUMBER(BO111:BV111),BO111:BV111),0.75),#N/A)</f>
        <v>24.029362517553473</v>
      </c>
      <c r="CA111" s="4" t="s">
        <v>114</v>
      </c>
      <c r="CB111" s="5">
        <f>100*IMP!C114/'Total GDP'!C114</f>
        <v>7.8622196751664157</v>
      </c>
      <c r="CC111" s="5">
        <f>100*IMP!D114/'Total GDP'!F114</f>
        <v>14.625129704372664</v>
      </c>
      <c r="CD111" s="5">
        <f>100*IMP!E114/'Total GDP'!I114</f>
        <v>13.923303459852727</v>
      </c>
      <c r="CE111" s="5">
        <f>100*IMP!F114/'Total GDP'!L114</f>
        <v>15.57680068934023</v>
      </c>
      <c r="CF111" s="5">
        <f>100*IMP!G114/'Total GDP'!O114</f>
        <v>13.985240947258216</v>
      </c>
      <c r="CG111" s="5">
        <f>100*IMP!H114/'Total GDP'!R114</f>
        <v>17.169022402985274</v>
      </c>
      <c r="CH111" s="5">
        <f>100*IMP!I114/'Total GDP'!U114</f>
        <v>8.0600822569204489</v>
      </c>
      <c r="CI111" s="5">
        <f>100*IMP!J114/'Total GDP'!X114</f>
        <v>10.254731110093278</v>
      </c>
      <c r="CJ111" s="5">
        <f t="array" ref="CJ111">IF(ISNUMBER($CB111),_xlfn.PERCENTILE.EXC(IF(ISNUMBER(CB111:CI111),CB111:CI111),0.25),#N/A)</f>
        <v>8.6087444702136562</v>
      </c>
      <c r="CK111" s="5">
        <f t="array" ref="CK111">IF(ISNUMBER($CB111),_xlfn.PERCENTILE.EXC(IF(ISNUMBER(CB111:CI111),CB111:CI111),0.5),#N/A)</f>
        <v>13.954272203555472</v>
      </c>
      <c r="CL111" s="5">
        <f t="array" ref="CL111">IF(ISNUMBER($CB111),_xlfn.PERCENTILE.EXC(IF(ISNUMBER(CB111:CI111),CB111:CI111),0.75),#N/A)</f>
        <v>15.338882943098339</v>
      </c>
      <c r="CN111" s="4" t="s">
        <v>114</v>
      </c>
      <c r="CO111" s="5">
        <f>100*EXP!C114/'Total GDP'!C114</f>
        <v>5.4098331748420865</v>
      </c>
      <c r="CP111" s="5">
        <f>100*EXP!D114/'Total GDP'!F114</f>
        <v>16.330717546289176</v>
      </c>
      <c r="CQ111" s="5">
        <f>100*EXP!E114/'Total GDP'!I114</f>
        <v>13.502569606586839</v>
      </c>
      <c r="CR111" s="5">
        <f>100*EXP!F114/'Total GDP'!L114</f>
        <v>15.922524533243172</v>
      </c>
      <c r="CS111" s="5">
        <f>100*EXP!G114/'Total GDP'!O114</f>
        <v>13.935648495483697</v>
      </c>
      <c r="CT111" s="5">
        <f>100*EXP!H114/'Total GDP'!R114</f>
        <v>21.493577094994563</v>
      </c>
      <c r="CU111" s="5">
        <f>100*EXP!I114/'Total GDP'!U114</f>
        <v>7.2643028710770423</v>
      </c>
      <c r="CV111" s="5">
        <f>100*EXP!J114/'Total GDP'!X114</f>
        <v>13.502929907595222</v>
      </c>
      <c r="CW111" s="5">
        <f t="array" ref="CW111">IF(ISNUMBER($CO111),_xlfn.PERCENTILE.EXC(IF(ISNUMBER(CO111:CV111),CO111:CV111),0.25),#N/A)</f>
        <v>8.8238695549544914</v>
      </c>
      <c r="CX111" s="5">
        <f t="array" ref="CX111">IF(ISNUMBER($CO111),_xlfn.PERCENTILE.EXC(IF(ISNUMBER(CO111:CV111),CO111:CV111),0.5),#N/A)</f>
        <v>13.719289201539461</v>
      </c>
      <c r="CY111" s="5">
        <f t="array" ref="CY111">IF(ISNUMBER($CO111),_xlfn.PERCENTILE.EXC(IF(ISNUMBER(CO111:CV111),CO111:CV111),0.75),#N/A)</f>
        <v>16.228669293027675</v>
      </c>
      <c r="DC111" s="4" t="s">
        <v>114</v>
      </c>
      <c r="DD111" s="5">
        <f t="shared" si="58"/>
        <v>99.999954150553876</v>
      </c>
      <c r="DE111" s="5">
        <f t="shared" si="58"/>
        <v>100.00020501465856</v>
      </c>
      <c r="DF111" s="5">
        <f t="shared" si="58"/>
        <v>99.999923477196191</v>
      </c>
      <c r="DG111" s="5">
        <f t="shared" si="58"/>
        <v>100.06841775557557</v>
      </c>
      <c r="DH111" s="5">
        <f t="shared" si="58"/>
        <v>99.9999563930037</v>
      </c>
      <c r="DI111" s="5">
        <f t="shared" si="58"/>
        <v>100</v>
      </c>
      <c r="DJ111" s="5">
        <f t="shared" si="58"/>
        <v>99.998941933299477</v>
      </c>
      <c r="DK111" s="5">
        <f t="shared" si="54"/>
        <v>100.00036843268734</v>
      </c>
      <c r="DM111" s="4" t="s">
        <v>114</v>
      </c>
      <c r="DN111" s="5">
        <f t="shared" si="59"/>
        <v>100.81606446290361</v>
      </c>
      <c r="DO111" s="5">
        <f t="shared" si="59"/>
        <v>95.037529442399418</v>
      </c>
      <c r="DP111" s="5">
        <f t="shared" si="59"/>
        <v>100.41016784071221</v>
      </c>
      <c r="DQ111" s="5" t="e">
        <f t="shared" si="59"/>
        <v>#N/A</v>
      </c>
      <c r="DR111" s="5">
        <f t="shared" si="59"/>
        <v>100.88629510475877</v>
      </c>
      <c r="DS111" s="5">
        <f t="shared" si="59"/>
        <v>99.472480614952332</v>
      </c>
      <c r="DT111" s="5">
        <f t="shared" si="59"/>
        <v>102.95662180386807</v>
      </c>
      <c r="DU111" s="5">
        <f t="shared" si="55"/>
        <v>98.329907231709882</v>
      </c>
      <c r="DY111" s="4" t="s">
        <v>114</v>
      </c>
      <c r="DZ111" s="5">
        <f t="shared" si="47"/>
        <v>63.680278753424787</v>
      </c>
      <c r="EA111" s="5">
        <f t="shared" si="47"/>
        <v>59.849784587914549</v>
      </c>
      <c r="EB111" s="5">
        <f t="shared" si="47"/>
        <v>54.989097376724395</v>
      </c>
      <c r="EC111" s="5">
        <f t="shared" si="40"/>
        <v>58.676562550443876</v>
      </c>
      <c r="ED111" s="5">
        <f t="shared" si="69"/>
        <v>58.641262802494111</v>
      </c>
      <c r="EE111" s="5">
        <f t="shared" si="69"/>
        <v>52.26252250098856</v>
      </c>
      <c r="EF111" s="5">
        <f t="shared" si="69"/>
        <v>56.000236549919435</v>
      </c>
      <c r="EG111" s="5">
        <f t="shared" si="62"/>
        <v>62.086950751419572</v>
      </c>
      <c r="EH111" s="5">
        <f t="array" ref="EH111">IF(ISNUMBER($B111),_xlfn.PERCENTILE.EXC(IF(ISNUMBER(DZ111:EG111),DZ111:EG111),0.25),#N/A)</f>
        <v>55.241882170023153</v>
      </c>
      <c r="EI111" s="5">
        <f t="array" ref="EI111">IF(ISNUMBER($B111),_xlfn.PERCENTILE.EXC(IF(ISNUMBER(DZ111:EG111),DZ111:EG111),0.5),#N/A)</f>
        <v>58.658912676468994</v>
      </c>
      <c r="EJ111" s="5">
        <f t="array" ref="EJ111">IF(ISNUMBER($B111),_xlfn.PERCENTILE.EXC(IF(ISNUMBER(DZ111:EG111),DZ111:EG111),0.75),#N/A)</f>
        <v>61.52765921054332</v>
      </c>
      <c r="EL111" s="4" t="s">
        <v>114</v>
      </c>
      <c r="EM111" s="5">
        <f t="shared" si="48"/>
        <v>17.731000661782918</v>
      </c>
      <c r="EN111" s="5">
        <f t="shared" si="48"/>
        <v>15.590581816412195</v>
      </c>
      <c r="EO111" s="5">
        <f t="shared" si="48"/>
        <v>20.66719623772466</v>
      </c>
      <c r="EP111" s="5" t="e">
        <f t="shared" si="41"/>
        <v>#N/A</v>
      </c>
      <c r="EQ111" s="5">
        <f t="shared" si="70"/>
        <v>19.485399626158085</v>
      </c>
      <c r="ER111" s="5">
        <f t="shared" si="70"/>
        <v>18.592290386190484</v>
      </c>
      <c r="ES111" s="5">
        <f t="shared" si="70"/>
        <v>27.902837120596107</v>
      </c>
      <c r="ET111" s="5">
        <f t="shared" si="63"/>
        <v>19.688036593759307</v>
      </c>
      <c r="EU111" s="5">
        <f t="array" ref="EU111">IF(ISNUMBER($O111),_xlfn.PERCENTILE.EXC(IF(ISNUMBER(EM111:ET111),EM111:ET111),0.25),#N/A)</f>
        <v>17.731000661782918</v>
      </c>
      <c r="EV111" s="5">
        <f t="array" ref="EV111">IF(ISNUMBER($O111),_xlfn.PERCENTILE.EXC(IF(ISNUMBER(EM111:ET111),EM111:ET111),0.5),#N/A)</f>
        <v>19.485399626158085</v>
      </c>
      <c r="EW111" s="5">
        <f t="array" ref="EW111">IF(ISNUMBER($O111),_xlfn.PERCENTILE.EXC(IF(ISNUMBER(EM111:ET111),EM111:ET111),0.75),#N/A)</f>
        <v>20.66719623772466</v>
      </c>
      <c r="EY111" s="4" t="s">
        <v>114</v>
      </c>
      <c r="EZ111" s="5">
        <f t="shared" si="49"/>
        <v>19.074088277424099</v>
      </c>
      <c r="FA111" s="5">
        <f t="shared" si="49"/>
        <v>20.249243541179091</v>
      </c>
      <c r="FB111" s="5">
        <f t="shared" si="49"/>
        <v>20.678589399928477</v>
      </c>
      <c r="FC111" s="5">
        <f t="shared" si="42"/>
        <v>20.775458170756174</v>
      </c>
      <c r="FD111" s="5">
        <f t="shared" si="71"/>
        <v>19.269540871579242</v>
      </c>
      <c r="FE111" s="5">
        <f t="shared" si="71"/>
        <v>18.17621523330476</v>
      </c>
      <c r="FF111" s="5">
        <f t="shared" si="71"/>
        <v>27.946007480891208</v>
      </c>
      <c r="FG111" s="5">
        <f t="shared" si="64"/>
        <v>20.06804629247706</v>
      </c>
      <c r="FH111" s="5">
        <f t="array" ref="FH111">IF(ISNUMBER($AB111),_xlfn.PERCENTILE.EXC(IF(ISNUMBER(EZ111:FG111),EZ111:FG111),0.25),#N/A)</f>
        <v>19.122951425962885</v>
      </c>
      <c r="FI111" s="5">
        <f t="array" ref="FI111">IF(ISNUMBER($AB111),_xlfn.PERCENTILE.EXC(IF(ISNUMBER(EZ111:FG111),EZ111:FG111),0.5),#N/A)</f>
        <v>20.158644916828074</v>
      </c>
      <c r="FJ111" s="5">
        <f t="array" ref="FJ111">IF(ISNUMBER($AB111),_xlfn.PERCENTILE.EXC(IF(ISNUMBER(EZ111:FG111),EZ111:FG111),0.75),#N/A)</f>
        <v>20.75124097804925</v>
      </c>
      <c r="FL111" s="4" t="s">
        <v>114</v>
      </c>
      <c r="FM111" s="5">
        <f t="shared" si="50"/>
        <v>6.0820007565414347</v>
      </c>
      <c r="FN111" s="5">
        <f t="shared" si="50"/>
        <v>9.0802353909696176</v>
      </c>
      <c r="FO111" s="5">
        <f t="shared" si="50"/>
        <v>6.4285917735039346</v>
      </c>
      <c r="FP111" s="5">
        <f t="shared" si="43"/>
        <v>5.5552821459243287</v>
      </c>
      <c r="FQ111" s="5">
        <f t="shared" si="72"/>
        <v>6.0170416716793262</v>
      </c>
      <c r="FR111" s="5">
        <f t="shared" si="72"/>
        <v>7.93660396654324</v>
      </c>
      <c r="FS111" s="5">
        <f t="shared" si="72"/>
        <v>6.0819941158207556</v>
      </c>
      <c r="FT111" s="5">
        <f t="shared" si="65"/>
        <v>6.5737602087691975</v>
      </c>
      <c r="FU111" s="5">
        <f t="array" ref="FU111">IF(ISNUMBER($AO111),_xlfn.PERCENTILE.EXC(IF(ISNUMBER(FM111:FT111),FM111:FT111),0.25),#N/A)</f>
        <v>6.0332797827146836</v>
      </c>
      <c r="FV111" s="5">
        <f t="array" ref="FV111">IF(ISNUMBER($AO111),_xlfn.PERCENTILE.EXC(IF(ISNUMBER(FM111:FT111),FM111:FT111),0.5),#N/A)</f>
        <v>6.2552962650226842</v>
      </c>
      <c r="FW111" s="5">
        <f t="array" ref="FW111">IF(ISNUMBER($AO111),_xlfn.PERCENTILE.EXC(IF(ISNUMBER(FM111:FT111),FM111:FT111),0.75),#N/A)</f>
        <v>7.5958930270997289</v>
      </c>
      <c r="FY111" s="4" t="s">
        <v>114</v>
      </c>
      <c r="FZ111" s="5">
        <f t="shared" si="51"/>
        <v>12.992078775518833</v>
      </c>
      <c r="GA111" s="5">
        <f t="shared" si="51"/>
        <v>11.169049664126979</v>
      </c>
      <c r="GB111" s="5">
        <f t="shared" si="51"/>
        <v>14.249981802588147</v>
      </c>
      <c r="GC111" s="5">
        <f t="shared" si="44"/>
        <v>15.234390127022815</v>
      </c>
      <c r="GD111" s="5">
        <f t="shared" si="73"/>
        <v>13.252490797031939</v>
      </c>
      <c r="GE111" s="5">
        <f t="shared" si="73"/>
        <v>10.23961126676152</v>
      </c>
      <c r="GF111" s="5">
        <f t="shared" si="73"/>
        <v>21.863717677671172</v>
      </c>
      <c r="GG111" s="5">
        <f t="shared" si="66"/>
        <v>13.494360020950115</v>
      </c>
      <c r="GH111" s="5">
        <f t="array" ref="GH111">IF(ISNUMBER($BB111),_xlfn.PERCENTILE.EXC(IF(ISNUMBER(FZ111:GG111),FZ111:GG111),0.25),#N/A)</f>
        <v>11.624806941974942</v>
      </c>
      <c r="GI111" s="5">
        <f t="array" ref="GI111">IF(ISNUMBER($BB111),_xlfn.PERCENTILE.EXC(IF(ISNUMBER(FZ111:GG111),FZ111:GG111),0.5),#N/A)</f>
        <v>13.373425408991027</v>
      </c>
      <c r="GJ111" s="5">
        <f t="array" ref="GJ111">IF(ISNUMBER($BB111),_xlfn.PERCENTILE.EXC(IF(ISNUMBER(FZ111:GG111),FZ111:GG111),0.75),#N/A)</f>
        <v>14.988288045914148</v>
      </c>
      <c r="GL111" s="4" t="s">
        <v>114</v>
      </c>
      <c r="GM111" s="5">
        <f t="shared" si="52"/>
        <v>21.021256027818541</v>
      </c>
      <c r="GN111" s="5">
        <f t="shared" si="52"/>
        <v>22.764986941952927</v>
      </c>
      <c r="GO111" s="5">
        <f t="shared" si="52"/>
        <v>24.762721573269111</v>
      </c>
      <c r="GP111" s="5">
        <f t="shared" si="45"/>
        <v>20.253775603809334</v>
      </c>
      <c r="GQ111" s="5">
        <f t="shared" si="74"/>
        <v>21.922494349008264</v>
      </c>
      <c r="GR111" s="5">
        <f t="shared" si="74"/>
        <v>24.7976985760173</v>
      </c>
      <c r="GS111" s="5">
        <f t="shared" si="74"/>
        <v>16.869853191206261</v>
      </c>
      <c r="GT111" s="5">
        <f t="shared" si="67"/>
        <v>14.921644545413965</v>
      </c>
      <c r="GU111" s="5">
        <f t="array" ref="GU111">IF(ISNUMBER($BO111),_xlfn.PERCENTILE.EXC(IF(ISNUMBER(GM111:GT111),GM111:GT111),0.25),#N/A)</f>
        <v>17.715833794357028</v>
      </c>
      <c r="GV111" s="5">
        <f t="array" ref="GV111">IF(ISNUMBER($BO111),_xlfn.PERCENTILE.EXC(IF(ISNUMBER(GM111:GT111),GM111:GT111),0.5),#N/A)</f>
        <v>21.471875188413403</v>
      </c>
      <c r="GW111" s="5">
        <f t="array" ref="GW111">IF(ISNUMBER($BO111),_xlfn.PERCENTILE.EXC(IF(ISNUMBER(GM111:GT111),GM111:GT111),0.75),#N/A)</f>
        <v>24.263287915440067</v>
      </c>
      <c r="GY111" s="4" t="s">
        <v>114</v>
      </c>
      <c r="GZ111" s="5">
        <f t="shared" si="53"/>
        <v>7.798578249460836</v>
      </c>
      <c r="HA111" s="5">
        <f t="shared" si="53"/>
        <v>15.388794079750042</v>
      </c>
      <c r="HB111" s="5">
        <f t="shared" si="53"/>
        <v>13.866427832229355</v>
      </c>
      <c r="HC111" s="5">
        <f t="shared" si="46"/>
        <v>15.57680068934023</v>
      </c>
      <c r="HD111" s="5">
        <f t="shared" si="75"/>
        <v>13.86237935760864</v>
      </c>
      <c r="HE111" s="5">
        <f t="shared" si="75"/>
        <v>17.26007263199234</v>
      </c>
      <c r="HF111" s="5">
        <f t="shared" si="75"/>
        <v>7.8286195833764545</v>
      </c>
      <c r="HG111" s="5">
        <f t="shared" si="68"/>
        <v>10.428903472804544</v>
      </c>
      <c r="HH111" s="5">
        <f t="array" ref="HH111">IF(ISNUMBER($CB111),_xlfn.PERCENTILE.EXC(IF(ISNUMBER(GZ111:HG111),GZ111:HG111),0.25),#N/A)</f>
        <v>8.4786905557334773</v>
      </c>
      <c r="HI111" s="5">
        <f t="array" ref="HI111">IF(ISNUMBER($CB111),_xlfn.PERCENTILE.EXC(IF(ISNUMBER(GZ111:HG111),GZ111:HG111),0.5),#N/A)</f>
        <v>13.864403594918997</v>
      </c>
      <c r="HJ111" s="5">
        <f t="array" ref="HJ111">IF(ISNUMBER($CB111),_xlfn.PERCENTILE.EXC(IF(ISNUMBER(GZ111:HG111),GZ111:HG111),0.75),#N/A)</f>
        <v>15.529799036942682</v>
      </c>
      <c r="HL111" s="4" t="s">
        <v>114</v>
      </c>
      <c r="HM111" s="5">
        <f t="shared" si="60"/>
        <v>5.3660428064345789</v>
      </c>
      <c r="HN111" s="5">
        <f t="shared" si="60"/>
        <v>17.183440733470388</v>
      </c>
      <c r="HO111" s="5">
        <f t="shared" si="60"/>
        <v>13.447412644511187</v>
      </c>
      <c r="HP111" s="5" t="e">
        <f t="shared" si="60"/>
        <v>#N/A</v>
      </c>
      <c r="HQ111" s="5">
        <f t="shared" si="60"/>
        <v>13.813222579948183</v>
      </c>
      <c r="HR111" s="5">
        <f t="shared" si="60"/>
        <v>21.607561168795993</v>
      </c>
      <c r="HS111" s="5">
        <f t="shared" si="60"/>
        <v>7.0556927216546672</v>
      </c>
      <c r="HT111" s="5">
        <f t="shared" si="56"/>
        <v>13.732271582211698</v>
      </c>
      <c r="HU111" s="5">
        <f t="array" ref="HU111">IF(ISNUMBER($CO111),_xlfn.PERCENTILE.EXC(IF(ISNUMBER(HM111:HT111),HM111:HT111),0.25),#N/A)</f>
        <v>7.0556927216546672</v>
      </c>
      <c r="HV111" s="5">
        <f t="array" ref="HV111">IF(ISNUMBER($CO111),_xlfn.PERCENTILE.EXC(IF(ISNUMBER(HM111:HT111),HM111:HT111),0.5),#N/A)</f>
        <v>13.732271582211698</v>
      </c>
      <c r="HW111" s="5">
        <f t="array" ref="HW111">IF(ISNUMBER($CO111),_xlfn.PERCENTILE.EXC(IF(ISNUMBER(HM111:HT111),HM111:HT111),0.75),#N/A)</f>
        <v>17.183440733470388</v>
      </c>
      <c r="IB111" s="4" t="s">
        <v>114</v>
      </c>
      <c r="IC111" s="5">
        <f t="shared" si="61"/>
        <v>99.999999999999986</v>
      </c>
      <c r="ID111" s="5">
        <f t="shared" si="61"/>
        <v>100.00000000000001</v>
      </c>
      <c r="IE111" s="5">
        <f t="shared" si="61"/>
        <v>100</v>
      </c>
      <c r="IF111" s="5" t="e">
        <f t="shared" si="61"/>
        <v>#N/A</v>
      </c>
      <c r="IG111" s="5">
        <f t="shared" si="61"/>
        <v>100</v>
      </c>
      <c r="IH111" s="5">
        <f t="shared" si="61"/>
        <v>99.999999999999986</v>
      </c>
      <c r="II111" s="5">
        <f t="shared" si="61"/>
        <v>100.00000000000001</v>
      </c>
      <c r="IJ111" s="5">
        <f t="shared" si="57"/>
        <v>100</v>
      </c>
    </row>
    <row r="112" spans="1:244" x14ac:dyDescent="0.25">
      <c r="A112" s="4" t="s">
        <v>115</v>
      </c>
      <c r="B112" s="5">
        <f>100*'C'!C115/'Total GDP'!C115</f>
        <v>63.763743806258063</v>
      </c>
      <c r="C112" s="5">
        <f>100*'C'!D115/'Total GDP'!F115</f>
        <v>57.25238823303993</v>
      </c>
      <c r="D112" s="5">
        <f>100*'C'!E115/'Total GDP'!I115</f>
        <v>55.550530471939837</v>
      </c>
      <c r="E112" s="5">
        <f>100*'C'!F115/'Total GDP'!L115</f>
        <v>59.895904258401657</v>
      </c>
      <c r="F112" s="5">
        <f>100*'C'!G115/'Total GDP'!O115</f>
        <v>59.300753853908184</v>
      </c>
      <c r="G112" s="5">
        <f>100*'C'!H115/'Total GDP'!R115</f>
        <v>51.289723754006815</v>
      </c>
      <c r="H112" s="5">
        <f>100*'C'!I115/'Total GDP'!U115</f>
        <v>58.464925368589647</v>
      </c>
      <c r="I112" s="5">
        <f>100*'C'!J115/'Total GDP'!X115</f>
        <v>60.635810044224229</v>
      </c>
      <c r="J112" s="5">
        <f t="array" ref="J112">IF(ISNUMBER($B112),_xlfn.PERCENTILE.EXC(IF(ISNUMBER(B112:I112),B112:I112),0.25),#N/A)</f>
        <v>55.975994912214858</v>
      </c>
      <c r="K112" s="5">
        <f t="array" ref="K112">IF(ISNUMBER($B112),_xlfn.PERCENTILE.EXC(IF(ISNUMBER(B112:I112),B112:I112),0.5),#N/A)</f>
        <v>58.882839611248912</v>
      </c>
      <c r="L112" s="5">
        <f t="array" ref="L112">IF(ISNUMBER($B112),_xlfn.PERCENTILE.EXC(IF(ISNUMBER(B112:I112),B112:I112),0.75),#N/A)</f>
        <v>60.450833597768586</v>
      </c>
      <c r="N112" s="4" t="s">
        <v>115</v>
      </c>
      <c r="O112" s="5">
        <f>100*I!C115/'Total GDP'!C115</f>
        <v>18.402787629464292</v>
      </c>
      <c r="P112" s="5">
        <f>100*I!D115/'Total GDP'!F115</f>
        <v>13.733409454391886</v>
      </c>
      <c r="Q112" s="5">
        <f>100*I!E115/'Total GDP'!I115</f>
        <v>21.36651472609114</v>
      </c>
      <c r="R112" s="5" t="e">
        <f>100*I!F115/'Total GDP'!L115</f>
        <v>#N/A</v>
      </c>
      <c r="S112" s="5">
        <f>100*I!G115/'Total GDP'!O115</f>
        <v>19.442559270275495</v>
      </c>
      <c r="T112" s="5">
        <f>100*I!H115/'Total GDP'!R115</f>
        <v>18.714812199079034</v>
      </c>
      <c r="U112" s="5">
        <f>100*I!I115/'Total GDP'!U115</f>
        <v>28.160797042757007</v>
      </c>
      <c r="V112" s="5">
        <f>100*I!J115/'Total GDP'!X115</f>
        <v>20.212238871365038</v>
      </c>
      <c r="W112" s="5">
        <f t="array" ref="W112">IF(ISNUMBER($O112),_xlfn.PERCENTILE.EXC(IF(ISNUMBER(O112:V112),O112:V112),0.25),#N/A)</f>
        <v>18.402787629464292</v>
      </c>
      <c r="X112" s="5">
        <f t="array" ref="X112">IF(ISNUMBER($O112),_xlfn.PERCENTILE.EXC(IF(ISNUMBER(O112:V112),O112:V112),0.5),#N/A)</f>
        <v>19.442559270275495</v>
      </c>
      <c r="Y112" s="5">
        <f t="array" ref="Y112">IF(ISNUMBER($O112),_xlfn.PERCENTILE.EXC(IF(ISNUMBER(O112:V112),O112:V112),0.75),#N/A)</f>
        <v>21.36651472609114</v>
      </c>
      <c r="AA112" s="4" t="s">
        <v>115</v>
      </c>
      <c r="AB112" s="5">
        <f>100*'Total GFCF'!C115/'Total GDP'!C115</f>
        <v>18.833440796801487</v>
      </c>
      <c r="AC112" s="5">
        <f>100*'Total GFCF'!D115/'Total GDP'!F115</f>
        <v>18.581880320490512</v>
      </c>
      <c r="AD112" s="5">
        <f>100*'Total GFCF'!E115/'Total GDP'!I115</f>
        <v>20.737314414025526</v>
      </c>
      <c r="AE112" s="5">
        <f>100*'Total GFCF'!F115/'Total GDP'!L115</f>
        <v>19.682100134471181</v>
      </c>
      <c r="AF112" s="5">
        <f>100*'Total GFCF'!G115/'Total GDP'!O115</f>
        <v>19.621815074883045</v>
      </c>
      <c r="AG112" s="5">
        <f>100*'Total GFCF'!H115/'Total GDP'!R115</f>
        <v>18.12325897679219</v>
      </c>
      <c r="AH112" s="5">
        <f>100*'Total GFCF'!I115/'Total GDP'!U115</f>
        <v>28.572168056173002</v>
      </c>
      <c r="AI112" s="5">
        <f>100*'Total GFCF'!J115/'Total GDP'!X115</f>
        <v>19.986748762594466</v>
      </c>
      <c r="AJ112" s="5">
        <f t="array" ref="AJ112">IF(ISNUMBER($AB112),_xlfn.PERCENTILE.EXC(IF(ISNUMBER(AB112:AI112),AB112:AI112),0.25),#N/A)</f>
        <v>18.644770439568255</v>
      </c>
      <c r="AK112" s="5">
        <f t="array" ref="AK112">IF(ISNUMBER($AB112),_xlfn.PERCENTILE.EXC(IF(ISNUMBER(AB112:AI112),AB112:AI112),0.5),#N/A)</f>
        <v>19.651957604677115</v>
      </c>
      <c r="AL112" s="5">
        <f t="array" ref="AL112">IF(ISNUMBER($AB112),_xlfn.PERCENTILE.EXC(IF(ISNUMBER(AB112:AI112),AB112:AI112),0.75),#N/A)</f>
        <v>20.549673001167761</v>
      </c>
      <c r="AN112" s="4" t="s">
        <v>115</v>
      </c>
      <c r="AO112" s="5">
        <f>100*'Housing Investment'!C115/'Total GDP'!C115</f>
        <v>6.073084747713092</v>
      </c>
      <c r="AP112" s="5">
        <f>100*'Housing Investment'!D115/'Total GDP'!F115</f>
        <v>8.2707354936594015</v>
      </c>
      <c r="AQ112" s="5">
        <f>100*'Housing Investment'!E115/'Total GDP'!I115</f>
        <v>6.5720701276380042</v>
      </c>
      <c r="AR112" s="5">
        <f>100*'Housing Investment'!F115/'Total GDP'!L115</f>
        <v>5.5034243371439944</v>
      </c>
      <c r="AS112" s="5">
        <f>100*'Housing Investment'!G115/'Total GDP'!O115</f>
        <v>5.9537488802791509</v>
      </c>
      <c r="AT112" s="5">
        <f>100*'Housing Investment'!H115/'Total GDP'!R115</f>
        <v>8.1413197010578422</v>
      </c>
      <c r="AU112" s="5">
        <f>100*'Housing Investment'!I115/'Total GDP'!U115</f>
        <v>6.389191690975415</v>
      </c>
      <c r="AV112" s="5">
        <f>100*'Housing Investment'!J115/'Total GDP'!X115</f>
        <v>6.4280968978924475</v>
      </c>
      <c r="AW112" s="5">
        <f t="array" ref="AW112">IF(ISNUMBER($AO112),_xlfn.PERCENTILE.EXC(IF(ISNUMBER(AO112:AV112),AO112:AV112),0.25),#N/A)</f>
        <v>5.9835828471376367</v>
      </c>
      <c r="AX112" s="5">
        <f t="array" ref="AX112">IF(ISNUMBER($AO112),_xlfn.PERCENTILE.EXC(IF(ISNUMBER(AO112:AV112),AO112:AV112),0.5),#N/A)</f>
        <v>6.4086442944339312</v>
      </c>
      <c r="AY112" s="5">
        <f t="array" ref="AY112">IF(ISNUMBER($AO112),_xlfn.PERCENTILE.EXC(IF(ISNUMBER(AO112:AV112),AO112:AV112),0.75),#N/A)</f>
        <v>7.7490073077028825</v>
      </c>
      <c r="BA112" s="4" t="s">
        <v>115</v>
      </c>
      <c r="BB112" s="5">
        <f>100*'Total Non-Res GFCF'!C115/'Total GDP'!C115</f>
        <v>12.760352296726753</v>
      </c>
      <c r="BC112" s="5">
        <f>100*'Total Non-Res GFCF'!D115/'Total GDP'!F115</f>
        <v>10.311115499368482</v>
      </c>
      <c r="BD112" s="5">
        <f>100*'Total Non-Res GFCF'!E115/'Total GDP'!I115</f>
        <v>14.165212604599404</v>
      </c>
      <c r="BE112" s="5">
        <f>100*'Total Non-Res GFCF'!F115/'Total GDP'!L115</f>
        <v>14.002367550788945</v>
      </c>
      <c r="BF112" s="5">
        <f>100*'Total Non-Res GFCF'!G115/'Total GDP'!O115</f>
        <v>13.668066194603893</v>
      </c>
      <c r="BG112" s="5">
        <f>100*'Total Non-Res GFCF'!H115/'Total GDP'!R115</f>
        <v>9.9819392757343444</v>
      </c>
      <c r="BH112" s="5">
        <f>100*'Total Non-Res GFCF'!I115/'Total GDP'!U115</f>
        <v>22.182976365197586</v>
      </c>
      <c r="BI112" s="5">
        <f>100*'Total Non-Res GFCF'!J115/'Total GDP'!X115</f>
        <v>13.558562810687194</v>
      </c>
      <c r="BJ112" s="5">
        <f t="array" ref="BJ112">IF(ISNUMBER($BB112),_xlfn.PERCENTILE.EXC(IF(ISNUMBER(BB112:BI112),BB112:BI112),0.25),#N/A)</f>
        <v>10.92342469870805</v>
      </c>
      <c r="BK112" s="5">
        <f t="array" ref="BK112">IF(ISNUMBER($BB112),_xlfn.PERCENTILE.EXC(IF(ISNUMBER(BB112:BI112),BB112:BI112),0.5),#N/A)</f>
        <v>13.613314502645544</v>
      </c>
      <c r="BL112" s="5">
        <f t="array" ref="BL112">IF(ISNUMBER($BB112),_xlfn.PERCENTILE.EXC(IF(ISNUMBER(BB112:BI112),BB112:BI112),0.75),#N/A)</f>
        <v>14.124501341146789</v>
      </c>
      <c r="BN112" s="4" t="s">
        <v>115</v>
      </c>
      <c r="BO112" s="5">
        <f>100*G!C115/'Total GDP'!C115</f>
        <v>21.05841614065853</v>
      </c>
      <c r="BP112" s="5">
        <f>100*G!D115/'Total GDP'!F115</f>
        <v>21.409829783406913</v>
      </c>
      <c r="BQ112" s="5">
        <f>100*G!E115/'Total GDP'!I115</f>
        <v>24.872738217344985</v>
      </c>
      <c r="BR112" s="5">
        <f>100*G!F115/'Total GDP'!L115</f>
        <v>20.750289730699983</v>
      </c>
      <c r="BS112" s="5">
        <f>100*G!G115/'Total GDP'!O115</f>
        <v>22.180393044180111</v>
      </c>
      <c r="BT112" s="5">
        <f>100*G!H115/'Total GDP'!R115</f>
        <v>24.310806260468006</v>
      </c>
      <c r="BU112" s="5">
        <f>100*G!I115/'Total GDP'!U115</f>
        <v>16.984964100190613</v>
      </c>
      <c r="BV112" s="5">
        <f>100*G!J115/'Total GDP'!X115</f>
        <v>14.772458086727925</v>
      </c>
      <c r="BW112" s="5">
        <f t="array" ref="BW112">IF(ISNUMBER($BO112),_xlfn.PERCENTILE.EXC(IF(ISNUMBER(BO112:BV112),BO112:BV112),0.25),#N/A)</f>
        <v>17.926295507817954</v>
      </c>
      <c r="BX112" s="5">
        <f t="array" ref="BX112">IF(ISNUMBER($BO112),_xlfn.PERCENTILE.EXC(IF(ISNUMBER(BO112:BV112),BO112:BV112),0.5),#N/A)</f>
        <v>21.234122962032721</v>
      </c>
      <c r="BY112" s="5">
        <f t="array" ref="BY112">IF(ISNUMBER($BO112),_xlfn.PERCENTILE.EXC(IF(ISNUMBER(BO112:BV112),BO112:BV112),0.75),#N/A)</f>
        <v>23.778202956396033</v>
      </c>
      <c r="CA112" s="4" t="s">
        <v>115</v>
      </c>
      <c r="CB112" s="5">
        <f>100*IMP!C115/'Total GDP'!C115</f>
        <v>7.761009585407816</v>
      </c>
      <c r="CC112" s="5">
        <f>100*IMP!D115/'Total GDP'!F115</f>
        <v>14.342302323126072</v>
      </c>
      <c r="CD112" s="5">
        <f>100*IMP!E115/'Total GDP'!I115</f>
        <v>14.496002154361591</v>
      </c>
      <c r="CE112" s="5">
        <f>100*IMP!F115/'Total GDP'!L115</f>
        <v>16.182913049519957</v>
      </c>
      <c r="CF112" s="5">
        <f>100*IMP!G115/'Total GDP'!O115</f>
        <v>14.574396321658968</v>
      </c>
      <c r="CG112" s="5">
        <f>100*IMP!H115/'Total GDP'!R115</f>
        <v>16.616303630074384</v>
      </c>
      <c r="CH112" s="5">
        <f>100*IMP!I115/'Total GDP'!U115</f>
        <v>7.9247535123350401</v>
      </c>
      <c r="CI112" s="5">
        <f>100*IMP!J115/'Total GDP'!X115</f>
        <v>10.468691280008978</v>
      </c>
      <c r="CJ112" s="5">
        <f t="array" ref="CJ112">IF(ISNUMBER($CB112),_xlfn.PERCENTILE.EXC(IF(ISNUMBER(CB112:CI112),CB112:CI112),0.25),#N/A)</f>
        <v>8.5607379542535238</v>
      </c>
      <c r="CK112" s="5">
        <f t="array" ref="CK112">IF(ISNUMBER($CB112),_xlfn.PERCENTILE.EXC(IF(ISNUMBER(CB112:CI112),CB112:CI112),0.5),#N/A)</f>
        <v>14.41915223874383</v>
      </c>
      <c r="CL112" s="5">
        <f t="array" ref="CL112">IF(ISNUMBER($CB112),_xlfn.PERCENTILE.EXC(IF(ISNUMBER(CB112:CI112),CB112:CI112),0.75),#N/A)</f>
        <v>15.78078386755471</v>
      </c>
      <c r="CN112" s="4" t="s">
        <v>115</v>
      </c>
      <c r="CO112" s="5">
        <f>100*EXP!C115/'Total GDP'!C115</f>
        <v>5.3761836355756403</v>
      </c>
      <c r="CP112" s="5">
        <f>100*EXP!D115/'Total GDP'!F115</f>
        <v>16.644703655765976</v>
      </c>
      <c r="CQ112" s="5">
        <f>100*EXP!E115/'Total GDP'!I115</f>
        <v>13.397277742355778</v>
      </c>
      <c r="CR112" s="5">
        <f>100*EXP!F115/'Total GDP'!L115</f>
        <v>16.04174787043841</v>
      </c>
      <c r="CS112" s="5">
        <f>100*EXP!G115/'Total GDP'!O115</f>
        <v>14.511666625859998</v>
      </c>
      <c r="CT112" s="5">
        <f>100*EXP!H115/'Total GDP'!R115</f>
        <v>21.205170702269179</v>
      </c>
      <c r="CU112" s="5">
        <f>100*EXP!I115/'Total GDP'!U115</f>
        <v>7.2241134665391851</v>
      </c>
      <c r="CV112" s="5">
        <f>100*EXP!J115/'Total GDP'!X115</f>
        <v>13.273500909241493</v>
      </c>
      <c r="CW112" s="5">
        <f t="array" ref="CW112">IF(ISNUMBER($CO112),_xlfn.PERCENTILE.EXC(IF(ISNUMBER(CO112:CV112),CO112:CV112),0.25),#N/A)</f>
        <v>8.7364603272147612</v>
      </c>
      <c r="CX112" s="5">
        <f t="array" ref="CX112">IF(ISNUMBER($CO112),_xlfn.PERCENTILE.EXC(IF(ISNUMBER(CO112:CV112),CO112:CV112),0.5),#N/A)</f>
        <v>13.954472184107889</v>
      </c>
      <c r="CY112" s="5">
        <f t="array" ref="CY112">IF(ISNUMBER($CO112),_xlfn.PERCENTILE.EXC(IF(ISNUMBER(CO112:CV112),CO112:CV112),0.75),#N/A)</f>
        <v>16.493964709434085</v>
      </c>
      <c r="DC112" s="4" t="s">
        <v>115</v>
      </c>
      <c r="DD112" s="5">
        <f t="shared" si="58"/>
        <v>99.999980076069562</v>
      </c>
      <c r="DE112" s="5">
        <f t="shared" si="58"/>
        <v>99.999842171717177</v>
      </c>
      <c r="DF112" s="5">
        <f t="shared" si="58"/>
        <v>99.999847223283183</v>
      </c>
      <c r="DG112" s="5">
        <f t="shared" si="58"/>
        <v>99.104220355888472</v>
      </c>
      <c r="DH112" s="5">
        <f t="shared" si="58"/>
        <v>100</v>
      </c>
      <c r="DI112" s="5">
        <f t="shared" si="58"/>
        <v>99.999999999999972</v>
      </c>
      <c r="DJ112" s="5">
        <f t="shared" si="58"/>
        <v>100</v>
      </c>
      <c r="DK112" s="5">
        <f t="shared" si="54"/>
        <v>99.9995544347113</v>
      </c>
      <c r="DM112" s="4" t="s">
        <v>115</v>
      </c>
      <c r="DN112" s="5">
        <f t="shared" si="59"/>
        <v>100.84012162654871</v>
      </c>
      <c r="DO112" s="5">
        <f t="shared" si="59"/>
        <v>94.698028803478621</v>
      </c>
      <c r="DP112" s="5">
        <f t="shared" si="59"/>
        <v>100.69105900337016</v>
      </c>
      <c r="DQ112" s="5" t="e">
        <f t="shared" si="59"/>
        <v>#N/A</v>
      </c>
      <c r="DR112" s="5">
        <f t="shared" si="59"/>
        <v>100.86097647256483</v>
      </c>
      <c r="DS112" s="5">
        <f t="shared" si="59"/>
        <v>98.904209285748664</v>
      </c>
      <c r="DT112" s="5">
        <f t="shared" si="59"/>
        <v>102.9100464657414</v>
      </c>
      <c r="DU112" s="5">
        <f t="shared" si="55"/>
        <v>98.425316631549691</v>
      </c>
      <c r="DY112" s="4" t="s">
        <v>115</v>
      </c>
      <c r="DZ112" s="5">
        <f t="shared" si="47"/>
        <v>63.232513782957049</v>
      </c>
      <c r="EA112" s="5">
        <f t="shared" si="47"/>
        <v>60.457845803583218</v>
      </c>
      <c r="EB112" s="5">
        <f t="shared" si="47"/>
        <v>55.169278207790569</v>
      </c>
      <c r="EC112" s="5">
        <f t="shared" si="40"/>
        <v>59.895904258401657</v>
      </c>
      <c r="ED112" s="5">
        <f t="shared" si="69"/>
        <v>58.794546640185033</v>
      </c>
      <c r="EE112" s="5">
        <f t="shared" si="69"/>
        <v>51.857978668858607</v>
      </c>
      <c r="EF112" s="5">
        <f t="shared" si="69"/>
        <v>56.811679108562572</v>
      </c>
      <c r="EG112" s="5">
        <f t="shared" si="62"/>
        <v>61.605908031986715</v>
      </c>
      <c r="EH112" s="5">
        <f t="array" ref="EH112">IF(ISNUMBER($B112),_xlfn.PERCENTILE.EXC(IF(ISNUMBER(DZ112:EG112),DZ112:EG112),0.25),#N/A)</f>
        <v>55.57987843298357</v>
      </c>
      <c r="EI112" s="5">
        <f t="array" ref="EI112">IF(ISNUMBER($B112),_xlfn.PERCENTILE.EXC(IF(ISNUMBER(DZ112:EG112),DZ112:EG112),0.5),#N/A)</f>
        <v>59.345225449293345</v>
      </c>
      <c r="EJ112" s="5">
        <f t="array" ref="EJ112">IF(ISNUMBER($B112),_xlfn.PERCENTILE.EXC(IF(ISNUMBER(DZ112:EG112),DZ112:EG112),0.75),#N/A)</f>
        <v>61.318892474885843</v>
      </c>
      <c r="EL112" s="4" t="s">
        <v>115</v>
      </c>
      <c r="EM112" s="5">
        <f t="shared" si="48"/>
        <v>18.249469886219668</v>
      </c>
      <c r="EN112" s="5">
        <f t="shared" si="48"/>
        <v>14.502318187522194</v>
      </c>
      <c r="EO112" s="5">
        <f t="shared" si="48"/>
        <v>21.219872884022401</v>
      </c>
      <c r="EP112" s="5" t="e">
        <f t="shared" si="41"/>
        <v>#N/A</v>
      </c>
      <c r="EQ112" s="5">
        <f t="shared" si="70"/>
        <v>19.276592345468778</v>
      </c>
      <c r="ER112" s="5">
        <f t="shared" si="70"/>
        <v>18.922159465437122</v>
      </c>
      <c r="ES112" s="5">
        <f t="shared" si="70"/>
        <v>27.364478017344688</v>
      </c>
      <c r="ET112" s="5">
        <f t="shared" si="63"/>
        <v>20.53560970195154</v>
      </c>
      <c r="EU112" s="5">
        <f t="array" ref="EU112">IF(ISNUMBER($O112),_xlfn.PERCENTILE.EXC(IF(ISNUMBER(EM112:ET112),EM112:ET112),0.25),#N/A)</f>
        <v>18.249469886219668</v>
      </c>
      <c r="EV112" s="5">
        <f t="array" ref="EV112">IF(ISNUMBER($O112),_xlfn.PERCENTILE.EXC(IF(ISNUMBER(EM112:ET112),EM112:ET112),0.5),#N/A)</f>
        <v>19.276592345468778</v>
      </c>
      <c r="EW112" s="5">
        <f t="array" ref="EW112">IF(ISNUMBER($O112),_xlfn.PERCENTILE.EXC(IF(ISNUMBER(EM112:ET112),EM112:ET112),0.75),#N/A)</f>
        <v>21.219872884022401</v>
      </c>
      <c r="EY112" s="4" t="s">
        <v>115</v>
      </c>
      <c r="EZ112" s="5">
        <f t="shared" si="49"/>
        <v>18.676535185617141</v>
      </c>
      <c r="FA112" s="5">
        <f t="shared" si="49"/>
        <v>19.622246160004472</v>
      </c>
      <c r="FB112" s="5">
        <f t="shared" si="49"/>
        <v>20.59499087533824</v>
      </c>
      <c r="FC112" s="5">
        <f t="shared" si="42"/>
        <v>19.682100134471181</v>
      </c>
      <c r="FD112" s="5">
        <f t="shared" si="71"/>
        <v>19.454317974226999</v>
      </c>
      <c r="FE112" s="5">
        <f t="shared" si="71"/>
        <v>18.324052239709491</v>
      </c>
      <c r="FF112" s="5">
        <f t="shared" si="71"/>
        <v>27.764216456441531</v>
      </c>
      <c r="FG112" s="5">
        <f t="shared" si="64"/>
        <v>20.306512030247127</v>
      </c>
      <c r="FH112" s="5">
        <f t="array" ref="FH112">IF(ISNUMBER($AB112),_xlfn.PERCENTILE.EXC(IF(ISNUMBER(EZ112:FG112),EZ112:FG112),0.25),#N/A)</f>
        <v>18.870980882769604</v>
      </c>
      <c r="FI112" s="5">
        <f t="array" ref="FI112">IF(ISNUMBER($AB112),_xlfn.PERCENTILE.EXC(IF(ISNUMBER(EZ112:FG112),EZ112:FG112),0.5),#N/A)</f>
        <v>19.652173147237825</v>
      </c>
      <c r="FJ112" s="5">
        <f t="array" ref="FJ112">IF(ISNUMBER($AB112),_xlfn.PERCENTILE.EXC(IF(ISNUMBER(EZ112:FG112),EZ112:FG112),0.75),#N/A)</f>
        <v>20.522871164065464</v>
      </c>
      <c r="FL112" s="4" t="s">
        <v>115</v>
      </c>
      <c r="FM112" s="5">
        <f t="shared" si="50"/>
        <v>6.0224885192068225</v>
      </c>
      <c r="FN112" s="5">
        <f t="shared" si="50"/>
        <v>8.7337990010575446</v>
      </c>
      <c r="FO112" s="5">
        <f t="shared" si="50"/>
        <v>6.5269649487131085</v>
      </c>
      <c r="FP112" s="5">
        <f t="shared" si="43"/>
        <v>5.5034243371439944</v>
      </c>
      <c r="FQ112" s="5">
        <f t="shared" si="72"/>
        <v>5.902926075575551</v>
      </c>
      <c r="FR112" s="5">
        <f t="shared" si="72"/>
        <v>8.2315199321157149</v>
      </c>
      <c r="FS112" s="5">
        <f t="shared" si="72"/>
        <v>6.2085208494219923</v>
      </c>
      <c r="FT112" s="5">
        <f t="shared" si="65"/>
        <v>6.5309385002597562</v>
      </c>
      <c r="FU112" s="5">
        <f t="array" ref="FU112">IF(ISNUMBER($AO112),_xlfn.PERCENTILE.EXC(IF(ISNUMBER(FM112:FT112),FM112:FT112),0.25),#N/A)</f>
        <v>5.9328166864833687</v>
      </c>
      <c r="FV112" s="5">
        <f t="array" ref="FV112">IF(ISNUMBER($AO112),_xlfn.PERCENTILE.EXC(IF(ISNUMBER(FM112:FT112),FM112:FT112),0.5),#N/A)</f>
        <v>6.3677428990675509</v>
      </c>
      <c r="FW112" s="5">
        <f t="array" ref="FW112">IF(ISNUMBER($AO112),_xlfn.PERCENTILE.EXC(IF(ISNUMBER(FM112:FT112),FM112:FT112),0.75),#N/A)</f>
        <v>7.8063745741517252</v>
      </c>
      <c r="FY112" s="4" t="s">
        <v>115</v>
      </c>
      <c r="FZ112" s="5">
        <f t="shared" si="51"/>
        <v>12.654042945310438</v>
      </c>
      <c r="GA112" s="5">
        <f t="shared" si="51"/>
        <v>10.888416189492759</v>
      </c>
      <c r="GB112" s="5">
        <f t="shared" si="51"/>
        <v>14.067994462274243</v>
      </c>
      <c r="GC112" s="5">
        <f t="shared" si="44"/>
        <v>14.002367550788945</v>
      </c>
      <c r="GD112" s="5">
        <f t="shared" si="73"/>
        <v>13.551391898651449</v>
      </c>
      <c r="GE112" s="5">
        <f t="shared" si="73"/>
        <v>10.092532307593773</v>
      </c>
      <c r="GF112" s="5">
        <f t="shared" si="73"/>
        <v>21.55569560701954</v>
      </c>
      <c r="GG112" s="5">
        <f t="shared" si="66"/>
        <v>13.775483051218423</v>
      </c>
      <c r="GH112" s="5">
        <f t="array" ref="GH112">IF(ISNUMBER($BB112),_xlfn.PERCENTILE.EXC(IF(ISNUMBER(FZ112:GG112),FZ112:GG112),0.25),#N/A)</f>
        <v>11.329822878447178</v>
      </c>
      <c r="GI112" s="5">
        <f t="array" ref="GI112">IF(ISNUMBER($BB112),_xlfn.PERCENTILE.EXC(IF(ISNUMBER(FZ112:GG112),FZ112:GG112),0.5),#N/A)</f>
        <v>13.663437474934936</v>
      </c>
      <c r="GJ112" s="5">
        <f t="array" ref="GJ112">IF(ISNUMBER($BB112),_xlfn.PERCENTILE.EXC(IF(ISNUMBER(FZ112:GG112),FZ112:GG112),0.75),#N/A)</f>
        <v>14.051587734402919</v>
      </c>
      <c r="GL112" s="4" t="s">
        <v>115</v>
      </c>
      <c r="GM112" s="5">
        <f t="shared" si="52"/>
        <v>20.882973761818995</v>
      </c>
      <c r="GN112" s="5">
        <f t="shared" si="52"/>
        <v>22.608527393782929</v>
      </c>
      <c r="GO112" s="5">
        <f t="shared" si="52"/>
        <v>24.702032597067522</v>
      </c>
      <c r="GP112" s="5">
        <f t="shared" si="45"/>
        <v>20.750289730699983</v>
      </c>
      <c r="GQ112" s="5">
        <f t="shared" si="74"/>
        <v>21.991055232559038</v>
      </c>
      <c r="GR112" s="5">
        <f t="shared" si="74"/>
        <v>24.580153297854643</v>
      </c>
      <c r="GS112" s="5">
        <f t="shared" si="74"/>
        <v>16.504670519068206</v>
      </c>
      <c r="GT112" s="5">
        <f t="shared" si="67"/>
        <v>15.008799150759039</v>
      </c>
      <c r="GU112" s="5">
        <f t="array" ref="GU112">IF(ISNUMBER($BO112),_xlfn.PERCENTILE.EXC(IF(ISNUMBER(GM112:GT112),GM112:GT112),0.25),#N/A)</f>
        <v>17.56607532197615</v>
      </c>
      <c r="GV112" s="5">
        <f t="array" ref="GV112">IF(ISNUMBER($BO112),_xlfn.PERCENTILE.EXC(IF(ISNUMBER(GM112:GT112),GM112:GT112),0.5),#N/A)</f>
        <v>21.437014497189018</v>
      </c>
      <c r="GW112" s="5">
        <f t="array" ref="GW112">IF(ISNUMBER($BO112),_xlfn.PERCENTILE.EXC(IF(ISNUMBER(GM112:GT112),GM112:GT112),0.75),#N/A)</f>
        <v>24.087246821836715</v>
      </c>
      <c r="GY112" s="4" t="s">
        <v>115</v>
      </c>
      <c r="GZ112" s="5">
        <f t="shared" si="53"/>
        <v>7.6963508772331091</v>
      </c>
      <c r="HA112" s="5">
        <f t="shared" si="53"/>
        <v>15.145301865670115</v>
      </c>
      <c r="HB112" s="5">
        <f t="shared" si="53"/>
        <v>14.396513749921336</v>
      </c>
      <c r="HC112" s="5">
        <f t="shared" si="46"/>
        <v>16.182913049519957</v>
      </c>
      <c r="HD112" s="5">
        <f t="shared" si="75"/>
        <v>14.44998534752769</v>
      </c>
      <c r="HE112" s="5">
        <f t="shared" si="75"/>
        <v>16.800400862684686</v>
      </c>
      <c r="HF112" s="5">
        <f t="shared" si="75"/>
        <v>7.7006607075755031</v>
      </c>
      <c r="HG112" s="5">
        <f t="shared" si="68"/>
        <v>10.636177396510702</v>
      </c>
      <c r="HH112" s="5">
        <f t="array" ref="HH112">IF(ISNUMBER($CB112),_xlfn.PERCENTILE.EXC(IF(ISNUMBER(GZ112:HG112),GZ112:HG112),0.25),#N/A)</f>
        <v>8.4345398798093036</v>
      </c>
      <c r="HI112" s="5">
        <f t="array" ref="HI112">IF(ISNUMBER($CB112),_xlfn.PERCENTILE.EXC(IF(ISNUMBER(GZ112:HG112),GZ112:HG112),0.5),#N/A)</f>
        <v>14.423249548724513</v>
      </c>
      <c r="HJ112" s="5">
        <f t="array" ref="HJ112">IF(ISNUMBER($CB112),_xlfn.PERCENTILE.EXC(IF(ISNUMBER(GZ112:HG112),GZ112:HG112),0.75),#N/A)</f>
        <v>15.923510253557497</v>
      </c>
      <c r="HL112" s="4" t="s">
        <v>115</v>
      </c>
      <c r="HM112" s="5">
        <f t="shared" si="60"/>
        <v>5.3313934462374002</v>
      </c>
      <c r="HN112" s="5">
        <f t="shared" si="60"/>
        <v>17.576610480781785</v>
      </c>
      <c r="HO112" s="5">
        <f t="shared" si="60"/>
        <v>13.305330061040838</v>
      </c>
      <c r="HP112" s="5" t="e">
        <f t="shared" si="60"/>
        <v>#N/A</v>
      </c>
      <c r="HQ112" s="5">
        <f t="shared" si="60"/>
        <v>14.387791129314827</v>
      </c>
      <c r="HR112" s="5">
        <f t="shared" si="60"/>
        <v>21.440109430534299</v>
      </c>
      <c r="HS112" s="5">
        <f t="shared" si="60"/>
        <v>7.0198330626000454</v>
      </c>
      <c r="HT112" s="5">
        <f t="shared" si="56"/>
        <v>13.485860511813426</v>
      </c>
      <c r="HU112" s="5">
        <f t="array" ref="HU112">IF(ISNUMBER($CO112),_xlfn.PERCENTILE.EXC(IF(ISNUMBER(HM112:HT112),HM112:HT112),0.25),#N/A)</f>
        <v>7.0198330626000454</v>
      </c>
      <c r="HV112" s="5">
        <f t="array" ref="HV112">IF(ISNUMBER($CO112),_xlfn.PERCENTILE.EXC(IF(ISNUMBER(HM112:HT112),HM112:HT112),0.5),#N/A)</f>
        <v>13.485860511813426</v>
      </c>
      <c r="HW112" s="5">
        <f t="array" ref="HW112">IF(ISNUMBER($CO112),_xlfn.PERCENTILE.EXC(IF(ISNUMBER(HM112:HT112),HM112:HT112),0.75),#N/A)</f>
        <v>17.576610480781785</v>
      </c>
      <c r="IB112" s="4" t="s">
        <v>115</v>
      </c>
      <c r="IC112" s="5">
        <f t="shared" si="61"/>
        <v>99.999999999999986</v>
      </c>
      <c r="ID112" s="5">
        <f t="shared" si="61"/>
        <v>100.00000000000001</v>
      </c>
      <c r="IE112" s="5">
        <f t="shared" si="61"/>
        <v>100</v>
      </c>
      <c r="IF112" s="5" t="e">
        <f t="shared" si="61"/>
        <v>#N/A</v>
      </c>
      <c r="IG112" s="5">
        <f t="shared" si="61"/>
        <v>100</v>
      </c>
      <c r="IH112" s="5">
        <f t="shared" si="61"/>
        <v>100</v>
      </c>
      <c r="II112" s="5">
        <f t="shared" si="61"/>
        <v>100</v>
      </c>
      <c r="IJ112" s="5">
        <f t="shared" si="57"/>
        <v>100.00000000000003</v>
      </c>
    </row>
    <row r="113" spans="1:244" x14ac:dyDescent="0.25">
      <c r="A113" s="4" t="s">
        <v>116</v>
      </c>
      <c r="B113" s="5">
        <f>100*'C'!C116/'Total GDP'!C116</f>
        <v>63.930691391527958</v>
      </c>
      <c r="C113" s="5">
        <f>100*'C'!D116/'Total GDP'!F116</f>
        <v>57.491173024145048</v>
      </c>
      <c r="D113" s="5">
        <f>100*'C'!E116/'Total GDP'!I116</f>
        <v>55.601620771933341</v>
      </c>
      <c r="E113" s="5">
        <f>100*'C'!F116/'Total GDP'!L116</f>
        <v>60.330988283791747</v>
      </c>
      <c r="F113" s="5">
        <f>100*'C'!G116/'Total GDP'!O116</f>
        <v>59.367390118298317</v>
      </c>
      <c r="G113" s="5">
        <f>100*'C'!H116/'Total GDP'!R116</f>
        <v>51.458309949144791</v>
      </c>
      <c r="H113" s="5">
        <f>100*'C'!I116/'Total GDP'!U116</f>
        <v>57.772257889447836</v>
      </c>
      <c r="I113" s="5">
        <f>100*'C'!J116/'Total GDP'!X116</f>
        <v>60.550102920557265</v>
      </c>
      <c r="J113" s="5">
        <f t="array" ref="J113">IF(ISNUMBER($B113),_xlfn.PERCENTILE.EXC(IF(ISNUMBER(B113:I113),B113:I113),0.25),#N/A)</f>
        <v>56.074008834986266</v>
      </c>
      <c r="K113" s="5">
        <f t="array" ref="K113">IF(ISNUMBER($B113),_xlfn.PERCENTILE.EXC(IF(ISNUMBER(B113:I113),B113:I113),0.5),#N/A)</f>
        <v>58.56982400387308</v>
      </c>
      <c r="L113" s="5">
        <f t="array" ref="L113">IF(ISNUMBER($B113),_xlfn.PERCENTILE.EXC(IF(ISNUMBER(B113:I113),B113:I113),0.75),#N/A)</f>
        <v>60.495324261365887</v>
      </c>
      <c r="N113" s="4" t="s">
        <v>116</v>
      </c>
      <c r="O113" s="5">
        <f>100*I!C116/'Total GDP'!C116</f>
        <v>18.363341294864007</v>
      </c>
      <c r="P113" s="5">
        <f>100*I!D116/'Total GDP'!F116</f>
        <v>14.750589749915198</v>
      </c>
      <c r="Q113" s="5">
        <f>100*I!E116/'Total GDP'!I116</f>
        <v>21.397258215021576</v>
      </c>
      <c r="R113" s="5" t="e">
        <f>100*I!F116/'Total GDP'!L116</f>
        <v>#N/A</v>
      </c>
      <c r="S113" s="5">
        <f>100*I!G116/'Total GDP'!O116</f>
        <v>20.433443059787887</v>
      </c>
      <c r="T113" s="5">
        <f>100*I!H116/'Total GDP'!R116</f>
        <v>19.078690672514874</v>
      </c>
      <c r="U113" s="5">
        <f>100*I!I116/'Total GDP'!U116</f>
        <v>29.356826985296092</v>
      </c>
      <c r="V113" s="5">
        <f>100*I!J116/'Total GDP'!X116</f>
        <v>19.959900466257327</v>
      </c>
      <c r="W113" s="5">
        <f t="array" ref="W113">IF(ISNUMBER($O113),_xlfn.PERCENTILE.EXC(IF(ISNUMBER(O113:V113),O113:V113),0.25),#N/A)</f>
        <v>18.363341294864007</v>
      </c>
      <c r="X113" s="5">
        <f t="array" ref="X113">IF(ISNUMBER($O113),_xlfn.PERCENTILE.EXC(IF(ISNUMBER(O113:V113),O113:V113),0.5),#N/A)</f>
        <v>19.959900466257327</v>
      </c>
      <c r="Y113" s="5">
        <f t="array" ref="Y113">IF(ISNUMBER($O113),_xlfn.PERCENTILE.EXC(IF(ISNUMBER(O113:V113),O113:V113),0.75),#N/A)</f>
        <v>21.397258215021576</v>
      </c>
      <c r="AA113" s="4" t="s">
        <v>116</v>
      </c>
      <c r="AB113" s="5">
        <f>100*'Total GFCF'!C116/'Total GDP'!C116</f>
        <v>18.992406654042014</v>
      </c>
      <c r="AC113" s="5">
        <f>100*'Total GFCF'!D116/'Total GDP'!F116</f>
        <v>19.191541521477692</v>
      </c>
      <c r="AD113" s="5">
        <f>100*'Total GFCF'!E116/'Total GDP'!I116</f>
        <v>20.968580321524076</v>
      </c>
      <c r="AE113" s="5">
        <f>100*'Total GFCF'!F116/'Total GDP'!L116</f>
        <v>20.760054695028661</v>
      </c>
      <c r="AF113" s="5">
        <f>100*'Total GFCF'!G116/'Total GDP'!O116</f>
        <v>19.949699929473447</v>
      </c>
      <c r="AG113" s="5">
        <f>100*'Total GFCF'!H116/'Total GDP'!R116</f>
        <v>18.700299605418799</v>
      </c>
      <c r="AH113" s="5">
        <f>100*'Total GFCF'!I116/'Total GDP'!U116</f>
        <v>28.78906704278775</v>
      </c>
      <c r="AI113" s="5">
        <f>100*'Total GFCF'!J116/'Total GDP'!X116</f>
        <v>20.497423037709464</v>
      </c>
      <c r="AJ113" s="5">
        <f t="array" ref="AJ113">IF(ISNUMBER($AB113),_xlfn.PERCENTILE.EXC(IF(ISNUMBER(AB113:AI113),AB113:AI113),0.25),#N/A)</f>
        <v>19.042190370900933</v>
      </c>
      <c r="AK113" s="5">
        <f t="array" ref="AK113">IF(ISNUMBER($AB113),_xlfn.PERCENTILE.EXC(IF(ISNUMBER(AB113:AI113),AB113:AI113),0.5),#N/A)</f>
        <v>20.223561483591453</v>
      </c>
      <c r="AL113" s="5">
        <f t="array" ref="AL113">IF(ISNUMBER($AB113),_xlfn.PERCENTILE.EXC(IF(ISNUMBER(AB113:AI113),AB113:AI113),0.75),#N/A)</f>
        <v>20.916448914900222</v>
      </c>
      <c r="AN113" s="4" t="s">
        <v>116</v>
      </c>
      <c r="AO113" s="5">
        <f>100*'Housing Investment'!C116/'Total GDP'!C116</f>
        <v>6.0319665145688592</v>
      </c>
      <c r="AP113" s="5">
        <f>100*'Housing Investment'!D116/'Total GDP'!F116</f>
        <v>8.7994156464892548</v>
      </c>
      <c r="AQ113" s="5">
        <f>100*'Housing Investment'!E116/'Total GDP'!I116</f>
        <v>6.4967872642897859</v>
      </c>
      <c r="AR113" s="5">
        <f>100*'Housing Investment'!F116/'Total GDP'!L116</f>
        <v>5.4956037104332838</v>
      </c>
      <c r="AS113" s="5">
        <f>100*'Housing Investment'!G116/'Total GDP'!O116</f>
        <v>5.902440484903325</v>
      </c>
      <c r="AT113" s="5">
        <f>100*'Housing Investment'!H116/'Total GDP'!R116</f>
        <v>8.3409242006924593</v>
      </c>
      <c r="AU113" s="5">
        <f>100*'Housing Investment'!I116/'Total GDP'!U116</f>
        <v>6.7060679343855583</v>
      </c>
      <c r="AV113" s="5">
        <f>100*'Housing Investment'!J116/'Total GDP'!X116</f>
        <v>6.5242683690820682</v>
      </c>
      <c r="AW113" s="5">
        <f t="array" ref="AW113">IF(ISNUMBER($AO113),_xlfn.PERCENTILE.EXC(IF(ISNUMBER(AO113:AV113),AO113:AV113),0.25),#N/A)</f>
        <v>5.9348219923197085</v>
      </c>
      <c r="AX113" s="5">
        <f t="array" ref="AX113">IF(ISNUMBER($AO113),_xlfn.PERCENTILE.EXC(IF(ISNUMBER(AO113:AV113),AO113:AV113),0.5),#N/A)</f>
        <v>6.5105278166859275</v>
      </c>
      <c r="AY113" s="5">
        <f t="array" ref="AY113">IF(ISNUMBER($AO113),_xlfn.PERCENTILE.EXC(IF(ISNUMBER(AO113:AV113),AO113:AV113),0.75),#N/A)</f>
        <v>7.9322101341157341</v>
      </c>
      <c r="BA113" s="4" t="s">
        <v>116</v>
      </c>
      <c r="BB113" s="5">
        <f>100*'Total Non-Res GFCF'!C116/'Total GDP'!C116</f>
        <v>12.960438902570409</v>
      </c>
      <c r="BC113" s="5">
        <f>100*'Total Non-Res GFCF'!D116/'Total GDP'!F116</f>
        <v>10.392145147861482</v>
      </c>
      <c r="BD113" s="5">
        <f>100*'Total Non-Res GFCF'!E116/'Total GDP'!I116</f>
        <v>14.471793057234292</v>
      </c>
      <c r="BE113" s="5">
        <f>100*'Total Non-Res GFCF'!F116/'Total GDP'!L116</f>
        <v>15.319373476426561</v>
      </c>
      <c r="BF113" s="5">
        <f>100*'Total Non-Res GFCF'!G116/'Total GDP'!O116</f>
        <v>14.047276078191327</v>
      </c>
      <c r="BG113" s="5">
        <f>100*'Total Non-Res GFCF'!H116/'Total GDP'!R116</f>
        <v>10.35937540472634</v>
      </c>
      <c r="BH113" s="5">
        <f>100*'Total Non-Res GFCF'!I116/'Total GDP'!U116</f>
        <v>22.082999108402191</v>
      </c>
      <c r="BI113" s="5">
        <f>100*'Total Non-Res GFCF'!J116/'Total GDP'!X116</f>
        <v>13.973189765151609</v>
      </c>
      <c r="BJ113" s="5">
        <f t="array" ref="BJ113">IF(ISNUMBER($BB113),_xlfn.PERCENTILE.EXC(IF(ISNUMBER(BB113:BI113),BB113:BI113),0.25),#N/A)</f>
        <v>11.034218586538714</v>
      </c>
      <c r="BK113" s="5">
        <f t="array" ref="BK113">IF(ISNUMBER($BB113),_xlfn.PERCENTILE.EXC(IF(ISNUMBER(BB113:BI113),BB113:BI113),0.5),#N/A)</f>
        <v>14.010232921671468</v>
      </c>
      <c r="BL113" s="5">
        <f t="array" ref="BL113">IF(ISNUMBER($BB113),_xlfn.PERCENTILE.EXC(IF(ISNUMBER(BB113:BI113),BB113:BI113),0.75),#N/A)</f>
        <v>15.107478371628494</v>
      </c>
      <c r="BN113" s="4" t="s">
        <v>116</v>
      </c>
      <c r="BO113" s="5">
        <f>100*G!C116/'Total GDP'!C116</f>
        <v>20.875665299064533</v>
      </c>
      <c r="BP113" s="5">
        <f>100*G!D116/'Total GDP'!F116</f>
        <v>21.438373061148972</v>
      </c>
      <c r="BQ113" s="5">
        <f>100*G!E116/'Total GDP'!I116</f>
        <v>24.740570025739466</v>
      </c>
      <c r="BR113" s="5">
        <f>100*G!F116/'Total GDP'!L116</f>
        <v>20.29240664406024</v>
      </c>
      <c r="BS113" s="5">
        <f>100*G!G116/'Total GDP'!O116</f>
        <v>22.162720062808553</v>
      </c>
      <c r="BT113" s="5">
        <f>100*G!H116/'Total GDP'!R116</f>
        <v>24.183208281888117</v>
      </c>
      <c r="BU113" s="5">
        <f>100*G!I116/'Total GDP'!U116</f>
        <v>16.929921604995332</v>
      </c>
      <c r="BV113" s="5">
        <f>100*G!J116/'Total GDP'!X116</f>
        <v>15.199953672588034</v>
      </c>
      <c r="BW113" s="5">
        <f t="array" ref="BW113">IF(ISNUMBER($BO113),_xlfn.PERCENTILE.EXC(IF(ISNUMBER(BO113:BV113),BO113:BV113),0.25),#N/A)</f>
        <v>17.770542864761559</v>
      </c>
      <c r="BX113" s="5">
        <f t="array" ref="BX113">IF(ISNUMBER($BO113),_xlfn.PERCENTILE.EXC(IF(ISNUMBER(BO113:BV113),BO113:BV113),0.5),#N/A)</f>
        <v>21.157019180106751</v>
      </c>
      <c r="BY113" s="5">
        <f t="array" ref="BY113">IF(ISNUMBER($BO113),_xlfn.PERCENTILE.EXC(IF(ISNUMBER(BO113:BV113),BO113:BV113),0.75),#N/A)</f>
        <v>23.678086227118225</v>
      </c>
      <c r="CA113" s="4" t="s">
        <v>116</v>
      </c>
      <c r="CB113" s="5">
        <f>100*IMP!C116/'Total GDP'!C116</f>
        <v>7.8662685489028057</v>
      </c>
      <c r="CC113" s="5">
        <f>100*IMP!D116/'Total GDP'!F116</f>
        <v>14.840883160134448</v>
      </c>
      <c r="CD113" s="5">
        <f>100*IMP!E116/'Total GDP'!I116</f>
        <v>14.598846421212823</v>
      </c>
      <c r="CE113" s="5">
        <f>100*IMP!F116/'Total GDP'!L116</f>
        <v>16.173439158150579</v>
      </c>
      <c r="CF113" s="5">
        <f>100*IMP!G116/'Total GDP'!O116</f>
        <v>14.534291873478024</v>
      </c>
      <c r="CG113" s="5">
        <f>100*IMP!H116/'Total GDP'!R116</f>
        <v>16.641699548433333</v>
      </c>
      <c r="CH113" s="5">
        <f>100*IMP!I116/'Total GDP'!U116</f>
        <v>8.2441487030084719</v>
      </c>
      <c r="CI113" s="5">
        <f>100*IMP!J116/'Total GDP'!X116</f>
        <v>10.571862765571012</v>
      </c>
      <c r="CJ113" s="5">
        <f t="array" ref="CJ113">IF(ISNUMBER($CB113),_xlfn.PERCENTILE.EXC(IF(ISNUMBER(CB113:CI113),CB113:CI113),0.25),#N/A)</f>
        <v>8.8260772186491074</v>
      </c>
      <c r="CK113" s="5">
        <f t="array" ref="CK113">IF(ISNUMBER($CB113),_xlfn.PERCENTILE.EXC(IF(ISNUMBER(CB113:CI113),CB113:CI113),0.5),#N/A)</f>
        <v>14.566569147345422</v>
      </c>
      <c r="CL113" s="5">
        <f t="array" ref="CL113">IF(ISNUMBER($CB113),_xlfn.PERCENTILE.EXC(IF(ISNUMBER(CB113:CI113),CB113:CI113),0.75),#N/A)</f>
        <v>15.840300158646546</v>
      </c>
      <c r="CN113" s="4" t="s">
        <v>116</v>
      </c>
      <c r="CO113" s="5">
        <f>100*EXP!C116/'Total GDP'!C116</f>
        <v>5.5348924080146347</v>
      </c>
      <c r="CP113" s="5">
        <f>100*EXP!D116/'Total GDP'!F116</f>
        <v>16.25397021184742</v>
      </c>
      <c r="CQ113" s="5">
        <f>100*EXP!E116/'Total GDP'!I116</f>
        <v>13.520732478691361</v>
      </c>
      <c r="CR113" s="5">
        <f>100*EXP!F116/'Total GDP'!L116</f>
        <v>16.251174321550678</v>
      </c>
      <c r="CS113" s="5">
        <f>100*EXP!G116/'Total GDP'!O116</f>
        <v>13.596405141784986</v>
      </c>
      <c r="CT113" s="5">
        <f>100*EXP!H116/'Total GDP'!R116</f>
        <v>20.643309819632361</v>
      </c>
      <c r="CU113" s="5">
        <f>100*EXP!I116/'Total GDP'!U116</f>
        <v>7.0925263826475389</v>
      </c>
      <c r="CV113" s="5">
        <f>100*EXP!J116/'Total GDP'!X116</f>
        <v>13.28171804505341</v>
      </c>
      <c r="CW113" s="5">
        <f t="array" ref="CW113">IF(ISNUMBER($CO113),_xlfn.PERCENTILE.EXC(IF(ISNUMBER(CO113:CV113),CO113:CV113),0.25),#N/A)</f>
        <v>8.6398242982490068</v>
      </c>
      <c r="CX113" s="5">
        <f t="array" ref="CX113">IF(ISNUMBER($CO113),_xlfn.PERCENTILE.EXC(IF(ISNUMBER(CO113:CV113),CO113:CV113),0.5),#N/A)</f>
        <v>13.558568810238175</v>
      </c>
      <c r="CY113" s="5">
        <f t="array" ref="CY113">IF(ISNUMBER($CO113),_xlfn.PERCENTILE.EXC(IF(ISNUMBER(CO113:CV113),CO113:CV113),0.75),#N/A)</f>
        <v>16.253271239273236</v>
      </c>
      <c r="DC113" s="4" t="s">
        <v>116</v>
      </c>
      <c r="DD113" s="5">
        <f t="shared" si="58"/>
        <v>99.999993487382767</v>
      </c>
      <c r="DE113" s="5">
        <f t="shared" si="58"/>
        <v>100.00010042378837</v>
      </c>
      <c r="DF113" s="5">
        <f t="shared" si="58"/>
        <v>100.00000000000001</v>
      </c>
      <c r="DG113" s="5">
        <f t="shared" si="58"/>
        <v>100.2645585121909</v>
      </c>
      <c r="DH113" s="5">
        <f t="shared" si="58"/>
        <v>100.0000833778015</v>
      </c>
      <c r="DI113" s="5">
        <f t="shared" si="58"/>
        <v>100</v>
      </c>
      <c r="DJ113" s="5">
        <f t="shared" si="58"/>
        <v>100</v>
      </c>
      <c r="DK113" s="5">
        <f t="shared" si="54"/>
        <v>100.00017122408096</v>
      </c>
      <c r="DM113" s="4" t="s">
        <v>116</v>
      </c>
      <c r="DN113" s="5">
        <f t="shared" si="59"/>
        <v>100.83832184456833</v>
      </c>
      <c r="DO113" s="5">
        <f t="shared" si="59"/>
        <v>95.093222886922192</v>
      </c>
      <c r="DP113" s="5">
        <f t="shared" si="59"/>
        <v>100.66133507017292</v>
      </c>
      <c r="DQ113" s="5" t="e">
        <f t="shared" si="59"/>
        <v>#N/A</v>
      </c>
      <c r="DR113" s="5">
        <f t="shared" si="59"/>
        <v>101.02566650920171</v>
      </c>
      <c r="DS113" s="5">
        <f t="shared" si="59"/>
        <v>98.721819174746813</v>
      </c>
      <c r="DT113" s="5">
        <f t="shared" si="59"/>
        <v>102.90738415937831</v>
      </c>
      <c r="DU113" s="5">
        <f t="shared" si="55"/>
        <v>98.419812338885023</v>
      </c>
      <c r="DY113" s="4" t="s">
        <v>116</v>
      </c>
      <c r="DZ113" s="5">
        <f t="shared" si="47"/>
        <v>63.399202031614927</v>
      </c>
      <c r="EA113" s="5">
        <f t="shared" si="47"/>
        <v>60.457697487558377</v>
      </c>
      <c r="EB113" s="5">
        <f t="shared" si="47"/>
        <v>55.236323592541659</v>
      </c>
      <c r="EC113" s="5">
        <f t="shared" si="40"/>
        <v>60.330988283791747</v>
      </c>
      <c r="ED113" s="5">
        <f t="shared" si="69"/>
        <v>58.764660674513799</v>
      </c>
      <c r="EE113" s="5">
        <f t="shared" si="69"/>
        <v>52.124556029563017</v>
      </c>
      <c r="EF113" s="5">
        <f t="shared" si="69"/>
        <v>56.140050941313184</v>
      </c>
      <c r="EG113" s="5">
        <f t="shared" si="62"/>
        <v>61.522270243787403</v>
      </c>
      <c r="EH113" s="5">
        <f t="array" ref="EH113">IF(ISNUMBER($B113),_xlfn.PERCENTILE.EXC(IF(ISNUMBER(DZ113:EG113),DZ113:EG113),0.25),#N/A)</f>
        <v>55.46225542973454</v>
      </c>
      <c r="EI113" s="5">
        <f t="array" ref="EI113">IF(ISNUMBER($B113),_xlfn.PERCENTILE.EXC(IF(ISNUMBER(DZ113:EG113),DZ113:EG113),0.5),#N/A)</f>
        <v>59.547824479152773</v>
      </c>
      <c r="EJ113" s="5">
        <f t="array" ref="EJ113">IF(ISNUMBER($B113),_xlfn.PERCENTILE.EXC(IF(ISNUMBER(DZ113:EG113),DZ113:EG113),0.75),#N/A)</f>
        <v>61.256127054730143</v>
      </c>
      <c r="EL113" s="4" t="s">
        <v>116</v>
      </c>
      <c r="EM113" s="5">
        <f t="shared" si="48"/>
        <v>18.210677209770676</v>
      </c>
      <c r="EN113" s="5">
        <f t="shared" si="48"/>
        <v>15.511715033000307</v>
      </c>
      <c r="EO113" s="5">
        <f t="shared" si="48"/>
        <v>21.256680333223418</v>
      </c>
      <c r="EP113" s="5" t="e">
        <f t="shared" si="41"/>
        <v>#N/A</v>
      </c>
      <c r="EQ113" s="5">
        <f t="shared" si="70"/>
        <v>20.225991835378537</v>
      </c>
      <c r="ER113" s="5">
        <f t="shared" si="70"/>
        <v>19.32570816867122</v>
      </c>
      <c r="ES113" s="5">
        <f t="shared" si="70"/>
        <v>28.527425145536267</v>
      </c>
      <c r="ET113" s="5">
        <f t="shared" si="63"/>
        <v>20.280368344465234</v>
      </c>
      <c r="EU113" s="5">
        <f t="array" ref="EU113">IF(ISNUMBER($O113),_xlfn.PERCENTILE.EXC(IF(ISNUMBER(EM113:ET113),EM113:ET113),0.25),#N/A)</f>
        <v>18.210677209770676</v>
      </c>
      <c r="EV113" s="5">
        <f t="array" ref="EV113">IF(ISNUMBER($O113),_xlfn.PERCENTILE.EXC(IF(ISNUMBER(EM113:ET113),EM113:ET113),0.5),#N/A)</f>
        <v>20.225991835378537</v>
      </c>
      <c r="EW113" s="5">
        <f t="array" ref="EW113">IF(ISNUMBER($O113),_xlfn.PERCENTILE.EXC(IF(ISNUMBER(EM113:ET113),EM113:ET113),0.75),#N/A)</f>
        <v>21.256680333223418</v>
      </c>
      <c r="EY113" s="4" t="s">
        <v>116</v>
      </c>
      <c r="EZ113" s="5">
        <f t="shared" si="49"/>
        <v>18.834512818764292</v>
      </c>
      <c r="FA113" s="5">
        <f t="shared" si="49"/>
        <v>20.181818366066793</v>
      </c>
      <c r="FB113" s="5">
        <f t="shared" si="49"/>
        <v>20.830818811320636</v>
      </c>
      <c r="FC113" s="5">
        <f t="shared" si="42"/>
        <v>20.760054695028661</v>
      </c>
      <c r="FD113" s="5">
        <f t="shared" si="71"/>
        <v>19.747159923618391</v>
      </c>
      <c r="FE113" s="5">
        <f t="shared" si="71"/>
        <v>18.942417959617952</v>
      </c>
      <c r="FF113" s="5">
        <f t="shared" si="71"/>
        <v>27.975705803774531</v>
      </c>
      <c r="FG113" s="5">
        <f t="shared" si="64"/>
        <v>20.82652115524413</v>
      </c>
      <c r="FH113" s="5">
        <f t="array" ref="FH113">IF(ISNUMBER($AB113),_xlfn.PERCENTILE.EXC(IF(ISNUMBER(EZ113:FG113),EZ113:FG113),0.25),#N/A)</f>
        <v>19.143603450618063</v>
      </c>
      <c r="FI113" s="5">
        <f t="array" ref="FI113">IF(ISNUMBER($AB113),_xlfn.PERCENTILE.EXC(IF(ISNUMBER(EZ113:FG113),EZ113:FG113),0.5),#N/A)</f>
        <v>20.470936530547725</v>
      </c>
      <c r="FJ113" s="5">
        <f t="array" ref="FJ113">IF(ISNUMBER($AB113),_xlfn.PERCENTILE.EXC(IF(ISNUMBER(EZ113:FG113),EZ113:FG113),0.75),#N/A)</f>
        <v>20.829744397301511</v>
      </c>
      <c r="FL113" s="4" t="s">
        <v>116</v>
      </c>
      <c r="FM113" s="5">
        <f t="shared" si="50"/>
        <v>5.9818196140416751</v>
      </c>
      <c r="FN113" s="5">
        <f t="shared" si="50"/>
        <v>9.2534624228194122</v>
      </c>
      <c r="FO113" s="5">
        <f t="shared" si="50"/>
        <v>6.4541040109996084</v>
      </c>
      <c r="FP113" s="5">
        <f t="shared" si="43"/>
        <v>5.4956037104332838</v>
      </c>
      <c r="FQ113" s="5">
        <f t="shared" si="72"/>
        <v>5.8425157574839792</v>
      </c>
      <c r="FR113" s="5">
        <f t="shared" si="72"/>
        <v>8.4489166330375731</v>
      </c>
      <c r="FS113" s="5">
        <f t="shared" si="72"/>
        <v>6.5166051874367952</v>
      </c>
      <c r="FT113" s="5">
        <f t="shared" si="65"/>
        <v>6.6290193143402005</v>
      </c>
      <c r="FU113" s="5">
        <f t="array" ref="FU113">IF(ISNUMBER($AO113),_xlfn.PERCENTILE.EXC(IF(ISNUMBER(FM113:FT113),FM113:FT113),0.25),#N/A)</f>
        <v>5.8773417216234032</v>
      </c>
      <c r="FV113" s="5">
        <f t="array" ref="FV113">IF(ISNUMBER($AO113),_xlfn.PERCENTILE.EXC(IF(ISNUMBER(FM113:FT113),FM113:FT113),0.5),#N/A)</f>
        <v>6.4853545992182013</v>
      </c>
      <c r="FW113" s="5">
        <f t="array" ref="FW113">IF(ISNUMBER($AO113),_xlfn.PERCENTILE.EXC(IF(ISNUMBER(FM113:FT113),FM113:FT113),0.75),#N/A)</f>
        <v>7.9939423033632302</v>
      </c>
      <c r="FY113" s="4" t="s">
        <v>116</v>
      </c>
      <c r="FZ113" s="5">
        <f t="shared" si="51"/>
        <v>12.852691978102891</v>
      </c>
      <c r="GA113" s="5">
        <f t="shared" si="51"/>
        <v>10.928376210593944</v>
      </c>
      <c r="GB113" s="5">
        <f t="shared" si="51"/>
        <v>14.376714800321029</v>
      </c>
      <c r="GC113" s="5">
        <f t="shared" si="44"/>
        <v>15.319373476426561</v>
      </c>
      <c r="GD113" s="5">
        <f t="shared" si="73"/>
        <v>13.904660630882214</v>
      </c>
      <c r="GE113" s="5">
        <f t="shared" si="73"/>
        <v>10.493501326580381</v>
      </c>
      <c r="GF113" s="5">
        <f t="shared" si="73"/>
        <v>21.459100616337736</v>
      </c>
      <c r="GG113" s="5">
        <f t="shared" si="66"/>
        <v>14.197537500923373</v>
      </c>
      <c r="GH113" s="5">
        <f t="array" ref="GH113">IF(ISNUMBER($BB113),_xlfn.PERCENTILE.EXC(IF(ISNUMBER(FZ113:GG113),FZ113:GG113),0.25),#N/A)</f>
        <v>11.409455152471182</v>
      </c>
      <c r="GI113" s="5">
        <f t="array" ref="GI113">IF(ISNUMBER($BB113),_xlfn.PERCENTILE.EXC(IF(ISNUMBER(FZ113:GG113),FZ113:GG113),0.5),#N/A)</f>
        <v>14.051099065902793</v>
      </c>
      <c r="GJ113" s="5">
        <f t="array" ref="GJ113">IF(ISNUMBER($BB113),_xlfn.PERCENTILE.EXC(IF(ISNUMBER(FZ113:GG113),FZ113:GG113),0.75),#N/A)</f>
        <v>15.083708807400178</v>
      </c>
      <c r="GL113" s="4" t="s">
        <v>116</v>
      </c>
      <c r="GM113" s="5">
        <f t="shared" si="52"/>
        <v>20.702114947174721</v>
      </c>
      <c r="GN113" s="5">
        <f t="shared" si="52"/>
        <v>22.544585629032571</v>
      </c>
      <c r="GO113" s="5">
        <f t="shared" si="52"/>
        <v>24.578026914199327</v>
      </c>
      <c r="GP113" s="5">
        <f t="shared" si="45"/>
        <v>20.29240664406024</v>
      </c>
      <c r="GQ113" s="5">
        <f t="shared" si="74"/>
        <v>21.937712294914586</v>
      </c>
      <c r="GR113" s="5">
        <f t="shared" si="74"/>
        <v>24.496315489366729</v>
      </c>
      <c r="GS113" s="5">
        <f t="shared" si="74"/>
        <v>16.451610099013919</v>
      </c>
      <c r="GT113" s="5">
        <f t="shared" si="67"/>
        <v>15.443997820530928</v>
      </c>
      <c r="GU113" s="5">
        <f t="array" ref="GU113">IF(ISNUMBER($BO113),_xlfn.PERCENTILE.EXC(IF(ISNUMBER(GM113:GT113),GM113:GT113),0.25),#N/A)</f>
        <v>17.411809235275499</v>
      </c>
      <c r="GV113" s="5">
        <f t="array" ref="GV113">IF(ISNUMBER($BO113),_xlfn.PERCENTILE.EXC(IF(ISNUMBER(GM113:GT113),GM113:GT113),0.5),#N/A)</f>
        <v>21.319913621044655</v>
      </c>
      <c r="GW113" s="5">
        <f t="array" ref="GW113">IF(ISNUMBER($BO113),_xlfn.PERCENTILE.EXC(IF(ISNUMBER(GM113:GT113),GM113:GT113),0.75),#N/A)</f>
        <v>24.008383024283191</v>
      </c>
      <c r="GY113" s="4" t="s">
        <v>116</v>
      </c>
      <c r="GZ113" s="5">
        <f t="shared" si="53"/>
        <v>7.8008721337388298</v>
      </c>
      <c r="HA113" s="5">
        <f t="shared" si="53"/>
        <v>15.606667551674134</v>
      </c>
      <c r="HB113" s="5">
        <f t="shared" si="53"/>
        <v>14.502933436195427</v>
      </c>
      <c r="HC113" s="5">
        <f t="shared" si="46"/>
        <v>16.173439158150579</v>
      </c>
      <c r="HD113" s="5">
        <f t="shared" si="75"/>
        <v>14.386731981772373</v>
      </c>
      <c r="HE113" s="5">
        <f t="shared" si="75"/>
        <v>16.857164593954629</v>
      </c>
      <c r="HF113" s="5">
        <f t="shared" si="75"/>
        <v>8.0112314294572933</v>
      </c>
      <c r="HG113" s="5">
        <f t="shared" si="68"/>
        <v>10.741600206642682</v>
      </c>
      <c r="HH113" s="5">
        <f t="array" ref="HH113">IF(ISNUMBER($CB113),_xlfn.PERCENTILE.EXC(IF(ISNUMBER(GZ113:HG113),GZ113:HG113),0.25),#N/A)</f>
        <v>8.6938236237536408</v>
      </c>
      <c r="HI113" s="5">
        <f t="array" ref="HI113">IF(ISNUMBER($CB113),_xlfn.PERCENTILE.EXC(IF(ISNUMBER(GZ113:HG113),GZ113:HG113),0.5),#N/A)</f>
        <v>14.444832708983899</v>
      </c>
      <c r="HJ113" s="5">
        <f t="array" ref="HJ113">IF(ISNUMBER($CB113),_xlfn.PERCENTILE.EXC(IF(ISNUMBER(GZ113:HG113),GZ113:HG113),0.75),#N/A)</f>
        <v>16.031746256531466</v>
      </c>
      <c r="HL113" s="4" t="s">
        <v>116</v>
      </c>
      <c r="HM113" s="5">
        <f t="shared" si="60"/>
        <v>5.4888779451785101</v>
      </c>
      <c r="HN113" s="5">
        <f t="shared" si="60"/>
        <v>17.092669402082876</v>
      </c>
      <c r="HO113" s="5">
        <f t="shared" si="60"/>
        <v>13.431902596231017</v>
      </c>
      <c r="HP113" s="5" t="e">
        <f t="shared" si="60"/>
        <v>#N/A</v>
      </c>
      <c r="HQ113" s="5">
        <f t="shared" si="60"/>
        <v>13.458367176965456</v>
      </c>
      <c r="HR113" s="5">
        <f t="shared" si="60"/>
        <v>20.910584906353659</v>
      </c>
      <c r="HS113" s="5">
        <f t="shared" si="60"/>
        <v>6.8921452435939425</v>
      </c>
      <c r="HT113" s="5">
        <f t="shared" si="56"/>
        <v>13.494963797859112</v>
      </c>
      <c r="HU113" s="5">
        <f t="array" ref="HU113">IF(ISNUMBER($CO113),_xlfn.PERCENTILE.EXC(IF(ISNUMBER(HM113:HT113),HM113:HT113),0.25),#N/A)</f>
        <v>6.8921452435939425</v>
      </c>
      <c r="HV113" s="5">
        <f t="array" ref="HV113">IF(ISNUMBER($CO113),_xlfn.PERCENTILE.EXC(IF(ISNUMBER(HM113:HT113),HM113:HT113),0.5),#N/A)</f>
        <v>13.458367176965456</v>
      </c>
      <c r="HW113" s="5">
        <f t="array" ref="HW113">IF(ISNUMBER($CO113),_xlfn.PERCENTILE.EXC(IF(ISNUMBER(HM113:HT113),HM113:HT113),0.75),#N/A)</f>
        <v>17.092669402082876</v>
      </c>
      <c r="IB113" s="4" t="s">
        <v>116</v>
      </c>
      <c r="IC113" s="5">
        <f t="shared" si="61"/>
        <v>100</v>
      </c>
      <c r="ID113" s="5">
        <f t="shared" si="61"/>
        <v>99.999999999999986</v>
      </c>
      <c r="IE113" s="5">
        <f t="shared" si="61"/>
        <v>99.999999999999986</v>
      </c>
      <c r="IF113" s="5" t="e">
        <f t="shared" si="61"/>
        <v>#N/A</v>
      </c>
      <c r="IG113" s="5">
        <f t="shared" si="61"/>
        <v>100</v>
      </c>
      <c r="IH113" s="5">
        <f t="shared" si="61"/>
        <v>100.00000000000001</v>
      </c>
      <c r="II113" s="5">
        <f t="shared" si="61"/>
        <v>100.00000000000001</v>
      </c>
      <c r="IJ113" s="5">
        <f t="shared" si="57"/>
        <v>99.999999999999986</v>
      </c>
    </row>
    <row r="114" spans="1:244" x14ac:dyDescent="0.25">
      <c r="A114" s="4" t="s">
        <v>117</v>
      </c>
      <c r="B114" s="5">
        <f>100*'C'!C117/'Total GDP'!C117</f>
        <v>64.090482573315754</v>
      </c>
      <c r="C114" s="5">
        <f>100*'C'!D117/'Total GDP'!F117</f>
        <v>57.551693250333081</v>
      </c>
      <c r="D114" s="5">
        <f>100*'C'!E117/'Total GDP'!I117</f>
        <v>55.354511369359621</v>
      </c>
      <c r="E114" s="5">
        <f>100*'C'!F117/'Total GDP'!L117</f>
        <v>60.17474249603481</v>
      </c>
      <c r="F114" s="5">
        <f>100*'C'!G117/'Total GDP'!O117</f>
        <v>59.606917913016076</v>
      </c>
      <c r="G114" s="5">
        <f>100*'C'!H117/'Total GDP'!R117</f>
        <v>51.111670950500987</v>
      </c>
      <c r="H114" s="5">
        <f>100*'C'!I117/'Total GDP'!U117</f>
        <v>57.430591289703891</v>
      </c>
      <c r="I114" s="5">
        <f>100*'C'!J117/'Total GDP'!X117</f>
        <v>60.027233995729219</v>
      </c>
      <c r="J114" s="5">
        <f t="array" ref="J114">IF(ISNUMBER($B114),_xlfn.PERCENTILE.EXC(IF(ISNUMBER(B114:I114),B114:I114),0.25),#N/A)</f>
        <v>55.873531349445685</v>
      </c>
      <c r="K114" s="5">
        <f t="array" ref="K114">IF(ISNUMBER($B114),_xlfn.PERCENTILE.EXC(IF(ISNUMBER(B114:I114),B114:I114),0.5),#N/A)</f>
        <v>58.579305581674575</v>
      </c>
      <c r="L114" s="5">
        <f t="array" ref="L114">IF(ISNUMBER($B114),_xlfn.PERCENTILE.EXC(IF(ISNUMBER(B114:I114),B114:I114),0.75),#N/A)</f>
        <v>60.137865370958409</v>
      </c>
      <c r="N114" s="4" t="s">
        <v>117</v>
      </c>
      <c r="O114" s="5">
        <f>100*I!C117/'Total GDP'!C117</f>
        <v>18.336659501951146</v>
      </c>
      <c r="P114" s="5">
        <f>100*I!D117/'Total GDP'!F117</f>
        <v>15.11312767687108</v>
      </c>
      <c r="Q114" s="5">
        <f>100*I!E117/'Total GDP'!I117</f>
        <v>21.340943995722114</v>
      </c>
      <c r="R114" s="5" t="e">
        <f>100*I!F117/'Total GDP'!L117</f>
        <v>#N/A</v>
      </c>
      <c r="S114" s="5">
        <f>100*I!G117/'Total GDP'!O117</f>
        <v>19.062982696924589</v>
      </c>
      <c r="T114" s="5">
        <f>100*I!H117/'Total GDP'!R117</f>
        <v>20.022671369317543</v>
      </c>
      <c r="U114" s="5">
        <f>100*I!I117/'Total GDP'!U117</f>
        <v>30.066192636946251</v>
      </c>
      <c r="V114" s="5">
        <f>100*I!J117/'Total GDP'!X117</f>
        <v>21.264993311853321</v>
      </c>
      <c r="W114" s="5">
        <f t="array" ref="W114">IF(ISNUMBER($O114),_xlfn.PERCENTILE.EXC(IF(ISNUMBER(O114:V114),O114:V114),0.25),#N/A)</f>
        <v>18.336659501951146</v>
      </c>
      <c r="X114" s="5">
        <f t="array" ref="X114">IF(ISNUMBER($O114),_xlfn.PERCENTILE.EXC(IF(ISNUMBER(O114:V114),O114:V114),0.5),#N/A)</f>
        <v>20.022671369317543</v>
      </c>
      <c r="Y114" s="5">
        <f t="array" ref="Y114">IF(ISNUMBER($O114),_xlfn.PERCENTILE.EXC(IF(ISNUMBER(O114:V114),O114:V114),0.75),#N/A)</f>
        <v>21.340943995722114</v>
      </c>
      <c r="AA114" s="4" t="s">
        <v>117</v>
      </c>
      <c r="AB114" s="5">
        <f>100*'Total GFCF'!C117/'Total GDP'!C117</f>
        <v>19.221417902717995</v>
      </c>
      <c r="AC114" s="5">
        <f>100*'Total GFCF'!D117/'Total GDP'!F117</f>
        <v>20.482721244100535</v>
      </c>
      <c r="AD114" s="5">
        <f>100*'Total GFCF'!E117/'Total GDP'!I117</f>
        <v>21.305813078649731</v>
      </c>
      <c r="AE114" s="5">
        <f>100*'Total GFCF'!F117/'Total GDP'!L117</f>
        <v>20.736372904074535</v>
      </c>
      <c r="AF114" s="5">
        <f>100*'Total GFCF'!G117/'Total GDP'!O117</f>
        <v>19.690924696584581</v>
      </c>
      <c r="AG114" s="5">
        <f>100*'Total GFCF'!H117/'Total GDP'!R117</f>
        <v>19.372497996271047</v>
      </c>
      <c r="AH114" s="5">
        <f>100*'Total GFCF'!I117/'Total GDP'!U117</f>
        <v>29.500163727370538</v>
      </c>
      <c r="AI114" s="5">
        <f>100*'Total GFCF'!J117/'Total GDP'!X117</f>
        <v>20.600523360372474</v>
      </c>
      <c r="AJ114" s="5">
        <f t="array" ref="AJ114">IF(ISNUMBER($AB114),_xlfn.PERCENTILE.EXC(IF(ISNUMBER(AB114:AI114),AB114:AI114),0.25),#N/A)</f>
        <v>19.452104671349431</v>
      </c>
      <c r="AK114" s="5">
        <f t="array" ref="AK114">IF(ISNUMBER($AB114),_xlfn.PERCENTILE.EXC(IF(ISNUMBER(AB114:AI114),AB114:AI114),0.5),#N/A)</f>
        <v>20.541622302236505</v>
      </c>
      <c r="AL114" s="5">
        <f t="array" ref="AL114">IF(ISNUMBER($AB114),_xlfn.PERCENTILE.EXC(IF(ISNUMBER(AB114:AI114),AB114:AI114),0.75),#N/A)</f>
        <v>21.163453035005933</v>
      </c>
      <c r="AN114" s="4" t="s">
        <v>117</v>
      </c>
      <c r="AO114" s="5">
        <f>100*'Housing Investment'!C117/'Total GDP'!C117</f>
        <v>5.9596826931975651</v>
      </c>
      <c r="AP114" s="5">
        <f>100*'Housing Investment'!D117/'Total GDP'!F117</f>
        <v>9.4188225907219358</v>
      </c>
      <c r="AQ114" s="5">
        <f>100*'Housing Investment'!E117/'Total GDP'!I117</f>
        <v>6.5409570532311108</v>
      </c>
      <c r="AR114" s="5">
        <f>100*'Housing Investment'!F117/'Total GDP'!L117</f>
        <v>5.4424861707193548</v>
      </c>
      <c r="AS114" s="5">
        <f>100*'Housing Investment'!G117/'Total GDP'!O117</f>
        <v>5.8392592807592942</v>
      </c>
      <c r="AT114" s="5">
        <f>100*'Housing Investment'!H117/'Total GDP'!R117</f>
        <v>8.5667119498780764</v>
      </c>
      <c r="AU114" s="5">
        <f>100*'Housing Investment'!I117/'Total GDP'!U117</f>
        <v>7.089102774009449</v>
      </c>
      <c r="AV114" s="5">
        <f>100*'Housing Investment'!J117/'Total GDP'!X117</f>
        <v>6.6142160082252168</v>
      </c>
      <c r="AW114" s="5">
        <f t="array" ref="AW114">IF(ISNUMBER($AO114),_xlfn.PERCENTILE.EXC(IF(ISNUMBER(AO114:AV114),AO114:AV114),0.25),#N/A)</f>
        <v>5.8693651338688619</v>
      </c>
      <c r="AX114" s="5">
        <f t="array" ref="AX114">IF(ISNUMBER($AO114),_xlfn.PERCENTILE.EXC(IF(ISNUMBER(AO114:AV114),AO114:AV114),0.5),#N/A)</f>
        <v>6.5775865307281638</v>
      </c>
      <c r="AY114" s="5">
        <f t="array" ref="AY114">IF(ISNUMBER($AO114),_xlfn.PERCENTILE.EXC(IF(ISNUMBER(AO114:AV114),AO114:AV114),0.75),#N/A)</f>
        <v>8.1973096559109191</v>
      </c>
      <c r="BA114" s="4" t="s">
        <v>117</v>
      </c>
      <c r="BB114" s="5">
        <f>100*'Total Non-Res GFCF'!C117/'Total GDP'!C117</f>
        <v>13.26174133844731</v>
      </c>
      <c r="BC114" s="5">
        <f>100*'Total Non-Res GFCF'!D117/'Total GDP'!F117</f>
        <v>11.063851608192637</v>
      </c>
      <c r="BD114" s="5">
        <f>100*'Total Non-Res GFCF'!E117/'Total GDP'!I117</f>
        <v>14.764824936111474</v>
      </c>
      <c r="BE114" s="5">
        <f>100*'Total Non-Res GFCF'!F117/'Total GDP'!L117</f>
        <v>15.386716481942976</v>
      </c>
      <c r="BF114" s="5">
        <f>100*'Total Non-Res GFCF'!G117/'Total GDP'!O117</f>
        <v>13.851648830083221</v>
      </c>
      <c r="BG114" s="5">
        <f>100*'Total Non-Res GFCF'!H117/'Total GDP'!R117</f>
        <v>10.805786046392969</v>
      </c>
      <c r="BH114" s="5">
        <f>100*'Total Non-Res GFCF'!I117/'Total GDP'!U117</f>
        <v>22.411353323665622</v>
      </c>
      <c r="BI114" s="5">
        <f>100*'Total Non-Res GFCF'!J117/'Total GDP'!X117</f>
        <v>13.986393318042866</v>
      </c>
      <c r="BJ114" s="5">
        <f t="array" ref="BJ114">IF(ISNUMBER($BB114),_xlfn.PERCENTILE.EXC(IF(ISNUMBER(BB114:BI114),BB114:BI114),0.25),#N/A)</f>
        <v>11.613324040756305</v>
      </c>
      <c r="BK114" s="5">
        <f t="array" ref="BK114">IF(ISNUMBER($BB114),_xlfn.PERCENTILE.EXC(IF(ISNUMBER(BB114:BI114),BB114:BI114),0.5),#N/A)</f>
        <v>13.919021074063043</v>
      </c>
      <c r="BL114" s="5">
        <f t="array" ref="BL114">IF(ISNUMBER($BB114),_xlfn.PERCENTILE.EXC(IF(ISNUMBER(BB114:BI114),BB114:BI114),0.75),#N/A)</f>
        <v>15.2312435954851</v>
      </c>
      <c r="BN114" s="4" t="s">
        <v>117</v>
      </c>
      <c r="BO114" s="5">
        <f>100*G!C117/'Total GDP'!C117</f>
        <v>20.634294900671549</v>
      </c>
      <c r="BP114" s="5">
        <f>100*G!D117/'Total GDP'!F117</f>
        <v>20.859835454757587</v>
      </c>
      <c r="BQ114" s="5">
        <f>100*G!E117/'Total GDP'!I117</f>
        <v>24.776934221243945</v>
      </c>
      <c r="BR114" s="5">
        <f>100*G!F117/'Total GDP'!L117</f>
        <v>20.180287135893053</v>
      </c>
      <c r="BS114" s="5">
        <f>100*G!G117/'Total GDP'!O117</f>
        <v>22.446396954857754</v>
      </c>
      <c r="BT114" s="5">
        <f>100*G!H117/'Total GDP'!R117</f>
        <v>23.653462252297647</v>
      </c>
      <c r="BU114" s="5">
        <f>100*G!I117/'Total GDP'!U117</f>
        <v>16.71305608831922</v>
      </c>
      <c r="BV114" s="5">
        <f>100*G!J117/'Total GDP'!X117</f>
        <v>15.131201149879821</v>
      </c>
      <c r="BW114" s="5">
        <f t="array" ref="BW114">IF(ISNUMBER($BO114),_xlfn.PERCENTILE.EXC(IF(ISNUMBER(BO114:BV114),BO114:BV114),0.25),#N/A)</f>
        <v>17.579863850212678</v>
      </c>
      <c r="BX114" s="5">
        <f t="array" ref="BX114">IF(ISNUMBER($BO114),_xlfn.PERCENTILE.EXC(IF(ISNUMBER(BO114:BV114),BO114:BV114),0.5),#N/A)</f>
        <v>20.747065177714568</v>
      </c>
      <c r="BY114" s="5">
        <f t="array" ref="BY114">IF(ISNUMBER($BO114),_xlfn.PERCENTILE.EXC(IF(ISNUMBER(BO114:BV114),BO114:BV114),0.75),#N/A)</f>
        <v>23.351695927937673</v>
      </c>
      <c r="CA114" s="4" t="s">
        <v>117</v>
      </c>
      <c r="CB114" s="5">
        <f>100*IMP!C117/'Total GDP'!C117</f>
        <v>7.9471833597183652</v>
      </c>
      <c r="CC114" s="5">
        <f>100*IMP!D117/'Total GDP'!F117</f>
        <v>15.160217085306094</v>
      </c>
      <c r="CD114" s="5">
        <f>100*IMP!E117/'Total GDP'!I117</f>
        <v>14.73664247918571</v>
      </c>
      <c r="CE114" s="5">
        <f>100*IMP!F117/'Total GDP'!L117</f>
        <v>16.107676746349462</v>
      </c>
      <c r="CF114" s="5">
        <f>100*IMP!G117/'Total GDP'!O117</f>
        <v>15.576665519486173</v>
      </c>
      <c r="CG114" s="5">
        <f>100*IMP!H117/'Total GDP'!R117</f>
        <v>16.830898031987385</v>
      </c>
      <c r="CH114" s="5">
        <f>100*IMP!I117/'Total GDP'!U117</f>
        <v>8.4038920334939426</v>
      </c>
      <c r="CI114" s="5">
        <f>100*IMP!J117/'Total GDP'!X117</f>
        <v>11.245319156984042</v>
      </c>
      <c r="CJ114" s="5">
        <f t="array" ref="CJ114">IF(ISNUMBER($CB114),_xlfn.PERCENTILE.EXC(IF(ISNUMBER(CB114:CI114),CB114:CI114),0.25),#N/A)</f>
        <v>9.1142488143664675</v>
      </c>
      <c r="CK114" s="5">
        <f t="array" ref="CK114">IF(ISNUMBER($CB114),_xlfn.PERCENTILE.EXC(IF(ISNUMBER(CB114:CI114),CB114:CI114),0.5),#N/A)</f>
        <v>14.948429782245903</v>
      </c>
      <c r="CL114" s="5">
        <f t="array" ref="CL114">IF(ISNUMBER($CB114),_xlfn.PERCENTILE.EXC(IF(ISNUMBER(CB114:CI114),CB114:CI114),0.75),#N/A)</f>
        <v>15.974923939633641</v>
      </c>
      <c r="CN114" s="4" t="s">
        <v>117</v>
      </c>
      <c r="CO114" s="5">
        <f>100*EXP!C117/'Total GDP'!C117</f>
        <v>5.7228487006981466</v>
      </c>
      <c r="CP114" s="5">
        <f>100*EXP!D117/'Total GDP'!F117</f>
        <v>16.456406048881831</v>
      </c>
      <c r="CQ114" s="5">
        <f>100*EXP!E117/'Total GDP'!I117</f>
        <v>13.84469025723293</v>
      </c>
      <c r="CR114" s="5">
        <f>100*EXP!F117/'Total GDP'!L117</f>
        <v>16.200057835147984</v>
      </c>
      <c r="CS114" s="5">
        <f>100*EXP!G117/'Total GDP'!O117</f>
        <v>15.412964245286538</v>
      </c>
      <c r="CT114" s="5">
        <f>100*EXP!H117/'Total GDP'!R117</f>
        <v>20.650632583077687</v>
      </c>
      <c r="CU114" s="5">
        <f>100*EXP!I117/'Total GDP'!U117</f>
        <v>7.0548954483790993</v>
      </c>
      <c r="CV114" s="5">
        <f>100*EXP!J117/'Total GDP'!X117</f>
        <v>13.39661569462163</v>
      </c>
      <c r="CW114" s="5">
        <f t="array" ref="CW114">IF(ISNUMBER($CO114),_xlfn.PERCENTILE.EXC(IF(ISNUMBER(CO114:CV114),CO114:CV114),0.25),#N/A)</f>
        <v>8.640325509939732</v>
      </c>
      <c r="CX114" s="5">
        <f t="array" ref="CX114">IF(ISNUMBER($CO114),_xlfn.PERCENTILE.EXC(IF(ISNUMBER(CO114:CV114),CO114:CV114),0.5),#N/A)</f>
        <v>14.628827251259734</v>
      </c>
      <c r="CY114" s="5">
        <f t="array" ref="CY114">IF(ISNUMBER($CO114),_xlfn.PERCENTILE.EXC(IF(ISNUMBER(CO114:CV114),CO114:CV114),0.75),#N/A)</f>
        <v>16.39231899544837</v>
      </c>
      <c r="DC114" s="4" t="s">
        <v>117</v>
      </c>
      <c r="DD114" s="5">
        <f t="shared" si="58"/>
        <v>100.00003188592493</v>
      </c>
      <c r="DE114" s="5">
        <f t="shared" si="58"/>
        <v>99.999770317696559</v>
      </c>
      <c r="DF114" s="5">
        <f t="shared" si="58"/>
        <v>99.999854080635032</v>
      </c>
      <c r="DG114" s="5">
        <f t="shared" si="58"/>
        <v>100.44766627711232</v>
      </c>
      <c r="DH114" s="5">
        <f t="shared" si="58"/>
        <v>99.999915769613054</v>
      </c>
      <c r="DI114" s="5">
        <f t="shared" si="58"/>
        <v>99.999999999999972</v>
      </c>
      <c r="DJ114" s="5">
        <f t="shared" si="58"/>
        <v>100.0009910802775</v>
      </c>
      <c r="DK114" s="5">
        <f t="shared" si="54"/>
        <v>100.00041729957103</v>
      </c>
      <c r="DM114" s="4" t="s">
        <v>117</v>
      </c>
      <c r="DN114" s="5">
        <f t="shared" si="59"/>
        <v>100.83710231691823</v>
      </c>
      <c r="DO114" s="5">
        <f t="shared" si="59"/>
        <v>94.820845345537492</v>
      </c>
      <c r="DP114" s="5">
        <f t="shared" si="59"/>
        <v>100.5804373643729</v>
      </c>
      <c r="DQ114" s="5" t="e">
        <f t="shared" si="59"/>
        <v>#N/A</v>
      </c>
      <c r="DR114" s="5">
        <f t="shared" si="59"/>
        <v>100.95259629059879</v>
      </c>
      <c r="DS114" s="5">
        <f t="shared" si="59"/>
        <v>98.607539123206465</v>
      </c>
      <c r="DT114" s="5">
        <f t="shared" si="59"/>
        <v>102.86084342985451</v>
      </c>
      <c r="DU114" s="5">
        <f t="shared" si="55"/>
        <v>98.574724995099956</v>
      </c>
      <c r="DY114" s="4" t="s">
        <v>117</v>
      </c>
      <c r="DZ114" s="5">
        <f t="shared" si="47"/>
        <v>63.558433454273107</v>
      </c>
      <c r="EA114" s="5">
        <f t="shared" si="47"/>
        <v>60.695191063324145</v>
      </c>
      <c r="EB114" s="5">
        <f t="shared" si="47"/>
        <v>55.035067275385529</v>
      </c>
      <c r="EC114" s="5">
        <f t="shared" si="40"/>
        <v>60.17474249603481</v>
      </c>
      <c r="ED114" s="5">
        <f t="shared" si="69"/>
        <v>59.044462552932849</v>
      </c>
      <c r="EE114" s="5">
        <f t="shared" si="69"/>
        <v>51.833431201075655</v>
      </c>
      <c r="EF114" s="5">
        <f t="shared" si="69"/>
        <v>55.833288328875526</v>
      </c>
      <c r="EG114" s="5">
        <f t="shared" si="62"/>
        <v>60.895157454117282</v>
      </c>
      <c r="EH114" s="5">
        <f t="array" ref="EH114">IF(ISNUMBER($B114),_xlfn.PERCENTILE.EXC(IF(ISNUMBER(DZ114:EG114),DZ114:EG114),0.25),#N/A)</f>
        <v>55.234622538758032</v>
      </c>
      <c r="EI114" s="5">
        <f t="array" ref="EI114">IF(ISNUMBER($B114),_xlfn.PERCENTILE.EXC(IF(ISNUMBER(DZ114:EG114),DZ114:EG114),0.5),#N/A)</f>
        <v>59.609602524483833</v>
      </c>
      <c r="EJ114" s="5">
        <f t="array" ref="EJ114">IF(ISNUMBER($B114),_xlfn.PERCENTILE.EXC(IF(ISNUMBER(DZ114:EG114),DZ114:EG114),0.75),#N/A)</f>
        <v>60.845165856419001</v>
      </c>
      <c r="EL114" s="4" t="s">
        <v>117</v>
      </c>
      <c r="EM114" s="5">
        <f t="shared" si="48"/>
        <v>18.18443715718977</v>
      </c>
      <c r="EN114" s="5">
        <f t="shared" si="48"/>
        <v>15.938613099047153</v>
      </c>
      <c r="EO114" s="5">
        <f t="shared" si="48"/>
        <v>21.217788026125046</v>
      </c>
      <c r="EP114" s="5" t="e">
        <f t="shared" si="41"/>
        <v>#N/A</v>
      </c>
      <c r="EQ114" s="5">
        <f t="shared" si="70"/>
        <v>18.883102958591099</v>
      </c>
      <c r="ER114" s="5">
        <f t="shared" si="70"/>
        <v>20.30541634783113</v>
      </c>
      <c r="ES114" s="5">
        <f t="shared" si="70"/>
        <v>29.229968989559918</v>
      </c>
      <c r="ET114" s="5">
        <f t="shared" si="63"/>
        <v>21.572460194954015</v>
      </c>
      <c r="EU114" s="5">
        <f t="array" ref="EU114">IF(ISNUMBER($O114),_xlfn.PERCENTILE.EXC(IF(ISNUMBER(EM114:ET114),EM114:ET114),0.25),#N/A)</f>
        <v>18.18443715718977</v>
      </c>
      <c r="EV114" s="5">
        <f t="array" ref="EV114">IF(ISNUMBER($O114),_xlfn.PERCENTILE.EXC(IF(ISNUMBER(EM114:ET114),EM114:ET114),0.5),#N/A)</f>
        <v>20.30541634783113</v>
      </c>
      <c r="EW114" s="5">
        <f t="array" ref="EW114">IF(ISNUMBER($O114),_xlfn.PERCENTILE.EXC(IF(ISNUMBER(EM114:ET114),EM114:ET114),0.75),#N/A)</f>
        <v>21.572460194954015</v>
      </c>
      <c r="EY114" s="4" t="s">
        <v>117</v>
      </c>
      <c r="EZ114" s="5">
        <f t="shared" si="49"/>
        <v>19.06185070878724</v>
      </c>
      <c r="FA114" s="5">
        <f t="shared" si="49"/>
        <v>21.601496136697861</v>
      </c>
      <c r="FB114" s="5">
        <f t="shared" si="49"/>
        <v>21.182859845265067</v>
      </c>
      <c r="FC114" s="5">
        <f t="shared" si="42"/>
        <v>20.736372904074535</v>
      </c>
      <c r="FD114" s="5">
        <f t="shared" si="71"/>
        <v>19.50511965031879</v>
      </c>
      <c r="FE114" s="5">
        <f t="shared" si="71"/>
        <v>19.646061719546442</v>
      </c>
      <c r="FF114" s="5">
        <f t="shared" si="71"/>
        <v>28.679682903327581</v>
      </c>
      <c r="FG114" s="5">
        <f t="shared" si="64"/>
        <v>20.898382786659056</v>
      </c>
      <c r="FH114" s="5">
        <f t="array" ref="FH114">IF(ISNUMBER($AB114),_xlfn.PERCENTILE.EXC(IF(ISNUMBER(EZ114:FG114),EZ114:FG114),0.25),#N/A)</f>
        <v>19.540355167625702</v>
      </c>
      <c r="FI114" s="5">
        <f t="array" ref="FI114">IF(ISNUMBER($AB114),_xlfn.PERCENTILE.EXC(IF(ISNUMBER(EZ114:FG114),EZ114:FG114),0.5),#N/A)</f>
        <v>20.817377845366796</v>
      </c>
      <c r="FJ114" s="5">
        <f t="array" ref="FJ114">IF(ISNUMBER($AB114),_xlfn.PERCENTILE.EXC(IF(ISNUMBER(EZ114:FG114),EZ114:FG114),0.75),#N/A)</f>
        <v>21.496837063839664</v>
      </c>
      <c r="FL114" s="4" t="s">
        <v>117</v>
      </c>
      <c r="FM114" s="5">
        <f t="shared" si="50"/>
        <v>5.9102082033922763</v>
      </c>
      <c r="FN114" s="5">
        <f t="shared" si="50"/>
        <v>9.9332826620546566</v>
      </c>
      <c r="FO114" s="5">
        <f t="shared" si="50"/>
        <v>6.5032099925507154</v>
      </c>
      <c r="FP114" s="5">
        <f t="shared" si="43"/>
        <v>5.4424861707193548</v>
      </c>
      <c r="FQ114" s="5">
        <f t="shared" si="72"/>
        <v>5.7841595910526129</v>
      </c>
      <c r="FR114" s="5">
        <f t="shared" si="72"/>
        <v>8.6876845584537783</v>
      </c>
      <c r="FS114" s="5">
        <f t="shared" si="72"/>
        <v>6.8919352959066789</v>
      </c>
      <c r="FT114" s="5">
        <f t="shared" si="65"/>
        <v>6.7098498205843358</v>
      </c>
      <c r="FU114" s="5">
        <f t="array" ref="FU114">IF(ISNUMBER($AO114),_xlfn.PERCENTILE.EXC(IF(ISNUMBER(FM114:FT114),FM114:FT114),0.25),#N/A)</f>
        <v>5.8156717441375285</v>
      </c>
      <c r="FV114" s="5">
        <f t="array" ref="FV114">IF(ISNUMBER($AO114),_xlfn.PERCENTILE.EXC(IF(ISNUMBER(FM114:FT114),FM114:FT114),0.5),#N/A)</f>
        <v>6.6065299065675251</v>
      </c>
      <c r="FW114" s="5">
        <f t="array" ref="FW114">IF(ISNUMBER($AO114),_xlfn.PERCENTILE.EXC(IF(ISNUMBER(FM114:FT114),FM114:FT114),0.75),#N/A)</f>
        <v>8.2387472428170039</v>
      </c>
      <c r="FY114" s="4" t="s">
        <v>117</v>
      </c>
      <c r="FZ114" s="5">
        <f t="shared" si="51"/>
        <v>13.15164858344237</v>
      </c>
      <c r="GA114" s="5">
        <f t="shared" si="51"/>
        <v>11.668163859829299</v>
      </c>
      <c r="GB114" s="5">
        <f t="shared" si="51"/>
        <v>14.679618942819786</v>
      </c>
      <c r="GC114" s="5">
        <f t="shared" si="44"/>
        <v>15.386716481942976</v>
      </c>
      <c r="GD114" s="5">
        <f t="shared" si="73"/>
        <v>13.720943630028419</v>
      </c>
      <c r="GE114" s="5">
        <f t="shared" si="73"/>
        <v>10.958377161092661</v>
      </c>
      <c r="GF114" s="5">
        <f t="shared" si="73"/>
        <v>21.788031846101809</v>
      </c>
      <c r="GG114" s="5">
        <f t="shared" si="66"/>
        <v>14.188620174936441</v>
      </c>
      <c r="GH114" s="5">
        <f t="array" ref="GH114">IF(ISNUMBER($BB114),_xlfn.PERCENTILE.EXC(IF(ISNUMBER(FZ114:GG114),FZ114:GG114),0.25),#N/A)</f>
        <v>12.039035040732568</v>
      </c>
      <c r="GI114" s="5">
        <f t="array" ref="GI114">IF(ISNUMBER($BB114),_xlfn.PERCENTILE.EXC(IF(ISNUMBER(FZ114:GG114),FZ114:GG114),0.5),#N/A)</f>
        <v>13.954781902482431</v>
      </c>
      <c r="GJ114" s="5">
        <f t="array" ref="GJ114">IF(ISNUMBER($BB114),_xlfn.PERCENTILE.EXC(IF(ISNUMBER(FZ114:GG114),FZ114:GG114),0.75),#N/A)</f>
        <v>15.209942097162179</v>
      </c>
      <c r="GL114" s="4" t="s">
        <v>117</v>
      </c>
      <c r="GM114" s="5">
        <f t="shared" si="52"/>
        <v>20.462998664738077</v>
      </c>
      <c r="GN114" s="5">
        <f t="shared" si="52"/>
        <v>21.999208484950827</v>
      </c>
      <c r="GO114" s="5">
        <f t="shared" si="52"/>
        <v>24.633949573598006</v>
      </c>
      <c r="GP114" s="5">
        <f t="shared" si="45"/>
        <v>20.180287135893053</v>
      </c>
      <c r="GQ114" s="5">
        <f t="shared" si="74"/>
        <v>22.234591065141409</v>
      </c>
      <c r="GR114" s="5">
        <f t="shared" si="74"/>
        <v>23.987478505820455</v>
      </c>
      <c r="GS114" s="5">
        <f t="shared" si="74"/>
        <v>16.248219955260829</v>
      </c>
      <c r="GT114" s="5">
        <f t="shared" si="67"/>
        <v>15.349980586435292</v>
      </c>
      <c r="GU114" s="5">
        <f t="array" ref="GU114">IF(ISNUMBER($BO114),_xlfn.PERCENTILE.EXC(IF(ISNUMBER(GM114:GT114),GM114:GT114),0.25),#N/A)</f>
        <v>17.231236750418887</v>
      </c>
      <c r="GV114" s="5">
        <f t="array" ref="GV114">IF(ISNUMBER($BO114),_xlfn.PERCENTILE.EXC(IF(ISNUMBER(GM114:GT114),GM114:GT114),0.5),#N/A)</f>
        <v>21.231103574844454</v>
      </c>
      <c r="GW114" s="5">
        <f t="array" ref="GW114">IF(ISNUMBER($BO114),_xlfn.PERCENTILE.EXC(IF(ISNUMBER(GM114:GT114),GM114:GT114),0.75),#N/A)</f>
        <v>23.549256645650694</v>
      </c>
      <c r="GY114" s="4" t="s">
        <v>117</v>
      </c>
      <c r="GZ114" s="5">
        <f t="shared" si="53"/>
        <v>7.8812095717917146</v>
      </c>
      <c r="HA114" s="5">
        <f t="shared" si="53"/>
        <v>15.988274550876035</v>
      </c>
      <c r="HB114" s="5">
        <f t="shared" si="53"/>
        <v>14.651599123395391</v>
      </c>
      <c r="HC114" s="5">
        <f t="shared" si="46"/>
        <v>16.107676746349462</v>
      </c>
      <c r="HD114" s="5">
        <f t="shared" si="75"/>
        <v>15.429682932222665</v>
      </c>
      <c r="HE114" s="5">
        <f t="shared" si="75"/>
        <v>17.068571208290475</v>
      </c>
      <c r="HF114" s="5">
        <f t="shared" si="75"/>
        <v>8.1701566439370481</v>
      </c>
      <c r="HG114" s="5">
        <f t="shared" si="68"/>
        <v>11.407913293740393</v>
      </c>
      <c r="HH114" s="5">
        <f t="array" ref="HH114">IF(ISNUMBER($CB114),_xlfn.PERCENTILE.EXC(IF(ISNUMBER(GZ114:HG114),GZ114:HG114),0.25),#N/A)</f>
        <v>8.9795958063878842</v>
      </c>
      <c r="HI114" s="5">
        <f t="array" ref="HI114">IF(ISNUMBER($CB114),_xlfn.PERCENTILE.EXC(IF(ISNUMBER(GZ114:HG114),GZ114:HG114),0.5),#N/A)</f>
        <v>15.040641027809027</v>
      </c>
      <c r="HJ114" s="5">
        <f t="array" ref="HJ114">IF(ISNUMBER($CB114),_xlfn.PERCENTILE.EXC(IF(ISNUMBER(GZ114:HG114),GZ114:HG114),0.75),#N/A)</f>
        <v>16.077826197481105</v>
      </c>
      <c r="HL114" s="4" t="s">
        <v>117</v>
      </c>
      <c r="HM114" s="5">
        <f t="shared" si="60"/>
        <v>5.6753402955907628</v>
      </c>
      <c r="HN114" s="5">
        <f t="shared" si="60"/>
        <v>17.355261903553902</v>
      </c>
      <c r="HO114" s="5">
        <f t="shared" si="60"/>
        <v>13.764794248286822</v>
      </c>
      <c r="HP114" s="5" t="e">
        <f t="shared" si="60"/>
        <v>#N/A</v>
      </c>
      <c r="HQ114" s="5">
        <f t="shared" si="60"/>
        <v>15.267526355557308</v>
      </c>
      <c r="HR114" s="5">
        <f t="shared" si="60"/>
        <v>20.942245153563245</v>
      </c>
      <c r="HS114" s="5">
        <f t="shared" si="60"/>
        <v>6.8586793702407798</v>
      </c>
      <c r="HT114" s="5">
        <f t="shared" si="56"/>
        <v>13.590315058233804</v>
      </c>
      <c r="HU114" s="5">
        <f t="array" ref="HU114">IF(ISNUMBER($CO114),_xlfn.PERCENTILE.EXC(IF(ISNUMBER(HM114:HT114),HM114:HT114),0.25),#N/A)</f>
        <v>6.8586793702407798</v>
      </c>
      <c r="HV114" s="5">
        <f t="array" ref="HV114">IF(ISNUMBER($CO114),_xlfn.PERCENTILE.EXC(IF(ISNUMBER(HM114:HT114),HM114:HT114),0.5),#N/A)</f>
        <v>13.764794248286822</v>
      </c>
      <c r="HW114" s="5">
        <f t="array" ref="HW114">IF(ISNUMBER($CO114),_xlfn.PERCENTILE.EXC(IF(ISNUMBER(HM114:HT114),HM114:HT114),0.75),#N/A)</f>
        <v>17.355261903553902</v>
      </c>
      <c r="IB114" s="4" t="s">
        <v>117</v>
      </c>
      <c r="IC114" s="5">
        <f t="shared" si="61"/>
        <v>100</v>
      </c>
      <c r="ID114" s="5">
        <f t="shared" si="61"/>
        <v>99.999999999999972</v>
      </c>
      <c r="IE114" s="5">
        <f t="shared" si="61"/>
        <v>100.00000000000001</v>
      </c>
      <c r="IF114" s="5" t="e">
        <f t="shared" si="61"/>
        <v>#N/A</v>
      </c>
      <c r="IG114" s="5">
        <f t="shared" si="61"/>
        <v>100</v>
      </c>
      <c r="IH114" s="5">
        <f t="shared" si="61"/>
        <v>100</v>
      </c>
      <c r="II114" s="5">
        <f t="shared" si="61"/>
        <v>100.00000000000001</v>
      </c>
      <c r="IJ114" s="5">
        <f t="shared" si="57"/>
        <v>100</v>
      </c>
    </row>
    <row r="115" spans="1:244" x14ac:dyDescent="0.25">
      <c r="A115" s="4" t="s">
        <v>118</v>
      </c>
      <c r="B115" s="5">
        <f>100*'C'!C118/'Total GDP'!C118</f>
        <v>63.181957790038382</v>
      </c>
      <c r="C115" s="5">
        <f>100*'C'!D118/'Total GDP'!F118</f>
        <v>58.155231956652798</v>
      </c>
      <c r="D115" s="5">
        <f>100*'C'!E118/'Total GDP'!I118</f>
        <v>55.532479033860682</v>
      </c>
      <c r="E115" s="5">
        <f>100*'C'!F118/'Total GDP'!L118</f>
        <v>60.186301457228801</v>
      </c>
      <c r="F115" s="5">
        <f>100*'C'!G118/'Total GDP'!O118</f>
        <v>59.302199650484489</v>
      </c>
      <c r="G115" s="5">
        <f>100*'C'!H118/'Total GDP'!R118</f>
        <v>51.062950110235363</v>
      </c>
      <c r="H115" s="5">
        <f>100*'C'!I118/'Total GDP'!U118</f>
        <v>57.028396438113212</v>
      </c>
      <c r="I115" s="5">
        <f>100*'C'!J118/'Total GDP'!X118</f>
        <v>59.431800567458104</v>
      </c>
      <c r="J115" s="5">
        <f t="array" ref="J115">IF(ISNUMBER($B115),_xlfn.PERCENTILE.EXC(IF(ISNUMBER(B115:I115),B115:I115),0.25),#N/A)</f>
        <v>55.906458384923816</v>
      </c>
      <c r="K115" s="5">
        <f t="array" ref="K115">IF(ISNUMBER($B115),_xlfn.PERCENTILE.EXC(IF(ISNUMBER(B115:I115),B115:I115),0.5),#N/A)</f>
        <v>58.728715803568647</v>
      </c>
      <c r="L115" s="5">
        <f t="array" ref="L115">IF(ISNUMBER($B115),_xlfn.PERCENTILE.EXC(IF(ISNUMBER(B115:I115),B115:I115),0.75),#N/A)</f>
        <v>59.997676234786127</v>
      </c>
      <c r="N115" s="4" t="s">
        <v>118</v>
      </c>
      <c r="O115" s="5">
        <f>100*I!C118/'Total GDP'!C118</f>
        <v>19.172544435838468</v>
      </c>
      <c r="P115" s="5">
        <f>100*I!D118/'Total GDP'!F118</f>
        <v>15.358035867130109</v>
      </c>
      <c r="Q115" s="5">
        <f>100*I!E118/'Total GDP'!I118</f>
        <v>21.254880990776968</v>
      </c>
      <c r="R115" s="5" t="e">
        <f>100*I!F118/'Total GDP'!L118</f>
        <v>#N/A</v>
      </c>
      <c r="S115" s="5">
        <f>100*I!G118/'Total GDP'!O118</f>
        <v>20.190943773947147</v>
      </c>
      <c r="T115" s="5">
        <f>100*I!H118/'Total GDP'!R118</f>
        <v>21.182897306395542</v>
      </c>
      <c r="U115" s="5">
        <f>100*I!I118/'Total GDP'!U118</f>
        <v>31.043616860509875</v>
      </c>
      <c r="V115" s="5">
        <f>100*I!J118/'Total GDP'!X118</f>
        <v>22.564866795613991</v>
      </c>
      <c r="W115" s="5">
        <f t="array" ref="W115">IF(ISNUMBER($O115),_xlfn.PERCENTILE.EXC(IF(ISNUMBER(O115:V115),O115:V115),0.25),#N/A)</f>
        <v>19.172544435838468</v>
      </c>
      <c r="X115" s="5">
        <f t="array" ref="X115">IF(ISNUMBER($O115),_xlfn.PERCENTILE.EXC(IF(ISNUMBER(O115:V115),O115:V115),0.5),#N/A)</f>
        <v>21.182897306395542</v>
      </c>
      <c r="Y115" s="5">
        <f t="array" ref="Y115">IF(ISNUMBER($O115),_xlfn.PERCENTILE.EXC(IF(ISNUMBER(O115:V115),O115:V115),0.75),#N/A)</f>
        <v>22.564866795613991</v>
      </c>
      <c r="AA115" s="4" t="s">
        <v>118</v>
      </c>
      <c r="AB115" s="5">
        <f>100*'Total GFCF'!C118/'Total GDP'!C118</f>
        <v>18.877307198499111</v>
      </c>
      <c r="AC115" s="5">
        <f>100*'Total GFCF'!D118/'Total GDP'!F118</f>
        <v>20.743988031885205</v>
      </c>
      <c r="AD115" s="5">
        <f>100*'Total GFCF'!E118/'Total GDP'!I118</f>
        <v>21.400439279593723</v>
      </c>
      <c r="AE115" s="5">
        <f>100*'Total GFCF'!F118/'Total GDP'!L118</f>
        <v>20.687817109710981</v>
      </c>
      <c r="AF115" s="5">
        <f>100*'Total GFCF'!G118/'Total GDP'!O118</f>
        <v>19.717023703059493</v>
      </c>
      <c r="AG115" s="5">
        <f>100*'Total GFCF'!H118/'Total GDP'!R118</f>
        <v>19.426293415994987</v>
      </c>
      <c r="AH115" s="5">
        <f>100*'Total GFCF'!I118/'Total GDP'!U118</f>
        <v>30.039376926432723</v>
      </c>
      <c r="AI115" s="5">
        <f>100*'Total GFCF'!J118/'Total GDP'!X118</f>
        <v>21.033184841725021</v>
      </c>
      <c r="AJ115" s="5">
        <f t="array" ref="AJ115">IF(ISNUMBER($AB115),_xlfn.PERCENTILE.EXC(IF(ISNUMBER(AB115:AI115),AB115:AI115),0.25),#N/A)</f>
        <v>19.498975987761114</v>
      </c>
      <c r="AK115" s="5">
        <f t="array" ref="AK115">IF(ISNUMBER($AB115),_xlfn.PERCENTILE.EXC(IF(ISNUMBER(AB115:AI115),AB115:AI115),0.5),#N/A)</f>
        <v>20.715902570798093</v>
      </c>
      <c r="AL115" s="5">
        <f t="array" ref="AL115">IF(ISNUMBER($AB115),_xlfn.PERCENTILE.EXC(IF(ISNUMBER(AB115:AI115),AB115:AI115),0.75),#N/A)</f>
        <v>21.308625670126546</v>
      </c>
      <c r="AN115" s="4" t="s">
        <v>118</v>
      </c>
      <c r="AO115" s="5">
        <f>100*'Housing Investment'!C118/'Total GDP'!C118</f>
        <v>5.89169710613701</v>
      </c>
      <c r="AP115" s="5">
        <f>100*'Housing Investment'!D118/'Total GDP'!F118</f>
        <v>9.1181516407779277</v>
      </c>
      <c r="AQ115" s="5">
        <f>100*'Housing Investment'!E118/'Total GDP'!I118</f>
        <v>6.4408010608900979</v>
      </c>
      <c r="AR115" s="5">
        <f>100*'Housing Investment'!F118/'Total GDP'!L118</f>
        <v>5.553363649288209</v>
      </c>
      <c r="AS115" s="5">
        <f>100*'Housing Investment'!G118/'Total GDP'!O118</f>
        <v>5.7161376073775676</v>
      </c>
      <c r="AT115" s="5">
        <f>100*'Housing Investment'!H118/'Total GDP'!R118</f>
        <v>8.3690728162012924</v>
      </c>
      <c r="AU115" s="5">
        <f>100*'Housing Investment'!I118/'Total GDP'!U118</f>
        <v>7.4388460079894383</v>
      </c>
      <c r="AV115" s="5">
        <f>100*'Housing Investment'!J118/'Total GDP'!X118</f>
        <v>6.6974545258489968</v>
      </c>
      <c r="AW115" s="5">
        <f t="array" ref="AW115">IF(ISNUMBER($AO115),_xlfn.PERCENTILE.EXC(IF(ISNUMBER(AO115:AV115),AO115:AV115),0.25),#N/A)</f>
        <v>5.7600274820674287</v>
      </c>
      <c r="AX115" s="5">
        <f t="array" ref="AX115">IF(ISNUMBER($AO115),_xlfn.PERCENTILE.EXC(IF(ISNUMBER(AO115:AV115),AO115:AV115),0.5),#N/A)</f>
        <v>6.5691277933695478</v>
      </c>
      <c r="AY115" s="5">
        <f t="array" ref="AY115">IF(ISNUMBER($AO115),_xlfn.PERCENTILE.EXC(IF(ISNUMBER(AO115:AV115),AO115:AV115),0.75),#N/A)</f>
        <v>8.1365161141483284</v>
      </c>
      <c r="BA115" s="4" t="s">
        <v>118</v>
      </c>
      <c r="BB115" s="5">
        <f>100*'Total Non-Res GFCF'!C118/'Total GDP'!C118</f>
        <v>12.985606474716821</v>
      </c>
      <c r="BC115" s="5">
        <f>100*'Total Non-Res GFCF'!D118/'Total GDP'!F118</f>
        <v>11.625817783963619</v>
      </c>
      <c r="BD115" s="5">
        <f>100*'Total Non-Res GFCF'!E118/'Total GDP'!I118</f>
        <v>14.959607574853351</v>
      </c>
      <c r="BE115" s="5">
        <f>100*'Total Non-Res GFCF'!F118/'Total GDP'!L118</f>
        <v>15.131117711072935</v>
      </c>
      <c r="BF115" s="5">
        <f>100*'Total Non-Res GFCF'!G118/'Total GDP'!O118</f>
        <v>14.000877891092276</v>
      </c>
      <c r="BG115" s="5">
        <f>100*'Total Non-Res GFCF'!H118/'Total GDP'!R118</f>
        <v>11.057220599793697</v>
      </c>
      <c r="BH115" s="5">
        <f>100*'Total Non-Res GFCF'!I118/'Total GDP'!U118</f>
        <v>22.600530918443287</v>
      </c>
      <c r="BI115" s="5">
        <f>100*'Total Non-Res GFCF'!J118/'Total GDP'!X118</f>
        <v>14.335713467357682</v>
      </c>
      <c r="BJ115" s="5">
        <f t="array" ref="BJ115">IF(ISNUMBER($BB115),_xlfn.PERCENTILE.EXC(IF(ISNUMBER(BB115:BI115),BB115:BI115),0.25),#N/A)</f>
        <v>11.96576495665192</v>
      </c>
      <c r="BK115" s="5">
        <f t="array" ref="BK115">IF(ISNUMBER($BB115),_xlfn.PERCENTILE.EXC(IF(ISNUMBER(BB115:BI115),BB115:BI115),0.5),#N/A)</f>
        <v>14.168295679224979</v>
      </c>
      <c r="BL115" s="5">
        <f t="array" ref="BL115">IF(ISNUMBER($BB115),_xlfn.PERCENTILE.EXC(IF(ISNUMBER(BB115:BI115),BB115:BI115),0.75),#N/A)</f>
        <v>15.08824017701804</v>
      </c>
      <c r="BN115" s="4" t="s">
        <v>118</v>
      </c>
      <c r="BO115" s="5">
        <f>100*G!C118/'Total GDP'!C118</f>
        <v>20.678773960719848</v>
      </c>
      <c r="BP115" s="5">
        <f>100*G!D118/'Total GDP'!F118</f>
        <v>20.564243024181842</v>
      </c>
      <c r="BQ115" s="5">
        <f>100*G!E118/'Total GDP'!I118</f>
        <v>24.731732243229438</v>
      </c>
      <c r="BR115" s="5">
        <f>100*G!F118/'Total GDP'!L118</f>
        <v>20.020489682155127</v>
      </c>
      <c r="BS115" s="5">
        <f>100*G!G118/'Total GDP'!O118</f>
        <v>22.530541584962627</v>
      </c>
      <c r="BT115" s="5">
        <f>100*G!H118/'Total GDP'!R118</f>
        <v>23.642625458964218</v>
      </c>
      <c r="BU115" s="5">
        <f>100*G!I118/'Total GDP'!U118</f>
        <v>16.29337948693091</v>
      </c>
      <c r="BV115" s="5">
        <f>100*G!J118/'Total GDP'!X118</f>
        <v>15.010850445811798</v>
      </c>
      <c r="BW115" s="5">
        <f t="array" ref="BW115">IF(ISNUMBER($BO115),_xlfn.PERCENTILE.EXC(IF(ISNUMBER(BO115:BV115),BO115:BV115),0.25),#N/A)</f>
        <v>17.225157035736963</v>
      </c>
      <c r="BX115" s="5">
        <f t="array" ref="BX115">IF(ISNUMBER($BO115),_xlfn.PERCENTILE.EXC(IF(ISNUMBER(BO115:BV115),BO115:BV115),0.5),#N/A)</f>
        <v>20.621508492450843</v>
      </c>
      <c r="BY115" s="5">
        <f t="array" ref="BY115">IF(ISNUMBER($BO115),_xlfn.PERCENTILE.EXC(IF(ISNUMBER(BO115:BV115),BO115:BV115),0.75),#N/A)</f>
        <v>23.364604490463819</v>
      </c>
      <c r="CA115" s="4" t="s">
        <v>118</v>
      </c>
      <c r="CB115" s="5">
        <f>100*IMP!C118/'Total GDP'!C118</f>
        <v>7.9978660716363708</v>
      </c>
      <c r="CC115" s="5">
        <f>100*IMP!D118/'Total GDP'!F118</f>
        <v>15.276464940419926</v>
      </c>
      <c r="CD115" s="5">
        <f>100*IMP!E118/'Total GDP'!I118</f>
        <v>14.94102207966022</v>
      </c>
      <c r="CE115" s="5">
        <f>100*IMP!F118/'Total GDP'!L118</f>
        <v>16.124824969524738</v>
      </c>
      <c r="CF115" s="5">
        <f>100*IMP!G118/'Total GDP'!O118</f>
        <v>15.673801924796733</v>
      </c>
      <c r="CG115" s="5">
        <f>100*IMP!H118/'Total GDP'!R118</f>
        <v>17.961595490266653</v>
      </c>
      <c r="CH115" s="5">
        <f>100*IMP!I118/'Total GDP'!U118</f>
        <v>8.4918437582866897</v>
      </c>
      <c r="CI115" s="5">
        <f>100*IMP!J118/'Total GDP'!X118</f>
        <v>11.152270169361307</v>
      </c>
      <c r="CJ115" s="5">
        <f t="array" ref="CJ115">IF(ISNUMBER($CB115),_xlfn.PERCENTILE.EXC(IF(ISNUMBER(CB115:CI115),CB115:CI115),0.25),#N/A)</f>
        <v>9.156950361055344</v>
      </c>
      <c r="CK115" s="5">
        <f t="array" ref="CK115">IF(ISNUMBER($CB115),_xlfn.PERCENTILE.EXC(IF(ISNUMBER(CB115:CI115),CB115:CI115),0.5),#N/A)</f>
        <v>15.108743510040073</v>
      </c>
      <c r="CL115" s="5">
        <f t="array" ref="CL115">IF(ISNUMBER($CB115),_xlfn.PERCENTILE.EXC(IF(ISNUMBER(CB115:CI115),CB115:CI115),0.75),#N/A)</f>
        <v>16.012069208342737</v>
      </c>
      <c r="CN115" s="4" t="s">
        <v>118</v>
      </c>
      <c r="CO115" s="5">
        <f>100*EXP!C118/'Total GDP'!C118</f>
        <v>5.8398562492470774</v>
      </c>
      <c r="CP115" s="5">
        <f>100*EXP!D118/'Total GDP'!F118</f>
        <v>16.213148551992081</v>
      </c>
      <c r="CQ115" s="5">
        <f>100*EXP!E118/'Total GDP'!I118</f>
        <v>14.010674785244069</v>
      </c>
      <c r="CR115" s="5">
        <f>100*EXP!F118/'Total GDP'!L118</f>
        <v>16.135455991582411</v>
      </c>
      <c r="CS115" s="5">
        <f>100*EXP!G118/'Total GDP'!O118</f>
        <v>14.724941132069281</v>
      </c>
      <c r="CT115" s="5">
        <f>100*EXP!H118/'Total GDP'!R118</f>
        <v>21.029192170508551</v>
      </c>
      <c r="CU115" s="5">
        <f>100*EXP!I118/'Total GDP'!U118</f>
        <v>6.9586813149213178</v>
      </c>
      <c r="CV115" s="5">
        <f>100*EXP!J118/'Total GDP'!X118</f>
        <v>12.823457855116223</v>
      </c>
      <c r="CW115" s="5">
        <f t="array" ref="CW115">IF(ISNUMBER($CO115),_xlfn.PERCENTILE.EXC(IF(ISNUMBER(CO115:CV115),CO115:CV115),0.25),#N/A)</f>
        <v>8.4248754499700436</v>
      </c>
      <c r="CX115" s="5">
        <f t="array" ref="CX115">IF(ISNUMBER($CO115),_xlfn.PERCENTILE.EXC(IF(ISNUMBER(CO115:CV115),CO115:CV115),0.5),#N/A)</f>
        <v>14.367807958656675</v>
      </c>
      <c r="CY115" s="5">
        <f t="array" ref="CY115">IF(ISNUMBER($CO115),_xlfn.PERCENTILE.EXC(IF(ISNUMBER(CO115:CV115),CO115:CV115),0.75),#N/A)</f>
        <v>16.193725411889663</v>
      </c>
      <c r="DC115" s="4" t="s">
        <v>118</v>
      </c>
      <c r="DD115" s="5">
        <f t="shared" si="58"/>
        <v>99.999980836009911</v>
      </c>
      <c r="DE115" s="5">
        <f t="shared" si="58"/>
        <v>99.999910301029715</v>
      </c>
      <c r="DF115" s="5">
        <f t="shared" si="58"/>
        <v>99.999856807377313</v>
      </c>
      <c r="DG115" s="5">
        <f t="shared" si="58"/>
        <v>99.983875779004862</v>
      </c>
      <c r="DH115" s="5">
        <f t="shared" si="58"/>
        <v>99.999958388295468</v>
      </c>
      <c r="DI115" s="5">
        <f t="shared" si="58"/>
        <v>100.00000000000003</v>
      </c>
      <c r="DJ115" s="5">
        <f t="shared" si="58"/>
        <v>100</v>
      </c>
      <c r="DK115" s="5">
        <f t="shared" si="54"/>
        <v>99.999919895543798</v>
      </c>
      <c r="DM115" s="4" t="s">
        <v>118</v>
      </c>
      <c r="DN115" s="5">
        <f t="shared" si="59"/>
        <v>100.87526636420741</v>
      </c>
      <c r="DO115" s="5">
        <f t="shared" si="59"/>
        <v>95.01419445953691</v>
      </c>
      <c r="DP115" s="5">
        <f t="shared" si="59"/>
        <v>100.58874497345093</v>
      </c>
      <c r="DQ115" s="5" t="e">
        <f t="shared" si="59"/>
        <v>#N/A</v>
      </c>
      <c r="DR115" s="5">
        <f t="shared" si="59"/>
        <v>101.0748242166668</v>
      </c>
      <c r="DS115" s="5">
        <f t="shared" si="59"/>
        <v>98.956069555837033</v>
      </c>
      <c r="DT115" s="5">
        <f t="shared" si="59"/>
        <v>102.83223034218864</v>
      </c>
      <c r="DU115" s="5">
        <f t="shared" si="55"/>
        <v>98.678705494638805</v>
      </c>
      <c r="DY115" s="4" t="s">
        <v>118</v>
      </c>
      <c r="DZ115" s="5">
        <f t="shared" si="47"/>
        <v>62.633745681445475</v>
      </c>
      <c r="EA115" s="5">
        <f t="shared" si="47"/>
        <v>61.206888389101685</v>
      </c>
      <c r="EB115" s="5">
        <f t="shared" si="47"/>
        <v>55.207447959031349</v>
      </c>
      <c r="EC115" s="5">
        <f t="shared" si="40"/>
        <v>60.186301457228801</v>
      </c>
      <c r="ED115" s="5">
        <f t="shared" si="69"/>
        <v>58.671583265247783</v>
      </c>
      <c r="EE115" s="5">
        <f t="shared" si="69"/>
        <v>51.601635290721141</v>
      </c>
      <c r="EF115" s="5">
        <f t="shared" si="69"/>
        <v>55.45770644898321</v>
      </c>
      <c r="EG115" s="5">
        <f t="shared" si="62"/>
        <v>60.227584329921129</v>
      </c>
      <c r="EH115" s="5">
        <f t="array" ref="EH115">IF(ISNUMBER($B115),_xlfn.PERCENTILE.EXC(IF(ISNUMBER(DZ115:EG115),DZ115:EG115),0.25),#N/A)</f>
        <v>55.27001258151931</v>
      </c>
      <c r="EI115" s="5">
        <f t="array" ref="EI115">IF(ISNUMBER($B115),_xlfn.PERCENTILE.EXC(IF(ISNUMBER(DZ115:EG115),DZ115:EG115),0.5),#N/A)</f>
        <v>59.428942361238292</v>
      </c>
      <c r="EJ115" s="5">
        <f t="array" ref="EJ115">IF(ISNUMBER($B115),_xlfn.PERCENTILE.EXC(IF(ISNUMBER(DZ115:EG115),DZ115:EG115),0.75),#N/A)</f>
        <v>60.962062374306548</v>
      </c>
      <c r="EL115" s="4" t="s">
        <v>118</v>
      </c>
      <c r="EM115" s="5">
        <f t="shared" si="48"/>
        <v>19.006189650708347</v>
      </c>
      <c r="EN115" s="5">
        <f t="shared" si="48"/>
        <v>16.163938403614566</v>
      </c>
      <c r="EO115" s="5">
        <f t="shared" si="48"/>
        <v>21.130476373263146</v>
      </c>
      <c r="EP115" s="5" t="e">
        <f t="shared" si="41"/>
        <v>#N/A</v>
      </c>
      <c r="EQ115" s="5">
        <f t="shared" si="70"/>
        <v>19.976234369367074</v>
      </c>
      <c r="ER115" s="5">
        <f t="shared" si="70"/>
        <v>21.406364866222646</v>
      </c>
      <c r="ES115" s="5">
        <f t="shared" si="70"/>
        <v>30.188606001452943</v>
      </c>
      <c r="ET115" s="5">
        <f t="shared" si="63"/>
        <v>22.867007306697932</v>
      </c>
      <c r="EU115" s="5">
        <f t="array" ref="EU115">IF(ISNUMBER($O115),_xlfn.PERCENTILE.EXC(IF(ISNUMBER(EM115:ET115),EM115:ET115),0.25),#N/A)</f>
        <v>19.006189650708347</v>
      </c>
      <c r="EV115" s="5">
        <f t="array" ref="EV115">IF(ISNUMBER($O115),_xlfn.PERCENTILE.EXC(IF(ISNUMBER(EM115:ET115),EM115:ET115),0.5),#N/A)</f>
        <v>21.130476373263146</v>
      </c>
      <c r="EW115" s="5">
        <f t="array" ref="EW115">IF(ISNUMBER($O115),_xlfn.PERCENTILE.EXC(IF(ISNUMBER(EM115:ET115),EM115:ET115),0.75),#N/A)</f>
        <v>22.867007306697932</v>
      </c>
      <c r="EY115" s="4" t="s">
        <v>118</v>
      </c>
      <c r="EZ115" s="5">
        <f t="shared" si="49"/>
        <v>18.713514103985716</v>
      </c>
      <c r="FA115" s="5">
        <f t="shared" si="49"/>
        <v>21.83251476253826</v>
      </c>
      <c r="FB115" s="5">
        <f t="shared" si="49"/>
        <v>21.275182710791437</v>
      </c>
      <c r="FC115" s="5">
        <f t="shared" si="42"/>
        <v>20.687817109710981</v>
      </c>
      <c r="FD115" s="5">
        <f t="shared" si="71"/>
        <v>19.507353938893363</v>
      </c>
      <c r="FE115" s="5">
        <f t="shared" si="71"/>
        <v>19.631229800445428</v>
      </c>
      <c r="FF115" s="5">
        <f t="shared" si="71"/>
        <v>29.212025088313744</v>
      </c>
      <c r="FG115" s="5">
        <f t="shared" si="64"/>
        <v>21.314816338837915</v>
      </c>
      <c r="FH115" s="5">
        <f t="array" ref="FH115">IF(ISNUMBER($AB115),_xlfn.PERCENTILE.EXC(IF(ISNUMBER(EZ115:FG115),EZ115:FG115),0.25),#N/A)</f>
        <v>19.53832290428138</v>
      </c>
      <c r="FI115" s="5">
        <f t="array" ref="FI115">IF(ISNUMBER($AB115),_xlfn.PERCENTILE.EXC(IF(ISNUMBER(EZ115:FG115),EZ115:FG115),0.5),#N/A)</f>
        <v>20.981499910251209</v>
      </c>
      <c r="FJ115" s="5">
        <f t="array" ref="FJ115">IF(ISNUMBER($AB115),_xlfn.PERCENTILE.EXC(IF(ISNUMBER(EZ115:FG115),EZ115:FG115),0.75),#N/A)</f>
        <v>21.703090156613172</v>
      </c>
      <c r="FL115" s="4" t="s">
        <v>118</v>
      </c>
      <c r="FM115" s="5">
        <f t="shared" si="50"/>
        <v>5.8405765045171707</v>
      </c>
      <c r="FN115" s="5">
        <f t="shared" si="50"/>
        <v>9.5966204761763443</v>
      </c>
      <c r="FO115" s="5">
        <f t="shared" si="50"/>
        <v>6.4031031131664502</v>
      </c>
      <c r="FP115" s="5">
        <f t="shared" si="43"/>
        <v>5.553363649288209</v>
      </c>
      <c r="FQ115" s="5">
        <f t="shared" si="72"/>
        <v>5.6553525090721859</v>
      </c>
      <c r="FR115" s="5">
        <f t="shared" si="72"/>
        <v>8.4573617907074929</v>
      </c>
      <c r="FS115" s="5">
        <f t="shared" si="72"/>
        <v>7.2339634988326491</v>
      </c>
      <c r="FT115" s="5">
        <f t="shared" si="65"/>
        <v>6.7871325351069469</v>
      </c>
      <c r="FU115" s="5">
        <f t="array" ref="FU115">IF(ISNUMBER($AO115),_xlfn.PERCENTILE.EXC(IF(ISNUMBER(FM115:FT115),FM115:FT115),0.25),#N/A)</f>
        <v>5.7016585079334323</v>
      </c>
      <c r="FV115" s="5">
        <f t="array" ref="FV115">IF(ISNUMBER($AO115),_xlfn.PERCENTILE.EXC(IF(ISNUMBER(FM115:FT115),FM115:FT115),0.5),#N/A)</f>
        <v>6.5951178241366986</v>
      </c>
      <c r="FW115" s="5">
        <f t="array" ref="FW115">IF(ISNUMBER($AO115),_xlfn.PERCENTILE.EXC(IF(ISNUMBER(FM115:FT115),FM115:FT115),0.75),#N/A)</f>
        <v>8.151512217738782</v>
      </c>
      <c r="FY115" s="4" t="s">
        <v>118</v>
      </c>
      <c r="FZ115" s="5">
        <f t="shared" si="51"/>
        <v>12.872934013212557</v>
      </c>
      <c r="GA115" s="5">
        <f t="shared" si="51"/>
        <v>12.23587470282099</v>
      </c>
      <c r="GB115" s="5">
        <f t="shared" si="51"/>
        <v>14.872049133132878</v>
      </c>
      <c r="GC115" s="5">
        <f t="shared" si="44"/>
        <v>15.131117711072935</v>
      </c>
      <c r="GD115" s="5">
        <f t="shared" si="73"/>
        <v>13.85199331247869</v>
      </c>
      <c r="GE115" s="5">
        <f t="shared" si="73"/>
        <v>11.173868009737939</v>
      </c>
      <c r="GF115" s="5">
        <f t="shared" si="73"/>
        <v>21.978061589481097</v>
      </c>
      <c r="GG115" s="5">
        <f t="shared" si="66"/>
        <v>14.527666729613248</v>
      </c>
      <c r="GH115" s="5">
        <f t="array" ref="GH115">IF(ISNUMBER($BB115),_xlfn.PERCENTILE.EXC(IF(ISNUMBER(FZ115:GG115),FZ115:GG115),0.25),#N/A)</f>
        <v>12.395139530418881</v>
      </c>
      <c r="GI115" s="5">
        <f t="array" ref="GI115">IF(ISNUMBER($BB115),_xlfn.PERCENTILE.EXC(IF(ISNUMBER(FZ115:GG115),FZ115:GG115),0.5),#N/A)</f>
        <v>14.189830021045969</v>
      </c>
      <c r="GJ115" s="5">
        <f t="array" ref="GJ115">IF(ISNUMBER($BB115),_xlfn.PERCENTILE.EXC(IF(ISNUMBER(FZ115:GG115),FZ115:GG115),0.75),#N/A)</f>
        <v>15.066350566587921</v>
      </c>
      <c r="GL115" s="4" t="s">
        <v>118</v>
      </c>
      <c r="GM115" s="5">
        <f t="shared" si="52"/>
        <v>20.499350044895742</v>
      </c>
      <c r="GN115" s="5">
        <f t="shared" si="52"/>
        <v>21.643337757222586</v>
      </c>
      <c r="GO115" s="5">
        <f t="shared" si="52"/>
        <v>24.586977648202147</v>
      </c>
      <c r="GP115" s="5">
        <f t="shared" si="45"/>
        <v>20.020489682155127</v>
      </c>
      <c r="GQ115" s="5">
        <f t="shared" si="74"/>
        <v>22.290953023737671</v>
      </c>
      <c r="GR115" s="5">
        <f t="shared" si="74"/>
        <v>23.892041756593425</v>
      </c>
      <c r="GS115" s="5">
        <f t="shared" si="74"/>
        <v>15.844623259373456</v>
      </c>
      <c r="GT115" s="5">
        <f t="shared" si="67"/>
        <v>15.211843700794528</v>
      </c>
      <c r="GU115" s="5">
        <f t="array" ref="GU115">IF(ISNUMBER($BO115),_xlfn.PERCENTILE.EXC(IF(ISNUMBER(GM115:GT115),GM115:GT115),0.25),#N/A)</f>
        <v>16.888589865068873</v>
      </c>
      <c r="GV115" s="5">
        <f t="array" ref="GV115">IF(ISNUMBER($BO115),_xlfn.PERCENTILE.EXC(IF(ISNUMBER(GM115:GT115),GM115:GT115),0.5),#N/A)</f>
        <v>21.071343901059166</v>
      </c>
      <c r="GW115" s="5">
        <f t="array" ref="GW115">IF(ISNUMBER($BO115),_xlfn.PERCENTILE.EXC(IF(ISNUMBER(GM115:GT115),GM115:GT115),0.75),#N/A)</f>
        <v>23.491769573379486</v>
      </c>
      <c r="GY115" s="4" t="s">
        <v>118</v>
      </c>
      <c r="GZ115" s="5">
        <f t="shared" si="53"/>
        <v>7.9284708332370526</v>
      </c>
      <c r="HA115" s="5">
        <f t="shared" si="53"/>
        <v>16.078087097739502</v>
      </c>
      <c r="HB115" s="5">
        <f t="shared" si="53"/>
        <v>14.853572418667422</v>
      </c>
      <c r="HC115" s="5">
        <f t="shared" si="46"/>
        <v>16.124824969524738</v>
      </c>
      <c r="HD115" s="5">
        <f t="shared" si="75"/>
        <v>15.507127562446151</v>
      </c>
      <c r="HE115" s="5">
        <f t="shared" si="75"/>
        <v>18.151080141811441</v>
      </c>
      <c r="HF115" s="5">
        <f t="shared" si="75"/>
        <v>8.2579593285382327</v>
      </c>
      <c r="HG115" s="5">
        <f t="shared" si="68"/>
        <v>11.301597556898644</v>
      </c>
      <c r="HH115" s="5">
        <f t="array" ref="HH115">IF(ISNUMBER($CB115),_xlfn.PERCENTILE.EXC(IF(ISNUMBER(GZ115:HG115),GZ115:HG115),0.25),#N/A)</f>
        <v>9.0188688856283363</v>
      </c>
      <c r="HI115" s="5">
        <f t="array" ref="HI115">IF(ISNUMBER($CB115),_xlfn.PERCENTILE.EXC(IF(ISNUMBER(GZ115:HG115),GZ115:HG115),0.5),#N/A)</f>
        <v>15.180349990556786</v>
      </c>
      <c r="HJ115" s="5">
        <f t="array" ref="HJ115">IF(ISNUMBER($CB115),_xlfn.PERCENTILE.EXC(IF(ISNUMBER(GZ115:HG115),GZ115:HG115),0.75),#N/A)</f>
        <v>16.113140501578428</v>
      </c>
      <c r="HL115" s="4" t="s">
        <v>118</v>
      </c>
      <c r="HM115" s="5">
        <f t="shared" si="60"/>
        <v>5.7891854561874814</v>
      </c>
      <c r="HN115" s="5">
        <f t="shared" si="60"/>
        <v>17.063922547800658</v>
      </c>
      <c r="HO115" s="5">
        <f t="shared" si="60"/>
        <v>13.928670438170792</v>
      </c>
      <c r="HP115" s="5" t="e">
        <f t="shared" si="60"/>
        <v>#N/A</v>
      </c>
      <c r="HQ115" s="5">
        <f t="shared" si="60"/>
        <v>14.568356904093635</v>
      </c>
      <c r="HR115" s="5">
        <f t="shared" si="60"/>
        <v>21.251038228274215</v>
      </c>
      <c r="HS115" s="5">
        <f t="shared" si="60"/>
        <v>6.7670236187286141</v>
      </c>
      <c r="HT115" s="5">
        <f t="shared" si="56"/>
        <v>12.995162219485053</v>
      </c>
      <c r="HU115" s="5">
        <f t="array" ref="HU115">IF(ISNUMBER($CO115),_xlfn.PERCENTILE.EXC(IF(ISNUMBER(HM115:HT115),HM115:HT115),0.25),#N/A)</f>
        <v>6.7670236187286141</v>
      </c>
      <c r="HV115" s="5">
        <f t="array" ref="HV115">IF(ISNUMBER($CO115),_xlfn.PERCENTILE.EXC(IF(ISNUMBER(HM115:HT115),HM115:HT115),0.5),#N/A)</f>
        <v>13.928670438170792</v>
      </c>
      <c r="HW115" s="5">
        <f t="array" ref="HW115">IF(ISNUMBER($CO115),_xlfn.PERCENTILE.EXC(IF(ISNUMBER(HM115:HT115),HM115:HT115),0.75),#N/A)</f>
        <v>17.063922547800658</v>
      </c>
      <c r="IB115" s="4" t="s">
        <v>118</v>
      </c>
      <c r="IC115" s="5">
        <f t="shared" si="61"/>
        <v>99.999999999999986</v>
      </c>
      <c r="ID115" s="5">
        <f t="shared" si="61"/>
        <v>100</v>
      </c>
      <c r="IE115" s="5">
        <f t="shared" si="61"/>
        <v>100.00000000000001</v>
      </c>
      <c r="IF115" s="5" t="e">
        <f t="shared" si="61"/>
        <v>#N/A</v>
      </c>
      <c r="IG115" s="5">
        <f t="shared" si="61"/>
        <v>100</v>
      </c>
      <c r="IH115" s="5">
        <f t="shared" si="61"/>
        <v>99.999999999999972</v>
      </c>
      <c r="II115" s="5">
        <f t="shared" si="61"/>
        <v>99.999999999999986</v>
      </c>
      <c r="IJ115" s="5">
        <f t="shared" si="57"/>
        <v>100</v>
      </c>
    </row>
    <row r="116" spans="1:244" x14ac:dyDescent="0.25">
      <c r="A116" s="4" t="s">
        <v>119</v>
      </c>
      <c r="B116" s="5">
        <f>100*'C'!C119/'Total GDP'!C119</f>
        <v>63.945998500597888</v>
      </c>
      <c r="C116" s="5">
        <f>100*'C'!D119/'Total GDP'!F119</f>
        <v>58.516119951890566</v>
      </c>
      <c r="D116" s="5">
        <f>100*'C'!E119/'Total GDP'!I119</f>
        <v>54.834719117776054</v>
      </c>
      <c r="E116" s="5">
        <f>100*'C'!F119/'Total GDP'!L119</f>
        <v>59.473402799731439</v>
      </c>
      <c r="F116" s="5">
        <f>100*'C'!G119/'Total GDP'!O119</f>
        <v>59.263628476503655</v>
      </c>
      <c r="G116" s="5">
        <f>100*'C'!H119/'Total GDP'!R119</f>
        <v>50.66852828627573</v>
      </c>
      <c r="H116" s="5">
        <f>100*'C'!I119/'Total GDP'!U119</f>
        <v>56.365728807608392</v>
      </c>
      <c r="I116" s="5">
        <f>100*'C'!J119/'Total GDP'!X119</f>
        <v>59.979208407998897</v>
      </c>
      <c r="J116" s="5">
        <f t="array" ref="J116">IF(ISNUMBER($B116),_xlfn.PERCENTILE.EXC(IF(ISNUMBER(B116:I116),B116:I116),0.25),#N/A)</f>
        <v>55.217471540234136</v>
      </c>
      <c r="K116" s="5">
        <f t="array" ref="K116">IF(ISNUMBER($B116),_xlfn.PERCENTILE.EXC(IF(ISNUMBER(B116:I116),B116:I116),0.5),#N/A)</f>
        <v>58.889874214197107</v>
      </c>
      <c r="L116" s="5">
        <f t="array" ref="L116">IF(ISNUMBER($B116),_xlfn.PERCENTILE.EXC(IF(ISNUMBER(B116:I116),B116:I116),0.75),#N/A)</f>
        <v>59.852757005932034</v>
      </c>
      <c r="N116" s="4" t="s">
        <v>119</v>
      </c>
      <c r="O116" s="5">
        <f>100*I!C119/'Total GDP'!C119</f>
        <v>18.090003098572495</v>
      </c>
      <c r="P116" s="5">
        <f>100*I!D119/'Total GDP'!F119</f>
        <v>15.644236920703509</v>
      </c>
      <c r="Q116" s="5">
        <f>100*I!E119/'Total GDP'!I119</f>
        <v>22.118511035360942</v>
      </c>
      <c r="R116" s="5" t="e">
        <f>100*I!F119/'Total GDP'!L119</f>
        <v>#N/A</v>
      </c>
      <c r="S116" s="5">
        <f>100*I!G119/'Total GDP'!O119</f>
        <v>20.067863227269161</v>
      </c>
      <c r="T116" s="5">
        <f>100*I!H119/'Total GDP'!R119</f>
        <v>21.048996793877343</v>
      </c>
      <c r="U116" s="5">
        <f>100*I!I119/'Total GDP'!U119</f>
        <v>32.163169084925613</v>
      </c>
      <c r="V116" s="5">
        <f>100*I!J119/'Total GDP'!X119</f>
        <v>21.917525565428857</v>
      </c>
      <c r="W116" s="5">
        <f t="array" ref="W116">IF(ISNUMBER($O116),_xlfn.PERCENTILE.EXC(IF(ISNUMBER(O116:V116),O116:V116),0.25),#N/A)</f>
        <v>18.090003098572495</v>
      </c>
      <c r="X116" s="5">
        <f t="array" ref="X116">IF(ISNUMBER($O116),_xlfn.PERCENTILE.EXC(IF(ISNUMBER(O116:V116),O116:V116),0.5),#N/A)</f>
        <v>21.048996793877343</v>
      </c>
      <c r="Y116" s="5">
        <f t="array" ref="Y116">IF(ISNUMBER($O116),_xlfn.PERCENTILE.EXC(IF(ISNUMBER(O116:V116),O116:V116),0.75),#N/A)</f>
        <v>22.118511035360942</v>
      </c>
      <c r="AA116" s="4" t="s">
        <v>119</v>
      </c>
      <c r="AB116" s="5">
        <f>100*'Total GFCF'!C119/'Total GDP'!C119</f>
        <v>18.624555179772365</v>
      </c>
      <c r="AC116" s="5">
        <f>100*'Total GFCF'!D119/'Total GDP'!F119</f>
        <v>21.381281919113263</v>
      </c>
      <c r="AD116" s="5">
        <f>100*'Total GFCF'!E119/'Total GDP'!I119</f>
        <v>21.610070806577966</v>
      </c>
      <c r="AE116" s="5">
        <f>100*'Total GFCF'!F119/'Total GDP'!L119</f>
        <v>20.577890426639822</v>
      </c>
      <c r="AF116" s="5">
        <f>100*'Total GFCF'!G119/'Total GDP'!O119</f>
        <v>20.306896933698912</v>
      </c>
      <c r="AG116" s="5">
        <f>100*'Total GFCF'!H119/'Total GDP'!R119</f>
        <v>19.520943220601925</v>
      </c>
      <c r="AH116" s="5">
        <f>100*'Total GFCF'!I119/'Total GDP'!U119</f>
        <v>30.441082629497835</v>
      </c>
      <c r="AI116" s="5">
        <f>100*'Total GFCF'!J119/'Total GDP'!X119</f>
        <v>21.47815119417298</v>
      </c>
      <c r="AJ116" s="5">
        <f t="array" ref="AJ116">IF(ISNUMBER($AB116),_xlfn.PERCENTILE.EXC(IF(ISNUMBER(AB116:AI116),AB116:AI116),0.25),#N/A)</f>
        <v>19.717431648876172</v>
      </c>
      <c r="AK116" s="5">
        <f t="array" ref="AK116">IF(ISNUMBER($AB116),_xlfn.PERCENTILE.EXC(IF(ISNUMBER(AB116:AI116),AB116:AI116),0.5),#N/A)</f>
        <v>20.979586172876544</v>
      </c>
      <c r="AL116" s="5">
        <f t="array" ref="AL116">IF(ISNUMBER($AB116),_xlfn.PERCENTILE.EXC(IF(ISNUMBER(AB116:AI116),AB116:AI116),0.75),#N/A)</f>
        <v>21.577090903476719</v>
      </c>
      <c r="AN116" s="4" t="s">
        <v>119</v>
      </c>
      <c r="AO116" s="5">
        <f>100*'Housing Investment'!C119/'Total GDP'!C119</f>
        <v>5.7318794664891302</v>
      </c>
      <c r="AP116" s="5">
        <f>100*'Housing Investment'!D119/'Total GDP'!F119</f>
        <v>10.036173471812477</v>
      </c>
      <c r="AQ116" s="5">
        <f>100*'Housing Investment'!E119/'Total GDP'!I119</f>
        <v>6.4941065093052721</v>
      </c>
      <c r="AR116" s="5">
        <f>100*'Housing Investment'!F119/'Total GDP'!L119</f>
        <v>5.5646638451798278</v>
      </c>
      <c r="AS116" s="5">
        <f>100*'Housing Investment'!G119/'Total GDP'!O119</f>
        <v>5.725815776132448</v>
      </c>
      <c r="AT116" s="5">
        <f>100*'Housing Investment'!H119/'Total GDP'!R119</f>
        <v>8.1657875685179437</v>
      </c>
      <c r="AU116" s="5">
        <f>100*'Housing Investment'!I119/'Total GDP'!U119</f>
        <v>7.5771804038822186</v>
      </c>
      <c r="AV116" s="5">
        <f>100*'Housing Investment'!J119/'Total GDP'!X119</f>
        <v>7.0029709471930515</v>
      </c>
      <c r="AW116" s="5">
        <f t="array" ref="AW116">IF(ISNUMBER($AO116),_xlfn.PERCENTILE.EXC(IF(ISNUMBER(AO116:AV116),AO116:AV116),0.25),#N/A)</f>
        <v>5.7273316987216187</v>
      </c>
      <c r="AX116" s="5">
        <f t="array" ref="AX116">IF(ISNUMBER($AO116),_xlfn.PERCENTILE.EXC(IF(ISNUMBER(AO116:AV116),AO116:AV116),0.5),#N/A)</f>
        <v>6.7485387282491622</v>
      </c>
      <c r="AY116" s="5">
        <f t="array" ref="AY116">IF(ISNUMBER($AO116),_xlfn.PERCENTILE.EXC(IF(ISNUMBER(AO116:AV116),AO116:AV116),0.75),#N/A)</f>
        <v>8.0186357773590125</v>
      </c>
      <c r="BA116" s="4" t="s">
        <v>119</v>
      </c>
      <c r="BB116" s="5">
        <f>100*'Total Non-Res GFCF'!C119/'Total GDP'!C119</f>
        <v>12.892678111559162</v>
      </c>
      <c r="BC116" s="5">
        <f>100*'Total Non-Res GFCF'!D119/'Total GDP'!F119</f>
        <v>11.345090168638933</v>
      </c>
      <c r="BD116" s="5">
        <f>100*'Total Non-Res GFCF'!E119/'Total GDP'!I119</f>
        <v>15.115994543568274</v>
      </c>
      <c r="BE116" s="5">
        <f>100*'Total Non-Res GFCF'!F119/'Total GDP'!L119</f>
        <v>14.973865738037285</v>
      </c>
      <c r="BF116" s="5">
        <f>100*'Total Non-Res GFCF'!G119/'Total GDP'!O119</f>
        <v>14.581081157566462</v>
      </c>
      <c r="BG116" s="5">
        <f>100*'Total Non-Res GFCF'!H119/'Total GDP'!R119</f>
        <v>11.355155652083981</v>
      </c>
      <c r="BH116" s="5">
        <f>100*'Total Non-Res GFCF'!I119/'Total GDP'!U119</f>
        <v>22.863902225615618</v>
      </c>
      <c r="BI116" s="5">
        <f>100*'Total Non-Res GFCF'!J119/'Total GDP'!X119</f>
        <v>14.475197041480738</v>
      </c>
      <c r="BJ116" s="5">
        <f t="array" ref="BJ116">IF(ISNUMBER($BB116),_xlfn.PERCENTILE.EXC(IF(ISNUMBER(BB116:BI116),BB116:BI116),0.25),#N/A)</f>
        <v>11.739536266952776</v>
      </c>
      <c r="BK116" s="5">
        <f t="array" ref="BK116">IF(ISNUMBER($BB116),_xlfn.PERCENTILE.EXC(IF(ISNUMBER(BB116:BI116),BB116:BI116),0.5),#N/A)</f>
        <v>14.528139099523599</v>
      </c>
      <c r="BL116" s="5">
        <f t="array" ref="BL116">IF(ISNUMBER($BB116),_xlfn.PERCENTILE.EXC(IF(ISNUMBER(BB116:BI116),BB116:BI116),0.75),#N/A)</f>
        <v>15.080462342185527</v>
      </c>
      <c r="BN116" s="4" t="s">
        <v>119</v>
      </c>
      <c r="BO116" s="5">
        <f>100*G!C119/'Total GDP'!C119</f>
        <v>20.575852431204254</v>
      </c>
      <c r="BP116" s="5">
        <f>100*G!D119/'Total GDP'!F119</f>
        <v>20.273595010656457</v>
      </c>
      <c r="BQ116" s="5">
        <f>100*G!E119/'Total GDP'!I119</f>
        <v>24.676742715935863</v>
      </c>
      <c r="BR116" s="5">
        <f>100*G!F119/'Total GDP'!L119</f>
        <v>20.259456504827899</v>
      </c>
      <c r="BS116" s="5">
        <f>100*G!G119/'Total GDP'!O119</f>
        <v>22.395002453978798</v>
      </c>
      <c r="BT116" s="5">
        <f>100*G!H119/'Total GDP'!R119</f>
        <v>23.577515772055019</v>
      </c>
      <c r="BU116" s="5">
        <f>100*G!I119/'Total GDP'!U119</f>
        <v>16.23024686025742</v>
      </c>
      <c r="BV116" s="5">
        <f>100*G!J119/'Total GDP'!X119</f>
        <v>14.953655575018516</v>
      </c>
      <c r="BW116" s="5">
        <f t="array" ref="BW116">IF(ISNUMBER($BO116),_xlfn.PERCENTILE.EXC(IF(ISNUMBER(BO116:BV116),BO116:BV116),0.25),#N/A)</f>
        <v>17.237549271400042</v>
      </c>
      <c r="BX116" s="5">
        <f t="array" ref="BX116">IF(ISNUMBER($BO116),_xlfn.PERCENTILE.EXC(IF(ISNUMBER(BO116:BV116),BO116:BV116),0.5),#N/A)</f>
        <v>20.424723720930356</v>
      </c>
      <c r="BY116" s="5">
        <f t="array" ref="BY116">IF(ISNUMBER($BO116),_xlfn.PERCENTILE.EXC(IF(ISNUMBER(BO116:BV116),BO116:BV116),0.75),#N/A)</f>
        <v>23.281887442535965</v>
      </c>
      <c r="CA116" s="4" t="s">
        <v>119</v>
      </c>
      <c r="CB116" s="5">
        <f>100*IMP!C119/'Total GDP'!C119</f>
        <v>7.9158934225364082</v>
      </c>
      <c r="CC116" s="5">
        <f>100*IMP!D119/'Total GDP'!F119</f>
        <v>15.209308956909881</v>
      </c>
      <c r="CD116" s="5">
        <f>100*IMP!E119/'Total GDP'!I119</f>
        <v>15.011841424721505</v>
      </c>
      <c r="CE116" s="5">
        <f>100*IMP!F119/'Total GDP'!L119</f>
        <v>15.870168400980111</v>
      </c>
      <c r="CF116" s="5">
        <f>100*IMP!G119/'Total GDP'!O119</f>
        <v>14.683363964271363</v>
      </c>
      <c r="CG116" s="5">
        <f>100*IMP!H119/'Total GDP'!R119</f>
        <v>18.39218119764195</v>
      </c>
      <c r="CH116" s="5">
        <f>100*IMP!I119/'Total GDP'!U119</f>
        <v>8.7489236959653578</v>
      </c>
      <c r="CI116" s="5">
        <f>100*IMP!J119/'Total GDP'!X119</f>
        <v>11.40485999264401</v>
      </c>
      <c r="CJ116" s="5">
        <f t="array" ref="CJ116">IF(ISNUMBER($CB116),_xlfn.PERCENTILE.EXC(IF(ISNUMBER(CB116:CI116),CB116:CI116),0.25),#N/A)</f>
        <v>9.4129077701350212</v>
      </c>
      <c r="CK116" s="5">
        <f t="array" ref="CK116">IF(ISNUMBER($CB116),_xlfn.PERCENTILE.EXC(IF(ISNUMBER(CB116:CI116),CB116:CI116),0.5),#N/A)</f>
        <v>14.847602694496434</v>
      </c>
      <c r="CL116" s="5">
        <f t="array" ref="CL116">IF(ISNUMBER($CB116),_xlfn.PERCENTILE.EXC(IF(ISNUMBER(CB116:CI116),CB116:CI116),0.75),#N/A)</f>
        <v>15.704953539962553</v>
      </c>
      <c r="CN116" s="4" t="s">
        <v>119</v>
      </c>
      <c r="CO116" s="5">
        <f>100*EXP!C119/'Total GDP'!C119</f>
        <v>6.1298853480210154</v>
      </c>
      <c r="CP116" s="5">
        <f>100*EXP!D119/'Total GDP'!F119</f>
        <v>15.684188591921563</v>
      </c>
      <c r="CQ116" s="5">
        <f>100*EXP!E119/'Total GDP'!I119</f>
        <v>13.990424022817804</v>
      </c>
      <c r="CR116" s="5">
        <f>100*EXP!F119/'Total GDP'!L119</f>
        <v>15.389457542972684</v>
      </c>
      <c r="CS116" s="5">
        <f>100*EXP!G119/'Total GDP'!O119</f>
        <v>13.987274886862279</v>
      </c>
      <c r="CT116" s="5">
        <f>100*EXP!H119/'Total GDP'!R119</f>
        <v>21.850863584651982</v>
      </c>
      <c r="CU116" s="5">
        <f>100*EXP!I119/'Total GDP'!U119</f>
        <v>6.8398598923835294</v>
      </c>
      <c r="CV116" s="5">
        <f>100*EXP!J119/'Total GDP'!X119</f>
        <v>13.217255341910844</v>
      </c>
      <c r="CW116" s="5">
        <f t="array" ref="CW116">IF(ISNUMBER($CO116),_xlfn.PERCENTILE.EXC(IF(ISNUMBER(CO116:CV116),CO116:CV116),0.25),#N/A)</f>
        <v>8.4342087547653577</v>
      </c>
      <c r="CX116" s="5">
        <f t="array" ref="CX116">IF(ISNUMBER($CO116),_xlfn.PERCENTILE.EXC(IF(ISNUMBER(CO116:CV116),CO116:CV116),0.5),#N/A)</f>
        <v>13.988849454840041</v>
      </c>
      <c r="CY116" s="5">
        <f t="array" ref="CY116">IF(ISNUMBER($CO116),_xlfn.PERCENTILE.EXC(IF(ISNUMBER(CO116:CV116),CO116:CV116),0.75),#N/A)</f>
        <v>15.610505829684342</v>
      </c>
      <c r="DC116" s="4" t="s">
        <v>119</v>
      </c>
      <c r="DD116" s="5">
        <f t="shared" si="58"/>
        <v>100.00001287695682</v>
      </c>
      <c r="DE116" s="5">
        <f t="shared" si="58"/>
        <v>99.999914510916952</v>
      </c>
      <c r="DF116" s="5">
        <f t="shared" si="58"/>
        <v>100.0001399638893</v>
      </c>
      <c r="DG116" s="5">
        <f t="shared" si="58"/>
        <v>99.808722650346354</v>
      </c>
      <c r="DH116" s="5">
        <f t="shared" si="58"/>
        <v>99.999999999999986</v>
      </c>
      <c r="DI116" s="5">
        <f t="shared" si="58"/>
        <v>100</v>
      </c>
      <c r="DJ116" s="5">
        <f t="shared" si="58"/>
        <v>100</v>
      </c>
      <c r="DK116" s="5">
        <f t="shared" si="54"/>
        <v>100.00007819341924</v>
      </c>
      <c r="DM116" s="4" t="s">
        <v>119</v>
      </c>
      <c r="DN116" s="5">
        <f t="shared" si="59"/>
        <v>100.82584595585925</v>
      </c>
      <c r="DO116" s="5">
        <f t="shared" si="59"/>
        <v>94.908831518262218</v>
      </c>
      <c r="DP116" s="5">
        <f t="shared" si="59"/>
        <v>100.60855546716915</v>
      </c>
      <c r="DQ116" s="5" t="e">
        <f t="shared" si="59"/>
        <v>#N/A</v>
      </c>
      <c r="DR116" s="5">
        <f t="shared" si="59"/>
        <v>101.03040508034252</v>
      </c>
      <c r="DS116" s="5">
        <f t="shared" si="59"/>
        <v>98.753723239218147</v>
      </c>
      <c r="DT116" s="5">
        <f t="shared" si="59"/>
        <v>102.8500809492096</v>
      </c>
      <c r="DU116" s="5">
        <f t="shared" si="55"/>
        <v>98.662784897713109</v>
      </c>
      <c r="DY116" s="4" t="s">
        <v>119</v>
      </c>
      <c r="DZ116" s="5">
        <f t="shared" si="47"/>
        <v>63.422228590666066</v>
      </c>
      <c r="EA116" s="5">
        <f t="shared" si="47"/>
        <v>61.655084164249757</v>
      </c>
      <c r="EB116" s="5">
        <f t="shared" si="47"/>
        <v>54.503037900857116</v>
      </c>
      <c r="EC116" s="5">
        <f t="shared" si="40"/>
        <v>59.473402799731439</v>
      </c>
      <c r="ED116" s="5">
        <f t="shared" si="69"/>
        <v>58.659201088400444</v>
      </c>
      <c r="EE116" s="5">
        <f t="shared" si="69"/>
        <v>51.307967562435863</v>
      </c>
      <c r="EF116" s="5">
        <f t="shared" si="69"/>
        <v>54.8037768054295</v>
      </c>
      <c r="EG116" s="5">
        <f t="shared" si="62"/>
        <v>60.79212995070155</v>
      </c>
      <c r="EH116" s="5">
        <f t="array" ref="EH116">IF(ISNUMBER($B116),_xlfn.PERCENTILE.EXC(IF(ISNUMBER(DZ116:EG116),DZ116:EG116),0.25),#N/A)</f>
        <v>54.578222627000216</v>
      </c>
      <c r="EI116" s="5">
        <f t="array" ref="EI116">IF(ISNUMBER($B116),_xlfn.PERCENTILE.EXC(IF(ISNUMBER(DZ116:EG116),DZ116:EG116),0.5),#N/A)</f>
        <v>59.066301944065941</v>
      </c>
      <c r="EJ116" s="5">
        <f t="array" ref="EJ116">IF(ISNUMBER($B116),_xlfn.PERCENTILE.EXC(IF(ISNUMBER(DZ116:EG116),DZ116:EG116),0.75),#N/A)</f>
        <v>61.439345610862702</v>
      </c>
      <c r="EL116" s="4" t="s">
        <v>119</v>
      </c>
      <c r="EM116" s="5">
        <f t="shared" si="48"/>
        <v>17.941831211108461</v>
      </c>
      <c r="EN116" s="5">
        <f t="shared" si="48"/>
        <v>16.483436441521533</v>
      </c>
      <c r="EO116" s="5">
        <f t="shared" si="48"/>
        <v>21.984721808851251</v>
      </c>
      <c r="EP116" s="5" t="e">
        <f t="shared" si="41"/>
        <v>#N/A</v>
      </c>
      <c r="EQ116" s="5">
        <f t="shared" si="70"/>
        <v>19.863191888927467</v>
      </c>
      <c r="ER116" s="5">
        <f t="shared" si="70"/>
        <v>21.314636150870857</v>
      </c>
      <c r="ES116" s="5">
        <f t="shared" si="70"/>
        <v>31.27189476963925</v>
      </c>
      <c r="ET116" s="5">
        <f t="shared" si="63"/>
        <v>22.214582315055733</v>
      </c>
      <c r="EU116" s="5">
        <f t="array" ref="EU116">IF(ISNUMBER($O116),_xlfn.PERCENTILE.EXC(IF(ISNUMBER(EM116:ET116),EM116:ET116),0.25),#N/A)</f>
        <v>17.941831211108461</v>
      </c>
      <c r="EV116" s="5">
        <f t="array" ref="EV116">IF(ISNUMBER($O116),_xlfn.PERCENTILE.EXC(IF(ISNUMBER(EM116:ET116),EM116:ET116),0.5),#N/A)</f>
        <v>21.314636150870857</v>
      </c>
      <c r="EW116" s="5">
        <f t="array" ref="EW116">IF(ISNUMBER($O116),_xlfn.PERCENTILE.EXC(IF(ISNUMBER(EM116:ET116),EM116:ET116),0.75),#N/A)</f>
        <v>22.214582315055733</v>
      </c>
      <c r="EY116" s="4" t="s">
        <v>119</v>
      </c>
      <c r="EZ116" s="5">
        <f t="shared" si="49"/>
        <v>18.472004874549771</v>
      </c>
      <c r="FA116" s="5">
        <f t="shared" si="49"/>
        <v>22.528232175104915</v>
      </c>
      <c r="FB116" s="5">
        <f t="shared" si="49"/>
        <v>21.47935700520998</v>
      </c>
      <c r="FC116" s="5">
        <f t="shared" si="42"/>
        <v>20.577890426639822</v>
      </c>
      <c r="FD116" s="5">
        <f t="shared" si="71"/>
        <v>20.099787700099032</v>
      </c>
      <c r="FE116" s="5">
        <f t="shared" si="71"/>
        <v>19.76729846763849</v>
      </c>
      <c r="FF116" s="5">
        <f t="shared" si="71"/>
        <v>29.597529091426328</v>
      </c>
      <c r="FG116" s="5">
        <f t="shared" si="64"/>
        <v>21.769252932035187</v>
      </c>
      <c r="FH116" s="5">
        <f t="array" ref="FH116">IF(ISNUMBER($AB116),_xlfn.PERCENTILE.EXC(IF(ISNUMBER(EZ116:FG116),EZ116:FG116),0.25),#N/A)</f>
        <v>19.850420775753626</v>
      </c>
      <c r="FI116" s="5">
        <f t="array" ref="FI116">IF(ISNUMBER($AB116),_xlfn.PERCENTILE.EXC(IF(ISNUMBER(EZ116:FG116),EZ116:FG116),0.5),#N/A)</f>
        <v>21.028623715924901</v>
      </c>
      <c r="FJ116" s="5">
        <f t="array" ref="FJ116">IF(ISNUMBER($AB116),_xlfn.PERCENTILE.EXC(IF(ISNUMBER(EZ116:FG116),EZ116:FG116),0.75),#N/A)</f>
        <v>22.338487364337482</v>
      </c>
      <c r="FL116" s="4" t="s">
        <v>119</v>
      </c>
      <c r="FM116" s="5">
        <f t="shared" si="50"/>
        <v>5.6849306962408237</v>
      </c>
      <c r="FN116" s="5">
        <f t="shared" si="50"/>
        <v>10.574541179427893</v>
      </c>
      <c r="FO116" s="5">
        <f t="shared" si="50"/>
        <v>6.4548253169427987</v>
      </c>
      <c r="FP116" s="5">
        <f t="shared" si="43"/>
        <v>5.5646638451798278</v>
      </c>
      <c r="FQ116" s="5">
        <f t="shared" si="72"/>
        <v>5.667418408922642</v>
      </c>
      <c r="FR116" s="5">
        <f t="shared" si="72"/>
        <v>8.2688402023459684</v>
      </c>
      <c r="FS116" s="5">
        <f t="shared" si="72"/>
        <v>7.3672089841368757</v>
      </c>
      <c r="FT116" s="5">
        <f t="shared" si="65"/>
        <v>7.0978849365069694</v>
      </c>
      <c r="FU116" s="5">
        <f t="array" ref="FU116">IF(ISNUMBER($AO116),_xlfn.PERCENTILE.EXC(IF(ISNUMBER(FM116:FT116),FM116:FT116),0.25),#N/A)</f>
        <v>5.671796480752187</v>
      </c>
      <c r="FV116" s="5">
        <f t="array" ref="FV116">IF(ISNUMBER($AO116),_xlfn.PERCENTILE.EXC(IF(ISNUMBER(FM116:FT116),FM116:FT116),0.5),#N/A)</f>
        <v>6.7763551267248836</v>
      </c>
      <c r="FW116" s="5">
        <f t="array" ref="FW116">IF(ISNUMBER($AO116),_xlfn.PERCENTILE.EXC(IF(ISNUMBER(FM116:FT116),FM116:FT116),0.75),#N/A)</f>
        <v>8.0434323977936959</v>
      </c>
      <c r="FY116" s="4" t="s">
        <v>119</v>
      </c>
      <c r="FZ116" s="5">
        <f t="shared" si="51"/>
        <v>12.787076556941038</v>
      </c>
      <c r="GA116" s="5">
        <f t="shared" si="51"/>
        <v>11.953671736497911</v>
      </c>
      <c r="GB116" s="5">
        <f t="shared" si="51"/>
        <v>15.024561751610642</v>
      </c>
      <c r="GC116" s="5">
        <f t="shared" si="44"/>
        <v>14.973865738037285</v>
      </c>
      <c r="GD116" s="5">
        <f t="shared" si="73"/>
        <v>14.432369291176387</v>
      </c>
      <c r="GE116" s="5">
        <f t="shared" si="73"/>
        <v>11.498458265292522</v>
      </c>
      <c r="GF116" s="5">
        <f t="shared" si="73"/>
        <v>22.230320107289455</v>
      </c>
      <c r="GG116" s="5">
        <f t="shared" si="66"/>
        <v>14.671385017651428</v>
      </c>
      <c r="GH116" s="5">
        <f t="array" ref="GH116">IF(ISNUMBER($BB116),_xlfn.PERCENTILE.EXC(IF(ISNUMBER(FZ116:GG116),FZ116:GG116),0.25),#N/A)</f>
        <v>12.162022941608694</v>
      </c>
      <c r="GI116" s="5">
        <f t="array" ref="GI116">IF(ISNUMBER($BB116),_xlfn.PERCENTILE.EXC(IF(ISNUMBER(FZ116:GG116),FZ116:GG116),0.5),#N/A)</f>
        <v>14.551877154413908</v>
      </c>
      <c r="GJ116" s="5">
        <f t="array" ref="GJ116">IF(ISNUMBER($BB116),_xlfn.PERCENTILE.EXC(IF(ISNUMBER(FZ116:GG116),FZ116:GG116),0.75),#N/A)</f>
        <v>15.011887748217303</v>
      </c>
      <c r="GL116" s="4" t="s">
        <v>119</v>
      </c>
      <c r="GM116" s="5">
        <f t="shared" si="52"/>
        <v>20.407319409164387</v>
      </c>
      <c r="GN116" s="5">
        <f t="shared" si="52"/>
        <v>21.361125920884867</v>
      </c>
      <c r="GO116" s="5">
        <f t="shared" si="52"/>
        <v>24.527479399093888</v>
      </c>
      <c r="GP116" s="5">
        <f t="shared" si="45"/>
        <v>20.259456504827899</v>
      </c>
      <c r="GQ116" s="5">
        <f t="shared" si="74"/>
        <v>22.166596715285458</v>
      </c>
      <c r="GR116" s="5">
        <f t="shared" si="74"/>
        <v>23.875065160775282</v>
      </c>
      <c r="GS116" s="5">
        <f t="shared" si="74"/>
        <v>15.780490117720369</v>
      </c>
      <c r="GT116" s="5">
        <f t="shared" si="67"/>
        <v>15.156328285808527</v>
      </c>
      <c r="GU116" s="5">
        <f t="array" ref="GU116">IF(ISNUMBER($BO116),_xlfn.PERCENTILE.EXC(IF(ISNUMBER(GM116:GT116),GM116:GT116),0.25),#N/A)</f>
        <v>16.900231714497252</v>
      </c>
      <c r="GV116" s="5">
        <f t="array" ref="GV116">IF(ISNUMBER($BO116),_xlfn.PERCENTILE.EXC(IF(ISNUMBER(GM116:GT116),GM116:GT116),0.5),#N/A)</f>
        <v>20.884222665024627</v>
      </c>
      <c r="GW116" s="5">
        <f t="array" ref="GW116">IF(ISNUMBER($BO116),_xlfn.PERCENTILE.EXC(IF(ISNUMBER(GM116:GT116),GM116:GT116),0.75),#N/A)</f>
        <v>23.447948049402825</v>
      </c>
      <c r="GY116" s="4" t="s">
        <v>119</v>
      </c>
      <c r="GZ116" s="5">
        <f t="shared" si="53"/>
        <v>7.8510557957549123</v>
      </c>
      <c r="HA116" s="5">
        <f t="shared" si="53"/>
        <v>16.025177755963973</v>
      </c>
      <c r="HB116" s="5">
        <f t="shared" si="53"/>
        <v>14.921038628390015</v>
      </c>
      <c r="HC116" s="5">
        <f t="shared" si="46"/>
        <v>15.870168400980111</v>
      </c>
      <c r="HD116" s="5">
        <f t="shared" si="75"/>
        <v>14.533608919606623</v>
      </c>
      <c r="HE116" s="5">
        <f t="shared" si="75"/>
        <v>18.624291413387287</v>
      </c>
      <c r="HF116" s="5">
        <f t="shared" si="75"/>
        <v>8.5064820710115274</v>
      </c>
      <c r="HG116" s="5">
        <f t="shared" si="68"/>
        <v>11.559434496469764</v>
      </c>
      <c r="HH116" s="5">
        <f t="array" ref="HH116">IF(ISNUMBER($CB116),_xlfn.PERCENTILE.EXC(IF(ISNUMBER(GZ116:HG116),GZ116:HG116),0.25),#N/A)</f>
        <v>9.2697201773760867</v>
      </c>
      <c r="HI116" s="5">
        <f t="array" ref="HI116">IF(ISNUMBER($CB116),_xlfn.PERCENTILE.EXC(IF(ISNUMBER(GZ116:HG116),GZ116:HG116),0.5),#N/A)</f>
        <v>14.727323773998318</v>
      </c>
      <c r="HJ116" s="5">
        <f t="array" ref="HJ116">IF(ISNUMBER($CB116),_xlfn.PERCENTILE.EXC(IF(ISNUMBER(GZ116:HG116),GZ116:HG116),0.75),#N/A)</f>
        <v>15.986425417218008</v>
      </c>
      <c r="HL116" s="4" t="s">
        <v>119</v>
      </c>
      <c r="HM116" s="5">
        <f t="shared" si="60"/>
        <v>6.0796765848159904</v>
      </c>
      <c r="HN116" s="5">
        <f t="shared" si="60"/>
        <v>16.525531229307816</v>
      </c>
      <c r="HO116" s="5">
        <f t="shared" si="60"/>
        <v>13.90579951958777</v>
      </c>
      <c r="HP116" s="5" t="e">
        <f t="shared" si="60"/>
        <v>#N/A</v>
      </c>
      <c r="HQ116" s="5">
        <f t="shared" si="60"/>
        <v>13.844619226993263</v>
      </c>
      <c r="HR116" s="5">
        <f t="shared" si="60"/>
        <v>22.126622539305266</v>
      </c>
      <c r="HS116" s="5">
        <f t="shared" si="60"/>
        <v>6.6503203782224087</v>
      </c>
      <c r="HT116" s="5">
        <f t="shared" si="56"/>
        <v>13.396393944903947</v>
      </c>
      <c r="HU116" s="5">
        <f t="array" ref="HU116">IF(ISNUMBER($CO116),_xlfn.PERCENTILE.EXC(IF(ISNUMBER(HM116:HT116),HM116:HT116),0.25),#N/A)</f>
        <v>6.6503203782224087</v>
      </c>
      <c r="HV116" s="5">
        <f t="array" ref="HV116">IF(ISNUMBER($CO116),_xlfn.PERCENTILE.EXC(IF(ISNUMBER(HM116:HT116),HM116:HT116),0.5),#N/A)</f>
        <v>13.844619226993263</v>
      </c>
      <c r="HW116" s="5">
        <f t="array" ref="HW116">IF(ISNUMBER($CO116),_xlfn.PERCENTILE.EXC(IF(ISNUMBER(HM116:HT116),HM116:HT116),0.75),#N/A)</f>
        <v>16.525531229307816</v>
      </c>
      <c r="IB116" s="4" t="s">
        <v>119</v>
      </c>
      <c r="IC116" s="5">
        <f t="shared" si="61"/>
        <v>99.999999999999986</v>
      </c>
      <c r="ID116" s="5">
        <f t="shared" si="61"/>
        <v>100.00000000000001</v>
      </c>
      <c r="IE116" s="5">
        <f t="shared" si="61"/>
        <v>100.00000000000001</v>
      </c>
      <c r="IF116" s="5" t="e">
        <f t="shared" si="61"/>
        <v>#N/A</v>
      </c>
      <c r="IG116" s="5">
        <f t="shared" si="61"/>
        <v>100.00000000000001</v>
      </c>
      <c r="IH116" s="5">
        <f t="shared" si="61"/>
        <v>99.999999999999972</v>
      </c>
      <c r="II116" s="5">
        <f t="shared" si="61"/>
        <v>100</v>
      </c>
      <c r="IJ116" s="5">
        <f t="shared" si="57"/>
        <v>100</v>
      </c>
    </row>
    <row r="117" spans="1:244" x14ac:dyDescent="0.25">
      <c r="A117" s="4" t="s">
        <v>120</v>
      </c>
      <c r="B117" s="5">
        <f>100*'C'!C120/'Total GDP'!C120</f>
        <v>63.57516589719404</v>
      </c>
      <c r="C117" s="5">
        <f>100*'C'!D120/'Total GDP'!F120</f>
        <v>58.899148914520794</v>
      </c>
      <c r="D117" s="5">
        <f>100*'C'!E120/'Total GDP'!I120</f>
        <v>54.730974112815716</v>
      </c>
      <c r="E117" s="5">
        <f>100*'C'!F120/'Total GDP'!L120</f>
        <v>59.755063523541658</v>
      </c>
      <c r="F117" s="5">
        <f>100*'C'!G120/'Total GDP'!O120</f>
        <v>59.183416035686285</v>
      </c>
      <c r="G117" s="5">
        <f>100*'C'!H120/'Total GDP'!R120</f>
        <v>50.934657521186772</v>
      </c>
      <c r="H117" s="5">
        <f>100*'C'!I120/'Total GDP'!U120</f>
        <v>57.428332170272157</v>
      </c>
      <c r="I117" s="5">
        <f>100*'C'!J120/'Total GDP'!X120</f>
        <v>59.843442019126762</v>
      </c>
      <c r="J117" s="5">
        <f t="array" ref="J117">IF(ISNUMBER($B117),_xlfn.PERCENTILE.EXC(IF(ISNUMBER(B117:I117),B117:I117),0.25),#N/A)</f>
        <v>55.405313627179822</v>
      </c>
      <c r="K117" s="5">
        <f t="array" ref="K117">IF(ISNUMBER($B117),_xlfn.PERCENTILE.EXC(IF(ISNUMBER(B117:I117),B117:I117),0.5),#N/A)</f>
        <v>59.041282475103543</v>
      </c>
      <c r="L117" s="5">
        <f t="array" ref="L117">IF(ISNUMBER($B117),_xlfn.PERCENTILE.EXC(IF(ISNUMBER(B117:I117),B117:I117),0.75),#N/A)</f>
        <v>59.821347395230489</v>
      </c>
      <c r="N117" s="4" t="s">
        <v>120</v>
      </c>
      <c r="O117" s="5">
        <f>100*I!C120/'Total GDP'!C120</f>
        <v>18.508852821051164</v>
      </c>
      <c r="P117" s="5">
        <f>100*I!D120/'Total GDP'!F120</f>
        <v>15.964031463271048</v>
      </c>
      <c r="Q117" s="5">
        <f>100*I!E120/'Total GDP'!I120</f>
        <v>22.183397199495079</v>
      </c>
      <c r="R117" s="5" t="e">
        <f>100*I!F120/'Total GDP'!L120</f>
        <v>#N/A</v>
      </c>
      <c r="S117" s="5">
        <f>100*I!G120/'Total GDP'!O120</f>
        <v>19.639162510123541</v>
      </c>
      <c r="T117" s="5">
        <f>100*I!H120/'Total GDP'!R120</f>
        <v>20.589070529610215</v>
      </c>
      <c r="U117" s="5">
        <f>100*I!I120/'Total GDP'!U120</f>
        <v>31.187718073970689</v>
      </c>
      <c r="V117" s="5">
        <f>100*I!J120/'Total GDP'!X120</f>
        <v>22.872855540586276</v>
      </c>
      <c r="W117" s="5">
        <f t="array" ref="W117">IF(ISNUMBER($O117),_xlfn.PERCENTILE.EXC(IF(ISNUMBER(O117:V117),O117:V117),0.25),#N/A)</f>
        <v>18.508852821051164</v>
      </c>
      <c r="X117" s="5">
        <f t="array" ref="X117">IF(ISNUMBER($O117),_xlfn.PERCENTILE.EXC(IF(ISNUMBER(O117:V117),O117:V117),0.5),#N/A)</f>
        <v>20.589070529610215</v>
      </c>
      <c r="Y117" s="5">
        <f t="array" ref="Y117">IF(ISNUMBER($O117),_xlfn.PERCENTILE.EXC(IF(ISNUMBER(O117:V117),O117:V117),0.75),#N/A)</f>
        <v>22.872855540586276</v>
      </c>
      <c r="AA117" s="4" t="s">
        <v>120</v>
      </c>
      <c r="AB117" s="5">
        <f>100*'Total GFCF'!C120/'Total GDP'!C120</f>
        <v>18.752744241973794</v>
      </c>
      <c r="AC117" s="5">
        <f>100*'Total GFCF'!D120/'Total GDP'!F120</f>
        <v>21.815334074671664</v>
      </c>
      <c r="AD117" s="5">
        <f>100*'Total GFCF'!E120/'Total GDP'!I120</f>
        <v>21.923429650409691</v>
      </c>
      <c r="AE117" s="5">
        <f>100*'Total GFCF'!F120/'Total GDP'!L120</f>
        <v>20.655967468825388</v>
      </c>
      <c r="AF117" s="5">
        <f>100*'Total GFCF'!G120/'Total GDP'!O120</f>
        <v>20.491570144879095</v>
      </c>
      <c r="AG117" s="5">
        <f>100*'Total GFCF'!H120/'Total GDP'!R120</f>
        <v>19.549539667716054</v>
      </c>
      <c r="AH117" s="5">
        <f>100*'Total GFCF'!I120/'Total GDP'!U120</f>
        <v>30.916399162595951</v>
      </c>
      <c r="AI117" s="5">
        <f>100*'Total GFCF'!J120/'Total GDP'!X120</f>
        <v>22.011361901791226</v>
      </c>
      <c r="AJ117" s="5">
        <f t="array" ref="AJ117">IF(ISNUMBER($AB117),_xlfn.PERCENTILE.EXC(IF(ISNUMBER(AB117:AI117),AB117:AI117),0.25),#N/A)</f>
        <v>19.785047287006815</v>
      </c>
      <c r="AK117" s="5">
        <f t="array" ref="AK117">IF(ISNUMBER($AB117),_xlfn.PERCENTILE.EXC(IF(ISNUMBER(AB117:AI117),AB117:AI117),0.5),#N/A)</f>
        <v>21.235650771748524</v>
      </c>
      <c r="AL117" s="5">
        <f t="array" ref="AL117">IF(ISNUMBER($AB117),_xlfn.PERCENTILE.EXC(IF(ISNUMBER(AB117:AI117),AB117:AI117),0.75),#N/A)</f>
        <v>21.989378838945843</v>
      </c>
      <c r="AN117" s="4" t="s">
        <v>120</v>
      </c>
      <c r="AO117" s="5">
        <f>100*'Housing Investment'!C120/'Total GDP'!C120</f>
        <v>5.7021768126199035</v>
      </c>
      <c r="AP117" s="5">
        <f>100*'Housing Investment'!D120/'Total GDP'!F120</f>
        <v>10.402721147766172</v>
      </c>
      <c r="AQ117" s="5">
        <f>100*'Housing Investment'!E120/'Total GDP'!I120</f>
        <v>6.4916088418986035</v>
      </c>
      <c r="AR117" s="5">
        <f>100*'Housing Investment'!F120/'Total GDP'!L120</f>
        <v>5.6243422136386272</v>
      </c>
      <c r="AS117" s="5">
        <f>100*'Housing Investment'!G120/'Total GDP'!O120</f>
        <v>5.7879327411330648</v>
      </c>
      <c r="AT117" s="5">
        <f>100*'Housing Investment'!H120/'Total GDP'!R120</f>
        <v>8.2068414777788821</v>
      </c>
      <c r="AU117" s="5">
        <f>100*'Housing Investment'!I120/'Total GDP'!U120</f>
        <v>7.3758548499651084</v>
      </c>
      <c r="AV117" s="5">
        <f>100*'Housing Investment'!J120/'Total GDP'!X120</f>
        <v>7.0504184391985607</v>
      </c>
      <c r="AW117" s="5">
        <f t="array" ref="AW117">IF(ISNUMBER($AO117),_xlfn.PERCENTILE.EXC(IF(ISNUMBER(AO117:AV117),AO117:AV117),0.25),#N/A)</f>
        <v>5.723615794748194</v>
      </c>
      <c r="AX117" s="5">
        <f t="array" ref="AX117">IF(ISNUMBER($AO117),_xlfn.PERCENTILE.EXC(IF(ISNUMBER(AO117:AV117),AO117:AV117),0.5),#N/A)</f>
        <v>6.7710136405485821</v>
      </c>
      <c r="AY117" s="5">
        <f t="array" ref="AY117">IF(ISNUMBER($AO117),_xlfn.PERCENTILE.EXC(IF(ISNUMBER(AO117:AV117),AO117:AV117),0.75),#N/A)</f>
        <v>7.9990948208254391</v>
      </c>
      <c r="BA117" s="4" t="s">
        <v>120</v>
      </c>
      <c r="BB117" s="5">
        <f>100*'Total Non-Res GFCF'!C120/'Total GDP'!C120</f>
        <v>13.050562695351566</v>
      </c>
      <c r="BC117" s="5">
        <f>100*'Total Non-Res GFCF'!D120/'Total GDP'!F120</f>
        <v>11.412640181991293</v>
      </c>
      <c r="BD117" s="5">
        <f>100*'Total Non-Res GFCF'!E120/'Total GDP'!I120</f>
        <v>15.431828313347955</v>
      </c>
      <c r="BE117" s="5">
        <f>100*'Total Non-Res GFCF'!F120/'Total GDP'!L120</f>
        <v>14.962217475051881</v>
      </c>
      <c r="BF117" s="5">
        <f>100*'Total Non-Res GFCF'!G120/'Total GDP'!O120</f>
        <v>14.703685611076116</v>
      </c>
      <c r="BG117" s="5">
        <f>100*'Total Non-Res GFCF'!H120/'Total GDP'!R120</f>
        <v>11.34269818993717</v>
      </c>
      <c r="BH117" s="5">
        <f>100*'Total Non-Res GFCF'!I120/'Total GDP'!U120</f>
        <v>23.540544312630843</v>
      </c>
      <c r="BI117" s="5">
        <f>100*'Total Non-Res GFCF'!J120/'Total GDP'!X120</f>
        <v>14.960893687906079</v>
      </c>
      <c r="BJ117" s="5">
        <f t="array" ref="BJ117">IF(ISNUMBER($BB117),_xlfn.PERCENTILE.EXC(IF(ISNUMBER(BB117:BI117),BB117:BI117),0.25),#N/A)</f>
        <v>11.822120810331361</v>
      </c>
      <c r="BK117" s="5">
        <f t="array" ref="BK117">IF(ISNUMBER($BB117),_xlfn.PERCENTILE.EXC(IF(ISNUMBER(BB117:BI117),BB117:BI117),0.5),#N/A)</f>
        <v>14.832289649491099</v>
      </c>
      <c r="BL117" s="5">
        <f t="array" ref="BL117">IF(ISNUMBER($BB117),_xlfn.PERCENTILE.EXC(IF(ISNUMBER(BB117:BI117),BB117:BI117),0.75),#N/A)</f>
        <v>15.314425603773937</v>
      </c>
      <c r="BN117" s="4" t="s">
        <v>120</v>
      </c>
      <c r="BO117" s="5">
        <f>100*G!C120/'Total GDP'!C120</f>
        <v>20.264157329833328</v>
      </c>
      <c r="BP117" s="5">
        <f>100*G!D120/'Total GDP'!F120</f>
        <v>20.127699161996961</v>
      </c>
      <c r="BQ117" s="5">
        <f>100*G!E120/'Total GDP'!I120</f>
        <v>24.636278081223349</v>
      </c>
      <c r="BR117" s="5">
        <f>100*G!F120/'Total GDP'!L120</f>
        <v>19.874007412445444</v>
      </c>
      <c r="BS117" s="5">
        <f>100*G!G120/'Total GDP'!O120</f>
        <v>22.438503515921276</v>
      </c>
      <c r="BT117" s="5">
        <f>100*G!H120/'Total GDP'!R120</f>
        <v>23.586583576885896</v>
      </c>
      <c r="BU117" s="5">
        <f>100*G!I120/'Total GDP'!U120</f>
        <v>16.404187020237263</v>
      </c>
      <c r="BV117" s="5">
        <f>100*G!J120/'Total GDP'!X120</f>
        <v>14.708585801604736</v>
      </c>
      <c r="BW117" s="5">
        <f t="array" ref="BW117">IF(ISNUMBER($BO117),_xlfn.PERCENTILE.EXC(IF(ISNUMBER(BO117:BV117),BO117:BV117),0.25),#N/A)</f>
        <v>17.271642118289307</v>
      </c>
      <c r="BX117" s="5">
        <f t="array" ref="BX117">IF(ISNUMBER($BO117),_xlfn.PERCENTILE.EXC(IF(ISNUMBER(BO117:BV117),BO117:BV117),0.5),#N/A)</f>
        <v>20.195928245915145</v>
      </c>
      <c r="BY117" s="5">
        <f t="array" ref="BY117">IF(ISNUMBER($BO117),_xlfn.PERCENTILE.EXC(IF(ISNUMBER(BO117:BV117),BO117:BV117),0.75),#N/A)</f>
        <v>23.299563561644742</v>
      </c>
      <c r="CA117" s="4" t="s">
        <v>120</v>
      </c>
      <c r="CB117" s="5">
        <f>100*IMP!C120/'Total GDP'!C120</f>
        <v>7.7228265307692405</v>
      </c>
      <c r="CC117" s="5">
        <f>100*IMP!D120/'Total GDP'!F120</f>
        <v>15.755983399835742</v>
      </c>
      <c r="CD117" s="5">
        <f>100*IMP!E120/'Total GDP'!I120</f>
        <v>15.089225005516056</v>
      </c>
      <c r="CE117" s="5">
        <f>100*IMP!F120/'Total GDP'!L120</f>
        <v>16.306848061597861</v>
      </c>
      <c r="CF117" s="5">
        <f>100*IMP!G120/'Total GDP'!O120</f>
        <v>15.382235920245792</v>
      </c>
      <c r="CG117" s="5">
        <f>100*IMP!H120/'Total GDP'!R120</f>
        <v>18.232766883548901</v>
      </c>
      <c r="CH117" s="5">
        <f>100*IMP!I120/'Total GDP'!U120</f>
        <v>9.1824145150034884</v>
      </c>
      <c r="CI117" s="5">
        <f>100*IMP!J120/'Total GDP'!X120</f>
        <v>11.683993788119114</v>
      </c>
      <c r="CJ117" s="5">
        <f t="array" ref="CJ117">IF(ISNUMBER($CB117),_xlfn.PERCENTILE.EXC(IF(ISNUMBER(CB117:CI117),CB117:CI117),0.25),#N/A)</f>
        <v>9.8078093332823943</v>
      </c>
      <c r="CK117" s="5">
        <f t="array" ref="CK117">IF(ISNUMBER($CB117),_xlfn.PERCENTILE.EXC(IF(ISNUMBER(CB117:CI117),CB117:CI117),0.5),#N/A)</f>
        <v>15.235730462880923</v>
      </c>
      <c r="CL117" s="5">
        <f t="array" ref="CL117">IF(ISNUMBER($CB117),_xlfn.PERCENTILE.EXC(IF(ISNUMBER(CB117:CI117),CB117:CI117),0.75),#N/A)</f>
        <v>16.169131896157332</v>
      </c>
      <c r="CN117" s="4" t="s">
        <v>120</v>
      </c>
      <c r="CO117" s="5">
        <f>100*EXP!C120/'Total GDP'!C120</f>
        <v>6.219615101940823</v>
      </c>
      <c r="CP117" s="5">
        <f>100*EXP!D120/'Total GDP'!F120</f>
        <v>15.916970106621896</v>
      </c>
      <c r="CQ117" s="5">
        <f>100*EXP!E120/'Total GDP'!I120</f>
        <v>14.120500662677097</v>
      </c>
      <c r="CR117" s="5">
        <f>100*EXP!F120/'Total GDP'!L120</f>
        <v>16.525002734753905</v>
      </c>
      <c r="CS117" s="5">
        <f>100*EXP!G120/'Total GDP'!O120</f>
        <v>15.051131908110401</v>
      </c>
      <c r="CT117" s="5">
        <f>100*EXP!H120/'Total GDP'!R120</f>
        <v>22.016707483718459</v>
      </c>
      <c r="CU117" s="5">
        <f>100*EXP!I120/'Total GDP'!U120</f>
        <v>6.9602233077459879</v>
      </c>
      <c r="CV117" s="5">
        <f>100*EXP!J120/'Total GDP'!X120</f>
        <v>13.044037324378314</v>
      </c>
      <c r="CW117" s="5">
        <f t="array" ref="CW117">IF(ISNUMBER($CO117),_xlfn.PERCENTILE.EXC(IF(ISNUMBER(CO117:CV117),CO117:CV117),0.25),#N/A)</f>
        <v>8.4811768119040689</v>
      </c>
      <c r="CX117" s="5">
        <f t="array" ref="CX117">IF(ISNUMBER($CO117),_xlfn.PERCENTILE.EXC(IF(ISNUMBER(CO117:CV117),CO117:CV117),0.5),#N/A)</f>
        <v>14.585816285393749</v>
      </c>
      <c r="CY117" s="5">
        <f t="array" ref="CY117">IF(ISNUMBER($CO117),_xlfn.PERCENTILE.EXC(IF(ISNUMBER(CO117:CV117),CO117:CV117),0.75),#N/A)</f>
        <v>16.372994577720902</v>
      </c>
      <c r="DC117" s="4" t="s">
        <v>120</v>
      </c>
      <c r="DD117" s="5">
        <f t="shared" si="58"/>
        <v>99.999974755682345</v>
      </c>
      <c r="DE117" s="5">
        <f t="shared" si="58"/>
        <v>100.00012493545003</v>
      </c>
      <c r="DF117" s="5">
        <f t="shared" si="58"/>
        <v>100.00003423203846</v>
      </c>
      <c r="DG117" s="5">
        <f t="shared" si="58"/>
        <v>99.663981944977252</v>
      </c>
      <c r="DH117" s="5">
        <f t="shared" si="58"/>
        <v>100.00023525444729</v>
      </c>
      <c r="DI117" s="5">
        <f t="shared" si="58"/>
        <v>100</v>
      </c>
      <c r="DJ117" s="5">
        <f t="shared" si="58"/>
        <v>100.00000000000001</v>
      </c>
      <c r="DK117" s="5">
        <f t="shared" si="54"/>
        <v>99.999773868210383</v>
      </c>
      <c r="DM117" s="4" t="s">
        <v>120</v>
      </c>
      <c r="DN117" s="5">
        <f t="shared" si="59"/>
        <v>100.84496461925011</v>
      </c>
      <c r="DO117" s="5">
        <f t="shared" si="59"/>
        <v>95.151866246574968</v>
      </c>
      <c r="DP117" s="5">
        <f t="shared" si="59"/>
        <v>100.58192505069519</v>
      </c>
      <c r="DQ117" s="5" t="e">
        <f t="shared" si="59"/>
        <v>#N/A</v>
      </c>
      <c r="DR117" s="5">
        <f t="shared" si="59"/>
        <v>100.9299780495957</v>
      </c>
      <c r="DS117" s="5">
        <f t="shared" si="59"/>
        <v>98.894252227852448</v>
      </c>
      <c r="DT117" s="5">
        <f t="shared" si="59"/>
        <v>102.79804605722261</v>
      </c>
      <c r="DU117" s="5">
        <f t="shared" si="55"/>
        <v>98.78492689757698</v>
      </c>
      <c r="DY117" s="4" t="s">
        <v>120</v>
      </c>
      <c r="DZ117" s="5">
        <f t="shared" si="47"/>
        <v>63.042479252413059</v>
      </c>
      <c r="EA117" s="5">
        <f t="shared" si="47"/>
        <v>61.900151030028688</v>
      </c>
      <c r="EB117" s="5">
        <f t="shared" si="47"/>
        <v>54.414323533010794</v>
      </c>
      <c r="EC117" s="5">
        <f t="shared" si="40"/>
        <v>59.755063523541658</v>
      </c>
      <c r="ED117" s="5">
        <f t="shared" si="69"/>
        <v>58.638094626954455</v>
      </c>
      <c r="EE117" s="5">
        <f t="shared" si="69"/>
        <v>51.504163663458698</v>
      </c>
      <c r="EF117" s="5">
        <f t="shared" si="69"/>
        <v>55.865198194822341</v>
      </c>
      <c r="EG117" s="5">
        <f t="shared" si="62"/>
        <v>60.579527564133485</v>
      </c>
      <c r="EH117" s="5">
        <f t="array" ref="EH117">IF(ISNUMBER($B117),_xlfn.PERCENTILE.EXC(IF(ISNUMBER(DZ117:EG117),DZ117:EG117),0.25),#N/A)</f>
        <v>54.777042198463683</v>
      </c>
      <c r="EI117" s="5">
        <f t="array" ref="EI117">IF(ISNUMBER($B117),_xlfn.PERCENTILE.EXC(IF(ISNUMBER(DZ117:EG117),DZ117:EG117),0.5),#N/A)</f>
        <v>59.196579075248053</v>
      </c>
      <c r="EJ117" s="5">
        <f t="array" ref="EJ117">IF(ISNUMBER($B117),_xlfn.PERCENTILE.EXC(IF(ISNUMBER(DZ117:EG117),DZ117:EG117),0.75),#N/A)</f>
        <v>61.569995163554886</v>
      </c>
      <c r="EL117" s="4" t="s">
        <v>120</v>
      </c>
      <c r="EM117" s="5">
        <f t="shared" si="48"/>
        <v>18.35376995860242</v>
      </c>
      <c r="EN117" s="5">
        <f t="shared" si="48"/>
        <v>16.777423389576114</v>
      </c>
      <c r="EO117" s="5">
        <f t="shared" si="48"/>
        <v>22.055053319285975</v>
      </c>
      <c r="EP117" s="5" t="e">
        <f t="shared" si="41"/>
        <v>#N/A</v>
      </c>
      <c r="EQ117" s="5">
        <f t="shared" si="70"/>
        <v>19.458205470403556</v>
      </c>
      <c r="ER117" s="5">
        <f t="shared" si="70"/>
        <v>20.819279246050598</v>
      </c>
      <c r="ES117" s="5">
        <f t="shared" si="70"/>
        <v>30.338823810532375</v>
      </c>
      <c r="ET117" s="5">
        <f t="shared" si="63"/>
        <v>23.154195947628224</v>
      </c>
      <c r="EU117" s="5">
        <f t="array" ref="EU117">IF(ISNUMBER($O117),_xlfn.PERCENTILE.EXC(IF(ISNUMBER(EM117:ET117),EM117:ET117),0.25),#N/A)</f>
        <v>18.35376995860242</v>
      </c>
      <c r="EV117" s="5">
        <f t="array" ref="EV117">IF(ISNUMBER($O117),_xlfn.PERCENTILE.EXC(IF(ISNUMBER(EM117:ET117),EM117:ET117),0.5),#N/A)</f>
        <v>20.819279246050598</v>
      </c>
      <c r="EW117" s="5">
        <f t="array" ref="EW117">IF(ISNUMBER($O117),_xlfn.PERCENTILE.EXC(IF(ISNUMBER(EM117:ET117),EM117:ET117),0.75),#N/A)</f>
        <v>23.154195947628224</v>
      </c>
      <c r="EY117" s="4" t="s">
        <v>120</v>
      </c>
      <c r="EZ117" s="5">
        <f t="shared" si="49"/>
        <v>18.595617850406899</v>
      </c>
      <c r="FA117" s="5">
        <f t="shared" si="49"/>
        <v>22.926858857544389</v>
      </c>
      <c r="FB117" s="5">
        <f t="shared" si="49"/>
        <v>21.796589833968547</v>
      </c>
      <c r="FC117" s="5">
        <f t="shared" si="42"/>
        <v>20.655967468825388</v>
      </c>
      <c r="FD117" s="5">
        <f t="shared" si="71"/>
        <v>20.302758943244594</v>
      </c>
      <c r="FE117" s="5">
        <f t="shared" si="71"/>
        <v>19.768125272512194</v>
      </c>
      <c r="FF117" s="5">
        <f t="shared" si="71"/>
        <v>30.074889891765373</v>
      </c>
      <c r="FG117" s="5">
        <f t="shared" si="64"/>
        <v>22.282105775725512</v>
      </c>
      <c r="FH117" s="5">
        <f t="array" ref="FH117">IF(ISNUMBER($AB117),_xlfn.PERCENTILE.EXC(IF(ISNUMBER(EZ117:FG117),EZ117:FG117),0.25),#N/A)</f>
        <v>19.901783690195295</v>
      </c>
      <c r="FI117" s="5">
        <f t="array" ref="FI117">IF(ISNUMBER($AB117),_xlfn.PERCENTILE.EXC(IF(ISNUMBER(EZ117:FG117),EZ117:FG117),0.5),#N/A)</f>
        <v>21.226278651396967</v>
      </c>
      <c r="FJ117" s="5">
        <f t="array" ref="FJ117">IF(ISNUMBER($AB117),_xlfn.PERCENTILE.EXC(IF(ISNUMBER(EZ117:FG117),EZ117:FG117),0.75),#N/A)</f>
        <v>22.765670587089669</v>
      </c>
      <c r="FL117" s="4" t="s">
        <v>120</v>
      </c>
      <c r="FM117" s="5">
        <f t="shared" si="50"/>
        <v>5.6543991404519032</v>
      </c>
      <c r="FN117" s="5">
        <f t="shared" si="50"/>
        <v>10.932755770453028</v>
      </c>
      <c r="FO117" s="5">
        <f t="shared" si="50"/>
        <v>6.4540511017528344</v>
      </c>
      <c r="FP117" s="5">
        <f t="shared" si="43"/>
        <v>5.6243422136386272</v>
      </c>
      <c r="FQ117" s="5">
        <f t="shared" si="72"/>
        <v>5.734602199446579</v>
      </c>
      <c r="FR117" s="5">
        <f t="shared" si="72"/>
        <v>8.29860309663934</v>
      </c>
      <c r="FS117" s="5">
        <f t="shared" si="72"/>
        <v>7.1750924583326547</v>
      </c>
      <c r="FT117" s="5">
        <f t="shared" si="65"/>
        <v>7.1371399064845544</v>
      </c>
      <c r="FU117" s="5">
        <f t="array" ref="FU117">IF(ISNUMBER($AO117),_xlfn.PERCENTILE.EXC(IF(ISNUMBER(FM117:FT117),FM117:FT117),0.25),#N/A)</f>
        <v>5.6744499052005724</v>
      </c>
      <c r="FV117" s="5">
        <f t="array" ref="FV117">IF(ISNUMBER($AO117),_xlfn.PERCENTILE.EXC(IF(ISNUMBER(FM117:FT117),FM117:FT117),0.5),#N/A)</f>
        <v>6.795595504118694</v>
      </c>
      <c r="FW117" s="5">
        <f t="array" ref="FW117">IF(ISNUMBER($AO117),_xlfn.PERCENTILE.EXC(IF(ISNUMBER(FM117:FT117),FM117:FT117),0.75),#N/A)</f>
        <v>8.0177254370626692</v>
      </c>
      <c r="FY117" s="4" t="s">
        <v>120</v>
      </c>
      <c r="FZ117" s="5">
        <f t="shared" si="51"/>
        <v>12.941214015618156</v>
      </c>
      <c r="GA117" s="5">
        <f t="shared" si="51"/>
        <v>11.994131730865652</v>
      </c>
      <c r="GB117" s="5">
        <f t="shared" si="51"/>
        <v>15.342546193632725</v>
      </c>
      <c r="GC117" s="5">
        <f t="shared" si="44"/>
        <v>14.962217475051881</v>
      </c>
      <c r="GD117" s="5">
        <f t="shared" si="73"/>
        <v>14.568204506941349</v>
      </c>
      <c r="GE117" s="5">
        <f t="shared" si="73"/>
        <v>11.469522175872854</v>
      </c>
      <c r="GF117" s="5">
        <f t="shared" si="73"/>
        <v>22.899797433432713</v>
      </c>
      <c r="GG117" s="5">
        <f t="shared" si="66"/>
        <v>15.144915482316406</v>
      </c>
      <c r="GH117" s="5">
        <f t="array" ref="GH117">IF(ISNUMBER($BB117),_xlfn.PERCENTILE.EXC(IF(ISNUMBER(FZ117:GG117),FZ117:GG117),0.25),#N/A)</f>
        <v>12.230902302053778</v>
      </c>
      <c r="GI117" s="5">
        <f t="array" ref="GI117">IF(ISNUMBER($BB117),_xlfn.PERCENTILE.EXC(IF(ISNUMBER(FZ117:GG117),FZ117:GG117),0.5),#N/A)</f>
        <v>14.765210990996614</v>
      </c>
      <c r="GJ117" s="5">
        <f t="array" ref="GJ117">IF(ISNUMBER($BB117),_xlfn.PERCENTILE.EXC(IF(ISNUMBER(FZ117:GG117),FZ117:GG117),0.75),#N/A)</f>
        <v>15.293138515803644</v>
      </c>
      <c r="GL117" s="4" t="s">
        <v>120</v>
      </c>
      <c r="GM117" s="5">
        <f t="shared" si="52"/>
        <v>20.09436703790081</v>
      </c>
      <c r="GN117" s="5">
        <f t="shared" si="52"/>
        <v>21.153236353597496</v>
      </c>
      <c r="GO117" s="5">
        <f t="shared" si="52"/>
        <v>24.493742855693206</v>
      </c>
      <c r="GP117" s="5">
        <f t="shared" si="45"/>
        <v>19.874007412445444</v>
      </c>
      <c r="GQ117" s="5">
        <f t="shared" si="74"/>
        <v>22.231753092124205</v>
      </c>
      <c r="GR117" s="5">
        <f t="shared" si="74"/>
        <v>23.850307824303464</v>
      </c>
      <c r="GS117" s="5">
        <f t="shared" si="74"/>
        <v>15.957683681172171</v>
      </c>
      <c r="GT117" s="5">
        <f t="shared" si="67"/>
        <v>14.889504161758419</v>
      </c>
      <c r="GU117" s="5">
        <f t="array" ref="GU117">IF(ISNUMBER($BO117),_xlfn.PERCENTILE.EXC(IF(ISNUMBER(GM117:GT117),GM117:GT117),0.25),#N/A)</f>
        <v>16.936764613990491</v>
      </c>
      <c r="GV117" s="5">
        <f t="array" ref="GV117">IF(ISNUMBER($BO117),_xlfn.PERCENTILE.EXC(IF(ISNUMBER(GM117:GT117),GM117:GT117),0.5),#N/A)</f>
        <v>20.623801695749151</v>
      </c>
      <c r="GW117" s="5">
        <f t="array" ref="GW117">IF(ISNUMBER($BO117),_xlfn.PERCENTILE.EXC(IF(ISNUMBER(GM117:GT117),GM117:GT117),0.75),#N/A)</f>
        <v>23.445669141258648</v>
      </c>
      <c r="GY117" s="4" t="s">
        <v>120</v>
      </c>
      <c r="GZ117" s="5">
        <f t="shared" si="53"/>
        <v>7.6581181419692266</v>
      </c>
      <c r="HA117" s="5">
        <f t="shared" si="53"/>
        <v>16.558774957714384</v>
      </c>
      <c r="HB117" s="5">
        <f t="shared" si="53"/>
        <v>15.001925045589255</v>
      </c>
      <c r="HC117" s="5">
        <f t="shared" si="46"/>
        <v>16.306848061597861</v>
      </c>
      <c r="HD117" s="5">
        <f t="shared" si="75"/>
        <v>15.240502591496806</v>
      </c>
      <c r="HE117" s="5">
        <f t="shared" si="75"/>
        <v>18.436629503543433</v>
      </c>
      <c r="HF117" s="5">
        <f t="shared" si="75"/>
        <v>8.9324796211516428</v>
      </c>
      <c r="HG117" s="5">
        <f t="shared" si="68"/>
        <v>11.827709100026375</v>
      </c>
      <c r="HH117" s="5">
        <f t="array" ref="HH117">IF(ISNUMBER($CB117),_xlfn.PERCENTILE.EXC(IF(ISNUMBER(GZ117:HG117),GZ117:HG117),0.25),#N/A)</f>
        <v>9.6562869908703259</v>
      </c>
      <c r="HI117" s="5">
        <f t="array" ref="HI117">IF(ISNUMBER($CB117),_xlfn.PERCENTILE.EXC(IF(ISNUMBER(GZ117:HG117),GZ117:HG117),0.5),#N/A)</f>
        <v>15.12121381854303</v>
      </c>
      <c r="HJ117" s="5">
        <f t="array" ref="HJ117">IF(ISNUMBER($CB117),_xlfn.PERCENTILE.EXC(IF(ISNUMBER(GZ117:HG117),GZ117:HG117),0.75),#N/A)</f>
        <v>16.495793233685255</v>
      </c>
      <c r="HL117" s="4" t="s">
        <v>120</v>
      </c>
      <c r="HM117" s="5">
        <f t="shared" si="60"/>
        <v>6.1675018930529451</v>
      </c>
      <c r="HN117" s="5">
        <f t="shared" si="60"/>
        <v>16.727964184512075</v>
      </c>
      <c r="HO117" s="5">
        <f t="shared" si="60"/>
        <v>14.038805337599275</v>
      </c>
      <c r="HP117" s="5" t="e">
        <f t="shared" si="60"/>
        <v>#N/A</v>
      </c>
      <c r="HQ117" s="5">
        <f t="shared" si="60"/>
        <v>14.9124494020146</v>
      </c>
      <c r="HR117" s="5">
        <f t="shared" si="60"/>
        <v>22.262878769730666</v>
      </c>
      <c r="HS117" s="5">
        <f t="shared" si="60"/>
        <v>6.7707739346247635</v>
      </c>
      <c r="HT117" s="5">
        <f t="shared" si="56"/>
        <v>13.204481426506234</v>
      </c>
      <c r="HU117" s="5">
        <f t="array" ref="HU117">IF(ISNUMBER($CO117),_xlfn.PERCENTILE.EXC(IF(ISNUMBER(HM117:HT117),HM117:HT117),0.25),#N/A)</f>
        <v>6.7707739346247635</v>
      </c>
      <c r="HV117" s="5">
        <f t="array" ref="HV117">IF(ISNUMBER($CO117),_xlfn.PERCENTILE.EXC(IF(ISNUMBER(HM117:HT117),HM117:HT117),0.5),#N/A)</f>
        <v>14.038805337599275</v>
      </c>
      <c r="HW117" s="5">
        <f t="array" ref="HW117">IF(ISNUMBER($CO117),_xlfn.PERCENTILE.EXC(IF(ISNUMBER(HM117:HT117),HM117:HT117),0.75),#N/A)</f>
        <v>16.727964184512075</v>
      </c>
      <c r="IB117" s="4" t="s">
        <v>120</v>
      </c>
      <c r="IC117" s="5">
        <f t="shared" si="61"/>
        <v>100.00000000000001</v>
      </c>
      <c r="ID117" s="5">
        <f t="shared" si="61"/>
        <v>100</v>
      </c>
      <c r="IE117" s="5">
        <f t="shared" si="61"/>
        <v>99.999999999999972</v>
      </c>
      <c r="IF117" s="5" t="e">
        <f t="shared" si="61"/>
        <v>#N/A</v>
      </c>
      <c r="IG117" s="5">
        <f t="shared" si="61"/>
        <v>100.00000000000001</v>
      </c>
      <c r="IH117" s="5">
        <f t="shared" si="61"/>
        <v>100</v>
      </c>
      <c r="II117" s="5">
        <f t="shared" si="61"/>
        <v>100</v>
      </c>
      <c r="IJ117" s="5">
        <f t="shared" si="57"/>
        <v>99.999999999999986</v>
      </c>
    </row>
    <row r="118" spans="1:244" x14ac:dyDescent="0.25">
      <c r="A118" s="4" t="s">
        <v>121</v>
      </c>
      <c r="B118" s="5">
        <f>100*'C'!C121/'Total GDP'!C121</f>
        <v>63.750132085520335</v>
      </c>
      <c r="C118" s="5">
        <f>100*'C'!D121/'Total GDP'!F121</f>
        <v>59.432044325454193</v>
      </c>
      <c r="D118" s="5">
        <f>100*'C'!E121/'Total GDP'!I121</f>
        <v>54.740311074000289</v>
      </c>
      <c r="E118" s="5">
        <f>100*'C'!F121/'Total GDP'!L121</f>
        <v>59.81244529781349</v>
      </c>
      <c r="F118" s="5">
        <f>100*'C'!G121/'Total GDP'!O121</f>
        <v>59.306506536989538</v>
      </c>
      <c r="G118" s="5">
        <f>100*'C'!H121/'Total GDP'!R121</f>
        <v>51.249268377186283</v>
      </c>
      <c r="H118" s="5">
        <f>100*'C'!I121/'Total GDP'!U121</f>
        <v>56.293332969238541</v>
      </c>
      <c r="I118" s="5">
        <f>100*'C'!J121/'Total GDP'!X121</f>
        <v>59.574107454260393</v>
      </c>
      <c r="J118" s="5">
        <f t="array" ref="J118">IF(ISNUMBER($B118),_xlfn.PERCENTILE.EXC(IF(ISNUMBER(B118:I118),B118:I118),0.25),#N/A)</f>
        <v>55.128566547809854</v>
      </c>
      <c r="K118" s="5">
        <f t="array" ref="K118">IF(ISNUMBER($B118),_xlfn.PERCENTILE.EXC(IF(ISNUMBER(B118:I118),B118:I118),0.5),#N/A)</f>
        <v>59.369275431221865</v>
      </c>
      <c r="L118" s="5">
        <f t="array" ref="L118">IF(ISNUMBER($B118),_xlfn.PERCENTILE.EXC(IF(ISNUMBER(B118:I118),B118:I118),0.75),#N/A)</f>
        <v>59.752860836925215</v>
      </c>
      <c r="N118" s="4" t="s">
        <v>121</v>
      </c>
      <c r="O118" s="5">
        <f>100*I!C121/'Total GDP'!C121</f>
        <v>18.514818877509594</v>
      </c>
      <c r="P118" s="5">
        <f>100*I!D121/'Total GDP'!F121</f>
        <v>16.472640199292741</v>
      </c>
      <c r="Q118" s="5">
        <f>100*I!E121/'Total GDP'!I121</f>
        <v>22.52778557780147</v>
      </c>
      <c r="R118" s="5" t="e">
        <f>100*I!F121/'Total GDP'!L121</f>
        <v>#N/A</v>
      </c>
      <c r="S118" s="5">
        <f>100*I!G121/'Total GDP'!O121</f>
        <v>20.156326280077845</v>
      </c>
      <c r="T118" s="5">
        <f>100*I!H121/'Total GDP'!R121</f>
        <v>21.28898357987271</v>
      </c>
      <c r="U118" s="5">
        <f>100*I!I121/'Total GDP'!U121</f>
        <v>32.352644010868232</v>
      </c>
      <c r="V118" s="5">
        <f>100*I!J121/'Total GDP'!X121</f>
        <v>23.718243038420294</v>
      </c>
      <c r="W118" s="5">
        <f t="array" ref="W118">IF(ISNUMBER($O118),_xlfn.PERCENTILE.EXC(IF(ISNUMBER(O118:V118),O118:V118),0.25),#N/A)</f>
        <v>18.514818877509594</v>
      </c>
      <c r="X118" s="5">
        <f t="array" ref="X118">IF(ISNUMBER($O118),_xlfn.PERCENTILE.EXC(IF(ISNUMBER(O118:V118),O118:V118),0.5),#N/A)</f>
        <v>21.28898357987271</v>
      </c>
      <c r="Y118" s="5">
        <f t="array" ref="Y118">IF(ISNUMBER($O118),_xlfn.PERCENTILE.EXC(IF(ISNUMBER(O118:V118),O118:V118),0.75),#N/A)</f>
        <v>23.718243038420294</v>
      </c>
      <c r="AA118" s="4" t="s">
        <v>121</v>
      </c>
      <c r="AB118" s="5">
        <f>100*'Total GFCF'!C121/'Total GDP'!C121</f>
        <v>18.688377250837284</v>
      </c>
      <c r="AC118" s="5">
        <f>100*'Total GFCF'!D121/'Total GDP'!F121</f>
        <v>21.677380560367656</v>
      </c>
      <c r="AD118" s="5">
        <f>100*'Total GFCF'!E121/'Total GDP'!I121</f>
        <v>21.92736074611528</v>
      </c>
      <c r="AE118" s="5">
        <f>100*'Total GFCF'!F121/'Total GDP'!L121</f>
        <v>20.778355934483901</v>
      </c>
      <c r="AF118" s="5">
        <f>100*'Total GFCF'!G121/'Total GDP'!O121</f>
        <v>20.41899224252921</v>
      </c>
      <c r="AG118" s="5">
        <f>100*'Total GFCF'!H121/'Total GDP'!R121</f>
        <v>20.200784976183179</v>
      </c>
      <c r="AH118" s="5">
        <f>100*'Total GFCF'!I121/'Total GDP'!U121</f>
        <v>31.226498818967517</v>
      </c>
      <c r="AI118" s="5">
        <f>100*'Total GFCF'!J121/'Total GDP'!X121</f>
        <v>22.225554204653985</v>
      </c>
      <c r="AJ118" s="5">
        <f t="array" ref="AJ118">IF(ISNUMBER($AB118),_xlfn.PERCENTILE.EXC(IF(ISNUMBER(AB118:AI118),AB118:AI118),0.25),#N/A)</f>
        <v>20.255336792769686</v>
      </c>
      <c r="AK118" s="5">
        <f t="array" ref="AK118">IF(ISNUMBER($AB118),_xlfn.PERCENTILE.EXC(IF(ISNUMBER(AB118:AI118),AB118:AI118),0.5),#N/A)</f>
        <v>21.227868247425778</v>
      </c>
      <c r="AL118" s="5">
        <f t="array" ref="AL118">IF(ISNUMBER($AB118),_xlfn.PERCENTILE.EXC(IF(ISNUMBER(AB118:AI118),AB118:AI118),0.75),#N/A)</f>
        <v>22.151005840019309</v>
      </c>
      <c r="AN118" s="4" t="s">
        <v>121</v>
      </c>
      <c r="AO118" s="5">
        <f>100*'Housing Investment'!C121/'Total GDP'!C121</f>
        <v>5.6728995342823403</v>
      </c>
      <c r="AP118" s="5">
        <f>100*'Housing Investment'!D121/'Total GDP'!F121</f>
        <v>10.496961215227568</v>
      </c>
      <c r="AQ118" s="5">
        <f>100*'Housing Investment'!E121/'Total GDP'!I121</f>
        <v>6.5510320357469114</v>
      </c>
      <c r="AR118" s="5">
        <f>100*'Housing Investment'!F121/'Total GDP'!L121</f>
        <v>5.6083597275938439</v>
      </c>
      <c r="AS118" s="5">
        <f>100*'Housing Investment'!G121/'Total GDP'!O121</f>
        <v>5.727379859125219</v>
      </c>
      <c r="AT118" s="5">
        <f>100*'Housing Investment'!H121/'Total GDP'!R121</f>
        <v>8.1367732333166938</v>
      </c>
      <c r="AU118" s="5">
        <f>100*'Housing Investment'!I121/'Total GDP'!U121</f>
        <v>7.0441419423546918</v>
      </c>
      <c r="AV118" s="5">
        <f>100*'Housing Investment'!J121/'Total GDP'!X121</f>
        <v>7.1441143970976988</v>
      </c>
      <c r="AW118" s="5">
        <f t="array" ref="AW118">IF(ISNUMBER($AO118),_xlfn.PERCENTILE.EXC(IF(ISNUMBER(AO118:AV118),AO118:AV118),0.25),#N/A)</f>
        <v>5.6865196154930597</v>
      </c>
      <c r="AX118" s="5">
        <f t="array" ref="AX118">IF(ISNUMBER($AO118),_xlfn.PERCENTILE.EXC(IF(ISNUMBER(AO118:AV118),AO118:AV118),0.5),#N/A)</f>
        <v>6.7975869890508012</v>
      </c>
      <c r="AY118" s="5">
        <f t="array" ref="AY118">IF(ISNUMBER($AO118),_xlfn.PERCENTILE.EXC(IF(ISNUMBER(AO118:AV118),AO118:AV118),0.75),#N/A)</f>
        <v>7.8886085242619455</v>
      </c>
      <c r="BA118" s="4" t="s">
        <v>121</v>
      </c>
      <c r="BB118" s="5">
        <f>100*'Total Non-Res GFCF'!C121/'Total GDP'!C121</f>
        <v>13.015474186429678</v>
      </c>
      <c r="BC118" s="5">
        <f>100*'Total Non-Res GFCF'!D121/'Total GDP'!F121</f>
        <v>11.180455137658022</v>
      </c>
      <c r="BD118" s="5">
        <f>100*'Total Non-Res GFCF'!E121/'Total GDP'!I121</f>
        <v>15.376365755335772</v>
      </c>
      <c r="BE118" s="5">
        <f>100*'Total Non-Res GFCF'!F121/'Total GDP'!L121</f>
        <v>15.13825671097103</v>
      </c>
      <c r="BF118" s="5">
        <f>100*'Total Non-Res GFCF'!G121/'Total GDP'!O121</f>
        <v>14.691556870936685</v>
      </c>
      <c r="BG118" s="5">
        <f>100*'Total Non-Res GFCF'!H121/'Total GDP'!R121</f>
        <v>12.064011742866484</v>
      </c>
      <c r="BH118" s="5">
        <f>100*'Total Non-Res GFCF'!I121/'Total GDP'!U121</f>
        <v>24.182356876612825</v>
      </c>
      <c r="BI118" s="5">
        <f>100*'Total Non-Res GFCF'!J121/'Total GDP'!X121</f>
        <v>15.081488700776749</v>
      </c>
      <c r="BJ118" s="5">
        <f t="array" ref="BJ118">IF(ISNUMBER($BB118),_xlfn.PERCENTILE.EXC(IF(ISNUMBER(BB118:BI118),BB118:BI118),0.25),#N/A)</f>
        <v>12.301877353757282</v>
      </c>
      <c r="BK118" s="5">
        <f t="array" ref="BK118">IF(ISNUMBER($BB118),_xlfn.PERCENTILE.EXC(IF(ISNUMBER(BB118:BI118),BB118:BI118),0.5),#N/A)</f>
        <v>14.886522785856716</v>
      </c>
      <c r="BL118" s="5">
        <f t="array" ref="BL118">IF(ISNUMBER($BB118),_xlfn.PERCENTILE.EXC(IF(ISNUMBER(BB118:BI118),BB118:BI118),0.75),#N/A)</f>
        <v>15.316838494244587</v>
      </c>
      <c r="BN118" s="4" t="s">
        <v>121</v>
      </c>
      <c r="BO118" s="5">
        <f>100*G!C121/'Total GDP'!C121</f>
        <v>20.134210655753716</v>
      </c>
      <c r="BP118" s="5">
        <f>100*G!D121/'Total GDP'!F121</f>
        <v>19.657966698641317</v>
      </c>
      <c r="BQ118" s="5">
        <f>100*G!E121/'Total GDP'!I121</f>
        <v>24.46894186977805</v>
      </c>
      <c r="BR118" s="5">
        <f>100*G!F121/'Total GDP'!L121</f>
        <v>19.765593771926898</v>
      </c>
      <c r="BS118" s="5">
        <f>100*G!G121/'Total GDP'!O121</f>
        <v>22.216723844507992</v>
      </c>
      <c r="BT118" s="5">
        <f>100*G!H121/'Total GDP'!R121</f>
        <v>23.691356139122629</v>
      </c>
      <c r="BU118" s="5">
        <f>100*G!I121/'Total GDP'!U121</f>
        <v>16.179735394109855</v>
      </c>
      <c r="BV118" s="5">
        <f>100*G!J121/'Total GDP'!X121</f>
        <v>14.601308382579672</v>
      </c>
      <c r="BW118" s="5">
        <f t="array" ref="BW118">IF(ISNUMBER($BO118),_xlfn.PERCENTILE.EXC(IF(ISNUMBER(BO118:BV118),BO118:BV118),0.25),#N/A)</f>
        <v>17.049293220242721</v>
      </c>
      <c r="BX118" s="5">
        <f t="array" ref="BX118">IF(ISNUMBER($BO118),_xlfn.PERCENTILE.EXC(IF(ISNUMBER(BO118:BV118),BO118:BV118),0.5),#N/A)</f>
        <v>19.949902213840307</v>
      </c>
      <c r="BY118" s="5">
        <f t="array" ref="BY118">IF(ISNUMBER($BO118),_xlfn.PERCENTILE.EXC(IF(ISNUMBER(BO118:BV118),BO118:BV118),0.75),#N/A)</f>
        <v>23.32269806546897</v>
      </c>
      <c r="CA118" s="4" t="s">
        <v>121</v>
      </c>
      <c r="CB118" s="5">
        <f>100*IMP!C121/'Total GDP'!C121</f>
        <v>7.8597533007259566</v>
      </c>
      <c r="CC118" s="5">
        <f>100*IMP!D121/'Total GDP'!F121</f>
        <v>15.940555786218448</v>
      </c>
      <c r="CD118" s="5">
        <f>100*IMP!E121/'Total GDP'!I121</f>
        <v>15.422264469949495</v>
      </c>
      <c r="CE118" s="5">
        <f>100*IMP!F121/'Total GDP'!L121</f>
        <v>16.506067762314665</v>
      </c>
      <c r="CF118" s="5">
        <f>100*IMP!G121/'Total GDP'!O121</f>
        <v>15.551579805516036</v>
      </c>
      <c r="CG118" s="5">
        <f>100*IMP!H121/'Total GDP'!R121</f>
        <v>18.680239572517021</v>
      </c>
      <c r="CH118" s="5">
        <f>100*IMP!I121/'Total GDP'!U121</f>
        <v>9.4373370106907331</v>
      </c>
      <c r="CI118" s="5">
        <f>100*IMP!J121/'Total GDP'!X121</f>
        <v>12.057931947156208</v>
      </c>
      <c r="CJ118" s="5">
        <f t="array" ref="CJ118">IF(ISNUMBER($CB118),_xlfn.PERCENTILE.EXC(IF(ISNUMBER(CB118:CI118),CB118:CI118),0.25),#N/A)</f>
        <v>10.092485744807101</v>
      </c>
      <c r="CK118" s="5">
        <f t="array" ref="CK118">IF(ISNUMBER($CB118),_xlfn.PERCENTILE.EXC(IF(ISNUMBER(CB118:CI118),CB118:CI118),0.5),#N/A)</f>
        <v>15.486922137732765</v>
      </c>
      <c r="CL118" s="5">
        <f t="array" ref="CL118">IF(ISNUMBER($CB118),_xlfn.PERCENTILE.EXC(IF(ISNUMBER(CB118:CI118),CB118:CI118),0.75),#N/A)</f>
        <v>16.36468976829061</v>
      </c>
      <c r="CN118" s="4" t="s">
        <v>121</v>
      </c>
      <c r="CO118" s="5">
        <f>100*EXP!C121/'Total GDP'!C121</f>
        <v>6.3058274601854816</v>
      </c>
      <c r="CP118" s="5">
        <f>100*EXP!D121/'Total GDP'!F121</f>
        <v>15.771973026758484</v>
      </c>
      <c r="CQ118" s="5">
        <f>100*EXP!E121/'Total GDP'!I121</f>
        <v>14.293726582949981</v>
      </c>
      <c r="CR118" s="5">
        <f>100*EXP!F121/'Total GDP'!L121</f>
        <v>16.655081412286417</v>
      </c>
      <c r="CS118" s="5">
        <f>100*EXP!G121/'Total GDP'!O121</f>
        <v>14.815087971399976</v>
      </c>
      <c r="CT118" s="5">
        <f>100*EXP!H121/'Total GDP'!R121</f>
        <v>21.495923925577941</v>
      </c>
      <c r="CU118" s="5">
        <f>100*EXP!I121/'Total GDP'!U121</f>
        <v>7.2074384566021763</v>
      </c>
      <c r="CV118" s="5">
        <f>100*EXP!J121/'Total GDP'!X121</f>
        <v>13.051051041262618</v>
      </c>
      <c r="CW118" s="5">
        <f t="array" ref="CW118">IF(ISNUMBER($CO118),_xlfn.PERCENTILE.EXC(IF(ISNUMBER(CO118:CV118),CO118:CV118),0.25),#N/A)</f>
        <v>8.6683416027672866</v>
      </c>
      <c r="CX118" s="5">
        <f t="array" ref="CX118">IF(ISNUMBER($CO118),_xlfn.PERCENTILE.EXC(IF(ISNUMBER(CO118:CV118),CO118:CV118),0.5),#N/A)</f>
        <v>14.554407277174978</v>
      </c>
      <c r="CY118" s="5">
        <f t="array" ref="CY118">IF(ISNUMBER($CO118),_xlfn.PERCENTILE.EXC(IF(ISNUMBER(CO118:CV118),CO118:CV118),0.75),#N/A)</f>
        <v>16.434304315904434</v>
      </c>
      <c r="DC118" s="4" t="s">
        <v>121</v>
      </c>
      <c r="DD118" s="5">
        <f t="shared" si="58"/>
        <v>99.999981110584301</v>
      </c>
      <c r="DE118" s="5">
        <f t="shared" si="58"/>
        <v>100.00016511458954</v>
      </c>
      <c r="DF118" s="5">
        <f t="shared" si="58"/>
        <v>100.00016894403223</v>
      </c>
      <c r="DG118" s="5">
        <f t="shared" ref="DG118:DK174" si="76">100*(AR118+BE118)/AE118</f>
        <v>99.847247318223324</v>
      </c>
      <c r="DH118" s="5">
        <f t="shared" si="76"/>
        <v>99.999728133168148</v>
      </c>
      <c r="DI118" s="5">
        <f t="shared" si="76"/>
        <v>100</v>
      </c>
      <c r="DJ118" s="5">
        <f t="shared" si="76"/>
        <v>100</v>
      </c>
      <c r="DK118" s="5">
        <f t="shared" si="54"/>
        <v>100.00021998650747</v>
      </c>
      <c r="DM118" s="4" t="s">
        <v>121</v>
      </c>
      <c r="DN118" s="5">
        <f t="shared" si="59"/>
        <v>100.84523577824318</v>
      </c>
      <c r="DO118" s="5">
        <f t="shared" si="59"/>
        <v>95.394068463928278</v>
      </c>
      <c r="DP118" s="5">
        <f t="shared" si="59"/>
        <v>100.6085006345803</v>
      </c>
      <c r="DQ118" s="5" t="e">
        <f t="shared" ref="DQ118:DU174" si="77">E118+R118+BR118-CE118+CR118</f>
        <v>#N/A</v>
      </c>
      <c r="DR118" s="5">
        <f t="shared" si="77"/>
        <v>100.94306482745931</v>
      </c>
      <c r="DS118" s="5">
        <f t="shared" si="77"/>
        <v>99.045292449242538</v>
      </c>
      <c r="DT118" s="5">
        <f t="shared" si="77"/>
        <v>102.59581382012809</v>
      </c>
      <c r="DU118" s="5">
        <f t="shared" si="55"/>
        <v>98.886777969366761</v>
      </c>
      <c r="DY118" s="4" t="s">
        <v>121</v>
      </c>
      <c r="DZ118" s="5">
        <f t="shared" si="47"/>
        <v>63.215809446571882</v>
      </c>
      <c r="EA118" s="5">
        <f t="shared" si="47"/>
        <v>62.301614012749077</v>
      </c>
      <c r="EB118" s="5">
        <f t="shared" si="47"/>
        <v>54.409230560767767</v>
      </c>
      <c r="EC118" s="5">
        <f t="shared" si="40"/>
        <v>59.81244529781349</v>
      </c>
      <c r="ED118" s="5">
        <f t="shared" si="69"/>
        <v>58.752433006033044</v>
      </c>
      <c r="EE118" s="5">
        <f t="shared" si="69"/>
        <v>51.74326523741636</v>
      </c>
      <c r="EF118" s="5">
        <f t="shared" si="69"/>
        <v>54.8690349763515</v>
      </c>
      <c r="EG118" s="5">
        <f t="shared" si="62"/>
        <v>60.244765455615628</v>
      </c>
      <c r="EH118" s="5">
        <f t="array" ref="EH118">IF(ISNUMBER($B118),_xlfn.PERCENTILE.EXC(IF(ISNUMBER(DZ118:EG118),DZ118:EG118),0.25),#N/A)</f>
        <v>54.524181664663701</v>
      </c>
      <c r="EI118" s="5">
        <f t="array" ref="EI118">IF(ISNUMBER($B118),_xlfn.PERCENTILE.EXC(IF(ISNUMBER(DZ118:EG118),DZ118:EG118),0.5),#N/A)</f>
        <v>59.282439151923271</v>
      </c>
      <c r="EJ118" s="5">
        <f t="array" ref="EJ118">IF(ISNUMBER($B118),_xlfn.PERCENTILE.EXC(IF(ISNUMBER(DZ118:EG118),DZ118:EG118),0.75),#N/A)</f>
        <v>61.787401873465711</v>
      </c>
      <c r="EL118" s="4" t="s">
        <v>121</v>
      </c>
      <c r="EM118" s="5">
        <f t="shared" si="48"/>
        <v>18.359636659706307</v>
      </c>
      <c r="EN118" s="5">
        <f t="shared" si="48"/>
        <v>17.26799209273856</v>
      </c>
      <c r="EO118" s="5">
        <f t="shared" si="48"/>
        <v>22.391532957661841</v>
      </c>
      <c r="EP118" s="5" t="e">
        <f t="shared" si="41"/>
        <v>#N/A</v>
      </c>
      <c r="EQ118" s="5">
        <f t="shared" si="70"/>
        <v>19.968014954302006</v>
      </c>
      <c r="ER118" s="5">
        <f t="shared" si="70"/>
        <v>21.494190237039906</v>
      </c>
      <c r="ES118" s="5">
        <f t="shared" si="70"/>
        <v>31.534078054675003</v>
      </c>
      <c r="ET118" s="5">
        <f t="shared" si="63"/>
        <v>23.985252149450911</v>
      </c>
      <c r="EU118" s="5">
        <f t="array" ref="EU118">IF(ISNUMBER($O118),_xlfn.PERCENTILE.EXC(IF(ISNUMBER(EM118:ET118),EM118:ET118),0.25),#N/A)</f>
        <v>18.359636659706307</v>
      </c>
      <c r="EV118" s="5">
        <f t="array" ref="EV118">IF(ISNUMBER($O118),_xlfn.PERCENTILE.EXC(IF(ISNUMBER(EM118:ET118),EM118:ET118),0.5),#N/A)</f>
        <v>21.494190237039906</v>
      </c>
      <c r="EW118" s="5">
        <f t="array" ref="EW118">IF(ISNUMBER($O118),_xlfn.PERCENTILE.EXC(IF(ISNUMBER(EM118:ET118),EM118:ET118),0.75),#N/A)</f>
        <v>23.985252149450911</v>
      </c>
      <c r="EY118" s="4" t="s">
        <v>121</v>
      </c>
      <c r="EZ118" s="5">
        <f t="shared" si="49"/>
        <v>18.531740351059007</v>
      </c>
      <c r="FA118" s="5">
        <f t="shared" si="49"/>
        <v>22.724034009058546</v>
      </c>
      <c r="FB118" s="5">
        <f t="shared" si="49"/>
        <v>21.794739617239255</v>
      </c>
      <c r="FC118" s="5">
        <f t="shared" si="42"/>
        <v>20.778355934483901</v>
      </c>
      <c r="FD118" s="5">
        <f t="shared" si="71"/>
        <v>20.228226948954969</v>
      </c>
      <c r="FE118" s="5">
        <f t="shared" si="71"/>
        <v>20.395502377395086</v>
      </c>
      <c r="FF118" s="5">
        <f t="shared" si="71"/>
        <v>30.436425869884026</v>
      </c>
      <c r="FG118" s="5">
        <f t="shared" si="64"/>
        <v>22.475759308832004</v>
      </c>
      <c r="FH118" s="5">
        <f t="array" ref="FH118">IF(ISNUMBER($AB118),_xlfn.PERCENTILE.EXC(IF(ISNUMBER(EZ118:FG118),EZ118:FG118),0.25),#N/A)</f>
        <v>20.270045806064999</v>
      </c>
      <c r="FI118" s="5">
        <f t="array" ref="FI118">IF(ISNUMBER($AB118),_xlfn.PERCENTILE.EXC(IF(ISNUMBER(EZ118:FG118),EZ118:FG118),0.5),#N/A)</f>
        <v>21.286547775861578</v>
      </c>
      <c r="FJ118" s="5">
        <f t="array" ref="FJ118">IF(ISNUMBER($AB118),_xlfn.PERCENTILE.EXC(IF(ISNUMBER(EZ118:FG118),EZ118:FG118),0.75),#N/A)</f>
        <v>22.661965334001909</v>
      </c>
      <c r="FL118" s="4" t="s">
        <v>121</v>
      </c>
      <c r="FM118" s="5">
        <f t="shared" si="50"/>
        <v>5.6253520461362623</v>
      </c>
      <c r="FN118" s="5">
        <f t="shared" si="50"/>
        <v>11.003788164456813</v>
      </c>
      <c r="FO118" s="5">
        <f t="shared" si="50"/>
        <v>6.5114100641862134</v>
      </c>
      <c r="FP118" s="5">
        <f t="shared" si="43"/>
        <v>5.6083597275938439</v>
      </c>
      <c r="FQ118" s="5">
        <f t="shared" si="72"/>
        <v>5.673871571974713</v>
      </c>
      <c r="FR118" s="5">
        <f t="shared" si="72"/>
        <v>8.2152044101303687</v>
      </c>
      <c r="FS118" s="5">
        <f t="shared" si="72"/>
        <v>6.8659155574364323</v>
      </c>
      <c r="FT118" s="5">
        <f t="shared" si="65"/>
        <v>7.2245395631262346</v>
      </c>
      <c r="FU118" s="5">
        <f t="array" ref="FU118">IF(ISNUMBER($AO118),_xlfn.PERCENTILE.EXC(IF(ISNUMBER(FM118:FT118),FM118:FT118),0.25),#N/A)</f>
        <v>5.637481927595875</v>
      </c>
      <c r="FV118" s="5">
        <f t="array" ref="FV118">IF(ISNUMBER($AO118),_xlfn.PERCENTILE.EXC(IF(ISNUMBER(FM118:FT118),FM118:FT118),0.5),#N/A)</f>
        <v>6.6886628108113229</v>
      </c>
      <c r="FW118" s="5">
        <f t="array" ref="FW118">IF(ISNUMBER($AO118),_xlfn.PERCENTILE.EXC(IF(ISNUMBER(FM118:FT118),FM118:FT118),0.75),#N/A)</f>
        <v>7.9675381983793354</v>
      </c>
      <c r="FY118" s="4" t="s">
        <v>121</v>
      </c>
      <c r="FZ118" s="5">
        <f t="shared" si="51"/>
        <v>12.906384804385274</v>
      </c>
      <c r="GA118" s="5">
        <f t="shared" si="51"/>
        <v>11.720283365297215</v>
      </c>
      <c r="GB118" s="5">
        <f t="shared" si="51"/>
        <v>15.283366373964965</v>
      </c>
      <c r="GC118" s="5">
        <f t="shared" si="44"/>
        <v>15.13825671097103</v>
      </c>
      <c r="GD118" s="5">
        <f t="shared" si="73"/>
        <v>14.554300383140513</v>
      </c>
      <c r="GE118" s="5">
        <f t="shared" si="73"/>
        <v>12.180297967264716</v>
      </c>
      <c r="GF118" s="5">
        <f t="shared" si="73"/>
        <v>23.570510312447595</v>
      </c>
      <c r="GG118" s="5">
        <f t="shared" si="66"/>
        <v>15.251269189343702</v>
      </c>
      <c r="GH118" s="5">
        <f t="array" ref="GH118">IF(ISNUMBER($BB118),_xlfn.PERCENTILE.EXC(IF(ISNUMBER(FZ118:GG118),FZ118:GG118),0.25),#N/A)</f>
        <v>12.361819676544854</v>
      </c>
      <c r="GI118" s="5">
        <f t="array" ref="GI118">IF(ISNUMBER($BB118),_xlfn.PERCENTILE.EXC(IF(ISNUMBER(FZ118:GG118),FZ118:GG118),0.5),#N/A)</f>
        <v>14.846278547055771</v>
      </c>
      <c r="GJ118" s="5">
        <f t="array" ref="GJ118">IF(ISNUMBER($BB118),_xlfn.PERCENTILE.EXC(IF(ISNUMBER(FZ118:GG118),FZ118:GG118),0.75),#N/A)</f>
        <v>15.275342077809649</v>
      </c>
      <c r="GL118" s="4" t="s">
        <v>121</v>
      </c>
      <c r="GM118" s="5">
        <f t="shared" si="52"/>
        <v>19.965455482724515</v>
      </c>
      <c r="GN118" s="5">
        <f t="shared" si="52"/>
        <v>20.607116370211905</v>
      </c>
      <c r="GO118" s="5">
        <f t="shared" si="52"/>
        <v>24.320948742344932</v>
      </c>
      <c r="GP118" s="5">
        <f t="shared" si="45"/>
        <v>19.765593771926898</v>
      </c>
      <c r="GQ118" s="5">
        <f t="shared" si="74"/>
        <v>22.009163167853835</v>
      </c>
      <c r="GR118" s="5">
        <f t="shared" si="74"/>
        <v>23.919719507379586</v>
      </c>
      <c r="GS118" s="5">
        <f t="shared" si="74"/>
        <v>15.770366052630875</v>
      </c>
      <c r="GT118" s="5">
        <f t="shared" si="67"/>
        <v>14.765683221171267</v>
      </c>
      <c r="GU118" s="5">
        <f t="array" ref="GU118">IF(ISNUMBER($BO118),_xlfn.PERCENTILE.EXC(IF(ISNUMBER(GM118:GT118),GM118:GT118),0.25),#N/A)</f>
        <v>16.769172982454879</v>
      </c>
      <c r="GV118" s="5">
        <f t="array" ref="GV118">IF(ISNUMBER($BO118),_xlfn.PERCENTILE.EXC(IF(ISNUMBER(GM118:GT118),GM118:GT118),0.5),#N/A)</f>
        <v>20.28628592646821</v>
      </c>
      <c r="GW118" s="5">
        <f t="array" ref="GW118">IF(ISNUMBER($BO118),_xlfn.PERCENTILE.EXC(IF(ISNUMBER(GM118:GT118),GM118:GT118),0.75),#N/A)</f>
        <v>23.442080422498147</v>
      </c>
      <c r="GY118" s="4" t="s">
        <v>121</v>
      </c>
      <c r="GZ118" s="5">
        <f t="shared" si="53"/>
        <v>7.7938766666274741</v>
      </c>
      <c r="HA118" s="5">
        <f t="shared" si="53"/>
        <v>16.710216937907532</v>
      </c>
      <c r="HB118" s="5">
        <f t="shared" si="53"/>
        <v>15.32898748383562</v>
      </c>
      <c r="HC118" s="5">
        <f t="shared" si="46"/>
        <v>16.506067762314665</v>
      </c>
      <c r="HD118" s="5">
        <f t="shared" si="75"/>
        <v>15.406288517292548</v>
      </c>
      <c r="HE118" s="5">
        <f t="shared" si="75"/>
        <v>18.860300283418347</v>
      </c>
      <c r="HF118" s="5">
        <f t="shared" si="75"/>
        <v>9.1985595311289767</v>
      </c>
      <c r="HG118" s="5">
        <f t="shared" si="68"/>
        <v>12.193674619362687</v>
      </c>
      <c r="HH118" s="5">
        <f t="array" ref="HH118">IF(ISNUMBER($CB118),_xlfn.PERCENTILE.EXC(IF(ISNUMBER(GZ118:HG118),GZ118:HG118),0.25),#N/A)</f>
        <v>9.9473383031874043</v>
      </c>
      <c r="HI118" s="5">
        <f t="array" ref="HI118">IF(ISNUMBER($CB118),_xlfn.PERCENTILE.EXC(IF(ISNUMBER(GZ118:HG118),GZ118:HG118),0.5),#N/A)</f>
        <v>15.367638000564085</v>
      </c>
      <c r="HJ118" s="5">
        <f t="array" ref="HJ118">IF(ISNUMBER($CB118),_xlfn.PERCENTILE.EXC(IF(ISNUMBER(GZ118:HG118),GZ118:HG118),0.75),#N/A)</f>
        <v>16.659179644009313</v>
      </c>
      <c r="HL118" s="4" t="s">
        <v>121</v>
      </c>
      <c r="HM118" s="5">
        <f t="shared" si="60"/>
        <v>6.2529750776247681</v>
      </c>
      <c r="HN118" s="5">
        <f t="shared" si="60"/>
        <v>16.533494462207994</v>
      </c>
      <c r="HO118" s="5">
        <f t="shared" si="60"/>
        <v>14.207275223061085</v>
      </c>
      <c r="HP118" s="5" t="e">
        <f t="shared" ref="HP118:HT174" si="78">100*CR118/DQ118</f>
        <v>#N/A</v>
      </c>
      <c r="HQ118" s="5">
        <f t="shared" si="78"/>
        <v>14.676677389103666</v>
      </c>
      <c r="HR118" s="5">
        <f t="shared" si="78"/>
        <v>21.703125301582503</v>
      </c>
      <c r="HS118" s="5">
        <f t="shared" si="78"/>
        <v>7.0250804474715931</v>
      </c>
      <c r="HT118" s="5">
        <f t="shared" si="56"/>
        <v>13.197973793124884</v>
      </c>
      <c r="HU118" s="5">
        <f t="array" ref="HU118">IF(ISNUMBER($CO118),_xlfn.PERCENTILE.EXC(IF(ISNUMBER(HM118:HT118),HM118:HT118),0.25),#N/A)</f>
        <v>7.0250804474715931</v>
      </c>
      <c r="HV118" s="5">
        <f t="array" ref="HV118">IF(ISNUMBER($CO118),_xlfn.PERCENTILE.EXC(IF(ISNUMBER(HM118:HT118),HM118:HT118),0.5),#N/A)</f>
        <v>14.207275223061085</v>
      </c>
      <c r="HW118" s="5">
        <f t="array" ref="HW118">IF(ISNUMBER($CO118),_xlfn.PERCENTILE.EXC(IF(ISNUMBER(HM118:HT118),HM118:HT118),0.75),#N/A)</f>
        <v>16.533494462207994</v>
      </c>
      <c r="IB118" s="4" t="s">
        <v>121</v>
      </c>
      <c r="IC118" s="5">
        <f t="shared" si="61"/>
        <v>100.00000000000001</v>
      </c>
      <c r="ID118" s="5">
        <f t="shared" si="61"/>
        <v>100</v>
      </c>
      <c r="IE118" s="5">
        <f t="shared" si="61"/>
        <v>100</v>
      </c>
      <c r="IF118" s="5" t="e">
        <f t="shared" ref="IF118:IJ174" si="79">EC118+EP118+GP118-HC118+HP118</f>
        <v>#N/A</v>
      </c>
      <c r="IG118" s="5">
        <f t="shared" si="79"/>
        <v>100</v>
      </c>
      <c r="IH118" s="5">
        <f t="shared" si="79"/>
        <v>100</v>
      </c>
      <c r="II118" s="5">
        <f t="shared" si="79"/>
        <v>100</v>
      </c>
      <c r="IJ118" s="5">
        <f t="shared" si="57"/>
        <v>100.00000000000001</v>
      </c>
    </row>
    <row r="119" spans="1:244" x14ac:dyDescent="0.25">
      <c r="A119" s="4" t="s">
        <v>122</v>
      </c>
      <c r="B119" s="5">
        <f>100*'C'!C122/'Total GDP'!C122</f>
        <v>63.637143835974378</v>
      </c>
      <c r="C119" s="5">
        <f>100*'C'!D122/'Total GDP'!F122</f>
        <v>59.564741410513911</v>
      </c>
      <c r="D119" s="5">
        <f>100*'C'!E122/'Total GDP'!I122</f>
        <v>54.658275833256376</v>
      </c>
      <c r="E119" s="5">
        <f>100*'C'!F122/'Total GDP'!L122</f>
        <v>59.223060993787605</v>
      </c>
      <c r="F119" s="5">
        <f>100*'C'!G122/'Total GDP'!O122</f>
        <v>59.241101131397073</v>
      </c>
      <c r="G119" s="5">
        <f>100*'C'!H122/'Total GDP'!R122</f>
        <v>51.564494425025394</v>
      </c>
      <c r="H119" s="5">
        <f>100*'C'!I122/'Total GDP'!U122</f>
        <v>56.271478591652794</v>
      </c>
      <c r="I119" s="5">
        <f>100*'C'!J122/'Total GDP'!X122</f>
        <v>60.741972473317801</v>
      </c>
      <c r="J119" s="5">
        <f t="array" ref="J119">IF(ISNUMBER($B119),_xlfn.PERCENTILE.EXC(IF(ISNUMBER(B119:I119),B119:I119),0.25),#N/A)</f>
        <v>55.061576522855482</v>
      </c>
      <c r="K119" s="5">
        <f t="array" ref="K119">IF(ISNUMBER($B119),_xlfn.PERCENTILE.EXC(IF(ISNUMBER(B119:I119),B119:I119),0.5),#N/A)</f>
        <v>59.232081062592343</v>
      </c>
      <c r="L119" s="5">
        <f t="array" ref="L119">IF(ISNUMBER($B119),_xlfn.PERCENTILE.EXC(IF(ISNUMBER(B119:I119),B119:I119),0.75),#N/A)</f>
        <v>60.447664707616831</v>
      </c>
      <c r="N119" s="4" t="s">
        <v>122</v>
      </c>
      <c r="O119" s="5">
        <f>100*I!C122/'Total GDP'!C122</f>
        <v>18.515123129540058</v>
      </c>
      <c r="P119" s="5">
        <f>100*I!D122/'Total GDP'!F122</f>
        <v>17.722029609862386</v>
      </c>
      <c r="Q119" s="5">
        <f>100*I!E122/'Total GDP'!I122</f>
        <v>22.783956562338297</v>
      </c>
      <c r="R119" s="5" t="e">
        <f>100*I!F122/'Total GDP'!L122</f>
        <v>#N/A</v>
      </c>
      <c r="S119" s="5">
        <f>100*I!G122/'Total GDP'!O122</f>
        <v>20.496420547117509</v>
      </c>
      <c r="T119" s="5">
        <f>100*I!H122/'Total GDP'!R122</f>
        <v>20.729371983233339</v>
      </c>
      <c r="U119" s="5">
        <f>100*I!I122/'Total GDP'!U122</f>
        <v>32.328657574513151</v>
      </c>
      <c r="V119" s="5">
        <f>100*I!J122/'Total GDP'!X122</f>
        <v>23.342835581487275</v>
      </c>
      <c r="W119" s="5">
        <f t="array" ref="W119">IF(ISNUMBER($O119),_xlfn.PERCENTILE.EXC(IF(ISNUMBER(O119:V119),O119:V119),0.25),#N/A)</f>
        <v>18.515123129540058</v>
      </c>
      <c r="X119" s="5">
        <f t="array" ref="X119">IF(ISNUMBER($O119),_xlfn.PERCENTILE.EXC(IF(ISNUMBER(O119:V119),O119:V119),0.5),#N/A)</f>
        <v>20.729371983233339</v>
      </c>
      <c r="Y119" s="5">
        <f t="array" ref="Y119">IF(ISNUMBER($O119),_xlfn.PERCENTILE.EXC(IF(ISNUMBER(O119:V119),O119:V119),0.75),#N/A)</f>
        <v>23.342835581487275</v>
      </c>
      <c r="AA119" s="4" t="s">
        <v>122</v>
      </c>
      <c r="AB119" s="5">
        <f>100*'Total GFCF'!C122/'Total GDP'!C122</f>
        <v>18.647009296410925</v>
      </c>
      <c r="AC119" s="5">
        <f>100*'Total GFCF'!D122/'Total GDP'!F122</f>
        <v>21.469279412912794</v>
      </c>
      <c r="AD119" s="5">
        <f>100*'Total GFCF'!E122/'Total GDP'!I122</f>
        <v>22.203751834212142</v>
      </c>
      <c r="AE119" s="5">
        <f>100*'Total GFCF'!F122/'Total GDP'!L122</f>
        <v>20.741648379066795</v>
      </c>
      <c r="AF119" s="5">
        <f>100*'Total GFCF'!G122/'Total GDP'!O122</f>
        <v>20.144698452156014</v>
      </c>
      <c r="AG119" s="5">
        <f>100*'Total GFCF'!H122/'Total GDP'!R122</f>
        <v>19.790600004478708</v>
      </c>
      <c r="AH119" s="5">
        <f>100*'Total GFCF'!I122/'Total GDP'!U122</f>
        <v>31.462759634296582</v>
      </c>
      <c r="AI119" s="5">
        <f>100*'Total GFCF'!J122/'Total GDP'!X122</f>
        <v>23.025256204610862</v>
      </c>
      <c r="AJ119" s="5">
        <f t="array" ref="AJ119">IF(ISNUMBER($AB119),_xlfn.PERCENTILE.EXC(IF(ISNUMBER(AB119:AI119),AB119:AI119),0.25),#N/A)</f>
        <v>19.879124616398034</v>
      </c>
      <c r="AK119" s="5">
        <f t="array" ref="AK119">IF(ISNUMBER($AB119),_xlfn.PERCENTILE.EXC(IF(ISNUMBER(AB119:AI119),AB119:AI119),0.5),#N/A)</f>
        <v>21.105463895989793</v>
      </c>
      <c r="AL119" s="5">
        <f t="array" ref="AL119">IF(ISNUMBER($AB119),_xlfn.PERCENTILE.EXC(IF(ISNUMBER(AB119:AI119),AB119:AI119),0.75),#N/A)</f>
        <v>22.819880112011184</v>
      </c>
      <c r="AN119" s="4" t="s">
        <v>122</v>
      </c>
      <c r="AO119" s="5">
        <f>100*'Housing Investment'!C122/'Total GDP'!C122</f>
        <v>5.6478396441698546</v>
      </c>
      <c r="AP119" s="5">
        <f>100*'Housing Investment'!D122/'Total GDP'!F122</f>
        <v>10.10697378973591</v>
      </c>
      <c r="AQ119" s="5">
        <f>100*'Housing Investment'!E122/'Total GDP'!I122</f>
        <v>6.711494005186367</v>
      </c>
      <c r="AR119" s="5">
        <f>100*'Housing Investment'!F122/'Total GDP'!L122</f>
        <v>5.7021876240887064</v>
      </c>
      <c r="AS119" s="5">
        <f>100*'Housing Investment'!G122/'Total GDP'!O122</f>
        <v>5.6857463717631127</v>
      </c>
      <c r="AT119" s="5">
        <f>100*'Housing Investment'!H122/'Total GDP'!R122</f>
        <v>8.2108983272022513</v>
      </c>
      <c r="AU119" s="5">
        <f>100*'Housing Investment'!I122/'Total GDP'!U122</f>
        <v>7.1773618345689156</v>
      </c>
      <c r="AV119" s="5">
        <f>100*'Housing Investment'!J122/'Total GDP'!X122</f>
        <v>6.9082955737121168</v>
      </c>
      <c r="AW119" s="5">
        <f t="array" ref="AW119">IF(ISNUMBER($AO119),_xlfn.PERCENTILE.EXC(IF(ISNUMBER(AO119:AV119),AO119:AV119),0.25),#N/A)</f>
        <v>5.6898566848445107</v>
      </c>
      <c r="AX119" s="5">
        <f t="array" ref="AX119">IF(ISNUMBER($AO119),_xlfn.PERCENTILE.EXC(IF(ISNUMBER(AO119:AV119),AO119:AV119),0.5),#N/A)</f>
        <v>6.8098947894492419</v>
      </c>
      <c r="AY119" s="5">
        <f t="array" ref="AY119">IF(ISNUMBER($AO119),_xlfn.PERCENTILE.EXC(IF(ISNUMBER(AO119:AV119),AO119:AV119),0.75),#N/A)</f>
        <v>7.9525142040439176</v>
      </c>
      <c r="BA119" s="4" t="s">
        <v>122</v>
      </c>
      <c r="BB119" s="5">
        <f>100*'Total Non-Res GFCF'!C122/'Total GDP'!C122</f>
        <v>12.99916849091553</v>
      </c>
      <c r="BC119" s="5">
        <f>100*'Total Non-Res GFCF'!D122/'Total GDP'!F122</f>
        <v>11.362323366383013</v>
      </c>
      <c r="BD119" s="5">
        <f>100*'Total Non-Res GFCF'!E122/'Total GDP'!I122</f>
        <v>15.492287147101981</v>
      </c>
      <c r="BE119" s="5">
        <f>100*'Total Non-Res GFCF'!F122/'Total GDP'!L122</f>
        <v>14.929951763580533</v>
      </c>
      <c r="BF119" s="5">
        <f>100*'Total Non-Res GFCF'!G122/'Total GDP'!O122</f>
        <v>14.458959917180824</v>
      </c>
      <c r="BG119" s="5">
        <f>100*'Total Non-Res GFCF'!H122/'Total GDP'!R122</f>
        <v>11.579701677276457</v>
      </c>
      <c r="BH119" s="5">
        <f>100*'Total Non-Res GFCF'!I122/'Total GDP'!U122</f>
        <v>24.285667970691854</v>
      </c>
      <c r="BI119" s="5">
        <f>100*'Total Non-Res GFCF'!J122/'Total GDP'!X122</f>
        <v>16.116960630898749</v>
      </c>
      <c r="BJ119" s="5">
        <f t="array" ref="BJ119">IF(ISNUMBER($BB119),_xlfn.PERCENTILE.EXC(IF(ISNUMBER(BB119:BI119),BB119:BI119),0.25),#N/A)</f>
        <v>11.934568380686226</v>
      </c>
      <c r="BK119" s="5">
        <f t="array" ref="BK119">IF(ISNUMBER($BB119),_xlfn.PERCENTILE.EXC(IF(ISNUMBER(BB119:BI119),BB119:BI119),0.5),#N/A)</f>
        <v>14.694455840380678</v>
      </c>
      <c r="BL119" s="5">
        <f t="array" ref="BL119">IF(ISNUMBER($BB119),_xlfn.PERCENTILE.EXC(IF(ISNUMBER(BB119:BI119),BB119:BI119),0.75),#N/A)</f>
        <v>15.960792259949557</v>
      </c>
      <c r="BN119" s="4" t="s">
        <v>122</v>
      </c>
      <c r="BO119" s="5">
        <f>100*G!C122/'Total GDP'!C122</f>
        <v>20.272992793975043</v>
      </c>
      <c r="BP119" s="5">
        <f>100*G!D122/'Total GDP'!F122</f>
        <v>19.767351081270981</v>
      </c>
      <c r="BQ119" s="5">
        <f>100*G!E122/'Total GDP'!I122</f>
        <v>24.157801613373731</v>
      </c>
      <c r="BR119" s="5">
        <f>100*G!F122/'Total GDP'!L122</f>
        <v>19.785787689446153</v>
      </c>
      <c r="BS119" s="5">
        <f>100*G!G122/'Total GDP'!O122</f>
        <v>21.970591669651178</v>
      </c>
      <c r="BT119" s="5">
        <f>100*G!H122/'Total GDP'!R122</f>
        <v>23.53317196409704</v>
      </c>
      <c r="BU119" s="5">
        <f>100*G!I122/'Total GDP'!U122</f>
        <v>16.087600233427715</v>
      </c>
      <c r="BV119" s="5">
        <f>100*G!J122/'Total GDP'!X122</f>
        <v>15.029581546080895</v>
      </c>
      <c r="BW119" s="5">
        <f t="array" ref="BW119">IF(ISNUMBER($BO119),_xlfn.PERCENTILE.EXC(IF(ISNUMBER(BO119:BV119),BO119:BV119),0.25),#N/A)</f>
        <v>17.007537945388531</v>
      </c>
      <c r="BX119" s="5">
        <f t="array" ref="BX119">IF(ISNUMBER($BO119),_xlfn.PERCENTILE.EXC(IF(ISNUMBER(BO119:BV119),BO119:BV119),0.5),#N/A)</f>
        <v>20.029390241710598</v>
      </c>
      <c r="BY119" s="5">
        <f t="array" ref="BY119">IF(ISNUMBER($BO119),_xlfn.PERCENTILE.EXC(IF(ISNUMBER(BO119:BV119),BO119:BV119),0.75),#N/A)</f>
        <v>23.142526890485573</v>
      </c>
      <c r="CA119" s="4" t="s">
        <v>122</v>
      </c>
      <c r="CB119" s="5">
        <f>100*IMP!C122/'Total GDP'!C122</f>
        <v>7.993310764907064</v>
      </c>
      <c r="CC119" s="5">
        <f>100*IMP!D122/'Total GDP'!F122</f>
        <v>16.701325062633515</v>
      </c>
      <c r="CD119" s="5">
        <f>100*IMP!E122/'Total GDP'!I122</f>
        <v>15.467630645012337</v>
      </c>
      <c r="CE119" s="5">
        <f>100*IMP!F122/'Total GDP'!L122</f>
        <v>16.734990804626445</v>
      </c>
      <c r="CF119" s="5">
        <f>100*IMP!G122/'Total GDP'!O122</f>
        <v>15.897316135241015</v>
      </c>
      <c r="CG119" s="5">
        <f>100*IMP!H122/'Total GDP'!R122</f>
        <v>18.751030611974844</v>
      </c>
      <c r="CH119" s="5">
        <f>100*IMP!I122/'Total GDP'!U122</f>
        <v>9.2628115071217074</v>
      </c>
      <c r="CI119" s="5">
        <f>100*IMP!J122/'Total GDP'!X122</f>
        <v>12.842262245061304</v>
      </c>
      <c r="CJ119" s="5">
        <f t="array" ref="CJ119">IF(ISNUMBER($CB119),_xlfn.PERCENTILE.EXC(IF(ISNUMBER(CB119:CI119),CB119:CI119),0.25),#N/A)</f>
        <v>10.157674191606606</v>
      </c>
      <c r="CK119" s="5">
        <f t="array" ref="CK119">IF(ISNUMBER($CB119),_xlfn.PERCENTILE.EXC(IF(ISNUMBER(CB119:CI119),CB119:CI119),0.5),#N/A)</f>
        <v>15.682473390126676</v>
      </c>
      <c r="CL119" s="5">
        <f t="array" ref="CL119">IF(ISNUMBER($CB119),_xlfn.PERCENTILE.EXC(IF(ISNUMBER(CB119:CI119),CB119:CI119),0.75),#N/A)</f>
        <v>16.726574369128212</v>
      </c>
      <c r="CN119" s="4" t="s">
        <v>122</v>
      </c>
      <c r="CO119" s="5">
        <f>100*EXP!C122/'Total GDP'!C122</f>
        <v>6.4133041453515043</v>
      </c>
      <c r="CP119" s="5">
        <f>100*EXP!D122/'Total GDP'!F122</f>
        <v>15.315225800041166</v>
      </c>
      <c r="CQ119" s="5">
        <f>100*EXP!E122/'Total GDP'!I122</f>
        <v>14.404557201765535</v>
      </c>
      <c r="CR119" s="5">
        <f>100*EXP!F122/'Total GDP'!L122</f>
        <v>16.988824544578232</v>
      </c>
      <c r="CS119" s="5">
        <f>100*EXP!G122/'Total GDP'!O122</f>
        <v>15.059955345982431</v>
      </c>
      <c r="CT119" s="5">
        <f>100*EXP!H122/'Total GDP'!R122</f>
        <v>21.897018197808283</v>
      </c>
      <c r="CU119" s="5">
        <f>100*EXP!I122/'Total GDP'!U122</f>
        <v>7.1862774763870574</v>
      </c>
      <c r="CV119" s="5">
        <f>100*EXP!J122/'Total GDP'!X122</f>
        <v>12.814346804833667</v>
      </c>
      <c r="CW119" s="5">
        <f t="array" ref="CW119">IF(ISNUMBER($CO119),_xlfn.PERCENTILE.EXC(IF(ISNUMBER(CO119:CV119),CO119:CV119),0.25),#N/A)</f>
        <v>8.59329480849871</v>
      </c>
      <c r="CX119" s="5">
        <f t="array" ref="CX119">IF(ISNUMBER($CO119),_xlfn.PERCENTILE.EXC(IF(ISNUMBER(CO119:CV119),CO119:CV119),0.5),#N/A)</f>
        <v>14.732256273873983</v>
      </c>
      <c r="CY119" s="5">
        <f t="array" ref="CY119">IF(ISNUMBER($CO119),_xlfn.PERCENTILE.EXC(IF(ISNUMBER(CO119:CV119),CO119:CV119),0.75),#N/A)</f>
        <v>16.570424858443964</v>
      </c>
      <c r="DC119" s="4" t="s">
        <v>122</v>
      </c>
      <c r="DD119" s="5">
        <f t="shared" ref="DD119:DH182" si="80">100*(AO119+BB119)/AB119</f>
        <v>99.999993772054708</v>
      </c>
      <c r="DE119" s="5">
        <f t="shared" si="80"/>
        <v>100.00008264462811</v>
      </c>
      <c r="DF119" s="5">
        <f t="shared" si="80"/>
        <v>100.00013204109121</v>
      </c>
      <c r="DG119" s="5">
        <f t="shared" si="76"/>
        <v>99.472033324467716</v>
      </c>
      <c r="DH119" s="5">
        <f t="shared" si="76"/>
        <v>100.00003890248315</v>
      </c>
      <c r="DI119" s="5">
        <f t="shared" si="76"/>
        <v>100</v>
      </c>
      <c r="DJ119" s="5">
        <f t="shared" si="76"/>
        <v>100.00085870078573</v>
      </c>
      <c r="DK119" s="5">
        <f t="shared" si="54"/>
        <v>100.00000000000001</v>
      </c>
      <c r="DM119" s="4" t="s">
        <v>122</v>
      </c>
      <c r="DN119" s="5">
        <f t="shared" ref="DN119:DR182" si="81">B119+O119+BO119-CB119+CO119</f>
        <v>100.84525313993392</v>
      </c>
      <c r="DO119" s="5">
        <f t="shared" si="81"/>
        <v>95.668022839054913</v>
      </c>
      <c r="DP119" s="5">
        <f t="shared" si="81"/>
        <v>100.53696056572161</v>
      </c>
      <c r="DQ119" s="5" t="e">
        <f t="shared" si="77"/>
        <v>#N/A</v>
      </c>
      <c r="DR119" s="5">
        <f t="shared" si="77"/>
        <v>100.87075255890718</v>
      </c>
      <c r="DS119" s="5">
        <f t="shared" si="77"/>
        <v>98.973025958189211</v>
      </c>
      <c r="DT119" s="5">
        <f t="shared" si="77"/>
        <v>102.61120236885901</v>
      </c>
      <c r="DU119" s="5">
        <f t="shared" si="55"/>
        <v>99.086474160658327</v>
      </c>
      <c r="DY119" s="4" t="s">
        <v>122</v>
      </c>
      <c r="DZ119" s="5">
        <f t="shared" si="47"/>
        <v>63.10375734559446</v>
      </c>
      <c r="EA119" s="5">
        <f t="shared" si="47"/>
        <v>62.261913273488879</v>
      </c>
      <c r="EB119" s="5">
        <f t="shared" si="47"/>
        <v>54.36634997287981</v>
      </c>
      <c r="EC119" s="5">
        <f t="shared" si="40"/>
        <v>59.223060993787605</v>
      </c>
      <c r="ED119" s="5">
        <f t="shared" si="69"/>
        <v>58.729710672874234</v>
      </c>
      <c r="EE119" s="5">
        <f t="shared" si="69"/>
        <v>52.099543209690914</v>
      </c>
      <c r="EF119" s="5">
        <f t="shared" si="69"/>
        <v>54.839508058167304</v>
      </c>
      <c r="EG119" s="5">
        <f t="shared" si="62"/>
        <v>61.301981918168835</v>
      </c>
      <c r="EH119" s="5">
        <f t="array" ref="EH119">IF(ISNUMBER($B119),_xlfn.PERCENTILE.EXC(IF(ISNUMBER(DZ119:EG119),DZ119:EG119),0.25),#N/A)</f>
        <v>54.484639494201687</v>
      </c>
      <c r="EI119" s="5">
        <f t="array" ref="EI119">IF(ISNUMBER($B119),_xlfn.PERCENTILE.EXC(IF(ISNUMBER(DZ119:EG119),DZ119:EG119),0.5),#N/A)</f>
        <v>58.976385833330923</v>
      </c>
      <c r="EJ119" s="5">
        <f t="array" ref="EJ119">IF(ISNUMBER($B119),_xlfn.PERCENTILE.EXC(IF(ISNUMBER(DZ119:EG119),DZ119:EG119),0.75),#N/A)</f>
        <v>62.02193043465887</v>
      </c>
      <c r="EL119" s="4" t="s">
        <v>122</v>
      </c>
      <c r="EM119" s="5">
        <f t="shared" si="48"/>
        <v>18.359935200765751</v>
      </c>
      <c r="EN119" s="5">
        <f t="shared" si="48"/>
        <v>18.52450702328893</v>
      </c>
      <c r="EO119" s="5">
        <f t="shared" si="48"/>
        <v>22.662269113898951</v>
      </c>
      <c r="EP119" s="5" t="e">
        <f t="shared" si="41"/>
        <v>#N/A</v>
      </c>
      <c r="EQ119" s="5">
        <f t="shared" si="70"/>
        <v>20.319488084663462</v>
      </c>
      <c r="ER119" s="5">
        <f t="shared" si="70"/>
        <v>20.944466214451591</v>
      </c>
      <c r="ES119" s="5">
        <f t="shared" si="70"/>
        <v>31.505972864737057</v>
      </c>
      <c r="ET119" s="5">
        <f t="shared" si="63"/>
        <v>23.558044404364733</v>
      </c>
      <c r="EU119" s="5">
        <f t="array" ref="EU119">IF(ISNUMBER($O119),_xlfn.PERCENTILE.EXC(IF(ISNUMBER(EM119:ET119),EM119:ET119),0.25),#N/A)</f>
        <v>18.52450702328893</v>
      </c>
      <c r="EV119" s="5">
        <f t="array" ref="EV119">IF(ISNUMBER($O119),_xlfn.PERCENTILE.EXC(IF(ISNUMBER(EM119:ET119),EM119:ET119),0.5),#N/A)</f>
        <v>20.944466214451591</v>
      </c>
      <c r="EW119" s="5">
        <f t="array" ref="EW119">IF(ISNUMBER($O119),_xlfn.PERCENTILE.EXC(IF(ISNUMBER(EM119:ET119),EM119:ET119),0.75),#N/A)</f>
        <v>23.558044404364733</v>
      </c>
      <c r="EY119" s="4" t="s">
        <v>122</v>
      </c>
      <c r="EZ119" s="5">
        <f t="shared" si="49"/>
        <v>18.490715939337413</v>
      </c>
      <c r="FA119" s="5">
        <f t="shared" si="49"/>
        <v>22.441437353661193</v>
      </c>
      <c r="FB119" s="5">
        <f t="shared" si="49"/>
        <v>22.085163216862338</v>
      </c>
      <c r="FC119" s="5">
        <f t="shared" si="42"/>
        <v>20.741648379066795</v>
      </c>
      <c r="FD119" s="5">
        <f t="shared" si="71"/>
        <v>19.970802181129539</v>
      </c>
      <c r="FE119" s="5">
        <f t="shared" si="71"/>
        <v>19.995953253807937</v>
      </c>
      <c r="FF119" s="5">
        <f t="shared" si="71"/>
        <v>30.662109894392064</v>
      </c>
      <c r="FG119" s="5">
        <f t="shared" si="64"/>
        <v>23.237537110542277</v>
      </c>
      <c r="FH119" s="5">
        <f t="array" ref="FH119">IF(ISNUMBER($AB119),_xlfn.PERCENTILE.EXC(IF(ISNUMBER(EZ119:FG119),EZ119:FG119),0.25),#N/A)</f>
        <v>19.977089949299138</v>
      </c>
      <c r="FI119" s="5">
        <f t="array" ref="FI119">IF(ISNUMBER($AB119),_xlfn.PERCENTILE.EXC(IF(ISNUMBER(EZ119:FG119),EZ119:FG119),0.5),#N/A)</f>
        <v>21.413405797964565</v>
      </c>
      <c r="FJ119" s="5">
        <f t="array" ref="FJ119">IF(ISNUMBER($AB119),_xlfn.PERCENTILE.EXC(IF(ISNUMBER(EZ119:FG119),EZ119:FG119),0.75),#N/A)</f>
        <v>23.038512171322004</v>
      </c>
      <c r="FL119" s="4" t="s">
        <v>122</v>
      </c>
      <c r="FM119" s="5">
        <f t="shared" si="50"/>
        <v>5.6005012316572342</v>
      </c>
      <c r="FN119" s="5">
        <f t="shared" si="50"/>
        <v>10.564631200478727</v>
      </c>
      <c r="FO119" s="5">
        <f t="shared" si="50"/>
        <v>6.6756484057413124</v>
      </c>
      <c r="FP119" s="5">
        <f t="shared" si="43"/>
        <v>5.7021876240887064</v>
      </c>
      <c r="FQ119" s="5">
        <f t="shared" si="72"/>
        <v>5.6366649673231217</v>
      </c>
      <c r="FR119" s="5">
        <f t="shared" si="72"/>
        <v>8.2960970908082725</v>
      </c>
      <c r="FS119" s="5">
        <f t="shared" si="72"/>
        <v>6.994715653723925</v>
      </c>
      <c r="FT119" s="5">
        <f t="shared" si="65"/>
        <v>6.9719864716460087</v>
      </c>
      <c r="FU119" s="5">
        <f t="array" ref="FU119">IF(ISNUMBER($AO119),_xlfn.PERCENTILE.EXC(IF(ISNUMBER(FM119:FT119),FM119:FT119),0.25),#N/A)</f>
        <v>5.6530456315145177</v>
      </c>
      <c r="FV119" s="5">
        <f t="array" ref="FV119">IF(ISNUMBER($AO119),_xlfn.PERCENTILE.EXC(IF(ISNUMBER(FM119:FT119),FM119:FT119),0.5),#N/A)</f>
        <v>6.823817438693661</v>
      </c>
      <c r="FW119" s="5">
        <f t="array" ref="FW119">IF(ISNUMBER($AO119),_xlfn.PERCENTILE.EXC(IF(ISNUMBER(FM119:FT119),FM119:FT119),0.75),#N/A)</f>
        <v>7.9707517315371854</v>
      </c>
      <c r="FY119" s="4" t="s">
        <v>122</v>
      </c>
      <c r="FZ119" s="5">
        <f t="shared" si="51"/>
        <v>12.890213556088503</v>
      </c>
      <c r="GA119" s="5">
        <f t="shared" si="51"/>
        <v>11.876824699824914</v>
      </c>
      <c r="GB119" s="5">
        <f t="shared" si="51"/>
        <v>15.409543972611525</v>
      </c>
      <c r="GC119" s="5">
        <f t="shared" si="44"/>
        <v>14.929951763580533</v>
      </c>
      <c r="GD119" s="5">
        <f t="shared" si="73"/>
        <v>14.33414498294437</v>
      </c>
      <c r="GE119" s="5">
        <f t="shared" si="73"/>
        <v>11.699856162999664</v>
      </c>
      <c r="GF119" s="5">
        <f t="shared" si="73"/>
        <v>23.667657536446718</v>
      </c>
      <c r="GG119" s="5">
        <f t="shared" si="66"/>
        <v>16.265550638896272</v>
      </c>
      <c r="GH119" s="5">
        <f t="array" ref="GH119">IF(ISNUMBER($BB119),_xlfn.PERCENTILE.EXC(IF(ISNUMBER(FZ119:GG119),FZ119:GG119),0.25),#N/A)</f>
        <v>12.130171913890811</v>
      </c>
      <c r="GI119" s="5">
        <f t="array" ref="GI119">IF(ISNUMBER($BB119),_xlfn.PERCENTILE.EXC(IF(ISNUMBER(FZ119:GG119),FZ119:GG119),0.5),#N/A)</f>
        <v>14.632048373262451</v>
      </c>
      <c r="GJ119" s="5">
        <f t="array" ref="GJ119">IF(ISNUMBER($BB119),_xlfn.PERCENTILE.EXC(IF(ISNUMBER(FZ119:GG119),FZ119:GG119),0.75),#N/A)</f>
        <v>16.051548972325087</v>
      </c>
      <c r="GL119" s="4" t="s">
        <v>122</v>
      </c>
      <c r="GM119" s="5">
        <f t="shared" si="52"/>
        <v>20.103070955500531</v>
      </c>
      <c r="GN119" s="5">
        <f t="shared" si="52"/>
        <v>20.662443410716421</v>
      </c>
      <c r="GO119" s="5">
        <f t="shared" si="52"/>
        <v>24.02877655882747</v>
      </c>
      <c r="GP119" s="5">
        <f t="shared" si="45"/>
        <v>19.785787689446153</v>
      </c>
      <c r="GQ119" s="5">
        <f t="shared" si="74"/>
        <v>21.780933632690648</v>
      </c>
      <c r="GR119" s="5">
        <f t="shared" si="74"/>
        <v>23.777359271644926</v>
      </c>
      <c r="GS119" s="5">
        <f t="shared" si="74"/>
        <v>15.678210431252159</v>
      </c>
      <c r="GT119" s="5">
        <f t="shared" si="67"/>
        <v>15.168146483557386</v>
      </c>
      <c r="GU119" s="5">
        <f t="array" ref="GU119">IF(ISNUMBER($BO119),_xlfn.PERCENTILE.EXC(IF(ISNUMBER(GM119:GT119),GM119:GT119),0.25),#N/A)</f>
        <v>16.705104745800657</v>
      </c>
      <c r="GV119" s="5">
        <f t="array" ref="GV119">IF(ISNUMBER($BO119),_xlfn.PERCENTILE.EXC(IF(ISNUMBER(GM119:GT119),GM119:GT119),0.5),#N/A)</f>
        <v>20.382757183108474</v>
      </c>
      <c r="GW119" s="5">
        <f t="array" ref="GW119">IF(ISNUMBER($BO119),_xlfn.PERCENTILE.EXC(IF(ISNUMBER(GM119:GT119),GM119:GT119),0.75),#N/A)</f>
        <v>23.278252861906356</v>
      </c>
      <c r="GY119" s="4" t="s">
        <v>122</v>
      </c>
      <c r="GZ119" s="5">
        <f t="shared" si="53"/>
        <v>7.9263133524147769</v>
      </c>
      <c r="HA119" s="5">
        <f t="shared" si="53"/>
        <v>17.457583596904303</v>
      </c>
      <c r="HB119" s="5">
        <f t="shared" si="53"/>
        <v>15.385019159099258</v>
      </c>
      <c r="HC119" s="5">
        <f t="shared" si="46"/>
        <v>16.734990804626445</v>
      </c>
      <c r="HD119" s="5">
        <f t="shared" si="75"/>
        <v>15.760084793614674</v>
      </c>
      <c r="HE119" s="5">
        <f t="shared" si="75"/>
        <v>18.945596974973917</v>
      </c>
      <c r="HF119" s="5">
        <f t="shared" si="75"/>
        <v>9.0270957685735436</v>
      </c>
      <c r="HG119" s="5">
        <f t="shared" si="68"/>
        <v>12.960661234386968</v>
      </c>
      <c r="HH119" s="5">
        <f t="array" ref="HH119">IF(ISNUMBER($CB119),_xlfn.PERCENTILE.EXC(IF(ISNUMBER(GZ119:HG119),GZ119:HG119),0.25),#N/A)</f>
        <v>10.010487135026899</v>
      </c>
      <c r="HI119" s="5">
        <f t="array" ref="HI119">IF(ISNUMBER($CB119),_xlfn.PERCENTILE.EXC(IF(ISNUMBER(GZ119:HG119),GZ119:HG119),0.5),#N/A)</f>
        <v>15.572551976356966</v>
      </c>
      <c r="HJ119" s="5">
        <f t="array" ref="HJ119">IF(ISNUMBER($CB119),_xlfn.PERCENTILE.EXC(IF(ISNUMBER(GZ119:HG119),GZ119:HG119),0.75),#N/A)</f>
        <v>17.276935398834837</v>
      </c>
      <c r="HL119" s="4" t="s">
        <v>122</v>
      </c>
      <c r="HM119" s="5">
        <f t="shared" ref="HM119:HQ182" si="82">100*CO119/DN119</f>
        <v>6.3595498505540338</v>
      </c>
      <c r="HN119" s="5">
        <f t="shared" si="82"/>
        <v>16.008719889410084</v>
      </c>
      <c r="HO119" s="5">
        <f t="shared" si="82"/>
        <v>14.32762351349302</v>
      </c>
      <c r="HP119" s="5" t="e">
        <f t="shared" si="78"/>
        <v>#N/A</v>
      </c>
      <c r="HQ119" s="5">
        <f t="shared" si="78"/>
        <v>14.929952403386318</v>
      </c>
      <c r="HR119" s="5">
        <f t="shared" si="78"/>
        <v>22.124228279186489</v>
      </c>
      <c r="HS119" s="5">
        <f t="shared" si="78"/>
        <v>7.0034044144170231</v>
      </c>
      <c r="HT119" s="5">
        <f t="shared" si="56"/>
        <v>12.932488428296024</v>
      </c>
      <c r="HU119" s="5">
        <f t="array" ref="HU119">IF(ISNUMBER($CO119),_xlfn.PERCENTILE.EXC(IF(ISNUMBER(HM119:HT119),HM119:HT119),0.25),#N/A)</f>
        <v>7.0034044144170231</v>
      </c>
      <c r="HV119" s="5">
        <f t="array" ref="HV119">IF(ISNUMBER($CO119),_xlfn.PERCENTILE.EXC(IF(ISNUMBER(HM119:HT119),HM119:HT119),0.5),#N/A)</f>
        <v>14.32762351349302</v>
      </c>
      <c r="HW119" s="5">
        <f t="array" ref="HW119">IF(ISNUMBER($CO119),_xlfn.PERCENTILE.EXC(IF(ISNUMBER(HM119:HT119),HM119:HT119),0.75),#N/A)</f>
        <v>16.008719889410084</v>
      </c>
      <c r="IB119" s="4" t="s">
        <v>122</v>
      </c>
      <c r="IC119" s="5">
        <f t="shared" ref="IC119:IG182" si="83">DZ119+EM119+GM119-GZ119+HM119</f>
        <v>99.999999999999986</v>
      </c>
      <c r="ID119" s="5">
        <f t="shared" si="83"/>
        <v>100.00000000000001</v>
      </c>
      <c r="IE119" s="5">
        <f t="shared" si="83"/>
        <v>100</v>
      </c>
      <c r="IF119" s="5" t="e">
        <f t="shared" si="79"/>
        <v>#N/A</v>
      </c>
      <c r="IG119" s="5">
        <f t="shared" si="79"/>
        <v>100</v>
      </c>
      <c r="IH119" s="5">
        <f t="shared" si="79"/>
        <v>100</v>
      </c>
      <c r="II119" s="5">
        <f t="shared" si="79"/>
        <v>99.999999999999986</v>
      </c>
      <c r="IJ119" s="5">
        <f t="shared" si="57"/>
        <v>100.00000000000001</v>
      </c>
    </row>
    <row r="120" spans="1:244" x14ac:dyDescent="0.25">
      <c r="A120" s="4" t="s">
        <v>123</v>
      </c>
      <c r="B120" s="5">
        <f>100*'C'!C123/'Total GDP'!C123</f>
        <v>63.292204121291235</v>
      </c>
      <c r="C120" s="5">
        <f>100*'C'!D123/'Total GDP'!F123</f>
        <v>59.585528384618918</v>
      </c>
      <c r="D120" s="5">
        <f>100*'C'!E123/'Total GDP'!I123</f>
        <v>54.400339734899887</v>
      </c>
      <c r="E120" s="5">
        <f>100*'C'!F123/'Total GDP'!L123</f>
        <v>59.022073564867163</v>
      </c>
      <c r="F120" s="5">
        <f>100*'C'!G123/'Total GDP'!O123</f>
        <v>59.295896520060218</v>
      </c>
      <c r="G120" s="5">
        <f>100*'C'!H123/'Total GDP'!R123</f>
        <v>51.358703583120906</v>
      </c>
      <c r="H120" s="5">
        <f>100*'C'!I123/'Total GDP'!U123</f>
        <v>56.430761624757409</v>
      </c>
      <c r="I120" s="5">
        <f>100*'C'!J123/'Total GDP'!X123</f>
        <v>60.037373751881056</v>
      </c>
      <c r="J120" s="5">
        <f t="array" ref="J120">IF(ISNUMBER($B120),_xlfn.PERCENTILE.EXC(IF(ISNUMBER(B120:I120),B120:I120),0.25),#N/A)</f>
        <v>54.907945207364264</v>
      </c>
      <c r="K120" s="5">
        <f t="array" ref="K120">IF(ISNUMBER($B120),_xlfn.PERCENTILE.EXC(IF(ISNUMBER(B120:I120),B120:I120),0.5),#N/A)</f>
        <v>59.158985042463691</v>
      </c>
      <c r="L120" s="5">
        <f t="array" ref="L120">IF(ISNUMBER($B120),_xlfn.PERCENTILE.EXC(IF(ISNUMBER(B120:I120),B120:I120),0.75),#N/A)</f>
        <v>59.924412410065521</v>
      </c>
      <c r="N120" s="4" t="s">
        <v>123</v>
      </c>
      <c r="O120" s="5">
        <f>100*I!C123/'Total GDP'!C123</f>
        <v>19.067916949643418</v>
      </c>
      <c r="P120" s="5">
        <f>100*I!D123/'Total GDP'!F123</f>
        <v>16.996880112217028</v>
      </c>
      <c r="Q120" s="5">
        <f>100*I!E123/'Total GDP'!I123</f>
        <v>22.835327518454669</v>
      </c>
      <c r="R120" s="5" t="e">
        <f>100*I!F123/'Total GDP'!L123</f>
        <v>#N/A</v>
      </c>
      <c r="S120" s="5">
        <f>100*I!G123/'Total GDP'!O123</f>
        <v>21.003299949608984</v>
      </c>
      <c r="T120" s="5">
        <f>100*I!H123/'Total GDP'!R123</f>
        <v>20.921590610598905</v>
      </c>
      <c r="U120" s="5">
        <f>100*I!I123/'Total GDP'!U123</f>
        <v>33.0755313385893</v>
      </c>
      <c r="V120" s="5">
        <f>100*I!J123/'Total GDP'!X123</f>
        <v>24.37466468148531</v>
      </c>
      <c r="W120" s="5">
        <f t="array" ref="W120">IF(ISNUMBER($O120),_xlfn.PERCENTILE.EXC(IF(ISNUMBER(O120:V120),O120:V120),0.25),#N/A)</f>
        <v>19.067916949643418</v>
      </c>
      <c r="X120" s="5">
        <f t="array" ref="X120">IF(ISNUMBER($O120),_xlfn.PERCENTILE.EXC(IF(ISNUMBER(O120:V120),O120:V120),0.5),#N/A)</f>
        <v>21.003299949608984</v>
      </c>
      <c r="Y120" s="5">
        <f t="array" ref="Y120">IF(ISNUMBER($O120),_xlfn.PERCENTILE.EXC(IF(ISNUMBER(O120:V120),O120:V120),0.75),#N/A)</f>
        <v>24.37466468148531</v>
      </c>
      <c r="AA120" s="4" t="s">
        <v>123</v>
      </c>
      <c r="AB120" s="5">
        <f>100*'Total GFCF'!C123/'Total GDP'!C123</f>
        <v>18.606861046544317</v>
      </c>
      <c r="AC120" s="5">
        <f>100*'Total GFCF'!D123/'Total GDP'!F123</f>
        <v>22.512304653685387</v>
      </c>
      <c r="AD120" s="5">
        <f>100*'Total GFCF'!E123/'Total GDP'!I123</f>
        <v>22.329191851273542</v>
      </c>
      <c r="AE120" s="5">
        <f>100*'Total GFCF'!F123/'Total GDP'!L123</f>
        <v>21.525514071656218</v>
      </c>
      <c r="AF120" s="5">
        <f>100*'Total GFCF'!G123/'Total GDP'!O123</f>
        <v>20.486869128998666</v>
      </c>
      <c r="AG120" s="5">
        <f>100*'Total GFCF'!H123/'Total GDP'!R123</f>
        <v>20.394492522878213</v>
      </c>
      <c r="AH120" s="5">
        <f>100*'Total GFCF'!I123/'Total GDP'!U123</f>
        <v>32.487521892569937</v>
      </c>
      <c r="AI120" s="5">
        <f>100*'Total GFCF'!J123/'Total GDP'!X123</f>
        <v>23.310082455241659</v>
      </c>
      <c r="AJ120" s="5">
        <f t="array" ref="AJ120">IF(ISNUMBER($AB120),_xlfn.PERCENTILE.EXC(IF(ISNUMBER(AB120:AI120),AB120:AI120),0.25),#N/A)</f>
        <v>20.417586674408327</v>
      </c>
      <c r="AK120" s="5">
        <f t="array" ref="AK120">IF(ISNUMBER($AB120),_xlfn.PERCENTILE.EXC(IF(ISNUMBER(AB120:AI120),AB120:AI120),0.5),#N/A)</f>
        <v>21.92735296146488</v>
      </c>
      <c r="AL120" s="5">
        <f t="array" ref="AL120">IF(ISNUMBER($AB120),_xlfn.PERCENTILE.EXC(IF(ISNUMBER(AB120:AI120),AB120:AI120),0.75),#N/A)</f>
        <v>23.110638004852589</v>
      </c>
      <c r="AN120" s="4" t="s">
        <v>123</v>
      </c>
      <c r="AO120" s="5">
        <f>100*'Housing Investment'!C123/'Total GDP'!C123</f>
        <v>5.5549557808945371</v>
      </c>
      <c r="AP120" s="5">
        <f>100*'Housing Investment'!D123/'Total GDP'!F123</f>
        <v>10.311352787582635</v>
      </c>
      <c r="AQ120" s="5">
        <f>100*'Housing Investment'!E123/'Total GDP'!I123</f>
        <v>6.6573306976915507</v>
      </c>
      <c r="AR120" s="5">
        <f>100*'Housing Investment'!F123/'Total GDP'!L123</f>
        <v>5.7585204546039854</v>
      </c>
      <c r="AS120" s="5">
        <f>100*'Housing Investment'!G123/'Total GDP'!O123</f>
        <v>5.6676264584772564</v>
      </c>
      <c r="AT120" s="5">
        <f>100*'Housing Investment'!H123/'Total GDP'!R123</f>
        <v>8.4914822504531351</v>
      </c>
      <c r="AU120" s="5">
        <f>100*'Housing Investment'!I123/'Total GDP'!U123</f>
        <v>7.0450684520835418</v>
      </c>
      <c r="AV120" s="5">
        <f>100*'Housing Investment'!J123/'Total GDP'!X123</f>
        <v>7.1310139904219794</v>
      </c>
      <c r="AW120" s="5">
        <f t="array" ref="AW120">IF(ISNUMBER($AO120),_xlfn.PERCENTILE.EXC(IF(ISNUMBER(AO120:AV120),AO120:AV120),0.25),#N/A)</f>
        <v>5.6903499575089391</v>
      </c>
      <c r="AX120" s="5">
        <f t="array" ref="AX120">IF(ISNUMBER($AO120),_xlfn.PERCENTILE.EXC(IF(ISNUMBER(AO120:AV120),AO120:AV120),0.5),#N/A)</f>
        <v>6.8511995748875467</v>
      </c>
      <c r="AY120" s="5">
        <f t="array" ref="AY120">IF(ISNUMBER($AO120),_xlfn.PERCENTILE.EXC(IF(ISNUMBER(AO120:AV120),AO120:AV120),0.75),#N/A)</f>
        <v>8.1513651854453464</v>
      </c>
      <c r="BA120" s="4" t="s">
        <v>123</v>
      </c>
      <c r="BB120" s="5">
        <f>100*'Total Non-Res GFCF'!C123/'Total GDP'!C123</f>
        <v>13.051906415377564</v>
      </c>
      <c r="BC120" s="5">
        <f>100*'Total Non-Res GFCF'!D123/'Total GDP'!F123</f>
        <v>12.20091653328528</v>
      </c>
      <c r="BD120" s="5">
        <f>100*'Total Non-Res GFCF'!E123/'Total GDP'!I123</f>
        <v>15.671853931326462</v>
      </c>
      <c r="BE120" s="5">
        <f>100*'Total Non-Res GFCF'!F123/'Total GDP'!L123</f>
        <v>15.780970374929998</v>
      </c>
      <c r="BF120" s="5">
        <f>100*'Total Non-Res GFCF'!G123/'Total GDP'!O123</f>
        <v>14.819289400985545</v>
      </c>
      <c r="BG120" s="5">
        <f>100*'Total Non-Res GFCF'!H123/'Total GDP'!R123</f>
        <v>11.903010272425076</v>
      </c>
      <c r="BH120" s="5">
        <f>100*'Total Non-Res GFCF'!I123/'Total GDP'!U123</f>
        <v>25.442453440486396</v>
      </c>
      <c r="BI120" s="5">
        <f>100*'Total Non-Res GFCF'!J123/'Total GDP'!X123</f>
        <v>16.179020590671243</v>
      </c>
      <c r="BJ120" s="5">
        <f t="array" ref="BJ120">IF(ISNUMBER($BB120),_xlfn.PERCENTILE.EXC(IF(ISNUMBER(BB120:BI120),BB120:BI120),0.25),#N/A)</f>
        <v>12.413664003808352</v>
      </c>
      <c r="BK120" s="5">
        <f t="array" ref="BK120">IF(ISNUMBER($BB120),_xlfn.PERCENTILE.EXC(IF(ISNUMBER(BB120:BI120),BB120:BI120),0.5),#N/A)</f>
        <v>15.245571666156003</v>
      </c>
      <c r="BL120" s="5">
        <f t="array" ref="BL120">IF(ISNUMBER($BB120),_xlfn.PERCENTILE.EXC(IF(ISNUMBER(BB120:BI120),BB120:BI120),0.75),#N/A)</f>
        <v>16.07950803673593</v>
      </c>
      <c r="BN120" s="4" t="s">
        <v>123</v>
      </c>
      <c r="BO120" s="5">
        <f>100*G!C123/'Total GDP'!C123</f>
        <v>19.921850703018301</v>
      </c>
      <c r="BP120" s="5">
        <f>100*G!D123/'Total GDP'!F123</f>
        <v>19.536574766008414</v>
      </c>
      <c r="BQ120" s="5">
        <f>100*G!E123/'Total GDP'!I123</f>
        <v>23.947554869280786</v>
      </c>
      <c r="BR120" s="5">
        <f>100*G!F123/'Total GDP'!L123</f>
        <v>18.840583803050187</v>
      </c>
      <c r="BS120" s="5">
        <f>100*G!G123/'Total GDP'!O123</f>
        <v>21.776552055011106</v>
      </c>
      <c r="BT120" s="5">
        <f>100*G!H123/'Total GDP'!R123</f>
        <v>23.355350225586761</v>
      </c>
      <c r="BU120" s="5">
        <f>100*G!I123/'Total GDP'!U123</f>
        <v>15.796836950976422</v>
      </c>
      <c r="BV120" s="5">
        <f>100*G!J123/'Total GDP'!X123</f>
        <v>15.16270029346853</v>
      </c>
      <c r="BW120" s="5">
        <f t="array" ref="BW120">IF(ISNUMBER($BO120),_xlfn.PERCENTILE.EXC(IF(ISNUMBER(BO120:BV120),BO120:BV120),0.25),#N/A)</f>
        <v>16.557773663994862</v>
      </c>
      <c r="BX120" s="5">
        <f t="array" ref="BX120">IF(ISNUMBER($BO120),_xlfn.PERCENTILE.EXC(IF(ISNUMBER(BO120:BV120),BO120:BV120),0.5),#N/A)</f>
        <v>19.729212734513357</v>
      </c>
      <c r="BY120" s="5">
        <f t="array" ref="BY120">IF(ISNUMBER($BO120),_xlfn.PERCENTILE.EXC(IF(ISNUMBER(BO120:BV120),BO120:BV120),0.75),#N/A)</f>
        <v>22.960650682942848</v>
      </c>
      <c r="CA120" s="4" t="s">
        <v>123</v>
      </c>
      <c r="CB120" s="5">
        <f>100*IMP!C123/'Total GDP'!C123</f>
        <v>7.9502296638736336</v>
      </c>
      <c r="CC120" s="5">
        <f>100*IMP!D123/'Total GDP'!F123</f>
        <v>16.881313532822421</v>
      </c>
      <c r="CD120" s="5">
        <f>100*IMP!E123/'Total GDP'!I123</f>
        <v>15.604116396758943</v>
      </c>
      <c r="CE120" s="5">
        <f>100*IMP!F123/'Total GDP'!L123</f>
        <v>16.766828750573733</v>
      </c>
      <c r="CF120" s="5">
        <f>100*IMP!G123/'Total GDP'!O123</f>
        <v>16.214925866012859</v>
      </c>
      <c r="CG120" s="5">
        <f>100*IMP!H123/'Total GDP'!R123</f>
        <v>19.031813620951841</v>
      </c>
      <c r="CH120" s="5">
        <f>100*IMP!I123/'Total GDP'!U123</f>
        <v>10.019565251692237</v>
      </c>
      <c r="CI120" s="5">
        <f>100*IMP!J123/'Total GDP'!X123</f>
        <v>13.125926564247905</v>
      </c>
      <c r="CJ120" s="5">
        <f t="array" ref="CJ120">IF(ISNUMBER($CB120),_xlfn.PERCENTILE.EXC(IF(ISNUMBER(CB120:CI120),CB120:CI120),0.25),#N/A)</f>
        <v>10.796155579831154</v>
      </c>
      <c r="CK120" s="5">
        <f t="array" ref="CK120">IF(ISNUMBER($CB120),_xlfn.PERCENTILE.EXC(IF(ISNUMBER(CB120:CI120),CB120:CI120),0.5),#N/A)</f>
        <v>15.909521131385901</v>
      </c>
      <c r="CL120" s="5">
        <f t="array" ref="CL120">IF(ISNUMBER($CB120),_xlfn.PERCENTILE.EXC(IF(ISNUMBER(CB120:CI120),CB120:CI120),0.75),#N/A)</f>
        <v>16.852692337260251</v>
      </c>
      <c r="CN120" s="4" t="s">
        <v>123</v>
      </c>
      <c r="CO120" s="5">
        <f>100*EXP!C123/'Total GDP'!C123</f>
        <v>6.5387548517075356</v>
      </c>
      <c r="CP120" s="5">
        <f>100*EXP!D123/'Total GDP'!F123</f>
        <v>16.000819721365403</v>
      </c>
      <c r="CQ120" s="5">
        <f>100*EXP!E123/'Total GDP'!I123</f>
        <v>14.806201606374074</v>
      </c>
      <c r="CR120" s="5">
        <f>100*EXP!F123/'Total GDP'!L123</f>
        <v>17.398855686818333</v>
      </c>
      <c r="CS120" s="5">
        <f>100*EXP!G123/'Total GDP'!O123</f>
        <v>15.000401103150491</v>
      </c>
      <c r="CT120" s="5">
        <f>100*EXP!H123/'Total GDP'!R123</f>
        <v>22.029103359295352</v>
      </c>
      <c r="CU120" s="5">
        <f>100*EXP!I123/'Total GDP'!U123</f>
        <v>7.1931227088406535</v>
      </c>
      <c r="CV120" s="5">
        <f>100*EXP!J123/'Total GDP'!X123</f>
        <v>12.723592220770039</v>
      </c>
      <c r="CW120" s="5">
        <f t="array" ref="CW120">IF(ISNUMBER($CO120),_xlfn.PERCENTILE.EXC(IF(ISNUMBER(CO120:CV120),CO120:CV120),0.25),#N/A)</f>
        <v>8.575740086823</v>
      </c>
      <c r="CX120" s="5">
        <f t="array" ref="CX120">IF(ISNUMBER($CO120),_xlfn.PERCENTILE.EXC(IF(ISNUMBER(CO120:CV120),CO120:CV120),0.5),#N/A)</f>
        <v>14.903301354762283</v>
      </c>
      <c r="CY120" s="5">
        <f t="array" ref="CY120">IF(ISNUMBER($CO120),_xlfn.PERCENTILE.EXC(IF(ISNUMBER(CO120:CV120),CO120:CV120),0.75),#N/A)</f>
        <v>17.0493466954551</v>
      </c>
      <c r="DC120" s="4" t="s">
        <v>123</v>
      </c>
      <c r="DD120" s="5">
        <f t="shared" si="80"/>
        <v>100.00000617905287</v>
      </c>
      <c r="DE120" s="5">
        <f t="shared" si="80"/>
        <v>99.999843051086899</v>
      </c>
      <c r="DF120" s="5">
        <f t="shared" si="80"/>
        <v>99.999967655544467</v>
      </c>
      <c r="DG120" s="5">
        <f t="shared" si="76"/>
        <v>100.06493112234736</v>
      </c>
      <c r="DH120" s="5">
        <f t="shared" si="76"/>
        <v>100.00022809958828</v>
      </c>
      <c r="DI120" s="5">
        <f t="shared" si="76"/>
        <v>99.999999999999972</v>
      </c>
      <c r="DJ120" s="5">
        <f t="shared" si="76"/>
        <v>100</v>
      </c>
      <c r="DK120" s="5">
        <f t="shared" si="54"/>
        <v>99.999794620424325</v>
      </c>
      <c r="DM120" s="4" t="s">
        <v>123</v>
      </c>
      <c r="DN120" s="5">
        <f t="shared" si="81"/>
        <v>100.87049696178687</v>
      </c>
      <c r="DO120" s="5">
        <f t="shared" si="81"/>
        <v>95.238489451387338</v>
      </c>
      <c r="DP120" s="5">
        <f t="shared" si="81"/>
        <v>100.38530733225049</v>
      </c>
      <c r="DQ120" s="5" t="e">
        <f t="shared" si="77"/>
        <v>#N/A</v>
      </c>
      <c r="DR120" s="5">
        <f t="shared" si="77"/>
        <v>100.86122376181794</v>
      </c>
      <c r="DS120" s="5">
        <f t="shared" si="77"/>
        <v>98.632934157650084</v>
      </c>
      <c r="DT120" s="5">
        <f t="shared" si="77"/>
        <v>102.47668737147154</v>
      </c>
      <c r="DU120" s="5">
        <f t="shared" si="55"/>
        <v>99.172404383357033</v>
      </c>
      <c r="DY120" s="4" t="s">
        <v>123</v>
      </c>
      <c r="DZ120" s="5">
        <f t="shared" si="47"/>
        <v>62.746002079546059</v>
      </c>
      <c r="EA120" s="5">
        <f t="shared" si="47"/>
        <v>62.564545834206257</v>
      </c>
      <c r="EB120" s="5">
        <f t="shared" si="47"/>
        <v>54.191535774103123</v>
      </c>
      <c r="EC120" s="5">
        <f t="shared" si="40"/>
        <v>59.022073564867163</v>
      </c>
      <c r="ED120" s="5">
        <f t="shared" si="69"/>
        <v>58.789586630523601</v>
      </c>
      <c r="EE120" s="5">
        <f t="shared" si="69"/>
        <v>52.070542179178865</v>
      </c>
      <c r="EF120" s="5">
        <f t="shared" si="69"/>
        <v>55.066926022110223</v>
      </c>
      <c r="EG120" s="5">
        <f t="shared" si="62"/>
        <v>60.538386787319276</v>
      </c>
      <c r="EH120" s="5">
        <f t="array" ref="EH120">IF(ISNUMBER($B120),_xlfn.PERCENTILE.EXC(IF(ISNUMBER(DZ120:EG120),DZ120:EG120),0.25),#N/A)</f>
        <v>54.4103833361049</v>
      </c>
      <c r="EI120" s="5">
        <f t="array" ref="EI120">IF(ISNUMBER($B120),_xlfn.PERCENTILE.EXC(IF(ISNUMBER(DZ120:EG120),DZ120:EG120),0.5),#N/A)</f>
        <v>58.905830097695386</v>
      </c>
      <c r="EJ120" s="5">
        <f t="array" ref="EJ120">IF(ISNUMBER($B120),_xlfn.PERCENTILE.EXC(IF(ISNUMBER(DZ120:EG120),DZ120:EG120),0.75),#N/A)</f>
        <v>62.05800607248451</v>
      </c>
      <c r="EL120" s="4" t="s">
        <v>123</v>
      </c>
      <c r="EM120" s="5">
        <f t="shared" si="48"/>
        <v>18.903363742588663</v>
      </c>
      <c r="EN120" s="5">
        <f t="shared" si="48"/>
        <v>17.846650246267039</v>
      </c>
      <c r="EO120" s="5">
        <f t="shared" si="48"/>
        <v>22.747679043184473</v>
      </c>
      <c r="EP120" s="5" t="e">
        <f t="shared" si="41"/>
        <v>#N/A</v>
      </c>
      <c r="EQ120" s="5">
        <f t="shared" si="70"/>
        <v>20.823959065981509</v>
      </c>
      <c r="ER120" s="5">
        <f t="shared" si="70"/>
        <v>21.211566693492919</v>
      </c>
      <c r="ES120" s="5">
        <f t="shared" si="70"/>
        <v>32.27615195902321</v>
      </c>
      <c r="ET120" s="5">
        <f t="shared" si="63"/>
        <v>24.578071725742923</v>
      </c>
      <c r="EU120" s="5">
        <f t="array" ref="EU120">IF(ISNUMBER($O120),_xlfn.PERCENTILE.EXC(IF(ISNUMBER(EM120:ET120),EM120:ET120),0.25),#N/A)</f>
        <v>18.903363742588663</v>
      </c>
      <c r="EV120" s="5">
        <f t="array" ref="EV120">IF(ISNUMBER($O120),_xlfn.PERCENTILE.EXC(IF(ISNUMBER(EM120:ET120),EM120:ET120),0.5),#N/A)</f>
        <v>21.211566693492919</v>
      </c>
      <c r="EW120" s="5">
        <f t="array" ref="EW120">IF(ISNUMBER($O120),_xlfn.PERCENTILE.EXC(IF(ISNUMBER(EM120:ET120),EM120:ET120),0.75),#N/A)</f>
        <v>24.578071725742923</v>
      </c>
      <c r="EY120" s="4" t="s">
        <v>123</v>
      </c>
      <c r="EZ120" s="5">
        <f t="shared" si="49"/>
        <v>18.446286681420059</v>
      </c>
      <c r="FA120" s="5">
        <f t="shared" si="49"/>
        <v>23.637822043761375</v>
      </c>
      <c r="FB120" s="5">
        <f t="shared" si="49"/>
        <v>22.243486068503479</v>
      </c>
      <c r="FC120" s="5">
        <f t="shared" si="42"/>
        <v>21.525514071656218</v>
      </c>
      <c r="FD120" s="5">
        <f t="shared" si="71"/>
        <v>20.311937893375216</v>
      </c>
      <c r="FE120" s="5">
        <f t="shared" si="71"/>
        <v>20.67716295480032</v>
      </c>
      <c r="FF120" s="5">
        <f t="shared" si="71"/>
        <v>31.702353701973909</v>
      </c>
      <c r="FG120" s="5">
        <f t="shared" si="64"/>
        <v>23.504605540403254</v>
      </c>
      <c r="FH120" s="5">
        <f t="array" ref="FH120">IF(ISNUMBER($AB120),_xlfn.PERCENTILE.EXC(IF(ISNUMBER(EZ120:FG120),EZ120:FG120),0.25),#N/A)</f>
        <v>20.403244158731493</v>
      </c>
      <c r="FI120" s="5">
        <f t="array" ref="FI120">IF(ISNUMBER($AB120),_xlfn.PERCENTILE.EXC(IF(ISNUMBER(EZ120:FG120),EZ120:FG120),0.5),#N/A)</f>
        <v>21.884500070079849</v>
      </c>
      <c r="FJ120" s="5">
        <f t="array" ref="FJ120">IF(ISNUMBER($AB120),_xlfn.PERCENTILE.EXC(IF(ISNUMBER(EZ120:FG120),EZ120:FG120),0.75),#N/A)</f>
        <v>23.604517917921847</v>
      </c>
      <c r="FL120" s="4" t="s">
        <v>123</v>
      </c>
      <c r="FM120" s="5">
        <f t="shared" si="50"/>
        <v>5.5070173620726193</v>
      </c>
      <c r="FN120" s="5">
        <f t="shared" si="50"/>
        <v>10.826875611929847</v>
      </c>
      <c r="FO120" s="5">
        <f t="shared" si="50"/>
        <v>6.6317779709110578</v>
      </c>
      <c r="FP120" s="5">
        <f t="shared" si="43"/>
        <v>5.7585204546039854</v>
      </c>
      <c r="FQ120" s="5">
        <f t="shared" si="72"/>
        <v>5.6192322947233508</v>
      </c>
      <c r="FR120" s="5">
        <f t="shared" si="72"/>
        <v>8.6091753459151512</v>
      </c>
      <c r="FS120" s="5">
        <f t="shared" si="72"/>
        <v>6.8748011209082245</v>
      </c>
      <c r="FT120" s="5">
        <f t="shared" si="65"/>
        <v>7.1905224389403788</v>
      </c>
      <c r="FU120" s="5">
        <f t="array" ref="FU120">IF(ISNUMBER($AO120),_xlfn.PERCENTILE.EXC(IF(ISNUMBER(FM120:FT120),FM120:FT120),0.25),#N/A)</f>
        <v>5.6540543346935097</v>
      </c>
      <c r="FV120" s="5">
        <f t="array" ref="FV120">IF(ISNUMBER($AO120),_xlfn.PERCENTILE.EXC(IF(ISNUMBER(FM120:FT120),FM120:FT120),0.5),#N/A)</f>
        <v>6.7532895459096416</v>
      </c>
      <c r="FW120" s="5">
        <f t="array" ref="FW120">IF(ISNUMBER($AO120),_xlfn.PERCENTILE.EXC(IF(ISNUMBER(FM120:FT120),FM120:FT120),0.75),#N/A)</f>
        <v>8.2545121191714586</v>
      </c>
      <c r="FY120" s="4" t="s">
        <v>123</v>
      </c>
      <c r="FZ120" s="5">
        <f t="shared" si="51"/>
        <v>12.939270459153249</v>
      </c>
      <c r="GA120" s="5">
        <f t="shared" si="51"/>
        <v>12.810909332526746</v>
      </c>
      <c r="GB120" s="5">
        <f t="shared" si="51"/>
        <v>15.611700903057963</v>
      </c>
      <c r="GC120" s="5">
        <f t="shared" si="44"/>
        <v>15.780970374929998</v>
      </c>
      <c r="GD120" s="5">
        <f t="shared" si="73"/>
        <v>14.692751930098572</v>
      </c>
      <c r="GE120" s="5">
        <f t="shared" si="73"/>
        <v>12.067987608885167</v>
      </c>
      <c r="GF120" s="5">
        <f t="shared" si="73"/>
        <v>24.827552581065685</v>
      </c>
      <c r="GG120" s="5">
        <f t="shared" si="66"/>
        <v>16.314034827803756</v>
      </c>
      <c r="GH120" s="5">
        <f t="array" ref="GH120">IF(ISNUMBER($BB120),_xlfn.PERCENTILE.EXC(IF(ISNUMBER(FZ120:GG120),FZ120:GG120),0.25),#N/A)</f>
        <v>12.842999614183372</v>
      </c>
      <c r="GI120" s="5">
        <f t="array" ref="GI120">IF(ISNUMBER($BB120),_xlfn.PERCENTILE.EXC(IF(ISNUMBER(FZ120:GG120),FZ120:GG120),0.5),#N/A)</f>
        <v>15.152226416578268</v>
      </c>
      <c r="GJ120" s="5">
        <f t="array" ref="GJ120">IF(ISNUMBER($BB120),_xlfn.PERCENTILE.EXC(IF(ISNUMBER(FZ120:GG120),FZ120:GG120),0.75),#N/A)</f>
        <v>16.180768714585316</v>
      </c>
      <c r="GL120" s="4" t="s">
        <v>123</v>
      </c>
      <c r="GM120" s="5">
        <f t="shared" si="52"/>
        <v>19.749928178271361</v>
      </c>
      <c r="GN120" s="5">
        <f t="shared" si="52"/>
        <v>20.513318594768855</v>
      </c>
      <c r="GO120" s="5">
        <f t="shared" si="52"/>
        <v>23.855637349418387</v>
      </c>
      <c r="GP120" s="5">
        <f t="shared" si="45"/>
        <v>18.840583803050187</v>
      </c>
      <c r="GQ120" s="5">
        <f t="shared" si="74"/>
        <v>21.590608603397538</v>
      </c>
      <c r="GR120" s="5">
        <f t="shared" si="74"/>
        <v>23.679058546769689</v>
      </c>
      <c r="GS120" s="5">
        <f t="shared" si="74"/>
        <v>15.415054249083873</v>
      </c>
      <c r="GT120" s="5">
        <f t="shared" si="67"/>
        <v>15.289233318228506</v>
      </c>
      <c r="GU120" s="5">
        <f t="array" ref="GU120">IF(ISNUMBER($BO120),_xlfn.PERCENTILE.EXC(IF(ISNUMBER(GM120:GT120),GM120:GT120),0.25),#N/A)</f>
        <v>16.271436637575452</v>
      </c>
      <c r="GV120" s="5">
        <f t="array" ref="GV120">IF(ISNUMBER($BO120),_xlfn.PERCENTILE.EXC(IF(ISNUMBER(GM120:GT120),GM120:GT120),0.5),#N/A)</f>
        <v>20.131623386520108</v>
      </c>
      <c r="GW120" s="5">
        <f t="array" ref="GW120">IF(ISNUMBER($BO120),_xlfn.PERCENTILE.EXC(IF(ISNUMBER(GM120:GT120),GM120:GT120),0.75),#N/A)</f>
        <v>23.15694606092665</v>
      </c>
      <c r="GY120" s="4" t="s">
        <v>123</v>
      </c>
      <c r="GZ120" s="5">
        <f t="shared" si="53"/>
        <v>7.8816203977714583</v>
      </c>
      <c r="HA120" s="5">
        <f t="shared" si="53"/>
        <v>17.725305840176272</v>
      </c>
      <c r="HB120" s="5">
        <f t="shared" si="53"/>
        <v>15.544223364394536</v>
      </c>
      <c r="HC120" s="5">
        <f t="shared" si="46"/>
        <v>16.766828750573733</v>
      </c>
      <c r="HD120" s="5">
        <f t="shared" si="75"/>
        <v>16.07647147362016</v>
      </c>
      <c r="HE120" s="5">
        <f t="shared" si="75"/>
        <v>19.295597138509859</v>
      </c>
      <c r="HF120" s="5">
        <f t="shared" si="75"/>
        <v>9.7774093881196062</v>
      </c>
      <c r="HG120" s="5">
        <f t="shared" si="68"/>
        <v>13.235462673173505</v>
      </c>
      <c r="HH120" s="5">
        <f t="array" ref="HH120">IF(ISNUMBER($CB120),_xlfn.PERCENTILE.EXC(IF(ISNUMBER(GZ120:HG120),GZ120:HG120),0.25),#N/A)</f>
        <v>10.641922709383081</v>
      </c>
      <c r="HI120" s="5">
        <f t="array" ref="HI120">IF(ISNUMBER($CB120),_xlfn.PERCENTILE.EXC(IF(ISNUMBER(GZ120:HG120),GZ120:HG120),0.5),#N/A)</f>
        <v>15.810347419007348</v>
      </c>
      <c r="HJ120" s="5">
        <f t="array" ref="HJ120">IF(ISNUMBER($CB120),_xlfn.PERCENTILE.EXC(IF(ISNUMBER(GZ120:HG120),GZ120:HG120),0.75),#N/A)</f>
        <v>17.485686567775637</v>
      </c>
      <c r="HL120" s="4" t="s">
        <v>123</v>
      </c>
      <c r="HM120" s="5">
        <f t="shared" si="82"/>
        <v>6.4823263973653615</v>
      </c>
      <c r="HN120" s="5">
        <f t="shared" si="82"/>
        <v>16.800791164934125</v>
      </c>
      <c r="HO120" s="5">
        <f t="shared" si="82"/>
        <v>14.749371197688539</v>
      </c>
      <c r="HP120" s="5" t="e">
        <f t="shared" si="78"/>
        <v>#N/A</v>
      </c>
      <c r="HQ120" s="5">
        <f t="shared" si="78"/>
        <v>14.872317173717505</v>
      </c>
      <c r="HR120" s="5">
        <f t="shared" si="78"/>
        <v>22.334429719068382</v>
      </c>
      <c r="HS120" s="5">
        <f t="shared" si="78"/>
        <v>7.0192771579023008</v>
      </c>
      <c r="HT120" s="5">
        <f t="shared" si="56"/>
        <v>12.829770841882798</v>
      </c>
      <c r="HU120" s="5">
        <f t="array" ref="HU120">IF(ISNUMBER($CO120),_xlfn.PERCENTILE.EXC(IF(ISNUMBER(HM120:HT120),HM120:HT120),0.25),#N/A)</f>
        <v>7.0192771579023008</v>
      </c>
      <c r="HV120" s="5">
        <f t="array" ref="HV120">IF(ISNUMBER($CO120),_xlfn.PERCENTILE.EXC(IF(ISNUMBER(HM120:HT120),HM120:HT120),0.5),#N/A)</f>
        <v>14.749371197688539</v>
      </c>
      <c r="HW120" s="5">
        <f t="array" ref="HW120">IF(ISNUMBER($CO120),_xlfn.PERCENTILE.EXC(IF(ISNUMBER(HM120:HT120),HM120:HT120),0.75),#N/A)</f>
        <v>16.800791164934125</v>
      </c>
      <c r="IB120" s="4" t="s">
        <v>123</v>
      </c>
      <c r="IC120" s="5">
        <f t="shared" si="83"/>
        <v>99.999999999999986</v>
      </c>
      <c r="ID120" s="5">
        <f t="shared" si="83"/>
        <v>100.00000000000001</v>
      </c>
      <c r="IE120" s="5">
        <f t="shared" si="83"/>
        <v>99.999999999999972</v>
      </c>
      <c r="IF120" s="5" t="e">
        <f t="shared" si="79"/>
        <v>#N/A</v>
      </c>
      <c r="IG120" s="5">
        <f t="shared" si="79"/>
        <v>100</v>
      </c>
      <c r="IH120" s="5">
        <f t="shared" si="79"/>
        <v>99.999999999999986</v>
      </c>
      <c r="II120" s="5">
        <f t="shared" si="79"/>
        <v>100</v>
      </c>
      <c r="IJ120" s="5">
        <f t="shared" si="57"/>
        <v>100</v>
      </c>
    </row>
    <row r="121" spans="1:244" x14ac:dyDescent="0.25">
      <c r="A121" s="4" t="s">
        <v>124</v>
      </c>
      <c r="B121" s="5">
        <f>100*'C'!C124/'Total GDP'!C124</f>
        <v>63.094361749032203</v>
      </c>
      <c r="C121" s="5">
        <f>100*'C'!D124/'Total GDP'!F124</f>
        <v>59.641024200852335</v>
      </c>
      <c r="D121" s="5">
        <f>100*'C'!E124/'Total GDP'!I124</f>
        <v>54.012601718832649</v>
      </c>
      <c r="E121" s="5">
        <f>100*'C'!F124/'Total GDP'!L124</f>
        <v>58.847331486534401</v>
      </c>
      <c r="F121" s="5">
        <f>100*'C'!G124/'Total GDP'!O124</f>
        <v>59.476809426208852</v>
      </c>
      <c r="G121" s="5">
        <f>100*'C'!H124/'Total GDP'!R124</f>
        <v>51.838491831153107</v>
      </c>
      <c r="H121" s="5">
        <f>100*'C'!I124/'Total GDP'!U124</f>
        <v>56.136514371405816</v>
      </c>
      <c r="I121" s="5">
        <f>100*'C'!J124/'Total GDP'!X124</f>
        <v>60.420126768108553</v>
      </c>
      <c r="J121" s="5">
        <f t="array" ref="J121">IF(ISNUMBER($B121),_xlfn.PERCENTILE.EXC(IF(ISNUMBER(B121:I121),B121:I121),0.25),#N/A)</f>
        <v>54.543579881975944</v>
      </c>
      <c r="K121" s="5">
        <f t="array" ref="K121">IF(ISNUMBER($B121),_xlfn.PERCENTILE.EXC(IF(ISNUMBER(B121:I121),B121:I121),0.5),#N/A)</f>
        <v>59.162070456371623</v>
      </c>
      <c r="L121" s="5">
        <f t="array" ref="L121">IF(ISNUMBER($B121),_xlfn.PERCENTILE.EXC(IF(ISNUMBER(B121:I121),B121:I121),0.75),#N/A)</f>
        <v>60.225351126294498</v>
      </c>
      <c r="N121" s="4" t="s">
        <v>124</v>
      </c>
      <c r="O121" s="5">
        <f>100*I!C124/'Total GDP'!C124</f>
        <v>18.841492202066942</v>
      </c>
      <c r="P121" s="5">
        <f>100*I!D124/'Total GDP'!F124</f>
        <v>17.055868373200035</v>
      </c>
      <c r="Q121" s="5">
        <f>100*I!E124/'Total GDP'!I124</f>
        <v>23.387118131630199</v>
      </c>
      <c r="R121" s="5" t="e">
        <f>100*I!F124/'Total GDP'!L124</f>
        <v>#N/A</v>
      </c>
      <c r="S121" s="5">
        <f>100*I!G124/'Total GDP'!O124</f>
        <v>20.207092455977499</v>
      </c>
      <c r="T121" s="5">
        <f>100*I!H124/'Total GDP'!R124</f>
        <v>21.711224043759678</v>
      </c>
      <c r="U121" s="5">
        <f>100*I!I124/'Total GDP'!U124</f>
        <v>32.894551091672817</v>
      </c>
      <c r="V121" s="5">
        <f>100*I!J124/'Total GDP'!X124</f>
        <v>24.0386040653657</v>
      </c>
      <c r="W121" s="5">
        <f t="array" ref="W121">IF(ISNUMBER($O121),_xlfn.PERCENTILE.EXC(IF(ISNUMBER(O121:V121),O121:V121),0.25),#N/A)</f>
        <v>18.841492202066942</v>
      </c>
      <c r="X121" s="5">
        <f t="array" ref="X121">IF(ISNUMBER($O121),_xlfn.PERCENTILE.EXC(IF(ISNUMBER(O121:V121),O121:V121),0.5),#N/A)</f>
        <v>21.711224043759678</v>
      </c>
      <c r="Y121" s="5">
        <f t="array" ref="Y121">IF(ISNUMBER($O121),_xlfn.PERCENTILE.EXC(IF(ISNUMBER(O121:V121),O121:V121),0.75),#N/A)</f>
        <v>24.0386040653657</v>
      </c>
      <c r="AA121" s="4" t="s">
        <v>124</v>
      </c>
      <c r="AB121" s="5">
        <f>100*'Total GFCF'!C124/'Total GDP'!C124</f>
        <v>18.530282263331319</v>
      </c>
      <c r="AC121" s="5">
        <f>100*'Total GFCF'!D124/'Total GDP'!F124</f>
        <v>21.922237122015265</v>
      </c>
      <c r="AD121" s="5">
        <f>100*'Total GFCF'!E124/'Total GDP'!I124</f>
        <v>22.462066364089896</v>
      </c>
      <c r="AE121" s="5">
        <f>100*'Total GFCF'!F124/'Total GDP'!L124</f>
        <v>20.916675170875767</v>
      </c>
      <c r="AF121" s="5">
        <f>100*'Total GFCF'!G124/'Total GDP'!O124</f>
        <v>20.398895395231214</v>
      </c>
      <c r="AG121" s="5">
        <f>100*'Total GFCF'!H124/'Total GDP'!R124</f>
        <v>20.153531813187257</v>
      </c>
      <c r="AH121" s="5">
        <f>100*'Total GFCF'!I124/'Total GDP'!U124</f>
        <v>31.683149856299259</v>
      </c>
      <c r="AI121" s="5">
        <f>100*'Total GFCF'!J124/'Total GDP'!X124</f>
        <v>23.697513783779939</v>
      </c>
      <c r="AJ121" s="5">
        <f t="array" ref="AJ121">IF(ISNUMBER($AB121),_xlfn.PERCENTILE.EXC(IF(ISNUMBER(AB121:AI121),AB121:AI121),0.25),#N/A)</f>
        <v>20.214872708698245</v>
      </c>
      <c r="AK121" s="5">
        <f t="array" ref="AK121">IF(ISNUMBER($AB121),_xlfn.PERCENTILE.EXC(IF(ISNUMBER(AB121:AI121),AB121:AI121),0.5),#N/A)</f>
        <v>21.419456146445516</v>
      </c>
      <c r="AL121" s="5">
        <f t="array" ref="AL121">IF(ISNUMBER($AB121),_xlfn.PERCENTILE.EXC(IF(ISNUMBER(AB121:AI121),AB121:AI121),0.75),#N/A)</f>
        <v>23.388651928857428</v>
      </c>
      <c r="AN121" s="4" t="s">
        <v>124</v>
      </c>
      <c r="AO121" s="5">
        <f>100*'Housing Investment'!C124/'Total GDP'!C124</f>
        <v>5.3482247817017932</v>
      </c>
      <c r="AP121" s="5">
        <f>100*'Housing Investment'!D124/'Total GDP'!F124</f>
        <v>9.4958682327831347</v>
      </c>
      <c r="AQ121" s="5">
        <f>100*'Housing Investment'!E124/'Total GDP'!I124</f>
        <v>6.8439086085500724</v>
      </c>
      <c r="AR121" s="5">
        <f>100*'Housing Investment'!F124/'Total GDP'!L124</f>
        <v>5.785282155076958</v>
      </c>
      <c r="AS121" s="5">
        <f>100*'Housing Investment'!G124/'Total GDP'!O124</f>
        <v>5.6097233757602698</v>
      </c>
      <c r="AT121" s="5">
        <f>100*'Housing Investment'!H124/'Total GDP'!R124</f>
        <v>8.1399732116360966</v>
      </c>
      <c r="AU121" s="5">
        <f>100*'Housing Investment'!I124/'Total GDP'!U124</f>
        <v>6.9309304190095169</v>
      </c>
      <c r="AV121" s="5">
        <f>100*'Housing Investment'!J124/'Total GDP'!X124</f>
        <v>6.8570453327939411</v>
      </c>
      <c r="AW121" s="5">
        <f t="array" ref="AW121">IF(ISNUMBER($AO121),_xlfn.PERCENTILE.EXC(IF(ISNUMBER(AO121:AV121),AO121:AV121),0.25),#N/A)</f>
        <v>5.6536130705894418</v>
      </c>
      <c r="AX121" s="5">
        <f t="array" ref="AX121">IF(ISNUMBER($AO121),_xlfn.PERCENTILE.EXC(IF(ISNUMBER(AO121:AV121),AO121:AV121),0.5),#N/A)</f>
        <v>6.8504769706720072</v>
      </c>
      <c r="AY121" s="5">
        <f t="array" ref="AY121">IF(ISNUMBER($AO121),_xlfn.PERCENTILE.EXC(IF(ISNUMBER(AO121:AV121),AO121:AV121),0.75),#N/A)</f>
        <v>7.8377125134794516</v>
      </c>
      <c r="BA121" s="4" t="s">
        <v>124</v>
      </c>
      <c r="BB121" s="5">
        <f>100*'Total Non-Res GFCF'!C124/'Total GDP'!C124</f>
        <v>13.182048355569549</v>
      </c>
      <c r="BC121" s="5">
        <f>100*'Total Non-Res GFCF'!D124/'Total GDP'!F124</f>
        <v>12.426377665288241</v>
      </c>
      <c r="BD121" s="5">
        <f>100*'Total Non-Res GFCF'!E124/'Total GDP'!I124</f>
        <v>15.618179228422077</v>
      </c>
      <c r="BE121" s="5">
        <f>100*'Total Non-Res GFCF'!F124/'Total GDP'!L124</f>
        <v>14.992838155557553</v>
      </c>
      <c r="BF121" s="5">
        <f>100*'Total Non-Res GFCF'!G124/'Total GDP'!O124</f>
        <v>14.789117735327578</v>
      </c>
      <c r="BG121" s="5">
        <f>100*'Total Non-Res GFCF'!H124/'Total GDP'!R124</f>
        <v>12.013558601551161</v>
      </c>
      <c r="BH121" s="5">
        <f>100*'Total Non-Res GFCF'!I124/'Total GDP'!U124</f>
        <v>24.752219437289742</v>
      </c>
      <c r="BI121" s="5">
        <f>100*'Total Non-Res GFCF'!J124/'Total GDP'!X124</f>
        <v>16.840484253542538</v>
      </c>
      <c r="BJ121" s="5">
        <f t="array" ref="BJ121">IF(ISNUMBER($BB121),_xlfn.PERCENTILE.EXC(IF(ISNUMBER(BB121:BI121),BB121:BI121),0.25),#N/A)</f>
        <v>12.615295337858567</v>
      </c>
      <c r="BK121" s="5">
        <f t="array" ref="BK121">IF(ISNUMBER($BB121),_xlfn.PERCENTILE.EXC(IF(ISNUMBER(BB121:BI121),BB121:BI121),0.5),#N/A)</f>
        <v>14.890977945442565</v>
      </c>
      <c r="BL121" s="5">
        <f t="array" ref="BL121">IF(ISNUMBER($BB121),_xlfn.PERCENTILE.EXC(IF(ISNUMBER(BB121:BI121),BB121:BI121),0.75),#N/A)</f>
        <v>16.534907997262422</v>
      </c>
      <c r="BN121" s="4" t="s">
        <v>124</v>
      </c>
      <c r="BO121" s="5">
        <f>100*G!C124/'Total GDP'!C124</f>
        <v>20.078153296133234</v>
      </c>
      <c r="BP121" s="5">
        <f>100*G!D124/'Total GDP'!F124</f>
        <v>19.503205015691591</v>
      </c>
      <c r="BQ121" s="5">
        <f>100*G!E124/'Total GDP'!I124</f>
        <v>23.758169536994554</v>
      </c>
      <c r="BR121" s="5">
        <f>100*G!F124/'Total GDP'!L124</f>
        <v>18.965797572563538</v>
      </c>
      <c r="BS121" s="5">
        <f>100*G!G124/'Total GDP'!O124</f>
        <v>21.709935006370632</v>
      </c>
      <c r="BT121" s="5">
        <f>100*G!H124/'Total GDP'!R124</f>
        <v>23.586793497004354</v>
      </c>
      <c r="BU121" s="5">
        <f>100*G!I124/'Total GDP'!U124</f>
        <v>16.109931732159932</v>
      </c>
      <c r="BV121" s="5">
        <f>100*G!J124/'Total GDP'!X124</f>
        <v>15.300667341962583</v>
      </c>
      <c r="BW121" s="5">
        <f t="array" ref="BW121">IF(ISNUMBER($BO121),_xlfn.PERCENTILE.EXC(IF(ISNUMBER(BO121:BV121),BO121:BV121),0.25),#N/A)</f>
        <v>16.823898192260835</v>
      </c>
      <c r="BX121" s="5">
        <f t="array" ref="BX121">IF(ISNUMBER($BO121),_xlfn.PERCENTILE.EXC(IF(ISNUMBER(BO121:BV121),BO121:BV121),0.5),#N/A)</f>
        <v>19.790679155912414</v>
      </c>
      <c r="BY121" s="5">
        <f t="array" ref="BY121">IF(ISNUMBER($BO121),_xlfn.PERCENTILE.EXC(IF(ISNUMBER(BO121:BV121),BO121:BV121),0.75),#N/A)</f>
        <v>23.117578874345924</v>
      </c>
      <c r="CA121" s="4" t="s">
        <v>124</v>
      </c>
      <c r="CB121" s="5">
        <f>100*IMP!C124/'Total GDP'!C124</f>
        <v>7.9255496027026844</v>
      </c>
      <c r="CC121" s="5">
        <f>100*IMP!D124/'Total GDP'!F124</f>
        <v>16.441414559828129</v>
      </c>
      <c r="CD121" s="5">
        <f>100*IMP!E124/'Total GDP'!I124</f>
        <v>15.791157610239987</v>
      </c>
      <c r="CE121" s="5">
        <f>100*IMP!F124/'Total GDP'!L124</f>
        <v>17.086625190928022</v>
      </c>
      <c r="CF121" s="5">
        <f>100*IMP!G124/'Total GDP'!O124</f>
        <v>16.393888846237065</v>
      </c>
      <c r="CG121" s="5">
        <f>100*IMP!H124/'Total GDP'!R124</f>
        <v>19.086508770382018</v>
      </c>
      <c r="CH121" s="5">
        <f>100*IMP!I124/'Total GDP'!U124</f>
        <v>10.251895810970266</v>
      </c>
      <c r="CI121" s="5">
        <f>100*IMP!J124/'Total GDP'!X124</f>
        <v>13.323625296100406</v>
      </c>
      <c r="CJ121" s="5">
        <f t="array" ref="CJ121">IF(ISNUMBER($CB121),_xlfn.PERCENTILE.EXC(IF(ISNUMBER(CB121:CI121),CB121:CI121),0.25),#N/A)</f>
        <v>11.019828182252802</v>
      </c>
      <c r="CK121" s="5">
        <f t="array" ref="CK121">IF(ISNUMBER($CB121),_xlfn.PERCENTILE.EXC(IF(ISNUMBER(CB121:CI121),CB121:CI121),0.5),#N/A)</f>
        <v>16.092523228238527</v>
      </c>
      <c r="CL121" s="5">
        <f t="array" ref="CL121">IF(ISNUMBER($CB121),_xlfn.PERCENTILE.EXC(IF(ISNUMBER(CB121:CI121),CB121:CI121),0.75),#N/A)</f>
        <v>16.92532253315305</v>
      </c>
      <c r="CN121" s="4" t="s">
        <v>124</v>
      </c>
      <c r="CO121" s="5">
        <f>100*EXP!C124/'Total GDP'!C124</f>
        <v>6.7716962094339506</v>
      </c>
      <c r="CP121" s="5">
        <f>100*EXP!D124/'Total GDP'!F124</f>
        <v>15.638229904586719</v>
      </c>
      <c r="CQ121" s="5">
        <f>100*EXP!E124/'Total GDP'!I124</f>
        <v>14.978337440618533</v>
      </c>
      <c r="CR121" s="5">
        <f>100*EXP!F124/'Total GDP'!L124</f>
        <v>17.581355607754702</v>
      </c>
      <c r="CS121" s="5">
        <f>100*EXP!G124/'Total GDP'!O124</f>
        <v>15.797693854492129</v>
      </c>
      <c r="CT121" s="5">
        <f>100*EXP!H124/'Total GDP'!R124</f>
        <v>21.091525573262967</v>
      </c>
      <c r="CU121" s="5">
        <f>100*EXP!I124/'Total GDP'!U124</f>
        <v>7.4649804359233203</v>
      </c>
      <c r="CV121" s="5">
        <f>100*EXP!J124/'Total GDP'!X124</f>
        <v>12.764325412565247</v>
      </c>
      <c r="CW121" s="5">
        <f t="array" ref="CW121">IF(ISNUMBER($CO121),_xlfn.PERCENTILE.EXC(IF(ISNUMBER(CO121:CV121),CO121:CV121),0.25),#N/A)</f>
        <v>8.7898166800838027</v>
      </c>
      <c r="CX121" s="5">
        <f t="array" ref="CX121">IF(ISNUMBER($CO121),_xlfn.PERCENTILE.EXC(IF(ISNUMBER(CO121:CV121),CO121:CV121),0.5),#N/A)</f>
        <v>15.308283672602627</v>
      </c>
      <c r="CY121" s="5">
        <f t="array" ref="CY121">IF(ISNUMBER($CO121),_xlfn.PERCENTILE.EXC(IF(ISNUMBER(CO121:CV121),CO121:CV121),0.75),#N/A)</f>
        <v>17.135440169439057</v>
      </c>
      <c r="DC121" s="4" t="s">
        <v>124</v>
      </c>
      <c r="DD121" s="5">
        <f t="shared" si="80"/>
        <v>99.999950750561467</v>
      </c>
      <c r="DE121" s="5">
        <f t="shared" si="80"/>
        <v>100.00004003266665</v>
      </c>
      <c r="DF121" s="5">
        <f t="shared" si="80"/>
        <v>100.00009559620165</v>
      </c>
      <c r="DG121" s="5">
        <f t="shared" si="76"/>
        <v>99.337586594861037</v>
      </c>
      <c r="DH121" s="5">
        <f t="shared" si="76"/>
        <v>99.999733886848702</v>
      </c>
      <c r="DI121" s="5">
        <f t="shared" si="76"/>
        <v>100</v>
      </c>
      <c r="DJ121" s="5">
        <f t="shared" si="76"/>
        <v>100</v>
      </c>
      <c r="DK121" s="5">
        <f t="shared" si="54"/>
        <v>100.00006668444918</v>
      </c>
      <c r="DM121" s="4" t="s">
        <v>124</v>
      </c>
      <c r="DN121" s="5">
        <f t="shared" si="81"/>
        <v>100.86015385396365</v>
      </c>
      <c r="DO121" s="5">
        <f t="shared" si="81"/>
        <v>95.396912934502552</v>
      </c>
      <c r="DP121" s="5">
        <f t="shared" si="81"/>
        <v>100.34506921783594</v>
      </c>
      <c r="DQ121" s="5" t="e">
        <f t="shared" si="77"/>
        <v>#N/A</v>
      </c>
      <c r="DR121" s="5">
        <f t="shared" si="77"/>
        <v>100.79764189681204</v>
      </c>
      <c r="DS121" s="5">
        <f t="shared" si="77"/>
        <v>99.141526174798088</v>
      </c>
      <c r="DT121" s="5">
        <f t="shared" si="77"/>
        <v>102.35408182019162</v>
      </c>
      <c r="DU121" s="5">
        <f t="shared" si="55"/>
        <v>99.200098291901668</v>
      </c>
      <c r="DY121" s="4" t="s">
        <v>124</v>
      </c>
      <c r="DZ121" s="5">
        <f t="shared" si="47"/>
        <v>62.556281482960173</v>
      </c>
      <c r="EA121" s="5">
        <f t="shared" si="47"/>
        <v>62.518819913806396</v>
      </c>
      <c r="EB121" s="5">
        <f t="shared" si="47"/>
        <v>53.826861787875593</v>
      </c>
      <c r="EC121" s="5">
        <f t="shared" si="40"/>
        <v>58.847331486534401</v>
      </c>
      <c r="ED121" s="5">
        <f t="shared" si="69"/>
        <v>59.006151639039437</v>
      </c>
      <c r="EE121" s="5">
        <f t="shared" si="69"/>
        <v>52.287365175068814</v>
      </c>
      <c r="EF121" s="5">
        <f t="shared" si="69"/>
        <v>54.845408578841493</v>
      </c>
      <c r="EG121" s="5">
        <f t="shared" si="62"/>
        <v>60.907325505181504</v>
      </c>
      <c r="EH121" s="5">
        <f t="array" ref="EH121">IF(ISNUMBER($B121),_xlfn.PERCENTILE.EXC(IF(ISNUMBER(DZ121:EG121),DZ121:EG121),0.25),#N/A)</f>
        <v>54.081498485617068</v>
      </c>
      <c r="EI121" s="5">
        <f t="array" ref="EI121">IF(ISNUMBER($B121),_xlfn.PERCENTILE.EXC(IF(ISNUMBER(DZ121:EG121),DZ121:EG121),0.5),#N/A)</f>
        <v>58.926741562786916</v>
      </c>
      <c r="EJ121" s="5">
        <f t="array" ref="EJ121">IF(ISNUMBER($B121),_xlfn.PERCENTILE.EXC(IF(ISNUMBER(DZ121:EG121),DZ121:EG121),0.75),#N/A)</f>
        <v>62.115946311650177</v>
      </c>
      <c r="EL121" s="4" t="s">
        <v>124</v>
      </c>
      <c r="EM121" s="5">
        <f t="shared" si="48"/>
        <v>18.680808507736078</v>
      </c>
      <c r="EN121" s="5">
        <f t="shared" si="48"/>
        <v>17.878847279796386</v>
      </c>
      <c r="EO121" s="5">
        <f t="shared" si="48"/>
        <v>23.306693905267874</v>
      </c>
      <c r="EP121" s="5" t="e">
        <f t="shared" si="41"/>
        <v>#N/A</v>
      </c>
      <c r="EQ121" s="5">
        <f t="shared" si="70"/>
        <v>20.047187687846691</v>
      </c>
      <c r="ER121" s="5">
        <f t="shared" si="70"/>
        <v>21.899223142359396</v>
      </c>
      <c r="ES121" s="5">
        <f t="shared" si="70"/>
        <v>32.137996361942484</v>
      </c>
      <c r="ET121" s="5">
        <f t="shared" si="63"/>
        <v>24.232439764959508</v>
      </c>
      <c r="EU121" s="5">
        <f t="array" ref="EU121">IF(ISNUMBER($O121),_xlfn.PERCENTILE.EXC(IF(ISNUMBER(EM121:ET121),EM121:ET121),0.25),#N/A)</f>
        <v>18.680808507736078</v>
      </c>
      <c r="EV121" s="5">
        <f t="array" ref="EV121">IF(ISNUMBER($O121),_xlfn.PERCENTILE.EXC(IF(ISNUMBER(EM121:ET121),EM121:ET121),0.5),#N/A)</f>
        <v>21.899223142359396</v>
      </c>
      <c r="EW121" s="5">
        <f t="array" ref="EW121">IF(ISNUMBER($O121),_xlfn.PERCENTILE.EXC(IF(ISNUMBER(EM121:ET121),EM121:ET121),0.75),#N/A)</f>
        <v>24.232439764959508</v>
      </c>
      <c r="EY121" s="4" t="s">
        <v>124</v>
      </c>
      <c r="EZ121" s="5">
        <f t="shared" si="49"/>
        <v>18.372252624323263</v>
      </c>
      <c r="FA121" s="5">
        <f t="shared" si="49"/>
        <v>22.980027809774718</v>
      </c>
      <c r="FB121" s="5">
        <f t="shared" si="49"/>
        <v>22.384823229657361</v>
      </c>
      <c r="FC121" s="5">
        <f t="shared" si="42"/>
        <v>20.916675170875767</v>
      </c>
      <c r="FD121" s="5">
        <f t="shared" si="71"/>
        <v>20.237472833058781</v>
      </c>
      <c r="FE121" s="5">
        <f t="shared" si="71"/>
        <v>20.328042739279834</v>
      </c>
      <c r="FF121" s="5">
        <f t="shared" si="71"/>
        <v>30.954456620457957</v>
      </c>
      <c r="FG121" s="5">
        <f t="shared" si="64"/>
        <v>23.888599095989523</v>
      </c>
      <c r="FH121" s="5">
        <f t="array" ref="FH121">IF(ISNUMBER($AB121),_xlfn.PERCENTILE.EXC(IF(ISNUMBER(EZ121:FG121),EZ121:FG121),0.25),#N/A)</f>
        <v>20.260115309614044</v>
      </c>
      <c r="FI121" s="5">
        <f t="array" ref="FI121">IF(ISNUMBER($AB121),_xlfn.PERCENTILE.EXC(IF(ISNUMBER(EZ121:FG121),EZ121:FG121),0.5),#N/A)</f>
        <v>21.650749200266564</v>
      </c>
      <c r="FJ121" s="5">
        <f t="array" ref="FJ121">IF(ISNUMBER($AB121),_xlfn.PERCENTILE.EXC(IF(ISNUMBER(EZ121:FG121),EZ121:FG121),0.75),#N/A)</f>
        <v>23.661456274435821</v>
      </c>
      <c r="FL121" s="4" t="s">
        <v>124</v>
      </c>
      <c r="FM121" s="5">
        <f t="shared" si="50"/>
        <v>5.3026141418002766</v>
      </c>
      <c r="FN121" s="5">
        <f t="shared" si="50"/>
        <v>9.9540623912042001</v>
      </c>
      <c r="FO121" s="5">
        <f t="shared" si="50"/>
        <v>6.8203735987194811</v>
      </c>
      <c r="FP121" s="5">
        <f t="shared" si="43"/>
        <v>5.785282155076958</v>
      </c>
      <c r="FQ121" s="5">
        <f t="shared" si="72"/>
        <v>5.5653319563795183</v>
      </c>
      <c r="FR121" s="5">
        <f t="shared" si="72"/>
        <v>8.2104578431487667</v>
      </c>
      <c r="FS121" s="5">
        <f t="shared" si="72"/>
        <v>6.771523221892882</v>
      </c>
      <c r="FT121" s="5">
        <f t="shared" si="65"/>
        <v>6.9123372364175628</v>
      </c>
      <c r="FU121" s="5">
        <f t="array" ref="FU121">IF(ISNUMBER($AO121),_xlfn.PERCENTILE.EXC(IF(ISNUMBER(FM121:FT121),FM121:FT121),0.25),#N/A)</f>
        <v>5.6203195060538782</v>
      </c>
      <c r="FV121" s="5">
        <f t="array" ref="FV121">IF(ISNUMBER($AO121),_xlfn.PERCENTILE.EXC(IF(ISNUMBER(FM121:FT121),FM121:FT121),0.5),#N/A)</f>
        <v>6.7959484103061811</v>
      </c>
      <c r="FW121" s="5">
        <f t="array" ref="FW121">IF(ISNUMBER($AO121),_xlfn.PERCENTILE.EXC(IF(ISNUMBER(FM121:FT121),FM121:FT121),0.75),#N/A)</f>
        <v>7.8859276914659659</v>
      </c>
      <c r="FY121" s="4" t="s">
        <v>124</v>
      </c>
      <c r="FZ121" s="5">
        <f t="shared" si="51"/>
        <v>13.069629434291722</v>
      </c>
      <c r="GA121" s="5">
        <f t="shared" si="51"/>
        <v>13.025974618088451</v>
      </c>
      <c r="GB121" s="5">
        <f t="shared" si="51"/>
        <v>15.564471029978629</v>
      </c>
      <c r="GC121" s="5">
        <f t="shared" si="44"/>
        <v>14.992838155557553</v>
      </c>
      <c r="GD121" s="5">
        <f t="shared" si="73"/>
        <v>14.672087022102565</v>
      </c>
      <c r="GE121" s="5">
        <f t="shared" si="73"/>
        <v>12.117584896131065</v>
      </c>
      <c r="GF121" s="5">
        <f t="shared" si="73"/>
        <v>24.182933398565073</v>
      </c>
      <c r="GG121" s="5">
        <f t="shared" si="66"/>
        <v>16.97627778955269</v>
      </c>
      <c r="GH121" s="5">
        <f t="array" ref="GH121">IF(ISNUMBER($BB121),_xlfn.PERCENTILE.EXC(IF(ISNUMBER(FZ121:GG121),FZ121:GG121),0.25),#N/A)</f>
        <v>13.036888322139269</v>
      </c>
      <c r="GI121" s="5">
        <f t="array" ref="GI121">IF(ISNUMBER($BB121),_xlfn.PERCENTILE.EXC(IF(ISNUMBER(FZ121:GG121),FZ121:GG121),0.5),#N/A)</f>
        <v>14.832462588830058</v>
      </c>
      <c r="GJ121" s="5">
        <f t="array" ref="GJ121">IF(ISNUMBER($BB121),_xlfn.PERCENTILE.EXC(IF(ISNUMBER(FZ121:GG121),FZ121:GG121),0.75),#N/A)</f>
        <v>16.623326099659174</v>
      </c>
      <c r="GL121" s="4" t="s">
        <v>124</v>
      </c>
      <c r="GM121" s="5">
        <f t="shared" si="52"/>
        <v>19.906923129628158</v>
      </c>
      <c r="GN121" s="5">
        <f t="shared" si="52"/>
        <v>20.444272687400346</v>
      </c>
      <c r="GO121" s="5">
        <f t="shared" si="52"/>
        <v>23.676469329468194</v>
      </c>
      <c r="GP121" s="5">
        <f t="shared" si="45"/>
        <v>18.965797572563538</v>
      </c>
      <c r="GQ121" s="5">
        <f t="shared" si="74"/>
        <v>21.538137795520452</v>
      </c>
      <c r="GR121" s="5">
        <f t="shared" si="74"/>
        <v>23.791033290548789</v>
      </c>
      <c r="GS121" s="5">
        <f t="shared" si="74"/>
        <v>15.739413070463291</v>
      </c>
      <c r="GT121" s="5">
        <f t="shared" si="67"/>
        <v>15.424044537677311</v>
      </c>
      <c r="GU121" s="5">
        <f t="array" ref="GU121">IF(ISNUMBER($BO121),_xlfn.PERCENTILE.EXC(IF(ISNUMBER(GM121:GT121),GM121:GT121),0.25),#N/A)</f>
        <v>16.546009195988354</v>
      </c>
      <c r="GV121" s="5">
        <f t="array" ref="GV121">IF(ISNUMBER($BO121),_xlfn.PERCENTILE.EXC(IF(ISNUMBER(GM121:GT121),GM121:GT121),0.5),#N/A)</f>
        <v>20.175597908514252</v>
      </c>
      <c r="GW121" s="5">
        <f t="array" ref="GW121">IF(ISNUMBER($BO121),_xlfn.PERCENTILE.EXC(IF(ISNUMBER(GM121:GT121),GM121:GT121),0.75),#N/A)</f>
        <v>23.141886445981257</v>
      </c>
      <c r="GY121" s="4" t="s">
        <v>124</v>
      </c>
      <c r="GZ121" s="5">
        <f t="shared" si="53"/>
        <v>7.8579590649625235</v>
      </c>
      <c r="HA121" s="5">
        <f t="shared" si="53"/>
        <v>17.234744871793122</v>
      </c>
      <c r="HB121" s="5">
        <f t="shared" si="53"/>
        <v>15.736854569265841</v>
      </c>
      <c r="HC121" s="5">
        <f t="shared" si="46"/>
        <v>17.086625190928022</v>
      </c>
      <c r="HD121" s="5">
        <f t="shared" si="75"/>
        <v>16.264159099098489</v>
      </c>
      <c r="HE121" s="5">
        <f t="shared" si="75"/>
        <v>19.251780264841067</v>
      </c>
      <c r="HF121" s="5">
        <f t="shared" si="75"/>
        <v>10.016108423482384</v>
      </c>
      <c r="HG121" s="5">
        <f t="shared" si="68"/>
        <v>13.431060579088255</v>
      </c>
      <c r="HH121" s="5">
        <f t="array" ref="HH121">IF(ISNUMBER($CB121),_xlfn.PERCENTILE.EXC(IF(ISNUMBER(GZ121:HG121),GZ121:HG121),0.25),#N/A)</f>
        <v>10.869846462383851</v>
      </c>
      <c r="HI121" s="5">
        <f t="array" ref="HI121">IF(ISNUMBER($CB121),_xlfn.PERCENTILE.EXC(IF(ISNUMBER(GZ121:HG121),GZ121:HG121),0.5),#N/A)</f>
        <v>16.000506834182165</v>
      </c>
      <c r="HJ121" s="5">
        <f t="array" ref="HJ121">IF(ISNUMBER($CB121),_xlfn.PERCENTILE.EXC(IF(ISNUMBER(GZ121:HG121),GZ121:HG121),0.75),#N/A)</f>
        <v>17.197714951576849</v>
      </c>
      <c r="HL121" s="4" t="s">
        <v>124</v>
      </c>
      <c r="HM121" s="5">
        <f t="shared" si="82"/>
        <v>6.7139459446381098</v>
      </c>
      <c r="HN121" s="5">
        <f t="shared" si="82"/>
        <v>16.392804990789994</v>
      </c>
      <c r="HO121" s="5">
        <f t="shared" si="82"/>
        <v>14.92682954665419</v>
      </c>
      <c r="HP121" s="5" t="e">
        <f t="shared" si="78"/>
        <v>#N/A</v>
      </c>
      <c r="HQ121" s="5">
        <f t="shared" si="78"/>
        <v>15.672681976691925</v>
      </c>
      <c r="HR121" s="5">
        <f t="shared" si="78"/>
        <v>21.274158656864071</v>
      </c>
      <c r="HS121" s="5">
        <f t="shared" si="78"/>
        <v>7.2932904122351143</v>
      </c>
      <c r="HT121" s="5">
        <f t="shared" si="56"/>
        <v>12.867250771269932</v>
      </c>
      <c r="HU121" s="5">
        <f t="array" ref="HU121">IF(ISNUMBER($CO121),_xlfn.PERCENTILE.EXC(IF(ISNUMBER(HM121:HT121),HM121:HT121),0.25),#N/A)</f>
        <v>7.2932904122351143</v>
      </c>
      <c r="HV121" s="5">
        <f t="array" ref="HV121">IF(ISNUMBER($CO121),_xlfn.PERCENTILE.EXC(IF(ISNUMBER(HM121:HT121),HM121:HT121),0.5),#N/A)</f>
        <v>14.92682954665419</v>
      </c>
      <c r="HW121" s="5">
        <f t="array" ref="HW121">IF(ISNUMBER($CO121),_xlfn.PERCENTILE.EXC(IF(ISNUMBER(HM121:HT121),HM121:HT121),0.75),#N/A)</f>
        <v>16.392804990789994</v>
      </c>
      <c r="IB121" s="4" t="s">
        <v>124</v>
      </c>
      <c r="IC121" s="5">
        <f t="shared" si="83"/>
        <v>99.999999999999986</v>
      </c>
      <c r="ID121" s="5">
        <f t="shared" si="83"/>
        <v>100</v>
      </c>
      <c r="IE121" s="5">
        <f t="shared" si="83"/>
        <v>100</v>
      </c>
      <c r="IF121" s="5" t="e">
        <f t="shared" si="79"/>
        <v>#N/A</v>
      </c>
      <c r="IG121" s="5">
        <f t="shared" si="79"/>
        <v>100.00000000000001</v>
      </c>
      <c r="IH121" s="5">
        <f t="shared" si="79"/>
        <v>100</v>
      </c>
      <c r="II121" s="5">
        <f t="shared" si="79"/>
        <v>99.999999999999986</v>
      </c>
      <c r="IJ121" s="5">
        <f t="shared" si="57"/>
        <v>100.00000000000001</v>
      </c>
    </row>
    <row r="122" spans="1:244" x14ac:dyDescent="0.25">
      <c r="A122" s="4" t="s">
        <v>125</v>
      </c>
      <c r="B122" s="5">
        <f>100*'C'!C125/'Total GDP'!C125</f>
        <v>63.248861127793745</v>
      </c>
      <c r="C122" s="5">
        <f>100*'C'!D125/'Total GDP'!F125</f>
        <v>59.755154503592991</v>
      </c>
      <c r="D122" s="5">
        <f>100*'C'!E125/'Total GDP'!I125</f>
        <v>54.157120371008041</v>
      </c>
      <c r="E122" s="5">
        <f>100*'C'!F125/'Total GDP'!L125</f>
        <v>59.281377942280997</v>
      </c>
      <c r="F122" s="5">
        <f>100*'C'!G125/'Total GDP'!O125</f>
        <v>59.8095558246876</v>
      </c>
      <c r="G122" s="5">
        <f>100*'C'!H125/'Total GDP'!R125</f>
        <v>51.511316140684563</v>
      </c>
      <c r="H122" s="5">
        <f>100*'C'!I125/'Total GDP'!U125</f>
        <v>56.3997455650576</v>
      </c>
      <c r="I122" s="5">
        <f>100*'C'!J125/'Total GDP'!X125</f>
        <v>60.37156530539368</v>
      </c>
      <c r="J122" s="5">
        <f t="array" ref="J122">IF(ISNUMBER($B122),_xlfn.PERCENTILE.EXC(IF(ISNUMBER(B122:I122),B122:I122),0.25),#N/A)</f>
        <v>54.717776669520433</v>
      </c>
      <c r="K122" s="5">
        <f t="array" ref="K122">IF(ISNUMBER($B122),_xlfn.PERCENTILE.EXC(IF(ISNUMBER(B122:I122),B122:I122),0.5),#N/A)</f>
        <v>59.518266222936994</v>
      </c>
      <c r="L122" s="5">
        <f t="array" ref="L122">IF(ISNUMBER($B122),_xlfn.PERCENTILE.EXC(IF(ISNUMBER(B122:I122),B122:I122),0.75),#N/A)</f>
        <v>60.23106293521716</v>
      </c>
      <c r="N122" s="4" t="s">
        <v>125</v>
      </c>
      <c r="O122" s="5">
        <f>100*I!C125/'Total GDP'!C125</f>
        <v>18.638199051037962</v>
      </c>
      <c r="P122" s="5">
        <f>100*I!D125/'Total GDP'!F125</f>
        <v>16.918046110844184</v>
      </c>
      <c r="Q122" s="5">
        <f>100*I!E125/'Total GDP'!I125</f>
        <v>23.349878273636886</v>
      </c>
      <c r="R122" s="5" t="e">
        <f>100*I!F125/'Total GDP'!L125</f>
        <v>#N/A</v>
      </c>
      <c r="S122" s="5">
        <f>100*I!G125/'Total GDP'!O125</f>
        <v>19.855041697558011</v>
      </c>
      <c r="T122" s="5">
        <f>100*I!H125/'Total GDP'!R125</f>
        <v>21.783402993662641</v>
      </c>
      <c r="U122" s="5">
        <f>100*I!I125/'Total GDP'!U125</f>
        <v>32.97550147504208</v>
      </c>
      <c r="V122" s="5">
        <f>100*I!J125/'Total GDP'!X125</f>
        <v>24.726775998889732</v>
      </c>
      <c r="W122" s="5">
        <f t="array" ref="W122">IF(ISNUMBER($O122),_xlfn.PERCENTILE.EXC(IF(ISNUMBER(O122:V122),O122:V122),0.25),#N/A)</f>
        <v>18.638199051037962</v>
      </c>
      <c r="X122" s="5">
        <f t="array" ref="X122">IF(ISNUMBER($O122),_xlfn.PERCENTILE.EXC(IF(ISNUMBER(O122:V122),O122:V122),0.5),#N/A)</f>
        <v>21.783402993662641</v>
      </c>
      <c r="Y122" s="5">
        <f t="array" ref="Y122">IF(ISNUMBER($O122),_xlfn.PERCENTILE.EXC(IF(ISNUMBER(O122:V122),O122:V122),0.75),#N/A)</f>
        <v>24.726775998889732</v>
      </c>
      <c r="AA122" s="4" t="s">
        <v>125</v>
      </c>
      <c r="AB122" s="5">
        <f>100*'Total GFCF'!C125/'Total GDP'!C125</f>
        <v>18.755248232925069</v>
      </c>
      <c r="AC122" s="5">
        <f>100*'Total GFCF'!D125/'Total GDP'!F125</f>
        <v>22.146391759808374</v>
      </c>
      <c r="AD122" s="5">
        <f>100*'Total GFCF'!E125/'Total GDP'!I125</f>
        <v>22.564070523902597</v>
      </c>
      <c r="AE122" s="5">
        <f>100*'Total GFCF'!F125/'Total GDP'!L125</f>
        <v>21.412883708510865</v>
      </c>
      <c r="AF122" s="5">
        <f>100*'Total GFCF'!G125/'Total GDP'!O125</f>
        <v>20.458128222485215</v>
      </c>
      <c r="AG122" s="5">
        <f>100*'Total GFCF'!H125/'Total GDP'!R125</f>
        <v>19.992248123966085</v>
      </c>
      <c r="AH122" s="5">
        <f>100*'Total GFCF'!I125/'Total GDP'!U125</f>
        <v>31.994670477955516</v>
      </c>
      <c r="AI122" s="5">
        <f>100*'Total GFCF'!J125/'Total GDP'!X125</f>
        <v>23.818508717625647</v>
      </c>
      <c r="AJ122" s="5">
        <f t="array" ref="AJ122">IF(ISNUMBER($AB122),_xlfn.PERCENTILE.EXC(IF(ISNUMBER(AB122:AI122),AB122:AI122),0.25),#N/A)</f>
        <v>20.108718148595869</v>
      </c>
      <c r="AK122" s="5">
        <f t="array" ref="AK122">IF(ISNUMBER($AB122),_xlfn.PERCENTILE.EXC(IF(ISNUMBER(AB122:AI122),AB122:AI122),0.5),#N/A)</f>
        <v>21.779637734159621</v>
      </c>
      <c r="AL122" s="5">
        <f t="array" ref="AL122">IF(ISNUMBER($AB122),_xlfn.PERCENTILE.EXC(IF(ISNUMBER(AB122:AI122),AB122:AI122),0.75),#N/A)</f>
        <v>23.504899169194886</v>
      </c>
      <c r="AN122" s="4" t="s">
        <v>125</v>
      </c>
      <c r="AO122" s="5">
        <f>100*'Housing Investment'!C125/'Total GDP'!C125</f>
        <v>5.2507579648586935</v>
      </c>
      <c r="AP122" s="5">
        <f>100*'Housing Investment'!D125/'Total GDP'!F125</f>
        <v>9.0468157635398878</v>
      </c>
      <c r="AQ122" s="5">
        <f>100*'Housing Investment'!E125/'Total GDP'!I125</f>
        <v>6.8211492189846261</v>
      </c>
      <c r="AR122" s="5">
        <f>100*'Housing Investment'!F125/'Total GDP'!L125</f>
        <v>5.9228312851962786</v>
      </c>
      <c r="AS122" s="5">
        <f>100*'Housing Investment'!G125/'Total GDP'!O125</f>
        <v>5.7198488971982124</v>
      </c>
      <c r="AT122" s="5">
        <f>100*'Housing Investment'!H125/'Total GDP'!R125</f>
        <v>8.1545540273793069</v>
      </c>
      <c r="AU122" s="5">
        <f>100*'Housing Investment'!I125/'Total GDP'!U125</f>
        <v>6.7624200637134413</v>
      </c>
      <c r="AV122" s="5">
        <f>100*'Housing Investment'!J125/'Total GDP'!X125</f>
        <v>6.8451410990710864</v>
      </c>
      <c r="AW122" s="5">
        <f t="array" ref="AW122">IF(ISNUMBER($AO122),_xlfn.PERCENTILE.EXC(IF(ISNUMBER(AO122:AV122),AO122:AV122),0.25),#N/A)</f>
        <v>5.770594494197729</v>
      </c>
      <c r="AX122" s="5">
        <f t="array" ref="AX122">IF(ISNUMBER($AO122),_xlfn.PERCENTILE.EXC(IF(ISNUMBER(AO122:AV122),AO122:AV122),0.5),#N/A)</f>
        <v>6.7917846413490341</v>
      </c>
      <c r="AY122" s="5">
        <f t="array" ref="AY122">IF(ISNUMBER($AO122),_xlfn.PERCENTILE.EXC(IF(ISNUMBER(AO122:AV122),AO122:AV122),0.75),#N/A)</f>
        <v>7.827200795302252</v>
      </c>
      <c r="BA122" s="4" t="s">
        <v>125</v>
      </c>
      <c r="BB122" s="5">
        <f>100*'Total Non-Res GFCF'!C125/'Total GDP'!C125</f>
        <v>13.5044880034567</v>
      </c>
      <c r="BC122" s="5">
        <f>100*'Total Non-Res GFCF'!D125/'Total GDP'!F125</f>
        <v>13.099602299229499</v>
      </c>
      <c r="BD122" s="5">
        <f>100*'Total Non-Res GFCF'!E125/'Total GDP'!I125</f>
        <v>15.742907105283896</v>
      </c>
      <c r="BE122" s="5">
        <f>100*'Total Non-Res GFCF'!F125/'Total GDP'!L125</f>
        <v>15.344902409364666</v>
      </c>
      <c r="BF122" s="5">
        <f>100*'Total Non-Res GFCF'!G125/'Total GDP'!O125</f>
        <v>14.738233276078816</v>
      </c>
      <c r="BG122" s="5">
        <f>100*'Total Non-Res GFCF'!H125/'Total GDP'!R125</f>
        <v>11.837694096586777</v>
      </c>
      <c r="BH122" s="5">
        <f>100*'Total Non-Res GFCF'!I125/'Total GDP'!U125</f>
        <v>25.232250414242074</v>
      </c>
      <c r="BI122" s="5">
        <f>100*'Total Non-Res GFCF'!J125/'Total GDP'!X125</f>
        <v>16.973274056701602</v>
      </c>
      <c r="BJ122" s="5">
        <f t="array" ref="BJ122">IF(ISNUMBER($BB122),_xlfn.PERCENTILE.EXC(IF(ISNUMBER(BB122:BI122),BB122:BI122),0.25),#N/A)</f>
        <v>13.200823725286298</v>
      </c>
      <c r="BK122" s="5">
        <f t="array" ref="BK122">IF(ISNUMBER($BB122),_xlfn.PERCENTILE.EXC(IF(ISNUMBER(BB122:BI122),BB122:BI122),0.5),#N/A)</f>
        <v>15.04156784272174</v>
      </c>
      <c r="BL122" s="5">
        <f t="array" ref="BL122">IF(ISNUMBER($BB122),_xlfn.PERCENTILE.EXC(IF(ISNUMBER(BB122:BI122),BB122:BI122),0.75),#N/A)</f>
        <v>16.665682318847175</v>
      </c>
      <c r="BN122" s="4" t="s">
        <v>125</v>
      </c>
      <c r="BO122" s="5">
        <f>100*G!C125/'Total GDP'!C125</f>
        <v>20.029815850999555</v>
      </c>
      <c r="BP122" s="5">
        <f>100*G!D125/'Total GDP'!F125</f>
        <v>19.788594334692903</v>
      </c>
      <c r="BQ122" s="5">
        <f>100*G!E125/'Total GDP'!I125</f>
        <v>23.697201323121899</v>
      </c>
      <c r="BR122" s="5">
        <f>100*G!F125/'Total GDP'!L125</f>
        <v>18.737189468449749</v>
      </c>
      <c r="BS122" s="5">
        <f>100*G!G125/'Total GDP'!O125</f>
        <v>21.526776847072114</v>
      </c>
      <c r="BT122" s="5">
        <f>100*G!H125/'Total GDP'!R125</f>
        <v>23.776582141915274</v>
      </c>
      <c r="BU122" s="5">
        <f>100*G!I125/'Total GDP'!U125</f>
        <v>15.914225059747711</v>
      </c>
      <c r="BV122" s="5">
        <f>100*G!J125/'Total GDP'!X125</f>
        <v>15.402152234490954</v>
      </c>
      <c r="BW122" s="5">
        <f t="array" ref="BW122">IF(ISNUMBER($BO122),_xlfn.PERCENTILE.EXC(IF(ISNUMBER(BO122:BV122),BO122:BV122),0.25),#N/A)</f>
        <v>16.61996616192322</v>
      </c>
      <c r="BX122" s="5">
        <f t="array" ref="BX122">IF(ISNUMBER($BO122),_xlfn.PERCENTILE.EXC(IF(ISNUMBER(BO122:BV122),BO122:BV122),0.5),#N/A)</f>
        <v>19.909205092846229</v>
      </c>
      <c r="BY122" s="5">
        <f t="array" ref="BY122">IF(ISNUMBER($BO122),_xlfn.PERCENTILE.EXC(IF(ISNUMBER(BO122:BV122),BO122:BV122),0.75),#N/A)</f>
        <v>23.154595204109452</v>
      </c>
      <c r="CA122" s="4" t="s">
        <v>125</v>
      </c>
      <c r="CB122" s="5">
        <f>100*IMP!C125/'Total GDP'!C125</f>
        <v>7.8561121362244251</v>
      </c>
      <c r="CC122" s="5">
        <f>100*IMP!D125/'Total GDP'!F125</f>
        <v>16.810397735841118</v>
      </c>
      <c r="CD122" s="5">
        <f>100*IMP!E125/'Total GDP'!I125</f>
        <v>15.687471733853419</v>
      </c>
      <c r="CE122" s="5">
        <f>100*IMP!F125/'Total GDP'!L125</f>
        <v>17.175802408695606</v>
      </c>
      <c r="CF122" s="5">
        <f>100*IMP!G125/'Total GDP'!O125</f>
        <v>16.001255608409814</v>
      </c>
      <c r="CG122" s="5">
        <f>100*IMP!H125/'Total GDP'!R125</f>
        <v>18.894798251432501</v>
      </c>
      <c r="CH122" s="5">
        <f>100*IMP!I125/'Total GDP'!U125</f>
        <v>10.393091515432317</v>
      </c>
      <c r="CI122" s="5">
        <f>100*IMP!J125/'Total GDP'!X125</f>
        <v>13.555584317162207</v>
      </c>
      <c r="CJ122" s="5">
        <f t="array" ref="CJ122">IF(ISNUMBER($CB122),_xlfn.PERCENTILE.EXC(IF(ISNUMBER(CB122:CI122),CB122:CI122),0.25),#N/A)</f>
        <v>11.18371471586479</v>
      </c>
      <c r="CK122" s="5">
        <f t="array" ref="CK122">IF(ISNUMBER($CB122),_xlfn.PERCENTILE.EXC(IF(ISNUMBER(CB122:CI122),CB122:CI122),0.5),#N/A)</f>
        <v>15.844363671131617</v>
      </c>
      <c r="CL122" s="5">
        <f t="array" ref="CL122">IF(ISNUMBER($CB122),_xlfn.PERCENTILE.EXC(IF(ISNUMBER(CB122:CI122),CB122:CI122),0.75),#N/A)</f>
        <v>17.084451240481982</v>
      </c>
      <c r="CN122" s="4" t="s">
        <v>125</v>
      </c>
      <c r="CO122" s="5">
        <f>100*EXP!C125/'Total GDP'!C125</f>
        <v>6.7901150693468777</v>
      </c>
      <c r="CP122" s="5">
        <f>100*EXP!D125/'Total GDP'!F125</f>
        <v>16.02621879153676</v>
      </c>
      <c r="CQ122" s="5">
        <f>100*EXP!E125/'Total GDP'!I125</f>
        <v>14.840037572231763</v>
      </c>
      <c r="CR122" s="5">
        <f>100*EXP!F125/'Total GDP'!L125</f>
        <v>17.715839772862083</v>
      </c>
      <c r="CS122" s="5">
        <f>100*EXP!G125/'Total GDP'!O125</f>
        <v>15.609607092806039</v>
      </c>
      <c r="CT122" s="5">
        <f>100*EXP!H125/'Total GDP'!R125</f>
        <v>21.133651932774452</v>
      </c>
      <c r="CU122" s="5">
        <f>100*EXP!I125/'Total GDP'!U125</f>
        <v>7.4348926635307295</v>
      </c>
      <c r="CV122" s="5">
        <f>100*EXP!J125/'Total GDP'!X125</f>
        <v>12.381398656139918</v>
      </c>
      <c r="CW122" s="5">
        <f t="array" ref="CW122">IF(ISNUMBER($CO122),_xlfn.PERCENTILE.EXC(IF(ISNUMBER(CO122:CV122),CO122:CV122),0.25),#N/A)</f>
        <v>8.6715191616830261</v>
      </c>
      <c r="CX122" s="5">
        <f t="array" ref="CX122">IF(ISNUMBER($CO122),_xlfn.PERCENTILE.EXC(IF(ISNUMBER(CO122:CV122),CO122:CV122),0.5),#N/A)</f>
        <v>15.224822332518901</v>
      </c>
      <c r="CY122" s="5">
        <f t="array" ref="CY122">IF(ISNUMBER($CO122),_xlfn.PERCENTILE.EXC(IF(ISNUMBER(CO122:CV122),CO122:CV122),0.75),#N/A)</f>
        <v>17.293434527530753</v>
      </c>
      <c r="DC122" s="4" t="s">
        <v>125</v>
      </c>
      <c r="DD122" s="5">
        <f t="shared" si="80"/>
        <v>99.999987925461468</v>
      </c>
      <c r="DE122" s="5">
        <f t="shared" si="80"/>
        <v>100.00011876860708</v>
      </c>
      <c r="DF122" s="5">
        <f t="shared" si="80"/>
        <v>99.999937069714179</v>
      </c>
      <c r="DG122" s="5">
        <f t="shared" si="76"/>
        <v>99.322137009074467</v>
      </c>
      <c r="DH122" s="5">
        <f t="shared" si="76"/>
        <v>99.999774909963975</v>
      </c>
      <c r="DI122" s="5">
        <f t="shared" si="76"/>
        <v>100</v>
      </c>
      <c r="DJ122" s="5">
        <f t="shared" si="76"/>
        <v>100</v>
      </c>
      <c r="DK122" s="5">
        <f t="shared" si="54"/>
        <v>99.999607188451336</v>
      </c>
      <c r="DM122" s="4" t="s">
        <v>125</v>
      </c>
      <c r="DN122" s="5">
        <f t="shared" si="81"/>
        <v>100.85087896295371</v>
      </c>
      <c r="DO122" s="5">
        <f t="shared" si="81"/>
        <v>95.677616004825722</v>
      </c>
      <c r="DP122" s="5">
        <f t="shared" si="81"/>
        <v>100.35676580614518</v>
      </c>
      <c r="DQ122" s="5" t="e">
        <f t="shared" si="77"/>
        <v>#N/A</v>
      </c>
      <c r="DR122" s="5">
        <f t="shared" si="77"/>
        <v>100.79972585371397</v>
      </c>
      <c r="DS122" s="5">
        <f t="shared" si="77"/>
        <v>99.310154957604425</v>
      </c>
      <c r="DT122" s="5">
        <f t="shared" si="77"/>
        <v>102.3312732479458</v>
      </c>
      <c r="DU122" s="5">
        <f t="shared" si="55"/>
        <v>99.326307877752086</v>
      </c>
      <c r="DY122" s="4" t="s">
        <v>125</v>
      </c>
      <c r="DZ122" s="5">
        <f t="shared" si="47"/>
        <v>62.715230425534919</v>
      </c>
      <c r="EA122" s="5">
        <f t="shared" si="47"/>
        <v>62.454685848965035</v>
      </c>
      <c r="EB122" s="5">
        <f t="shared" si="47"/>
        <v>53.964593155204909</v>
      </c>
      <c r="EC122" s="5">
        <f t="shared" si="40"/>
        <v>59.281377942280997</v>
      </c>
      <c r="ED122" s="5">
        <f t="shared" si="69"/>
        <v>59.335038184018941</v>
      </c>
      <c r="EE122" s="5">
        <f t="shared" si="69"/>
        <v>51.869132781712793</v>
      </c>
      <c r="EF122" s="5">
        <f t="shared" si="69"/>
        <v>55.114867405590275</v>
      </c>
      <c r="EG122" s="5">
        <f t="shared" si="62"/>
        <v>60.781042399861711</v>
      </c>
      <c r="EH122" s="5">
        <f t="array" ref="EH122">IF(ISNUMBER($B122),_xlfn.PERCENTILE.EXC(IF(ISNUMBER(DZ122:EG122),DZ122:EG122),0.25),#N/A)</f>
        <v>54.252161717801251</v>
      </c>
      <c r="EI122" s="5">
        <f t="array" ref="EI122">IF(ISNUMBER($B122),_xlfn.PERCENTILE.EXC(IF(ISNUMBER(DZ122:EG122),DZ122:EG122),0.5),#N/A)</f>
        <v>59.308208063149969</v>
      </c>
      <c r="EJ122" s="5">
        <f t="array" ref="EJ122">IF(ISNUMBER($B122),_xlfn.PERCENTILE.EXC(IF(ISNUMBER(DZ122:EG122),DZ122:EG122),0.75),#N/A)</f>
        <v>62.036274986689207</v>
      </c>
      <c r="EL122" s="4" t="s">
        <v>125</v>
      </c>
      <c r="EM122" s="5">
        <f t="shared" si="48"/>
        <v>18.480948547691355</v>
      </c>
      <c r="EN122" s="5">
        <f t="shared" si="48"/>
        <v>17.682344959338121</v>
      </c>
      <c r="EO122" s="5">
        <f t="shared" si="48"/>
        <v>23.266870037183978</v>
      </c>
      <c r="EP122" s="5" t="e">
        <f t="shared" si="41"/>
        <v>#N/A</v>
      </c>
      <c r="EQ122" s="5">
        <f t="shared" si="70"/>
        <v>19.697515572981544</v>
      </c>
      <c r="ER122" s="5">
        <f t="shared" si="70"/>
        <v>21.934718562227587</v>
      </c>
      <c r="ES122" s="5">
        <f t="shared" si="70"/>
        <v>32.22426578739362</v>
      </c>
      <c r="ET122" s="5">
        <f t="shared" si="63"/>
        <v>24.894488204799398</v>
      </c>
      <c r="EU122" s="5">
        <f t="array" ref="EU122">IF(ISNUMBER($O122),_xlfn.PERCENTILE.EXC(IF(ISNUMBER(EM122:ET122),EM122:ET122),0.25),#N/A)</f>
        <v>18.480948547691355</v>
      </c>
      <c r="EV122" s="5">
        <f t="array" ref="EV122">IF(ISNUMBER($O122),_xlfn.PERCENTILE.EXC(IF(ISNUMBER(EM122:ET122),EM122:ET122),0.5),#N/A)</f>
        <v>21.934718562227587</v>
      </c>
      <c r="EW122" s="5">
        <f t="array" ref="EW122">IF(ISNUMBER($O122),_xlfn.PERCENTILE.EXC(IF(ISNUMBER(EM122:ET122),EM122:ET122),0.75),#N/A)</f>
        <v>24.894488204799398</v>
      </c>
      <c r="EY122" s="4" t="s">
        <v>125</v>
      </c>
      <c r="EZ122" s="5">
        <f t="shared" si="49"/>
        <v>18.597010185518137</v>
      </c>
      <c r="FA122" s="5">
        <f t="shared" si="49"/>
        <v>23.146889193697479</v>
      </c>
      <c r="FB122" s="5">
        <f t="shared" si="49"/>
        <v>22.483855814453641</v>
      </c>
      <c r="FC122" s="5">
        <f t="shared" si="42"/>
        <v>21.412883708510865</v>
      </c>
      <c r="FD122" s="5">
        <f t="shared" si="71"/>
        <v>20.295817324121657</v>
      </c>
      <c r="FE122" s="5">
        <f t="shared" si="71"/>
        <v>20.131121668776764</v>
      </c>
      <c r="FF122" s="5">
        <f t="shared" si="71"/>
        <v>31.265779719591027</v>
      </c>
      <c r="FG122" s="5">
        <f t="shared" si="64"/>
        <v>23.980060496098144</v>
      </c>
      <c r="FH122" s="5">
        <f t="array" ref="FH122">IF(ISNUMBER($AB122),_xlfn.PERCENTILE.EXC(IF(ISNUMBER(EZ122:FG122),EZ122:FG122),0.25),#N/A)</f>
        <v>20.172295582612989</v>
      </c>
      <c r="FI122" s="5">
        <f t="array" ref="FI122">IF(ISNUMBER($AB122),_xlfn.PERCENTILE.EXC(IF(ISNUMBER(EZ122:FG122),EZ122:FG122),0.5),#N/A)</f>
        <v>21.948369761482255</v>
      </c>
      <c r="FJ122" s="5">
        <f t="array" ref="FJ122">IF(ISNUMBER($AB122),_xlfn.PERCENTILE.EXC(IF(ISNUMBER(EZ122:FG122),EZ122:FG122),0.75),#N/A)</f>
        <v>23.771767670497979</v>
      </c>
      <c r="FL122" s="4" t="s">
        <v>125</v>
      </c>
      <c r="FM122" s="5">
        <f t="shared" si="50"/>
        <v>5.2064573148514572</v>
      </c>
      <c r="FN122" s="5">
        <f t="shared" si="50"/>
        <v>9.4555196307186318</v>
      </c>
      <c r="FO122" s="5">
        <f t="shared" si="50"/>
        <v>6.7969002031818615</v>
      </c>
      <c r="FP122" s="5">
        <f t="shared" si="43"/>
        <v>5.9228312851962786</v>
      </c>
      <c r="FQ122" s="5">
        <f t="shared" si="72"/>
        <v>5.6744687039121198</v>
      </c>
      <c r="FR122" s="5">
        <f t="shared" si="72"/>
        <v>8.2111985736609636</v>
      </c>
      <c r="FS122" s="5">
        <f t="shared" si="72"/>
        <v>6.6083611090504926</v>
      </c>
      <c r="FT122" s="5">
        <f t="shared" si="65"/>
        <v>6.891569056906742</v>
      </c>
      <c r="FU122" s="5">
        <f t="array" ref="FU122">IF(ISNUMBER($AO122),_xlfn.PERCENTILE.EXC(IF(ISNUMBER(FM122:FT122),FM122:FT122),0.25),#N/A)</f>
        <v>5.7365593492331595</v>
      </c>
      <c r="FV122" s="5">
        <f t="array" ref="FV122">IF(ISNUMBER($AO122),_xlfn.PERCENTILE.EXC(IF(ISNUMBER(FM122:FT122),FM122:FT122),0.5),#N/A)</f>
        <v>6.7026306561161775</v>
      </c>
      <c r="FW122" s="5">
        <f t="array" ref="FW122">IF(ISNUMBER($AO122),_xlfn.PERCENTILE.EXC(IF(ISNUMBER(FM122:FT122),FM122:FT122),0.75),#N/A)</f>
        <v>7.881291194472408</v>
      </c>
      <c r="FY122" s="4" t="s">
        <v>125</v>
      </c>
      <c r="FZ122" s="5">
        <f t="shared" si="51"/>
        <v>13.390550625163517</v>
      </c>
      <c r="GA122" s="5">
        <f t="shared" si="51"/>
        <v>13.691397054216724</v>
      </c>
      <c r="GB122" s="5">
        <f t="shared" si="51"/>
        <v>15.686941462117051</v>
      </c>
      <c r="GC122" s="5">
        <f t="shared" si="44"/>
        <v>15.344902409364666</v>
      </c>
      <c r="GD122" s="5">
        <f t="shared" si="73"/>
        <v>14.621302936347009</v>
      </c>
      <c r="GE122" s="5">
        <f t="shared" si="73"/>
        <v>11.919923095115799</v>
      </c>
      <c r="GF122" s="5">
        <f t="shared" si="73"/>
        <v>24.657418610540535</v>
      </c>
      <c r="GG122" s="5">
        <f t="shared" si="66"/>
        <v>17.088397242744403</v>
      </c>
      <c r="GH122" s="5">
        <f t="array" ref="GH122">IF(ISNUMBER($BB122),_xlfn.PERCENTILE.EXC(IF(ISNUMBER(FZ122:GG122),FZ122:GG122),0.25),#N/A)</f>
        <v>13.465762232426819</v>
      </c>
      <c r="GI122" s="5">
        <f t="array" ref="GI122">IF(ISNUMBER($BB122),_xlfn.PERCENTILE.EXC(IF(ISNUMBER(FZ122:GG122),FZ122:GG122),0.5),#N/A)</f>
        <v>14.983102672855837</v>
      </c>
      <c r="GJ122" s="5">
        <f t="array" ref="GJ122">IF(ISNUMBER($BB122),_xlfn.PERCENTILE.EXC(IF(ISNUMBER(FZ122:GG122),FZ122:GG122),0.75),#N/A)</f>
        <v>16.738033297587563</v>
      </c>
      <c r="GL122" s="4" t="s">
        <v>125</v>
      </c>
      <c r="GM122" s="5">
        <f t="shared" si="52"/>
        <v>19.860824275371218</v>
      </c>
      <c r="GN122" s="5">
        <f t="shared" si="52"/>
        <v>20.682574630303098</v>
      </c>
      <c r="GO122" s="5">
        <f t="shared" si="52"/>
        <v>23.612958361867456</v>
      </c>
      <c r="GP122" s="5">
        <f t="shared" si="45"/>
        <v>18.737189468449749</v>
      </c>
      <c r="GQ122" s="5">
        <f t="shared" si="74"/>
        <v>21.355987493768527</v>
      </c>
      <c r="GR122" s="5">
        <f t="shared" si="74"/>
        <v>23.941743069543605</v>
      </c>
      <c r="GS122" s="5">
        <f t="shared" si="74"/>
        <v>15.551673065953153</v>
      </c>
      <c r="GT122" s="5">
        <f t="shared" si="67"/>
        <v>15.506619105833948</v>
      </c>
      <c r="GU122" s="5">
        <f t="array" ref="GU122">IF(ISNUMBER($BO122),_xlfn.PERCENTILE.EXC(IF(ISNUMBER(GM122:GT122),GM122:GT122),0.25),#N/A)</f>
        <v>16.348052166577304</v>
      </c>
      <c r="GV122" s="5">
        <f t="array" ref="GV122">IF(ISNUMBER($BO122),_xlfn.PERCENTILE.EXC(IF(ISNUMBER(GM122:GT122),GM122:GT122),0.5),#N/A)</f>
        <v>20.271699452837158</v>
      </c>
      <c r="GW122" s="5">
        <f t="array" ref="GW122">IF(ISNUMBER($BO122),_xlfn.PERCENTILE.EXC(IF(ISNUMBER(GM122:GT122),GM122:GT122),0.75),#N/A)</f>
        <v>23.048715644842723</v>
      </c>
      <c r="GY122" s="4" t="s">
        <v>125</v>
      </c>
      <c r="GZ122" s="5">
        <f t="shared" si="53"/>
        <v>7.7898301105638037</v>
      </c>
      <c r="HA122" s="5">
        <f t="shared" si="53"/>
        <v>17.569833402823548</v>
      </c>
      <c r="HB122" s="5">
        <f t="shared" si="53"/>
        <v>15.6317031620531</v>
      </c>
      <c r="HC122" s="5">
        <f t="shared" si="46"/>
        <v>17.175802408695606</v>
      </c>
      <c r="HD122" s="5">
        <f t="shared" si="75"/>
        <v>15.874304689708882</v>
      </c>
      <c r="HE122" s="5">
        <f t="shared" si="75"/>
        <v>19.026048503799739</v>
      </c>
      <c r="HF122" s="5">
        <f t="shared" si="75"/>
        <v>10.156319945565564</v>
      </c>
      <c r="HG122" s="5">
        <f t="shared" si="68"/>
        <v>13.647526628943082</v>
      </c>
      <c r="HH122" s="5">
        <f t="array" ref="HH122">IF(ISNUMBER($CB122),_xlfn.PERCENTILE.EXC(IF(ISNUMBER(GZ122:HG122),GZ122:HG122),0.25),#N/A)</f>
        <v>11.029121616409943</v>
      </c>
      <c r="HI122" s="5">
        <f t="array" ref="HI122">IF(ISNUMBER($CB122),_xlfn.PERCENTILE.EXC(IF(ISNUMBER(GZ122:HG122),GZ122:HG122),0.5),#N/A)</f>
        <v>15.753003925880991</v>
      </c>
      <c r="HJ122" s="5">
        <f t="array" ref="HJ122">IF(ISNUMBER($CB122),_xlfn.PERCENTILE.EXC(IF(ISNUMBER(GZ122:HG122),GZ122:HG122),0.75),#N/A)</f>
        <v>17.471325654291562</v>
      </c>
      <c r="HL122" s="4" t="s">
        <v>125</v>
      </c>
      <c r="HM122" s="5">
        <f t="shared" si="82"/>
        <v>6.7328268619663092</v>
      </c>
      <c r="HN122" s="5">
        <f t="shared" si="82"/>
        <v>16.750227964217295</v>
      </c>
      <c r="HO122" s="5">
        <f t="shared" si="82"/>
        <v>14.78728160779675</v>
      </c>
      <c r="HP122" s="5" t="e">
        <f t="shared" si="78"/>
        <v>#N/A</v>
      </c>
      <c r="HQ122" s="5">
        <f t="shared" si="78"/>
        <v>15.485763438939852</v>
      </c>
      <c r="HR122" s="5">
        <f t="shared" si="78"/>
        <v>21.280454090315761</v>
      </c>
      <c r="HS122" s="5">
        <f t="shared" si="78"/>
        <v>7.2655136866285179</v>
      </c>
      <c r="HT122" s="5">
        <f t="shared" si="56"/>
        <v>12.465376918448012</v>
      </c>
      <c r="HU122" s="5">
        <f t="array" ref="HU122">IF(ISNUMBER($CO122),_xlfn.PERCENTILE.EXC(IF(ISNUMBER(HM122:HT122),HM122:HT122),0.25),#N/A)</f>
        <v>7.2655136866285179</v>
      </c>
      <c r="HV122" s="5">
        <f t="array" ref="HV122">IF(ISNUMBER($CO122),_xlfn.PERCENTILE.EXC(IF(ISNUMBER(HM122:HT122),HM122:HT122),0.5),#N/A)</f>
        <v>14.78728160779675</v>
      </c>
      <c r="HW122" s="5">
        <f t="array" ref="HW122">IF(ISNUMBER($CO122),_xlfn.PERCENTILE.EXC(IF(ISNUMBER(HM122:HT122),HM122:HT122),0.75),#N/A)</f>
        <v>16.750227964217295</v>
      </c>
      <c r="IB122" s="4" t="s">
        <v>125</v>
      </c>
      <c r="IC122" s="5">
        <f t="shared" si="83"/>
        <v>100</v>
      </c>
      <c r="ID122" s="5">
        <f t="shared" si="83"/>
        <v>100</v>
      </c>
      <c r="IE122" s="5">
        <f t="shared" si="83"/>
        <v>100</v>
      </c>
      <c r="IF122" s="5" t="e">
        <f t="shared" si="79"/>
        <v>#N/A</v>
      </c>
      <c r="IG122" s="5">
        <f t="shared" si="79"/>
        <v>99.999999999999986</v>
      </c>
      <c r="IH122" s="5">
        <f t="shared" si="79"/>
        <v>100</v>
      </c>
      <c r="II122" s="5">
        <f t="shared" si="79"/>
        <v>100.00000000000001</v>
      </c>
      <c r="IJ122" s="5">
        <f t="shared" si="57"/>
        <v>99.999999999999986</v>
      </c>
    </row>
    <row r="123" spans="1:244" x14ac:dyDescent="0.25">
      <c r="A123" s="4" t="s">
        <v>126</v>
      </c>
      <c r="B123" s="5">
        <f>100*'C'!C126/'Total GDP'!C126</f>
        <v>63.394171676894274</v>
      </c>
      <c r="C123" s="5">
        <f>100*'C'!D126/'Total GDP'!F126</f>
        <v>60.37423308584183</v>
      </c>
      <c r="D123" s="5">
        <f>100*'C'!E126/'Total GDP'!I126</f>
        <v>54.152991259715435</v>
      </c>
      <c r="E123" s="5">
        <f>100*'C'!F126/'Total GDP'!L126</f>
        <v>59.505732072540184</v>
      </c>
      <c r="F123" s="5">
        <f>100*'C'!G126/'Total GDP'!O126</f>
        <v>59.575892060168812</v>
      </c>
      <c r="G123" s="5">
        <f>100*'C'!H126/'Total GDP'!R126</f>
        <v>51.960000120131781</v>
      </c>
      <c r="H123" s="5">
        <f>100*'C'!I126/'Total GDP'!U126</f>
        <v>56.217669868889175</v>
      </c>
      <c r="I123" s="5">
        <f>100*'C'!J126/'Total GDP'!X126</f>
        <v>60.678014813611533</v>
      </c>
      <c r="J123" s="5">
        <f t="array" ref="J123">IF(ISNUMBER($B123),_xlfn.PERCENTILE.EXC(IF(ISNUMBER(B123:I123),B123:I123),0.25),#N/A)</f>
        <v>54.66916091200887</v>
      </c>
      <c r="K123" s="5">
        <f t="array" ref="K123">IF(ISNUMBER($B123),_xlfn.PERCENTILE.EXC(IF(ISNUMBER(B123:I123),B123:I123),0.5),#N/A)</f>
        <v>59.540812066354498</v>
      </c>
      <c r="L123" s="5">
        <f t="array" ref="L123">IF(ISNUMBER($B123),_xlfn.PERCENTILE.EXC(IF(ISNUMBER(B123:I123),B123:I123),0.75),#N/A)</f>
        <v>60.602069381669111</v>
      </c>
      <c r="N123" s="4" t="s">
        <v>126</v>
      </c>
      <c r="O123" s="5">
        <f>100*I!C126/'Total GDP'!C126</f>
        <v>18.435143041480277</v>
      </c>
      <c r="P123" s="5">
        <f>100*I!D126/'Total GDP'!F126</f>
        <v>15.674101339537559</v>
      </c>
      <c r="Q123" s="5">
        <f>100*I!E126/'Total GDP'!I126</f>
        <v>23.570519309709841</v>
      </c>
      <c r="R123" s="5" t="e">
        <f>100*I!F126/'Total GDP'!L126</f>
        <v>#N/A</v>
      </c>
      <c r="S123" s="5">
        <f>100*I!G126/'Total GDP'!O126</f>
        <v>20.196449611543322</v>
      </c>
      <c r="T123" s="5">
        <f>100*I!H126/'Total GDP'!R126</f>
        <v>21.234255978808751</v>
      </c>
      <c r="U123" s="5">
        <f>100*I!I126/'Total GDP'!U126</f>
        <v>33.752085507721141</v>
      </c>
      <c r="V123" s="5">
        <f>100*I!J126/'Total GDP'!X126</f>
        <v>24.620770607695455</v>
      </c>
      <c r="W123" s="5">
        <f t="array" ref="W123">IF(ISNUMBER($O123),_xlfn.PERCENTILE.EXC(IF(ISNUMBER(O123:V123),O123:V123),0.25),#N/A)</f>
        <v>18.435143041480277</v>
      </c>
      <c r="X123" s="5">
        <f t="array" ref="X123">IF(ISNUMBER($O123),_xlfn.PERCENTILE.EXC(IF(ISNUMBER(O123:V123),O123:V123),0.5),#N/A)</f>
        <v>21.234255978808751</v>
      </c>
      <c r="Y123" s="5">
        <f t="array" ref="Y123">IF(ISNUMBER($O123),_xlfn.PERCENTILE.EXC(IF(ISNUMBER(O123:V123),O123:V123),0.75),#N/A)</f>
        <v>24.620770607695455</v>
      </c>
      <c r="AA123" s="4" t="s">
        <v>126</v>
      </c>
      <c r="AB123" s="5">
        <f>100*'Total GFCF'!C126/'Total GDP'!C126</f>
        <v>18.467960719664916</v>
      </c>
      <c r="AC123" s="5">
        <f>100*'Total GFCF'!D126/'Total GDP'!F126</f>
        <v>21.686633005953112</v>
      </c>
      <c r="AD123" s="5">
        <f>100*'Total GFCF'!E126/'Total GDP'!I126</f>
        <v>22.801244646954355</v>
      </c>
      <c r="AE123" s="5">
        <f>100*'Total GFCF'!F126/'Total GDP'!L126</f>
        <v>21.580350099746827</v>
      </c>
      <c r="AF123" s="5">
        <f>100*'Total GFCF'!G126/'Total GDP'!O126</f>
        <v>20.903048779098167</v>
      </c>
      <c r="AG123" s="5">
        <f>100*'Total GFCF'!H126/'Total GDP'!R126</f>
        <v>20.708717463056974</v>
      </c>
      <c r="AH123" s="5">
        <f>100*'Total GFCF'!I126/'Total GDP'!U126</f>
        <v>32.137515268328976</v>
      </c>
      <c r="AI123" s="5">
        <f>100*'Total GFCF'!J126/'Total GDP'!X126</f>
        <v>24.008078447788428</v>
      </c>
      <c r="AJ123" s="5">
        <f t="array" ref="AJ123">IF(ISNUMBER($AB123),_xlfn.PERCENTILE.EXC(IF(ISNUMBER(AB123:AI123),AB123:AI123),0.25),#N/A)</f>
        <v>20.757300292067271</v>
      </c>
      <c r="AK123" s="5">
        <f t="array" ref="AK123">IF(ISNUMBER($AB123),_xlfn.PERCENTILE.EXC(IF(ISNUMBER(AB123:AI123),AB123:AI123),0.5),#N/A)</f>
        <v>21.633491552849968</v>
      </c>
      <c r="AL123" s="5">
        <f t="array" ref="AL123">IF(ISNUMBER($AB123),_xlfn.PERCENTILE.EXC(IF(ISNUMBER(AB123:AI123),AB123:AI123),0.75),#N/A)</f>
        <v>23.706369997579909</v>
      </c>
      <c r="AN123" s="4" t="s">
        <v>126</v>
      </c>
      <c r="AO123" s="5">
        <f>100*'Housing Investment'!C126/'Total GDP'!C126</f>
        <v>5.1296406986033132</v>
      </c>
      <c r="AP123" s="5">
        <f>100*'Housing Investment'!D126/'Total GDP'!F126</f>
        <v>8.5236530166750182</v>
      </c>
      <c r="AQ123" s="5">
        <f>100*'Housing Investment'!E126/'Total GDP'!I126</f>
        <v>6.7849039005465945</v>
      </c>
      <c r="AR123" s="5">
        <f>100*'Housing Investment'!F126/'Total GDP'!L126</f>
        <v>5.9924312652662515</v>
      </c>
      <c r="AS123" s="5">
        <f>100*'Housing Investment'!G126/'Total GDP'!O126</f>
        <v>5.7875373282293712</v>
      </c>
      <c r="AT123" s="5">
        <f>100*'Housing Investment'!H126/'Total GDP'!R126</f>
        <v>8.4377562185717725</v>
      </c>
      <c r="AU123" s="5">
        <f>100*'Housing Investment'!I126/'Total GDP'!U126</f>
        <v>6.6263912907673905</v>
      </c>
      <c r="AV123" s="5">
        <f>100*'Housing Investment'!J126/'Total GDP'!X126</f>
        <v>7.1573610403891159</v>
      </c>
      <c r="AW123" s="5">
        <f t="array" ref="AW123">IF(ISNUMBER($AO123),_xlfn.PERCENTILE.EXC(IF(ISNUMBER(AO123:AV123),AO123:AV123),0.25),#N/A)</f>
        <v>5.8387608124885908</v>
      </c>
      <c r="AX123" s="5">
        <f t="array" ref="AX123">IF(ISNUMBER($AO123),_xlfn.PERCENTILE.EXC(IF(ISNUMBER(AO123:AV123),AO123:AV123),0.5),#N/A)</f>
        <v>6.705647595656993</v>
      </c>
      <c r="AY123" s="5">
        <f t="array" ref="AY123">IF(ISNUMBER($AO123),_xlfn.PERCENTILE.EXC(IF(ISNUMBER(AO123:AV123),AO123:AV123),0.75),#N/A)</f>
        <v>8.1176574240261079</v>
      </c>
      <c r="BA123" s="4" t="s">
        <v>126</v>
      </c>
      <c r="BB123" s="5">
        <f>100*'Total Non-Res GFCF'!C126/'Total GDP'!C126</f>
        <v>13.33832567063229</v>
      </c>
      <c r="BC123" s="5">
        <f>100*'Total Non-Res GFCF'!D126/'Total GDP'!F126</f>
        <v>13.162944950367384</v>
      </c>
      <c r="BD123" s="5">
        <f>100*'Total Non-Res GFCF'!E126/'Total GDP'!I126</f>
        <v>16.016368924966837</v>
      </c>
      <c r="BE123" s="5">
        <f>100*'Total Non-Res GFCF'!F126/'Total GDP'!L126</f>
        <v>15.42563957960555</v>
      </c>
      <c r="BF123" s="5">
        <f>100*'Total Non-Res GFCF'!G126/'Total GDP'!O126</f>
        <v>15.115511450868794</v>
      </c>
      <c r="BG123" s="5">
        <f>100*'Total Non-Res GFCF'!H126/'Total GDP'!R126</f>
        <v>12.2709612444852</v>
      </c>
      <c r="BH123" s="5">
        <f>100*'Total Non-Res GFCF'!I126/'Total GDP'!U126</f>
        <v>25.511377920663097</v>
      </c>
      <c r="BI123" s="5">
        <f>100*'Total Non-Res GFCF'!J126/'Total GDP'!X126</f>
        <v>16.850795505309097</v>
      </c>
      <c r="BJ123" s="5">
        <f t="array" ref="BJ123">IF(ISNUMBER($BB123),_xlfn.PERCENTILE.EXC(IF(ISNUMBER(BB123:BI123),BB123:BI123),0.25),#N/A)</f>
        <v>13.20679013043361</v>
      </c>
      <c r="BK123" s="5">
        <f t="array" ref="BK123">IF(ISNUMBER($BB123),_xlfn.PERCENTILE.EXC(IF(ISNUMBER(BB123:BI123),BB123:BI123),0.5),#N/A)</f>
        <v>15.270575515237173</v>
      </c>
      <c r="BL123" s="5">
        <f t="array" ref="BL123">IF(ISNUMBER($BB123),_xlfn.PERCENTILE.EXC(IF(ISNUMBER(BB123:BI123),BB123:BI123),0.75),#N/A)</f>
        <v>16.642188860223534</v>
      </c>
      <c r="BN123" s="4" t="s">
        <v>126</v>
      </c>
      <c r="BO123" s="5">
        <f>100*G!C126/'Total GDP'!C126</f>
        <v>20.115319036906385</v>
      </c>
      <c r="BP123" s="5">
        <f>100*G!D126/'Total GDP'!F126</f>
        <v>19.680304978678823</v>
      </c>
      <c r="BQ123" s="5">
        <f>100*G!E126/'Total GDP'!I126</f>
        <v>23.712821033040068</v>
      </c>
      <c r="BR123" s="5">
        <f>100*G!F126/'Total GDP'!L126</f>
        <v>18.409463730997818</v>
      </c>
      <c r="BS123" s="5">
        <f>100*G!G126/'Total GDP'!O126</f>
        <v>21.459430263536728</v>
      </c>
      <c r="BT123" s="5">
        <f>100*G!H126/'Total GDP'!R126</f>
        <v>23.794202239857125</v>
      </c>
      <c r="BU123" s="5">
        <f>100*G!I126/'Total GDP'!U126</f>
        <v>15.571283098308992</v>
      </c>
      <c r="BV123" s="5">
        <f>100*G!J126/'Total GDP'!X126</f>
        <v>15.403094551577421</v>
      </c>
      <c r="BW123" s="5">
        <f t="array" ref="BW123">IF(ISNUMBER($BO123),_xlfn.PERCENTILE.EXC(IF(ISNUMBER(BO123:BV123),BO123:BV123),0.25),#N/A)</f>
        <v>16.2808282564812</v>
      </c>
      <c r="BX123" s="5">
        <f t="array" ref="BX123">IF(ISNUMBER($BO123),_xlfn.PERCENTILE.EXC(IF(ISNUMBER(BO123:BV123),BO123:BV123),0.5),#N/A)</f>
        <v>19.897812007792602</v>
      </c>
      <c r="BY123" s="5">
        <f t="array" ref="BY123">IF(ISNUMBER($BO123),_xlfn.PERCENTILE.EXC(IF(ISNUMBER(BO123:BV123),BO123:BV123),0.75),#N/A)</f>
        <v>23.149473340664233</v>
      </c>
      <c r="CA123" s="4" t="s">
        <v>126</v>
      </c>
      <c r="CB123" s="5">
        <f>100*IMP!C126/'Total GDP'!C126</f>
        <v>7.9813631962107214</v>
      </c>
      <c r="CC123" s="5">
        <f>100*IMP!D126/'Total GDP'!F126</f>
        <v>16.526102236533671</v>
      </c>
      <c r="CD123" s="5">
        <f>100*IMP!E126/'Total GDP'!I126</f>
        <v>16.175620051580854</v>
      </c>
      <c r="CE123" s="5">
        <f>100*IMP!F126/'Total GDP'!L126</f>
        <v>17.527689572390873</v>
      </c>
      <c r="CF123" s="5">
        <f>100*IMP!G126/'Total GDP'!O126</f>
        <v>16.151699797092444</v>
      </c>
      <c r="CG123" s="5">
        <f>100*IMP!H126/'Total GDP'!R126</f>
        <v>19.591191537116217</v>
      </c>
      <c r="CH123" s="5">
        <f>100*IMP!I126/'Total GDP'!U126</f>
        <v>10.361132484655489</v>
      </c>
      <c r="CI123" s="5">
        <f>100*IMP!J126/'Total GDP'!X126</f>
        <v>13.896695208849433</v>
      </c>
      <c r="CJ123" s="5">
        <f t="array" ref="CJ123">IF(ISNUMBER($CB123),_xlfn.PERCENTILE.EXC(IF(ISNUMBER(CB123:CI123),CB123:CI123),0.25),#N/A)</f>
        <v>11.245023165703975</v>
      </c>
      <c r="CK123" s="5">
        <f t="array" ref="CK123">IF(ISNUMBER($CB123),_xlfn.PERCENTILE.EXC(IF(ISNUMBER(CB123:CI123),CB123:CI123),0.5),#N/A)</f>
        <v>16.163659924336649</v>
      </c>
      <c r="CL123" s="5">
        <f t="array" ref="CL123">IF(ISNUMBER($CB123),_xlfn.PERCENTILE.EXC(IF(ISNUMBER(CB123:CI123),CB123:CI123),0.75),#N/A)</f>
        <v>17.277292738426574</v>
      </c>
      <c r="CN123" s="4" t="s">
        <v>126</v>
      </c>
      <c r="CO123" s="5">
        <f>100*EXP!C126/'Total GDP'!C126</f>
        <v>6.8783297157249024</v>
      </c>
      <c r="CP123" s="5">
        <f>100*EXP!D126/'Total GDP'!F126</f>
        <v>16.463732975469259</v>
      </c>
      <c r="CQ123" s="5">
        <f>100*EXP!E126/'Total GDP'!I126</f>
        <v>15.142030504699129</v>
      </c>
      <c r="CR123" s="5">
        <f>100*EXP!F126/'Total GDP'!L126</f>
        <v>17.115218437889954</v>
      </c>
      <c r="CS123" s="5">
        <f>100*EXP!G126/'Total GDP'!O126</f>
        <v>15.67515951147214</v>
      </c>
      <c r="CT123" s="5">
        <f>100*EXP!H126/'Total GDP'!R126</f>
        <v>21.732440487214475</v>
      </c>
      <c r="CU123" s="5">
        <f>100*EXP!I126/'Total GDP'!U126</f>
        <v>7.2124919690494149</v>
      </c>
      <c r="CV123" s="5">
        <f>100*EXP!J126/'Total GDP'!X126</f>
        <v>12.566500370184093</v>
      </c>
      <c r="CW123" s="5">
        <f t="array" ref="CW123">IF(ISNUMBER($CO123),_xlfn.PERCENTILE.EXC(IF(ISNUMBER(CO123:CV123),CO123:CV123),0.25),#N/A)</f>
        <v>8.5509940693330844</v>
      </c>
      <c r="CX123" s="5">
        <f t="array" ref="CX123">IF(ISNUMBER($CO123),_xlfn.PERCENTILE.EXC(IF(ISNUMBER(CO123:CV123),CO123:CV123),0.5),#N/A)</f>
        <v>15.408595008085634</v>
      </c>
      <c r="CY123" s="5">
        <f t="array" ref="CY123">IF(ISNUMBER($CO123),_xlfn.PERCENTILE.EXC(IF(ISNUMBER(CO123:CV123),CO123:CV123),0.75),#N/A)</f>
        <v>16.95234707228478</v>
      </c>
      <c r="DC123" s="4" t="s">
        <v>126</v>
      </c>
      <c r="DD123" s="5">
        <f t="shared" si="80"/>
        <v>100.0000305911994</v>
      </c>
      <c r="DE123" s="5">
        <f t="shared" si="80"/>
        <v>99.999838430840327</v>
      </c>
      <c r="DF123" s="5">
        <f t="shared" si="80"/>
        <v>100.00012358342501</v>
      </c>
      <c r="DG123" s="5">
        <f t="shared" si="76"/>
        <v>99.248023066702103</v>
      </c>
      <c r="DH123" s="5">
        <f t="shared" si="76"/>
        <v>99.999999999999972</v>
      </c>
      <c r="DI123" s="5">
        <f t="shared" si="76"/>
        <v>99.999999999999972</v>
      </c>
      <c r="DJ123" s="5">
        <f t="shared" si="76"/>
        <v>100.00079017652544</v>
      </c>
      <c r="DK123" s="5">
        <f t="shared" si="54"/>
        <v>100.00032529846132</v>
      </c>
      <c r="DM123" s="4" t="s">
        <v>126</v>
      </c>
      <c r="DN123" s="5">
        <f t="shared" si="81"/>
        <v>100.84160027479511</v>
      </c>
      <c r="DO123" s="5">
        <f t="shared" si="81"/>
        <v>95.666270142993795</v>
      </c>
      <c r="DP123" s="5">
        <f t="shared" si="81"/>
        <v>100.40274205558362</v>
      </c>
      <c r="DQ123" s="5" t="e">
        <f t="shared" si="77"/>
        <v>#N/A</v>
      </c>
      <c r="DR123" s="5">
        <f t="shared" si="77"/>
        <v>100.75523164962856</v>
      </c>
      <c r="DS123" s="5">
        <f t="shared" si="77"/>
        <v>99.129707288895915</v>
      </c>
      <c r="DT123" s="5">
        <f t="shared" si="77"/>
        <v>102.39239795931324</v>
      </c>
      <c r="DU123" s="5">
        <f t="shared" si="55"/>
        <v>99.371685134219064</v>
      </c>
      <c r="DY123" s="4" t="s">
        <v>126</v>
      </c>
      <c r="DZ123" s="5">
        <f t="shared" si="47"/>
        <v>62.865098832370826</v>
      </c>
      <c r="EA123" s="5">
        <f t="shared" si="47"/>
        <v>63.109216023160066</v>
      </c>
      <c r="EB123" s="5">
        <f t="shared" si="47"/>
        <v>53.935769234007559</v>
      </c>
      <c r="EC123" s="5">
        <f t="shared" si="40"/>
        <v>59.505732072540184</v>
      </c>
      <c r="ED123" s="5">
        <f t="shared" si="69"/>
        <v>59.129328655946217</v>
      </c>
      <c r="EE123" s="5">
        <f t="shared" si="69"/>
        <v>52.416174264192662</v>
      </c>
      <c r="EF123" s="5">
        <f t="shared" si="69"/>
        <v>54.904144242454294</v>
      </c>
      <c r="EG123" s="5">
        <f t="shared" si="62"/>
        <v>61.061674391105605</v>
      </c>
      <c r="EH123" s="5">
        <f t="array" ref="EH123">IF(ISNUMBER($B123),_xlfn.PERCENTILE.EXC(IF(ISNUMBER(DZ123:EG123),DZ123:EG123),0.25),#N/A)</f>
        <v>54.177862986119244</v>
      </c>
      <c r="EI123" s="5">
        <f t="array" ref="EI123">IF(ISNUMBER($B123),_xlfn.PERCENTILE.EXC(IF(ISNUMBER(DZ123:EG123),DZ123:EG123),0.5),#N/A)</f>
        <v>59.317530364243197</v>
      </c>
      <c r="EJ123" s="5">
        <f t="array" ref="EJ123">IF(ISNUMBER($B123),_xlfn.PERCENTILE.EXC(IF(ISNUMBER(DZ123:EG123),DZ123:EG123),0.75),#N/A)</f>
        <v>62.414242722054524</v>
      </c>
      <c r="EL123" s="4" t="s">
        <v>126</v>
      </c>
      <c r="EM123" s="5">
        <f t="shared" si="48"/>
        <v>18.281287674178309</v>
      </c>
      <c r="EN123" s="5">
        <f t="shared" si="48"/>
        <v>16.384145965039973</v>
      </c>
      <c r="EO123" s="5">
        <f t="shared" si="48"/>
        <v>23.475971698722176</v>
      </c>
      <c r="EP123" s="5" t="e">
        <f t="shared" si="41"/>
        <v>#N/A</v>
      </c>
      <c r="EQ123" s="5">
        <f t="shared" si="70"/>
        <v>20.045062951942285</v>
      </c>
      <c r="ER123" s="5">
        <f t="shared" si="70"/>
        <v>21.420678583187264</v>
      </c>
      <c r="ES123" s="5">
        <f t="shared" si="70"/>
        <v>32.963468167952179</v>
      </c>
      <c r="ET123" s="5">
        <f t="shared" si="63"/>
        <v>24.776444692913017</v>
      </c>
      <c r="EU123" s="5">
        <f t="array" ref="EU123">IF(ISNUMBER($O123),_xlfn.PERCENTILE.EXC(IF(ISNUMBER(EM123:ET123),EM123:ET123),0.25),#N/A)</f>
        <v>18.281287674178309</v>
      </c>
      <c r="EV123" s="5">
        <f t="array" ref="EV123">IF(ISNUMBER($O123),_xlfn.PERCENTILE.EXC(IF(ISNUMBER(EM123:ET123),EM123:ET123),0.5),#N/A)</f>
        <v>21.420678583187264</v>
      </c>
      <c r="EW123" s="5">
        <f t="array" ref="EW123">IF(ISNUMBER($O123),_xlfn.PERCENTILE.EXC(IF(ISNUMBER(EM123:ET123),EM123:ET123),0.75),#N/A)</f>
        <v>24.776444692913017</v>
      </c>
      <c r="EY123" s="4" t="s">
        <v>126</v>
      </c>
      <c r="EZ123" s="5">
        <f t="shared" si="49"/>
        <v>18.313831463740563</v>
      </c>
      <c r="FA123" s="5">
        <f t="shared" si="49"/>
        <v>22.669048321354833</v>
      </c>
      <c r="FB123" s="5">
        <f t="shared" si="49"/>
        <v>22.709782800883502</v>
      </c>
      <c r="FC123" s="5">
        <f t="shared" si="42"/>
        <v>21.580350099746827</v>
      </c>
      <c r="FD123" s="5">
        <f t="shared" si="71"/>
        <v>20.746365659490028</v>
      </c>
      <c r="FE123" s="5">
        <f t="shared" si="71"/>
        <v>20.890526189798077</v>
      </c>
      <c r="FF123" s="5">
        <f t="shared" si="71"/>
        <v>31.386622355596334</v>
      </c>
      <c r="FG123" s="5">
        <f t="shared" si="64"/>
        <v>24.159878556312361</v>
      </c>
      <c r="FH123" s="5">
        <f t="array" ref="FH123">IF(ISNUMBER($AB123),_xlfn.PERCENTILE.EXC(IF(ISNUMBER(EZ123:FG123),EZ123:FG123),0.25),#N/A)</f>
        <v>20.782405792067038</v>
      </c>
      <c r="FI123" s="5">
        <f t="array" ref="FI123">IF(ISNUMBER($AB123),_xlfn.PERCENTILE.EXC(IF(ISNUMBER(EZ123:FG123),EZ123:FG123),0.5),#N/A)</f>
        <v>22.12469921055083</v>
      </c>
      <c r="FJ123" s="5">
        <f t="array" ref="FJ123">IF(ISNUMBER($AB123),_xlfn.PERCENTILE.EXC(IF(ISNUMBER(EZ123:FG123),EZ123:FG123),0.75),#N/A)</f>
        <v>23.797354617455145</v>
      </c>
      <c r="FL123" s="4" t="s">
        <v>126</v>
      </c>
      <c r="FM123" s="5">
        <f t="shared" si="50"/>
        <v>5.0868299239846975</v>
      </c>
      <c r="FN123" s="5">
        <f t="shared" si="50"/>
        <v>8.9097787589445971</v>
      </c>
      <c r="FO123" s="5">
        <f t="shared" si="50"/>
        <v>6.7576878495912265</v>
      </c>
      <c r="FP123" s="5">
        <f t="shared" si="43"/>
        <v>5.9924312652662515</v>
      </c>
      <c r="FQ123" s="5">
        <f t="shared" si="72"/>
        <v>5.7441556467809551</v>
      </c>
      <c r="FR123" s="5">
        <f t="shared" si="72"/>
        <v>8.5118340902404075</v>
      </c>
      <c r="FS123" s="5">
        <f t="shared" si="72"/>
        <v>6.4715656853748662</v>
      </c>
      <c r="FT123" s="5">
        <f t="shared" si="65"/>
        <v>7.2026161483744904</v>
      </c>
      <c r="FU123" s="5">
        <f t="array" ref="FU123">IF(ISNUMBER($AO123),_xlfn.PERCENTILE.EXC(IF(ISNUMBER(FM123:FT123),FM123:FT123),0.25),#N/A)</f>
        <v>5.8062245514022788</v>
      </c>
      <c r="FV123" s="5">
        <f t="array" ref="FV123">IF(ISNUMBER($AO123),_xlfn.PERCENTILE.EXC(IF(ISNUMBER(FM123:FT123),FM123:FT123),0.5),#N/A)</f>
        <v>6.6146267674830463</v>
      </c>
      <c r="FW123" s="5">
        <f t="array" ref="FW123">IF(ISNUMBER($AO123),_xlfn.PERCENTILE.EXC(IF(ISNUMBER(FM123:FT123),FM123:FT123),0.75),#N/A)</f>
        <v>8.1845296047739282</v>
      </c>
      <c r="FY123" s="4" t="s">
        <v>126</v>
      </c>
      <c r="FZ123" s="5">
        <f t="shared" si="51"/>
        <v>13.227007142176564</v>
      </c>
      <c r="GA123" s="5">
        <f t="shared" si="51"/>
        <v>13.759232936219354</v>
      </c>
      <c r="GB123" s="5">
        <f t="shared" si="51"/>
        <v>15.952123016819669</v>
      </c>
      <c r="GC123" s="5">
        <f t="shared" si="44"/>
        <v>15.42563957960555</v>
      </c>
      <c r="GD123" s="5">
        <f t="shared" si="73"/>
        <v>15.002210012709071</v>
      </c>
      <c r="GE123" s="5">
        <f t="shared" si="73"/>
        <v>12.378692099557668</v>
      </c>
      <c r="GF123" s="5">
        <f t="shared" si="73"/>
        <v>24.915304679943453</v>
      </c>
      <c r="GG123" s="5">
        <f t="shared" si="66"/>
        <v>16.95734099965107</v>
      </c>
      <c r="GH123" s="5">
        <f t="array" ref="GH123">IF(ISNUMBER($BB123),_xlfn.PERCENTILE.EXC(IF(ISNUMBER(FZ123:GG123),FZ123:GG123),0.25),#N/A)</f>
        <v>13.360063590687261</v>
      </c>
      <c r="GI123" s="5">
        <f t="array" ref="GI123">IF(ISNUMBER($BB123),_xlfn.PERCENTILE.EXC(IF(ISNUMBER(FZ123:GG123),FZ123:GG123),0.5),#N/A)</f>
        <v>15.213924796157311</v>
      </c>
      <c r="GJ123" s="5">
        <f t="array" ref="GJ123">IF(ISNUMBER($BB123),_xlfn.PERCENTILE.EXC(IF(ISNUMBER(FZ123:GG123),FZ123:GG123),0.75),#N/A)</f>
        <v>16.706036503943221</v>
      </c>
      <c r="GL123" s="4" t="s">
        <v>126</v>
      </c>
      <c r="GM123" s="5">
        <f t="shared" si="52"/>
        <v>19.947441315976533</v>
      </c>
      <c r="GN123" s="5">
        <f t="shared" si="52"/>
        <v>20.571832631566359</v>
      </c>
      <c r="GO123" s="5">
        <f t="shared" si="52"/>
        <v>23.617702612058636</v>
      </c>
      <c r="GP123" s="5">
        <f t="shared" si="45"/>
        <v>18.409463730997818</v>
      </c>
      <c r="GQ123" s="5">
        <f t="shared" si="74"/>
        <v>21.298576671592457</v>
      </c>
      <c r="GR123" s="5">
        <f t="shared" si="74"/>
        <v>24.003099464939556</v>
      </c>
      <c r="GS123" s="5">
        <f t="shared" si="74"/>
        <v>15.207460132437191</v>
      </c>
      <c r="GT123" s="5">
        <f t="shared" si="67"/>
        <v>15.500486411972197</v>
      </c>
      <c r="GU123" s="5">
        <f t="array" ref="GU123">IF(ISNUMBER($BO123),_xlfn.PERCENTILE.EXC(IF(ISNUMBER(GM123:GT123),GM123:GT123),0.25),#N/A)</f>
        <v>16.227730741728603</v>
      </c>
      <c r="GV123" s="5">
        <f t="array" ref="GV123">IF(ISNUMBER($BO123),_xlfn.PERCENTILE.EXC(IF(ISNUMBER(GM123:GT123),GM123:GT123),0.5),#N/A)</f>
        <v>20.259636973771446</v>
      </c>
      <c r="GW123" s="5">
        <f t="array" ref="GW123">IF(ISNUMBER($BO123),_xlfn.PERCENTILE.EXC(IF(ISNUMBER(GM123:GT123),GM123:GT123),0.75),#N/A)</f>
        <v>23.037921126942091</v>
      </c>
      <c r="GY123" s="4" t="s">
        <v>126</v>
      </c>
      <c r="GZ123" s="5">
        <f t="shared" si="53"/>
        <v>7.9147526164413975</v>
      </c>
      <c r="HA123" s="5">
        <f t="shared" si="53"/>
        <v>17.27474292854928</v>
      </c>
      <c r="HB123" s="5">
        <f t="shared" si="53"/>
        <v>16.110735344883235</v>
      </c>
      <c r="HC123" s="5">
        <f t="shared" si="46"/>
        <v>17.527689572390873</v>
      </c>
      <c r="HD123" s="5">
        <f t="shared" si="75"/>
        <v>16.030631395160899</v>
      </c>
      <c r="HE123" s="5">
        <f t="shared" si="75"/>
        <v>19.763189131610336</v>
      </c>
      <c r="HF123" s="5">
        <f t="shared" si="75"/>
        <v>10.119044666550929</v>
      </c>
      <c r="HG123" s="5">
        <f t="shared" si="68"/>
        <v>13.984562292648539</v>
      </c>
      <c r="HH123" s="5">
        <f t="array" ref="HH123">IF(ISNUMBER($CB123),_xlfn.PERCENTILE.EXC(IF(ISNUMBER(GZ123:HG123),GZ123:HG123),0.25),#N/A)</f>
        <v>11.08542407307533</v>
      </c>
      <c r="HI123" s="5">
        <f t="array" ref="HI123">IF(ISNUMBER($CB123),_xlfn.PERCENTILE.EXC(IF(ISNUMBER(GZ123:HG123),GZ123:HG123),0.5),#N/A)</f>
        <v>16.070683370022067</v>
      </c>
      <c r="HJ123" s="5">
        <f t="array" ref="HJ123">IF(ISNUMBER($CB123),_xlfn.PERCENTILE.EXC(IF(ISNUMBER(GZ123:HG123),GZ123:HG123),0.75),#N/A)</f>
        <v>17.464452911430474</v>
      </c>
      <c r="HL123" s="4" t="s">
        <v>126</v>
      </c>
      <c r="HM123" s="5">
        <f t="shared" si="82"/>
        <v>6.8209247939157391</v>
      </c>
      <c r="HN123" s="5">
        <f t="shared" si="82"/>
        <v>17.209548308782889</v>
      </c>
      <c r="HO123" s="5">
        <f t="shared" si="82"/>
        <v>15.081291800094863</v>
      </c>
      <c r="HP123" s="5" t="e">
        <f t="shared" si="78"/>
        <v>#N/A</v>
      </c>
      <c r="HQ123" s="5">
        <f t="shared" si="78"/>
        <v>15.557663115679938</v>
      </c>
      <c r="HR123" s="5">
        <f t="shared" si="78"/>
        <v>21.92323681929085</v>
      </c>
      <c r="HS123" s="5">
        <f t="shared" si="78"/>
        <v>7.043972123707249</v>
      </c>
      <c r="HT123" s="5">
        <f t="shared" si="56"/>
        <v>12.645956796657726</v>
      </c>
      <c r="HU123" s="5">
        <f t="array" ref="HU123">IF(ISNUMBER($CO123),_xlfn.PERCENTILE.EXC(IF(ISNUMBER(HM123:HT123),HM123:HT123),0.25),#N/A)</f>
        <v>7.043972123707249</v>
      </c>
      <c r="HV123" s="5">
        <f t="array" ref="HV123">IF(ISNUMBER($CO123),_xlfn.PERCENTILE.EXC(IF(ISNUMBER(HM123:HT123),HM123:HT123),0.5),#N/A)</f>
        <v>15.081291800094863</v>
      </c>
      <c r="HW123" s="5">
        <f t="array" ref="HW123">IF(ISNUMBER($CO123),_xlfn.PERCENTILE.EXC(IF(ISNUMBER(HM123:HT123),HM123:HT123),0.75),#N/A)</f>
        <v>17.209548308782889</v>
      </c>
      <c r="IB123" s="4" t="s">
        <v>126</v>
      </c>
      <c r="IC123" s="5">
        <f t="shared" si="83"/>
        <v>100</v>
      </c>
      <c r="ID123" s="5">
        <f t="shared" si="83"/>
        <v>100.00000000000001</v>
      </c>
      <c r="IE123" s="5">
        <f t="shared" si="83"/>
        <v>100</v>
      </c>
      <c r="IF123" s="5" t="e">
        <f t="shared" si="79"/>
        <v>#N/A</v>
      </c>
      <c r="IG123" s="5">
        <f t="shared" si="79"/>
        <v>100.00000000000001</v>
      </c>
      <c r="IH123" s="5">
        <f t="shared" si="79"/>
        <v>100</v>
      </c>
      <c r="II123" s="5">
        <f t="shared" si="79"/>
        <v>99.999999999999986</v>
      </c>
      <c r="IJ123" s="5">
        <f t="shared" si="57"/>
        <v>100</v>
      </c>
    </row>
    <row r="124" spans="1:244" x14ac:dyDescent="0.25">
      <c r="A124" s="4" t="s">
        <v>127</v>
      </c>
      <c r="B124" s="5">
        <f>100*'C'!C127/'Total GDP'!C127</f>
        <v>63.245841207833251</v>
      </c>
      <c r="C124" s="5">
        <f>100*'C'!D127/'Total GDP'!F127</f>
        <v>60.520224977202957</v>
      </c>
      <c r="D124" s="5">
        <f>100*'C'!E127/'Total GDP'!I127</f>
        <v>53.763203629892494</v>
      </c>
      <c r="E124" s="5">
        <f>100*'C'!F127/'Total GDP'!L127</f>
        <v>58.724959754310412</v>
      </c>
      <c r="F124" s="5">
        <f>100*'C'!G127/'Total GDP'!O127</f>
        <v>59.146268566369805</v>
      </c>
      <c r="G124" s="5">
        <f>100*'C'!H127/'Total GDP'!R127</f>
        <v>52.295049286953315</v>
      </c>
      <c r="H124" s="5">
        <f>100*'C'!I127/'Total GDP'!U127</f>
        <v>56.296608222953829</v>
      </c>
      <c r="I124" s="5">
        <f>100*'C'!J127/'Total GDP'!X127</f>
        <v>60.677948255813057</v>
      </c>
      <c r="J124" s="5">
        <f t="array" ref="J124">IF(ISNUMBER($B124),_xlfn.PERCENTILE.EXC(IF(ISNUMBER(B124:I124),B124:I124),0.25),#N/A)</f>
        <v>54.396554778157828</v>
      </c>
      <c r="K124" s="5">
        <f t="array" ref="K124">IF(ISNUMBER($B124),_xlfn.PERCENTILE.EXC(IF(ISNUMBER(B124:I124),B124:I124),0.5),#N/A)</f>
        <v>58.935614160340108</v>
      </c>
      <c r="L124" s="5">
        <f t="array" ref="L124">IF(ISNUMBER($B124),_xlfn.PERCENTILE.EXC(IF(ISNUMBER(B124:I124),B124:I124),0.75),#N/A)</f>
        <v>60.638517436160534</v>
      </c>
      <c r="N124" s="4" t="s">
        <v>127</v>
      </c>
      <c r="O124" s="5">
        <f>100*I!C127/'Total GDP'!C127</f>
        <v>18.553873985722124</v>
      </c>
      <c r="P124" s="5">
        <f>100*I!D127/'Total GDP'!F127</f>
        <v>16.327245421449405</v>
      </c>
      <c r="Q124" s="5">
        <f>100*I!E127/'Total GDP'!I127</f>
        <v>23.630655663208142</v>
      </c>
      <c r="R124" s="5" t="e">
        <f>100*I!F127/'Total GDP'!L127</f>
        <v>#N/A</v>
      </c>
      <c r="S124" s="5">
        <f>100*I!G127/'Total GDP'!O127</f>
        <v>21.374618079463684</v>
      </c>
      <c r="T124" s="5">
        <f>100*I!H127/'Total GDP'!R127</f>
        <v>20.717013842398778</v>
      </c>
      <c r="U124" s="5">
        <f>100*I!I127/'Total GDP'!U127</f>
        <v>33.384120664573921</v>
      </c>
      <c r="V124" s="5">
        <f>100*I!J127/'Total GDP'!X127</f>
        <v>25.117128165108209</v>
      </c>
      <c r="W124" s="5">
        <f t="array" ref="W124">IF(ISNUMBER($O124),_xlfn.PERCENTILE.EXC(IF(ISNUMBER(O124:V124),O124:V124),0.25),#N/A)</f>
        <v>18.553873985722124</v>
      </c>
      <c r="X124" s="5">
        <f t="array" ref="X124">IF(ISNUMBER($O124),_xlfn.PERCENTILE.EXC(IF(ISNUMBER(O124:V124),O124:V124),0.5),#N/A)</f>
        <v>21.374618079463684</v>
      </c>
      <c r="Y124" s="5">
        <f t="array" ref="Y124">IF(ISNUMBER($O124),_xlfn.PERCENTILE.EXC(IF(ISNUMBER(O124:V124),O124:V124),0.75),#N/A)</f>
        <v>25.117128165108209</v>
      </c>
      <c r="AA124" s="4" t="s">
        <v>127</v>
      </c>
      <c r="AB124" s="5">
        <f>100*'Total GFCF'!C127/'Total GDP'!C127</f>
        <v>18.604303123381811</v>
      </c>
      <c r="AC124" s="5">
        <f>100*'Total GFCF'!D127/'Total GDP'!F127</f>
        <v>21.687816287180059</v>
      </c>
      <c r="AD124" s="5">
        <f>100*'Total GFCF'!E127/'Total GDP'!I127</f>
        <v>22.82170026329209</v>
      </c>
      <c r="AE124" s="5">
        <f>100*'Total GFCF'!F127/'Total GDP'!L127</f>
        <v>22.19896322823028</v>
      </c>
      <c r="AF124" s="5">
        <f>100*'Total GFCF'!G127/'Total GDP'!O127</f>
        <v>21.064686253887306</v>
      </c>
      <c r="AG124" s="5">
        <f>100*'Total GFCF'!H127/'Total GDP'!R127</f>
        <v>20.208890594765933</v>
      </c>
      <c r="AH124" s="5">
        <f>100*'Total GFCF'!I127/'Total GDP'!U127</f>
        <v>32.67462930352449</v>
      </c>
      <c r="AI124" s="5">
        <f>100*'Total GFCF'!J127/'Total GDP'!X127</f>
        <v>23.882099186938998</v>
      </c>
      <c r="AJ124" s="5">
        <f t="array" ref="AJ124">IF(ISNUMBER($AB124),_xlfn.PERCENTILE.EXC(IF(ISNUMBER(AB124:AI124),AB124:AI124),0.25),#N/A)</f>
        <v>20.422839509546275</v>
      </c>
      <c r="AK124" s="5">
        <f t="array" ref="AK124">IF(ISNUMBER($AB124),_xlfn.PERCENTILE.EXC(IF(ISNUMBER(AB124:AI124),AB124:AI124),0.5),#N/A)</f>
        <v>21.94338975770517</v>
      </c>
      <c r="AL124" s="5">
        <f t="array" ref="AL124">IF(ISNUMBER($AB124),_xlfn.PERCENTILE.EXC(IF(ISNUMBER(AB124:AI124),AB124:AI124),0.75),#N/A)</f>
        <v>23.616999456027273</v>
      </c>
      <c r="AN124" s="4" t="s">
        <v>127</v>
      </c>
      <c r="AO124" s="5">
        <f>100*'Housing Investment'!C127/'Total GDP'!C127</f>
        <v>5.1261248161281676</v>
      </c>
      <c r="AP124" s="5">
        <f>100*'Housing Investment'!D127/'Total GDP'!F127</f>
        <v>8.3393661378681472</v>
      </c>
      <c r="AQ124" s="5">
        <f>100*'Housing Investment'!E127/'Total GDP'!I127</f>
        <v>6.6392620883676239</v>
      </c>
      <c r="AR124" s="5">
        <f>100*'Housing Investment'!F127/'Total GDP'!L127</f>
        <v>5.9635278536250125</v>
      </c>
      <c r="AS124" s="5">
        <f>100*'Housing Investment'!G127/'Total GDP'!O127</f>
        <v>5.7931613713576615</v>
      </c>
      <c r="AT124" s="5">
        <f>100*'Housing Investment'!H127/'Total GDP'!R127</f>
        <v>8.1450669903865887</v>
      </c>
      <c r="AU124" s="5">
        <f>100*'Housing Investment'!I127/'Total GDP'!U127</f>
        <v>6.7345532501339864</v>
      </c>
      <c r="AV124" s="5">
        <f>100*'Housing Investment'!J127/'Total GDP'!X127</f>
        <v>7.1939872815024355</v>
      </c>
      <c r="AW124" s="5">
        <f t="array" ref="AW124">IF(ISNUMBER($AO124),_xlfn.PERCENTILE.EXC(IF(ISNUMBER(AO124:AV124),AO124:AV124),0.25),#N/A)</f>
        <v>5.8357529919244993</v>
      </c>
      <c r="AX124" s="5">
        <f t="array" ref="AX124">IF(ISNUMBER($AO124),_xlfn.PERCENTILE.EXC(IF(ISNUMBER(AO124:AV124),AO124:AV124),0.5),#N/A)</f>
        <v>6.6869076692508056</v>
      </c>
      <c r="AY124" s="5">
        <f t="array" ref="AY124">IF(ISNUMBER($AO124),_xlfn.PERCENTILE.EXC(IF(ISNUMBER(AO124:AV124),AO124:AV124),0.75),#N/A)</f>
        <v>7.9072970631655508</v>
      </c>
      <c r="BA124" s="4" t="s">
        <v>127</v>
      </c>
      <c r="BB124" s="5">
        <f>100*'Total Non-Res GFCF'!C127/'Total GDP'!C127</f>
        <v>13.478170483514878</v>
      </c>
      <c r="BC124" s="5">
        <f>100*'Total Non-Res GFCF'!D127/'Total GDP'!F127</f>
        <v>13.34843274699114</v>
      </c>
      <c r="BD124" s="5">
        <f>100*'Total Non-Res GFCF'!E127/'Total GDP'!I127</f>
        <v>16.182410423452769</v>
      </c>
      <c r="BE124" s="5">
        <f>100*'Total Non-Res GFCF'!F127/'Total GDP'!L127</f>
        <v>16.226943746799325</v>
      </c>
      <c r="BF124" s="5">
        <f>100*'Total Non-Res GFCF'!G127/'Total GDP'!O127</f>
        <v>15.271540015587048</v>
      </c>
      <c r="BG124" s="5">
        <f>100*'Total Non-Res GFCF'!H127/'Total GDP'!R127</f>
        <v>12.063823604379344</v>
      </c>
      <c r="BH124" s="5">
        <f>100*'Total Non-Res GFCF'!I127/'Total GDP'!U127</f>
        <v>25.940076053390502</v>
      </c>
      <c r="BI124" s="5">
        <f>100*'Total Non-Res GFCF'!J127/'Total GDP'!X127</f>
        <v>16.688034485802014</v>
      </c>
      <c r="BJ124" s="5">
        <f t="array" ref="BJ124">IF(ISNUMBER($BB124),_xlfn.PERCENTILE.EXC(IF(ISNUMBER(BB124:BI124),BB124:BI124),0.25),#N/A)</f>
        <v>13.380867181122074</v>
      </c>
      <c r="BK124" s="5">
        <f t="array" ref="BK124">IF(ISNUMBER($BB124),_xlfn.PERCENTILE.EXC(IF(ISNUMBER(BB124:BI124),BB124:BI124),0.5),#N/A)</f>
        <v>15.726975219519908</v>
      </c>
      <c r="BL124" s="5">
        <f t="array" ref="BL124">IF(ISNUMBER($BB124),_xlfn.PERCENTILE.EXC(IF(ISNUMBER(BB124:BI124),BB124:BI124),0.75),#N/A)</f>
        <v>16.572761801051342</v>
      </c>
      <c r="BN124" s="4" t="s">
        <v>127</v>
      </c>
      <c r="BO124" s="5">
        <f>100*G!C127/'Total GDP'!C127</f>
        <v>20.09328355498171</v>
      </c>
      <c r="BP124" s="5">
        <f>100*G!D127/'Total GDP'!F127</f>
        <v>19.723790364683037</v>
      </c>
      <c r="BQ124" s="5">
        <f>100*G!E127/'Total GDP'!I127</f>
        <v>23.629545604340333</v>
      </c>
      <c r="BR124" s="5">
        <f>100*G!F127/'Total GDP'!L127</f>
        <v>18.332466679163666</v>
      </c>
      <c r="BS124" s="5">
        <f>100*G!G127/'Total GDP'!O127</f>
        <v>21.511035782114241</v>
      </c>
      <c r="BT124" s="5">
        <f>100*G!H127/'Total GDP'!R127</f>
        <v>24.032038751178987</v>
      </c>
      <c r="BU124" s="5">
        <f>100*G!I127/'Total GDP'!U127</f>
        <v>15.737947579307352</v>
      </c>
      <c r="BV124" s="5">
        <f>100*G!J127/'Total GDP'!X127</f>
        <v>15.388545919907839</v>
      </c>
      <c r="BW124" s="5">
        <f t="array" ref="BW124">IF(ISNUMBER($BO124),_xlfn.PERCENTILE.EXC(IF(ISNUMBER(BO124:BV124),BO124:BV124),0.25),#N/A)</f>
        <v>16.386577354271431</v>
      </c>
      <c r="BX124" s="5">
        <f t="array" ref="BX124">IF(ISNUMBER($BO124),_xlfn.PERCENTILE.EXC(IF(ISNUMBER(BO124:BV124),BO124:BV124),0.5),#N/A)</f>
        <v>19.908536959832375</v>
      </c>
      <c r="BY124" s="5">
        <f t="array" ref="BY124">IF(ISNUMBER($BO124),_xlfn.PERCENTILE.EXC(IF(ISNUMBER(BO124:BV124),BO124:BV124),0.75),#N/A)</f>
        <v>23.099918148783811</v>
      </c>
      <c r="CA124" s="4" t="s">
        <v>127</v>
      </c>
      <c r="CB124" s="5">
        <f>100*IMP!C127/'Total GDP'!C127</f>
        <v>8.1453056058541229</v>
      </c>
      <c r="CC124" s="5">
        <f>100*IMP!D127/'Total GDP'!F127</f>
        <v>16.861804690273498</v>
      </c>
      <c r="CD124" s="5">
        <f>100*IMP!E127/'Total GDP'!I127</f>
        <v>15.982627578718784</v>
      </c>
      <c r="CE124" s="5">
        <f>100*IMP!F127/'Total GDP'!L127</f>
        <v>17.442524016697906</v>
      </c>
      <c r="CF124" s="5">
        <f>100*IMP!G127/'Total GDP'!O127</f>
        <v>16.839990617504409</v>
      </c>
      <c r="CG124" s="5">
        <f>100*IMP!H127/'Total GDP'!R127</f>
        <v>19.531895437671519</v>
      </c>
      <c r="CH124" s="5">
        <f>100*IMP!I127/'Total GDP'!U127</f>
        <v>10.666870836842508</v>
      </c>
      <c r="CI124" s="5">
        <f>100*IMP!J127/'Total GDP'!X127</f>
        <v>14.166724731392579</v>
      </c>
      <c r="CJ124" s="5">
        <f t="array" ref="CJ124">IF(ISNUMBER($CB124),_xlfn.PERCENTILE.EXC(IF(ISNUMBER(CB124:CI124),CB124:CI124),0.25),#N/A)</f>
        <v>11.541834310480025</v>
      </c>
      <c r="CK124" s="5">
        <f t="array" ref="CK124">IF(ISNUMBER($CB124),_xlfn.PERCENTILE.EXC(IF(ISNUMBER(CB124:CI124),CB124:CI124),0.5),#N/A)</f>
        <v>16.411309098111595</v>
      </c>
      <c r="CL124" s="5">
        <f t="array" ref="CL124">IF(ISNUMBER($CB124),_xlfn.PERCENTILE.EXC(IF(ISNUMBER(CB124:CI124),CB124:CI124),0.75),#N/A)</f>
        <v>17.297344185091802</v>
      </c>
      <c r="CN124" s="4" t="s">
        <v>127</v>
      </c>
      <c r="CO124" s="5">
        <f>100*EXP!C127/'Total GDP'!C127</f>
        <v>7.0993276167136967</v>
      </c>
      <c r="CP124" s="5">
        <f>100*EXP!D127/'Total GDP'!F127</f>
        <v>16.764351693941904</v>
      </c>
      <c r="CQ124" s="5">
        <f>100*EXP!E127/'Total GDP'!I127</f>
        <v>15.246658549361197</v>
      </c>
      <c r="CR124" s="5">
        <f>100*EXP!F127/'Total GDP'!L127</f>
        <v>17.991099323977647</v>
      </c>
      <c r="CS124" s="5">
        <f>100*EXP!G127/'Total GDP'!O127</f>
        <v>15.592043038415264</v>
      </c>
      <c r="CT124" s="5">
        <f>100*EXP!H127/'Total GDP'!R127</f>
        <v>21.855161121078591</v>
      </c>
      <c r="CU124" s="5">
        <f>100*EXP!I127/'Total GDP'!U127</f>
        <v>7.4945767297042085</v>
      </c>
      <c r="CV124" s="5">
        <f>100*EXP!J127/'Total GDP'!X127</f>
        <v>12.446444967801172</v>
      </c>
      <c r="CW124" s="5">
        <f t="array" ref="CW124">IF(ISNUMBER($CO124),_xlfn.PERCENTILE.EXC(IF(ISNUMBER(CO124:CV124),CO124:CV124),0.25),#N/A)</f>
        <v>8.7325437892284494</v>
      </c>
      <c r="CX124" s="5">
        <f t="array" ref="CX124">IF(ISNUMBER($CO124),_xlfn.PERCENTILE.EXC(IF(ISNUMBER(CO124:CV124),CO124:CV124),0.5),#N/A)</f>
        <v>15.419350793888231</v>
      </c>
      <c r="CY124" s="5">
        <f t="array" ref="CY124">IF(ISNUMBER($CO124),_xlfn.PERCENTILE.EXC(IF(ISNUMBER(CO124:CV124),CO124:CV124),0.75),#N/A)</f>
        <v>17.68441241646871</v>
      </c>
      <c r="DC124" s="4" t="s">
        <v>127</v>
      </c>
      <c r="DD124" s="5">
        <f t="shared" si="80"/>
        <v>99.999957946617428</v>
      </c>
      <c r="DE124" s="5">
        <f t="shared" si="80"/>
        <v>99.999919759921681</v>
      </c>
      <c r="DF124" s="5">
        <f t="shared" si="80"/>
        <v>99.999878398754788</v>
      </c>
      <c r="DG124" s="5">
        <f t="shared" si="76"/>
        <v>99.961747637857513</v>
      </c>
      <c r="DH124" s="5">
        <f t="shared" si="76"/>
        <v>100.00007184088678</v>
      </c>
      <c r="DI124" s="5">
        <f t="shared" si="76"/>
        <v>100</v>
      </c>
      <c r="DJ124" s="5">
        <f t="shared" si="76"/>
        <v>100</v>
      </c>
      <c r="DK124" s="5">
        <f t="shared" si="54"/>
        <v>99.999675825672014</v>
      </c>
      <c r="DM124" s="4" t="s">
        <v>127</v>
      </c>
      <c r="DN124" s="5">
        <f t="shared" si="81"/>
        <v>100.84702075939666</v>
      </c>
      <c r="DO124" s="5">
        <f t="shared" si="81"/>
        <v>96.473807767003805</v>
      </c>
      <c r="DP124" s="5">
        <f t="shared" si="81"/>
        <v>100.28743586808338</v>
      </c>
      <c r="DQ124" s="5" t="e">
        <f t="shared" si="77"/>
        <v>#N/A</v>
      </c>
      <c r="DR124" s="5">
        <f t="shared" si="77"/>
        <v>100.78397484885859</v>
      </c>
      <c r="DS124" s="5">
        <f t="shared" si="77"/>
        <v>99.36736756393816</v>
      </c>
      <c r="DT124" s="5">
        <f t="shared" si="77"/>
        <v>102.24638235969681</v>
      </c>
      <c r="DU124" s="5">
        <f t="shared" si="55"/>
        <v>99.463342577237697</v>
      </c>
      <c r="DY124" s="4" t="s">
        <v>127</v>
      </c>
      <c r="DZ124" s="5">
        <f t="shared" si="47"/>
        <v>62.71463522826992</v>
      </c>
      <c r="EA124" s="5">
        <f t="shared" si="47"/>
        <v>62.732285972755214</v>
      </c>
      <c r="EB124" s="5">
        <f t="shared" si="47"/>
        <v>53.609111813978195</v>
      </c>
      <c r="EC124" s="5">
        <f t="shared" si="40"/>
        <v>58.724959754310412</v>
      </c>
      <c r="ED124" s="5">
        <f t="shared" si="69"/>
        <v>58.68618364682375</v>
      </c>
      <c r="EE124" s="5">
        <f t="shared" si="69"/>
        <v>52.62799102864826</v>
      </c>
      <c r="EF124" s="5">
        <f t="shared" si="69"/>
        <v>55.059755586173843</v>
      </c>
      <c r="EG124" s="5">
        <f t="shared" si="62"/>
        <v>61.00533793009614</v>
      </c>
      <c r="EH124" s="5">
        <f t="array" ref="EH124">IF(ISNUMBER($B124),_xlfn.PERCENTILE.EXC(IF(ISNUMBER(DZ124:EG124),DZ124:EG124),0.25),#N/A)</f>
        <v>53.971772757027111</v>
      </c>
      <c r="EI124" s="5">
        <f t="array" ref="EI124">IF(ISNUMBER($B124),_xlfn.PERCENTILE.EXC(IF(ISNUMBER(DZ124:EG124),DZ124:EG124),0.5),#N/A)</f>
        <v>58.705571700567077</v>
      </c>
      <c r="EJ124" s="5">
        <f t="array" ref="EJ124">IF(ISNUMBER($B124),_xlfn.PERCENTILE.EXC(IF(ISNUMBER(DZ124:EG124),DZ124:EG124),0.75),#N/A)</f>
        <v>62.287310903726478</v>
      </c>
      <c r="EL124" s="4" t="s">
        <v>127</v>
      </c>
      <c r="EM124" s="5">
        <f t="shared" si="48"/>
        <v>18.398038777951029</v>
      </c>
      <c r="EN124" s="5">
        <f t="shared" si="48"/>
        <v>16.924018860001592</v>
      </c>
      <c r="EO124" s="5">
        <f t="shared" si="48"/>
        <v>23.562927358409638</v>
      </c>
      <c r="EP124" s="5" t="e">
        <f t="shared" si="41"/>
        <v>#N/A</v>
      </c>
      <c r="EQ124" s="5">
        <f t="shared" si="70"/>
        <v>21.208349949997789</v>
      </c>
      <c r="ER124" s="5">
        <f t="shared" si="70"/>
        <v>20.848910814778673</v>
      </c>
      <c r="ES124" s="5">
        <f t="shared" si="70"/>
        <v>32.6506619541125</v>
      </c>
      <c r="ET124" s="5">
        <f t="shared" si="63"/>
        <v>25.252648377067811</v>
      </c>
      <c r="EU124" s="5">
        <f t="array" ref="EU124">IF(ISNUMBER($O124),_xlfn.PERCENTILE.EXC(IF(ISNUMBER(EM124:ET124),EM124:ET124),0.25),#N/A)</f>
        <v>18.398038777951029</v>
      </c>
      <c r="EV124" s="5">
        <f t="array" ref="EV124">IF(ISNUMBER($O124),_xlfn.PERCENTILE.EXC(IF(ISNUMBER(EM124:ET124),EM124:ET124),0.5),#N/A)</f>
        <v>21.208349949997789</v>
      </c>
      <c r="EW124" s="5">
        <f t="array" ref="EW124">IF(ISNUMBER($O124),_xlfn.PERCENTILE.EXC(IF(ISNUMBER(EM124:ET124),EM124:ET124),0.75),#N/A)</f>
        <v>25.252648377067811</v>
      </c>
      <c r="EY124" s="4" t="s">
        <v>127</v>
      </c>
      <c r="EZ124" s="5">
        <f t="shared" si="49"/>
        <v>18.448044357967124</v>
      </c>
      <c r="FA124" s="5">
        <f t="shared" si="49"/>
        <v>22.480522733754658</v>
      </c>
      <c r="FB124" s="5">
        <f t="shared" si="49"/>
        <v>22.756290522086356</v>
      </c>
      <c r="FC124" s="5">
        <f t="shared" si="42"/>
        <v>22.19896322823028</v>
      </c>
      <c r="FD124" s="5">
        <f t="shared" si="71"/>
        <v>20.900829011236276</v>
      </c>
      <c r="FE124" s="5">
        <f t="shared" si="71"/>
        <v>20.337552548891342</v>
      </c>
      <c r="FF124" s="5">
        <f t="shared" si="71"/>
        <v>31.956758321851474</v>
      </c>
      <c r="FG124" s="5">
        <f t="shared" si="64"/>
        <v>24.010955763319025</v>
      </c>
      <c r="FH124" s="5">
        <f t="array" ref="FH124">IF(ISNUMBER($AB124),_xlfn.PERCENTILE.EXC(IF(ISNUMBER(EZ124:FG124),EZ124:FG124),0.25),#N/A)</f>
        <v>20.478371664477574</v>
      </c>
      <c r="FI124" s="5">
        <f t="array" ref="FI124">IF(ISNUMBER($AB124),_xlfn.PERCENTILE.EXC(IF(ISNUMBER(EZ124:FG124),EZ124:FG124),0.5),#N/A)</f>
        <v>22.339742980992469</v>
      </c>
      <c r="FJ124" s="5">
        <f t="array" ref="FJ124">IF(ISNUMBER($AB124),_xlfn.PERCENTILE.EXC(IF(ISNUMBER(EZ124:FG124),EZ124:FG124),0.75),#N/A)</f>
        <v>23.697289453010857</v>
      </c>
      <c r="FL124" s="4" t="s">
        <v>127</v>
      </c>
      <c r="FM124" s="5">
        <f t="shared" si="50"/>
        <v>5.0830701566863379</v>
      </c>
      <c r="FN124" s="5">
        <f t="shared" si="50"/>
        <v>8.6441764152284204</v>
      </c>
      <c r="FO124" s="5">
        <f t="shared" si="50"/>
        <v>6.6202331637043867</v>
      </c>
      <c r="FP124" s="5">
        <f t="shared" si="43"/>
        <v>5.9635278536250125</v>
      </c>
      <c r="FQ124" s="5">
        <f t="shared" si="72"/>
        <v>5.7480977308599082</v>
      </c>
      <c r="FR124" s="5">
        <f t="shared" si="72"/>
        <v>8.1969233864886544</v>
      </c>
      <c r="FS124" s="5">
        <f t="shared" si="72"/>
        <v>6.5865931827712219</v>
      </c>
      <c r="FT124" s="5">
        <f t="shared" si="65"/>
        <v>7.232802653817898</v>
      </c>
      <c r="FU124" s="5">
        <f t="array" ref="FU124">IF(ISNUMBER($AO124),_xlfn.PERCENTILE.EXC(IF(ISNUMBER(FM124:FT124),FM124:FT124),0.25),#N/A)</f>
        <v>5.8019552615511838</v>
      </c>
      <c r="FV124" s="5">
        <f t="array" ref="FV124">IF(ISNUMBER($AO124),_xlfn.PERCENTILE.EXC(IF(ISNUMBER(FM124:FT124),FM124:FT124),0.5),#N/A)</f>
        <v>6.6034131732378043</v>
      </c>
      <c r="FW124" s="5">
        <f t="array" ref="FW124">IF(ISNUMBER($AO124),_xlfn.PERCENTILE.EXC(IF(ISNUMBER(FM124:FT124),FM124:FT124),0.75),#N/A)</f>
        <v>7.9558932033209651</v>
      </c>
      <c r="FY124" s="4" t="s">
        <v>127</v>
      </c>
      <c r="FZ124" s="5">
        <f t="shared" si="51"/>
        <v>13.364966443254119</v>
      </c>
      <c r="GA124" s="5">
        <f t="shared" si="51"/>
        <v>13.836328280137195</v>
      </c>
      <c r="GB124" s="5">
        <f t="shared" si="51"/>
        <v>16.13602968644933</v>
      </c>
      <c r="GC124" s="5">
        <f t="shared" si="44"/>
        <v>16.226943746799325</v>
      </c>
      <c r="GD124" s="5">
        <f t="shared" si="73"/>
        <v>15.152746295717272</v>
      </c>
      <c r="GE124" s="5">
        <f t="shared" si="73"/>
        <v>12.140629162402687</v>
      </c>
      <c r="GF124" s="5">
        <f t="shared" si="73"/>
        <v>25.370165139080253</v>
      </c>
      <c r="GG124" s="5">
        <f t="shared" si="66"/>
        <v>16.778075272146634</v>
      </c>
      <c r="GH124" s="5">
        <f t="array" ref="GH124">IF(ISNUMBER($BB124),_xlfn.PERCENTILE.EXC(IF(ISNUMBER(FZ124:GG124),FZ124:GG124),0.25),#N/A)</f>
        <v>13.482806902474888</v>
      </c>
      <c r="GI124" s="5">
        <f t="array" ref="GI124">IF(ISNUMBER($BB124),_xlfn.PERCENTILE.EXC(IF(ISNUMBER(FZ124:GG124),FZ124:GG124),0.5),#N/A)</f>
        <v>15.644387991083301</v>
      </c>
      <c r="GJ124" s="5">
        <f t="array" ref="GJ124">IF(ISNUMBER($BB124),_xlfn.PERCENTILE.EXC(IF(ISNUMBER(FZ124:GG124),FZ124:GG124),0.75),#N/A)</f>
        <v>16.640292390809805</v>
      </c>
      <c r="GL124" s="4" t="s">
        <v>127</v>
      </c>
      <c r="GM124" s="5">
        <f t="shared" si="52"/>
        <v>19.924518745001667</v>
      </c>
      <c r="GN124" s="5">
        <f t="shared" si="52"/>
        <v>20.44471014590658</v>
      </c>
      <c r="GO124" s="5">
        <f t="shared" si="52"/>
        <v>23.561820481104224</v>
      </c>
      <c r="GP124" s="5">
        <f t="shared" si="45"/>
        <v>18.332466679163666</v>
      </c>
      <c r="GQ124" s="5">
        <f t="shared" si="74"/>
        <v>21.343706491407406</v>
      </c>
      <c r="GR124" s="5">
        <f t="shared" si="74"/>
        <v>24.185041166271731</v>
      </c>
      <c r="GS124" s="5">
        <f t="shared" si="74"/>
        <v>15.392180355039036</v>
      </c>
      <c r="GT124" s="5">
        <f t="shared" si="67"/>
        <v>15.471575277050388</v>
      </c>
      <c r="GU124" s="5">
        <f t="array" ref="GU124">IF(ISNUMBER($BO124),_xlfn.PERCENTILE.EXC(IF(ISNUMBER(GM124:GT124),GM124:GT124),0.25),#N/A)</f>
        <v>16.186798127578708</v>
      </c>
      <c r="GV124" s="5">
        <f t="array" ref="GV124">IF(ISNUMBER($BO124),_xlfn.PERCENTILE.EXC(IF(ISNUMBER(GM124:GT124),GM124:GT124),0.5),#N/A)</f>
        <v>20.184614445454123</v>
      </c>
      <c r="GW124" s="5">
        <f t="array" ref="GW124">IF(ISNUMBER($BO124),_xlfn.PERCENTILE.EXC(IF(ISNUMBER(GM124:GT124),GM124:GT124),0.75),#N/A)</f>
        <v>23.00729198368002</v>
      </c>
      <c r="GY124" s="4" t="s">
        <v>127</v>
      </c>
      <c r="GZ124" s="5">
        <f t="shared" si="53"/>
        <v>8.0768926484079255</v>
      </c>
      <c r="HA124" s="5">
        <f t="shared" si="53"/>
        <v>17.478116683231622</v>
      </c>
      <c r="HB124" s="5">
        <f t="shared" si="53"/>
        <v>15.936819443406748</v>
      </c>
      <c r="HC124" s="5">
        <f t="shared" si="46"/>
        <v>17.442524016697906</v>
      </c>
      <c r="HD124" s="5">
        <f t="shared" si="75"/>
        <v>16.70899628910114</v>
      </c>
      <c r="HE124" s="5">
        <f t="shared" si="75"/>
        <v>19.656247233382405</v>
      </c>
      <c r="HF124" s="5">
        <f t="shared" si="75"/>
        <v>10.4325166237345</v>
      </c>
      <c r="HG124" s="5">
        <f t="shared" si="68"/>
        <v>14.24316171597741</v>
      </c>
      <c r="HH124" s="5">
        <f t="array" ref="HH124">IF(ISNUMBER($CB124),_xlfn.PERCENTILE.EXC(IF(ISNUMBER(GZ124:HG124),GZ124:HG124),0.25),#N/A)</f>
        <v>11.385177896795227</v>
      </c>
      <c r="HI124" s="5">
        <f t="array" ref="HI124">IF(ISNUMBER($CB124),_xlfn.PERCENTILE.EXC(IF(ISNUMBER(GZ124:HG124),GZ124:HG124),0.5),#N/A)</f>
        <v>16.322907866253942</v>
      </c>
      <c r="HJ124" s="5">
        <f t="array" ref="HJ124">IF(ISNUMBER($CB124),_xlfn.PERCENTILE.EXC(IF(ISNUMBER(GZ124:HG124),GZ124:HG124),0.75),#N/A)</f>
        <v>17.469218516598193</v>
      </c>
      <c r="HL124" s="4" t="s">
        <v>127</v>
      </c>
      <c r="HM124" s="5">
        <f t="shared" si="82"/>
        <v>7.0396998971853124</v>
      </c>
      <c r="HN124" s="5">
        <f t="shared" si="82"/>
        <v>17.377101704568236</v>
      </c>
      <c r="HO124" s="5">
        <f t="shared" si="82"/>
        <v>15.202959789914688</v>
      </c>
      <c r="HP124" s="5" t="e">
        <f t="shared" si="78"/>
        <v>#N/A</v>
      </c>
      <c r="HQ124" s="5">
        <f t="shared" si="78"/>
        <v>15.470756200872195</v>
      </c>
      <c r="HR124" s="5">
        <f t="shared" si="78"/>
        <v>21.994304223683734</v>
      </c>
      <c r="HS124" s="5">
        <f t="shared" si="78"/>
        <v>7.3299187284091136</v>
      </c>
      <c r="HT124" s="5">
        <f t="shared" si="56"/>
        <v>12.513600131763072</v>
      </c>
      <c r="HU124" s="5">
        <f t="array" ref="HU124">IF(ISNUMBER($CO124),_xlfn.PERCENTILE.EXC(IF(ISNUMBER(HM124:HT124),HM124:HT124),0.25),#N/A)</f>
        <v>7.3299187284091136</v>
      </c>
      <c r="HV124" s="5">
        <f t="array" ref="HV124">IF(ISNUMBER($CO124),_xlfn.PERCENTILE.EXC(IF(ISNUMBER(HM124:HT124),HM124:HT124),0.5),#N/A)</f>
        <v>15.202959789914688</v>
      </c>
      <c r="HW124" s="5">
        <f t="array" ref="HW124">IF(ISNUMBER($CO124),_xlfn.PERCENTILE.EXC(IF(ISNUMBER(HM124:HT124),HM124:HT124),0.75),#N/A)</f>
        <v>17.377101704568236</v>
      </c>
      <c r="IB124" s="4" t="s">
        <v>127</v>
      </c>
      <c r="IC124" s="5">
        <f t="shared" si="83"/>
        <v>100</v>
      </c>
      <c r="ID124" s="5">
        <f t="shared" si="83"/>
        <v>100</v>
      </c>
      <c r="IE124" s="5">
        <f t="shared" si="83"/>
        <v>99.999999999999986</v>
      </c>
      <c r="IF124" s="5" t="e">
        <f t="shared" si="79"/>
        <v>#N/A</v>
      </c>
      <c r="IG124" s="5">
        <f t="shared" si="79"/>
        <v>100</v>
      </c>
      <c r="IH124" s="5">
        <f t="shared" si="79"/>
        <v>100</v>
      </c>
      <c r="II124" s="5">
        <f t="shared" si="79"/>
        <v>99.999999999999986</v>
      </c>
      <c r="IJ124" s="5">
        <f t="shared" si="57"/>
        <v>100</v>
      </c>
    </row>
    <row r="125" spans="1:244" x14ac:dyDescent="0.25">
      <c r="A125" s="4" t="s">
        <v>128</v>
      </c>
      <c r="B125" s="5">
        <f>100*'C'!C128/'Total GDP'!C128</f>
        <v>63.199683089900184</v>
      </c>
      <c r="C125" s="5">
        <f>100*'C'!D128/'Total GDP'!F128</f>
        <v>60.899302621919979</v>
      </c>
      <c r="D125" s="5">
        <f>100*'C'!E128/'Total GDP'!I128</f>
        <v>53.952882122107134</v>
      </c>
      <c r="E125" s="5">
        <f>100*'C'!F128/'Total GDP'!L128</f>
        <v>59.099774442761579</v>
      </c>
      <c r="F125" s="5">
        <f>100*'C'!G128/'Total GDP'!O128</f>
        <v>59.713586967181094</v>
      </c>
      <c r="G125" s="5">
        <f>100*'C'!H128/'Total GDP'!R128</f>
        <v>51.937929681392156</v>
      </c>
      <c r="H125" s="5">
        <f>100*'C'!I128/'Total GDP'!U128</f>
        <v>56.445486019169046</v>
      </c>
      <c r="I125" s="5">
        <f>100*'C'!J128/'Total GDP'!X128</f>
        <v>60.193694352078545</v>
      </c>
      <c r="J125" s="5">
        <f t="array" ref="J125">IF(ISNUMBER($B125),_xlfn.PERCENTILE.EXC(IF(ISNUMBER(B125:I125),B125:I125),0.25),#N/A)</f>
        <v>54.576033096372612</v>
      </c>
      <c r="K125" s="5">
        <f t="array" ref="K125">IF(ISNUMBER($B125),_xlfn.PERCENTILE.EXC(IF(ISNUMBER(B125:I125),B125:I125),0.5),#N/A)</f>
        <v>59.406680704971336</v>
      </c>
      <c r="L125" s="5">
        <f t="array" ref="L125">IF(ISNUMBER($B125),_xlfn.PERCENTILE.EXC(IF(ISNUMBER(B125:I125),B125:I125),0.75),#N/A)</f>
        <v>60.722900554459621</v>
      </c>
      <c r="N125" s="4" t="s">
        <v>128</v>
      </c>
      <c r="O125" s="5">
        <f>100*I!C128/'Total GDP'!C128</f>
        <v>18.524903061515896</v>
      </c>
      <c r="P125" s="5">
        <f>100*I!D128/'Total GDP'!F128</f>
        <v>16.430483801714704</v>
      </c>
      <c r="Q125" s="5">
        <f>100*I!E128/'Total GDP'!I128</f>
        <v>24.081145915664823</v>
      </c>
      <c r="R125" s="5" t="e">
        <f>100*I!F128/'Total GDP'!L128</f>
        <v>#N/A</v>
      </c>
      <c r="S125" s="5">
        <f>100*I!G128/'Total GDP'!O128</f>
        <v>20.285022758852719</v>
      </c>
      <c r="T125" s="5">
        <f>100*I!H128/'Total GDP'!R128</f>
        <v>20.386905716337328</v>
      </c>
      <c r="U125" s="5">
        <f>100*I!I128/'Total GDP'!U128</f>
        <v>33.353790872802776</v>
      </c>
      <c r="V125" s="5">
        <f>100*I!J128/'Total GDP'!X128</f>
        <v>25.285882632367453</v>
      </c>
      <c r="W125" s="5">
        <f t="array" ref="W125">IF(ISNUMBER($O125),_xlfn.PERCENTILE.EXC(IF(ISNUMBER(O125:V125),O125:V125),0.25),#N/A)</f>
        <v>18.524903061515896</v>
      </c>
      <c r="X125" s="5">
        <f t="array" ref="X125">IF(ISNUMBER($O125),_xlfn.PERCENTILE.EXC(IF(ISNUMBER(O125:V125),O125:V125),0.5),#N/A)</f>
        <v>20.386905716337328</v>
      </c>
      <c r="Y125" s="5">
        <f t="array" ref="Y125">IF(ISNUMBER($O125),_xlfn.PERCENTILE.EXC(IF(ISNUMBER(O125:V125),O125:V125),0.75),#N/A)</f>
        <v>25.285882632367453</v>
      </c>
      <c r="AA125" s="4" t="s">
        <v>128</v>
      </c>
      <c r="AB125" s="5">
        <f>100*'Total GFCF'!C128/'Total GDP'!C128</f>
        <v>18.184554039551635</v>
      </c>
      <c r="AC125" s="5">
        <f>100*'Total GFCF'!D128/'Total GDP'!F128</f>
        <v>21.270031440878682</v>
      </c>
      <c r="AD125" s="5">
        <f>100*'Total GFCF'!E128/'Total GDP'!I128</f>
        <v>22.909438828570245</v>
      </c>
      <c r="AE125" s="5">
        <f>100*'Total GFCF'!F128/'Total GDP'!L128</f>
        <v>21.989778592614677</v>
      </c>
      <c r="AF125" s="5">
        <f>100*'Total GFCF'!G128/'Total GDP'!O128</f>
        <v>21.146119830602323</v>
      </c>
      <c r="AG125" s="5">
        <f>100*'Total GFCF'!H128/'Total GDP'!R128</f>
        <v>19.801969351261395</v>
      </c>
      <c r="AH125" s="5">
        <f>100*'Total GFCF'!I128/'Total GDP'!U128</f>
        <v>32.403010227944833</v>
      </c>
      <c r="AI125" s="5">
        <f>100*'Total GFCF'!J128/'Total GDP'!X128</f>
        <v>24.195503099840444</v>
      </c>
      <c r="AJ125" s="5">
        <f t="array" ref="AJ125">IF(ISNUMBER($AB125),_xlfn.PERCENTILE.EXC(IF(ISNUMBER(AB125:AI125),AB125:AI125),0.25),#N/A)</f>
        <v>20.138006971096626</v>
      </c>
      <c r="AK125" s="5">
        <f t="array" ref="AK125">IF(ISNUMBER($AB125),_xlfn.PERCENTILE.EXC(IF(ISNUMBER(AB125:AI125),AB125:AI125),0.5),#N/A)</f>
        <v>21.62990501674668</v>
      </c>
      <c r="AL125" s="5">
        <f t="array" ref="AL125">IF(ISNUMBER($AB125),_xlfn.PERCENTILE.EXC(IF(ISNUMBER(AB125:AI125),AB125:AI125),0.75),#N/A)</f>
        <v>23.873987032022896</v>
      </c>
      <c r="AN125" s="4" t="s">
        <v>128</v>
      </c>
      <c r="AO125" s="5">
        <f>100*'Housing Investment'!C128/'Total GDP'!C128</f>
        <v>4.9091227110331896</v>
      </c>
      <c r="AP125" s="5">
        <f>100*'Housing Investment'!D128/'Total GDP'!F128</f>
        <v>8.0999217440684781</v>
      </c>
      <c r="AQ125" s="5">
        <f>100*'Housing Investment'!E128/'Total GDP'!I128</f>
        <v>6.5592024071994128</v>
      </c>
      <c r="AR125" s="5">
        <f>100*'Housing Investment'!F128/'Total GDP'!L128</f>
        <v>6.2856394471101327</v>
      </c>
      <c r="AS125" s="5">
        <f>100*'Housing Investment'!G128/'Total GDP'!O128</f>
        <v>5.7990190383800106</v>
      </c>
      <c r="AT125" s="5">
        <f>100*'Housing Investment'!H128/'Total GDP'!R128</f>
        <v>7.6912657966889331</v>
      </c>
      <c r="AU125" s="5">
        <f>100*'Housing Investment'!I128/'Total GDP'!U128</f>
        <v>6.6717975495497281</v>
      </c>
      <c r="AV125" s="5">
        <f>100*'Housing Investment'!J128/'Total GDP'!X128</f>
        <v>7.2541747359959077</v>
      </c>
      <c r="AW125" s="5">
        <f t="array" ref="AW125">IF(ISNUMBER($AO125),_xlfn.PERCENTILE.EXC(IF(ISNUMBER(AO125:AV125),AO125:AV125),0.25),#N/A)</f>
        <v>5.9206741405625412</v>
      </c>
      <c r="AX125" s="5">
        <f t="array" ref="AX125">IF(ISNUMBER($AO125),_xlfn.PERCENTILE.EXC(IF(ISNUMBER(AO125:AV125),AO125:AV125),0.5),#N/A)</f>
        <v>6.6154999783745705</v>
      </c>
      <c r="AY125" s="5">
        <f t="array" ref="AY125">IF(ISNUMBER($AO125),_xlfn.PERCENTILE.EXC(IF(ISNUMBER(AO125:AV125),AO125:AV125),0.75),#N/A)</f>
        <v>7.5819930315156769</v>
      </c>
      <c r="BA125" s="4" t="s">
        <v>128</v>
      </c>
      <c r="BB125" s="5">
        <f>100*'Total Non-Res GFCF'!C128/'Total GDP'!C128</f>
        <v>13.275432441890072</v>
      </c>
      <c r="BC125" s="5">
        <f>100*'Total Non-Res GFCF'!D128/'Total GDP'!F128</f>
        <v>13.170135666698984</v>
      </c>
      <c r="BD125" s="5">
        <f>100*'Total Non-Res GFCF'!E128/'Total GDP'!I128</f>
        <v>16.350222555014767</v>
      </c>
      <c r="BE125" s="5">
        <f>100*'Total Non-Res GFCF'!F128/'Total GDP'!L128</f>
        <v>15.398474966956824</v>
      </c>
      <c r="BF125" s="5">
        <f>100*'Total Non-Res GFCF'!G128/'Total GDP'!O128</f>
        <v>15.347055530997151</v>
      </c>
      <c r="BG125" s="5">
        <f>100*'Total Non-Res GFCF'!H128/'Total GDP'!R128</f>
        <v>12.110703554572464</v>
      </c>
      <c r="BH125" s="5">
        <f>100*'Total Non-Res GFCF'!I128/'Total GDP'!U128</f>
        <v>25.731212678395107</v>
      </c>
      <c r="BI125" s="5">
        <f>100*'Total Non-Res GFCF'!J128/'Total GDP'!X128</f>
        <v>16.941328363844534</v>
      </c>
      <c r="BJ125" s="5">
        <f t="array" ref="BJ125">IF(ISNUMBER($BB125),_xlfn.PERCENTILE.EXC(IF(ISNUMBER(BB125:BI125),BB125:BI125),0.25),#N/A)</f>
        <v>13.196459860496756</v>
      </c>
      <c r="BK125" s="5">
        <f t="array" ref="BK125">IF(ISNUMBER($BB125),_xlfn.PERCENTILE.EXC(IF(ISNUMBER(BB125:BI125),BB125:BI125),0.5),#N/A)</f>
        <v>15.372765248976988</v>
      </c>
      <c r="BL125" s="5">
        <f t="array" ref="BL125">IF(ISNUMBER($BB125),_xlfn.PERCENTILE.EXC(IF(ISNUMBER(BB125:BI125),BB125:BI125),0.75),#N/A)</f>
        <v>16.793551911637092</v>
      </c>
      <c r="BN125" s="4" t="s">
        <v>128</v>
      </c>
      <c r="BO125" s="5">
        <f>100*G!C128/'Total GDP'!C128</f>
        <v>20.061498195168927</v>
      </c>
      <c r="BP125" s="5">
        <f>100*G!D128/'Total GDP'!F128</f>
        <v>19.702835219324371</v>
      </c>
      <c r="BQ125" s="5">
        <f>100*G!E128/'Total GDP'!I128</f>
        <v>23.689837347643412</v>
      </c>
      <c r="BR125" s="5">
        <f>100*G!F128/'Total GDP'!L128</f>
        <v>18.434540131651914</v>
      </c>
      <c r="BS125" s="5">
        <f>100*G!G128/'Total GDP'!O128</f>
        <v>21.620457470289779</v>
      </c>
      <c r="BT125" s="5">
        <f>100*G!H128/'Total GDP'!R128</f>
        <v>23.846340008385731</v>
      </c>
      <c r="BU125" s="5">
        <f>100*G!I128/'Total GDP'!U128</f>
        <v>15.491884213626205</v>
      </c>
      <c r="BV125" s="5">
        <f>100*G!J128/'Total GDP'!X128</f>
        <v>15.671855397620003</v>
      </c>
      <c r="BW125" s="5">
        <f t="array" ref="BW125">IF(ISNUMBER($BO125),_xlfn.PERCENTILE.EXC(IF(ISNUMBER(BO125:BV125),BO125:BV125),0.25),#N/A)</f>
        <v>16.36252658112798</v>
      </c>
      <c r="BX125" s="5">
        <f t="array" ref="BX125">IF(ISNUMBER($BO125),_xlfn.PERCENTILE.EXC(IF(ISNUMBER(BO125:BV125),BO125:BV125),0.5),#N/A)</f>
        <v>19.882166707246647</v>
      </c>
      <c r="BY125" s="5">
        <f t="array" ref="BY125">IF(ISNUMBER($BO125),_xlfn.PERCENTILE.EXC(IF(ISNUMBER(BO125:BV125),BO125:BV125),0.75),#N/A)</f>
        <v>23.172492378305002</v>
      </c>
      <c r="CA125" s="4" t="s">
        <v>128</v>
      </c>
      <c r="CB125" s="5">
        <f>100*IMP!C128/'Total GDP'!C128</f>
        <v>8.1003352695979292</v>
      </c>
      <c r="CC125" s="5">
        <f>100*IMP!D128/'Total GDP'!F128</f>
        <v>16.730841147384314</v>
      </c>
      <c r="CD125" s="5">
        <f>100*IMP!E128/'Total GDP'!I128</f>
        <v>16.167616512056799</v>
      </c>
      <c r="CE125" s="5">
        <f>100*IMP!F128/'Total GDP'!L128</f>
        <v>17.545102525982852</v>
      </c>
      <c r="CF125" s="5">
        <f>100*IMP!G128/'Total GDP'!O128</f>
        <v>17.149629084259807</v>
      </c>
      <c r="CG125" s="5">
        <f>100*IMP!H128/'Total GDP'!R128</f>
        <v>19.666622513786155</v>
      </c>
      <c r="CH125" s="5">
        <f>100*IMP!I128/'Total GDP'!U128</f>
        <v>10.455369980375611</v>
      </c>
      <c r="CI125" s="5">
        <f>100*IMP!J128/'Total GDP'!X128</f>
        <v>14.391785727335842</v>
      </c>
      <c r="CJ125" s="5">
        <f t="array" ref="CJ125">IF(ISNUMBER($CB125),_xlfn.PERCENTILE.EXC(IF(ISNUMBER(CB125:CI125),CB125:CI125),0.25),#N/A)</f>
        <v>11.439473917115668</v>
      </c>
      <c r="CK125" s="5">
        <f t="array" ref="CK125">IF(ISNUMBER($CB125),_xlfn.PERCENTILE.EXC(IF(ISNUMBER(CB125:CI125),CB125:CI125),0.5),#N/A)</f>
        <v>16.449228829720557</v>
      </c>
      <c r="CL125" s="5">
        <f t="array" ref="CL125">IF(ISNUMBER($CB125),_xlfn.PERCENTILE.EXC(IF(ISNUMBER(CB125:CI125),CB125:CI125),0.75),#N/A)</f>
        <v>17.446234165552092</v>
      </c>
      <c r="CN125" s="4" t="s">
        <v>128</v>
      </c>
      <c r="CO125" s="5">
        <f>100*EXP!C128/'Total GDP'!C128</f>
        <v>7.1599481925914681</v>
      </c>
      <c r="CP125" s="5">
        <f>100*EXP!D128/'Total GDP'!F128</f>
        <v>16.654316541780357</v>
      </c>
      <c r="CQ125" s="5">
        <f>100*EXP!E128/'Total GDP'!I128</f>
        <v>14.929905570115229</v>
      </c>
      <c r="CR125" s="5">
        <f>100*EXP!F128/'Total GDP'!L128</f>
        <v>17.34378819965794</v>
      </c>
      <c r="CS125" s="5">
        <f>100*EXP!G128/'Total GDP'!O128</f>
        <v>16.328364153713157</v>
      </c>
      <c r="CT125" s="5">
        <f>100*EXP!H128/'Total GDP'!R128</f>
        <v>22.744742238471368</v>
      </c>
      <c r="CU125" s="5">
        <f>100*EXP!I128/'Total GDP'!U128</f>
        <v>7.4384603391827051</v>
      </c>
      <c r="CV125" s="5">
        <f>100*EXP!J128/'Total GDP'!X128</f>
        <v>12.695521370019854</v>
      </c>
      <c r="CW125" s="5">
        <f t="array" ref="CW125">IF(ISNUMBER($CO125),_xlfn.PERCENTILE.EXC(IF(ISNUMBER(CO125:CV125),CO125:CV125),0.25),#N/A)</f>
        <v>8.7527255968919917</v>
      </c>
      <c r="CX125" s="5">
        <f t="array" ref="CX125">IF(ISNUMBER($CO125),_xlfn.PERCENTILE.EXC(IF(ISNUMBER(CO125:CV125),CO125:CV125),0.5),#N/A)</f>
        <v>15.629134861914192</v>
      </c>
      <c r="CY125" s="5">
        <f t="array" ref="CY125">IF(ISNUMBER($CO125),_xlfn.PERCENTILE.EXC(IF(ISNUMBER(CO125:CV125),CO125:CV125),0.75),#N/A)</f>
        <v>17.171420285188546</v>
      </c>
      <c r="DC125" s="4" t="s">
        <v>128</v>
      </c>
      <c r="DD125" s="5">
        <f t="shared" si="80"/>
        <v>100.00000612262265</v>
      </c>
      <c r="DE125" s="5">
        <f t="shared" si="80"/>
        <v>100.00012209614665</v>
      </c>
      <c r="DF125" s="5">
        <f t="shared" si="80"/>
        <v>99.999939473174493</v>
      </c>
      <c r="DG125" s="5">
        <f t="shared" si="76"/>
        <v>98.60997154991648</v>
      </c>
      <c r="DH125" s="5">
        <f t="shared" si="76"/>
        <v>99.999785959667662</v>
      </c>
      <c r="DI125" s="5">
        <f t="shared" si="76"/>
        <v>100.00000000000001</v>
      </c>
      <c r="DJ125" s="5">
        <f t="shared" si="76"/>
        <v>100</v>
      </c>
      <c r="DK125" s="5">
        <f t="shared" si="54"/>
        <v>99.999999999999986</v>
      </c>
      <c r="DM125" s="4" t="s">
        <v>128</v>
      </c>
      <c r="DN125" s="5">
        <f t="shared" si="81"/>
        <v>100.84569726957854</v>
      </c>
      <c r="DO125" s="5">
        <f t="shared" si="81"/>
        <v>96.956097037355107</v>
      </c>
      <c r="DP125" s="5">
        <f t="shared" si="81"/>
        <v>100.48615444347379</v>
      </c>
      <c r="DQ125" s="5" t="e">
        <f t="shared" si="77"/>
        <v>#N/A</v>
      </c>
      <c r="DR125" s="5">
        <f t="shared" si="77"/>
        <v>100.79780226577694</v>
      </c>
      <c r="DS125" s="5">
        <f t="shared" si="77"/>
        <v>99.249295130800448</v>
      </c>
      <c r="DT125" s="5">
        <f t="shared" si="77"/>
        <v>102.27425146440514</v>
      </c>
      <c r="DU125" s="5">
        <f t="shared" si="55"/>
        <v>99.455168024750009</v>
      </c>
      <c r="DY125" s="4" t="s">
        <v>128</v>
      </c>
      <c r="DZ125" s="5">
        <f t="shared" si="47"/>
        <v>62.669687255923428</v>
      </c>
      <c r="EA125" s="5">
        <f t="shared" si="47"/>
        <v>62.811215057941929</v>
      </c>
      <c r="EB125" s="5">
        <f t="shared" si="47"/>
        <v>53.691856774613761</v>
      </c>
      <c r="EC125" s="5">
        <f t="shared" si="40"/>
        <v>59.099774442761579</v>
      </c>
      <c r="ED125" s="5">
        <f t="shared" si="69"/>
        <v>59.240961236170882</v>
      </c>
      <c r="EE125" s="5">
        <f t="shared" si="69"/>
        <v>52.330779390365706</v>
      </c>
      <c r="EF125" s="5">
        <f t="shared" si="69"/>
        <v>55.190319372627201</v>
      </c>
      <c r="EG125" s="5">
        <f t="shared" si="62"/>
        <v>60.523445435333223</v>
      </c>
      <c r="EH125" s="5">
        <f t="array" ref="EH125">IF(ISNUMBER($B125),_xlfn.PERCENTILE.EXC(IF(ISNUMBER(DZ125:EG125),DZ125:EG125),0.25),#N/A)</f>
        <v>54.066472424117123</v>
      </c>
      <c r="EI125" s="5">
        <f t="array" ref="EI125">IF(ISNUMBER($B125),_xlfn.PERCENTILE.EXC(IF(ISNUMBER(DZ125:EG125),DZ125:EG125),0.5),#N/A)</f>
        <v>59.17036783946623</v>
      </c>
      <c r="EJ125" s="5">
        <f t="array" ref="EJ125">IF(ISNUMBER($B125),_xlfn.PERCENTILE.EXC(IF(ISNUMBER(DZ125:EG125),DZ125:EG125),0.75),#N/A)</f>
        <v>62.133126800775877</v>
      </c>
      <c r="EL125" s="4" t="s">
        <v>128</v>
      </c>
      <c r="EM125" s="5">
        <f t="shared" si="48"/>
        <v>18.369552259622466</v>
      </c>
      <c r="EN125" s="5">
        <f t="shared" si="48"/>
        <v>16.946313129110788</v>
      </c>
      <c r="EO125" s="5">
        <f t="shared" si="48"/>
        <v>23.964640749797155</v>
      </c>
      <c r="EP125" s="5" t="e">
        <f t="shared" si="41"/>
        <v>#N/A</v>
      </c>
      <c r="EQ125" s="5">
        <f t="shared" si="70"/>
        <v>20.124469286906198</v>
      </c>
      <c r="ER125" s="5">
        <f t="shared" si="70"/>
        <v>20.541108820439948</v>
      </c>
      <c r="ES125" s="5">
        <f t="shared" si="70"/>
        <v>32.612109495038453</v>
      </c>
      <c r="ET125" s="5">
        <f t="shared" si="63"/>
        <v>25.4244029089317</v>
      </c>
      <c r="EU125" s="5">
        <f t="array" ref="EU125">IF(ISNUMBER($O125),_xlfn.PERCENTILE.EXC(IF(ISNUMBER(EM125:ET125),EM125:ET125),0.25),#N/A)</f>
        <v>18.369552259622466</v>
      </c>
      <c r="EV125" s="5">
        <f t="array" ref="EV125">IF(ISNUMBER($O125),_xlfn.PERCENTILE.EXC(IF(ISNUMBER(EM125:ET125),EM125:ET125),0.5),#N/A)</f>
        <v>20.541108820439948</v>
      </c>
      <c r="EW125" s="5">
        <f t="array" ref="EW125">IF(ISNUMBER($O125),_xlfn.PERCENTILE.EXC(IF(ISNUMBER(EM125:ET125),EM125:ET125),0.75),#N/A)</f>
        <v>25.4244029089317</v>
      </c>
      <c r="EY125" s="4" t="s">
        <v>128</v>
      </c>
      <c r="EZ125" s="5">
        <f t="shared" si="49"/>
        <v>18.032057422282559</v>
      </c>
      <c r="FA125" s="5">
        <f t="shared" si="49"/>
        <v>21.937796684084546</v>
      </c>
      <c r="FB125" s="5">
        <f t="shared" si="49"/>
        <v>22.798602409904571</v>
      </c>
      <c r="FC125" s="5">
        <f t="shared" si="42"/>
        <v>21.989778592614677</v>
      </c>
      <c r="FD125" s="5">
        <f t="shared" si="71"/>
        <v>20.978750880744048</v>
      </c>
      <c r="FE125" s="5">
        <f t="shared" si="71"/>
        <v>19.951748095706293</v>
      </c>
      <c r="FF125" s="5">
        <f t="shared" si="71"/>
        <v>31.682471163548104</v>
      </c>
      <c r="FG125" s="5">
        <f t="shared" si="64"/>
        <v>24.328050095716744</v>
      </c>
      <c r="FH125" s="5">
        <f t="array" ref="FH125">IF(ISNUMBER($AB125),_xlfn.PERCENTILE.EXC(IF(ISNUMBER(EZ125:FG125),EZ125:FG125),0.25),#N/A)</f>
        <v>20.208498791965731</v>
      </c>
      <c r="FI125" s="5">
        <f t="array" ref="FI125">IF(ISNUMBER($AB125),_xlfn.PERCENTILE.EXC(IF(ISNUMBER(EZ125:FG125),EZ125:FG125),0.5),#N/A)</f>
        <v>21.963787638349611</v>
      </c>
      <c r="FJ125" s="5">
        <f t="array" ref="FJ125">IF(ISNUMBER($AB125),_xlfn.PERCENTILE.EXC(IF(ISNUMBER(EZ125:FG125),EZ125:FG125),0.75),#N/A)</f>
        <v>23.945688174263701</v>
      </c>
      <c r="FL125" s="4" t="s">
        <v>128</v>
      </c>
      <c r="FM125" s="5">
        <f t="shared" si="50"/>
        <v>4.8679545523000636</v>
      </c>
      <c r="FN125" s="5">
        <f t="shared" si="50"/>
        <v>8.3542159715316835</v>
      </c>
      <c r="FO125" s="5">
        <f t="shared" si="50"/>
        <v>6.5274688274484056</v>
      </c>
      <c r="FP125" s="5">
        <f t="shared" si="43"/>
        <v>6.2856394471101327</v>
      </c>
      <c r="FQ125" s="5">
        <f t="shared" si="72"/>
        <v>5.7531205125777873</v>
      </c>
      <c r="FR125" s="5">
        <f t="shared" si="72"/>
        <v>7.7494412293332964</v>
      </c>
      <c r="FS125" s="5">
        <f t="shared" si="72"/>
        <v>6.5234381616293104</v>
      </c>
      <c r="FT125" s="5">
        <f t="shared" si="65"/>
        <v>7.2939143134227704</v>
      </c>
      <c r="FU125" s="5">
        <f t="array" ref="FU125">IF(ISNUMBER($AO125),_xlfn.PERCENTILE.EXC(IF(ISNUMBER(FM125:FT125),FM125:FT125),0.25),#N/A)</f>
        <v>5.8862502462108734</v>
      </c>
      <c r="FV125" s="5">
        <f t="array" ref="FV125">IF(ISNUMBER($AO125),_xlfn.PERCENTILE.EXC(IF(ISNUMBER(FM125:FT125),FM125:FT125),0.5),#N/A)</f>
        <v>6.5254534945388585</v>
      </c>
      <c r="FW125" s="5">
        <f t="array" ref="FW125">IF(ISNUMBER($AO125),_xlfn.PERCENTILE.EXC(IF(ISNUMBER(FM125:FT125),FM125:FT125),0.75),#N/A)</f>
        <v>7.6355595003556651</v>
      </c>
      <c r="FY125" s="4" t="s">
        <v>128</v>
      </c>
      <c r="FZ125" s="5">
        <f t="shared" si="51"/>
        <v>13.164103974017326</v>
      </c>
      <c r="GA125" s="5">
        <f t="shared" si="51"/>
        <v>13.583607497757271</v>
      </c>
      <c r="GB125" s="5">
        <f t="shared" si="51"/>
        <v>16.271119783185863</v>
      </c>
      <c r="GC125" s="5">
        <f t="shared" si="44"/>
        <v>15.398474966956824</v>
      </c>
      <c r="GD125" s="5">
        <f t="shared" si="73"/>
        <v>15.225585465178156</v>
      </c>
      <c r="GE125" s="5">
        <f t="shared" si="73"/>
        <v>12.202306866372997</v>
      </c>
      <c r="GF125" s="5">
        <f t="shared" si="73"/>
        <v>25.159033001918793</v>
      </c>
      <c r="GG125" s="5">
        <f t="shared" si="66"/>
        <v>17.034135782293973</v>
      </c>
      <c r="GH125" s="5">
        <f t="array" ref="GH125">IF(ISNUMBER($BB125),_xlfn.PERCENTILE.EXC(IF(ISNUMBER(FZ125:GG125),FZ125:GG125),0.25),#N/A)</f>
        <v>13.268979854952313</v>
      </c>
      <c r="GI125" s="5">
        <f t="array" ref="GI125">IF(ISNUMBER($BB125),_xlfn.PERCENTILE.EXC(IF(ISNUMBER(FZ125:GG125),FZ125:GG125),0.5),#N/A)</f>
        <v>15.312030216067491</v>
      </c>
      <c r="GJ125" s="5">
        <f t="array" ref="GJ125">IF(ISNUMBER($BB125),_xlfn.PERCENTILE.EXC(IF(ISNUMBER(FZ125:GG125),FZ125:GG125),0.75),#N/A)</f>
        <v>16.843381782516946</v>
      </c>
      <c r="GL125" s="4" t="s">
        <v>128</v>
      </c>
      <c r="GM125" s="5">
        <f t="shared" si="52"/>
        <v>19.893261426455275</v>
      </c>
      <c r="GN125" s="5">
        <f t="shared" si="52"/>
        <v>20.321398881942709</v>
      </c>
      <c r="GO125" s="5">
        <f t="shared" si="52"/>
        <v>23.575225342083911</v>
      </c>
      <c r="GP125" s="5">
        <f t="shared" si="45"/>
        <v>18.434540131651914</v>
      </c>
      <c r="GQ125" s="5">
        <f t="shared" si="74"/>
        <v>21.449334196079391</v>
      </c>
      <c r="GR125" s="5">
        <f t="shared" si="74"/>
        <v>24.0267096879214</v>
      </c>
      <c r="GS125" s="5">
        <f t="shared" si="74"/>
        <v>15.147394375228354</v>
      </c>
      <c r="GT125" s="5">
        <f t="shared" si="67"/>
        <v>15.757708431722694</v>
      </c>
      <c r="GU125" s="5">
        <f t="array" ref="GU125">IF(ISNUMBER($BO125),_xlfn.PERCENTILE.EXC(IF(ISNUMBER(GM125:GT125),GM125:GT125),0.25),#N/A)</f>
        <v>16.426916356705</v>
      </c>
      <c r="GV125" s="5">
        <f t="array" ref="GV125">IF(ISNUMBER($BO125),_xlfn.PERCENTILE.EXC(IF(ISNUMBER(GM125:GT125),GM125:GT125),0.5),#N/A)</f>
        <v>20.107330154198991</v>
      </c>
      <c r="GW125" s="5">
        <f t="array" ref="GW125">IF(ISNUMBER($BO125),_xlfn.PERCENTILE.EXC(IF(ISNUMBER(GM125:GT125),GM125:GT125),0.75),#N/A)</f>
        <v>23.043752555582781</v>
      </c>
      <c r="GY125" s="4" t="s">
        <v>128</v>
      </c>
      <c r="GZ125" s="5">
        <f t="shared" si="53"/>
        <v>8.0324054361429891</v>
      </c>
      <c r="HA125" s="5">
        <f t="shared" si="53"/>
        <v>17.256100089237584</v>
      </c>
      <c r="HB125" s="5">
        <f t="shared" si="53"/>
        <v>16.089397192676454</v>
      </c>
      <c r="HC125" s="5">
        <f t="shared" si="46"/>
        <v>17.545102525982852</v>
      </c>
      <c r="HD125" s="5">
        <f t="shared" si="75"/>
        <v>17.013891869428665</v>
      </c>
      <c r="HE125" s="5">
        <f t="shared" si="75"/>
        <v>19.815377517661513</v>
      </c>
      <c r="HF125" s="5">
        <f t="shared" si="75"/>
        <v>10.222876071612637</v>
      </c>
      <c r="HG125" s="5">
        <f t="shared" si="68"/>
        <v>14.470626326582003</v>
      </c>
      <c r="HH125" s="5">
        <f t="array" ref="HH125">IF(ISNUMBER($CB125),_xlfn.PERCENTILE.EXC(IF(ISNUMBER(GZ125:HG125),GZ125:HG125),0.25),#N/A)</f>
        <v>11.284813635354979</v>
      </c>
      <c r="HI125" s="5">
        <f t="array" ref="HI125">IF(ISNUMBER($CB125),_xlfn.PERCENTILE.EXC(IF(ISNUMBER(GZ125:HG125),GZ125:HG125),0.5),#N/A)</f>
        <v>16.55164453105256</v>
      </c>
      <c r="HJ125" s="5">
        <f t="array" ref="HJ125">IF(ISNUMBER($CB125),_xlfn.PERCENTILE.EXC(IF(ISNUMBER(GZ125:HG125),GZ125:HG125),0.75),#N/A)</f>
        <v>17.472851916796536</v>
      </c>
      <c r="HL125" s="4" t="s">
        <v>128</v>
      </c>
      <c r="HM125" s="5">
        <f t="shared" si="82"/>
        <v>7.0999044941418266</v>
      </c>
      <c r="HN125" s="5">
        <f t="shared" si="82"/>
        <v>17.177173020242147</v>
      </c>
      <c r="HO125" s="5">
        <f t="shared" si="82"/>
        <v>14.857674326181632</v>
      </c>
      <c r="HP125" s="5" t="e">
        <f t="shared" si="78"/>
        <v>#N/A</v>
      </c>
      <c r="HQ125" s="5">
        <f t="shared" si="78"/>
        <v>16.199127150272197</v>
      </c>
      <c r="HR125" s="5">
        <f t="shared" si="78"/>
        <v>22.916779618934438</v>
      </c>
      <c r="HS125" s="5">
        <f t="shared" si="78"/>
        <v>7.2730528287186136</v>
      </c>
      <c r="HT125" s="5">
        <f t="shared" si="56"/>
        <v>12.765069550594392</v>
      </c>
      <c r="HU125" s="5">
        <f t="array" ref="HU125">IF(ISNUMBER($CO125),_xlfn.PERCENTILE.EXC(IF(ISNUMBER(HM125:HT125),HM125:HT125),0.25),#N/A)</f>
        <v>7.2730528287186136</v>
      </c>
      <c r="HV125" s="5">
        <f t="array" ref="HV125">IF(ISNUMBER($CO125),_xlfn.PERCENTILE.EXC(IF(ISNUMBER(HM125:HT125),HM125:HT125),0.5),#N/A)</f>
        <v>14.857674326181632</v>
      </c>
      <c r="HW125" s="5">
        <f t="array" ref="HW125">IF(ISNUMBER($CO125),_xlfn.PERCENTILE.EXC(IF(ISNUMBER(HM125:HT125),HM125:HT125),0.75),#N/A)</f>
        <v>17.177173020242147</v>
      </c>
      <c r="IB125" s="4" t="s">
        <v>128</v>
      </c>
      <c r="IC125" s="5">
        <f t="shared" si="83"/>
        <v>99.999999999999986</v>
      </c>
      <c r="ID125" s="5">
        <f t="shared" si="83"/>
        <v>100</v>
      </c>
      <c r="IE125" s="5">
        <f t="shared" si="83"/>
        <v>100.00000000000001</v>
      </c>
      <c r="IF125" s="5" t="e">
        <f t="shared" si="79"/>
        <v>#N/A</v>
      </c>
      <c r="IG125" s="5">
        <f t="shared" si="79"/>
        <v>100</v>
      </c>
      <c r="IH125" s="5">
        <f t="shared" si="79"/>
        <v>99.999999999999972</v>
      </c>
      <c r="II125" s="5">
        <f t="shared" si="79"/>
        <v>100</v>
      </c>
      <c r="IJ125" s="5">
        <f t="shared" si="57"/>
        <v>100</v>
      </c>
    </row>
    <row r="126" spans="1:244" x14ac:dyDescent="0.25">
      <c r="A126" s="4" t="s">
        <v>129</v>
      </c>
      <c r="B126" s="5">
        <f>100*'C'!C129/'Total GDP'!C129</f>
        <v>63.438723188977676</v>
      </c>
      <c r="C126" s="5">
        <f>100*'C'!D129/'Total GDP'!F129</f>
        <v>61.174500871244724</v>
      </c>
      <c r="D126" s="5">
        <f>100*'C'!E129/'Total GDP'!I129</f>
        <v>53.961105481485376</v>
      </c>
      <c r="E126" s="5">
        <f>100*'C'!F129/'Total GDP'!L129</f>
        <v>58.439827726891316</v>
      </c>
      <c r="F126" s="5">
        <f>100*'C'!G129/'Total GDP'!O129</f>
        <v>59.48014858062124</v>
      </c>
      <c r="G126" s="5">
        <f>100*'C'!H129/'Total GDP'!R129</f>
        <v>52.343311130727862</v>
      </c>
      <c r="H126" s="5">
        <f>100*'C'!I129/'Total GDP'!U129</f>
        <v>56.039909063027892</v>
      </c>
      <c r="I126" s="5">
        <f>100*'C'!J129/'Total GDP'!X129</f>
        <v>61.005547860798025</v>
      </c>
      <c r="J126" s="5">
        <f t="array" ref="J126">IF(ISNUMBER($B126),_xlfn.PERCENTILE.EXC(IF(ISNUMBER(B126:I126),B126:I126),0.25),#N/A)</f>
        <v>54.480806376871001</v>
      </c>
      <c r="K126" s="5">
        <f t="array" ref="K126">IF(ISNUMBER($B126),_xlfn.PERCENTILE.EXC(IF(ISNUMBER(B126:I126),B126:I126),0.5),#N/A)</f>
        <v>58.959988153756278</v>
      </c>
      <c r="L126" s="5">
        <f t="array" ref="L126">IF(ISNUMBER($B126),_xlfn.PERCENTILE.EXC(IF(ISNUMBER(B126:I126),B126:I126),0.75),#N/A)</f>
        <v>61.13226261863305</v>
      </c>
      <c r="N126" s="4" t="s">
        <v>129</v>
      </c>
      <c r="O126" s="5">
        <f>100*I!C129/'Total GDP'!C129</f>
        <v>18.189989586979888</v>
      </c>
      <c r="P126" s="5">
        <f>100*I!D129/'Total GDP'!F129</f>
        <v>15.574385580025051</v>
      </c>
      <c r="Q126" s="5">
        <f>100*I!E129/'Total GDP'!I129</f>
        <v>23.681922990875854</v>
      </c>
      <c r="R126" s="5" t="e">
        <f>100*I!F129/'Total GDP'!L129</f>
        <v>#N/A</v>
      </c>
      <c r="S126" s="5">
        <f>100*I!G129/'Total GDP'!O129</f>
        <v>20.418331119084414</v>
      </c>
      <c r="T126" s="5">
        <f>100*I!H129/'Total GDP'!R129</f>
        <v>19.239545381590563</v>
      </c>
      <c r="U126" s="5">
        <f>100*I!I129/'Total GDP'!U129</f>
        <v>33.928545349216471</v>
      </c>
      <c r="V126" s="5">
        <f>100*I!J129/'Total GDP'!X129</f>
        <v>23.738555723703403</v>
      </c>
      <c r="W126" s="5">
        <f t="array" ref="W126">IF(ISNUMBER($O126),_xlfn.PERCENTILE.EXC(IF(ISNUMBER(O126:V126),O126:V126),0.25),#N/A)</f>
        <v>18.189989586979888</v>
      </c>
      <c r="X126" s="5">
        <f t="array" ref="X126">IF(ISNUMBER($O126),_xlfn.PERCENTILE.EXC(IF(ISNUMBER(O126:V126),O126:V126),0.5),#N/A)</f>
        <v>20.418331119084414</v>
      </c>
      <c r="Y126" s="5">
        <f t="array" ref="Y126">IF(ISNUMBER($O126),_xlfn.PERCENTILE.EXC(IF(ISNUMBER(O126:V126),O126:V126),0.75),#N/A)</f>
        <v>23.738555723703403</v>
      </c>
      <c r="AA126" s="4" t="s">
        <v>129</v>
      </c>
      <c r="AB126" s="5">
        <f>100*'Total GFCF'!C129/'Total GDP'!C129</f>
        <v>18.023629930949042</v>
      </c>
      <c r="AC126" s="5">
        <f>100*'Total GFCF'!D129/'Total GDP'!F129</f>
        <v>21.295110532613947</v>
      </c>
      <c r="AD126" s="5">
        <f>100*'Total GFCF'!E129/'Total GDP'!I129</f>
        <v>22.977646422409403</v>
      </c>
      <c r="AE126" s="5">
        <f>100*'Total GFCF'!F129/'Total GDP'!L129</f>
        <v>21.867020283274876</v>
      </c>
      <c r="AF126" s="5">
        <f>100*'Total GFCF'!G129/'Total GDP'!O129</f>
        <v>20.8489611105588</v>
      </c>
      <c r="AG126" s="5">
        <f>100*'Total GFCF'!H129/'Total GDP'!R129</f>
        <v>19.399225583821526</v>
      </c>
      <c r="AH126" s="5">
        <f>100*'Total GFCF'!I129/'Total GDP'!U129</f>
        <v>32.746072623005887</v>
      </c>
      <c r="AI126" s="5">
        <f>100*'Total GFCF'!J129/'Total GDP'!X129</f>
        <v>24.911315162167654</v>
      </c>
      <c r="AJ126" s="5">
        <f t="array" ref="AJ126">IF(ISNUMBER($AB126),_xlfn.PERCENTILE.EXC(IF(ISNUMBER(AB126:AI126),AB126:AI126),0.25),#N/A)</f>
        <v>19.761659465505844</v>
      </c>
      <c r="AK126" s="5">
        <f t="array" ref="AK126">IF(ISNUMBER($AB126),_xlfn.PERCENTILE.EXC(IF(ISNUMBER(AB126:AI126),AB126:AI126),0.5),#N/A)</f>
        <v>21.581065407944411</v>
      </c>
      <c r="AL126" s="5">
        <f t="array" ref="AL126">IF(ISNUMBER($AB126),_xlfn.PERCENTILE.EXC(IF(ISNUMBER(AB126:AI126),AB126:AI126),0.75),#N/A)</f>
        <v>24.427897977228092</v>
      </c>
      <c r="AN126" s="4" t="s">
        <v>129</v>
      </c>
      <c r="AO126" s="5">
        <f>100*'Housing Investment'!C129/'Total GDP'!C129</f>
        <v>4.629592011081991</v>
      </c>
      <c r="AP126" s="5">
        <f>100*'Housing Investment'!D129/'Total GDP'!F129</f>
        <v>8.14771272017299</v>
      </c>
      <c r="AQ126" s="5">
        <f>100*'Housing Investment'!E129/'Total GDP'!I129</f>
        <v>6.4274241195330779</v>
      </c>
      <c r="AR126" s="5">
        <f>100*'Housing Investment'!F129/'Total GDP'!L129</f>
        <v>6.2632778169292163</v>
      </c>
      <c r="AS126" s="5">
        <f>100*'Housing Investment'!G129/'Total GDP'!O129</f>
        <v>5.7590053654113227</v>
      </c>
      <c r="AT126" s="5">
        <f>100*'Housing Investment'!H129/'Total GDP'!R129</f>
        <v>7.2404903298290675</v>
      </c>
      <c r="AU126" s="5">
        <f>100*'Housing Investment'!I129/'Total GDP'!U129</f>
        <v>6.7874129210337992</v>
      </c>
      <c r="AV126" s="5">
        <f>100*'Housing Investment'!J129/'Total GDP'!X129</f>
        <v>7.3774484726966767</v>
      </c>
      <c r="AW126" s="5">
        <f t="array" ref="AW126">IF(ISNUMBER($AO126),_xlfn.PERCENTILE.EXC(IF(ISNUMBER(AO126:AV126),AO126:AV126),0.25),#N/A)</f>
        <v>5.8850734782907956</v>
      </c>
      <c r="AX126" s="5">
        <f t="array" ref="AX126">IF(ISNUMBER($AO126),_xlfn.PERCENTILE.EXC(IF(ISNUMBER(AO126:AV126),AO126:AV126),0.5),#N/A)</f>
        <v>6.6074185202834386</v>
      </c>
      <c r="AY126" s="5">
        <f t="array" ref="AY126">IF(ISNUMBER($AO126),_xlfn.PERCENTILE.EXC(IF(ISNUMBER(AO126:AV126),AO126:AV126),0.75),#N/A)</f>
        <v>7.3432089369797744</v>
      </c>
      <c r="BA126" s="4" t="s">
        <v>129</v>
      </c>
      <c r="BB126" s="5">
        <f>100*'Total Non-Res GFCF'!C129/'Total GDP'!C129</f>
        <v>13.394035693673549</v>
      </c>
      <c r="BC126" s="5">
        <f>100*'Total Non-Res GFCF'!D129/'Total GDP'!F129</f>
        <v>13.147432802188957</v>
      </c>
      <c r="BD126" s="5">
        <f>100*'Total Non-Res GFCF'!E129/'Total GDP'!I129</f>
        <v>16.550194597267812</v>
      </c>
      <c r="BE126" s="5">
        <f>100*'Total Non-Res GFCF'!F129/'Total GDP'!L129</f>
        <v>15.290908969866527</v>
      </c>
      <c r="BF126" s="5">
        <f>100*'Total Non-Res GFCF'!G129/'Total GDP'!O129</f>
        <v>15.08990302493515</v>
      </c>
      <c r="BG126" s="5">
        <f>100*'Total Non-Res GFCF'!H129/'Total GDP'!R129</f>
        <v>12.158735253992456</v>
      </c>
      <c r="BH126" s="5">
        <f>100*'Total Non-Res GFCF'!I129/'Total GDP'!U129</f>
        <v>25.958659701972085</v>
      </c>
      <c r="BI126" s="5">
        <f>100*'Total Non-Res GFCF'!J129/'Total GDP'!X129</f>
        <v>17.533912501698872</v>
      </c>
      <c r="BJ126" s="5">
        <f t="array" ref="BJ126">IF(ISNUMBER($BB126),_xlfn.PERCENTILE.EXC(IF(ISNUMBER(BB126:BI126),BB126:BI126),0.25),#N/A)</f>
        <v>13.209083525060105</v>
      </c>
      <c r="BK126" s="5">
        <f t="array" ref="BK126">IF(ISNUMBER($BB126),_xlfn.PERCENTILE.EXC(IF(ISNUMBER(BB126:BI126),BB126:BI126),0.5),#N/A)</f>
        <v>15.190405997400838</v>
      </c>
      <c r="BL126" s="5">
        <f t="array" ref="BL126">IF(ISNUMBER($BB126),_xlfn.PERCENTILE.EXC(IF(ISNUMBER(BB126:BI126),BB126:BI126),0.75),#N/A)</f>
        <v>17.287983025591107</v>
      </c>
      <c r="BN126" s="4" t="s">
        <v>129</v>
      </c>
      <c r="BO126" s="5">
        <f>100*G!C129/'Total GDP'!C129</f>
        <v>20.054975848583226</v>
      </c>
      <c r="BP126" s="5">
        <f>100*G!D129/'Total GDP'!F129</f>
        <v>20.072918634839994</v>
      </c>
      <c r="BQ126" s="5">
        <f>100*G!E129/'Total GDP'!I129</f>
        <v>23.955100290839628</v>
      </c>
      <c r="BR126" s="5">
        <f>100*G!F129/'Total GDP'!L129</f>
        <v>17.983831464127245</v>
      </c>
      <c r="BS126" s="5">
        <f>100*G!G129/'Total GDP'!O129</f>
        <v>21.696852753953262</v>
      </c>
      <c r="BT126" s="5">
        <f>100*G!H129/'Total GDP'!R129</f>
        <v>24.549093170692561</v>
      </c>
      <c r="BU126" s="5">
        <f>100*G!I129/'Total GDP'!U129</f>
        <v>15.279163847198625</v>
      </c>
      <c r="BV126" s="5">
        <f>100*G!J129/'Total GDP'!X129</f>
        <v>15.964339761806958</v>
      </c>
      <c r="BW126" s="5">
        <f t="array" ref="BW126">IF(ISNUMBER($BO126),_xlfn.PERCENTILE.EXC(IF(ISNUMBER(BO126:BV126),BO126:BV126),0.25),#N/A)</f>
        <v>16.469212687387028</v>
      </c>
      <c r="BX126" s="5">
        <f t="array" ref="BX126">IF(ISNUMBER($BO126),_xlfn.PERCENTILE.EXC(IF(ISNUMBER(BO126:BV126),BO126:BV126),0.5),#N/A)</f>
        <v>20.06394724171161</v>
      </c>
      <c r="BY126" s="5">
        <f t="array" ref="BY126">IF(ISNUMBER($BO126),_xlfn.PERCENTILE.EXC(IF(ISNUMBER(BO126:BV126),BO126:BV126),0.75),#N/A)</f>
        <v>23.390538406618035</v>
      </c>
      <c r="CA126" s="4" t="s">
        <v>129</v>
      </c>
      <c r="CB126" s="5">
        <f>100*IMP!C129/'Total GDP'!C129</f>
        <v>8.0656437678547679</v>
      </c>
      <c r="CC126" s="5">
        <f>100*IMP!D129/'Total GDP'!F129</f>
        <v>16.60928347994038</v>
      </c>
      <c r="CD126" s="5">
        <f>100*IMP!E129/'Total GDP'!I129</f>
        <v>16.177858924426722</v>
      </c>
      <c r="CE126" s="5">
        <f>100*IMP!F129/'Total GDP'!L129</f>
        <v>18.505329972578263</v>
      </c>
      <c r="CF126" s="5">
        <f>100*IMP!G129/'Total GDP'!O129</f>
        <v>17.039775140762966</v>
      </c>
      <c r="CG126" s="5">
        <f>100*IMP!H129/'Total GDP'!R129</f>
        <v>19.429118850814543</v>
      </c>
      <c r="CH126" s="5">
        <f>100*IMP!I129/'Total GDP'!U129</f>
        <v>10.16152509285989</v>
      </c>
      <c r="CI126" s="5">
        <f>100*IMP!J129/'Total GDP'!X129</f>
        <v>14.436471420041629</v>
      </c>
      <c r="CJ126" s="5">
        <f t="array" ref="CJ126">IF(ISNUMBER($CB126),_xlfn.PERCENTILE.EXC(IF(ISNUMBER(CB126:CI126),CB126:CI126),0.25),#N/A)</f>
        <v>11.230261674655324</v>
      </c>
      <c r="CK126" s="5">
        <f t="array" ref="CK126">IF(ISNUMBER($CB126),_xlfn.PERCENTILE.EXC(IF(ISNUMBER(CB126:CI126),CB126:CI126),0.5),#N/A)</f>
        <v>16.393571202183551</v>
      </c>
      <c r="CL126" s="5">
        <f t="array" ref="CL126">IF(ISNUMBER($CB126),_xlfn.PERCENTILE.EXC(IF(ISNUMBER(CB126:CI126),CB126:CI126),0.75),#N/A)</f>
        <v>18.138941264624439</v>
      </c>
      <c r="CN126" s="4" t="s">
        <v>129</v>
      </c>
      <c r="CO126" s="5">
        <f>100*EXP!C129/'Total GDP'!C129</f>
        <v>7.2123660596764569</v>
      </c>
      <c r="CP126" s="5">
        <f>100*EXP!D129/'Total GDP'!F129</f>
        <v>16.802776786401584</v>
      </c>
      <c r="CQ126" s="5">
        <f>100*EXP!E129/'Total GDP'!I129</f>
        <v>15.060214676907584</v>
      </c>
      <c r="CR126" s="5">
        <f>100*EXP!F129/'Total GDP'!L129</f>
        <v>19.17950360529121</v>
      </c>
      <c r="CS126" s="5">
        <f>100*EXP!G129/'Total GDP'!O129</f>
        <v>16.233758408873864</v>
      </c>
      <c r="CT126" s="5">
        <f>100*EXP!H129/'Total GDP'!R129</f>
        <v>22.774055051761497</v>
      </c>
      <c r="CU126" s="5">
        <f>100*EXP!I129/'Total GDP'!U129</f>
        <v>7.2674121421303983</v>
      </c>
      <c r="CV126" s="5">
        <f>100*EXP!J129/'Total GDP'!X129</f>
        <v>13.088385531276771</v>
      </c>
      <c r="CW126" s="5">
        <f t="array" ref="CW126">IF(ISNUMBER($CO126),_xlfn.PERCENTILE.EXC(IF(ISNUMBER(CO126:CV126),CO126:CV126),0.25),#N/A)</f>
        <v>8.7226554894169919</v>
      </c>
      <c r="CX126" s="5">
        <f t="array" ref="CX126">IF(ISNUMBER($CO126),_xlfn.PERCENTILE.EXC(IF(ISNUMBER(CO126:CV126),CO126:CV126),0.5),#N/A)</f>
        <v>15.646986542890724</v>
      </c>
      <c r="CY126" s="5">
        <f t="array" ref="CY126">IF(ISNUMBER($CO126),_xlfn.PERCENTILE.EXC(IF(ISNUMBER(CO126:CV126),CO126:CV126),0.75),#N/A)</f>
        <v>18.585321900568804</v>
      </c>
      <c r="DC126" s="4" t="s">
        <v>129</v>
      </c>
      <c r="DD126" s="5">
        <f t="shared" si="80"/>
        <v>99.999987648473081</v>
      </c>
      <c r="DE126" s="5">
        <f t="shared" si="80"/>
        <v>100.00016430883488</v>
      </c>
      <c r="DF126" s="5">
        <f t="shared" si="80"/>
        <v>99.999879423645027</v>
      </c>
      <c r="DG126" s="5">
        <f t="shared" si="76"/>
        <v>98.569382145228062</v>
      </c>
      <c r="DH126" s="5">
        <f t="shared" si="76"/>
        <v>99.999747132665036</v>
      </c>
      <c r="DI126" s="5">
        <f t="shared" si="76"/>
        <v>99.999999999999972</v>
      </c>
      <c r="DJ126" s="5">
        <f t="shared" si="76"/>
        <v>100</v>
      </c>
      <c r="DK126" s="5">
        <f t="shared" si="54"/>
        <v>100.00018390128179</v>
      </c>
      <c r="DM126" s="4" t="s">
        <v>129</v>
      </c>
      <c r="DN126" s="5">
        <f t="shared" si="81"/>
        <v>100.83041091636248</v>
      </c>
      <c r="DO126" s="5">
        <f t="shared" si="81"/>
        <v>97.015298392570969</v>
      </c>
      <c r="DP126" s="5">
        <f t="shared" si="81"/>
        <v>100.48048451568172</v>
      </c>
      <c r="DQ126" s="5" t="e">
        <f t="shared" si="77"/>
        <v>#N/A</v>
      </c>
      <c r="DR126" s="5">
        <f t="shared" si="77"/>
        <v>100.78931572176982</v>
      </c>
      <c r="DS126" s="5">
        <f t="shared" si="77"/>
        <v>99.476885883957934</v>
      </c>
      <c r="DT126" s="5">
        <f t="shared" si="77"/>
        <v>102.35350530871349</v>
      </c>
      <c r="DU126" s="5">
        <f t="shared" si="55"/>
        <v>99.360357457543529</v>
      </c>
      <c r="DY126" s="4" t="s">
        <v>129</v>
      </c>
      <c r="DZ126" s="5">
        <f t="shared" si="47"/>
        <v>62.916259700259751</v>
      </c>
      <c r="EA126" s="5">
        <f t="shared" si="47"/>
        <v>63.056550755225238</v>
      </c>
      <c r="EB126" s="5">
        <f t="shared" si="47"/>
        <v>53.703070543080244</v>
      </c>
      <c r="EC126" s="5">
        <f t="shared" si="40"/>
        <v>58.439827726891316</v>
      </c>
      <c r="ED126" s="5">
        <f t="shared" si="69"/>
        <v>59.014339123818388</v>
      </c>
      <c r="EE126" s="5">
        <f t="shared" si="69"/>
        <v>52.618566278590116</v>
      </c>
      <c r="EF126" s="5">
        <f t="shared" si="69"/>
        <v>54.75133352199628</v>
      </c>
      <c r="EG126" s="5">
        <f t="shared" si="62"/>
        <v>61.398277363148139</v>
      </c>
      <c r="EH126" s="5">
        <f t="array" ref="EH126">IF(ISNUMBER($B126),_xlfn.PERCENTILE.EXC(IF(ISNUMBER(DZ126:EG126),DZ126:EG126),0.25),#N/A)</f>
        <v>53.965136287809251</v>
      </c>
      <c r="EI126" s="5">
        <f t="array" ref="EI126">IF(ISNUMBER($B126),_xlfn.PERCENTILE.EXC(IF(ISNUMBER(DZ126:EG126),DZ126:EG126),0.5),#N/A)</f>
        <v>58.727083425354849</v>
      </c>
      <c r="EJ126" s="5">
        <f t="array" ref="EJ126">IF(ISNUMBER($B126),_xlfn.PERCENTILE.EXC(IF(ISNUMBER(DZ126:EG126),DZ126:EG126),0.75),#N/A)</f>
        <v>62.536764115981846</v>
      </c>
      <c r="EL126" s="4" t="s">
        <v>129</v>
      </c>
      <c r="EM126" s="5">
        <f t="shared" si="48"/>
        <v>18.040181946762317</v>
      </c>
      <c r="EN126" s="5">
        <f t="shared" si="48"/>
        <v>16.053535718669369</v>
      </c>
      <c r="EO126" s="5">
        <f t="shared" si="48"/>
        <v>23.568679137071516</v>
      </c>
      <c r="EP126" s="5" t="e">
        <f t="shared" si="41"/>
        <v>#N/A</v>
      </c>
      <c r="EQ126" s="5">
        <f t="shared" si="70"/>
        <v>20.258428160629123</v>
      </c>
      <c r="ER126" s="5">
        <f t="shared" si="70"/>
        <v>19.340719414994489</v>
      </c>
      <c r="ES126" s="5">
        <f t="shared" si="70"/>
        <v>33.148396087542771</v>
      </c>
      <c r="ET126" s="5">
        <f t="shared" si="63"/>
        <v>23.891375122967766</v>
      </c>
      <c r="EU126" s="5">
        <f t="array" ref="EU126">IF(ISNUMBER($O126),_xlfn.PERCENTILE.EXC(IF(ISNUMBER(EM126:ET126),EM126:ET126),0.25),#N/A)</f>
        <v>18.040181946762317</v>
      </c>
      <c r="EV126" s="5">
        <f t="array" ref="EV126">IF(ISNUMBER($O126),_xlfn.PERCENTILE.EXC(IF(ISNUMBER(EM126:ET126),EM126:ET126),0.5),#N/A)</f>
        <v>20.258428160629123</v>
      </c>
      <c r="EW126" s="5">
        <f t="array" ref="EW126">IF(ISNUMBER($O126),_xlfn.PERCENTILE.EXC(IF(ISNUMBER(EM126:ET126),EM126:ET126),0.75),#N/A)</f>
        <v>23.891375122967766</v>
      </c>
      <c r="EY126" s="4" t="s">
        <v>129</v>
      </c>
      <c r="EZ126" s="5">
        <f t="shared" si="49"/>
        <v>17.875192382087391</v>
      </c>
      <c r="FA126" s="5">
        <f t="shared" si="49"/>
        <v>21.950260304765131</v>
      </c>
      <c r="FB126" s="5">
        <f t="shared" si="49"/>
        <v>22.867770326906953</v>
      </c>
      <c r="FC126" s="5">
        <f t="shared" si="42"/>
        <v>21.867020283274876</v>
      </c>
      <c r="FD126" s="5">
        <f t="shared" si="71"/>
        <v>20.685685740850367</v>
      </c>
      <c r="FE126" s="5">
        <f t="shared" si="71"/>
        <v>19.501239319505004</v>
      </c>
      <c r="FF126" s="5">
        <f t="shared" si="71"/>
        <v>31.993113009895293</v>
      </c>
      <c r="FG126" s="5">
        <f t="shared" si="64"/>
        <v>25.071684321196415</v>
      </c>
      <c r="FH126" s="5">
        <f t="array" ref="FH126">IF(ISNUMBER($AB126),_xlfn.PERCENTILE.EXC(IF(ISNUMBER(EZ126:FG126),EZ126:FG126),0.25),#N/A)</f>
        <v>19.797350924841346</v>
      </c>
      <c r="FI126" s="5">
        <f t="array" ref="FI126">IF(ISNUMBER($AB126),_xlfn.PERCENTILE.EXC(IF(ISNUMBER(EZ126:FG126),EZ126:FG126),0.5),#N/A)</f>
        <v>21.908640294020003</v>
      </c>
      <c r="FJ126" s="5">
        <f t="array" ref="FJ126">IF(ISNUMBER($AB126),_xlfn.PERCENTILE.EXC(IF(ISNUMBER(EZ126:FG126),EZ126:FG126),0.75),#N/A)</f>
        <v>24.520705822624048</v>
      </c>
      <c r="FL126" s="4" t="s">
        <v>129</v>
      </c>
      <c r="FM126" s="5">
        <f t="shared" si="50"/>
        <v>4.5914639928643926</v>
      </c>
      <c r="FN126" s="5">
        <f t="shared" si="50"/>
        <v>8.3983792815885501</v>
      </c>
      <c r="FO126" s="5">
        <f t="shared" si="50"/>
        <v>6.3966890192791279</v>
      </c>
      <c r="FP126" s="5">
        <f t="shared" si="43"/>
        <v>6.2632778169292163</v>
      </c>
      <c r="FQ126" s="5">
        <f t="shared" si="72"/>
        <v>5.7139046179350297</v>
      </c>
      <c r="FR126" s="5">
        <f t="shared" si="72"/>
        <v>7.2785655335805997</v>
      </c>
      <c r="FS126" s="5">
        <f t="shared" si="72"/>
        <v>6.6313438905311015</v>
      </c>
      <c r="FT126" s="5">
        <f t="shared" si="65"/>
        <v>7.4249415576519482</v>
      </c>
      <c r="FU126" s="5">
        <f t="array" ref="FU126">IF(ISNUMBER($AO126),_xlfn.PERCENTILE.EXC(IF(ISNUMBER(FM126:FT126),FM126:FT126),0.25),#N/A)</f>
        <v>5.8512479176835761</v>
      </c>
      <c r="FV126" s="5">
        <f t="array" ref="FV126">IF(ISNUMBER($AO126),_xlfn.PERCENTILE.EXC(IF(ISNUMBER(FM126:FT126),FM126:FT126),0.5),#N/A)</f>
        <v>6.5140164549051143</v>
      </c>
      <c r="FW126" s="5">
        <f t="array" ref="FW126">IF(ISNUMBER($AO126),_xlfn.PERCENTILE.EXC(IF(ISNUMBER(FM126:FT126),FM126:FT126),0.75),#N/A)</f>
        <v>7.3883475516341113</v>
      </c>
      <c r="FY126" s="4" t="s">
        <v>129</v>
      </c>
      <c r="FZ126" s="5">
        <f t="shared" si="51"/>
        <v>13.283726181363804</v>
      </c>
      <c r="GA126" s="5">
        <f t="shared" si="51"/>
        <v>13.551917089393536</v>
      </c>
      <c r="GB126" s="5">
        <f t="shared" si="51"/>
        <v>16.471053734503904</v>
      </c>
      <c r="GC126" s="5">
        <f t="shared" si="44"/>
        <v>15.290908969866527</v>
      </c>
      <c r="GD126" s="5">
        <f t="shared" si="73"/>
        <v>14.971728815573089</v>
      </c>
      <c r="GE126" s="5">
        <f t="shared" si="73"/>
        <v>12.2226737859244</v>
      </c>
      <c r="GF126" s="5">
        <f t="shared" si="73"/>
        <v>25.361769119364187</v>
      </c>
      <c r="GG126" s="5">
        <f t="shared" si="66"/>
        <v>17.6467888706933</v>
      </c>
      <c r="GH126" s="5">
        <f t="array" ref="GH126">IF(ISNUMBER($BB126),_xlfn.PERCENTILE.EXC(IF(ISNUMBER(FZ126:GG126),FZ126:GG126),0.25),#N/A)</f>
        <v>13.350773908371236</v>
      </c>
      <c r="GI126" s="5">
        <f t="array" ref="GI126">IF(ISNUMBER($BB126),_xlfn.PERCENTILE.EXC(IF(ISNUMBER(FZ126:GG126),FZ126:GG126),0.5),#N/A)</f>
        <v>15.131318892719808</v>
      </c>
      <c r="GJ126" s="5">
        <f t="array" ref="GJ126">IF(ISNUMBER($BB126),_xlfn.PERCENTILE.EXC(IF(ISNUMBER(FZ126:GG126),FZ126:GG126),0.75),#N/A)</f>
        <v>17.352855086645953</v>
      </c>
      <c r="GL126" s="4" t="s">
        <v>129</v>
      </c>
      <c r="GM126" s="5">
        <f t="shared" si="52"/>
        <v>19.889808705846264</v>
      </c>
      <c r="GN126" s="5">
        <f t="shared" si="52"/>
        <v>20.690467346309884</v>
      </c>
      <c r="GO126" s="5">
        <f t="shared" si="52"/>
        <v>23.840550138968545</v>
      </c>
      <c r="GP126" s="5">
        <f t="shared" si="45"/>
        <v>17.983831464127245</v>
      </c>
      <c r="GQ126" s="5">
        <f t="shared" si="74"/>
        <v>21.526937253793545</v>
      </c>
      <c r="GR126" s="5">
        <f t="shared" si="74"/>
        <v>24.678188257048621</v>
      </c>
      <c r="GS126" s="5">
        <f t="shared" si="74"/>
        <v>14.927836424472595</v>
      </c>
      <c r="GT126" s="5">
        <f t="shared" si="67"/>
        <v>16.067111844508496</v>
      </c>
      <c r="GU126" s="5">
        <f t="array" ref="GU126">IF(ISNUMBER($BO126),_xlfn.PERCENTILE.EXC(IF(ISNUMBER(GM126:GT126),GM126:GT126),0.25),#N/A)</f>
        <v>16.546291749413182</v>
      </c>
      <c r="GV126" s="5">
        <f t="array" ref="GV126">IF(ISNUMBER($BO126),_xlfn.PERCENTILE.EXC(IF(ISNUMBER(GM126:GT126),GM126:GT126),0.5),#N/A)</f>
        <v>20.290138026078075</v>
      </c>
      <c r="GW126" s="5">
        <f t="array" ref="GW126">IF(ISNUMBER($BO126),_xlfn.PERCENTILE.EXC(IF(ISNUMBER(GM126:GT126),GM126:GT126),0.75),#N/A)</f>
        <v>23.262146917674794</v>
      </c>
      <c r="GY126" s="4" t="s">
        <v>129</v>
      </c>
      <c r="GZ126" s="5">
        <f t="shared" si="53"/>
        <v>7.9992173933964379</v>
      </c>
      <c r="HA126" s="5">
        <f t="shared" si="53"/>
        <v>17.120272529319202</v>
      </c>
      <c r="HB126" s="5">
        <f t="shared" si="53"/>
        <v>16.10049852208056</v>
      </c>
      <c r="HC126" s="5">
        <f t="shared" si="46"/>
        <v>18.505329972578263</v>
      </c>
      <c r="HD126" s="5">
        <f t="shared" si="75"/>
        <v>16.906330813676202</v>
      </c>
      <c r="HE126" s="5">
        <f t="shared" si="75"/>
        <v>19.531289784723516</v>
      </c>
      <c r="HF126" s="5">
        <f t="shared" si="75"/>
        <v>9.9278720960373654</v>
      </c>
      <c r="HG126" s="5">
        <f t="shared" si="68"/>
        <v>14.529407692811798</v>
      </c>
      <c r="HH126" s="5">
        <f t="array" ref="HH126">IF(ISNUMBER($CB126),_xlfn.PERCENTILE.EXC(IF(ISNUMBER(GZ126:HG126),GZ126:HG126),0.25),#N/A)</f>
        <v>11.078255995230974</v>
      </c>
      <c r="HI126" s="5">
        <f t="array" ref="HI126">IF(ISNUMBER($CB126),_xlfn.PERCENTILE.EXC(IF(ISNUMBER(GZ126:HG126),GZ126:HG126),0.5),#N/A)</f>
        <v>16.503414667878381</v>
      </c>
      <c r="HJ126" s="5">
        <f t="array" ref="HJ126">IF(ISNUMBER($CB126),_xlfn.PERCENTILE.EXC(IF(ISNUMBER(GZ126:HG126),GZ126:HG126),0.75),#N/A)</f>
        <v>18.159065611763499</v>
      </c>
      <c r="HL126" s="4" t="s">
        <v>129</v>
      </c>
      <c r="HM126" s="5">
        <f t="shared" si="82"/>
        <v>7.1529670405281012</v>
      </c>
      <c r="HN126" s="5">
        <f t="shared" si="82"/>
        <v>17.319718709114717</v>
      </c>
      <c r="HO126" s="5">
        <f t="shared" si="82"/>
        <v>14.988198702960252</v>
      </c>
      <c r="HP126" s="5" t="e">
        <f t="shared" si="78"/>
        <v>#N/A</v>
      </c>
      <c r="HQ126" s="5">
        <f t="shared" si="78"/>
        <v>16.106626275435143</v>
      </c>
      <c r="HR126" s="5">
        <f t="shared" si="78"/>
        <v>22.893815834090297</v>
      </c>
      <c r="HS126" s="5">
        <f t="shared" si="78"/>
        <v>7.1003060620257168</v>
      </c>
      <c r="HT126" s="5">
        <f t="shared" si="56"/>
        <v>13.17264336218739</v>
      </c>
      <c r="HU126" s="5">
        <f t="array" ref="HU126">IF(ISNUMBER($CO126),_xlfn.PERCENTILE.EXC(IF(ISNUMBER(HM126:HT126),HM126:HT126),0.25),#N/A)</f>
        <v>7.1529670405281012</v>
      </c>
      <c r="HV126" s="5">
        <f t="array" ref="HV126">IF(ISNUMBER($CO126),_xlfn.PERCENTILE.EXC(IF(ISNUMBER(HM126:HT126),HM126:HT126),0.5),#N/A)</f>
        <v>14.988198702960252</v>
      </c>
      <c r="HW126" s="5">
        <f t="array" ref="HW126">IF(ISNUMBER($CO126),_xlfn.PERCENTILE.EXC(IF(ISNUMBER(HM126:HT126),HM126:HT126),0.75),#N/A)</f>
        <v>17.319718709114717</v>
      </c>
      <c r="IB126" s="4" t="s">
        <v>129</v>
      </c>
      <c r="IC126" s="5">
        <f t="shared" si="83"/>
        <v>100</v>
      </c>
      <c r="ID126" s="5">
        <f t="shared" si="83"/>
        <v>100</v>
      </c>
      <c r="IE126" s="5">
        <f t="shared" si="83"/>
        <v>99.999999999999986</v>
      </c>
      <c r="IF126" s="5" t="e">
        <f t="shared" si="79"/>
        <v>#N/A</v>
      </c>
      <c r="IG126" s="5">
        <f t="shared" si="79"/>
        <v>100</v>
      </c>
      <c r="IH126" s="5">
        <f t="shared" si="79"/>
        <v>100</v>
      </c>
      <c r="II126" s="5">
        <f t="shared" si="79"/>
        <v>100.00000000000001</v>
      </c>
      <c r="IJ126" s="5">
        <f t="shared" si="57"/>
        <v>99.999999999999986</v>
      </c>
    </row>
    <row r="127" spans="1:244" x14ac:dyDescent="0.25">
      <c r="A127" s="4" t="s">
        <v>130</v>
      </c>
      <c r="B127" s="5">
        <f>100*'C'!C130/'Total GDP'!C130</f>
        <v>63.49998310386588</v>
      </c>
      <c r="C127" s="5">
        <f>100*'C'!D130/'Total GDP'!F130</f>
        <v>61.017960708317545</v>
      </c>
      <c r="D127" s="5">
        <f>100*'C'!E130/'Total GDP'!I130</f>
        <v>54.2032650072195</v>
      </c>
      <c r="E127" s="5">
        <f>100*'C'!F130/'Total GDP'!L130</f>
        <v>57.824412533411497</v>
      </c>
      <c r="F127" s="5">
        <f>100*'C'!G130/'Total GDP'!O130</f>
        <v>60.12141252741371</v>
      </c>
      <c r="G127" s="5">
        <f>100*'C'!H130/'Total GDP'!R130</f>
        <v>52.6537941421781</v>
      </c>
      <c r="H127" s="5">
        <f>100*'C'!I130/'Total GDP'!U130</f>
        <v>55.609255326152955</v>
      </c>
      <c r="I127" s="5">
        <f>100*'C'!J130/'Total GDP'!X130</f>
        <v>59.052223915999143</v>
      </c>
      <c r="J127" s="5">
        <f t="array" ref="J127">IF(ISNUMBER($B127),_xlfn.PERCENTILE.EXC(IF(ISNUMBER(B127:I127),B127:I127),0.25),#N/A)</f>
        <v>54.554762586952862</v>
      </c>
      <c r="K127" s="5">
        <f t="array" ref="K127">IF(ISNUMBER($B127),_xlfn.PERCENTILE.EXC(IF(ISNUMBER(B127:I127),B127:I127),0.5),#N/A)</f>
        <v>58.43831822470532</v>
      </c>
      <c r="L127" s="5">
        <f t="array" ref="L127">IF(ISNUMBER($B127),_xlfn.PERCENTILE.EXC(IF(ISNUMBER(B127:I127),B127:I127),0.75),#N/A)</f>
        <v>60.793823663091587</v>
      </c>
      <c r="N127" s="4" t="s">
        <v>130</v>
      </c>
      <c r="O127" s="5">
        <f>100*I!C130/'Total GDP'!C130</f>
        <v>17.485915304001868</v>
      </c>
      <c r="P127" s="5">
        <f>100*I!D130/'Total GDP'!F130</f>
        <v>14.693986006375418</v>
      </c>
      <c r="Q127" s="5">
        <f>100*I!E130/'Total GDP'!I130</f>
        <v>23.021409770150679</v>
      </c>
      <c r="R127" s="5" t="e">
        <f>100*I!F130/'Total GDP'!L130</f>
        <v>#N/A</v>
      </c>
      <c r="S127" s="5">
        <f>100*I!G130/'Total GDP'!O130</f>
        <v>20.554388885477572</v>
      </c>
      <c r="T127" s="5">
        <f>100*I!H130/'Total GDP'!R130</f>
        <v>18.790133853740695</v>
      </c>
      <c r="U127" s="5">
        <f>100*I!I130/'Total GDP'!U130</f>
        <v>34.233685037027648</v>
      </c>
      <c r="V127" s="5">
        <f>100*I!J130/'Total GDP'!X130</f>
        <v>25.921034354896619</v>
      </c>
      <c r="W127" s="5">
        <f t="array" ref="W127">IF(ISNUMBER($O127),_xlfn.PERCENTILE.EXC(IF(ISNUMBER(O127:V127),O127:V127),0.25),#N/A)</f>
        <v>17.485915304001868</v>
      </c>
      <c r="X127" s="5">
        <f t="array" ref="X127">IF(ISNUMBER($O127),_xlfn.PERCENTILE.EXC(IF(ISNUMBER(O127:V127),O127:V127),0.5),#N/A)</f>
        <v>20.554388885477572</v>
      </c>
      <c r="Y127" s="5">
        <f t="array" ref="Y127">IF(ISNUMBER($O127),_xlfn.PERCENTILE.EXC(IF(ISNUMBER(O127:V127),O127:V127),0.75),#N/A)</f>
        <v>25.921034354896619</v>
      </c>
      <c r="AA127" s="4" t="s">
        <v>130</v>
      </c>
      <c r="AB127" s="5">
        <f>100*'Total GFCF'!C130/'Total GDP'!C130</f>
        <v>17.838882281995243</v>
      </c>
      <c r="AC127" s="5">
        <f>100*'Total GFCF'!D130/'Total GDP'!F130</f>
        <v>21.125247503896869</v>
      </c>
      <c r="AD127" s="5">
        <f>100*'Total GFCF'!E130/'Total GDP'!I130</f>
        <v>22.91391186000401</v>
      </c>
      <c r="AE127" s="5">
        <f>100*'Total GFCF'!F130/'Total GDP'!L130</f>
        <v>21.936695150791213</v>
      </c>
      <c r="AF127" s="5">
        <f>100*'Total GFCF'!G130/'Total GDP'!O130</f>
        <v>20.883925045048322</v>
      </c>
      <c r="AG127" s="5">
        <f>100*'Total GFCF'!H130/'Total GDP'!R130</f>
        <v>18.874146712769146</v>
      </c>
      <c r="AH127" s="5">
        <f>100*'Total GFCF'!I130/'Total GDP'!U130</f>
        <v>33.366333495082891</v>
      </c>
      <c r="AI127" s="5">
        <f>100*'Total GFCF'!J130/'Total GDP'!X130</f>
        <v>24.290183222191491</v>
      </c>
      <c r="AJ127" s="5">
        <f t="array" ref="AJ127">IF(ISNUMBER($AB127),_xlfn.PERCENTILE.EXC(IF(ISNUMBER(AB127:AI127),AB127:AI127),0.25),#N/A)</f>
        <v>19.376591295838942</v>
      </c>
      <c r="AK127" s="5">
        <f t="array" ref="AK127">IF(ISNUMBER($AB127),_xlfn.PERCENTILE.EXC(IF(ISNUMBER(AB127:AI127),AB127:AI127),0.5),#N/A)</f>
        <v>21.530971327344041</v>
      </c>
      <c r="AL127" s="5">
        <f t="array" ref="AL127">IF(ISNUMBER($AB127),_xlfn.PERCENTILE.EXC(IF(ISNUMBER(AB127:AI127),AB127:AI127),0.75),#N/A)</f>
        <v>23.946115381644621</v>
      </c>
      <c r="AN127" s="4" t="s">
        <v>130</v>
      </c>
      <c r="AO127" s="5">
        <f>100*'Housing Investment'!C130/'Total GDP'!C130</f>
        <v>4.411148394872872</v>
      </c>
      <c r="AP127" s="5">
        <f>100*'Housing Investment'!D130/'Total GDP'!F130</f>
        <v>8.0300094086587759</v>
      </c>
      <c r="AQ127" s="5">
        <f>100*'Housing Investment'!E130/'Total GDP'!I130</f>
        <v>6.376297954361748</v>
      </c>
      <c r="AR127" s="5">
        <f>100*'Housing Investment'!F130/'Total GDP'!L130</f>
        <v>6.2760001767169937</v>
      </c>
      <c r="AS127" s="5">
        <f>100*'Housing Investment'!G130/'Total GDP'!O130</f>
        <v>5.8119728095371306</v>
      </c>
      <c r="AT127" s="5">
        <f>100*'Housing Investment'!H130/'Total GDP'!R130</f>
        <v>6.7457264784238786</v>
      </c>
      <c r="AU127" s="5">
        <f>100*'Housing Investment'!I130/'Total GDP'!U130</f>
        <v>6.7788509603778602</v>
      </c>
      <c r="AV127" s="5">
        <f>100*'Housing Investment'!J130/'Total GDP'!X130</f>
        <v>7.0986092064295514</v>
      </c>
      <c r="AW127" s="5">
        <f t="array" ref="AW127">IF(ISNUMBER($AO127),_xlfn.PERCENTILE.EXC(IF(ISNUMBER(AO127:AV127),AO127:AV127),0.25),#N/A)</f>
        <v>5.9279796513320964</v>
      </c>
      <c r="AX127" s="5">
        <f t="array" ref="AX127">IF(ISNUMBER($AO127),_xlfn.PERCENTILE.EXC(IF(ISNUMBER(AO127:AV127),AO127:AV127),0.5),#N/A)</f>
        <v>6.5610122163928128</v>
      </c>
      <c r="AY127" s="5">
        <f t="array" ref="AY127">IF(ISNUMBER($AO127),_xlfn.PERCENTILE.EXC(IF(ISNUMBER(AO127:AV127),AO127:AV127),0.75),#N/A)</f>
        <v>7.0186696449166286</v>
      </c>
      <c r="BA127" s="4" t="s">
        <v>130</v>
      </c>
      <c r="BB127" s="5">
        <f>100*'Total Non-Res GFCF'!C130/'Total GDP'!C130</f>
        <v>13.427733887122374</v>
      </c>
      <c r="BC127" s="5">
        <f>100*'Total Non-Res GFCF'!D130/'Total GDP'!F130</f>
        <v>13.095281978907753</v>
      </c>
      <c r="BD127" s="5">
        <f>100*'Total Non-Res GFCF'!E130/'Total GDP'!I130</f>
        <v>16.53764844867251</v>
      </c>
      <c r="BE127" s="5">
        <f>100*'Total Non-Res GFCF'!F130/'Total GDP'!L130</f>
        <v>15.352295421506266</v>
      </c>
      <c r="BF127" s="5">
        <f>100*'Total Non-Res GFCF'!G130/'Total GDP'!O130</f>
        <v>15.071944654808929</v>
      </c>
      <c r="BG127" s="5">
        <f>100*'Total Non-Res GFCF'!H130/'Total GDP'!R130</f>
        <v>12.128420234345267</v>
      </c>
      <c r="BH127" s="5">
        <f>100*'Total Non-Res GFCF'!I130/'Total GDP'!U130</f>
        <v>26.587726378264762</v>
      </c>
      <c r="BI127" s="5">
        <f>100*'Total Non-Res GFCF'!J130/'Total GDP'!X130</f>
        <v>17.191588730040085</v>
      </c>
      <c r="BJ127" s="5">
        <f t="array" ref="BJ127">IF(ISNUMBER($BB127),_xlfn.PERCENTILE.EXC(IF(ISNUMBER(BB127:BI127),BB127:BI127),0.25),#N/A)</f>
        <v>13.178394955961409</v>
      </c>
      <c r="BK127" s="5">
        <f t="array" ref="BK127">IF(ISNUMBER($BB127),_xlfn.PERCENTILE.EXC(IF(ISNUMBER(BB127:BI127),BB127:BI127),0.5),#N/A)</f>
        <v>15.212120038157597</v>
      </c>
      <c r="BL127" s="5">
        <f t="array" ref="BL127">IF(ISNUMBER($BB127),_xlfn.PERCENTILE.EXC(IF(ISNUMBER(BB127:BI127),BB127:BI127),0.75),#N/A)</f>
        <v>17.028103659698189</v>
      </c>
      <c r="BN127" s="4" t="s">
        <v>130</v>
      </c>
      <c r="BO127" s="5">
        <f>100*G!C130/'Total GDP'!C130</f>
        <v>20.39077109577773</v>
      </c>
      <c r="BP127" s="5">
        <f>100*G!D130/'Total GDP'!F130</f>
        <v>20.319894398337336</v>
      </c>
      <c r="BQ127" s="5">
        <f>100*G!E130/'Total GDP'!I130</f>
        <v>24.040014646244824</v>
      </c>
      <c r="BR127" s="5">
        <f>100*G!F130/'Total GDP'!L130</f>
        <v>17.758572326691777</v>
      </c>
      <c r="BS127" s="5">
        <f>100*G!G130/'Total GDP'!O130</f>
        <v>21.97501552148788</v>
      </c>
      <c r="BT127" s="5">
        <f>100*G!H130/'Total GDP'!R130</f>
        <v>25.047168665430426</v>
      </c>
      <c r="BU127" s="5">
        <f>100*G!I130/'Total GDP'!U130</f>
        <v>15.523568699265299</v>
      </c>
      <c r="BV127" s="5">
        <f>100*G!J130/'Total GDP'!X130</f>
        <v>15.71028763470922</v>
      </c>
      <c r="BW127" s="5">
        <f t="array" ref="BW127">IF(ISNUMBER($BO127),_xlfn.PERCENTILE.EXC(IF(ISNUMBER(BO127:BV127),BO127:BV127),0.25),#N/A)</f>
        <v>16.222358807704857</v>
      </c>
      <c r="BX127" s="5">
        <f t="array" ref="BX127">IF(ISNUMBER($BO127),_xlfn.PERCENTILE.EXC(IF(ISNUMBER(BO127:BV127),BO127:BV127),0.5),#N/A)</f>
        <v>20.355332747057531</v>
      </c>
      <c r="BY127" s="5">
        <f t="array" ref="BY127">IF(ISNUMBER($BO127),_xlfn.PERCENTILE.EXC(IF(ISNUMBER(BO127:BV127),BO127:BV127),0.75),#N/A)</f>
        <v>23.52376486505559</v>
      </c>
      <c r="CA127" s="4" t="s">
        <v>130</v>
      </c>
      <c r="CB127" s="5">
        <f>100*IMP!C130/'Total GDP'!C130</f>
        <v>7.9168211736739602</v>
      </c>
      <c r="CC127" s="5">
        <f>100*IMP!D130/'Total GDP'!F130</f>
        <v>16.375630169496286</v>
      </c>
      <c r="CD127" s="5">
        <f>100*IMP!E130/'Total GDP'!I130</f>
        <v>16.196259680684228</v>
      </c>
      <c r="CE127" s="5">
        <f>100*IMP!F130/'Total GDP'!L130</f>
        <v>19.138372514288658</v>
      </c>
      <c r="CF127" s="5">
        <f>100*IMP!G130/'Total GDP'!O130</f>
        <v>18.329986453285056</v>
      </c>
      <c r="CG127" s="5">
        <f>100*IMP!H130/'Total GDP'!R130</f>
        <v>19.346440688945933</v>
      </c>
      <c r="CH127" s="5">
        <f>100*IMP!I130/'Total GDP'!U130</f>
        <v>10.738138839646037</v>
      </c>
      <c r="CI127" s="5">
        <f>100*IMP!J130/'Total GDP'!X130</f>
        <v>13.959406249448215</v>
      </c>
      <c r="CJ127" s="5">
        <f t="array" ref="CJ127">IF(ISNUMBER($CB127),_xlfn.PERCENTILE.EXC(IF(ISNUMBER(CB127:CI127),CB127:CI127),0.25),#N/A)</f>
        <v>11.543455692096583</v>
      </c>
      <c r="CK127" s="5">
        <f t="array" ref="CK127">IF(ISNUMBER($CB127),_xlfn.PERCENTILE.EXC(IF(ISNUMBER(CB127:CI127),CB127:CI127),0.5),#N/A)</f>
        <v>16.285944925090256</v>
      </c>
      <c r="CL127" s="5">
        <f t="array" ref="CL127">IF(ISNUMBER($CB127),_xlfn.PERCENTILE.EXC(IF(ISNUMBER(CB127:CI127),CB127:CI127),0.75),#N/A)</f>
        <v>18.936275999037758</v>
      </c>
      <c r="CN127" s="4" t="s">
        <v>130</v>
      </c>
      <c r="CO127" s="5">
        <f>100*EXP!C130/'Total GDP'!C130</f>
        <v>7.3384232797069124</v>
      </c>
      <c r="CP127" s="5">
        <f>100*EXP!D130/'Total GDP'!F130</f>
        <v>16.992810099563272</v>
      </c>
      <c r="CQ127" s="5">
        <f>100*EXP!E130/'Total GDP'!I130</f>
        <v>15.330196826186381</v>
      </c>
      <c r="CR127" s="5">
        <f>100*EXP!F130/'Total GDP'!L130</f>
        <v>19.823551458090673</v>
      </c>
      <c r="CS127" s="5">
        <f>100*EXP!G130/'Total GDP'!O130</f>
        <v>16.646615709186065</v>
      </c>
      <c r="CT127" s="5">
        <f>100*EXP!H130/'Total GDP'!R130</f>
        <v>22.366551140550474</v>
      </c>
      <c r="CU127" s="5">
        <f>100*EXP!I130/'Total GDP'!U130</f>
        <v>7.5496404526711842</v>
      </c>
      <c r="CV127" s="5">
        <f>100*EXP!J130/'Total GDP'!X130</f>
        <v>12.642596069522025</v>
      </c>
      <c r="CW127" s="5">
        <f t="array" ref="CW127">IF(ISNUMBER($CO127),_xlfn.PERCENTILE.EXC(IF(ISNUMBER(CO127:CV127),CO127:CV127),0.25),#N/A)</f>
        <v>8.8228793568838952</v>
      </c>
      <c r="CX127" s="5">
        <f t="array" ref="CX127">IF(ISNUMBER($CO127),_xlfn.PERCENTILE.EXC(IF(ISNUMBER(CO127:CV127),CO127:CV127),0.5),#N/A)</f>
        <v>15.988406267686223</v>
      </c>
      <c r="CY127" s="5">
        <f t="array" ref="CY127">IF(ISNUMBER($CO127),_xlfn.PERCENTILE.EXC(IF(ISNUMBER(CO127:CV127),CO127:CV127),0.75),#N/A)</f>
        <v>19.115866118458822</v>
      </c>
      <c r="DC127" s="4" t="s">
        <v>130</v>
      </c>
      <c r="DD127" s="5">
        <f t="shared" si="80"/>
        <v>100.00000000000003</v>
      </c>
      <c r="DE127" s="5">
        <f t="shared" si="80"/>
        <v>100.00020773091369</v>
      </c>
      <c r="DF127" s="5">
        <f t="shared" si="80"/>
        <v>100.00015075134469</v>
      </c>
      <c r="DG127" s="5">
        <f t="shared" si="76"/>
        <v>98.594138495119552</v>
      </c>
      <c r="DH127" s="5">
        <f t="shared" si="76"/>
        <v>99.999963700778252</v>
      </c>
      <c r="DI127" s="5">
        <f t="shared" si="76"/>
        <v>100</v>
      </c>
      <c r="DJ127" s="5">
        <f t="shared" si="76"/>
        <v>100.00073080717654</v>
      </c>
      <c r="DK127" s="5">
        <f t="shared" si="54"/>
        <v>100.00006057705704</v>
      </c>
      <c r="DM127" s="4" t="s">
        <v>130</v>
      </c>
      <c r="DN127" s="5">
        <f t="shared" si="81"/>
        <v>100.79827160967842</v>
      </c>
      <c r="DO127" s="5">
        <f t="shared" si="81"/>
        <v>96.649021043097292</v>
      </c>
      <c r="DP127" s="5">
        <f t="shared" si="81"/>
        <v>100.39862656911717</v>
      </c>
      <c r="DQ127" s="5" t="e">
        <f t="shared" si="77"/>
        <v>#N/A</v>
      </c>
      <c r="DR127" s="5">
        <f t="shared" si="77"/>
        <v>100.96744619028016</v>
      </c>
      <c r="DS127" s="5">
        <f t="shared" si="77"/>
        <v>99.511207112953755</v>
      </c>
      <c r="DT127" s="5">
        <f t="shared" si="77"/>
        <v>102.17801067547104</v>
      </c>
      <c r="DU127" s="5">
        <f t="shared" si="55"/>
        <v>99.366735725678808</v>
      </c>
      <c r="DY127" s="4" t="s">
        <v>130</v>
      </c>
      <c r="DZ127" s="5">
        <f t="shared" si="47"/>
        <v>62.997095178136718</v>
      </c>
      <c r="EA127" s="5">
        <f t="shared" si="47"/>
        <v>63.133552776606699</v>
      </c>
      <c r="EB127" s="5">
        <f t="shared" si="47"/>
        <v>53.98805427871514</v>
      </c>
      <c r="EC127" s="5">
        <f>E127</f>
        <v>57.824412533411497</v>
      </c>
      <c r="ED127" s="5">
        <f t="shared" si="69"/>
        <v>59.545343371477117</v>
      </c>
      <c r="EE127" s="5">
        <f t="shared" si="69"/>
        <v>52.912426318385961</v>
      </c>
      <c r="EF127" s="5">
        <f t="shared" si="69"/>
        <v>54.423897038643922</v>
      </c>
      <c r="EG127" s="5">
        <f t="shared" si="62"/>
        <v>59.428563779154707</v>
      </c>
      <c r="EH127" s="5">
        <f t="array" ref="EH127">IF(ISNUMBER($B127),_xlfn.PERCENTILE.EXC(IF(ISNUMBER(DZ127:EG127),DZ127:EG127),0.25),#N/A)</f>
        <v>54.097014968697337</v>
      </c>
      <c r="EI127" s="5">
        <f t="array" ref="EI127">IF(ISNUMBER($B127),_xlfn.PERCENTILE.EXC(IF(ISNUMBER(DZ127:EG127),DZ127:EG127),0.5),#N/A)</f>
        <v>58.626488156283102</v>
      </c>
      <c r="EJ127" s="5">
        <f t="array" ref="EJ127">IF(ISNUMBER($B127),_xlfn.PERCENTILE.EXC(IF(ISNUMBER(DZ127:EG127),DZ127:EG127),0.75),#N/A)</f>
        <v>62.134157226471814</v>
      </c>
      <c r="EL127" s="4" t="s">
        <v>130</v>
      </c>
      <c r="EM127" s="5">
        <f t="shared" si="48"/>
        <v>17.347435650199095</v>
      </c>
      <c r="EN127" s="5">
        <f t="shared" si="48"/>
        <v>15.203450431042798</v>
      </c>
      <c r="EO127" s="5">
        <f t="shared" si="48"/>
        <v>22.93000467919958</v>
      </c>
      <c r="EP127" s="5" t="e">
        <f>R127</f>
        <v>#N/A</v>
      </c>
      <c r="EQ127" s="5">
        <f t="shared" si="70"/>
        <v>20.357441592353833</v>
      </c>
      <c r="ER127" s="5">
        <f t="shared" si="70"/>
        <v>18.882429827639697</v>
      </c>
      <c r="ES127" s="5">
        <f t="shared" si="70"/>
        <v>33.503965100434101</v>
      </c>
      <c r="ET127" s="5">
        <f t="shared" si="63"/>
        <v>26.08622912445939</v>
      </c>
      <c r="EU127" s="5">
        <f t="array" ref="EU127">IF(ISNUMBER($O127),_xlfn.PERCENTILE.EXC(IF(ISNUMBER(EM127:ET127),EM127:ET127),0.25),#N/A)</f>
        <v>17.347435650199095</v>
      </c>
      <c r="EV127" s="5">
        <f t="array" ref="EV127">IF(ISNUMBER($O127),_xlfn.PERCENTILE.EXC(IF(ISNUMBER(EM127:ET127),EM127:ET127),0.5),#N/A)</f>
        <v>20.357441592353833</v>
      </c>
      <c r="EW127" s="5">
        <f t="array" ref="EW127">IF(ISNUMBER($O127),_xlfn.PERCENTILE.EXC(IF(ISNUMBER(EM127:ET127),EM127:ET127),0.75),#N/A)</f>
        <v>26.08622912445939</v>
      </c>
      <c r="EY127" s="4" t="s">
        <v>130</v>
      </c>
      <c r="EZ127" s="5">
        <f t="shared" si="49"/>
        <v>17.697607307268942</v>
      </c>
      <c r="FA127" s="5">
        <f t="shared" si="49"/>
        <v>21.857694238285966</v>
      </c>
      <c r="FB127" s="5">
        <f t="shared" si="49"/>
        <v>22.822933582890641</v>
      </c>
      <c r="FC127" s="5">
        <f>AE127</f>
        <v>21.936695150791213</v>
      </c>
      <c r="FD127" s="5">
        <f t="shared" si="71"/>
        <v>20.683820214379907</v>
      </c>
      <c r="FE127" s="5">
        <f t="shared" si="71"/>
        <v>18.96685535262915</v>
      </c>
      <c r="FF127" s="5">
        <f t="shared" si="71"/>
        <v>32.65510188983631</v>
      </c>
      <c r="FG127" s="5">
        <f t="shared" si="64"/>
        <v>24.44498457637701</v>
      </c>
      <c r="FH127" s="5">
        <f t="array" ref="FH127">IF(ISNUMBER($AB127),_xlfn.PERCENTILE.EXC(IF(ISNUMBER(EZ127:FG127),EZ127:FG127),0.25),#N/A)</f>
        <v>19.396096568066838</v>
      </c>
      <c r="FI127" s="5">
        <f t="array" ref="FI127">IF(ISNUMBER($AB127),_xlfn.PERCENTILE.EXC(IF(ISNUMBER(EZ127:FG127),EZ127:FG127),0.5),#N/A)</f>
        <v>21.897194694538591</v>
      </c>
      <c r="FJ127" s="5">
        <f t="array" ref="FJ127">IF(ISNUMBER($AB127),_xlfn.PERCENTILE.EXC(IF(ISNUMBER(EZ127:FG127),EZ127:FG127),0.75),#N/A)</f>
        <v>24.039471828005418</v>
      </c>
      <c r="FL127" s="4" t="s">
        <v>130</v>
      </c>
      <c r="FM127" s="5">
        <f t="shared" si="50"/>
        <v>4.3762143183904785</v>
      </c>
      <c r="FN127" s="5">
        <f t="shared" si="50"/>
        <v>8.3084229120935138</v>
      </c>
      <c r="FO127" s="5">
        <f t="shared" si="50"/>
        <v>6.3509812556769685</v>
      </c>
      <c r="FP127" s="5">
        <f>AR127</f>
        <v>6.2760001767169937</v>
      </c>
      <c r="FQ127" s="5">
        <f t="shared" si="72"/>
        <v>5.7562838606257944</v>
      </c>
      <c r="FR127" s="5">
        <f t="shared" si="72"/>
        <v>6.7788610691526436</v>
      </c>
      <c r="FS127" s="5">
        <f t="shared" si="72"/>
        <v>6.6343540215401733</v>
      </c>
      <c r="FT127" s="5">
        <f t="shared" si="65"/>
        <v>7.1438486477271859</v>
      </c>
      <c r="FU127" s="5">
        <f t="array" ref="FU127">IF(ISNUMBER($AO127),_xlfn.PERCENTILE.EXC(IF(ISNUMBER(FM127:FT127),FM127:FT127),0.25),#N/A)</f>
        <v>5.886212939648594</v>
      </c>
      <c r="FV127" s="5">
        <f t="array" ref="FV127">IF(ISNUMBER($AO127),_xlfn.PERCENTILE.EXC(IF(ISNUMBER(FM127:FT127),FM127:FT127),0.5),#N/A)</f>
        <v>6.4926676386085713</v>
      </c>
      <c r="FW127" s="5">
        <f t="array" ref="FW127">IF(ISNUMBER($AO127),_xlfn.PERCENTILE.EXC(IF(ISNUMBER(FM127:FT127),FM127:FT127),0.75),#N/A)</f>
        <v>7.0526017530835503</v>
      </c>
      <c r="FY127" s="4" t="s">
        <v>130</v>
      </c>
      <c r="FZ127" s="5">
        <f t="shared" si="51"/>
        <v>13.321392988878465</v>
      </c>
      <c r="GA127" s="5">
        <f t="shared" si="51"/>
        <v>13.549316731380408</v>
      </c>
      <c r="GB127" s="5">
        <f t="shared" si="51"/>
        <v>16.471986733092947</v>
      </c>
      <c r="GC127" s="5">
        <f>BE127</f>
        <v>15.352295421506266</v>
      </c>
      <c r="GD127" s="5">
        <f t="shared" si="73"/>
        <v>14.927528845688345</v>
      </c>
      <c r="GE127" s="5">
        <f t="shared" si="73"/>
        <v>12.187994283476502</v>
      </c>
      <c r="GF127" s="5">
        <f t="shared" si="73"/>
        <v>26.020986514124253</v>
      </c>
      <c r="GG127" s="5">
        <f t="shared" si="66"/>
        <v>17.301150736702077</v>
      </c>
      <c r="GH127" s="5">
        <f t="array" ref="GH127">IF(ISNUMBER($BB127),_xlfn.PERCENTILE.EXC(IF(ISNUMBER(FZ127:GG127),FZ127:GG127),0.25),#N/A)</f>
        <v>13.378373924503951</v>
      </c>
      <c r="GI127" s="5">
        <f t="array" ref="GI127">IF(ISNUMBER($BB127),_xlfn.PERCENTILE.EXC(IF(ISNUMBER(FZ127:GG127),FZ127:GG127),0.5),#N/A)</f>
        <v>15.139912133597306</v>
      </c>
      <c r="GJ127" s="5">
        <f t="array" ref="GJ127">IF(ISNUMBER($BB127),_xlfn.PERCENTILE.EXC(IF(ISNUMBER(FZ127:GG127),FZ127:GG127),0.75),#N/A)</f>
        <v>17.093859735799796</v>
      </c>
      <c r="GL127" s="4" t="s">
        <v>130</v>
      </c>
      <c r="GM127" s="5">
        <f t="shared" si="52"/>
        <v>20.229286445244814</v>
      </c>
      <c r="GN127" s="5">
        <f t="shared" si="52"/>
        <v>21.024418229002425</v>
      </c>
      <c r="GO127" s="5">
        <f t="shared" si="52"/>
        <v>23.944565247309452</v>
      </c>
      <c r="GP127" s="5">
        <f>BR127</f>
        <v>17.758572326691777</v>
      </c>
      <c r="GQ127" s="5">
        <f t="shared" si="74"/>
        <v>21.764456119920514</v>
      </c>
      <c r="GR127" s="5">
        <f t="shared" si="74"/>
        <v>25.170198806853726</v>
      </c>
      <c r="GS127" s="5">
        <f t="shared" si="74"/>
        <v>15.192670709326995</v>
      </c>
      <c r="GT127" s="5">
        <f t="shared" si="67"/>
        <v>15.8104093084838</v>
      </c>
      <c r="GU127" s="5">
        <f t="array" ref="GU127">IF(ISNUMBER($BO127),_xlfn.PERCENTILE.EXC(IF(ISNUMBER(GM127:GT127),GM127:GT127),0.25),#N/A)</f>
        <v>16.297450063035793</v>
      </c>
      <c r="GV127" s="5">
        <f t="array" ref="GV127">IF(ISNUMBER($BO127),_xlfn.PERCENTILE.EXC(IF(ISNUMBER(GM127:GT127),GM127:GT127),0.5),#N/A)</f>
        <v>20.626852337123619</v>
      </c>
      <c r="GW127" s="5">
        <f t="array" ref="GW127">IF(ISNUMBER($BO127),_xlfn.PERCENTILE.EXC(IF(ISNUMBER(GM127:GT127),GM127:GT127),0.75),#N/A)</f>
        <v>23.399537965462216</v>
      </c>
      <c r="GY127" s="4" t="s">
        <v>130</v>
      </c>
      <c r="GZ127" s="5">
        <f t="shared" si="53"/>
        <v>7.8541239321347698</v>
      </c>
      <c r="HA127" s="5">
        <f t="shared" si="53"/>
        <v>16.943399935933279</v>
      </c>
      <c r="HB127" s="5">
        <f t="shared" si="53"/>
        <v>16.131953428201808</v>
      </c>
      <c r="HC127" s="5">
        <f>CE127</f>
        <v>19.138372514288658</v>
      </c>
      <c r="HD127" s="5">
        <f t="shared" si="75"/>
        <v>18.154352858188492</v>
      </c>
      <c r="HE127" s="5">
        <f t="shared" si="75"/>
        <v>19.441469207569817</v>
      </c>
      <c r="HF127" s="5">
        <f t="shared" si="75"/>
        <v>10.509246332610237</v>
      </c>
      <c r="HG127" s="5">
        <f t="shared" si="68"/>
        <v>14.048369554964419</v>
      </c>
      <c r="HH127" s="5">
        <f t="array" ref="HH127">IF(ISNUMBER($CB127),_xlfn.PERCENTILE.EXC(IF(ISNUMBER(GZ127:HG127),GZ127:HG127),0.25),#N/A)</f>
        <v>11.394027138198783</v>
      </c>
      <c r="HI127" s="5">
        <f t="array" ref="HI127">IF(ISNUMBER($CB127),_xlfn.PERCENTILE.EXC(IF(ISNUMBER(GZ127:HG127),GZ127:HG127),0.5),#N/A)</f>
        <v>16.537676682067541</v>
      </c>
      <c r="HJ127" s="5">
        <f t="array" ref="HJ127">IF(ISNUMBER($CB127),_xlfn.PERCENTILE.EXC(IF(ISNUMBER(GZ127:HG127),GZ127:HG127),0.75),#N/A)</f>
        <v>18.892367600263618</v>
      </c>
      <c r="HL127" s="4" t="s">
        <v>130</v>
      </c>
      <c r="HM127" s="5">
        <f t="shared" si="82"/>
        <v>7.2803066585541467</v>
      </c>
      <c r="HN127" s="5">
        <f t="shared" si="82"/>
        <v>17.581978499281348</v>
      </c>
      <c r="HO127" s="5">
        <f t="shared" si="82"/>
        <v>15.269329222977618</v>
      </c>
      <c r="HP127" s="5" t="e">
        <f t="shared" si="78"/>
        <v>#N/A</v>
      </c>
      <c r="HQ127" s="5">
        <f t="shared" si="78"/>
        <v>16.487111774437043</v>
      </c>
      <c r="HR127" s="5">
        <f t="shared" si="78"/>
        <v>22.476414254690447</v>
      </c>
      <c r="HS127" s="5">
        <f t="shared" si="78"/>
        <v>7.3887134842052262</v>
      </c>
      <c r="HT127" s="5">
        <f t="shared" si="56"/>
        <v>12.723167342866498</v>
      </c>
      <c r="HU127" s="5">
        <f t="array" ref="HU127">IF(ISNUMBER($CO127),_xlfn.PERCENTILE.EXC(IF(ISNUMBER(HM127:HT127),HM127:HT127),0.25),#N/A)</f>
        <v>7.3887134842052262</v>
      </c>
      <c r="HV127" s="5">
        <f t="array" ref="HV127">IF(ISNUMBER($CO127),_xlfn.PERCENTILE.EXC(IF(ISNUMBER(HM127:HT127),HM127:HT127),0.5),#N/A)</f>
        <v>15.269329222977618</v>
      </c>
      <c r="HW127" s="5">
        <f t="array" ref="HW127">IF(ISNUMBER($CO127),_xlfn.PERCENTILE.EXC(IF(ISNUMBER(HM127:HT127),HM127:HT127),0.75),#N/A)</f>
        <v>17.581978499281348</v>
      </c>
      <c r="IB127" s="4" t="s">
        <v>130</v>
      </c>
      <c r="IC127" s="5">
        <f t="shared" si="83"/>
        <v>100.00000000000001</v>
      </c>
      <c r="ID127" s="5">
        <f t="shared" si="83"/>
        <v>100</v>
      </c>
      <c r="IE127" s="5">
        <f t="shared" si="83"/>
        <v>99.999999999999986</v>
      </c>
      <c r="IF127" s="5" t="e">
        <f t="shared" si="79"/>
        <v>#N/A</v>
      </c>
      <c r="IG127" s="5">
        <f t="shared" si="79"/>
        <v>100.00000000000001</v>
      </c>
      <c r="IH127" s="5">
        <f t="shared" si="79"/>
        <v>100.00000000000003</v>
      </c>
      <c r="II127" s="5">
        <f t="shared" si="79"/>
        <v>100.00000000000001</v>
      </c>
      <c r="IJ127" s="5">
        <f t="shared" si="57"/>
        <v>99.999999999999972</v>
      </c>
    </row>
    <row r="128" spans="1:244" x14ac:dyDescent="0.25">
      <c r="A128" s="4" t="s">
        <v>131</v>
      </c>
      <c r="B128" s="5">
        <f>100*'C'!C131/'Total GDP'!C131</f>
        <v>63.579801578331626</v>
      </c>
      <c r="C128" s="5">
        <f>100*'C'!D131/'Total GDP'!F131</f>
        <v>60.636103111511673</v>
      </c>
      <c r="D128" s="5">
        <f>100*'C'!E131/'Total GDP'!I131</f>
        <v>54.171413236167858</v>
      </c>
      <c r="E128" s="5">
        <f>100*'C'!F131/'Total GDP'!L131</f>
        <v>57.657408464391189</v>
      </c>
      <c r="F128" s="5">
        <f>100*'C'!G131/'Total GDP'!O131</f>
        <v>59.880699359859292</v>
      </c>
      <c r="G128" s="5">
        <f>100*'C'!H131/'Total GDP'!R131</f>
        <v>52.350023108920041</v>
      </c>
      <c r="H128" s="5">
        <f>100*'C'!I131/'Total GDP'!U131</f>
        <v>55.312654079294646</v>
      </c>
      <c r="I128" s="5">
        <f>100*'C'!J131/'Total GDP'!X131</f>
        <v>60.466941014265977</v>
      </c>
      <c r="J128" s="5">
        <f t="array" ref="J128">IF(ISNUMBER($B128),_xlfn.PERCENTILE.EXC(IF(ISNUMBER(B128:I128),B128:I128),0.25),#N/A)</f>
        <v>54.456723446949553</v>
      </c>
      <c r="K128" s="5">
        <f t="array" ref="K128">IF(ISNUMBER($B128),_xlfn.PERCENTILE.EXC(IF(ISNUMBER(B128:I128),B128:I128),0.5),#N/A)</f>
        <v>58.769053912125244</v>
      </c>
      <c r="L128" s="5">
        <f t="array" ref="L128">IF(ISNUMBER($B128),_xlfn.PERCENTILE.EXC(IF(ISNUMBER(B128:I128),B128:I128),0.75),#N/A)</f>
        <v>60.593812587200247</v>
      </c>
      <c r="N128" s="4" t="s">
        <v>131</v>
      </c>
      <c r="O128" s="5">
        <f>100*I!C131/'Total GDP'!C131</f>
        <v>16.896282627929821</v>
      </c>
      <c r="P128" s="5">
        <f>100*I!D131/'Total GDP'!F131</f>
        <v>14.856039775807799</v>
      </c>
      <c r="Q128" s="5">
        <f>100*I!E131/'Total GDP'!I131</f>
        <v>23.105297413647023</v>
      </c>
      <c r="R128" s="5">
        <f>100*I!F131/'Total GDP'!L131</f>
        <v>24.363771539296867</v>
      </c>
      <c r="S128" s="5">
        <f>100*I!G131/'Total GDP'!O131</f>
        <v>21.057238734348665</v>
      </c>
      <c r="T128" s="5">
        <f>100*I!H131/'Total GDP'!R131</f>
        <v>19.501714168335646</v>
      </c>
      <c r="U128" s="5">
        <f>100*I!I131/'Total GDP'!U131</f>
        <v>33.887777101037344</v>
      </c>
      <c r="V128" s="5">
        <f>100*I!J131/'Total GDP'!X131</f>
        <v>24.72621749873603</v>
      </c>
      <c r="W128" s="5">
        <f t="array" ref="W128">IF(ISNUMBER($O128),_xlfn.PERCENTILE.EXC(IF(ISNUMBER(O128:V128),O128:V128),0.25),#N/A)</f>
        <v>17.547640513031276</v>
      </c>
      <c r="X128" s="5">
        <f t="array" ref="X128">IF(ISNUMBER($O128),_xlfn.PERCENTILE.EXC(IF(ISNUMBER(O128:V128),O128:V128),0.5),#N/A)</f>
        <v>22.081268073997844</v>
      </c>
      <c r="Y128" s="5">
        <f t="array" ref="Y128">IF(ISNUMBER($O128),_xlfn.PERCENTILE.EXC(IF(ISNUMBER(O128:V128),O128:V128),0.75),#N/A)</f>
        <v>24.635606008876238</v>
      </c>
      <c r="AA128" s="4" t="s">
        <v>131</v>
      </c>
      <c r="AB128" s="5">
        <f>100*'Total GFCF'!C131/'Total GDP'!C131</f>
        <v>17.348743971618724</v>
      </c>
      <c r="AC128" s="5">
        <f>100*'Total GFCF'!D131/'Total GDP'!F131</f>
        <v>20.224121784806471</v>
      </c>
      <c r="AD128" s="5">
        <f>100*'Total GFCF'!E131/'Total GDP'!I131</f>
        <v>22.710493497977911</v>
      </c>
      <c r="AE128" s="5">
        <f>100*'Total GFCF'!F131/'Total GDP'!L131</f>
        <v>21.380310245880445</v>
      </c>
      <c r="AF128" s="5">
        <f>100*'Total GFCF'!G131/'Total GDP'!O131</f>
        <v>20.746550815396979</v>
      </c>
      <c r="AG128" s="5">
        <f>100*'Total GFCF'!H131/'Total GDP'!R131</f>
        <v>19.310121706978894</v>
      </c>
      <c r="AH128" s="5">
        <f>100*'Total GFCF'!I131/'Total GDP'!U131</f>
        <v>33.434844398039388</v>
      </c>
      <c r="AI128" s="5">
        <f>100*'Total GFCF'!J131/'Total GDP'!X131</f>
        <v>24.293714959545479</v>
      </c>
      <c r="AJ128" s="5">
        <f t="array" ref="AJ128">IF(ISNUMBER($AB128),_xlfn.PERCENTILE.EXC(IF(ISNUMBER(AB128:AI128),AB128:AI128),0.25),#N/A)</f>
        <v>19.538621726435789</v>
      </c>
      <c r="AK128" s="5">
        <f t="array" ref="AK128">IF(ISNUMBER($AB128),_xlfn.PERCENTILE.EXC(IF(ISNUMBER(AB128:AI128),AB128:AI128),0.5),#N/A)</f>
        <v>21.063430530638712</v>
      </c>
      <c r="AL128" s="5">
        <f t="array" ref="AL128">IF(ISNUMBER($AB128),_xlfn.PERCENTILE.EXC(IF(ISNUMBER(AB128:AI128),AB128:AI128),0.75),#N/A)</f>
        <v>23.897909594153589</v>
      </c>
      <c r="AN128" s="4" t="s">
        <v>131</v>
      </c>
      <c r="AO128" s="5">
        <f>100*'Housing Investment'!C131/'Total GDP'!C131</f>
        <v>4.1676423519135382</v>
      </c>
      <c r="AP128" s="5">
        <f>100*'Housing Investment'!D131/'Total GDP'!F131</f>
        <v>7.7349476485871804</v>
      </c>
      <c r="AQ128" s="5">
        <f>100*'Housing Investment'!E131/'Total GDP'!I131</f>
        <v>6.2123516632187039</v>
      </c>
      <c r="AR128" s="5">
        <f>100*'Housing Investment'!F131/'Total GDP'!L131</f>
        <v>6.2223871116926137</v>
      </c>
      <c r="AS128" s="5">
        <f>100*'Housing Investment'!G131/'Total GDP'!O131</f>
        <v>5.8057959831188999</v>
      </c>
      <c r="AT128" s="5">
        <f>100*'Housing Investment'!H131/'Total GDP'!R131</f>
        <v>6.3881271504133936</v>
      </c>
      <c r="AU128" s="5">
        <f>100*'Housing Investment'!I131/'Total GDP'!U131</f>
        <v>6.6593675377282793</v>
      </c>
      <c r="AV128" s="5">
        <f>100*'Housing Investment'!J131/'Total GDP'!X131</f>
        <v>7.15444129556478</v>
      </c>
      <c r="AW128" s="5">
        <f t="array" ref="AW128">IF(ISNUMBER($AO128),_xlfn.PERCENTILE.EXC(IF(ISNUMBER(AO128:AV128),AO128:AV128),0.25),#N/A)</f>
        <v>5.9074349031438507</v>
      </c>
      <c r="AX128" s="5">
        <f t="array" ref="AX128">IF(ISNUMBER($AO128),_xlfn.PERCENTILE.EXC(IF(ISNUMBER(AO128:AV128),AO128:AV128),0.5),#N/A)</f>
        <v>6.3052571310530041</v>
      </c>
      <c r="AY128" s="5">
        <f t="array" ref="AY128">IF(ISNUMBER($AO128),_xlfn.PERCENTILE.EXC(IF(ISNUMBER(AO128:AV128),AO128:AV128),0.75),#N/A)</f>
        <v>7.0306728561056548</v>
      </c>
      <c r="BA128" s="4" t="s">
        <v>131</v>
      </c>
      <c r="BB128" s="5">
        <f>100*'Total Non-Res GFCF'!C131/'Total GDP'!C131</f>
        <v>13.181099363785542</v>
      </c>
      <c r="BC128" s="5">
        <f>100*'Total Non-Res GFCF'!D131/'Total GDP'!F131</f>
        <v>12.489209342280366</v>
      </c>
      <c r="BD128" s="5">
        <f>100*'Total Non-Res GFCF'!E131/'Total GDP'!I131</f>
        <v>16.498107251374865</v>
      </c>
      <c r="BE128" s="5">
        <f>100*'Total Non-Res GFCF'!F131/'Total GDP'!L131</f>
        <v>15.157923134187833</v>
      </c>
      <c r="BF128" s="5">
        <f>100*'Total Non-Res GFCF'!G131/'Total GDP'!O131</f>
        <v>14.940754832278079</v>
      </c>
      <c r="BG128" s="5">
        <f>100*'Total Non-Res GFCF'!H131/'Total GDP'!R131</f>
        <v>12.921994556565501</v>
      </c>
      <c r="BH128" s="5">
        <f>100*'Total Non-Res GFCF'!I131/'Total GDP'!U131</f>
        <v>26.775718553322314</v>
      </c>
      <c r="BI128" s="5">
        <f>100*'Total Non-Res GFCF'!J131/'Total GDP'!X131</f>
        <v>17.139363679598411</v>
      </c>
      <c r="BJ128" s="5">
        <f t="array" ref="BJ128">IF(ISNUMBER($BB128),_xlfn.PERCENTILE.EXC(IF(ISNUMBER(BB128:BI128),BB128:BI128),0.25),#N/A)</f>
        <v>12.986770758370511</v>
      </c>
      <c r="BK128" s="5">
        <f t="array" ref="BK128">IF(ISNUMBER($BB128),_xlfn.PERCENTILE.EXC(IF(ISNUMBER(BB128:BI128),BB128:BI128),0.5),#N/A)</f>
        <v>15.049338983232957</v>
      </c>
      <c r="BL128" s="5">
        <f t="array" ref="BL128">IF(ISNUMBER($BB128),_xlfn.PERCENTILE.EXC(IF(ISNUMBER(BB128:BI128),BB128:BI128),0.75),#N/A)</f>
        <v>16.979049572542525</v>
      </c>
      <c r="BN128" s="4" t="s">
        <v>131</v>
      </c>
      <c r="BO128" s="5">
        <f>100*G!C131/'Total GDP'!C131</f>
        <v>20.695660197140306</v>
      </c>
      <c r="BP128" s="5">
        <f>100*G!D131/'Total GDP'!F131</f>
        <v>20.422683969272146</v>
      </c>
      <c r="BQ128" s="5">
        <f>100*G!E131/'Total GDP'!I131</f>
        <v>24.279195811813825</v>
      </c>
      <c r="BR128" s="5">
        <f>100*G!F131/'Total GDP'!L131</f>
        <v>17.264952011310047</v>
      </c>
      <c r="BS128" s="5">
        <f>100*G!G131/'Total GDP'!O131</f>
        <v>21.595883949499434</v>
      </c>
      <c r="BT128" s="5">
        <f>100*G!H131/'Total GDP'!R131</f>
        <v>25.283520772351462</v>
      </c>
      <c r="BU128" s="5">
        <f>100*G!I131/'Total GDP'!U131</f>
        <v>15.594999854984193</v>
      </c>
      <c r="BV128" s="5">
        <f>100*G!J131/'Total GDP'!X131</f>
        <v>15.843348821020445</v>
      </c>
      <c r="BW128" s="5">
        <f t="array" ref="BW128">IF(ISNUMBER($BO128),_xlfn.PERCENTILE.EXC(IF(ISNUMBER(BO128:BV128),BO128:BV128),0.25),#N/A)</f>
        <v>16.198749618592846</v>
      </c>
      <c r="BX128" s="5">
        <f t="array" ref="BX128">IF(ISNUMBER($BO128),_xlfn.PERCENTILE.EXC(IF(ISNUMBER(BO128:BV128),BO128:BV128),0.5),#N/A)</f>
        <v>20.559172083206228</v>
      </c>
      <c r="BY128" s="5">
        <f t="array" ref="BY128">IF(ISNUMBER($BO128),_xlfn.PERCENTILE.EXC(IF(ISNUMBER(BO128:BV128),BO128:BV128),0.75),#N/A)</f>
        <v>23.608367846235225</v>
      </c>
      <c r="CA128" s="4" t="s">
        <v>131</v>
      </c>
      <c r="CB128" s="5">
        <f>100*IMP!C131/'Total GDP'!C131</f>
        <v>7.8634929486719631</v>
      </c>
      <c r="CC128" s="5">
        <f>100*IMP!D131/'Total GDP'!F131</f>
        <v>15.92581378810176</v>
      </c>
      <c r="CD128" s="5">
        <f>100*IMP!E131/'Total GDP'!I131</f>
        <v>16.460860946436561</v>
      </c>
      <c r="CE128" s="5">
        <f>100*IMP!F131/'Total GDP'!L131</f>
        <v>18.97521681989679</v>
      </c>
      <c r="CF128" s="5">
        <f>100*IMP!G131/'Total GDP'!O131</f>
        <v>17.193327549690636</v>
      </c>
      <c r="CG128" s="5">
        <f>100*IMP!H131/'Total GDP'!R131</f>
        <v>19.666307194577104</v>
      </c>
      <c r="CH128" s="5">
        <f>100*IMP!I131/'Total GDP'!U131</f>
        <v>10.018175314442608</v>
      </c>
      <c r="CI128" s="5">
        <f>100*IMP!J131/'Total GDP'!X131</f>
        <v>15.04082958393281</v>
      </c>
      <c r="CJ128" s="5">
        <f t="array" ref="CJ128">IF(ISNUMBER($CB128),_xlfn.PERCENTILE.EXC(IF(ISNUMBER(CB128:CI128),CB128:CI128),0.25),#N/A)</f>
        <v>11.273838881815159</v>
      </c>
      <c r="CK128" s="5">
        <f t="array" ref="CK128">IF(ISNUMBER($CB128),_xlfn.PERCENTILE.EXC(IF(ISNUMBER(CB128:CI128),CB128:CI128),0.5),#N/A)</f>
        <v>16.193337367269159</v>
      </c>
      <c r="CL128" s="5">
        <f t="array" ref="CL128">IF(ISNUMBER($CB128),_xlfn.PERCENTILE.EXC(IF(ISNUMBER(CB128:CI128),CB128:CI128),0.75),#N/A)</f>
        <v>18.529744502345252</v>
      </c>
      <c r="CN128" s="4" t="s">
        <v>131</v>
      </c>
      <c r="CO128" s="5">
        <f>100*EXP!C131/'Total GDP'!C131</f>
        <v>7.418061614579738</v>
      </c>
      <c r="CP128" s="5">
        <f>100*EXP!D131/'Total GDP'!F131</f>
        <v>16.461297977059729</v>
      </c>
      <c r="CQ128" s="5">
        <f>100*EXP!E131/'Total GDP'!I131</f>
        <v>15.399566047693256</v>
      </c>
      <c r="CR128" s="5">
        <f>100*EXP!F131/'Total GDP'!L131</f>
        <v>20.144029488871912</v>
      </c>
      <c r="CS128" s="5">
        <f>100*EXP!G131/'Total GDP'!O131</f>
        <v>15.566176246475361</v>
      </c>
      <c r="CT128" s="5">
        <f>100*EXP!H131/'Total GDP'!R131</f>
        <v>22.220202331433267</v>
      </c>
      <c r="CU128" s="5">
        <f>100*EXP!I131/'Total GDP'!U131</f>
        <v>7.4876494871274302</v>
      </c>
      <c r="CV128" s="5">
        <f>100*EXP!J131/'Total GDP'!X131</f>
        <v>13.456404686213059</v>
      </c>
      <c r="CW128" s="5">
        <f t="array" ref="CW128">IF(ISNUMBER($CO128),_xlfn.PERCENTILE.EXC(IF(ISNUMBER(CO128:CV128),CO128:CV128),0.25),#N/A)</f>
        <v>8.979838286898838</v>
      </c>
      <c r="CX128" s="5">
        <f t="array" ref="CX128">IF(ISNUMBER($CO128),_xlfn.PERCENTILE.EXC(IF(ISNUMBER(CO128:CV128),CO128:CV128),0.5),#N/A)</f>
        <v>15.482871147084309</v>
      </c>
      <c r="CY128" s="5">
        <f t="array" ref="CY128">IF(ISNUMBER($CO128),_xlfn.PERCENTILE.EXC(IF(ISNUMBER(CO128:CV128),CO128:CV128),0.75),#N/A)</f>
        <v>19.223346610918867</v>
      </c>
      <c r="DC128" s="4" t="s">
        <v>131</v>
      </c>
      <c r="DD128" s="5">
        <f t="shared" si="80"/>
        <v>99.999986996639947</v>
      </c>
      <c r="DE128" s="5">
        <f t="shared" si="80"/>
        <v>100.00017407955437</v>
      </c>
      <c r="DF128" s="5">
        <f t="shared" si="80"/>
        <v>99.999847720683192</v>
      </c>
      <c r="DG128" s="5">
        <f t="shared" si="76"/>
        <v>100</v>
      </c>
      <c r="DH128" s="5">
        <f t="shared" si="76"/>
        <v>100.00000000000001</v>
      </c>
      <c r="DI128" s="5">
        <f t="shared" si="76"/>
        <v>100</v>
      </c>
      <c r="DJ128" s="5">
        <f t="shared" si="76"/>
        <v>100.00072287763128</v>
      </c>
      <c r="DK128" s="5">
        <f t="shared" si="54"/>
        <v>100.00037053047613</v>
      </c>
      <c r="DM128" s="4" t="s">
        <v>131</v>
      </c>
      <c r="DN128" s="5">
        <f t="shared" si="81"/>
        <v>100.72631306930954</v>
      </c>
      <c r="DO128" s="5">
        <f t="shared" si="81"/>
        <v>96.450311045549583</v>
      </c>
      <c r="DP128" s="5">
        <f t="shared" si="81"/>
        <v>100.4946115628854</v>
      </c>
      <c r="DQ128" s="5">
        <f t="shared" si="77"/>
        <v>100.45494468397322</v>
      </c>
      <c r="DR128" s="5">
        <f t="shared" si="77"/>
        <v>100.90667074049213</v>
      </c>
      <c r="DS128" s="5">
        <f t="shared" si="77"/>
        <v>99.689153186463329</v>
      </c>
      <c r="DT128" s="5">
        <f t="shared" si="77"/>
        <v>102.264905208001</v>
      </c>
      <c r="DU128" s="5">
        <f t="shared" si="55"/>
        <v>99.452082436302703</v>
      </c>
      <c r="DY128" s="4" t="s">
        <v>131</v>
      </c>
      <c r="DZ128" s="5">
        <f t="shared" si="47"/>
        <v>63.121343014493654</v>
      </c>
      <c r="EA128" s="5">
        <f t="shared" si="47"/>
        <v>62.867711316011928</v>
      </c>
      <c r="EB128" s="5">
        <f t="shared" si="47"/>
        <v>53.904793892625392</v>
      </c>
      <c r="EC128" s="5">
        <f t="shared" si="47"/>
        <v>57.396287107398074</v>
      </c>
      <c r="ED128" s="5">
        <f t="shared" si="69"/>
        <v>59.342656853537619</v>
      </c>
      <c r="EE128" s="5">
        <f t="shared" si="69"/>
        <v>52.513258900897746</v>
      </c>
      <c r="EF128" s="5">
        <f t="shared" si="69"/>
        <v>54.087620740264562</v>
      </c>
      <c r="EG128" s="5">
        <f t="shared" si="62"/>
        <v>60.800075305606576</v>
      </c>
      <c r="EH128" s="5">
        <f t="array" ref="EH128">IF(ISNUMBER($B128),_xlfn.PERCENTILE.EXC(IF(ISNUMBER(DZ128:EG128),DZ128:EG128),0.25),#N/A)</f>
        <v>53.950500604535186</v>
      </c>
      <c r="EI128" s="5">
        <f t="array" ref="EI128">IF(ISNUMBER($B128),_xlfn.PERCENTILE.EXC(IF(ISNUMBER(DZ128:EG128),DZ128:EG128),0.5),#N/A)</f>
        <v>58.36947198046785</v>
      </c>
      <c r="EJ128" s="5">
        <f t="array" ref="EJ128">IF(ISNUMBER($B128),_xlfn.PERCENTILE.EXC(IF(ISNUMBER(DZ128:EG128),DZ128:EG128),0.75),#N/A)</f>
        <v>62.35080231341059</v>
      </c>
      <c r="EL128" s="4" t="s">
        <v>131</v>
      </c>
      <c r="EM128" s="5">
        <f t="shared" si="48"/>
        <v>16.774447622542809</v>
      </c>
      <c r="EN128" s="5">
        <f t="shared" si="48"/>
        <v>15.402790944647023</v>
      </c>
      <c r="EO128" s="5">
        <f t="shared" si="48"/>
        <v>22.991578408349465</v>
      </c>
      <c r="EP128" s="5">
        <f t="shared" si="48"/>
        <v>24.253431840457637</v>
      </c>
      <c r="EQ128" s="5">
        <f t="shared" si="70"/>
        <v>20.868034372576673</v>
      </c>
      <c r="ER128" s="5">
        <f t="shared" si="70"/>
        <v>19.562523649748247</v>
      </c>
      <c r="ES128" s="5">
        <f t="shared" si="70"/>
        <v>33.137249804428542</v>
      </c>
      <c r="ET128" s="5">
        <f t="shared" si="63"/>
        <v>24.862443191747882</v>
      </c>
      <c r="EU128" s="5">
        <f t="array" ref="EU128">IF(ISNUMBER($O128),_xlfn.PERCENTILE.EXC(IF(ISNUMBER(EM128:ET128),EM128:ET128),0.25),#N/A)</f>
        <v>17.471466629344167</v>
      </c>
      <c r="EV128" s="5">
        <f t="array" ref="EV128">IF(ISNUMBER($O128),_xlfn.PERCENTILE.EXC(IF(ISNUMBER(EM128:ET128),EM128:ET128),0.5),#N/A)</f>
        <v>21.929806390463071</v>
      </c>
      <c r="EW128" s="5">
        <f t="array" ref="EW128">IF(ISNUMBER($O128),_xlfn.PERCENTILE.EXC(IF(ISNUMBER(EM128:ET128),EM128:ET128),0.75),#N/A)</f>
        <v>24.71019035392532</v>
      </c>
      <c r="EY128" s="4" t="s">
        <v>131</v>
      </c>
      <c r="EZ128" s="5">
        <f t="shared" si="49"/>
        <v>17.223646376971125</v>
      </c>
      <c r="FA128" s="5">
        <f t="shared" si="49"/>
        <v>20.96843604294385</v>
      </c>
      <c r="FB128" s="5">
        <f t="shared" si="49"/>
        <v>22.598717627528334</v>
      </c>
      <c r="FC128" s="5">
        <f t="shared" si="49"/>
        <v>21.283482175160167</v>
      </c>
      <c r="FD128" s="5">
        <f t="shared" si="71"/>
        <v>20.560138059407546</v>
      </c>
      <c r="FE128" s="5">
        <f t="shared" si="71"/>
        <v>19.370333772281448</v>
      </c>
      <c r="FF128" s="5">
        <f t="shared" si="71"/>
        <v>32.6943483984411</v>
      </c>
      <c r="FG128" s="5">
        <f t="shared" si="64"/>
        <v>24.427557839329481</v>
      </c>
      <c r="FH128" s="5">
        <f t="array" ref="FH128">IF(ISNUMBER($AB128),_xlfn.PERCENTILE.EXC(IF(ISNUMBER(EZ128:FG128),EZ128:FG128),0.25),#N/A)</f>
        <v>19.667784844062972</v>
      </c>
      <c r="FI128" s="5">
        <f t="array" ref="FI128">IF(ISNUMBER($AB128),_xlfn.PERCENTILE.EXC(IF(ISNUMBER(EZ128:FG128),EZ128:FG128),0.5),#N/A)</f>
        <v>21.125959109052008</v>
      </c>
      <c r="FJ128" s="5">
        <f t="array" ref="FJ128">IF(ISNUMBER($AB128),_xlfn.PERCENTILE.EXC(IF(ISNUMBER(EZ128:FG128),EZ128:FG128),0.75),#N/A)</f>
        <v>23.970347786379193</v>
      </c>
      <c r="FL128" s="4" t="s">
        <v>131</v>
      </c>
      <c r="FM128" s="5">
        <f t="shared" si="50"/>
        <v>4.1375904914198465</v>
      </c>
      <c r="FN128" s="5">
        <f t="shared" si="50"/>
        <v>8.0196191849856007</v>
      </c>
      <c r="FO128" s="5">
        <f t="shared" si="50"/>
        <v>6.1817758849003255</v>
      </c>
      <c r="FP128" s="5">
        <f t="shared" si="50"/>
        <v>6.1942068967017665</v>
      </c>
      <c r="FQ128" s="5">
        <f t="shared" si="72"/>
        <v>5.7536295078548587</v>
      </c>
      <c r="FR128" s="5">
        <f t="shared" si="72"/>
        <v>6.4080463583282103</v>
      </c>
      <c r="FS128" s="5">
        <f t="shared" si="72"/>
        <v>6.5118796366979517</v>
      </c>
      <c r="FT128" s="5">
        <f t="shared" si="65"/>
        <v>7.1938577054402781</v>
      </c>
      <c r="FU128" s="5">
        <f t="array" ref="FU128">IF(ISNUMBER($AO128),_xlfn.PERCENTILE.EXC(IF(ISNUMBER(FM128:FT128),FM128:FT128),0.25),#N/A)</f>
        <v>5.860666102116225</v>
      </c>
      <c r="FV128" s="5">
        <f t="array" ref="FV128">IF(ISNUMBER($AO128),_xlfn.PERCENTILE.EXC(IF(ISNUMBER(FM128:FT128),FM128:FT128),0.5),#N/A)</f>
        <v>6.3011266275149884</v>
      </c>
      <c r="FW128" s="5">
        <f t="array" ref="FW128">IF(ISNUMBER($AO128),_xlfn.PERCENTILE.EXC(IF(ISNUMBER(FM128:FT128),FM128:FT128),0.75),#N/A)</f>
        <v>7.023363188254697</v>
      </c>
      <c r="FY128" s="4" t="s">
        <v>131</v>
      </c>
      <c r="FZ128" s="5">
        <f t="shared" si="51"/>
        <v>13.086053645898524</v>
      </c>
      <c r="GA128" s="5">
        <f t="shared" si="51"/>
        <v>12.948853359718267</v>
      </c>
      <c r="GB128" s="5">
        <f t="shared" si="51"/>
        <v>16.416907329455199</v>
      </c>
      <c r="GC128" s="5">
        <f t="shared" si="51"/>
        <v>15.089275278458402</v>
      </c>
      <c r="GD128" s="5">
        <f t="shared" si="73"/>
        <v>14.806508551552687</v>
      </c>
      <c r="GE128" s="5">
        <f t="shared" si="73"/>
        <v>12.96228741395324</v>
      </c>
      <c r="GF128" s="5">
        <f t="shared" si="73"/>
        <v>26.182705101874415</v>
      </c>
      <c r="GG128" s="5">
        <f t="shared" si="66"/>
        <v>17.233790645435576</v>
      </c>
      <c r="GH128" s="5">
        <f t="array" ref="GH128">IF(ISNUMBER($BB128),_xlfn.PERCENTILE.EXC(IF(ISNUMBER(FZ128:GG128),FZ128:GG128),0.25),#N/A)</f>
        <v>12.99322897193956</v>
      </c>
      <c r="GI128" s="5">
        <f t="array" ref="GI128">IF(ISNUMBER($BB128),_xlfn.PERCENTILE.EXC(IF(ISNUMBER(FZ128:GG128),FZ128:GG128),0.5),#N/A)</f>
        <v>14.947891915005545</v>
      </c>
      <c r="GJ128" s="5">
        <f t="array" ref="GJ128">IF(ISNUMBER($BB128),_xlfn.PERCENTILE.EXC(IF(ISNUMBER(FZ128:GG128),FZ128:GG128),0.75),#N/A)</f>
        <v>17.029569816440482</v>
      </c>
      <c r="GL128" s="4" t="s">
        <v>131</v>
      </c>
      <c r="GM128" s="5">
        <f t="shared" si="52"/>
        <v>20.546428799493206</v>
      </c>
      <c r="GN128" s="5">
        <f t="shared" si="52"/>
        <v>21.174305969451293</v>
      </c>
      <c r="GO128" s="5">
        <f t="shared" si="52"/>
        <v>24.159699146278008</v>
      </c>
      <c r="GP128" s="5">
        <f t="shared" si="52"/>
        <v>17.186761752370494</v>
      </c>
      <c r="GQ128" s="5">
        <f t="shared" si="74"/>
        <v>21.401839730733851</v>
      </c>
      <c r="GR128" s="5">
        <f t="shared" si="74"/>
        <v>25.362358856695234</v>
      </c>
      <c r="GS128" s="5">
        <f t="shared" si="74"/>
        <v>15.249610629633745</v>
      </c>
      <c r="GT128" s="5">
        <f t="shared" si="67"/>
        <v>15.930635571324339</v>
      </c>
      <c r="GU128" s="5">
        <f t="array" ref="GU128">IF(ISNUMBER($BO128),_xlfn.PERCENTILE.EXC(IF(ISNUMBER(GM128:GT128),GM128:GT128),0.25),#N/A)</f>
        <v>16.244667116585877</v>
      </c>
      <c r="GV128" s="5">
        <f t="array" ref="GV128">IF(ISNUMBER($BO128),_xlfn.PERCENTILE.EXC(IF(ISNUMBER(GM128:GT128),GM128:GT128),0.5),#N/A)</f>
        <v>20.860367384472248</v>
      </c>
      <c r="GW128" s="5">
        <f t="array" ref="GW128">IF(ISNUMBER($BO128),_xlfn.PERCENTILE.EXC(IF(ISNUMBER(GM128:GT128),GM128:GT128),0.75),#N/A)</f>
        <v>23.470234292391968</v>
      </c>
      <c r="GY128" s="4" t="s">
        <v>131</v>
      </c>
      <c r="GZ128" s="5">
        <f t="shared" si="53"/>
        <v>7.8067912038645879</v>
      </c>
      <c r="HA128" s="5">
        <f t="shared" si="53"/>
        <v>16.511936162217914</v>
      </c>
      <c r="HB128" s="5">
        <f t="shared" si="53"/>
        <v>16.379844342336735</v>
      </c>
      <c r="HC128" s="5">
        <f t="shared" si="53"/>
        <v>18.889281039964711</v>
      </c>
      <c r="HD128" s="5">
        <f t="shared" si="75"/>
        <v>17.038841360555608</v>
      </c>
      <c r="HE128" s="5">
        <f t="shared" si="75"/>
        <v>19.727629903518501</v>
      </c>
      <c r="HF128" s="5">
        <f t="shared" si="75"/>
        <v>9.796298440864156</v>
      </c>
      <c r="HG128" s="5">
        <f t="shared" si="68"/>
        <v>15.12369496492564</v>
      </c>
      <c r="HH128" s="5">
        <f t="array" ref="HH128">IF(ISNUMBER($CB128),_xlfn.PERCENTILE.EXC(IF(ISNUMBER(GZ128:HG128),GZ128:HG128),0.25),#N/A)</f>
        <v>11.128147571879527</v>
      </c>
      <c r="HI128" s="5">
        <f t="array" ref="HI128">IF(ISNUMBER($CB128),_xlfn.PERCENTILE.EXC(IF(ISNUMBER(GZ128:HG128),GZ128:HG128),0.5),#N/A)</f>
        <v>16.445890252277323</v>
      </c>
      <c r="HJ128" s="5">
        <f t="array" ref="HJ128">IF(ISNUMBER($CB128),_xlfn.PERCENTILE.EXC(IF(ISNUMBER(GZ128:HG128),GZ128:HG128),0.75),#N/A)</f>
        <v>18.426671120112434</v>
      </c>
      <c r="HL128" s="4" t="s">
        <v>131</v>
      </c>
      <c r="HM128" s="5">
        <f t="shared" si="82"/>
        <v>7.3645717673349038</v>
      </c>
      <c r="HN128" s="5">
        <f t="shared" si="82"/>
        <v>17.067127932107677</v>
      </c>
      <c r="HO128" s="5">
        <f t="shared" si="82"/>
        <v>15.323772895083874</v>
      </c>
      <c r="HP128" s="5">
        <f t="shared" si="78"/>
        <v>20.052800339738507</v>
      </c>
      <c r="HQ128" s="5">
        <f t="shared" si="78"/>
        <v>15.426310403707452</v>
      </c>
      <c r="HR128" s="5">
        <f t="shared" si="78"/>
        <v>22.289488496177256</v>
      </c>
      <c r="HS128" s="5">
        <f t="shared" si="78"/>
        <v>7.3218172665373107</v>
      </c>
      <c r="HT128" s="5">
        <f t="shared" si="56"/>
        <v>13.530540896246841</v>
      </c>
      <c r="HU128" s="5">
        <f t="array" ref="HU128">IF(ISNUMBER($CO128),_xlfn.PERCENTILE.EXC(IF(ISNUMBER(HM128:HT128),HM128:HT128),0.25),#N/A)</f>
        <v>8.9060640495628878</v>
      </c>
      <c r="HV128" s="5">
        <f t="array" ref="HV128">IF(ISNUMBER($CO128),_xlfn.PERCENTILE.EXC(IF(ISNUMBER(HM128:HT128),HM128:HT128),0.5),#N/A)</f>
        <v>15.375041649395662</v>
      </c>
      <c r="HW128" s="5">
        <f t="array" ref="HW128">IF(ISNUMBER($CO128),_xlfn.PERCENTILE.EXC(IF(ISNUMBER(HM128:HT128),HM128:HT128),0.75),#N/A)</f>
        <v>19.3063822378308</v>
      </c>
      <c r="IB128" s="4" t="s">
        <v>131</v>
      </c>
      <c r="IC128" s="5">
        <f t="shared" si="83"/>
        <v>100</v>
      </c>
      <c r="ID128" s="5">
        <f t="shared" si="83"/>
        <v>100.00000000000001</v>
      </c>
      <c r="IE128" s="5">
        <f t="shared" si="83"/>
        <v>100</v>
      </c>
      <c r="IF128" s="5">
        <f t="shared" si="79"/>
        <v>100.00000000000001</v>
      </c>
      <c r="IG128" s="5">
        <f t="shared" si="79"/>
        <v>99.999999999999986</v>
      </c>
      <c r="IH128" s="5">
        <f t="shared" si="79"/>
        <v>99.999999999999986</v>
      </c>
      <c r="II128" s="5">
        <f t="shared" si="79"/>
        <v>100.00000000000001</v>
      </c>
      <c r="IJ128" s="5">
        <f t="shared" si="57"/>
        <v>100</v>
      </c>
    </row>
    <row r="129" spans="1:244" x14ac:dyDescent="0.25">
      <c r="A129" s="4" t="s">
        <v>132</v>
      </c>
      <c r="B129" s="5">
        <f>100*'C'!C132/'Total GDP'!C132</f>
        <v>63.619690529803691</v>
      </c>
      <c r="C129" s="5">
        <f>100*'C'!D132/'Total GDP'!F132</f>
        <v>59.991963284901551</v>
      </c>
      <c r="D129" s="5">
        <f>100*'C'!E132/'Total GDP'!I132</f>
        <v>53.968123178673352</v>
      </c>
      <c r="E129" s="5">
        <f>100*'C'!F132/'Total GDP'!L132</f>
        <v>58.535581722424894</v>
      </c>
      <c r="F129" s="5">
        <f>100*'C'!G132/'Total GDP'!O132</f>
        <v>60.225472805949423</v>
      </c>
      <c r="G129" s="5">
        <f>100*'C'!H132/'Total GDP'!R132</f>
        <v>52.992782968664848</v>
      </c>
      <c r="H129" s="5">
        <f>100*'C'!I132/'Total GDP'!U132</f>
        <v>55.464338604117899</v>
      </c>
      <c r="I129" s="5">
        <f>100*'C'!J132/'Total GDP'!X132</f>
        <v>60.10659899981917</v>
      </c>
      <c r="J129" s="5">
        <f t="array" ref="J129">IF(ISNUMBER($B129),_xlfn.PERCENTILE.EXC(IF(ISNUMBER(B129:I129),B129:I129),0.25),#N/A)</f>
        <v>54.342177035034489</v>
      </c>
      <c r="K129" s="5">
        <f t="array" ref="K129">IF(ISNUMBER($B129),_xlfn.PERCENTILE.EXC(IF(ISNUMBER(B129:I129),B129:I129),0.5),#N/A)</f>
        <v>59.263772503663219</v>
      </c>
      <c r="L129" s="5">
        <f t="array" ref="L129">IF(ISNUMBER($B129),_xlfn.PERCENTILE.EXC(IF(ISNUMBER(B129:I129),B129:I129),0.75),#N/A)</f>
        <v>60.195754354416863</v>
      </c>
      <c r="N129" s="4" t="s">
        <v>132</v>
      </c>
      <c r="O129" s="5">
        <f>100*I!C132/'Total GDP'!C132</f>
        <v>16.772553754793567</v>
      </c>
      <c r="P129" s="5">
        <f>100*I!D132/'Total GDP'!F132</f>
        <v>13.91908296850877</v>
      </c>
      <c r="Q129" s="5">
        <f>100*I!E132/'Total GDP'!I132</f>
        <v>22.654625654716295</v>
      </c>
      <c r="R129" s="5">
        <f>100*I!F132/'Total GDP'!L132</f>
        <v>24.755620197095734</v>
      </c>
      <c r="S129" s="5">
        <f>100*I!G132/'Total GDP'!O132</f>
        <v>21.077370420784405</v>
      </c>
      <c r="T129" s="5">
        <f>100*I!H132/'Total GDP'!R132</f>
        <v>17.825299585013031</v>
      </c>
      <c r="U129" s="5">
        <f>100*I!I132/'Total GDP'!U132</f>
        <v>33.842019777384991</v>
      </c>
      <c r="V129" s="5">
        <f>100*I!J132/'Total GDP'!X132</f>
        <v>25.364332318528248</v>
      </c>
      <c r="W129" s="5">
        <f t="array" ref="W129">IF(ISNUMBER($O129),_xlfn.PERCENTILE.EXC(IF(ISNUMBER(O129:V129),O129:V129),0.25),#N/A)</f>
        <v>17.035740212348433</v>
      </c>
      <c r="X129" s="5">
        <f t="array" ref="X129">IF(ISNUMBER($O129),_xlfn.PERCENTILE.EXC(IF(ISNUMBER(O129:V129),O129:V129),0.5),#N/A)</f>
        <v>21.865998037750352</v>
      </c>
      <c r="Y129" s="5">
        <f t="array" ref="Y129">IF(ISNUMBER($O129),_xlfn.PERCENTILE.EXC(IF(ISNUMBER(O129:V129),O129:V129),0.75),#N/A)</f>
        <v>25.212154288170119</v>
      </c>
      <c r="AA129" s="4" t="s">
        <v>132</v>
      </c>
      <c r="AB129" s="5">
        <f>100*'Total GFCF'!C132/'Total GDP'!C132</f>
        <v>17.263295459353245</v>
      </c>
      <c r="AC129" s="5">
        <f>100*'Total GFCF'!D132/'Total GDP'!F132</f>
        <v>19.946210406841082</v>
      </c>
      <c r="AD129" s="5">
        <f>100*'Total GFCF'!E132/'Total GDP'!I132</f>
        <v>22.669182535039511</v>
      </c>
      <c r="AE129" s="5">
        <f>100*'Total GFCF'!F132/'Total GDP'!L132</f>
        <v>21.567762007658683</v>
      </c>
      <c r="AF129" s="5">
        <f>100*'Total GFCF'!G132/'Total GDP'!O132</f>
        <v>20.9866715104002</v>
      </c>
      <c r="AG129" s="5">
        <f>100*'Total GFCF'!H132/'Total GDP'!R132</f>
        <v>19.002804408124707</v>
      </c>
      <c r="AH129" s="5">
        <f>100*'Total GFCF'!I132/'Total GDP'!U132</f>
        <v>32.216118091052408</v>
      </c>
      <c r="AI129" s="5">
        <f>100*'Total GFCF'!J132/'Total GDP'!X132</f>
        <v>24.329235576082223</v>
      </c>
      <c r="AJ129" s="5">
        <f t="array" ref="AJ129">IF(ISNUMBER($AB129),_xlfn.PERCENTILE.EXC(IF(ISNUMBER(AB129:AI129),AB129:AI129),0.25),#N/A)</f>
        <v>19.2386559078038</v>
      </c>
      <c r="AK129" s="5">
        <f t="array" ref="AK129">IF(ISNUMBER($AB129),_xlfn.PERCENTILE.EXC(IF(ISNUMBER(AB129:AI129),AB129:AI129),0.5),#N/A)</f>
        <v>21.277216759029443</v>
      </c>
      <c r="AL129" s="5">
        <f t="array" ref="AL129">IF(ISNUMBER($AB129),_xlfn.PERCENTILE.EXC(IF(ISNUMBER(AB129:AI129),AB129:AI129),0.75),#N/A)</f>
        <v>23.914222315821544</v>
      </c>
      <c r="AN129" s="4" t="s">
        <v>132</v>
      </c>
      <c r="AO129" s="5">
        <f>100*'Housing Investment'!C132/'Total GDP'!C132</f>
        <v>4.2330927566656662</v>
      </c>
      <c r="AP129" s="5">
        <f>100*'Housing Investment'!D132/'Total GDP'!F132</f>
        <v>7.3827626560638429</v>
      </c>
      <c r="AQ129" s="5">
        <f>100*'Housing Investment'!E132/'Total GDP'!I132</f>
        <v>6.0755062635784114</v>
      </c>
      <c r="AR129" s="5">
        <f>100*'Housing Investment'!F132/'Total GDP'!L132</f>
        <v>6.1512886369414641</v>
      </c>
      <c r="AS129" s="5">
        <f>100*'Housing Investment'!G132/'Total GDP'!O132</f>
        <v>5.8988900524812546</v>
      </c>
      <c r="AT129" s="5">
        <f>100*'Housing Investment'!H132/'Total GDP'!R132</f>
        <v>6.4585222619703648</v>
      </c>
      <c r="AU129" s="5">
        <f>100*'Housing Investment'!I132/'Total GDP'!U132</f>
        <v>6.3337792003057372</v>
      </c>
      <c r="AV129" s="5">
        <f>100*'Housing Investment'!J132/'Total GDP'!X132</f>
        <v>6.9728077690394539</v>
      </c>
      <c r="AW129" s="5">
        <f t="array" ref="AW129">IF(ISNUMBER($AO129),_xlfn.PERCENTILE.EXC(IF(ISNUMBER(AO129:AV129),AO129:AV129),0.25),#N/A)</f>
        <v>5.9430441052555434</v>
      </c>
      <c r="AX129" s="5">
        <f t="array" ref="AX129">IF(ISNUMBER($AO129),_xlfn.PERCENTILE.EXC(IF(ISNUMBER(AO129:AV129),AO129:AV129),0.5),#N/A)</f>
        <v>6.2425339186236002</v>
      </c>
      <c r="AY129" s="5">
        <f t="array" ref="AY129">IF(ISNUMBER($AO129),_xlfn.PERCENTILE.EXC(IF(ISNUMBER(AO129:AV129),AO129:AV129),0.75),#N/A)</f>
        <v>6.8442363922721814</v>
      </c>
      <c r="BA129" s="4" t="s">
        <v>132</v>
      </c>
      <c r="BB129" s="5">
        <f>100*'Total Non-Res GFCF'!C132/'Total GDP'!C132</f>
        <v>13.030197106319577</v>
      </c>
      <c r="BC129" s="5">
        <f>100*'Total Non-Res GFCF'!D132/'Total GDP'!F132</f>
        <v>12.563465375152454</v>
      </c>
      <c r="BD129" s="5">
        <f>100*'Total Non-Res GFCF'!E132/'Total GDP'!I132</f>
        <v>16.593641939196186</v>
      </c>
      <c r="BE129" s="5">
        <f>100*'Total Non-Res GFCF'!F132/'Total GDP'!L132</f>
        <v>15.416473370717219</v>
      </c>
      <c r="BF129" s="5">
        <f>100*'Total Non-Res GFCF'!G132/'Total GDP'!O132</f>
        <v>15.087803882611221</v>
      </c>
      <c r="BG129" s="5">
        <f>100*'Total Non-Res GFCF'!H132/'Total GDP'!R132</f>
        <v>12.544282146154341</v>
      </c>
      <c r="BH129" s="5">
        <f>100*'Total Non-Res GFCF'!I132/'Total GDP'!U132</f>
        <v>25.882100033440022</v>
      </c>
      <c r="BI129" s="5">
        <f>100*'Total Non-Res GFCF'!J132/'Total GDP'!X132</f>
        <v>17.356501916469782</v>
      </c>
      <c r="BJ129" s="5">
        <f t="array" ref="BJ129">IF(ISNUMBER($BB129),_xlfn.PERCENTILE.EXC(IF(ISNUMBER(BB129:BI129),BB129:BI129),0.25),#N/A)</f>
        <v>12.680148307944235</v>
      </c>
      <c r="BK129" s="5">
        <f t="array" ref="BK129">IF(ISNUMBER($BB129),_xlfn.PERCENTILE.EXC(IF(ISNUMBER(BB129:BI129),BB129:BI129),0.5),#N/A)</f>
        <v>15.25213862666422</v>
      </c>
      <c r="BL129" s="5">
        <f t="array" ref="BL129">IF(ISNUMBER($BB129),_xlfn.PERCENTILE.EXC(IF(ISNUMBER(BB129:BI129),BB129:BI129),0.75),#N/A)</f>
        <v>17.165786922151383</v>
      </c>
      <c r="BN129" s="4" t="s">
        <v>132</v>
      </c>
      <c r="BO129" s="5">
        <f>100*G!C132/'Total GDP'!C132</f>
        <v>20.539454058631581</v>
      </c>
      <c r="BP129" s="5">
        <f>100*G!D132/'Total GDP'!F132</f>
        <v>20.992040832152504</v>
      </c>
      <c r="BQ129" s="5">
        <f>100*G!E132/'Total GDP'!I132</f>
        <v>24.41738146442216</v>
      </c>
      <c r="BR129" s="5">
        <f>100*G!F132/'Total GDP'!L132</f>
        <v>17.578623484637319</v>
      </c>
      <c r="BS129" s="5">
        <f>100*G!G132/'Total GDP'!O132</f>
        <v>21.818403346960075</v>
      </c>
      <c r="BT129" s="5">
        <f>100*G!H132/'Total GDP'!R132</f>
        <v>25.641062342105073</v>
      </c>
      <c r="BU129" s="5">
        <f>100*G!I132/'Total GDP'!U132</f>
        <v>15.462188888358094</v>
      </c>
      <c r="BV129" s="5">
        <f>100*G!J132/'Total GDP'!X132</f>
        <v>15.936639404278782</v>
      </c>
      <c r="BW129" s="5">
        <f t="array" ref="BW129">IF(ISNUMBER($BO129),_xlfn.PERCENTILE.EXC(IF(ISNUMBER(BO129:BV129),BO129:BV129),0.25),#N/A)</f>
        <v>16.347135424368417</v>
      </c>
      <c r="BX129" s="5">
        <f t="array" ref="BX129">IF(ISNUMBER($BO129),_xlfn.PERCENTILE.EXC(IF(ISNUMBER(BO129:BV129),BO129:BV129),0.5),#N/A)</f>
        <v>20.765747445392044</v>
      </c>
      <c r="BY129" s="5">
        <f t="array" ref="BY129">IF(ISNUMBER($BO129),_xlfn.PERCENTILE.EXC(IF(ISNUMBER(BO129:BV129),BO129:BV129),0.75),#N/A)</f>
        <v>23.76763693505664</v>
      </c>
      <c r="CA129" s="4" t="s">
        <v>132</v>
      </c>
      <c r="CB129" s="5">
        <f>100*IMP!C132/'Total GDP'!C132</f>
        <v>7.9416267477737081</v>
      </c>
      <c r="CC129" s="5">
        <f>100*IMP!D132/'Total GDP'!F132</f>
        <v>16.001170258514335</v>
      </c>
      <c r="CD129" s="5">
        <f>100*IMP!E132/'Total GDP'!I132</f>
        <v>16.356714979029853</v>
      </c>
      <c r="CE129" s="5">
        <f>100*IMP!F132/'Total GDP'!L132</f>
        <v>19.208922753305053</v>
      </c>
      <c r="CF129" s="5">
        <f>100*IMP!G132/'Total GDP'!O132</f>
        <v>17.717450372287271</v>
      </c>
      <c r="CG129" s="5">
        <f>100*IMP!H132/'Total GDP'!R132</f>
        <v>19.969369279104548</v>
      </c>
      <c r="CH129" s="5">
        <f>100*IMP!I132/'Total GDP'!U132</f>
        <v>9.9080399369416714</v>
      </c>
      <c r="CI129" s="5">
        <f>100*IMP!J132/'Total GDP'!X132</f>
        <v>15.346254064902073</v>
      </c>
      <c r="CJ129" s="5">
        <f t="array" ref="CJ129">IF(ISNUMBER($CB129),_xlfn.PERCENTILE.EXC(IF(ISNUMBER(CB129:CI129),CB129:CI129),0.25),#N/A)</f>
        <v>11.267593468931771</v>
      </c>
      <c r="CK129" s="5">
        <f t="array" ref="CK129">IF(ISNUMBER($CB129),_xlfn.PERCENTILE.EXC(IF(ISNUMBER(CB129:CI129),CB129:CI129),0.5),#N/A)</f>
        <v>16.178942618772094</v>
      </c>
      <c r="CL129" s="5">
        <f t="array" ref="CL129">IF(ISNUMBER($CB129),_xlfn.PERCENTILE.EXC(IF(ISNUMBER(CB129:CI129),CB129:CI129),0.75),#N/A)</f>
        <v>18.836054658050607</v>
      </c>
      <c r="CN129" s="4" t="s">
        <v>132</v>
      </c>
      <c r="CO129" s="5">
        <f>100*EXP!C132/'Total GDP'!C132</f>
        <v>7.6293158350575734</v>
      </c>
      <c r="CP129" s="5">
        <f>100*EXP!D132/'Total GDP'!F132</f>
        <v>17.027613871088271</v>
      </c>
      <c r="CQ129" s="5">
        <f>100*EXP!E132/'Total GDP'!I132</f>
        <v>15.698634125172694</v>
      </c>
      <c r="CR129" s="5">
        <f>100*EXP!F132/'Total GDP'!L132</f>
        <v>19.069259796124413</v>
      </c>
      <c r="CS129" s="5">
        <f>100*EXP!G132/'Total GDP'!O132</f>
        <v>15.574247782384807</v>
      </c>
      <c r="CT129" s="5">
        <f>100*EXP!H132/'Total GDP'!R132</f>
        <v>23.095829375842833</v>
      </c>
      <c r="CU129" s="5">
        <f>100*EXP!I132/'Total GDP'!U132</f>
        <v>7.4303730951129792</v>
      </c>
      <c r="CV129" s="5">
        <f>100*EXP!J132/'Total GDP'!X132</f>
        <v>13.462496183364509</v>
      </c>
      <c r="CW129" s="5">
        <f t="array" ref="CW129">IF(ISNUMBER($CO129),_xlfn.PERCENTILE.EXC(IF(ISNUMBER(CO129:CV129),CO129:CV129),0.25),#N/A)</f>
        <v>9.0876109221343064</v>
      </c>
      <c r="CX129" s="5">
        <f t="array" ref="CX129">IF(ISNUMBER($CO129),_xlfn.PERCENTILE.EXC(IF(ISNUMBER(CO129:CV129),CO129:CV129),0.5),#N/A)</f>
        <v>15.636440953778751</v>
      </c>
      <c r="CY129" s="5">
        <f t="array" ref="CY129">IF(ISNUMBER($CO129),_xlfn.PERCENTILE.EXC(IF(ISNUMBER(CO129:CV129),CO129:CV129),0.75),#N/A)</f>
        <v>18.558848314865379</v>
      </c>
      <c r="DC129" s="4" t="s">
        <v>132</v>
      </c>
      <c r="DD129" s="5">
        <f t="shared" si="80"/>
        <v>99.999967582272959</v>
      </c>
      <c r="DE129" s="5">
        <f t="shared" si="80"/>
        <v>100.00008835951719</v>
      </c>
      <c r="DF129" s="5">
        <f t="shared" si="80"/>
        <v>99.99984855093534</v>
      </c>
      <c r="DG129" s="5">
        <f t="shared" si="76"/>
        <v>100.00000000000001</v>
      </c>
      <c r="DH129" s="5">
        <f t="shared" si="76"/>
        <v>100.00010685206686</v>
      </c>
      <c r="DI129" s="5">
        <f t="shared" si="76"/>
        <v>100</v>
      </c>
      <c r="DJ129" s="5">
        <f t="shared" si="76"/>
        <v>99.999258578249638</v>
      </c>
      <c r="DK129" s="5">
        <f t="shared" si="54"/>
        <v>100.00030461058583</v>
      </c>
      <c r="DM129" s="4" t="s">
        <v>132</v>
      </c>
      <c r="DN129" s="5">
        <f t="shared" si="81"/>
        <v>100.61938743051269</v>
      </c>
      <c r="DO129" s="5">
        <f t="shared" si="81"/>
        <v>95.929530698136745</v>
      </c>
      <c r="DP129" s="5">
        <f t="shared" si="81"/>
        <v>100.38204944395464</v>
      </c>
      <c r="DQ129" s="5">
        <f t="shared" si="77"/>
        <v>100.73016244697732</v>
      </c>
      <c r="DR129" s="5">
        <f t="shared" si="77"/>
        <v>100.97804398379142</v>
      </c>
      <c r="DS129" s="5">
        <f t="shared" si="77"/>
        <v>99.58560499252124</v>
      </c>
      <c r="DT129" s="5">
        <f t="shared" si="77"/>
        <v>102.2908804280323</v>
      </c>
      <c r="DU129" s="5">
        <f t="shared" si="55"/>
        <v>99.523812841088642</v>
      </c>
      <c r="DY129" s="4" t="s">
        <v>132</v>
      </c>
      <c r="DZ129" s="5">
        <f t="shared" si="47"/>
        <v>63.228063849761732</v>
      </c>
      <c r="EA129" s="5">
        <f t="shared" si="47"/>
        <v>62.537534425847852</v>
      </c>
      <c r="EB129" s="5">
        <f t="shared" si="47"/>
        <v>53.762722994418297</v>
      </c>
      <c r="EC129" s="5">
        <f t="shared" si="47"/>
        <v>58.111275014807063</v>
      </c>
      <c r="ED129" s="5">
        <f t="shared" si="69"/>
        <v>59.642146381461465</v>
      </c>
      <c r="EE129" s="5">
        <f t="shared" si="69"/>
        <v>53.213296211480106</v>
      </c>
      <c r="EF129" s="5">
        <f t="shared" si="69"/>
        <v>54.222173445012388</v>
      </c>
      <c r="EG129" s="5">
        <f t="shared" si="62"/>
        <v>60.394188369563771</v>
      </c>
      <c r="EH129" s="5">
        <f t="array" ref="EH129">IF(ISNUMBER($B129),_xlfn.PERCENTILE.EXC(IF(ISNUMBER(DZ129:EG129),DZ129:EG129),0.25),#N/A)</f>
        <v>53.87758560706682</v>
      </c>
      <c r="EI129" s="5">
        <f t="array" ref="EI129">IF(ISNUMBER($B129),_xlfn.PERCENTILE.EXC(IF(ISNUMBER(DZ129:EG129),DZ129:EG129),0.5),#N/A)</f>
        <v>58.876710698134261</v>
      </c>
      <c r="EJ129" s="5">
        <f t="array" ref="EJ129">IF(ISNUMBER($B129),_xlfn.PERCENTILE.EXC(IF(ISNUMBER(DZ129:EG129),DZ129:EG129),0.75),#N/A)</f>
        <v>62.00169791177683</v>
      </c>
      <c r="EL129" s="4" t="s">
        <v>132</v>
      </c>
      <c r="EM129" s="5">
        <f t="shared" si="48"/>
        <v>16.669306167637544</v>
      </c>
      <c r="EN129" s="5">
        <f t="shared" si="48"/>
        <v>14.509695676827826</v>
      </c>
      <c r="EO129" s="5">
        <f t="shared" si="48"/>
        <v>22.568403195797313</v>
      </c>
      <c r="EP129" s="5">
        <f t="shared" si="48"/>
        <v>24.576174202167774</v>
      </c>
      <c r="EQ129" s="5">
        <f t="shared" si="70"/>
        <v>20.873221137228263</v>
      </c>
      <c r="ER129" s="5">
        <f t="shared" si="70"/>
        <v>17.89947411209852</v>
      </c>
      <c r="ES129" s="5">
        <f t="shared" si="70"/>
        <v>33.084102547337892</v>
      </c>
      <c r="ET129" s="5">
        <f t="shared" si="63"/>
        <v>25.485691910767034</v>
      </c>
      <c r="EU129" s="5">
        <f t="array" ref="EU129">IF(ISNUMBER($O129),_xlfn.PERCENTILE.EXC(IF(ISNUMBER(EM129:ET129),EM129:ET129),0.25),#N/A)</f>
        <v>16.976848153752787</v>
      </c>
      <c r="EV129" s="5">
        <f t="array" ref="EV129">IF(ISNUMBER($O129),_xlfn.PERCENTILE.EXC(IF(ISNUMBER(EM129:ET129),EM129:ET129),0.5),#N/A)</f>
        <v>21.720812166512786</v>
      </c>
      <c r="EW129" s="5">
        <f t="array" ref="EW129">IF(ISNUMBER($O129),_xlfn.PERCENTILE.EXC(IF(ISNUMBER(EM129:ET129),EM129:ET129),0.75),#N/A)</f>
        <v>25.258312483617217</v>
      </c>
      <c r="EY129" s="4" t="s">
        <v>132</v>
      </c>
      <c r="EZ129" s="5">
        <f t="shared" si="49"/>
        <v>17.157026990723036</v>
      </c>
      <c r="FA129" s="5">
        <f t="shared" si="49"/>
        <v>20.792565398455036</v>
      </c>
      <c r="FB129" s="5">
        <f t="shared" si="49"/>
        <v>22.582904673306334</v>
      </c>
      <c r="FC129" s="5">
        <f t="shared" si="49"/>
        <v>21.411423831478078</v>
      </c>
      <c r="FD129" s="5">
        <f t="shared" si="71"/>
        <v>20.783400710127534</v>
      </c>
      <c r="FE129" s="5">
        <f t="shared" si="71"/>
        <v>19.081878761043622</v>
      </c>
      <c r="FF129" s="5">
        <f t="shared" si="71"/>
        <v>31.494614139838554</v>
      </c>
      <c r="FG129" s="5">
        <f t="shared" si="64"/>
        <v>24.445642586994861</v>
      </c>
      <c r="FH129" s="5">
        <f t="array" ref="FH129">IF(ISNUMBER($AB129),_xlfn.PERCENTILE.EXC(IF(ISNUMBER(EZ129:FG129),EZ129:FG129),0.25),#N/A)</f>
        <v>19.5072592483146</v>
      </c>
      <c r="FI129" s="5">
        <f t="array" ref="FI129">IF(ISNUMBER($AB129),_xlfn.PERCENTILE.EXC(IF(ISNUMBER(EZ129:FG129),EZ129:FG129),0.5),#N/A)</f>
        <v>21.101994614966557</v>
      </c>
      <c r="FJ129" s="5">
        <f t="array" ref="FJ129">IF(ISNUMBER($AB129),_xlfn.PERCENTILE.EXC(IF(ISNUMBER(EZ129:FG129),EZ129:FG129),0.75),#N/A)</f>
        <v>23.979958108572731</v>
      </c>
      <c r="FL129" s="4" t="s">
        <v>132</v>
      </c>
      <c r="FM129" s="5">
        <f t="shared" si="50"/>
        <v>4.2070349112282379</v>
      </c>
      <c r="FN129" s="5">
        <f t="shared" si="50"/>
        <v>7.6960270756408899</v>
      </c>
      <c r="FO129" s="5">
        <f t="shared" si="50"/>
        <v>6.0523831673415787</v>
      </c>
      <c r="FP129" s="5">
        <f t="shared" si="50"/>
        <v>6.1066998081924071</v>
      </c>
      <c r="FQ129" s="5">
        <f t="shared" si="72"/>
        <v>5.841755118001811</v>
      </c>
      <c r="FR129" s="5">
        <f t="shared" si="72"/>
        <v>6.485397425115198</v>
      </c>
      <c r="FS129" s="5">
        <f t="shared" si="72"/>
        <v>6.1919294992889684</v>
      </c>
      <c r="FT129" s="5">
        <f t="shared" si="65"/>
        <v>7.0061702521114757</v>
      </c>
      <c r="FU129" s="5">
        <f t="array" ref="FU129">IF(ISNUMBER($AO129),_xlfn.PERCENTILE.EXC(IF(ISNUMBER(FM129:FT129),FM129:FT129),0.25),#N/A)</f>
        <v>5.8944121303367529</v>
      </c>
      <c r="FV129" s="5">
        <f t="array" ref="FV129">IF(ISNUMBER($AO129),_xlfn.PERCENTILE.EXC(IF(ISNUMBER(FM129:FT129),FM129:FT129),0.5),#N/A)</f>
        <v>6.1493146537406878</v>
      </c>
      <c r="FW129" s="5">
        <f t="array" ref="FW129">IF(ISNUMBER($AO129),_xlfn.PERCENTILE.EXC(IF(ISNUMBER(FM129:FT129),FM129:FT129),0.75),#N/A)</f>
        <v>6.8759770453624061</v>
      </c>
      <c r="FY129" s="4" t="s">
        <v>132</v>
      </c>
      <c r="FZ129" s="5">
        <f t="shared" si="51"/>
        <v>12.949986517576619</v>
      </c>
      <c r="GA129" s="5">
        <f t="shared" si="51"/>
        <v>13.096556695024546</v>
      </c>
      <c r="GB129" s="5">
        <f t="shared" si="51"/>
        <v>16.530487304366861</v>
      </c>
      <c r="GC129" s="5">
        <f t="shared" si="51"/>
        <v>15.304724023285672</v>
      </c>
      <c r="GD129" s="5">
        <f t="shared" si="73"/>
        <v>14.941667799618946</v>
      </c>
      <c r="GE129" s="5">
        <f t="shared" si="73"/>
        <v>12.596481335928424</v>
      </c>
      <c r="GF129" s="5">
        <f t="shared" si="73"/>
        <v>25.302451132630161</v>
      </c>
      <c r="GG129" s="5">
        <f t="shared" si="66"/>
        <v>17.439546798898473</v>
      </c>
      <c r="GH129" s="5">
        <f t="array" ref="GH129">IF(ISNUMBER($BB129),_xlfn.PERCENTILE.EXC(IF(ISNUMBER(FZ129:GG129),FZ129:GG129),0.25),#N/A)</f>
        <v>12.986629061938601</v>
      </c>
      <c r="GI129" s="5">
        <f t="array" ref="GI129">IF(ISNUMBER($BB129),_xlfn.PERCENTILE.EXC(IF(ISNUMBER(FZ129:GG129),FZ129:GG129),0.5),#N/A)</f>
        <v>15.12319591145231</v>
      </c>
      <c r="GJ129" s="5">
        <f t="array" ref="GJ129">IF(ISNUMBER($BB129),_xlfn.PERCENTILE.EXC(IF(ISNUMBER(FZ129:GG129),FZ129:GG129),0.75),#N/A)</f>
        <v>17.212281925265572</v>
      </c>
      <c r="GL129" s="4" t="s">
        <v>132</v>
      </c>
      <c r="GM129" s="5">
        <f t="shared" si="52"/>
        <v>20.413018388544693</v>
      </c>
      <c r="GN129" s="5">
        <f t="shared" si="52"/>
        <v>21.882772363609863</v>
      </c>
      <c r="GO129" s="5">
        <f t="shared" si="52"/>
        <v>24.324450038305788</v>
      </c>
      <c r="GP129" s="5">
        <f t="shared" si="52"/>
        <v>17.45120136571845</v>
      </c>
      <c r="GQ129" s="5">
        <f t="shared" si="74"/>
        <v>21.607076633869315</v>
      </c>
      <c r="GR129" s="5">
        <f t="shared" si="74"/>
        <v>25.747759773142601</v>
      </c>
      <c r="GS129" s="5">
        <f t="shared" si="74"/>
        <v>15.115901655804656</v>
      </c>
      <c r="GT129" s="5">
        <f t="shared" si="67"/>
        <v>16.012890733723278</v>
      </c>
      <c r="GU129" s="5">
        <f t="array" ref="GU129">IF(ISNUMBER($BO129),_xlfn.PERCENTILE.EXC(IF(ISNUMBER(GM129:GT129),GM129:GT129),0.25),#N/A)</f>
        <v>16.372468391722073</v>
      </c>
      <c r="GV129" s="5">
        <f t="array" ref="GV129">IF(ISNUMBER($BO129),_xlfn.PERCENTILE.EXC(IF(ISNUMBER(GM129:GT129),GM129:GT129),0.5),#N/A)</f>
        <v>21.010047511207006</v>
      </c>
      <c r="GW129" s="5">
        <f t="array" ref="GW129">IF(ISNUMBER($BO129),_xlfn.PERCENTILE.EXC(IF(ISNUMBER(GM129:GT129),GM129:GT129),0.75),#N/A)</f>
        <v>23.714030619631806</v>
      </c>
      <c r="GY129" s="4" t="s">
        <v>132</v>
      </c>
      <c r="GZ129" s="5">
        <f t="shared" si="53"/>
        <v>7.8927401076240518</v>
      </c>
      <c r="HA129" s="5">
        <f t="shared" si="53"/>
        <v>16.68012982244802</v>
      </c>
      <c r="HB129" s="5">
        <f t="shared" si="53"/>
        <v>16.29446207726825</v>
      </c>
      <c r="HC129" s="5">
        <f t="shared" si="53"/>
        <v>19.06968308863426</v>
      </c>
      <c r="HD129" s="5">
        <f t="shared" si="75"/>
        <v>17.545844297727932</v>
      </c>
      <c r="HE129" s="5">
        <f t="shared" si="75"/>
        <v>20.052465695824438</v>
      </c>
      <c r="HF129" s="5">
        <f t="shared" si="75"/>
        <v>9.6861420055061167</v>
      </c>
      <c r="HG129" s="5">
        <f t="shared" si="68"/>
        <v>15.41968060388291</v>
      </c>
      <c r="HH129" s="5">
        <f t="array" ref="HH129">IF(ISNUMBER($CB129),_xlfn.PERCENTILE.EXC(IF(ISNUMBER(GZ129:HG129),GZ129:HG129),0.25),#N/A)</f>
        <v>11.119526655100316</v>
      </c>
      <c r="HI129" s="5">
        <f t="array" ref="HI129">IF(ISNUMBER($CB129),_xlfn.PERCENTILE.EXC(IF(ISNUMBER(GZ129:HG129),GZ129:HG129),0.5),#N/A)</f>
        <v>16.487295949858137</v>
      </c>
      <c r="HJ129" s="5">
        <f t="array" ref="HJ129">IF(ISNUMBER($CB129),_xlfn.PERCENTILE.EXC(IF(ISNUMBER(GZ129:HG129),GZ129:HG129),0.75),#N/A)</f>
        <v>18.688723390907679</v>
      </c>
      <c r="HL129" s="4" t="s">
        <v>132</v>
      </c>
      <c r="HM129" s="5">
        <f t="shared" si="82"/>
        <v>7.5823517016801016</v>
      </c>
      <c r="HN129" s="5">
        <f t="shared" si="82"/>
        <v>17.750127356162494</v>
      </c>
      <c r="HO129" s="5">
        <f t="shared" si="82"/>
        <v>15.638885848746854</v>
      </c>
      <c r="HP129" s="5">
        <f t="shared" si="78"/>
        <v>18.931032505940962</v>
      </c>
      <c r="HQ129" s="5">
        <f t="shared" si="78"/>
        <v>15.423400145168905</v>
      </c>
      <c r="HR129" s="5">
        <f t="shared" si="78"/>
        <v>23.191935599103203</v>
      </c>
      <c r="HS129" s="5">
        <f t="shared" si="78"/>
        <v>7.2639643573511794</v>
      </c>
      <c r="HT129" s="5">
        <f t="shared" si="56"/>
        <v>13.526909589828824</v>
      </c>
      <c r="HU129" s="5">
        <f t="array" ref="HU129">IF(ISNUMBER($CO129),_xlfn.PERCENTILE.EXC(IF(ISNUMBER(HM129:HT129),HM129:HT129),0.25),#N/A)</f>
        <v>9.0684911737172822</v>
      </c>
      <c r="HV129" s="5">
        <f t="array" ref="HV129">IF(ISNUMBER($CO129),_xlfn.PERCENTILE.EXC(IF(ISNUMBER(HM129:HT129),HM129:HT129),0.5),#N/A)</f>
        <v>15.531142996957879</v>
      </c>
      <c r="HW129" s="5">
        <f t="array" ref="HW129">IF(ISNUMBER($CO129),_xlfn.PERCENTILE.EXC(IF(ISNUMBER(HM129:HT129),HM129:HT129),0.75),#N/A)</f>
        <v>18.635806218496345</v>
      </c>
      <c r="IB129" s="4" t="s">
        <v>132</v>
      </c>
      <c r="IC129" s="5">
        <f t="shared" si="83"/>
        <v>100.00000000000001</v>
      </c>
      <c r="ID129" s="5">
        <f t="shared" si="83"/>
        <v>100.00000000000001</v>
      </c>
      <c r="IE129" s="5">
        <f t="shared" si="83"/>
        <v>100</v>
      </c>
      <c r="IF129" s="5">
        <f t="shared" si="79"/>
        <v>99.999999999999986</v>
      </c>
      <c r="IG129" s="5">
        <f t="shared" si="79"/>
        <v>100</v>
      </c>
      <c r="IH129" s="5">
        <f t="shared" si="79"/>
        <v>100</v>
      </c>
      <c r="II129" s="5">
        <f t="shared" si="79"/>
        <v>100</v>
      </c>
      <c r="IJ129" s="5">
        <f t="shared" si="57"/>
        <v>100</v>
      </c>
    </row>
    <row r="130" spans="1:244" x14ac:dyDescent="0.25">
      <c r="A130" s="4" t="s">
        <v>133</v>
      </c>
      <c r="B130" s="5">
        <f>100*'C'!C133/'Total GDP'!C133</f>
        <v>63.623489682588847</v>
      </c>
      <c r="C130" s="5">
        <f>100*'C'!D133/'Total GDP'!F133</f>
        <v>60.249831302486129</v>
      </c>
      <c r="D130" s="5">
        <f>100*'C'!E133/'Total GDP'!I133</f>
        <v>53.595292723332541</v>
      </c>
      <c r="E130" s="5">
        <f>100*'C'!F133/'Total GDP'!L133</f>
        <v>57.173798622664535</v>
      </c>
      <c r="F130" s="5">
        <f>100*'C'!G133/'Total GDP'!O133</f>
        <v>60.8998341915174</v>
      </c>
      <c r="G130" s="5">
        <f>100*'C'!H133/'Total GDP'!R133</f>
        <v>52.902429361455333</v>
      </c>
      <c r="H130" s="5">
        <f>100*'C'!I133/'Total GDP'!U133</f>
        <v>55.419650317338331</v>
      </c>
      <c r="I130" s="5">
        <f>100*'C'!J133/'Total GDP'!X133</f>
        <v>60.392130325667061</v>
      </c>
      <c r="J130" s="5">
        <f t="array" ref="J130">IF(ISNUMBER($B130),_xlfn.PERCENTILE.EXC(IF(ISNUMBER(B130:I130),B130:I130),0.25),#N/A)</f>
        <v>54.051382121833988</v>
      </c>
      <c r="K130" s="5">
        <f t="array" ref="K130">IF(ISNUMBER($B130),_xlfn.PERCENTILE.EXC(IF(ISNUMBER(B130:I130),B130:I130),0.5),#N/A)</f>
        <v>58.711814962575332</v>
      </c>
      <c r="L130" s="5">
        <f t="array" ref="L130">IF(ISNUMBER($B130),_xlfn.PERCENTILE.EXC(IF(ISNUMBER(B130:I130),B130:I130),0.75),#N/A)</f>
        <v>60.772908225054813</v>
      </c>
      <c r="N130" s="4" t="s">
        <v>133</v>
      </c>
      <c r="O130" s="5">
        <f>100*I!C133/'Total GDP'!C133</f>
        <v>17.019761838032395</v>
      </c>
      <c r="P130" s="5">
        <f>100*I!D133/'Total GDP'!F133</f>
        <v>13.557574430049709</v>
      </c>
      <c r="Q130" s="5">
        <f>100*I!E133/'Total GDP'!I133</f>
        <v>22.605493236950672</v>
      </c>
      <c r="R130" s="5">
        <f>100*I!F133/'Total GDP'!L133</f>
        <v>24.607165945437352</v>
      </c>
      <c r="S130" s="5">
        <f>100*I!G133/'Total GDP'!O133</f>
        <v>20.223739082157763</v>
      </c>
      <c r="T130" s="5">
        <f>100*I!H133/'Total GDP'!R133</f>
        <v>18.500717821579983</v>
      </c>
      <c r="U130" s="5">
        <f>100*I!I133/'Total GDP'!U133</f>
        <v>33.658691910087072</v>
      </c>
      <c r="V130" s="5">
        <f>100*I!J133/'Total GDP'!X133</f>
        <v>24.669574005478292</v>
      </c>
      <c r="W130" s="5">
        <f t="array" ref="W130">IF(ISNUMBER($O130),_xlfn.PERCENTILE.EXC(IF(ISNUMBER(O130:V130),O130:V130),0.25),#N/A)</f>
        <v>17.390000833919292</v>
      </c>
      <c r="X130" s="5">
        <f t="array" ref="X130">IF(ISNUMBER($O130),_xlfn.PERCENTILE.EXC(IF(ISNUMBER(O130:V130),O130:V130),0.5),#N/A)</f>
        <v>21.414616159554217</v>
      </c>
      <c r="Y130" s="5">
        <f t="array" ref="Y130">IF(ISNUMBER($O130),_xlfn.PERCENTILE.EXC(IF(ISNUMBER(O130:V130),O130:V130),0.75),#N/A)</f>
        <v>24.653971990468058</v>
      </c>
      <c r="AA130" s="4" t="s">
        <v>133</v>
      </c>
      <c r="AB130" s="5">
        <f>100*'Total GFCF'!C133/'Total GDP'!C133</f>
        <v>17.228746614220032</v>
      </c>
      <c r="AC130" s="5">
        <f>100*'Total GFCF'!D133/'Total GDP'!F133</f>
        <v>19.622612179430561</v>
      </c>
      <c r="AD130" s="5">
        <f>100*'Total GFCF'!E133/'Total GDP'!I133</f>
        <v>22.545824303731294</v>
      </c>
      <c r="AE130" s="5">
        <f>100*'Total GFCF'!F133/'Total GDP'!L133</f>
        <v>21.921809846565008</v>
      </c>
      <c r="AF130" s="5">
        <f>100*'Total GFCF'!G133/'Total GDP'!O133</f>
        <v>21.177232754311284</v>
      </c>
      <c r="AG130" s="5">
        <f>100*'Total GFCF'!H133/'Total GDP'!R133</f>
        <v>19.039221852816969</v>
      </c>
      <c r="AH130" s="5">
        <f>100*'Total GFCF'!I133/'Total GDP'!U133</f>
        <v>32.266760515498227</v>
      </c>
      <c r="AI130" s="5">
        <f>100*'Total GFCF'!J133/'Total GDP'!X133</f>
        <v>23.853663129216475</v>
      </c>
      <c r="AJ130" s="5">
        <f t="array" ref="AJ130">IF(ISNUMBER($AB130),_xlfn.PERCENTILE.EXC(IF(ISNUMBER(AB130:AI130),AB130:AI130),0.25),#N/A)</f>
        <v>19.185069434470368</v>
      </c>
      <c r="AK130" s="5">
        <f t="array" ref="AK130">IF(ISNUMBER($AB130),_xlfn.PERCENTILE.EXC(IF(ISNUMBER(AB130:AI130),AB130:AI130),0.5),#N/A)</f>
        <v>21.549521300438144</v>
      </c>
      <c r="AL130" s="5">
        <f t="array" ref="AL130">IF(ISNUMBER($AB130),_xlfn.PERCENTILE.EXC(IF(ISNUMBER(AB130:AI130),AB130:AI130),0.75),#N/A)</f>
        <v>23.526703422845181</v>
      </c>
      <c r="AN130" s="4" t="s">
        <v>133</v>
      </c>
      <c r="AO130" s="5">
        <f>100*'Housing Investment'!C133/'Total GDP'!C133</f>
        <v>4.3879463336887508</v>
      </c>
      <c r="AP130" s="5">
        <f>100*'Housing Investment'!D133/'Total GDP'!F133</f>
        <v>7.2030305492649731</v>
      </c>
      <c r="AQ130" s="5">
        <f>100*'Housing Investment'!E133/'Total GDP'!I133</f>
        <v>6.0011071597929933</v>
      </c>
      <c r="AR130" s="5">
        <f>100*'Housing Investment'!F133/'Total GDP'!L133</f>
        <v>6.1465625943182323</v>
      </c>
      <c r="AS130" s="5">
        <f>100*'Housing Investment'!G133/'Total GDP'!O133</f>
        <v>5.9395153968755681</v>
      </c>
      <c r="AT130" s="5">
        <f>100*'Housing Investment'!H133/'Total GDP'!R133</f>
        <v>6.6309151357223959</v>
      </c>
      <c r="AU130" s="5">
        <f>100*'Housing Investment'!I133/'Total GDP'!U133</f>
        <v>6.0034522963037444</v>
      </c>
      <c r="AV130" s="5">
        <f>100*'Housing Investment'!J133/'Total GDP'!X133</f>
        <v>6.776664008920612</v>
      </c>
      <c r="AW130" s="5">
        <f t="array" ref="AW130">IF(ISNUMBER($AO130),_xlfn.PERCENTILE.EXC(IF(ISNUMBER(AO130:AV130),AO130:AV130),0.25),#N/A)</f>
        <v>5.9549133376049248</v>
      </c>
      <c r="AX130" s="5">
        <f t="array" ref="AX130">IF(ISNUMBER($AO130),_xlfn.PERCENTILE.EXC(IF(ISNUMBER(AO130:AV130),AO130:AV130),0.5),#N/A)</f>
        <v>6.0750074453109884</v>
      </c>
      <c r="AY130" s="5">
        <f t="array" ref="AY130">IF(ISNUMBER($AO130),_xlfn.PERCENTILE.EXC(IF(ISNUMBER(AO130:AV130),AO130:AV130),0.75),#N/A)</f>
        <v>6.7402267906210582</v>
      </c>
      <c r="BA130" s="4" t="s">
        <v>133</v>
      </c>
      <c r="BB130" s="5">
        <f>100*'Total Non-Res GFCF'!C133/'Total GDP'!C133</f>
        <v>12.840801394457904</v>
      </c>
      <c r="BC130" s="5">
        <f>100*'Total Non-Res GFCF'!D133/'Total GDP'!F133</f>
        <v>12.419625791818435</v>
      </c>
      <c r="BD130" s="5">
        <f>100*'Total Non-Res GFCF'!E133/'Total GDP'!I133</f>
        <v>16.544730829473444</v>
      </c>
      <c r="BE130" s="5">
        <f>100*'Total Non-Res GFCF'!F133/'Total GDP'!L133</f>
        <v>15.775247252246775</v>
      </c>
      <c r="BF130" s="5">
        <f>100*'Total Non-Res GFCF'!G133/'Total GDP'!O133</f>
        <v>15.237724829652148</v>
      </c>
      <c r="BG130" s="5">
        <f>100*'Total Non-Res GFCF'!H133/'Total GDP'!R133</f>
        <v>12.40830671709457</v>
      </c>
      <c r="BH130" s="5">
        <f>100*'Total Non-Res GFCF'!I133/'Total GDP'!U133</f>
        <v>26.263068808909892</v>
      </c>
      <c r="BI130" s="5">
        <f>100*'Total Non-Res GFCF'!J133/'Total GDP'!X133</f>
        <v>17.077028541838907</v>
      </c>
      <c r="BJ130" s="5">
        <f t="array" ref="BJ130">IF(ISNUMBER($BB130),_xlfn.PERCENTILE.EXC(IF(ISNUMBER(BB130:BI130),BB130:BI130),0.25),#N/A)</f>
        <v>12.524919692478303</v>
      </c>
      <c r="BK130" s="5">
        <f t="array" ref="BK130">IF(ISNUMBER($BB130),_xlfn.PERCENTILE.EXC(IF(ISNUMBER(BB130:BI130),BB130:BI130),0.5),#N/A)</f>
        <v>15.506486040949461</v>
      </c>
      <c r="BL130" s="5">
        <f t="array" ref="BL130">IF(ISNUMBER($BB130),_xlfn.PERCENTILE.EXC(IF(ISNUMBER(BB130:BI130),BB130:BI130),0.75),#N/A)</f>
        <v>16.943954113747541</v>
      </c>
      <c r="BN130" s="4" t="s">
        <v>133</v>
      </c>
      <c r="BO130" s="5">
        <f>100*G!C133/'Total GDP'!C133</f>
        <v>20.32487224375566</v>
      </c>
      <c r="BP130" s="5">
        <f>100*G!D133/'Total GDP'!F133</f>
        <v>20.876803120285743</v>
      </c>
      <c r="BQ130" s="5">
        <f>100*G!E133/'Total GDP'!I133</f>
        <v>24.455503877454245</v>
      </c>
      <c r="BR130" s="5">
        <f>100*G!F133/'Total GDP'!L133</f>
        <v>18.148883592160207</v>
      </c>
      <c r="BS130" s="5">
        <f>100*G!G133/'Total GDP'!O133</f>
        <v>21.991405456660772</v>
      </c>
      <c r="BT130" s="5">
        <f>100*G!H133/'Total GDP'!R133</f>
        <v>25.422830606360126</v>
      </c>
      <c r="BU130" s="5">
        <f>100*G!I133/'Total GDP'!U133</f>
        <v>15.676824845041693</v>
      </c>
      <c r="BV130" s="5">
        <f>100*G!J133/'Total GDP'!X133</f>
        <v>16.339401036226747</v>
      </c>
      <c r="BW130" s="5">
        <f t="array" ref="BW130">IF(ISNUMBER($BO130),_xlfn.PERCENTILE.EXC(IF(ISNUMBER(BO130:BV130),BO130:BV130),0.25),#N/A)</f>
        <v>16.791771675210111</v>
      </c>
      <c r="BX130" s="5">
        <f t="array" ref="BX130">IF(ISNUMBER($BO130),_xlfn.PERCENTILE.EXC(IF(ISNUMBER(BO130:BV130),BO130:BV130),0.5),#N/A)</f>
        <v>20.600837682020703</v>
      </c>
      <c r="BY130" s="5">
        <f t="array" ref="BY130">IF(ISNUMBER($BO130),_xlfn.PERCENTILE.EXC(IF(ISNUMBER(BO130:BV130),BO130:BV130),0.75),#N/A)</f>
        <v>23.839479272255875</v>
      </c>
      <c r="CA130" s="4" t="s">
        <v>133</v>
      </c>
      <c r="CB130" s="5">
        <f>100*IMP!C133/'Total GDP'!C133</f>
        <v>8.1261058506545201</v>
      </c>
      <c r="CC130" s="5">
        <f>100*IMP!D133/'Total GDP'!F133</f>
        <v>16.14232064186313</v>
      </c>
      <c r="CD130" s="5">
        <f>100*IMP!E133/'Total GDP'!I133</f>
        <v>16.471910096982544</v>
      </c>
      <c r="CE130" s="5">
        <f>100*IMP!F133/'Total GDP'!L133</f>
        <v>19.466544692009887</v>
      </c>
      <c r="CF130" s="5">
        <f>100*IMP!G133/'Total GDP'!O133</f>
        <v>17.430962324337532</v>
      </c>
      <c r="CG130" s="5">
        <f>100*IMP!H133/'Total GDP'!R133</f>
        <v>20.867369444285611</v>
      </c>
      <c r="CH130" s="5">
        <f>100*IMP!I133/'Total GDP'!U133</f>
        <v>10.171106530394333</v>
      </c>
      <c r="CI130" s="5">
        <f>100*IMP!J133/'Total GDP'!X133</f>
        <v>15.07506906707229</v>
      </c>
      <c r="CJ130" s="5">
        <f t="array" ref="CJ130">IF(ISNUMBER($CB130),_xlfn.PERCENTILE.EXC(IF(ISNUMBER(CB130:CI130),CB130:CI130),0.25),#N/A)</f>
        <v>11.397097164563823</v>
      </c>
      <c r="CK130" s="5">
        <f t="array" ref="CK130">IF(ISNUMBER($CB130),_xlfn.PERCENTILE.EXC(IF(ISNUMBER(CB130:CI130),CB130:CI130),0.5),#N/A)</f>
        <v>16.307115369422839</v>
      </c>
      <c r="CL130" s="5">
        <f t="array" ref="CL130">IF(ISNUMBER($CB130),_xlfn.PERCENTILE.EXC(IF(ISNUMBER(CB130:CI130),CB130:CI130),0.75),#N/A)</f>
        <v>18.9576491000918</v>
      </c>
      <c r="CN130" s="4" t="s">
        <v>133</v>
      </c>
      <c r="CO130" s="5">
        <f>100*EXP!C133/'Total GDP'!C133</f>
        <v>7.7726123762594623</v>
      </c>
      <c r="CP130" s="5">
        <f>100*EXP!D133/'Total GDP'!F133</f>
        <v>17.326206231385864</v>
      </c>
      <c r="CQ130" s="5">
        <f>100*EXP!E133/'Total GDP'!I133</f>
        <v>16.101853226741262</v>
      </c>
      <c r="CR130" s="5">
        <f>100*EXP!F133/'Total GDP'!L133</f>
        <v>20.078600783939915</v>
      </c>
      <c r="CS130" s="5">
        <f>100*EXP!G133/'Total GDP'!O133</f>
        <v>15.416527496635638</v>
      </c>
      <c r="CT130" s="5">
        <f>100*EXP!H133/'Total GDP'!R133</f>
        <v>23.947058871580396</v>
      </c>
      <c r="CU130" s="5">
        <f>100*EXP!I133/'Total GDP'!U133</f>
        <v>7.6249781538115311</v>
      </c>
      <c r="CV130" s="5">
        <f>100*EXP!J133/'Total GDP'!X133</f>
        <v>13.158711571787094</v>
      </c>
      <c r="CW130" s="5">
        <f t="array" ref="CW130">IF(ISNUMBER($CO130),_xlfn.PERCENTILE.EXC(IF(ISNUMBER(CO130:CV130),CO130:CV130),0.25),#N/A)</f>
        <v>9.1191371751413701</v>
      </c>
      <c r="CX130" s="5">
        <f t="array" ref="CX130">IF(ISNUMBER($CO130),_xlfn.PERCENTILE.EXC(IF(ISNUMBER(CO130:CV130),CO130:CV130),0.5),#N/A)</f>
        <v>15.75919036168845</v>
      </c>
      <c r="CY130" s="5">
        <f t="array" ref="CY130">IF(ISNUMBER($CO130),_xlfn.PERCENTILE.EXC(IF(ISNUMBER(CO130:CV130),CO130:CV130),0.75),#N/A)</f>
        <v>19.390502145801403</v>
      </c>
      <c r="DC130" s="4" t="s">
        <v>133</v>
      </c>
      <c r="DD130" s="5">
        <f t="shared" si="80"/>
        <v>100.00000646551166</v>
      </c>
      <c r="DE130" s="5">
        <f t="shared" si="80"/>
        <v>100.00022505491339</v>
      </c>
      <c r="DF130" s="5">
        <f t="shared" si="80"/>
        <v>100.00006070097487</v>
      </c>
      <c r="DG130" s="5">
        <f t="shared" si="76"/>
        <v>99.999999999999986</v>
      </c>
      <c r="DH130" s="5">
        <f t="shared" si="76"/>
        <v>100.00003528419656</v>
      </c>
      <c r="DI130" s="5">
        <f t="shared" si="76"/>
        <v>99.999999999999986</v>
      </c>
      <c r="DJ130" s="5">
        <f t="shared" si="76"/>
        <v>99.999258028135557</v>
      </c>
      <c r="DK130" s="5">
        <f t="shared" si="54"/>
        <v>100.00012334182337</v>
      </c>
      <c r="DM130" s="4" t="s">
        <v>133</v>
      </c>
      <c r="DN130" s="5">
        <f t="shared" si="81"/>
        <v>100.61463028998185</v>
      </c>
      <c r="DO130" s="5">
        <f t="shared" si="81"/>
        <v>95.868094442344329</v>
      </c>
      <c r="DP130" s="5">
        <f t="shared" si="81"/>
        <v>100.28623296749618</v>
      </c>
      <c r="DQ130" s="5">
        <f t="shared" si="77"/>
        <v>100.54190425219213</v>
      </c>
      <c r="DR130" s="5">
        <f t="shared" si="77"/>
        <v>101.10054390263404</v>
      </c>
      <c r="DS130" s="5">
        <f t="shared" si="77"/>
        <v>99.905667216690219</v>
      </c>
      <c r="DT130" s="5">
        <f t="shared" si="77"/>
        <v>102.20903869588429</v>
      </c>
      <c r="DU130" s="5">
        <f t="shared" si="55"/>
        <v>99.484747872086899</v>
      </c>
      <c r="DY130" s="4" t="s">
        <v>133</v>
      </c>
      <c r="DZ130" s="5">
        <f t="shared" si="47"/>
        <v>63.234829268088859</v>
      </c>
      <c r="EA130" s="5">
        <f t="shared" si="47"/>
        <v>62.846593178839861</v>
      </c>
      <c r="EB130" s="5">
        <f t="shared" si="47"/>
        <v>53.44232317580753</v>
      </c>
      <c r="EC130" s="5">
        <f t="shared" si="47"/>
        <v>56.865641294453567</v>
      </c>
      <c r="ED130" s="5">
        <f t="shared" si="69"/>
        <v>60.236900654231533</v>
      </c>
      <c r="EE130" s="5">
        <f t="shared" si="69"/>
        <v>52.952380816107961</v>
      </c>
      <c r="EF130" s="5">
        <f t="shared" si="69"/>
        <v>54.221868265717234</v>
      </c>
      <c r="EG130" s="5">
        <f t="shared" si="62"/>
        <v>60.70491368517775</v>
      </c>
      <c r="EH130" s="5">
        <f t="array" ref="EH130">IF(ISNUMBER($B130),_xlfn.PERCENTILE.EXC(IF(ISNUMBER(DZ130:EG130),DZ130:EG130),0.25),#N/A)</f>
        <v>53.637209448284956</v>
      </c>
      <c r="EI130" s="5">
        <f t="array" ref="EI130">IF(ISNUMBER($B130),_xlfn.PERCENTILE.EXC(IF(ISNUMBER(DZ130:EG130),DZ130:EG130),0.5),#N/A)</f>
        <v>58.55127097434255</v>
      </c>
      <c r="EJ130" s="5">
        <f t="array" ref="EJ130">IF(ISNUMBER($B130),_xlfn.PERCENTILE.EXC(IF(ISNUMBER(DZ130:EG130),DZ130:EG130),0.75),#N/A)</f>
        <v>62.311173305424333</v>
      </c>
      <c r="EL130" s="4" t="s">
        <v>133</v>
      </c>
      <c r="EM130" s="5">
        <f t="shared" si="48"/>
        <v>16.915792255042501</v>
      </c>
      <c r="EN130" s="5">
        <f t="shared" si="48"/>
        <v>14.141904570976237</v>
      </c>
      <c r="EO130" s="5">
        <f t="shared" si="48"/>
        <v>22.540973539486071</v>
      </c>
      <c r="EP130" s="5">
        <f t="shared" si="48"/>
        <v>24.474537386634825</v>
      </c>
      <c r="EQ130" s="5">
        <f t="shared" si="70"/>
        <v>20.003590783482284</v>
      </c>
      <c r="ER130" s="5">
        <f t="shared" si="70"/>
        <v>18.518186542363892</v>
      </c>
      <c r="ES130" s="5">
        <f t="shared" si="70"/>
        <v>32.931228333177181</v>
      </c>
      <c r="ET130" s="5">
        <f t="shared" si="63"/>
        <v>24.797342842138317</v>
      </c>
      <c r="EU130" s="5">
        <f t="array" ref="EU130">IF(ISNUMBER($O130),_xlfn.PERCENTILE.EXC(IF(ISNUMBER(EM130:ET130),EM130:ET130),0.25),#N/A)</f>
        <v>17.316390826872848</v>
      </c>
      <c r="EV130" s="5">
        <f t="array" ref="EV130">IF(ISNUMBER($O130),_xlfn.PERCENTILE.EXC(IF(ISNUMBER(EM130:ET130),EM130:ET130),0.5),#N/A)</f>
        <v>21.272282161484178</v>
      </c>
      <c r="EW130" s="5">
        <f t="array" ref="EW130">IF(ISNUMBER($O130),_xlfn.PERCENTILE.EXC(IF(ISNUMBER(EM130:ET130),EM130:ET130),0.75),#N/A)</f>
        <v>24.716641478262446</v>
      </c>
      <c r="EY130" s="4" t="s">
        <v>133</v>
      </c>
      <c r="EZ130" s="5">
        <f t="shared" si="49"/>
        <v>17.12350039409278</v>
      </c>
      <c r="FA130" s="5">
        <f t="shared" si="49"/>
        <v>20.468344858186082</v>
      </c>
      <c r="FB130" s="5">
        <f t="shared" si="49"/>
        <v>22.481474910956752</v>
      </c>
      <c r="FC130" s="5">
        <f t="shared" si="49"/>
        <v>21.803654913455691</v>
      </c>
      <c r="FD130" s="5">
        <f t="shared" si="71"/>
        <v>20.946705068873065</v>
      </c>
      <c r="FE130" s="5">
        <f t="shared" si="71"/>
        <v>19.057199039091426</v>
      </c>
      <c r="FF130" s="5">
        <f t="shared" si="71"/>
        <v>31.569380680221123</v>
      </c>
      <c r="FG130" s="5">
        <f t="shared" si="64"/>
        <v>23.977206194346959</v>
      </c>
      <c r="FH130" s="5">
        <f t="array" ref="FH130">IF(ISNUMBER($AB130),_xlfn.PERCENTILE.EXC(IF(ISNUMBER(EZ130:FG130),EZ130:FG130),0.25),#N/A)</f>
        <v>19.40998549386509</v>
      </c>
      <c r="FI130" s="5">
        <f t="array" ref="FI130">IF(ISNUMBER($AB130),_xlfn.PERCENTILE.EXC(IF(ISNUMBER(EZ130:FG130),EZ130:FG130),0.5),#N/A)</f>
        <v>21.37517999116438</v>
      </c>
      <c r="FJ130" s="5">
        <f t="array" ref="FJ130">IF(ISNUMBER($AB130),_xlfn.PERCENTILE.EXC(IF(ISNUMBER(EZ130:FG130),EZ130:FG130),0.75),#N/A)</f>
        <v>23.603273373499405</v>
      </c>
      <c r="FL130" s="4" t="s">
        <v>133</v>
      </c>
      <c r="FM130" s="5">
        <f t="shared" si="50"/>
        <v>4.3611414374253847</v>
      </c>
      <c r="FN130" s="5">
        <f t="shared" si="50"/>
        <v>7.5134804662221812</v>
      </c>
      <c r="FO130" s="5">
        <f t="shared" si="50"/>
        <v>5.9839790390152707</v>
      </c>
      <c r="FP130" s="5">
        <f t="shared" si="50"/>
        <v>6.1134336374817746</v>
      </c>
      <c r="FQ130" s="5">
        <f t="shared" si="72"/>
        <v>5.8748599835384478</v>
      </c>
      <c r="FR130" s="5">
        <f t="shared" si="72"/>
        <v>6.6371761687355377</v>
      </c>
      <c r="FS130" s="5">
        <f t="shared" si="72"/>
        <v>5.8736999906305636</v>
      </c>
      <c r="FT130" s="5">
        <f t="shared" si="65"/>
        <v>6.8117617563184139</v>
      </c>
      <c r="FU130" s="5">
        <f t="array" ref="FU130">IF(ISNUMBER($AO130),_xlfn.PERCENTILE.EXC(IF(ISNUMBER(FM130:FT130),FM130:FT130),0.25),#N/A)</f>
        <v>5.8739899888575344</v>
      </c>
      <c r="FV130" s="5">
        <f t="array" ref="FV130">IF(ISNUMBER($AO130),_xlfn.PERCENTILE.EXC(IF(ISNUMBER(FM130:FT130),FM130:FT130),0.5),#N/A)</f>
        <v>6.0487063382485227</v>
      </c>
      <c r="FW130" s="5">
        <f t="array" ref="FW130">IF(ISNUMBER($AO130),_xlfn.PERCENTILE.EXC(IF(ISNUMBER(FM130:FT130),FM130:FT130),0.75),#N/A)</f>
        <v>6.768115359422695</v>
      </c>
      <c r="FY130" s="4" t="s">
        <v>133</v>
      </c>
      <c r="FZ130" s="5">
        <f t="shared" si="51"/>
        <v>12.762360063789307</v>
      </c>
      <c r="GA130" s="5">
        <f t="shared" si="51"/>
        <v>12.954910456979695</v>
      </c>
      <c r="GB130" s="5">
        <f t="shared" si="51"/>
        <v>16.497509518415917</v>
      </c>
      <c r="GC130" s="5">
        <f t="shared" si="51"/>
        <v>15.690221275973919</v>
      </c>
      <c r="GD130" s="5">
        <f t="shared" si="73"/>
        <v>15.071852476211207</v>
      </c>
      <c r="GE130" s="5">
        <f t="shared" si="73"/>
        <v>12.420022870355888</v>
      </c>
      <c r="GF130" s="5">
        <f t="shared" si="73"/>
        <v>25.695446453668136</v>
      </c>
      <c r="GG130" s="5">
        <f t="shared" si="66"/>
        <v>17.165474011951858</v>
      </c>
      <c r="GH130" s="5">
        <f t="array" ref="GH130">IF(ISNUMBER($BB130),_xlfn.PERCENTILE.EXC(IF(ISNUMBER(FZ130:GG130),FZ130:GG130),0.25),#N/A)</f>
        <v>12.810497662086904</v>
      </c>
      <c r="GI130" s="5">
        <f t="array" ref="GI130">IF(ISNUMBER($BB130),_xlfn.PERCENTILE.EXC(IF(ISNUMBER(FZ130:GG130),FZ130:GG130),0.5),#N/A)</f>
        <v>15.381036876092562</v>
      </c>
      <c r="GJ130" s="5">
        <f t="array" ref="GJ130">IF(ISNUMBER($BB130),_xlfn.PERCENTILE.EXC(IF(ISNUMBER(FZ130:GG130),FZ130:GG130),0.75),#N/A)</f>
        <v>16.998482888567871</v>
      </c>
      <c r="GL130" s="4" t="s">
        <v>133</v>
      </c>
      <c r="GM130" s="5">
        <f t="shared" si="52"/>
        <v>20.200712545657883</v>
      </c>
      <c r="GN130" s="5">
        <f t="shared" si="52"/>
        <v>21.776591306757624</v>
      </c>
      <c r="GO130" s="5">
        <f t="shared" si="52"/>
        <v>24.38570395338364</v>
      </c>
      <c r="GP130" s="5">
        <f t="shared" si="52"/>
        <v>18.051064108191987</v>
      </c>
      <c r="GQ130" s="5">
        <f t="shared" si="74"/>
        <v>21.752014982075497</v>
      </c>
      <c r="GR130" s="5">
        <f t="shared" si="74"/>
        <v>25.446835314376433</v>
      </c>
      <c r="GS130" s="5">
        <f t="shared" si="74"/>
        <v>15.338002436053593</v>
      </c>
      <c r="GT130" s="5">
        <f t="shared" si="67"/>
        <v>16.424026180611349</v>
      </c>
      <c r="GU130" s="5">
        <f t="array" ref="GU130">IF(ISNUMBER($BO130),_xlfn.PERCENTILE.EXC(IF(ISNUMBER(GM130:GT130),GM130:GT130),0.25),#N/A)</f>
        <v>16.830785662506507</v>
      </c>
      <c r="GV130" s="5">
        <f t="array" ref="GV130">IF(ISNUMBER($BO130),_xlfn.PERCENTILE.EXC(IF(ISNUMBER(GM130:GT130),GM130:GT130),0.5),#N/A)</f>
        <v>20.97636376386669</v>
      </c>
      <c r="GW130" s="5">
        <f t="array" ref="GW130">IF(ISNUMBER($BO130),_xlfn.PERCENTILE.EXC(IF(ISNUMBER(GM130:GT130),GM130:GT130),0.75),#N/A)</f>
        <v>23.733425791727136</v>
      </c>
      <c r="GY130" s="4" t="s">
        <v>133</v>
      </c>
      <c r="GZ130" s="5">
        <f t="shared" si="53"/>
        <v>8.0764654476533249</v>
      </c>
      <c r="HA130" s="5">
        <f t="shared" si="53"/>
        <v>16.838053093431643</v>
      </c>
      <c r="HB130" s="5">
        <f t="shared" si="53"/>
        <v>16.424896627956166</v>
      </c>
      <c r="HC130" s="5">
        <f t="shared" si="53"/>
        <v>19.361623232419984</v>
      </c>
      <c r="HD130" s="5">
        <f t="shared" si="75"/>
        <v>17.241215181912974</v>
      </c>
      <c r="HE130" s="5">
        <f t="shared" si="75"/>
        <v>20.887072801411122</v>
      </c>
      <c r="HF130" s="5">
        <f t="shared" si="75"/>
        <v>9.9512789281364196</v>
      </c>
      <c r="HG130" s="5">
        <f t="shared" si="68"/>
        <v>15.153145974149876</v>
      </c>
      <c r="HH130" s="5">
        <f t="array" ref="HH130">IF(ISNUMBER($CB130),_xlfn.PERCENTILE.EXC(IF(ISNUMBER(GZ130:HG130),GZ130:HG130),0.25),#N/A)</f>
        <v>11.251745689639783</v>
      </c>
      <c r="HI130" s="5">
        <f t="array" ref="HI130">IF(ISNUMBER($CB130),_xlfn.PERCENTILE.EXC(IF(ISNUMBER(GZ130:HG130),GZ130:HG130),0.5),#N/A)</f>
        <v>16.631474860693906</v>
      </c>
      <c r="HJ130" s="5">
        <f t="array" ref="HJ130">IF(ISNUMBER($CB130),_xlfn.PERCENTILE.EXC(IF(ISNUMBER(GZ130:HG130),GZ130:HG130),0.75),#N/A)</f>
        <v>18.831521219793231</v>
      </c>
      <c r="HL130" s="4" t="s">
        <v>133</v>
      </c>
      <c r="HM130" s="5">
        <f t="shared" si="82"/>
        <v>7.7251313788640719</v>
      </c>
      <c r="HN130" s="5">
        <f t="shared" si="82"/>
        <v>18.072964036857904</v>
      </c>
      <c r="HO130" s="5">
        <f t="shared" si="82"/>
        <v>16.055895959278917</v>
      </c>
      <c r="HP130" s="5">
        <f t="shared" si="78"/>
        <v>19.970380443139597</v>
      </c>
      <c r="HQ130" s="5">
        <f t="shared" si="78"/>
        <v>15.248708762123663</v>
      </c>
      <c r="HR130" s="5">
        <f t="shared" si="78"/>
        <v>23.969670128562839</v>
      </c>
      <c r="HS130" s="5">
        <f t="shared" si="78"/>
        <v>7.4601798931884202</v>
      </c>
      <c r="HT130" s="5">
        <f t="shared" si="56"/>
        <v>13.226863266222461</v>
      </c>
      <c r="HU130" s="5">
        <f t="array" ref="HU130">IF(ISNUMBER($CO130),_xlfn.PERCENTILE.EXC(IF(ISNUMBER(HM130:HT130),HM130:HT130),0.25),#N/A)</f>
        <v>9.1005643507036691</v>
      </c>
      <c r="HV130" s="5">
        <f t="array" ref="HV130">IF(ISNUMBER($CO130),_xlfn.PERCENTILE.EXC(IF(ISNUMBER(HM130:HT130),HM130:HT130),0.5),#N/A)</f>
        <v>15.65230236070129</v>
      </c>
      <c r="HW130" s="5">
        <f t="array" ref="HW130">IF(ISNUMBER($CO130),_xlfn.PERCENTILE.EXC(IF(ISNUMBER(HM130:HT130),HM130:HT130),0.75),#N/A)</f>
        <v>19.496026341569173</v>
      </c>
      <c r="IB130" s="4" t="s">
        <v>133</v>
      </c>
      <c r="IC130" s="5">
        <f t="shared" si="83"/>
        <v>100</v>
      </c>
      <c r="ID130" s="5">
        <f t="shared" si="83"/>
        <v>100</v>
      </c>
      <c r="IE130" s="5">
        <f t="shared" si="83"/>
        <v>99.999999999999986</v>
      </c>
      <c r="IF130" s="5">
        <f t="shared" si="79"/>
        <v>99.999999999999972</v>
      </c>
      <c r="IG130" s="5">
        <f t="shared" si="79"/>
        <v>100</v>
      </c>
      <c r="IH130" s="5">
        <f t="shared" si="79"/>
        <v>100</v>
      </c>
      <c r="II130" s="5">
        <f t="shared" si="79"/>
        <v>100.00000000000001</v>
      </c>
      <c r="IJ130" s="5">
        <f t="shared" si="57"/>
        <v>100</v>
      </c>
    </row>
    <row r="131" spans="1:244" x14ac:dyDescent="0.25">
      <c r="A131" s="4" t="s">
        <v>134</v>
      </c>
      <c r="B131" s="5">
        <f>100*'C'!C134/'Total GDP'!C134</f>
        <v>63.329312531636639</v>
      </c>
      <c r="C131" s="5">
        <f>100*'C'!D134/'Total GDP'!F134</f>
        <v>59.845946279607062</v>
      </c>
      <c r="D131" s="5">
        <f>100*'C'!E134/'Total GDP'!I134</f>
        <v>53.510781267853154</v>
      </c>
      <c r="E131" s="5">
        <f>100*'C'!F134/'Total GDP'!L134</f>
        <v>57.918720289305604</v>
      </c>
      <c r="F131" s="5">
        <f>100*'C'!G134/'Total GDP'!O134</f>
        <v>60.320296130641353</v>
      </c>
      <c r="G131" s="5">
        <f>100*'C'!H134/'Total GDP'!R134</f>
        <v>53.116091149169769</v>
      </c>
      <c r="H131" s="5">
        <f>100*'C'!I134/'Total GDP'!U134</f>
        <v>55.706512691972925</v>
      </c>
      <c r="I131" s="5">
        <f>100*'C'!J134/'Total GDP'!X134</f>
        <v>60.715561306641519</v>
      </c>
      <c r="J131" s="5">
        <f t="array" ref="J131">IF(ISNUMBER($B131),_xlfn.PERCENTILE.EXC(IF(ISNUMBER(B131:I131),B131:I131),0.25),#N/A)</f>
        <v>54.059714123883097</v>
      </c>
      <c r="K131" s="5">
        <f t="array" ref="K131">IF(ISNUMBER($B131),_xlfn.PERCENTILE.EXC(IF(ISNUMBER(B131:I131),B131:I131),0.5),#N/A)</f>
        <v>58.882333284456337</v>
      </c>
      <c r="L131" s="5">
        <f t="array" ref="L131">IF(ISNUMBER($B131),_xlfn.PERCENTILE.EXC(IF(ISNUMBER(B131:I131),B131:I131),0.75),#N/A)</f>
        <v>60.616745012641474</v>
      </c>
      <c r="N131" s="4" t="s">
        <v>134</v>
      </c>
      <c r="O131" s="5">
        <f>100*I!C134/'Total GDP'!C134</f>
        <v>17.44730461365922</v>
      </c>
      <c r="P131" s="5">
        <f>100*I!D134/'Total GDP'!F134</f>
        <v>14.590357312922173</v>
      </c>
      <c r="Q131" s="5">
        <f>100*I!E134/'Total GDP'!I134</f>
        <v>22.02420140268022</v>
      </c>
      <c r="R131" s="5">
        <f>100*I!F134/'Total GDP'!L134</f>
        <v>24.009351881555794</v>
      </c>
      <c r="S131" s="5">
        <f>100*I!G134/'Total GDP'!O134</f>
        <v>20.505149568278217</v>
      </c>
      <c r="T131" s="5">
        <f>100*I!H134/'Total GDP'!R134</f>
        <v>18.647049230621828</v>
      </c>
      <c r="U131" s="5">
        <f>100*I!I134/'Total GDP'!U134</f>
        <v>33.096632120655791</v>
      </c>
      <c r="V131" s="5">
        <f>100*I!J134/'Total GDP'!X134</f>
        <v>24.257399481231225</v>
      </c>
      <c r="W131" s="5">
        <f t="array" ref="W131">IF(ISNUMBER($O131),_xlfn.PERCENTILE.EXC(IF(ISNUMBER(O131:V131),O131:V131),0.25),#N/A)</f>
        <v>17.747240767899871</v>
      </c>
      <c r="X131" s="5">
        <f t="array" ref="X131">IF(ISNUMBER($O131),_xlfn.PERCENTILE.EXC(IF(ISNUMBER(O131:V131),O131:V131),0.5),#N/A)</f>
        <v>21.264675485479216</v>
      </c>
      <c r="Y131" s="5">
        <f t="array" ref="Y131">IF(ISNUMBER($O131),_xlfn.PERCENTILE.EXC(IF(ISNUMBER(O131:V131),O131:V131),0.75),#N/A)</f>
        <v>24.195387581312367</v>
      </c>
      <c r="AA131" s="4" t="s">
        <v>134</v>
      </c>
      <c r="AB131" s="5">
        <f>100*'Total GFCF'!C134/'Total GDP'!C134</f>
        <v>17.176128416036303</v>
      </c>
      <c r="AC131" s="5">
        <f>100*'Total GFCF'!D134/'Total GDP'!F134</f>
        <v>19.663497998271634</v>
      </c>
      <c r="AD131" s="5">
        <f>100*'Total GFCF'!E134/'Total GDP'!I134</f>
        <v>22.264691959889223</v>
      </c>
      <c r="AE131" s="5">
        <f>100*'Total GFCF'!F134/'Total GDP'!L134</f>
        <v>22.238521586125771</v>
      </c>
      <c r="AF131" s="5">
        <f>100*'Total GFCF'!G134/'Total GDP'!O134</f>
        <v>20.837564632713367</v>
      </c>
      <c r="AG131" s="5">
        <f>100*'Total GFCF'!H134/'Total GDP'!R134</f>
        <v>19.269261464229036</v>
      </c>
      <c r="AH131" s="5">
        <f>100*'Total GFCF'!I134/'Total GDP'!U134</f>
        <v>32.197468739744401</v>
      </c>
      <c r="AI131" s="5">
        <f>100*'Total GFCF'!J134/'Total GDP'!X134</f>
        <v>23.974172809724276</v>
      </c>
      <c r="AJ131" s="5">
        <f t="array" ref="AJ131">IF(ISNUMBER($AB131),_xlfn.PERCENTILE.EXC(IF(ISNUMBER(AB131:AI131),AB131:AI131),0.25),#N/A)</f>
        <v>19.367820597739687</v>
      </c>
      <c r="AK131" s="5">
        <f t="array" ref="AK131">IF(ISNUMBER($AB131),_xlfn.PERCENTILE.EXC(IF(ISNUMBER(AB131:AI131),AB131:AI131),0.5),#N/A)</f>
        <v>21.538043109419569</v>
      </c>
      <c r="AL131" s="5">
        <f t="array" ref="AL131">IF(ISNUMBER($AB131),_xlfn.PERCENTILE.EXC(IF(ISNUMBER(AB131:AI131),AB131:AI131),0.75),#N/A)</f>
        <v>23.546802597265511</v>
      </c>
      <c r="AN131" s="4" t="s">
        <v>134</v>
      </c>
      <c r="AO131" s="5">
        <f>100*'Housing Investment'!C134/'Total GDP'!C134</f>
        <v>4.4639549693870446</v>
      </c>
      <c r="AP131" s="5">
        <f>100*'Housing Investment'!D134/'Total GDP'!F134</f>
        <v>7.1892030122925519</v>
      </c>
      <c r="AQ131" s="5">
        <f>100*'Housing Investment'!E134/'Total GDP'!I134</f>
        <v>5.7691889156705178</v>
      </c>
      <c r="AR131" s="5">
        <f>100*'Housing Investment'!F134/'Total GDP'!L134</f>
        <v>6.4314649012802931</v>
      </c>
      <c r="AS131" s="5">
        <f>100*'Housing Investment'!G134/'Total GDP'!O134</f>
        <v>5.8950647601139439</v>
      </c>
      <c r="AT131" s="5">
        <f>100*'Housing Investment'!H134/'Total GDP'!R134</f>
        <v>6.8076488329118741</v>
      </c>
      <c r="AU131" s="5">
        <f>100*'Housing Investment'!I134/'Total GDP'!U134</f>
        <v>5.7421843415726919</v>
      </c>
      <c r="AV131" s="5">
        <f>100*'Housing Investment'!J134/'Total GDP'!X134</f>
        <v>6.5601414611011251</v>
      </c>
      <c r="AW131" s="5">
        <f t="array" ref="AW131">IF(ISNUMBER($AO131),_xlfn.PERCENTILE.EXC(IF(ISNUMBER(AO131:AV131),AO131:AV131),0.25),#N/A)</f>
        <v>5.7489354850971486</v>
      </c>
      <c r="AX131" s="5">
        <f t="array" ref="AX131">IF(ISNUMBER($AO131),_xlfn.PERCENTILE.EXC(IF(ISNUMBER(AO131:AV131),AO131:AV131),0.5),#N/A)</f>
        <v>6.1632648306971181</v>
      </c>
      <c r="AY131" s="5">
        <f t="array" ref="AY131">IF(ISNUMBER($AO131),_xlfn.PERCENTILE.EXC(IF(ISNUMBER(AO131:AV131),AO131:AV131),0.75),#N/A)</f>
        <v>6.745771989959187</v>
      </c>
      <c r="BA131" s="4" t="s">
        <v>134</v>
      </c>
      <c r="BB131" s="5">
        <f>100*'Total Non-Res GFCF'!C134/'Total GDP'!C134</f>
        <v>12.712174555733949</v>
      </c>
      <c r="BC131" s="5">
        <f>100*'Total Non-Res GFCF'!D134/'Total GDP'!F134</f>
        <v>12.474286167792455</v>
      </c>
      <c r="BD131" s="5">
        <f>100*'Total Non-Res GFCF'!E134/'Total GDP'!I134</f>
        <v>16.495496243015165</v>
      </c>
      <c r="BE131" s="5">
        <f>100*'Total Non-Res GFCF'!F134/'Total GDP'!L134</f>
        <v>15.807056684845479</v>
      </c>
      <c r="BF131" s="5">
        <f>100*'Total Non-Res GFCF'!G134/'Total GDP'!O134</f>
        <v>14.942514643680893</v>
      </c>
      <c r="BG131" s="5">
        <f>100*'Total Non-Res GFCF'!H134/'Total GDP'!R134</f>
        <v>12.461612631317163</v>
      </c>
      <c r="BH131" s="5">
        <f>100*'Total Non-Res GFCF'!I134/'Total GDP'!U134</f>
        <v>26.45528439817171</v>
      </c>
      <c r="BI131" s="5">
        <f>100*'Total Non-Res GFCF'!J134/'Total GDP'!X134</f>
        <v>17.414002072733023</v>
      </c>
      <c r="BJ131" s="5">
        <f t="array" ref="BJ131">IF(ISNUMBER($BB131),_xlfn.PERCENTILE.EXC(IF(ISNUMBER(BB131:BI131),BB131:BI131),0.25),#N/A)</f>
        <v>12.533758264777829</v>
      </c>
      <c r="BK131" s="5">
        <f t="array" ref="BK131">IF(ISNUMBER($BB131),_xlfn.PERCENTILE.EXC(IF(ISNUMBER(BB131:BI131),BB131:BI131),0.5),#N/A)</f>
        <v>15.374785664263186</v>
      </c>
      <c r="BL131" s="5">
        <f t="array" ref="BL131">IF(ISNUMBER($BB131),_xlfn.PERCENTILE.EXC(IF(ISNUMBER(BB131:BI131),BB131:BI131),0.75),#N/A)</f>
        <v>17.184375615303559</v>
      </c>
      <c r="BN131" s="4" t="s">
        <v>134</v>
      </c>
      <c r="BO131" s="5">
        <f>100*G!C134/'Total GDP'!C134</f>
        <v>20.140944700593717</v>
      </c>
      <c r="BP131" s="5">
        <f>100*G!D134/'Total GDP'!F134</f>
        <v>20.807040440203878</v>
      </c>
      <c r="BQ131" s="5">
        <f>100*G!E134/'Total GDP'!I134</f>
        <v>24.498751299029873</v>
      </c>
      <c r="BR131" s="5">
        <f>100*G!F134/'Total GDP'!L134</f>
        <v>17.991046691358743</v>
      </c>
      <c r="BS131" s="5">
        <f>100*G!G134/'Total GDP'!O134</f>
        <v>21.713637474824537</v>
      </c>
      <c r="BT131" s="5">
        <f>100*G!H134/'Total GDP'!R134</f>
        <v>25.57503335483943</v>
      </c>
      <c r="BU131" s="5">
        <f>100*G!I134/'Total GDP'!U134</f>
        <v>15.728105930530651</v>
      </c>
      <c r="BV131" s="5">
        <f>100*G!J134/'Total GDP'!X134</f>
        <v>16.745223638524728</v>
      </c>
      <c r="BW131" s="5">
        <f t="array" ref="BW131">IF(ISNUMBER($BO131),_xlfn.PERCENTILE.EXC(IF(ISNUMBER(BO131:BV131),BO131:BV131),0.25),#N/A)</f>
        <v>17.056679401733231</v>
      </c>
      <c r="BX131" s="5">
        <f t="array" ref="BX131">IF(ISNUMBER($BO131),_xlfn.PERCENTILE.EXC(IF(ISNUMBER(BO131:BV131),BO131:BV131),0.5),#N/A)</f>
        <v>20.473992570398799</v>
      </c>
      <c r="BY131" s="5">
        <f t="array" ref="BY131">IF(ISNUMBER($BO131),_xlfn.PERCENTILE.EXC(IF(ISNUMBER(BO131:BV131),BO131:BV131),0.75),#N/A)</f>
        <v>23.802472842978538</v>
      </c>
      <c r="CA131" s="4" t="s">
        <v>134</v>
      </c>
      <c r="CB131" s="5">
        <f>100*IMP!C134/'Total GDP'!C134</f>
        <v>8.2695129033131032</v>
      </c>
      <c r="CC131" s="5">
        <f>100*IMP!D134/'Total GDP'!F134</f>
        <v>16.348565281035611</v>
      </c>
      <c r="CD131" s="5">
        <f>100*IMP!E134/'Total GDP'!I134</f>
        <v>16.224679119216937</v>
      </c>
      <c r="CE131" s="5">
        <f>100*IMP!F134/'Total GDP'!L134</f>
        <v>19.217533319723525</v>
      </c>
      <c r="CF131" s="5">
        <f>100*IMP!G134/'Total GDP'!O134</f>
        <v>17.485636969653552</v>
      </c>
      <c r="CG131" s="5">
        <f>100*IMP!H134/'Total GDP'!R134</f>
        <v>21.224787665487398</v>
      </c>
      <c r="CH131" s="5">
        <f>100*IMP!I134/'Total GDP'!U134</f>
        <v>10.11291266153312</v>
      </c>
      <c r="CI131" s="5">
        <f>100*IMP!J134/'Total GDP'!X134</f>
        <v>15.804691754152783</v>
      </c>
      <c r="CJ131" s="5">
        <f t="array" ref="CJ131">IF(ISNUMBER($CB131),_xlfn.PERCENTILE.EXC(IF(ISNUMBER(CB131:CI131),CB131:CI131),0.25),#N/A)</f>
        <v>11.535857434688035</v>
      </c>
      <c r="CK131" s="5">
        <f t="array" ref="CK131">IF(ISNUMBER($CB131),_xlfn.PERCENTILE.EXC(IF(ISNUMBER(CB131:CI131),CB131:CI131),0.5),#N/A)</f>
        <v>16.286622200126274</v>
      </c>
      <c r="CL131" s="5">
        <f t="array" ref="CL131">IF(ISNUMBER($CB131),_xlfn.PERCENTILE.EXC(IF(ISNUMBER(CB131:CI131),CB131:CI131),0.75),#N/A)</f>
        <v>18.784559232206032</v>
      </c>
      <c r="CN131" s="4" t="s">
        <v>134</v>
      </c>
      <c r="CO131" s="5">
        <f>100*EXP!C134/'Total GDP'!C134</f>
        <v>7.9130863564394138</v>
      </c>
      <c r="CP131" s="5">
        <f>100*EXP!D134/'Total GDP'!F134</f>
        <v>17.24167122272976</v>
      </c>
      <c r="CQ131" s="5">
        <f>100*EXP!E134/'Total GDP'!I134</f>
        <v>16.33186608702276</v>
      </c>
      <c r="CR131" s="5">
        <f>100*EXP!F134/'Total GDP'!L134</f>
        <v>19.869443067261606</v>
      </c>
      <c r="CS131" s="5">
        <f>100*EXP!G134/'Total GDP'!O134</f>
        <v>15.895086916736149</v>
      </c>
      <c r="CT131" s="5">
        <f>100*EXP!H134/'Total GDP'!R134</f>
        <v>23.864228221506707</v>
      </c>
      <c r="CU131" s="5">
        <f>100*EXP!I134/'Total GDP'!U134</f>
        <v>7.7531141350100592</v>
      </c>
      <c r="CV131" s="5">
        <f>100*EXP!J134/'Total GDP'!X134</f>
        <v>13.628409909303292</v>
      </c>
      <c r="CW131" s="5">
        <f t="array" ref="CW131">IF(ISNUMBER($CO131),_xlfn.PERCENTILE.EXC(IF(ISNUMBER(CO131:CV131),CO131:CV131),0.25),#N/A)</f>
        <v>9.3419172446553826</v>
      </c>
      <c r="CX131" s="5">
        <f t="array" ref="CX131">IF(ISNUMBER($CO131),_xlfn.PERCENTILE.EXC(IF(ISNUMBER(CO131:CV131),CO131:CV131),0.5),#N/A)</f>
        <v>16.113476501879454</v>
      </c>
      <c r="CY131" s="5">
        <f t="array" ref="CY131">IF(ISNUMBER($CO131),_xlfn.PERCENTILE.EXC(IF(ISNUMBER(CO131:CV131),CO131:CV131),0.75),#N/A)</f>
        <v>19.212500106128644</v>
      </c>
      <c r="DC131" s="4" t="s">
        <v>134</v>
      </c>
      <c r="DD131" s="5">
        <f t="shared" si="80"/>
        <v>100.00000645712853</v>
      </c>
      <c r="DE131" s="5">
        <f t="shared" si="80"/>
        <v>99.999955154537474</v>
      </c>
      <c r="DF131" s="5">
        <f t="shared" si="80"/>
        <v>99.999969452963683</v>
      </c>
      <c r="DG131" s="5">
        <f t="shared" si="76"/>
        <v>100</v>
      </c>
      <c r="DH131" s="5">
        <f t="shared" si="76"/>
        <v>100.00007088679379</v>
      </c>
      <c r="DI131" s="5">
        <f t="shared" si="76"/>
        <v>100</v>
      </c>
      <c r="DJ131" s="5">
        <f t="shared" si="76"/>
        <v>100</v>
      </c>
      <c r="DK131" s="5">
        <f t="shared" si="54"/>
        <v>99.999877885713261</v>
      </c>
      <c r="DM131" s="4" t="s">
        <v>134</v>
      </c>
      <c r="DN131" s="5">
        <f t="shared" si="81"/>
        <v>100.56113529901589</v>
      </c>
      <c r="DO131" s="5">
        <f t="shared" si="81"/>
        <v>96.136449974427279</v>
      </c>
      <c r="DP131" s="5">
        <f t="shared" si="81"/>
        <v>100.14092093736907</v>
      </c>
      <c r="DQ131" s="5">
        <f t="shared" si="77"/>
        <v>100.57102860975823</v>
      </c>
      <c r="DR131" s="5">
        <f t="shared" si="77"/>
        <v>100.9485331208267</v>
      </c>
      <c r="DS131" s="5">
        <f t="shared" si="77"/>
        <v>99.977614290650337</v>
      </c>
      <c r="DT131" s="5">
        <f t="shared" si="77"/>
        <v>102.17145221663631</v>
      </c>
      <c r="DU131" s="5">
        <f t="shared" si="55"/>
        <v>99.541902581547973</v>
      </c>
      <c r="DY131" s="4" t="s">
        <v>134</v>
      </c>
      <c r="DZ131" s="5">
        <f t="shared" si="47"/>
        <v>62.975932345362452</v>
      </c>
      <c r="EA131" s="5">
        <f t="shared" si="47"/>
        <v>62.251046606699482</v>
      </c>
      <c r="EB131" s="5">
        <f t="shared" si="47"/>
        <v>53.435479489269213</v>
      </c>
      <c r="EC131" s="5">
        <f t="shared" si="47"/>
        <v>57.589865679951743</v>
      </c>
      <c r="ED131" s="5">
        <f t="shared" si="69"/>
        <v>59.753514257055286</v>
      </c>
      <c r="EE131" s="5">
        <f t="shared" si="69"/>
        <v>53.12798422530178</v>
      </c>
      <c r="EF131" s="5">
        <f t="shared" si="69"/>
        <v>54.522580900442925</v>
      </c>
      <c r="EG131" s="5">
        <f t="shared" si="62"/>
        <v>60.99497772498507</v>
      </c>
      <c r="EH131" s="5">
        <f t="array" ref="EH131">IF(ISNUMBER($B131),_xlfn.PERCENTILE.EXC(IF(ISNUMBER(DZ131:EG131),DZ131:EG131),0.25),#N/A)</f>
        <v>53.707254842062639</v>
      </c>
      <c r="EI131" s="5">
        <f t="array" ref="EI131">IF(ISNUMBER($B131),_xlfn.PERCENTILE.EXC(IF(ISNUMBER(DZ131:EG131),DZ131:EG131),0.5),#N/A)</f>
        <v>58.671689968503514</v>
      </c>
      <c r="EJ131" s="5">
        <f t="array" ref="EJ131">IF(ISNUMBER($B131),_xlfn.PERCENTILE.EXC(IF(ISNUMBER(DZ131:EG131),DZ131:EG131),0.75),#N/A)</f>
        <v>61.937029386270879</v>
      </c>
      <c r="EL131" s="4" t="s">
        <v>134</v>
      </c>
      <c r="EM131" s="5">
        <f t="shared" si="48"/>
        <v>17.349947931454949</v>
      </c>
      <c r="EN131" s="5">
        <f t="shared" si="48"/>
        <v>15.176717381184005</v>
      </c>
      <c r="EO131" s="5">
        <f t="shared" si="48"/>
        <v>21.993208367291498</v>
      </c>
      <c r="EP131" s="5">
        <f t="shared" si="48"/>
        <v>23.873030049954377</v>
      </c>
      <c r="EQ131" s="5">
        <f t="shared" si="70"/>
        <v>20.312478977515521</v>
      </c>
      <c r="ER131" s="5">
        <f t="shared" si="70"/>
        <v>18.651224439515012</v>
      </c>
      <c r="ES131" s="5">
        <f t="shared" si="70"/>
        <v>32.393228639327056</v>
      </c>
      <c r="ET131" s="5">
        <f t="shared" si="63"/>
        <v>24.369033394111359</v>
      </c>
      <c r="EU131" s="5">
        <f t="array" ref="EU131">IF(ISNUMBER($O131),_xlfn.PERCENTILE.EXC(IF(ISNUMBER(EM131:ET131),EM131:ET131),0.25),#N/A)</f>
        <v>17.675267058469963</v>
      </c>
      <c r="EV131" s="5">
        <f t="array" ref="EV131">IF(ISNUMBER($O131),_xlfn.PERCENTILE.EXC(IF(ISNUMBER(EM131:ET131),EM131:ET131),0.5),#N/A)</f>
        <v>21.15284367240351</v>
      </c>
      <c r="EW131" s="5">
        <f t="array" ref="EW131">IF(ISNUMBER($O131),_xlfn.PERCENTILE.EXC(IF(ISNUMBER(EM131:ET131),EM131:ET131),0.75),#N/A)</f>
        <v>24.245032558072111</v>
      </c>
      <c r="EY131" s="4" t="s">
        <v>134</v>
      </c>
      <c r="EZ131" s="5">
        <f t="shared" si="49"/>
        <v>17.080284908243662</v>
      </c>
      <c r="FA131" s="5">
        <f t="shared" si="49"/>
        <v>20.45373841399616</v>
      </c>
      <c r="FB131" s="5">
        <f t="shared" si="49"/>
        <v>22.233360499864169</v>
      </c>
      <c r="FC131" s="5">
        <f t="shared" si="49"/>
        <v>22.112254287879487</v>
      </c>
      <c r="FD131" s="5">
        <f t="shared" si="71"/>
        <v>20.64177060182994</v>
      </c>
      <c r="FE131" s="5">
        <f t="shared" si="71"/>
        <v>19.273575990931654</v>
      </c>
      <c r="FF131" s="5">
        <f t="shared" si="71"/>
        <v>31.513175198366977</v>
      </c>
      <c r="FG131" s="5">
        <f t="shared" si="64"/>
        <v>24.084503297577474</v>
      </c>
      <c r="FH131" s="5">
        <f t="array" ref="FH131">IF(ISNUMBER($AB131),_xlfn.PERCENTILE.EXC(IF(ISNUMBER(EZ131:FG131),EZ131:FG131),0.25),#N/A)</f>
        <v>19.56861659669778</v>
      </c>
      <c r="FI131" s="5">
        <f t="array" ref="FI131">IF(ISNUMBER($AB131),_xlfn.PERCENTILE.EXC(IF(ISNUMBER(EZ131:FG131),EZ131:FG131),0.5),#N/A)</f>
        <v>21.377012444854714</v>
      </c>
      <c r="FJ131" s="5">
        <f t="array" ref="FJ131">IF(ISNUMBER($AB131),_xlfn.PERCENTILE.EXC(IF(ISNUMBER(EZ131:FG131),EZ131:FG131),0.75),#N/A)</f>
        <v>23.621717598149147</v>
      </c>
      <c r="FL131" s="4" t="s">
        <v>134</v>
      </c>
      <c r="FM131" s="5">
        <f t="shared" si="50"/>
        <v>4.4390459158138897</v>
      </c>
      <c r="FN131" s="5">
        <f t="shared" si="50"/>
        <v>7.4781240769811159</v>
      </c>
      <c r="FO131" s="5">
        <f t="shared" si="50"/>
        <v>5.7610703613148608</v>
      </c>
      <c r="FP131" s="5">
        <f t="shared" si="50"/>
        <v>6.3949479190831893</v>
      </c>
      <c r="FQ131" s="5">
        <f t="shared" si="72"/>
        <v>5.8396735226038992</v>
      </c>
      <c r="FR131" s="5">
        <f t="shared" si="72"/>
        <v>6.8091731146144268</v>
      </c>
      <c r="FS131" s="5">
        <f t="shared" si="72"/>
        <v>5.6201455660994375</v>
      </c>
      <c r="FT131" s="5">
        <f t="shared" si="65"/>
        <v>6.590331600028283</v>
      </c>
      <c r="FU131" s="5">
        <f t="array" ref="FU131">IF(ISNUMBER($AO131),_xlfn.PERCENTILE.EXC(IF(ISNUMBER(FM131:FT131),FM131:FT131),0.25),#N/A)</f>
        <v>5.6553767649032931</v>
      </c>
      <c r="FV131" s="5">
        <f t="array" ref="FV131">IF(ISNUMBER($AO131),_xlfn.PERCENTILE.EXC(IF(ISNUMBER(FM131:FT131),FM131:FT131),0.5),#N/A)</f>
        <v>6.1173107208435447</v>
      </c>
      <c r="FW131" s="5">
        <f t="array" ref="FW131">IF(ISNUMBER($AO131),_xlfn.PERCENTILE.EXC(IF(ISNUMBER(FM131:FT131),FM131:FT131),0.75),#N/A)</f>
        <v>6.7544627359678913</v>
      </c>
      <c r="FY131" s="4" t="s">
        <v>134</v>
      </c>
      <c r="FZ131" s="5">
        <f t="shared" si="51"/>
        <v>12.641240095325726</v>
      </c>
      <c r="GA131" s="5">
        <f t="shared" si="51"/>
        <v>12.975605164441447</v>
      </c>
      <c r="GB131" s="5">
        <f t="shared" si="51"/>
        <v>16.472283346916598</v>
      </c>
      <c r="GC131" s="5">
        <f t="shared" si="51"/>
        <v>15.717306368796299</v>
      </c>
      <c r="GD131" s="5">
        <f t="shared" si="73"/>
        <v>14.802111711515401</v>
      </c>
      <c r="GE131" s="5">
        <f t="shared" si="73"/>
        <v>12.464402876317225</v>
      </c>
      <c r="GF131" s="5">
        <f t="shared" si="73"/>
        <v>25.893029632267542</v>
      </c>
      <c r="GG131" s="5">
        <f t="shared" si="66"/>
        <v>17.494142286929772</v>
      </c>
      <c r="GH131" s="5">
        <f t="array" ref="GH131">IF(ISNUMBER($BB131),_xlfn.PERCENTILE.EXC(IF(ISNUMBER(FZ131:GG131),FZ131:GG131),0.25),#N/A)</f>
        <v>12.724831362604656</v>
      </c>
      <c r="GI131" s="5">
        <f t="array" ref="GI131">IF(ISNUMBER($BB131),_xlfn.PERCENTILE.EXC(IF(ISNUMBER(FZ131:GG131),FZ131:GG131),0.5),#N/A)</f>
        <v>15.259709040155851</v>
      </c>
      <c r="GJ131" s="5">
        <f t="array" ref="GJ131">IF(ISNUMBER($BB131),_xlfn.PERCENTILE.EXC(IF(ISNUMBER(FZ131:GG131),FZ131:GG131),0.75),#N/A)</f>
        <v>17.238677551926479</v>
      </c>
      <c r="GL131" s="4" t="s">
        <v>134</v>
      </c>
      <c r="GM131" s="5">
        <f t="shared" si="52"/>
        <v>20.028557395165787</v>
      </c>
      <c r="GN131" s="5">
        <f t="shared" si="52"/>
        <v>21.643237758143393</v>
      </c>
      <c r="GO131" s="5">
        <f t="shared" si="52"/>
        <v>24.46427601195327</v>
      </c>
      <c r="GP131" s="5">
        <f t="shared" si="52"/>
        <v>17.888895977358139</v>
      </c>
      <c r="GQ131" s="5">
        <f t="shared" si="74"/>
        <v>21.509611683842085</v>
      </c>
      <c r="GR131" s="5">
        <f t="shared" si="74"/>
        <v>25.580759789375314</v>
      </c>
      <c r="GS131" s="5">
        <f t="shared" si="74"/>
        <v>15.393836134561356</v>
      </c>
      <c r="GT131" s="5">
        <f t="shared" si="67"/>
        <v>16.822286096859052</v>
      </c>
      <c r="GU131" s="5">
        <f t="array" ref="GU131">IF(ISNUMBER($BO131),_xlfn.PERCENTILE.EXC(IF(ISNUMBER(GM131:GT131),GM131:GT131),0.25),#N/A)</f>
        <v>17.088938566983824</v>
      </c>
      <c r="GV131" s="5">
        <f t="array" ref="GV131">IF(ISNUMBER($BO131),_xlfn.PERCENTILE.EXC(IF(ISNUMBER(GM131:GT131),GM131:GT131),0.5),#N/A)</f>
        <v>20.769084539503936</v>
      </c>
      <c r="GW131" s="5">
        <f t="array" ref="GW131">IF(ISNUMBER($BO131),_xlfn.PERCENTILE.EXC(IF(ISNUMBER(GM131:GT131),GM131:GT131),0.75),#N/A)</f>
        <v>23.759016448500802</v>
      </c>
      <c r="GY131" s="4" t="s">
        <v>134</v>
      </c>
      <c r="GZ131" s="5">
        <f t="shared" si="53"/>
        <v>8.223368678887649</v>
      </c>
      <c r="HA131" s="5">
        <f t="shared" si="53"/>
        <v>17.005584547156051</v>
      </c>
      <c r="HB131" s="5">
        <f t="shared" si="53"/>
        <v>16.201847324096715</v>
      </c>
      <c r="HC131" s="5">
        <f t="shared" si="53"/>
        <v>19.108418781608126</v>
      </c>
      <c r="HD131" s="5">
        <f t="shared" si="75"/>
        <v>17.321338338542027</v>
      </c>
      <c r="HE131" s="5">
        <f t="shared" si="75"/>
        <v>21.229540048618951</v>
      </c>
      <c r="HF131" s="5">
        <f t="shared" si="75"/>
        <v>9.8979826968598772</v>
      </c>
      <c r="HG131" s="5">
        <f t="shared" si="68"/>
        <v>15.877425832005835</v>
      </c>
      <c r="HH131" s="5">
        <f t="array" ref="HH131">IF(ISNUMBER($CB131),_xlfn.PERCENTILE.EXC(IF(ISNUMBER(GZ131:HG131),GZ131:HG131),0.25),#N/A)</f>
        <v>11.392843480646366</v>
      </c>
      <c r="HI131" s="5">
        <f t="array" ref="HI131">IF(ISNUMBER($CB131),_xlfn.PERCENTILE.EXC(IF(ISNUMBER(GZ131:HG131),GZ131:HG131),0.5),#N/A)</f>
        <v>16.603715935626383</v>
      </c>
      <c r="HJ131" s="5">
        <f t="array" ref="HJ131">IF(ISNUMBER($CB131),_xlfn.PERCENTILE.EXC(IF(ISNUMBER(GZ131:HG131),GZ131:HG131),0.75),#N/A)</f>
        <v>18.661648670841601</v>
      </c>
      <c r="HL131" s="4" t="s">
        <v>134</v>
      </c>
      <c r="HM131" s="5">
        <f t="shared" si="82"/>
        <v>7.8689310069044662</v>
      </c>
      <c r="HN131" s="5">
        <f t="shared" si="82"/>
        <v>17.934582801129146</v>
      </c>
      <c r="HO131" s="5">
        <f t="shared" si="82"/>
        <v>16.308883455582723</v>
      </c>
      <c r="HP131" s="5">
        <f t="shared" si="78"/>
        <v>19.756627074343864</v>
      </c>
      <c r="HQ131" s="5">
        <f t="shared" si="78"/>
        <v>15.745733420129147</v>
      </c>
      <c r="HR131" s="5">
        <f t="shared" si="78"/>
        <v>23.869571594426844</v>
      </c>
      <c r="HS131" s="5">
        <f t="shared" si="78"/>
        <v>7.5883370225285303</v>
      </c>
      <c r="HT131" s="5">
        <f t="shared" si="56"/>
        <v>13.691128616050365</v>
      </c>
      <c r="HU131" s="5">
        <f t="array" ref="HU131">IF(ISNUMBER($CO131),_xlfn.PERCENTILE.EXC(IF(ISNUMBER(HM131:HT131),HM131:HT131),0.25),#N/A)</f>
        <v>9.3244804091909401</v>
      </c>
      <c r="HV131" s="5">
        <f t="array" ref="HV131">IF(ISNUMBER($CO131),_xlfn.PERCENTILE.EXC(IF(ISNUMBER(HM131:HT131),HM131:HT131),0.5),#N/A)</f>
        <v>16.027308437855936</v>
      </c>
      <c r="HW131" s="5">
        <f t="array" ref="HW131">IF(ISNUMBER($CO131),_xlfn.PERCENTILE.EXC(IF(ISNUMBER(HM131:HT131),HM131:HT131),0.75),#N/A)</f>
        <v>19.301116006040186</v>
      </c>
      <c r="IB131" s="4" t="s">
        <v>134</v>
      </c>
      <c r="IC131" s="5">
        <f t="shared" si="83"/>
        <v>100</v>
      </c>
      <c r="ID131" s="5">
        <f t="shared" si="83"/>
        <v>99.999999999999972</v>
      </c>
      <c r="IE131" s="5">
        <f t="shared" si="83"/>
        <v>100</v>
      </c>
      <c r="IF131" s="5">
        <f t="shared" si="79"/>
        <v>100</v>
      </c>
      <c r="IG131" s="5">
        <f t="shared" si="79"/>
        <v>100</v>
      </c>
      <c r="IH131" s="5">
        <f t="shared" si="79"/>
        <v>100</v>
      </c>
      <c r="II131" s="5">
        <f t="shared" si="79"/>
        <v>99.999999999999986</v>
      </c>
      <c r="IJ131" s="5">
        <f t="shared" si="57"/>
        <v>100</v>
      </c>
    </row>
    <row r="132" spans="1:244" x14ac:dyDescent="0.25">
      <c r="A132" s="4" t="s">
        <v>135</v>
      </c>
      <c r="B132" s="5">
        <f>100*'C'!C135/'Total GDP'!C135</f>
        <v>63.765733671674177</v>
      </c>
      <c r="C132" s="5">
        <f>100*'C'!D135/'Total GDP'!F135</f>
        <v>59.732300018695604</v>
      </c>
      <c r="D132" s="5">
        <f>100*'C'!E135/'Total GDP'!I135</f>
        <v>53.166706798948063</v>
      </c>
      <c r="E132" s="5">
        <f>100*'C'!F135/'Total GDP'!L135</f>
        <v>58.006984643352624</v>
      </c>
      <c r="F132" s="5">
        <f>100*'C'!G135/'Total GDP'!O135</f>
        <v>60.639610382435983</v>
      </c>
      <c r="G132" s="5">
        <f>100*'C'!H135/'Total GDP'!R135</f>
        <v>53.094232614421827</v>
      </c>
      <c r="H132" s="5">
        <f>100*'C'!I135/'Total GDP'!U135</f>
        <v>56.521108336306341</v>
      </c>
      <c r="I132" s="5">
        <f>100*'C'!J135/'Total GDP'!X135</f>
        <v>60.803771747259312</v>
      </c>
      <c r="J132" s="5">
        <f t="array" ref="J132">IF(ISNUMBER($B132),_xlfn.PERCENTILE.EXC(IF(ISNUMBER(B132:I132),B132:I132),0.25),#N/A)</f>
        <v>54.005307183287634</v>
      </c>
      <c r="K132" s="5">
        <f t="array" ref="K132">IF(ISNUMBER($B132),_xlfn.PERCENTILE.EXC(IF(ISNUMBER(B132:I132),B132:I132),0.5),#N/A)</f>
        <v>58.86964233102411</v>
      </c>
      <c r="L132" s="5">
        <f t="array" ref="L132">IF(ISNUMBER($B132),_xlfn.PERCENTILE.EXC(IF(ISNUMBER(B132:I132),B132:I132),0.75),#N/A)</f>
        <v>60.762731406053476</v>
      </c>
      <c r="N132" s="4" t="s">
        <v>135</v>
      </c>
      <c r="O132" s="5">
        <f>100*I!C135/'Total GDP'!C135</f>
        <v>17.045035871072404</v>
      </c>
      <c r="P132" s="5">
        <f>100*I!D135/'Total GDP'!F135</f>
        <v>14.950782922794179</v>
      </c>
      <c r="Q132" s="5">
        <f>100*I!E135/'Total GDP'!I135</f>
        <v>22.713117590282458</v>
      </c>
      <c r="R132" s="5">
        <f>100*I!F135/'Total GDP'!L135</f>
        <v>24.465012677606083</v>
      </c>
      <c r="S132" s="5">
        <f>100*I!G135/'Total GDP'!O135</f>
        <v>20.921493858087459</v>
      </c>
      <c r="T132" s="5">
        <f>100*I!H135/'Total GDP'!R135</f>
        <v>18.490555755875661</v>
      </c>
      <c r="U132" s="5">
        <f>100*I!I135/'Total GDP'!U135</f>
        <v>32.122249970269948</v>
      </c>
      <c r="V132" s="5">
        <f>100*I!J135/'Total GDP'!X135</f>
        <v>23.938677221684358</v>
      </c>
      <c r="W132" s="5">
        <f t="array" ref="W132">IF(ISNUMBER($O132),_xlfn.PERCENTILE.EXC(IF(ISNUMBER(O132:V132),O132:V132),0.25),#N/A)</f>
        <v>17.406415842273219</v>
      </c>
      <c r="X132" s="5">
        <f t="array" ref="X132">IF(ISNUMBER($O132),_xlfn.PERCENTILE.EXC(IF(ISNUMBER(O132:V132),O132:V132),0.5),#N/A)</f>
        <v>21.817305724184958</v>
      </c>
      <c r="Y132" s="5">
        <f t="array" ref="Y132">IF(ISNUMBER($O132),_xlfn.PERCENTILE.EXC(IF(ISNUMBER(O132:V132),O132:V132),0.75),#N/A)</f>
        <v>24.333428813625652</v>
      </c>
      <c r="AA132" s="4" t="s">
        <v>135</v>
      </c>
      <c r="AB132" s="5">
        <f>100*'Total GFCF'!C135/'Total GDP'!C135</f>
        <v>17.217687261247733</v>
      </c>
      <c r="AC132" s="5">
        <f>100*'Total GFCF'!D135/'Total GDP'!F135</f>
        <v>19.718930893262172</v>
      </c>
      <c r="AD132" s="5">
        <f>100*'Total GFCF'!E135/'Total GDP'!I135</f>
        <v>22.225594682843685</v>
      </c>
      <c r="AE132" s="5">
        <f>100*'Total GFCF'!F135/'Total GDP'!L135</f>
        <v>22.35564273070851</v>
      </c>
      <c r="AF132" s="5">
        <f>100*'Total GFCF'!G135/'Total GDP'!O135</f>
        <v>20.727380400828203</v>
      </c>
      <c r="AG132" s="5">
        <f>100*'Total GFCF'!H135/'Total GDP'!R135</f>
        <v>19.121334906015917</v>
      </c>
      <c r="AH132" s="5">
        <f>100*'Total GFCF'!I135/'Total GDP'!U135</f>
        <v>31.462004994648591</v>
      </c>
      <c r="AI132" s="5">
        <f>100*'Total GFCF'!J135/'Total GDP'!X135</f>
        <v>24.223736615398888</v>
      </c>
      <c r="AJ132" s="5">
        <f t="array" ref="AJ132">IF(ISNUMBER($AB132),_xlfn.PERCENTILE.EXC(IF(ISNUMBER(AB132:AI132),AB132:AI132),0.25),#N/A)</f>
        <v>19.27073390282748</v>
      </c>
      <c r="AK132" s="5">
        <f t="array" ref="AK132">IF(ISNUMBER($AB132),_xlfn.PERCENTILE.EXC(IF(ISNUMBER(AB132:AI132),AB132:AI132),0.5),#N/A)</f>
        <v>21.476487541835944</v>
      </c>
      <c r="AL132" s="5">
        <f t="array" ref="AL132">IF(ISNUMBER($AB132),_xlfn.PERCENTILE.EXC(IF(ISNUMBER(AB132:AI132),AB132:AI132),0.75),#N/A)</f>
        <v>23.756713144226293</v>
      </c>
      <c r="AN132" s="4" t="s">
        <v>135</v>
      </c>
      <c r="AO132" s="5">
        <f>100*'Housing Investment'!C135/'Total GDP'!C135</f>
        <v>4.6373596259981689</v>
      </c>
      <c r="AP132" s="5">
        <f>100*'Housing Investment'!D135/'Total GDP'!F135</f>
        <v>7.2732098952693045</v>
      </c>
      <c r="AQ132" s="5">
        <f>100*'Housing Investment'!E135/'Total GDP'!I135</f>
        <v>5.7704150217489989</v>
      </c>
      <c r="AR132" s="5">
        <f>100*'Housing Investment'!F135/'Total GDP'!L135</f>
        <v>6.6957183179447917</v>
      </c>
      <c r="AS132" s="5">
        <f>100*'Housing Investment'!G135/'Total GDP'!O135</f>
        <v>5.86577138694454</v>
      </c>
      <c r="AT132" s="5">
        <f>100*'Housing Investment'!H135/'Total GDP'!R135</f>
        <v>6.9824458473642288</v>
      </c>
      <c r="AU132" s="5">
        <f>100*'Housing Investment'!I135/'Total GDP'!U135</f>
        <v>5.7329052205969795</v>
      </c>
      <c r="AV132" s="5">
        <f>100*'Housing Investment'!J135/'Total GDP'!X135</f>
        <v>6.7620135309838654</v>
      </c>
      <c r="AW132" s="5">
        <f t="array" ref="AW132">IF(ISNUMBER($AO132),_xlfn.PERCENTILE.EXC(IF(ISNUMBER(AO132:AV132),AO132:AV132),0.25),#N/A)</f>
        <v>5.7422826708849843</v>
      </c>
      <c r="AX132" s="5">
        <f t="array" ref="AX132">IF(ISNUMBER($AO132),_xlfn.PERCENTILE.EXC(IF(ISNUMBER(AO132:AV132),AO132:AV132),0.5),#N/A)</f>
        <v>6.2807448524446663</v>
      </c>
      <c r="AY132" s="5">
        <f t="array" ref="AY132">IF(ISNUMBER($AO132),_xlfn.PERCENTILE.EXC(IF(ISNUMBER(AO132:AV132),AO132:AV132),0.75),#N/A)</f>
        <v>6.9273377682691377</v>
      </c>
      <c r="BA132" s="4" t="s">
        <v>135</v>
      </c>
      <c r="BB132" s="5">
        <f>100*'Total Non-Res GFCF'!C135/'Total GDP'!C135</f>
        <v>12.580323250702898</v>
      </c>
      <c r="BC132" s="5">
        <f>100*'Total Non-Res GFCF'!D135/'Total GDP'!F135</f>
        <v>12.445676904571252</v>
      </c>
      <c r="BD132" s="5">
        <f>100*'Total Non-Res GFCF'!E135/'Total GDP'!I135</f>
        <v>16.455179661094689</v>
      </c>
      <c r="BE132" s="5">
        <f>100*'Total Non-Res GFCF'!F135/'Total GDP'!L135</f>
        <v>15.659924412763718</v>
      </c>
      <c r="BF132" s="5">
        <f>100*'Total Non-Res GFCF'!G135/'Total GDP'!O135</f>
        <v>14.861667939710038</v>
      </c>
      <c r="BG132" s="5">
        <f>100*'Total Non-Res GFCF'!H135/'Total GDP'!R135</f>
        <v>12.138889058651689</v>
      </c>
      <c r="BH132" s="5">
        <f>100*'Total Non-Res GFCF'!I135/'Total GDP'!U135</f>
        <v>25.729099774051612</v>
      </c>
      <c r="BI132" s="5">
        <f>100*'Total Non-Res GFCF'!J135/'Total GDP'!X135</f>
        <v>17.461636124364468</v>
      </c>
      <c r="BJ132" s="5">
        <f t="array" ref="BJ132">IF(ISNUMBER($BB132),_xlfn.PERCENTILE.EXC(IF(ISNUMBER(BB132:BI132),BB132:BI132),0.25),#N/A)</f>
        <v>12.479338491104164</v>
      </c>
      <c r="BK132" s="5">
        <f t="array" ref="BK132">IF(ISNUMBER($BB132),_xlfn.PERCENTILE.EXC(IF(ISNUMBER(BB132:BI132),BB132:BI132),0.5),#N/A)</f>
        <v>15.260796176236878</v>
      </c>
      <c r="BL132" s="5">
        <f t="array" ref="BL132">IF(ISNUMBER($BB132),_xlfn.PERCENTILE.EXC(IF(ISNUMBER(BB132:BI132),BB132:BI132),0.75),#N/A)</f>
        <v>17.210022008547021</v>
      </c>
      <c r="BN132" s="4" t="s">
        <v>135</v>
      </c>
      <c r="BO132" s="5">
        <f>100*G!C135/'Total GDP'!C135</f>
        <v>19.975501345507755</v>
      </c>
      <c r="BP132" s="5">
        <f>100*G!D135/'Total GDP'!F135</f>
        <v>20.885466455488572</v>
      </c>
      <c r="BQ132" s="5">
        <f>100*G!E135/'Total GDP'!I135</f>
        <v>24.446292552865007</v>
      </c>
      <c r="BR132" s="5">
        <f>100*G!F135/'Total GDP'!L135</f>
        <v>18.072047074582596</v>
      </c>
      <c r="BS132" s="5">
        <f>100*G!G135/'Total GDP'!O135</f>
        <v>21.777512284193367</v>
      </c>
      <c r="BT132" s="5">
        <f>100*G!H135/'Total GDP'!R135</f>
        <v>25.598974089443264</v>
      </c>
      <c r="BU132" s="5">
        <f>100*G!I135/'Total GDP'!U135</f>
        <v>15.763348792959924</v>
      </c>
      <c r="BV132" s="5">
        <f>100*G!J135/'Total GDP'!X135</f>
        <v>16.805899369829501</v>
      </c>
      <c r="BW132" s="5">
        <f t="array" ref="BW132">IF(ISNUMBER($BO132),_xlfn.PERCENTILE.EXC(IF(ISNUMBER(BO132:BV132),BO132:BV132),0.25),#N/A)</f>
        <v>17.122436296017774</v>
      </c>
      <c r="BX132" s="5">
        <f t="array" ref="BX132">IF(ISNUMBER($BO132),_xlfn.PERCENTILE.EXC(IF(ISNUMBER(BO132:BV132),BO132:BV132),0.5),#N/A)</f>
        <v>20.430483900498164</v>
      </c>
      <c r="BY132" s="5">
        <f t="array" ref="BY132">IF(ISNUMBER($BO132),_xlfn.PERCENTILE.EXC(IF(ISNUMBER(BO132:BV132),BO132:BV132),0.75),#N/A)</f>
        <v>23.779097485697097</v>
      </c>
      <c r="CA132" s="4" t="s">
        <v>135</v>
      </c>
      <c r="CB132" s="5">
        <f>100*IMP!C135/'Total GDP'!C135</f>
        <v>8.2323480891597569</v>
      </c>
      <c r="CC132" s="5">
        <f>100*IMP!D135/'Total GDP'!F135</f>
        <v>16.667666117556585</v>
      </c>
      <c r="CD132" s="5">
        <f>100*IMP!E135/'Total GDP'!I135</f>
        <v>16.707709512429879</v>
      </c>
      <c r="CE132" s="5">
        <f>100*IMP!F135/'Total GDP'!L135</f>
        <v>19.60627661101277</v>
      </c>
      <c r="CF132" s="5">
        <f>100*IMP!G135/'Total GDP'!O135</f>
        <v>18.676393356407704</v>
      </c>
      <c r="CG132" s="5">
        <f>100*IMP!H135/'Total GDP'!R135</f>
        <v>21.169998431391722</v>
      </c>
      <c r="CH132" s="5">
        <f>100*IMP!I135/'Total GDP'!U135</f>
        <v>9.998335117136401</v>
      </c>
      <c r="CI132" s="5">
        <f>100*IMP!J135/'Total GDP'!X135</f>
        <v>16.23147026256138</v>
      </c>
      <c r="CJ132" s="5">
        <f t="array" ref="CJ132">IF(ISNUMBER($CB132),_xlfn.PERCENTILE.EXC(IF(ISNUMBER(CB132:CI132),CB132:CI132),0.25),#N/A)</f>
        <v>11.556618903492646</v>
      </c>
      <c r="CK132" s="5">
        <f t="array" ref="CK132">IF(ISNUMBER($CB132),_xlfn.PERCENTILE.EXC(IF(ISNUMBER(CB132:CI132),CB132:CI132),0.5),#N/A)</f>
        <v>16.687687814993232</v>
      </c>
      <c r="CL132" s="5">
        <f t="array" ref="CL132">IF(ISNUMBER($CB132),_xlfn.PERCENTILE.EXC(IF(ISNUMBER(CB132:CI132),CB132:CI132),0.75),#N/A)</f>
        <v>19.373805797361506</v>
      </c>
      <c r="CN132" s="4" t="s">
        <v>135</v>
      </c>
      <c r="CO132" s="5">
        <f>100*EXP!C135/'Total GDP'!C135</f>
        <v>7.9620846327120072</v>
      </c>
      <c r="CP132" s="5">
        <f>100*EXP!D135/'Total GDP'!F135</f>
        <v>17.47193012780037</v>
      </c>
      <c r="CQ132" s="5">
        <f>100*EXP!E135/'Total GDP'!I135</f>
        <v>16.593315648149837</v>
      </c>
      <c r="CR132" s="5">
        <f>100*EXP!F135/'Total GDP'!L135</f>
        <v>19.739989475194946</v>
      </c>
      <c r="CS132" s="5">
        <f>100*EXP!G135/'Total GDP'!O135</f>
        <v>16.240178722031406</v>
      </c>
      <c r="CT132" s="5">
        <f>100*EXP!H135/'Total GDP'!R135</f>
        <v>24.044116598523878</v>
      </c>
      <c r="CU132" s="5">
        <f>100*EXP!I135/'Total GDP'!U135</f>
        <v>7.7878463550957306</v>
      </c>
      <c r="CV132" s="5">
        <f>100*EXP!J135/'Total GDP'!X135</f>
        <v>14.211388288220393</v>
      </c>
      <c r="CW132" s="5">
        <f t="array" ref="CW132">IF(ISNUMBER($CO132),_xlfn.PERCENTILE.EXC(IF(ISNUMBER(CO132:CV132),CO132:CV132),0.25),#N/A)</f>
        <v>9.5244105465891042</v>
      </c>
      <c r="CX132" s="5">
        <f t="array" ref="CX132">IF(ISNUMBER($CO132),_xlfn.PERCENTILE.EXC(IF(ISNUMBER(CO132:CV132),CO132:CV132),0.5),#N/A)</f>
        <v>16.416747185090621</v>
      </c>
      <c r="CY132" s="5">
        <f t="array" ref="CY132">IF(ISNUMBER($CO132),_xlfn.PERCENTILE.EXC(IF(ISNUMBER(CO132:CV132),CO132:CV132),0.75),#N/A)</f>
        <v>19.172974638346304</v>
      </c>
      <c r="DC132" s="4" t="s">
        <v>135</v>
      </c>
      <c r="DD132" s="5">
        <f t="shared" si="80"/>
        <v>99.999974534636408</v>
      </c>
      <c r="DE132" s="5">
        <f t="shared" si="80"/>
        <v>99.999776390404463</v>
      </c>
      <c r="DF132" s="5">
        <f t="shared" si="80"/>
        <v>100.00000000000001</v>
      </c>
      <c r="DG132" s="5">
        <f t="shared" si="76"/>
        <v>100</v>
      </c>
      <c r="DH132" s="5">
        <f t="shared" si="76"/>
        <v>100.00028428979078</v>
      </c>
      <c r="DI132" s="5">
        <f t="shared" si="76"/>
        <v>100</v>
      </c>
      <c r="DJ132" s="5">
        <f t="shared" si="76"/>
        <v>100</v>
      </c>
      <c r="DK132" s="5">
        <f t="shared" si="54"/>
        <v>99.999641013061122</v>
      </c>
      <c r="DM132" s="4" t="s">
        <v>135</v>
      </c>
      <c r="DN132" s="5">
        <f t="shared" si="81"/>
        <v>100.51600743180659</v>
      </c>
      <c r="DO132" s="5">
        <f t="shared" si="81"/>
        <v>96.372813407222139</v>
      </c>
      <c r="DP132" s="5">
        <f t="shared" si="81"/>
        <v>100.21172307781548</v>
      </c>
      <c r="DQ132" s="5">
        <f t="shared" si="77"/>
        <v>100.67775725972348</v>
      </c>
      <c r="DR132" s="5">
        <f t="shared" si="77"/>
        <v>100.9024018903405</v>
      </c>
      <c r="DS132" s="5">
        <f t="shared" si="77"/>
        <v>100.0578806268729</v>
      </c>
      <c r="DT132" s="5">
        <f t="shared" si="77"/>
        <v>102.19621833749554</v>
      </c>
      <c r="DU132" s="5">
        <f t="shared" si="55"/>
        <v>99.528266364432184</v>
      </c>
      <c r="DY132" s="4" t="s">
        <v>135</v>
      </c>
      <c r="DZ132" s="5">
        <f t="shared" si="47"/>
        <v>63.438386880751288</v>
      </c>
      <c r="EA132" s="5">
        <f t="shared" si="47"/>
        <v>61.980446462943348</v>
      </c>
      <c r="EB132" s="5">
        <f t="shared" si="47"/>
        <v>53.054378436007475</v>
      </c>
      <c r="EC132" s="5">
        <f t="shared" si="47"/>
        <v>57.61648473526192</v>
      </c>
      <c r="ED132" s="5">
        <f t="shared" si="69"/>
        <v>60.097291289793453</v>
      </c>
      <c r="EE132" s="5">
        <f t="shared" si="69"/>
        <v>53.063519116916133</v>
      </c>
      <c r="EF132" s="5">
        <f t="shared" si="69"/>
        <v>55.306457768965103</v>
      </c>
      <c r="EG132" s="5">
        <f t="shared" si="62"/>
        <v>61.091963085763538</v>
      </c>
      <c r="EH132" s="5">
        <f t="array" ref="EH132">IF(ISNUMBER($B132),_xlfn.PERCENTILE.EXC(IF(ISNUMBER(DZ132:EG132),DZ132:EG132),0.25),#N/A)</f>
        <v>53.624253779928374</v>
      </c>
      <c r="EI132" s="5">
        <f t="array" ref="EI132">IF(ISNUMBER($B132),_xlfn.PERCENTILE.EXC(IF(ISNUMBER(DZ132:EG132),DZ132:EG132),0.5),#N/A)</f>
        <v>58.856888012527691</v>
      </c>
      <c r="EJ132" s="5">
        <f t="array" ref="EJ132">IF(ISNUMBER($B132),_xlfn.PERCENTILE.EXC(IF(ISNUMBER(DZ132:EG132),DZ132:EG132),0.75),#N/A)</f>
        <v>61.758325618648399</v>
      </c>
      <c r="EL132" s="4" t="s">
        <v>135</v>
      </c>
      <c r="EM132" s="5">
        <f t="shared" si="48"/>
        <v>16.95753373673972</v>
      </c>
      <c r="EN132" s="5">
        <f t="shared" si="48"/>
        <v>15.513486007324316</v>
      </c>
      <c r="EO132" s="5">
        <f t="shared" si="48"/>
        <v>22.665130278865156</v>
      </c>
      <c r="EP132" s="5">
        <f t="shared" si="48"/>
        <v>24.300315524999686</v>
      </c>
      <c r="EQ132" s="5">
        <f t="shared" si="70"/>
        <v>20.734386363591906</v>
      </c>
      <c r="ER132" s="5">
        <f t="shared" si="70"/>
        <v>18.479859497353363</v>
      </c>
      <c r="ES132" s="5">
        <f t="shared" si="70"/>
        <v>31.431936027406188</v>
      </c>
      <c r="ET132" s="5">
        <f t="shared" si="63"/>
        <v>24.052139252612537</v>
      </c>
      <c r="EU132" s="5">
        <f t="array" ref="EU132">IF(ISNUMBER($O132),_xlfn.PERCENTILE.EXC(IF(ISNUMBER(EM132:ET132),EM132:ET132),0.25),#N/A)</f>
        <v>17.33811517689313</v>
      </c>
      <c r="EV132" s="5">
        <f t="array" ref="EV132">IF(ISNUMBER($O132),_xlfn.PERCENTILE.EXC(IF(ISNUMBER(EM132:ET132),EM132:ET132),0.5),#N/A)</f>
        <v>21.699758321228529</v>
      </c>
      <c r="EW132" s="5">
        <f t="array" ref="EW132">IF(ISNUMBER($O132),_xlfn.PERCENTILE.EXC(IF(ISNUMBER(EM132:ET132),EM132:ET132),0.75),#N/A)</f>
        <v>24.238271456902901</v>
      </c>
      <c r="EY132" s="4" t="s">
        <v>135</v>
      </c>
      <c r="EZ132" s="5">
        <f t="shared" si="49"/>
        <v>17.129298806390402</v>
      </c>
      <c r="FA132" s="5">
        <f t="shared" si="49"/>
        <v>20.461092912105897</v>
      </c>
      <c r="FB132" s="5">
        <f t="shared" si="49"/>
        <v>22.178637389145852</v>
      </c>
      <c r="FC132" s="5">
        <f t="shared" si="49"/>
        <v>22.205145743400433</v>
      </c>
      <c r="FD132" s="5">
        <f t="shared" si="71"/>
        <v>20.542008923984252</v>
      </c>
      <c r="FE132" s="5">
        <f t="shared" si="71"/>
        <v>19.110273759766638</v>
      </c>
      <c r="FF132" s="5">
        <f t="shared" si="71"/>
        <v>30.785879855894102</v>
      </c>
      <c r="FG132" s="5">
        <f t="shared" si="64"/>
        <v>24.338549740936287</v>
      </c>
      <c r="FH132" s="5">
        <f t="array" ref="FH132">IF(ISNUMBER($AB132),_xlfn.PERCENTILE.EXC(IF(ISNUMBER(EZ132:FG132),EZ132:FG132),0.25),#N/A)</f>
        <v>19.447978547851452</v>
      </c>
      <c r="FI132" s="5">
        <f t="array" ref="FI132">IF(ISNUMBER($AB132),_xlfn.PERCENTILE.EXC(IF(ISNUMBER(EZ132:FG132),EZ132:FG132),0.5),#N/A)</f>
        <v>21.360323156565052</v>
      </c>
      <c r="FJ132" s="5">
        <f t="array" ref="FJ132">IF(ISNUMBER($AB132),_xlfn.PERCENTILE.EXC(IF(ISNUMBER(EZ132:FG132),EZ132:FG132),0.75),#N/A)</f>
        <v>23.805198741552324</v>
      </c>
      <c r="FL132" s="4" t="s">
        <v>135</v>
      </c>
      <c r="FM132" s="5">
        <f t="shared" si="50"/>
        <v>4.6135533478528865</v>
      </c>
      <c r="FN132" s="5">
        <f t="shared" si="50"/>
        <v>7.5469519236057225</v>
      </c>
      <c r="FO132" s="5">
        <f t="shared" si="50"/>
        <v>5.7582235336560466</v>
      </c>
      <c r="FP132" s="5">
        <f t="shared" si="50"/>
        <v>6.6506431015060361</v>
      </c>
      <c r="FQ132" s="5">
        <f t="shared" si="72"/>
        <v>5.8133119500162032</v>
      </c>
      <c r="FR132" s="5">
        <f t="shared" si="72"/>
        <v>6.9784067018194751</v>
      </c>
      <c r="FS132" s="5">
        <f t="shared" si="72"/>
        <v>5.6097038754061135</v>
      </c>
      <c r="FT132" s="5">
        <f t="shared" si="65"/>
        <v>6.7940634133263327</v>
      </c>
      <c r="FU132" s="5">
        <f t="array" ref="FU132">IF(ISNUMBER($AO132),_xlfn.PERCENTILE.EXC(IF(ISNUMBER(FM132:FT132),FM132:FT132),0.25),#N/A)</f>
        <v>5.6468337899685963</v>
      </c>
      <c r="FV132" s="5">
        <f t="array" ref="FV132">IF(ISNUMBER($AO132),_xlfn.PERCENTILE.EXC(IF(ISNUMBER(FM132:FT132),FM132:FT132),0.5),#N/A)</f>
        <v>6.2319775257611196</v>
      </c>
      <c r="FW132" s="5">
        <f t="array" ref="FW132">IF(ISNUMBER($AO132),_xlfn.PERCENTILE.EXC(IF(ISNUMBER(FM132:FT132),FM132:FT132),0.75),#N/A)</f>
        <v>6.9323208796961895</v>
      </c>
      <c r="FY132" s="4" t="s">
        <v>135</v>
      </c>
      <c r="FZ132" s="5">
        <f t="shared" si="51"/>
        <v>12.515741096499291</v>
      </c>
      <c r="GA132" s="5">
        <f t="shared" si="51"/>
        <v>12.914095235533074</v>
      </c>
      <c r="GB132" s="5">
        <f t="shared" si="51"/>
        <v>16.420413855489809</v>
      </c>
      <c r="GC132" s="5">
        <f t="shared" si="51"/>
        <v>15.5545026418944</v>
      </c>
      <c r="GD132" s="5">
        <f t="shared" si="73"/>
        <v>14.728755372802244</v>
      </c>
      <c r="GE132" s="5">
        <f t="shared" si="73"/>
        <v>12.131867057947161</v>
      </c>
      <c r="GF132" s="5">
        <f t="shared" si="73"/>
        <v>25.176175980487987</v>
      </c>
      <c r="GG132" s="5">
        <f t="shared" si="66"/>
        <v>17.544398955395277</v>
      </c>
      <c r="GH132" s="5">
        <f t="array" ref="GH132">IF(ISNUMBER($BB132),_xlfn.PERCENTILE.EXC(IF(ISNUMBER(FZ132:GG132),FZ132:GG132),0.25),#N/A)</f>
        <v>12.615329631257737</v>
      </c>
      <c r="GI132" s="5">
        <f t="array" ref="GI132">IF(ISNUMBER($BB132),_xlfn.PERCENTILE.EXC(IF(ISNUMBER(FZ132:GG132),FZ132:GG132),0.5),#N/A)</f>
        <v>15.141629007348321</v>
      </c>
      <c r="GJ132" s="5">
        <f t="array" ref="GJ132">IF(ISNUMBER($BB132),_xlfn.PERCENTILE.EXC(IF(ISNUMBER(FZ132:GG132),FZ132:GG132),0.75),#N/A)</f>
        <v>17.26340268041891</v>
      </c>
      <c r="GL132" s="4" t="s">
        <v>135</v>
      </c>
      <c r="GM132" s="5">
        <f t="shared" si="52"/>
        <v>19.872955418628024</v>
      </c>
      <c r="GN132" s="5">
        <f t="shared" si="52"/>
        <v>21.671533409777393</v>
      </c>
      <c r="GO132" s="5">
        <f t="shared" si="52"/>
        <v>24.394643462903236</v>
      </c>
      <c r="GP132" s="5">
        <f t="shared" si="52"/>
        <v>17.950387023383154</v>
      </c>
      <c r="GQ132" s="5">
        <f t="shared" si="74"/>
        <v>21.582749147895314</v>
      </c>
      <c r="GR132" s="5">
        <f t="shared" si="74"/>
        <v>25.584165813889982</v>
      </c>
      <c r="GS132" s="5">
        <f t="shared" si="74"/>
        <v>15.424591094851099</v>
      </c>
      <c r="GT132" s="5">
        <f t="shared" si="67"/>
        <v>16.885554208583425</v>
      </c>
      <c r="GU132" s="5">
        <f t="array" ref="GU132">IF(ISNUMBER($BO132),_xlfn.PERCENTILE.EXC(IF(ISNUMBER(GM132:GT132),GM132:GT132),0.25),#N/A)</f>
        <v>17.151762412283357</v>
      </c>
      <c r="GV132" s="5">
        <f t="array" ref="GV132">IF(ISNUMBER($BO132),_xlfn.PERCENTILE.EXC(IF(ISNUMBER(GM132:GT132),GM132:GT132),0.5),#N/A)</f>
        <v>20.727852283261669</v>
      </c>
      <c r="GW132" s="5">
        <f t="array" ref="GW132">IF(ISNUMBER($BO132),_xlfn.PERCENTILE.EXC(IF(ISNUMBER(GM132:GT132),GM132:GT132),0.75),#N/A)</f>
        <v>23.713865949621777</v>
      </c>
      <c r="GY132" s="4" t="s">
        <v>135</v>
      </c>
      <c r="GZ132" s="5">
        <f t="shared" si="53"/>
        <v>8.1900866334597069</v>
      </c>
      <c r="HA132" s="5">
        <f t="shared" si="53"/>
        <v>17.294987588592612</v>
      </c>
      <c r="HB132" s="5">
        <f t="shared" si="53"/>
        <v>16.672410172466712</v>
      </c>
      <c r="HC132" s="5">
        <f t="shared" si="53"/>
        <v>19.474288208897494</v>
      </c>
      <c r="HD132" s="5">
        <f t="shared" si="75"/>
        <v>18.509364501258336</v>
      </c>
      <c r="HE132" s="5">
        <f t="shared" si="75"/>
        <v>21.157752191790898</v>
      </c>
      <c r="HF132" s="5">
        <f t="shared" si="75"/>
        <v>9.7834687817093489</v>
      </c>
      <c r="HG132" s="5">
        <f t="shared" si="68"/>
        <v>16.308402482495087</v>
      </c>
      <c r="HH132" s="5">
        <f t="array" ref="HH132">IF(ISNUMBER($CB132),_xlfn.PERCENTILE.EXC(IF(ISNUMBER(GZ132:HG132),GZ132:HG132),0.25),#N/A)</f>
        <v>11.414702206905783</v>
      </c>
      <c r="HI132" s="5">
        <f t="array" ref="HI132">IF(ISNUMBER($CB132),_xlfn.PERCENTILE.EXC(IF(ISNUMBER(GZ132:HG132),GZ132:HG132),0.5),#N/A)</f>
        <v>16.983698880529662</v>
      </c>
      <c r="HJ132" s="5">
        <f t="array" ref="HJ132">IF(ISNUMBER($CB132),_xlfn.PERCENTILE.EXC(IF(ISNUMBER(GZ132:HG132),GZ132:HG132),0.75),#N/A)</f>
        <v>19.233057281987705</v>
      </c>
      <c r="HL132" s="4" t="s">
        <v>135</v>
      </c>
      <c r="HM132" s="5">
        <f t="shared" si="82"/>
        <v>7.9212105973406786</v>
      </c>
      <c r="HN132" s="5">
        <f t="shared" si="82"/>
        <v>18.129521708547557</v>
      </c>
      <c r="HO132" s="5">
        <f t="shared" si="82"/>
        <v>16.558257994690852</v>
      </c>
      <c r="HP132" s="5">
        <f t="shared" si="78"/>
        <v>19.607100925252738</v>
      </c>
      <c r="HQ132" s="5">
        <f t="shared" si="78"/>
        <v>16.094937699977681</v>
      </c>
      <c r="HR132" s="5">
        <f t="shared" si="78"/>
        <v>24.030207763631427</v>
      </c>
      <c r="HS132" s="5">
        <f t="shared" si="78"/>
        <v>7.6204838904869625</v>
      </c>
      <c r="HT132" s="5">
        <f t="shared" si="56"/>
        <v>14.278745935535587</v>
      </c>
      <c r="HU132" s="5">
        <f t="array" ref="HU132">IF(ISNUMBER($CO132),_xlfn.PERCENTILE.EXC(IF(ISNUMBER(HM132:HT132),HM132:HT132),0.25),#N/A)</f>
        <v>9.5105944318894053</v>
      </c>
      <c r="HV132" s="5">
        <f t="array" ref="HV132">IF(ISNUMBER($CO132),_xlfn.PERCENTILE.EXC(IF(ISNUMBER(HM132:HT132),HM132:HT132),0.5),#N/A)</f>
        <v>16.326597847334266</v>
      </c>
      <c r="HW132" s="5">
        <f t="array" ref="HW132">IF(ISNUMBER($CO132),_xlfn.PERCENTILE.EXC(IF(ISNUMBER(HM132:HT132),HM132:HT132),0.75),#N/A)</f>
        <v>19.237706121076442</v>
      </c>
      <c r="IB132" s="4" t="s">
        <v>135</v>
      </c>
      <c r="IC132" s="5">
        <f t="shared" si="83"/>
        <v>100.00000000000001</v>
      </c>
      <c r="ID132" s="5">
        <f t="shared" si="83"/>
        <v>100.00000000000001</v>
      </c>
      <c r="IE132" s="5">
        <f t="shared" si="83"/>
        <v>100</v>
      </c>
      <c r="IF132" s="5">
        <f t="shared" si="79"/>
        <v>100.00000000000001</v>
      </c>
      <c r="IG132" s="5">
        <f t="shared" si="79"/>
        <v>100.00000000000001</v>
      </c>
      <c r="IH132" s="5">
        <f t="shared" si="79"/>
        <v>100.00000000000001</v>
      </c>
      <c r="II132" s="5">
        <f t="shared" si="79"/>
        <v>100.00000000000001</v>
      </c>
      <c r="IJ132" s="5">
        <f t="shared" si="57"/>
        <v>100</v>
      </c>
    </row>
    <row r="133" spans="1:244" x14ac:dyDescent="0.25">
      <c r="A133" s="4" t="s">
        <v>136</v>
      </c>
      <c r="B133" s="5">
        <f>100*'C'!C136/'Total GDP'!C136</f>
        <v>63.502362703277321</v>
      </c>
      <c r="C133" s="5">
        <f>100*'C'!D136/'Total GDP'!F136</f>
        <v>60.897877375150102</v>
      </c>
      <c r="D133" s="5">
        <f>100*'C'!E136/'Total GDP'!I136</f>
        <v>53.349417381037938</v>
      </c>
      <c r="E133" s="5">
        <f>100*'C'!F136/'Total GDP'!L136</f>
        <v>58.103433165143841</v>
      </c>
      <c r="F133" s="5">
        <f>100*'C'!G136/'Total GDP'!O136</f>
        <v>61.287367469941671</v>
      </c>
      <c r="G133" s="5">
        <f>100*'C'!H136/'Total GDP'!R136</f>
        <v>53.248506527330143</v>
      </c>
      <c r="H133" s="5">
        <f>100*'C'!I136/'Total GDP'!U136</f>
        <v>56.062509779006312</v>
      </c>
      <c r="I133" s="5">
        <f>100*'C'!J136/'Total GDP'!X136</f>
        <v>61.627959910422554</v>
      </c>
      <c r="J133" s="5">
        <f t="array" ref="J133">IF(ISNUMBER($B133),_xlfn.PERCENTILE.EXC(IF(ISNUMBER(B133:I133),B133:I133),0.25),#N/A)</f>
        <v>54.027690480530033</v>
      </c>
      <c r="K133" s="5">
        <f t="array" ref="K133">IF(ISNUMBER($B133),_xlfn.PERCENTILE.EXC(IF(ISNUMBER(B133:I133),B133:I133),0.5),#N/A)</f>
        <v>59.500655270146972</v>
      </c>
      <c r="L133" s="5">
        <f t="array" ref="L133">IF(ISNUMBER($B133),_xlfn.PERCENTILE.EXC(IF(ISNUMBER(B133:I133),B133:I133),0.75),#N/A)</f>
        <v>61.542811800302331</v>
      </c>
      <c r="N133" s="4" t="s">
        <v>136</v>
      </c>
      <c r="O133" s="5">
        <f>100*I!C136/'Total GDP'!C136</f>
        <v>17.66644560198926</v>
      </c>
      <c r="P133" s="5">
        <f>100*I!D136/'Total GDP'!F136</f>
        <v>14.392018082927173</v>
      </c>
      <c r="Q133" s="5">
        <f>100*I!E136/'Total GDP'!I136</f>
        <v>22.021726972839932</v>
      </c>
      <c r="R133" s="5">
        <f>100*I!F136/'Total GDP'!L136</f>
        <v>24.504233309223711</v>
      </c>
      <c r="S133" s="5">
        <f>100*I!G136/'Total GDP'!O136</f>
        <v>20.006617474732138</v>
      </c>
      <c r="T133" s="5">
        <f>100*I!H136/'Total GDP'!R136</f>
        <v>17.917249609336849</v>
      </c>
      <c r="U133" s="5">
        <f>100*I!I136/'Total GDP'!U136</f>
        <v>32.558994078070846</v>
      </c>
      <c r="V133" s="5">
        <f>100*I!J136/'Total GDP'!X136</f>
        <v>23.345774808179449</v>
      </c>
      <c r="W133" s="5">
        <f t="array" ref="W133">IF(ISNUMBER($O133),_xlfn.PERCENTILE.EXC(IF(ISNUMBER(O133:V133),O133:V133),0.25),#N/A)</f>
        <v>17.729146603826159</v>
      </c>
      <c r="X133" s="5">
        <f t="array" ref="X133">IF(ISNUMBER($O133),_xlfn.PERCENTILE.EXC(IF(ISNUMBER(O133:V133),O133:V133),0.5),#N/A)</f>
        <v>21.014172223786034</v>
      </c>
      <c r="Y133" s="5">
        <f t="array" ref="Y133">IF(ISNUMBER($O133),_xlfn.PERCENTILE.EXC(IF(ISNUMBER(O133:V133),O133:V133),0.75),#N/A)</f>
        <v>24.214618683962644</v>
      </c>
      <c r="AA133" s="4" t="s">
        <v>136</v>
      </c>
      <c r="AB133" s="5">
        <f>100*'Total GFCF'!C136/'Total GDP'!C136</f>
        <v>17.496353083331844</v>
      </c>
      <c r="AC133" s="5">
        <f>100*'Total GFCF'!D136/'Total GDP'!F136</f>
        <v>19.625273716182807</v>
      </c>
      <c r="AD133" s="5">
        <f>100*'Total GFCF'!E136/'Total GDP'!I136</f>
        <v>22.007948365343832</v>
      </c>
      <c r="AE133" s="5">
        <f>100*'Total GFCF'!F136/'Total GDP'!L136</f>
        <v>22.329008690057812</v>
      </c>
      <c r="AF133" s="5">
        <f>100*'Total GFCF'!G136/'Total GDP'!O136</f>
        <v>20.737186242963542</v>
      </c>
      <c r="AG133" s="5">
        <f>100*'Total GFCF'!H136/'Total GDP'!R136</f>
        <v>18.311928248201323</v>
      </c>
      <c r="AH133" s="5">
        <f>100*'Total GFCF'!I136/'Total GDP'!U136</f>
        <v>32.182294901640979</v>
      </c>
      <c r="AI133" s="5">
        <f>100*'Total GFCF'!J136/'Total GDP'!X136</f>
        <v>23.248283710855759</v>
      </c>
      <c r="AJ133" s="5">
        <f t="array" ref="AJ133">IF(ISNUMBER($AB133),_xlfn.PERCENTILE.EXC(IF(ISNUMBER(AB133:AI133),AB133:AI133),0.25),#N/A)</f>
        <v>18.640264615196692</v>
      </c>
      <c r="AK133" s="5">
        <f t="array" ref="AK133">IF(ISNUMBER($AB133),_xlfn.PERCENTILE.EXC(IF(ISNUMBER(AB133:AI133),AB133:AI133),0.5),#N/A)</f>
        <v>21.372567304153687</v>
      </c>
      <c r="AL133" s="5">
        <f t="array" ref="AL133">IF(ISNUMBER($AB133),_xlfn.PERCENTILE.EXC(IF(ISNUMBER(AB133:AI133),AB133:AI133),0.75),#N/A)</f>
        <v>23.01846495565627</v>
      </c>
      <c r="AN133" s="4" t="s">
        <v>136</v>
      </c>
      <c r="AO133" s="5">
        <f>100*'Housing Investment'!C136/'Total GDP'!C136</f>
        <v>4.7618350645006879</v>
      </c>
      <c r="AP133" s="5">
        <f>100*'Housing Investment'!D136/'Total GDP'!F136</f>
        <v>7.1259800805255358</v>
      </c>
      <c r="AQ133" s="5">
        <f>100*'Housing Investment'!E136/'Total GDP'!I136</f>
        <v>5.6703697800015673</v>
      </c>
      <c r="AR133" s="5">
        <f>100*'Housing Investment'!F136/'Total GDP'!L136</f>
        <v>6.6575300511502791</v>
      </c>
      <c r="AS133" s="5">
        <f>100*'Housing Investment'!G136/'Total GDP'!O136</f>
        <v>5.8658876142157412</v>
      </c>
      <c r="AT133" s="5">
        <f>100*'Housing Investment'!H136/'Total GDP'!R136</f>
        <v>6.8895074388774944</v>
      </c>
      <c r="AU133" s="5">
        <f>100*'Housing Investment'!I136/'Total GDP'!U136</f>
        <v>5.845830705842749</v>
      </c>
      <c r="AV133" s="5">
        <f>100*'Housing Investment'!J136/'Total GDP'!X136</f>
        <v>6.6149271265464957</v>
      </c>
      <c r="AW133" s="5">
        <f t="array" ref="AW133">IF(ISNUMBER($AO133),_xlfn.PERCENTILE.EXC(IF(ISNUMBER(AO133:AV133),AO133:AV133),0.25),#N/A)</f>
        <v>5.714235011461863</v>
      </c>
      <c r="AX133" s="5">
        <f t="array" ref="AX133">IF(ISNUMBER($AO133),_xlfn.PERCENTILE.EXC(IF(ISNUMBER(AO133:AV133),AO133:AV133),0.5),#N/A)</f>
        <v>6.2404073703811189</v>
      </c>
      <c r="AY133" s="5">
        <f t="array" ref="AY133">IF(ISNUMBER($AO133),_xlfn.PERCENTILE.EXC(IF(ISNUMBER(AO133:AV133),AO133:AV133),0.75),#N/A)</f>
        <v>6.8315130919456903</v>
      </c>
      <c r="BA133" s="4" t="s">
        <v>136</v>
      </c>
      <c r="BB133" s="5">
        <f>100*'Total Non-Res GFCF'!C136/'Total GDP'!C136</f>
        <v>12.734518018831155</v>
      </c>
      <c r="BC133" s="5">
        <f>100*'Total Non-Res GFCF'!D136/'Total GDP'!F136</f>
        <v>12.499275976548704</v>
      </c>
      <c r="BD133" s="5">
        <f>100*'Total Non-Res GFCF'!E136/'Total GDP'!I136</f>
        <v>16.337605602219703</v>
      </c>
      <c r="BE133" s="5">
        <f>100*'Total Non-Res GFCF'!F136/'Total GDP'!L136</f>
        <v>15.671478638907534</v>
      </c>
      <c r="BF133" s="5">
        <f>100*'Total Non-Res GFCF'!G136/'Total GDP'!O136</f>
        <v>14.871305998694046</v>
      </c>
      <c r="BG133" s="5">
        <f>100*'Total Non-Res GFCF'!H136/'Total GDP'!R136</f>
        <v>11.422420809323826</v>
      </c>
      <c r="BH133" s="5">
        <f>100*'Total Non-Res GFCF'!I136/'Total GDP'!U136</f>
        <v>26.336464195798229</v>
      </c>
      <c r="BI133" s="5">
        <f>100*'Total Non-Res GFCF'!J136/'Total GDP'!X136</f>
        <v>16.633327214655456</v>
      </c>
      <c r="BJ133" s="5">
        <f t="array" ref="BJ133">IF(ISNUMBER($BB133),_xlfn.PERCENTILE.EXC(IF(ISNUMBER(BB133:BI133),BB133:BI133),0.25),#N/A)</f>
        <v>12.558086487119317</v>
      </c>
      <c r="BK133" s="5">
        <f t="array" ref="BK133">IF(ISNUMBER($BB133),_xlfn.PERCENTILE.EXC(IF(ISNUMBER(BB133:BI133),BB133:BI133),0.5),#N/A)</f>
        <v>15.271392318800789</v>
      </c>
      <c r="BL133" s="5">
        <f t="array" ref="BL133">IF(ISNUMBER($BB133),_xlfn.PERCENTILE.EXC(IF(ISNUMBER(BB133:BI133),BB133:BI133),0.75),#N/A)</f>
        <v>16.559396811546517</v>
      </c>
      <c r="BN133" s="4" t="s">
        <v>136</v>
      </c>
      <c r="BO133" s="5">
        <f>100*G!C136/'Total GDP'!C136</f>
        <v>19.798992686651392</v>
      </c>
      <c r="BP133" s="5">
        <f>100*G!D136/'Total GDP'!F136</f>
        <v>21.007628734901463</v>
      </c>
      <c r="BQ133" s="5">
        <f>100*G!E136/'Total GDP'!I136</f>
        <v>24.644525435039274</v>
      </c>
      <c r="BR133" s="5">
        <f>100*G!F136/'Total GDP'!L136</f>
        <v>18.364452722830205</v>
      </c>
      <c r="BS133" s="5">
        <f>100*G!G136/'Total GDP'!O136</f>
        <v>21.861103045114387</v>
      </c>
      <c r="BT133" s="5">
        <f>100*G!H136/'Total GDP'!R136</f>
        <v>25.425558322752874</v>
      </c>
      <c r="BU133" s="5">
        <f>100*G!I136/'Total GDP'!U136</f>
        <v>15.735784288159461</v>
      </c>
      <c r="BV133" s="5">
        <f>100*G!J136/'Total GDP'!X136</f>
        <v>16.786372480634384</v>
      </c>
      <c r="BW133" s="5">
        <f t="array" ref="BW133">IF(ISNUMBER($BO133),_xlfn.PERCENTILE.EXC(IF(ISNUMBER(BO133:BV133),BO133:BV133),0.25),#N/A)</f>
        <v>17.18089254118334</v>
      </c>
      <c r="BX133" s="5">
        <f t="array" ref="BX133">IF(ISNUMBER($BO133),_xlfn.PERCENTILE.EXC(IF(ISNUMBER(BO133:BV133),BO133:BV133),0.5),#N/A)</f>
        <v>20.403310710776427</v>
      </c>
      <c r="BY133" s="5">
        <f t="array" ref="BY133">IF(ISNUMBER($BO133),_xlfn.PERCENTILE.EXC(IF(ISNUMBER(BO133:BV133),BO133:BV133),0.75),#N/A)</f>
        <v>23.94866983755805</v>
      </c>
      <c r="CA133" s="4" t="s">
        <v>136</v>
      </c>
      <c r="CB133" s="5">
        <f>100*IMP!C136/'Total GDP'!C136</f>
        <v>8.2764273389461422</v>
      </c>
      <c r="CC133" s="5">
        <f>100*IMP!D136/'Total GDP'!F136</f>
        <v>17.450024722751998</v>
      </c>
      <c r="CD133" s="5">
        <f>100*IMP!E136/'Total GDP'!I136</f>
        <v>16.468407814361633</v>
      </c>
      <c r="CE133" s="5">
        <f>100*IMP!F136/'Total GDP'!L136</f>
        <v>19.210536707139365</v>
      </c>
      <c r="CF133" s="5">
        <f>100*IMP!G136/'Total GDP'!O136</f>
        <v>18.581845464019185</v>
      </c>
      <c r="CG133" s="5">
        <f>100*IMP!H136/'Total GDP'!R136</f>
        <v>21.369477813588563</v>
      </c>
      <c r="CH133" s="5">
        <f>100*IMP!I136/'Total GDP'!U136</f>
        <v>9.9632072295897327</v>
      </c>
      <c r="CI133" s="5">
        <f>100*IMP!J136/'Total GDP'!X136</f>
        <v>16.474187745511948</v>
      </c>
      <c r="CJ133" s="5">
        <f t="array" ref="CJ133">IF(ISNUMBER($CB133),_xlfn.PERCENTILE.EXC(IF(ISNUMBER(CB133:CI133),CB133:CI133),0.25),#N/A)</f>
        <v>11.589507375782707</v>
      </c>
      <c r="CK133" s="5">
        <f t="array" ref="CK133">IF(ISNUMBER($CB133),_xlfn.PERCENTILE.EXC(IF(ISNUMBER(CB133:CI133),CB133:CI133),0.5),#N/A)</f>
        <v>16.962106234131973</v>
      </c>
      <c r="CL133" s="5">
        <f t="array" ref="CL133">IF(ISNUMBER($CB133),_xlfn.PERCENTILE.EXC(IF(ISNUMBER(CB133:CI133),CB133:CI133),0.75),#N/A)</f>
        <v>19.053363896359322</v>
      </c>
      <c r="CN133" s="4" t="s">
        <v>136</v>
      </c>
      <c r="CO133" s="5">
        <f>100*EXP!C136/'Total GDP'!C136</f>
        <v>7.8790638523474446</v>
      </c>
      <c r="CP133" s="5">
        <f>100*EXP!D136/'Total GDP'!F136</f>
        <v>17.918697464152011</v>
      </c>
      <c r="CQ133" s="5">
        <f>100*EXP!E136/'Total GDP'!I136</f>
        <v>16.625105703532999</v>
      </c>
      <c r="CR133" s="5">
        <f>100*EXP!F136/'Total GDP'!L136</f>
        <v>18.956567046738311</v>
      </c>
      <c r="CS133" s="5">
        <f>100*EXP!G136/'Total GDP'!O136</f>
        <v>16.408079819465797</v>
      </c>
      <c r="CT133" s="5">
        <f>100*EXP!H136/'Total GDP'!R136</f>
        <v>24.69845688055474</v>
      </c>
      <c r="CU133" s="5">
        <f>100*EXP!I136/'Total GDP'!U136</f>
        <v>7.7947570302165365</v>
      </c>
      <c r="CV133" s="5">
        <f>100*EXP!J136/'Total GDP'!X136</f>
        <v>14.281948676529975</v>
      </c>
      <c r="CW133" s="5">
        <f t="array" ref="CW133">IF(ISNUMBER($CO133),_xlfn.PERCENTILE.EXC(IF(ISNUMBER(CO133:CV133),CO133:CV133),0.25),#N/A)</f>
        <v>9.4797850583930767</v>
      </c>
      <c r="CX133" s="5">
        <f t="array" ref="CX133">IF(ISNUMBER($CO133),_xlfn.PERCENTILE.EXC(IF(ISNUMBER(CO133:CV133),CO133:CV133),0.5),#N/A)</f>
        <v>16.516592761499396</v>
      </c>
      <c r="CY133" s="5">
        <f t="array" ref="CY133">IF(ISNUMBER($CO133),_xlfn.PERCENTILE.EXC(IF(ISNUMBER(CO133:CV133),CO133:CV133),0.75),#N/A)</f>
        <v>18.697099651091737</v>
      </c>
      <c r="DC133" s="4" t="s">
        <v>136</v>
      </c>
      <c r="DD133" s="5">
        <f t="shared" si="80"/>
        <v>100</v>
      </c>
      <c r="DE133" s="5">
        <f t="shared" si="80"/>
        <v>99.999910018536184</v>
      </c>
      <c r="DF133" s="5">
        <f t="shared" si="80"/>
        <v>100.00012275963661</v>
      </c>
      <c r="DG133" s="5">
        <f t="shared" si="76"/>
        <v>100</v>
      </c>
      <c r="DH133" s="5">
        <f t="shared" si="76"/>
        <v>100.00003553976011</v>
      </c>
      <c r="DI133" s="5">
        <f t="shared" si="76"/>
        <v>99.999999999999972</v>
      </c>
      <c r="DJ133" s="5">
        <f t="shared" si="76"/>
        <v>100</v>
      </c>
      <c r="DK133" s="5">
        <f t="shared" si="54"/>
        <v>99.999873669582783</v>
      </c>
      <c r="DM133" s="4" t="s">
        <v>136</v>
      </c>
      <c r="DN133" s="5">
        <f t="shared" si="81"/>
        <v>100.57043750531928</v>
      </c>
      <c r="DO133" s="5">
        <f t="shared" si="81"/>
        <v>96.76619693437874</v>
      </c>
      <c r="DP133" s="5">
        <f t="shared" si="81"/>
        <v>100.17236767808851</v>
      </c>
      <c r="DQ133" s="5">
        <f t="shared" si="77"/>
        <v>100.7181495367967</v>
      </c>
      <c r="DR133" s="5">
        <f t="shared" si="77"/>
        <v>100.98132234523482</v>
      </c>
      <c r="DS133" s="5">
        <f t="shared" si="77"/>
        <v>99.920293526386061</v>
      </c>
      <c r="DT133" s="5">
        <f t="shared" si="77"/>
        <v>102.18883794586343</v>
      </c>
      <c r="DU133" s="5">
        <f t="shared" si="55"/>
        <v>99.567868130254411</v>
      </c>
      <c r="DY133" s="4" t="s">
        <v>136</v>
      </c>
      <c r="DZ133" s="5">
        <f t="shared" ref="DZ133:EG172" si="84">100*B133/DN133</f>
        <v>63.142176049416726</v>
      </c>
      <c r="EA133" s="5">
        <f t="shared" si="84"/>
        <v>62.933006880954032</v>
      </c>
      <c r="EB133" s="5">
        <f t="shared" si="84"/>
        <v>53.257618460692008</v>
      </c>
      <c r="EC133" s="5">
        <f t="shared" si="84"/>
        <v>57.689138881484453</v>
      </c>
      <c r="ED133" s="5">
        <f t="shared" si="69"/>
        <v>60.691785417913721</v>
      </c>
      <c r="EE133" s="5">
        <f t="shared" si="69"/>
        <v>53.29098289054641</v>
      </c>
      <c r="EF133" s="5">
        <f t="shared" si="69"/>
        <v>54.861676584194591</v>
      </c>
      <c r="EG133" s="5">
        <f t="shared" si="62"/>
        <v>61.895429788454464</v>
      </c>
      <c r="EH133" s="5">
        <f t="array" ref="EH133">IF(ISNUMBER($B133),_xlfn.PERCENTILE.EXC(IF(ISNUMBER(DZ133:EG133),DZ133:EG133),0.25),#N/A)</f>
        <v>53.683656313958451</v>
      </c>
      <c r="EI133" s="5">
        <f t="array" ref="EI133">IF(ISNUMBER($B133),_xlfn.PERCENTILE.EXC(IF(ISNUMBER(DZ133:EG133),DZ133:EG133),0.5),#N/A)</f>
        <v>59.190462149699087</v>
      </c>
      <c r="EJ133" s="5">
        <f t="array" ref="EJ133">IF(ISNUMBER($B133),_xlfn.PERCENTILE.EXC(IF(ISNUMBER(DZ133:EG133),DZ133:EG133),0.75),#N/A)</f>
        <v>62.673612607829142</v>
      </c>
      <c r="EL133" s="4" t="s">
        <v>136</v>
      </c>
      <c r="EM133" s="5">
        <f t="shared" ref="EM133:ET172" si="85">100*O133/DN133</f>
        <v>17.566241174057598</v>
      </c>
      <c r="EN133" s="5">
        <f t="shared" si="85"/>
        <v>14.87298099840279</v>
      </c>
      <c r="EO133" s="5">
        <f t="shared" si="85"/>
        <v>21.983833948707712</v>
      </c>
      <c r="EP133" s="5">
        <f t="shared" si="85"/>
        <v>24.329511038396561</v>
      </c>
      <c r="EQ133" s="5">
        <f t="shared" si="70"/>
        <v>19.812195968610453</v>
      </c>
      <c r="ER133" s="5">
        <f t="shared" si="70"/>
        <v>17.931542209296474</v>
      </c>
      <c r="ES133" s="5">
        <f t="shared" si="70"/>
        <v>31.861595388059527</v>
      </c>
      <c r="ET133" s="5">
        <f t="shared" si="63"/>
        <v>23.44709718765754</v>
      </c>
      <c r="EU133" s="5">
        <f t="array" ref="EU133">IF(ISNUMBER($O133),_xlfn.PERCENTILE.EXC(IF(ISNUMBER(EM133:ET133),EM133:ET133),0.25),#N/A)</f>
        <v>17.657566432867316</v>
      </c>
      <c r="EV133" s="5">
        <f t="array" ref="EV133">IF(ISNUMBER($O133),_xlfn.PERCENTILE.EXC(IF(ISNUMBER(EM133:ET133),EM133:ET133),0.5),#N/A)</f>
        <v>20.898014958659083</v>
      </c>
      <c r="EW133" s="5">
        <f t="array" ref="EW133">IF(ISNUMBER($O133),_xlfn.PERCENTILE.EXC(IF(ISNUMBER(EM133:ET133),EM133:ET133),0.75),#N/A)</f>
        <v>24.108907575711804</v>
      </c>
      <c r="EY133" s="4" t="s">
        <v>136</v>
      </c>
      <c r="EZ133" s="5">
        <f t="shared" ref="EZ133:FG172" si="86">100*AB133/DN133</f>
        <v>17.397113423521144</v>
      </c>
      <c r="FA133" s="5">
        <f t="shared" si="86"/>
        <v>20.281125370145048</v>
      </c>
      <c r="FB133" s="5">
        <f t="shared" si="86"/>
        <v>21.970079050210774</v>
      </c>
      <c r="FC133" s="5">
        <f t="shared" si="86"/>
        <v>22.169796399903138</v>
      </c>
      <c r="FD133" s="5">
        <f t="shared" si="71"/>
        <v>20.535665171889192</v>
      </c>
      <c r="FE133" s="5">
        <f t="shared" si="71"/>
        <v>18.326535683530263</v>
      </c>
      <c r="FF133" s="5">
        <f t="shared" si="71"/>
        <v>31.492964934869104</v>
      </c>
      <c r="FG133" s="5">
        <f t="shared" si="64"/>
        <v>23.349182971802126</v>
      </c>
      <c r="FH133" s="5">
        <f t="array" ref="FH133">IF(ISNUMBER($AB133),_xlfn.PERCENTILE.EXC(IF(ISNUMBER(EZ133:FG133),EZ133:FG133),0.25),#N/A)</f>
        <v>18.815183105183959</v>
      </c>
      <c r="FI133" s="5">
        <f t="array" ref="FI133">IF(ISNUMBER($AB133),_xlfn.PERCENTILE.EXC(IF(ISNUMBER(EZ133:FG133),EZ133:FG133),0.5),#N/A)</f>
        <v>21.252872111049982</v>
      </c>
      <c r="FJ133" s="5">
        <f t="array" ref="FJ133">IF(ISNUMBER($AB133),_xlfn.PERCENTILE.EXC(IF(ISNUMBER(EZ133:FG133),EZ133:FG133),0.75),#N/A)</f>
        <v>23.054336328827379</v>
      </c>
      <c r="FL133" s="4" t="s">
        <v>136</v>
      </c>
      <c r="FM133" s="5">
        <f t="shared" ref="FM133:FT172" si="87">100*AO133/DN133</f>
        <v>4.7348258420858809</v>
      </c>
      <c r="FN133" s="5">
        <f t="shared" si="87"/>
        <v>7.3641212595736976</v>
      </c>
      <c r="FO133" s="5">
        <f t="shared" si="87"/>
        <v>5.6606127133020658</v>
      </c>
      <c r="FP133" s="5">
        <f t="shared" si="87"/>
        <v>6.6100599363355013</v>
      </c>
      <c r="FQ133" s="5">
        <f t="shared" si="72"/>
        <v>5.8088837400657631</v>
      </c>
      <c r="FR133" s="5">
        <f t="shared" si="72"/>
        <v>6.895003202786004</v>
      </c>
      <c r="FS133" s="5">
        <f t="shared" si="72"/>
        <v>5.7206156986927414</v>
      </c>
      <c r="FT133" s="5">
        <f t="shared" si="65"/>
        <v>6.6436363967267695</v>
      </c>
      <c r="FU133" s="5">
        <f t="array" ref="FU133">IF(ISNUMBER($AO133),_xlfn.PERCENTILE.EXC(IF(ISNUMBER(FM133:FT133),FM133:FT133),0.25),#N/A)</f>
        <v>5.6756134596497345</v>
      </c>
      <c r="FV133" s="5">
        <f t="array" ref="FV133">IF(ISNUMBER($AO133),_xlfn.PERCENTILE.EXC(IF(ISNUMBER(FM133:FT133),FM133:FT133),0.5),#N/A)</f>
        <v>6.2094718382006322</v>
      </c>
      <c r="FW133" s="5">
        <f t="array" ref="FW133">IF(ISNUMBER($AO133),_xlfn.PERCENTILE.EXC(IF(ISNUMBER(FM133:FT133),FM133:FT133),0.75),#N/A)</f>
        <v>6.8321615012711954</v>
      </c>
      <c r="FY133" s="4" t="s">
        <v>136</v>
      </c>
      <c r="FZ133" s="5">
        <f t="shared" ref="FZ133:GG172" si="88">100*BB133/DN133</f>
        <v>12.662287581435262</v>
      </c>
      <c r="GA133" s="5">
        <f t="shared" si="88"/>
        <v>12.916985861317865</v>
      </c>
      <c r="GB133" s="5">
        <f t="shared" si="88"/>
        <v>16.309493307297913</v>
      </c>
      <c r="GC133" s="5">
        <f t="shared" si="88"/>
        <v>15.559736463567635</v>
      </c>
      <c r="GD133" s="5">
        <f t="shared" si="73"/>
        <v>14.726788730149567</v>
      </c>
      <c r="GE133" s="5">
        <f t="shared" si="73"/>
        <v>11.431532480744259</v>
      </c>
      <c r="GF133" s="5">
        <f t="shared" si="73"/>
        <v>25.77234923617636</v>
      </c>
      <c r="GG133" s="5">
        <f t="shared" si="66"/>
        <v>16.70551707795509</v>
      </c>
      <c r="GH133" s="5">
        <f t="array" ref="GH133">IF(ISNUMBER($BB133),_xlfn.PERCENTILE.EXC(IF(ISNUMBER(FZ133:GG133),FZ133:GG133),0.25),#N/A)</f>
        <v>12.725962151405913</v>
      </c>
      <c r="GI133" s="5">
        <f t="array" ref="GI133">IF(ISNUMBER($BB133),_xlfn.PERCENTILE.EXC(IF(ISNUMBER(FZ133:GG133),FZ133:GG133),0.5),#N/A)</f>
        <v>15.143262596858602</v>
      </c>
      <c r="GJ133" s="5">
        <f t="array" ref="GJ133">IF(ISNUMBER($BB133),_xlfn.PERCENTILE.EXC(IF(ISNUMBER(FZ133:GG133),FZ133:GG133),0.75),#N/A)</f>
        <v>16.606511135290795</v>
      </c>
      <c r="GL133" s="4" t="s">
        <v>136</v>
      </c>
      <c r="GM133" s="5">
        <f t="shared" ref="GM133:GT172" si="89">100*BO133/DN133</f>
        <v>19.686692409590247</v>
      </c>
      <c r="GN133" s="5">
        <f t="shared" si="89"/>
        <v>21.709676933100539</v>
      </c>
      <c r="GO133" s="5">
        <f t="shared" si="89"/>
        <v>24.602119333184099</v>
      </c>
      <c r="GP133" s="5">
        <f t="shared" si="89"/>
        <v>18.23350886338601</v>
      </c>
      <c r="GQ133" s="5">
        <f t="shared" si="74"/>
        <v>21.648659907993359</v>
      </c>
      <c r="GR133" s="5">
        <f t="shared" si="74"/>
        <v>25.445840304741218</v>
      </c>
      <c r="GS133" s="5">
        <f t="shared" si="74"/>
        <v>15.39873102040343</v>
      </c>
      <c r="GT133" s="5">
        <f t="shared" si="67"/>
        <v>16.85922657164307</v>
      </c>
      <c r="GU133" s="5">
        <f t="array" ref="GU133">IF(ISNUMBER($BO133),_xlfn.PERCENTILE.EXC(IF(ISNUMBER(GM133:GT133),GM133:GT133),0.25),#N/A)</f>
        <v>17.202797144578806</v>
      </c>
      <c r="GV133" s="5">
        <f t="array" ref="GV133">IF(ISNUMBER($BO133),_xlfn.PERCENTILE.EXC(IF(ISNUMBER(GM133:GT133),GM133:GT133),0.5),#N/A)</f>
        <v>20.667676158791803</v>
      </c>
      <c r="GW133" s="5">
        <f t="array" ref="GW133">IF(ISNUMBER($BO133),_xlfn.PERCENTILE.EXC(IF(ISNUMBER(GM133:GT133),GM133:GT133),0.75),#N/A)</f>
        <v>23.879008733163211</v>
      </c>
      <c r="GY133" s="4" t="s">
        <v>136</v>
      </c>
      <c r="GZ133" s="5">
        <f t="shared" ref="GZ133:HG172" si="90">100*CB133/DN133</f>
        <v>8.2294832798240467</v>
      </c>
      <c r="HA133" s="5">
        <f t="shared" si="90"/>
        <v>18.033182325627202</v>
      </c>
      <c r="HB133" s="5">
        <f t="shared" si="90"/>
        <v>16.440070446656616</v>
      </c>
      <c r="HC133" s="5">
        <f t="shared" si="90"/>
        <v>19.073560024175112</v>
      </c>
      <c r="HD133" s="5">
        <f t="shared" si="75"/>
        <v>18.401269692717626</v>
      </c>
      <c r="HE133" s="5">
        <f t="shared" si="75"/>
        <v>21.38652425790313</v>
      </c>
      <c r="HF133" s="5">
        <f t="shared" si="75"/>
        <v>9.7497999095243078</v>
      </c>
      <c r="HG133" s="5">
        <f t="shared" si="68"/>
        <v>16.545686931812639</v>
      </c>
      <c r="HH133" s="5">
        <f t="array" ref="HH133">IF(ISNUMBER($CB133),_xlfn.PERCENTILE.EXC(IF(ISNUMBER(GZ133:HG133),GZ133:HG133),0.25),#N/A)</f>
        <v>11.422367543807384</v>
      </c>
      <c r="HI133" s="5">
        <f t="array" ref="HI133">IF(ISNUMBER($CB133),_xlfn.PERCENTILE.EXC(IF(ISNUMBER(GZ133:HG133),GZ133:HG133),0.5),#N/A)</f>
        <v>17.289434628719921</v>
      </c>
      <c r="HJ133" s="5">
        <f t="array" ref="HJ133">IF(ISNUMBER($CB133),_xlfn.PERCENTILE.EXC(IF(ISNUMBER(GZ133:HG133),GZ133:HG133),0.75),#N/A)</f>
        <v>18.90548744131074</v>
      </c>
      <c r="HL133" s="4" t="s">
        <v>136</v>
      </c>
      <c r="HM133" s="5">
        <f t="shared" si="82"/>
        <v>7.8343736467594791</v>
      </c>
      <c r="HN133" s="5">
        <f t="shared" si="82"/>
        <v>18.51751751316985</v>
      </c>
      <c r="HO133" s="5">
        <f t="shared" si="82"/>
        <v>16.5964987040728</v>
      </c>
      <c r="HP133" s="5">
        <f t="shared" si="78"/>
        <v>18.821401240908081</v>
      </c>
      <c r="HQ133" s="5">
        <f t="shared" si="78"/>
        <v>16.24862839820009</v>
      </c>
      <c r="HR133" s="5">
        <f t="shared" si="78"/>
        <v>24.718158853319014</v>
      </c>
      <c r="HS133" s="5">
        <f t="shared" si="78"/>
        <v>7.6277969168667568</v>
      </c>
      <c r="HT133" s="5">
        <f t="shared" si="56"/>
        <v>14.343933384057566</v>
      </c>
      <c r="HU133" s="5">
        <f t="array" ref="HU133">IF(ISNUMBER($CO133),_xlfn.PERCENTILE.EXC(IF(ISNUMBER(HM133:HT133),HM133:HT133),0.25),#N/A)</f>
        <v>9.461763581084</v>
      </c>
      <c r="HV133" s="5">
        <f t="array" ref="HV133">IF(ISNUMBER($CO133),_xlfn.PERCENTILE.EXC(IF(ISNUMBER(HM133:HT133),HM133:HT133),0.5),#N/A)</f>
        <v>16.422563551136445</v>
      </c>
      <c r="HW133" s="5">
        <f t="array" ref="HW133">IF(ISNUMBER($CO133),_xlfn.PERCENTILE.EXC(IF(ISNUMBER(HM133:HT133),HM133:HT133),0.75),#N/A)</f>
        <v>18.745430308973525</v>
      </c>
      <c r="IB133" s="4" t="s">
        <v>136</v>
      </c>
      <c r="IC133" s="5">
        <f t="shared" si="83"/>
        <v>100</v>
      </c>
      <c r="ID133" s="5">
        <f t="shared" si="83"/>
        <v>100</v>
      </c>
      <c r="IE133" s="5">
        <f t="shared" si="83"/>
        <v>100.00000000000001</v>
      </c>
      <c r="IF133" s="5">
        <f t="shared" si="79"/>
        <v>100</v>
      </c>
      <c r="IG133" s="5">
        <f t="shared" si="79"/>
        <v>100</v>
      </c>
      <c r="IH133" s="5">
        <f t="shared" si="79"/>
        <v>99.999999999999986</v>
      </c>
      <c r="II133" s="5">
        <f t="shared" si="79"/>
        <v>99.999999999999986</v>
      </c>
      <c r="IJ133" s="5">
        <f t="shared" si="57"/>
        <v>99.999999999999986</v>
      </c>
    </row>
    <row r="134" spans="1:244" x14ac:dyDescent="0.25">
      <c r="A134" s="4" t="s">
        <v>137</v>
      </c>
      <c r="B134" s="5">
        <f>100*'C'!C137/'Total GDP'!C137</f>
        <v>63.572058092120351</v>
      </c>
      <c r="C134" s="5">
        <f>100*'C'!D137/'Total GDP'!F137</f>
        <v>61.344191302394798</v>
      </c>
      <c r="D134" s="5">
        <f>100*'C'!E137/'Total GDP'!I137</f>
        <v>53.671751727400199</v>
      </c>
      <c r="E134" s="5">
        <f>100*'C'!F137/'Total GDP'!L137</f>
        <v>58.347042214337662</v>
      </c>
      <c r="F134" s="5">
        <f>100*'C'!G137/'Total GDP'!O137</f>
        <v>61.072689790368052</v>
      </c>
      <c r="G134" s="5">
        <f>100*'C'!H137/'Total GDP'!R137</f>
        <v>53.245081630464043</v>
      </c>
      <c r="H134" s="5">
        <f>100*'C'!I137/'Total GDP'!U137</f>
        <v>56.015514742794359</v>
      </c>
      <c r="I134" s="5">
        <f>100*'C'!J137/'Total GDP'!X137</f>
        <v>61.118416225180141</v>
      </c>
      <c r="J134" s="5">
        <f t="array" ref="J134">IF(ISNUMBER($B134),_xlfn.PERCENTILE.EXC(IF(ISNUMBER(B134:I134),B134:I134),0.25),#N/A)</f>
        <v>54.257692481248739</v>
      </c>
      <c r="K134" s="5">
        <f t="array" ref="K134">IF(ISNUMBER($B134),_xlfn.PERCENTILE.EXC(IF(ISNUMBER(B134:I134),B134:I134),0.5),#N/A)</f>
        <v>59.709866002352854</v>
      </c>
      <c r="L134" s="5">
        <f t="array" ref="L134">IF(ISNUMBER($B134),_xlfn.PERCENTILE.EXC(IF(ISNUMBER(B134:I134),B134:I134),0.75),#N/A)</f>
        <v>61.287747533091135</v>
      </c>
      <c r="N134" s="4" t="s">
        <v>137</v>
      </c>
      <c r="O134" s="5">
        <f>100*I!C137/'Total GDP'!C137</f>
        <v>17.585199106473301</v>
      </c>
      <c r="P134" s="5">
        <f>100*I!D137/'Total GDP'!F137</f>
        <v>14.361749522726635</v>
      </c>
      <c r="Q134" s="5">
        <f>100*I!E137/'Total GDP'!I137</f>
        <v>21.368202321220412</v>
      </c>
      <c r="R134" s="5">
        <f>100*I!F137/'Total GDP'!L137</f>
        <v>23.355120713821353</v>
      </c>
      <c r="S134" s="5">
        <f>100*I!G137/'Total GDP'!O137</f>
        <v>20.085837490000728</v>
      </c>
      <c r="T134" s="5">
        <f>100*I!H137/'Total GDP'!R137</f>
        <v>18.132531364029166</v>
      </c>
      <c r="U134" s="5">
        <f>100*I!I137/'Total GDP'!U137</f>
        <v>32.260340793922921</v>
      </c>
      <c r="V134" s="5">
        <f>100*I!J137/'Total GDP'!X137</f>
        <v>24.191799357215185</v>
      </c>
      <c r="W134" s="5">
        <f t="array" ref="W134">IF(ISNUMBER($O134),_xlfn.PERCENTILE.EXC(IF(ISNUMBER(O134:V134),O134:V134),0.25),#N/A)</f>
        <v>17.722032170862267</v>
      </c>
      <c r="X134" s="5">
        <f t="array" ref="X134">IF(ISNUMBER($O134),_xlfn.PERCENTILE.EXC(IF(ISNUMBER(O134:V134),O134:V134),0.5),#N/A)</f>
        <v>20.727019905610568</v>
      </c>
      <c r="Y134" s="5">
        <f t="array" ref="Y134">IF(ISNUMBER($O134),_xlfn.PERCENTILE.EXC(IF(ISNUMBER(O134:V134),O134:V134),0.75),#N/A)</f>
        <v>23.982629696366729</v>
      </c>
      <c r="AA134" s="4" t="s">
        <v>137</v>
      </c>
      <c r="AB134" s="5">
        <f>100*'Total GFCF'!C137/'Total GDP'!C137</f>
        <v>17.477264547296699</v>
      </c>
      <c r="AC134" s="5">
        <f>100*'Total GFCF'!D137/'Total GDP'!F137</f>
        <v>19.575226704848536</v>
      </c>
      <c r="AD134" s="5">
        <f>100*'Total GFCF'!E137/'Total GDP'!I137</f>
        <v>21.756626628148595</v>
      </c>
      <c r="AE134" s="5">
        <f>100*'Total GFCF'!F137/'Total GDP'!L137</f>
        <v>21.930764274543407</v>
      </c>
      <c r="AF134" s="5">
        <f>100*'Total GFCF'!G137/'Total GDP'!O137</f>
        <v>20.103719100135983</v>
      </c>
      <c r="AG134" s="5">
        <f>100*'Total GFCF'!H137/'Total GDP'!R137</f>
        <v>18.580315998032855</v>
      </c>
      <c r="AH134" s="5">
        <f>100*'Total GFCF'!I137/'Total GDP'!U137</f>
        <v>31.732526970836449</v>
      </c>
      <c r="AI134" s="5">
        <f>100*'Total GFCF'!J137/'Total GDP'!X137</f>
        <v>22.648478889361769</v>
      </c>
      <c r="AJ134" s="5">
        <f t="array" ref="AJ134">IF(ISNUMBER($AB134),_xlfn.PERCENTILE.EXC(IF(ISNUMBER(AB134:AI134),AB134:AI134),0.25),#N/A)</f>
        <v>18.829043674736774</v>
      </c>
      <c r="AK134" s="5">
        <f t="array" ref="AK134">IF(ISNUMBER($AB134),_xlfn.PERCENTILE.EXC(IF(ISNUMBER(AB134:AI134),AB134:AI134),0.5),#N/A)</f>
        <v>20.930172864142289</v>
      </c>
      <c r="AL134" s="5">
        <f t="array" ref="AL134">IF(ISNUMBER($AB134),_xlfn.PERCENTILE.EXC(IF(ISNUMBER(AB134:AI134),AB134:AI134),0.75),#N/A)</f>
        <v>22.469050235657178</v>
      </c>
      <c r="AN134" s="4" t="s">
        <v>137</v>
      </c>
      <c r="AO134" s="5">
        <f>100*'Housing Investment'!C137/'Total GDP'!C137</f>
        <v>4.7282633438445698</v>
      </c>
      <c r="AP134" s="5">
        <f>100*'Housing Investment'!D137/'Total GDP'!F137</f>
        <v>7.3040371711726877</v>
      </c>
      <c r="AQ134" s="5">
        <f>100*'Housing Investment'!E137/'Total GDP'!I137</f>
        <v>5.6387748551348968</v>
      </c>
      <c r="AR134" s="5">
        <f>100*'Housing Investment'!F137/'Total GDP'!L137</f>
        <v>6.5330795379133066</v>
      </c>
      <c r="AS134" s="5">
        <f>100*'Housing Investment'!G137/'Total GDP'!O137</f>
        <v>5.8451865754600414</v>
      </c>
      <c r="AT134" s="5">
        <f>100*'Housing Investment'!H137/'Total GDP'!R137</f>
        <v>7.0563247166157002</v>
      </c>
      <c r="AU134" s="5">
        <f>100*'Housing Investment'!I137/'Total GDP'!U137</f>
        <v>5.7969538820008149</v>
      </c>
      <c r="AV134" s="5">
        <f>100*'Housing Investment'!J137/'Total GDP'!X137</f>
        <v>6.5062150540790427</v>
      </c>
      <c r="AW134" s="5">
        <f t="array" ref="AW134">IF(ISNUMBER($AO134),_xlfn.PERCENTILE.EXC(IF(ISNUMBER(AO134:AV134),AO134:AV134),0.25),#N/A)</f>
        <v>5.6783196118513768</v>
      </c>
      <c r="AX134" s="5">
        <f t="array" ref="AX134">IF(ISNUMBER($AO134),_xlfn.PERCENTILE.EXC(IF(ISNUMBER(AO134:AV134),AO134:AV134),0.5),#N/A)</f>
        <v>6.1757008147695416</v>
      </c>
      <c r="AY134" s="5">
        <f t="array" ref="AY134">IF(ISNUMBER($AO134),_xlfn.PERCENTILE.EXC(IF(ISNUMBER(AO134:AV134),AO134:AV134),0.75),#N/A)</f>
        <v>6.925513421940102</v>
      </c>
      <c r="BA134" s="4" t="s">
        <v>137</v>
      </c>
      <c r="BB134" s="5">
        <f>100*'Total Non-Res GFCF'!C137/'Total GDP'!C137</f>
        <v>12.749008719659219</v>
      </c>
      <c r="BC134" s="5">
        <f>100*'Total Non-Res GFCF'!D137/'Total GDP'!F137</f>
        <v>12.271207080490749</v>
      </c>
      <c r="BD134" s="5">
        <f>100*'Total Non-Res GFCF'!E137/'Total GDP'!I137</f>
        <v>16.117851773013701</v>
      </c>
      <c r="BE134" s="5">
        <f>100*'Total Non-Res GFCF'!F137/'Total GDP'!L137</f>
        <v>15.397684736630096</v>
      </c>
      <c r="BF134" s="5">
        <f>100*'Total Non-Res GFCF'!G137/'Total GDP'!O137</f>
        <v>14.258532524675944</v>
      </c>
      <c r="BG134" s="5">
        <f>100*'Total Non-Res GFCF'!H137/'Total GDP'!R137</f>
        <v>11.523991281417153</v>
      </c>
      <c r="BH134" s="5">
        <f>100*'Total Non-Res GFCF'!I137/'Total GDP'!U137</f>
        <v>25.935336294836944</v>
      </c>
      <c r="BI134" s="5">
        <f>100*'Total Non-Res GFCF'!J137/'Total GDP'!X137</f>
        <v>16.142161107116127</v>
      </c>
      <c r="BJ134" s="5">
        <f t="array" ref="BJ134">IF(ISNUMBER($BB134),_xlfn.PERCENTILE.EXC(IF(ISNUMBER(BB134:BI134),BB134:BI134),0.25),#N/A)</f>
        <v>12.390657490282866</v>
      </c>
      <c r="BK134" s="5">
        <f t="array" ref="BK134">IF(ISNUMBER($BB134),_xlfn.PERCENTILE.EXC(IF(ISNUMBER(BB134:BI134),BB134:BI134),0.5),#N/A)</f>
        <v>14.82810863065302</v>
      </c>
      <c r="BL134" s="5">
        <f t="array" ref="BL134">IF(ISNUMBER($BB134),_xlfn.PERCENTILE.EXC(IF(ISNUMBER(BB134:BI134),BB134:BI134),0.75),#N/A)</f>
        <v>16.136083773590521</v>
      </c>
      <c r="BN134" s="4" t="s">
        <v>137</v>
      </c>
      <c r="BO134" s="5">
        <f>100*G!C137/'Total GDP'!C137</f>
        <v>19.802553534721866</v>
      </c>
      <c r="BP134" s="5">
        <f>100*G!D137/'Total GDP'!F137</f>
        <v>20.869128835733736</v>
      </c>
      <c r="BQ134" s="5">
        <f>100*G!E137/'Total GDP'!I137</f>
        <v>24.957545655736322</v>
      </c>
      <c r="BR134" s="5">
        <f>100*G!F137/'Total GDP'!L137</f>
        <v>18.645752533043797</v>
      </c>
      <c r="BS134" s="5">
        <f>100*G!G137/'Total GDP'!O137</f>
        <v>21.815579137702954</v>
      </c>
      <c r="BT134" s="5">
        <f>100*G!H137/'Total GDP'!R137</f>
        <v>25.283586680887321</v>
      </c>
      <c r="BU134" s="5">
        <f>100*G!I137/'Total GDP'!U137</f>
        <v>15.906163274197979</v>
      </c>
      <c r="BV134" s="5">
        <f>100*G!J137/'Total GDP'!X137</f>
        <v>16.488898020281479</v>
      </c>
      <c r="BW134" s="5">
        <f t="array" ref="BW134">IF(ISNUMBER($BO134),_xlfn.PERCENTILE.EXC(IF(ISNUMBER(BO134:BV134),BO134:BV134),0.25),#N/A)</f>
        <v>17.028111648472059</v>
      </c>
      <c r="BX134" s="5">
        <f t="array" ref="BX134">IF(ISNUMBER($BO134),_xlfn.PERCENTILE.EXC(IF(ISNUMBER(BO134:BV134),BO134:BV134),0.5),#N/A)</f>
        <v>20.3358411852278</v>
      </c>
      <c r="BY134" s="5">
        <f t="array" ref="BY134">IF(ISNUMBER($BO134),_xlfn.PERCENTILE.EXC(IF(ISNUMBER(BO134:BV134),BO134:BV134),0.75),#N/A)</f>
        <v>24.172054026227979</v>
      </c>
      <c r="CA134" s="4" t="s">
        <v>137</v>
      </c>
      <c r="CB134" s="5">
        <f>100*IMP!C137/'Total GDP'!C137</f>
        <v>8.3259602920926916</v>
      </c>
      <c r="CC134" s="5">
        <f>100*IMP!D137/'Total GDP'!F137</f>
        <v>17.169207445464497</v>
      </c>
      <c r="CD134" s="5">
        <f>100*IMP!E137/'Total GDP'!I137</f>
        <v>16.328417211494603</v>
      </c>
      <c r="CE134" s="5">
        <f>100*IMP!F137/'Total GDP'!L137</f>
        <v>19.258764104530741</v>
      </c>
      <c r="CF134" s="5">
        <f>100*IMP!G137/'Total GDP'!O137</f>
        <v>18.462398687002761</v>
      </c>
      <c r="CG134" s="5">
        <f>100*IMP!H137/'Total GDP'!R137</f>
        <v>21.608444963439833</v>
      </c>
      <c r="CH134" s="5">
        <f>100*IMP!I137/'Total GDP'!U137</f>
        <v>9.7684628280780856</v>
      </c>
      <c r="CI134" s="5">
        <f>100*IMP!J137/'Total GDP'!X137</f>
        <v>16.439999412981908</v>
      </c>
      <c r="CJ134" s="5">
        <f t="array" ref="CJ134">IF(ISNUMBER($CB134),_xlfn.PERCENTILE.EXC(IF(ISNUMBER(CB134:CI134),CB134:CI134),0.25),#N/A)</f>
        <v>11.408451423932215</v>
      </c>
      <c r="CK134" s="5">
        <f t="array" ref="CK134">IF(ISNUMBER($CB134),_xlfn.PERCENTILE.EXC(IF(ISNUMBER(CB134:CI134),CB134:CI134),0.5),#N/A)</f>
        <v>16.804603429223203</v>
      </c>
      <c r="CL134" s="5">
        <f t="array" ref="CL134">IF(ISNUMBER($CB134),_xlfn.PERCENTILE.EXC(IF(ISNUMBER(CB134:CI134),CB134:CI134),0.75),#N/A)</f>
        <v>19.059672750148746</v>
      </c>
      <c r="CN134" s="4" t="s">
        <v>137</v>
      </c>
      <c r="CO134" s="5">
        <f>100*EXP!C137/'Total GDP'!C137</f>
        <v>7.9687257065449399</v>
      </c>
      <c r="CP134" s="5">
        <f>100*EXP!D137/'Total GDP'!F137</f>
        <v>17.463993935820771</v>
      </c>
      <c r="CQ134" s="5">
        <f>100*EXP!E137/'Total GDP'!I137</f>
        <v>16.541415370060648</v>
      </c>
      <c r="CR134" s="5">
        <f>100*EXP!F137/'Total GDP'!L137</f>
        <v>19.571355570860984</v>
      </c>
      <c r="CS134" s="5">
        <f>100*EXP!G137/'Total GDP'!O137</f>
        <v>16.444448383830103</v>
      </c>
      <c r="CT134" s="5">
        <f>100*EXP!H137/'Total GDP'!R137</f>
        <v>24.941461232865898</v>
      </c>
      <c r="CU134" s="5">
        <f>100*EXP!I137/'Total GDP'!U137</f>
        <v>7.8172802788486129</v>
      </c>
      <c r="CV134" s="5">
        <f>100*EXP!J137/'Total GDP'!X137</f>
        <v>14.235394256027941</v>
      </c>
      <c r="CW134" s="5">
        <f t="array" ref="CW134">IF(ISNUMBER($CO134),_xlfn.PERCENTILE.EXC(IF(ISNUMBER(CO134:CV134),CO134:CV134),0.25),#N/A)</f>
        <v>9.535392843915691</v>
      </c>
      <c r="CX134" s="5">
        <f t="array" ref="CX134">IF(ISNUMBER($CO134),_xlfn.PERCENTILE.EXC(IF(ISNUMBER(CO134:CV134),CO134:CV134),0.5),#N/A)</f>
        <v>16.492931876945377</v>
      </c>
      <c r="CY134" s="5">
        <f t="array" ref="CY134">IF(ISNUMBER($CO134),_xlfn.PERCENTILE.EXC(IF(ISNUMBER(CO134:CV134),CO134:CV134),0.75),#N/A)</f>
        <v>19.044515162100929</v>
      </c>
      <c r="DC134" s="4" t="s">
        <v>137</v>
      </c>
      <c r="DD134" s="5">
        <f t="shared" si="80"/>
        <v>100.00004300562637</v>
      </c>
      <c r="DE134" s="5">
        <f t="shared" si="80"/>
        <v>100.00008963786301</v>
      </c>
      <c r="DF134" s="5">
        <f t="shared" si="80"/>
        <v>100.00000000000001</v>
      </c>
      <c r="DG134" s="5">
        <f t="shared" si="76"/>
        <v>99.999999999999986</v>
      </c>
      <c r="DH134" s="5">
        <f t="shared" si="76"/>
        <v>100.00000000000001</v>
      </c>
      <c r="DI134" s="5">
        <f t="shared" si="76"/>
        <v>99.999999999999986</v>
      </c>
      <c r="DJ134" s="5">
        <f t="shared" si="76"/>
        <v>99.999253781462443</v>
      </c>
      <c r="DK134" s="5">
        <f t="shared" si="54"/>
        <v>99.999546423549674</v>
      </c>
      <c r="DM134" s="4" t="s">
        <v>137</v>
      </c>
      <c r="DN134" s="5">
        <f t="shared" si="81"/>
        <v>100.60257614776778</v>
      </c>
      <c r="DO134" s="5">
        <f t="shared" si="81"/>
        <v>96.869856151211437</v>
      </c>
      <c r="DP134" s="5">
        <f t="shared" si="81"/>
        <v>100.21049786292299</v>
      </c>
      <c r="DQ134" s="5">
        <f t="shared" si="77"/>
        <v>100.66050692753305</v>
      </c>
      <c r="DR134" s="5">
        <f t="shared" si="77"/>
        <v>100.95615611489909</v>
      </c>
      <c r="DS134" s="5">
        <f t="shared" si="77"/>
        <v>99.994215944806598</v>
      </c>
      <c r="DT134" s="5">
        <f t="shared" si="77"/>
        <v>102.23083626168578</v>
      </c>
      <c r="DU134" s="5">
        <f t="shared" si="55"/>
        <v>99.594508445722852</v>
      </c>
      <c r="DY134" s="4" t="s">
        <v>137</v>
      </c>
      <c r="DZ134" s="5">
        <f t="shared" si="84"/>
        <v>63.191282496328917</v>
      </c>
      <c r="EA134" s="5">
        <f t="shared" si="84"/>
        <v>63.326398675185445</v>
      </c>
      <c r="EB134" s="5">
        <f t="shared" si="84"/>
        <v>53.55901115351935</v>
      </c>
      <c r="EC134" s="5">
        <f t="shared" si="84"/>
        <v>57.964184758519586</v>
      </c>
      <c r="ED134" s="5">
        <f t="shared" si="69"/>
        <v>60.494270127381519</v>
      </c>
      <c r="EE134" s="5">
        <f t="shared" si="69"/>
        <v>53.248161533516615</v>
      </c>
      <c r="EF134" s="5">
        <f t="shared" si="69"/>
        <v>54.79316886287463</v>
      </c>
      <c r="EG134" s="5">
        <f t="shared" si="62"/>
        <v>61.367255262360715</v>
      </c>
      <c r="EH134" s="5">
        <f t="array" ref="EH134">IF(ISNUMBER($B134),_xlfn.PERCENTILE.EXC(IF(ISNUMBER(DZ134:EG134),DZ134:EG134),0.25),#N/A)</f>
        <v>53.867550580858172</v>
      </c>
      <c r="EI134" s="5">
        <f t="array" ref="EI134">IF(ISNUMBER($B134),_xlfn.PERCENTILE.EXC(IF(ISNUMBER(DZ134:EG134),DZ134:EG134),0.5),#N/A)</f>
        <v>59.229227442950553</v>
      </c>
      <c r="EJ134" s="5">
        <f t="array" ref="EJ134">IF(ISNUMBER($B134),_xlfn.PERCENTILE.EXC(IF(ISNUMBER(DZ134:EG134),DZ134:EG134),0.75),#N/A)</f>
        <v>62.735275687836868</v>
      </c>
      <c r="EL134" s="4" t="s">
        <v>137</v>
      </c>
      <c r="EM134" s="5">
        <f t="shared" si="85"/>
        <v>17.479869581712983</v>
      </c>
      <c r="EN134" s="5">
        <f t="shared" si="85"/>
        <v>14.825818983676719</v>
      </c>
      <c r="EO134" s="5">
        <f t="shared" si="85"/>
        <v>21.32331719422228</v>
      </c>
      <c r="EP134" s="5">
        <f t="shared" si="85"/>
        <v>23.201870750199024</v>
      </c>
      <c r="EQ134" s="5">
        <f t="shared" si="70"/>
        <v>19.895604451442129</v>
      </c>
      <c r="ER134" s="5">
        <f t="shared" si="70"/>
        <v>18.133580220317651</v>
      </c>
      <c r="ES134" s="5">
        <f t="shared" si="70"/>
        <v>31.556369852384258</v>
      </c>
      <c r="ET134" s="5">
        <f t="shared" si="63"/>
        <v>24.290294449717845</v>
      </c>
      <c r="EU134" s="5">
        <f t="array" ref="EU134">IF(ISNUMBER($O134),_xlfn.PERCENTILE.EXC(IF(ISNUMBER(EM134:ET134),EM134:ET134),0.25),#N/A)</f>
        <v>17.643297241364149</v>
      </c>
      <c r="EV134" s="5">
        <f t="array" ref="EV134">IF(ISNUMBER($O134),_xlfn.PERCENTILE.EXC(IF(ISNUMBER(EM134:ET134),EM134:ET134),0.5),#N/A)</f>
        <v>20.609460822832204</v>
      </c>
      <c r="EW134" s="5">
        <f t="array" ref="EW134">IF(ISNUMBER($O134),_xlfn.PERCENTILE.EXC(IF(ISNUMBER(EM134:ET134),EM134:ET134),0.75),#N/A)</f>
        <v>24.018188524838138</v>
      </c>
      <c r="EY134" s="4" t="s">
        <v>137</v>
      </c>
      <c r="EZ134" s="5">
        <f t="shared" si="86"/>
        <v>17.372581514836778</v>
      </c>
      <c r="FA134" s="5">
        <f t="shared" si="86"/>
        <v>20.207758618214619</v>
      </c>
      <c r="FB134" s="5">
        <f t="shared" si="86"/>
        <v>21.710925593752947</v>
      </c>
      <c r="FC134" s="5">
        <f t="shared" si="86"/>
        <v>21.786860551310038</v>
      </c>
      <c r="FD134" s="5">
        <f t="shared" si="71"/>
        <v>19.91331670478397</v>
      </c>
      <c r="FE134" s="5">
        <f t="shared" si="71"/>
        <v>18.581390755929878</v>
      </c>
      <c r="FF134" s="5">
        <f t="shared" si="71"/>
        <v>31.040073749968148</v>
      </c>
      <c r="FG134" s="5">
        <f t="shared" si="64"/>
        <v>22.740690468596235</v>
      </c>
      <c r="FH134" s="5">
        <f t="array" ref="FH134">IF(ISNUMBER($AB134),_xlfn.PERCENTILE.EXC(IF(ISNUMBER(EZ134:FG134),EZ134:FG134),0.25),#N/A)</f>
        <v>18.914372243143401</v>
      </c>
      <c r="FI134" s="5">
        <f t="array" ref="FI134">IF(ISNUMBER($AB134),_xlfn.PERCENTILE.EXC(IF(ISNUMBER(EZ134:FG134),EZ134:FG134),0.5),#N/A)</f>
        <v>20.959342105983783</v>
      </c>
      <c r="FJ134" s="5">
        <f t="array" ref="FJ134">IF(ISNUMBER($AB134),_xlfn.PERCENTILE.EXC(IF(ISNUMBER(EZ134:FG134),EZ134:FG134),0.75),#N/A)</f>
        <v>22.502232989274685</v>
      </c>
      <c r="FL134" s="4" t="s">
        <v>137</v>
      </c>
      <c r="FM134" s="5">
        <f t="shared" si="87"/>
        <v>4.6999426107136353</v>
      </c>
      <c r="FN134" s="5">
        <f t="shared" si="87"/>
        <v>7.5400516335765664</v>
      </c>
      <c r="FO134" s="5">
        <f t="shared" si="87"/>
        <v>5.6269302871323168</v>
      </c>
      <c r="FP134" s="5">
        <f t="shared" si="87"/>
        <v>6.4902112430414887</v>
      </c>
      <c r="FQ134" s="5">
        <f t="shared" si="72"/>
        <v>5.7898267925410947</v>
      </c>
      <c r="FR134" s="5">
        <f t="shared" si="72"/>
        <v>7.0567328819404418</v>
      </c>
      <c r="FS134" s="5">
        <f t="shared" si="72"/>
        <v>5.6704553087700855</v>
      </c>
      <c r="FT134" s="5">
        <f t="shared" si="65"/>
        <v>6.5327046195773013</v>
      </c>
      <c r="FU134" s="5">
        <f t="array" ref="FU134">IF(ISNUMBER($AO134),_xlfn.PERCENTILE.EXC(IF(ISNUMBER(FM134:FT134),FM134:FT134),0.25),#N/A)</f>
        <v>5.6378115425417592</v>
      </c>
      <c r="FV134" s="5">
        <f t="array" ref="FV134">IF(ISNUMBER($AO134),_xlfn.PERCENTILE.EXC(IF(ISNUMBER(FM134:FT134),FM134:FT134),0.5),#N/A)</f>
        <v>6.1400190177912917</v>
      </c>
      <c r="FW134" s="5">
        <f t="array" ref="FW134">IF(ISNUMBER($AO134),_xlfn.PERCENTILE.EXC(IF(ISNUMBER(FM134:FT134),FM134:FT134),0.75),#N/A)</f>
        <v>6.9257258163496562</v>
      </c>
      <c r="FY134" s="4" t="s">
        <v>137</v>
      </c>
      <c r="FZ134" s="5">
        <f t="shared" si="88"/>
        <v>12.672646375310638</v>
      </c>
      <c r="GA134" s="5">
        <f t="shared" si="88"/>
        <v>12.667725098441046</v>
      </c>
      <c r="GB134" s="5">
        <f t="shared" si="88"/>
        <v>16.083995306620629</v>
      </c>
      <c r="GC134" s="5">
        <f t="shared" si="88"/>
        <v>15.296649308268545</v>
      </c>
      <c r="GD134" s="5">
        <f t="shared" si="73"/>
        <v>14.12348991224288</v>
      </c>
      <c r="GE134" s="5">
        <f t="shared" si="73"/>
        <v>11.524657873989435</v>
      </c>
      <c r="GF134" s="5">
        <f t="shared" si="73"/>
        <v>25.369386814413673</v>
      </c>
      <c r="GG134" s="5">
        <f t="shared" si="66"/>
        <v>16.207882702602326</v>
      </c>
      <c r="GH134" s="5">
        <f t="array" ref="GH134">IF(ISNUMBER($BB134),_xlfn.PERCENTILE.EXC(IF(ISNUMBER(FZ134:GG134),FZ134:GG134),0.25),#N/A)</f>
        <v>12.668955417658445</v>
      </c>
      <c r="GI134" s="5">
        <f t="array" ref="GI134">IF(ISNUMBER($BB134),_xlfn.PERCENTILE.EXC(IF(ISNUMBER(FZ134:GG134),FZ134:GG134),0.5),#N/A)</f>
        <v>14.710069610255712</v>
      </c>
      <c r="GJ134" s="5">
        <f t="array" ref="GJ134">IF(ISNUMBER($BB134),_xlfn.PERCENTILE.EXC(IF(ISNUMBER(FZ134:GG134),FZ134:GG134),0.75),#N/A)</f>
        <v>16.176910853606902</v>
      </c>
      <c r="GL134" s="4" t="s">
        <v>137</v>
      </c>
      <c r="GM134" s="5">
        <f t="shared" si="89"/>
        <v>19.683942790525904</v>
      </c>
      <c r="GN134" s="5">
        <f t="shared" si="89"/>
        <v>21.543470450867137</v>
      </c>
      <c r="GO134" s="5">
        <f t="shared" si="89"/>
        <v>24.905120908465616</v>
      </c>
      <c r="GP134" s="5">
        <f t="shared" si="89"/>
        <v>18.523404165316933</v>
      </c>
      <c r="GQ134" s="5">
        <f t="shared" si="74"/>
        <v>21.608963709825137</v>
      </c>
      <c r="GR134" s="5">
        <f t="shared" si="74"/>
        <v>25.28504918208769</v>
      </c>
      <c r="GS134" s="5">
        <f t="shared" si="74"/>
        <v>15.559065988154607</v>
      </c>
      <c r="GT134" s="5">
        <f t="shared" si="67"/>
        <v>16.556031329044231</v>
      </c>
      <c r="GU134" s="5">
        <f t="array" ref="GU134">IF(ISNUMBER($BO134),_xlfn.PERCENTILE.EXC(IF(ISNUMBER(GM134:GT134),GM134:GT134),0.25),#N/A)</f>
        <v>17.047874538112406</v>
      </c>
      <c r="GV134" s="5">
        <f t="array" ref="GV134">IF(ISNUMBER($BO134),_xlfn.PERCENTILE.EXC(IF(ISNUMBER(GM134:GT134),GM134:GT134),0.5),#N/A)</f>
        <v>20.613706620696519</v>
      </c>
      <c r="GW134" s="5">
        <f t="array" ref="GW134">IF(ISNUMBER($BO134),_xlfn.PERCENTILE.EXC(IF(ISNUMBER(GM134:GT134),GM134:GT134),0.75),#N/A)</f>
        <v>24.081081608805498</v>
      </c>
      <c r="GY134" s="4" t="s">
        <v>137</v>
      </c>
      <c r="GZ134" s="5">
        <f t="shared" si="90"/>
        <v>8.2760905445038482</v>
      </c>
      <c r="HA134" s="5">
        <f t="shared" si="90"/>
        <v>17.723993951909861</v>
      </c>
      <c r="HB134" s="5">
        <f t="shared" si="90"/>
        <v>16.29411844039543</v>
      </c>
      <c r="HC134" s="5">
        <f t="shared" si="90"/>
        <v>19.132393321241075</v>
      </c>
      <c r="HD134" s="5">
        <f t="shared" si="75"/>
        <v>18.287541243141767</v>
      </c>
      <c r="HE134" s="5">
        <f t="shared" si="75"/>
        <v>21.609694880118827</v>
      </c>
      <c r="HF134" s="5">
        <f t="shared" si="75"/>
        <v>9.5552997366403467</v>
      </c>
      <c r="HG134" s="5">
        <f t="shared" si="68"/>
        <v>16.506933634740918</v>
      </c>
      <c r="HH134" s="5">
        <f t="array" ref="HH134">IF(ISNUMBER($CB134),_xlfn.PERCENTILE.EXC(IF(ISNUMBER(GZ134:HG134),GZ134:HG134),0.25),#N/A)</f>
        <v>11.240004412579118</v>
      </c>
      <c r="HI134" s="5">
        <f t="array" ref="HI134">IF(ISNUMBER($CB134),_xlfn.PERCENTILE.EXC(IF(ISNUMBER(GZ134:HG134),GZ134:HG134),0.5),#N/A)</f>
        <v>17.115463793325389</v>
      </c>
      <c r="HJ134" s="5">
        <f t="array" ref="HJ134">IF(ISNUMBER($CB134),_xlfn.PERCENTILE.EXC(IF(ISNUMBER(GZ134:HG134),GZ134:HG134),0.75),#N/A)</f>
        <v>18.921180301716248</v>
      </c>
      <c r="HL134" s="4" t="s">
        <v>137</v>
      </c>
      <c r="HM134" s="5">
        <f t="shared" si="82"/>
        <v>7.920995675936032</v>
      </c>
      <c r="HN134" s="5">
        <f t="shared" si="82"/>
        <v>18.028305842180576</v>
      </c>
      <c r="HO134" s="5">
        <f t="shared" si="82"/>
        <v>16.506669184188162</v>
      </c>
      <c r="HP134" s="5">
        <f t="shared" si="78"/>
        <v>19.442933647205535</v>
      </c>
      <c r="HQ134" s="5">
        <f t="shared" si="78"/>
        <v>16.288702954492972</v>
      </c>
      <c r="HR134" s="5">
        <f t="shared" si="78"/>
        <v>24.942903944196868</v>
      </c>
      <c r="HS134" s="5">
        <f t="shared" si="78"/>
        <v>7.6466950332268624</v>
      </c>
      <c r="HT134" s="5">
        <f t="shared" si="56"/>
        <v>14.293352593618117</v>
      </c>
      <c r="HU134" s="5">
        <f t="array" ref="HU134">IF(ISNUMBER($CO134),_xlfn.PERCENTILE.EXC(IF(ISNUMBER(HM134:HT134),HM134:HT134),0.25),#N/A)</f>
        <v>9.5140849053565528</v>
      </c>
      <c r="HV134" s="5">
        <f t="array" ref="HV134">IF(ISNUMBER($CO134),_xlfn.PERCENTILE.EXC(IF(ISNUMBER(HM134:HT134),HM134:HT134),0.5),#N/A)</f>
        <v>16.397686069340565</v>
      </c>
      <c r="HW134" s="5">
        <f t="array" ref="HW134">IF(ISNUMBER($CO134),_xlfn.PERCENTILE.EXC(IF(ISNUMBER(HM134:HT134),HM134:HT134),0.75),#N/A)</f>
        <v>19.089276695949295</v>
      </c>
      <c r="IB134" s="4" t="s">
        <v>137</v>
      </c>
      <c r="IC134" s="5">
        <f t="shared" si="83"/>
        <v>99.999999999999986</v>
      </c>
      <c r="ID134" s="5">
        <f t="shared" si="83"/>
        <v>100</v>
      </c>
      <c r="IE134" s="5">
        <f t="shared" si="83"/>
        <v>99.999999999999972</v>
      </c>
      <c r="IF134" s="5">
        <f t="shared" si="79"/>
        <v>100</v>
      </c>
      <c r="IG134" s="5">
        <f t="shared" si="79"/>
        <v>100</v>
      </c>
      <c r="IH134" s="5">
        <f t="shared" si="79"/>
        <v>100</v>
      </c>
      <c r="II134" s="5">
        <f t="shared" si="79"/>
        <v>100</v>
      </c>
      <c r="IJ134" s="5">
        <f t="shared" si="57"/>
        <v>100</v>
      </c>
    </row>
    <row r="135" spans="1:244" x14ac:dyDescent="0.25">
      <c r="A135" s="4" t="s">
        <v>138</v>
      </c>
      <c r="B135" s="5">
        <f>100*'C'!C138/'Total GDP'!C138</f>
        <v>63.690417973560486</v>
      </c>
      <c r="C135" s="5">
        <f>100*'C'!D138/'Total GDP'!F138</f>
        <v>61.191136651135892</v>
      </c>
      <c r="D135" s="5">
        <f>100*'C'!E138/'Total GDP'!I138</f>
        <v>54.180604725459197</v>
      </c>
      <c r="E135" s="5">
        <f>100*'C'!F138/'Total GDP'!L138</f>
        <v>60.17890194225884</v>
      </c>
      <c r="F135" s="5">
        <f>100*'C'!G138/'Total GDP'!O138</f>
        <v>60.799528752704504</v>
      </c>
      <c r="G135" s="5">
        <f>100*'C'!H138/'Total GDP'!R138</f>
        <v>53.138275714259834</v>
      </c>
      <c r="H135" s="5">
        <f>100*'C'!I138/'Total GDP'!U138</f>
        <v>56.140622580145582</v>
      </c>
      <c r="I135" s="5">
        <f>100*'C'!J138/'Total GDP'!X138</f>
        <v>61.118365658744104</v>
      </c>
      <c r="J135" s="5">
        <f t="array" ref="J135">IF(ISNUMBER($B135),_xlfn.PERCENTILE.EXC(IF(ISNUMBER(B135:I135),B135:I135),0.25),#N/A)</f>
        <v>54.670609189130793</v>
      </c>
      <c r="K135" s="5">
        <f t="array" ref="K135">IF(ISNUMBER($B135),_xlfn.PERCENTILE.EXC(IF(ISNUMBER(B135:I135),B135:I135),0.5),#N/A)</f>
        <v>60.489215347481675</v>
      </c>
      <c r="L135" s="5">
        <f t="array" ref="L135">IF(ISNUMBER($B135),_xlfn.PERCENTILE.EXC(IF(ISNUMBER(B135:I135),B135:I135),0.75),#N/A)</f>
        <v>61.172943903037947</v>
      </c>
      <c r="N135" s="4" t="s">
        <v>138</v>
      </c>
      <c r="O135" s="5">
        <f>100*I!C138/'Total GDP'!C138</f>
        <v>17.80654243521095</v>
      </c>
      <c r="P135" s="5">
        <f>100*I!D138/'Total GDP'!F138</f>
        <v>14.256333701565044</v>
      </c>
      <c r="Q135" s="5">
        <f>100*I!E138/'Total GDP'!I138</f>
        <v>20.57318446199432</v>
      </c>
      <c r="R135" s="5">
        <f>100*I!F138/'Total GDP'!L138</f>
        <v>22.951453209218759</v>
      </c>
      <c r="S135" s="5">
        <f>100*I!G138/'Total GDP'!O138</f>
        <v>19.304947427217357</v>
      </c>
      <c r="T135" s="5">
        <f>100*I!H138/'Total GDP'!R138</f>
        <v>16.817668283985324</v>
      </c>
      <c r="U135" s="5">
        <f>100*I!I138/'Total GDP'!U138</f>
        <v>31.626261302581575</v>
      </c>
      <c r="V135" s="5">
        <f>100*I!J138/'Total GDP'!X138</f>
        <v>23.033807997400178</v>
      </c>
      <c r="W135" s="5">
        <f t="array" ref="W135">IF(ISNUMBER($O135),_xlfn.PERCENTILE.EXC(IF(ISNUMBER(O135:V135),O135:V135),0.25),#N/A)</f>
        <v>17.064886821791731</v>
      </c>
      <c r="X135" s="5">
        <f t="array" ref="X135">IF(ISNUMBER($O135),_xlfn.PERCENTILE.EXC(IF(ISNUMBER(O135:V135),O135:V135),0.5),#N/A)</f>
        <v>19.939065944605836</v>
      </c>
      <c r="Y135" s="5">
        <f t="array" ref="Y135">IF(ISNUMBER($O135),_xlfn.PERCENTILE.EXC(IF(ISNUMBER(O135:V135),O135:V135),0.75),#N/A)</f>
        <v>23.013219300354823</v>
      </c>
      <c r="AA135" s="4" t="s">
        <v>138</v>
      </c>
      <c r="AB135" s="5">
        <f>100*'Total GFCF'!C138/'Total GDP'!C138</f>
        <v>17.681975751308027</v>
      </c>
      <c r="AC135" s="5">
        <f>100*'Total GFCF'!D138/'Total GDP'!F138</f>
        <v>18.966604752628445</v>
      </c>
      <c r="AD135" s="5">
        <f>100*'Total GFCF'!E138/'Total GDP'!I138</f>
        <v>21.506678751962845</v>
      </c>
      <c r="AE135" s="5">
        <f>100*'Total GFCF'!F138/'Total GDP'!L138</f>
        <v>21.950603277368192</v>
      </c>
      <c r="AF135" s="5">
        <f>100*'Total GFCF'!G138/'Total GDP'!O138</f>
        <v>19.921652162077535</v>
      </c>
      <c r="AG135" s="5">
        <f>100*'Total GFCF'!H138/'Total GDP'!R138</f>
        <v>17.710343661767755</v>
      </c>
      <c r="AH135" s="5">
        <f>100*'Total GFCF'!I138/'Total GDP'!U138</f>
        <v>31.057051976983836</v>
      </c>
      <c r="AI135" s="5">
        <f>100*'Total GFCF'!J138/'Total GDP'!X138</f>
        <v>21.460182873687163</v>
      </c>
      <c r="AJ135" s="5">
        <f t="array" ref="AJ135">IF(ISNUMBER($AB135),_xlfn.PERCENTILE.EXC(IF(ISNUMBER(AB135:AI135),AB135:AI135),0.25),#N/A)</f>
        <v>18.024408934482928</v>
      </c>
      <c r="AK135" s="5">
        <f t="array" ref="AK135">IF(ISNUMBER($AB135),_xlfn.PERCENTILE.EXC(IF(ISNUMBER(AB135:AI135),AB135:AI135),0.5),#N/A)</f>
        <v>20.690917517882347</v>
      </c>
      <c r="AL135" s="5">
        <f t="array" ref="AL135">IF(ISNUMBER($AB135),_xlfn.PERCENTILE.EXC(IF(ISNUMBER(AB135:AI135),AB135:AI135),0.75),#N/A)</f>
        <v>21.839622146016854</v>
      </c>
      <c r="AN135" s="4" t="s">
        <v>138</v>
      </c>
      <c r="AO135" s="5">
        <f>100*'Housing Investment'!C138/'Total GDP'!C138</f>
        <v>4.8393200977023616</v>
      </c>
      <c r="AP135" s="5">
        <f>100*'Housing Investment'!D138/'Total GDP'!F138</f>
        <v>6.8805605020961336</v>
      </c>
      <c r="AQ135" s="5">
        <f>100*'Housing Investment'!E138/'Total GDP'!I138</f>
        <v>5.560862066395968</v>
      </c>
      <c r="AR135" s="5">
        <f>100*'Housing Investment'!F138/'Total GDP'!L138</f>
        <v>6.98709323307106</v>
      </c>
      <c r="AS135" s="5">
        <f>100*'Housing Investment'!G138/'Total GDP'!O138</f>
        <v>5.8511718334539466</v>
      </c>
      <c r="AT135" s="5">
        <f>100*'Housing Investment'!H138/'Total GDP'!R138</f>
        <v>6.9491037666553295</v>
      </c>
      <c r="AU135" s="5">
        <f>100*'Housing Investment'!I138/'Total GDP'!U138</f>
        <v>5.7590450435424883</v>
      </c>
      <c r="AV135" s="5">
        <f>100*'Housing Investment'!J138/'Total GDP'!X138</f>
        <v>6.4787213613601793</v>
      </c>
      <c r="AW135" s="5">
        <f t="array" ref="AW135">IF(ISNUMBER($AO135),_xlfn.PERCENTILE.EXC(IF(ISNUMBER(AO135:AV135),AO135:AV135),0.25),#N/A)</f>
        <v>5.6104078106825979</v>
      </c>
      <c r="AX135" s="5">
        <f t="array" ref="AX135">IF(ISNUMBER($AO135),_xlfn.PERCENTILE.EXC(IF(ISNUMBER(AO135:AV135),AO135:AV135),0.5),#N/A)</f>
        <v>6.164946597407063</v>
      </c>
      <c r="AY135" s="5">
        <f t="array" ref="AY135">IF(ISNUMBER($AO135),_xlfn.PERCENTILE.EXC(IF(ISNUMBER(AO135:AV135),AO135:AV135),0.75),#N/A)</f>
        <v>6.9319679505155305</v>
      </c>
      <c r="BA135" s="4" t="s">
        <v>138</v>
      </c>
      <c r="BB135" s="5">
        <f>100*'Total Non-Res GFCF'!C138/'Total GDP'!C138</f>
        <v>12.842652464331154</v>
      </c>
      <c r="BC135" s="5">
        <f>100*'Total Non-Res GFCF'!D138/'Total GDP'!F138</f>
        <v>12.086070386852384</v>
      </c>
      <c r="BD135" s="5">
        <f>100*'Total Non-Res GFCF'!E138/'Total GDP'!I138</f>
        <v>15.945837008374351</v>
      </c>
      <c r="BE135" s="5">
        <f>100*'Total Non-Res GFCF'!F138/'Total GDP'!L138</f>
        <v>14.963510044297131</v>
      </c>
      <c r="BF135" s="5">
        <f>100*'Total Non-Res GFCF'!G138/'Total GDP'!O138</f>
        <v>14.070532391929591</v>
      </c>
      <c r="BG135" s="5">
        <f>100*'Total Non-Res GFCF'!H138/'Total GDP'!R138</f>
        <v>10.761239895112425</v>
      </c>
      <c r="BH135" s="5">
        <f>100*'Total Non-Res GFCF'!I138/'Total GDP'!U138</f>
        <v>25.297768670852147</v>
      </c>
      <c r="BI135" s="5">
        <f>100*'Total Non-Res GFCF'!J138/'Total GDP'!X138</f>
        <v>14.981535370843613</v>
      </c>
      <c r="BJ135" s="5">
        <f t="array" ref="BJ135">IF(ISNUMBER($BB135),_xlfn.PERCENTILE.EXC(IF(ISNUMBER(BB135:BI135),BB135:BI135),0.25),#N/A)</f>
        <v>12.275215906222076</v>
      </c>
      <c r="BK135" s="5">
        <f t="array" ref="BK135">IF(ISNUMBER($BB135),_xlfn.PERCENTILE.EXC(IF(ISNUMBER(BB135:BI135),BB135:BI135),0.5),#N/A)</f>
        <v>14.51702121811336</v>
      </c>
      <c r="BL135" s="5">
        <f t="array" ref="BL135">IF(ISNUMBER($BB135),_xlfn.PERCENTILE.EXC(IF(ISNUMBER(BB135:BI135),BB135:BI135),0.75),#N/A)</f>
        <v>15.704761598991666</v>
      </c>
      <c r="BN135" s="4" t="s">
        <v>138</v>
      </c>
      <c r="BO135" s="5">
        <f>100*G!C138/'Total GDP'!C138</f>
        <v>19.670679766221923</v>
      </c>
      <c r="BP135" s="5">
        <f>100*G!D138/'Total GDP'!F138</f>
        <v>20.818101666800256</v>
      </c>
      <c r="BQ135" s="5">
        <f>100*G!E138/'Total GDP'!I138</f>
        <v>25.251223771723392</v>
      </c>
      <c r="BR135" s="5">
        <f>100*G!F138/'Total GDP'!L138</f>
        <v>18.639983194969329</v>
      </c>
      <c r="BS135" s="5">
        <f>100*G!G138/'Total GDP'!O138</f>
        <v>21.884290046165276</v>
      </c>
      <c r="BT135" s="5">
        <f>100*G!H138/'Total GDP'!R138</f>
        <v>25.545417407071259</v>
      </c>
      <c r="BU135" s="5">
        <f>100*G!I138/'Total GDP'!U138</f>
        <v>16.207574367710652</v>
      </c>
      <c r="BV135" s="5">
        <f>100*G!J138/'Total GDP'!X138</f>
        <v>16.440314932714891</v>
      </c>
      <c r="BW135" s="5">
        <f t="array" ref="BW135">IF(ISNUMBER($BO135),_xlfn.PERCENTILE.EXC(IF(ISNUMBER(BO135:BV135),BO135:BV135),0.25),#N/A)</f>
        <v>16.9902319982785</v>
      </c>
      <c r="BX135" s="5">
        <f t="array" ref="BX135">IF(ISNUMBER($BO135),_xlfn.PERCENTILE.EXC(IF(ISNUMBER(BO135:BV135),BO135:BV135),0.5),#N/A)</f>
        <v>20.244390716511091</v>
      </c>
      <c r="BY135" s="5">
        <f t="array" ref="BY135">IF(ISNUMBER($BO135),_xlfn.PERCENTILE.EXC(IF(ISNUMBER(BO135:BV135),BO135:BV135),0.75),#N/A)</f>
        <v>24.409490340333864</v>
      </c>
      <c r="CA135" s="4" t="s">
        <v>138</v>
      </c>
      <c r="CB135" s="5">
        <f>100*IMP!C138/'Total GDP'!C138</f>
        <v>8.4406914006953464</v>
      </c>
      <c r="CC135" s="5">
        <f>100*IMP!D138/'Total GDP'!F138</f>
        <v>17.254501545527727</v>
      </c>
      <c r="CD135" s="5">
        <f>100*IMP!E138/'Total GDP'!I138</f>
        <v>16.180206398432706</v>
      </c>
      <c r="CE135" s="5">
        <f>100*IMP!F138/'Total GDP'!L138</f>
        <v>19.540252695000309</v>
      </c>
      <c r="CF135" s="5">
        <f>100*IMP!G138/'Total GDP'!O138</f>
        <v>18.204083696970734</v>
      </c>
      <c r="CG135" s="5">
        <f>100*IMP!H138/'Total GDP'!R138</f>
        <v>21.036277980250063</v>
      </c>
      <c r="CH135" s="5">
        <f>100*IMP!I138/'Total GDP'!U138</f>
        <v>9.7201605889851201</v>
      </c>
      <c r="CI135" s="5">
        <f>100*IMP!J138/'Total GDP'!X138</f>
        <v>15.702409264812324</v>
      </c>
      <c r="CJ135" s="5">
        <f t="array" ref="CJ135">IF(ISNUMBER($CB135),_xlfn.PERCENTILE.EXC(IF(ISNUMBER(CB135:CI135),CB135:CI135),0.25),#N/A)</f>
        <v>11.215722757941922</v>
      </c>
      <c r="CK135" s="5">
        <f t="array" ref="CK135">IF(ISNUMBER($CB135),_xlfn.PERCENTILE.EXC(IF(ISNUMBER(CB135:CI135),CB135:CI135),0.5),#N/A)</f>
        <v>16.717353971980216</v>
      </c>
      <c r="CL135" s="5">
        <f t="array" ref="CL135">IF(ISNUMBER($CB135),_xlfn.PERCENTILE.EXC(IF(ISNUMBER(CB135:CI135),CB135:CI135),0.75),#N/A)</f>
        <v>19.206210445492914</v>
      </c>
      <c r="CN135" s="4" t="s">
        <v>138</v>
      </c>
      <c r="CO135" s="5">
        <f>100*EXP!C138/'Total GDP'!C138</f>
        <v>7.929450696367458</v>
      </c>
      <c r="CP135" s="5">
        <f>100*EXP!D138/'Total GDP'!F138</f>
        <v>18.017682091741971</v>
      </c>
      <c r="CQ135" s="5">
        <f>100*EXP!E138/'Total GDP'!I138</f>
        <v>16.428686591147112</v>
      </c>
      <c r="CR135" s="5">
        <f>100*EXP!F138/'Total GDP'!L138</f>
        <v>18.742304147822313</v>
      </c>
      <c r="CS135" s="5">
        <f>100*EXP!G138/'Total GDP'!O138</f>
        <v>17.123546968911512</v>
      </c>
      <c r="CT135" s="5">
        <f>100*EXP!H138/'Total GDP'!R138</f>
        <v>25.480617331404087</v>
      </c>
      <c r="CU135" s="5">
        <f>100*EXP!I138/'Total GDP'!U138</f>
        <v>7.9684540331899782</v>
      </c>
      <c r="CV135" s="5">
        <f>100*EXP!J138/'Total GDP'!X138</f>
        <v>14.47711124569774</v>
      </c>
      <c r="CW135" s="5">
        <f t="array" ref="CW135">IF(ISNUMBER($CO135),_xlfn.PERCENTILE.EXC(IF(ISNUMBER(CO135:CV135),CO135:CV135),0.25),#N/A)</f>
        <v>9.5956183363169192</v>
      </c>
      <c r="CX135" s="5">
        <f t="array" ref="CX135">IF(ISNUMBER($CO135),_xlfn.PERCENTILE.EXC(IF(ISNUMBER(CO135:CV135),CO135:CV135),0.5),#N/A)</f>
        <v>16.776116780029312</v>
      </c>
      <c r="CY135" s="5">
        <f t="array" ref="CY135">IF(ISNUMBER($CO135),_xlfn.PERCENTILE.EXC(IF(ISNUMBER(CO135:CV135),CO135:CV135),0.75),#N/A)</f>
        <v>18.561148633802226</v>
      </c>
      <c r="DC135" s="4" t="s">
        <v>138</v>
      </c>
      <c r="DD135" s="5">
        <f t="shared" si="80"/>
        <v>99.999981963132655</v>
      </c>
      <c r="DE135" s="5">
        <f t="shared" si="80"/>
        <v>100.0001378017859</v>
      </c>
      <c r="DF135" s="5">
        <f t="shared" si="80"/>
        <v>100.00009449533192</v>
      </c>
      <c r="DG135" s="5">
        <f t="shared" si="76"/>
        <v>100</v>
      </c>
      <c r="DH135" s="5">
        <f t="shared" si="76"/>
        <v>100.00026134030239</v>
      </c>
      <c r="DI135" s="5">
        <f t="shared" si="76"/>
        <v>100</v>
      </c>
      <c r="DJ135" s="5">
        <f t="shared" si="76"/>
        <v>99.99923282290483</v>
      </c>
      <c r="DK135" s="5">
        <f t="shared" si="54"/>
        <v>100.0003441653646</v>
      </c>
      <c r="DM135" s="4" t="s">
        <v>138</v>
      </c>
      <c r="DN135" s="5">
        <f t="shared" si="81"/>
        <v>100.65639947066546</v>
      </c>
      <c r="DO135" s="5">
        <f t="shared" si="81"/>
        <v>97.028752565715436</v>
      </c>
      <c r="DP135" s="5">
        <f t="shared" si="81"/>
        <v>100.25349315189132</v>
      </c>
      <c r="DQ135" s="5">
        <f t="shared" si="77"/>
        <v>100.97238979926894</v>
      </c>
      <c r="DR135" s="5">
        <f t="shared" si="77"/>
        <v>100.90822949802791</v>
      </c>
      <c r="DS135" s="5">
        <f t="shared" si="77"/>
        <v>99.945700756470444</v>
      </c>
      <c r="DT135" s="5">
        <f t="shared" si="77"/>
        <v>102.22275169464265</v>
      </c>
      <c r="DU135" s="5">
        <f t="shared" si="55"/>
        <v>99.367190569744579</v>
      </c>
      <c r="DY135" s="4" t="s">
        <v>138</v>
      </c>
      <c r="DZ135" s="5">
        <f t="shared" si="84"/>
        <v>63.275080678920908</v>
      </c>
      <c r="EA135" s="5">
        <f t="shared" si="84"/>
        <v>63.064952432210738</v>
      </c>
      <c r="EB135" s="5">
        <f t="shared" si="84"/>
        <v>54.043607880447269</v>
      </c>
      <c r="EC135" s="5">
        <f t="shared" si="84"/>
        <v>59.599363808159111</v>
      </c>
      <c r="ED135" s="5">
        <f t="shared" si="69"/>
        <v>60.252299594546677</v>
      </c>
      <c r="EE135" s="5">
        <f t="shared" si="69"/>
        <v>53.167145071840103</v>
      </c>
      <c r="EF135" s="5">
        <f t="shared" si="69"/>
        <v>54.919889798943686</v>
      </c>
      <c r="EG135" s="5">
        <f t="shared" si="62"/>
        <v>61.507591498066851</v>
      </c>
      <c r="EH135" s="5">
        <f t="array" ref="EH135">IF(ISNUMBER($B135),_xlfn.PERCENTILE.EXC(IF(ISNUMBER(DZ135:EG135),DZ135:EG135),0.25),#N/A)</f>
        <v>54.262678360071376</v>
      </c>
      <c r="EI135" s="5">
        <f t="array" ref="EI135">IF(ISNUMBER($B135),_xlfn.PERCENTILE.EXC(IF(ISNUMBER(DZ135:EG135),DZ135:EG135),0.5),#N/A)</f>
        <v>59.925831701352891</v>
      </c>
      <c r="EJ135" s="5">
        <f t="array" ref="EJ135">IF(ISNUMBER($B135),_xlfn.PERCENTILE.EXC(IF(ISNUMBER(DZ135:EG135),DZ135:EG135),0.75),#N/A)</f>
        <v>62.67561219867477</v>
      </c>
      <c r="EL135" s="4" t="s">
        <v>138</v>
      </c>
      <c r="EM135" s="5">
        <f t="shared" si="85"/>
        <v>17.690422594939285</v>
      </c>
      <c r="EN135" s="5">
        <f t="shared" si="85"/>
        <v>14.692895996894883</v>
      </c>
      <c r="EO135" s="5">
        <f t="shared" si="85"/>
        <v>20.521164714754079</v>
      </c>
      <c r="EP135" s="5">
        <f t="shared" si="85"/>
        <v>22.730424876390249</v>
      </c>
      <c r="EQ135" s="5">
        <f t="shared" si="70"/>
        <v>19.131192295465496</v>
      </c>
      <c r="ER135" s="5">
        <f t="shared" si="70"/>
        <v>16.826805111871263</v>
      </c>
      <c r="ES135" s="5">
        <f t="shared" si="70"/>
        <v>30.938573632858937</v>
      </c>
      <c r="ET135" s="5">
        <f t="shared" si="63"/>
        <v>23.180496364373951</v>
      </c>
      <c r="EU135" s="5">
        <f t="array" ref="EU135">IF(ISNUMBER($O135),_xlfn.PERCENTILE.EXC(IF(ISNUMBER(EM135:ET135),EM135:ET135),0.25),#N/A)</f>
        <v>17.042709482638269</v>
      </c>
      <c r="EV135" s="5">
        <f t="array" ref="EV135">IF(ISNUMBER($O135),_xlfn.PERCENTILE.EXC(IF(ISNUMBER(EM135:ET135),EM135:ET135),0.5),#N/A)</f>
        <v>19.826178505109787</v>
      </c>
      <c r="EW135" s="5">
        <f t="array" ref="EW135">IF(ISNUMBER($O135),_xlfn.PERCENTILE.EXC(IF(ISNUMBER(EM135:ET135),EM135:ET135),0.75),#N/A)</f>
        <v>23.067978492378025</v>
      </c>
      <c r="EY135" s="4" t="s">
        <v>138</v>
      </c>
      <c r="EZ135" s="5">
        <f t="shared" si="86"/>
        <v>17.56666823400645</v>
      </c>
      <c r="FA135" s="5">
        <f t="shared" si="86"/>
        <v>19.547406568772264</v>
      </c>
      <c r="FB135" s="5">
        <f t="shared" si="86"/>
        <v>21.452298643977088</v>
      </c>
      <c r="FC135" s="5">
        <f t="shared" si="86"/>
        <v>21.739213383981053</v>
      </c>
      <c r="FD135" s="5">
        <f t="shared" si="71"/>
        <v>19.742346348933683</v>
      </c>
      <c r="FE135" s="5">
        <f t="shared" si="71"/>
        <v>17.719965468971107</v>
      </c>
      <c r="FF135" s="5">
        <f t="shared" si="71"/>
        <v>30.381741307215751</v>
      </c>
      <c r="FG135" s="5">
        <f t="shared" si="64"/>
        <v>21.596849775705927</v>
      </c>
      <c r="FH135" s="5">
        <f t="array" ref="FH135">IF(ISNUMBER($AB135),_xlfn.PERCENTILE.EXC(IF(ISNUMBER(EZ135:FG135),EZ135:FG135),0.25),#N/A)</f>
        <v>18.176825743921398</v>
      </c>
      <c r="FI135" s="5">
        <f t="array" ref="FI135">IF(ISNUMBER($AB135),_xlfn.PERCENTILE.EXC(IF(ISNUMBER(EZ135:FG135),EZ135:FG135),0.5),#N/A)</f>
        <v>20.597322496455384</v>
      </c>
      <c r="FJ135" s="5">
        <f t="array" ref="FJ135">IF(ISNUMBER($AB135),_xlfn.PERCENTILE.EXC(IF(ISNUMBER(EZ135:FG135),EZ135:FG135),0.75),#N/A)</f>
        <v>21.703622481912269</v>
      </c>
      <c r="FL135" s="4" t="s">
        <v>138</v>
      </c>
      <c r="FM135" s="5">
        <f t="shared" si="87"/>
        <v>4.8077619735570778</v>
      </c>
      <c r="FN135" s="5">
        <f t="shared" si="87"/>
        <v>7.0912593640076755</v>
      </c>
      <c r="FO135" s="5">
        <f t="shared" si="87"/>
        <v>5.5468013049389286</v>
      </c>
      <c r="FP135" s="5">
        <f t="shared" si="87"/>
        <v>6.9198057478497441</v>
      </c>
      <c r="FQ135" s="5">
        <f t="shared" si="72"/>
        <v>5.7985080726922265</v>
      </c>
      <c r="FR135" s="5">
        <f t="shared" si="72"/>
        <v>6.952879127425045</v>
      </c>
      <c r="FS135" s="5">
        <f t="shared" si="72"/>
        <v>5.6338192311098894</v>
      </c>
      <c r="FT135" s="5">
        <f t="shared" si="65"/>
        <v>6.5199804122597653</v>
      </c>
      <c r="FU135" s="5">
        <f t="array" ref="FU135">IF(ISNUMBER($AO135),_xlfn.PERCENTILE.EXC(IF(ISNUMBER(FM135:FT135),FM135:FT135),0.25),#N/A)</f>
        <v>5.568555786481669</v>
      </c>
      <c r="FV135" s="5">
        <f t="array" ref="FV135">IF(ISNUMBER($AO135),_xlfn.PERCENTILE.EXC(IF(ISNUMBER(FM135:FT135),FM135:FT135),0.5),#N/A)</f>
        <v>6.1592442424759959</v>
      </c>
      <c r="FW135" s="5">
        <f t="array" ref="FW135">IF(ISNUMBER($AO135),_xlfn.PERCENTILE.EXC(IF(ISNUMBER(FM135:FT135),FM135:FT135),0.75),#N/A)</f>
        <v>6.9446107825312193</v>
      </c>
      <c r="FY135" s="4" t="s">
        <v>138</v>
      </c>
      <c r="FZ135" s="5">
        <f t="shared" si="88"/>
        <v>12.758903091972726</v>
      </c>
      <c r="GA135" s="5">
        <f t="shared" si="88"/>
        <v>12.456174141439936</v>
      </c>
      <c r="GB135" s="5">
        <f t="shared" si="88"/>
        <v>15.90551761045897</v>
      </c>
      <c r="GC135" s="5">
        <f t="shared" si="88"/>
        <v>14.819407636131309</v>
      </c>
      <c r="GD135" s="5">
        <f t="shared" si="73"/>
        <v>13.943889870949107</v>
      </c>
      <c r="GE135" s="5">
        <f t="shared" si="73"/>
        <v>10.76708634154606</v>
      </c>
      <c r="GF135" s="5">
        <f t="shared" si="73"/>
        <v>24.747688994345442</v>
      </c>
      <c r="GG135" s="5">
        <f t="shared" si="66"/>
        <v>15.076943692322931</v>
      </c>
      <c r="GH135" s="5">
        <f t="array" ref="GH135">IF(ISNUMBER($BB135),_xlfn.PERCENTILE.EXC(IF(ISNUMBER(FZ135:GG135),FZ135:GG135),0.25),#N/A)</f>
        <v>12.531856379073133</v>
      </c>
      <c r="GI135" s="5">
        <f t="array" ref="GI135">IF(ISNUMBER($BB135),_xlfn.PERCENTILE.EXC(IF(ISNUMBER(FZ135:GG135),FZ135:GG135),0.5),#N/A)</f>
        <v>14.381648753540208</v>
      </c>
      <c r="GJ135" s="5">
        <f t="array" ref="GJ135">IF(ISNUMBER($BB135),_xlfn.PERCENTILE.EXC(IF(ISNUMBER(FZ135:GG135),FZ135:GG135),0.75),#N/A)</f>
        <v>15.698374130924961</v>
      </c>
      <c r="GL135" s="4" t="s">
        <v>138</v>
      </c>
      <c r="GM135" s="5">
        <f t="shared" si="89"/>
        <v>19.542403532876811</v>
      </c>
      <c r="GN135" s="5">
        <f t="shared" si="89"/>
        <v>21.455600650642825</v>
      </c>
      <c r="GO135" s="5">
        <f t="shared" si="89"/>
        <v>25.187375499690525</v>
      </c>
      <c r="GP135" s="5">
        <f t="shared" si="89"/>
        <v>18.460475415135996</v>
      </c>
      <c r="GQ135" s="5">
        <f t="shared" si="74"/>
        <v>21.687319413916551</v>
      </c>
      <c r="GR135" s="5">
        <f t="shared" si="74"/>
        <v>25.559295911402632</v>
      </c>
      <c r="GS135" s="5">
        <f t="shared" si="74"/>
        <v>15.855153670804645</v>
      </c>
      <c r="GT135" s="5">
        <f t="shared" si="67"/>
        <v>16.545013337350664</v>
      </c>
      <c r="GU135" s="5">
        <f t="array" ref="GU135">IF(ISNUMBER($BO135),_xlfn.PERCENTILE.EXC(IF(ISNUMBER(GM135:GT135),GM135:GT135),0.25),#N/A)</f>
        <v>17.023878856796998</v>
      </c>
      <c r="GV135" s="5">
        <f t="array" ref="GV135">IF(ISNUMBER($BO135),_xlfn.PERCENTILE.EXC(IF(ISNUMBER(GM135:GT135),GM135:GT135),0.5),#N/A)</f>
        <v>20.49900209175982</v>
      </c>
      <c r="GW135" s="5">
        <f t="array" ref="GW135">IF(ISNUMBER($BO135),_xlfn.PERCENTILE.EXC(IF(ISNUMBER(GM135:GT135),GM135:GT135),0.75),#N/A)</f>
        <v>24.312361478247031</v>
      </c>
      <c r="GY135" s="4" t="s">
        <v>138</v>
      </c>
      <c r="GZ135" s="5">
        <f t="shared" si="90"/>
        <v>8.3856480512749094</v>
      </c>
      <c r="HA135" s="5">
        <f t="shared" si="90"/>
        <v>17.782874755440801</v>
      </c>
      <c r="HB135" s="5">
        <f t="shared" si="90"/>
        <v>16.139294392384432</v>
      </c>
      <c r="HC135" s="5">
        <f t="shared" si="90"/>
        <v>19.352075090869825</v>
      </c>
      <c r="HD135" s="5">
        <f t="shared" si="75"/>
        <v>18.040236943535415</v>
      </c>
      <c r="HE135" s="5">
        <f t="shared" si="75"/>
        <v>21.047706725782479</v>
      </c>
      <c r="HF135" s="5">
        <f t="shared" si="75"/>
        <v>9.5088034980910621</v>
      </c>
      <c r="HG135" s="5">
        <f t="shared" si="68"/>
        <v>15.802408395345546</v>
      </c>
      <c r="HH135" s="5">
        <f t="array" ref="HH135">IF(ISNUMBER($CB135),_xlfn.PERCENTILE.EXC(IF(ISNUMBER(GZ135:HG135),GZ135:HG135),0.25),#N/A)</f>
        <v>11.082204722404683</v>
      </c>
      <c r="HI135" s="5">
        <f t="array" ref="HI135">IF(ISNUMBER($CB135),_xlfn.PERCENTILE.EXC(IF(ISNUMBER(GZ135:HG135),GZ135:HG135),0.5),#N/A)</f>
        <v>16.961084573912615</v>
      </c>
      <c r="HJ135" s="5">
        <f t="array" ref="HJ135">IF(ISNUMBER($CB135),_xlfn.PERCENTILE.EXC(IF(ISNUMBER(GZ135:HG135),GZ135:HG135),0.75),#N/A)</f>
        <v>19.024115554036221</v>
      </c>
      <c r="HL135" s="4" t="s">
        <v>138</v>
      </c>
      <c r="HM135" s="5">
        <f t="shared" si="82"/>
        <v>7.8777412445379156</v>
      </c>
      <c r="HN135" s="5">
        <f t="shared" si="82"/>
        <v>18.569425675692361</v>
      </c>
      <c r="HO135" s="5">
        <f t="shared" si="82"/>
        <v>16.387146297492556</v>
      </c>
      <c r="HP135" s="5">
        <f t="shared" si="78"/>
        <v>18.561810991184455</v>
      </c>
      <c r="HQ135" s="5">
        <f t="shared" si="78"/>
        <v>16.969425639606694</v>
      </c>
      <c r="HR135" s="5">
        <f t="shared" si="78"/>
        <v>25.494460630668481</v>
      </c>
      <c r="HS135" s="5">
        <f t="shared" si="78"/>
        <v>7.7951863954838077</v>
      </c>
      <c r="HT135" s="5">
        <f t="shared" si="56"/>
        <v>14.569307195554089</v>
      </c>
      <c r="HU135" s="5">
        <f t="array" ref="HU135">IF(ISNUMBER($CO135),_xlfn.PERCENTILE.EXC(IF(ISNUMBER(HM135:HT135),HM135:HT135),0.25),#N/A)</f>
        <v>9.5506327322919589</v>
      </c>
      <c r="HV135" s="5">
        <f t="array" ref="HV135">IF(ISNUMBER($CO135),_xlfn.PERCENTILE.EXC(IF(ISNUMBER(HM135:HT135),HM135:HT135),0.5),#N/A)</f>
        <v>16.678285968549623</v>
      </c>
      <c r="HW135" s="5">
        <f t="array" ref="HW135">IF(ISNUMBER($CO135),_xlfn.PERCENTILE.EXC(IF(ISNUMBER(HM135:HT135),HM135:HT135),0.75),#N/A)</f>
        <v>18.567522004565383</v>
      </c>
      <c r="IB135" s="4" t="s">
        <v>138</v>
      </c>
      <c r="IC135" s="5">
        <f t="shared" si="83"/>
        <v>100</v>
      </c>
      <c r="ID135" s="5">
        <f t="shared" si="83"/>
        <v>100</v>
      </c>
      <c r="IE135" s="5">
        <f t="shared" si="83"/>
        <v>100</v>
      </c>
      <c r="IF135" s="5">
        <f t="shared" si="79"/>
        <v>99.999999999999986</v>
      </c>
      <c r="IG135" s="5">
        <f t="shared" si="79"/>
        <v>100.00000000000001</v>
      </c>
      <c r="IH135" s="5">
        <f t="shared" si="79"/>
        <v>100</v>
      </c>
      <c r="II135" s="5">
        <f t="shared" si="79"/>
        <v>100.00000000000001</v>
      </c>
      <c r="IJ135" s="5">
        <f t="shared" si="57"/>
        <v>100</v>
      </c>
    </row>
    <row r="136" spans="1:244" x14ac:dyDescent="0.25">
      <c r="A136" s="4" t="s">
        <v>139</v>
      </c>
      <c r="B136" s="5">
        <f>100*'C'!C139/'Total GDP'!C139</f>
        <v>63.813577262041385</v>
      </c>
      <c r="C136" s="5">
        <f>100*'C'!D139/'Total GDP'!F139</f>
        <v>61.378897587673016</v>
      </c>
      <c r="D136" s="5">
        <f>100*'C'!E139/'Total GDP'!I139</f>
        <v>53.761369249199745</v>
      </c>
      <c r="E136" s="5">
        <f>100*'C'!F139/'Total GDP'!L139</f>
        <v>59.45104592212936</v>
      </c>
      <c r="F136" s="5">
        <f>100*'C'!G139/'Total GDP'!O139</f>
        <v>59.636120154233339</v>
      </c>
      <c r="G136" s="5">
        <f>100*'C'!H139/'Total GDP'!R139</f>
        <v>53.080331789567985</v>
      </c>
      <c r="H136" s="5">
        <f>100*'C'!I139/'Total GDP'!U139</f>
        <v>56.286756652998356</v>
      </c>
      <c r="I136" s="5">
        <f>100*'C'!J139/'Total GDP'!X139</f>
        <v>61.044592293492627</v>
      </c>
      <c r="J136" s="5">
        <f t="array" ref="J136">IF(ISNUMBER($B136),_xlfn.PERCENTILE.EXC(IF(ISNUMBER(B136:I136),B136:I136),0.25),#N/A)</f>
        <v>54.3927161001494</v>
      </c>
      <c r="K136" s="5">
        <f t="array" ref="K136">IF(ISNUMBER($B136),_xlfn.PERCENTILE.EXC(IF(ISNUMBER(B136:I136),B136:I136),0.5),#N/A)</f>
        <v>59.543583038181353</v>
      </c>
      <c r="L136" s="5">
        <f t="array" ref="L136">IF(ISNUMBER($B136),_xlfn.PERCENTILE.EXC(IF(ISNUMBER(B136:I136),B136:I136),0.75),#N/A)</f>
        <v>61.295321264127921</v>
      </c>
      <c r="N136" s="4" t="s">
        <v>139</v>
      </c>
      <c r="O136" s="5">
        <f>100*I!C139/'Total GDP'!C139</f>
        <v>18.030728990090793</v>
      </c>
      <c r="P136" s="5">
        <f>100*I!D139/'Total GDP'!F139</f>
        <v>14.434536267933314</v>
      </c>
      <c r="Q136" s="5">
        <f>100*I!E139/'Total GDP'!I139</f>
        <v>20.10730006085431</v>
      </c>
      <c r="R136" s="5">
        <f>100*I!F139/'Total GDP'!L139</f>
        <v>22.021788620109401</v>
      </c>
      <c r="S136" s="5">
        <f>100*I!G139/'Total GDP'!O139</f>
        <v>18.866587568828898</v>
      </c>
      <c r="T136" s="5">
        <f>100*I!H139/'Total GDP'!R139</f>
        <v>17.168418400403141</v>
      </c>
      <c r="U136" s="5">
        <f>100*I!I139/'Total GDP'!U139</f>
        <v>31.551428107107444</v>
      </c>
      <c r="V136" s="5">
        <f>100*I!J139/'Total GDP'!X139</f>
        <v>21.54969626662929</v>
      </c>
      <c r="W136" s="5">
        <f t="array" ref="W136">IF(ISNUMBER($O136),_xlfn.PERCENTILE.EXC(IF(ISNUMBER(O136:V136),O136:V136),0.25),#N/A)</f>
        <v>17.383996047825054</v>
      </c>
      <c r="X136" s="5">
        <f t="array" ref="X136">IF(ISNUMBER($O136),_xlfn.PERCENTILE.EXC(IF(ISNUMBER(O136:V136),O136:V136),0.5),#N/A)</f>
        <v>19.486943814841602</v>
      </c>
      <c r="Y136" s="5">
        <f t="array" ref="Y136">IF(ISNUMBER($O136),_xlfn.PERCENTILE.EXC(IF(ISNUMBER(O136:V136),O136:V136),0.75),#N/A)</f>
        <v>21.903765531739374</v>
      </c>
      <c r="AA136" s="4" t="s">
        <v>139</v>
      </c>
      <c r="AB136" s="5">
        <f>100*'Total GFCF'!C139/'Total GDP'!C139</f>
        <v>17.658197391465361</v>
      </c>
      <c r="AC136" s="5">
        <f>100*'Total GFCF'!D139/'Total GDP'!F139</f>
        <v>19.287545363025284</v>
      </c>
      <c r="AD136" s="5">
        <f>100*'Total GFCF'!E139/'Total GDP'!I139</f>
        <v>21.290275045094951</v>
      </c>
      <c r="AE136" s="5">
        <f>100*'Total GFCF'!F139/'Total GDP'!L139</f>
        <v>21.6956449128797</v>
      </c>
      <c r="AF136" s="5">
        <f>100*'Total GFCF'!G139/'Total GDP'!O139</f>
        <v>18.951156712777276</v>
      </c>
      <c r="AG136" s="5">
        <f>100*'Total GFCF'!H139/'Total GDP'!R139</f>
        <v>17.402754781273249</v>
      </c>
      <c r="AH136" s="5">
        <f>100*'Total GFCF'!I139/'Total GDP'!U139</f>
        <v>31.619730417845275</v>
      </c>
      <c r="AI136" s="5">
        <f>100*'Total GFCF'!J139/'Total GDP'!X139</f>
        <v>21.181264854902825</v>
      </c>
      <c r="AJ136" s="5">
        <f t="array" ref="AJ136">IF(ISNUMBER($AB136),_xlfn.PERCENTILE.EXC(IF(ISNUMBER(AB136:AI136),AB136:AI136),0.25),#N/A)</f>
        <v>17.981437221793339</v>
      </c>
      <c r="AK136" s="5">
        <f t="array" ref="AK136">IF(ISNUMBER($AB136),_xlfn.PERCENTILE.EXC(IF(ISNUMBER(AB136:AI136),AB136:AI136),0.5),#N/A)</f>
        <v>20.234405108964054</v>
      </c>
      <c r="AL136" s="5">
        <f t="array" ref="AL136">IF(ISNUMBER($AB136),_xlfn.PERCENTILE.EXC(IF(ISNUMBER(AB136:AI136),AB136:AI136),0.75),#N/A)</f>
        <v>21.594302445933515</v>
      </c>
      <c r="AN136" s="4" t="s">
        <v>139</v>
      </c>
      <c r="AO136" s="5">
        <f>100*'Housing Investment'!C139/'Total GDP'!C139</f>
        <v>4.8530543878888777</v>
      </c>
      <c r="AP136" s="5">
        <f>100*'Housing Investment'!D139/'Total GDP'!F139</f>
        <v>6.9726732097821529</v>
      </c>
      <c r="AQ136" s="5">
        <f>100*'Housing Investment'!E139/'Total GDP'!I139</f>
        <v>5.5273721581993671</v>
      </c>
      <c r="AR136" s="5">
        <f>100*'Housing Investment'!F139/'Total GDP'!L139</f>
        <v>7.0261219283758933</v>
      </c>
      <c r="AS136" s="5">
        <f>100*'Housing Investment'!G139/'Total GDP'!O139</f>
        <v>5.8466857484614279</v>
      </c>
      <c r="AT136" s="5">
        <f>100*'Housing Investment'!H139/'Total GDP'!R139</f>
        <v>6.6051960102064484</v>
      </c>
      <c r="AU136" s="5">
        <f>100*'Housing Investment'!I139/'Total GDP'!U139</f>
        <v>5.5687580520180981</v>
      </c>
      <c r="AV136" s="5">
        <f>100*'Housing Investment'!J139/'Total GDP'!X139</f>
        <v>6.4854604609828614</v>
      </c>
      <c r="AW136" s="5">
        <f t="array" ref="AW136">IF(ISNUMBER($AO136),_xlfn.PERCENTILE.EXC(IF(ISNUMBER(AO136:AV136),AO136:AV136),0.25),#N/A)</f>
        <v>5.5377186316540499</v>
      </c>
      <c r="AX136" s="5">
        <f t="array" ref="AX136">IF(ISNUMBER($AO136),_xlfn.PERCENTILE.EXC(IF(ISNUMBER(AO136:AV136),AO136:AV136),0.5),#N/A)</f>
        <v>6.1660731047221446</v>
      </c>
      <c r="AY136" s="5">
        <f t="array" ref="AY136">IF(ISNUMBER($AO136),_xlfn.PERCENTILE.EXC(IF(ISNUMBER(AO136:AV136),AO136:AV136),0.75),#N/A)</f>
        <v>6.8808039098882272</v>
      </c>
      <c r="BA136" s="4" t="s">
        <v>139</v>
      </c>
      <c r="BB136" s="5">
        <f>100*'Total Non-Res GFCF'!C139/'Total GDP'!C139</f>
        <v>12.805143003576482</v>
      </c>
      <c r="BC136" s="5">
        <f>100*'Total Non-Res GFCF'!D139/'Total GDP'!F139</f>
        <v>12.314846206803503</v>
      </c>
      <c r="BD136" s="5">
        <f>100*'Total Non-Res GFCF'!E139/'Total GDP'!I139</f>
        <v>15.762882420200356</v>
      </c>
      <c r="BE136" s="5">
        <f>100*'Total Non-Res GFCF'!F139/'Total GDP'!L139</f>
        <v>14.669522984503809</v>
      </c>
      <c r="BF136" s="5">
        <f>100*'Total Non-Res GFCF'!G139/'Total GDP'!O139</f>
        <v>13.104493308337817</v>
      </c>
      <c r="BG136" s="5">
        <f>100*'Total Non-Res GFCF'!H139/'Total GDP'!R139</f>
        <v>10.797558771066798</v>
      </c>
      <c r="BH136" s="5">
        <f>100*'Total Non-Res GFCF'!I139/'Total GDP'!U139</f>
        <v>26.050972365827175</v>
      </c>
      <c r="BI136" s="5">
        <f>100*'Total Non-Res GFCF'!J139/'Total GDP'!X139</f>
        <v>14.695819304738363</v>
      </c>
      <c r="BJ136" s="5">
        <f t="array" ref="BJ136">IF(ISNUMBER($BB136),_xlfn.PERCENTILE.EXC(IF(ISNUMBER(BB136:BI136),BB136:BI136),0.25),#N/A)</f>
        <v>12.437420405996749</v>
      </c>
      <c r="BK136" s="5">
        <f t="array" ref="BK136">IF(ISNUMBER($BB136),_xlfn.PERCENTILE.EXC(IF(ISNUMBER(BB136:BI136),BB136:BI136),0.5),#N/A)</f>
        <v>13.887008146420813</v>
      </c>
      <c r="BL136" s="5">
        <f t="array" ref="BL136">IF(ISNUMBER($BB136),_xlfn.PERCENTILE.EXC(IF(ISNUMBER(BB136:BI136),BB136:BI136),0.75),#N/A)</f>
        <v>15.496116641334858</v>
      </c>
      <c r="BN136" s="4" t="s">
        <v>139</v>
      </c>
      <c r="BO136" s="5">
        <f>100*G!C139/'Total GDP'!C139</f>
        <v>19.466175159021081</v>
      </c>
      <c r="BP136" s="5">
        <f>100*G!D139/'Total GDP'!F139</f>
        <v>20.478313965757618</v>
      </c>
      <c r="BQ136" s="5">
        <f>100*G!E139/'Total GDP'!I139</f>
        <v>25.705896318450861</v>
      </c>
      <c r="BR136" s="5">
        <f>100*G!F139/'Total GDP'!L139</f>
        <v>18.898868964547347</v>
      </c>
      <c r="BS136" s="5">
        <f>100*G!G139/'Total GDP'!O139</f>
        <v>21.778867172982203</v>
      </c>
      <c r="BT136" s="5">
        <f>100*G!H139/'Total GDP'!R139</f>
        <v>25.140678616850238</v>
      </c>
      <c r="BU136" s="5">
        <f>100*G!I139/'Total GDP'!U139</f>
        <v>16.098148065278167</v>
      </c>
      <c r="BV136" s="5">
        <f>100*G!J139/'Total GDP'!X139</f>
        <v>16.982378394820579</v>
      </c>
      <c r="BW136" s="5">
        <f t="array" ref="BW136">IF(ISNUMBER($BO136),_xlfn.PERCENTILE.EXC(IF(ISNUMBER(BO136:BV136),BO136:BV136),0.25),#N/A)</f>
        <v>17.461501037252269</v>
      </c>
      <c r="BX136" s="5">
        <f t="array" ref="BX136">IF(ISNUMBER($BO136),_xlfn.PERCENTILE.EXC(IF(ISNUMBER(BO136:BV136),BO136:BV136),0.5),#N/A)</f>
        <v>19.972244562389349</v>
      </c>
      <c r="BY136" s="5">
        <f t="array" ref="BY136">IF(ISNUMBER($BO136),_xlfn.PERCENTILE.EXC(IF(ISNUMBER(BO136:BV136),BO136:BV136),0.75),#N/A)</f>
        <v>24.300225755883229</v>
      </c>
      <c r="CA136" s="4" t="s">
        <v>139</v>
      </c>
      <c r="CB136" s="5">
        <f>100*IMP!C139/'Total GDP'!C139</f>
        <v>8.6073896986067062</v>
      </c>
      <c r="CC136" s="5">
        <f>100*IMP!D139/'Total GDP'!F139</f>
        <v>17.306967137969327</v>
      </c>
      <c r="CD136" s="5">
        <f>100*IMP!E139/'Total GDP'!I139</f>
        <v>16.168962120240469</v>
      </c>
      <c r="CE136" s="5">
        <f>100*IMP!F139/'Total GDP'!L139</f>
        <v>18.103305990942733</v>
      </c>
      <c r="CF136" s="5">
        <f>100*IMP!G139/'Total GDP'!O139</f>
        <v>16.94794066321526</v>
      </c>
      <c r="CG136" s="5">
        <f>100*IMP!H139/'Total GDP'!R139</f>
        <v>21.854878058535103</v>
      </c>
      <c r="CH136" s="5">
        <f>100*IMP!I139/'Total GDP'!U139</f>
        <v>9.6628927677273939</v>
      </c>
      <c r="CI136" s="5">
        <f>100*IMP!J139/'Total GDP'!X139</f>
        <v>15.605140653749924</v>
      </c>
      <c r="CJ136" s="5">
        <f t="array" ref="CJ136">IF(ISNUMBER($CB136),_xlfn.PERCENTILE.EXC(IF(ISNUMBER(CB136:CI136),CB136:CI136),0.25),#N/A)</f>
        <v>11.148454739233026</v>
      </c>
      <c r="CK136" s="5">
        <f t="array" ref="CK136">IF(ISNUMBER($CB136),_xlfn.PERCENTILE.EXC(IF(ISNUMBER(CB136:CI136),CB136:CI136),0.5),#N/A)</f>
        <v>16.558451391727864</v>
      </c>
      <c r="CL136" s="5">
        <f t="array" ref="CL136">IF(ISNUMBER($CB136),_xlfn.PERCENTILE.EXC(IF(ISNUMBER(CB136:CI136),CB136:CI136),0.75),#N/A)</f>
        <v>17.904221277699381</v>
      </c>
      <c r="CN136" s="4" t="s">
        <v>139</v>
      </c>
      <c r="CO136" s="5">
        <f>100*EXP!C139/'Total GDP'!C139</f>
        <v>7.9326808548115917</v>
      </c>
      <c r="CP136" s="5">
        <f>100*EXP!D139/'Total GDP'!F139</f>
        <v>18.150053449665634</v>
      </c>
      <c r="CQ136" s="5">
        <f>100*EXP!E139/'Total GDP'!I139</f>
        <v>16.783508755652218</v>
      </c>
      <c r="CR136" s="5">
        <f>100*EXP!F139/'Total GDP'!L139</f>
        <v>18.48697517113003</v>
      </c>
      <c r="CS136" s="5">
        <f>100*EXP!G139/'Total GDP'!O139</f>
        <v>17.560613745595436</v>
      </c>
      <c r="CT136" s="5">
        <f>100*EXP!H139/'Total GDP'!R139</f>
        <v>26.242611123109288</v>
      </c>
      <c r="CU136" s="5">
        <f>100*EXP!I139/'Total GDP'!U139</f>
        <v>7.9612231295176681</v>
      </c>
      <c r="CV136" s="5">
        <f>100*EXP!J139/'Total GDP'!X139</f>
        <v>15.193080187399165</v>
      </c>
      <c r="CW136" s="5">
        <f t="array" ref="CW136">IF(ISNUMBER($CO136),_xlfn.PERCENTILE.EXC(IF(ISNUMBER(CO136:CV136),CO136:CV136),0.25),#N/A)</f>
        <v>9.7691873939880427</v>
      </c>
      <c r="CX136" s="5">
        <f t="array" ref="CX136">IF(ISNUMBER($CO136),_xlfn.PERCENTILE.EXC(IF(ISNUMBER(CO136:CV136),CO136:CV136),0.5),#N/A)</f>
        <v>17.172061250623827</v>
      </c>
      <c r="CY136" s="5">
        <f t="array" ref="CY136">IF(ISNUMBER($CO136),_xlfn.PERCENTILE.EXC(IF(ISNUMBER(CO136:CV136),CO136:CV136),0.75),#N/A)</f>
        <v>18.402744740763932</v>
      </c>
      <c r="DC136" s="4" t="s">
        <v>139</v>
      </c>
      <c r="DD136" s="5">
        <f t="shared" si="80"/>
        <v>100</v>
      </c>
      <c r="DE136" s="5">
        <f t="shared" si="80"/>
        <v>99.999865475678007</v>
      </c>
      <c r="DF136" s="5">
        <f t="shared" si="80"/>
        <v>99.99990386833808</v>
      </c>
      <c r="DG136" s="5">
        <f t="shared" si="76"/>
        <v>100.00000000000001</v>
      </c>
      <c r="DH136" s="5">
        <f t="shared" si="76"/>
        <v>100.00011790320931</v>
      </c>
      <c r="DI136" s="5">
        <f t="shared" si="76"/>
        <v>99.999999999999986</v>
      </c>
      <c r="DJ136" s="5">
        <f t="shared" si="76"/>
        <v>99.999999999999986</v>
      </c>
      <c r="DK136" s="5">
        <f t="shared" si="54"/>
        <v>100.00007039626057</v>
      </c>
      <c r="DM136" s="4" t="s">
        <v>139</v>
      </c>
      <c r="DN136" s="5">
        <f t="shared" si="81"/>
        <v>100.63577256735815</v>
      </c>
      <c r="DO136" s="5">
        <f t="shared" si="81"/>
        <v>97.134834133060266</v>
      </c>
      <c r="DP136" s="5">
        <f t="shared" si="81"/>
        <v>100.18911226391668</v>
      </c>
      <c r="DQ136" s="5">
        <f t="shared" si="77"/>
        <v>100.7553726869734</v>
      </c>
      <c r="DR136" s="5">
        <f t="shared" si="77"/>
        <v>100.8942479784246</v>
      </c>
      <c r="DS136" s="5">
        <f t="shared" si="77"/>
        <v>99.777161871395549</v>
      </c>
      <c r="DT136" s="5">
        <f t="shared" si="77"/>
        <v>102.23466318717423</v>
      </c>
      <c r="DU136" s="5">
        <f t="shared" si="55"/>
        <v>99.164606488591744</v>
      </c>
      <c r="DY136" s="4" t="s">
        <v>139</v>
      </c>
      <c r="DZ136" s="5">
        <f t="shared" si="84"/>
        <v>63.410431136034944</v>
      </c>
      <c r="EA136" s="5">
        <f t="shared" si="84"/>
        <v>63.189378079951283</v>
      </c>
      <c r="EB136" s="5">
        <f t="shared" si="84"/>
        <v>53.65989181297698</v>
      </c>
      <c r="EC136" s="5">
        <f t="shared" si="84"/>
        <v>59.005335732151728</v>
      </c>
      <c r="ED136" s="5">
        <f t="shared" si="69"/>
        <v>59.107552064797616</v>
      </c>
      <c r="EE136" s="5">
        <f t="shared" si="69"/>
        <v>53.198879176363128</v>
      </c>
      <c r="EF136" s="5">
        <f t="shared" si="69"/>
        <v>55.056430860389206</v>
      </c>
      <c r="EG136" s="5">
        <f t="shared" si="62"/>
        <v>61.558850939942381</v>
      </c>
      <c r="EH136" s="5">
        <f t="array" ref="EH136">IF(ISNUMBER($B136),_xlfn.PERCENTILE.EXC(IF(ISNUMBER(DZ136:EG136),DZ136:EG136),0.25),#N/A)</f>
        <v>54.009026574830038</v>
      </c>
      <c r="EI136" s="5">
        <f t="array" ref="EI136">IF(ISNUMBER($B136),_xlfn.PERCENTILE.EXC(IF(ISNUMBER(DZ136:EG136),DZ136:EG136),0.5),#N/A)</f>
        <v>59.056443898474669</v>
      </c>
      <c r="EJ136" s="5">
        <f t="array" ref="EJ136">IF(ISNUMBER($B136),_xlfn.PERCENTILE.EXC(IF(ISNUMBER(DZ136:EG136),DZ136:EG136),0.75),#N/A)</f>
        <v>62.781746294949059</v>
      </c>
      <c r="EL136" s="4" t="s">
        <v>139</v>
      </c>
      <c r="EM136" s="5">
        <f t="shared" si="85"/>
        <v>17.916818771398962</v>
      </c>
      <c r="EN136" s="5">
        <f t="shared" si="85"/>
        <v>14.860308762312961</v>
      </c>
      <c r="EO136" s="5">
        <f t="shared" si="85"/>
        <v>20.069346465400308</v>
      </c>
      <c r="EP136" s="5">
        <f t="shared" si="85"/>
        <v>21.856689159918698</v>
      </c>
      <c r="EQ136" s="5">
        <f t="shared" si="70"/>
        <v>18.699368840990182</v>
      </c>
      <c r="ER136" s="5">
        <f t="shared" si="70"/>
        <v>17.206761626003956</v>
      </c>
      <c r="ES136" s="5">
        <f t="shared" si="70"/>
        <v>30.861771461350795</v>
      </c>
      <c r="ET136" s="5">
        <f t="shared" si="63"/>
        <v>21.73123761561888</v>
      </c>
      <c r="EU136" s="5">
        <f t="array" ref="EU136">IF(ISNUMBER($O136),_xlfn.PERCENTILE.EXC(IF(ISNUMBER(EM136:ET136),EM136:ET136),0.25),#N/A)</f>
        <v>17.384275912352706</v>
      </c>
      <c r="EV136" s="5">
        <f t="array" ref="EV136">IF(ISNUMBER($O136),_xlfn.PERCENTILE.EXC(IF(ISNUMBER(EM136:ET136),EM136:ET136),0.5),#N/A)</f>
        <v>19.384357653195245</v>
      </c>
      <c r="EW136" s="5">
        <f t="array" ref="EW136">IF(ISNUMBER($O136),_xlfn.PERCENTILE.EXC(IF(ISNUMBER(EM136:ET136),EM136:ET136),0.75),#N/A)</f>
        <v>21.825326273843743</v>
      </c>
      <c r="EY136" s="4" t="s">
        <v>139</v>
      </c>
      <c r="EZ136" s="5">
        <f t="shared" si="86"/>
        <v>17.54664066363307</v>
      </c>
      <c r="FA136" s="5">
        <f t="shared" si="86"/>
        <v>19.856466050690134</v>
      </c>
      <c r="FB136" s="5">
        <f t="shared" si="86"/>
        <v>21.250088521607438</v>
      </c>
      <c r="FC136" s="5">
        <f t="shared" si="86"/>
        <v>21.532990583324711</v>
      </c>
      <c r="FD136" s="5">
        <f t="shared" si="71"/>
        <v>18.783188429958688</v>
      </c>
      <c r="FE136" s="5">
        <f t="shared" si="71"/>
        <v>17.44162136391888</v>
      </c>
      <c r="FF136" s="5">
        <f t="shared" si="71"/>
        <v>30.9285808082088</v>
      </c>
      <c r="FG136" s="5">
        <f t="shared" si="64"/>
        <v>21.359702423000684</v>
      </c>
      <c r="FH136" s="5">
        <f t="array" ref="FH136">IF(ISNUMBER($AB136),_xlfn.PERCENTILE.EXC(IF(ISNUMBER(EZ136:FG136),EZ136:FG136),0.25),#N/A)</f>
        <v>17.855777605214474</v>
      </c>
      <c r="FI136" s="5">
        <f t="array" ref="FI136">IF(ISNUMBER($AB136),_xlfn.PERCENTILE.EXC(IF(ISNUMBER(EZ136:FG136),EZ136:FG136),0.5),#N/A)</f>
        <v>20.553277286148784</v>
      </c>
      <c r="FJ136" s="5">
        <f t="array" ref="FJ136">IF(ISNUMBER($AB136),_xlfn.PERCENTILE.EXC(IF(ISNUMBER(EZ136:FG136),EZ136:FG136),0.75),#N/A)</f>
        <v>21.489668543243702</v>
      </c>
      <c r="FL136" s="4" t="s">
        <v>139</v>
      </c>
      <c r="FM136" s="5">
        <f t="shared" si="87"/>
        <v>4.8223949238732198</v>
      </c>
      <c r="FN136" s="5">
        <f t="shared" si="87"/>
        <v>7.1783446917000218</v>
      </c>
      <c r="FO136" s="5">
        <f t="shared" si="87"/>
        <v>5.5169389500520225</v>
      </c>
      <c r="FP136" s="5">
        <f t="shared" si="87"/>
        <v>6.9734464187876464</v>
      </c>
      <c r="FQ136" s="5">
        <f t="shared" si="72"/>
        <v>5.7948652828174039</v>
      </c>
      <c r="FR136" s="5">
        <f t="shared" si="72"/>
        <v>6.6199477779494229</v>
      </c>
      <c r="FS136" s="5">
        <f t="shared" si="72"/>
        <v>5.4470351624503834</v>
      </c>
      <c r="FT136" s="5">
        <f t="shared" si="65"/>
        <v>6.5400959985949951</v>
      </c>
      <c r="FU136" s="5">
        <f t="array" ref="FU136">IF(ISNUMBER($AO136),_xlfn.PERCENTILE.EXC(IF(ISNUMBER(FM136:FT136),FM136:FT136),0.25),#N/A)</f>
        <v>5.4645111093507932</v>
      </c>
      <c r="FV136" s="5">
        <f t="array" ref="FV136">IF(ISNUMBER($AO136),_xlfn.PERCENTILE.EXC(IF(ISNUMBER(FM136:FT136),FM136:FT136),0.5),#N/A)</f>
        <v>6.1674806407061995</v>
      </c>
      <c r="FW136" s="5">
        <f t="array" ref="FW136">IF(ISNUMBER($AO136),_xlfn.PERCENTILE.EXC(IF(ISNUMBER(FM136:FT136),FM136:FT136),0.75),#N/A)</f>
        <v>6.885071758578091</v>
      </c>
      <c r="FY136" s="4" t="s">
        <v>139</v>
      </c>
      <c r="FZ136" s="5">
        <f t="shared" si="88"/>
        <v>12.724245739759851</v>
      </c>
      <c r="GA136" s="5">
        <f t="shared" si="88"/>
        <v>12.678094647213786</v>
      </c>
      <c r="GB136" s="5">
        <f t="shared" si="88"/>
        <v>15.733129143492162</v>
      </c>
      <c r="GC136" s="5">
        <f t="shared" si="88"/>
        <v>14.559544164537066</v>
      </c>
      <c r="GD136" s="5">
        <f t="shared" si="73"/>
        <v>12.988345293123254</v>
      </c>
      <c r="GE136" s="5">
        <f t="shared" si="73"/>
        <v>10.821673585969455</v>
      </c>
      <c r="GF136" s="5">
        <f t="shared" si="73"/>
        <v>25.481545645758413</v>
      </c>
      <c r="GG136" s="5">
        <f t="shared" si="66"/>
        <v>14.819621460837466</v>
      </c>
      <c r="GH136" s="5">
        <f t="array" ref="GH136">IF(ISNUMBER($BB136),_xlfn.PERCENTILE.EXC(IF(ISNUMBER(FZ136:GG136),FZ136:GG136),0.25),#N/A)</f>
        <v>12.689632420350303</v>
      </c>
      <c r="GI136" s="5">
        <f t="array" ref="GI136">IF(ISNUMBER($BB136),_xlfn.PERCENTILE.EXC(IF(ISNUMBER(FZ136:GG136),FZ136:GG136),0.5),#N/A)</f>
        <v>13.773944728830159</v>
      </c>
      <c r="GJ136" s="5">
        <f t="array" ref="GJ136">IF(ISNUMBER($BB136),_xlfn.PERCENTILE.EXC(IF(ISNUMBER(FZ136:GG136),FZ136:GG136),0.75),#N/A)</f>
        <v>15.504752222828488</v>
      </c>
      <c r="GL136" s="4" t="s">
        <v>139</v>
      </c>
      <c r="GM136" s="5">
        <f t="shared" si="89"/>
        <v>19.34319642251652</v>
      </c>
      <c r="GN136" s="5">
        <f t="shared" si="89"/>
        <v>21.082358505606109</v>
      </c>
      <c r="GO136" s="5">
        <f t="shared" si="89"/>
        <v>25.657375075583829</v>
      </c>
      <c r="GP136" s="5">
        <f t="shared" si="89"/>
        <v>18.757182332362877</v>
      </c>
      <c r="GQ136" s="5">
        <f t="shared" si="74"/>
        <v>21.585836268524876</v>
      </c>
      <c r="GR136" s="5">
        <f t="shared" si="74"/>
        <v>25.196826754056683</v>
      </c>
      <c r="GS136" s="5">
        <f t="shared" si="74"/>
        <v>15.746271923256796</v>
      </c>
      <c r="GT136" s="5">
        <f t="shared" si="67"/>
        <v>17.125443236417514</v>
      </c>
      <c r="GU136" s="5">
        <f t="array" ref="GU136">IF(ISNUMBER($BO136),_xlfn.PERCENTILE.EXC(IF(ISNUMBER(GM136:GT136),GM136:GT136),0.25),#N/A)</f>
        <v>17.533378010403855</v>
      </c>
      <c r="GV136" s="5">
        <f t="array" ref="GV136">IF(ISNUMBER($BO136),_xlfn.PERCENTILE.EXC(IF(ISNUMBER(GM136:GT136),GM136:GT136),0.5),#N/A)</f>
        <v>20.212777464061315</v>
      </c>
      <c r="GW136" s="5">
        <f t="array" ref="GW136">IF(ISNUMBER($BO136),_xlfn.PERCENTILE.EXC(IF(ISNUMBER(GM136:GT136),GM136:GT136),0.75),#N/A)</f>
        <v>24.29407913267373</v>
      </c>
      <c r="GY136" s="4" t="s">
        <v>139</v>
      </c>
      <c r="GZ136" s="5">
        <f t="shared" si="90"/>
        <v>8.5530119946617944</v>
      </c>
      <c r="HA136" s="5">
        <f t="shared" si="90"/>
        <v>17.817467124369983</v>
      </c>
      <c r="HB136" s="5">
        <f t="shared" si="90"/>
        <v>16.138442346558005</v>
      </c>
      <c r="HC136" s="5">
        <f t="shared" si="90"/>
        <v>17.967583770630327</v>
      </c>
      <c r="HD136" s="5">
        <f t="shared" si="75"/>
        <v>16.797727326179622</v>
      </c>
      <c r="HE136" s="5">
        <f t="shared" si="75"/>
        <v>21.903687826583223</v>
      </c>
      <c r="HF136" s="5">
        <f t="shared" si="75"/>
        <v>9.4516795639423048</v>
      </c>
      <c r="HG136" s="5">
        <f t="shared" si="68"/>
        <v>15.736603215931883</v>
      </c>
      <c r="HH136" s="5">
        <f t="array" ref="HH136">IF(ISNUMBER($CB136),_xlfn.PERCENTILE.EXC(IF(ISNUMBER(GZ136:HG136),GZ136:HG136),0.25),#N/A)</f>
        <v>11.0229104769397</v>
      </c>
      <c r="HI136" s="5">
        <f t="array" ref="HI136">IF(ISNUMBER($CB136),_xlfn.PERCENTILE.EXC(IF(ISNUMBER(GZ136:HG136),GZ136:HG136),0.5),#N/A)</f>
        <v>16.468084836368813</v>
      </c>
      <c r="HJ136" s="5">
        <f t="array" ref="HJ136">IF(ISNUMBER($CB136),_xlfn.PERCENTILE.EXC(IF(ISNUMBER(GZ136:HG136),GZ136:HG136),0.75),#N/A)</f>
        <v>17.930054609065241</v>
      </c>
      <c r="HL136" s="4" t="s">
        <v>139</v>
      </c>
      <c r="HM136" s="5">
        <f t="shared" si="82"/>
        <v>7.8825656647113638</v>
      </c>
      <c r="HN136" s="5">
        <f t="shared" si="82"/>
        <v>18.685421776499624</v>
      </c>
      <c r="HO136" s="5">
        <f t="shared" si="82"/>
        <v>16.751828992596867</v>
      </c>
      <c r="HP136" s="5">
        <f t="shared" si="78"/>
        <v>18.348376546197024</v>
      </c>
      <c r="HQ136" s="5">
        <f t="shared" si="78"/>
        <v>17.404970151866959</v>
      </c>
      <c r="HR136" s="5">
        <f t="shared" si="78"/>
        <v>26.301220270159444</v>
      </c>
      <c r="HS136" s="5">
        <f t="shared" si="78"/>
        <v>7.787205318945519</v>
      </c>
      <c r="HT136" s="5">
        <f t="shared" si="56"/>
        <v>15.321071423953093</v>
      </c>
      <c r="HU136" s="5">
        <f t="array" ref="HU136">IF(ISNUMBER($CO136),_xlfn.PERCENTILE.EXC(IF(ISNUMBER(HM136:HT136),HM136:HT136),0.25),#N/A)</f>
        <v>9.7421921045217967</v>
      </c>
      <c r="HV136" s="5">
        <f t="array" ref="HV136">IF(ISNUMBER($CO136),_xlfn.PERCENTILE.EXC(IF(ISNUMBER(HM136:HT136),HM136:HT136),0.5),#N/A)</f>
        <v>17.078399572231913</v>
      </c>
      <c r="HW136" s="5">
        <f t="array" ref="HW136">IF(ISNUMBER($CO136),_xlfn.PERCENTILE.EXC(IF(ISNUMBER(HM136:HT136),HM136:HT136),0.75),#N/A)</f>
        <v>18.601160468923972</v>
      </c>
      <c r="IB136" s="4" t="s">
        <v>139</v>
      </c>
      <c r="IC136" s="5">
        <f t="shared" si="83"/>
        <v>100</v>
      </c>
      <c r="ID136" s="5">
        <f t="shared" si="83"/>
        <v>99.999999999999986</v>
      </c>
      <c r="IE136" s="5">
        <f t="shared" si="83"/>
        <v>99.999999999999986</v>
      </c>
      <c r="IF136" s="5">
        <f t="shared" si="79"/>
        <v>100</v>
      </c>
      <c r="IG136" s="5">
        <f t="shared" si="79"/>
        <v>100</v>
      </c>
      <c r="IH136" s="5">
        <f t="shared" si="79"/>
        <v>100</v>
      </c>
      <c r="II136" s="5">
        <f t="shared" si="79"/>
        <v>100.00000000000001</v>
      </c>
      <c r="IJ136" s="5">
        <f t="shared" si="57"/>
        <v>99.999999999999972</v>
      </c>
    </row>
    <row r="137" spans="1:244" x14ac:dyDescent="0.25">
      <c r="A137" s="4" t="s">
        <v>140</v>
      </c>
      <c r="B137" s="5">
        <f>100*'C'!C140/'Total GDP'!C140</f>
        <v>64.005623987748677</v>
      </c>
      <c r="C137" s="5">
        <f>100*'C'!D140/'Total GDP'!F140</f>
        <v>61.467780963559328</v>
      </c>
      <c r="D137" s="5">
        <f>100*'C'!E140/'Total GDP'!I140</f>
        <v>54.071714449072935</v>
      </c>
      <c r="E137" s="5">
        <f>100*'C'!F140/'Total GDP'!L140</f>
        <v>59.456437388049146</v>
      </c>
      <c r="F137" s="5">
        <f>100*'C'!G140/'Total GDP'!O140</f>
        <v>59.757712770325867</v>
      </c>
      <c r="G137" s="5">
        <f>100*'C'!H140/'Total GDP'!R140</f>
        <v>52.793011847399704</v>
      </c>
      <c r="H137" s="5">
        <f>100*'C'!I140/'Total GDP'!U140</f>
        <v>56.229991066329539</v>
      </c>
      <c r="I137" s="5">
        <f>100*'C'!J140/'Total GDP'!X140</f>
        <v>60.897275308376869</v>
      </c>
      <c r="J137" s="5">
        <f t="array" ref="J137">IF(ISNUMBER($B137),_xlfn.PERCENTILE.EXC(IF(ISNUMBER(B137:I137),B137:I137),0.25),#N/A)</f>
        <v>54.611283603387086</v>
      </c>
      <c r="K137" s="5">
        <f t="array" ref="K137">IF(ISNUMBER($B137),_xlfn.PERCENTILE.EXC(IF(ISNUMBER(B137:I137),B137:I137),0.5),#N/A)</f>
        <v>59.60707507918751</v>
      </c>
      <c r="L137" s="5">
        <f t="array" ref="L137">IF(ISNUMBER($B137),_xlfn.PERCENTILE.EXC(IF(ISNUMBER(B137:I137),B137:I137),0.75),#N/A)</f>
        <v>61.32515454976371</v>
      </c>
      <c r="N137" s="4" t="s">
        <v>140</v>
      </c>
      <c r="O137" s="5">
        <f>100*I!C140/'Total GDP'!C140</f>
        <v>18.088155343410719</v>
      </c>
      <c r="P137" s="5">
        <f>100*I!D140/'Total GDP'!F140</f>
        <v>14.760633263001374</v>
      </c>
      <c r="Q137" s="5">
        <f>100*I!E140/'Total GDP'!I140</f>
        <v>19.542595769010862</v>
      </c>
      <c r="R137" s="5">
        <f>100*I!F140/'Total GDP'!L140</f>
        <v>22.675667312544842</v>
      </c>
      <c r="S137" s="5">
        <f>100*I!G140/'Total GDP'!O140</f>
        <v>18.170046782071402</v>
      </c>
      <c r="T137" s="5">
        <f>100*I!H140/'Total GDP'!R140</f>
        <v>17.662863846555513</v>
      </c>
      <c r="U137" s="5">
        <f>100*I!I140/'Total GDP'!U140</f>
        <v>31.510501209718505</v>
      </c>
      <c r="V137" s="5">
        <f>100*I!J140/'Total GDP'!X140</f>
        <v>20.953445231789662</v>
      </c>
      <c r="W137" s="5">
        <f t="array" ref="W137">IF(ISNUMBER($O137),_xlfn.PERCENTILE.EXC(IF(ISNUMBER(O137:V137),O137:V137),0.25),#N/A)</f>
        <v>17.769186720769316</v>
      </c>
      <c r="X137" s="5">
        <f t="array" ref="X137">IF(ISNUMBER($O137),_xlfn.PERCENTILE.EXC(IF(ISNUMBER(O137:V137),O137:V137),0.5),#N/A)</f>
        <v>18.856321275541134</v>
      </c>
      <c r="Y137" s="5">
        <f t="array" ref="Y137">IF(ISNUMBER($O137),_xlfn.PERCENTILE.EXC(IF(ISNUMBER(O137:V137),O137:V137),0.75),#N/A)</f>
        <v>22.245111792356049</v>
      </c>
      <c r="AA137" s="4" t="s">
        <v>140</v>
      </c>
      <c r="AB137" s="5">
        <f>100*'Total GFCF'!C140/'Total GDP'!C140</f>
        <v>17.919894566579742</v>
      </c>
      <c r="AC137" s="5">
        <f>100*'Total GFCF'!D140/'Total GDP'!F140</f>
        <v>19.081875350655878</v>
      </c>
      <c r="AD137" s="5">
        <f>100*'Total GFCF'!E140/'Total GDP'!I140</f>
        <v>20.867162187916904</v>
      </c>
      <c r="AE137" s="5">
        <f>100*'Total GFCF'!F140/'Total GDP'!L140</f>
        <v>21.40329641903665</v>
      </c>
      <c r="AF137" s="5">
        <f>100*'Total GFCF'!G140/'Total GDP'!O140</f>
        <v>18.309663566278086</v>
      </c>
      <c r="AG137" s="5">
        <f>100*'Total GFCF'!H140/'Total GDP'!R140</f>
        <v>17.656757337867386</v>
      </c>
      <c r="AH137" s="5">
        <f>100*'Total GFCF'!I140/'Total GDP'!U140</f>
        <v>30.841305311150027</v>
      </c>
      <c r="AI137" s="5">
        <f>100*'Total GFCF'!J140/'Total GDP'!X140</f>
        <v>21.321099658817069</v>
      </c>
      <c r="AJ137" s="5">
        <f t="array" ref="AJ137">IF(ISNUMBER($AB137),_xlfn.PERCENTILE.EXC(IF(ISNUMBER(AB137:AI137),AB137:AI137),0.25),#N/A)</f>
        <v>18.017336816504329</v>
      </c>
      <c r="AK137" s="5">
        <f t="array" ref="AK137">IF(ISNUMBER($AB137),_xlfn.PERCENTILE.EXC(IF(ISNUMBER(AB137:AI137),AB137:AI137),0.5),#N/A)</f>
        <v>19.974518769286391</v>
      </c>
      <c r="AL137" s="5">
        <f t="array" ref="AL137">IF(ISNUMBER($AB137),_xlfn.PERCENTILE.EXC(IF(ISNUMBER(AB137:AI137),AB137:AI137),0.75),#N/A)</f>
        <v>21.382747228981756</v>
      </c>
      <c r="AN137" s="4" t="s">
        <v>140</v>
      </c>
      <c r="AO137" s="5">
        <f>100*'Housing Investment'!C140/'Total GDP'!C140</f>
        <v>4.8801353065039565</v>
      </c>
      <c r="AP137" s="5">
        <f>100*'Housing Investment'!D140/'Total GDP'!F140</f>
        <v>7.3601592967262937</v>
      </c>
      <c r="AQ137" s="5">
        <f>100*'Housing Investment'!E140/'Total GDP'!I140</f>
        <v>5.4368482670369458</v>
      </c>
      <c r="AR137" s="5">
        <f>100*'Housing Investment'!F140/'Total GDP'!L140</f>
        <v>6.9970130168042228</v>
      </c>
      <c r="AS137" s="5">
        <f>100*'Housing Investment'!G140/'Total GDP'!O140</f>
        <v>5.8226731033700112</v>
      </c>
      <c r="AT137" s="5">
        <f>100*'Housing Investment'!H140/'Total GDP'!R140</f>
        <v>6.54733064421041</v>
      </c>
      <c r="AU137" s="5">
        <f>100*'Housing Investment'!I140/'Total GDP'!U140</f>
        <v>5.6623356927386084</v>
      </c>
      <c r="AV137" s="5">
        <f>100*'Housing Investment'!J140/'Total GDP'!X140</f>
        <v>6.5027557082528089</v>
      </c>
      <c r="AW137" s="5">
        <f t="array" ref="AW137">IF(ISNUMBER($AO137),_xlfn.PERCENTILE.EXC(IF(ISNUMBER(AO137:AV137),AO137:AV137),0.25),#N/A)</f>
        <v>5.4932201234623612</v>
      </c>
      <c r="AX137" s="5">
        <f t="array" ref="AX137">IF(ISNUMBER($AO137),_xlfn.PERCENTILE.EXC(IF(ISNUMBER(AO137:AV137),AO137:AV137),0.5),#N/A)</f>
        <v>6.1627144058114105</v>
      </c>
      <c r="AY137" s="5">
        <f t="array" ref="AY137">IF(ISNUMBER($AO137),_xlfn.PERCENTILE.EXC(IF(ISNUMBER(AO137:AV137),AO137:AV137),0.75),#N/A)</f>
        <v>6.8845924236557696</v>
      </c>
      <c r="BA137" s="4" t="s">
        <v>140</v>
      </c>
      <c r="BB137" s="5">
        <f>100*'Total Non-Res GFCF'!C140/'Total GDP'!C140</f>
        <v>13.039764534278415</v>
      </c>
      <c r="BC137" s="5">
        <f>100*'Total Non-Res GFCF'!D140/'Total GDP'!F140</f>
        <v>11.721759079190576</v>
      </c>
      <c r="BD137" s="5">
        <f>100*'Total Non-Res GFCF'!E140/'Total GDP'!I140</f>
        <v>15.430313920879957</v>
      </c>
      <c r="BE137" s="5">
        <f>100*'Total Non-Res GFCF'!F140/'Total GDP'!L140</f>
        <v>14.406283402232429</v>
      </c>
      <c r="BF137" s="5">
        <f>100*'Total Non-Res GFCF'!G140/'Total GDP'!O140</f>
        <v>12.486997928926492</v>
      </c>
      <c r="BG137" s="5">
        <f>100*'Total Non-Res GFCF'!H140/'Total GDP'!R140</f>
        <v>11.10942669365698</v>
      </c>
      <c r="BH137" s="5">
        <f>100*'Total Non-Res GFCF'!I140/'Total GDP'!U140</f>
        <v>25.178969618411418</v>
      </c>
      <c r="BI137" s="5">
        <f>100*'Total Non-Res GFCF'!J140/'Total GDP'!X140</f>
        <v>14.81840359792904</v>
      </c>
      <c r="BJ137" s="5">
        <f t="array" ref="BJ137">IF(ISNUMBER($BB137),_xlfn.PERCENTILE.EXC(IF(ISNUMBER(BB137:BI137),BB137:BI137),0.25),#N/A)</f>
        <v>11.913068791624555</v>
      </c>
      <c r="BK137" s="5">
        <f t="array" ref="BK137">IF(ISNUMBER($BB137),_xlfn.PERCENTILE.EXC(IF(ISNUMBER(BB137:BI137),BB137:BI137),0.5),#N/A)</f>
        <v>13.723023968255422</v>
      </c>
      <c r="BL137" s="5">
        <f t="array" ref="BL137">IF(ISNUMBER($BB137),_xlfn.PERCENTILE.EXC(IF(ISNUMBER(BB137:BI137),BB137:BI137),0.75),#N/A)</f>
        <v>15.277336340142227</v>
      </c>
      <c r="BN137" s="4" t="s">
        <v>140</v>
      </c>
      <c r="BO137" s="5">
        <f>100*G!C140/'Total GDP'!C140</f>
        <v>19.270628408585306</v>
      </c>
      <c r="BP137" s="5">
        <f>100*G!D140/'Total GDP'!F140</f>
        <v>20.191238680053836</v>
      </c>
      <c r="BQ137" s="5">
        <f>100*G!E140/'Total GDP'!I140</f>
        <v>25.933730839391213</v>
      </c>
      <c r="BR137" s="5">
        <f>100*G!F140/'Total GDP'!L140</f>
        <v>18.814724070106255</v>
      </c>
      <c r="BS137" s="5">
        <f>100*G!G140/'Total GDP'!O140</f>
        <v>21.719618157954073</v>
      </c>
      <c r="BT137" s="5">
        <f>100*G!H140/'Total GDP'!R140</f>
        <v>25.020634113813117</v>
      </c>
      <c r="BU137" s="5">
        <f>100*G!I140/'Total GDP'!U140</f>
        <v>16.304777973407521</v>
      </c>
      <c r="BV137" s="5">
        <f>100*G!J140/'Total GDP'!X140</f>
        <v>17.241369026316416</v>
      </c>
      <c r="BW137" s="5">
        <f t="array" ref="BW137">IF(ISNUMBER($BO137),_xlfn.PERCENTILE.EXC(IF(ISNUMBER(BO137:BV137),BO137:BV137),0.25),#N/A)</f>
        <v>17.634707787263878</v>
      </c>
      <c r="BX137" s="5">
        <f t="array" ref="BX137">IF(ISNUMBER($BO137),_xlfn.PERCENTILE.EXC(IF(ISNUMBER(BO137:BV137),BO137:BV137),0.5),#N/A)</f>
        <v>19.730933544319569</v>
      </c>
      <c r="BY137" s="5">
        <f t="array" ref="BY137">IF(ISNUMBER($BO137),_xlfn.PERCENTILE.EXC(IF(ISNUMBER(BO137:BV137),BO137:BV137),0.75),#N/A)</f>
        <v>24.195380124848356</v>
      </c>
      <c r="CA137" s="4" t="s">
        <v>140</v>
      </c>
      <c r="CB137" s="5">
        <f>100*IMP!C140/'Total GDP'!C140</f>
        <v>8.7332884252560046</v>
      </c>
      <c r="CC137" s="5">
        <f>100*IMP!D140/'Total GDP'!F140</f>
        <v>17.069325742529955</v>
      </c>
      <c r="CD137" s="5">
        <f>100*IMP!E140/'Total GDP'!I140</f>
        <v>15.774728416237849</v>
      </c>
      <c r="CE137" s="5">
        <f>100*IMP!F140/'Total GDP'!L140</f>
        <v>18.252810058129036</v>
      </c>
      <c r="CF137" s="5">
        <f>100*IMP!G140/'Total GDP'!O140</f>
        <v>16.55037098645515</v>
      </c>
      <c r="CG137" s="5">
        <f>100*IMP!H140/'Total GDP'!R140</f>
        <v>22.340230527391103</v>
      </c>
      <c r="CH137" s="5">
        <f>100*IMP!I140/'Total GDP'!U140</f>
        <v>9.599074879324359</v>
      </c>
      <c r="CI137" s="5">
        <f>100*IMP!J140/'Total GDP'!X140</f>
        <v>15.239230668289073</v>
      </c>
      <c r="CJ137" s="5">
        <f t="array" ref="CJ137">IF(ISNUMBER($CB137),_xlfn.PERCENTILE.EXC(IF(ISNUMBER(CB137:CI137),CB137:CI137),0.25),#N/A)</f>
        <v>11.009113826565537</v>
      </c>
      <c r="CK137" s="5">
        <f t="array" ref="CK137">IF(ISNUMBER($CB137),_xlfn.PERCENTILE.EXC(IF(ISNUMBER(CB137:CI137),CB137:CI137),0.5),#N/A)</f>
        <v>16.162549701346499</v>
      </c>
      <c r="CL137" s="5">
        <f t="array" ref="CL137">IF(ISNUMBER($CB137),_xlfn.PERCENTILE.EXC(IF(ISNUMBER(CB137:CI137),CB137:CI137),0.75),#N/A)</f>
        <v>17.956938979229264</v>
      </c>
      <c r="CN137" s="4" t="s">
        <v>140</v>
      </c>
      <c r="CO137" s="5">
        <f>100*EXP!C140/'Total GDP'!C140</f>
        <v>7.9803010641442205</v>
      </c>
      <c r="CP137" s="5">
        <f>100*EXP!D140/'Total GDP'!F140</f>
        <v>17.817276879601554</v>
      </c>
      <c r="CQ137" s="5">
        <f>100*EXP!E140/'Total GDP'!I140</f>
        <v>16.433336055977566</v>
      </c>
      <c r="CR137" s="5">
        <f>100*EXP!F140/'Total GDP'!L140</f>
        <v>18.110537901009817</v>
      </c>
      <c r="CS137" s="5">
        <f>100*EXP!G140/'Total GDP'!O140</f>
        <v>17.826836155239427</v>
      </c>
      <c r="CT137" s="5">
        <f>100*EXP!H140/'Total GDP'!R140</f>
        <v>26.750729005965816</v>
      </c>
      <c r="CU137" s="5">
        <f>100*EXP!I140/'Total GDP'!U140</f>
        <v>7.8521513084154231</v>
      </c>
      <c r="CV137" s="5">
        <f>100*EXP!J140/'Total GDP'!X140</f>
        <v>15.202219478443441</v>
      </c>
      <c r="CW137" s="5">
        <f t="array" ref="CW137">IF(ISNUMBER($CO137),_xlfn.PERCENTILE.EXC(IF(ISNUMBER(CO137:CV137),CO137:CV137),0.25),#N/A)</f>
        <v>9.7857806677190258</v>
      </c>
      <c r="CX137" s="5">
        <f t="array" ref="CX137">IF(ISNUMBER($CO137),_xlfn.PERCENTILE.EXC(IF(ISNUMBER(CO137:CV137),CO137:CV137),0.5),#N/A)</f>
        <v>17.12530646778956</v>
      </c>
      <c r="CY137" s="5">
        <f t="array" ref="CY137">IF(ISNUMBER($CO137),_xlfn.PERCENTILE.EXC(IF(ISNUMBER(CO137:CV137),CO137:CV137),0.75),#N/A)</f>
        <v>18.03961246456722</v>
      </c>
      <c r="DC137" s="4" t="s">
        <v>140</v>
      </c>
      <c r="DD137" s="5">
        <f t="shared" si="80"/>
        <v>100.00002943210747</v>
      </c>
      <c r="DE137" s="5">
        <f t="shared" si="80"/>
        <v>100.00022547710958</v>
      </c>
      <c r="DF137" s="5">
        <f t="shared" si="80"/>
        <v>99.999999999999986</v>
      </c>
      <c r="DG137" s="5">
        <f t="shared" si="76"/>
        <v>100</v>
      </c>
      <c r="DH137" s="5">
        <f t="shared" si="76"/>
        <v>100.00004077638232</v>
      </c>
      <c r="DI137" s="5">
        <f t="shared" si="76"/>
        <v>100.00000000000001</v>
      </c>
      <c r="DJ137" s="5">
        <f t="shared" si="76"/>
        <v>100</v>
      </c>
      <c r="DK137" s="5">
        <f t="shared" si="54"/>
        <v>100.00027975745029</v>
      </c>
      <c r="DM137" s="4" t="s">
        <v>140</v>
      </c>
      <c r="DN137" s="5">
        <f t="shared" si="81"/>
        <v>100.61142037863291</v>
      </c>
      <c r="DO137" s="5">
        <f t="shared" si="81"/>
        <v>97.16760404368614</v>
      </c>
      <c r="DP137" s="5">
        <f t="shared" si="81"/>
        <v>100.20664869721473</v>
      </c>
      <c r="DQ137" s="5">
        <f t="shared" si="77"/>
        <v>100.80455661358101</v>
      </c>
      <c r="DR137" s="5">
        <f t="shared" si="77"/>
        <v>100.92384287913563</v>
      </c>
      <c r="DS137" s="5">
        <f t="shared" si="77"/>
        <v>99.887008286343047</v>
      </c>
      <c r="DT137" s="5">
        <f t="shared" si="77"/>
        <v>102.29834667854664</v>
      </c>
      <c r="DU137" s="5">
        <f t="shared" si="55"/>
        <v>99.055078376637326</v>
      </c>
      <c r="DY137" s="4" t="s">
        <v>140</v>
      </c>
      <c r="DZ137" s="5">
        <f t="shared" si="84"/>
        <v>63.616658771812453</v>
      </c>
      <c r="EA137" s="5">
        <f t="shared" si="84"/>
        <v>63.25954166362245</v>
      </c>
      <c r="EB137" s="5">
        <f t="shared" si="84"/>
        <v>53.960206385562785</v>
      </c>
      <c r="EC137" s="5">
        <f t="shared" si="84"/>
        <v>58.981894653796637</v>
      </c>
      <c r="ED137" s="5">
        <f t="shared" si="69"/>
        <v>59.210698944441212</v>
      </c>
      <c r="EE137" s="5">
        <f t="shared" si="69"/>
        <v>52.85273105393204</v>
      </c>
      <c r="EF137" s="5">
        <f t="shared" si="69"/>
        <v>54.966666512237715</v>
      </c>
      <c r="EG137" s="5">
        <f t="shared" si="62"/>
        <v>61.478196076759467</v>
      </c>
      <c r="EH137" s="5">
        <f t="array" ref="EH137">IF(ISNUMBER($B137),_xlfn.PERCENTILE.EXC(IF(ISNUMBER(DZ137:EG137),DZ137:EG137),0.25),#N/A)</f>
        <v>54.211821417231519</v>
      </c>
      <c r="EI137" s="5">
        <f t="array" ref="EI137">IF(ISNUMBER($B137),_xlfn.PERCENTILE.EXC(IF(ISNUMBER(DZ137:EG137),DZ137:EG137),0.5),#N/A)</f>
        <v>59.096296799118925</v>
      </c>
      <c r="EJ137" s="5">
        <f t="array" ref="EJ137">IF(ISNUMBER($B137),_xlfn.PERCENTILE.EXC(IF(ISNUMBER(DZ137:EG137),DZ137:EG137),0.75),#N/A)</f>
        <v>62.814205266906704</v>
      </c>
      <c r="EL137" s="4" t="s">
        <v>140</v>
      </c>
      <c r="EM137" s="5">
        <f t="shared" si="85"/>
        <v>17.978232764570077</v>
      </c>
      <c r="EN137" s="5">
        <f t="shared" si="85"/>
        <v>15.190899691593769</v>
      </c>
      <c r="EO137" s="5">
        <f t="shared" si="85"/>
        <v>19.502294531434675</v>
      </c>
      <c r="EP137" s="5">
        <f t="shared" si="85"/>
        <v>22.494684837976695</v>
      </c>
      <c r="EQ137" s="5">
        <f t="shared" si="70"/>
        <v>18.003720690492816</v>
      </c>
      <c r="ER137" s="5">
        <f t="shared" si="70"/>
        <v>17.68284399500876</v>
      </c>
      <c r="ES137" s="5">
        <f t="shared" si="70"/>
        <v>30.802551783885953</v>
      </c>
      <c r="ET137" s="5">
        <f t="shared" si="63"/>
        <v>21.153327598326996</v>
      </c>
      <c r="EU137" s="5">
        <f t="array" ref="EU137">IF(ISNUMBER($O137),_xlfn.PERCENTILE.EXC(IF(ISNUMBER(EM137:ET137),EM137:ET137),0.25),#N/A)</f>
        <v>17.756691187399088</v>
      </c>
      <c r="EV137" s="5">
        <f t="array" ref="EV137">IF(ISNUMBER($O137),_xlfn.PERCENTILE.EXC(IF(ISNUMBER(EM137:ET137),EM137:ET137),0.5),#N/A)</f>
        <v>18.753007610963746</v>
      </c>
      <c r="EW137" s="5">
        <f t="array" ref="EW137">IF(ISNUMBER($O137),_xlfn.PERCENTILE.EXC(IF(ISNUMBER(EM137:ET137),EM137:ET137),0.75),#N/A)</f>
        <v>22.159345528064271</v>
      </c>
      <c r="EY137" s="4" t="s">
        <v>140</v>
      </c>
      <c r="EZ137" s="5">
        <f t="shared" si="86"/>
        <v>17.81099451646886</v>
      </c>
      <c r="FA137" s="5">
        <f t="shared" si="86"/>
        <v>19.638104220493847</v>
      </c>
      <c r="FB137" s="5">
        <f t="shared" si="86"/>
        <v>20.824129395814143</v>
      </c>
      <c r="FC137" s="5">
        <f t="shared" si="86"/>
        <v>21.232469183990307</v>
      </c>
      <c r="FD137" s="5">
        <f t="shared" si="71"/>
        <v>18.142059441994665</v>
      </c>
      <c r="FE137" s="5">
        <f t="shared" si="71"/>
        <v>17.676730578666746</v>
      </c>
      <c r="FF137" s="5">
        <f t="shared" si="71"/>
        <v>30.148390773179397</v>
      </c>
      <c r="FG137" s="5">
        <f t="shared" si="64"/>
        <v>21.524489211696761</v>
      </c>
      <c r="FH137" s="5">
        <f t="array" ref="FH137">IF(ISNUMBER($AB137),_xlfn.PERCENTILE.EXC(IF(ISNUMBER(EZ137:FG137),EZ137:FG137),0.25),#N/A)</f>
        <v>17.893760747850312</v>
      </c>
      <c r="FI137" s="5">
        <f t="array" ref="FI137">IF(ISNUMBER($AB137),_xlfn.PERCENTILE.EXC(IF(ISNUMBER(EZ137:FG137),EZ137:FG137),0.5),#N/A)</f>
        <v>20.231116808153995</v>
      </c>
      <c r="FJ137" s="5">
        <f t="array" ref="FJ137">IF(ISNUMBER($AB137),_xlfn.PERCENTILE.EXC(IF(ISNUMBER(EZ137:FG137),EZ137:FG137),0.75),#N/A)</f>
        <v>21.451484204770146</v>
      </c>
      <c r="FL137" s="4" t="s">
        <v>140</v>
      </c>
      <c r="FM137" s="5">
        <f t="shared" si="87"/>
        <v>4.8504784925393638</v>
      </c>
      <c r="FN137" s="5">
        <f t="shared" si="87"/>
        <v>7.5747049329498717</v>
      </c>
      <c r="FO137" s="5">
        <f t="shared" si="87"/>
        <v>5.4256362603892416</v>
      </c>
      <c r="FP137" s="5">
        <f t="shared" si="87"/>
        <v>6.9411673954642854</v>
      </c>
      <c r="FQ137" s="5">
        <f t="shared" si="72"/>
        <v>5.7693731602582039</v>
      </c>
      <c r="FR137" s="5">
        <f t="shared" si="72"/>
        <v>6.5547369538202371</v>
      </c>
      <c r="FS137" s="5">
        <f t="shared" si="72"/>
        <v>5.5351194585103478</v>
      </c>
      <c r="FT137" s="5">
        <f t="shared" si="65"/>
        <v>6.5647878077763639</v>
      </c>
      <c r="FU137" s="5">
        <f t="array" ref="FU137">IF(ISNUMBER($AO137),_xlfn.PERCENTILE.EXC(IF(ISNUMBER(FM137:FT137),FM137:FT137),0.25),#N/A)</f>
        <v>5.4530070599195177</v>
      </c>
      <c r="FV137" s="5">
        <f t="array" ref="FV137">IF(ISNUMBER($AO137),_xlfn.PERCENTILE.EXC(IF(ISNUMBER(FM137:FT137),FM137:FT137),0.5),#N/A)</f>
        <v>6.1620550570392201</v>
      </c>
      <c r="FW137" s="5">
        <f t="array" ref="FW137">IF(ISNUMBER($AO137),_xlfn.PERCENTILE.EXC(IF(ISNUMBER(FM137:FT137),FM137:FT137),0.75),#N/A)</f>
        <v>6.847072498542305</v>
      </c>
      <c r="FY137" s="4" t="s">
        <v>140</v>
      </c>
      <c r="FZ137" s="5">
        <f t="shared" si="88"/>
        <v>12.960521266080546</v>
      </c>
      <c r="GA137" s="5">
        <f t="shared" si="88"/>
        <v>12.063443566973746</v>
      </c>
      <c r="GB137" s="5">
        <f t="shared" si="88"/>
        <v>15.398493135424902</v>
      </c>
      <c r="GC137" s="5">
        <f t="shared" si="88"/>
        <v>14.291301788526022</v>
      </c>
      <c r="GD137" s="5">
        <f t="shared" si="73"/>
        <v>12.372693679411979</v>
      </c>
      <c r="GE137" s="5">
        <f t="shared" si="73"/>
        <v>11.121993624846512</v>
      </c>
      <c r="GF137" s="5">
        <f t="shared" si="73"/>
        <v>24.613271314669053</v>
      </c>
      <c r="GG137" s="5">
        <f t="shared" si="66"/>
        <v>14.959761620282599</v>
      </c>
      <c r="GH137" s="5">
        <f t="array" ref="GH137">IF(ISNUMBER($BB137),_xlfn.PERCENTILE.EXC(IF(ISNUMBER(FZ137:GG137),FZ137:GG137),0.25),#N/A)</f>
        <v>12.140756095083304</v>
      </c>
      <c r="GI137" s="5">
        <f t="array" ref="GI137">IF(ISNUMBER($BB137),_xlfn.PERCENTILE.EXC(IF(ISNUMBER(FZ137:GG137),FZ137:GG137),0.5),#N/A)</f>
        <v>13.625911527303284</v>
      </c>
      <c r="GJ137" s="5">
        <f t="array" ref="GJ137">IF(ISNUMBER($BB137),_xlfn.PERCENTILE.EXC(IF(ISNUMBER(FZ137:GG137),FZ137:GG137),0.75),#N/A)</f>
        <v>15.288810256639326</v>
      </c>
      <c r="GL137" s="4" t="s">
        <v>140</v>
      </c>
      <c r="GM137" s="5">
        <f t="shared" si="89"/>
        <v>19.153519884784227</v>
      </c>
      <c r="GN137" s="5">
        <f t="shared" si="89"/>
        <v>20.779805037670727</v>
      </c>
      <c r="GO137" s="5">
        <f t="shared" si="89"/>
        <v>25.880249640672844</v>
      </c>
      <c r="GP137" s="5">
        <f t="shared" si="89"/>
        <v>18.664557141230876</v>
      </c>
      <c r="GQ137" s="5">
        <f t="shared" si="74"/>
        <v>21.52079978163837</v>
      </c>
      <c r="GR137" s="5">
        <f t="shared" si="74"/>
        <v>25.048937337363459</v>
      </c>
      <c r="GS137" s="5">
        <f t="shared" si="74"/>
        <v>15.938456976868089</v>
      </c>
      <c r="GT137" s="5">
        <f t="shared" si="67"/>
        <v>17.405840577662786</v>
      </c>
      <c r="GU137" s="5">
        <f t="array" ref="GU137">IF(ISNUMBER($BO137),_xlfn.PERCENTILE.EXC(IF(ISNUMBER(GM137:GT137),GM137:GT137),0.25),#N/A)</f>
        <v>17.720519718554808</v>
      </c>
      <c r="GV137" s="5">
        <f t="array" ref="GV137">IF(ISNUMBER($BO137),_xlfn.PERCENTILE.EXC(IF(ISNUMBER(GM137:GT137),GM137:GT137),0.5),#N/A)</f>
        <v>19.966662461227479</v>
      </c>
      <c r="GW137" s="5">
        <f t="array" ref="GW137">IF(ISNUMBER($BO137),_xlfn.PERCENTILE.EXC(IF(ISNUMBER(GM137:GT137),GM137:GT137),0.75),#N/A)</f>
        <v>24.166902948432188</v>
      </c>
      <c r="GY137" s="4" t="s">
        <v>140</v>
      </c>
      <c r="GZ137" s="5">
        <f t="shared" si="90"/>
        <v>8.6802158168425123</v>
      </c>
      <c r="HA137" s="5">
        <f t="shared" si="90"/>
        <v>17.566889613595553</v>
      </c>
      <c r="HB137" s="5">
        <f t="shared" si="90"/>
        <v>15.742197370458824</v>
      </c>
      <c r="HC137" s="5">
        <f t="shared" si="90"/>
        <v>18.107127962576552</v>
      </c>
      <c r="HD137" s="5">
        <f t="shared" si="75"/>
        <v>16.398871182774464</v>
      </c>
      <c r="HE137" s="5">
        <f t="shared" si="75"/>
        <v>22.365501691019762</v>
      </c>
      <c r="HF137" s="5">
        <f t="shared" si="75"/>
        <v>9.3834115515939374</v>
      </c>
      <c r="HG137" s="5">
        <f t="shared" si="68"/>
        <v>15.384603109741548</v>
      </c>
      <c r="HH137" s="5">
        <f t="array" ref="HH137">IF(ISNUMBER($CB137),_xlfn.PERCENTILE.EXC(IF(ISNUMBER(GZ137:HG137),GZ137:HG137),0.25),#N/A)</f>
        <v>10.88370944113084</v>
      </c>
      <c r="HI137" s="5">
        <f t="array" ref="HI137">IF(ISNUMBER($CB137),_xlfn.PERCENTILE.EXC(IF(ISNUMBER(GZ137:HG137),GZ137:HG137),0.5),#N/A)</f>
        <v>16.070534276616645</v>
      </c>
      <c r="HJ137" s="5">
        <f t="array" ref="HJ137">IF(ISNUMBER($CB137),_xlfn.PERCENTILE.EXC(IF(ISNUMBER(GZ137:HG137),GZ137:HG137),0.75),#N/A)</f>
        <v>17.972068375331304</v>
      </c>
      <c r="HL137" s="4" t="s">
        <v>140</v>
      </c>
      <c r="HM137" s="5">
        <f t="shared" si="82"/>
        <v>7.9318043956757567</v>
      </c>
      <c r="HN137" s="5">
        <f t="shared" si="82"/>
        <v>18.336643220708606</v>
      </c>
      <c r="HO137" s="5">
        <f t="shared" si="82"/>
        <v>16.399446812788515</v>
      </c>
      <c r="HP137" s="5">
        <f t="shared" si="78"/>
        <v>17.965991329572351</v>
      </c>
      <c r="HQ137" s="5">
        <f t="shared" si="78"/>
        <v>17.663651766202054</v>
      </c>
      <c r="HR137" s="5">
        <f t="shared" si="78"/>
        <v>26.780989304715501</v>
      </c>
      <c r="HS137" s="5">
        <f t="shared" si="78"/>
        <v>7.6757362786021712</v>
      </c>
      <c r="HT137" s="5">
        <f t="shared" si="56"/>
        <v>15.347238856992281</v>
      </c>
      <c r="HU137" s="5">
        <f t="array" ref="HU137">IF(ISNUMBER($CO137),_xlfn.PERCENTILE.EXC(IF(ISNUMBER(HM137:HT137),HM137:HT137),0.25),#N/A)</f>
        <v>9.7856630110048872</v>
      </c>
      <c r="HV137" s="5">
        <f t="array" ref="HV137">IF(ISNUMBER($CO137),_xlfn.PERCENTILE.EXC(IF(ISNUMBER(HM137:HT137),HM137:HT137),0.5),#N/A)</f>
        <v>17.031549289495285</v>
      </c>
      <c r="HW137" s="5">
        <f t="array" ref="HW137">IF(ISNUMBER($CO137),_xlfn.PERCENTILE.EXC(IF(ISNUMBER(HM137:HT137),HM137:HT137),0.75),#N/A)</f>
        <v>18.24398024792454</v>
      </c>
      <c r="IB137" s="4" t="s">
        <v>140</v>
      </c>
      <c r="IC137" s="5">
        <f t="shared" si="83"/>
        <v>100</v>
      </c>
      <c r="ID137" s="5">
        <f t="shared" si="83"/>
        <v>100</v>
      </c>
      <c r="IE137" s="5">
        <f t="shared" si="83"/>
        <v>99.999999999999986</v>
      </c>
      <c r="IF137" s="5">
        <f t="shared" si="79"/>
        <v>100</v>
      </c>
      <c r="IG137" s="5">
        <f t="shared" si="79"/>
        <v>99.999999999999986</v>
      </c>
      <c r="IH137" s="5">
        <f t="shared" si="79"/>
        <v>100</v>
      </c>
      <c r="II137" s="5">
        <f t="shared" si="79"/>
        <v>100</v>
      </c>
      <c r="IJ137" s="5">
        <f t="shared" si="57"/>
        <v>99.999999999999986</v>
      </c>
    </row>
    <row r="138" spans="1:244" x14ac:dyDescent="0.25">
      <c r="A138" s="4" t="s">
        <v>141</v>
      </c>
      <c r="B138" s="5">
        <f>100*'C'!C141/'Total GDP'!C141</f>
        <v>64.397847777167655</v>
      </c>
      <c r="C138" s="5">
        <f>100*'C'!D141/'Total GDP'!F141</f>
        <v>62.084704845935306</v>
      </c>
      <c r="D138" s="5">
        <f>100*'C'!E141/'Total GDP'!I141</f>
        <v>53.921200088481285</v>
      </c>
      <c r="E138" s="5">
        <f>100*'C'!F141/'Total GDP'!L141</f>
        <v>59.551726594611942</v>
      </c>
      <c r="F138" s="5">
        <f>100*'C'!G141/'Total GDP'!O141</f>
        <v>59.578401094751328</v>
      </c>
      <c r="G138" s="5">
        <f>100*'C'!H141/'Total GDP'!R141</f>
        <v>52.635370486873455</v>
      </c>
      <c r="H138" s="5">
        <f>100*'C'!I141/'Total GDP'!U141</f>
        <v>56.615823753051885</v>
      </c>
      <c r="I138" s="5">
        <f>100*'C'!J141/'Total GDP'!X141</f>
        <v>60.488862890594497</v>
      </c>
      <c r="J138" s="5">
        <f t="array" ref="J138">IF(ISNUMBER($B138),_xlfn.PERCENTILE.EXC(IF(ISNUMBER(B138:I138),B138:I138),0.25),#N/A)</f>
        <v>54.594856004623935</v>
      </c>
      <c r="K138" s="5">
        <f t="array" ref="K138">IF(ISNUMBER($B138),_xlfn.PERCENTILE.EXC(IF(ISNUMBER(B138:I138),B138:I138),0.5),#N/A)</f>
        <v>59.565063844681632</v>
      </c>
      <c r="L138" s="5">
        <f t="array" ref="L138">IF(ISNUMBER($B138),_xlfn.PERCENTILE.EXC(IF(ISNUMBER(B138:I138),B138:I138),0.75),#N/A)</f>
        <v>61.685744357100106</v>
      </c>
      <c r="N138" s="4" t="s">
        <v>141</v>
      </c>
      <c r="O138" s="5">
        <f>100*I!C141/'Total GDP'!C141</f>
        <v>17.937482896101621</v>
      </c>
      <c r="P138" s="5">
        <f>100*I!D141/'Total GDP'!F141</f>
        <v>14.329068270596588</v>
      </c>
      <c r="Q138" s="5">
        <f>100*I!E141/'Total GDP'!I141</f>
        <v>19.585576465064143</v>
      </c>
      <c r="R138" s="5">
        <f>100*I!F141/'Total GDP'!L141</f>
        <v>23.012722582183535</v>
      </c>
      <c r="S138" s="5">
        <f>100*I!G141/'Total GDP'!O141</f>
        <v>17.601400593738081</v>
      </c>
      <c r="T138" s="5">
        <f>100*I!H141/'Total GDP'!R141</f>
        <v>18.455377376730929</v>
      </c>
      <c r="U138" s="5">
        <f>100*I!I141/'Total GDP'!U141</f>
        <v>30.916962408383711</v>
      </c>
      <c r="V138" s="5">
        <f>100*I!J141/'Total GDP'!X141</f>
        <v>20.957036999927801</v>
      </c>
      <c r="W138" s="5">
        <f t="array" ref="W138">IF(ISNUMBER($O138),_xlfn.PERCENTILE.EXC(IF(ISNUMBER(O138:V138),O138:V138),0.25),#N/A)</f>
        <v>17.685421169328965</v>
      </c>
      <c r="X138" s="5">
        <f t="array" ref="X138">IF(ISNUMBER($O138),_xlfn.PERCENTILE.EXC(IF(ISNUMBER(O138:V138),O138:V138),0.5),#N/A)</f>
        <v>19.020476920897536</v>
      </c>
      <c r="Y138" s="5">
        <f t="array" ref="Y138">IF(ISNUMBER($O138),_xlfn.PERCENTILE.EXC(IF(ISNUMBER(O138:V138),O138:V138),0.75),#N/A)</f>
        <v>22.498801186619602</v>
      </c>
      <c r="AA138" s="4" t="s">
        <v>141</v>
      </c>
      <c r="AB138" s="5">
        <f>100*'Total GFCF'!C141/'Total GDP'!C141</f>
        <v>18.024115670062901</v>
      </c>
      <c r="AC138" s="5">
        <f>100*'Total GFCF'!D141/'Total GDP'!F141</f>
        <v>18.950775786713283</v>
      </c>
      <c r="AD138" s="5">
        <f>100*'Total GFCF'!E141/'Total GDP'!I141</f>
        <v>20.562127567755354</v>
      </c>
      <c r="AE138" s="5">
        <f>100*'Total GFCF'!F141/'Total GDP'!L141</f>
        <v>21.406516331053695</v>
      </c>
      <c r="AF138" s="5">
        <f>100*'Total GFCF'!G141/'Total GDP'!O141</f>
        <v>17.969176468828753</v>
      </c>
      <c r="AG138" s="5">
        <f>100*'Total GFCF'!H141/'Total GDP'!R141</f>
        <v>17.867893362279897</v>
      </c>
      <c r="AH138" s="5">
        <f>100*'Total GFCF'!I141/'Total GDP'!U141</f>
        <v>30.392145163638446</v>
      </c>
      <c r="AI138" s="5">
        <f>100*'Total GFCF'!J141/'Total GDP'!X141</f>
        <v>21.164265180638214</v>
      </c>
      <c r="AJ138" s="5">
        <f t="array" ref="AJ138">IF(ISNUMBER($AB138),_xlfn.PERCENTILE.EXC(IF(ISNUMBER(AB138:AI138),AB138:AI138),0.25),#N/A)</f>
        <v>17.98291126913729</v>
      </c>
      <c r="AK138" s="5">
        <f t="array" ref="AK138">IF(ISNUMBER($AB138),_xlfn.PERCENTILE.EXC(IF(ISNUMBER(AB138:AI138),AB138:AI138),0.5),#N/A)</f>
        <v>19.756451677234317</v>
      </c>
      <c r="AL138" s="5">
        <f t="array" ref="AL138">IF(ISNUMBER($AB138),_xlfn.PERCENTILE.EXC(IF(ISNUMBER(AB138:AI138),AB138:AI138),0.75),#N/A)</f>
        <v>21.345953543449824</v>
      </c>
      <c r="AN138" s="4" t="s">
        <v>141</v>
      </c>
      <c r="AO138" s="5">
        <f>100*'Housing Investment'!C141/'Total GDP'!C141</f>
        <v>5.0244285920181078</v>
      </c>
      <c r="AP138" s="5">
        <f>100*'Housing Investment'!D141/'Total GDP'!F141</f>
        <v>7.3951561134178316</v>
      </c>
      <c r="AQ138" s="5">
        <f>100*'Housing Investment'!E141/'Total GDP'!I141</f>
        <v>5.3818876640533926</v>
      </c>
      <c r="AR138" s="5">
        <f>100*'Housing Investment'!F141/'Total GDP'!L141</f>
        <v>7.0987171763825527</v>
      </c>
      <c r="AS138" s="5">
        <f>100*'Housing Investment'!G141/'Total GDP'!O141</f>
        <v>5.8252136784093214</v>
      </c>
      <c r="AT138" s="5">
        <f>100*'Housing Investment'!H141/'Total GDP'!R141</f>
        <v>6.5062043068479483</v>
      </c>
      <c r="AU138" s="5">
        <f>100*'Housing Investment'!I141/'Total GDP'!U141</f>
        <v>5.9405302587332312</v>
      </c>
      <c r="AV138" s="5">
        <f>100*'Housing Investment'!J141/'Total GDP'!X141</f>
        <v>6.3735768266789652</v>
      </c>
      <c r="AW138" s="5">
        <f t="array" ref="AW138">IF(ISNUMBER($AO138),_xlfn.PERCENTILE.EXC(IF(ISNUMBER(AO138:AV138),AO138:AV138),0.25),#N/A)</f>
        <v>5.4927191676423748</v>
      </c>
      <c r="AX138" s="5">
        <f t="array" ref="AX138">IF(ISNUMBER($AO138),_xlfn.PERCENTILE.EXC(IF(ISNUMBER(AO138:AV138),AO138:AV138),0.5),#N/A)</f>
        <v>6.1570535427060982</v>
      </c>
      <c r="AY138" s="5">
        <f t="array" ref="AY138">IF(ISNUMBER($AO138),_xlfn.PERCENTILE.EXC(IF(ISNUMBER(AO138:AV138),AO138:AV138),0.75),#N/A)</f>
        <v>6.9505889589989014</v>
      </c>
      <c r="BA138" s="4" t="s">
        <v>141</v>
      </c>
      <c r="BB138" s="5">
        <f>100*'Total Non-Res GFCF'!C141/'Total GDP'!C141</f>
        <v>12.999687078044794</v>
      </c>
      <c r="BC138" s="5">
        <f>100*'Total Non-Res GFCF'!D141/'Total GDP'!F141</f>
        <v>11.555576991368007</v>
      </c>
      <c r="BD138" s="5">
        <f>100*'Total Non-Res GFCF'!E141/'Total GDP'!I141</f>
        <v>15.180273830574627</v>
      </c>
      <c r="BE138" s="5">
        <f>100*'Total Non-Res GFCF'!F141/'Total GDP'!L141</f>
        <v>14.307799154671144</v>
      </c>
      <c r="BF138" s="5">
        <f>100*'Total Non-Res GFCF'!G141/'Total GDP'!O141</f>
        <v>12.143962790419431</v>
      </c>
      <c r="BG138" s="5">
        <f>100*'Total Non-Res GFCF'!H141/'Total GDP'!R141</f>
        <v>11.361689055431947</v>
      </c>
      <c r="BH138" s="5">
        <f>100*'Total Non-Res GFCF'!I141/'Total GDP'!U141</f>
        <v>24.451376243129523</v>
      </c>
      <c r="BI138" s="5">
        <f>100*'Total Non-Res GFCF'!J141/'Total GDP'!X141</f>
        <v>14.790688353959247</v>
      </c>
      <c r="BJ138" s="5">
        <f t="array" ref="BJ138">IF(ISNUMBER($BB138),_xlfn.PERCENTILE.EXC(IF(ISNUMBER(BB138:BI138),BB138:BI138),0.25),#N/A)</f>
        <v>11.702673441130862</v>
      </c>
      <c r="BK138" s="5">
        <f t="array" ref="BK138">IF(ISNUMBER($BB138),_xlfn.PERCENTILE.EXC(IF(ISNUMBER(BB138:BI138),BB138:BI138),0.5),#N/A)</f>
        <v>13.653743116357969</v>
      </c>
      <c r="BL138" s="5">
        <f t="array" ref="BL138">IF(ISNUMBER($BB138),_xlfn.PERCENTILE.EXC(IF(ISNUMBER(BB138:BI138),BB138:BI138),0.75),#N/A)</f>
        <v>15.082877461420782</v>
      </c>
      <c r="BN138" s="4" t="s">
        <v>141</v>
      </c>
      <c r="BO138" s="5">
        <f>100*G!C141/'Total GDP'!C141</f>
        <v>19.183039609033358</v>
      </c>
      <c r="BP138" s="5">
        <f>100*G!D141/'Total GDP'!F141</f>
        <v>20.260598776223773</v>
      </c>
      <c r="BQ138" s="5">
        <f>100*G!E141/'Total GDP'!I141</f>
        <v>25.892174970381841</v>
      </c>
      <c r="BR138" s="5">
        <f>100*G!F141/'Total GDP'!L141</f>
        <v>18.63993265285055</v>
      </c>
      <c r="BS138" s="5">
        <f>100*G!G141/'Total GDP'!O141</f>
        <v>21.72169088230676</v>
      </c>
      <c r="BT138" s="5">
        <f>100*G!H141/'Total GDP'!R141</f>
        <v>24.49746733942559</v>
      </c>
      <c r="BU138" s="5">
        <f>100*G!I141/'Total GDP'!U141</f>
        <v>16.590573337183745</v>
      </c>
      <c r="BV138" s="5">
        <f>100*G!J141/'Total GDP'!X141</f>
        <v>17.484311388186132</v>
      </c>
      <c r="BW138" s="5">
        <f t="array" ref="BW138">IF(ISNUMBER($BO138),_xlfn.PERCENTILE.EXC(IF(ISNUMBER(BO138:BV138),BO138:BV138),0.25),#N/A)</f>
        <v>17.773216704352237</v>
      </c>
      <c r="BX138" s="5">
        <f t="array" ref="BX138">IF(ISNUMBER($BO138),_xlfn.PERCENTILE.EXC(IF(ISNUMBER(BO138:BV138),BO138:BV138),0.5),#N/A)</f>
        <v>19.721819192628566</v>
      </c>
      <c r="BY138" s="5">
        <f t="array" ref="BY138">IF(ISNUMBER($BO138),_xlfn.PERCENTILE.EXC(IF(ISNUMBER(BO138:BV138),BO138:BV138),0.75),#N/A)</f>
        <v>23.803523225145881</v>
      </c>
      <c r="CA138" s="4" t="s">
        <v>141</v>
      </c>
      <c r="CB138" s="5">
        <f>100*IMP!C141/'Total GDP'!C141</f>
        <v>8.8053571902820575</v>
      </c>
      <c r="CC138" s="5">
        <f>100*IMP!D141/'Total GDP'!F141</f>
        <v>17.299838833041957</v>
      </c>
      <c r="CD138" s="5">
        <f>100*IMP!E141/'Total GDP'!I141</f>
        <v>15.813993885020471</v>
      </c>
      <c r="CE138" s="5">
        <f>100*IMP!F141/'Total GDP'!L141</f>
        <v>18.426152949176071</v>
      </c>
      <c r="CF138" s="5">
        <f>100*IMP!G141/'Total GDP'!O141</f>
        <v>16.348361238026158</v>
      </c>
      <c r="CG138" s="5">
        <f>100*IMP!H141/'Total GDP'!R141</f>
        <v>22.254043374695382</v>
      </c>
      <c r="CH138" s="5">
        <f>100*IMP!I141/'Total GDP'!U141</f>
        <v>9.7648465524113188</v>
      </c>
      <c r="CI138" s="5">
        <f>100*IMP!J141/'Total GDP'!X141</f>
        <v>15.26273912332376</v>
      </c>
      <c r="CJ138" s="5">
        <f t="array" ref="CJ138">IF(ISNUMBER($CB138),_xlfn.PERCENTILE.EXC(IF(ISNUMBER(CB138:CI138),CB138:CI138),0.25),#N/A)</f>
        <v>11.139319695139429</v>
      </c>
      <c r="CK138" s="5">
        <f t="array" ref="CK138">IF(ISNUMBER($CB138),_xlfn.PERCENTILE.EXC(IF(ISNUMBER(CB138:CI138),CB138:CI138),0.5),#N/A)</f>
        <v>16.081177561523315</v>
      </c>
      <c r="CL138" s="5">
        <f t="array" ref="CL138">IF(ISNUMBER($CB138),_xlfn.PERCENTILE.EXC(IF(ISNUMBER(CB138:CI138),CB138:CI138),0.75),#N/A)</f>
        <v>18.144574420142543</v>
      </c>
      <c r="CN138" s="4" t="s">
        <v>141</v>
      </c>
      <c r="CO138" s="5">
        <f>100*EXP!C141/'Total GDP'!C141</f>
        <v>7.9204210390625498</v>
      </c>
      <c r="CP138" s="5">
        <f>100*EXP!D141/'Total GDP'!F141</f>
        <v>17.972847465034963</v>
      </c>
      <c r="CQ138" s="5">
        <f>100*EXP!E141/'Total GDP'!I141</f>
        <v>16.588883656611195</v>
      </c>
      <c r="CR138" s="5">
        <f>100*EXP!F141/'Total GDP'!L141</f>
        <v>18.062955239056695</v>
      </c>
      <c r="CS138" s="5">
        <f>100*EXP!G141/'Total GDP'!O141</f>
        <v>18.354807109901369</v>
      </c>
      <c r="CT138" s="5">
        <f>100*EXP!H141/'Total GDP'!R141</f>
        <v>26.700455103549061</v>
      </c>
      <c r="CU138" s="5">
        <f>100*EXP!I141/'Total GDP'!U141</f>
        <v>7.9125925112708027</v>
      </c>
      <c r="CV138" s="5">
        <f>100*EXP!J141/'Total GDP'!X141</f>
        <v>15.35104327979289</v>
      </c>
      <c r="CW138" s="5">
        <f t="array" ref="CW138">IF(ISNUMBER($CO138),_xlfn.PERCENTILE.EXC(IF(ISNUMBER(CO138:CV138),CO138:CV138),0.25),#N/A)</f>
        <v>9.7780765992451357</v>
      </c>
      <c r="CX138" s="5">
        <f t="array" ref="CX138">IF(ISNUMBER($CO138),_xlfn.PERCENTILE.EXC(IF(ISNUMBER(CO138:CV138),CO138:CV138),0.5),#N/A)</f>
        <v>17.280865560823081</v>
      </c>
      <c r="CY138" s="5">
        <f t="array" ref="CY138">IF(ISNUMBER($CO138),_xlfn.PERCENTILE.EXC(IF(ISNUMBER(CO138:CV138),CO138:CV138),0.75),#N/A)</f>
        <v>18.281844142190202</v>
      </c>
      <c r="DC138" s="4" t="s">
        <v>141</v>
      </c>
      <c r="DD138" s="5">
        <f t="shared" si="80"/>
        <v>100</v>
      </c>
      <c r="DE138" s="5">
        <f t="shared" si="80"/>
        <v>99.999774774774806</v>
      </c>
      <c r="DF138" s="5">
        <f t="shared" si="80"/>
        <v>100.00016499689809</v>
      </c>
      <c r="DG138" s="5">
        <f t="shared" si="76"/>
        <v>100.00000000000001</v>
      </c>
      <c r="DH138" s="5">
        <f t="shared" si="76"/>
        <v>100</v>
      </c>
      <c r="DI138" s="5">
        <f t="shared" si="76"/>
        <v>99.999999999999986</v>
      </c>
      <c r="DJ138" s="5">
        <f t="shared" si="76"/>
        <v>99.999214725468022</v>
      </c>
      <c r="DK138" s="5">
        <f t="shared" si="54"/>
        <v>100</v>
      </c>
      <c r="DM138" s="4" t="s">
        <v>141</v>
      </c>
      <c r="DN138" s="5">
        <f t="shared" si="81"/>
        <v>100.63343413108313</v>
      </c>
      <c r="DO138" s="5">
        <f t="shared" si="81"/>
        <v>97.347380524748672</v>
      </c>
      <c r="DP138" s="5">
        <f t="shared" si="81"/>
        <v>100.173841295518</v>
      </c>
      <c r="DQ138" s="5">
        <f t="shared" si="77"/>
        <v>100.84118411952664</v>
      </c>
      <c r="DR138" s="5">
        <f t="shared" si="77"/>
        <v>100.90793844267138</v>
      </c>
      <c r="DS138" s="5">
        <f t="shared" si="77"/>
        <v>100.03462693188364</v>
      </c>
      <c r="DT138" s="5">
        <f t="shared" si="77"/>
        <v>102.27110545747882</v>
      </c>
      <c r="DU138" s="5">
        <f t="shared" si="55"/>
        <v>99.018515435177562</v>
      </c>
      <c r="DY138" s="4" t="s">
        <v>141</v>
      </c>
      <c r="DZ138" s="5">
        <f t="shared" si="84"/>
        <v>63.992497456942871</v>
      </c>
      <c r="EA138" s="5">
        <f t="shared" si="84"/>
        <v>63.776451416842676</v>
      </c>
      <c r="EB138" s="5">
        <f t="shared" si="84"/>
        <v>53.827625447057542</v>
      </c>
      <c r="EC138" s="5">
        <f t="shared" si="84"/>
        <v>59.054965602174534</v>
      </c>
      <c r="ED138" s="5">
        <f t="shared" si="69"/>
        <v>59.042333055490452</v>
      </c>
      <c r="EE138" s="5">
        <f t="shared" si="69"/>
        <v>52.617150781913089</v>
      </c>
      <c r="EF138" s="5">
        <f t="shared" si="69"/>
        <v>55.358572198665634</v>
      </c>
      <c r="EG138" s="5">
        <f t="shared" si="62"/>
        <v>61.088436465393698</v>
      </c>
      <c r="EH138" s="5">
        <f t="array" ref="EH138">IF(ISNUMBER($B138),_xlfn.PERCENTILE.EXC(IF(ISNUMBER(DZ138:EG138),DZ138:EG138),0.25),#N/A)</f>
        <v>54.210362134959567</v>
      </c>
      <c r="EI138" s="5">
        <f t="array" ref="EI138">IF(ISNUMBER($B138),_xlfn.PERCENTILE.EXC(IF(ISNUMBER(DZ138:EG138),DZ138:EG138),0.5),#N/A)</f>
        <v>59.048649328832497</v>
      </c>
      <c r="EJ138" s="5">
        <f t="array" ref="EJ138">IF(ISNUMBER($B138),_xlfn.PERCENTILE.EXC(IF(ISNUMBER(DZ138:EG138),DZ138:EG138),0.75),#N/A)</f>
        <v>63.104447678980435</v>
      </c>
      <c r="EL138" s="4" t="s">
        <v>141</v>
      </c>
      <c r="EM138" s="5">
        <f t="shared" si="85"/>
        <v>17.8245759483241</v>
      </c>
      <c r="EN138" s="5">
        <f t="shared" si="85"/>
        <v>14.719521155429243</v>
      </c>
      <c r="EO138" s="5">
        <f t="shared" si="85"/>
        <v>19.551587731657094</v>
      </c>
      <c r="EP138" s="5">
        <f t="shared" si="85"/>
        <v>22.820757990015917</v>
      </c>
      <c r="EQ138" s="5">
        <f t="shared" si="70"/>
        <v>17.443028631228977</v>
      </c>
      <c r="ER138" s="5">
        <f t="shared" si="70"/>
        <v>18.448989057856647</v>
      </c>
      <c r="ES138" s="5">
        <f t="shared" si="70"/>
        <v>30.230398185378011</v>
      </c>
      <c r="ET138" s="5">
        <f t="shared" si="63"/>
        <v>21.164765910520359</v>
      </c>
      <c r="EU138" s="5">
        <f t="array" ref="EU138">IF(ISNUMBER($O138),_xlfn.PERCENTILE.EXC(IF(ISNUMBER(EM138:ET138),EM138:ET138),0.25),#N/A)</f>
        <v>17.538415460502758</v>
      </c>
      <c r="EV138" s="5">
        <f t="array" ref="EV138">IF(ISNUMBER($O138),_xlfn.PERCENTILE.EXC(IF(ISNUMBER(EM138:ET138),EM138:ET138),0.5),#N/A)</f>
        <v>19.000288394756872</v>
      </c>
      <c r="EW138" s="5">
        <f t="array" ref="EW138">IF(ISNUMBER($O138),_xlfn.PERCENTILE.EXC(IF(ISNUMBER(EM138:ET138),EM138:ET138),0.75),#N/A)</f>
        <v>22.406759970142026</v>
      </c>
      <c r="EY138" s="4" t="s">
        <v>141</v>
      </c>
      <c r="EZ138" s="5">
        <f t="shared" si="86"/>
        <v>17.910663414889569</v>
      </c>
      <c r="FA138" s="5">
        <f t="shared" si="86"/>
        <v>19.467165613044326</v>
      </c>
      <c r="FB138" s="5">
        <f t="shared" si="86"/>
        <v>20.526444131353632</v>
      </c>
      <c r="FC138" s="5">
        <f t="shared" si="86"/>
        <v>21.22795018519481</v>
      </c>
      <c r="FD138" s="5">
        <f t="shared" si="71"/>
        <v>17.807495372663414</v>
      </c>
      <c r="FE138" s="5">
        <f t="shared" si="71"/>
        <v>17.86170840067874</v>
      </c>
      <c r="FF138" s="5">
        <f t="shared" si="71"/>
        <v>29.717235408464969</v>
      </c>
      <c r="FG138" s="5">
        <f t="shared" si="64"/>
        <v>21.37404816424802</v>
      </c>
      <c r="FH138" s="5">
        <f t="array" ref="FH138">IF(ISNUMBER($AB138),_xlfn.PERCENTILE.EXC(IF(ISNUMBER(EZ138:FG138),EZ138:FG138),0.25),#N/A)</f>
        <v>17.873947154231448</v>
      </c>
      <c r="FI138" s="5">
        <f t="array" ref="FI138">IF(ISNUMBER($AB138),_xlfn.PERCENTILE.EXC(IF(ISNUMBER(EZ138:FG138),EZ138:FG138),0.5),#N/A)</f>
        <v>19.996804872198979</v>
      </c>
      <c r="FJ138" s="5">
        <f t="array" ref="FJ138">IF(ISNUMBER($AB138),_xlfn.PERCENTILE.EXC(IF(ISNUMBER(EZ138:FG138),EZ138:FG138),0.75),#N/A)</f>
        <v>21.337523669484717</v>
      </c>
      <c r="FL138" s="4" t="s">
        <v>141</v>
      </c>
      <c r="FM138" s="5">
        <f t="shared" si="87"/>
        <v>4.9928024770310291</v>
      </c>
      <c r="FN138" s="5">
        <f t="shared" si="87"/>
        <v>7.5966667757821762</v>
      </c>
      <c r="FO138" s="5">
        <f t="shared" si="87"/>
        <v>5.3725479570824746</v>
      </c>
      <c r="FP138" s="5">
        <f t="shared" si="87"/>
        <v>7.0395020034358904</v>
      </c>
      <c r="FQ138" s="5">
        <f t="shared" si="72"/>
        <v>5.7728002061193511</v>
      </c>
      <c r="FR138" s="5">
        <f t="shared" si="72"/>
        <v>6.5039521877541508</v>
      </c>
      <c r="FS138" s="5">
        <f t="shared" si="72"/>
        <v>5.8086105866951057</v>
      </c>
      <c r="FT138" s="5">
        <f t="shared" si="65"/>
        <v>6.4367525595265311</v>
      </c>
      <c r="FU138" s="5">
        <f t="array" ref="FU138">IF(ISNUMBER($AO138),_xlfn.PERCENTILE.EXC(IF(ISNUMBER(FM138:FT138),FM138:FT138),0.25),#N/A)</f>
        <v>5.4726110193416933</v>
      </c>
      <c r="FV138" s="5">
        <f t="array" ref="FV138">IF(ISNUMBER($AO138),_xlfn.PERCENTILE.EXC(IF(ISNUMBER(FM138:FT138),FM138:FT138),0.5),#N/A)</f>
        <v>6.1226815731108184</v>
      </c>
      <c r="FW138" s="5">
        <f t="array" ref="FW138">IF(ISNUMBER($AO138),_xlfn.PERCENTILE.EXC(IF(ISNUMBER(FM138:FT138),FM138:FT138),0.75),#N/A)</f>
        <v>6.9056145495154553</v>
      </c>
      <c r="FY138" s="4" t="s">
        <v>141</v>
      </c>
      <c r="FZ138" s="5">
        <f t="shared" si="88"/>
        <v>12.917860937858542</v>
      </c>
      <c r="GA138" s="5">
        <f t="shared" si="88"/>
        <v>11.870454992294556</v>
      </c>
      <c r="GB138" s="5">
        <f t="shared" si="88"/>
        <v>15.153930042267257</v>
      </c>
      <c r="GC138" s="5">
        <f t="shared" si="88"/>
        <v>14.188448181758922</v>
      </c>
      <c r="GD138" s="5">
        <f t="shared" si="73"/>
        <v>12.034695166544065</v>
      </c>
      <c r="GE138" s="5">
        <f t="shared" si="73"/>
        <v>11.357756212924588</v>
      </c>
      <c r="GF138" s="5">
        <f t="shared" si="73"/>
        <v>23.908391459888595</v>
      </c>
      <c r="GG138" s="5">
        <f t="shared" si="66"/>
        <v>14.937295604721488</v>
      </c>
      <c r="GH138" s="5">
        <f t="array" ref="GH138">IF(ISNUMBER($BB138),_xlfn.PERCENTILE.EXC(IF(ISNUMBER(FZ138:GG138),FZ138:GG138),0.25),#N/A)</f>
        <v>11.911515035856933</v>
      </c>
      <c r="GI138" s="5">
        <f t="array" ref="GI138">IF(ISNUMBER($BB138),_xlfn.PERCENTILE.EXC(IF(ISNUMBER(FZ138:GG138),FZ138:GG138),0.5),#N/A)</f>
        <v>13.553154559808732</v>
      </c>
      <c r="GJ138" s="5">
        <f t="array" ref="GJ138">IF(ISNUMBER($BB138),_xlfn.PERCENTILE.EXC(IF(ISNUMBER(FZ138:GG138),FZ138:GG138),0.75),#N/A)</f>
        <v>15.099771432880814</v>
      </c>
      <c r="GL138" s="4" t="s">
        <v>141</v>
      </c>
      <c r="GM138" s="5">
        <f t="shared" si="89"/>
        <v>19.062292541906011</v>
      </c>
      <c r="GN138" s="5">
        <f t="shared" si="89"/>
        <v>20.812679978659428</v>
      </c>
      <c r="GO138" s="5">
        <f t="shared" si="89"/>
        <v>25.847241790397746</v>
      </c>
      <c r="GP138" s="5">
        <f t="shared" si="89"/>
        <v>18.484444441624877</v>
      </c>
      <c r="GQ138" s="5">
        <f t="shared" si="74"/>
        <v>21.526245821231857</v>
      </c>
      <c r="GR138" s="5">
        <f t="shared" si="74"/>
        <v>24.488987554386139</v>
      </c>
      <c r="GS138" s="5">
        <f t="shared" si="74"/>
        <v>16.222151176493927</v>
      </c>
      <c r="GT138" s="5">
        <f t="shared" si="67"/>
        <v>17.65761818518904</v>
      </c>
      <c r="GU138" s="5">
        <f t="array" ref="GU138">IF(ISNUMBER($BO138),_xlfn.PERCENTILE.EXC(IF(ISNUMBER(GM138:GT138),GM138:GT138),0.25),#N/A)</f>
        <v>17.864324749298</v>
      </c>
      <c r="GV138" s="5">
        <f t="array" ref="GV138">IF(ISNUMBER($BO138),_xlfn.PERCENTILE.EXC(IF(ISNUMBER(GM138:GT138),GM138:GT138),0.5),#N/A)</f>
        <v>19.937486260282718</v>
      </c>
      <c r="GW138" s="5">
        <f t="array" ref="GW138">IF(ISNUMBER($BO138),_xlfn.PERCENTILE.EXC(IF(ISNUMBER(GM138:GT138),GM138:GT138),0.75),#N/A)</f>
        <v>23.748302121097566</v>
      </c>
      <c r="GY138" s="4" t="s">
        <v>141</v>
      </c>
      <c r="GZ138" s="5">
        <f t="shared" si="90"/>
        <v>8.7499321337005878</v>
      </c>
      <c r="HA138" s="5">
        <f t="shared" si="90"/>
        <v>17.771242266394431</v>
      </c>
      <c r="HB138" s="5">
        <f t="shared" si="90"/>
        <v>15.786550341389397</v>
      </c>
      <c r="HC138" s="5">
        <f t="shared" si="90"/>
        <v>18.272448018198226</v>
      </c>
      <c r="HD138" s="5">
        <f t="shared" si="75"/>
        <v>16.201263736365121</v>
      </c>
      <c r="HE138" s="5">
        <f t="shared" si="75"/>
        <v>22.24634014964516</v>
      </c>
      <c r="HF138" s="5">
        <f t="shared" si="75"/>
        <v>9.548001372167862</v>
      </c>
      <c r="HG138" s="5">
        <f t="shared" si="68"/>
        <v>15.414025403476694</v>
      </c>
      <c r="HH138" s="5">
        <f t="array" ref="HH138">IF(ISNUMBER($CB138),_xlfn.PERCENTILE.EXC(IF(ISNUMBER(GZ138:HG138),GZ138:HG138),0.25),#N/A)</f>
        <v>11.01450737999507</v>
      </c>
      <c r="HI138" s="5">
        <f t="array" ref="HI138">IF(ISNUMBER($CB138),_xlfn.PERCENTILE.EXC(IF(ISNUMBER(GZ138:HG138),GZ138:HG138),0.5),#N/A)</f>
        <v>15.993907038877259</v>
      </c>
      <c r="HJ138" s="5">
        <f t="array" ref="HJ138">IF(ISNUMBER($CB138),_xlfn.PERCENTILE.EXC(IF(ISNUMBER(GZ138:HG138),GZ138:HG138),0.75),#N/A)</f>
        <v>18.147146580247277</v>
      </c>
      <c r="HL138" s="4" t="s">
        <v>141</v>
      </c>
      <c r="HM138" s="5">
        <f t="shared" si="82"/>
        <v>7.8705661865275953</v>
      </c>
      <c r="HN138" s="5">
        <f t="shared" si="82"/>
        <v>18.462589715463086</v>
      </c>
      <c r="HO138" s="5">
        <f t="shared" si="82"/>
        <v>16.560095372277011</v>
      </c>
      <c r="HP138" s="5">
        <f t="shared" si="78"/>
        <v>17.912279984382916</v>
      </c>
      <c r="HQ138" s="5">
        <f t="shared" si="78"/>
        <v>18.189656228413831</v>
      </c>
      <c r="HR138" s="5">
        <f t="shared" si="78"/>
        <v>26.691212755489303</v>
      </c>
      <c r="HS138" s="5">
        <f t="shared" si="78"/>
        <v>7.7368798116302893</v>
      </c>
      <c r="HT138" s="5">
        <f t="shared" si="56"/>
        <v>15.50320484237359</v>
      </c>
      <c r="HU138" s="5">
        <f t="array" ref="HU138">IF(ISNUMBER($CO138),_xlfn.PERCENTILE.EXC(IF(ISNUMBER(HM138:HT138),HM138:HT138),0.25),#N/A)</f>
        <v>9.7787258504890939</v>
      </c>
      <c r="HV138" s="5">
        <f t="array" ref="HV138">IF(ISNUMBER($CO138),_xlfn.PERCENTILE.EXC(IF(ISNUMBER(HM138:HT138),HM138:HT138),0.5),#N/A)</f>
        <v>17.236187678329962</v>
      </c>
      <c r="HW138" s="5">
        <f t="array" ref="HW138">IF(ISNUMBER($CO138),_xlfn.PERCENTILE.EXC(IF(ISNUMBER(HM138:HT138),HM138:HT138),0.75),#N/A)</f>
        <v>18.394356343700771</v>
      </c>
      <c r="IB138" s="4" t="s">
        <v>141</v>
      </c>
      <c r="IC138" s="5">
        <f t="shared" si="83"/>
        <v>99.999999999999986</v>
      </c>
      <c r="ID138" s="5">
        <f t="shared" si="83"/>
        <v>100</v>
      </c>
      <c r="IE138" s="5">
        <f t="shared" si="83"/>
        <v>100</v>
      </c>
      <c r="IF138" s="5">
        <f t="shared" si="79"/>
        <v>100.00000000000001</v>
      </c>
      <c r="IG138" s="5">
        <f t="shared" si="79"/>
        <v>100</v>
      </c>
      <c r="IH138" s="5">
        <f t="shared" si="79"/>
        <v>100.00000000000001</v>
      </c>
      <c r="II138" s="5">
        <f t="shared" si="79"/>
        <v>100</v>
      </c>
      <c r="IJ138" s="5">
        <f t="shared" si="57"/>
        <v>99.999999999999986</v>
      </c>
    </row>
    <row r="139" spans="1:244" x14ac:dyDescent="0.25">
      <c r="A139" s="4" t="s">
        <v>142</v>
      </c>
      <c r="B139" s="5">
        <f>100*'C'!C142/'Total GDP'!C142</f>
        <v>64.112396849684416</v>
      </c>
      <c r="C139" s="5">
        <f>100*'C'!D142/'Total GDP'!F142</f>
        <v>62.13584412941735</v>
      </c>
      <c r="D139" s="5">
        <f>100*'C'!E142/'Total GDP'!I142</f>
        <v>54.005629082827639</v>
      </c>
      <c r="E139" s="5">
        <f>100*'C'!F142/'Total GDP'!L142</f>
        <v>60.262341001595992</v>
      </c>
      <c r="F139" s="5">
        <f>100*'C'!G142/'Total GDP'!O142</f>
        <v>59.467713463203019</v>
      </c>
      <c r="G139" s="5">
        <f>100*'C'!H142/'Total GDP'!R142</f>
        <v>52.53945435764328</v>
      </c>
      <c r="H139" s="5">
        <f>100*'C'!I142/'Total GDP'!U142</f>
        <v>57.483241694379743</v>
      </c>
      <c r="I139" s="5">
        <f>100*'C'!J142/'Total GDP'!X142</f>
        <v>60.090952594849931</v>
      </c>
      <c r="J139" s="5">
        <f t="array" ref="J139">IF(ISNUMBER($B139),_xlfn.PERCENTILE.EXC(IF(ISNUMBER(B139:I139),B139:I139),0.25),#N/A)</f>
        <v>54.875032235715665</v>
      </c>
      <c r="K139" s="5">
        <f t="array" ref="K139">IF(ISNUMBER($B139),_xlfn.PERCENTILE.EXC(IF(ISNUMBER(B139:I139),B139:I139),0.5),#N/A)</f>
        <v>59.779333029026475</v>
      </c>
      <c r="L139" s="5">
        <f t="array" ref="L139">IF(ISNUMBER($B139),_xlfn.PERCENTILE.EXC(IF(ISNUMBER(B139:I139),B139:I139),0.75),#N/A)</f>
        <v>61.667468347462012</v>
      </c>
      <c r="N139" s="4" t="s">
        <v>142</v>
      </c>
      <c r="O139" s="5">
        <f>100*I!C142/'Total GDP'!C142</f>
        <v>18.475487203668635</v>
      </c>
      <c r="P139" s="5">
        <f>100*I!D142/'Total GDP'!F142</f>
        <v>14.114583192023332</v>
      </c>
      <c r="Q139" s="5">
        <f>100*I!E142/'Total GDP'!I142</f>
        <v>19.258799079369528</v>
      </c>
      <c r="R139" s="5">
        <f>100*I!F142/'Total GDP'!L142</f>
        <v>22.155157321673734</v>
      </c>
      <c r="S139" s="5">
        <f>100*I!G142/'Total GDP'!O142</f>
        <v>17.253591805768565</v>
      </c>
      <c r="T139" s="5">
        <f>100*I!H142/'Total GDP'!R142</f>
        <v>18.50840393209619</v>
      </c>
      <c r="U139" s="5">
        <f>100*I!I142/'Total GDP'!U142</f>
        <v>30.439155371908669</v>
      </c>
      <c r="V139" s="5">
        <f>100*I!J142/'Total GDP'!X142</f>
        <v>21.014748236288849</v>
      </c>
      <c r="W139" s="5">
        <f t="array" ref="W139">IF(ISNUMBER($O139),_xlfn.PERCENTILE.EXC(IF(ISNUMBER(O139:V139),O139:V139),0.25),#N/A)</f>
        <v>17.559065655243582</v>
      </c>
      <c r="X139" s="5">
        <f t="array" ref="X139">IF(ISNUMBER($O139),_xlfn.PERCENTILE.EXC(IF(ISNUMBER(O139:V139),O139:V139),0.5),#N/A)</f>
        <v>18.883601505732859</v>
      </c>
      <c r="Y139" s="5">
        <f t="array" ref="Y139">IF(ISNUMBER($O139),_xlfn.PERCENTILE.EXC(IF(ISNUMBER(O139:V139),O139:V139),0.75),#N/A)</f>
        <v>21.870055050327512</v>
      </c>
      <c r="AA139" s="4" t="s">
        <v>142</v>
      </c>
      <c r="AB139" s="5">
        <f>100*'Total GFCF'!C142/'Total GDP'!C142</f>
        <v>18.456666896980156</v>
      </c>
      <c r="AC139" s="5">
        <f>100*'Total GFCF'!D142/'Total GDP'!F142</f>
        <v>19.219629654751408</v>
      </c>
      <c r="AD139" s="5">
        <f>100*'Total GFCF'!E142/'Total GDP'!I142</f>
        <v>20.449311523513501</v>
      </c>
      <c r="AE139" s="5">
        <f>100*'Total GFCF'!F142/'Total GDP'!L142</f>
        <v>21.098916660079368</v>
      </c>
      <c r="AF139" s="5">
        <f>100*'Total GFCF'!G142/'Total GDP'!O142</f>
        <v>17.752584452161468</v>
      </c>
      <c r="AG139" s="5">
        <f>100*'Total GFCF'!H142/'Total GDP'!R142</f>
        <v>18.038427747879105</v>
      </c>
      <c r="AH139" s="5">
        <f>100*'Total GFCF'!I142/'Total GDP'!U142</f>
        <v>29.73893572306218</v>
      </c>
      <c r="AI139" s="5">
        <f>100*'Total GFCF'!J142/'Total GDP'!X142</f>
        <v>20.655897973383595</v>
      </c>
      <c r="AJ139" s="5">
        <f t="array" ref="AJ139">IF(ISNUMBER($AB139),_xlfn.PERCENTILE.EXC(IF(ISNUMBER(AB139:AI139),AB139:AI139),0.25),#N/A)</f>
        <v>18.142987535154369</v>
      </c>
      <c r="AK139" s="5">
        <f t="array" ref="AK139">IF(ISNUMBER($AB139),_xlfn.PERCENTILE.EXC(IF(ISNUMBER(AB139:AI139),AB139:AI139),0.5),#N/A)</f>
        <v>19.834470589132454</v>
      </c>
      <c r="AL139" s="5">
        <f t="array" ref="AL139">IF(ISNUMBER($AB139),_xlfn.PERCENTILE.EXC(IF(ISNUMBER(AB139:AI139),AB139:AI139),0.75),#N/A)</f>
        <v>20.988161988405423</v>
      </c>
      <c r="AN139" s="4" t="s">
        <v>142</v>
      </c>
      <c r="AO139" s="5">
        <f>100*'Housing Investment'!C142/'Total GDP'!C142</f>
        <v>5.208375524381859</v>
      </c>
      <c r="AP139" s="5">
        <f>100*'Housing Investment'!D142/'Total GDP'!F142</f>
        <v>7.8119276944990848</v>
      </c>
      <c r="AQ139" s="5">
        <f>100*'Housing Investment'!E142/'Total GDP'!I142</f>
        <v>5.4022412114100256</v>
      </c>
      <c r="AR139" s="5">
        <f>100*'Housing Investment'!F142/'Total GDP'!L142</f>
        <v>7.276151051696635</v>
      </c>
      <c r="AS139" s="5">
        <f>100*'Housing Investment'!G142/'Total GDP'!O142</f>
        <v>5.8093941476986748</v>
      </c>
      <c r="AT139" s="5">
        <f>100*'Housing Investment'!H142/'Total GDP'!R142</f>
        <v>6.5103965616146642</v>
      </c>
      <c r="AU139" s="5">
        <f>100*'Housing Investment'!I142/'Total GDP'!U142</f>
        <v>6.277782258255808</v>
      </c>
      <c r="AV139" s="5">
        <f>100*'Housing Investment'!J142/'Total GDP'!X142</f>
        <v>6.4537295554831378</v>
      </c>
      <c r="AW139" s="5">
        <f t="array" ref="AW139">IF(ISNUMBER($AO139),_xlfn.PERCENTILE.EXC(IF(ISNUMBER(AO139:AV139),AO139:AV139),0.25),#N/A)</f>
        <v>5.5040294454821881</v>
      </c>
      <c r="AX139" s="5">
        <f t="array" ref="AX139">IF(ISNUMBER($AO139),_xlfn.PERCENTILE.EXC(IF(ISNUMBER(AO139:AV139),AO139:AV139),0.5),#N/A)</f>
        <v>6.3657559068694729</v>
      </c>
      <c r="AY139" s="5">
        <f t="array" ref="AY139">IF(ISNUMBER($AO139),_xlfn.PERCENTILE.EXC(IF(ISNUMBER(AO139:AV139),AO139:AV139),0.75),#N/A)</f>
        <v>7.0847124291761423</v>
      </c>
      <c r="BA139" s="4" t="s">
        <v>142</v>
      </c>
      <c r="BB139" s="5">
        <f>100*'Total Non-Res GFCF'!C142/'Total GDP'!C142</f>
        <v>13.248292408491048</v>
      </c>
      <c r="BC139" s="5">
        <f>100*'Total Non-Res GFCF'!D142/'Total GDP'!F142</f>
        <v>11.407727396052362</v>
      </c>
      <c r="BD139" s="5">
        <f>100*'Total Non-Res GFCF'!E142/'Total GDP'!I142</f>
        <v>15.047050010049517</v>
      </c>
      <c r="BE139" s="5">
        <f>100*'Total Non-Res GFCF'!F142/'Total GDP'!L142</f>
        <v>13.822765608382733</v>
      </c>
      <c r="BF139" s="5">
        <f>100*'Total Non-Res GFCF'!G142/'Total GDP'!O142</f>
        <v>11.943227421397468</v>
      </c>
      <c r="BG139" s="5">
        <f>100*'Total Non-Res GFCF'!H142/'Total GDP'!R142</f>
        <v>11.528031186264441</v>
      </c>
      <c r="BH139" s="5">
        <f>100*'Total Non-Res GFCF'!I142/'Total GDP'!U142</f>
        <v>23.461390666584435</v>
      </c>
      <c r="BI139" s="5">
        <f>100*'Total Non-Res GFCF'!J142/'Total GDP'!X142</f>
        <v>14.202183097144299</v>
      </c>
      <c r="BJ139" s="5">
        <f t="array" ref="BJ139">IF(ISNUMBER($BB139),_xlfn.PERCENTILE.EXC(IF(ISNUMBER(BB139:BI139),BB139:BI139),0.25),#N/A)</f>
        <v>11.631830245047698</v>
      </c>
      <c r="BK139" s="5">
        <f t="array" ref="BK139">IF(ISNUMBER($BB139),_xlfn.PERCENTILE.EXC(IF(ISNUMBER(BB139:BI139),BB139:BI139),0.5),#N/A)</f>
        <v>13.535529008436891</v>
      </c>
      <c r="BL139" s="5">
        <f t="array" ref="BL139">IF(ISNUMBER($BB139),_xlfn.PERCENTILE.EXC(IF(ISNUMBER(BB139:BI139),BB139:BI139),0.75),#N/A)</f>
        <v>14.835833281823213</v>
      </c>
      <c r="BN139" s="4" t="s">
        <v>142</v>
      </c>
      <c r="BO139" s="5">
        <f>100*G!C142/'Total GDP'!C142</f>
        <v>18.98008278647692</v>
      </c>
      <c r="BP139" s="5">
        <f>100*G!D142/'Total GDP'!F142</f>
        <v>20.106152072169841</v>
      </c>
      <c r="BQ139" s="5">
        <f>100*G!E142/'Total GDP'!I142</f>
        <v>25.881870468835331</v>
      </c>
      <c r="BR139" s="5">
        <f>100*G!F142/'Total GDP'!L142</f>
        <v>18.462558358215542</v>
      </c>
      <c r="BS139" s="5">
        <f>100*G!G142/'Total GDP'!O142</f>
        <v>21.512604168677168</v>
      </c>
      <c r="BT139" s="5">
        <f>100*G!H142/'Total GDP'!R142</f>
        <v>24.372429200084827</v>
      </c>
      <c r="BU139" s="5">
        <f>100*G!I142/'Total GDP'!U142</f>
        <v>16.542452002220209</v>
      </c>
      <c r="BV139" s="5">
        <f>100*G!J142/'Total GDP'!X142</f>
        <v>17.293030001438567</v>
      </c>
      <c r="BW139" s="5">
        <f t="array" ref="BW139">IF(ISNUMBER($BO139),_xlfn.PERCENTILE.EXC(IF(ISNUMBER(BO139:BV139),BO139:BV139),0.25),#N/A)</f>
        <v>17.585412090632811</v>
      </c>
      <c r="BX139" s="5">
        <f t="array" ref="BX139">IF(ISNUMBER($BO139),_xlfn.PERCENTILE.EXC(IF(ISNUMBER(BO139:BV139),BO139:BV139),0.5),#N/A)</f>
        <v>19.543117429323381</v>
      </c>
      <c r="BY139" s="5">
        <f t="array" ref="BY139">IF(ISNUMBER($BO139),_xlfn.PERCENTILE.EXC(IF(ISNUMBER(BO139:BV139),BO139:BV139),0.75),#N/A)</f>
        <v>23.657472942232914</v>
      </c>
      <c r="CA139" s="4" t="s">
        <v>142</v>
      </c>
      <c r="CB139" s="5">
        <f>100*IMP!C142/'Total GDP'!C142</f>
        <v>9.0384439482057779</v>
      </c>
      <c r="CC139" s="5">
        <f>100*IMP!D142/'Total GDP'!F142</f>
        <v>17.404870107847792</v>
      </c>
      <c r="CD139" s="5">
        <f>100*IMP!E142/'Total GDP'!I142</f>
        <v>16.18750435648241</v>
      </c>
      <c r="CE139" s="5">
        <f>100*IMP!F142/'Total GDP'!L142</f>
        <v>18.456205453895617</v>
      </c>
      <c r="CF139" s="5">
        <f>100*IMP!G142/'Total GDP'!O142</f>
        <v>16.274068476290445</v>
      </c>
      <c r="CG139" s="5">
        <f>100*IMP!H142/'Total GDP'!R142</f>
        <v>22.738648901415164</v>
      </c>
      <c r="CH139" s="5">
        <f>100*IMP!I142/'Total GDP'!U142</f>
        <v>9.8507526412417992</v>
      </c>
      <c r="CI139" s="5">
        <f>100*IMP!J142/'Total GDP'!X142</f>
        <v>15.992874695038708</v>
      </c>
      <c r="CJ139" s="5">
        <f t="array" ref="CJ139">IF(ISNUMBER($CB139),_xlfn.PERCENTILE.EXC(IF(ISNUMBER(CB139:CI139),CB139:CI139),0.25),#N/A)</f>
        <v>11.386283154691027</v>
      </c>
      <c r="CK139" s="5">
        <f t="array" ref="CK139">IF(ISNUMBER($CB139),_xlfn.PERCENTILE.EXC(IF(ISNUMBER(CB139:CI139),CB139:CI139),0.5),#N/A)</f>
        <v>16.230786416386429</v>
      </c>
      <c r="CL139" s="5">
        <f t="array" ref="CL139">IF(ISNUMBER($CB139),_xlfn.PERCENTILE.EXC(IF(ISNUMBER(CB139:CI139),CB139:CI139),0.75),#N/A)</f>
        <v>18.193371617383661</v>
      </c>
      <c r="CN139" s="4" t="s">
        <v>142</v>
      </c>
      <c r="CO139" s="5">
        <f>100*EXP!C142/'Total GDP'!C142</f>
        <v>8.0681439256958285</v>
      </c>
      <c r="CP139" s="5">
        <f>100*EXP!D142/'Total GDP'!F142</f>
        <v>18.334802957335683</v>
      </c>
      <c r="CQ139" s="5">
        <f>100*EXP!E142/'Total GDP'!I142</f>
        <v>17.150092408182271</v>
      </c>
      <c r="CR139" s="5">
        <f>100*EXP!F142/'Total GDP'!L142</f>
        <v>18.433752059238167</v>
      </c>
      <c r="CS139" s="5">
        <f>100*EXP!G142/'Total GDP'!O142</f>
        <v>18.897716120775534</v>
      </c>
      <c r="CT139" s="5">
        <f>100*EXP!H142/'Total GDP'!R142</f>
        <v>27.363327994245903</v>
      </c>
      <c r="CU139" s="5">
        <f>100*EXP!I142/'Total GDP'!U142</f>
        <v>7.701704531977172</v>
      </c>
      <c r="CV139" s="5">
        <f>100*EXP!J142/'Total GDP'!X142</f>
        <v>16.571735996735338</v>
      </c>
      <c r="CW139" s="5">
        <f t="array" ref="CW139">IF(ISNUMBER($CO139),_xlfn.PERCENTILE.EXC(IF(ISNUMBER(CO139:CV139),CO139:CV139),0.25),#N/A)</f>
        <v>10.194041943455705</v>
      </c>
      <c r="CX139" s="5">
        <f t="array" ref="CX139">IF(ISNUMBER($CO139),_xlfn.PERCENTILE.EXC(IF(ISNUMBER(CO139:CV139),CO139:CV139),0.5),#N/A)</f>
        <v>17.742447682758979</v>
      </c>
      <c r="CY139" s="5">
        <f t="array" ref="CY139">IF(ISNUMBER($CO139),_xlfn.PERCENTILE.EXC(IF(ISNUMBER(CO139:CV139),CO139:CV139),0.75),#N/A)</f>
        <v>18.781725105391192</v>
      </c>
      <c r="DC139" s="4" t="s">
        <v>142</v>
      </c>
      <c r="DD139" s="5">
        <f t="shared" si="80"/>
        <v>100.00000561256677</v>
      </c>
      <c r="DE139" s="5">
        <f t="shared" si="80"/>
        <v>100.00013234282083</v>
      </c>
      <c r="DF139" s="5">
        <f t="shared" si="80"/>
        <v>99.999900720110148</v>
      </c>
      <c r="DG139" s="5">
        <f t="shared" si="76"/>
        <v>100</v>
      </c>
      <c r="DH139" s="5">
        <f t="shared" si="76"/>
        <v>100.0002090790486</v>
      </c>
      <c r="DI139" s="5">
        <f t="shared" si="76"/>
        <v>100</v>
      </c>
      <c r="DJ139" s="5">
        <f t="shared" si="76"/>
        <v>100.00079761354029</v>
      </c>
      <c r="DK139" s="5">
        <f t="shared" si="54"/>
        <v>100.00007106562909</v>
      </c>
      <c r="DM139" s="4" t="s">
        <v>142</v>
      </c>
      <c r="DN139" s="5">
        <f t="shared" si="81"/>
        <v>100.59766681732003</v>
      </c>
      <c r="DO139" s="5">
        <f t="shared" si="81"/>
        <v>97.286512243098429</v>
      </c>
      <c r="DP139" s="5">
        <f t="shared" si="81"/>
        <v>100.10888668273236</v>
      </c>
      <c r="DQ139" s="5">
        <f t="shared" si="77"/>
        <v>100.85760328682781</v>
      </c>
      <c r="DR139" s="5">
        <f t="shared" si="77"/>
        <v>100.85755708213384</v>
      </c>
      <c r="DS139" s="5">
        <f t="shared" si="77"/>
        <v>100.04496658265504</v>
      </c>
      <c r="DT139" s="5">
        <f t="shared" si="77"/>
        <v>102.31580095924399</v>
      </c>
      <c r="DU139" s="5">
        <f t="shared" si="55"/>
        <v>98.977592134273976</v>
      </c>
      <c r="DY139" s="4" t="s">
        <v>142</v>
      </c>
      <c r="DZ139" s="5">
        <f t="shared" si="84"/>
        <v>63.731494852767405</v>
      </c>
      <c r="EA139" s="5">
        <f t="shared" si="84"/>
        <v>63.868919438856032</v>
      </c>
      <c r="EB139" s="5">
        <f t="shared" si="84"/>
        <v>53.946888105931748</v>
      </c>
      <c r="EC139" s="5">
        <f t="shared" si="84"/>
        <v>59.749923692135134</v>
      </c>
      <c r="ED139" s="5">
        <f t="shared" si="69"/>
        <v>58.962079970641362</v>
      </c>
      <c r="EE139" s="5">
        <f t="shared" si="69"/>
        <v>52.515839779142006</v>
      </c>
      <c r="EF139" s="5">
        <f t="shared" si="69"/>
        <v>56.182174361589908</v>
      </c>
      <c r="EG139" s="5">
        <f t="shared" si="62"/>
        <v>60.711673520335751</v>
      </c>
      <c r="EH139" s="5">
        <f t="array" ref="EH139">IF(ISNUMBER($B139),_xlfn.PERCENTILE.EXC(IF(ISNUMBER(DZ139:EG139),DZ139:EG139),0.25),#N/A)</f>
        <v>54.50570966984629</v>
      </c>
      <c r="EI139" s="5">
        <f t="array" ref="EI139">IF(ISNUMBER($B139),_xlfn.PERCENTILE.EXC(IF(ISNUMBER(DZ139:EG139),DZ139:EG139),0.5),#N/A)</f>
        <v>59.356001831388248</v>
      </c>
      <c r="EJ139" s="5">
        <f t="array" ref="EJ139">IF(ISNUMBER($B139),_xlfn.PERCENTILE.EXC(IF(ISNUMBER(DZ139:EG139),DZ139:EG139),0.75),#N/A)</f>
        <v>62.976539519659489</v>
      </c>
      <c r="EL139" s="4" t="s">
        <v>142</v>
      </c>
      <c r="EM139" s="5">
        <f t="shared" si="85"/>
        <v>18.365721381211682</v>
      </c>
      <c r="EN139" s="5">
        <f t="shared" si="85"/>
        <v>14.508263135956579</v>
      </c>
      <c r="EO139" s="5">
        <f t="shared" si="85"/>
        <v>19.237851620910543</v>
      </c>
      <c r="EP139" s="5">
        <f t="shared" si="85"/>
        <v>21.966769583713909</v>
      </c>
      <c r="EQ139" s="5">
        <f t="shared" si="70"/>
        <v>17.106890455137655</v>
      </c>
      <c r="ER139" s="5">
        <f t="shared" si="70"/>
        <v>18.500085076049217</v>
      </c>
      <c r="ES139" s="5">
        <f t="shared" si="70"/>
        <v>29.750199955951736</v>
      </c>
      <c r="ET139" s="5">
        <f t="shared" si="63"/>
        <v>21.231824075675668</v>
      </c>
      <c r="EU139" s="5">
        <f t="array" ref="EU139">IF(ISNUMBER($O139),_xlfn.PERCENTILE.EXC(IF(ISNUMBER(EM139:ET139),EM139:ET139),0.25),#N/A)</f>
        <v>17.421598186656162</v>
      </c>
      <c r="EV139" s="5">
        <f t="array" ref="EV139">IF(ISNUMBER($O139),_xlfn.PERCENTILE.EXC(IF(ISNUMBER(EM139:ET139),EM139:ET139),0.5),#N/A)</f>
        <v>18.868968348479882</v>
      </c>
      <c r="EW139" s="5">
        <f t="array" ref="EW139">IF(ISNUMBER($O139),_xlfn.PERCENTILE.EXC(IF(ISNUMBER(EM139:ET139),EM139:ET139),0.75),#N/A)</f>
        <v>21.783033206704349</v>
      </c>
      <c r="EY139" s="4" t="s">
        <v>142</v>
      </c>
      <c r="EZ139" s="5">
        <f t="shared" si="86"/>
        <v>18.347012888973335</v>
      </c>
      <c r="FA139" s="5">
        <f t="shared" si="86"/>
        <v>19.755698104096503</v>
      </c>
      <c r="FB139" s="5">
        <f t="shared" si="86"/>
        <v>20.427069165519722</v>
      </c>
      <c r="FC139" s="5">
        <f t="shared" si="86"/>
        <v>20.91951025256509</v>
      </c>
      <c r="FD139" s="5">
        <f t="shared" si="71"/>
        <v>17.601640338863817</v>
      </c>
      <c r="FE139" s="5">
        <f t="shared" si="71"/>
        <v>18.030320129075296</v>
      </c>
      <c r="FF139" s="5">
        <f t="shared" si="71"/>
        <v>29.065828976805111</v>
      </c>
      <c r="FG139" s="5">
        <f t="shared" si="64"/>
        <v>20.869267000718303</v>
      </c>
      <c r="FH139" s="5">
        <f t="array" ref="FH139">IF(ISNUMBER($AB139),_xlfn.PERCENTILE.EXC(IF(ISNUMBER(EZ139:FG139),EZ139:FG139),0.25),#N/A)</f>
        <v>18.109493319049804</v>
      </c>
      <c r="FI139" s="5">
        <f t="array" ref="FI139">IF(ISNUMBER($AB139),_xlfn.PERCENTILE.EXC(IF(ISNUMBER(EZ139:FG139),EZ139:FG139),0.5),#N/A)</f>
        <v>20.091383634808111</v>
      </c>
      <c r="FJ139" s="5">
        <f t="array" ref="FJ139">IF(ISNUMBER($AB139),_xlfn.PERCENTILE.EXC(IF(ISNUMBER(EZ139:FG139),EZ139:FG139),0.75),#N/A)</f>
        <v>20.906949439603395</v>
      </c>
      <c r="FL139" s="4" t="s">
        <v>142</v>
      </c>
      <c r="FM139" s="5">
        <f t="shared" si="87"/>
        <v>5.1774317329247701</v>
      </c>
      <c r="FN139" s="5">
        <f t="shared" si="87"/>
        <v>8.0298157621055726</v>
      </c>
      <c r="FO139" s="5">
        <f t="shared" si="87"/>
        <v>5.3963652882595197</v>
      </c>
      <c r="FP139" s="5">
        <f t="shared" si="87"/>
        <v>7.2142811395230861</v>
      </c>
      <c r="FQ139" s="5">
        <f t="shared" si="72"/>
        <v>5.7599988694627671</v>
      </c>
      <c r="FR139" s="5">
        <f t="shared" si="72"/>
        <v>6.5074703745699312</v>
      </c>
      <c r="FS139" s="5">
        <f t="shared" si="72"/>
        <v>6.1356918475929936</v>
      </c>
      <c r="FT139" s="5">
        <f t="shared" si="65"/>
        <v>6.5203945825717247</v>
      </c>
      <c r="FU139" s="5">
        <f t="array" ref="FU139">IF(ISNUMBER($AO139),_xlfn.PERCENTILE.EXC(IF(ISNUMBER(FM139:FT139),FM139:FT139),0.25),#N/A)</f>
        <v>5.487273683560332</v>
      </c>
      <c r="FV139" s="5">
        <f t="array" ref="FV139">IF(ISNUMBER($AO139),_xlfn.PERCENTILE.EXC(IF(ISNUMBER(FM139:FT139),FM139:FT139),0.5),#N/A)</f>
        <v>6.3215811110814624</v>
      </c>
      <c r="FW139" s="5">
        <f t="array" ref="FW139">IF(ISNUMBER($AO139),_xlfn.PERCENTILE.EXC(IF(ISNUMBER(FM139:FT139),FM139:FT139),0.75),#N/A)</f>
        <v>7.0408095002852455</v>
      </c>
      <c r="FY139" s="4" t="s">
        <v>142</v>
      </c>
      <c r="FZ139" s="5">
        <f t="shared" si="88"/>
        <v>13.16958218578691</v>
      </c>
      <c r="GA139" s="5">
        <f t="shared" si="88"/>
        <v>11.725908487239076</v>
      </c>
      <c r="GB139" s="5">
        <f t="shared" si="88"/>
        <v>15.030683597288434</v>
      </c>
      <c r="GC139" s="5">
        <f t="shared" si="88"/>
        <v>13.705229113042003</v>
      </c>
      <c r="GD139" s="5">
        <f t="shared" si="73"/>
        <v>11.841678270743207</v>
      </c>
      <c r="GE139" s="5">
        <f t="shared" si="73"/>
        <v>11.522849754505366</v>
      </c>
      <c r="GF139" s="5">
        <f t="shared" si="73"/>
        <v>22.93036896219963</v>
      </c>
      <c r="GG139" s="5">
        <f t="shared" si="66"/>
        <v>14.348887249022464</v>
      </c>
      <c r="GH139" s="5">
        <f t="array" ref="GH139">IF(ISNUMBER($BB139),_xlfn.PERCENTILE.EXC(IF(ISNUMBER(FZ139:GG139),FZ139:GG139),0.25),#N/A)</f>
        <v>11.754850933115108</v>
      </c>
      <c r="GI139" s="5">
        <f t="array" ref="GI139">IF(ISNUMBER($BB139),_xlfn.PERCENTILE.EXC(IF(ISNUMBER(FZ139:GG139),FZ139:GG139),0.5),#N/A)</f>
        <v>13.437405649414456</v>
      </c>
      <c r="GJ139" s="5">
        <f t="array" ref="GJ139">IF(ISNUMBER($BB139),_xlfn.PERCENTILE.EXC(IF(ISNUMBER(FZ139:GG139),FZ139:GG139),0.75),#N/A)</f>
        <v>14.860234510221941</v>
      </c>
      <c r="GL139" s="4" t="s">
        <v>142</v>
      </c>
      <c r="GM139" s="5">
        <f t="shared" si="89"/>
        <v>18.867319081011821</v>
      </c>
      <c r="GN139" s="5">
        <f t="shared" si="89"/>
        <v>20.666947152888795</v>
      </c>
      <c r="GO139" s="5">
        <f t="shared" si="89"/>
        <v>25.853719211622856</v>
      </c>
      <c r="GP139" s="5">
        <f t="shared" si="89"/>
        <v>18.305569195125607</v>
      </c>
      <c r="GQ139" s="5">
        <f t="shared" si="74"/>
        <v>21.329689902322613</v>
      </c>
      <c r="GR139" s="5">
        <f t="shared" si="74"/>
        <v>24.361474677438011</v>
      </c>
      <c r="GS139" s="5">
        <f t="shared" si="74"/>
        <v>16.168032549351448</v>
      </c>
      <c r="GT139" s="5">
        <f t="shared" si="67"/>
        <v>17.471661644363579</v>
      </c>
      <c r="GU139" s="5">
        <f t="array" ref="GU139">IF(ISNUMBER($BO139),_xlfn.PERCENTILE.EXC(IF(ISNUMBER(GM139:GT139),GM139:GT139),0.25),#N/A)</f>
        <v>17.680138532054087</v>
      </c>
      <c r="GV139" s="5">
        <f t="array" ref="GV139">IF(ISNUMBER($BO139),_xlfn.PERCENTILE.EXC(IF(ISNUMBER(GM139:GT139),GM139:GT139),0.5),#N/A)</f>
        <v>19.767133116950308</v>
      </c>
      <c r="GW139" s="5">
        <f t="array" ref="GW139">IF(ISNUMBER($BO139),_xlfn.PERCENTILE.EXC(IF(ISNUMBER(GM139:GT139),GM139:GT139),0.75),#N/A)</f>
        <v>23.603528483659161</v>
      </c>
      <c r="GY139" s="4" t="s">
        <v>142</v>
      </c>
      <c r="GZ139" s="5">
        <f t="shared" si="90"/>
        <v>8.9847451080740353</v>
      </c>
      <c r="HA139" s="5">
        <f t="shared" si="90"/>
        <v>17.890321799548843</v>
      </c>
      <c r="HB139" s="5">
        <f t="shared" si="90"/>
        <v>16.169897491502692</v>
      </c>
      <c r="HC139" s="5">
        <f t="shared" si="90"/>
        <v>18.299270310249412</v>
      </c>
      <c r="HD139" s="5">
        <f t="shared" si="75"/>
        <v>16.135695675275556</v>
      </c>
      <c r="HE139" s="5">
        <f t="shared" si="75"/>
        <v>22.728428703735908</v>
      </c>
      <c r="HF139" s="5">
        <f t="shared" si="75"/>
        <v>9.6277921385433949</v>
      </c>
      <c r="HG139" s="5">
        <f t="shared" si="68"/>
        <v>16.158076136407338</v>
      </c>
      <c r="HH139" s="5">
        <f t="array" ref="HH139">IF(ISNUMBER($CB139),_xlfn.PERCENTILE.EXC(IF(ISNUMBER(GZ139:HG139),GZ139:HG139),0.25),#N/A)</f>
        <v>11.254768022726434</v>
      </c>
      <c r="HI139" s="5">
        <f t="array" ref="HI139">IF(ISNUMBER($CB139),_xlfn.PERCENTILE.EXC(IF(ISNUMBER(GZ139:HG139),GZ139:HG139),0.5),#N/A)</f>
        <v>16.163986813955013</v>
      </c>
      <c r="HJ139" s="5">
        <f t="array" ref="HJ139">IF(ISNUMBER($CB139),_xlfn.PERCENTILE.EXC(IF(ISNUMBER(GZ139:HG139),GZ139:HG139),0.75),#N/A)</f>
        <v>18.19703318257427</v>
      </c>
      <c r="HL139" s="4" t="s">
        <v>142</v>
      </c>
      <c r="HM139" s="5">
        <f t="shared" si="82"/>
        <v>8.0202097930831187</v>
      </c>
      <c r="HN139" s="5">
        <f t="shared" si="82"/>
        <v>18.846192071847415</v>
      </c>
      <c r="HO139" s="5">
        <f t="shared" si="82"/>
        <v>17.131438553037533</v>
      </c>
      <c r="HP139" s="5">
        <f t="shared" si="78"/>
        <v>18.27700783927477</v>
      </c>
      <c r="HQ139" s="5">
        <f t="shared" si="78"/>
        <v>18.737035347173926</v>
      </c>
      <c r="HR139" s="5">
        <f t="shared" si="78"/>
        <v>27.351029171106674</v>
      </c>
      <c r="HS139" s="5">
        <f t="shared" si="78"/>
        <v>7.5273852716503029</v>
      </c>
      <c r="HT139" s="5">
        <f t="shared" si="56"/>
        <v>16.742916896032344</v>
      </c>
      <c r="HU139" s="5">
        <f t="array" ref="HU139">IF(ISNUMBER($CO139),_xlfn.PERCENTILE.EXC(IF(ISNUMBER(HM139:HT139),HM139:HT139),0.25),#N/A)</f>
        <v>10.200886568820426</v>
      </c>
      <c r="HV139" s="5">
        <f t="array" ref="HV139">IF(ISNUMBER($CO139),_xlfn.PERCENTILE.EXC(IF(ISNUMBER(HM139:HT139),HM139:HT139),0.5),#N/A)</f>
        <v>17.70422319615615</v>
      </c>
      <c r="HW139" s="5">
        <f t="array" ref="HW139">IF(ISNUMBER($CO139),_xlfn.PERCENTILE.EXC(IF(ISNUMBER(HM139:HT139),HM139:HT139),0.75),#N/A)</f>
        <v>18.818902890679041</v>
      </c>
      <c r="IB139" s="4" t="s">
        <v>142</v>
      </c>
      <c r="IC139" s="5">
        <f t="shared" si="83"/>
        <v>100</v>
      </c>
      <c r="ID139" s="5">
        <f t="shared" si="83"/>
        <v>99.999999999999972</v>
      </c>
      <c r="IE139" s="5">
        <f t="shared" si="83"/>
        <v>100</v>
      </c>
      <c r="IF139" s="5">
        <f t="shared" si="79"/>
        <v>100.00000000000001</v>
      </c>
      <c r="IG139" s="5">
        <f t="shared" si="79"/>
        <v>100</v>
      </c>
      <c r="IH139" s="5">
        <f t="shared" si="79"/>
        <v>100.00000000000001</v>
      </c>
      <c r="II139" s="5">
        <f t="shared" si="79"/>
        <v>100</v>
      </c>
      <c r="IJ139" s="5">
        <f t="shared" si="57"/>
        <v>100</v>
      </c>
    </row>
    <row r="140" spans="1:244" x14ac:dyDescent="0.25">
      <c r="A140" s="4" t="s">
        <v>143</v>
      </c>
      <c r="B140" s="5">
        <f>100*'C'!C143/'Total GDP'!C143</f>
        <v>64.217827453725604</v>
      </c>
      <c r="C140" s="5">
        <f>100*'C'!D143/'Total GDP'!F143</f>
        <v>62.078929378095623</v>
      </c>
      <c r="D140" s="5">
        <f>100*'C'!E143/'Total GDP'!I143</f>
        <v>53.747672943097221</v>
      </c>
      <c r="E140" s="5">
        <f>100*'C'!F143/'Total GDP'!L143</f>
        <v>59.686604841062646</v>
      </c>
      <c r="F140" s="5">
        <f>100*'C'!G143/'Total GDP'!O143</f>
        <v>59.016365664373481</v>
      </c>
      <c r="G140" s="5">
        <f>100*'C'!H143/'Total GDP'!R143</f>
        <v>52.621233367490809</v>
      </c>
      <c r="H140" s="5">
        <f>100*'C'!I143/'Total GDP'!U143</f>
        <v>57.095852495516404</v>
      </c>
      <c r="I140" s="5">
        <f>100*'C'!J143/'Total GDP'!X143</f>
        <v>59.449036133527642</v>
      </c>
      <c r="J140" s="5">
        <f t="array" ref="J140">IF(ISNUMBER($B140),_xlfn.PERCENTILE.EXC(IF(ISNUMBER(B140:I140),B140:I140),0.25),#N/A)</f>
        <v>54.584717831202013</v>
      </c>
      <c r="K140" s="5">
        <f t="array" ref="K140">IF(ISNUMBER($B140),_xlfn.PERCENTILE.EXC(IF(ISNUMBER(B140:I140),B140:I140),0.5),#N/A)</f>
        <v>59.232700898950561</v>
      </c>
      <c r="L140" s="5">
        <f t="array" ref="L140">IF(ISNUMBER($B140),_xlfn.PERCENTILE.EXC(IF(ISNUMBER(B140:I140),B140:I140),0.75),#N/A)</f>
        <v>61.480848243837379</v>
      </c>
      <c r="N140" s="4" t="s">
        <v>143</v>
      </c>
      <c r="O140" s="5">
        <f>100*I!C143/'Total GDP'!C143</f>
        <v>18.789249269297699</v>
      </c>
      <c r="P140" s="5">
        <f>100*I!D143/'Total GDP'!F143</f>
        <v>14.296459354034438</v>
      </c>
      <c r="Q140" s="5">
        <f>100*I!E143/'Total GDP'!I143</f>
        <v>20.20410747433165</v>
      </c>
      <c r="R140" s="5">
        <f>100*I!F143/'Total GDP'!L143</f>
        <v>22.070585056358329</v>
      </c>
      <c r="S140" s="5">
        <f>100*I!G143/'Total GDP'!O143</f>
        <v>18.390976856442755</v>
      </c>
      <c r="T140" s="5">
        <f>100*I!H143/'Total GDP'!R143</f>
        <v>18.675315507238565</v>
      </c>
      <c r="U140" s="5">
        <f>100*I!I143/'Total GDP'!U143</f>
        <v>30.595318229531966</v>
      </c>
      <c r="V140" s="5">
        <f>100*I!J143/'Total GDP'!X143</f>
        <v>20.984219698370435</v>
      </c>
      <c r="W140" s="5">
        <f t="array" ref="W140">IF(ISNUMBER($O140),_xlfn.PERCENTILE.EXC(IF(ISNUMBER(O140:V140),O140:V140),0.25),#N/A)</f>
        <v>18.462061519141706</v>
      </c>
      <c r="X140" s="5">
        <f t="array" ref="X140">IF(ISNUMBER($O140),_xlfn.PERCENTILE.EXC(IF(ISNUMBER(O140:V140),O140:V140),0.5),#N/A)</f>
        <v>19.496678371814674</v>
      </c>
      <c r="Y140" s="5">
        <f t="array" ref="Y140">IF(ISNUMBER($O140),_xlfn.PERCENTILE.EXC(IF(ISNUMBER(O140:V140),O140:V140),0.75),#N/A)</f>
        <v>21.798993716861354</v>
      </c>
      <c r="AA140" s="4" t="s">
        <v>143</v>
      </c>
      <c r="AB140" s="5">
        <f>100*'Total GFCF'!C143/'Total GDP'!C143</f>
        <v>18.317187373694058</v>
      </c>
      <c r="AC140" s="5">
        <f>100*'Total GFCF'!D143/'Total GDP'!F143</f>
        <v>19.21308552777089</v>
      </c>
      <c r="AD140" s="5">
        <f>100*'Total GFCF'!E143/'Total GDP'!I143</f>
        <v>20.652411113835178</v>
      </c>
      <c r="AE140" s="5">
        <f>100*'Total GFCF'!F143/'Total GDP'!L143</f>
        <v>21.503409479084869</v>
      </c>
      <c r="AF140" s="5">
        <f>100*'Total GFCF'!G143/'Total GDP'!O143</f>
        <v>17.769940634499179</v>
      </c>
      <c r="AG140" s="5">
        <f>100*'Total GFCF'!H143/'Total GDP'!R143</f>
        <v>18.005870977186401</v>
      </c>
      <c r="AH140" s="5">
        <f>100*'Total GFCF'!I143/'Total GDP'!U143</f>
        <v>29.724017491915401</v>
      </c>
      <c r="AI140" s="5">
        <f>100*'Total GFCF'!J143/'Total GDP'!X143</f>
        <v>20.230349600870031</v>
      </c>
      <c r="AJ140" s="5">
        <f t="array" ref="AJ140">IF(ISNUMBER($AB140),_xlfn.PERCENTILE.EXC(IF(ISNUMBER(AB140:AI140),AB140:AI140),0.25),#N/A)</f>
        <v>18.083700076313313</v>
      </c>
      <c r="AK140" s="5">
        <f t="array" ref="AK140">IF(ISNUMBER($AB140),_xlfn.PERCENTILE.EXC(IF(ISNUMBER(AB140:AI140),AB140:AI140),0.5),#N/A)</f>
        <v>19.721717564320461</v>
      </c>
      <c r="AL140" s="5">
        <f t="array" ref="AL140">IF(ISNUMBER($AB140),_xlfn.PERCENTILE.EXC(IF(ISNUMBER(AB140:AI140),AB140:AI140),0.75),#N/A)</f>
        <v>21.290659887772446</v>
      </c>
      <c r="AN140" s="4" t="s">
        <v>143</v>
      </c>
      <c r="AO140" s="5">
        <f>100*'Housing Investment'!C143/'Total GDP'!C143</f>
        <v>5.2589330741116571</v>
      </c>
      <c r="AP140" s="5">
        <f>100*'Housing Investment'!D143/'Total GDP'!F143</f>
        <v>7.2284907139936863</v>
      </c>
      <c r="AQ140" s="5">
        <f>100*'Housing Investment'!E143/'Total GDP'!I143</f>
        <v>5.4779121551173695</v>
      </c>
      <c r="AR140" s="5">
        <f>100*'Housing Investment'!F143/'Total GDP'!L143</f>
        <v>7.6067579214753822</v>
      </c>
      <c r="AS140" s="5">
        <f>100*'Housing Investment'!G143/'Total GDP'!O143</f>
        <v>5.7335816596112732</v>
      </c>
      <c r="AT140" s="5">
        <f>100*'Housing Investment'!H143/'Total GDP'!R143</f>
        <v>6.681125809956006</v>
      </c>
      <c r="AU140" s="5">
        <f>100*'Housing Investment'!I143/'Total GDP'!U143</f>
        <v>5.8517423661157686</v>
      </c>
      <c r="AV140" s="5">
        <f>100*'Housing Investment'!J143/'Total GDP'!X143</f>
        <v>6.2835853707184333</v>
      </c>
      <c r="AW140" s="5">
        <f t="array" ref="AW140">IF(ISNUMBER($AO140),_xlfn.PERCENTILE.EXC(IF(ISNUMBER(AO140:AV140),AO140:AV140),0.25),#N/A)</f>
        <v>5.541829531240845</v>
      </c>
      <c r="AX140" s="5">
        <f t="array" ref="AX140">IF(ISNUMBER($AO140),_xlfn.PERCENTILE.EXC(IF(ISNUMBER(AO140:AV140),AO140:AV140),0.5),#N/A)</f>
        <v>6.0676638684171014</v>
      </c>
      <c r="AY140" s="5">
        <f t="array" ref="AY140">IF(ISNUMBER($AO140),_xlfn.PERCENTILE.EXC(IF(ISNUMBER(AO140:AV140),AO140:AV140),0.75),#N/A)</f>
        <v>7.0916494879842666</v>
      </c>
      <c r="BA140" s="4" t="s">
        <v>143</v>
      </c>
      <c r="BB140" s="5">
        <f>100*'Total Non-Res GFCF'!C143/'Total GDP'!C143</f>
        <v>13.058249170407201</v>
      </c>
      <c r="BC140" s="5">
        <f>100*'Total Non-Res GFCF'!D143/'Total GDP'!F143</f>
        <v>11.98458643592957</v>
      </c>
      <c r="BD140" s="5">
        <f>100*'Total Non-Res GFCF'!E143/'Total GDP'!I143</f>
        <v>15.174472017393319</v>
      </c>
      <c r="BE140" s="5">
        <f>100*'Total Non-Res GFCF'!F143/'Total GDP'!L143</f>
        <v>13.896651557609486</v>
      </c>
      <c r="BF140" s="5">
        <f>100*'Total Non-Res GFCF'!G143/'Total GDP'!O143</f>
        <v>12.036373709437626</v>
      </c>
      <c r="BG140" s="5">
        <f>100*'Total Non-Res GFCF'!H143/'Total GDP'!R143</f>
        <v>11.324745167230395</v>
      </c>
      <c r="BH140" s="5">
        <f>100*'Total Non-Res GFCF'!I143/'Total GDP'!U143</f>
        <v>23.872275125799632</v>
      </c>
      <c r="BI140" s="5">
        <f>100*'Total Non-Res GFCF'!J143/'Total GDP'!X143</f>
        <v>13.946720553700922</v>
      </c>
      <c r="BJ140" s="5">
        <f t="array" ref="BJ140">IF(ISNUMBER($BB140),_xlfn.PERCENTILE.EXC(IF(ISNUMBER(BB140:BI140),BB140:BI140),0.25),#N/A)</f>
        <v>11.997533254306584</v>
      </c>
      <c r="BK140" s="5">
        <f t="array" ref="BK140">IF(ISNUMBER($BB140),_xlfn.PERCENTILE.EXC(IF(ISNUMBER(BB140:BI140),BB140:BI140),0.5),#N/A)</f>
        <v>13.477450364008345</v>
      </c>
      <c r="BL140" s="5">
        <f t="array" ref="BL140">IF(ISNUMBER($BB140),_xlfn.PERCENTILE.EXC(IF(ISNUMBER(BB140:BI140),BB140:BI140),0.75),#N/A)</f>
        <v>14.86753415147022</v>
      </c>
      <c r="BN140" s="4" t="s">
        <v>143</v>
      </c>
      <c r="BO140" s="5">
        <f>100*G!C143/'Total GDP'!C143</f>
        <v>18.740734145001372</v>
      </c>
      <c r="BP140" s="5">
        <f>100*G!D143/'Total GDP'!F143</f>
        <v>19.839078302715095</v>
      </c>
      <c r="BQ140" s="5">
        <f>100*G!E143/'Total GDP'!I143</f>
        <v>25.713877745657729</v>
      </c>
      <c r="BR140" s="5">
        <f>100*G!F143/'Total GDP'!L143</f>
        <v>18.880604272856061</v>
      </c>
      <c r="BS140" s="5">
        <f>100*G!G143/'Total GDP'!O143</f>
        <v>21.26821742890948</v>
      </c>
      <c r="BT140" s="5">
        <f>100*G!H143/'Total GDP'!R143</f>
        <v>23.669206647610391</v>
      </c>
      <c r="BU140" s="5">
        <f>100*G!I143/'Total GDP'!U143</f>
        <v>16.606963815835925</v>
      </c>
      <c r="BV140" s="5">
        <f>100*G!J143/'Total GDP'!X143</f>
        <v>17.103552496909892</v>
      </c>
      <c r="BW140" s="5">
        <f t="array" ref="BW140">IF(ISNUMBER($BO140),_xlfn.PERCENTILE.EXC(IF(ISNUMBER(BO140:BV140),BO140:BV140),0.25),#N/A)</f>
        <v>17.512847908932763</v>
      </c>
      <c r="BX140" s="5">
        <f t="array" ref="BX140">IF(ISNUMBER($BO140),_xlfn.PERCENTILE.EXC(IF(ISNUMBER(BO140:BV140),BO140:BV140),0.5),#N/A)</f>
        <v>19.359841287785578</v>
      </c>
      <c r="BY140" s="5">
        <f t="array" ref="BY140">IF(ISNUMBER($BO140),_xlfn.PERCENTILE.EXC(IF(ISNUMBER(BO140:BV140),BO140:BV140),0.75),#N/A)</f>
        <v>23.068959342935162</v>
      </c>
      <c r="CA140" s="4" t="s">
        <v>143</v>
      </c>
      <c r="CB140" s="5">
        <f>100*IMP!C143/'Total GDP'!C143</f>
        <v>9.1592194462214174</v>
      </c>
      <c r="CC140" s="5">
        <f>100*IMP!D143/'Total GDP'!F143</f>
        <v>17.645757793073862</v>
      </c>
      <c r="CD140" s="5">
        <f>100*IMP!E143/'Total GDP'!I143</f>
        <v>16.4686928338771</v>
      </c>
      <c r="CE140" s="5">
        <f>100*IMP!F143/'Total GDP'!L143</f>
        <v>18.574318882712291</v>
      </c>
      <c r="CF140" s="5">
        <f>100*IMP!G143/'Total GDP'!O143</f>
        <v>16.96639196554473</v>
      </c>
      <c r="CG140" s="5">
        <f>100*IMP!H143/'Total GDP'!R143</f>
        <v>22.39687266451449</v>
      </c>
      <c r="CH140" s="5">
        <f>100*IMP!I143/'Total GDP'!U143</f>
        <v>10.136461417522982</v>
      </c>
      <c r="CI140" s="5">
        <f>100*IMP!J143/'Total GDP'!X143</f>
        <v>16.313125210192919</v>
      </c>
      <c r="CJ140" s="5">
        <f t="array" ref="CJ140">IF(ISNUMBER($CB140),_xlfn.PERCENTILE.EXC(IF(ISNUMBER(CB140:CI140),CB140:CI140),0.25),#N/A)</f>
        <v>11.680627365690466</v>
      </c>
      <c r="CK140" s="5">
        <f t="array" ref="CK140">IF(ISNUMBER($CB140),_xlfn.PERCENTILE.EXC(IF(ISNUMBER(CB140:CI140),CB140:CI140),0.5),#N/A)</f>
        <v>16.717542399710915</v>
      </c>
      <c r="CL140" s="5">
        <f t="array" ref="CL140">IF(ISNUMBER($CB140),_xlfn.PERCENTILE.EXC(IF(ISNUMBER(CB140:CI140),CB140:CI140),0.75),#N/A)</f>
        <v>18.342178610302682</v>
      </c>
      <c r="CN140" s="4" t="s">
        <v>143</v>
      </c>
      <c r="CO140" s="5">
        <f>100*EXP!C143/'Total GDP'!C143</f>
        <v>8.0683054313041342</v>
      </c>
      <c r="CP140" s="5">
        <f>100*EXP!D143/'Total GDP'!F143</f>
        <v>18.843119776411999</v>
      </c>
      <c r="CQ140" s="5">
        <f>100*EXP!E143/'Total GDP'!I143</f>
        <v>17.00051457929775</v>
      </c>
      <c r="CR140" s="5">
        <f>100*EXP!F143/'Total GDP'!L143</f>
        <v>18.738456806477746</v>
      </c>
      <c r="CS140" s="5">
        <f>100*EXP!G143/'Total GDP'!O143</f>
        <v>19.009116265911473</v>
      </c>
      <c r="CT140" s="5">
        <f>100*EXP!H143/'Total GDP'!R143</f>
        <v>27.140556741222426</v>
      </c>
      <c r="CU140" s="5">
        <f>100*EXP!I143/'Total GDP'!U143</f>
        <v>7.9873941470808365</v>
      </c>
      <c r="CV140" s="5">
        <f>100*EXP!J143/'Total GDP'!X143</f>
        <v>17.642738280516372</v>
      </c>
      <c r="CW140" s="5">
        <f t="array" ref="CW140">IF(ISNUMBER($CO140),_xlfn.PERCENTILE.EXC(IF(ISNUMBER(CO140:CV140),CO140:CV140),0.25),#N/A)</f>
        <v>10.301357718302539</v>
      </c>
      <c r="CX140" s="5">
        <f t="array" ref="CX140">IF(ISNUMBER($CO140),_xlfn.PERCENTILE.EXC(IF(ISNUMBER(CO140:CV140),CO140:CV140),0.5),#N/A)</f>
        <v>18.190597543497059</v>
      </c>
      <c r="CY140" s="5">
        <f t="array" ref="CY140">IF(ISNUMBER($CO140),_xlfn.PERCENTILE.EXC(IF(ISNUMBER(CO140:CV140),CO140:CV140),0.75),#N/A)</f>
        <v>18.967617143536604</v>
      </c>
      <c r="DC140" s="4" t="s">
        <v>143</v>
      </c>
      <c r="DD140" s="5">
        <f t="shared" si="80"/>
        <v>99.999971998019703</v>
      </c>
      <c r="DE140" s="5">
        <f t="shared" si="80"/>
        <v>99.99995639509531</v>
      </c>
      <c r="DF140" s="5">
        <f t="shared" si="80"/>
        <v>99.999869548769183</v>
      </c>
      <c r="DG140" s="5">
        <f t="shared" si="76"/>
        <v>100.00000000000001</v>
      </c>
      <c r="DH140" s="5">
        <f t="shared" si="76"/>
        <v>100.00008291839588</v>
      </c>
      <c r="DI140" s="5">
        <f t="shared" si="76"/>
        <v>100</v>
      </c>
      <c r="DJ140" s="5">
        <f t="shared" si="76"/>
        <v>100</v>
      </c>
      <c r="DK140" s="5">
        <f t="shared" si="54"/>
        <v>99.999784104320781</v>
      </c>
      <c r="DM140" s="4" t="s">
        <v>143</v>
      </c>
      <c r="DN140" s="5">
        <f t="shared" si="81"/>
        <v>100.6568968531074</v>
      </c>
      <c r="DO140" s="5">
        <f t="shared" si="81"/>
        <v>97.411829018183298</v>
      </c>
      <c r="DP140" s="5">
        <f t="shared" si="81"/>
        <v>100.19747990850723</v>
      </c>
      <c r="DQ140" s="5">
        <f t="shared" si="77"/>
        <v>100.80193209404248</v>
      </c>
      <c r="DR140" s="5">
        <f t="shared" si="77"/>
        <v>100.71828425009245</v>
      </c>
      <c r="DS140" s="5">
        <f t="shared" si="77"/>
        <v>99.709439599047712</v>
      </c>
      <c r="DT140" s="5">
        <f t="shared" si="77"/>
        <v>102.14906727044215</v>
      </c>
      <c r="DU140" s="5">
        <f t="shared" si="55"/>
        <v>98.866421399131426</v>
      </c>
      <c r="DY140" s="4" t="s">
        <v>143</v>
      </c>
      <c r="DZ140" s="5">
        <f t="shared" si="84"/>
        <v>63.798735567460646</v>
      </c>
      <c r="EA140" s="5">
        <f t="shared" si="84"/>
        <v>63.728327456522464</v>
      </c>
      <c r="EB140" s="5">
        <f t="shared" si="84"/>
        <v>53.641741281492841</v>
      </c>
      <c r="EC140" s="5">
        <f t="shared" si="84"/>
        <v>59.21176668060135</v>
      </c>
      <c r="ED140" s="5">
        <f t="shared" si="69"/>
        <v>58.595483534876941</v>
      </c>
      <c r="EE140" s="5">
        <f t="shared" si="69"/>
        <v>52.774575385331296</v>
      </c>
      <c r="EF140" s="5">
        <f t="shared" si="69"/>
        <v>55.894639100672102</v>
      </c>
      <c r="EG140" s="5">
        <f t="shared" si="62"/>
        <v>60.130664478617334</v>
      </c>
      <c r="EH140" s="5">
        <f t="array" ref="EH140">IF(ISNUMBER($B140),_xlfn.PERCENTILE.EXC(IF(ISNUMBER(DZ140:EG140),DZ140:EG140),0.25),#N/A)</f>
        <v>54.204965736287654</v>
      </c>
      <c r="EI140" s="5">
        <f t="array" ref="EI140">IF(ISNUMBER($B140),_xlfn.PERCENTILE.EXC(IF(ISNUMBER(DZ140:EG140),DZ140:EG140),0.5),#N/A)</f>
        <v>58.903625107739146</v>
      </c>
      <c r="EJ140" s="5">
        <f t="array" ref="EJ140">IF(ISNUMBER($B140),_xlfn.PERCENTILE.EXC(IF(ISNUMBER(DZ140:EG140),DZ140:EG140),0.75),#N/A)</f>
        <v>62.828911712046178</v>
      </c>
      <c r="EL140" s="4" t="s">
        <v>143</v>
      </c>
      <c r="EM140" s="5">
        <f t="shared" si="85"/>
        <v>18.666628772311146</v>
      </c>
      <c r="EN140" s="5">
        <f t="shared" si="85"/>
        <v>14.676307280264494</v>
      </c>
      <c r="EO140" s="5">
        <f t="shared" si="85"/>
        <v>20.164287058696999</v>
      </c>
      <c r="EP140" s="5">
        <f t="shared" si="85"/>
        <v>21.895002008262821</v>
      </c>
      <c r="EQ140" s="5">
        <f t="shared" si="70"/>
        <v>18.259819449243523</v>
      </c>
      <c r="ER140" s="5">
        <f t="shared" si="70"/>
        <v>18.729736705306813</v>
      </c>
      <c r="ES140" s="5">
        <f t="shared" si="70"/>
        <v>29.951637393349973</v>
      </c>
      <c r="ET140" s="5">
        <f t="shared" si="63"/>
        <v>21.224819712706612</v>
      </c>
      <c r="EU140" s="5">
        <f t="array" ref="EU140">IF(ISNUMBER($O140),_xlfn.PERCENTILE.EXC(IF(ISNUMBER(EM140:ET140),EM140:ET140),0.25),#N/A)</f>
        <v>18.361521780010428</v>
      </c>
      <c r="EV140" s="5">
        <f t="array" ref="EV140">IF(ISNUMBER($O140),_xlfn.PERCENTILE.EXC(IF(ISNUMBER(EM140:ET140),EM140:ET140),0.5),#N/A)</f>
        <v>19.447011882001906</v>
      </c>
      <c r="EW140" s="5">
        <f t="array" ref="EW140">IF(ISNUMBER($O140),_xlfn.PERCENTILE.EXC(IF(ISNUMBER(EM140:ET140),EM140:ET140),0.75),#N/A)</f>
        <v>21.727456434373771</v>
      </c>
      <c r="EY140" s="4" t="s">
        <v>143</v>
      </c>
      <c r="EZ140" s="5">
        <f t="shared" si="86"/>
        <v>18.197647599274848</v>
      </c>
      <c r="FA140" s="5">
        <f t="shared" si="86"/>
        <v>19.723565116701071</v>
      </c>
      <c r="FB140" s="5">
        <f t="shared" si="86"/>
        <v>20.61170713344627</v>
      </c>
      <c r="FC140" s="5">
        <f t="shared" si="86"/>
        <v>21.332338609366545</v>
      </c>
      <c r="FD140" s="5">
        <f t="shared" si="71"/>
        <v>17.643212219913156</v>
      </c>
      <c r="FE140" s="5">
        <f t="shared" si="71"/>
        <v>18.058341366265555</v>
      </c>
      <c r="FF140" s="5">
        <f t="shared" si="71"/>
        <v>29.09866755143279</v>
      </c>
      <c r="FG140" s="5">
        <f t="shared" si="64"/>
        <v>20.462305922046614</v>
      </c>
      <c r="FH140" s="5">
        <f t="array" ref="FH140">IF(ISNUMBER($AB140),_xlfn.PERCENTILE.EXC(IF(ISNUMBER(EZ140:FG140),EZ140:FG140),0.25),#N/A)</f>
        <v>18.093167924517878</v>
      </c>
      <c r="FI140" s="5">
        <f t="array" ref="FI140">IF(ISNUMBER($AB140),_xlfn.PERCENTILE.EXC(IF(ISNUMBER(EZ140:FG140),EZ140:FG140),0.5),#N/A)</f>
        <v>20.092935519373842</v>
      </c>
      <c r="FJ140" s="5">
        <f t="array" ref="FJ140">IF(ISNUMBER($AB140),_xlfn.PERCENTILE.EXC(IF(ISNUMBER(EZ140:FG140),EZ140:FG140),0.75),#N/A)</f>
        <v>21.152180740386477</v>
      </c>
      <c r="FL140" s="4" t="s">
        <v>143</v>
      </c>
      <c r="FM140" s="5">
        <f t="shared" si="87"/>
        <v>5.2246127573217622</v>
      </c>
      <c r="FN140" s="5">
        <f t="shared" si="87"/>
        <v>7.4205471623414301</v>
      </c>
      <c r="FO140" s="5">
        <f t="shared" si="87"/>
        <v>5.4671157000349559</v>
      </c>
      <c r="FP140" s="5">
        <f t="shared" si="87"/>
        <v>7.5462421835116302</v>
      </c>
      <c r="FQ140" s="5">
        <f t="shared" si="72"/>
        <v>5.6926919499286539</v>
      </c>
      <c r="FR140" s="5">
        <f t="shared" si="72"/>
        <v>6.7005950859037977</v>
      </c>
      <c r="FS140" s="5">
        <f t="shared" si="72"/>
        <v>5.7286302484026974</v>
      </c>
      <c r="FT140" s="5">
        <f t="shared" si="65"/>
        <v>6.355631448771784</v>
      </c>
      <c r="FU140" s="5">
        <f t="array" ref="FU140">IF(ISNUMBER($AO140),_xlfn.PERCENTILE.EXC(IF(ISNUMBER(FM140:FT140),FM140:FT140),0.25),#N/A)</f>
        <v>5.5235097625083807</v>
      </c>
      <c r="FV140" s="5">
        <f t="array" ref="FV140">IF(ISNUMBER($AO140),_xlfn.PERCENTILE.EXC(IF(ISNUMBER(FM140:FT140),FM140:FT140),0.5),#N/A)</f>
        <v>6.0421308485872407</v>
      </c>
      <c r="FW140" s="5">
        <f t="array" ref="FW140">IF(ISNUMBER($AO140),_xlfn.PERCENTILE.EXC(IF(ISNUMBER(FM140:FT140),FM140:FT140),0.75),#N/A)</f>
        <v>7.240559143232022</v>
      </c>
      <c r="FY140" s="4" t="s">
        <v>143</v>
      </c>
      <c r="FZ140" s="5">
        <f t="shared" si="88"/>
        <v>12.973029746251388</v>
      </c>
      <c r="GA140" s="5">
        <f t="shared" si="88"/>
        <v>12.303009353917867</v>
      </c>
      <c r="GB140" s="5">
        <f t="shared" si="88"/>
        <v>15.144564545185666</v>
      </c>
      <c r="GC140" s="5">
        <f t="shared" si="88"/>
        <v>13.786096425854913</v>
      </c>
      <c r="GD140" s="5">
        <f t="shared" si="73"/>
        <v>11.950534899453052</v>
      </c>
      <c r="GE140" s="5">
        <f t="shared" si="73"/>
        <v>11.357746280361757</v>
      </c>
      <c r="GF140" s="5">
        <f t="shared" si="73"/>
        <v>23.370037303030092</v>
      </c>
      <c r="GG140" s="5">
        <f t="shared" si="66"/>
        <v>14.10663029604048</v>
      </c>
      <c r="GH140" s="5">
        <f t="array" ref="GH140">IF(ISNUMBER($BB140),_xlfn.PERCENTILE.EXC(IF(ISNUMBER(FZ140:GG140),FZ140:GG140),0.25),#N/A)</f>
        <v>12.038653513069256</v>
      </c>
      <c r="GI140" s="5">
        <f t="array" ref="GI140">IF(ISNUMBER($BB140),_xlfn.PERCENTILE.EXC(IF(ISNUMBER(FZ140:GG140),FZ140:GG140),0.5),#N/A)</f>
        <v>13.37956308605315</v>
      </c>
      <c r="GJ140" s="5">
        <f t="array" ref="GJ140">IF(ISNUMBER($BB140),_xlfn.PERCENTILE.EXC(IF(ISNUMBER(FZ140:GG140),FZ140:GG140),0.75),#N/A)</f>
        <v>14.885080982899369</v>
      </c>
      <c r="GL140" s="4" t="s">
        <v>143</v>
      </c>
      <c r="GM140" s="5">
        <f t="shared" si="89"/>
        <v>18.618430262508955</v>
      </c>
      <c r="GN140" s="5">
        <f t="shared" si="89"/>
        <v>20.366190125648753</v>
      </c>
      <c r="GO140" s="5">
        <f t="shared" si="89"/>
        <v>25.663198085558339</v>
      </c>
      <c r="GP140" s="5">
        <f t="shared" si="89"/>
        <v>18.730399190405922</v>
      </c>
      <c r="GQ140" s="5">
        <f t="shared" si="74"/>
        <v>21.116540643304255</v>
      </c>
      <c r="GR140" s="5">
        <f t="shared" si="74"/>
        <v>23.738180399758708</v>
      </c>
      <c r="GS140" s="5">
        <f t="shared" si="74"/>
        <v>16.257577538000014</v>
      </c>
      <c r="GT140" s="5">
        <f t="shared" si="67"/>
        <v>17.299657714788243</v>
      </c>
      <c r="GU140" s="5">
        <f t="array" ref="GU140">IF(ISNUMBER($BO140),_xlfn.PERCENTILE.EXC(IF(ISNUMBER(GM140:GT140),GM140:GT140),0.25),#N/A)</f>
        <v>17.629350851718421</v>
      </c>
      <c r="GV140" s="5">
        <f t="array" ref="GV140">IF(ISNUMBER($BO140),_xlfn.PERCENTILE.EXC(IF(ISNUMBER(GM140:GT140),GM140:GT140),0.5),#N/A)</f>
        <v>19.548294658027338</v>
      </c>
      <c r="GW140" s="5">
        <f t="array" ref="GW140">IF(ISNUMBER($BO140),_xlfn.PERCENTILE.EXC(IF(ISNUMBER(GM140:GT140),GM140:GT140),0.75),#N/A)</f>
        <v>23.082770460645094</v>
      </c>
      <c r="GY140" s="4" t="s">
        <v>143</v>
      </c>
      <c r="GZ140" s="5">
        <f t="shared" si="90"/>
        <v>9.0994454752443144</v>
      </c>
      <c r="HA140" s="5">
        <f t="shared" si="90"/>
        <v>18.114594470636654</v>
      </c>
      <c r="HB140" s="5">
        <f t="shared" si="90"/>
        <v>16.43623457288054</v>
      </c>
      <c r="HC140" s="5">
        <f t="shared" si="90"/>
        <v>18.426550460742664</v>
      </c>
      <c r="HD140" s="5">
        <f t="shared" si="75"/>
        <v>16.845394152481461</v>
      </c>
      <c r="HE140" s="5">
        <f t="shared" si="75"/>
        <v>22.462138744914171</v>
      </c>
      <c r="HF140" s="5">
        <f t="shared" si="75"/>
        <v>9.9232050652860622</v>
      </c>
      <c r="HG140" s="5">
        <f t="shared" si="68"/>
        <v>16.500167578975642</v>
      </c>
      <c r="HH140" s="5">
        <f t="array" ref="HH140">IF(ISNUMBER($CB140),_xlfn.PERCENTILE.EXC(IF(ISNUMBER(GZ140:HG140),GZ140:HG140),0.25),#N/A)</f>
        <v>11.551462442184683</v>
      </c>
      <c r="HI140" s="5">
        <f t="array" ref="HI140">IF(ISNUMBER($CB140),_xlfn.PERCENTILE.EXC(IF(ISNUMBER(GZ140:HG140),GZ140:HG140),0.5),#N/A)</f>
        <v>16.672780865728551</v>
      </c>
      <c r="HJ140" s="5">
        <f t="array" ref="HJ140">IF(ISNUMBER($CB140),_xlfn.PERCENTILE.EXC(IF(ISNUMBER(GZ140:HG140),GZ140:HG140),0.75),#N/A)</f>
        <v>18.348561463216161</v>
      </c>
      <c r="HL140" s="4" t="s">
        <v>143</v>
      </c>
      <c r="HM140" s="5">
        <f t="shared" si="82"/>
        <v>8.01565087296356</v>
      </c>
      <c r="HN140" s="5">
        <f t="shared" si="82"/>
        <v>19.343769608200933</v>
      </c>
      <c r="HO140" s="5">
        <f t="shared" si="82"/>
        <v>16.967008147132379</v>
      </c>
      <c r="HP140" s="5">
        <f t="shared" si="78"/>
        <v>18.589382581472574</v>
      </c>
      <c r="HQ140" s="5">
        <f t="shared" si="78"/>
        <v>18.87355052505675</v>
      </c>
      <c r="HR140" s="5">
        <f t="shared" si="78"/>
        <v>27.219646254517347</v>
      </c>
      <c r="HS140" s="5">
        <f t="shared" si="78"/>
        <v>7.8193510332639811</v>
      </c>
      <c r="HT140" s="5">
        <f t="shared" si="56"/>
        <v>17.845025672863457</v>
      </c>
      <c r="HU140" s="5">
        <f t="array" ref="HU140">IF(ISNUMBER($CO140),_xlfn.PERCENTILE.EXC(IF(ISNUMBER(HM140:HT140),HM140:HT140),0.25),#N/A)</f>
        <v>10.253490191505765</v>
      </c>
      <c r="HV140" s="5">
        <f t="array" ref="HV140">IF(ISNUMBER($CO140),_xlfn.PERCENTILE.EXC(IF(ISNUMBER(HM140:HT140),HM140:HT140),0.5),#N/A)</f>
        <v>18.217204127168017</v>
      </c>
      <c r="HW140" s="5">
        <f t="array" ref="HW140">IF(ISNUMBER($CO140),_xlfn.PERCENTILE.EXC(IF(ISNUMBER(HM140:HT140),HM140:HT140),0.75),#N/A)</f>
        <v>19.226214837414886</v>
      </c>
      <c r="IB140" s="4" t="s">
        <v>143</v>
      </c>
      <c r="IC140" s="5">
        <f t="shared" si="83"/>
        <v>100</v>
      </c>
      <c r="ID140" s="5">
        <f t="shared" si="83"/>
        <v>99.999999999999986</v>
      </c>
      <c r="IE140" s="5">
        <f t="shared" si="83"/>
        <v>100.00000000000001</v>
      </c>
      <c r="IF140" s="5">
        <f t="shared" si="79"/>
        <v>100.00000000000001</v>
      </c>
      <c r="IG140" s="5">
        <f t="shared" si="79"/>
        <v>100.00000000000003</v>
      </c>
      <c r="IH140" s="5">
        <f t="shared" si="79"/>
        <v>99.999999999999986</v>
      </c>
      <c r="II140" s="5">
        <f t="shared" si="79"/>
        <v>100.00000000000003</v>
      </c>
      <c r="IJ140" s="5">
        <f t="shared" si="57"/>
        <v>99.999999999999986</v>
      </c>
    </row>
    <row r="141" spans="1:244" x14ac:dyDescent="0.25">
      <c r="A141" s="4" t="s">
        <v>144</v>
      </c>
      <c r="B141" s="5">
        <f>100*'C'!C144/'Total GDP'!C144</f>
        <v>63.843435292060299</v>
      </c>
      <c r="C141" s="5">
        <f>100*'C'!D144/'Total GDP'!F144</f>
        <v>61.34001835233164</v>
      </c>
      <c r="D141" s="5">
        <f>100*'C'!E144/'Total GDP'!I144</f>
        <v>53.674450686633378</v>
      </c>
      <c r="E141" s="5">
        <f>100*'C'!F144/'Total GDP'!L144</f>
        <v>59.273628510575115</v>
      </c>
      <c r="F141" s="5">
        <f>100*'C'!G144/'Total GDP'!O144</f>
        <v>59.285374168816475</v>
      </c>
      <c r="G141" s="5">
        <f>100*'C'!H144/'Total GDP'!R144</f>
        <v>51.941067482705982</v>
      </c>
      <c r="H141" s="5">
        <f>100*'C'!I144/'Total GDP'!U144</f>
        <v>57.638795242860624</v>
      </c>
      <c r="I141" s="5">
        <f>100*'C'!J144/'Total GDP'!X144</f>
        <v>60.013219538768837</v>
      </c>
      <c r="J141" s="5">
        <f t="array" ref="J141">IF(ISNUMBER($B141),_xlfn.PERCENTILE.EXC(IF(ISNUMBER(B141:I141),B141:I141),0.25),#N/A)</f>
        <v>54.665536825690189</v>
      </c>
      <c r="K141" s="5">
        <f t="array" ref="K141">IF(ISNUMBER($B141),_xlfn.PERCENTILE.EXC(IF(ISNUMBER(B141:I141),B141:I141),0.5),#N/A)</f>
        <v>59.279501339695798</v>
      </c>
      <c r="L141" s="5">
        <f t="array" ref="L141">IF(ISNUMBER($B141),_xlfn.PERCENTILE.EXC(IF(ISNUMBER(B141:I141),B141:I141),0.75),#N/A)</f>
        <v>61.008318648940943</v>
      </c>
      <c r="N141" s="4" t="s">
        <v>144</v>
      </c>
      <c r="O141" s="5">
        <f>100*I!C144/'Total GDP'!C144</f>
        <v>19.500248750579878</v>
      </c>
      <c r="P141" s="5">
        <f>100*I!D144/'Total GDP'!F144</f>
        <v>15.328662433042147</v>
      </c>
      <c r="Q141" s="5">
        <f>100*I!E144/'Total GDP'!I144</f>
        <v>20.396467030545299</v>
      </c>
      <c r="R141" s="5">
        <f>100*I!F144/'Total GDP'!L144</f>
        <v>22.332952175060981</v>
      </c>
      <c r="S141" s="5">
        <f>100*I!G144/'Total GDP'!O144</f>
        <v>18.552723604917283</v>
      </c>
      <c r="T141" s="5">
        <f>100*I!H144/'Total GDP'!R144</f>
        <v>18.945310305027601</v>
      </c>
      <c r="U141" s="5">
        <f>100*I!I144/'Total GDP'!U144</f>
        <v>29.841184222043999</v>
      </c>
      <c r="V141" s="5">
        <f>100*I!J144/'Total GDP'!X144</f>
        <v>21.379992010168873</v>
      </c>
      <c r="W141" s="5">
        <f t="array" ref="W141">IF(ISNUMBER($O141),_xlfn.PERCENTILE.EXC(IF(ISNUMBER(O141:V141),O141:V141),0.25),#N/A)</f>
        <v>18.650870279944861</v>
      </c>
      <c r="X141" s="5">
        <f t="array" ref="X141">IF(ISNUMBER($O141),_xlfn.PERCENTILE.EXC(IF(ISNUMBER(O141:V141),O141:V141),0.5),#N/A)</f>
        <v>19.94835789056259</v>
      </c>
      <c r="Y141" s="5">
        <f t="array" ref="Y141">IF(ISNUMBER($O141),_xlfn.PERCENTILE.EXC(IF(ISNUMBER(O141:V141),O141:V141),0.75),#N/A)</f>
        <v>22.094712133837955</v>
      </c>
      <c r="AA141" s="4" t="s">
        <v>144</v>
      </c>
      <c r="AB141" s="5">
        <f>100*'Total GFCF'!C144/'Total GDP'!C144</f>
        <v>18.495455697299082</v>
      </c>
      <c r="AC141" s="5">
        <f>100*'Total GFCF'!D144/'Total GDP'!F144</f>
        <v>18.609065521799188</v>
      </c>
      <c r="AD141" s="5">
        <f>100*'Total GFCF'!E144/'Total GDP'!I144</f>
        <v>20.650001398167468</v>
      </c>
      <c r="AE141" s="5">
        <f>100*'Total GFCF'!F144/'Total GDP'!L144</f>
        <v>21.694987760761197</v>
      </c>
      <c r="AF141" s="5">
        <f>100*'Total GFCF'!G144/'Total GDP'!O144</f>
        <v>18.1135288261871</v>
      </c>
      <c r="AG141" s="5">
        <f>100*'Total GFCF'!H144/'Total GDP'!R144</f>
        <v>18.303554478977624</v>
      </c>
      <c r="AH141" s="5">
        <f>100*'Total GFCF'!I144/'Total GDP'!U144</f>
        <v>30.261822466056763</v>
      </c>
      <c r="AI141" s="5">
        <f>100*'Total GFCF'!J144/'Total GDP'!X144</f>
        <v>20.788668966769567</v>
      </c>
      <c r="AJ141" s="5">
        <f t="array" ref="AJ141">IF(ISNUMBER($AB141),_xlfn.PERCENTILE.EXC(IF(ISNUMBER(AB141:AI141),AB141:AI141),0.25),#N/A)</f>
        <v>18.351529783557989</v>
      </c>
      <c r="AK141" s="5">
        <f t="array" ref="AK141">IF(ISNUMBER($AB141),_xlfn.PERCENTILE.EXC(IF(ISNUMBER(AB141:AI141),AB141:AI141),0.5),#N/A)</f>
        <v>19.629533459983328</v>
      </c>
      <c r="AL141" s="5">
        <f t="array" ref="AL141">IF(ISNUMBER($AB141),_xlfn.PERCENTILE.EXC(IF(ISNUMBER(AB141:AI141),AB141:AI141),0.75),#N/A)</f>
        <v>21.46840806226329</v>
      </c>
      <c r="AN141" s="4" t="s">
        <v>144</v>
      </c>
      <c r="AO141" s="5">
        <f>100*'Housing Investment'!C144/'Total GDP'!C144</f>
        <v>5.3629936859047271</v>
      </c>
      <c r="AP141" s="5">
        <f>100*'Housing Investment'!D144/'Total GDP'!F144</f>
        <v>7.0093318624966452</v>
      </c>
      <c r="AQ141" s="5">
        <f>100*'Housing Investment'!E144/'Total GDP'!I144</f>
        <v>5.5027876796145847</v>
      </c>
      <c r="AR141" s="5">
        <f>100*'Housing Investment'!F144/'Total GDP'!L144</f>
        <v>7.828772882029206</v>
      </c>
      <c r="AS141" s="5">
        <f>100*'Housing Investment'!G144/'Total GDP'!O144</f>
        <v>5.6701509753309187</v>
      </c>
      <c r="AT141" s="5">
        <f>100*'Housing Investment'!H144/'Total GDP'!R144</f>
        <v>6.7142900533817285</v>
      </c>
      <c r="AU141" s="5">
        <f>100*'Housing Investment'!I144/'Total GDP'!U144</f>
        <v>6.1643138841375853</v>
      </c>
      <c r="AV141" s="5">
        <f>100*'Housing Investment'!J144/'Total GDP'!X144</f>
        <v>6.3873615398583627</v>
      </c>
      <c r="AW141" s="5">
        <f t="array" ref="AW141">IF(ISNUMBER($AO141),_xlfn.PERCENTILE.EXC(IF(ISNUMBER(AO141:AV141),AO141:AV141),0.25),#N/A)</f>
        <v>5.5446285035436684</v>
      </c>
      <c r="AX141" s="5">
        <f t="array" ref="AX141">IF(ISNUMBER($AO141),_xlfn.PERCENTILE.EXC(IF(ISNUMBER(AO141:AV141),AO141:AV141),0.5),#N/A)</f>
        <v>6.2758377119979745</v>
      </c>
      <c r="AY141" s="5">
        <f t="array" ref="AY141">IF(ISNUMBER($AO141),_xlfn.PERCENTILE.EXC(IF(ISNUMBER(AO141:AV141),AO141:AV141),0.75),#N/A)</f>
        <v>6.935571410217916</v>
      </c>
      <c r="BA141" s="4" t="s">
        <v>144</v>
      </c>
      <c r="BB141" s="5">
        <f>100*'Total Non-Res GFCF'!C144/'Total GDP'!C144</f>
        <v>13.132462011394356</v>
      </c>
      <c r="BC141" s="5">
        <f>100*'Total Non-Res GFCF'!D144/'Total GDP'!F144</f>
        <v>11.599766786254964</v>
      </c>
      <c r="BD141" s="5">
        <f>100*'Total Non-Res GFCF'!E144/'Total GDP'!I144</f>
        <v>15.147193744731906</v>
      </c>
      <c r="BE141" s="5">
        <f>100*'Total Non-Res GFCF'!F144/'Total GDP'!L144</f>
        <v>13.866214878731993</v>
      </c>
      <c r="BF141" s="5">
        <f>100*'Total Non-Res GFCF'!G144/'Total GDP'!O144</f>
        <v>12.443443679933175</v>
      </c>
      <c r="BG141" s="5">
        <f>100*'Total Non-Res GFCF'!H144/'Total GDP'!R144</f>
        <v>11.589264425595891</v>
      </c>
      <c r="BH141" s="5">
        <f>100*'Total Non-Res GFCF'!I144/'Total GDP'!U144</f>
        <v>24.097508581919179</v>
      </c>
      <c r="BI141" s="5">
        <f>100*'Total Non-Res GFCF'!J144/'Total GDP'!X144</f>
        <v>14.401409115670964</v>
      </c>
      <c r="BJ141" s="5">
        <f t="array" ref="BJ141">IF(ISNUMBER($BB141),_xlfn.PERCENTILE.EXC(IF(ISNUMBER(BB141:BI141),BB141:BI141),0.25),#N/A)</f>
        <v>11.810686009674516</v>
      </c>
      <c r="BK141" s="5">
        <f t="array" ref="BK141">IF(ISNUMBER($BB141),_xlfn.PERCENTILE.EXC(IF(ISNUMBER(BB141:BI141),BB141:BI141),0.5),#N/A)</f>
        <v>13.499338445063174</v>
      </c>
      <c r="BL141" s="5">
        <f t="array" ref="BL141">IF(ISNUMBER($BB141),_xlfn.PERCENTILE.EXC(IF(ISNUMBER(BB141:BI141),BB141:BI141),0.75),#N/A)</f>
        <v>14.96074758746667</v>
      </c>
      <c r="BN141" s="4" t="s">
        <v>144</v>
      </c>
      <c r="BO141" s="5">
        <f>100*G!C144/'Total GDP'!C144</f>
        <v>18.508075387010564</v>
      </c>
      <c r="BP141" s="5">
        <f>100*G!D144/'Total GDP'!F144</f>
        <v>19.905985709032723</v>
      </c>
      <c r="BQ141" s="5">
        <f>100*G!E144/'Total GDP'!I144</f>
        <v>25.408564508118022</v>
      </c>
      <c r="BR141" s="5">
        <f>100*G!F144/'Total GDP'!L144</f>
        <v>18.912070844829753</v>
      </c>
      <c r="BS141" s="5">
        <f>100*G!G144/'Total GDP'!O144</f>
        <v>21.040362732842926</v>
      </c>
      <c r="BT141" s="5">
        <f>100*G!H144/'Total GDP'!R144</f>
        <v>23.622743805669245</v>
      </c>
      <c r="BU141" s="5">
        <f>100*G!I144/'Total GDP'!U144</f>
        <v>16.919215218682204</v>
      </c>
      <c r="BV141" s="5">
        <f>100*G!J144/'Total GDP'!X144</f>
        <v>16.913600871617941</v>
      </c>
      <c r="BW141" s="5">
        <f t="array" ref="BW141">IF(ISNUMBER($BO141),_xlfn.PERCENTILE.EXC(IF(ISNUMBER(BO141:BV141),BO141:BV141),0.25),#N/A)</f>
        <v>17.316430260764292</v>
      </c>
      <c r="BX141" s="5">
        <f t="array" ref="BX141">IF(ISNUMBER($BO141),_xlfn.PERCENTILE.EXC(IF(ISNUMBER(BO141:BV141),BO141:BV141),0.5),#N/A)</f>
        <v>19.409028276931238</v>
      </c>
      <c r="BY141" s="5">
        <f t="array" ref="BY141">IF(ISNUMBER($BO141),_xlfn.PERCENTILE.EXC(IF(ISNUMBER(BO141:BV141),BO141:BV141),0.75),#N/A)</f>
        <v>22.977148537462664</v>
      </c>
      <c r="CA141" s="4" t="s">
        <v>144</v>
      </c>
      <c r="CB141" s="5">
        <f>100*IMP!C144/'Total GDP'!C144</f>
        <v>9.3724016797646978</v>
      </c>
      <c r="CC141" s="5">
        <f>100*IMP!D144/'Total GDP'!F144</f>
        <v>17.598693472996562</v>
      </c>
      <c r="CD141" s="5">
        <f>100*IMP!E144/'Total GDP'!I144</f>
        <v>16.845920613382724</v>
      </c>
      <c r="CE141" s="5">
        <f>100*IMP!F144/'Total GDP'!L144</f>
        <v>19.34105294216787</v>
      </c>
      <c r="CF141" s="5">
        <f>100*IMP!G144/'Total GDP'!O144</f>
        <v>17.315753556415885</v>
      </c>
      <c r="CG141" s="5">
        <f>100*IMP!H144/'Total GDP'!R144</f>
        <v>23.090919790725398</v>
      </c>
      <c r="CH141" s="5">
        <f>100*IMP!I144/'Total GDP'!U144</f>
        <v>10.353662604597686</v>
      </c>
      <c r="CI141" s="5">
        <f>100*IMP!J144/'Total GDP'!X144</f>
        <v>16.532907209006716</v>
      </c>
      <c r="CJ141" s="5">
        <f t="array" ref="CJ141">IF(ISNUMBER($CB141),_xlfn.PERCENTILE.EXC(IF(ISNUMBER(CB141:CI141),CB141:CI141),0.25),#N/A)</f>
        <v>11.898473755699943</v>
      </c>
      <c r="CK141" s="5">
        <f t="array" ref="CK141">IF(ISNUMBER($CB141),_xlfn.PERCENTILE.EXC(IF(ISNUMBER(CB141:CI141),CB141:CI141),0.5),#N/A)</f>
        <v>17.080837084899304</v>
      </c>
      <c r="CL141" s="5">
        <f t="array" ref="CL141">IF(ISNUMBER($CB141),_xlfn.PERCENTILE.EXC(IF(ISNUMBER(CB141:CI141),CB141:CI141),0.75),#N/A)</f>
        <v>18.905463074875044</v>
      </c>
      <c r="CN141" s="4" t="s">
        <v>144</v>
      </c>
      <c r="CO141" s="5">
        <f>100*EXP!C144/'Total GDP'!C144</f>
        <v>8.2282906928826982</v>
      </c>
      <c r="CP141" s="5">
        <f>100*EXP!D144/'Total GDP'!F144</f>
        <v>18.701820988574511</v>
      </c>
      <c r="CQ141" s="5">
        <f>100*EXP!E144/'Total GDP'!I144</f>
        <v>17.492806095477526</v>
      </c>
      <c r="CR141" s="5">
        <f>100*EXP!F144/'Total GDP'!L144</f>
        <v>19.584644111964089</v>
      </c>
      <c r="CS141" s="5">
        <f>100*EXP!G144/'Total GDP'!O144</f>
        <v>19.143095590402705</v>
      </c>
      <c r="CT141" s="5">
        <f>100*EXP!H144/'Total GDP'!R144</f>
        <v>28.654901931006201</v>
      </c>
      <c r="CU141" s="5">
        <f>100*EXP!I144/'Total GDP'!U144</f>
        <v>8.0720904869041448</v>
      </c>
      <c r="CV141" s="5">
        <f>100*EXP!J144/'Total GDP'!X144</f>
        <v>17.235039041220265</v>
      </c>
      <c r="CW141" s="5">
        <f t="array" ref="CW141">IF(ISNUMBER($CO141),_xlfn.PERCENTILE.EXC(IF(ISNUMBER(CO141:CV141),CO141:CV141),0.25),#N/A)</f>
        <v>10.47997777996709</v>
      </c>
      <c r="CX141" s="5">
        <f t="array" ref="CX141">IF(ISNUMBER($CO141),_xlfn.PERCENTILE.EXC(IF(ISNUMBER(CO141:CV141),CO141:CV141),0.5),#N/A)</f>
        <v>18.097313542026018</v>
      </c>
      <c r="CY141" s="5">
        <f t="array" ref="CY141">IF(ISNUMBER($CO141),_xlfn.PERCENTILE.EXC(IF(ISNUMBER(CO141:CV141),CO141:CV141),0.75),#N/A)</f>
        <v>19.474256981573742</v>
      </c>
      <c r="DC141" s="4" t="s">
        <v>144</v>
      </c>
      <c r="DD141" s="5">
        <f t="shared" si="80"/>
        <v>100</v>
      </c>
      <c r="DE141" s="5">
        <f t="shared" si="80"/>
        <v>100.00017801513128</v>
      </c>
      <c r="DF141" s="5">
        <f t="shared" si="80"/>
        <v>99.999903274481241</v>
      </c>
      <c r="DG141" s="5">
        <f t="shared" si="76"/>
        <v>100.00000000000001</v>
      </c>
      <c r="DH141" s="5">
        <f t="shared" si="76"/>
        <v>100.0003634249164</v>
      </c>
      <c r="DI141" s="5">
        <f t="shared" si="76"/>
        <v>99.999999999999986</v>
      </c>
      <c r="DJ141" s="5">
        <f t="shared" si="76"/>
        <v>100</v>
      </c>
      <c r="DK141" s="5">
        <f t="shared" si="54"/>
        <v>100.00048915474059</v>
      </c>
      <c r="DM141" s="4" t="s">
        <v>144</v>
      </c>
      <c r="DN141" s="5">
        <f t="shared" si="81"/>
        <v>100.70764844276874</v>
      </c>
      <c r="DO141" s="5">
        <f t="shared" si="81"/>
        <v>97.677794009984467</v>
      </c>
      <c r="DP141" s="5">
        <f t="shared" si="81"/>
        <v>100.12636770739149</v>
      </c>
      <c r="DQ141" s="5">
        <f t="shared" si="77"/>
        <v>100.76224270026205</v>
      </c>
      <c r="DR141" s="5">
        <f t="shared" si="77"/>
        <v>100.7058025405635</v>
      </c>
      <c r="DS141" s="5">
        <f t="shared" si="77"/>
        <v>100.07310373368364</v>
      </c>
      <c r="DT141" s="5">
        <f t="shared" si="77"/>
        <v>102.1176225658933</v>
      </c>
      <c r="DU141" s="5">
        <f t="shared" si="55"/>
        <v>99.008944252769197</v>
      </c>
      <c r="DY141" s="4" t="s">
        <v>144</v>
      </c>
      <c r="DZ141" s="5">
        <f t="shared" si="84"/>
        <v>63.394822815609636</v>
      </c>
      <c r="EA141" s="5">
        <f t="shared" si="84"/>
        <v>62.798324812763042</v>
      </c>
      <c r="EB141" s="5">
        <f t="shared" si="84"/>
        <v>53.606709117313805</v>
      </c>
      <c r="EC141" s="5">
        <f t="shared" si="84"/>
        <v>58.825237432335321</v>
      </c>
      <c r="ED141" s="5">
        <f t="shared" si="69"/>
        <v>58.869869136822373</v>
      </c>
      <c r="EE141" s="5">
        <f t="shared" si="69"/>
        <v>51.903124360899703</v>
      </c>
      <c r="EF141" s="5">
        <f t="shared" si="69"/>
        <v>56.443534225121738</v>
      </c>
      <c r="EG141" s="5">
        <f t="shared" si="62"/>
        <v>60.613937449484837</v>
      </c>
      <c r="EH141" s="5">
        <f t="array" ref="EH141">IF(ISNUMBER($B141),_xlfn.PERCENTILE.EXC(IF(ISNUMBER(DZ141:EG141),DZ141:EG141),0.25),#N/A)</f>
        <v>54.315915394265787</v>
      </c>
      <c r="EI141" s="5">
        <f t="array" ref="EI141">IF(ISNUMBER($B141),_xlfn.PERCENTILE.EXC(IF(ISNUMBER(DZ141:EG141),DZ141:EG141),0.5),#N/A)</f>
        <v>58.847553284578851</v>
      </c>
      <c r="EJ141" s="5">
        <f t="array" ref="EJ141">IF(ISNUMBER($B141),_xlfn.PERCENTILE.EXC(IF(ISNUMBER(DZ141:EG141),DZ141:EG141),0.75),#N/A)</f>
        <v>62.252227971943491</v>
      </c>
      <c r="EL141" s="4" t="s">
        <v>144</v>
      </c>
      <c r="EM141" s="5">
        <f t="shared" si="85"/>
        <v>19.363225189059694</v>
      </c>
      <c r="EN141" s="5">
        <f t="shared" si="85"/>
        <v>15.693088268839565</v>
      </c>
      <c r="EO141" s="5">
        <f t="shared" si="85"/>
        <v>20.370725012368144</v>
      </c>
      <c r="EP141" s="5">
        <f t="shared" si="85"/>
        <v>22.164008637138942</v>
      </c>
      <c r="EQ141" s="5">
        <f t="shared" si="70"/>
        <v>18.422695750271583</v>
      </c>
      <c r="ER141" s="5">
        <f t="shared" si="70"/>
        <v>18.931470693109713</v>
      </c>
      <c r="ES141" s="5">
        <f t="shared" si="70"/>
        <v>29.22236483011384</v>
      </c>
      <c r="ET141" s="5">
        <f t="shared" si="63"/>
        <v>21.59400059411389</v>
      </c>
      <c r="EU141" s="5">
        <f t="array" ref="EU141">IF(ISNUMBER($O141),_xlfn.PERCENTILE.EXC(IF(ISNUMBER(EM141:ET141),EM141:ET141),0.25),#N/A)</f>
        <v>18.549889485981115</v>
      </c>
      <c r="EV141" s="5">
        <f t="array" ref="EV141">IF(ISNUMBER($O141),_xlfn.PERCENTILE.EXC(IF(ISNUMBER(EM141:ET141),EM141:ET141),0.5),#N/A)</f>
        <v>19.866975100713919</v>
      </c>
      <c r="EW141" s="5">
        <f t="array" ref="EW141">IF(ISNUMBER($O141),_xlfn.PERCENTILE.EXC(IF(ISNUMBER(EM141:ET141),EM141:ET141),0.75),#N/A)</f>
        <v>22.021506626382678</v>
      </c>
      <c r="EY141" s="4" t="s">
        <v>144</v>
      </c>
      <c r="EZ141" s="5">
        <f t="shared" si="86"/>
        <v>18.365492575084687</v>
      </c>
      <c r="FA141" s="5">
        <f t="shared" si="86"/>
        <v>19.051480134673188</v>
      </c>
      <c r="FB141" s="5">
        <f t="shared" si="86"/>
        <v>20.623939398775427</v>
      </c>
      <c r="FC141" s="5">
        <f t="shared" si="86"/>
        <v>21.530870273796292</v>
      </c>
      <c r="FD141" s="5">
        <f t="shared" si="71"/>
        <v>17.986579093981316</v>
      </c>
      <c r="FE141" s="5">
        <f t="shared" si="71"/>
        <v>18.290183671815932</v>
      </c>
      <c r="FF141" s="5">
        <f t="shared" si="71"/>
        <v>29.634280260030298</v>
      </c>
      <c r="FG141" s="5">
        <f t="shared" si="64"/>
        <v>20.996758549102626</v>
      </c>
      <c r="FH141" s="5">
        <f t="array" ref="FH141">IF(ISNUMBER($AB141),_xlfn.PERCENTILE.EXC(IF(ISNUMBER(EZ141:FG141),EZ141:FG141),0.25),#N/A)</f>
        <v>18.309010897633122</v>
      </c>
      <c r="FI141" s="5">
        <f t="array" ref="FI141">IF(ISNUMBER($AB141),_xlfn.PERCENTILE.EXC(IF(ISNUMBER(EZ141:FG141),EZ141:FG141),0.5),#N/A)</f>
        <v>19.837709766724309</v>
      </c>
      <c r="FJ141" s="5">
        <f t="array" ref="FJ141">IF(ISNUMBER($AB141),_xlfn.PERCENTILE.EXC(IF(ISNUMBER(EZ141:FG141),EZ141:FG141),0.75),#N/A)</f>
        <v>21.397342342622878</v>
      </c>
      <c r="FL141" s="4" t="s">
        <v>144</v>
      </c>
      <c r="FM141" s="5">
        <f t="shared" si="87"/>
        <v>5.3253092181498687</v>
      </c>
      <c r="FN141" s="5">
        <f t="shared" si="87"/>
        <v>7.175972731100134</v>
      </c>
      <c r="FO141" s="5">
        <f t="shared" si="87"/>
        <v>5.4958427091811499</v>
      </c>
      <c r="FP141" s="5">
        <f t="shared" si="87"/>
        <v>7.7695500539001454</v>
      </c>
      <c r="FQ141" s="5">
        <f t="shared" si="72"/>
        <v>5.6304113887052605</v>
      </c>
      <c r="FR141" s="5">
        <f t="shared" si="72"/>
        <v>6.7093852422624156</v>
      </c>
      <c r="FS141" s="5">
        <f t="shared" si="72"/>
        <v>6.0364839380783151</v>
      </c>
      <c r="FT141" s="5">
        <f t="shared" si="65"/>
        <v>6.4512974944480472</v>
      </c>
      <c r="FU141" s="5">
        <f t="array" ref="FU141">IF(ISNUMBER($AO141),_xlfn.PERCENTILE.EXC(IF(ISNUMBER(FM141:FT141),FM141:FT141),0.25),#N/A)</f>
        <v>5.5294848790621778</v>
      </c>
      <c r="FV141" s="5">
        <f t="array" ref="FV141">IF(ISNUMBER($AO141),_xlfn.PERCENTILE.EXC(IF(ISNUMBER(FM141:FT141),FM141:FT141),0.5),#N/A)</f>
        <v>6.2438907162631807</v>
      </c>
      <c r="FW141" s="5">
        <f t="array" ref="FW141">IF(ISNUMBER($AO141),_xlfn.PERCENTILE.EXC(IF(ISNUMBER(FM141:FT141),FM141:FT141),0.75),#N/A)</f>
        <v>7.0593258588907046</v>
      </c>
      <c r="FY141" s="4" t="s">
        <v>144</v>
      </c>
      <c r="FZ141" s="5">
        <f t="shared" si="88"/>
        <v>13.040183356934818</v>
      </c>
      <c r="GA141" s="5">
        <f t="shared" si="88"/>
        <v>11.875541318090429</v>
      </c>
      <c r="GB141" s="5">
        <f t="shared" si="88"/>
        <v>15.1280767409819</v>
      </c>
      <c r="GC141" s="5">
        <f t="shared" si="88"/>
        <v>13.761320219896151</v>
      </c>
      <c r="GD141" s="5">
        <f t="shared" si="73"/>
        <v>12.356233072986093</v>
      </c>
      <c r="GE141" s="5">
        <f t="shared" si="73"/>
        <v>11.580798429553511</v>
      </c>
      <c r="GF141" s="5">
        <f t="shared" si="73"/>
        <v>23.597796321951982</v>
      </c>
      <c r="GG141" s="5">
        <f t="shared" si="66"/>
        <v>14.545563761294392</v>
      </c>
      <c r="GH141" s="5">
        <f t="array" ref="GH141">IF(ISNUMBER($BB141),_xlfn.PERCENTILE.EXC(IF(ISNUMBER(FZ141:GG141),FZ141:GG141),0.25),#N/A)</f>
        <v>11.995714256814345</v>
      </c>
      <c r="GI141" s="5">
        <f t="array" ref="GI141">IF(ISNUMBER($BB141),_xlfn.PERCENTILE.EXC(IF(ISNUMBER(FZ141:GG141),FZ141:GG141),0.5),#N/A)</f>
        <v>13.400751788415484</v>
      </c>
      <c r="GJ141" s="5">
        <f t="array" ref="GJ141">IF(ISNUMBER($BB141),_xlfn.PERCENTILE.EXC(IF(ISNUMBER(FZ141:GG141),FZ141:GG141),0.75),#N/A)</f>
        <v>14.982448496060023</v>
      </c>
      <c r="GL141" s="4" t="s">
        <v>144</v>
      </c>
      <c r="GM141" s="5">
        <f t="shared" si="89"/>
        <v>18.378023589269425</v>
      </c>
      <c r="GN141" s="5">
        <f t="shared" si="89"/>
        <v>20.379233489853348</v>
      </c>
      <c r="GO141" s="5">
        <f t="shared" si="89"/>
        <v>25.376496810881836</v>
      </c>
      <c r="GP141" s="5">
        <f t="shared" si="89"/>
        <v>18.769005470717424</v>
      </c>
      <c r="GQ141" s="5">
        <f t="shared" si="74"/>
        <v>20.892900113047645</v>
      </c>
      <c r="GR141" s="5">
        <f t="shared" si="74"/>
        <v>23.605487313089156</v>
      </c>
      <c r="GS141" s="5">
        <f t="shared" si="74"/>
        <v>16.56835989083546</v>
      </c>
      <c r="GT141" s="5">
        <f t="shared" si="67"/>
        <v>17.082901953219121</v>
      </c>
      <c r="GU141" s="5">
        <f t="array" ref="GU141">IF(ISNUMBER($BO141),_xlfn.PERCENTILE.EXC(IF(ISNUMBER(GM141:GT141),GM141:GT141),0.25),#N/A)</f>
        <v>17.406682362231699</v>
      </c>
      <c r="GV141" s="5">
        <f t="array" ref="GV141">IF(ISNUMBER($BO141),_xlfn.PERCENTILE.EXC(IF(ISNUMBER(GM141:GT141),GM141:GT141),0.5),#N/A)</f>
        <v>19.574119480285386</v>
      </c>
      <c r="GW141" s="5">
        <f t="array" ref="GW141">IF(ISNUMBER($BO141),_xlfn.PERCENTILE.EXC(IF(ISNUMBER(GM141:GT141),GM141:GT141),0.75),#N/A)</f>
        <v>22.927340513078779</v>
      </c>
      <c r="GY141" s="4" t="s">
        <v>144</v>
      </c>
      <c r="GZ141" s="5">
        <f t="shared" si="90"/>
        <v>9.306544065608831</v>
      </c>
      <c r="HA141" s="5">
        <f t="shared" si="90"/>
        <v>18.017087354775491</v>
      </c>
      <c r="HB141" s="5">
        <f t="shared" si="90"/>
        <v>16.824659676672891</v>
      </c>
      <c r="HC141" s="5">
        <f t="shared" si="90"/>
        <v>19.194742419243088</v>
      </c>
      <c r="HD141" s="5">
        <f t="shared" si="75"/>
        <v>17.194395079112979</v>
      </c>
      <c r="HE141" s="5">
        <f t="shared" si="75"/>
        <v>23.074051797349437</v>
      </c>
      <c r="HF141" s="5">
        <f t="shared" si="75"/>
        <v>10.138957747392514</v>
      </c>
      <c r="HG141" s="5">
        <f t="shared" si="68"/>
        <v>16.698397638498509</v>
      </c>
      <c r="HH141" s="5">
        <f t="array" ref="HH141">IF(ISNUMBER($CB141),_xlfn.PERCENTILE.EXC(IF(ISNUMBER(GZ141:HG141),GZ141:HG141),0.25),#N/A)</f>
        <v>11.778817720169013</v>
      </c>
      <c r="HI141" s="5">
        <f t="array" ref="HI141">IF(ISNUMBER($CB141),_xlfn.PERCENTILE.EXC(IF(ISNUMBER(GZ141:HG141),GZ141:HG141),0.5),#N/A)</f>
        <v>17.009527377892937</v>
      </c>
      <c r="HJ141" s="5">
        <f t="array" ref="HJ141">IF(ISNUMBER($CB141),_xlfn.PERCENTILE.EXC(IF(ISNUMBER(GZ141:HG141),GZ141:HG141),0.75),#N/A)</f>
        <v>18.900328653126188</v>
      </c>
      <c r="HL141" s="4" t="s">
        <v>144</v>
      </c>
      <c r="HM141" s="5">
        <f t="shared" si="82"/>
        <v>8.1704724716700756</v>
      </c>
      <c r="HN141" s="5">
        <f t="shared" si="82"/>
        <v>19.146440783319534</v>
      </c>
      <c r="HO141" s="5">
        <f t="shared" si="82"/>
        <v>17.47072873610912</v>
      </c>
      <c r="HP141" s="5">
        <f t="shared" si="78"/>
        <v>19.436490879051419</v>
      </c>
      <c r="HQ141" s="5">
        <f t="shared" si="78"/>
        <v>19.008930078971385</v>
      </c>
      <c r="HR141" s="5">
        <f t="shared" si="78"/>
        <v>28.633969430250858</v>
      </c>
      <c r="HS141" s="5">
        <f t="shared" si="78"/>
        <v>7.9046988013214641</v>
      </c>
      <c r="HT141" s="5">
        <f t="shared" si="56"/>
        <v>17.407557641680658</v>
      </c>
      <c r="HU141" s="5">
        <f t="array" ref="HU141">IF(ISNUMBER($CO141),_xlfn.PERCENTILE.EXC(IF(ISNUMBER(HM141:HT141),HM141:HT141),0.25),#N/A)</f>
        <v>10.479743764172721</v>
      </c>
      <c r="HV141" s="5">
        <f t="array" ref="HV141">IF(ISNUMBER($CO141),_xlfn.PERCENTILE.EXC(IF(ISNUMBER(HM141:HT141),HM141:HT141),0.5),#N/A)</f>
        <v>18.239829407540253</v>
      </c>
      <c r="HW141" s="5">
        <f t="array" ref="HW141">IF(ISNUMBER($CO141),_xlfn.PERCENTILE.EXC(IF(ISNUMBER(HM141:HT141),HM141:HT141),0.75),#N/A)</f>
        <v>19.363978355118448</v>
      </c>
      <c r="IB141" s="4" t="s">
        <v>144</v>
      </c>
      <c r="IC141" s="5">
        <f t="shared" si="83"/>
        <v>100.00000000000001</v>
      </c>
      <c r="ID141" s="5">
        <f t="shared" si="83"/>
        <v>99.999999999999986</v>
      </c>
      <c r="IE141" s="5">
        <f t="shared" si="83"/>
        <v>100.00000000000001</v>
      </c>
      <c r="IF141" s="5">
        <f t="shared" si="79"/>
        <v>100.00000000000001</v>
      </c>
      <c r="IG141" s="5">
        <f t="shared" si="79"/>
        <v>100.00000000000001</v>
      </c>
      <c r="IH141" s="5">
        <f t="shared" si="79"/>
        <v>99.999999999999986</v>
      </c>
      <c r="II141" s="5">
        <f t="shared" si="79"/>
        <v>99.999999999999986</v>
      </c>
      <c r="IJ141" s="5">
        <f t="shared" si="57"/>
        <v>100</v>
      </c>
    </row>
    <row r="142" spans="1:244" x14ac:dyDescent="0.25">
      <c r="A142" s="4" t="s">
        <v>145</v>
      </c>
      <c r="B142" s="5">
        <f>100*'C'!C145/'Total GDP'!C145</f>
        <v>63.960660606429499</v>
      </c>
      <c r="C142" s="5">
        <f>100*'C'!D145/'Total GDP'!F145</f>
        <v>61.269346042352481</v>
      </c>
      <c r="D142" s="5">
        <f>100*'C'!E145/'Total GDP'!I145</f>
        <v>53.491714474976824</v>
      </c>
      <c r="E142" s="5">
        <f>100*'C'!F145/'Total GDP'!L145</f>
        <v>59.352412129288204</v>
      </c>
      <c r="F142" s="5">
        <f>100*'C'!G145/'Total GDP'!O145</f>
        <v>59.198110635959409</v>
      </c>
      <c r="G142" s="5">
        <f>100*'C'!H145/'Total GDP'!R145</f>
        <v>51.509695849027608</v>
      </c>
      <c r="H142" s="5">
        <f>100*'C'!I145/'Total GDP'!U145</f>
        <v>57.43168901067326</v>
      </c>
      <c r="I142" s="5">
        <f>100*'C'!J145/'Total GDP'!X145</f>
        <v>59.957771244090864</v>
      </c>
      <c r="J142" s="5">
        <f t="array" ref="J142">IF(ISNUMBER($B142),_xlfn.PERCENTILE.EXC(IF(ISNUMBER(B142:I142),B142:I142),0.25),#N/A)</f>
        <v>54.476708108900937</v>
      </c>
      <c r="K142" s="5">
        <f t="array" ref="K142">IF(ISNUMBER($B142),_xlfn.PERCENTILE.EXC(IF(ISNUMBER(B142:I142),B142:I142),0.5),#N/A)</f>
        <v>59.27526138262381</v>
      </c>
      <c r="L142" s="5">
        <f t="array" ref="L142">IF(ISNUMBER($B142),_xlfn.PERCENTILE.EXC(IF(ISNUMBER(B142:I142),B142:I142),0.75),#N/A)</f>
        <v>60.941452342787073</v>
      </c>
      <c r="N142" s="4" t="s">
        <v>145</v>
      </c>
      <c r="O142" s="5">
        <f>100*I!C145/'Total GDP'!C145</f>
        <v>19.23523874822617</v>
      </c>
      <c r="P142" s="5">
        <f>100*I!D145/'Total GDP'!F145</f>
        <v>14.929270050279237</v>
      </c>
      <c r="Q142" s="5">
        <f>100*I!E145/'Total GDP'!I145</f>
        <v>20.785144892565178</v>
      </c>
      <c r="R142" s="5">
        <f>100*I!F145/'Total GDP'!L145</f>
        <v>22.953509829018721</v>
      </c>
      <c r="S142" s="5">
        <f>100*I!G145/'Total GDP'!O145</f>
        <v>18.367252040959482</v>
      </c>
      <c r="T142" s="5">
        <f>100*I!H145/'Total GDP'!R145</f>
        <v>18.607776173075429</v>
      </c>
      <c r="U142" s="5">
        <f>100*I!I145/'Total GDP'!U145</f>
        <v>30.206106816732426</v>
      </c>
      <c r="V142" s="5">
        <f>100*I!J145/'Total GDP'!X145</f>
        <v>21.834251412429374</v>
      </c>
      <c r="W142" s="5">
        <f t="array" ref="W142">IF(ISNUMBER($O142),_xlfn.PERCENTILE.EXC(IF(ISNUMBER(O142:V142),O142:V142),0.25),#N/A)</f>
        <v>18.427383073988469</v>
      </c>
      <c r="X142" s="5">
        <f t="array" ref="X142">IF(ISNUMBER($O142),_xlfn.PERCENTILE.EXC(IF(ISNUMBER(O142:V142),O142:V142),0.5),#N/A)</f>
        <v>20.010191820395676</v>
      </c>
      <c r="Y142" s="5">
        <f t="array" ref="Y142">IF(ISNUMBER($O142),_xlfn.PERCENTILE.EXC(IF(ISNUMBER(O142:V142),O142:V142),0.75),#N/A)</f>
        <v>22.673695224871384</v>
      </c>
      <c r="AA142" s="4" t="s">
        <v>145</v>
      </c>
      <c r="AB142" s="5">
        <f>100*'Total GFCF'!C145/'Total GDP'!C145</f>
        <v>18.675587834789031</v>
      </c>
      <c r="AC142" s="5">
        <f>100*'Total GFCF'!D145/'Total GDP'!F145</f>
        <v>18.524378060564374</v>
      </c>
      <c r="AD142" s="5">
        <f>100*'Total GFCF'!E145/'Total GDP'!I145</f>
        <v>20.684129315804576</v>
      </c>
      <c r="AE142" s="5">
        <f>100*'Total GFCF'!F145/'Total GDP'!L145</f>
        <v>21.628248281823172</v>
      </c>
      <c r="AF142" s="5">
        <f>100*'Total GFCF'!G145/'Total GDP'!O145</f>
        <v>18.082853759646898</v>
      </c>
      <c r="AG142" s="5">
        <f>100*'Total GFCF'!H145/'Total GDP'!R145</f>
        <v>18.084953837992959</v>
      </c>
      <c r="AH142" s="5">
        <f>100*'Total GFCF'!I145/'Total GDP'!U145</f>
        <v>29.988389993435792</v>
      </c>
      <c r="AI142" s="5">
        <f>100*'Total GFCF'!J145/'Total GDP'!X145</f>
        <v>21.232272570044969</v>
      </c>
      <c r="AJ142" s="5">
        <f t="array" ref="AJ142">IF(ISNUMBER($AB142),_xlfn.PERCENTILE.EXC(IF(ISNUMBER(AB142:AI142),AB142:AI142),0.25),#N/A)</f>
        <v>18.194809893635814</v>
      </c>
      <c r="AK142" s="5">
        <f t="array" ref="AK142">IF(ISNUMBER($AB142),_xlfn.PERCENTILE.EXC(IF(ISNUMBER(AB142:AI142),AB142:AI142),0.5),#N/A)</f>
        <v>19.679858575296805</v>
      </c>
      <c r="AL142" s="5">
        <f t="array" ref="AL142">IF(ISNUMBER($AB142),_xlfn.PERCENTILE.EXC(IF(ISNUMBER(AB142:AI142),AB142:AI142),0.75),#N/A)</f>
        <v>21.529254353878621</v>
      </c>
      <c r="AN142" s="4" t="s">
        <v>145</v>
      </c>
      <c r="AO142" s="5">
        <f>100*'Housing Investment'!C145/'Total GDP'!C145</f>
        <v>5.2754849137117938</v>
      </c>
      <c r="AP142" s="5">
        <f>100*'Housing Investment'!D145/'Total GDP'!F145</f>
        <v>6.7867144892644813</v>
      </c>
      <c r="AQ142" s="5">
        <f>100*'Housing Investment'!E145/'Total GDP'!I145</f>
        <v>5.5452130648575535</v>
      </c>
      <c r="AR142" s="5">
        <f>100*'Housing Investment'!F145/'Total GDP'!L145</f>
        <v>7.7210314889696905</v>
      </c>
      <c r="AS142" s="5">
        <f>100*'Housing Investment'!G145/'Total GDP'!O145</f>
        <v>5.6180085643610065</v>
      </c>
      <c r="AT142" s="5">
        <f>100*'Housing Investment'!H145/'Total GDP'!R145</f>
        <v>6.4846115709140468</v>
      </c>
      <c r="AU142" s="5">
        <f>100*'Housing Investment'!I145/'Total GDP'!U145</f>
        <v>6.6415311192560251</v>
      </c>
      <c r="AV142" s="5">
        <f>100*'Housing Investment'!J145/'Total GDP'!X145</f>
        <v>6.4261212959760181</v>
      </c>
      <c r="AW142" s="5">
        <f t="array" ref="AW142">IF(ISNUMBER($AO142),_xlfn.PERCENTILE.EXC(IF(ISNUMBER(AO142:AV142),AO142:AV142),0.25),#N/A)</f>
        <v>5.5634119397334167</v>
      </c>
      <c r="AX142" s="5">
        <f t="array" ref="AX142">IF(ISNUMBER($AO142),_xlfn.PERCENTILE.EXC(IF(ISNUMBER(AO142:AV142),AO142:AV142),0.5),#N/A)</f>
        <v>6.4553664334450325</v>
      </c>
      <c r="AY142" s="5">
        <f t="array" ref="AY142">IF(ISNUMBER($AO142),_xlfn.PERCENTILE.EXC(IF(ISNUMBER(AO142:AV142),AO142:AV142),0.75),#N/A)</f>
        <v>6.750418646762367</v>
      </c>
      <c r="BA142" s="4" t="s">
        <v>145</v>
      </c>
      <c r="BB142" s="5">
        <f>100*'Total Non-Res GFCF'!C145/'Total GDP'!C145</f>
        <v>13.400093866437016</v>
      </c>
      <c r="BC142" s="5">
        <f>100*'Total Non-Res GFCF'!D145/'Total GDP'!F145</f>
        <v>11.737639004896902</v>
      </c>
      <c r="BD142" s="5">
        <f>100*'Total Non-Res GFCF'!E145/'Total GDP'!I145</f>
        <v>15.138896418045826</v>
      </c>
      <c r="BE142" s="5">
        <f>100*'Total Non-Res GFCF'!F145/'Total GDP'!L145</f>
        <v>13.907216792853482</v>
      </c>
      <c r="BF142" s="5">
        <f>100*'Total Non-Res GFCF'!G145/'Total GDP'!O145</f>
        <v>12.464845195285895</v>
      </c>
      <c r="BG142" s="5">
        <f>100*'Total Non-Res GFCF'!H145/'Total GDP'!R145</f>
        <v>11.600342267078913</v>
      </c>
      <c r="BH142" s="5">
        <f>100*'Total Non-Res GFCF'!I145/'Total GDP'!U145</f>
        <v>23.347092475921499</v>
      </c>
      <c r="BI142" s="5">
        <f>100*'Total Non-Res GFCF'!J145/'Total GDP'!X145</f>
        <v>14.806093623890236</v>
      </c>
      <c r="BJ142" s="5">
        <f t="array" ref="BJ142">IF(ISNUMBER($BB142),_xlfn.PERCENTILE.EXC(IF(ISNUMBER(BB142:BI142),BB142:BI142),0.25),#N/A)</f>
        <v>11.91944055249415</v>
      </c>
      <c r="BK142" s="5">
        <f t="array" ref="BK142">IF(ISNUMBER($BB142),_xlfn.PERCENTILE.EXC(IF(ISNUMBER(BB142:BI142),BB142:BI142),0.5),#N/A)</f>
        <v>13.65365532964525</v>
      </c>
      <c r="BL142" s="5">
        <f t="array" ref="BL142">IF(ISNUMBER($BB142),_xlfn.PERCENTILE.EXC(IF(ISNUMBER(BB142:BI142),BB142:BI142),0.75),#N/A)</f>
        <v>15.055695719506929</v>
      </c>
      <c r="BN142" s="4" t="s">
        <v>145</v>
      </c>
      <c r="BO142" s="5">
        <f>100*G!C145/'Total GDP'!C145</f>
        <v>18.605665890818141</v>
      </c>
      <c r="BP142" s="5">
        <f>100*G!D145/'Total GDP'!F145</f>
        <v>19.665241815293403</v>
      </c>
      <c r="BQ142" s="5">
        <f>100*G!E145/'Total GDP'!I145</f>
        <v>25.227979199253227</v>
      </c>
      <c r="BR142" s="5">
        <f>100*G!F145/'Total GDP'!L145</f>
        <v>18.778038991939741</v>
      </c>
      <c r="BS142" s="5">
        <f>100*G!G145/'Total GDP'!O145</f>
        <v>20.69061518454955</v>
      </c>
      <c r="BT142" s="5">
        <f>100*G!H145/'Total GDP'!R145</f>
        <v>23.346888434240579</v>
      </c>
      <c r="BU142" s="5">
        <f>100*G!I145/'Total GDP'!U145</f>
        <v>16.817690192698077</v>
      </c>
      <c r="BV142" s="5">
        <f>100*G!J145/'Total GDP'!X145</f>
        <v>16.81713363311426</v>
      </c>
      <c r="BW142" s="5">
        <f t="array" ref="BW142">IF(ISNUMBER($BO142),_xlfn.PERCENTILE.EXC(IF(ISNUMBER(BO142:BV142),BO142:BV142),0.25),#N/A)</f>
        <v>17.264684117228093</v>
      </c>
      <c r="BX142" s="5">
        <f t="array" ref="BX142">IF(ISNUMBER($BO142),_xlfn.PERCENTILE.EXC(IF(ISNUMBER(BO142:BV142),BO142:BV142),0.5),#N/A)</f>
        <v>19.221640403616572</v>
      </c>
      <c r="BY142" s="5">
        <f t="array" ref="BY142">IF(ISNUMBER($BO142),_xlfn.PERCENTILE.EXC(IF(ISNUMBER(BO142:BV142),BO142:BV142),0.75),#N/A)</f>
        <v>22.682820121817823</v>
      </c>
      <c r="CA142" s="4" t="s">
        <v>145</v>
      </c>
      <c r="CB142" s="5">
        <f>100*IMP!C145/'Total GDP'!C145</f>
        <v>9.5794672953940552</v>
      </c>
      <c r="CC142" s="5">
        <f>100*IMP!D145/'Total GDP'!F145</f>
        <v>17.310470200953176</v>
      </c>
      <c r="CD142" s="5">
        <f>100*IMP!E145/'Total GDP'!I145</f>
        <v>17.130866737448088</v>
      </c>
      <c r="CE142" s="5">
        <f>100*IMP!F145/'Total GDP'!L145</f>
        <v>19.663487077954972</v>
      </c>
      <c r="CF142" s="5">
        <f>100*IMP!G145/'Total GDP'!O145</f>
        <v>17.491228108433447</v>
      </c>
      <c r="CG142" s="5">
        <f>100*IMP!H145/'Total GDP'!R145</f>
        <v>23.007432968792028</v>
      </c>
      <c r="CH142" s="5">
        <f>100*IMP!I145/'Total GDP'!U145</f>
        <v>10.530532915653419</v>
      </c>
      <c r="CI142" s="5">
        <f>100*IMP!J145/'Total GDP'!X145</f>
        <v>17.005577654790727</v>
      </c>
      <c r="CJ142" s="5">
        <f t="array" ref="CJ142">IF(ISNUMBER($CB142),_xlfn.PERCENTILE.EXC(IF(ISNUMBER(CB142:CI142),CB142:CI142),0.25),#N/A)</f>
        <v>12.149294100437746</v>
      </c>
      <c r="CK142" s="5">
        <f t="array" ref="CK142">IF(ISNUMBER($CB142),_xlfn.PERCENTILE.EXC(IF(ISNUMBER(CB142:CI142),CB142:CI142),0.5),#N/A)</f>
        <v>17.220668469200632</v>
      </c>
      <c r="CL142" s="5">
        <f t="array" ref="CL142">IF(ISNUMBER($CB142),_xlfn.PERCENTILE.EXC(IF(ISNUMBER(CB142:CI142),CB142:CI142),0.75),#N/A)</f>
        <v>19.120422335574592</v>
      </c>
      <c r="CN142" s="4" t="s">
        <v>145</v>
      </c>
      <c r="CO142" s="5">
        <f>100*EXP!C145/'Total GDP'!C145</f>
        <v>8.486220095164267</v>
      </c>
      <c r="CP142" s="5">
        <f>100*EXP!D145/'Total GDP'!F145</f>
        <v>19.021274504986977</v>
      </c>
      <c r="CQ142" s="5">
        <f>100*EXP!E145/'Total GDP'!I145</f>
        <v>17.740397900885739</v>
      </c>
      <c r="CR142" s="5">
        <f>100*EXP!F145/'Total GDP'!L145</f>
        <v>19.37659905479542</v>
      </c>
      <c r="CS142" s="5">
        <f>100*EXP!G145/'Total GDP'!O145</f>
        <v>19.821894437817519</v>
      </c>
      <c r="CT142" s="5">
        <f>100*EXP!H145/'Total GDP'!R145</f>
        <v>29.406290329080615</v>
      </c>
      <c r="CU142" s="5">
        <f>100*EXP!I145/'Total GDP'!U145</f>
        <v>8.116258914826469</v>
      </c>
      <c r="CV142" s="5">
        <f>100*EXP!J145/'Total GDP'!X145</f>
        <v>17.481912256427997</v>
      </c>
      <c r="CW142" s="5">
        <f t="array" ref="CW142">IF(ISNUMBER($CO142),_xlfn.PERCENTILE.EXC(IF(ISNUMBER(CO142:CV142),CO142:CV142),0.25),#N/A)</f>
        <v>10.7351431354802</v>
      </c>
      <c r="CX142" s="5">
        <f t="array" ref="CX142">IF(ISNUMBER($CO142),_xlfn.PERCENTILE.EXC(IF(ISNUMBER(CO142:CV142),CO142:CV142),0.5),#N/A)</f>
        <v>18.380836202936358</v>
      </c>
      <c r="CY142" s="5">
        <f t="array" ref="CY142">IF(ISNUMBER($CO142),_xlfn.PERCENTILE.EXC(IF(ISNUMBER(CO142:CV142),CO142:CV142),0.75),#N/A)</f>
        <v>19.710570592061995</v>
      </c>
      <c r="DC142" s="4" t="s">
        <v>145</v>
      </c>
      <c r="DD142" s="5">
        <f t="shared" si="80"/>
        <v>99.999951516170213</v>
      </c>
      <c r="DE142" s="5">
        <f t="shared" si="80"/>
        <v>99.999867383385777</v>
      </c>
      <c r="DF142" s="5">
        <f t="shared" si="80"/>
        <v>99.999904115368395</v>
      </c>
      <c r="DG142" s="5">
        <f t="shared" si="76"/>
        <v>100</v>
      </c>
      <c r="DH142" s="5">
        <f t="shared" si="76"/>
        <v>100.00000000000003</v>
      </c>
      <c r="DI142" s="5">
        <f t="shared" si="76"/>
        <v>100</v>
      </c>
      <c r="DJ142" s="5">
        <f t="shared" si="76"/>
        <v>100.00077897393552</v>
      </c>
      <c r="DK142" s="5">
        <f t="shared" si="54"/>
        <v>99.999728478529448</v>
      </c>
      <c r="DM142" s="4" t="s">
        <v>145</v>
      </c>
      <c r="DN142" s="5">
        <f t="shared" si="81"/>
        <v>100.70831804524403</v>
      </c>
      <c r="DO142" s="5">
        <f t="shared" si="81"/>
        <v>97.574662211958923</v>
      </c>
      <c r="DP142" s="5">
        <f t="shared" si="81"/>
        <v>100.11436973023288</v>
      </c>
      <c r="DQ142" s="5">
        <f t="shared" si="77"/>
        <v>100.79707292708711</v>
      </c>
      <c r="DR142" s="5">
        <f t="shared" si="77"/>
        <v>100.58664419085251</v>
      </c>
      <c r="DS142" s="5">
        <f t="shared" si="77"/>
        <v>99.863217816632215</v>
      </c>
      <c r="DT142" s="5">
        <f t="shared" si="77"/>
        <v>102.04121201927681</v>
      </c>
      <c r="DU142" s="5">
        <f t="shared" si="55"/>
        <v>99.085490891271746</v>
      </c>
      <c r="DY142" s="4" t="s">
        <v>145</v>
      </c>
      <c r="DZ142" s="5">
        <f t="shared" si="84"/>
        <v>63.510802134233494</v>
      </c>
      <c r="EA142" s="5">
        <f t="shared" si="84"/>
        <v>62.792270711897174</v>
      </c>
      <c r="EB142" s="5">
        <f t="shared" si="84"/>
        <v>53.430606034992813</v>
      </c>
      <c r="EC142" s="5">
        <f t="shared" si="84"/>
        <v>58.883071110826357</v>
      </c>
      <c r="ED142" s="5">
        <f t="shared" si="69"/>
        <v>58.852853788060827</v>
      </c>
      <c r="EE142" s="5">
        <f t="shared" si="69"/>
        <v>51.580248439029042</v>
      </c>
      <c r="EF142" s="5">
        <f t="shared" si="69"/>
        <v>56.28283697749859</v>
      </c>
      <c r="EG142" s="5">
        <f t="shared" si="62"/>
        <v>60.511151233921403</v>
      </c>
      <c r="EH142" s="5">
        <f t="array" ref="EH142">IF(ISNUMBER($B142),_xlfn.PERCENTILE.EXC(IF(ISNUMBER(DZ142:EG142),DZ142:EG142),0.25),#N/A)</f>
        <v>54.143663770619256</v>
      </c>
      <c r="EI142" s="5">
        <f t="array" ref="EI142">IF(ISNUMBER($B142),_xlfn.PERCENTILE.EXC(IF(ISNUMBER(DZ142:EG142),DZ142:EG142),0.5),#N/A)</f>
        <v>58.867962449443596</v>
      </c>
      <c r="EJ142" s="5">
        <f t="array" ref="EJ142">IF(ISNUMBER($B142),_xlfn.PERCENTILE.EXC(IF(ISNUMBER(DZ142:EG142),DZ142:EG142),0.75),#N/A)</f>
        <v>62.22199084240323</v>
      </c>
      <c r="EL142" s="4" t="s">
        <v>145</v>
      </c>
      <c r="EM142" s="5">
        <f t="shared" si="85"/>
        <v>19.09995035324151</v>
      </c>
      <c r="EN142" s="5">
        <f t="shared" si="85"/>
        <v>15.300355350294495</v>
      </c>
      <c r="EO142" s="5">
        <f t="shared" si="85"/>
        <v>20.761400135237935</v>
      </c>
      <c r="EP142" s="5">
        <f t="shared" si="85"/>
        <v>22.772000379041209</v>
      </c>
      <c r="EQ142" s="5">
        <f t="shared" si="70"/>
        <v>18.260130048786163</v>
      </c>
      <c r="ER142" s="5">
        <f t="shared" si="70"/>
        <v>18.633263157254586</v>
      </c>
      <c r="ES142" s="5">
        <f t="shared" si="70"/>
        <v>29.601869890594919</v>
      </c>
      <c r="ET142" s="5">
        <f t="shared" si="63"/>
        <v>22.035770541207171</v>
      </c>
      <c r="EU142" s="5">
        <f t="array" ref="EU142">IF(ISNUMBER($O142),_xlfn.PERCENTILE.EXC(IF(ISNUMBER(EM142:ET142),EM142:ET142),0.25),#N/A)</f>
        <v>18.353413325903269</v>
      </c>
      <c r="EV142" s="5">
        <f t="array" ref="EV142">IF(ISNUMBER($O142),_xlfn.PERCENTILE.EXC(IF(ISNUMBER(EM142:ET142),EM142:ET142),0.5),#N/A)</f>
        <v>19.930675244239723</v>
      </c>
      <c r="EW142" s="5">
        <f t="array" ref="EW142">IF(ISNUMBER($O142),_xlfn.PERCENTILE.EXC(IF(ISNUMBER(EM142:ET142),EM142:ET142),0.75),#N/A)</f>
        <v>22.587942919582702</v>
      </c>
      <c r="EY142" s="4" t="s">
        <v>145</v>
      </c>
      <c r="EZ142" s="5">
        <f t="shared" si="86"/>
        <v>18.544235667205633</v>
      </c>
      <c r="FA142" s="5">
        <f t="shared" si="86"/>
        <v>18.984824175280611</v>
      </c>
      <c r="FB142" s="5">
        <f t="shared" si="86"/>
        <v>20.660499957738146</v>
      </c>
      <c r="FC142" s="5">
        <f t="shared" si="86"/>
        <v>21.457218601445152</v>
      </c>
      <c r="FD142" s="5">
        <f t="shared" si="71"/>
        <v>17.977390442946479</v>
      </c>
      <c r="FE142" s="5">
        <f t="shared" si="71"/>
        <v>18.109724714859841</v>
      </c>
      <c r="FF142" s="5">
        <f t="shared" si="71"/>
        <v>29.388508231135695</v>
      </c>
      <c r="FG142" s="5">
        <f t="shared" si="64"/>
        <v>21.428235737706053</v>
      </c>
      <c r="FH142" s="5">
        <f t="array" ref="FH142">IF(ISNUMBER($AB142),_xlfn.PERCENTILE.EXC(IF(ISNUMBER(EZ142:FG142),EZ142:FG142),0.25),#N/A)</f>
        <v>18.218352452946288</v>
      </c>
      <c r="FI142" s="5">
        <f t="array" ref="FI142">IF(ISNUMBER($AB142),_xlfn.PERCENTILE.EXC(IF(ISNUMBER(EZ142:FG142),EZ142:FG142),0.5),#N/A)</f>
        <v>19.82266206650938</v>
      </c>
      <c r="FJ142" s="5">
        <f t="array" ref="FJ142">IF(ISNUMBER($AB142),_xlfn.PERCENTILE.EXC(IF(ISNUMBER(EZ142:FG142),EZ142:FG142),0.75),#N/A)</f>
        <v>21.449972885510377</v>
      </c>
      <c r="FL142" s="4" t="s">
        <v>145</v>
      </c>
      <c r="FM142" s="5">
        <f t="shared" si="87"/>
        <v>5.2383805192156414</v>
      </c>
      <c r="FN142" s="5">
        <f t="shared" si="87"/>
        <v>6.9554065936932234</v>
      </c>
      <c r="FO142" s="5">
        <f t="shared" si="87"/>
        <v>5.5388782647282557</v>
      </c>
      <c r="FP142" s="5">
        <f t="shared" si="87"/>
        <v>7.6599758948901222</v>
      </c>
      <c r="FQ142" s="5">
        <f t="shared" si="72"/>
        <v>5.5852430604021643</v>
      </c>
      <c r="FR142" s="5">
        <f t="shared" si="72"/>
        <v>6.4934935131181346</v>
      </c>
      <c r="FS142" s="5">
        <f t="shared" si="72"/>
        <v>6.508675257602154</v>
      </c>
      <c r="FT142" s="5">
        <f t="shared" si="65"/>
        <v>6.4854311546253669</v>
      </c>
      <c r="FU142" s="5">
        <f t="array" ref="FU142">IF(ISNUMBER($AO142),_xlfn.PERCENTILE.EXC(IF(ISNUMBER(FM142:FT142),FM142:FT142),0.25),#N/A)</f>
        <v>5.5504694636467331</v>
      </c>
      <c r="FV142" s="5">
        <f t="array" ref="FV142">IF(ISNUMBER($AO142),_xlfn.PERCENTILE.EXC(IF(ISNUMBER(FM142:FT142),FM142:FT142),0.5),#N/A)</f>
        <v>6.4894623338717512</v>
      </c>
      <c r="FW142" s="5">
        <f t="array" ref="FW142">IF(ISNUMBER($AO142),_xlfn.PERCENTILE.EXC(IF(ISNUMBER(FM142:FT142),FM142:FT142),0.75),#N/A)</f>
        <v>6.8437237596704561</v>
      </c>
      <c r="FY142" s="4" t="s">
        <v>145</v>
      </c>
      <c r="FZ142" s="5">
        <f t="shared" si="88"/>
        <v>13.305846157034333</v>
      </c>
      <c r="GA142" s="5">
        <f t="shared" si="88"/>
        <v>12.029392404556351</v>
      </c>
      <c r="GB142" s="5">
        <f t="shared" si="88"/>
        <v>15.121601882765617</v>
      </c>
      <c r="GC142" s="5">
        <f t="shared" si="88"/>
        <v>13.79724270655503</v>
      </c>
      <c r="GD142" s="5">
        <f t="shared" si="73"/>
        <v>12.392147382544318</v>
      </c>
      <c r="GE142" s="5">
        <f t="shared" si="73"/>
        <v>11.616231201741705</v>
      </c>
      <c r="GF142" s="5">
        <f t="shared" si="73"/>
        <v>22.880061902352701</v>
      </c>
      <c r="GG142" s="5">
        <f t="shared" si="66"/>
        <v>14.942746400819896</v>
      </c>
      <c r="GH142" s="5">
        <f t="array" ref="GH142">IF(ISNUMBER($BB142),_xlfn.PERCENTILE.EXC(IF(ISNUMBER(FZ142:GG142),FZ142:GG142),0.25),#N/A)</f>
        <v>12.120081149053343</v>
      </c>
      <c r="GI142" s="5">
        <f t="array" ref="GI142">IF(ISNUMBER($BB142),_xlfn.PERCENTILE.EXC(IF(ISNUMBER(FZ142:GG142),FZ142:GG142),0.5),#N/A)</f>
        <v>13.551544431794682</v>
      </c>
      <c r="GJ142" s="5">
        <f t="array" ref="GJ142">IF(ISNUMBER($BB142),_xlfn.PERCENTILE.EXC(IF(ISNUMBER(FZ142:GG142),FZ142:GG142),0.75),#N/A)</f>
        <v>15.076888012279188</v>
      </c>
      <c r="GL142" s="4" t="s">
        <v>145</v>
      </c>
      <c r="GM142" s="5">
        <f t="shared" si="89"/>
        <v>18.474805509570118</v>
      </c>
      <c r="GN142" s="5">
        <f t="shared" si="89"/>
        <v>20.154045496539979</v>
      </c>
      <c r="GO142" s="5">
        <f t="shared" si="89"/>
        <v>25.199158989096443</v>
      </c>
      <c r="GP142" s="5">
        <f t="shared" si="89"/>
        <v>18.629547909117441</v>
      </c>
      <c r="GQ142" s="5">
        <f t="shared" si="74"/>
        <v>20.569942809993044</v>
      </c>
      <c r="GR142" s="5">
        <f t="shared" si="74"/>
        <v>23.37886655836575</v>
      </c>
      <c r="GS142" s="5">
        <f t="shared" si="74"/>
        <v>16.48127247794843</v>
      </c>
      <c r="GT142" s="5">
        <f t="shared" si="67"/>
        <v>16.972347295092877</v>
      </c>
      <c r="GU142" s="5">
        <f t="array" ref="GU142">IF(ISNUMBER($BO142),_xlfn.PERCENTILE.EXC(IF(ISNUMBER(GM142:GT142),GM142:GT142),0.25),#N/A)</f>
        <v>17.347961848712188</v>
      </c>
      <c r="GV142" s="5">
        <f t="array" ref="GV142">IF(ISNUMBER($BO142),_xlfn.PERCENTILE.EXC(IF(ISNUMBER(GM142:GT142),GM142:GT142),0.5),#N/A)</f>
        <v>19.39179670282871</v>
      </c>
      <c r="GW142" s="5">
        <f t="array" ref="GW142">IF(ISNUMBER($BO142),_xlfn.PERCENTILE.EXC(IF(ISNUMBER(GM142:GT142),GM142:GT142),0.75),#N/A)</f>
        <v>22.676635621272574</v>
      </c>
      <c r="GY142" s="4" t="s">
        <v>145</v>
      </c>
      <c r="GZ142" s="5">
        <f t="shared" si="90"/>
        <v>9.5120914352778705</v>
      </c>
      <c r="HA142" s="5">
        <f t="shared" si="90"/>
        <v>17.740743148410896</v>
      </c>
      <c r="HB142" s="5">
        <f t="shared" si="90"/>
        <v>17.111296593694529</v>
      </c>
      <c r="HC142" s="5">
        <f t="shared" si="90"/>
        <v>19.507994138062731</v>
      </c>
      <c r="HD142" s="5">
        <f t="shared" si="75"/>
        <v>17.389215287116741</v>
      </c>
      <c r="HE142" s="5">
        <f t="shared" si="75"/>
        <v>23.038946142350461</v>
      </c>
      <c r="HF142" s="5">
        <f t="shared" si="75"/>
        <v>10.319882239015422</v>
      </c>
      <c r="HG142" s="5">
        <f t="shared" si="68"/>
        <v>17.162530560050662</v>
      </c>
      <c r="HH142" s="5">
        <f t="array" ref="HH142">IF(ISNUMBER($CB142),_xlfn.PERCENTILE.EXC(IF(ISNUMBER(GZ142:HG142),GZ142:HG142),0.25),#N/A)</f>
        <v>12.017735827685199</v>
      </c>
      <c r="HI142" s="5">
        <f t="array" ref="HI142">IF(ISNUMBER($CB142),_xlfn.PERCENTILE.EXC(IF(ISNUMBER(GZ142:HG142),GZ142:HG142),0.5),#N/A)</f>
        <v>17.275872923583702</v>
      </c>
      <c r="HJ142" s="5">
        <f t="array" ref="HJ142">IF(ISNUMBER($CB142),_xlfn.PERCENTILE.EXC(IF(ISNUMBER(GZ142:HG142),GZ142:HG142),0.75),#N/A)</f>
        <v>19.066181390649774</v>
      </c>
      <c r="HL142" s="4" t="s">
        <v>145</v>
      </c>
      <c r="HM142" s="5">
        <f t="shared" si="82"/>
        <v>8.4265334382327435</v>
      </c>
      <c r="HN142" s="5">
        <f t="shared" si="82"/>
        <v>19.494071589679248</v>
      </c>
      <c r="HO142" s="5">
        <f t="shared" si="82"/>
        <v>17.720131434367342</v>
      </c>
      <c r="HP142" s="5">
        <f t="shared" si="78"/>
        <v>19.223374739077727</v>
      </c>
      <c r="HQ142" s="5">
        <f t="shared" si="78"/>
        <v>19.706288640276707</v>
      </c>
      <c r="HR142" s="5">
        <f t="shared" si="78"/>
        <v>29.446567987701073</v>
      </c>
      <c r="HS142" s="5">
        <f t="shared" si="78"/>
        <v>7.9539028929734883</v>
      </c>
      <c r="HT142" s="5">
        <f t="shared" si="56"/>
        <v>17.643261489829229</v>
      </c>
      <c r="HU142" s="5">
        <f t="array" ref="HU142">IF(ISNUMBER($CO142),_xlfn.PERCENTILE.EXC(IF(ISNUMBER(HM142:HT142),HM142:HT142),0.25),#N/A)</f>
        <v>10.730715451131864</v>
      </c>
      <c r="HV142" s="5">
        <f t="array" ref="HV142">IF(ISNUMBER($CO142),_xlfn.PERCENTILE.EXC(IF(ISNUMBER(HM142:HT142),HM142:HT142),0.5),#N/A)</f>
        <v>18.471753086722536</v>
      </c>
      <c r="HW142" s="5">
        <f t="array" ref="HW142">IF(ISNUMBER($CO142),_xlfn.PERCENTILE.EXC(IF(ISNUMBER(HM142:HT142),HM142:HT142),0.75),#N/A)</f>
        <v>19.653234377627342</v>
      </c>
      <c r="IB142" s="4" t="s">
        <v>145</v>
      </c>
      <c r="IC142" s="5">
        <f t="shared" si="83"/>
        <v>99.999999999999986</v>
      </c>
      <c r="ID142" s="5">
        <f t="shared" si="83"/>
        <v>100</v>
      </c>
      <c r="IE142" s="5">
        <f t="shared" si="83"/>
        <v>100</v>
      </c>
      <c r="IF142" s="5">
        <f t="shared" si="79"/>
        <v>100</v>
      </c>
      <c r="IG142" s="5">
        <f t="shared" si="79"/>
        <v>100</v>
      </c>
      <c r="IH142" s="5">
        <f t="shared" si="79"/>
        <v>99.999999999999986</v>
      </c>
      <c r="II142" s="5">
        <f t="shared" si="79"/>
        <v>100</v>
      </c>
      <c r="IJ142" s="5">
        <f t="shared" si="57"/>
        <v>100</v>
      </c>
    </row>
    <row r="143" spans="1:244" x14ac:dyDescent="0.25">
      <c r="A143" s="4" t="s">
        <v>146</v>
      </c>
      <c r="B143" s="5">
        <f>100*'C'!C146/'Total GDP'!C146</f>
        <v>63.923576162708692</v>
      </c>
      <c r="C143" s="5">
        <f>100*'C'!D146/'Total GDP'!F146</f>
        <v>61.192635898772096</v>
      </c>
      <c r="D143" s="5">
        <f>100*'C'!E146/'Total GDP'!I146</f>
        <v>53.295857926022393</v>
      </c>
      <c r="E143" s="5">
        <f>100*'C'!F146/'Total GDP'!L146</f>
        <v>58.950954494091945</v>
      </c>
      <c r="F143" s="5">
        <f>100*'C'!G146/'Total GDP'!O146</f>
        <v>59.159394448293199</v>
      </c>
      <c r="G143" s="5">
        <f>100*'C'!H146/'Total GDP'!R146</f>
        <v>51.7370166876794</v>
      </c>
      <c r="H143" s="5">
        <f>100*'C'!I146/'Total GDP'!U146</f>
        <v>57.62408351404887</v>
      </c>
      <c r="I143" s="5">
        <f>100*'C'!J146/'Total GDP'!X146</f>
        <v>60.009448090782087</v>
      </c>
      <c r="J143" s="5">
        <f t="array" ref="J143">IF(ISNUMBER($B143),_xlfn.PERCENTILE.EXC(IF(ISNUMBER(B143:I143),B143:I143),0.25),#N/A)</f>
        <v>54.37791432302901</v>
      </c>
      <c r="K143" s="5">
        <f t="array" ref="K143">IF(ISNUMBER($B143),_xlfn.PERCENTILE.EXC(IF(ISNUMBER(B143:I143),B143:I143),0.5),#N/A)</f>
        <v>59.055174471192572</v>
      </c>
      <c r="L143" s="5">
        <f t="array" ref="L143">IF(ISNUMBER($B143),_xlfn.PERCENTILE.EXC(IF(ISNUMBER(B143:I143),B143:I143),0.75),#N/A)</f>
        <v>60.896838946774594</v>
      </c>
      <c r="N143" s="4" t="s">
        <v>146</v>
      </c>
      <c r="O143" s="5">
        <f>100*I!C146/'Total GDP'!C146</f>
        <v>19.693318231312794</v>
      </c>
      <c r="P143" s="5">
        <f>100*I!D146/'Total GDP'!F146</f>
        <v>15.69888284532456</v>
      </c>
      <c r="Q143" s="5">
        <f>100*I!E146/'Total GDP'!I146</f>
        <v>20.917000987208301</v>
      </c>
      <c r="R143" s="5">
        <f>100*I!F146/'Total GDP'!L146</f>
        <v>23.646752998929891</v>
      </c>
      <c r="S143" s="5">
        <f>100*I!G146/'Total GDP'!O146</f>
        <v>19.180989300153101</v>
      </c>
      <c r="T143" s="5">
        <f>100*I!H146/'Total GDP'!R146</f>
        <v>18.744754337075307</v>
      </c>
      <c r="U143" s="5">
        <f>100*I!I146/'Total GDP'!U146</f>
        <v>29.936350578759118</v>
      </c>
      <c r="V143" s="5">
        <f>100*I!J146/'Total GDP'!X146</f>
        <v>21.168876725389378</v>
      </c>
      <c r="W143" s="5">
        <f t="array" ref="W143">IF(ISNUMBER($O143),_xlfn.PERCENTILE.EXC(IF(ISNUMBER(O143:V143),O143:V143),0.25),#N/A)</f>
        <v>18.853813077844755</v>
      </c>
      <c r="X143" s="5">
        <f t="array" ref="X143">IF(ISNUMBER($O143),_xlfn.PERCENTILE.EXC(IF(ISNUMBER(O143:V143),O143:V143),0.5),#N/A)</f>
        <v>20.305159609260549</v>
      </c>
      <c r="Y143" s="5">
        <f t="array" ref="Y143">IF(ISNUMBER($O143),_xlfn.PERCENTILE.EXC(IF(ISNUMBER(O143:V143),O143:V143),0.75),#N/A)</f>
        <v>23.027283930544762</v>
      </c>
      <c r="AA143" s="4" t="s">
        <v>146</v>
      </c>
      <c r="AB143" s="5">
        <f>100*'Total GFCF'!C146/'Total GDP'!C146</f>
        <v>18.823980220677051</v>
      </c>
      <c r="AC143" s="5">
        <f>100*'Total GFCF'!D146/'Total GDP'!F146</f>
        <v>18.520340031918703</v>
      </c>
      <c r="AD143" s="5">
        <f>100*'Total GFCF'!E146/'Total GDP'!I146</f>
        <v>20.611123947152848</v>
      </c>
      <c r="AE143" s="5">
        <f>100*'Total GFCF'!F146/'Total GDP'!L146</f>
        <v>21.80613031407383</v>
      </c>
      <c r="AF143" s="5">
        <f>100*'Total GFCF'!G146/'Total GDP'!O146</f>
        <v>18.285086323236484</v>
      </c>
      <c r="AG143" s="5">
        <f>100*'Total GFCF'!H146/'Total GDP'!R146</f>
        <v>18.080195767368071</v>
      </c>
      <c r="AH143" s="5">
        <f>100*'Total GFCF'!I146/'Total GDP'!U146</f>
        <v>30.024830784540139</v>
      </c>
      <c r="AI143" s="5">
        <f>100*'Total GFCF'!J146/'Total GDP'!X146</f>
        <v>21.61631274616369</v>
      </c>
      <c r="AJ143" s="5">
        <f t="array" ref="AJ143">IF(ISNUMBER($AB143),_xlfn.PERCENTILE.EXC(IF(ISNUMBER(AB143:AI143),AB143:AI143),0.25),#N/A)</f>
        <v>18.34389975040704</v>
      </c>
      <c r="AK143" s="5">
        <f t="array" ref="AK143">IF(ISNUMBER($AB143),_xlfn.PERCENTILE.EXC(IF(ISNUMBER(AB143:AI143),AB143:AI143),0.5),#N/A)</f>
        <v>19.717552083914949</v>
      </c>
      <c r="AL143" s="5">
        <f t="array" ref="AL143">IF(ISNUMBER($AB143),_xlfn.PERCENTILE.EXC(IF(ISNUMBER(AB143:AI143),AB143:AI143),0.75),#N/A)</f>
        <v>21.758675922096295</v>
      </c>
      <c r="AN143" s="4" t="s">
        <v>146</v>
      </c>
      <c r="AO143" s="5">
        <f>100*'Housing Investment'!C146/'Total GDP'!C146</f>
        <v>5.1494560865247889</v>
      </c>
      <c r="AP143" s="5">
        <f>100*'Housing Investment'!D146/'Total GDP'!F146</f>
        <v>6.6435690323421159</v>
      </c>
      <c r="AQ143" s="5">
        <f>100*'Housing Investment'!E146/'Total GDP'!I146</f>
        <v>5.5760859291310467</v>
      </c>
      <c r="AR143" s="5">
        <f>100*'Housing Investment'!F146/'Total GDP'!L146</f>
        <v>7.8998604365753433</v>
      </c>
      <c r="AS143" s="5">
        <f>100*'Housing Investment'!G146/'Total GDP'!O146</f>
        <v>5.5921786985333624</v>
      </c>
      <c r="AT143" s="5">
        <f>100*'Housing Investment'!H146/'Total GDP'!R146</f>
        <v>6.1517848419857728</v>
      </c>
      <c r="AU143" s="5">
        <f>100*'Housing Investment'!I146/'Total GDP'!U146</f>
        <v>6.3623604735216528</v>
      </c>
      <c r="AV143" s="5">
        <f>100*'Housing Investment'!J146/'Total GDP'!X146</f>
        <v>6.4904650384744054</v>
      </c>
      <c r="AW143" s="5">
        <f t="array" ref="AW143">IF(ISNUMBER($AO143),_xlfn.PERCENTILE.EXC(IF(ISNUMBER(AO143:AV143),AO143:AV143),0.25),#N/A)</f>
        <v>5.5801091214816259</v>
      </c>
      <c r="AX143" s="5">
        <f t="array" ref="AX143">IF(ISNUMBER($AO143),_xlfn.PERCENTILE.EXC(IF(ISNUMBER(AO143:AV143),AO143:AV143),0.5),#N/A)</f>
        <v>6.2570726577537128</v>
      </c>
      <c r="AY143" s="5">
        <f t="array" ref="AY143">IF(ISNUMBER($AO143),_xlfn.PERCENTILE.EXC(IF(ISNUMBER(AO143:AV143),AO143:AV143),0.75),#N/A)</f>
        <v>6.6052930338751885</v>
      </c>
      <c r="BA143" s="4" t="s">
        <v>146</v>
      </c>
      <c r="BB143" s="5">
        <f>100*'Total Non-Res GFCF'!C146/'Total GDP'!C146</f>
        <v>13.6745251289279</v>
      </c>
      <c r="BC143" s="5">
        <f>100*'Total Non-Res GFCF'!D146/'Total GDP'!F146</f>
        <v>11.876762857049798</v>
      </c>
      <c r="BD143" s="5">
        <f>100*'Total Non-Res GFCF'!E146/'Total GDP'!I146</f>
        <v>15.035011762481883</v>
      </c>
      <c r="BE143" s="5">
        <f>100*'Total Non-Res GFCF'!F146/'Total GDP'!L146</f>
        <v>13.906269877498486</v>
      </c>
      <c r="BF143" s="5">
        <f>100*'Total Non-Res GFCF'!G146/'Total GDP'!O146</f>
        <v>12.692914826107685</v>
      </c>
      <c r="BG143" s="5">
        <f>100*'Total Non-Res GFCF'!H146/'Total GDP'!R146</f>
        <v>11.928410925382297</v>
      </c>
      <c r="BH143" s="5">
        <f>100*'Total Non-Res GFCF'!I146/'Total GDP'!U146</f>
        <v>23.662470311018485</v>
      </c>
      <c r="BI143" s="5">
        <f>100*'Total Non-Res GFCF'!J146/'Total GDP'!X146</f>
        <v>15.125847707689282</v>
      </c>
      <c r="BJ143" s="5">
        <f t="array" ref="BJ143">IF(ISNUMBER($BB143),_xlfn.PERCENTILE.EXC(IF(ISNUMBER(BB143:BI143),BB143:BI143),0.25),#N/A)</f>
        <v>12.119536900563643</v>
      </c>
      <c r="BK143" s="5">
        <f t="array" ref="BK143">IF(ISNUMBER($BB143),_xlfn.PERCENTILE.EXC(IF(ISNUMBER(BB143:BI143),BB143:BI143),0.5),#N/A)</f>
        <v>13.790397503213192</v>
      </c>
      <c r="BL143" s="5">
        <f t="array" ref="BL143">IF(ISNUMBER($BB143),_xlfn.PERCENTILE.EXC(IF(ISNUMBER(BB143:BI143),BB143:BI143),0.75),#N/A)</f>
        <v>15.103138721387431</v>
      </c>
      <c r="BN143" s="4" t="s">
        <v>146</v>
      </c>
      <c r="BO143" s="5">
        <f>100*G!C146/'Total GDP'!C146</f>
        <v>18.273103316005002</v>
      </c>
      <c r="BP143" s="5">
        <f>100*G!D146/'Total GDP'!F146</f>
        <v>19.486043709083802</v>
      </c>
      <c r="BQ143" s="5">
        <f>100*G!E146/'Total GDP'!I146</f>
        <v>25.053298746035413</v>
      </c>
      <c r="BR143" s="5">
        <f>100*G!F146/'Total GDP'!L146</f>
        <v>18.685596904909787</v>
      </c>
      <c r="BS143" s="5">
        <f>100*G!G146/'Total GDP'!O146</f>
        <v>20.334606061566248</v>
      </c>
      <c r="BT143" s="5">
        <f>100*G!H146/'Total GDP'!R146</f>
        <v>23.058585990165106</v>
      </c>
      <c r="BU143" s="5">
        <f>100*G!I146/'Total GDP'!U146</f>
        <v>16.929290937937122</v>
      </c>
      <c r="BV143" s="5">
        <f>100*G!J146/'Total GDP'!X146</f>
        <v>16.927733592557548</v>
      </c>
      <c r="BW143" s="5">
        <f t="array" ref="BW143">IF(ISNUMBER($BO143),_xlfn.PERCENTILE.EXC(IF(ISNUMBER(BO143:BV143),BO143:BV143),0.25),#N/A)</f>
        <v>17.265244032454092</v>
      </c>
      <c r="BX143" s="5">
        <f t="array" ref="BX143">IF(ISNUMBER($BO143),_xlfn.PERCENTILE.EXC(IF(ISNUMBER(BO143:BV143),BO143:BV143),0.5),#N/A)</f>
        <v>19.085820306996794</v>
      </c>
      <c r="BY143" s="5">
        <f t="array" ref="BY143">IF(ISNUMBER($BO143),_xlfn.PERCENTILE.EXC(IF(ISNUMBER(BO143:BV143),BO143:BV143),0.75),#N/A)</f>
        <v>22.377591008015393</v>
      </c>
      <c r="CA143" s="4" t="s">
        <v>146</v>
      </c>
      <c r="CB143" s="5">
        <f>100*IMP!C146/'Total GDP'!C146</f>
        <v>9.738415787964767</v>
      </c>
      <c r="CC143" s="5">
        <f>100*IMP!D146/'Total GDP'!F146</f>
        <v>17.922027163469366</v>
      </c>
      <c r="CD143" s="5">
        <f>100*IMP!E146/'Total GDP'!I146</f>
        <v>17.697809237749166</v>
      </c>
      <c r="CE143" s="5">
        <f>100*IMP!F146/'Total GDP'!L146</f>
        <v>19.742612118445571</v>
      </c>
      <c r="CF143" s="5">
        <f>100*IMP!G146/'Total GDP'!O146</f>
        <v>18.475347431763094</v>
      </c>
      <c r="CG143" s="5">
        <f>100*IMP!H146/'Total GDP'!R146</f>
        <v>23.931537248370542</v>
      </c>
      <c r="CH143" s="5">
        <f>100*IMP!I146/'Total GDP'!U146</f>
        <v>10.680053698331784</v>
      </c>
      <c r="CI143" s="5">
        <f>100*IMP!J146/'Total GDP'!X146</f>
        <v>17.73929300137701</v>
      </c>
      <c r="CJ143" s="5">
        <f t="array" ref="CJ143">IF(ISNUMBER($CB143),_xlfn.PERCENTILE.EXC(IF(ISNUMBER(CB143:CI143),CB143:CI143),0.25),#N/A)</f>
        <v>12.434492583186129</v>
      </c>
      <c r="CK143" s="5">
        <f t="array" ref="CK143">IF(ISNUMBER($CB143),_xlfn.PERCENTILE.EXC(IF(ISNUMBER(CB143:CI143),CB143:CI143),0.5),#N/A)</f>
        <v>17.830660082423186</v>
      </c>
      <c r="CL143" s="5">
        <f t="array" ref="CL143">IF(ISNUMBER($CB143),_xlfn.PERCENTILE.EXC(IF(ISNUMBER(CB143:CI143),CB143:CI143),0.75),#N/A)</f>
        <v>19.425795946774951</v>
      </c>
      <c r="CN143" s="4" t="s">
        <v>146</v>
      </c>
      <c r="CO143" s="5">
        <f>100*EXP!C146/'Total GDP'!C146</f>
        <v>8.5846053695203537</v>
      </c>
      <c r="CP143" s="5">
        <f>100*EXP!D146/'Total GDP'!F146</f>
        <v>19.418297886200044</v>
      </c>
      <c r="CQ143" s="5">
        <f>100*EXP!E146/'Total GDP'!I146</f>
        <v>18.471559999159819</v>
      </c>
      <c r="CR143" s="5">
        <f>100*EXP!F146/'Total GDP'!L146</f>
        <v>19.231129004497458</v>
      </c>
      <c r="CS143" s="5">
        <f>100*EXP!G146/'Total GDP'!O146</f>
        <v>20.315234283294615</v>
      </c>
      <c r="CT143" s="5">
        <f>100*EXP!H146/'Total GDP'!R146</f>
        <v>30.357991895752015</v>
      </c>
      <c r="CU143" s="5">
        <f>100*EXP!I146/'Total GDP'!U146</f>
        <v>8.191811943184911</v>
      </c>
      <c r="CV143" s="5">
        <f>100*EXP!J146/'Total GDP'!X146</f>
        <v>18.660883899046144</v>
      </c>
      <c r="CW143" s="5">
        <f t="array" ref="CW143">IF(ISNUMBER($CO143),_xlfn.PERCENTILE.EXC(IF(ISNUMBER(CO143:CV143),CO143:CV143),0.25),#N/A)</f>
        <v>11.056344026930219</v>
      </c>
      <c r="CX143" s="5">
        <f t="array" ref="CX143">IF(ISNUMBER($CO143),_xlfn.PERCENTILE.EXC(IF(ISNUMBER(CO143:CV143),CO143:CV143),0.5),#N/A)</f>
        <v>18.946006451771801</v>
      </c>
      <c r="CY143" s="5">
        <f t="array" ref="CY143">IF(ISNUMBER($CO143),_xlfn.PERCENTILE.EXC(IF(ISNUMBER(CO143:CV143),CO143:CV143),0.75),#N/A)</f>
        <v>20.09100018402097</v>
      </c>
      <c r="DC143" s="4" t="s">
        <v>146</v>
      </c>
      <c r="DD143" s="5">
        <f t="shared" si="80"/>
        <v>100.00000528461902</v>
      </c>
      <c r="DE143" s="5">
        <f t="shared" si="80"/>
        <v>99.999956034679826</v>
      </c>
      <c r="DF143" s="5">
        <f t="shared" si="80"/>
        <v>99.999872614710469</v>
      </c>
      <c r="DG143" s="5">
        <f t="shared" si="76"/>
        <v>100</v>
      </c>
      <c r="DH143" s="5">
        <f t="shared" si="76"/>
        <v>100.00003938403373</v>
      </c>
      <c r="DI143" s="5">
        <f t="shared" si="76"/>
        <v>99.999999999999986</v>
      </c>
      <c r="DJ143" s="5">
        <f t="shared" si="76"/>
        <v>99.999999999999986</v>
      </c>
      <c r="DK143" s="5">
        <f t="shared" si="54"/>
        <v>99.999999999999972</v>
      </c>
      <c r="DM143" s="4" t="s">
        <v>146</v>
      </c>
      <c r="DN143" s="5">
        <f t="shared" si="81"/>
        <v>100.73618729158207</v>
      </c>
      <c r="DO143" s="5">
        <f t="shared" si="81"/>
        <v>97.87383317591113</v>
      </c>
      <c r="DP143" s="5">
        <f t="shared" si="81"/>
        <v>100.03990842067675</v>
      </c>
      <c r="DQ143" s="5">
        <f t="shared" si="77"/>
        <v>100.77182128398351</v>
      </c>
      <c r="DR143" s="5">
        <f t="shared" si="77"/>
        <v>100.51487666154406</v>
      </c>
      <c r="DS143" s="5">
        <f t="shared" si="77"/>
        <v>99.966811662301268</v>
      </c>
      <c r="DT143" s="5">
        <f t="shared" si="77"/>
        <v>102.00148327559823</v>
      </c>
      <c r="DU143" s="5">
        <f t="shared" si="55"/>
        <v>99.027649306398146</v>
      </c>
      <c r="DY143" s="4" t="s">
        <v>146</v>
      </c>
      <c r="DZ143" s="5">
        <f t="shared" si="84"/>
        <v>63.456418077131666</v>
      </c>
      <c r="EA143" s="5">
        <f t="shared" si="84"/>
        <v>62.521957006413565</v>
      </c>
      <c r="EB143" s="5">
        <f t="shared" si="84"/>
        <v>53.27459687578736</v>
      </c>
      <c r="EC143" s="5">
        <f t="shared" si="84"/>
        <v>58.499443339386687</v>
      </c>
      <c r="ED143" s="5">
        <f t="shared" si="69"/>
        <v>58.856356803278018</v>
      </c>
      <c r="EE143" s="5">
        <f t="shared" si="69"/>
        <v>51.754193044040107</v>
      </c>
      <c r="EF143" s="5">
        <f t="shared" si="69"/>
        <v>56.493378001527802</v>
      </c>
      <c r="EG143" s="5">
        <f t="shared" si="62"/>
        <v>60.598679773876945</v>
      </c>
      <c r="EH143" s="5">
        <f t="array" ref="EH143">IF(ISNUMBER($B143),_xlfn.PERCENTILE.EXC(IF(ISNUMBER(DZ143:EG143),DZ143:EG143),0.25),#N/A)</f>
        <v>54.079292157222469</v>
      </c>
      <c r="EI143" s="5">
        <f t="array" ref="EI143">IF(ISNUMBER($B143),_xlfn.PERCENTILE.EXC(IF(ISNUMBER(DZ143:EG143),DZ143:EG143),0.5),#N/A)</f>
        <v>58.677900071332353</v>
      </c>
      <c r="EJ143" s="5">
        <f t="array" ref="EJ143">IF(ISNUMBER($B143),_xlfn.PERCENTILE.EXC(IF(ISNUMBER(DZ143:EG143),DZ143:EG143),0.75),#N/A)</f>
        <v>62.041137698279414</v>
      </c>
      <c r="EL143" s="4" t="s">
        <v>146</v>
      </c>
      <c r="EM143" s="5">
        <f t="shared" si="85"/>
        <v>19.549398047307722</v>
      </c>
      <c r="EN143" s="5">
        <f t="shared" si="85"/>
        <v>16.039918266109552</v>
      </c>
      <c r="EO143" s="5">
        <f t="shared" si="85"/>
        <v>20.908656672545565</v>
      </c>
      <c r="EP143" s="5">
        <f t="shared" si="85"/>
        <v>23.46564019349352</v>
      </c>
      <c r="EQ143" s="5">
        <f t="shared" si="70"/>
        <v>19.082736742283192</v>
      </c>
      <c r="ER143" s="5">
        <f t="shared" si="70"/>
        <v>18.750977474801456</v>
      </c>
      <c r="ES143" s="5">
        <f t="shared" si="70"/>
        <v>29.34893652269151</v>
      </c>
      <c r="ET143" s="5">
        <f t="shared" si="63"/>
        <v>21.376733542256932</v>
      </c>
      <c r="EU143" s="5">
        <f t="array" ref="EU143">IF(ISNUMBER($O143),_xlfn.PERCENTILE.EXC(IF(ISNUMBER(EM143:ET143),EM143:ET143),0.25),#N/A)</f>
        <v>18.833917291671888</v>
      </c>
      <c r="EV143" s="5">
        <f t="array" ref="EV143">IF(ISNUMBER($O143),_xlfn.PERCENTILE.EXC(IF(ISNUMBER(EM143:ET143),EM143:ET143),0.5),#N/A)</f>
        <v>20.229027359926643</v>
      </c>
      <c r="EW143" s="5">
        <f t="array" ref="EW143">IF(ISNUMBER($O143),_xlfn.PERCENTILE.EXC(IF(ISNUMBER(EM143:ET143),EM143:ET143),0.75),#N/A)</f>
        <v>22.943413530684374</v>
      </c>
      <c r="EY143" s="4" t="s">
        <v>146</v>
      </c>
      <c r="EZ143" s="5">
        <f t="shared" si="86"/>
        <v>18.686413221289406</v>
      </c>
      <c r="FA143" s="5">
        <f t="shared" si="86"/>
        <v>18.922667510765237</v>
      </c>
      <c r="FB143" s="5">
        <f t="shared" si="86"/>
        <v>20.602901654488956</v>
      </c>
      <c r="FC143" s="5">
        <f t="shared" si="86"/>
        <v>21.639115018693879</v>
      </c>
      <c r="FD143" s="5">
        <f t="shared" si="71"/>
        <v>18.191422932156037</v>
      </c>
      <c r="FE143" s="5">
        <f t="shared" si="71"/>
        <v>18.086198275928748</v>
      </c>
      <c r="FF143" s="5">
        <f t="shared" si="71"/>
        <v>29.435680561052163</v>
      </c>
      <c r="FG143" s="5">
        <f t="shared" si="64"/>
        <v>21.828562929209173</v>
      </c>
      <c r="FH143" s="5">
        <f t="array" ref="FH143">IF(ISNUMBER($AB143),_xlfn.PERCENTILE.EXC(IF(ISNUMBER(EZ143:FG143),EZ143:FG143),0.25),#N/A)</f>
        <v>18.315170504439379</v>
      </c>
      <c r="FI143" s="5">
        <f t="array" ref="FI143">IF(ISNUMBER($AB143),_xlfn.PERCENTILE.EXC(IF(ISNUMBER(EZ143:FG143),EZ143:FG143),0.5),#N/A)</f>
        <v>19.762784582627098</v>
      </c>
      <c r="FJ143" s="5">
        <f t="array" ref="FJ143">IF(ISNUMBER($AB143),_xlfn.PERCENTILE.EXC(IF(ISNUMBER(EZ143:FG143),EZ143:FG143),0.75),#N/A)</f>
        <v>21.781200951580349</v>
      </c>
      <c r="FL143" s="4" t="s">
        <v>146</v>
      </c>
      <c r="FM143" s="5">
        <f t="shared" si="87"/>
        <v>5.1118234916114389</v>
      </c>
      <c r="FN143" s="5">
        <f t="shared" si="87"/>
        <v>6.7878909170763349</v>
      </c>
      <c r="FO143" s="5">
        <f t="shared" si="87"/>
        <v>5.5738614890400608</v>
      </c>
      <c r="FP143" s="5">
        <f t="shared" si="87"/>
        <v>7.8393546290216074</v>
      </c>
      <c r="FQ143" s="5">
        <f t="shared" si="72"/>
        <v>5.5635333636865223</v>
      </c>
      <c r="FR143" s="5">
        <f t="shared" si="72"/>
        <v>6.1538271949366248</v>
      </c>
      <c r="FS143" s="5">
        <f t="shared" si="72"/>
        <v>6.2375176019069887</v>
      </c>
      <c r="FT143" s="5">
        <f t="shared" si="65"/>
        <v>6.5541947970434746</v>
      </c>
      <c r="FU143" s="5">
        <f t="array" ref="FU143">IF(ISNUMBER($AO143),_xlfn.PERCENTILE.EXC(IF(ISNUMBER(FM143:FT143),FM143:FT143),0.25),#N/A)</f>
        <v>5.5661153950249069</v>
      </c>
      <c r="FV143" s="5">
        <f t="array" ref="FV143">IF(ISNUMBER($AO143),_xlfn.PERCENTILE.EXC(IF(ISNUMBER(FM143:FT143),FM143:FT143),0.5),#N/A)</f>
        <v>6.1956723984218067</v>
      </c>
      <c r="FW143" s="5">
        <f t="array" ref="FW143">IF(ISNUMBER($AO143),_xlfn.PERCENTILE.EXC(IF(ISNUMBER(FM143:FT143),FM143:FT143),0.75),#N/A)</f>
        <v>6.7294668870681198</v>
      </c>
      <c r="FY143" s="4" t="s">
        <v>146</v>
      </c>
      <c r="FZ143" s="5">
        <f t="shared" si="88"/>
        <v>13.574590717183716</v>
      </c>
      <c r="GA143" s="5">
        <f t="shared" si="88"/>
        <v>12.134768274277549</v>
      </c>
      <c r="GB143" s="5">
        <f t="shared" si="88"/>
        <v>15.029013920382969</v>
      </c>
      <c r="GC143" s="5">
        <f t="shared" si="88"/>
        <v>13.79976038967227</v>
      </c>
      <c r="GD143" s="5">
        <f t="shared" si="73"/>
        <v>12.627896732985656</v>
      </c>
      <c r="GE143" s="5">
        <f t="shared" si="73"/>
        <v>11.932371080992123</v>
      </c>
      <c r="GF143" s="5">
        <f t="shared" si="73"/>
        <v>23.198162959145169</v>
      </c>
      <c r="GG143" s="5">
        <f t="shared" si="66"/>
        <v>15.274368132165694</v>
      </c>
      <c r="GH143" s="5">
        <f t="array" ref="GH143">IF(ISNUMBER($BB143),_xlfn.PERCENTILE.EXC(IF(ISNUMBER(FZ143:GG143),FZ143:GG143),0.25),#N/A)</f>
        <v>12.258050388954576</v>
      </c>
      <c r="GI143" s="5">
        <f t="array" ref="GI143">IF(ISNUMBER($BB143),_xlfn.PERCENTILE.EXC(IF(ISNUMBER(FZ143:GG143),FZ143:GG143),0.5),#N/A)</f>
        <v>13.687175553427993</v>
      </c>
      <c r="GJ143" s="5">
        <f t="array" ref="GJ143">IF(ISNUMBER($BB143),_xlfn.PERCENTILE.EXC(IF(ISNUMBER(FZ143:GG143),FZ143:GG143),0.75),#N/A)</f>
        <v>15.213029579220013</v>
      </c>
      <c r="GL143" s="4" t="s">
        <v>146</v>
      </c>
      <c r="GM143" s="5">
        <f t="shared" si="89"/>
        <v>18.139562164600584</v>
      </c>
      <c r="GN143" s="5">
        <f t="shared" si="89"/>
        <v>19.909349697238319</v>
      </c>
      <c r="GO143" s="5">
        <f t="shared" si="89"/>
        <v>25.043304358780549</v>
      </c>
      <c r="GP143" s="5">
        <f t="shared" si="89"/>
        <v>18.542482081624975</v>
      </c>
      <c r="GQ143" s="5">
        <f t="shared" si="74"/>
        <v>20.230444225721321</v>
      </c>
      <c r="GR143" s="5">
        <f t="shared" si="74"/>
        <v>23.066241292219573</v>
      </c>
      <c r="GS143" s="5">
        <f t="shared" si="74"/>
        <v>16.597102703100699</v>
      </c>
      <c r="GT143" s="5">
        <f t="shared" si="67"/>
        <v>17.093946701877179</v>
      </c>
      <c r="GU143" s="5">
        <f t="array" ref="GU143">IF(ISNUMBER($BO143),_xlfn.PERCENTILE.EXC(IF(ISNUMBER(GM143:GT143),GM143:GT143),0.25),#N/A)</f>
        <v>17.35535056755803</v>
      </c>
      <c r="GV143" s="5">
        <f t="array" ref="GV143">IF(ISNUMBER($BO143),_xlfn.PERCENTILE.EXC(IF(ISNUMBER(GM143:GT143),GM143:GT143),0.5),#N/A)</f>
        <v>19.225915889431647</v>
      </c>
      <c r="GW143" s="5">
        <f t="array" ref="GW143">IF(ISNUMBER($BO143),_xlfn.PERCENTILE.EXC(IF(ISNUMBER(GM143:GT143),GM143:GT143),0.75),#N/A)</f>
        <v>22.357292025595008</v>
      </c>
      <c r="GY143" s="4" t="s">
        <v>146</v>
      </c>
      <c r="GZ143" s="5">
        <f t="shared" si="90"/>
        <v>9.6672467459750173</v>
      </c>
      <c r="HA143" s="5">
        <f t="shared" si="90"/>
        <v>18.311357164542283</v>
      </c>
      <c r="HB143" s="5">
        <f t="shared" si="90"/>
        <v>17.690749139161841</v>
      </c>
      <c r="HC143" s="5">
        <f t="shared" si="90"/>
        <v>19.591401511747236</v>
      </c>
      <c r="HD143" s="5">
        <f t="shared" si="75"/>
        <v>18.380709448586099</v>
      </c>
      <c r="HE143" s="5">
        <f t="shared" si="75"/>
        <v>23.939482364621039</v>
      </c>
      <c r="HF143" s="5">
        <f t="shared" si="75"/>
        <v>10.470488619734386</v>
      </c>
      <c r="HG143" s="5">
        <f t="shared" si="68"/>
        <v>17.913474797821824</v>
      </c>
      <c r="HH143" s="5">
        <f t="array" ref="HH143">IF(ISNUMBER($CB143),_xlfn.PERCENTILE.EXC(IF(ISNUMBER(GZ143:HG143),GZ143:HG143),0.25),#N/A)</f>
        <v>12.27555374959125</v>
      </c>
      <c r="HI143" s="5">
        <f t="array" ref="HI143">IF(ISNUMBER($CB143),_xlfn.PERCENTILE.EXC(IF(ISNUMBER(GZ143:HG143),GZ143:HG143),0.5),#N/A)</f>
        <v>18.112415981182053</v>
      </c>
      <c r="HJ143" s="5">
        <f t="array" ref="HJ143">IF(ISNUMBER($CB143),_xlfn.PERCENTILE.EXC(IF(ISNUMBER(GZ143:HG143),GZ143:HG143),0.75),#N/A)</f>
        <v>19.288728495956953</v>
      </c>
      <c r="HL143" s="4" t="s">
        <v>146</v>
      </c>
      <c r="HM143" s="5">
        <f t="shared" si="82"/>
        <v>8.5218684569350565</v>
      </c>
      <c r="HN143" s="5">
        <f t="shared" si="82"/>
        <v>19.84013219478085</v>
      </c>
      <c r="HO143" s="5">
        <f t="shared" si="82"/>
        <v>18.464191232048375</v>
      </c>
      <c r="HP143" s="5">
        <f t="shared" si="78"/>
        <v>19.083835897242057</v>
      </c>
      <c r="HQ143" s="5">
        <f t="shared" si="78"/>
        <v>20.211171677303575</v>
      </c>
      <c r="HR143" s="5">
        <f t="shared" si="78"/>
        <v>30.368070553559921</v>
      </c>
      <c r="HS143" s="5">
        <f t="shared" si="78"/>
        <v>8.0310713924143826</v>
      </c>
      <c r="HT143" s="5">
        <f t="shared" si="56"/>
        <v>18.844114779810763</v>
      </c>
      <c r="HU143" s="5">
        <f t="array" ref="HU143">IF(ISNUMBER($CO143),_xlfn.PERCENTILE.EXC(IF(ISNUMBER(HM143:HT143),HM143:HT143),0.25),#N/A)</f>
        <v>11.007449150713386</v>
      </c>
      <c r="HV143" s="5">
        <f t="array" ref="HV143">IF(ISNUMBER($CO143),_xlfn.PERCENTILE.EXC(IF(ISNUMBER(HM143:HT143),HM143:HT143),0.5),#N/A)</f>
        <v>18.96397533852641</v>
      </c>
      <c r="HW143" s="5">
        <f t="array" ref="HW143">IF(ISNUMBER($CO143),_xlfn.PERCENTILE.EXC(IF(ISNUMBER(HM143:HT143),HM143:HT143),0.75),#N/A)</f>
        <v>20.118411806672896</v>
      </c>
      <c r="IB143" s="4" t="s">
        <v>146</v>
      </c>
      <c r="IC143" s="5">
        <f t="shared" si="83"/>
        <v>100</v>
      </c>
      <c r="ID143" s="5">
        <f t="shared" si="83"/>
        <v>100</v>
      </c>
      <c r="IE143" s="5">
        <f t="shared" si="83"/>
        <v>100.00000000000001</v>
      </c>
      <c r="IF143" s="5">
        <f t="shared" si="79"/>
        <v>100</v>
      </c>
      <c r="IG143" s="5">
        <f t="shared" si="79"/>
        <v>100</v>
      </c>
      <c r="IH143" s="5">
        <f t="shared" si="79"/>
        <v>100.00000000000001</v>
      </c>
      <c r="II143" s="5">
        <f t="shared" si="79"/>
        <v>100.00000000000003</v>
      </c>
      <c r="IJ143" s="5">
        <f t="shared" si="57"/>
        <v>100</v>
      </c>
    </row>
    <row r="144" spans="1:244" x14ac:dyDescent="0.25">
      <c r="A144" s="4" t="s">
        <v>147</v>
      </c>
      <c r="B144" s="5">
        <f>100*'C'!C147/'Total GDP'!C147</f>
        <v>63.874491195392658</v>
      </c>
      <c r="C144" s="5">
        <f>100*'C'!D147/'Total GDP'!F147</f>
        <v>61.126845831480324</v>
      </c>
      <c r="D144" s="5">
        <f>100*'C'!E147/'Total GDP'!I147</f>
        <v>53.200209659342732</v>
      </c>
      <c r="E144" s="5">
        <f>100*'C'!F147/'Total GDP'!L147</f>
        <v>59.43651317566853</v>
      </c>
      <c r="F144" s="5">
        <f>100*'C'!G147/'Total GDP'!O147</f>
        <v>58.199157499752857</v>
      </c>
      <c r="G144" s="5">
        <f>100*'C'!H147/'Total GDP'!R147</f>
        <v>51.243201780467402</v>
      </c>
      <c r="H144" s="5">
        <f>100*'C'!I147/'Total GDP'!U147</f>
        <v>57.413908061732037</v>
      </c>
      <c r="I144" s="5">
        <f>100*'C'!J147/'Total GDP'!X147</f>
        <v>58.824231403080077</v>
      </c>
      <c r="J144" s="5">
        <f t="array" ref="J144">IF(ISNUMBER($B144),_xlfn.PERCENTILE.EXC(IF(ISNUMBER(B144:I144),B144:I144),0.25),#N/A)</f>
        <v>54.253634259940057</v>
      </c>
      <c r="K144" s="5">
        <f t="array" ref="K144">IF(ISNUMBER($B144),_xlfn.PERCENTILE.EXC(IF(ISNUMBER(B144:I144),B144:I144),0.5),#N/A)</f>
        <v>58.511694451416467</v>
      </c>
      <c r="L144" s="5">
        <f t="array" ref="L144">IF(ISNUMBER($B144),_xlfn.PERCENTILE.EXC(IF(ISNUMBER(B144:I144),B144:I144),0.75),#N/A)</f>
        <v>60.704262667527374</v>
      </c>
      <c r="N144" s="4" t="s">
        <v>147</v>
      </c>
      <c r="O144" s="5">
        <f>100*I!C147/'Total GDP'!C147</f>
        <v>19.733558787961943</v>
      </c>
      <c r="P144" s="5">
        <f>100*I!D147/'Total GDP'!F147</f>
        <v>14.313419669608741</v>
      </c>
      <c r="Q144" s="5">
        <f>100*I!E147/'Total GDP'!I147</f>
        <v>20.974028220460848</v>
      </c>
      <c r="R144" s="5">
        <f>100*I!F147/'Total GDP'!L147</f>
        <v>22.702693864510383</v>
      </c>
      <c r="S144" s="5">
        <f>100*I!G147/'Total GDP'!O147</f>
        <v>19.290146246265252</v>
      </c>
      <c r="T144" s="5">
        <f>100*I!H147/'Total GDP'!R147</f>
        <v>18.403841207236557</v>
      </c>
      <c r="U144" s="5">
        <f>100*I!I147/'Total GDP'!U147</f>
        <v>30.15163518345139</v>
      </c>
      <c r="V144" s="5">
        <f>100*I!J147/'Total GDP'!X147</f>
        <v>22.442461783258508</v>
      </c>
      <c r="W144" s="5">
        <f t="array" ref="W144">IF(ISNUMBER($O144),_xlfn.PERCENTILE.EXC(IF(ISNUMBER(O144:V144),O144:V144),0.25),#N/A)</f>
        <v>18.625417466993731</v>
      </c>
      <c r="X144" s="5">
        <f t="array" ref="X144">IF(ISNUMBER($O144),_xlfn.PERCENTILE.EXC(IF(ISNUMBER(O144:V144),O144:V144),0.5),#N/A)</f>
        <v>20.353793504211396</v>
      </c>
      <c r="Y144" s="5">
        <f t="array" ref="Y144">IF(ISNUMBER($O144),_xlfn.PERCENTILE.EXC(IF(ISNUMBER(O144:V144),O144:V144),0.75),#N/A)</f>
        <v>22.637635844197415</v>
      </c>
      <c r="AA144" s="4" t="s">
        <v>147</v>
      </c>
      <c r="AB144" s="5">
        <f>100*'Total GFCF'!C147/'Total GDP'!C147</f>
        <v>19.11889883073831</v>
      </c>
      <c r="AC144" s="5">
        <f>100*'Total GFCF'!D147/'Total GDP'!F147</f>
        <v>18.216315705757665</v>
      </c>
      <c r="AD144" s="5">
        <f>100*'Total GFCF'!E147/'Total GDP'!I147</f>
        <v>20.637215577715274</v>
      </c>
      <c r="AE144" s="5">
        <f>100*'Total GFCF'!F147/'Total GDP'!L147</f>
        <v>21.366924220818426</v>
      </c>
      <c r="AF144" s="5">
        <f>100*'Total GFCF'!G147/'Total GDP'!O147</f>
        <v>18.246040511986386</v>
      </c>
      <c r="AG144" s="5">
        <f>100*'Total GFCF'!H147/'Total GDP'!R147</f>
        <v>17.470098897441499</v>
      </c>
      <c r="AH144" s="5">
        <f>100*'Total GFCF'!I147/'Total GDP'!U147</f>
        <v>29.559916457772378</v>
      </c>
      <c r="AI144" s="5">
        <f>100*'Total GFCF'!J147/'Total GDP'!X147</f>
        <v>22.060578507700175</v>
      </c>
      <c r="AJ144" s="5">
        <f t="array" ref="AJ144">IF(ISNUMBER($AB144),_xlfn.PERCENTILE.EXC(IF(ISNUMBER(AB144:AI144),AB144:AI144),0.25),#N/A)</f>
        <v>18.223746907314847</v>
      </c>
      <c r="AK144" s="5">
        <f t="array" ref="AK144">IF(ISNUMBER($AB144),_xlfn.PERCENTILE.EXC(IF(ISNUMBER(AB144:AI144),AB144:AI144),0.5),#N/A)</f>
        <v>19.878057204226792</v>
      </c>
      <c r="AL144" s="5">
        <f t="array" ref="AL144">IF(ISNUMBER($AB144),_xlfn.PERCENTILE.EXC(IF(ISNUMBER(AB144:AI144),AB144:AI144),0.75),#N/A)</f>
        <v>21.887164935979737</v>
      </c>
      <c r="AN144" s="4" t="s">
        <v>147</v>
      </c>
      <c r="AO144" s="5">
        <f>100*'Housing Investment'!C147/'Total GDP'!C147</f>
        <v>5.0171817285784552</v>
      </c>
      <c r="AP144" s="5">
        <f>100*'Housing Investment'!D147/'Total GDP'!F147</f>
        <v>6.4952655173197344</v>
      </c>
      <c r="AQ144" s="5">
        <f>100*'Housing Investment'!E147/'Total GDP'!I147</f>
        <v>5.5760116291745021</v>
      </c>
      <c r="AR144" s="5">
        <f>100*'Housing Investment'!F147/'Total GDP'!L147</f>
        <v>7.6931526930422782</v>
      </c>
      <c r="AS144" s="5">
        <f>100*'Housing Investment'!G147/'Total GDP'!O147</f>
        <v>5.5182130403334719</v>
      </c>
      <c r="AT144" s="5">
        <f>100*'Housing Investment'!H147/'Total GDP'!R147</f>
        <v>5.6854734990443996</v>
      </c>
      <c r="AU144" s="5">
        <f>100*'Housing Investment'!I147/'Total GDP'!U147</f>
        <v>6.0623871796599298</v>
      </c>
      <c r="AV144" s="5">
        <f>100*'Housing Investment'!J147/'Total GDP'!X147</f>
        <v>6.4840597829175426</v>
      </c>
      <c r="AW144" s="5">
        <f t="array" ref="AW144">IF(ISNUMBER($AO144),_xlfn.PERCENTILE.EXC(IF(ISNUMBER(AO144:AV144),AO144:AV144),0.25),#N/A)</f>
        <v>5.5326626875437297</v>
      </c>
      <c r="AX144" s="5">
        <f t="array" ref="AX144">IF(ISNUMBER($AO144),_xlfn.PERCENTILE.EXC(IF(ISNUMBER(AO144:AV144),AO144:AV144),0.5),#N/A)</f>
        <v>5.8739303393521647</v>
      </c>
      <c r="AY144" s="5">
        <f t="array" ref="AY144">IF(ISNUMBER($AO144),_xlfn.PERCENTILE.EXC(IF(ISNUMBER(AO144:AV144),AO144:AV144),0.75),#N/A)</f>
        <v>6.4924640837191863</v>
      </c>
      <c r="BA144" s="4" t="s">
        <v>147</v>
      </c>
      <c r="BB144" s="5">
        <f>100*'Total Non-Res GFCF'!C147/'Total GDP'!C147</f>
        <v>14.101717102159853</v>
      </c>
      <c r="BC144" s="5">
        <f>100*'Total Non-Res GFCF'!D147/'Total GDP'!F147</f>
        <v>11.721082649752157</v>
      </c>
      <c r="BD144" s="5">
        <f>100*'Total Non-Res GFCF'!E147/'Total GDP'!I147</f>
        <v>15.061217003294368</v>
      </c>
      <c r="BE144" s="5">
        <f>100*'Total Non-Res GFCF'!F147/'Total GDP'!L147</f>
        <v>13.673771527776148</v>
      </c>
      <c r="BF144" s="5">
        <f>100*'Total Non-Res GFCF'!G147/'Total GDP'!O147</f>
        <v>12.727834583760357</v>
      </c>
      <c r="BG144" s="5">
        <f>100*'Total Non-Res GFCF'!H147/'Total GDP'!R147</f>
        <v>11.7846253983971</v>
      </c>
      <c r="BH144" s="5">
        <f>100*'Total Non-Res GFCF'!I147/'Total GDP'!U147</f>
        <v>23.49776159798904</v>
      </c>
      <c r="BI144" s="5">
        <f>100*'Total Non-Res GFCF'!J147/'Total GDP'!X147</f>
        <v>15.576518724782634</v>
      </c>
      <c r="BJ144" s="5">
        <f t="array" ref="BJ144">IF(ISNUMBER($BB144),_xlfn.PERCENTILE.EXC(IF(ISNUMBER(BB144:BI144),BB144:BI144),0.25),#N/A)</f>
        <v>12.020427694737915</v>
      </c>
      <c r="BK144" s="5">
        <f t="array" ref="BK144">IF(ISNUMBER($BB144),_xlfn.PERCENTILE.EXC(IF(ISNUMBER(BB144:BI144),BB144:BI144),0.5),#N/A)</f>
        <v>13.887744314968</v>
      </c>
      <c r="BL144" s="5">
        <f t="array" ref="BL144">IF(ISNUMBER($BB144),_xlfn.PERCENTILE.EXC(IF(ISNUMBER(BB144:BI144),BB144:BI144),0.75),#N/A)</f>
        <v>15.447693294410568</v>
      </c>
      <c r="BN144" s="4" t="s">
        <v>147</v>
      </c>
      <c r="BO144" s="5">
        <f>100*G!C147/'Total GDP'!C147</f>
        <v>18.248669211623259</v>
      </c>
      <c r="BP144" s="5">
        <f>100*G!D147/'Total GDP'!F147</f>
        <v>19.623189064432463</v>
      </c>
      <c r="BQ144" s="5">
        <f>100*G!E147/'Total GDP'!I147</f>
        <v>24.826747101355149</v>
      </c>
      <c r="BR144" s="5">
        <f>100*G!F147/'Total GDP'!L147</f>
        <v>18.543382095562066</v>
      </c>
      <c r="BS144" s="5">
        <f>100*G!G147/'Total GDP'!O147</f>
        <v>19.867458765779094</v>
      </c>
      <c r="BT144" s="5">
        <f>100*G!H147/'Total GDP'!R147</f>
        <v>22.821550367442669</v>
      </c>
      <c r="BU144" s="5">
        <f>100*G!I147/'Total GDP'!U147</f>
        <v>17.100369156283904</v>
      </c>
      <c r="BV144" s="5">
        <f>100*G!J147/'Total GDP'!X147</f>
        <v>17.042677729158381</v>
      </c>
      <c r="BW144" s="5">
        <f t="array" ref="BW144">IF(ISNUMBER($BO144),_xlfn.PERCENTILE.EXC(IF(ISNUMBER(BO144:BV144),BO144:BV144),0.25),#N/A)</f>
        <v>17.387444170118741</v>
      </c>
      <c r="BX144" s="5">
        <f t="array" ref="BX144">IF(ISNUMBER($BO144),_xlfn.PERCENTILE.EXC(IF(ISNUMBER(BO144:BV144),BO144:BV144),0.5),#N/A)</f>
        <v>19.083285579997266</v>
      </c>
      <c r="BY144" s="5">
        <f t="array" ref="BY144">IF(ISNUMBER($BO144),_xlfn.PERCENTILE.EXC(IF(ISNUMBER(BO144:BV144),BO144:BV144),0.75),#N/A)</f>
        <v>22.083027467026774</v>
      </c>
      <c r="CA144" s="4" t="s">
        <v>147</v>
      </c>
      <c r="CB144" s="5">
        <f>100*IMP!C147/'Total GDP'!C147</f>
        <v>9.9181828113713664</v>
      </c>
      <c r="CC144" s="5">
        <f>100*IMP!D147/'Total GDP'!F147</f>
        <v>17.586241596577278</v>
      </c>
      <c r="CD144" s="5">
        <f>100*IMP!E147/'Total GDP'!I147</f>
        <v>17.67326432155425</v>
      </c>
      <c r="CE144" s="5">
        <f>100*IMP!F147/'Total GDP'!L147</f>
        <v>19.961989423756847</v>
      </c>
      <c r="CF144" s="5">
        <f>100*IMP!G147/'Total GDP'!O147</f>
        <v>18.427541493812818</v>
      </c>
      <c r="CG144" s="5">
        <f>100*IMP!H147/'Total GDP'!R147</f>
        <v>23.718145518545459</v>
      </c>
      <c r="CH144" s="5">
        <f>100*IMP!I147/'Total GDP'!U147</f>
        <v>10.94900346388936</v>
      </c>
      <c r="CI144" s="5">
        <f>100*IMP!J147/'Total GDP'!X147</f>
        <v>18.186622719781781</v>
      </c>
      <c r="CJ144" s="5">
        <f t="array" ref="CJ144">IF(ISNUMBER($CB144),_xlfn.PERCENTILE.EXC(IF(ISNUMBER(CB144:CI144),CB144:CI144),0.25),#N/A)</f>
        <v>12.60831299706134</v>
      </c>
      <c r="CK144" s="5">
        <f t="array" ref="CK144">IF(ISNUMBER($CB144),_xlfn.PERCENTILE.EXC(IF(ISNUMBER(CB144:CI144),CB144:CI144),0.5),#N/A)</f>
        <v>17.929943520668015</v>
      </c>
      <c r="CL144" s="5">
        <f t="array" ref="CL144">IF(ISNUMBER($CB144),_xlfn.PERCENTILE.EXC(IF(ISNUMBER(CB144:CI144),CB144:CI144),0.75),#N/A)</f>
        <v>19.578377441270838</v>
      </c>
      <c r="CN144" s="4" t="s">
        <v>147</v>
      </c>
      <c r="CO144" s="5">
        <f>100*EXP!C147/'Total GDP'!C147</f>
        <v>8.7200816744288971</v>
      </c>
      <c r="CP144" s="5">
        <f>100*EXP!D147/'Total GDP'!F147</f>
        <v>20.24027864792134</v>
      </c>
      <c r="CQ144" s="5">
        <f>100*EXP!E147/'Total GDP'!I147</f>
        <v>18.661509168679821</v>
      </c>
      <c r="CR144" s="5">
        <f>100*EXP!F147/'Total GDP'!L147</f>
        <v>20.046420827352581</v>
      </c>
      <c r="CS144" s="5">
        <f>100*EXP!G147/'Total GDP'!O147</f>
        <v>21.384329040228213</v>
      </c>
      <c r="CT144" s="5">
        <f>100*EXP!H147/'Total GDP'!R147</f>
        <v>30.913217886911923</v>
      </c>
      <c r="CU144" s="5">
        <f>100*EXP!I147/'Total GDP'!U147</f>
        <v>8.2073966002309255</v>
      </c>
      <c r="CV144" s="5">
        <f>100*EXP!J147/'Total GDP'!X147</f>
        <v>18.971983860885377</v>
      </c>
      <c r="CW144" s="5">
        <f t="array" ref="CW144">IF(ISNUMBER($CO144),_xlfn.PERCENTILE.EXC(IF(ISNUMBER(CO144:CV144),CO144:CV144),0.25),#N/A)</f>
        <v>11.205438547991628</v>
      </c>
      <c r="CX144" s="5">
        <f t="array" ref="CX144">IF(ISNUMBER($CO144),_xlfn.PERCENTILE.EXC(IF(ISNUMBER(CO144:CV144),CO144:CV144),0.5),#N/A)</f>
        <v>19.509202344118979</v>
      </c>
      <c r="CY144" s="5">
        <f t="array" ref="CY144">IF(ISNUMBER($CO144),_xlfn.PERCENTILE.EXC(IF(ISNUMBER(CO144:CV144),CO144:CV144),0.75),#N/A)</f>
        <v>21.098316442151493</v>
      </c>
      <c r="DC144" s="4" t="s">
        <v>147</v>
      </c>
      <c r="DD144" s="5">
        <f t="shared" si="80"/>
        <v>100</v>
      </c>
      <c r="DE144" s="5">
        <f t="shared" si="80"/>
        <v>100.00017819911969</v>
      </c>
      <c r="DF144" s="5">
        <f t="shared" si="80"/>
        <v>100.00006325830897</v>
      </c>
      <c r="DG144" s="5">
        <f t="shared" si="76"/>
        <v>100.00000000000001</v>
      </c>
      <c r="DH144" s="5">
        <f t="shared" si="76"/>
        <v>100.00003897890855</v>
      </c>
      <c r="DI144" s="5">
        <f t="shared" si="76"/>
        <v>100</v>
      </c>
      <c r="DJ144" s="5">
        <f t="shared" si="76"/>
        <v>100.00078592873199</v>
      </c>
      <c r="DK144" s="5">
        <f t="shared" si="54"/>
        <v>100.00000000000001</v>
      </c>
      <c r="DM144" s="4" t="s">
        <v>147</v>
      </c>
      <c r="DN144" s="5">
        <f t="shared" si="81"/>
        <v>100.6586180580354</v>
      </c>
      <c r="DO144" s="5">
        <f t="shared" si="81"/>
        <v>97.717491616865601</v>
      </c>
      <c r="DP144" s="5">
        <f t="shared" si="81"/>
        <v>99.989229828284323</v>
      </c>
      <c r="DQ144" s="5">
        <f t="shared" si="77"/>
        <v>100.76702053933671</v>
      </c>
      <c r="DR144" s="5">
        <f t="shared" si="77"/>
        <v>100.3135500582126</v>
      </c>
      <c r="DS144" s="5">
        <f t="shared" si="77"/>
        <v>99.663665723513091</v>
      </c>
      <c r="DT144" s="5">
        <f t="shared" si="77"/>
        <v>101.92430553780889</v>
      </c>
      <c r="DU144" s="5">
        <f t="shared" si="55"/>
        <v>99.094732056600563</v>
      </c>
      <c r="DY144" s="4" t="s">
        <v>147</v>
      </c>
      <c r="DZ144" s="5">
        <f t="shared" si="84"/>
        <v>63.456554866037791</v>
      </c>
      <c r="EA144" s="5">
        <f t="shared" si="84"/>
        <v>62.554661217818349</v>
      </c>
      <c r="EB144" s="5">
        <f t="shared" si="84"/>
        <v>53.205940030446953</v>
      </c>
      <c r="EC144" s="5">
        <f t="shared" si="84"/>
        <v>58.984093066903895</v>
      </c>
      <c r="ED144" s="5">
        <f t="shared" si="69"/>
        <v>58.0172443961753</v>
      </c>
      <c r="EE144" s="5">
        <f t="shared" si="69"/>
        <v>51.416131855541288</v>
      </c>
      <c r="EF144" s="5">
        <f t="shared" si="69"/>
        <v>56.329947757587917</v>
      </c>
      <c r="EG144" s="5">
        <f t="shared" si="62"/>
        <v>59.361613056767808</v>
      </c>
      <c r="EH144" s="5">
        <f t="array" ref="EH144">IF(ISNUMBER($B144),_xlfn.PERCENTILE.EXC(IF(ISNUMBER(DZ144:EG144),DZ144:EG144),0.25),#N/A)</f>
        <v>53.986941962232194</v>
      </c>
      <c r="EI144" s="5">
        <f t="array" ref="EI144">IF(ISNUMBER($B144),_xlfn.PERCENTILE.EXC(IF(ISNUMBER(DZ144:EG144),DZ144:EG144),0.5),#N/A)</f>
        <v>58.500668731539598</v>
      </c>
      <c r="EJ144" s="5">
        <f t="array" ref="EJ144">IF(ISNUMBER($B144),_xlfn.PERCENTILE.EXC(IF(ISNUMBER(DZ144:EG144),DZ144:EG144),0.75),#N/A)</f>
        <v>61.756399177555714</v>
      </c>
      <c r="EL144" s="4" t="s">
        <v>147</v>
      </c>
      <c r="EM144" s="5">
        <f t="shared" si="85"/>
        <v>19.604440403289093</v>
      </c>
      <c r="EN144" s="5">
        <f t="shared" si="85"/>
        <v>14.647755926573854</v>
      </c>
      <c r="EO144" s="5">
        <f t="shared" si="85"/>
        <v>20.976287402633687</v>
      </c>
      <c r="EP144" s="5">
        <f t="shared" si="85"/>
        <v>22.529885018926276</v>
      </c>
      <c r="EQ144" s="5">
        <f t="shared" si="70"/>
        <v>19.22985103714409</v>
      </c>
      <c r="ER144" s="5">
        <f t="shared" si="70"/>
        <v>18.465948521593102</v>
      </c>
      <c r="ES144" s="5">
        <f t="shared" si="70"/>
        <v>29.582379810541482</v>
      </c>
      <c r="ET144" s="5">
        <f t="shared" si="63"/>
        <v>22.64748217941586</v>
      </c>
      <c r="EU144" s="5">
        <f t="array" ref="EU144">IF(ISNUMBER($O144),_xlfn.PERCENTILE.EXC(IF(ISNUMBER(EM144:ET144),EM144:ET144),0.25),#N/A)</f>
        <v>18.656924150480847</v>
      </c>
      <c r="EV144" s="5">
        <f t="array" ref="EV144">IF(ISNUMBER($O144),_xlfn.PERCENTILE.EXC(IF(ISNUMBER(EM144:ET144),EM144:ET144),0.5),#N/A)</f>
        <v>20.290363902961388</v>
      </c>
      <c r="EW144" s="5">
        <f t="array" ref="EW144">IF(ISNUMBER($O144),_xlfn.PERCENTILE.EXC(IF(ISNUMBER(EM144:ET144),EM144:ET144),0.75),#N/A)</f>
        <v>22.618082889293465</v>
      </c>
      <c r="EY144" s="4" t="s">
        <v>147</v>
      </c>
      <c r="EZ144" s="5">
        <f t="shared" si="86"/>
        <v>18.993802219413723</v>
      </c>
      <c r="FA144" s="5">
        <f t="shared" si="86"/>
        <v>18.641816735514332</v>
      </c>
      <c r="FB144" s="5">
        <f t="shared" si="86"/>
        <v>20.639438480680795</v>
      </c>
      <c r="FC144" s="5">
        <f t="shared" si="86"/>
        <v>21.204283014875248</v>
      </c>
      <c r="FD144" s="5">
        <f t="shared" si="71"/>
        <v>18.189008864104693</v>
      </c>
      <c r="FE144" s="5">
        <f t="shared" si="71"/>
        <v>17.529055118148115</v>
      </c>
      <c r="FF144" s="5">
        <f t="shared" si="71"/>
        <v>29.001832587230243</v>
      </c>
      <c r="FG144" s="5">
        <f t="shared" si="64"/>
        <v>22.262110255366245</v>
      </c>
      <c r="FH144" s="5">
        <f t="array" ref="FH144">IF(ISNUMBER($AB144),_xlfn.PERCENTILE.EXC(IF(ISNUMBER(EZ144:FG144),EZ144:FG144),0.25),#N/A)</f>
        <v>18.302210831957105</v>
      </c>
      <c r="FI144" s="5">
        <f t="array" ref="FI144">IF(ISNUMBER($AB144),_xlfn.PERCENTILE.EXC(IF(ISNUMBER(EZ144:FG144),EZ144:FG144),0.5),#N/A)</f>
        <v>19.816620350047259</v>
      </c>
      <c r="FJ144" s="5">
        <f t="array" ref="FJ144">IF(ISNUMBER($AB144),_xlfn.PERCENTILE.EXC(IF(ISNUMBER(EZ144:FG144),EZ144:FG144),0.75),#N/A)</f>
        <v>21.997653445243497</v>
      </c>
      <c r="FL144" s="4" t="s">
        <v>147</v>
      </c>
      <c r="FM144" s="5">
        <f t="shared" si="87"/>
        <v>4.9843538738886375</v>
      </c>
      <c r="FN144" s="5">
        <f t="shared" si="87"/>
        <v>6.6469834723005521</v>
      </c>
      <c r="FO144" s="5">
        <f t="shared" si="87"/>
        <v>5.5766122398886555</v>
      </c>
      <c r="FP144" s="5">
        <f t="shared" si="87"/>
        <v>7.6345937905736534</v>
      </c>
      <c r="FQ144" s="5">
        <f t="shared" si="72"/>
        <v>5.5009647621195921</v>
      </c>
      <c r="FR144" s="5">
        <f t="shared" si="72"/>
        <v>5.704660226744056</v>
      </c>
      <c r="FS144" s="5">
        <f t="shared" si="72"/>
        <v>5.9479308175527219</v>
      </c>
      <c r="FT144" s="5">
        <f t="shared" si="65"/>
        <v>6.543294127092449</v>
      </c>
      <c r="FU144" s="5">
        <f t="array" ref="FU144">IF(ISNUMBER($AO144),_xlfn.PERCENTILE.EXC(IF(ISNUMBER(FM144:FT144),FM144:FT144),0.25),#N/A)</f>
        <v>5.5198766315618579</v>
      </c>
      <c r="FV144" s="5">
        <f t="array" ref="FV144">IF(ISNUMBER($AO144),_xlfn.PERCENTILE.EXC(IF(ISNUMBER(FM144:FT144),FM144:FT144),0.5),#N/A)</f>
        <v>5.8262955221483885</v>
      </c>
      <c r="FW144" s="5">
        <f t="array" ref="FW144">IF(ISNUMBER($AO144),_xlfn.PERCENTILE.EXC(IF(ISNUMBER(FM144:FT144),FM144:FT144),0.75),#N/A)</f>
        <v>6.6210611359985263</v>
      </c>
      <c r="FY144" s="4" t="s">
        <v>147</v>
      </c>
      <c r="FZ144" s="5">
        <f t="shared" si="88"/>
        <v>14.009448345525083</v>
      </c>
      <c r="GA144" s="5">
        <f t="shared" si="88"/>
        <v>11.994866482767094</v>
      </c>
      <c r="GB144" s="5">
        <f t="shared" si="88"/>
        <v>15.062839296951907</v>
      </c>
      <c r="GC144" s="5">
        <f t="shared" si="88"/>
        <v>13.569689224301595</v>
      </c>
      <c r="GD144" s="5">
        <f t="shared" si="73"/>
        <v>12.688051191862229</v>
      </c>
      <c r="GE144" s="5">
        <f t="shared" si="73"/>
        <v>11.824394891404058</v>
      </c>
      <c r="GF144" s="5">
        <f t="shared" si="73"/>
        <v>23.054129703412624</v>
      </c>
      <c r="GG144" s="5">
        <f t="shared" si="66"/>
        <v>15.718816128273797</v>
      </c>
      <c r="GH144" s="5">
        <f t="array" ref="GH144">IF(ISNUMBER($BB144),_xlfn.PERCENTILE.EXC(IF(ISNUMBER(FZ144:GG144),FZ144:GG144),0.25),#N/A)</f>
        <v>12.168162660040878</v>
      </c>
      <c r="GI144" s="5">
        <f t="array" ref="GI144">IF(ISNUMBER($BB144),_xlfn.PERCENTILE.EXC(IF(ISNUMBER(FZ144:GG144),FZ144:GG144),0.5),#N/A)</f>
        <v>13.789568784913339</v>
      </c>
      <c r="GJ144" s="5">
        <f t="array" ref="GJ144">IF(ISNUMBER($BB144),_xlfn.PERCENTILE.EXC(IF(ISNUMBER(FZ144:GG144),FZ144:GG144),0.75),#N/A)</f>
        <v>15.554821920443324</v>
      </c>
      <c r="GL144" s="4" t="s">
        <v>147</v>
      </c>
      <c r="GM144" s="5">
        <f t="shared" si="89"/>
        <v>18.129266588084754</v>
      </c>
      <c r="GN144" s="5">
        <f t="shared" si="89"/>
        <v>20.081552176320486</v>
      </c>
      <c r="GO144" s="5">
        <f t="shared" si="89"/>
        <v>24.829421272662223</v>
      </c>
      <c r="GP144" s="5">
        <f t="shared" si="89"/>
        <v>18.402233187318693</v>
      </c>
      <c r="GQ144" s="5">
        <f t="shared" si="74"/>
        <v>19.80535905094564</v>
      </c>
      <c r="GR144" s="5">
        <f t="shared" si="74"/>
        <v>22.898566094040937</v>
      </c>
      <c r="GS144" s="5">
        <f t="shared" si="74"/>
        <v>16.77751843983917</v>
      </c>
      <c r="GT144" s="5">
        <f t="shared" si="67"/>
        <v>17.198369050964292</v>
      </c>
      <c r="GU144" s="5">
        <f t="array" ref="GU144">IF(ISNUMBER($BO144),_xlfn.PERCENTILE.EXC(IF(ISNUMBER(GM144:GT144),GM144:GT144),0.25),#N/A)</f>
        <v>17.431093435244406</v>
      </c>
      <c r="GV144" s="5">
        <f t="array" ref="GV144">IF(ISNUMBER($BO144),_xlfn.PERCENTILE.EXC(IF(ISNUMBER(GM144:GT144),GM144:GT144),0.5),#N/A)</f>
        <v>19.103796119132166</v>
      </c>
      <c r="GW144" s="5">
        <f t="array" ref="GW144">IF(ISNUMBER($BO144),_xlfn.PERCENTILE.EXC(IF(ISNUMBER(GM144:GT144),GM144:GT144),0.75),#N/A)</f>
        <v>22.194312614610823</v>
      </c>
      <c r="GY144" s="4" t="s">
        <v>147</v>
      </c>
      <c r="GZ144" s="5">
        <f t="shared" si="90"/>
        <v>9.8532872820218653</v>
      </c>
      <c r="HA144" s="5">
        <f t="shared" si="90"/>
        <v>17.997025205610139</v>
      </c>
      <c r="HB144" s="5">
        <f t="shared" si="90"/>
        <v>17.675167967495383</v>
      </c>
      <c r="HC144" s="5">
        <f t="shared" si="90"/>
        <v>19.810042330232665</v>
      </c>
      <c r="HD144" s="5">
        <f t="shared" si="75"/>
        <v>18.369942528321644</v>
      </c>
      <c r="HE144" s="5">
        <f t="shared" si="75"/>
        <v>23.798186978536719</v>
      </c>
      <c r="HF144" s="5">
        <f t="shared" si="75"/>
        <v>10.742289001741414</v>
      </c>
      <c r="HG144" s="5">
        <f t="shared" si="68"/>
        <v>18.352764412737915</v>
      </c>
      <c r="HH144" s="5">
        <f t="array" ref="HH144">IF(ISNUMBER($CB144),_xlfn.PERCENTILE.EXC(IF(ISNUMBER(GZ144:HG144),GZ144:HG144),0.25),#N/A)</f>
        <v>12.475508743179907</v>
      </c>
      <c r="HI144" s="5">
        <f t="array" ref="HI144">IF(ISNUMBER($CB144),_xlfn.PERCENTILE.EXC(IF(ISNUMBER(GZ144:HG144),GZ144:HG144),0.5),#N/A)</f>
        <v>18.174894809174027</v>
      </c>
      <c r="HJ144" s="5">
        <f t="array" ref="HJ144">IF(ISNUMBER($CB144),_xlfn.PERCENTILE.EXC(IF(ISNUMBER(GZ144:HG144),GZ144:HG144),0.75),#N/A)</f>
        <v>19.450017379754911</v>
      </c>
      <c r="HL144" s="4" t="s">
        <v>147</v>
      </c>
      <c r="HM144" s="5">
        <f t="shared" si="82"/>
        <v>8.6630254246102165</v>
      </c>
      <c r="HN144" s="5">
        <f t="shared" si="82"/>
        <v>20.713055884897436</v>
      </c>
      <c r="HO144" s="5">
        <f t="shared" si="82"/>
        <v>18.663519261752498</v>
      </c>
      <c r="HP144" s="5">
        <f t="shared" si="78"/>
        <v>19.893831057083801</v>
      </c>
      <c r="HQ144" s="5">
        <f t="shared" si="78"/>
        <v>21.31748804405661</v>
      </c>
      <c r="HR144" s="5">
        <f t="shared" si="78"/>
        <v>31.017540507361392</v>
      </c>
      <c r="HS144" s="5">
        <f t="shared" si="78"/>
        <v>8.0524429937728517</v>
      </c>
      <c r="HT144" s="5">
        <f t="shared" si="56"/>
        <v>19.145300125589955</v>
      </c>
      <c r="HU144" s="5">
        <f t="array" ref="HU144">IF(ISNUMBER($CO144),_xlfn.PERCENTILE.EXC(IF(ISNUMBER(HM144:HT144),HM144:HT144),0.25),#N/A)</f>
        <v>11.163148883895786</v>
      </c>
      <c r="HV144" s="5">
        <f t="array" ref="HV144">IF(ISNUMBER($CO144),_xlfn.PERCENTILE.EXC(IF(ISNUMBER(HM144:HT144),HM144:HT144),0.5),#N/A)</f>
        <v>19.519565591336878</v>
      </c>
      <c r="HW144" s="5">
        <f t="array" ref="HW144">IF(ISNUMBER($CO144),_xlfn.PERCENTILE.EXC(IF(ISNUMBER(HM144:HT144),HM144:HT144),0.75),#N/A)</f>
        <v>21.166380004266816</v>
      </c>
      <c r="IB144" s="4" t="s">
        <v>147</v>
      </c>
      <c r="IC144" s="5">
        <f t="shared" si="83"/>
        <v>99.999999999999972</v>
      </c>
      <c r="ID144" s="5">
        <f t="shared" si="83"/>
        <v>99.999999999999972</v>
      </c>
      <c r="IE144" s="5">
        <f t="shared" si="83"/>
        <v>99.999999999999972</v>
      </c>
      <c r="IF144" s="5">
        <f t="shared" si="79"/>
        <v>100</v>
      </c>
      <c r="IG144" s="5">
        <f t="shared" si="79"/>
        <v>100</v>
      </c>
      <c r="IH144" s="5">
        <f t="shared" si="79"/>
        <v>99.999999999999986</v>
      </c>
      <c r="II144" s="5">
        <f t="shared" si="79"/>
        <v>100.00000000000001</v>
      </c>
      <c r="IJ144" s="5">
        <f t="shared" si="57"/>
        <v>100</v>
      </c>
    </row>
    <row r="145" spans="1:244" x14ac:dyDescent="0.25">
      <c r="A145" s="4" t="s">
        <v>148</v>
      </c>
      <c r="B145" s="5">
        <f>100*'C'!C148/'Total GDP'!C148</f>
        <v>64.222610634410458</v>
      </c>
      <c r="C145" s="5">
        <f>100*'C'!D148/'Total GDP'!F148</f>
        <v>61.261243777715251</v>
      </c>
      <c r="D145" s="5">
        <f>100*'C'!E148/'Total GDP'!I148</f>
        <v>53.788116944357128</v>
      </c>
      <c r="E145" s="5">
        <f>100*'C'!F148/'Total GDP'!L148</f>
        <v>59.663203276487906</v>
      </c>
      <c r="F145" s="5">
        <f>100*'C'!G148/'Total GDP'!O148</f>
        <v>58.376704554742268</v>
      </c>
      <c r="G145" s="5">
        <f>100*'C'!H148/'Total GDP'!R148</f>
        <v>51.620142521667638</v>
      </c>
      <c r="H145" s="5">
        <f>100*'C'!I148/'Total GDP'!U148</f>
        <v>57.413412090295132</v>
      </c>
      <c r="I145" s="5">
        <f>100*'C'!J148/'Total GDP'!X148</f>
        <v>59.399480754035437</v>
      </c>
      <c r="J145" s="5">
        <f t="array" ref="J145">IF(ISNUMBER($B145),_xlfn.PERCENTILE.EXC(IF(ISNUMBER(B145:I145),B145:I145),0.25),#N/A)</f>
        <v>54.694440730841627</v>
      </c>
      <c r="K145" s="5">
        <f t="array" ref="K145">IF(ISNUMBER($B145),_xlfn.PERCENTILE.EXC(IF(ISNUMBER(B145:I145),B145:I145),0.5),#N/A)</f>
        <v>58.888092654388856</v>
      </c>
      <c r="L145" s="5">
        <f t="array" ref="L145">IF(ISNUMBER($B145),_xlfn.PERCENTILE.EXC(IF(ISNUMBER(B145:I145),B145:I145),0.75),#N/A)</f>
        <v>60.861733652408418</v>
      </c>
      <c r="N145" s="4" t="s">
        <v>148</v>
      </c>
      <c r="O145" s="5">
        <f>100*I!C148/'Total GDP'!C148</f>
        <v>19.361552844354179</v>
      </c>
      <c r="P145" s="5">
        <f>100*I!D148/'Total GDP'!F148</f>
        <v>16.046903655258742</v>
      </c>
      <c r="Q145" s="5">
        <f>100*I!E148/'Total GDP'!I148</f>
        <v>20.411482433145146</v>
      </c>
      <c r="R145" s="5">
        <f>100*I!F148/'Total GDP'!L148</f>
        <v>22.687878941727572</v>
      </c>
      <c r="S145" s="5">
        <f>100*I!G148/'Total GDP'!O148</f>
        <v>19.00984549824134</v>
      </c>
      <c r="T145" s="5">
        <f>100*I!H148/'Total GDP'!R148</f>
        <v>18.656930512392307</v>
      </c>
      <c r="U145" s="5">
        <f>100*I!I148/'Total GDP'!U148</f>
        <v>30.366637522919149</v>
      </c>
      <c r="V145" s="5">
        <f>100*I!J148/'Total GDP'!X148</f>
        <v>22.18929901794785</v>
      </c>
      <c r="W145" s="5">
        <f t="array" ref="W145">IF(ISNUMBER($O145),_xlfn.PERCENTILE.EXC(IF(ISNUMBER(O145:V145),O145:V145),0.25),#N/A)</f>
        <v>18.745159258854564</v>
      </c>
      <c r="X145" s="5">
        <f t="array" ref="X145">IF(ISNUMBER($O145),_xlfn.PERCENTILE.EXC(IF(ISNUMBER(O145:V145),O145:V145),0.5),#N/A)</f>
        <v>19.886517638749662</v>
      </c>
      <c r="Y145" s="5">
        <f t="array" ref="Y145">IF(ISNUMBER($O145),_xlfn.PERCENTILE.EXC(IF(ISNUMBER(O145:V145),O145:V145),0.75),#N/A)</f>
        <v>22.56323396078264</v>
      </c>
      <c r="AA145" s="4" t="s">
        <v>148</v>
      </c>
      <c r="AB145" s="5">
        <f>100*'Total GFCF'!C148/'Total GDP'!C148</f>
        <v>19.071099913634711</v>
      </c>
      <c r="AC145" s="5">
        <f>100*'Total GFCF'!D148/'Total GDP'!F148</f>
        <v>18.180553803558549</v>
      </c>
      <c r="AD145" s="5">
        <f>100*'Total GFCF'!E148/'Total GDP'!I148</f>
        <v>20.445257351890486</v>
      </c>
      <c r="AE145" s="5">
        <f>100*'Total GFCF'!F148/'Total GDP'!L148</f>
        <v>21.555726238312982</v>
      </c>
      <c r="AF145" s="5">
        <f>100*'Total GFCF'!G148/'Total GDP'!O148</f>
        <v>18.57169559621304</v>
      </c>
      <c r="AG145" s="5">
        <f>100*'Total GFCF'!H148/'Total GDP'!R148</f>
        <v>17.422499695860385</v>
      </c>
      <c r="AH145" s="5">
        <f>100*'Total GFCF'!I148/'Total GDP'!U148</f>
        <v>29.998324808213489</v>
      </c>
      <c r="AI145" s="5">
        <f>100*'Total GFCF'!J148/'Total GDP'!X148</f>
        <v>22.058923129021338</v>
      </c>
      <c r="AJ145" s="5">
        <f t="array" ref="AJ145">IF(ISNUMBER($AB145),_xlfn.PERCENTILE.EXC(IF(ISNUMBER(AB145:AI145),AB145:AI145),0.25),#N/A)</f>
        <v>18.278339251722173</v>
      </c>
      <c r="AK145" s="5">
        <f t="array" ref="AK145">IF(ISNUMBER($AB145),_xlfn.PERCENTILE.EXC(IF(ISNUMBER(AB145:AI145),AB145:AI145),0.5),#N/A)</f>
        <v>19.758178632762601</v>
      </c>
      <c r="AL145" s="5">
        <f t="array" ref="AL145">IF(ISNUMBER($AB145),_xlfn.PERCENTILE.EXC(IF(ISNUMBER(AB145:AI145),AB145:AI145),0.75),#N/A)</f>
        <v>21.93312390634425</v>
      </c>
      <c r="AN145" s="4" t="s">
        <v>148</v>
      </c>
      <c r="AO145" s="5">
        <f>100*'Housing Investment'!C148/'Total GDP'!C148</f>
        <v>4.8402103827636145</v>
      </c>
      <c r="AP145" s="5">
        <f>100*'Housing Investment'!D148/'Total GDP'!F148</f>
        <v>6.3020949571596301</v>
      </c>
      <c r="AQ145" s="5">
        <f>100*'Housing Investment'!E148/'Total GDP'!I148</f>
        <v>5.51498956874625</v>
      </c>
      <c r="AR145" s="5">
        <f>100*'Housing Investment'!F148/'Total GDP'!L148</f>
        <v>7.8828030497458492</v>
      </c>
      <c r="AS145" s="5">
        <f>100*'Housing Investment'!G148/'Total GDP'!O148</f>
        <v>5.4995632672584058</v>
      </c>
      <c r="AT145" s="5">
        <f>100*'Housing Investment'!H148/'Total GDP'!R148</f>
        <v>5.374515680701327</v>
      </c>
      <c r="AU145" s="5">
        <f>100*'Housing Investment'!I148/'Total GDP'!U148</f>
        <v>5.8005236695420299</v>
      </c>
      <c r="AV145" s="5">
        <f>100*'Housing Investment'!J148/'Total GDP'!X148</f>
        <v>6.6847273958686069</v>
      </c>
      <c r="AW145" s="5">
        <f t="array" ref="AW145">IF(ISNUMBER($AO145),_xlfn.PERCENTILE.EXC(IF(ISNUMBER(AO145:AV145),AO145:AV145),0.25),#N/A)</f>
        <v>5.4057775773405972</v>
      </c>
      <c r="AX145" s="5">
        <f t="array" ref="AX145">IF(ISNUMBER($AO145),_xlfn.PERCENTILE.EXC(IF(ISNUMBER(AO145:AV145),AO145:AV145),0.5),#N/A)</f>
        <v>5.6577566191441395</v>
      </c>
      <c r="AY145" s="5">
        <f t="array" ref="AY145">IF(ISNUMBER($AO145),_xlfn.PERCENTILE.EXC(IF(ISNUMBER(AO145:AV145),AO145:AV145),0.75),#N/A)</f>
        <v>6.5890692861913625</v>
      </c>
      <c r="BA145" s="4" t="s">
        <v>148</v>
      </c>
      <c r="BB145" s="5">
        <f>100*'Total Non-Res GFCF'!C148/'Total GDP'!C148</f>
        <v>14.23089249467651</v>
      </c>
      <c r="BC145" s="5">
        <f>100*'Total Non-Res GFCF'!D148/'Total GDP'!F148</f>
        <v>11.878450760258886</v>
      </c>
      <c r="BD145" s="5">
        <f>100*'Total Non-Res GFCF'!E148/'Total GDP'!I148</f>
        <v>14.930274278320921</v>
      </c>
      <c r="BE145" s="5">
        <f>100*'Total Non-Res GFCF'!F148/'Total GDP'!L148</f>
        <v>13.672923188567133</v>
      </c>
      <c r="BF145" s="5">
        <f>100*'Total Non-Res GFCF'!G148/'Total GDP'!O148</f>
        <v>13.072103900460473</v>
      </c>
      <c r="BG145" s="5">
        <f>100*'Total Non-Res GFCF'!H148/'Total GDP'!R148</f>
        <v>12.047984015159056</v>
      </c>
      <c r="BH145" s="5">
        <f>100*'Total Non-Res GFCF'!I148/'Total GDP'!U148</f>
        <v>24.197801138671458</v>
      </c>
      <c r="BI145" s="5">
        <f>100*'Total Non-Res GFCF'!J148/'Total GDP'!X148</f>
        <v>15.374195733152725</v>
      </c>
      <c r="BJ145" s="5">
        <f t="array" ref="BJ145">IF(ISNUMBER($BB145),_xlfn.PERCENTILE.EXC(IF(ISNUMBER(BB145:BI145),BB145:BI145),0.25),#N/A)</f>
        <v>12.30401398648441</v>
      </c>
      <c r="BK145" s="5">
        <f t="array" ref="BK145">IF(ISNUMBER($BB145),_xlfn.PERCENTILE.EXC(IF(ISNUMBER(BB145:BI145),BB145:BI145),0.5),#N/A)</f>
        <v>13.951907841621821</v>
      </c>
      <c r="BL145" s="5">
        <f t="array" ref="BL145">IF(ISNUMBER($BB145),_xlfn.PERCENTILE.EXC(IF(ISNUMBER(BB145:BI145),BB145:BI145),0.75),#N/A)</f>
        <v>15.263215369444774</v>
      </c>
      <c r="BN145" s="4" t="s">
        <v>148</v>
      </c>
      <c r="BO145" s="5">
        <f>100*G!C148/'Total GDP'!C148</f>
        <v>18.229794108389523</v>
      </c>
      <c r="BP145" s="5">
        <f>100*G!D148/'Total GDP'!F148</f>
        <v>19.626355641376456</v>
      </c>
      <c r="BQ145" s="5">
        <f>100*G!E148/'Total GDP'!I148</f>
        <v>24.714407081301427</v>
      </c>
      <c r="BR145" s="5">
        <f>100*G!F148/'Total GDP'!L148</f>
        <v>18.759737728191798</v>
      </c>
      <c r="BS145" s="5">
        <f>100*G!G148/'Total GDP'!O148</f>
        <v>19.678559016487817</v>
      </c>
      <c r="BT145" s="5">
        <f>100*G!H148/'Total GDP'!R148</f>
        <v>22.746601931010076</v>
      </c>
      <c r="BU145" s="5">
        <f>100*G!I148/'Total GDP'!U148</f>
        <v>16.966021144133041</v>
      </c>
      <c r="BV145" s="5">
        <f>100*G!J148/'Total GDP'!X148</f>
        <v>16.90484253301727</v>
      </c>
      <c r="BW145" s="5">
        <f t="array" ref="BW145">IF(ISNUMBER($BO145),_xlfn.PERCENTILE.EXC(IF(ISNUMBER(BO145:BV145),BO145:BV145),0.25),#N/A)</f>
        <v>17.281964385197163</v>
      </c>
      <c r="BX145" s="5">
        <f t="array" ref="BX145">IF(ISNUMBER($BO145),_xlfn.PERCENTILE.EXC(IF(ISNUMBER(BO145:BV145),BO145:BV145),0.5),#N/A)</f>
        <v>19.193046684784129</v>
      </c>
      <c r="BY145" s="5">
        <f t="array" ref="BY145">IF(ISNUMBER($BO145),_xlfn.PERCENTILE.EXC(IF(ISNUMBER(BO145:BV145),BO145:BV145),0.75),#N/A)</f>
        <v>21.97959120237951</v>
      </c>
      <c r="CA145" s="4" t="s">
        <v>148</v>
      </c>
      <c r="CB145" s="5">
        <f>100*IMP!C148/'Total GDP'!C148</f>
        <v>9.9775126203774285</v>
      </c>
      <c r="CC145" s="5">
        <f>100*IMP!D148/'Total GDP'!F148</f>
        <v>18.156618829062236</v>
      </c>
      <c r="CD145" s="5">
        <f>100*IMP!E148/'Total GDP'!I148</f>
        <v>17.96565870184801</v>
      </c>
      <c r="CE145" s="5">
        <f>100*IMP!F148/'Total GDP'!L148</f>
        <v>20.372596629703864</v>
      </c>
      <c r="CF145" s="5">
        <f>100*IMP!G148/'Total GDP'!O148</f>
        <v>19.028399354957468</v>
      </c>
      <c r="CG145" s="5">
        <f>100*IMP!H148/'Total GDP'!R148</f>
        <v>23.904360071813816</v>
      </c>
      <c r="CH145" s="5">
        <f>100*IMP!I148/'Total GDP'!U148</f>
        <v>11.124879810726275</v>
      </c>
      <c r="CI145" s="5">
        <f>100*IMP!J148/'Total GDP'!X148</f>
        <v>18.294954283779205</v>
      </c>
      <c r="CJ145" s="5">
        <f t="array" ref="CJ145">IF(ISNUMBER($CB145),_xlfn.PERCENTILE.EXC(IF(ISNUMBER(CB145:CI145),CB145:CI145),0.25),#N/A)</f>
        <v>12.83507453350671</v>
      </c>
      <c r="CK145" s="5">
        <f t="array" ref="CK145">IF(ISNUMBER($CB145),_xlfn.PERCENTILE.EXC(IF(ISNUMBER(CB145:CI145),CB145:CI145),0.5),#N/A)</f>
        <v>18.225786556420722</v>
      </c>
      <c r="CL145" s="5">
        <f t="array" ref="CL145">IF(ISNUMBER($CB145),_xlfn.PERCENTILE.EXC(IF(ISNUMBER(CB145:CI145),CB145:CI145),0.75),#N/A)</f>
        <v>20.036547311017266</v>
      </c>
      <c r="CN145" s="4" t="s">
        <v>148</v>
      </c>
      <c r="CO145" s="5">
        <f>100*EXP!C148/'Total GDP'!C148</f>
        <v>8.8115416905664645</v>
      </c>
      <c r="CP145" s="5">
        <f>100*EXP!D148/'Total GDP'!F148</f>
        <v>19.915839454541338</v>
      </c>
      <c r="CQ145" s="5">
        <f>100*EXP!E148/'Total GDP'!I148</f>
        <v>18.982543563150006</v>
      </c>
      <c r="CR145" s="5">
        <f>100*EXP!F148/'Total GDP'!L148</f>
        <v>20.071003613061048</v>
      </c>
      <c r="CS145" s="5">
        <f>100*EXP!G148/'Total GDP'!O148</f>
        <v>22.196470744592013</v>
      </c>
      <c r="CT145" s="5">
        <f>100*EXP!H148/'Total GDP'!R148</f>
        <v>30.231293570304178</v>
      </c>
      <c r="CU145" s="5">
        <f>100*EXP!I148/'Total GDP'!U148</f>
        <v>8.2332234132147395</v>
      </c>
      <c r="CV145" s="5">
        <f>100*EXP!J148/'Total GDP'!X148</f>
        <v>18.922000225759117</v>
      </c>
      <c r="CW145" s="5">
        <f t="array" ref="CW145">IF(ISNUMBER($CO145),_xlfn.PERCENTILE.EXC(IF(ISNUMBER(CO145:CV145),CO145:CV145),0.25),#N/A)</f>
        <v>11.339156324364627</v>
      </c>
      <c r="CX145" s="5">
        <f t="array" ref="CX145">IF(ISNUMBER($CO145),_xlfn.PERCENTILE.EXC(IF(ISNUMBER(CO145:CV145),CO145:CV145),0.5),#N/A)</f>
        <v>19.449191508845672</v>
      </c>
      <c r="CY145" s="5">
        <f t="array" ref="CY145">IF(ISNUMBER($CO145),_xlfn.PERCENTILE.EXC(IF(ISNUMBER(CO145:CV145),CO145:CV145),0.75),#N/A)</f>
        <v>21.665103961709271</v>
      </c>
      <c r="DC145" s="4" t="s">
        <v>148</v>
      </c>
      <c r="DD145" s="5">
        <f t="shared" si="80"/>
        <v>100.00001554082056</v>
      </c>
      <c r="DE145" s="5">
        <f t="shared" si="80"/>
        <v>99.999955523136876</v>
      </c>
      <c r="DF145" s="5">
        <f t="shared" si="80"/>
        <v>100.00003176862279</v>
      </c>
      <c r="DG145" s="5">
        <f t="shared" si="76"/>
        <v>100</v>
      </c>
      <c r="DH145" s="5">
        <f t="shared" si="76"/>
        <v>99.999846925693916</v>
      </c>
      <c r="DI145" s="5">
        <f t="shared" si="76"/>
        <v>99.999999999999986</v>
      </c>
      <c r="DJ145" s="5">
        <f t="shared" si="76"/>
        <v>100</v>
      </c>
      <c r="DK145" s="5">
        <f t="shared" si="76"/>
        <v>99.999999999999972</v>
      </c>
      <c r="DM145" s="4" t="s">
        <v>148</v>
      </c>
      <c r="DN145" s="5">
        <f t="shared" si="81"/>
        <v>100.64798665734321</v>
      </c>
      <c r="DO145" s="5">
        <f t="shared" si="81"/>
        <v>98.693723699829562</v>
      </c>
      <c r="DP145" s="5">
        <f t="shared" si="81"/>
        <v>99.930891320105687</v>
      </c>
      <c r="DQ145" s="5">
        <f t="shared" si="77"/>
        <v>100.80922692976446</v>
      </c>
      <c r="DR145" s="5">
        <f t="shared" si="77"/>
        <v>100.23318045910597</v>
      </c>
      <c r="DS145" s="5">
        <f t="shared" si="77"/>
        <v>99.350608463560391</v>
      </c>
      <c r="DT145" s="5">
        <f t="shared" si="77"/>
        <v>101.8544143598358</v>
      </c>
      <c r="DU145" s="5">
        <f t="shared" si="77"/>
        <v>99.120668246980472</v>
      </c>
      <c r="DY145" s="4" t="s">
        <v>148</v>
      </c>
      <c r="DZ145" s="5">
        <f t="shared" si="84"/>
        <v>63.809135947305926</v>
      </c>
      <c r="EA145" s="5">
        <f t="shared" si="84"/>
        <v>62.072076603409229</v>
      </c>
      <c r="EB145" s="5">
        <f t="shared" si="84"/>
        <v>53.825314908939653</v>
      </c>
      <c r="EC145" s="5">
        <f t="shared" si="84"/>
        <v>59.184268239708146</v>
      </c>
      <c r="ED145" s="5">
        <f t="shared" si="69"/>
        <v>58.240898161022955</v>
      </c>
      <c r="EE145" s="5">
        <f t="shared" si="69"/>
        <v>51.957550456875929</v>
      </c>
      <c r="EF145" s="5">
        <f t="shared" si="69"/>
        <v>56.368113695556168</v>
      </c>
      <c r="EG145" s="5">
        <f t="shared" si="62"/>
        <v>59.926432907038979</v>
      </c>
      <c r="EH145" s="5">
        <f t="array" ref="EH145">IF(ISNUMBER($B145),_xlfn.PERCENTILE.EXC(IF(ISNUMBER(DZ145:EG145),DZ145:EG145),0.25),#N/A)</f>
        <v>54.461014605593782</v>
      </c>
      <c r="EI145" s="5">
        <f t="array" ref="EI145">IF(ISNUMBER($B145),_xlfn.PERCENTILE.EXC(IF(ISNUMBER(DZ145:EG145),DZ145:EG145),0.5),#N/A)</f>
        <v>58.71258320036555</v>
      </c>
      <c r="EJ145" s="5">
        <f t="array" ref="EJ145">IF(ISNUMBER($B145),_xlfn.PERCENTILE.EXC(IF(ISNUMBER(DZ145:EG145),DZ145:EG145),0.75),#N/A)</f>
        <v>61.535665679316665</v>
      </c>
      <c r="EL145" s="4" t="s">
        <v>148</v>
      </c>
      <c r="EM145" s="5">
        <f t="shared" si="85"/>
        <v>19.236900297142281</v>
      </c>
      <c r="EN145" s="5">
        <f t="shared" si="85"/>
        <v>16.259294972053478</v>
      </c>
      <c r="EO145" s="5">
        <f t="shared" si="85"/>
        <v>20.425598294486981</v>
      </c>
      <c r="EP145" s="5">
        <f t="shared" si="85"/>
        <v>22.505756300992775</v>
      </c>
      <c r="EQ145" s="5">
        <f t="shared" si="70"/>
        <v>18.965621375246243</v>
      </c>
      <c r="ER145" s="5">
        <f t="shared" si="70"/>
        <v>18.778878963016375</v>
      </c>
      <c r="ES145" s="5">
        <f t="shared" si="70"/>
        <v>29.813766751079186</v>
      </c>
      <c r="ET145" s="5">
        <f t="shared" si="63"/>
        <v>22.386147521381151</v>
      </c>
      <c r="EU145" s="5">
        <f t="array" ref="EU145">IF(ISNUMBER($O145),_xlfn.PERCENTILE.EXC(IF(ISNUMBER(EM145:ET145),EM145:ET145),0.25),#N/A)</f>
        <v>18.825564566073844</v>
      </c>
      <c r="EV145" s="5">
        <f t="array" ref="EV145">IF(ISNUMBER($O145),_xlfn.PERCENTILE.EXC(IF(ISNUMBER(EM145:ET145),EM145:ET145),0.5),#N/A)</f>
        <v>19.831249295814629</v>
      </c>
      <c r="EW145" s="5">
        <f t="array" ref="EW145">IF(ISNUMBER($O145),_xlfn.PERCENTILE.EXC(IF(ISNUMBER(EM145:ET145),EM145:ET145),0.75),#N/A)</f>
        <v>22.475854106089869</v>
      </c>
      <c r="EY145" s="4" t="s">
        <v>148</v>
      </c>
      <c r="EZ145" s="5">
        <f t="shared" si="86"/>
        <v>18.948317345445179</v>
      </c>
      <c r="FA145" s="5">
        <f t="shared" si="86"/>
        <v>18.421185382419555</v>
      </c>
      <c r="FB145" s="5">
        <f t="shared" si="86"/>
        <v>20.459396570774892</v>
      </c>
      <c r="FC145" s="5">
        <f t="shared" si="86"/>
        <v>21.382691738456867</v>
      </c>
      <c r="FD145" s="5">
        <f t="shared" si="71"/>
        <v>18.528490776355326</v>
      </c>
      <c r="FE145" s="5">
        <f t="shared" si="71"/>
        <v>17.536379459870719</v>
      </c>
      <c r="FF145" s="5">
        <f t="shared" si="71"/>
        <v>29.452159728918645</v>
      </c>
      <c r="FG145" s="5">
        <f t="shared" si="64"/>
        <v>22.254615025452395</v>
      </c>
      <c r="FH145" s="5">
        <f t="array" ref="FH145">IF(ISNUMBER($AB145),_xlfn.PERCENTILE.EXC(IF(ISNUMBER(EZ145:FG145),EZ145:FG145),0.25),#N/A)</f>
        <v>18.448011730903499</v>
      </c>
      <c r="FI145" s="5">
        <f t="array" ref="FI145">IF(ISNUMBER($AB145),_xlfn.PERCENTILE.EXC(IF(ISNUMBER(EZ145:FG145),EZ145:FG145),0.5),#N/A)</f>
        <v>19.703856958110038</v>
      </c>
      <c r="FJ145" s="5">
        <f t="array" ref="FJ145">IF(ISNUMBER($AB145),_xlfn.PERCENTILE.EXC(IF(ISNUMBER(EZ145:FG145),EZ145:FG145),0.75),#N/A)</f>
        <v>22.036634203703514</v>
      </c>
      <c r="FL145" s="4" t="s">
        <v>148</v>
      </c>
      <c r="FM145" s="5">
        <f t="shared" si="87"/>
        <v>4.8090483908457555</v>
      </c>
      <c r="FN145" s="5">
        <f t="shared" si="87"/>
        <v>6.3855073260048796</v>
      </c>
      <c r="FO145" s="5">
        <f t="shared" si="87"/>
        <v>5.5188035410194098</v>
      </c>
      <c r="FP145" s="5">
        <f t="shared" si="87"/>
        <v>7.8195253448753608</v>
      </c>
      <c r="FQ145" s="5">
        <f t="shared" si="72"/>
        <v>5.4867691936625382</v>
      </c>
      <c r="FR145" s="5">
        <f t="shared" si="72"/>
        <v>5.409645460473028</v>
      </c>
      <c r="FS145" s="5">
        <f t="shared" si="72"/>
        <v>5.6949163234591698</v>
      </c>
      <c r="FT145" s="5">
        <f t="shared" si="65"/>
        <v>6.7440297912562199</v>
      </c>
      <c r="FU145" s="5">
        <f t="array" ref="FU145">IF(ISNUMBER($AO145),_xlfn.PERCENTILE.EXC(IF(ISNUMBER(FM145:FT145),FM145:FT145),0.25),#N/A)</f>
        <v>5.4289263937704053</v>
      </c>
      <c r="FV145" s="5">
        <f t="array" ref="FV145">IF(ISNUMBER($AO145),_xlfn.PERCENTILE.EXC(IF(ISNUMBER(FM145:FT145),FM145:FT145),0.5),#N/A)</f>
        <v>5.6068599322392902</v>
      </c>
      <c r="FW145" s="5">
        <f t="array" ref="FW145">IF(ISNUMBER($AO145),_xlfn.PERCENTILE.EXC(IF(ISNUMBER(FM145:FT145),FM145:FT145),0.75),#N/A)</f>
        <v>6.6543991749433848</v>
      </c>
      <c r="FY145" s="4" t="s">
        <v>148</v>
      </c>
      <c r="FZ145" s="5">
        <f t="shared" si="88"/>
        <v>14.139271899323415</v>
      </c>
      <c r="GA145" s="5">
        <f t="shared" si="88"/>
        <v>12.035669863249266</v>
      </c>
      <c r="GB145" s="5">
        <f t="shared" si="88"/>
        <v>14.940599529424002</v>
      </c>
      <c r="GC145" s="5">
        <f t="shared" si="88"/>
        <v>13.563166393581508</v>
      </c>
      <c r="GD145" s="5">
        <f t="shared" si="73"/>
        <v>13.041693220334105</v>
      </c>
      <c r="GE145" s="5">
        <f t="shared" si="73"/>
        <v>12.12673399939769</v>
      </c>
      <c r="GF145" s="5">
        <f t="shared" si="73"/>
        <v>23.757243405459473</v>
      </c>
      <c r="GG145" s="5">
        <f t="shared" si="66"/>
        <v>15.510585234196169</v>
      </c>
      <c r="GH145" s="5">
        <f t="array" ref="GH145">IF(ISNUMBER($BB145),_xlfn.PERCENTILE.EXC(IF(ISNUMBER(FZ145:GG145),FZ145:GG145),0.25),#N/A)</f>
        <v>12.355473804631794</v>
      </c>
      <c r="GI145" s="5">
        <f t="array" ref="GI145">IF(ISNUMBER($BB145),_xlfn.PERCENTILE.EXC(IF(ISNUMBER(FZ145:GG145),FZ145:GG145),0.5),#N/A)</f>
        <v>13.851219146452461</v>
      </c>
      <c r="GJ145" s="5">
        <f t="array" ref="GJ145">IF(ISNUMBER($BB145),_xlfn.PERCENTILE.EXC(IF(ISNUMBER(FZ145:GG145),FZ145:GG145),0.75),#N/A)</f>
        <v>15.368088808003128</v>
      </c>
      <c r="GL145" s="4" t="s">
        <v>148</v>
      </c>
      <c r="GM145" s="5">
        <f t="shared" si="89"/>
        <v>18.112427991682523</v>
      </c>
      <c r="GN145" s="5">
        <f t="shared" si="89"/>
        <v>19.886123357822346</v>
      </c>
      <c r="GO145" s="5">
        <f t="shared" si="89"/>
        <v>24.731498693566632</v>
      </c>
      <c r="GP145" s="5">
        <f t="shared" si="89"/>
        <v>18.609147495260562</v>
      </c>
      <c r="GQ145" s="5">
        <f t="shared" si="74"/>
        <v>19.632779211786513</v>
      </c>
      <c r="GR145" s="5">
        <f t="shared" si="74"/>
        <v>22.895281954265059</v>
      </c>
      <c r="GS145" s="5">
        <f t="shared" si="74"/>
        <v>16.657128952894205</v>
      </c>
      <c r="GT145" s="5">
        <f t="shared" si="67"/>
        <v>17.054810900684423</v>
      </c>
      <c r="GU145" s="5">
        <f t="array" ref="GU145">IF(ISNUMBER($BO145),_xlfn.PERCENTILE.EXC(IF(ISNUMBER(GM145:GT145),GM145:GT145),0.25),#N/A)</f>
        <v>17.319215173433946</v>
      </c>
      <c r="GV145" s="5">
        <f t="array" ref="GV145">IF(ISNUMBER($BO145),_xlfn.PERCENTILE.EXC(IF(ISNUMBER(GM145:GT145),GM145:GT145),0.5),#N/A)</f>
        <v>19.120963353523535</v>
      </c>
      <c r="GW145" s="5">
        <f t="array" ref="GW145">IF(ISNUMBER($BO145),_xlfn.PERCENTILE.EXC(IF(ISNUMBER(GM145:GT145),GM145:GT145),0.75),#N/A)</f>
        <v>22.14299230515438</v>
      </c>
      <c r="GY145" s="4" t="s">
        <v>148</v>
      </c>
      <c r="GZ145" s="5">
        <f t="shared" si="90"/>
        <v>9.9132759151416927</v>
      </c>
      <c r="HA145" s="5">
        <f t="shared" si="90"/>
        <v>18.396933612804389</v>
      </c>
      <c r="HB145" s="5">
        <f t="shared" si="90"/>
        <v>17.978083117760999</v>
      </c>
      <c r="HC145" s="5">
        <f t="shared" si="90"/>
        <v>20.209059478154522</v>
      </c>
      <c r="HD145" s="5">
        <f t="shared" si="75"/>
        <v>18.984132068642523</v>
      </c>
      <c r="HE145" s="5">
        <f t="shared" si="75"/>
        <v>24.060607621322628</v>
      </c>
      <c r="HF145" s="5">
        <f t="shared" si="75"/>
        <v>10.922334471850974</v>
      </c>
      <c r="HG145" s="5">
        <f t="shared" si="68"/>
        <v>18.457254785846871</v>
      </c>
      <c r="HH145" s="5">
        <f t="array" ref="HH145">IF(ISNUMBER($CB145),_xlfn.PERCENTILE.EXC(IF(ISNUMBER(GZ145:HG145),GZ145:HG145),0.25),#N/A)</f>
        <v>12.686271633328481</v>
      </c>
      <c r="HI145" s="5">
        <f t="array" ref="HI145">IF(ISNUMBER($CB145),_xlfn.PERCENTILE.EXC(IF(ISNUMBER(GZ145:HG145),GZ145:HG145),0.5),#N/A)</f>
        <v>18.42709419932563</v>
      </c>
      <c r="HJ145" s="5">
        <f t="array" ref="HJ145">IF(ISNUMBER($CB145),_xlfn.PERCENTILE.EXC(IF(ISNUMBER(GZ145:HG145),GZ145:HG145),0.75),#N/A)</f>
        <v>19.902827625776524</v>
      </c>
      <c r="HL145" s="4" t="s">
        <v>148</v>
      </c>
      <c r="HM145" s="5">
        <f t="shared" si="82"/>
        <v>8.7548116790109489</v>
      </c>
      <c r="HN145" s="5">
        <f t="shared" si="82"/>
        <v>20.179438679519325</v>
      </c>
      <c r="HO145" s="5">
        <f t="shared" si="82"/>
        <v>18.995671220767743</v>
      </c>
      <c r="HP145" s="5">
        <f t="shared" si="78"/>
        <v>19.909887442193028</v>
      </c>
      <c r="HQ145" s="5">
        <f t="shared" si="78"/>
        <v>22.144833320586816</v>
      </c>
      <c r="HR145" s="5">
        <f t="shared" si="78"/>
        <v>30.428896247165259</v>
      </c>
      <c r="HS145" s="5">
        <f t="shared" si="78"/>
        <v>8.0833250723214043</v>
      </c>
      <c r="HT145" s="5">
        <f t="shared" si="78"/>
        <v>19.089863456742322</v>
      </c>
      <c r="HU145" s="5">
        <f t="array" ref="HU145">IF(ISNUMBER($CO145),_xlfn.PERCENTILE.EXC(IF(ISNUMBER(HM145:HT145),HM145:HT145),0.25),#N/A)</f>
        <v>11.315026564450147</v>
      </c>
      <c r="HV145" s="5">
        <f t="array" ref="HV145">IF(ISNUMBER($CO145),_xlfn.PERCENTILE.EXC(IF(ISNUMBER(HM145:HT145),HM145:HT145),0.5),#N/A)</f>
        <v>19.499875449467673</v>
      </c>
      <c r="HW145" s="5">
        <f t="array" ref="HW145">IF(ISNUMBER($CO145),_xlfn.PERCENTILE.EXC(IF(ISNUMBER(HM145:HT145),HM145:HT145),0.75),#N/A)</f>
        <v>21.653484660319943</v>
      </c>
      <c r="IB145" s="4" t="s">
        <v>148</v>
      </c>
      <c r="IC145" s="5">
        <f t="shared" si="83"/>
        <v>99.999999999999972</v>
      </c>
      <c r="ID145" s="5">
        <f t="shared" si="83"/>
        <v>99.999999999999986</v>
      </c>
      <c r="IE145" s="5">
        <f t="shared" si="83"/>
        <v>100.00000000000001</v>
      </c>
      <c r="IF145" s="5">
        <f t="shared" si="79"/>
        <v>99.999999999999972</v>
      </c>
      <c r="IG145" s="5">
        <f t="shared" si="79"/>
        <v>100</v>
      </c>
      <c r="IH145" s="5">
        <f t="shared" si="79"/>
        <v>99.999999999999986</v>
      </c>
      <c r="II145" s="5">
        <f t="shared" si="79"/>
        <v>99.999999999999972</v>
      </c>
      <c r="IJ145" s="5">
        <f t="shared" si="79"/>
        <v>100</v>
      </c>
    </row>
    <row r="146" spans="1:244" x14ac:dyDescent="0.25">
      <c r="A146" s="4" t="s">
        <v>149</v>
      </c>
      <c r="B146" s="5">
        <f>100*'C'!C149/'Total GDP'!C149</f>
        <v>64.261715316984251</v>
      </c>
      <c r="C146" s="5">
        <f>100*'C'!D149/'Total GDP'!F149</f>
        <v>60.983242155970949</v>
      </c>
      <c r="D146" s="5">
        <f>100*'C'!E149/'Total GDP'!I149</f>
        <v>53.338752328339162</v>
      </c>
      <c r="E146" s="5">
        <f>100*'C'!F149/'Total GDP'!L149</f>
        <v>59.422827584061878</v>
      </c>
      <c r="F146" s="5">
        <f>100*'C'!G149/'Total GDP'!O149</f>
        <v>58.631725227092936</v>
      </c>
      <c r="G146" s="5">
        <f>100*'C'!H149/'Total GDP'!R149</f>
        <v>52.114969358808452</v>
      </c>
      <c r="H146" s="5">
        <f>100*'C'!I149/'Total GDP'!U149</f>
        <v>57.068252948746171</v>
      </c>
      <c r="I146" s="5">
        <f>100*'C'!J149/'Total GDP'!X149</f>
        <v>59.344579071243608</v>
      </c>
      <c r="J146" s="5">
        <f t="array" ref="J146">IF(ISNUMBER($B146),_xlfn.PERCENTILE.EXC(IF(ISNUMBER(B146:I146),B146:I146),0.25),#N/A)</f>
        <v>54.271127483440914</v>
      </c>
      <c r="K146" s="5">
        <f t="array" ref="K146">IF(ISNUMBER($B146),_xlfn.PERCENTILE.EXC(IF(ISNUMBER(B146:I146),B146:I146),0.5),#N/A)</f>
        <v>58.988152149168272</v>
      </c>
      <c r="L146" s="5">
        <f t="array" ref="L146">IF(ISNUMBER($B146),_xlfn.PERCENTILE.EXC(IF(ISNUMBER(B146:I146),B146:I146),0.75),#N/A)</f>
        <v>60.593138512993683</v>
      </c>
      <c r="N146" s="4" t="s">
        <v>149</v>
      </c>
      <c r="O146" s="5">
        <f>100*I!C149/'Total GDP'!C149</f>
        <v>19.044406124458455</v>
      </c>
      <c r="P146" s="5">
        <f>100*I!D149/'Total GDP'!F149</f>
        <v>15.545167226115588</v>
      </c>
      <c r="Q146" s="5">
        <f>100*I!E149/'Total GDP'!I149</f>
        <v>21.201601546750844</v>
      </c>
      <c r="R146" s="5">
        <f>100*I!F149/'Total GDP'!L149</f>
        <v>22.710534097561133</v>
      </c>
      <c r="S146" s="5">
        <f>100*I!G149/'Total GDP'!O149</f>
        <v>19.570066610155816</v>
      </c>
      <c r="T146" s="5">
        <f>100*I!H149/'Total GDP'!R149</f>
        <v>18.421770617223501</v>
      </c>
      <c r="U146" s="5">
        <f>100*I!I149/'Total GDP'!U149</f>
        <v>31.049610654295968</v>
      </c>
      <c r="V146" s="5">
        <f>100*I!J149/'Total GDP'!X149</f>
        <v>22.34542727625082</v>
      </c>
      <c r="W146" s="5">
        <f t="array" ref="W146">IF(ISNUMBER($O146),_xlfn.PERCENTILE.EXC(IF(ISNUMBER(O146:V146),O146:V146),0.25),#N/A)</f>
        <v>18.577429494032238</v>
      </c>
      <c r="X146" s="5">
        <f t="array" ref="X146">IF(ISNUMBER($O146),_xlfn.PERCENTILE.EXC(IF(ISNUMBER(O146:V146),O146:V146),0.5),#N/A)</f>
        <v>20.385834078453328</v>
      </c>
      <c r="Y146" s="5">
        <f t="array" ref="Y146">IF(ISNUMBER($O146),_xlfn.PERCENTILE.EXC(IF(ISNUMBER(O146:V146),O146:V146),0.75),#N/A)</f>
        <v>22.619257392233557</v>
      </c>
      <c r="AA146" s="4" t="s">
        <v>149</v>
      </c>
      <c r="AB146" s="5">
        <f>100*'Total GFCF'!C149/'Total GDP'!C149</f>
        <v>19.062038019851947</v>
      </c>
      <c r="AC146" s="5">
        <f>100*'Total GFCF'!D149/'Total GDP'!F149</f>
        <v>18.134793025252073</v>
      </c>
      <c r="AD146" s="5">
        <f>100*'Total GFCF'!E149/'Total GDP'!I149</f>
        <v>20.444586988828519</v>
      </c>
      <c r="AE146" s="5">
        <f>100*'Total GFCF'!F149/'Total GDP'!L149</f>
        <v>21.25764278091151</v>
      </c>
      <c r="AF146" s="5">
        <f>100*'Total GFCF'!G149/'Total GDP'!O149</f>
        <v>18.951841720571316</v>
      </c>
      <c r="AG146" s="5">
        <f>100*'Total GFCF'!H149/'Total GDP'!R149</f>
        <v>17.357972692614268</v>
      </c>
      <c r="AH146" s="5">
        <f>100*'Total GFCF'!I149/'Total GDP'!U149</f>
        <v>30.481762824804647</v>
      </c>
      <c r="AI146" s="5">
        <f>100*'Total GFCF'!J149/'Total GDP'!X149</f>
        <v>22.001651472000809</v>
      </c>
      <c r="AJ146" s="5">
        <f t="array" ref="AJ146">IF(ISNUMBER($AB146),_xlfn.PERCENTILE.EXC(IF(ISNUMBER(AB146:AI146),AB146:AI146),0.25),#N/A)</f>
        <v>18.339055199081884</v>
      </c>
      <c r="AK146" s="5">
        <f t="array" ref="AK146">IF(ISNUMBER($AB146),_xlfn.PERCENTILE.EXC(IF(ISNUMBER(AB146:AI146),AB146:AI146),0.5),#N/A)</f>
        <v>19.753312504340233</v>
      </c>
      <c r="AL146" s="5">
        <f t="array" ref="AL146">IF(ISNUMBER($AB146),_xlfn.PERCENTILE.EXC(IF(ISNUMBER(AB146:AI146),AB146:AI146),0.75),#N/A)</f>
        <v>21.815649299228483</v>
      </c>
      <c r="AN146" s="4" t="s">
        <v>149</v>
      </c>
      <c r="AO146" s="5">
        <f>100*'Housing Investment'!C149/'Total GDP'!C149</f>
        <v>4.9488812170552929</v>
      </c>
      <c r="AP146" s="5">
        <f>100*'Housing Investment'!D149/'Total GDP'!F149</f>
        <v>6.0561413398588151</v>
      </c>
      <c r="AQ146" s="5">
        <f>100*'Housing Investment'!E149/'Total GDP'!I149</f>
        <v>5.4935494698625753</v>
      </c>
      <c r="AR146" s="5">
        <f>100*'Housing Investment'!F149/'Total GDP'!L149</f>
        <v>7.5839876109308637</v>
      </c>
      <c r="AS146" s="5">
        <f>100*'Housing Investment'!G149/'Total GDP'!O149</f>
        <v>5.5006799698294344</v>
      </c>
      <c r="AT146" s="5">
        <f>100*'Housing Investment'!H149/'Total GDP'!R149</f>
        <v>5.3103421615064175</v>
      </c>
      <c r="AU146" s="5">
        <f>100*'Housing Investment'!I149/'Total GDP'!U149</f>
        <v>5.5938231228907132</v>
      </c>
      <c r="AV146" s="5">
        <f>100*'Housing Investment'!J149/'Total GDP'!X149</f>
        <v>6.8951764659622636</v>
      </c>
      <c r="AW146" s="5">
        <f t="array" ref="AW146">IF(ISNUMBER($AO146),_xlfn.PERCENTILE.EXC(IF(ISNUMBER(AO146:AV146),AO146:AV146),0.25),#N/A)</f>
        <v>5.3561439885954574</v>
      </c>
      <c r="AX146" s="5">
        <f t="array" ref="AX146">IF(ISNUMBER($AO146),_xlfn.PERCENTILE.EXC(IF(ISNUMBER(AO146:AV146),AO146:AV146),0.5),#N/A)</f>
        <v>5.5472515463600738</v>
      </c>
      <c r="AY146" s="5">
        <f t="array" ref="AY146">IF(ISNUMBER($AO146),_xlfn.PERCENTILE.EXC(IF(ISNUMBER(AO146:AV146),AO146:AV146),0.75),#N/A)</f>
        <v>6.6854176844364019</v>
      </c>
      <c r="BA146" s="4" t="s">
        <v>149</v>
      </c>
      <c r="BB146" s="5">
        <f>100*'Total Non-Res GFCF'!C149/'Total GDP'!C149</f>
        <v>14.113159741445884</v>
      </c>
      <c r="BC146" s="5">
        <f>100*'Total Non-Res GFCF'!D149/'Total GDP'!F149</f>
        <v>12.078667700152462</v>
      </c>
      <c r="BD146" s="5">
        <f>100*'Total Non-Res GFCF'!E149/'Total GDP'!I149</f>
        <v>14.951018041747471</v>
      </c>
      <c r="BE146" s="5">
        <f>100*'Total Non-Res GFCF'!F149/'Total GDP'!L149</f>
        <v>13.673655169980647</v>
      </c>
      <c r="BF146" s="5">
        <f>100*'Total Non-Res GFCF'!G149/'Total GDP'!O149</f>
        <v>13.451168826390472</v>
      </c>
      <c r="BG146" s="5">
        <f>100*'Total Non-Res GFCF'!H149/'Total GDP'!R149</f>
        <v>12.047630531107851</v>
      </c>
      <c r="BH146" s="5">
        <f>100*'Total Non-Res GFCF'!I149/'Total GDP'!U149</f>
        <v>24.887712744348189</v>
      </c>
      <c r="BI146" s="5">
        <f>100*'Total Non-Res GFCF'!J149/'Total GDP'!X149</f>
        <v>15.106475006038547</v>
      </c>
      <c r="BJ146" s="5">
        <f t="array" ref="BJ146">IF(ISNUMBER($BB146),_xlfn.PERCENTILE.EXC(IF(ISNUMBER(BB146:BI146),BB146:BI146),0.25),#N/A)</f>
        <v>12.421792981711963</v>
      </c>
      <c r="BK146" s="5">
        <f t="array" ref="BK146">IF(ISNUMBER($BB146),_xlfn.PERCENTILE.EXC(IF(ISNUMBER(BB146:BI146),BB146:BI146),0.5),#N/A)</f>
        <v>13.893407455713266</v>
      </c>
      <c r="BL146" s="5">
        <f t="array" ref="BL146">IF(ISNUMBER($BB146),_xlfn.PERCENTILE.EXC(IF(ISNUMBER(BB146:BI146),BB146:BI146),0.75),#N/A)</f>
        <v>15.067610764965778</v>
      </c>
      <c r="BN146" s="4" t="s">
        <v>149</v>
      </c>
      <c r="BO146" s="5">
        <f>100*G!C149/'Total GDP'!C149</f>
        <v>18.1041265296159</v>
      </c>
      <c r="BP146" s="5">
        <f>100*G!D149/'Total GDP'!F149</f>
        <v>19.386506604486694</v>
      </c>
      <c r="BQ146" s="5">
        <f>100*G!E149/'Total GDP'!I149</f>
        <v>24.805666052701458</v>
      </c>
      <c r="BR146" s="5">
        <f>100*G!F149/'Total GDP'!L149</f>
        <v>18.999172298026558</v>
      </c>
      <c r="BS146" s="5">
        <f>100*G!G149/'Total GDP'!O149</f>
        <v>19.479189809933928</v>
      </c>
      <c r="BT146" s="5">
        <f>100*G!H149/'Total GDP'!R149</f>
        <v>22.533011304749618</v>
      </c>
      <c r="BU146" s="5">
        <f>100*G!I149/'Total GDP'!U149</f>
        <v>16.972794596594273</v>
      </c>
      <c r="BV146" s="5">
        <f>100*G!J149/'Total GDP'!X149</f>
        <v>16.828162653140325</v>
      </c>
      <c r="BW146" s="5">
        <f t="array" ref="BW146">IF(ISNUMBER($BO146),_xlfn.PERCENTILE.EXC(IF(ISNUMBER(BO146:BV146),BO146:BV146),0.25),#N/A)</f>
        <v>17.25562757984968</v>
      </c>
      <c r="BX146" s="5">
        <f t="array" ref="BX146">IF(ISNUMBER($BO146),_xlfn.PERCENTILE.EXC(IF(ISNUMBER(BO146:BV146),BO146:BV146),0.5),#N/A)</f>
        <v>19.192839451256624</v>
      </c>
      <c r="BY146" s="5">
        <f t="array" ref="BY146">IF(ISNUMBER($BO146),_xlfn.PERCENTILE.EXC(IF(ISNUMBER(BO146:BV146),BO146:BV146),0.75),#N/A)</f>
        <v>21.769555931045694</v>
      </c>
      <c r="CA146" s="4" t="s">
        <v>149</v>
      </c>
      <c r="CB146" s="5">
        <f>100*IMP!C149/'Total GDP'!C149</f>
        <v>9.9268256750175237</v>
      </c>
      <c r="CC146" s="5">
        <f>100*IMP!D149/'Total GDP'!F149</f>
        <v>18.376295594019449</v>
      </c>
      <c r="CD146" s="5">
        <f>100*IMP!E149/'Total GDP'!I149</f>
        <v>18.068626031562186</v>
      </c>
      <c r="CE146" s="5">
        <f>100*IMP!F149/'Total GDP'!L149</f>
        <v>20.499527193236144</v>
      </c>
      <c r="CF146" s="5">
        <f>100*IMP!G149/'Total GDP'!O149</f>
        <v>18.768653178593617</v>
      </c>
      <c r="CG146" s="5">
        <f>100*IMP!H149/'Total GDP'!R149</f>
        <v>23.752860243399123</v>
      </c>
      <c r="CH146" s="5">
        <f>100*IMP!I149/'Total GDP'!U149</f>
        <v>11.610695148328118</v>
      </c>
      <c r="CI146" s="5">
        <f>100*IMP!J149/'Total GDP'!X149</f>
        <v>17.975767176151397</v>
      </c>
      <c r="CJ146" s="5">
        <f t="array" ref="CJ146">IF(ISNUMBER($CB146),_xlfn.PERCENTILE.EXC(IF(ISNUMBER(CB146:CI146),CB146:CI146),0.25),#N/A)</f>
        <v>13.201963155283938</v>
      </c>
      <c r="CK146" s="5">
        <f t="array" ref="CK146">IF(ISNUMBER($CB146),_xlfn.PERCENTILE.EXC(IF(ISNUMBER(CB146:CI146),CB146:CI146),0.5),#N/A)</f>
        <v>18.222460812790818</v>
      </c>
      <c r="CL146" s="5">
        <f t="array" ref="CL146">IF(ISNUMBER($CB146),_xlfn.PERCENTILE.EXC(IF(ISNUMBER(CB146:CI146),CB146:CI146),0.75),#N/A)</f>
        <v>20.066808689575513</v>
      </c>
      <c r="CN146" s="4" t="s">
        <v>149</v>
      </c>
      <c r="CO146" s="5">
        <f>100*EXP!C149/'Total GDP'!C149</f>
        <v>9.1148768921472634</v>
      </c>
      <c r="CP146" s="5">
        <f>100*EXP!D149/'Total GDP'!F149</f>
        <v>20.397998795690107</v>
      </c>
      <c r="CQ146" s="5">
        <f>100*EXP!E149/'Total GDP'!I149</f>
        <v>18.757859869203987</v>
      </c>
      <c r="CR146" s="5">
        <f>100*EXP!F149/'Total GDP'!L149</f>
        <v>20.160554685661257</v>
      </c>
      <c r="CS146" s="5">
        <f>100*EXP!G149/'Total GDP'!O149</f>
        <v>21.400652940851824</v>
      </c>
      <c r="CT146" s="5">
        <f>100*EXP!H149/'Total GDP'!R149</f>
        <v>30.21466322302259</v>
      </c>
      <c r="CU146" s="5">
        <f>100*EXP!I149/'Total GDP'!U149</f>
        <v>8.2163177950618564</v>
      </c>
      <c r="CV146" s="5">
        <f>100*EXP!J149/'Total GDP'!X149</f>
        <v>18.560523078478624</v>
      </c>
      <c r="CW146" s="5">
        <f t="array" ref="CW146">IF(ISNUMBER($CO146),_xlfn.PERCENTILE.EXC(IF(ISNUMBER(CO146:CV146),CO146:CV146),0.25),#N/A)</f>
        <v>11.476288438730103</v>
      </c>
      <c r="CX146" s="5">
        <f t="array" ref="CX146">IF(ISNUMBER($CO146),_xlfn.PERCENTILE.EXC(IF(ISNUMBER(CO146:CV146),CO146:CV146),0.5),#N/A)</f>
        <v>19.459207277432622</v>
      </c>
      <c r="CY146" s="5">
        <f t="array" ref="CY146">IF(ISNUMBER($CO146),_xlfn.PERCENTILE.EXC(IF(ISNUMBER(CO146:CV146),CO146:CV146),0.75),#N/A)</f>
        <v>21.149989404561396</v>
      </c>
      <c r="DC146" s="4" t="s">
        <v>149</v>
      </c>
      <c r="DD146" s="5">
        <f t="shared" si="80"/>
        <v>100.00001541623844</v>
      </c>
      <c r="DE146" s="5">
        <f t="shared" si="80"/>
        <v>100.00008830957808</v>
      </c>
      <c r="DF146" s="5">
        <f t="shared" si="80"/>
        <v>99.999904731660834</v>
      </c>
      <c r="DG146" s="5">
        <f t="shared" si="76"/>
        <v>100</v>
      </c>
      <c r="DH146" s="5">
        <f t="shared" si="76"/>
        <v>100.00003733488647</v>
      </c>
      <c r="DI146" s="5">
        <f t="shared" si="76"/>
        <v>100</v>
      </c>
      <c r="DJ146" s="5">
        <f t="shared" si="76"/>
        <v>99.999255431626281</v>
      </c>
      <c r="DK146" s="5">
        <f t="shared" si="76"/>
        <v>100</v>
      </c>
      <c r="DM146" s="4" t="s">
        <v>149</v>
      </c>
      <c r="DN146" s="5">
        <f t="shared" si="81"/>
        <v>100.59829918818835</v>
      </c>
      <c r="DO146" s="5">
        <f t="shared" si="81"/>
        <v>97.936619188243895</v>
      </c>
      <c r="DP146" s="5">
        <f t="shared" si="81"/>
        <v>100.03525376543325</v>
      </c>
      <c r="DQ146" s="5">
        <f t="shared" si="77"/>
        <v>100.79356147207467</v>
      </c>
      <c r="DR146" s="5">
        <f t="shared" si="77"/>
        <v>100.31298140944089</v>
      </c>
      <c r="DS146" s="5">
        <f t="shared" si="77"/>
        <v>99.531554260405045</v>
      </c>
      <c r="DT146" s="5">
        <f t="shared" si="77"/>
        <v>101.69628084637014</v>
      </c>
      <c r="DU146" s="5">
        <f t="shared" si="77"/>
        <v>99.102924902961988</v>
      </c>
      <c r="DY146" s="4" t="s">
        <v>149</v>
      </c>
      <c r="DZ146" s="5">
        <f t="shared" si="84"/>
        <v>63.879524639646675</v>
      </c>
      <c r="EA146" s="5">
        <f t="shared" si="84"/>
        <v>62.268069555020176</v>
      </c>
      <c r="EB146" s="5">
        <f t="shared" si="84"/>
        <v>53.319955036461486</v>
      </c>
      <c r="EC146" s="5">
        <f t="shared" si="84"/>
        <v>58.954983548751031</v>
      </c>
      <c r="ED146" s="5">
        <f t="shared" si="69"/>
        <v>58.448791376043033</v>
      </c>
      <c r="EE146" s="5">
        <f t="shared" si="69"/>
        <v>52.360248713146504</v>
      </c>
      <c r="EF146" s="5">
        <f t="shared" si="69"/>
        <v>56.116361850988092</v>
      </c>
      <c r="EG146" s="5">
        <f t="shared" si="62"/>
        <v>59.881763458900615</v>
      </c>
      <c r="EH146" s="5">
        <f t="array" ref="EH146">IF(ISNUMBER($B146),_xlfn.PERCENTILE.EXC(IF(ISNUMBER(DZ146:EG146),DZ146:EG146),0.25),#N/A)</f>
        <v>54.019056740093134</v>
      </c>
      <c r="EI146" s="5">
        <f t="array" ref="EI146">IF(ISNUMBER($B146),_xlfn.PERCENTILE.EXC(IF(ISNUMBER(DZ146:EG146),DZ146:EG146),0.5),#N/A)</f>
        <v>58.701887462397032</v>
      </c>
      <c r="EJ146" s="5">
        <f t="array" ref="EJ146">IF(ISNUMBER($B146),_xlfn.PERCENTILE.EXC(IF(ISNUMBER(DZ146:EG146),DZ146:EG146),0.75),#N/A)</f>
        <v>61.671493030990284</v>
      </c>
      <c r="EL146" s="4" t="s">
        <v>149</v>
      </c>
      <c r="EM146" s="5">
        <f t="shared" si="85"/>
        <v>18.931141259985175</v>
      </c>
      <c r="EN146" s="5">
        <f t="shared" si="85"/>
        <v>15.872681081870139</v>
      </c>
      <c r="EO146" s="5">
        <f t="shared" si="85"/>
        <v>21.19412981793921</v>
      </c>
      <c r="EP146" s="5">
        <f t="shared" si="85"/>
        <v>22.5317309616579</v>
      </c>
      <c r="EQ146" s="5">
        <f t="shared" si="70"/>
        <v>19.509007044938645</v>
      </c>
      <c r="ER146" s="5">
        <f t="shared" si="70"/>
        <v>18.508472769375736</v>
      </c>
      <c r="ES146" s="5">
        <f t="shared" si="70"/>
        <v>30.53170715377663</v>
      </c>
      <c r="ET146" s="5">
        <f t="shared" si="63"/>
        <v>22.547697051454996</v>
      </c>
      <c r="EU146" s="5">
        <f t="array" ref="EU146">IF(ISNUMBER($O146),_xlfn.PERCENTILE.EXC(IF(ISNUMBER(EM146:ET146),EM146:ET146),0.25),#N/A)</f>
        <v>18.614139892028096</v>
      </c>
      <c r="EV146" s="5">
        <f t="array" ref="EV146">IF(ISNUMBER($O146),_xlfn.PERCENTILE.EXC(IF(ISNUMBER(EM146:ET146),EM146:ET146),0.5),#N/A)</f>
        <v>20.351568431438928</v>
      </c>
      <c r="EW146" s="5">
        <f t="array" ref="EW146">IF(ISNUMBER($O146),_xlfn.PERCENTILE.EXC(IF(ISNUMBER(EM146:ET146),EM146:ET146),0.75),#N/A)</f>
        <v>22.54370552900572</v>
      </c>
      <c r="EY146" s="4" t="s">
        <v>149</v>
      </c>
      <c r="EZ146" s="5">
        <f t="shared" si="86"/>
        <v>18.948668291292641</v>
      </c>
      <c r="FA146" s="5">
        <f t="shared" si="86"/>
        <v>18.516866495457844</v>
      </c>
      <c r="FB146" s="5">
        <f t="shared" si="86"/>
        <v>20.437382042102698</v>
      </c>
      <c r="FC146" s="5">
        <f t="shared" si="86"/>
        <v>21.09027845672567</v>
      </c>
      <c r="FD146" s="5">
        <f t="shared" si="71"/>
        <v>18.892711047254025</v>
      </c>
      <c r="FE146" s="5">
        <f t="shared" si="71"/>
        <v>17.439668074709747</v>
      </c>
      <c r="FF146" s="5">
        <f t="shared" si="71"/>
        <v>29.973330952832612</v>
      </c>
      <c r="FG146" s="5">
        <f t="shared" si="64"/>
        <v>22.200809404509535</v>
      </c>
      <c r="FH146" s="5">
        <f t="array" ref="FH146">IF(ISNUMBER($AB146),_xlfn.PERCENTILE.EXC(IF(ISNUMBER(EZ146:FG146),EZ146:FG146),0.25),#N/A)</f>
        <v>18.610827633406888</v>
      </c>
      <c r="FI146" s="5">
        <f t="array" ref="FI146">IF(ISNUMBER($AB146),_xlfn.PERCENTILE.EXC(IF(ISNUMBER(EZ146:FG146),EZ146:FG146),0.5),#N/A)</f>
        <v>19.693025166697669</v>
      </c>
      <c r="FJ146" s="5">
        <f t="array" ref="FJ146">IF(ISNUMBER($AB146),_xlfn.PERCENTILE.EXC(IF(ISNUMBER(EZ146:FG146),EZ146:FG146),0.75),#N/A)</f>
        <v>21.923176667563567</v>
      </c>
      <c r="FL146" s="4" t="s">
        <v>149</v>
      </c>
      <c r="FM146" s="5">
        <f t="shared" si="87"/>
        <v>4.9194481984207945</v>
      </c>
      <c r="FN146" s="5">
        <f t="shared" si="87"/>
        <v>6.1837353484893232</v>
      </c>
      <c r="FO146" s="5">
        <f t="shared" si="87"/>
        <v>5.4916134693315968</v>
      </c>
      <c r="FP146" s="5">
        <f t="shared" si="87"/>
        <v>7.5242778409333644</v>
      </c>
      <c r="FQ146" s="5">
        <f t="shared" si="72"/>
        <v>5.4835175792230428</v>
      </c>
      <c r="FR146" s="5">
        <f t="shared" si="72"/>
        <v>5.3353353124707921</v>
      </c>
      <c r="FS146" s="5">
        <f t="shared" si="72"/>
        <v>5.5005188747670655</v>
      </c>
      <c r="FT146" s="5">
        <f t="shared" si="65"/>
        <v>6.9575912847312749</v>
      </c>
      <c r="FU146" s="5">
        <f t="array" ref="FU146">IF(ISNUMBER($AO146),_xlfn.PERCENTILE.EXC(IF(ISNUMBER(FM146:FT146),FM146:FT146),0.25),#N/A)</f>
        <v>5.3723808791588548</v>
      </c>
      <c r="FV146" s="5">
        <f t="array" ref="FV146">IF(ISNUMBER($AO146),_xlfn.PERCENTILE.EXC(IF(ISNUMBER(FM146:FT146),FM146:FT146),0.5),#N/A)</f>
        <v>5.4960661720493311</v>
      </c>
      <c r="FW146" s="5">
        <f t="array" ref="FW146">IF(ISNUMBER($AO146),_xlfn.PERCENTILE.EXC(IF(ISNUMBER(FM146:FT146),FM146:FT146),0.75),#N/A)</f>
        <v>6.7641273006707872</v>
      </c>
      <c r="FY146" s="4" t="s">
        <v>149</v>
      </c>
      <c r="FZ146" s="5">
        <f t="shared" si="88"/>
        <v>14.029223014043728</v>
      </c>
      <c r="GA146" s="5">
        <f t="shared" si="88"/>
        <v>12.333147499135196</v>
      </c>
      <c r="GB146" s="5">
        <f t="shared" si="88"/>
        <v>14.945749102416661</v>
      </c>
      <c r="GC146" s="5">
        <f t="shared" si="88"/>
        <v>13.566000615792305</v>
      </c>
      <c r="GD146" s="5">
        <f t="shared" si="73"/>
        <v>13.409200521603202</v>
      </c>
      <c r="GE146" s="5">
        <f t="shared" si="73"/>
        <v>12.104332762238954</v>
      </c>
      <c r="GF146" s="5">
        <f t="shared" si="73"/>
        <v>24.472588906122724</v>
      </c>
      <c r="GG146" s="5">
        <f t="shared" si="66"/>
        <v>15.243218119778264</v>
      </c>
      <c r="GH146" s="5">
        <f t="array" ref="GH146">IF(ISNUMBER($BB146),_xlfn.PERCENTILE.EXC(IF(ISNUMBER(FZ146:GG146),FZ146:GG146),0.25),#N/A)</f>
        <v>12.602160754752198</v>
      </c>
      <c r="GI146" s="5">
        <f t="array" ref="GI146">IF(ISNUMBER($BB146),_xlfn.PERCENTILE.EXC(IF(ISNUMBER(FZ146:GG146),FZ146:GG146),0.5),#N/A)</f>
        <v>13.797611814918017</v>
      </c>
      <c r="GJ146" s="5">
        <f t="array" ref="GJ146">IF(ISNUMBER($BB146),_xlfn.PERCENTILE.EXC(IF(ISNUMBER(FZ146:GG146),FZ146:GG146),0.75),#N/A)</f>
        <v>15.168850865437864</v>
      </c>
      <c r="GL146" s="4" t="s">
        <v>149</v>
      </c>
      <c r="GM146" s="5">
        <f t="shared" si="89"/>
        <v>17.996453892076914</v>
      </c>
      <c r="GN146" s="5">
        <f t="shared" si="89"/>
        <v>19.794951842501227</v>
      </c>
      <c r="GO146" s="5">
        <f t="shared" si="89"/>
        <v>24.796924203208196</v>
      </c>
      <c r="GP146" s="5">
        <f t="shared" si="89"/>
        <v>18.84958922032968</v>
      </c>
      <c r="GQ146" s="5">
        <f t="shared" si="74"/>
        <v>19.418413784779261</v>
      </c>
      <c r="GR146" s="5">
        <f t="shared" si="74"/>
        <v>22.639063031002564</v>
      </c>
      <c r="GS146" s="5">
        <f t="shared" si="74"/>
        <v>16.689690572101277</v>
      </c>
      <c r="GT146" s="5">
        <f t="shared" si="67"/>
        <v>16.980490403908721</v>
      </c>
      <c r="GU146" s="5">
        <f t="array" ref="GU146">IF(ISNUMBER($BO146),_xlfn.PERCENTILE.EXC(IF(ISNUMBER(GM146:GT146),GM146:GT146),0.25),#N/A)</f>
        <v>17.23448127595077</v>
      </c>
      <c r="GV146" s="5">
        <f t="array" ref="GV146">IF(ISNUMBER($BO146),_xlfn.PERCENTILE.EXC(IF(ISNUMBER(GM146:GT146),GM146:GT146),0.5),#N/A)</f>
        <v>19.134001502554469</v>
      </c>
      <c r="GW146" s="5">
        <f t="array" ref="GW146">IF(ISNUMBER($BO146),_xlfn.PERCENTILE.EXC(IF(ISNUMBER(GM146:GT146),GM146:GT146),0.75),#N/A)</f>
        <v>21.928035233877232</v>
      </c>
      <c r="GY146" s="4" t="s">
        <v>149</v>
      </c>
      <c r="GZ146" s="5">
        <f t="shared" si="90"/>
        <v>9.8677867867800622</v>
      </c>
      <c r="HA146" s="5">
        <f t="shared" si="90"/>
        <v>18.763457168863862</v>
      </c>
      <c r="HB146" s="5">
        <f t="shared" si="90"/>
        <v>18.062258405352015</v>
      </c>
      <c r="HC146" s="5">
        <f t="shared" si="90"/>
        <v>20.338131616587074</v>
      </c>
      <c r="HD146" s="5">
        <f t="shared" si="75"/>
        <v>18.710094062489123</v>
      </c>
      <c r="HE146" s="5">
        <f t="shared" si="75"/>
        <v>23.864653194558141</v>
      </c>
      <c r="HF146" s="5">
        <f t="shared" si="75"/>
        <v>11.417030250956852</v>
      </c>
      <c r="HG146" s="5">
        <f t="shared" si="68"/>
        <v>18.138482990035481</v>
      </c>
      <c r="HH146" s="5">
        <f t="array" ref="HH146">IF(ISNUMBER($CB146),_xlfn.PERCENTILE.EXC(IF(ISNUMBER(GZ146:HG146),GZ146:HG146),0.25),#N/A)</f>
        <v>13.078337289555643</v>
      </c>
      <c r="HI146" s="5">
        <f t="array" ref="HI146">IF(ISNUMBER($CB146),_xlfn.PERCENTILE.EXC(IF(ISNUMBER(GZ146:HG146),GZ146:HG146),0.5),#N/A)</f>
        <v>18.424288526262302</v>
      </c>
      <c r="HJ146" s="5">
        <f t="array" ref="HJ146">IF(ISNUMBER($CB146),_xlfn.PERCENTILE.EXC(IF(ISNUMBER(GZ146:HG146),GZ146:HG146),0.75),#N/A)</f>
        <v>19.944463004656271</v>
      </c>
      <c r="HL146" s="4" t="s">
        <v>149</v>
      </c>
      <c r="HM146" s="5">
        <f t="shared" si="82"/>
        <v>9.0606669950713012</v>
      </c>
      <c r="HN146" s="5">
        <f t="shared" si="82"/>
        <v>20.827754689472311</v>
      </c>
      <c r="HO146" s="5">
        <f t="shared" si="82"/>
        <v>18.75124934774313</v>
      </c>
      <c r="HP146" s="5">
        <f t="shared" si="78"/>
        <v>20.001827885848474</v>
      </c>
      <c r="HQ146" s="5">
        <f t="shared" si="78"/>
        <v>21.33388185672818</v>
      </c>
      <c r="HR146" s="5">
        <f t="shared" si="78"/>
        <v>30.356868681033326</v>
      </c>
      <c r="HS146" s="5">
        <f t="shared" si="78"/>
        <v>8.0792706740908535</v>
      </c>
      <c r="HT146" s="5">
        <f t="shared" si="78"/>
        <v>18.728532075771145</v>
      </c>
      <c r="HU146" s="5">
        <f t="array" ref="HU146">IF(ISNUMBER($CO146),_xlfn.PERCENTILE.EXC(IF(ISNUMBER(HM146:HT146),HM146:HT146),0.25),#N/A)</f>
        <v>11.477633265246261</v>
      </c>
      <c r="HV146" s="5">
        <f t="array" ref="HV146">IF(ISNUMBER($CO146),_xlfn.PERCENTILE.EXC(IF(ISNUMBER(HM146:HT146),HM146:HT146),0.5),#N/A)</f>
        <v>19.376538616795802</v>
      </c>
      <c r="HW146" s="5">
        <f t="array" ref="HW146">IF(ISNUMBER($CO146),_xlfn.PERCENTILE.EXC(IF(ISNUMBER(HM146:HT146),HM146:HT146),0.75),#N/A)</f>
        <v>21.207350064914213</v>
      </c>
      <c r="IB146" s="4" t="s">
        <v>149</v>
      </c>
      <c r="IC146" s="5">
        <f t="shared" si="83"/>
        <v>100.00000000000001</v>
      </c>
      <c r="ID146" s="5">
        <f t="shared" si="83"/>
        <v>100</v>
      </c>
      <c r="IE146" s="5">
        <f t="shared" si="83"/>
        <v>100</v>
      </c>
      <c r="IF146" s="5">
        <f t="shared" si="79"/>
        <v>100</v>
      </c>
      <c r="IG146" s="5">
        <f t="shared" si="79"/>
        <v>100</v>
      </c>
      <c r="IH146" s="5">
        <f t="shared" si="79"/>
        <v>99.999999999999972</v>
      </c>
      <c r="II146" s="5">
        <f t="shared" si="79"/>
        <v>100</v>
      </c>
      <c r="IJ146" s="5">
        <f t="shared" si="79"/>
        <v>99.999999999999986</v>
      </c>
    </row>
    <row r="147" spans="1:244" x14ac:dyDescent="0.25">
      <c r="A147" s="4" t="s">
        <v>150</v>
      </c>
      <c r="B147" s="5">
        <f>100*'C'!C150/'Total GDP'!C150</f>
        <v>64.256423783654228</v>
      </c>
      <c r="C147" s="5">
        <f>100*'C'!D150/'Total GDP'!F150</f>
        <v>61.451473302970882</v>
      </c>
      <c r="D147" s="5">
        <f>100*'C'!E150/'Total GDP'!I150</f>
        <v>53.34168665822255</v>
      </c>
      <c r="E147" s="5">
        <f>100*'C'!F150/'Total GDP'!L150</f>
        <v>59.377416545718432</v>
      </c>
      <c r="F147" s="5">
        <f>100*'C'!G150/'Total GDP'!O150</f>
        <v>58.13276051542384</v>
      </c>
      <c r="G147" s="5">
        <f>100*'C'!H150/'Total GDP'!R150</f>
        <v>51.923864945808361</v>
      </c>
      <c r="H147" s="5">
        <f>100*'C'!I150/'Total GDP'!U150</f>
        <v>57.347416192419445</v>
      </c>
      <c r="I147" s="5">
        <f>100*'C'!J150/'Total GDP'!X150</f>
        <v>59.428705299620141</v>
      </c>
      <c r="J147" s="5">
        <f t="array" ref="J147">IF(ISNUMBER($B147),_xlfn.PERCENTILE.EXC(IF(ISNUMBER(B147:I147),B147:I147),0.25),#N/A)</f>
        <v>54.343119041771772</v>
      </c>
      <c r="K147" s="5">
        <f t="array" ref="K147">IF(ISNUMBER($B147),_xlfn.PERCENTILE.EXC(IF(ISNUMBER(B147:I147),B147:I147),0.5),#N/A)</f>
        <v>58.755088530571136</v>
      </c>
      <c r="L147" s="5">
        <f t="array" ref="L147">IF(ISNUMBER($B147),_xlfn.PERCENTILE.EXC(IF(ISNUMBER(B147:I147),B147:I147),0.75),#N/A)</f>
        <v>60.945781302133199</v>
      </c>
      <c r="N147" s="4" t="s">
        <v>150</v>
      </c>
      <c r="O147" s="5">
        <f>100*I!C150/'Total GDP'!C150</f>
        <v>19.2914360769113</v>
      </c>
      <c r="P147" s="5">
        <f>100*I!D150/'Total GDP'!F150</f>
        <v>14.918521203681822</v>
      </c>
      <c r="Q147" s="5">
        <f>100*I!E150/'Total GDP'!I150</f>
        <v>20.913664366259574</v>
      </c>
      <c r="R147" s="5">
        <f>100*I!F150/'Total GDP'!L150</f>
        <v>22.330969172714077</v>
      </c>
      <c r="S147" s="5">
        <f>100*I!G150/'Total GDP'!O150</f>
        <v>20.779209432688518</v>
      </c>
      <c r="T147" s="5">
        <f>100*I!H150/'Total GDP'!R150</f>
        <v>18.158522107968917</v>
      </c>
      <c r="U147" s="5">
        <f>100*I!I150/'Total GDP'!U150</f>
        <v>31.191389044266344</v>
      </c>
      <c r="V147" s="5">
        <f>100*I!J150/'Total GDP'!X150</f>
        <v>22.407224574262173</v>
      </c>
      <c r="W147" s="5">
        <f t="array" ref="W147">IF(ISNUMBER($O147),_xlfn.PERCENTILE.EXC(IF(ISNUMBER(O147:V147),O147:V147),0.25),#N/A)</f>
        <v>18.441750600204514</v>
      </c>
      <c r="X147" s="5">
        <f t="array" ref="X147">IF(ISNUMBER($O147),_xlfn.PERCENTILE.EXC(IF(ISNUMBER(O147:V147),O147:V147),0.5),#N/A)</f>
        <v>20.846436899474046</v>
      </c>
      <c r="Y147" s="5">
        <f t="array" ref="Y147">IF(ISNUMBER($O147),_xlfn.PERCENTILE.EXC(IF(ISNUMBER(O147:V147),O147:V147),0.75),#N/A)</f>
        <v>22.388160723875149</v>
      </c>
      <c r="AA147" s="4" t="s">
        <v>150</v>
      </c>
      <c r="AB147" s="5">
        <f>100*'Total GFCF'!C150/'Total GDP'!C150</f>
        <v>19.231132102081787</v>
      </c>
      <c r="AC147" s="5">
        <f>100*'Total GFCF'!D150/'Total GDP'!F150</f>
        <v>18.175314430256847</v>
      </c>
      <c r="AD147" s="5">
        <f>100*'Total GFCF'!E150/'Total GDP'!I150</f>
        <v>20.455788017518636</v>
      </c>
      <c r="AE147" s="5">
        <f>100*'Total GFCF'!F150/'Total GDP'!L150</f>
        <v>21.118792452830188</v>
      </c>
      <c r="AF147" s="5">
        <f>100*'Total GFCF'!G150/'Total GDP'!O150</f>
        <v>19.581586552159226</v>
      </c>
      <c r="AG147" s="5">
        <f>100*'Total GFCF'!H150/'Total GDP'!R150</f>
        <v>17.371025007081627</v>
      </c>
      <c r="AH147" s="5">
        <f>100*'Total GFCF'!I150/'Total GDP'!U150</f>
        <v>30.814331362367152</v>
      </c>
      <c r="AI147" s="5">
        <f>100*'Total GFCF'!J150/'Total GDP'!X150</f>
        <v>21.829905676690263</v>
      </c>
      <c r="AJ147" s="5">
        <f t="array" ref="AJ147">IF(ISNUMBER($AB147),_xlfn.PERCENTILE.EXC(IF(ISNUMBER(AB147:AI147),AB147:AI147),0.25),#N/A)</f>
        <v>18.439268848213082</v>
      </c>
      <c r="AK147" s="5">
        <f t="array" ref="AK147">IF(ISNUMBER($AB147),_xlfn.PERCENTILE.EXC(IF(ISNUMBER(AB147:AI147),AB147:AI147),0.5),#N/A)</f>
        <v>20.018687284838933</v>
      </c>
      <c r="AL147" s="5">
        <f t="array" ref="AL147">IF(ISNUMBER($AB147),_xlfn.PERCENTILE.EXC(IF(ISNUMBER(AB147:AI147),AB147:AI147),0.75),#N/A)</f>
        <v>21.652127370725246</v>
      </c>
      <c r="AN147" s="4" t="s">
        <v>150</v>
      </c>
      <c r="AO147" s="5">
        <f>100*'Housing Investment'!C150/'Total GDP'!C150</f>
        <v>5.0251691283332773</v>
      </c>
      <c r="AP147" s="5">
        <f>100*'Housing Investment'!D150/'Total GDP'!F150</f>
        <v>5.9747337962223659</v>
      </c>
      <c r="AQ147" s="5">
        <f>100*'Housing Investment'!E150/'Total GDP'!I150</f>
        <v>5.4531386904866137</v>
      </c>
      <c r="AR147" s="5">
        <f>100*'Housing Investment'!F150/'Total GDP'!L150</f>
        <v>7.5383129172714076</v>
      </c>
      <c r="AS147" s="5">
        <f>100*'Housing Investment'!G150/'Total GDP'!O150</f>
        <v>5.6289043804850811</v>
      </c>
      <c r="AT147" s="5">
        <f>100*'Housing Investment'!H150/'Total GDP'!R150</f>
        <v>5.3077826394255485</v>
      </c>
      <c r="AU147" s="5">
        <f>100*'Housing Investment'!I150/'Total GDP'!U150</f>
        <v>5.7296915373762669</v>
      </c>
      <c r="AV147" s="5">
        <f>100*'Housing Investment'!J150/'Total GDP'!X150</f>
        <v>6.8240767081109119</v>
      </c>
      <c r="AW147" s="5">
        <f t="array" ref="AW147">IF(ISNUMBER($AO147),_xlfn.PERCENTILE.EXC(IF(ISNUMBER(AO147:AV147),AO147:AV147),0.25),#N/A)</f>
        <v>5.3441216521908146</v>
      </c>
      <c r="AX147" s="5">
        <f t="array" ref="AX147">IF(ISNUMBER($AO147),_xlfn.PERCENTILE.EXC(IF(ISNUMBER(AO147:AV147),AO147:AV147),0.5),#N/A)</f>
        <v>5.6792979589306736</v>
      </c>
      <c r="AY147" s="5">
        <f t="array" ref="AY147">IF(ISNUMBER($AO147),_xlfn.PERCENTILE.EXC(IF(ISNUMBER(AO147:AV147),AO147:AV147),0.75),#N/A)</f>
        <v>6.6117409801387756</v>
      </c>
      <c r="BA147" s="4" t="s">
        <v>150</v>
      </c>
      <c r="BB147" s="5">
        <f>100*'Total Non-Res GFCF'!C150/'Total GDP'!C150</f>
        <v>14.205962973748511</v>
      </c>
      <c r="BC147" s="5">
        <f>100*'Total Non-Res GFCF'!D150/'Total GDP'!F150</f>
        <v>12.200604587583756</v>
      </c>
      <c r="BD147" s="5">
        <f>100*'Total Non-Res GFCF'!E150/'Total GDP'!I150</f>
        <v>15.002629870529949</v>
      </c>
      <c r="BE147" s="5">
        <f>100*'Total Non-Res GFCF'!F150/'Total GDP'!L150</f>
        <v>13.58047953555878</v>
      </c>
      <c r="BF147" s="5">
        <f>100*'Total Non-Res GFCF'!G150/'Total GDP'!O150</f>
        <v>13.952710241810188</v>
      </c>
      <c r="BG147" s="5">
        <f>100*'Total Non-Res GFCF'!H150/'Total GDP'!R150</f>
        <v>12.063242367656077</v>
      </c>
      <c r="BH147" s="5">
        <f>100*'Total Non-Res GFCF'!I150/'Total GDP'!U150</f>
        <v>25.084639824990884</v>
      </c>
      <c r="BI147" s="5">
        <f>100*'Total Non-Res GFCF'!J150/'Total GDP'!X150</f>
        <v>15.005828968579349</v>
      </c>
      <c r="BJ147" s="5">
        <f t="array" ref="BJ147">IF(ISNUMBER($BB147),_xlfn.PERCENTILE.EXC(IF(ISNUMBER(BB147:BI147),BB147:BI147),0.25),#N/A)</f>
        <v>12.545573324577513</v>
      </c>
      <c r="BK147" s="5">
        <f t="array" ref="BK147">IF(ISNUMBER($BB147),_xlfn.PERCENTILE.EXC(IF(ISNUMBER(BB147:BI147),BB147:BI147),0.5),#N/A)</f>
        <v>14.07933660777935</v>
      </c>
      <c r="BL147" s="5">
        <f t="array" ref="BL147">IF(ISNUMBER($BB147),_xlfn.PERCENTILE.EXC(IF(ISNUMBER(BB147:BI147),BB147:BI147),0.75),#N/A)</f>
        <v>15.005029194066999</v>
      </c>
      <c r="BN147" s="4" t="s">
        <v>150</v>
      </c>
      <c r="BO147" s="5">
        <f>100*G!C150/'Total GDP'!C150</f>
        <v>17.730535773582304</v>
      </c>
      <c r="BP147" s="5">
        <f>100*G!D150/'Total GDP'!F150</f>
        <v>19.414191998875779</v>
      </c>
      <c r="BQ147" s="5">
        <f>100*G!E150/'Total GDP'!I150</f>
        <v>24.895761790153845</v>
      </c>
      <c r="BR147" s="5">
        <f>100*G!F150/'Total GDP'!L150</f>
        <v>19.22591582002903</v>
      </c>
      <c r="BS147" s="5">
        <f>100*G!G150/'Total GDP'!O150</f>
        <v>19.328604451081471</v>
      </c>
      <c r="BT147" s="5">
        <f>100*G!H150/'Total GDP'!R150</f>
        <v>22.23777582822952</v>
      </c>
      <c r="BU147" s="5">
        <f>100*G!I150/'Total GDP'!U150</f>
        <v>16.966463380112643</v>
      </c>
      <c r="BV147" s="5">
        <f>100*G!J150/'Total GDP'!X150</f>
        <v>16.77515799572728</v>
      </c>
      <c r="BW147" s="5">
        <f t="array" ref="BW147">IF(ISNUMBER($BO147),_xlfn.PERCENTILE.EXC(IF(ISNUMBER(BO147:BV147),BO147:BV147),0.25),#N/A)</f>
        <v>17.157481478480058</v>
      </c>
      <c r="BX147" s="5">
        <f t="array" ref="BX147">IF(ISNUMBER($BO147),_xlfn.PERCENTILE.EXC(IF(ISNUMBER(BO147:BV147),BO147:BV147),0.5),#N/A)</f>
        <v>19.277260135555252</v>
      </c>
      <c r="BY147" s="5">
        <f t="array" ref="BY147">IF(ISNUMBER($BO147),_xlfn.PERCENTILE.EXC(IF(ISNUMBER(BO147:BV147),BO147:BV147),0.75),#N/A)</f>
        <v>21.531879870891085</v>
      </c>
      <c r="CA147" s="4" t="s">
        <v>150</v>
      </c>
      <c r="CB147" s="5">
        <f>100*IMP!C150/'Total GDP'!C150</f>
        <v>9.9828464370952705</v>
      </c>
      <c r="CC147" s="5">
        <f>100*IMP!D150/'Total GDP'!F150</f>
        <v>18.47553224786494</v>
      </c>
      <c r="CD147" s="5">
        <f>100*IMP!E150/'Total GDP'!I150</f>
        <v>18.055633922022231</v>
      </c>
      <c r="CE147" s="5">
        <f>100*IMP!F150/'Total GDP'!L150</f>
        <v>20.638142235123368</v>
      </c>
      <c r="CF147" s="5">
        <f>100*IMP!G150/'Total GDP'!O150</f>
        <v>18.820675339403032</v>
      </c>
      <c r="CG147" s="5">
        <f>100*IMP!H150/'Total GDP'!R150</f>
        <v>23.913348385801541</v>
      </c>
      <c r="CH147" s="5">
        <f>100*IMP!I150/'Total GDP'!U150</f>
        <v>12.132651836486049</v>
      </c>
      <c r="CI147" s="5">
        <f>100*IMP!J150/'Total GDP'!X150</f>
        <v>18.608633567049871</v>
      </c>
      <c r="CJ147" s="5">
        <f t="array" ref="CJ147">IF(ISNUMBER($CB147),_xlfn.PERCENTILE.EXC(IF(ISNUMBER(CB147:CI147),CB147:CI147),0.25),#N/A)</f>
        <v>13.613397357870095</v>
      </c>
      <c r="CK147" s="5">
        <f t="array" ref="CK147">IF(ISNUMBER($CB147),_xlfn.PERCENTILE.EXC(IF(ISNUMBER(CB147:CI147),CB147:CI147),0.5),#N/A)</f>
        <v>18.542082907457406</v>
      </c>
      <c r="CL147" s="5">
        <f t="array" ref="CL147">IF(ISNUMBER($CB147),_xlfn.PERCENTILE.EXC(IF(ISNUMBER(CB147:CI147),CB147:CI147),0.75),#N/A)</f>
        <v>20.183775511193282</v>
      </c>
      <c r="CN147" s="4" t="s">
        <v>150</v>
      </c>
      <c r="CO147" s="5">
        <f>100*EXP!C150/'Total GDP'!C150</f>
        <v>9.1799476444781103</v>
      </c>
      <c r="CP147" s="5">
        <f>100*EXP!D150/'Total GDP'!F150</f>
        <v>20.614424507994098</v>
      </c>
      <c r="CQ147" s="5">
        <f>100*EXP!E150/'Total GDP'!I150</f>
        <v>18.908866392848825</v>
      </c>
      <c r="CR147" s="5">
        <f>100*EXP!F150/'Total GDP'!L150</f>
        <v>20.484087082728593</v>
      </c>
      <c r="CS147" s="5">
        <f>100*EXP!G150/'Total GDP'!O150</f>
        <v>20.931760095775306</v>
      </c>
      <c r="CT147" s="5">
        <f>100*EXP!H150/'Total GDP'!R150</f>
        <v>31.232679806866376</v>
      </c>
      <c r="CU147" s="5">
        <f>100*EXP!I150/'Total GDP'!U150</f>
        <v>8.1784150895540311</v>
      </c>
      <c r="CV147" s="5">
        <f>100*EXP!J150/'Total GDP'!X150</f>
        <v>19.164198419206031</v>
      </c>
      <c r="CW147" s="5">
        <f t="array" ref="CW147">IF(ISNUMBER($CO147),_xlfn.PERCENTILE.EXC(IF(ISNUMBER(CO147:CV147),CO147:CV147),0.25),#N/A)</f>
        <v>11.612177331570789</v>
      </c>
      <c r="CX147" s="5">
        <f t="array" ref="CX147">IF(ISNUMBER($CO147),_xlfn.PERCENTILE.EXC(IF(ISNUMBER(CO147:CV147),CO147:CV147),0.5),#N/A)</f>
        <v>19.824142750967312</v>
      </c>
      <c r="CY147" s="5">
        <f t="array" ref="CY147">IF(ISNUMBER($CO147),_xlfn.PERCENTILE.EXC(IF(ISNUMBER(CO147:CV147),CO147:CV147),0.75),#N/A)</f>
        <v>20.852426198830003</v>
      </c>
      <c r="DC147" s="4" t="s">
        <v>150</v>
      </c>
      <c r="DD147" s="5">
        <f t="shared" si="80"/>
        <v>100</v>
      </c>
      <c r="DE147" s="5">
        <f t="shared" si="80"/>
        <v>100.00013179166372</v>
      </c>
      <c r="DF147" s="5">
        <f t="shared" si="80"/>
        <v>99.999904885101188</v>
      </c>
      <c r="DG147" s="5">
        <f t="shared" si="76"/>
        <v>100</v>
      </c>
      <c r="DH147" s="5">
        <f t="shared" si="76"/>
        <v>100.00014334965131</v>
      </c>
      <c r="DI147" s="5">
        <f t="shared" si="76"/>
        <v>100</v>
      </c>
      <c r="DJ147" s="5">
        <f t="shared" si="76"/>
        <v>99.999999999999986</v>
      </c>
      <c r="DK147" s="5">
        <f t="shared" si="76"/>
        <v>99.999999999999986</v>
      </c>
      <c r="DM147" s="4" t="s">
        <v>150</v>
      </c>
      <c r="DN147" s="5">
        <f t="shared" si="81"/>
        <v>100.47549684153066</v>
      </c>
      <c r="DO147" s="5">
        <f t="shared" si="81"/>
        <v>97.923078765657635</v>
      </c>
      <c r="DP147" s="5">
        <f t="shared" si="81"/>
        <v>100.00434528546255</v>
      </c>
      <c r="DQ147" s="5">
        <f t="shared" si="77"/>
        <v>100.78024638606676</v>
      </c>
      <c r="DR147" s="5">
        <f t="shared" si="77"/>
        <v>100.3516591555661</v>
      </c>
      <c r="DS147" s="5">
        <f t="shared" si="77"/>
        <v>99.639494303071629</v>
      </c>
      <c r="DT147" s="5">
        <f t="shared" si="77"/>
        <v>101.55103186986642</v>
      </c>
      <c r="DU147" s="5">
        <f t="shared" si="77"/>
        <v>99.166652721765757</v>
      </c>
      <c r="DY147" s="4" t="s">
        <v>150</v>
      </c>
      <c r="DZ147" s="5">
        <f t="shared" si="84"/>
        <v>63.95233246270886</v>
      </c>
      <c r="EA147" s="5">
        <f t="shared" si="84"/>
        <v>62.754841940817712</v>
      </c>
      <c r="EB147" s="5">
        <f t="shared" si="84"/>
        <v>53.339368910379477</v>
      </c>
      <c r="EC147" s="5">
        <f t="shared" si="84"/>
        <v>58.917713217585046</v>
      </c>
      <c r="ED147" s="5">
        <f t="shared" si="69"/>
        <v>57.929047715400387</v>
      </c>
      <c r="EE147" s="5">
        <f t="shared" si="69"/>
        <v>52.111730703763399</v>
      </c>
      <c r="EF147" s="5">
        <f t="shared" si="69"/>
        <v>56.471524844678939</v>
      </c>
      <c r="EG147" s="5">
        <f t="shared" si="69"/>
        <v>59.928114611633283</v>
      </c>
      <c r="EH147" s="5">
        <f t="array" ref="EH147">IF(ISNUMBER($B147),_xlfn.PERCENTILE.EXC(IF(ISNUMBER(DZ147:EG147),DZ147:EG147),0.25),#N/A)</f>
        <v>54.122407893954346</v>
      </c>
      <c r="EI147" s="5">
        <f t="array" ref="EI147">IF(ISNUMBER($B147),_xlfn.PERCENTILE.EXC(IF(ISNUMBER(DZ147:EG147),DZ147:EG147),0.5),#N/A)</f>
        <v>58.423380466492716</v>
      </c>
      <c r="EJ147" s="5">
        <f t="array" ref="EJ147">IF(ISNUMBER($B147),_xlfn.PERCENTILE.EXC(IF(ISNUMBER(DZ147:EG147),DZ147:EG147),0.75),#N/A)</f>
        <v>62.048160108521607</v>
      </c>
      <c r="EL147" s="4" t="s">
        <v>150</v>
      </c>
      <c r="EM147" s="5">
        <f t="shared" si="85"/>
        <v>19.200140017558347</v>
      </c>
      <c r="EN147" s="5">
        <f t="shared" si="85"/>
        <v>15.234938884411241</v>
      </c>
      <c r="EO147" s="5">
        <f t="shared" si="85"/>
        <v>20.912755647328609</v>
      </c>
      <c r="EP147" s="5">
        <f t="shared" si="85"/>
        <v>22.158081542258873</v>
      </c>
      <c r="EQ147" s="5">
        <f t="shared" si="70"/>
        <v>20.706393504143652</v>
      </c>
      <c r="ER147" s="5">
        <f t="shared" si="70"/>
        <v>18.224221464569535</v>
      </c>
      <c r="ES147" s="5">
        <f t="shared" si="70"/>
        <v>30.714989764197433</v>
      </c>
      <c r="ET147" s="5">
        <f t="shared" si="70"/>
        <v>22.595523756489651</v>
      </c>
      <c r="EU147" s="5">
        <f t="array" ref="EU147">IF(ISNUMBER($O147),_xlfn.PERCENTILE.EXC(IF(ISNUMBER(EM147:ET147),EM147:ET147),0.25),#N/A)</f>
        <v>18.468201102816739</v>
      </c>
      <c r="EV147" s="5">
        <f t="array" ref="EV147">IF(ISNUMBER($O147),_xlfn.PERCENTILE.EXC(IF(ISNUMBER(EM147:ET147),EM147:ET147),0.5),#N/A)</f>
        <v>20.809574575736129</v>
      </c>
      <c r="EW147" s="5">
        <f t="array" ref="EW147">IF(ISNUMBER($O147),_xlfn.PERCENTILE.EXC(IF(ISNUMBER(EM147:ET147),EM147:ET147),0.75),#N/A)</f>
        <v>22.486163202931955</v>
      </c>
      <c r="EY147" s="4" t="s">
        <v>150</v>
      </c>
      <c r="EZ147" s="5">
        <f t="shared" si="86"/>
        <v>19.140121429220709</v>
      </c>
      <c r="FA147" s="5">
        <f t="shared" si="86"/>
        <v>18.560807788481284</v>
      </c>
      <c r="FB147" s="5">
        <f t="shared" si="86"/>
        <v>20.454899193757591</v>
      </c>
      <c r="FC147" s="5">
        <f t="shared" si="86"/>
        <v>20.955289563322538</v>
      </c>
      <c r="FD147" s="5">
        <f t="shared" si="71"/>
        <v>19.512967415719221</v>
      </c>
      <c r="FE147" s="5">
        <f t="shared" si="71"/>
        <v>17.433875120084913</v>
      </c>
      <c r="FF147" s="5">
        <f t="shared" si="71"/>
        <v>30.343691043784254</v>
      </c>
      <c r="FG147" s="5">
        <f t="shared" si="71"/>
        <v>22.013353357745117</v>
      </c>
      <c r="FH147" s="5">
        <f t="array" ref="FH147">IF(ISNUMBER($AB147),_xlfn.PERCENTILE.EXC(IF(ISNUMBER(EZ147:FG147),EZ147:FG147),0.25),#N/A)</f>
        <v>18.705636198666141</v>
      </c>
      <c r="FI147" s="5">
        <f t="array" ref="FI147">IF(ISNUMBER($AB147),_xlfn.PERCENTILE.EXC(IF(ISNUMBER(EZ147:FG147),EZ147:FG147),0.5),#N/A)</f>
        <v>19.983933304738407</v>
      </c>
      <c r="FJ147" s="5">
        <f t="array" ref="FJ147">IF(ISNUMBER($AB147),_xlfn.PERCENTILE.EXC(IF(ISNUMBER(EZ147:FG147),EZ147:FG147),0.75),#N/A)</f>
        <v>21.748837409139472</v>
      </c>
      <c r="FL147" s="4" t="s">
        <v>150</v>
      </c>
      <c r="FM147" s="5">
        <f t="shared" si="87"/>
        <v>5.001387687844872</v>
      </c>
      <c r="FN147" s="5">
        <f t="shared" si="87"/>
        <v>6.1014562364002698</v>
      </c>
      <c r="FO147" s="5">
        <f t="shared" si="87"/>
        <v>5.4529017463397427</v>
      </c>
      <c r="FP147" s="5">
        <f t="shared" si="87"/>
        <v>7.4799508709214733</v>
      </c>
      <c r="FQ147" s="5">
        <f t="shared" si="72"/>
        <v>5.6091791883172561</v>
      </c>
      <c r="FR147" s="5">
        <f t="shared" si="72"/>
        <v>5.3269867300620408</v>
      </c>
      <c r="FS147" s="5">
        <f t="shared" si="72"/>
        <v>5.6421795346389363</v>
      </c>
      <c r="FT147" s="5">
        <f t="shared" si="72"/>
        <v>6.8814228582035399</v>
      </c>
      <c r="FU147" s="5">
        <f t="array" ref="FU147">IF(ISNUMBER($AO147),_xlfn.PERCENTILE.EXC(IF(ISNUMBER(FM147:FT147),FM147:FT147),0.25),#N/A)</f>
        <v>5.3584654841314663</v>
      </c>
      <c r="FV147" s="5">
        <f t="array" ref="FV147">IF(ISNUMBER($AO147),_xlfn.PERCENTILE.EXC(IF(ISNUMBER(FM147:FT147),FM147:FT147),0.5),#N/A)</f>
        <v>5.6256793614780962</v>
      </c>
      <c r="FW147" s="5">
        <f t="array" ref="FW147">IF(ISNUMBER($AO147),_xlfn.PERCENTILE.EXC(IF(ISNUMBER(FM147:FT147),FM147:FT147),0.75),#N/A)</f>
        <v>6.686431202752722</v>
      </c>
      <c r="FY147" s="4" t="s">
        <v>150</v>
      </c>
      <c r="FZ147" s="5">
        <f t="shared" si="88"/>
        <v>14.138733741375839</v>
      </c>
      <c r="GA147" s="5">
        <f t="shared" si="88"/>
        <v>12.459376013678403</v>
      </c>
      <c r="GB147" s="5">
        <f t="shared" si="88"/>
        <v>15.001977991761178</v>
      </c>
      <c r="GC147" s="5">
        <f t="shared" si="88"/>
        <v>13.475338692401063</v>
      </c>
      <c r="GD147" s="5">
        <f t="shared" si="73"/>
        <v>13.903816199172713</v>
      </c>
      <c r="GE147" s="5">
        <f t="shared" si="73"/>
        <v>12.106888390022871</v>
      </c>
      <c r="GF147" s="5">
        <f t="shared" si="73"/>
        <v>24.701511509145316</v>
      </c>
      <c r="GG147" s="5">
        <f t="shared" si="73"/>
        <v>15.131930499541577</v>
      </c>
      <c r="GH147" s="5">
        <f t="array" ref="GH147">IF(ISNUMBER($BB147),_xlfn.PERCENTILE.EXC(IF(ISNUMBER(FZ147:GG147),FZ147:GG147),0.25),#N/A)</f>
        <v>12.713366683359068</v>
      </c>
      <c r="GI147" s="5">
        <f t="array" ref="GI147">IF(ISNUMBER($BB147),_xlfn.PERCENTILE.EXC(IF(ISNUMBER(FZ147:GG147),FZ147:GG147),0.5),#N/A)</f>
        <v>14.021274970274277</v>
      </c>
      <c r="GJ147" s="5">
        <f t="array" ref="GJ147">IF(ISNUMBER($BB147),_xlfn.PERCENTILE.EXC(IF(ISNUMBER(FZ147:GG147),FZ147:GG147),0.75),#N/A)</f>
        <v>15.099442372596478</v>
      </c>
      <c r="GL147" s="4" t="s">
        <v>150</v>
      </c>
      <c r="GM147" s="5">
        <f t="shared" si="89"/>
        <v>17.646626621361023</v>
      </c>
      <c r="GN147" s="5">
        <f t="shared" si="89"/>
        <v>19.825961605370278</v>
      </c>
      <c r="GO147" s="5">
        <f t="shared" si="89"/>
        <v>24.894680045240893</v>
      </c>
      <c r="GP147" s="5">
        <f t="shared" si="89"/>
        <v>19.077067688819508</v>
      </c>
      <c r="GQ147" s="5">
        <f t="shared" si="74"/>
        <v>19.260871831842945</v>
      </c>
      <c r="GR147" s="5">
        <f t="shared" si="74"/>
        <v>22.318234334459067</v>
      </c>
      <c r="GS147" s="5">
        <f t="shared" si="74"/>
        <v>16.707327407420621</v>
      </c>
      <c r="GT147" s="5">
        <f t="shared" si="74"/>
        <v>16.916128088737391</v>
      </c>
      <c r="GU147" s="5">
        <f t="array" ref="GU147">IF(ISNUMBER($BO147),_xlfn.PERCENTILE.EXC(IF(ISNUMBER(GM147:GT147),GM147:GT147),0.25),#N/A)</f>
        <v>17.098752721893298</v>
      </c>
      <c r="GV147" s="5">
        <f t="array" ref="GV147">IF(ISNUMBER($BO147),_xlfn.PERCENTILE.EXC(IF(ISNUMBER(GM147:GT147),GM147:GT147),0.5),#N/A)</f>
        <v>19.168969760331226</v>
      </c>
      <c r="GW147" s="5">
        <f t="array" ref="GW147">IF(ISNUMBER($BO147),_xlfn.PERCENTILE.EXC(IF(ISNUMBER(GM147:GT147),GM147:GT147),0.75),#N/A)</f>
        <v>21.695166152186871</v>
      </c>
      <c r="GY147" s="4" t="s">
        <v>150</v>
      </c>
      <c r="GZ147" s="5">
        <f t="shared" si="90"/>
        <v>9.9356029588389649</v>
      </c>
      <c r="HA147" s="5">
        <f t="shared" si="90"/>
        <v>18.867393142406435</v>
      </c>
      <c r="HB147" s="5">
        <f t="shared" si="90"/>
        <v>18.054849387276523</v>
      </c>
      <c r="HC147" s="5">
        <f t="shared" si="90"/>
        <v>20.47836056687461</v>
      </c>
      <c r="HD147" s="5">
        <f t="shared" si="75"/>
        <v>18.75472264013796</v>
      </c>
      <c r="HE147" s="5">
        <f t="shared" si="75"/>
        <v>23.999869281817858</v>
      </c>
      <c r="HF147" s="5">
        <f t="shared" si="75"/>
        <v>11.947344712394019</v>
      </c>
      <c r="HG147" s="5">
        <f t="shared" si="75"/>
        <v>18.765011277793715</v>
      </c>
      <c r="HH147" s="5">
        <f t="array" ref="HH147">IF(ISNUMBER($CB147),_xlfn.PERCENTILE.EXC(IF(ISNUMBER(GZ147:HG147),GZ147:HG147),0.25),#N/A)</f>
        <v>13.474220881114645</v>
      </c>
      <c r="HI147" s="5">
        <f t="array" ref="HI147">IF(ISNUMBER($CB147),_xlfn.PERCENTILE.EXC(IF(ISNUMBER(GZ147:HG147),GZ147:HG147),0.5),#N/A)</f>
        <v>18.759866958965837</v>
      </c>
      <c r="HJ147" s="5">
        <f t="array" ref="HJ147">IF(ISNUMBER($CB147),_xlfn.PERCENTILE.EXC(IF(ISNUMBER(GZ147:HG147),GZ147:HG147),0.75),#N/A)</f>
        <v>20.075618710757567</v>
      </c>
      <c r="HL147" s="4" t="s">
        <v>150</v>
      </c>
      <c r="HM147" s="5">
        <f t="shared" si="82"/>
        <v>9.1365038572107462</v>
      </c>
      <c r="HN147" s="5">
        <f t="shared" si="82"/>
        <v>21.051650711807209</v>
      </c>
      <c r="HO147" s="5">
        <f t="shared" si="82"/>
        <v>18.908044784327558</v>
      </c>
      <c r="HP147" s="5">
        <f t="shared" si="78"/>
        <v>20.325498118211183</v>
      </c>
      <c r="HQ147" s="5">
        <f t="shared" si="78"/>
        <v>20.858409588750987</v>
      </c>
      <c r="HR147" s="5">
        <f t="shared" si="78"/>
        <v>31.345682779025861</v>
      </c>
      <c r="HS147" s="5">
        <f t="shared" si="78"/>
        <v>8.0535026960970146</v>
      </c>
      <c r="HT147" s="5">
        <f t="shared" si="78"/>
        <v>19.325244820933385</v>
      </c>
      <c r="HU147" s="5">
        <f t="array" ref="HU147">IF(ISNUMBER($CO147),_xlfn.PERCENTILE.EXC(IF(ISNUMBER(HM147:HT147),HM147:HT147),0.25),#N/A)</f>
        <v>11.579389088989949</v>
      </c>
      <c r="HV147" s="5">
        <f t="array" ref="HV147">IF(ISNUMBER($CO147),_xlfn.PERCENTILE.EXC(IF(ISNUMBER(HM147:HT147),HM147:HT147),0.5),#N/A)</f>
        <v>19.825371469572282</v>
      </c>
      <c r="HW147" s="5">
        <f t="array" ref="HW147">IF(ISNUMBER($CO147),_xlfn.PERCENTILE.EXC(IF(ISNUMBER(HM147:HT147),HM147:HT147),0.75),#N/A)</f>
        <v>21.003340431043153</v>
      </c>
      <c r="IB147" s="4" t="s">
        <v>150</v>
      </c>
      <c r="IC147" s="5">
        <f t="shared" si="83"/>
        <v>100</v>
      </c>
      <c r="ID147" s="5">
        <f t="shared" si="83"/>
        <v>100</v>
      </c>
      <c r="IE147" s="5">
        <f t="shared" si="83"/>
        <v>100.00000000000001</v>
      </c>
      <c r="IF147" s="5">
        <f t="shared" si="79"/>
        <v>100</v>
      </c>
      <c r="IG147" s="5">
        <f t="shared" si="79"/>
        <v>100.00000000000001</v>
      </c>
      <c r="IH147" s="5">
        <f t="shared" si="79"/>
        <v>100.00000000000001</v>
      </c>
      <c r="II147" s="5">
        <f t="shared" si="79"/>
        <v>99.999999999999986</v>
      </c>
      <c r="IJ147" s="5">
        <f t="shared" si="79"/>
        <v>100</v>
      </c>
    </row>
    <row r="148" spans="1:244" x14ac:dyDescent="0.25">
      <c r="A148" s="4" t="s">
        <v>151</v>
      </c>
      <c r="B148" s="5">
        <f>100*'C'!C151/'Total GDP'!C151</f>
        <v>64.430332299998128</v>
      </c>
      <c r="C148" s="5">
        <f>100*'C'!D151/'Total GDP'!F151</f>
        <v>61.666524239518154</v>
      </c>
      <c r="D148" s="5">
        <f>100*'C'!E151/'Total GDP'!I151</f>
        <v>53.82216845470834</v>
      </c>
      <c r="E148" s="5">
        <f>100*'C'!F151/'Total GDP'!L151</f>
        <v>60.235355712330097</v>
      </c>
      <c r="F148" s="5">
        <f>100*'C'!G151/'Total GDP'!O151</f>
        <v>58.253830061669476</v>
      </c>
      <c r="G148" s="5">
        <f>100*'C'!H151/'Total GDP'!R151</f>
        <v>52.597319906296583</v>
      </c>
      <c r="H148" s="5">
        <f>100*'C'!I151/'Total GDP'!U151</f>
        <v>56.84533825106454</v>
      </c>
      <c r="I148" s="5">
        <f>100*'C'!J151/'Total GDP'!X151</f>
        <v>58.705676313776785</v>
      </c>
      <c r="J148" s="5">
        <f t="array" ref="J148">IF(ISNUMBER($B148),_xlfn.PERCENTILE.EXC(IF(ISNUMBER(B148:I148),B148:I148),0.25),#N/A)</f>
        <v>54.57796090379739</v>
      </c>
      <c r="K148" s="5">
        <f t="array" ref="K148">IF(ISNUMBER($B148),_xlfn.PERCENTILE.EXC(IF(ISNUMBER(B148:I148),B148:I148),0.5),#N/A)</f>
        <v>58.479753187723134</v>
      </c>
      <c r="L148" s="5">
        <f t="array" ref="L148">IF(ISNUMBER($B148),_xlfn.PERCENTILE.EXC(IF(ISNUMBER(B148:I148),B148:I148),0.75),#N/A)</f>
        <v>61.308732107721141</v>
      </c>
      <c r="N148" s="4" t="s">
        <v>151</v>
      </c>
      <c r="O148" s="5">
        <f>100*I!C151/'Total GDP'!C151</f>
        <v>19.447870266877231</v>
      </c>
      <c r="P148" s="5">
        <f>100*I!D151/'Total GDP'!F151</f>
        <v>15.164739943852053</v>
      </c>
      <c r="Q148" s="5">
        <f>100*I!E151/'Total GDP'!I151</f>
        <v>20.189429618674868</v>
      </c>
      <c r="R148" s="5">
        <f>100*I!F151/'Total GDP'!L151</f>
        <v>21.425422057420267</v>
      </c>
      <c r="S148" s="5">
        <f>100*I!G151/'Total GDP'!O151</f>
        <v>19.708827273756306</v>
      </c>
      <c r="T148" s="5">
        <f>100*I!H151/'Total GDP'!R151</f>
        <v>17.951772238758661</v>
      </c>
      <c r="U148" s="5">
        <f>100*I!I151/'Total GDP'!U151</f>
        <v>31.672028608991013</v>
      </c>
      <c r="V148" s="5">
        <f>100*I!J151/'Total GDP'!X151</f>
        <v>22.557832780961458</v>
      </c>
      <c r="W148" s="5">
        <f t="array" ref="W148">IF(ISNUMBER($O148),_xlfn.PERCENTILE.EXC(IF(ISNUMBER(O148:V148),O148:V148),0.25),#N/A)</f>
        <v>18.325796745788303</v>
      </c>
      <c r="X148" s="5">
        <f t="array" ref="X148">IF(ISNUMBER($O148),_xlfn.PERCENTILE.EXC(IF(ISNUMBER(O148:V148),O148:V148),0.5),#N/A)</f>
        <v>19.949128446215589</v>
      </c>
      <c r="Y148" s="5">
        <f t="array" ref="Y148">IF(ISNUMBER($O148),_xlfn.PERCENTILE.EXC(IF(ISNUMBER(O148:V148),O148:V148),0.75),#N/A)</f>
        <v>22.274730100076162</v>
      </c>
      <c r="AA148" s="4" t="s">
        <v>151</v>
      </c>
      <c r="AB148" s="5">
        <f>100*'Total GFCF'!C151/'Total GDP'!C151</f>
        <v>19.539669316631446</v>
      </c>
      <c r="AC148" s="5">
        <f>100*'Total GFCF'!D151/'Total GDP'!F151</f>
        <v>18.480080772018447</v>
      </c>
      <c r="AD148" s="5">
        <f>100*'Total GFCF'!E151/'Total GDP'!I151</f>
        <v>20.447221812670577</v>
      </c>
      <c r="AE148" s="5">
        <f>100*'Total GFCF'!F151/'Total GDP'!L151</f>
        <v>20.177173573430441</v>
      </c>
      <c r="AF148" s="5">
        <f>100*'Total GFCF'!G151/'Total GDP'!O151</f>
        <v>18.872844607728734</v>
      </c>
      <c r="AG148" s="5">
        <f>100*'Total GFCF'!H151/'Total GDP'!R151</f>
        <v>17.742451185447205</v>
      </c>
      <c r="AH148" s="5">
        <f>100*'Total GFCF'!I151/'Total GDP'!U151</f>
        <v>31.077503623237178</v>
      </c>
      <c r="AI148" s="5">
        <f>100*'Total GFCF'!J151/'Total GDP'!X151</f>
        <v>22.187614307724708</v>
      </c>
      <c r="AJ148" s="5">
        <f t="array" ref="AJ148">IF(ISNUMBER($AB148),_xlfn.PERCENTILE.EXC(IF(ISNUMBER(AB148:AI148),AB148:AI148),0.25),#N/A)</f>
        <v>18.578271730946017</v>
      </c>
      <c r="AK148" s="5">
        <f t="array" ref="AK148">IF(ISNUMBER($AB148),_xlfn.PERCENTILE.EXC(IF(ISNUMBER(AB148:AI148),AB148:AI148),0.5),#N/A)</f>
        <v>19.858421445030942</v>
      </c>
      <c r="AL148" s="5">
        <f t="array" ref="AL148">IF(ISNUMBER($AB148),_xlfn.PERCENTILE.EXC(IF(ISNUMBER(AB148:AI148),AB148:AI148),0.75),#N/A)</f>
        <v>21.752516183961177</v>
      </c>
      <c r="AN148" s="4" t="s">
        <v>151</v>
      </c>
      <c r="AO148" s="5">
        <f>100*'Housing Investment'!C151/'Total GDP'!C151</f>
        <v>5.1235851954609526</v>
      </c>
      <c r="AP148" s="5">
        <f>100*'Housing Investment'!D151/'Total GDP'!F151</f>
        <v>6.4519498276631504</v>
      </c>
      <c r="AQ148" s="5">
        <f>100*'Housing Investment'!E151/'Total GDP'!I151</f>
        <v>5.4273497945195324</v>
      </c>
      <c r="AR148" s="5">
        <f>100*'Housing Investment'!F151/'Total GDP'!L151</f>
        <v>7.1301971962608048</v>
      </c>
      <c r="AS148" s="5">
        <f>100*'Housing Investment'!G151/'Total GDP'!O151</f>
        <v>5.3251936516631755</v>
      </c>
      <c r="AT148" s="5">
        <f>100*'Housing Investment'!H151/'Total GDP'!R151</f>
        <v>5.4683842573124481</v>
      </c>
      <c r="AU148" s="5">
        <f>100*'Housing Investment'!I151/'Total GDP'!U151</f>
        <v>5.9158601318275021</v>
      </c>
      <c r="AV148" s="5">
        <f>100*'Housing Investment'!J151/'Total GDP'!X151</f>
        <v>7.1954287994502142</v>
      </c>
      <c r="AW148" s="5">
        <f t="array" ref="AW148">IF(ISNUMBER($AO148),_xlfn.PERCENTILE.EXC(IF(ISNUMBER(AO148:AV148),AO148:AV148),0.25),#N/A)</f>
        <v>5.3507326873772652</v>
      </c>
      <c r="AX148" s="5">
        <f t="array" ref="AX148">IF(ISNUMBER($AO148),_xlfn.PERCENTILE.EXC(IF(ISNUMBER(AO148:AV148),AO148:AV148),0.5),#N/A)</f>
        <v>5.6921221945699756</v>
      </c>
      <c r="AY148" s="5">
        <f t="array" ref="AY148">IF(ISNUMBER($AO148),_xlfn.PERCENTILE.EXC(IF(ISNUMBER(AO148:AV148),AO148:AV148),0.75),#N/A)</f>
        <v>6.9606353541113908</v>
      </c>
      <c r="BA148" s="4" t="s">
        <v>151</v>
      </c>
      <c r="BB148" s="5">
        <f>100*'Total Non-Res GFCF'!C151/'Total GDP'!C151</f>
        <v>14.416088952699427</v>
      </c>
      <c r="BC148" s="5">
        <f>100*'Total Non-Res GFCF'!D151/'Total GDP'!F151</f>
        <v>12.028162594832741</v>
      </c>
      <c r="BD148" s="5">
        <f>100*'Total Non-Res GFCF'!E151/'Total GDP'!I151</f>
        <v>15.019872018151043</v>
      </c>
      <c r="BE148" s="5">
        <f>100*'Total Non-Res GFCF'!F151/'Total GDP'!L151</f>
        <v>13.046976377169635</v>
      </c>
      <c r="BF148" s="5">
        <f>100*'Total Non-Res GFCF'!G151/'Total GDP'!O151</f>
        <v>13.547636981563437</v>
      </c>
      <c r="BG148" s="5">
        <f>100*'Total Non-Res GFCF'!H151/'Total GDP'!R151</f>
        <v>12.274066928134754</v>
      </c>
      <c r="BH148" s="5">
        <f>100*'Total Non-Res GFCF'!I151/'Total GDP'!U151</f>
        <v>25.161419142358447</v>
      </c>
      <c r="BI148" s="5">
        <f>100*'Total Non-Res GFCF'!J151/'Total GDP'!X151</f>
        <v>14.992185508274495</v>
      </c>
      <c r="BJ148" s="5">
        <f t="array" ref="BJ148">IF(ISNUMBER($BB148),_xlfn.PERCENTILE.EXC(IF(ISNUMBER(BB148:BI148),BB148:BI148),0.25),#N/A)</f>
        <v>12.467294290393475</v>
      </c>
      <c r="BK148" s="5">
        <f t="array" ref="BK148">IF(ISNUMBER($BB148),_xlfn.PERCENTILE.EXC(IF(ISNUMBER(BB148:BI148),BB148:BI148),0.5),#N/A)</f>
        <v>13.981862967131432</v>
      </c>
      <c r="BL148" s="5">
        <f t="array" ref="BL148">IF(ISNUMBER($BB148),_xlfn.PERCENTILE.EXC(IF(ISNUMBER(BB148:BI148),BB148:BI148),0.75),#N/A)</f>
        <v>15.012950390681906</v>
      </c>
      <c r="BN148" s="4" t="s">
        <v>151</v>
      </c>
      <c r="BO148" s="5">
        <f>100*G!C151/'Total GDP'!C151</f>
        <v>17.680506645719735</v>
      </c>
      <c r="BP148" s="5">
        <f>100*G!D151/'Total GDP'!F151</f>
        <v>19.344138806333891</v>
      </c>
      <c r="BQ148" s="5">
        <f>100*G!E151/'Total GDP'!I151</f>
        <v>24.909524854991886</v>
      </c>
      <c r="BR148" s="5">
        <f>100*G!F151/'Total GDP'!L151</f>
        <v>19.163888604801507</v>
      </c>
      <c r="BS148" s="5">
        <f>100*G!G151/'Total GDP'!O151</f>
        <v>19.505120956303131</v>
      </c>
      <c r="BT148" s="5">
        <f>100*G!H151/'Total GDP'!R151</f>
        <v>22.239720612095514</v>
      </c>
      <c r="BU148" s="5">
        <f>100*G!I151/'Total GDP'!U151</f>
        <v>16.940821207267113</v>
      </c>
      <c r="BV148" s="5">
        <f>100*G!J151/'Total GDP'!X151</f>
        <v>16.679228970149751</v>
      </c>
      <c r="BW148" s="5">
        <f t="array" ref="BW148">IF(ISNUMBER($BO148),_xlfn.PERCENTILE.EXC(IF(ISNUMBER(BO148:BV148),BO148:BV148),0.25),#N/A)</f>
        <v>17.12574256688027</v>
      </c>
      <c r="BX148" s="5">
        <f t="array" ref="BX148">IF(ISNUMBER($BO148),_xlfn.PERCENTILE.EXC(IF(ISNUMBER(BO148:BV148),BO148:BV148),0.5),#N/A)</f>
        <v>19.254013705567701</v>
      </c>
      <c r="BY148" s="5">
        <f t="array" ref="BY148">IF(ISNUMBER($BO148),_xlfn.PERCENTILE.EXC(IF(ISNUMBER(BO148:BV148),BO148:BV148),0.75),#N/A)</f>
        <v>21.556070698147419</v>
      </c>
      <c r="CA148" s="4" t="s">
        <v>151</v>
      </c>
      <c r="CB148" s="5">
        <f>100*IMP!C151/'Total GDP'!C151</f>
        <v>10.240203326198454</v>
      </c>
      <c r="CC148" s="5">
        <f>100*IMP!D151/'Total GDP'!F151</f>
        <v>19.081756348294515</v>
      </c>
      <c r="CD148" s="5">
        <f>100*IMP!E151/'Total GDP'!I151</f>
        <v>18.083826243940692</v>
      </c>
      <c r="CE148" s="5">
        <f>100*IMP!F151/'Total GDP'!L151</f>
        <v>20.956594679444656</v>
      </c>
      <c r="CF148" s="5">
        <f>100*IMP!G151/'Total GDP'!O151</f>
        <v>18.585598716581725</v>
      </c>
      <c r="CG148" s="5">
        <f>100*IMP!H151/'Total GDP'!R151</f>
        <v>24.412544238403196</v>
      </c>
      <c r="CH148" s="5">
        <f>100*IMP!I151/'Total GDP'!U151</f>
        <v>12.182602179775381</v>
      </c>
      <c r="CI148" s="5">
        <f>100*IMP!J151/'Total GDP'!X151</f>
        <v>18.618442200472195</v>
      </c>
      <c r="CJ148" s="5">
        <f t="array" ref="CJ148">IF(ISNUMBER($CB148),_xlfn.PERCENTILE.EXC(IF(ISNUMBER(CB148:CI148),CB148:CI148),0.25),#N/A)</f>
        <v>13.657908195816709</v>
      </c>
      <c r="CK148" s="5">
        <f t="array" ref="CK148">IF(ISNUMBER($CB148),_xlfn.PERCENTILE.EXC(IF(ISNUMBER(CB148:CI148),CB148:CI148),0.5),#N/A)</f>
        <v>18.602020458526958</v>
      </c>
      <c r="CL148" s="5">
        <f t="array" ref="CL148">IF(ISNUMBER($CB148),_xlfn.PERCENTILE.EXC(IF(ISNUMBER(CB148:CI148),CB148:CI148),0.75),#N/A)</f>
        <v>20.48788509665712</v>
      </c>
      <c r="CN148" s="4" t="s">
        <v>151</v>
      </c>
      <c r="CO148" s="5">
        <f>100*EXP!C151/'Total GDP'!C151</f>
        <v>9.2300852349345437</v>
      </c>
      <c r="CP148" s="5">
        <f>100*EXP!D151/'Total GDP'!F151</f>
        <v>20.907039382689085</v>
      </c>
      <c r="CQ148" s="5">
        <f>100*EXP!E151/'Total GDP'!I151</f>
        <v>19.102118286956706</v>
      </c>
      <c r="CR148" s="5">
        <f>100*EXP!F151/'Total GDP'!L151</f>
        <v>20.981365014341463</v>
      </c>
      <c r="CS148" s="5">
        <f>100*EXP!G151/'Total GDP'!O151</f>
        <v>21.391818487986821</v>
      </c>
      <c r="CT148" s="5">
        <f>100*EXP!H151/'Total GDP'!R151</f>
        <v>31.229678735058808</v>
      </c>
      <c r="CU148" s="5">
        <f>100*EXP!I151/'Total GDP'!U151</f>
        <v>8.2313666895502706</v>
      </c>
      <c r="CV148" s="5">
        <f>100*EXP!J151/'Total GDP'!X151</f>
        <v>19.772326723344825</v>
      </c>
      <c r="CW148" s="5">
        <f t="array" ref="CW148">IF(ISNUMBER($CO148),_xlfn.PERCENTILE.EXC(IF(ISNUMBER(CO148:CV148),CO148:CV148),0.25),#N/A)</f>
        <v>11.698093497940084</v>
      </c>
      <c r="CX148" s="5">
        <f t="array" ref="CX148">IF(ISNUMBER($CO148),_xlfn.PERCENTILE.EXC(IF(ISNUMBER(CO148:CV148),CO148:CV148),0.5),#N/A)</f>
        <v>20.339683053016955</v>
      </c>
      <c r="CY148" s="5">
        <f t="array" ref="CY148">IF(ISNUMBER($CO148),_xlfn.PERCENTILE.EXC(IF(ISNUMBER(CO148:CV148),CO148:CV148),0.75),#N/A)</f>
        <v>21.289205119575481</v>
      </c>
      <c r="DC148" s="4" t="s">
        <v>151</v>
      </c>
      <c r="DD148" s="5">
        <f t="shared" si="80"/>
        <v>100.0000247267692</v>
      </c>
      <c r="DE148" s="5">
        <f t="shared" si="80"/>
        <v>100.00017126806877</v>
      </c>
      <c r="DF148" s="5">
        <f t="shared" si="80"/>
        <v>100</v>
      </c>
      <c r="DG148" s="5">
        <f t="shared" si="76"/>
        <v>100</v>
      </c>
      <c r="DH148" s="5">
        <f t="shared" si="76"/>
        <v>99.999925954447193</v>
      </c>
      <c r="DI148" s="5">
        <f t="shared" si="76"/>
        <v>99.999999999999972</v>
      </c>
      <c r="DJ148" s="5">
        <f t="shared" si="76"/>
        <v>99.99927809822195</v>
      </c>
      <c r="DK148" s="5">
        <f t="shared" si="76"/>
        <v>100</v>
      </c>
      <c r="DM148" s="4" t="s">
        <v>151</v>
      </c>
      <c r="DN148" s="5">
        <f t="shared" si="81"/>
        <v>100.54859112133119</v>
      </c>
      <c r="DO148" s="5">
        <f t="shared" si="81"/>
        <v>98.000686024098655</v>
      </c>
      <c r="DP148" s="5">
        <f t="shared" si="81"/>
        <v>99.939414971391116</v>
      </c>
      <c r="DQ148" s="5">
        <f t="shared" si="77"/>
        <v>100.84943670944867</v>
      </c>
      <c r="DR148" s="5">
        <f t="shared" si="77"/>
        <v>100.273998063134</v>
      </c>
      <c r="DS148" s="5">
        <f t="shared" si="77"/>
        <v>99.605947253806363</v>
      </c>
      <c r="DT148" s="5">
        <f t="shared" si="77"/>
        <v>101.50695257709754</v>
      </c>
      <c r="DU148" s="5">
        <f t="shared" si="77"/>
        <v>99.096622587760635</v>
      </c>
      <c r="DY148" s="4" t="s">
        <v>151</v>
      </c>
      <c r="DZ148" s="5">
        <f t="shared" si="84"/>
        <v>64.078801683308086</v>
      </c>
      <c r="EA148" s="5">
        <f t="shared" si="84"/>
        <v>62.924584246639029</v>
      </c>
      <c r="EB148" s="5">
        <f t="shared" si="84"/>
        <v>53.854796398513642</v>
      </c>
      <c r="EC148" s="5">
        <f t="shared" si="84"/>
        <v>59.728004119517905</v>
      </c>
      <c r="ED148" s="5">
        <f t="shared" si="84"/>
        <v>58.094651840841131</v>
      </c>
      <c r="EE148" s="5">
        <f t="shared" si="84"/>
        <v>52.805401039230233</v>
      </c>
      <c r="EF148" s="5">
        <f t="shared" si="84"/>
        <v>56.001423358551548</v>
      </c>
      <c r="EG148" s="5">
        <f t="shared" si="84"/>
        <v>59.240844723831678</v>
      </c>
      <c r="EH148" s="5">
        <f t="array" ref="EH148">IF(ISNUMBER($B148),_xlfn.PERCENTILE.EXC(IF(ISNUMBER(DZ148:EG148),DZ148:EG148),0.25),#N/A)</f>
        <v>54.391453138523119</v>
      </c>
      <c r="EI148" s="5">
        <f t="array" ref="EI148">IF(ISNUMBER($B148),_xlfn.PERCENTILE.EXC(IF(ISNUMBER(DZ148:EG148),DZ148:EG148),0.5),#N/A)</f>
        <v>58.667748282336404</v>
      </c>
      <c r="EJ148" s="5">
        <f t="array" ref="EJ148">IF(ISNUMBER($B148),_xlfn.PERCENTILE.EXC(IF(ISNUMBER(DZ148:EG148),DZ148:EG148),0.75),#N/A)</f>
        <v>62.125439214858744</v>
      </c>
      <c r="EL148" s="4" t="s">
        <v>151</v>
      </c>
      <c r="EM148" s="5">
        <f t="shared" si="85"/>
        <v>19.341763071955569</v>
      </c>
      <c r="EN148" s="5">
        <f t="shared" si="85"/>
        <v>15.474116109884168</v>
      </c>
      <c r="EO148" s="5">
        <f t="shared" si="85"/>
        <v>20.201668805500155</v>
      </c>
      <c r="EP148" s="5">
        <f t="shared" si="85"/>
        <v>21.244959571908947</v>
      </c>
      <c r="EQ148" s="5">
        <f t="shared" si="85"/>
        <v>19.654973028349119</v>
      </c>
      <c r="ER148" s="5">
        <f t="shared" si="85"/>
        <v>18.022791543777672</v>
      </c>
      <c r="ES148" s="5">
        <f t="shared" si="85"/>
        <v>31.201831800570673</v>
      </c>
      <c r="ET148" s="5">
        <f t="shared" si="85"/>
        <v>22.763472852956305</v>
      </c>
      <c r="EU148" s="5">
        <f t="array" ref="EU148">IF(ISNUMBER($O148),_xlfn.PERCENTILE.EXC(IF(ISNUMBER(EM148:ET148),EM148:ET148),0.25),#N/A)</f>
        <v>18.352534425822146</v>
      </c>
      <c r="EV148" s="5">
        <f t="array" ref="EV148">IF(ISNUMBER($O148),_xlfn.PERCENTILE.EXC(IF(ISNUMBER(EM148:ET148),EM148:ET148),0.5),#N/A)</f>
        <v>19.928320916924637</v>
      </c>
      <c r="EW148" s="5">
        <f t="array" ref="EW148">IF(ISNUMBER($O148),_xlfn.PERCENTILE.EXC(IF(ISNUMBER(EM148:ET148),EM148:ET148),0.75),#N/A)</f>
        <v>22.383844532694464</v>
      </c>
      <c r="EY148" s="4" t="s">
        <v>151</v>
      </c>
      <c r="EZ148" s="5">
        <f t="shared" si="86"/>
        <v>19.433061267912827</v>
      </c>
      <c r="FA148" s="5">
        <f t="shared" si="86"/>
        <v>18.857093273279883</v>
      </c>
      <c r="FB148" s="5">
        <f t="shared" si="86"/>
        <v>20.45961727765151</v>
      </c>
      <c r="FC148" s="5">
        <f t="shared" si="86"/>
        <v>20.007224860919848</v>
      </c>
      <c r="FD148" s="5">
        <f t="shared" si="86"/>
        <v>18.821274679649363</v>
      </c>
      <c r="FE148" s="5">
        <f t="shared" si="86"/>
        <v>17.812642391962385</v>
      </c>
      <c r="FF148" s="5">
        <f t="shared" si="86"/>
        <v>30.616133017719051</v>
      </c>
      <c r="FG148" s="5">
        <f t="shared" si="86"/>
        <v>22.389879421042032</v>
      </c>
      <c r="FH148" s="5">
        <f t="array" ref="FH148">IF(ISNUMBER($AB148),_xlfn.PERCENTILE.EXC(IF(ISNUMBER(EZ148:FG148),EZ148:FG148),0.25),#N/A)</f>
        <v>18.830229328056994</v>
      </c>
      <c r="FI148" s="5">
        <f t="array" ref="FI148">IF(ISNUMBER($AB148),_xlfn.PERCENTILE.EXC(IF(ISNUMBER(EZ148:FG148),EZ148:FG148),0.5),#N/A)</f>
        <v>19.720143064416337</v>
      </c>
      <c r="FJ148" s="5">
        <f t="array" ref="FJ148">IF(ISNUMBER($AB148),_xlfn.PERCENTILE.EXC(IF(ISNUMBER(EZ148:FG148),EZ148:FG148),0.75),#N/A)</f>
        <v>21.907313885194402</v>
      </c>
      <c r="FL148" s="4" t="s">
        <v>151</v>
      </c>
      <c r="FM148" s="5">
        <f t="shared" si="87"/>
        <v>5.0956310161306622</v>
      </c>
      <c r="FN148" s="5">
        <f t="shared" si="87"/>
        <v>6.5835761864734268</v>
      </c>
      <c r="FO148" s="5">
        <f t="shared" si="87"/>
        <v>5.4306399492864532</v>
      </c>
      <c r="FP148" s="5">
        <f t="shared" si="87"/>
        <v>7.0701408246862032</v>
      </c>
      <c r="FQ148" s="5">
        <f t="shared" si="87"/>
        <v>5.3106425938161506</v>
      </c>
      <c r="FR148" s="5">
        <f t="shared" si="87"/>
        <v>5.4900178233117281</v>
      </c>
      <c r="FS148" s="5">
        <f t="shared" si="87"/>
        <v>5.8280344169865916</v>
      </c>
      <c r="FT148" s="5">
        <f t="shared" si="87"/>
        <v>7.2610232433278892</v>
      </c>
      <c r="FU148" s="5">
        <f t="array" ref="FU148">IF(ISNUMBER($AO148),_xlfn.PERCENTILE.EXC(IF(ISNUMBER(FM148:FT148),FM148:FT148),0.25),#N/A)</f>
        <v>5.3406419326837264</v>
      </c>
      <c r="FV148" s="5">
        <f t="array" ref="FV148">IF(ISNUMBER($AO148),_xlfn.PERCENTILE.EXC(IF(ISNUMBER(FM148:FT148),FM148:FT148),0.5),#N/A)</f>
        <v>5.6590261201491598</v>
      </c>
      <c r="FW148" s="5">
        <f t="array" ref="FW148">IF(ISNUMBER($AO148),_xlfn.PERCENTILE.EXC(IF(ISNUMBER(FM148:FT148),FM148:FT148),0.75),#N/A)</f>
        <v>6.9484996651330091</v>
      </c>
      <c r="FY148" s="4" t="s">
        <v>151</v>
      </c>
      <c r="FZ148" s="5">
        <f t="shared" si="88"/>
        <v>14.337435056950373</v>
      </c>
      <c r="GA148" s="5">
        <f t="shared" si="88"/>
        <v>12.273549382985932</v>
      </c>
      <c r="GB148" s="5">
        <f t="shared" si="88"/>
        <v>15.028977328365055</v>
      </c>
      <c r="GC148" s="5">
        <f t="shared" si="88"/>
        <v>12.937084036233644</v>
      </c>
      <c r="GD148" s="5">
        <f t="shared" si="88"/>
        <v>13.510618149516331</v>
      </c>
      <c r="GE148" s="5">
        <f t="shared" si="88"/>
        <v>12.322624568650655</v>
      </c>
      <c r="GF148" s="5">
        <f t="shared" si="88"/>
        <v>24.787877582323834</v>
      </c>
      <c r="GG148" s="5">
        <f t="shared" si="88"/>
        <v>15.128856177714145</v>
      </c>
      <c r="GH148" s="5">
        <f t="array" ref="GH148">IF(ISNUMBER($BB148),_xlfn.PERCENTILE.EXC(IF(ISNUMBER(FZ148:GG148),FZ148:GG148),0.25),#N/A)</f>
        <v>12.476239435546402</v>
      </c>
      <c r="GI148" s="5">
        <f t="array" ref="GI148">IF(ISNUMBER($BB148),_xlfn.PERCENTILE.EXC(IF(ISNUMBER(FZ148:GG148),FZ148:GG148),0.5),#N/A)</f>
        <v>13.924026603233351</v>
      </c>
      <c r="GJ148" s="5">
        <f t="array" ref="GJ148">IF(ISNUMBER($BB148),_xlfn.PERCENTILE.EXC(IF(ISNUMBER(FZ148:GG148),FZ148:GG148),0.75),#N/A)</f>
        <v>15.103886465376872</v>
      </c>
      <c r="GL148" s="4" t="s">
        <v>151</v>
      </c>
      <c r="GM148" s="5">
        <f t="shared" si="89"/>
        <v>17.584042151704352</v>
      </c>
      <c r="GN148" s="5">
        <f t="shared" si="89"/>
        <v>19.73877897301363</v>
      </c>
      <c r="GO148" s="5">
        <f t="shared" si="89"/>
        <v>24.924625446449276</v>
      </c>
      <c r="GP148" s="5">
        <f t="shared" si="89"/>
        <v>19.002474609762523</v>
      </c>
      <c r="GQ148" s="5">
        <f t="shared" si="89"/>
        <v>19.451823337115187</v>
      </c>
      <c r="GR148" s="5">
        <f t="shared" si="89"/>
        <v>22.327703541061041</v>
      </c>
      <c r="GS148" s="5">
        <f t="shared" si="89"/>
        <v>16.68932105355055</v>
      </c>
      <c r="GT148" s="5">
        <f t="shared" si="89"/>
        <v>16.831278942305541</v>
      </c>
      <c r="GU148" s="5">
        <f t="array" ref="GU148">IF(ISNUMBER($BO148),_xlfn.PERCENTILE.EXC(IF(ISNUMBER(GM148:GT148),GM148:GT148),0.25),#N/A)</f>
        <v>17.019469744655243</v>
      </c>
      <c r="GV148" s="5">
        <f t="array" ref="GV148">IF(ISNUMBER($BO148),_xlfn.PERCENTILE.EXC(IF(ISNUMBER(GM148:GT148),GM148:GT148),0.5),#N/A)</f>
        <v>19.227148973438855</v>
      </c>
      <c r="GW148" s="5">
        <f t="array" ref="GW148">IF(ISNUMBER($BO148),_xlfn.PERCENTILE.EXC(IF(ISNUMBER(GM148:GT148),GM148:GT148),0.75),#N/A)</f>
        <v>21.680472399049187</v>
      </c>
      <c r="GY148" s="4" t="s">
        <v>151</v>
      </c>
      <c r="GZ148" s="5">
        <f t="shared" si="90"/>
        <v>10.184332979704989</v>
      </c>
      <c r="HA148" s="5">
        <f t="shared" si="90"/>
        <v>19.471043645145766</v>
      </c>
      <c r="HB148" s="5">
        <f t="shared" si="90"/>
        <v>18.094788977019135</v>
      </c>
      <c r="HC148" s="5">
        <f t="shared" si="90"/>
        <v>20.780081042813812</v>
      </c>
      <c r="HD148" s="5">
        <f t="shared" si="90"/>
        <v>18.534813686076379</v>
      </c>
      <c r="HE148" s="5">
        <f t="shared" si="90"/>
        <v>24.509123111090428</v>
      </c>
      <c r="HF148" s="5">
        <f t="shared" si="90"/>
        <v>12.001741625059953</v>
      </c>
      <c r="HG148" s="5">
        <f t="shared" si="90"/>
        <v>18.788170287018186</v>
      </c>
      <c r="HH148" s="5">
        <f t="array" ref="HH148">IF(ISNUMBER($CB148),_xlfn.PERCENTILE.EXC(IF(ISNUMBER(GZ148:HG148),GZ148:HG148),0.25),#N/A)</f>
        <v>13.52500346304975</v>
      </c>
      <c r="HI148" s="5">
        <f t="array" ref="HI148">IF(ISNUMBER($CB148),_xlfn.PERCENTILE.EXC(IF(ISNUMBER(GZ148:HG148),GZ148:HG148),0.5),#N/A)</f>
        <v>18.661491986547283</v>
      </c>
      <c r="HJ148" s="5">
        <f t="array" ref="HJ148">IF(ISNUMBER($CB148),_xlfn.PERCENTILE.EXC(IF(ISNUMBER(GZ148:HG148),GZ148:HG148),0.75),#N/A)</f>
        <v>20.4528216933968</v>
      </c>
      <c r="HL148" s="4" t="s">
        <v>151</v>
      </c>
      <c r="HM148" s="5">
        <f t="shared" si="82"/>
        <v>9.1797260727369849</v>
      </c>
      <c r="HN148" s="5">
        <f t="shared" si="82"/>
        <v>21.333564315608957</v>
      </c>
      <c r="HO148" s="5">
        <f t="shared" si="82"/>
        <v>19.113698326556065</v>
      </c>
      <c r="HP148" s="5">
        <f t="shared" si="78"/>
        <v>20.804642741624459</v>
      </c>
      <c r="HQ148" s="5">
        <f t="shared" si="78"/>
        <v>21.333365479770951</v>
      </c>
      <c r="HR148" s="5">
        <f t="shared" si="78"/>
        <v>31.353226987021493</v>
      </c>
      <c r="HS148" s="5">
        <f t="shared" si="78"/>
        <v>8.109165412387199</v>
      </c>
      <c r="HT148" s="5">
        <f t="shared" si="78"/>
        <v>19.952573767924651</v>
      </c>
      <c r="HU148" s="5">
        <f t="array" ref="HU148">IF(ISNUMBER($CO148),_xlfn.PERCENTILE.EXC(IF(ISNUMBER(HM148:HT148),HM148:HT148),0.25),#N/A)</f>
        <v>11.663219136191755</v>
      </c>
      <c r="HV148" s="5">
        <f t="array" ref="HV148">IF(ISNUMBER($CO148),_xlfn.PERCENTILE.EXC(IF(ISNUMBER(HM148:HT148),HM148:HT148),0.5),#N/A)</f>
        <v>20.378608254774555</v>
      </c>
      <c r="HW148" s="5">
        <f t="array" ref="HW148">IF(ISNUMBER($CO148),_xlfn.PERCENTILE.EXC(IF(ISNUMBER(HM148:HT148),HM148:HT148),0.75),#N/A)</f>
        <v>21.333514606649455</v>
      </c>
      <c r="IB148" s="4" t="s">
        <v>151</v>
      </c>
      <c r="IC148" s="5">
        <f t="shared" si="83"/>
        <v>100</v>
      </c>
      <c r="ID148" s="5">
        <f t="shared" si="83"/>
        <v>100.00000000000001</v>
      </c>
      <c r="IE148" s="5">
        <f t="shared" si="83"/>
        <v>100</v>
      </c>
      <c r="IF148" s="5">
        <f t="shared" si="79"/>
        <v>100.00000000000003</v>
      </c>
      <c r="IG148" s="5">
        <f t="shared" si="79"/>
        <v>100.00000000000001</v>
      </c>
      <c r="IH148" s="5">
        <f t="shared" si="79"/>
        <v>100</v>
      </c>
      <c r="II148" s="5">
        <f t="shared" si="79"/>
        <v>100.00000000000001</v>
      </c>
      <c r="IJ148" s="5">
        <f t="shared" si="79"/>
        <v>99.999999999999986</v>
      </c>
    </row>
    <row r="149" spans="1:244" x14ac:dyDescent="0.25">
      <c r="A149" s="4" t="s">
        <v>152</v>
      </c>
      <c r="B149" s="5">
        <f>100*'C'!C152/'Total GDP'!C152</f>
        <v>64.012132149483833</v>
      </c>
      <c r="C149" s="5">
        <f>100*'C'!D152/'Total GDP'!F152</f>
        <v>61.807967893685699</v>
      </c>
      <c r="D149" s="5">
        <f>100*'C'!E152/'Total GDP'!I152</f>
        <v>53.623619986043082</v>
      </c>
      <c r="E149" s="5">
        <f>100*'C'!F152/'Total GDP'!L152</f>
        <v>59.648033834930764</v>
      </c>
      <c r="F149" s="5">
        <f>100*'C'!G152/'Total GDP'!O152</f>
        <v>58.313391458017406</v>
      </c>
      <c r="G149" s="5">
        <f>100*'C'!H152/'Total GDP'!R152</f>
        <v>52.336627159554808</v>
      </c>
      <c r="H149" s="5">
        <f>100*'C'!I152/'Total GDP'!U152</f>
        <v>56.780982851462916</v>
      </c>
      <c r="I149" s="5">
        <f>100*'C'!J152/'Total GDP'!X152</f>
        <v>59.478913108127458</v>
      </c>
      <c r="J149" s="5">
        <f t="array" ref="J149">IF(ISNUMBER($B149),_xlfn.PERCENTILE.EXC(IF(ISNUMBER(B149:I149),B149:I149),0.25),#N/A)</f>
        <v>54.412960702398038</v>
      </c>
      <c r="K149" s="5">
        <f t="array" ref="K149">IF(ISNUMBER($B149),_xlfn.PERCENTILE.EXC(IF(ISNUMBER(B149:I149),B149:I149),0.5),#N/A)</f>
        <v>58.896152283072432</v>
      </c>
      <c r="L149" s="5">
        <f t="array" ref="L149">IF(ISNUMBER($B149),_xlfn.PERCENTILE.EXC(IF(ISNUMBER(B149:I149),B149:I149),0.75),#N/A)</f>
        <v>61.267984378996964</v>
      </c>
      <c r="N149" s="4" t="s">
        <v>152</v>
      </c>
      <c r="O149" s="5">
        <f>100*I!C152/'Total GDP'!C152</f>
        <v>19.929000561191689</v>
      </c>
      <c r="P149" s="5">
        <f>100*I!D152/'Total GDP'!F152</f>
        <v>15.103549647101881</v>
      </c>
      <c r="Q149" s="5">
        <f>100*I!E152/'Total GDP'!I152</f>
        <v>20.303771904153951</v>
      </c>
      <c r="R149" s="5">
        <f>100*I!F152/'Total GDP'!L152</f>
        <v>22.032375188827519</v>
      </c>
      <c r="S149" s="5">
        <f>100*I!G152/'Total GDP'!O152</f>
        <v>18.887071273093536</v>
      </c>
      <c r="T149" s="5">
        <f>100*I!H152/'Total GDP'!R152</f>
        <v>17.072109956356275</v>
      </c>
      <c r="U149" s="5">
        <f>100*I!I152/'Total GDP'!U152</f>
        <v>32.157112460589872</v>
      </c>
      <c r="V149" s="5">
        <f>100*I!J152/'Total GDP'!X152</f>
        <v>22.268176361093062</v>
      </c>
      <c r="W149" s="5">
        <f t="array" ref="W149">IF(ISNUMBER($O149),_xlfn.PERCENTILE.EXC(IF(ISNUMBER(O149:V149),O149:V149),0.25),#N/A)</f>
        <v>17.525850285540592</v>
      </c>
      <c r="X149" s="5">
        <f t="array" ref="X149">IF(ISNUMBER($O149),_xlfn.PERCENTILE.EXC(IF(ISNUMBER(O149:V149),O149:V149),0.5),#N/A)</f>
        <v>20.11638623267282</v>
      </c>
      <c r="Y149" s="5">
        <f t="array" ref="Y149">IF(ISNUMBER($O149),_xlfn.PERCENTILE.EXC(IF(ISNUMBER(O149:V149),O149:V149),0.75),#N/A)</f>
        <v>22.209226068026677</v>
      </c>
      <c r="AA149" s="4" t="s">
        <v>152</v>
      </c>
      <c r="AB149" s="5">
        <f>100*'Total GFCF'!C152/'Total GDP'!C152</f>
        <v>19.756150861318599</v>
      </c>
      <c r="AC149" s="5">
        <f>100*'Total GFCF'!D152/'Total GDP'!F152</f>
        <v>19.022423307366847</v>
      </c>
      <c r="AD149" s="5">
        <f>100*'Total GFCF'!E152/'Total GDP'!I152</f>
        <v>20.381210263798533</v>
      </c>
      <c r="AE149" s="5">
        <f>100*'Total GFCF'!F152/'Total GDP'!L152</f>
        <v>21.493404797167102</v>
      </c>
      <c r="AF149" s="5">
        <f>100*'Total GFCF'!G152/'Total GDP'!O152</f>
        <v>19.051625985709279</v>
      </c>
      <c r="AG149" s="5">
        <f>100*'Total GFCF'!H152/'Total GDP'!R152</f>
        <v>17.625169793845483</v>
      </c>
      <c r="AH149" s="5">
        <f>100*'Total GFCF'!I152/'Total GDP'!U152</f>
        <v>31.37168328123024</v>
      </c>
      <c r="AI149" s="5">
        <f>100*'Total GFCF'!J152/'Total GDP'!X152</f>
        <v>22.002731548281218</v>
      </c>
      <c r="AJ149" s="5">
        <f t="array" ref="AJ149">IF(ISNUMBER($AB149),_xlfn.PERCENTILE.EXC(IF(ISNUMBER(AB149:AI149),AB149:AI149),0.25),#N/A)</f>
        <v>19.029723976952454</v>
      </c>
      <c r="AK149" s="5">
        <f t="array" ref="AK149">IF(ISNUMBER($AB149),_xlfn.PERCENTILE.EXC(IF(ISNUMBER(AB149:AI149),AB149:AI149),0.5),#N/A)</f>
        <v>20.068680562558566</v>
      </c>
      <c r="AL149" s="5">
        <f t="array" ref="AL149">IF(ISNUMBER($AB149),_xlfn.PERCENTILE.EXC(IF(ISNUMBER(AB149:AI149),AB149:AI149),0.75),#N/A)</f>
        <v>21.875399860502689</v>
      </c>
      <c r="AN149" s="4" t="s">
        <v>152</v>
      </c>
      <c r="AO149" s="5">
        <f>100*'Housing Investment'!C152/'Total GDP'!C152</f>
        <v>5.2487046007176685</v>
      </c>
      <c r="AP149" s="5">
        <f>100*'Housing Investment'!D152/'Total GDP'!F152</f>
        <v>6.6309193650673457</v>
      </c>
      <c r="AQ149" s="5">
        <f>100*'Housing Investment'!E152/'Total GDP'!I152</f>
        <v>5.4450615358393613</v>
      </c>
      <c r="AR149" s="5">
        <f>100*'Housing Investment'!F152/'Total GDP'!L152</f>
        <v>7.8243184864566837</v>
      </c>
      <c r="AS149" s="5">
        <f>100*'Housing Investment'!G152/'Total GDP'!O152</f>
        <v>5.4611121139605308</v>
      </c>
      <c r="AT149" s="5">
        <f>100*'Housing Investment'!H152/'Total GDP'!R152</f>
        <v>5.7252710560290128</v>
      </c>
      <c r="AU149" s="5">
        <f>100*'Housing Investment'!I152/'Total GDP'!U152</f>
        <v>6.1556347887439564</v>
      </c>
      <c r="AV149" s="5">
        <f>100*'Housing Investment'!J152/'Total GDP'!X152</f>
        <v>7.0574175854434911</v>
      </c>
      <c r="AW149" s="5">
        <f t="array" ref="AW149">IF(ISNUMBER($AO149),_xlfn.PERCENTILE.EXC(IF(ISNUMBER(AO149:AV149),AO149:AV149),0.25),#N/A)</f>
        <v>5.4490741803696539</v>
      </c>
      <c r="AX149" s="5">
        <f t="array" ref="AX149">IF(ISNUMBER($AO149),_xlfn.PERCENTILE.EXC(IF(ISNUMBER(AO149:AV149),AO149:AV149),0.5),#N/A)</f>
        <v>5.9404529223864841</v>
      </c>
      <c r="AY149" s="5">
        <f t="array" ref="AY149">IF(ISNUMBER($AO149),_xlfn.PERCENTILE.EXC(IF(ISNUMBER(AO149:AV149),AO149:AV149),0.75),#N/A)</f>
        <v>6.9507930303494545</v>
      </c>
      <c r="BA149" s="4" t="s">
        <v>152</v>
      </c>
      <c r="BB149" s="5">
        <f>100*'Total Non-Res GFCF'!C152/'Total GDP'!C152</f>
        <v>14.507451009219062</v>
      </c>
      <c r="BC149" s="5">
        <f>100*'Total Non-Res GFCF'!D152/'Total GDP'!F152</f>
        <v>12.391535493315917</v>
      </c>
      <c r="BD149" s="5">
        <f>100*'Total Non-Res GFCF'!E152/'Total GDP'!I152</f>
        <v>14.936161591474065</v>
      </c>
      <c r="BE149" s="5">
        <f>100*'Total Non-Res GFCF'!F152/'Total GDP'!L152</f>
        <v>13.669086310710419</v>
      </c>
      <c r="BF149" s="5">
        <f>100*'Total Non-Res GFCF'!G152/'Total GDP'!O152</f>
        <v>13.590499824052605</v>
      </c>
      <c r="BG149" s="5">
        <f>100*'Total Non-Res GFCF'!H152/'Total GDP'!R152</f>
        <v>11.89989873781647</v>
      </c>
      <c r="BH149" s="5">
        <f>100*'Total Non-Res GFCF'!I152/'Total GDP'!U152</f>
        <v>25.216048492486284</v>
      </c>
      <c r="BI149" s="5">
        <f>100*'Total Non-Res GFCF'!J152/'Total GDP'!X152</f>
        <v>14.945313962837728</v>
      </c>
      <c r="BJ149" s="5">
        <f t="array" ref="BJ149">IF(ISNUMBER($BB149),_xlfn.PERCENTILE.EXC(IF(ISNUMBER(BB149:BI149),BB149:BI149),0.25),#N/A)</f>
        <v>12.691276576000089</v>
      </c>
      <c r="BK149" s="5">
        <f t="array" ref="BK149">IF(ISNUMBER($BB149),_xlfn.PERCENTILE.EXC(IF(ISNUMBER(BB149:BI149),BB149:BI149),0.5),#N/A)</f>
        <v>14.08826865996474</v>
      </c>
      <c r="BL149" s="5">
        <f t="array" ref="BL149">IF(ISNUMBER($BB149),_xlfn.PERCENTILE.EXC(IF(ISNUMBER(BB149:BI149),BB149:BI149),0.75),#N/A)</f>
        <v>14.943025869996813</v>
      </c>
      <c r="BN149" s="4" t="s">
        <v>152</v>
      </c>
      <c r="BO149" s="5">
        <f>100*G!C152/'Total GDP'!C152</f>
        <v>17.586421763334759</v>
      </c>
      <c r="BP149" s="5">
        <f>100*G!D152/'Total GDP'!F152</f>
        <v>19.149573903523304</v>
      </c>
      <c r="BQ149" s="5">
        <f>100*G!E152/'Total GDP'!I152</f>
        <v>25.055554304936052</v>
      </c>
      <c r="BR149" s="5">
        <f>100*G!F152/'Total GDP'!L152</f>
        <v>19.14736455528287</v>
      </c>
      <c r="BS149" s="5">
        <f>100*G!G152/'Total GDP'!O152</f>
        <v>19.497078430394719</v>
      </c>
      <c r="BT149" s="5">
        <f>100*G!H152/'Total GDP'!R152</f>
        <v>22.083890214688566</v>
      </c>
      <c r="BU149" s="5">
        <f>100*G!I152/'Total GDP'!U152</f>
        <v>16.764919271636465</v>
      </c>
      <c r="BV149" s="5">
        <f>100*G!J152/'Total GDP'!X152</f>
        <v>16.642618761771541</v>
      </c>
      <c r="BW149" s="5">
        <f t="array" ref="BW149">IF(ISNUMBER($BO149),_xlfn.PERCENTILE.EXC(IF(ISNUMBER(BO149:BV149),BO149:BV149),0.25),#N/A)</f>
        <v>16.970294894561039</v>
      </c>
      <c r="BX149" s="5">
        <f t="array" ref="BX149">IF(ISNUMBER($BO149),_xlfn.PERCENTILE.EXC(IF(ISNUMBER(BO149:BV149),BO149:BV149),0.5),#N/A)</f>
        <v>19.148469229403087</v>
      </c>
      <c r="BY149" s="5">
        <f t="array" ref="BY149">IF(ISNUMBER($BO149),_xlfn.PERCENTILE.EXC(IF(ISNUMBER(BO149:BV149),BO149:BV149),0.75),#N/A)</f>
        <v>21.437187268615105</v>
      </c>
      <c r="CA149" s="4" t="s">
        <v>152</v>
      </c>
      <c r="CB149" s="5">
        <f>100*IMP!C152/'Total GDP'!C152</f>
        <v>10.289714141736184</v>
      </c>
      <c r="CC149" s="5">
        <f>100*IMP!D152/'Total GDP'!F152</f>
        <v>19.244226952771282</v>
      </c>
      <c r="CD149" s="5">
        <f>100*IMP!E152/'Total GDP'!I152</f>
        <v>18.049826824930779</v>
      </c>
      <c r="CE149" s="5">
        <f>100*IMP!F152/'Total GDP'!L152</f>
        <v>20.789712982175054</v>
      </c>
      <c r="CF149" s="5">
        <f>100*IMP!G152/'Total GDP'!O152</f>
        <v>17.949724700274846</v>
      </c>
      <c r="CG149" s="5">
        <f>100*IMP!H152/'Total GDP'!R152</f>
        <v>24.214399245947014</v>
      </c>
      <c r="CH149" s="5">
        <f>100*IMP!I152/'Total GDP'!U152</f>
        <v>12.407562307386806</v>
      </c>
      <c r="CI149" s="5">
        <f>100*IMP!J152/'Total GDP'!X152</f>
        <v>19.076230022799617</v>
      </c>
      <c r="CJ149" s="5">
        <f t="array" ref="CJ149">IF(ISNUMBER($CB149),_xlfn.PERCENTILE.EXC(IF(ISNUMBER(CB149:CI149),CB149:CI149),0.25),#N/A)</f>
        <v>13.793102905608816</v>
      </c>
      <c r="CK149" s="5">
        <f t="array" ref="CK149">IF(ISNUMBER($CB149),_xlfn.PERCENTILE.EXC(IF(ISNUMBER(CB149:CI149),CB149:CI149),0.5),#N/A)</f>
        <v>18.563028423865198</v>
      </c>
      <c r="CL149" s="5">
        <f t="array" ref="CL149">IF(ISNUMBER($CB149),_xlfn.PERCENTILE.EXC(IF(ISNUMBER(CB149:CI149),CB149:CI149),0.75),#N/A)</f>
        <v>20.40334147482411</v>
      </c>
      <c r="CN149" s="4" t="s">
        <v>152</v>
      </c>
      <c r="CO149" s="5">
        <f>100*EXP!C152/'Total GDP'!C152</f>
        <v>9.2192996377089287</v>
      </c>
      <c r="CP149" s="5">
        <f>100*EXP!D152/'Total GDP'!F152</f>
        <v>21.167261403326108</v>
      </c>
      <c r="CQ149" s="5">
        <f>100*EXP!E152/'Total GDP'!I152</f>
        <v>19.033885714101949</v>
      </c>
      <c r="CR149" s="5">
        <f>100*EXP!F152/'Total GDP'!L152</f>
        <v>20.75650339080104</v>
      </c>
      <c r="CS149" s="5">
        <f>100*EXP!G152/'Total GDP'!O152</f>
        <v>21.447460562849045</v>
      </c>
      <c r="CT149" s="5">
        <f>100*EXP!H152/'Total GDP'!R152</f>
        <v>32.213474875969744</v>
      </c>
      <c r="CU149" s="5">
        <f>100*EXP!I152/'Total GDP'!U152</f>
        <v>8.1376231670545742</v>
      </c>
      <c r="CV149" s="5">
        <f>100*EXP!J152/'Total GDP'!X152</f>
        <v>19.863753015166704</v>
      </c>
      <c r="CW149" s="5">
        <f t="array" ref="CW149">IF(ISNUMBER($CO149),_xlfn.PERCENTILE.EXC(IF(ISNUMBER(CO149:CV149),CO149:CV149),0.25),#N/A)</f>
        <v>11.672946156807184</v>
      </c>
      <c r="CX149" s="5">
        <f t="array" ref="CX149">IF(ISNUMBER($CO149),_xlfn.PERCENTILE.EXC(IF(ISNUMBER(CO149:CV149),CO149:CV149),0.5),#N/A)</f>
        <v>20.310128202983872</v>
      </c>
      <c r="CY149" s="5">
        <f t="array" ref="CY149">IF(ISNUMBER($CO149),_xlfn.PERCENTILE.EXC(IF(ISNUMBER(CO149:CV149),CO149:CV149),0.75),#N/A)</f>
        <v>21.377410772968311</v>
      </c>
      <c r="DC149" s="4" t="s">
        <v>152</v>
      </c>
      <c r="DD149" s="5">
        <f t="shared" si="80"/>
        <v>100.00002403615038</v>
      </c>
      <c r="DE149" s="5">
        <f t="shared" si="80"/>
        <v>100.00016586223482</v>
      </c>
      <c r="DF149" s="5">
        <f t="shared" si="80"/>
        <v>100.00006311457821</v>
      </c>
      <c r="DG149" s="5">
        <f t="shared" si="76"/>
        <v>100.00000000000001</v>
      </c>
      <c r="DH149" s="5">
        <f t="shared" si="76"/>
        <v>99.999926265106424</v>
      </c>
      <c r="DI149" s="5">
        <f t="shared" si="76"/>
        <v>100</v>
      </c>
      <c r="DJ149" s="5">
        <f t="shared" si="76"/>
        <v>100</v>
      </c>
      <c r="DK149" s="5">
        <f t="shared" si="76"/>
        <v>100</v>
      </c>
      <c r="DM149" s="4" t="s">
        <v>152</v>
      </c>
      <c r="DN149" s="5">
        <f t="shared" si="81"/>
        <v>100.45713996998302</v>
      </c>
      <c r="DO149" s="5">
        <f t="shared" si="81"/>
        <v>97.984125894865713</v>
      </c>
      <c r="DP149" s="5">
        <f t="shared" si="81"/>
        <v>99.967005084304247</v>
      </c>
      <c r="DQ149" s="5">
        <f t="shared" si="77"/>
        <v>100.79456398766715</v>
      </c>
      <c r="DR149" s="5">
        <f t="shared" si="77"/>
        <v>100.19527702407987</v>
      </c>
      <c r="DS149" s="5">
        <f t="shared" si="77"/>
        <v>99.491702960622376</v>
      </c>
      <c r="DT149" s="5">
        <f t="shared" si="77"/>
        <v>101.43307544335701</v>
      </c>
      <c r="DU149" s="5">
        <f t="shared" si="77"/>
        <v>99.177231223359158</v>
      </c>
      <c r="DY149" s="4" t="s">
        <v>152</v>
      </c>
      <c r="DZ149" s="5">
        <f t="shared" si="84"/>
        <v>63.720838726456783</v>
      </c>
      <c r="EA149" s="5">
        <f t="shared" si="84"/>
        <v>63.079572664661988</v>
      </c>
      <c r="EB149" s="5">
        <f t="shared" si="84"/>
        <v>53.641318893990245</v>
      </c>
      <c r="EC149" s="5">
        <f t="shared" si="84"/>
        <v>59.177828123974109</v>
      </c>
      <c r="ED149" s="5">
        <f t="shared" si="84"/>
        <v>58.199740736285385</v>
      </c>
      <c r="EE149" s="5">
        <f t="shared" si="84"/>
        <v>52.604011794098064</v>
      </c>
      <c r="EF149" s="5">
        <f t="shared" si="84"/>
        <v>55.978764917929517</v>
      </c>
      <c r="EG149" s="5">
        <f t="shared" si="84"/>
        <v>59.9723468526498</v>
      </c>
      <c r="EH149" s="5">
        <f t="array" ref="EH149">IF(ISNUMBER($B149),_xlfn.PERCENTILE.EXC(IF(ISNUMBER(DZ149:EG149),DZ149:EG149),0.25),#N/A)</f>
        <v>54.225680399975062</v>
      </c>
      <c r="EI149" s="5">
        <f t="array" ref="EI149">IF(ISNUMBER($B149),_xlfn.PERCENTILE.EXC(IF(ISNUMBER(DZ149:EG149),DZ149:EG149),0.5),#N/A)</f>
        <v>58.688784430129743</v>
      </c>
      <c r="EJ149" s="5">
        <f t="array" ref="EJ149">IF(ISNUMBER($B149),_xlfn.PERCENTILE.EXC(IF(ISNUMBER(DZ149:EG149),DZ149:EG149),0.75),#N/A)</f>
        <v>62.302766211658941</v>
      </c>
      <c r="EL149" s="4" t="s">
        <v>152</v>
      </c>
      <c r="EM149" s="5">
        <f t="shared" si="85"/>
        <v>19.838311709000031</v>
      </c>
      <c r="EN149" s="5">
        <f t="shared" si="85"/>
        <v>15.414282169856348</v>
      </c>
      <c r="EO149" s="5">
        <f t="shared" si="85"/>
        <v>20.310473327705836</v>
      </c>
      <c r="EP149" s="5">
        <f t="shared" si="85"/>
        <v>21.858693879089866</v>
      </c>
      <c r="EQ149" s="5">
        <f t="shared" si="85"/>
        <v>18.85026104429495</v>
      </c>
      <c r="ER149" s="5">
        <f t="shared" si="85"/>
        <v>17.159330324372085</v>
      </c>
      <c r="ES149" s="5">
        <f t="shared" si="85"/>
        <v>31.702787596682185</v>
      </c>
      <c r="ET149" s="5">
        <f t="shared" si="85"/>
        <v>22.452911909733018</v>
      </c>
      <c r="EU149" s="5">
        <f t="array" ref="EU149">IF(ISNUMBER($O149),_xlfn.PERCENTILE.EXC(IF(ISNUMBER(EM149:ET149),EM149:ET149),0.25),#N/A)</f>
        <v>17.582063004352801</v>
      </c>
      <c r="EV149" s="5">
        <f t="array" ref="EV149">IF(ISNUMBER($O149),_xlfn.PERCENTILE.EXC(IF(ISNUMBER(EM149:ET149),EM149:ET149),0.5),#N/A)</f>
        <v>20.074392518352933</v>
      </c>
      <c r="EW149" s="5">
        <f t="array" ref="EW149">IF(ISNUMBER($O149),_xlfn.PERCENTILE.EXC(IF(ISNUMBER(EM149:ET149),EM149:ET149),0.75),#N/A)</f>
        <v>22.304357402072231</v>
      </c>
      <c r="EY149" s="4" t="s">
        <v>152</v>
      </c>
      <c r="EZ149" s="5">
        <f t="shared" si="86"/>
        <v>19.666248578470196</v>
      </c>
      <c r="FA149" s="5">
        <f t="shared" si="86"/>
        <v>19.413780685023802</v>
      </c>
      <c r="FB149" s="5">
        <f t="shared" si="86"/>
        <v>20.387937246505121</v>
      </c>
      <c r="FC149" s="5">
        <f t="shared" si="86"/>
        <v>21.323972193378363</v>
      </c>
      <c r="FD149" s="5">
        <f t="shared" si="86"/>
        <v>19.014495045640338</v>
      </c>
      <c r="FE149" s="5">
        <f t="shared" si="86"/>
        <v>17.715215710822957</v>
      </c>
      <c r="FF149" s="5">
        <f t="shared" si="86"/>
        <v>30.928455184964829</v>
      </c>
      <c r="FG149" s="5">
        <f t="shared" si="86"/>
        <v>22.185264981564565</v>
      </c>
      <c r="FH149" s="5">
        <f t="array" ref="FH149">IF(ISNUMBER($AB149),_xlfn.PERCENTILE.EXC(IF(ISNUMBER(EZ149:FG149),EZ149:FG149),0.25),#N/A)</f>
        <v>19.114316455486204</v>
      </c>
      <c r="FI149" s="5">
        <f t="array" ref="FI149">IF(ISNUMBER($AB149),_xlfn.PERCENTILE.EXC(IF(ISNUMBER(EZ149:FG149),EZ149:FG149),0.5),#N/A)</f>
        <v>20.02709291248766</v>
      </c>
      <c r="FJ149" s="5">
        <f t="array" ref="FJ149">IF(ISNUMBER($AB149),_xlfn.PERCENTILE.EXC(IF(ISNUMBER(EZ149:FG149),EZ149:FG149),0.75),#N/A)</f>
        <v>21.969941784518014</v>
      </c>
      <c r="FL149" s="4" t="s">
        <v>152</v>
      </c>
      <c r="FM149" s="5">
        <f t="shared" si="87"/>
        <v>5.2248198607744571</v>
      </c>
      <c r="FN149" s="5">
        <f t="shared" si="87"/>
        <v>6.7673404283691223</v>
      </c>
      <c r="FO149" s="5">
        <f t="shared" si="87"/>
        <v>5.4468587222828448</v>
      </c>
      <c r="FP149" s="5">
        <f t="shared" si="87"/>
        <v>7.7626393496915558</v>
      </c>
      <c r="FQ149" s="5">
        <f t="shared" si="87"/>
        <v>5.4504686010779375</v>
      </c>
      <c r="FR149" s="5">
        <f t="shared" si="87"/>
        <v>5.7545211164945149</v>
      </c>
      <c r="FS149" s="5">
        <f t="shared" si="87"/>
        <v>6.0686662233577158</v>
      </c>
      <c r="FT149" s="5">
        <f t="shared" si="87"/>
        <v>7.1159655279641054</v>
      </c>
      <c r="FU149" s="5">
        <f t="array" ref="FU149">IF(ISNUMBER($AO149),_xlfn.PERCENTILE.EXC(IF(ISNUMBER(FM149:FT149),FM149:FT149),0.25),#N/A)</f>
        <v>5.447761191981618</v>
      </c>
      <c r="FV149" s="5">
        <f t="array" ref="FV149">IF(ISNUMBER($AO149),_xlfn.PERCENTILE.EXC(IF(ISNUMBER(FM149:FT149),FM149:FT149),0.5),#N/A)</f>
        <v>5.9115936699261153</v>
      </c>
      <c r="FW149" s="5">
        <f t="array" ref="FW149">IF(ISNUMBER($AO149),_xlfn.PERCENTILE.EXC(IF(ISNUMBER(FM149:FT149),FM149:FT149),0.75),#N/A)</f>
        <v>7.0288092530653596</v>
      </c>
      <c r="FY149" s="4" t="s">
        <v>152</v>
      </c>
      <c r="FZ149" s="5">
        <f t="shared" si="88"/>
        <v>14.44143344470482</v>
      </c>
      <c r="GA149" s="5">
        <f t="shared" si="88"/>
        <v>12.646472456785188</v>
      </c>
      <c r="GB149" s="5">
        <f t="shared" si="88"/>
        <v>14.941091391982875</v>
      </c>
      <c r="GC149" s="5">
        <f t="shared" si="88"/>
        <v>13.561332843686808</v>
      </c>
      <c r="GD149" s="5">
        <f t="shared" si="88"/>
        <v>13.564012424244718</v>
      </c>
      <c r="GE149" s="5">
        <f t="shared" si="88"/>
        <v>11.960694594328441</v>
      </c>
      <c r="GF149" s="5">
        <f t="shared" si="88"/>
        <v>24.859788961607116</v>
      </c>
      <c r="GG149" s="5">
        <f t="shared" si="88"/>
        <v>15.069299453600463</v>
      </c>
      <c r="GH149" s="5">
        <f t="array" ref="GH149">IF(ISNUMBER($BB149),_xlfn.PERCENTILE.EXC(IF(ISNUMBER(FZ149:GG149),FZ149:GG149),0.25),#N/A)</f>
        <v>12.875187553510592</v>
      </c>
      <c r="GI149" s="5">
        <f t="array" ref="GI149">IF(ISNUMBER($BB149),_xlfn.PERCENTILE.EXC(IF(ISNUMBER(FZ149:GG149),FZ149:GG149),0.5),#N/A)</f>
        <v>14.002722934474768</v>
      </c>
      <c r="GJ149" s="5">
        <f t="array" ref="GJ149">IF(ISNUMBER($BB149),_xlfn.PERCENTILE.EXC(IF(ISNUMBER(FZ149:GG149),FZ149:GG149),0.75),#N/A)</f>
        <v>15.037247438196065</v>
      </c>
      <c r="GL149" s="4" t="s">
        <v>152</v>
      </c>
      <c r="GM149" s="5">
        <f t="shared" si="89"/>
        <v>17.506393043430908</v>
      </c>
      <c r="GN149" s="5">
        <f t="shared" si="89"/>
        <v>19.543547210974026</v>
      </c>
      <c r="GO149" s="5">
        <f t="shared" si="89"/>
        <v>25.063824092565529</v>
      </c>
      <c r="GP149" s="5">
        <f t="shared" si="89"/>
        <v>18.996425796956345</v>
      </c>
      <c r="GQ149" s="5">
        <f t="shared" si="89"/>
        <v>19.459079319386479</v>
      </c>
      <c r="GR149" s="5">
        <f t="shared" si="89"/>
        <v>22.196715462222119</v>
      </c>
      <c r="GS149" s="5">
        <f t="shared" si="89"/>
        <v>16.528059706716132</v>
      </c>
      <c r="GT149" s="5">
        <f t="shared" si="89"/>
        <v>16.780684998445203</v>
      </c>
      <c r="GU149" s="5">
        <f t="array" ref="GU149">IF(ISNUMBER($BO149),_xlfn.PERCENTILE.EXC(IF(ISNUMBER(GM149:GT149),GM149:GT149),0.25),#N/A)</f>
        <v>16.96211200969163</v>
      </c>
      <c r="GV149" s="5">
        <f t="array" ref="GV149">IF(ISNUMBER($BO149),_xlfn.PERCENTILE.EXC(IF(ISNUMBER(GM149:GT149),GM149:GT149),0.5),#N/A)</f>
        <v>19.22775255817141</v>
      </c>
      <c r="GW149" s="5">
        <f t="array" ref="GW149">IF(ISNUMBER($BO149),_xlfn.PERCENTILE.EXC(IF(ISNUMBER(GM149:GT149),GM149:GT149),0.75),#N/A)</f>
        <v>21.533423399410097</v>
      </c>
      <c r="GY149" s="4" t="s">
        <v>152</v>
      </c>
      <c r="GZ149" s="5">
        <f t="shared" si="90"/>
        <v>10.242889798386445</v>
      </c>
      <c r="HA149" s="5">
        <f t="shared" si="90"/>
        <v>19.640147602500239</v>
      </c>
      <c r="HB149" s="5">
        <f t="shared" si="90"/>
        <v>18.055784315743963</v>
      </c>
      <c r="HC149" s="5">
        <f t="shared" si="90"/>
        <v>20.625827584034006</v>
      </c>
      <c r="HD149" s="5">
        <f t="shared" si="90"/>
        <v>17.914741326540771</v>
      </c>
      <c r="HE149" s="5">
        <f t="shared" si="90"/>
        <v>24.338109134116223</v>
      </c>
      <c r="HF149" s="5">
        <f t="shared" si="90"/>
        <v>12.232264725440102</v>
      </c>
      <c r="HG149" s="5">
        <f t="shared" si="90"/>
        <v>19.23448536271156</v>
      </c>
      <c r="HH149" s="5">
        <f t="array" ref="HH149">IF(ISNUMBER($CB149),_xlfn.PERCENTILE.EXC(IF(ISNUMBER(GZ149:HG149),GZ149:HG149),0.25),#N/A)</f>
        <v>13.652883875715268</v>
      </c>
      <c r="HI149" s="5">
        <f t="array" ref="HI149">IF(ISNUMBER($CB149),_xlfn.PERCENTILE.EXC(IF(ISNUMBER(GZ149:HG149),GZ149:HG149),0.5),#N/A)</f>
        <v>18.645134839227762</v>
      </c>
      <c r="HJ149" s="5">
        <f t="array" ref="HJ149">IF(ISNUMBER($CB149),_xlfn.PERCENTILE.EXC(IF(ISNUMBER(GZ149:HG149),GZ149:HG149),0.75),#N/A)</f>
        <v>20.379407588650565</v>
      </c>
      <c r="HL149" s="4" t="s">
        <v>152</v>
      </c>
      <c r="HM149" s="5">
        <f t="shared" si="82"/>
        <v>9.177346319498735</v>
      </c>
      <c r="HN149" s="5">
        <f t="shared" si="82"/>
        <v>21.602745557007879</v>
      </c>
      <c r="HO149" s="5">
        <f t="shared" si="82"/>
        <v>19.040168001482368</v>
      </c>
      <c r="HP149" s="5">
        <f t="shared" si="78"/>
        <v>20.592879784013679</v>
      </c>
      <c r="HQ149" s="5">
        <f t="shared" si="78"/>
        <v>21.405660226573943</v>
      </c>
      <c r="HR149" s="5">
        <f t="shared" si="78"/>
        <v>32.378051553423958</v>
      </c>
      <c r="HS149" s="5">
        <f t="shared" si="78"/>
        <v>8.0226525041122745</v>
      </c>
      <c r="HT149" s="5">
        <f t="shared" si="78"/>
        <v>20.028541601883521</v>
      </c>
      <c r="HU149" s="5">
        <f t="array" ref="HU149">IF(ISNUMBER($CO149),_xlfn.PERCENTILE.EXC(IF(ISNUMBER(HM149:HT149),HM149:HT149),0.25),#N/A)</f>
        <v>11.643051739994643</v>
      </c>
      <c r="HV149" s="5">
        <f t="array" ref="HV149">IF(ISNUMBER($CO149),_xlfn.PERCENTILE.EXC(IF(ISNUMBER(HM149:HT149),HM149:HT149),0.5),#N/A)</f>
        <v>20.3107106929486</v>
      </c>
      <c r="HW149" s="5">
        <f t="array" ref="HW149">IF(ISNUMBER($CO149),_xlfn.PERCENTILE.EXC(IF(ISNUMBER(HM149:HT149),HM149:HT149),0.75),#N/A)</f>
        <v>21.553474224399395</v>
      </c>
      <c r="IB149" s="4" t="s">
        <v>152</v>
      </c>
      <c r="IC149" s="5">
        <f t="shared" si="83"/>
        <v>100.00000000000001</v>
      </c>
      <c r="ID149" s="5">
        <f t="shared" si="83"/>
        <v>100</v>
      </c>
      <c r="IE149" s="5">
        <f t="shared" si="83"/>
        <v>100.00000000000001</v>
      </c>
      <c r="IF149" s="5">
        <f t="shared" si="79"/>
        <v>99.999999999999986</v>
      </c>
      <c r="IG149" s="5">
        <f t="shared" si="79"/>
        <v>99.999999999999986</v>
      </c>
      <c r="IH149" s="5">
        <f t="shared" si="79"/>
        <v>100</v>
      </c>
      <c r="II149" s="5">
        <f t="shared" si="79"/>
        <v>100</v>
      </c>
      <c r="IJ149" s="5">
        <f t="shared" si="79"/>
        <v>99.999999999999972</v>
      </c>
    </row>
    <row r="150" spans="1:244" x14ac:dyDescent="0.25">
      <c r="A150" s="4" t="s">
        <v>153</v>
      </c>
      <c r="B150" s="5">
        <f>100*'C'!C153/'Total GDP'!C153</f>
        <v>63.807656469345652</v>
      </c>
      <c r="C150" s="5">
        <f>100*'C'!D153/'Total GDP'!F153</f>
        <v>62.09443896018427</v>
      </c>
      <c r="D150" s="5">
        <f>100*'C'!E153/'Total GDP'!I153</f>
        <v>53.934549806940915</v>
      </c>
      <c r="E150" s="5">
        <f>100*'C'!F153/'Total GDP'!L153</f>
        <v>59.46011923588992</v>
      </c>
      <c r="F150" s="5">
        <f>100*'C'!G153/'Total GDP'!O153</f>
        <v>58.243227617235547</v>
      </c>
      <c r="G150" s="5">
        <f>100*'C'!H153/'Total GDP'!R153</f>
        <v>52.100615997907596</v>
      </c>
      <c r="H150" s="5">
        <f>100*'C'!I153/'Total GDP'!U153</f>
        <v>56.735016403048881</v>
      </c>
      <c r="I150" s="5">
        <f>100*'C'!J153/'Total GDP'!X153</f>
        <v>59.15484507856516</v>
      </c>
      <c r="J150" s="5">
        <f t="array" ref="J150">IF(ISNUMBER($B150),_xlfn.PERCENTILE.EXC(IF(ISNUMBER(B150:I150),B150:I150),0.25),#N/A)</f>
        <v>54.634666455967903</v>
      </c>
      <c r="K150" s="5">
        <f t="array" ref="K150">IF(ISNUMBER($B150),_xlfn.PERCENTILE.EXC(IF(ISNUMBER(B150:I150),B150:I150),0.5),#N/A)</f>
        <v>58.699036347900353</v>
      </c>
      <c r="L150" s="5">
        <f t="array" ref="L150">IF(ISNUMBER($B150),_xlfn.PERCENTILE.EXC(IF(ISNUMBER(B150:I150),B150:I150),0.75),#N/A)</f>
        <v>61.435859029110681</v>
      </c>
      <c r="N150" s="4" t="s">
        <v>153</v>
      </c>
      <c r="O150" s="5">
        <f>100*I!C153/'Total GDP'!C153</f>
        <v>20.528329471077686</v>
      </c>
      <c r="P150" s="5">
        <f>100*I!D153/'Total GDP'!F153</f>
        <v>15.017269935285727</v>
      </c>
      <c r="Q150" s="5">
        <f>100*I!E153/'Total GDP'!I153</f>
        <v>19.66510851141507</v>
      </c>
      <c r="R150" s="5">
        <f>100*I!F153/'Total GDP'!L153</f>
        <v>21.780382717048305</v>
      </c>
      <c r="S150" s="5">
        <f>100*I!G153/'Total GDP'!O153</f>
        <v>19.236167029332101</v>
      </c>
      <c r="T150" s="5">
        <f>100*I!H153/'Total GDP'!R153</f>
        <v>18.377319011156509</v>
      </c>
      <c r="U150" s="5">
        <f>100*I!I153/'Total GDP'!U153</f>
        <v>31.836120445878816</v>
      </c>
      <c r="V150" s="5">
        <f>100*I!J153/'Total GDP'!X153</f>
        <v>22.095325359556259</v>
      </c>
      <c r="W150" s="5">
        <f t="array" ref="W150">IF(ISNUMBER($O150),_xlfn.PERCENTILE.EXC(IF(ISNUMBER(O150:V150),O150:V150),0.25),#N/A)</f>
        <v>18.592031015700407</v>
      </c>
      <c r="X150" s="5">
        <f t="array" ref="X150">IF(ISNUMBER($O150),_xlfn.PERCENTILE.EXC(IF(ISNUMBER(O150:V150),O150:V150),0.5),#N/A)</f>
        <v>20.096718991246377</v>
      </c>
      <c r="Y150" s="5">
        <f t="array" ref="Y150">IF(ISNUMBER($O150),_xlfn.PERCENTILE.EXC(IF(ISNUMBER(O150:V150),O150:V150),0.75),#N/A)</f>
        <v>22.01658969892927</v>
      </c>
      <c r="AA150" s="4" t="s">
        <v>153</v>
      </c>
      <c r="AB150" s="5">
        <f>100*'Total GFCF'!C153/'Total GDP'!C153</f>
        <v>19.975951318452314</v>
      </c>
      <c r="AC150" s="5">
        <f>100*'Total GFCF'!D153/'Total GDP'!F153</f>
        <v>18.739246932731632</v>
      </c>
      <c r="AD150" s="5">
        <f>100*'Total GFCF'!E153/'Total GDP'!I153</f>
        <v>20.350262047570727</v>
      </c>
      <c r="AE150" s="5">
        <f>100*'Total GFCF'!F153/'Total GDP'!L153</f>
        <v>21.335712289167258</v>
      </c>
      <c r="AF150" s="5">
        <f>100*'Total GFCF'!G153/'Total GDP'!O153</f>
        <v>18.969259286512703</v>
      </c>
      <c r="AG150" s="5">
        <f>100*'Total GFCF'!H153/'Total GDP'!R153</f>
        <v>18.186007918684666</v>
      </c>
      <c r="AH150" s="5">
        <f>100*'Total GFCF'!I153/'Total GDP'!U153</f>
        <v>31.434811753372724</v>
      </c>
      <c r="AI150" s="5">
        <f>100*'Total GFCF'!J153/'Total GDP'!X153</f>
        <v>21.859166298520325</v>
      </c>
      <c r="AJ150" s="5">
        <f t="array" ref="AJ150">IF(ISNUMBER($AB150),_xlfn.PERCENTILE.EXC(IF(ISNUMBER(AB150:AI150),AB150:AI150),0.25),#N/A)</f>
        <v>18.796750021176898</v>
      </c>
      <c r="AK150" s="5">
        <f t="array" ref="AK150">IF(ISNUMBER($AB150),_xlfn.PERCENTILE.EXC(IF(ISNUMBER(AB150:AI150),AB150:AI150),0.5),#N/A)</f>
        <v>20.16310668301152</v>
      </c>
      <c r="AL150" s="5">
        <f t="array" ref="AL150">IF(ISNUMBER($AB150),_xlfn.PERCENTILE.EXC(IF(ISNUMBER(AB150:AI150),AB150:AI150),0.75),#N/A)</f>
        <v>21.728302796182057</v>
      </c>
      <c r="AN150" s="4" t="s">
        <v>153</v>
      </c>
      <c r="AO150" s="5">
        <f>100*'Housing Investment'!C153/'Total GDP'!C153</f>
        <v>5.1858051424429874</v>
      </c>
      <c r="AP150" s="5">
        <f>100*'Housing Investment'!D153/'Total GDP'!F153</f>
        <v>6.6351713439571283</v>
      </c>
      <c r="AQ150" s="5">
        <f>100*'Housing Investment'!E153/'Total GDP'!I153</f>
        <v>5.4722131111379655</v>
      </c>
      <c r="AR150" s="5">
        <f>100*'Housing Investment'!F153/'Total GDP'!L153</f>
        <v>7.7352996344217315</v>
      </c>
      <c r="AS150" s="5">
        <f>100*'Housing Investment'!G153/'Total GDP'!O153</f>
        <v>5.369550820464843</v>
      </c>
      <c r="AT150" s="5">
        <f>100*'Housing Investment'!H153/'Total GDP'!R153</f>
        <v>6.0117066659451472</v>
      </c>
      <c r="AU150" s="5">
        <f>100*'Housing Investment'!I153/'Total GDP'!U153</f>
        <v>6.411394680884122</v>
      </c>
      <c r="AV150" s="5">
        <f>100*'Housing Investment'!J153/'Total GDP'!X153</f>
        <v>6.8742466635033352</v>
      </c>
      <c r="AW150" s="5">
        <f t="array" ref="AW150">IF(ISNUMBER($AO150),_xlfn.PERCENTILE.EXC(IF(ISNUMBER(AO150:AV150),AO150:AV150),0.25),#N/A)</f>
        <v>5.3952163931331238</v>
      </c>
      <c r="AX150" s="5">
        <f t="array" ref="AX150">IF(ISNUMBER($AO150),_xlfn.PERCENTILE.EXC(IF(ISNUMBER(AO150:AV150),AO150:AV150),0.5),#N/A)</f>
        <v>6.2115506734146351</v>
      </c>
      <c r="AY150" s="5">
        <f t="array" ref="AY150">IF(ISNUMBER($AO150),_xlfn.PERCENTILE.EXC(IF(ISNUMBER(AO150:AV150),AO150:AV150),0.75),#N/A)</f>
        <v>6.8144778336167837</v>
      </c>
      <c r="BA150" s="4" t="s">
        <v>153</v>
      </c>
      <c r="BB150" s="5">
        <f>100*'Total Non-Res GFCF'!C153/'Total GDP'!C153</f>
        <v>14.79014805804732</v>
      </c>
      <c r="BC150" s="5">
        <f>100*'Total Non-Res GFCF'!D153/'Total GDP'!F153</f>
        <v>12.104052084802333</v>
      </c>
      <c r="BD150" s="5">
        <f>100*'Total Non-Res GFCF'!E153/'Total GDP'!I153</f>
        <v>14.878048936432766</v>
      </c>
      <c r="BE150" s="5">
        <f>100*'Total Non-Res GFCF'!F153/'Total GDP'!L153</f>
        <v>13.600412654745529</v>
      </c>
      <c r="BF150" s="5">
        <f>100*'Total Non-Res GFCF'!G153/'Total GDP'!O153</f>
        <v>13.599722482103251</v>
      </c>
      <c r="BG150" s="5">
        <f>100*'Total Non-Res GFCF'!H153/'Total GDP'!R153</f>
        <v>12.174301252739523</v>
      </c>
      <c r="BH150" s="5">
        <f>100*'Total Non-Res GFCF'!I153/'Total GDP'!U153</f>
        <v>25.023639035261006</v>
      </c>
      <c r="BI150" s="5">
        <f>100*'Total Non-Res GFCF'!J153/'Total GDP'!X153</f>
        <v>14.98491963501699</v>
      </c>
      <c r="BJ150" s="5">
        <f t="array" ref="BJ150">IF(ISNUMBER($BB150),_xlfn.PERCENTILE.EXC(IF(ISNUMBER(BB150:BI150),BB150:BI150),0.25),#N/A)</f>
        <v>12.530656560080455</v>
      </c>
      <c r="BK150" s="5">
        <f t="array" ref="BK150">IF(ISNUMBER($BB150),_xlfn.PERCENTILE.EXC(IF(ISNUMBER(BB150:BI150),BB150:BI150),0.5),#N/A)</f>
        <v>14.195280356396424</v>
      </c>
      <c r="BL150" s="5">
        <f t="array" ref="BL150">IF(ISNUMBER($BB150),_xlfn.PERCENTILE.EXC(IF(ISNUMBER(BB150:BI150),BB150:BI150),0.75),#N/A)</f>
        <v>14.958201960370934</v>
      </c>
      <c r="BN150" s="4" t="s">
        <v>153</v>
      </c>
      <c r="BO150" s="5">
        <f>100*G!C153/'Total GDP'!C153</f>
        <v>17.346791285185407</v>
      </c>
      <c r="BP150" s="5">
        <f>100*G!D153/'Total GDP'!F153</f>
        <v>19.135053824096271</v>
      </c>
      <c r="BQ150" s="5">
        <f>100*G!E153/'Total GDP'!I153</f>
        <v>25.040967910441559</v>
      </c>
      <c r="BR150" s="5">
        <f>100*G!F153/'Total GDP'!L153</f>
        <v>19.244716768788294</v>
      </c>
      <c r="BS150" s="5">
        <f>100*G!G153/'Total GDP'!O153</f>
        <v>19.60033218051278</v>
      </c>
      <c r="BT150" s="5">
        <f>100*G!H153/'Total GDP'!R153</f>
        <v>21.557581824905078</v>
      </c>
      <c r="BU150" s="5">
        <f>100*G!I153/'Total GDP'!U153</f>
        <v>16.85540901080071</v>
      </c>
      <c r="BV150" s="5">
        <f>100*G!J153/'Total GDP'!X153</f>
        <v>16.616216982727117</v>
      </c>
      <c r="BW150" s="5">
        <f t="array" ref="BW150">IF(ISNUMBER($BO150),_xlfn.PERCENTILE.EXC(IF(ISNUMBER(BO150:BV150),BO150:BV150),0.25),#N/A)</f>
        <v>16.978254579396882</v>
      </c>
      <c r="BX150" s="5">
        <f t="array" ref="BX150">IF(ISNUMBER($BO150),_xlfn.PERCENTILE.EXC(IF(ISNUMBER(BO150:BV150),BO150:BV150),0.5),#N/A)</f>
        <v>19.189885296442284</v>
      </c>
      <c r="BY150" s="5">
        <f t="array" ref="BY150">IF(ISNUMBER($BO150),_xlfn.PERCENTILE.EXC(IF(ISNUMBER(BO150:BV150),BO150:BV150),0.75),#N/A)</f>
        <v>21.068269413807002</v>
      </c>
      <c r="CA150" s="4" t="s">
        <v>153</v>
      </c>
      <c r="CB150" s="5">
        <f>100*IMP!C153/'Total GDP'!C153</f>
        <v>10.525956221161296</v>
      </c>
      <c r="CC150" s="5">
        <f>100*IMP!D153/'Total GDP'!F153</f>
        <v>19.492314201099983</v>
      </c>
      <c r="CD150" s="5">
        <f>100*IMP!E153/'Total GDP'!I153</f>
        <v>17.994807001660455</v>
      </c>
      <c r="CE150" s="5">
        <f>100*IMP!F153/'Total GDP'!L153</f>
        <v>20.88370455097132</v>
      </c>
      <c r="CF150" s="5">
        <f>100*IMP!G153/'Total GDP'!O153</f>
        <v>18.155837511869848</v>
      </c>
      <c r="CG150" s="5">
        <f>100*IMP!H153/'Total GDP'!R153</f>
        <v>24.91310190571534</v>
      </c>
      <c r="CH150" s="5">
        <f>100*IMP!I153/'Total GDP'!U153</f>
        <v>12.388630178946388</v>
      </c>
      <c r="CI150" s="5">
        <f>100*IMP!J153/'Total GDP'!X153</f>
        <v>19.211239644179745</v>
      </c>
      <c r="CJ150" s="5">
        <f t="array" ref="CJ150">IF(ISNUMBER($CB150),_xlfn.PERCENTILE.EXC(IF(ISNUMBER(CB150:CI150),CB150:CI150),0.25),#N/A)</f>
        <v>13.790174384624905</v>
      </c>
      <c r="CK150" s="5">
        <f t="array" ref="CK150">IF(ISNUMBER($CB150),_xlfn.PERCENTILE.EXC(IF(ISNUMBER(CB150:CI150),CB150:CI150),0.5),#N/A)</f>
        <v>18.683538578024795</v>
      </c>
      <c r="CL150" s="5">
        <f t="array" ref="CL150">IF(ISNUMBER($CB150),_xlfn.PERCENTILE.EXC(IF(ISNUMBER(CB150:CI150),CB150:CI150),0.75),#N/A)</f>
        <v>20.535856963503484</v>
      </c>
      <c r="CN150" s="4" t="s">
        <v>153</v>
      </c>
      <c r="CO150" s="5">
        <f>100*EXP!C153/'Total GDP'!C153</f>
        <v>9.2087554666146225</v>
      </c>
      <c r="CP150" s="5">
        <f>100*EXP!D153/'Total GDP'!F153</f>
        <v>21.298672809038063</v>
      </c>
      <c r="CQ150" s="5">
        <f>100*EXP!E153/'Total GDP'!I153</f>
        <v>19.245423198674708</v>
      </c>
      <c r="CR150" s="5">
        <f>100*EXP!F153/'Total GDP'!L153</f>
        <v>21.16717482291153</v>
      </c>
      <c r="CS150" s="5">
        <f>100*EXP!G153/'Total GDP'!O153</f>
        <v>21.323746351445582</v>
      </c>
      <c r="CT150" s="5">
        <f>100*EXP!H153/'Total GDP'!R153</f>
        <v>32.621283043372387</v>
      </c>
      <c r="CU150" s="5">
        <f>100*EXP!I153/'Total GDP'!U153</f>
        <v>8.3722138122994014</v>
      </c>
      <c r="CV150" s="5">
        <f>100*EXP!J153/'Total GDP'!X153</f>
        <v>20.469482031731488</v>
      </c>
      <c r="CW150" s="5">
        <f t="array" ref="CW150">IF(ISNUMBER($CO150),_xlfn.PERCENTILE.EXC(IF(ISNUMBER(CO150:CV150),CO150:CV150),0.25),#N/A)</f>
        <v>11.717922399629643</v>
      </c>
      <c r="CX150" s="5">
        <f t="array" ref="CX150">IF(ISNUMBER($CO150),_xlfn.PERCENTILE.EXC(IF(ISNUMBER(CO150:CV150),CO150:CV150),0.5),#N/A)</f>
        <v>20.818328427321511</v>
      </c>
      <c r="CY150" s="5">
        <f t="array" ref="CY150">IF(ISNUMBER($CO150),_xlfn.PERCENTILE.EXC(IF(ISNUMBER(CO150:CV150),CO150:CV150),0.75),#N/A)</f>
        <v>21.3174779658437</v>
      </c>
      <c r="DC150" s="4" t="s">
        <v>153</v>
      </c>
      <c r="DD150" s="5">
        <f t="shared" si="80"/>
        <v>100.00000942151874</v>
      </c>
      <c r="DE150" s="5">
        <f t="shared" si="80"/>
        <v>99.999874573550073</v>
      </c>
      <c r="DF150" s="5">
        <f t="shared" si="80"/>
        <v>100.00000000000001</v>
      </c>
      <c r="DG150" s="5">
        <f t="shared" si="76"/>
        <v>100.00000000000003</v>
      </c>
      <c r="DH150" s="5">
        <f t="shared" si="76"/>
        <v>100.00007388825878</v>
      </c>
      <c r="DI150" s="5">
        <f t="shared" si="76"/>
        <v>100.00000000000003</v>
      </c>
      <c r="DJ150" s="5">
        <f t="shared" si="76"/>
        <v>100.00070610498368</v>
      </c>
      <c r="DK150" s="5">
        <f t="shared" si="76"/>
        <v>100.00000000000001</v>
      </c>
      <c r="DM150" s="4" t="s">
        <v>153</v>
      </c>
      <c r="DN150" s="5">
        <f t="shared" si="81"/>
        <v>100.36557647106207</v>
      </c>
      <c r="DO150" s="5">
        <f t="shared" si="81"/>
        <v>98.053121327504357</v>
      </c>
      <c r="DP150" s="5">
        <f t="shared" si="81"/>
        <v>99.891242425811782</v>
      </c>
      <c r="DQ150" s="5">
        <f t="shared" si="77"/>
        <v>100.76868899366673</v>
      </c>
      <c r="DR150" s="5">
        <f t="shared" si="77"/>
        <v>100.24763566665615</v>
      </c>
      <c r="DS150" s="5">
        <f t="shared" si="77"/>
        <v>99.743697971626233</v>
      </c>
      <c r="DT150" s="5">
        <f t="shared" si="77"/>
        <v>101.41012949308143</v>
      </c>
      <c r="DU150" s="5">
        <f t="shared" si="77"/>
        <v>99.124629808400272</v>
      </c>
      <c r="DY150" s="4" t="s">
        <v>153</v>
      </c>
      <c r="DZ150" s="5">
        <f t="shared" si="84"/>
        <v>63.575240349207782</v>
      </c>
      <c r="EA150" s="5">
        <f t="shared" si="84"/>
        <v>63.327345544446722</v>
      </c>
      <c r="EB150" s="5">
        <f t="shared" si="84"/>
        <v>53.993271579335456</v>
      </c>
      <c r="EC150" s="5">
        <f t="shared" si="84"/>
        <v>59.006542438620954</v>
      </c>
      <c r="ED150" s="5">
        <f t="shared" si="84"/>
        <v>58.099352897365243</v>
      </c>
      <c r="EE150" s="5">
        <f t="shared" si="84"/>
        <v>52.234494065708788</v>
      </c>
      <c r="EF150" s="5">
        <f t="shared" si="84"/>
        <v>55.946103891840075</v>
      </c>
      <c r="EG150" s="5">
        <f t="shared" si="84"/>
        <v>59.67724186502042</v>
      </c>
      <c r="EH150" s="5">
        <f t="array" ref="EH150">IF(ISNUMBER($B150),_xlfn.PERCENTILE.EXC(IF(ISNUMBER(DZ150:EG150),DZ150:EG150),0.25),#N/A)</f>
        <v>54.481479657461612</v>
      </c>
      <c r="EI150" s="5">
        <f t="array" ref="EI150">IF(ISNUMBER($B150),_xlfn.PERCENTILE.EXC(IF(ISNUMBER(DZ150:EG150),DZ150:EG150),0.5),#N/A)</f>
        <v>58.552947667993095</v>
      </c>
      <c r="EJ150" s="5">
        <f t="array" ref="EJ150">IF(ISNUMBER($B150),_xlfn.PERCENTILE.EXC(IF(ISNUMBER(DZ150:EG150),DZ150:EG150),0.75),#N/A)</f>
        <v>62.414819624590145</v>
      </c>
      <c r="EL150" s="4" t="s">
        <v>153</v>
      </c>
      <c r="EM150" s="5">
        <f t="shared" si="85"/>
        <v>20.45355608254442</v>
      </c>
      <c r="EN150" s="5">
        <f t="shared" si="85"/>
        <v>15.315443029219828</v>
      </c>
      <c r="EO150" s="5">
        <f t="shared" si="85"/>
        <v>19.686519092021651</v>
      </c>
      <c r="EP150" s="5">
        <f t="shared" si="85"/>
        <v>21.614236460312782</v>
      </c>
      <c r="EQ150" s="5">
        <f t="shared" si="85"/>
        <v>19.188649090235188</v>
      </c>
      <c r="ER150" s="5">
        <f t="shared" si="85"/>
        <v>18.424541484700359</v>
      </c>
      <c r="ES150" s="5">
        <f t="shared" si="85"/>
        <v>31.393432396761501</v>
      </c>
      <c r="ET150" s="5">
        <f t="shared" si="85"/>
        <v>22.290449308375425</v>
      </c>
      <c r="EU150" s="5">
        <f t="array" ref="EU150">IF(ISNUMBER($O150),_xlfn.PERCENTILE.EXC(IF(ISNUMBER(EM150:ET150),EM150:ET150),0.25),#N/A)</f>
        <v>18.615568386084067</v>
      </c>
      <c r="EV150" s="5">
        <f t="array" ref="EV150">IF(ISNUMBER($O150),_xlfn.PERCENTILE.EXC(IF(ISNUMBER(EM150:ET150),EM150:ET150),0.5),#N/A)</f>
        <v>20.070037587283036</v>
      </c>
      <c r="EW150" s="5">
        <f t="array" ref="EW150">IF(ISNUMBER($O150),_xlfn.PERCENTILE.EXC(IF(ISNUMBER(EM150:ET150),EM150:ET150),0.75),#N/A)</f>
        <v>22.121396096359764</v>
      </c>
      <c r="EY150" s="4" t="s">
        <v>153</v>
      </c>
      <c r="EZ150" s="5">
        <f t="shared" si="86"/>
        <v>19.903189939044374</v>
      </c>
      <c r="FA150" s="5">
        <f t="shared" si="86"/>
        <v>19.111321168595158</v>
      </c>
      <c r="FB150" s="5">
        <f t="shared" si="86"/>
        <v>20.372418595839029</v>
      </c>
      <c r="FC150" s="5">
        <f t="shared" si="86"/>
        <v>21.172958090690454</v>
      </c>
      <c r="FD150" s="5">
        <f t="shared" si="86"/>
        <v>18.922400673457638</v>
      </c>
      <c r="FE150" s="5">
        <f t="shared" si="86"/>
        <v>18.232738798052164</v>
      </c>
      <c r="FF150" s="5">
        <f t="shared" si="86"/>
        <v>30.99770398727015</v>
      </c>
      <c r="FG150" s="5">
        <f t="shared" si="86"/>
        <v>22.052204725275939</v>
      </c>
      <c r="FH150" s="5">
        <f t="array" ref="FH150">IF(ISNUMBER($AB150),_xlfn.PERCENTILE.EXC(IF(ISNUMBER(EZ150:FG150),EZ150:FG150),0.25),#N/A)</f>
        <v>18.969630797242019</v>
      </c>
      <c r="FI150" s="5">
        <f t="array" ref="FI150">IF(ISNUMBER($AB150),_xlfn.PERCENTILE.EXC(IF(ISNUMBER(EZ150:FG150),EZ150:FG150),0.5),#N/A)</f>
        <v>20.137804267441702</v>
      </c>
      <c r="FJ150" s="5">
        <f t="array" ref="FJ150">IF(ISNUMBER($AB150),_xlfn.PERCENTILE.EXC(IF(ISNUMBER(EZ150:FG150),EZ150:FG150),0.75),#N/A)</f>
        <v>21.832393066629567</v>
      </c>
      <c r="FL150" s="4" t="s">
        <v>153</v>
      </c>
      <c r="FM150" s="5">
        <f t="shared" si="87"/>
        <v>5.1669161128548744</v>
      </c>
      <c r="FN150" s="5">
        <f t="shared" si="87"/>
        <v>6.7669149682600986</v>
      </c>
      <c r="FO150" s="5">
        <f t="shared" si="87"/>
        <v>5.4781710370677619</v>
      </c>
      <c r="FP150" s="5">
        <f t="shared" si="87"/>
        <v>7.6762928164202799</v>
      </c>
      <c r="FQ150" s="5">
        <f t="shared" si="87"/>
        <v>5.3562867440781305</v>
      </c>
      <c r="FR150" s="5">
        <f t="shared" si="87"/>
        <v>6.0271543848868303</v>
      </c>
      <c r="FS150" s="5">
        <f t="shared" si="87"/>
        <v>6.3222428695562716</v>
      </c>
      <c r="FT150" s="5">
        <f t="shared" si="87"/>
        <v>6.9349531764110353</v>
      </c>
      <c r="FU150" s="5">
        <f t="array" ref="FU150">IF(ISNUMBER($AO150),_xlfn.PERCENTILE.EXC(IF(ISNUMBER(FM150:FT150),FM150:FT150),0.25),#N/A)</f>
        <v>5.3867578173255382</v>
      </c>
      <c r="FV150" s="5">
        <f t="array" ref="FV150">IF(ISNUMBER($AO150),_xlfn.PERCENTILE.EXC(IF(ISNUMBER(FM150:FT150),FM150:FT150),0.5),#N/A)</f>
        <v>6.1746986272215505</v>
      </c>
      <c r="FW150" s="5">
        <f t="array" ref="FW150">IF(ISNUMBER($AO150),_xlfn.PERCENTILE.EXC(IF(ISNUMBER(FM150:FT150),FM150:FT150),0.75),#N/A)</f>
        <v>6.8929436243733013</v>
      </c>
      <c r="FY150" s="4" t="s">
        <v>153</v>
      </c>
      <c r="FZ150" s="5">
        <f t="shared" si="88"/>
        <v>14.736275701372266</v>
      </c>
      <c r="GA150" s="5">
        <f t="shared" si="88"/>
        <v>12.344382229683381</v>
      </c>
      <c r="GB150" s="5">
        <f t="shared" si="88"/>
        <v>14.894247558771273</v>
      </c>
      <c r="GC150" s="5">
        <f t="shared" si="88"/>
        <v>13.496665274270176</v>
      </c>
      <c r="GD150" s="5">
        <f t="shared" si="88"/>
        <v>13.566127910811888</v>
      </c>
      <c r="GE150" s="5">
        <f t="shared" si="88"/>
        <v>12.205584413165338</v>
      </c>
      <c r="GF150" s="5">
        <f t="shared" si="88"/>
        <v>24.675679994046565</v>
      </c>
      <c r="GG150" s="5">
        <f t="shared" si="88"/>
        <v>15.117251548864902</v>
      </c>
      <c r="GH150" s="5">
        <f t="array" ref="GH150">IF(ISNUMBER($BB150),_xlfn.PERCENTILE.EXC(IF(ISNUMBER(FZ150:GG150),FZ150:GG150),0.25),#N/A)</f>
        <v>12.63245299083008</v>
      </c>
      <c r="GI150" s="5">
        <f t="array" ref="GI150">IF(ISNUMBER($BB150),_xlfn.PERCENTILE.EXC(IF(ISNUMBER(FZ150:GG150),FZ150:GG150),0.5),#N/A)</f>
        <v>14.151201806092077</v>
      </c>
      <c r="GJ150" s="5">
        <f t="array" ref="GJ150">IF(ISNUMBER($BB150),_xlfn.PERCENTILE.EXC(IF(ISNUMBER(FZ150:GG150),FZ150:GG150),0.75),#N/A)</f>
        <v>15.061500551341494</v>
      </c>
      <c r="GL150" s="4" t="s">
        <v>153</v>
      </c>
      <c r="GM150" s="5">
        <f t="shared" si="89"/>
        <v>17.283606486519734</v>
      </c>
      <c r="GN150" s="5">
        <f t="shared" si="89"/>
        <v>19.514986942826468</v>
      </c>
      <c r="GO150" s="5">
        <f t="shared" si="89"/>
        <v>25.068231510924726</v>
      </c>
      <c r="GP150" s="5">
        <f t="shared" si="89"/>
        <v>19.097913211908331</v>
      </c>
      <c r="GQ150" s="5">
        <f t="shared" si="89"/>
        <v>19.551914666284883</v>
      </c>
      <c r="GR150" s="5">
        <f t="shared" si="89"/>
        <v>21.612976321609306</v>
      </c>
      <c r="GS150" s="5">
        <f t="shared" si="89"/>
        <v>16.621030951302203</v>
      </c>
      <c r="GT150" s="5">
        <f t="shared" si="89"/>
        <v>16.762954893092559</v>
      </c>
      <c r="GU150" s="5">
        <f t="array" ref="GU150">IF(ISNUMBER($BO150),_xlfn.PERCENTILE.EXC(IF(ISNUMBER(GM150:GT150),GM150:GT150),0.25),#N/A)</f>
        <v>16.893117791449352</v>
      </c>
      <c r="GV150" s="5">
        <f t="array" ref="GV150">IF(ISNUMBER($BO150),_xlfn.PERCENTILE.EXC(IF(ISNUMBER(GM150:GT150),GM150:GT150),0.5),#N/A)</f>
        <v>19.306450077367401</v>
      </c>
      <c r="GW150" s="5">
        <f t="array" ref="GW150">IF(ISNUMBER($BO150),_xlfn.PERCENTILE.EXC(IF(ISNUMBER(GM150:GT150),GM150:GT150),0.75),#N/A)</f>
        <v>21.0977109077782</v>
      </c>
      <c r="GY150" s="4" t="s">
        <v>153</v>
      </c>
      <c r="GZ150" s="5">
        <f t="shared" si="90"/>
        <v>10.48761596481857</v>
      </c>
      <c r="HA150" s="5">
        <f t="shared" si="90"/>
        <v>19.879340848308413</v>
      </c>
      <c r="HB150" s="5">
        <f t="shared" si="90"/>
        <v>18.014399025044678</v>
      </c>
      <c r="HC150" s="5">
        <f t="shared" si="90"/>
        <v>20.724398381608253</v>
      </c>
      <c r="HD150" s="5">
        <f t="shared" si="90"/>
        <v>18.110988245390356</v>
      </c>
      <c r="HE150" s="5">
        <f t="shared" si="90"/>
        <v>24.977118767746397</v>
      </c>
      <c r="HF150" s="5">
        <f t="shared" si="90"/>
        <v>12.216363632384066</v>
      </c>
      <c r="HG150" s="5">
        <f t="shared" si="90"/>
        <v>19.380894215003362</v>
      </c>
      <c r="HH150" s="5">
        <f t="array" ref="HH150">IF(ISNUMBER($CB150),_xlfn.PERCENTILE.EXC(IF(ISNUMBER(GZ150:HG150),GZ150:HG150),0.25),#N/A)</f>
        <v>13.665872480549218</v>
      </c>
      <c r="HI150" s="5">
        <f t="array" ref="HI150">IF(ISNUMBER($CB150),_xlfn.PERCENTILE.EXC(IF(ISNUMBER(GZ150:HG150),GZ150:HG150),0.5),#N/A)</f>
        <v>18.745941230196859</v>
      </c>
      <c r="HJ150" s="5">
        <f t="array" ref="HJ150">IF(ISNUMBER($CB150),_xlfn.PERCENTILE.EXC(IF(ISNUMBER(GZ150:HG150),GZ150:HG150),0.75),#N/A)</f>
        <v>20.513133998283294</v>
      </c>
      <c r="HL150" s="4" t="s">
        <v>153</v>
      </c>
      <c r="HM150" s="5">
        <f t="shared" si="82"/>
        <v>9.1752130465466308</v>
      </c>
      <c r="HN150" s="5">
        <f t="shared" si="82"/>
        <v>21.721565331815384</v>
      </c>
      <c r="HO150" s="5">
        <f t="shared" si="82"/>
        <v>19.266376842762856</v>
      </c>
      <c r="HP150" s="5">
        <f t="shared" si="78"/>
        <v>21.005706270766186</v>
      </c>
      <c r="HQ150" s="5">
        <f t="shared" si="78"/>
        <v>21.271071591505052</v>
      </c>
      <c r="HR150" s="5">
        <f t="shared" si="78"/>
        <v>32.705106895727944</v>
      </c>
      <c r="HS150" s="5">
        <f t="shared" si="78"/>
        <v>8.2557963924802849</v>
      </c>
      <c r="HT150" s="5">
        <f t="shared" si="78"/>
        <v>20.650248148514962</v>
      </c>
      <c r="HU150" s="5">
        <f t="array" ref="HU150">IF(ISNUMBER($CO150),_xlfn.PERCENTILE.EXC(IF(ISNUMBER(HM150:HT150),HM150:HT150),0.25),#N/A)</f>
        <v>11.698003995600686</v>
      </c>
      <c r="HV150" s="5">
        <f t="array" ref="HV150">IF(ISNUMBER($CO150),_xlfn.PERCENTILE.EXC(IF(ISNUMBER(HM150:HT150),HM150:HT150),0.5),#N/A)</f>
        <v>20.827977209640572</v>
      </c>
      <c r="HW150" s="5">
        <f t="array" ref="HW150">IF(ISNUMBER($CO150),_xlfn.PERCENTILE.EXC(IF(ISNUMBER(HM150:HT150),HM150:HT150),0.75),#N/A)</f>
        <v>21.6089418967378</v>
      </c>
      <c r="IB150" s="4" t="s">
        <v>153</v>
      </c>
      <c r="IC150" s="5">
        <f t="shared" si="83"/>
        <v>99.999999999999986</v>
      </c>
      <c r="ID150" s="5">
        <f t="shared" si="83"/>
        <v>99.999999999999986</v>
      </c>
      <c r="IE150" s="5">
        <f t="shared" si="83"/>
        <v>100</v>
      </c>
      <c r="IF150" s="5">
        <f t="shared" si="79"/>
        <v>100</v>
      </c>
      <c r="IG150" s="5">
        <f t="shared" si="79"/>
        <v>100.00000000000001</v>
      </c>
      <c r="IH150" s="5">
        <f t="shared" si="79"/>
        <v>100</v>
      </c>
      <c r="II150" s="5">
        <f t="shared" si="79"/>
        <v>100</v>
      </c>
      <c r="IJ150" s="5">
        <f t="shared" si="79"/>
        <v>100</v>
      </c>
    </row>
    <row r="151" spans="1:244" x14ac:dyDescent="0.25">
      <c r="A151" s="4" t="s">
        <v>154</v>
      </c>
      <c r="B151" s="5">
        <f>100*'C'!C154/'Total GDP'!C154</f>
        <v>63.636481303712237</v>
      </c>
      <c r="C151" s="5">
        <f>100*'C'!D154/'Total GDP'!F154</f>
        <v>62.184647624961187</v>
      </c>
      <c r="D151" s="5">
        <f>100*'C'!E154/'Total GDP'!I154</f>
        <v>53.350601049345812</v>
      </c>
      <c r="E151" s="5">
        <f>100*'C'!F154/'Total GDP'!L154</f>
        <v>59.236276522303655</v>
      </c>
      <c r="F151" s="5">
        <f>100*'C'!G154/'Total GDP'!O154</f>
        <v>58.696748216613528</v>
      </c>
      <c r="G151" s="5">
        <f>100*'C'!H154/'Total GDP'!R154</f>
        <v>52.6418501272383</v>
      </c>
      <c r="H151" s="5">
        <f>100*'C'!I154/'Total GDP'!U154</f>
        <v>56.626180777469536</v>
      </c>
      <c r="I151" s="5">
        <f>100*'C'!J154/'Total GDP'!X154</f>
        <v>59.158540891436026</v>
      </c>
      <c r="J151" s="5">
        <f t="array" ref="J151">IF(ISNUMBER($B151),_xlfn.PERCENTILE.EXC(IF(ISNUMBER(B151:I151),B151:I151),0.25),#N/A)</f>
        <v>54.169495981376741</v>
      </c>
      <c r="K151" s="5">
        <f t="array" ref="K151">IF(ISNUMBER($B151),_xlfn.PERCENTILE.EXC(IF(ISNUMBER(B151:I151),B151:I151),0.5),#N/A)</f>
        <v>58.927644554024781</v>
      </c>
      <c r="L151" s="5">
        <f t="array" ref="L151">IF(ISNUMBER($B151),_xlfn.PERCENTILE.EXC(IF(ISNUMBER(B151:I151),B151:I151),0.75),#N/A)</f>
        <v>61.447554849296807</v>
      </c>
      <c r="N151" s="4" t="s">
        <v>154</v>
      </c>
      <c r="O151" s="5">
        <f>100*I!C154/'Total GDP'!C154</f>
        <v>20.353742418910713</v>
      </c>
      <c r="P151" s="5">
        <f>100*I!D154/'Total GDP'!F154</f>
        <v>14.953613784538959</v>
      </c>
      <c r="Q151" s="5">
        <f>100*I!E154/'Total GDP'!I154</f>
        <v>19.716615323309881</v>
      </c>
      <c r="R151" s="5">
        <f>100*I!F154/'Total GDP'!L154</f>
        <v>21.851768610759333</v>
      </c>
      <c r="S151" s="5">
        <f>100*I!G154/'Total GDP'!O154</f>
        <v>19.105757815660986</v>
      </c>
      <c r="T151" s="5">
        <f>100*I!H154/'Total GDP'!R154</f>
        <v>19.694317583939696</v>
      </c>
      <c r="U151" s="5">
        <f>100*I!I154/'Total GDP'!U154</f>
        <v>31.588650489869018</v>
      </c>
      <c r="V151" s="5">
        <f>100*I!J154/'Total GDP'!X154</f>
        <v>21.9990765135671</v>
      </c>
      <c r="W151" s="5">
        <f t="array" ref="W151">IF(ISNUMBER($O151),_xlfn.PERCENTILE.EXC(IF(ISNUMBER(O151:V151),O151:V151),0.25),#N/A)</f>
        <v>19.252897757730665</v>
      </c>
      <c r="X151" s="5">
        <f t="array" ref="X151">IF(ISNUMBER($O151),_xlfn.PERCENTILE.EXC(IF(ISNUMBER(O151:V151),O151:V151),0.5),#N/A)</f>
        <v>20.035178871110297</v>
      </c>
      <c r="Y151" s="5">
        <f t="array" ref="Y151">IF(ISNUMBER($O151),_xlfn.PERCENTILE.EXC(IF(ISNUMBER(O151:V151),O151:V151),0.75),#N/A)</f>
        <v>21.962249537865159</v>
      </c>
      <c r="AA151" s="4" t="s">
        <v>154</v>
      </c>
      <c r="AB151" s="5">
        <f>100*'Total GFCF'!C154/'Total GDP'!C154</f>
        <v>20.06693883829837</v>
      </c>
      <c r="AC151" s="5">
        <f>100*'Total GFCF'!D154/'Total GDP'!F154</f>
        <v>17.981993169823035</v>
      </c>
      <c r="AD151" s="5">
        <f>100*'Total GFCF'!E154/'Total GDP'!I154</f>
        <v>20.272707301996004</v>
      </c>
      <c r="AE151" s="5">
        <f>100*'Total GFCF'!F154/'Total GDP'!L154</f>
        <v>21.270144606845854</v>
      </c>
      <c r="AF151" s="5">
        <f>100*'Total GFCF'!G154/'Total GDP'!O154</f>
        <v>18.660747405999249</v>
      </c>
      <c r="AG151" s="5">
        <f>100*'Total GFCF'!H154/'Total GDP'!R154</f>
        <v>18.902583062810269</v>
      </c>
      <c r="AH151" s="5">
        <f>100*'Total GFCF'!I154/'Total GDP'!U154</f>
        <v>30.970388383607823</v>
      </c>
      <c r="AI151" s="5">
        <f>100*'Total GFCF'!J154/'Total GDP'!X154</f>
        <v>21.725833174892035</v>
      </c>
      <c r="AJ151" s="5">
        <f t="array" ref="AJ151">IF(ISNUMBER($AB151),_xlfn.PERCENTILE.EXC(IF(ISNUMBER(AB151:AI151),AB151:AI151),0.25),#N/A)</f>
        <v>18.721206320202004</v>
      </c>
      <c r="AK151" s="5">
        <f t="array" ref="AK151">IF(ISNUMBER($AB151),_xlfn.PERCENTILE.EXC(IF(ISNUMBER(AB151:AI151),AB151:AI151),0.5),#N/A)</f>
        <v>20.169823070147189</v>
      </c>
      <c r="AL151" s="5">
        <f t="array" ref="AL151">IF(ISNUMBER($AB151),_xlfn.PERCENTILE.EXC(IF(ISNUMBER(AB151:AI151),AB151:AI151),0.75),#N/A)</f>
        <v>21.611911032880489</v>
      </c>
      <c r="AN151" s="4" t="s">
        <v>154</v>
      </c>
      <c r="AO151" s="5">
        <f>100*'Housing Investment'!C154/'Total GDP'!C154</f>
        <v>5.0797011320453933</v>
      </c>
      <c r="AP151" s="5">
        <f>100*'Housing Investment'!D154/'Total GDP'!F154</f>
        <v>6.9286712201179768</v>
      </c>
      <c r="AQ151" s="5">
        <f>100*'Housing Investment'!E154/'Total GDP'!I154</f>
        <v>5.5040206190833807</v>
      </c>
      <c r="AR151" s="5">
        <f>100*'Housing Investment'!F154/'Total GDP'!L154</f>
        <v>7.7277249223932616</v>
      </c>
      <c r="AS151" s="5">
        <f>100*'Housing Investment'!G154/'Total GDP'!O154</f>
        <v>5.2215901082618847</v>
      </c>
      <c r="AT151" s="5">
        <f>100*'Housing Investment'!H154/'Total GDP'!R154</f>
        <v>6.1596939122467314</v>
      </c>
      <c r="AU151" s="5">
        <f>100*'Housing Investment'!I154/'Total GDP'!U154</f>
        <v>6.4817659865856658</v>
      </c>
      <c r="AV151" s="5">
        <f>100*'Housing Investment'!J154/'Total GDP'!X154</f>
        <v>6.8707390607599743</v>
      </c>
      <c r="AW151" s="5">
        <f t="array" ref="AW151">IF(ISNUMBER($AO151),_xlfn.PERCENTILE.EXC(IF(ISNUMBER(AO151:AV151),AO151:AV151),0.25),#N/A)</f>
        <v>5.2921977359672585</v>
      </c>
      <c r="AX151" s="5">
        <f t="array" ref="AX151">IF(ISNUMBER($AO151),_xlfn.PERCENTILE.EXC(IF(ISNUMBER(AO151:AV151),AO151:AV151),0.5),#N/A)</f>
        <v>6.320729949416199</v>
      </c>
      <c r="AY151" s="5">
        <f t="array" ref="AY151">IF(ISNUMBER($AO151),_xlfn.PERCENTILE.EXC(IF(ISNUMBER(AO151:AV151),AO151:AV151),0.75),#N/A)</f>
        <v>6.9141881802784759</v>
      </c>
      <c r="BA151" s="4" t="s">
        <v>154</v>
      </c>
      <c r="BB151" s="5">
        <f>100*'Total Non-Res GFCF'!C154/'Total GDP'!C154</f>
        <v>14.987241430974803</v>
      </c>
      <c r="BC151" s="5">
        <f>100*'Total Non-Res GFCF'!D154/'Total GDP'!F154</f>
        <v>11.05332194970506</v>
      </c>
      <c r="BD151" s="5">
        <f>100*'Total Non-Res GFCF'!E154/'Total GDP'!I154</f>
        <v>14.768693068902273</v>
      </c>
      <c r="BE151" s="5">
        <f>100*'Total Non-Res GFCF'!F154/'Total GDP'!L154</f>
        <v>13.542419684452593</v>
      </c>
      <c r="BF151" s="5">
        <f>100*'Total Non-Res GFCF'!G154/'Total GDP'!O154</f>
        <v>13.439143273268872</v>
      </c>
      <c r="BG151" s="5">
        <f>100*'Total Non-Res GFCF'!H154/'Total GDP'!R154</f>
        <v>12.742889150563537</v>
      </c>
      <c r="BH151" s="5">
        <f>100*'Total Non-Res GFCF'!I154/'Total GDP'!U154</f>
        <v>24.488402921656075</v>
      </c>
      <c r="BI151" s="5">
        <f>100*'Total Non-Res GFCF'!J154/'Total GDP'!X154</f>
        <v>14.855094114132058</v>
      </c>
      <c r="BJ151" s="5">
        <f t="array" ref="BJ151">IF(ISNUMBER($BB151),_xlfn.PERCENTILE.EXC(IF(ISNUMBER(BB151:BI151),BB151:BI151),0.25),#N/A)</f>
        <v>12.91695268123987</v>
      </c>
      <c r="BK151" s="5">
        <f t="array" ref="BK151">IF(ISNUMBER($BB151),_xlfn.PERCENTILE.EXC(IF(ISNUMBER(BB151:BI151),BB151:BI151),0.5),#N/A)</f>
        <v>14.155556376677433</v>
      </c>
      <c r="BL151" s="5">
        <f t="array" ref="BL151">IF(ISNUMBER($BB151),_xlfn.PERCENTILE.EXC(IF(ISNUMBER(BB151:BI151),BB151:BI151),0.75),#N/A)</f>
        <v>14.954204601764117</v>
      </c>
      <c r="BN151" s="4" t="s">
        <v>154</v>
      </c>
      <c r="BO151" s="5">
        <f>100*G!C154/'Total GDP'!C154</f>
        <v>17.315403019091899</v>
      </c>
      <c r="BP151" s="5">
        <f>100*G!D154/'Total GDP'!F154</f>
        <v>19.0058987891959</v>
      </c>
      <c r="BQ151" s="5">
        <f>100*G!E154/'Total GDP'!I154</f>
        <v>25.139853173325978</v>
      </c>
      <c r="BR151" s="5">
        <f>100*G!F154/'Total GDP'!L154</f>
        <v>19.119969277331517</v>
      </c>
      <c r="BS151" s="5">
        <f>100*G!G154/'Total GDP'!O154</f>
        <v>19.563502442711798</v>
      </c>
      <c r="BT151" s="5">
        <f>100*G!H154/'Total GDP'!R154</f>
        <v>21.339796060802374</v>
      </c>
      <c r="BU151" s="5">
        <f>100*G!I154/'Total GDP'!U154</f>
        <v>16.907284826351091</v>
      </c>
      <c r="BV151" s="5">
        <f>100*G!J154/'Total GDP'!X154</f>
        <v>16.652090067088572</v>
      </c>
      <c r="BW151" s="5">
        <f t="array" ref="BW151">IF(ISNUMBER($BO151),_xlfn.PERCENTILE.EXC(IF(ISNUMBER(BO151:BV151),BO151:BV151),0.25),#N/A)</f>
        <v>17.009314374536295</v>
      </c>
      <c r="BX151" s="5">
        <f t="array" ref="BX151">IF(ISNUMBER($BO151),_xlfn.PERCENTILE.EXC(IF(ISNUMBER(BO151:BV151),BO151:BV151),0.5),#N/A)</f>
        <v>19.062934033263708</v>
      </c>
      <c r="BY151" s="5">
        <f t="array" ref="BY151">IF(ISNUMBER($BO151),_xlfn.PERCENTILE.EXC(IF(ISNUMBER(BO151:BV151),BO151:BV151),0.75),#N/A)</f>
        <v>20.89572265627973</v>
      </c>
      <c r="CA151" s="4" t="s">
        <v>154</v>
      </c>
      <c r="CB151" s="5">
        <f>100*IMP!C154/'Total GDP'!C154</f>
        <v>10.621305017749695</v>
      </c>
      <c r="CC151" s="5">
        <f>100*IMP!D154/'Total GDP'!F154</f>
        <v>19.722446445203353</v>
      </c>
      <c r="CD151" s="5">
        <f>100*IMP!E154/'Total GDP'!I154</f>
        <v>18.245283308044815</v>
      </c>
      <c r="CE151" s="5">
        <f>100*IMP!F154/'Total GDP'!L154</f>
        <v>21.493386854172478</v>
      </c>
      <c r="CF151" s="5">
        <f>100*IMP!G154/'Total GDP'!O154</f>
        <v>18.717055646987298</v>
      </c>
      <c r="CG151" s="5">
        <f>100*IMP!H154/'Total GDP'!R154</f>
        <v>25.252418601488209</v>
      </c>
      <c r="CH151" s="5">
        <f>100*IMP!I154/'Total GDP'!U154</f>
        <v>12.37797169645679</v>
      </c>
      <c r="CI151" s="5">
        <f>100*IMP!J154/'Total GDP'!X154</f>
        <v>19.517614145639243</v>
      </c>
      <c r="CJ151" s="5">
        <f t="array" ref="CJ151">IF(ISNUMBER($CB151),_xlfn.PERCENTILE.EXC(IF(ISNUMBER(CB151:CI151),CB151:CI151),0.25),#N/A)</f>
        <v>13.844799599353795</v>
      </c>
      <c r="CK151" s="5">
        <f t="array" ref="CK151">IF(ISNUMBER($CB151),_xlfn.PERCENTILE.EXC(IF(ISNUMBER(CB151:CI151),CB151:CI151),0.5),#N/A)</f>
        <v>19.11733489631327</v>
      </c>
      <c r="CL151" s="5">
        <f t="array" ref="CL151">IF(ISNUMBER($CB151),_xlfn.PERCENTILE.EXC(IF(ISNUMBER(CB151:CI151),CB151:CI151),0.75),#N/A)</f>
        <v>21.050651751930197</v>
      </c>
      <c r="CN151" s="4" t="s">
        <v>154</v>
      </c>
      <c r="CO151" s="5">
        <f>100*EXP!C154/'Total GDP'!C154</f>
        <v>9.6806358323640502</v>
      </c>
      <c r="CP151" s="5">
        <f>100*EXP!D154/'Total GDP'!F154</f>
        <v>21.628376280658181</v>
      </c>
      <c r="CQ151" s="5">
        <f>100*EXP!E154/'Total GDP'!I154</f>
        <v>19.878564020823433</v>
      </c>
      <c r="CR151" s="5">
        <f>100*EXP!F154/'Total GDP'!L154</f>
        <v>22.001636713588837</v>
      </c>
      <c r="CS151" s="5">
        <f>100*EXP!G154/'Total GDP'!O154</f>
        <v>21.615282182824377</v>
      </c>
      <c r="CT151" s="5">
        <f>100*EXP!H154/'Total GDP'!R154</f>
        <v>31.493895782703465</v>
      </c>
      <c r="CU151" s="5">
        <f>100*EXP!I154/'Total GDP'!U154</f>
        <v>8.6335024756821301</v>
      </c>
      <c r="CV151" s="5">
        <f>100*EXP!J154/'Total GDP'!X154</f>
        <v>20.849064290952551</v>
      </c>
      <c r="CW151" s="5">
        <f t="array" ref="CW151">IF(ISNUMBER($CO151),_xlfn.PERCENTILE.EXC(IF(ISNUMBER(CO151:CV151),CO151:CV151),0.25),#N/A)</f>
        <v>12.230117879478897</v>
      </c>
      <c r="CX151" s="5">
        <f t="array" ref="CX151">IF(ISNUMBER($CO151),_xlfn.PERCENTILE.EXC(IF(ISNUMBER(CO151:CV151),CO151:CV151),0.5),#N/A)</f>
        <v>21.232173236888464</v>
      </c>
      <c r="CY151" s="5">
        <f t="array" ref="CY151">IF(ISNUMBER($CO151),_xlfn.PERCENTILE.EXC(IF(ISNUMBER(CO151:CV151),CO151:CV151),0.75),#N/A)</f>
        <v>21.908321605356171</v>
      </c>
      <c r="DC151" s="4" t="s">
        <v>154</v>
      </c>
      <c r="DD151" s="5">
        <f t="shared" si="80"/>
        <v>100.00001856148492</v>
      </c>
      <c r="DE151" s="5">
        <f t="shared" si="80"/>
        <v>100</v>
      </c>
      <c r="DF151" s="5">
        <f t="shared" si="80"/>
        <v>100.00003150042841</v>
      </c>
      <c r="DG151" s="5">
        <f t="shared" si="76"/>
        <v>99.999999999999986</v>
      </c>
      <c r="DH151" s="5">
        <f t="shared" si="76"/>
        <v>99.999924845086937</v>
      </c>
      <c r="DI151" s="5">
        <f t="shared" si="76"/>
        <v>100</v>
      </c>
      <c r="DJ151" s="5">
        <f t="shared" si="76"/>
        <v>99.999291338024676</v>
      </c>
      <c r="DK151" s="5">
        <f t="shared" si="76"/>
        <v>99.999999999999986</v>
      </c>
      <c r="DM151" s="4" t="s">
        <v>154</v>
      </c>
      <c r="DN151" s="5">
        <f t="shared" si="81"/>
        <v>100.3649575563292</v>
      </c>
      <c r="DO151" s="5">
        <f t="shared" si="81"/>
        <v>98.050090034150884</v>
      </c>
      <c r="DP151" s="5">
        <f t="shared" si="81"/>
        <v>99.840350258760282</v>
      </c>
      <c r="DQ151" s="5">
        <f t="shared" si="77"/>
        <v>100.71626426981088</v>
      </c>
      <c r="DR151" s="5">
        <f t="shared" si="77"/>
        <v>100.26423501082338</v>
      </c>
      <c r="DS151" s="5">
        <f t="shared" si="77"/>
        <v>99.917440953195623</v>
      </c>
      <c r="DT151" s="5">
        <f t="shared" si="77"/>
        <v>101.37764687291498</v>
      </c>
      <c r="DU151" s="5">
        <f t="shared" si="77"/>
        <v>99.141157617405014</v>
      </c>
      <c r="DY151" s="4" t="s">
        <v>154</v>
      </c>
      <c r="DZ151" s="5">
        <f t="shared" si="84"/>
        <v>63.405079674344165</v>
      </c>
      <c r="EA151" s="5">
        <f t="shared" si="84"/>
        <v>63.421305990950394</v>
      </c>
      <c r="EB151" s="5">
        <f t="shared" si="84"/>
        <v>53.435911343534855</v>
      </c>
      <c r="EC151" s="5">
        <f t="shared" si="84"/>
        <v>58.815005651534463</v>
      </c>
      <c r="ED151" s="5">
        <f t="shared" si="84"/>
        <v>58.54205959909563</v>
      </c>
      <c r="EE151" s="5">
        <f t="shared" si="84"/>
        <v>52.685346647235846</v>
      </c>
      <c r="EF151" s="5">
        <f t="shared" si="84"/>
        <v>55.856673067638866</v>
      </c>
      <c r="EG151" s="5">
        <f t="shared" si="84"/>
        <v>59.671020909130753</v>
      </c>
      <c r="EH151" s="5">
        <f t="array" ref="EH151">IF(ISNUMBER($B151),_xlfn.PERCENTILE.EXC(IF(ISNUMBER(DZ151:EG151),DZ151:EG151),0.25),#N/A)</f>
        <v>54.041101774560858</v>
      </c>
      <c r="EI151" s="5">
        <f t="array" ref="EI151">IF(ISNUMBER($B151),_xlfn.PERCENTILE.EXC(IF(ISNUMBER(DZ151:EG151),DZ151:EG151),0.5),#N/A)</f>
        <v>58.678532625315043</v>
      </c>
      <c r="EJ151" s="5">
        <f t="array" ref="EJ151">IF(ISNUMBER($B151),_xlfn.PERCENTILE.EXC(IF(ISNUMBER(DZ151:EG151),DZ151:EG151),0.75),#N/A)</f>
        <v>62.471564983040814</v>
      </c>
      <c r="EL151" s="4" t="s">
        <v>154</v>
      </c>
      <c r="EM151" s="5">
        <f t="shared" si="85"/>
        <v>20.279730011829379</v>
      </c>
      <c r="EN151" s="5">
        <f t="shared" si="85"/>
        <v>15.250994445115358</v>
      </c>
      <c r="EO151" s="5">
        <f t="shared" si="85"/>
        <v>19.748143182800874</v>
      </c>
      <c r="EP151" s="5">
        <f t="shared" si="85"/>
        <v>21.696365298280107</v>
      </c>
      <c r="EQ151" s="5">
        <f t="shared" si="85"/>
        <v>19.055406759547456</v>
      </c>
      <c r="ER151" s="5">
        <f t="shared" si="85"/>
        <v>19.710590459542608</v>
      </c>
      <c r="ES151" s="5">
        <f t="shared" si="85"/>
        <v>31.159384207711913</v>
      </c>
      <c r="ET151" s="5">
        <f t="shared" si="85"/>
        <v>22.189650637794237</v>
      </c>
      <c r="EU151" s="5">
        <f t="array" ref="EU151">IF(ISNUMBER($O151),_xlfn.PERCENTILE.EXC(IF(ISNUMBER(EM151:ET151),EM151:ET151),0.25),#N/A)</f>
        <v>19.219202684546243</v>
      </c>
      <c r="EV151" s="5">
        <f t="array" ref="EV151">IF(ISNUMBER($O151),_xlfn.PERCENTILE.EXC(IF(ISNUMBER(EM151:ET151),EM151:ET151),0.5),#N/A)</f>
        <v>20.013936597315126</v>
      </c>
      <c r="EW151" s="5">
        <f t="array" ref="EW151">IF(ISNUMBER($O151),_xlfn.PERCENTILE.EXC(IF(ISNUMBER(EM151:ET151),EM151:ET151),0.75),#N/A)</f>
        <v>22.066329302915705</v>
      </c>
      <c r="EY151" s="4" t="s">
        <v>154</v>
      </c>
      <c r="EZ151" s="5">
        <f t="shared" si="86"/>
        <v>19.993969336395054</v>
      </c>
      <c r="FA151" s="5">
        <f t="shared" si="86"/>
        <v>18.339598835207497</v>
      </c>
      <c r="FB151" s="5">
        <f t="shared" si="86"/>
        <v>20.305124380527921</v>
      </c>
      <c r="FC151" s="5">
        <f t="shared" si="86"/>
        <v>21.118877632181455</v>
      </c>
      <c r="FD151" s="5">
        <f t="shared" si="86"/>
        <v>18.611569124309231</v>
      </c>
      <c r="FE151" s="5">
        <f t="shared" si="86"/>
        <v>18.918201749847473</v>
      </c>
      <c r="FF151" s="5">
        <f t="shared" si="86"/>
        <v>30.549523823956669</v>
      </c>
      <c r="FG151" s="5">
        <f t="shared" si="86"/>
        <v>21.914040240213915</v>
      </c>
      <c r="FH151" s="5">
        <f t="array" ref="FH151">IF(ISNUMBER($AB151),_xlfn.PERCENTILE.EXC(IF(ISNUMBER(EZ151:FG151),EZ151:FG151),0.25),#N/A)</f>
        <v>18.688227280693791</v>
      </c>
      <c r="FI151" s="5">
        <f t="array" ref="FI151">IF(ISNUMBER($AB151),_xlfn.PERCENTILE.EXC(IF(ISNUMBER(EZ151:FG151),EZ151:FG151),0.5),#N/A)</f>
        <v>20.149546858461488</v>
      </c>
      <c r="FJ151" s="5">
        <f t="array" ref="FJ151">IF(ISNUMBER($AB151),_xlfn.PERCENTILE.EXC(IF(ISNUMBER(EZ151:FG151),EZ151:FG151),0.75),#N/A)</f>
        <v>21.715249588205801</v>
      </c>
      <c r="FL151" s="4" t="s">
        <v>154</v>
      </c>
      <c r="FM151" s="5">
        <f t="shared" si="87"/>
        <v>5.0612297914782083</v>
      </c>
      <c r="FN151" s="5">
        <f t="shared" si="87"/>
        <v>7.0664608443548778</v>
      </c>
      <c r="FO151" s="5">
        <f t="shared" si="87"/>
        <v>5.5128218248617795</v>
      </c>
      <c r="FP151" s="5">
        <f t="shared" si="87"/>
        <v>7.6727676293585514</v>
      </c>
      <c r="FQ151" s="5">
        <f t="shared" si="87"/>
        <v>5.2078292002110436</v>
      </c>
      <c r="FR151" s="5">
        <f t="shared" si="87"/>
        <v>6.164783498740845</v>
      </c>
      <c r="FS151" s="5">
        <f t="shared" si="87"/>
        <v>6.393683604346311</v>
      </c>
      <c r="FT151" s="5">
        <f t="shared" si="87"/>
        <v>6.9302590628150602</v>
      </c>
      <c r="FU151" s="5">
        <f t="array" ref="FU151">IF(ISNUMBER($AO151),_xlfn.PERCENTILE.EXC(IF(ISNUMBER(FM151:FT151),FM151:FT151),0.25),#N/A)</f>
        <v>5.2840773563737278</v>
      </c>
      <c r="FV151" s="5">
        <f t="array" ref="FV151">IF(ISNUMBER($AO151),_xlfn.PERCENTILE.EXC(IF(ISNUMBER(FM151:FT151),FM151:FT151),0.5),#N/A)</f>
        <v>6.2792335515435784</v>
      </c>
      <c r="FW151" s="5">
        <f t="array" ref="FW151">IF(ISNUMBER($AO151),_xlfn.PERCENTILE.EXC(IF(ISNUMBER(FM151:FT151),FM151:FT151),0.75),#N/A)</f>
        <v>7.0324103989699234</v>
      </c>
      <c r="FY151" s="4" t="s">
        <v>154</v>
      </c>
      <c r="FZ151" s="5">
        <f t="shared" si="88"/>
        <v>14.932743256094446</v>
      </c>
      <c r="GA151" s="5">
        <f t="shared" si="88"/>
        <v>11.273137990852618</v>
      </c>
      <c r="GB151" s="5">
        <f t="shared" si="88"/>
        <v>14.792308951867309</v>
      </c>
      <c r="GC151" s="5">
        <f t="shared" si="88"/>
        <v>13.446110002822905</v>
      </c>
      <c r="GD151" s="5">
        <f t="shared" si="88"/>
        <v>13.403725936589588</v>
      </c>
      <c r="GE151" s="5">
        <f t="shared" si="88"/>
        <v>12.753418251106627</v>
      </c>
      <c r="GF151" s="5">
        <f t="shared" si="88"/>
        <v>24.155623726751376</v>
      </c>
      <c r="GG151" s="5">
        <f t="shared" si="88"/>
        <v>14.983781177398848</v>
      </c>
      <c r="GH151" s="5">
        <f t="array" ref="GH151">IF(ISNUMBER($BB151),_xlfn.PERCENTILE.EXC(IF(ISNUMBER(FZ151:GG151),FZ151:GG151),0.25),#N/A)</f>
        <v>12.915995172477366</v>
      </c>
      <c r="GI151" s="5">
        <f t="array" ref="GI151">IF(ISNUMBER($BB151),_xlfn.PERCENTILE.EXC(IF(ISNUMBER(FZ151:GG151),FZ151:GG151),0.5),#N/A)</f>
        <v>14.119209477345107</v>
      </c>
      <c r="GJ151" s="5">
        <f t="array" ref="GJ151">IF(ISNUMBER($BB151),_xlfn.PERCENTILE.EXC(IF(ISNUMBER(FZ151:GG151),FZ151:GG151),0.75),#N/A)</f>
        <v>14.971021697072747</v>
      </c>
      <c r="GL151" s="4" t="s">
        <v>154</v>
      </c>
      <c r="GM151" s="5">
        <f t="shared" si="89"/>
        <v>17.252438939531</v>
      </c>
      <c r="GN151" s="5">
        <f t="shared" si="89"/>
        <v>19.38386673849676</v>
      </c>
      <c r="GO151" s="5">
        <f t="shared" si="89"/>
        <v>25.180053062884898</v>
      </c>
      <c r="GP151" s="5">
        <f t="shared" si="89"/>
        <v>18.983993713379437</v>
      </c>
      <c r="GQ151" s="5">
        <f t="shared" si="89"/>
        <v>19.511945052590232</v>
      </c>
      <c r="GR151" s="5">
        <f t="shared" si="89"/>
        <v>21.357428550235372</v>
      </c>
      <c r="GS151" s="5">
        <f t="shared" si="89"/>
        <v>16.677527391758986</v>
      </c>
      <c r="GT151" s="5">
        <f t="shared" si="89"/>
        <v>16.796344189716386</v>
      </c>
      <c r="GU151" s="5">
        <f t="array" ref="GU151">IF(ISNUMBER($BO151),_xlfn.PERCENTILE.EXC(IF(ISNUMBER(GM151:GT151),GM151:GT151),0.25),#N/A)</f>
        <v>16.910367877170039</v>
      </c>
      <c r="GV151" s="5">
        <f t="array" ref="GV151">IF(ISNUMBER($BO151),_xlfn.PERCENTILE.EXC(IF(ISNUMBER(GM151:GT151),GM151:GT151),0.5),#N/A)</f>
        <v>19.183930225938099</v>
      </c>
      <c r="GW151" s="5">
        <f t="array" ref="GW151">IF(ISNUMBER($BO151),_xlfn.PERCENTILE.EXC(IF(ISNUMBER(GM151:GT151),GM151:GT151),0.75),#N/A)</f>
        <v>20.896057675824089</v>
      </c>
      <c r="GY151" s="4" t="s">
        <v>154</v>
      </c>
      <c r="GZ151" s="5">
        <f t="shared" si="90"/>
        <v>10.582682717509797</v>
      </c>
      <c r="HA151" s="5">
        <f t="shared" si="90"/>
        <v>20.114664288767116</v>
      </c>
      <c r="HB151" s="5">
        <f t="shared" si="90"/>
        <v>18.274458433647094</v>
      </c>
      <c r="HC151" s="5">
        <f t="shared" si="90"/>
        <v>21.340532246701883</v>
      </c>
      <c r="HD151" s="5">
        <f t="shared" si="90"/>
        <v>18.667728971319452</v>
      </c>
      <c r="HE151" s="5">
        <f t="shared" si="90"/>
        <v>25.273283983841431</v>
      </c>
      <c r="HF151" s="5">
        <f t="shared" si="90"/>
        <v>12.209764260925853</v>
      </c>
      <c r="HG151" s="5">
        <f t="shared" si="90"/>
        <v>19.686691798535922</v>
      </c>
      <c r="HH151" s="5">
        <f t="array" ref="HH151">IF(ISNUMBER($CB151),_xlfn.PERCENTILE.EXC(IF(ISNUMBER(GZ151:HG151),GZ151:HG151),0.25),#N/A)</f>
        <v>13.725937804106163</v>
      </c>
      <c r="HI151" s="5">
        <f t="array" ref="HI151">IF(ISNUMBER($CB151),_xlfn.PERCENTILE.EXC(IF(ISNUMBER(GZ151:HG151),GZ151:HG151),0.5),#N/A)</f>
        <v>19.177210384927687</v>
      </c>
      <c r="HJ151" s="5">
        <f t="array" ref="HJ151">IF(ISNUMBER($CB151),_xlfn.PERCENTILE.EXC(IF(ISNUMBER(GZ151:HG151),GZ151:HG151),0.75),#N/A)</f>
        <v>21.034065257218192</v>
      </c>
      <c r="HL151" s="4" t="s">
        <v>154</v>
      </c>
      <c r="HM151" s="5">
        <f t="shared" si="82"/>
        <v>9.6454340918052548</v>
      </c>
      <c r="HN151" s="5">
        <f t="shared" si="82"/>
        <v>22.058497114204595</v>
      </c>
      <c r="HO151" s="5">
        <f t="shared" si="82"/>
        <v>19.910350844426478</v>
      </c>
      <c r="HP151" s="5">
        <f t="shared" si="78"/>
        <v>21.845167583507862</v>
      </c>
      <c r="HQ151" s="5">
        <f t="shared" si="78"/>
        <v>21.558317560086142</v>
      </c>
      <c r="HR151" s="5">
        <f t="shared" si="78"/>
        <v>31.519918326827614</v>
      </c>
      <c r="HS151" s="5">
        <f t="shared" si="78"/>
        <v>8.5161795938160996</v>
      </c>
      <c r="HT151" s="5">
        <f t="shared" si="78"/>
        <v>21.029676061894534</v>
      </c>
      <c r="HU151" s="5">
        <f t="array" ref="HU151">IF(ISNUMBER($CO151),_xlfn.PERCENTILE.EXC(IF(ISNUMBER(HM151:HT151),HM151:HT151),0.25),#N/A)</f>
        <v>12.211663279960561</v>
      </c>
      <c r="HV151" s="5">
        <f t="array" ref="HV151">IF(ISNUMBER($CO151),_xlfn.PERCENTILE.EXC(IF(ISNUMBER(HM151:HT151),HM151:HT151),0.5),#N/A)</f>
        <v>21.293996810990336</v>
      </c>
      <c r="HW151" s="5">
        <f t="array" ref="HW151">IF(ISNUMBER($CO151),_xlfn.PERCENTILE.EXC(IF(ISNUMBER(HM151:HT151),HM151:HT151),0.75),#N/A)</f>
        <v>22.005164731530414</v>
      </c>
      <c r="IB151" s="4" t="s">
        <v>154</v>
      </c>
      <c r="IC151" s="5">
        <f t="shared" si="83"/>
        <v>100</v>
      </c>
      <c r="ID151" s="5">
        <f t="shared" si="83"/>
        <v>100</v>
      </c>
      <c r="IE151" s="5">
        <f t="shared" si="83"/>
        <v>100</v>
      </c>
      <c r="IF151" s="5">
        <f t="shared" si="79"/>
        <v>99.999999999999972</v>
      </c>
      <c r="IG151" s="5">
        <f t="shared" si="79"/>
        <v>100.00000000000001</v>
      </c>
      <c r="IH151" s="5">
        <f t="shared" si="79"/>
        <v>100.00000000000003</v>
      </c>
      <c r="II151" s="5">
        <f t="shared" si="79"/>
        <v>100.00000000000001</v>
      </c>
      <c r="IJ151" s="5">
        <f t="shared" si="79"/>
        <v>99.999999999999986</v>
      </c>
    </row>
    <row r="152" spans="1:244" x14ac:dyDescent="0.25">
      <c r="A152" s="4" t="s">
        <v>155</v>
      </c>
      <c r="B152" s="5">
        <f>100*'C'!C155/'Total GDP'!C155</f>
        <v>63.821483372744694</v>
      </c>
      <c r="C152" s="5">
        <f>100*'C'!D155/'Total GDP'!F155</f>
        <v>62.225445820594501</v>
      </c>
      <c r="D152" s="5">
        <f>100*'C'!E155/'Total GDP'!I155</f>
        <v>53.05850555709813</v>
      </c>
      <c r="E152" s="5">
        <f>100*'C'!F155/'Total GDP'!L155</f>
        <v>59.817593334047785</v>
      </c>
      <c r="F152" s="5">
        <f>100*'C'!G155/'Total GDP'!O155</f>
        <v>58.736753620309962</v>
      </c>
      <c r="G152" s="5">
        <f>100*'C'!H155/'Total GDP'!R155</f>
        <v>52.84924766014268</v>
      </c>
      <c r="H152" s="5">
        <f>100*'C'!I155/'Total GDP'!U155</f>
        <v>57.367379299032208</v>
      </c>
      <c r="I152" s="5">
        <f>100*'C'!J155/'Total GDP'!X155</f>
        <v>58.934048050015839</v>
      </c>
      <c r="J152" s="5">
        <f t="array" ref="J152">IF(ISNUMBER($B152),_xlfn.PERCENTILE.EXC(IF(ISNUMBER(B152:I152),B152:I152),0.25),#N/A)</f>
        <v>54.135723992581646</v>
      </c>
      <c r="K152" s="5">
        <f t="array" ref="K152">IF(ISNUMBER($B152),_xlfn.PERCENTILE.EXC(IF(ISNUMBER(B152:I152),B152:I152),0.5),#N/A)</f>
        <v>58.835400835162901</v>
      </c>
      <c r="L152" s="5">
        <f t="array" ref="L152">IF(ISNUMBER($B152),_xlfn.PERCENTILE.EXC(IF(ISNUMBER(B152:I152),B152:I152),0.75),#N/A)</f>
        <v>61.623482698957822</v>
      </c>
      <c r="N152" s="4" t="s">
        <v>155</v>
      </c>
      <c r="O152" s="5">
        <f>100*I!C155/'Total GDP'!C155</f>
        <v>20.58792108758341</v>
      </c>
      <c r="P152" s="5">
        <f>100*I!D155/'Total GDP'!F155</f>
        <v>15.143889036807167</v>
      </c>
      <c r="Q152" s="5">
        <f>100*I!E155/'Total GDP'!I155</f>
        <v>19.593133296481312</v>
      </c>
      <c r="R152" s="5">
        <f>100*I!F155/'Total GDP'!L155</f>
        <v>21.460103313796218</v>
      </c>
      <c r="S152" s="5">
        <f>100*I!G155/'Total GDP'!O155</f>
        <v>19.370551758526179</v>
      </c>
      <c r="T152" s="5">
        <f>100*I!H155/'Total GDP'!R155</f>
        <v>19.384700097321108</v>
      </c>
      <c r="U152" s="5">
        <f>100*I!I155/'Total GDP'!U155</f>
        <v>30.724260484444201</v>
      </c>
      <c r="V152" s="5">
        <f>100*I!J155/'Total GDP'!X155</f>
        <v>22.333105956032032</v>
      </c>
      <c r="W152" s="5">
        <f t="array" ref="W152">IF(ISNUMBER($O152),_xlfn.PERCENTILE.EXC(IF(ISNUMBER(O152:V152),O152:V152),0.25),#N/A)</f>
        <v>19.374088843224911</v>
      </c>
      <c r="X152" s="5">
        <f t="array" ref="X152">IF(ISNUMBER($O152),_xlfn.PERCENTILE.EXC(IF(ISNUMBER(O152:V152),O152:V152),0.5),#N/A)</f>
        <v>20.090527192032361</v>
      </c>
      <c r="Y152" s="5">
        <f t="array" ref="Y152">IF(ISNUMBER($O152),_xlfn.PERCENTILE.EXC(IF(ISNUMBER(O152:V152),O152:V152),0.75),#N/A)</f>
        <v>22.114855295473077</v>
      </c>
      <c r="AA152" s="4" t="s">
        <v>155</v>
      </c>
      <c r="AB152" s="5">
        <f>100*'Total GFCF'!C155/'Total GDP'!C155</f>
        <v>20.244142173651234</v>
      </c>
      <c r="AC152" s="5">
        <f>100*'Total GFCF'!D155/'Total GDP'!F155</f>
        <v>16.943171837175637</v>
      </c>
      <c r="AD152" s="5">
        <f>100*'Total GFCF'!E155/'Total GDP'!I155</f>
        <v>20.020582788407406</v>
      </c>
      <c r="AE152" s="5">
        <f>100*'Total GFCF'!F155/'Total GDP'!L155</f>
        <v>20.733453441409132</v>
      </c>
      <c r="AF152" s="5">
        <f>100*'Total GFCF'!G155/'Total GDP'!O155</f>
        <v>18.766447609969518</v>
      </c>
      <c r="AG152" s="5">
        <f>100*'Total GFCF'!H155/'Total GDP'!R155</f>
        <v>19.002697084075901</v>
      </c>
      <c r="AH152" s="5">
        <f>100*'Total GFCF'!I155/'Total GDP'!U155</f>
        <v>30.668270545136419</v>
      </c>
      <c r="AI152" s="5">
        <f>100*'Total GFCF'!J155/'Total GDP'!X155</f>
        <v>22.163915759395426</v>
      </c>
      <c r="AJ152" s="5">
        <f t="array" ref="AJ152">IF(ISNUMBER($AB152),_xlfn.PERCENTILE.EXC(IF(ISNUMBER(AB152:AI152),AB152:AI152),0.25),#N/A)</f>
        <v>18.825509978496115</v>
      </c>
      <c r="AK152" s="5">
        <f t="array" ref="AK152">IF(ISNUMBER($AB152),_xlfn.PERCENTILE.EXC(IF(ISNUMBER(AB152:AI152),AB152:AI152),0.5),#N/A)</f>
        <v>20.132362481029318</v>
      </c>
      <c r="AL152" s="5">
        <f t="array" ref="AL152">IF(ISNUMBER($AB152),_xlfn.PERCENTILE.EXC(IF(ISNUMBER(AB152:AI152),AB152:AI152),0.75),#N/A)</f>
        <v>21.806300179898852</v>
      </c>
      <c r="AN152" s="4" t="s">
        <v>155</v>
      </c>
      <c r="AO152" s="5">
        <f>100*'Housing Investment'!C155/'Total GDP'!C155</f>
        <v>5.0584387188210087</v>
      </c>
      <c r="AP152" s="5">
        <f>100*'Housing Investment'!D155/'Total GDP'!F155</f>
        <v>5.214884455421001</v>
      </c>
      <c r="AQ152" s="5">
        <f>100*'Housing Investment'!E155/'Total GDP'!I155</f>
        <v>5.5200338291373816</v>
      </c>
      <c r="AR152" s="5">
        <f>100*'Housing Investment'!F155/'Total GDP'!L155</f>
        <v>7.3909655852187024</v>
      </c>
      <c r="AS152" s="5">
        <f>100*'Housing Investment'!G155/'Total GDP'!O155</f>
        <v>5.1590334837148113</v>
      </c>
      <c r="AT152" s="5">
        <f>100*'Housing Investment'!H155/'Total GDP'!R155</f>
        <v>6.0878680671957213</v>
      </c>
      <c r="AU152" s="5">
        <f>100*'Housing Investment'!I155/'Total GDP'!U155</f>
        <v>6.1930121931215485</v>
      </c>
      <c r="AV152" s="5">
        <f>100*'Housing Investment'!J155/'Total GDP'!X155</f>
        <v>7.0039370290201468</v>
      </c>
      <c r="AW152" s="5">
        <f t="array" ref="AW152">IF(ISNUMBER($AO152),_xlfn.PERCENTILE.EXC(IF(ISNUMBER(AO152:AV152),AO152:AV152),0.25),#N/A)</f>
        <v>5.1729962266413585</v>
      </c>
      <c r="AX152" s="5">
        <f t="array" ref="AX152">IF(ISNUMBER($AO152),_xlfn.PERCENTILE.EXC(IF(ISNUMBER(AO152:AV152),AO152:AV152),0.5),#N/A)</f>
        <v>5.8039509481665519</v>
      </c>
      <c r="AY152" s="5">
        <f t="array" ref="AY152">IF(ISNUMBER($AO152),_xlfn.PERCENTILE.EXC(IF(ISNUMBER(AO152:AV152),AO152:AV152),0.75),#N/A)</f>
        <v>6.8012058200454977</v>
      </c>
      <c r="BA152" s="4" t="s">
        <v>155</v>
      </c>
      <c r="BB152" s="5">
        <f>100*'Total Non-Res GFCF'!C155/'Total GDP'!C155</f>
        <v>15.185703454830225</v>
      </c>
      <c r="BC152" s="5">
        <f>100*'Total Non-Res GFCF'!D155/'Total GDP'!F155</f>
        <v>11.728287381754638</v>
      </c>
      <c r="BD152" s="5">
        <f>100*'Total Non-Res GFCF'!E155/'Total GDP'!I155</f>
        <v>14.500517117084986</v>
      </c>
      <c r="BE152" s="5">
        <f>100*'Total Non-Res GFCF'!F155/'Total GDP'!L155</f>
        <v>13.342487856190433</v>
      </c>
      <c r="BF152" s="5">
        <f>100*'Total Non-Res GFCF'!G155/'Total GDP'!O155</f>
        <v>13.607372165835965</v>
      </c>
      <c r="BG152" s="5">
        <f>100*'Total Non-Res GFCF'!H155/'Total GDP'!R155</f>
        <v>12.914829016880178</v>
      </c>
      <c r="BH152" s="5">
        <f>100*'Total Non-Res GFCF'!I155/'Total GDP'!U155</f>
        <v>24.475477062715292</v>
      </c>
      <c r="BI152" s="5">
        <f>100*'Total Non-Res GFCF'!J155/'Total GDP'!X155</f>
        <v>15.159978730375279</v>
      </c>
      <c r="BJ152" s="5">
        <f t="array" ref="BJ152">IF(ISNUMBER($BB152),_xlfn.PERCENTILE.EXC(IF(ISNUMBER(BB152:BI152),BB152:BI152),0.25),#N/A)</f>
        <v>13.021743726707742</v>
      </c>
      <c r="BK152" s="5">
        <f t="array" ref="BK152">IF(ISNUMBER($BB152),_xlfn.PERCENTILE.EXC(IF(ISNUMBER(BB152:BI152),BB152:BI152),0.5),#N/A)</f>
        <v>14.053944641460475</v>
      </c>
      <c r="BL152" s="5">
        <f t="array" ref="BL152">IF(ISNUMBER($BB152),_xlfn.PERCENTILE.EXC(IF(ISNUMBER(BB152:BI152),BB152:BI152),0.75),#N/A)</f>
        <v>15.179272273716489</v>
      </c>
      <c r="BN152" s="4" t="s">
        <v>155</v>
      </c>
      <c r="BO152" s="5">
        <f>100*G!C155/'Total GDP'!C155</f>
        <v>17.187041974666084</v>
      </c>
      <c r="BP152" s="5">
        <f>100*G!D155/'Total GDP'!F155</f>
        <v>18.591185498703929</v>
      </c>
      <c r="BQ152" s="5">
        <f>100*G!E155/'Total GDP'!I155</f>
        <v>25.093679708376527</v>
      </c>
      <c r="BR152" s="5">
        <f>100*G!F155/'Total GDP'!L155</f>
        <v>19.23056932975738</v>
      </c>
      <c r="BS152" s="5">
        <f>100*G!G155/'Total GDP'!O155</f>
        <v>19.454108939037805</v>
      </c>
      <c r="BT152" s="5">
        <f>100*G!H155/'Total GDP'!R155</f>
        <v>21.23313439320907</v>
      </c>
      <c r="BU152" s="5">
        <f>100*G!I155/'Total GDP'!U155</f>
        <v>16.832631636502814</v>
      </c>
      <c r="BV152" s="5">
        <f>100*G!J155/'Total GDP'!X155</f>
        <v>16.556469242296473</v>
      </c>
      <c r="BW152" s="5">
        <f t="array" ref="BW152">IF(ISNUMBER($BO152),_xlfn.PERCENTILE.EXC(IF(ISNUMBER(BO152:BV152),BO152:BV152),0.25),#N/A)</f>
        <v>16.921234221043633</v>
      </c>
      <c r="BX152" s="5">
        <f t="array" ref="BX152">IF(ISNUMBER($BO152),_xlfn.PERCENTILE.EXC(IF(ISNUMBER(BO152:BV152),BO152:BV152),0.5),#N/A)</f>
        <v>18.910877414230654</v>
      </c>
      <c r="BY152" s="5">
        <f t="array" ref="BY152">IF(ISNUMBER($BO152),_xlfn.PERCENTILE.EXC(IF(ISNUMBER(BO152:BV152),BO152:BV152),0.75),#N/A)</f>
        <v>20.788378029666255</v>
      </c>
      <c r="CA152" s="4" t="s">
        <v>155</v>
      </c>
      <c r="CB152" s="5">
        <f>100*IMP!C155/'Total GDP'!C155</f>
        <v>10.991157119162274</v>
      </c>
      <c r="CC152" s="5">
        <f>100*IMP!D155/'Total GDP'!F155</f>
        <v>19.467677815624455</v>
      </c>
      <c r="CD152" s="5">
        <f>100*IMP!E155/'Total GDP'!I155</f>
        <v>18.439172510769026</v>
      </c>
      <c r="CE152" s="5">
        <f>100*IMP!F155/'Total GDP'!L155</f>
        <v>22.278698877217927</v>
      </c>
      <c r="CF152" s="5">
        <f>100*IMP!G155/'Total GDP'!O155</f>
        <v>19.092689865649731</v>
      </c>
      <c r="CG152" s="5">
        <f>100*IMP!H155/'Total GDP'!R155</f>
        <v>26.440255260373704</v>
      </c>
      <c r="CH152" s="5">
        <f>100*IMP!I155/'Total GDP'!U155</f>
        <v>12.470446716605609</v>
      </c>
      <c r="CI152" s="5">
        <f>100*IMP!J155/'Total GDP'!X155</f>
        <v>19.520788909716888</v>
      </c>
      <c r="CJ152" s="5">
        <f t="array" ref="CJ152">IF(ISNUMBER($CB152),_xlfn.PERCENTILE.EXC(IF(ISNUMBER(CB152:CI152),CB152:CI152),0.25),#N/A)</f>
        <v>13.962628165146464</v>
      </c>
      <c r="CK152" s="5">
        <f t="array" ref="CK152">IF(ISNUMBER($CB152),_xlfn.PERCENTILE.EXC(IF(ISNUMBER(CB152:CI152),CB152:CI152),0.5),#N/A)</f>
        <v>19.280183840637093</v>
      </c>
      <c r="CL152" s="5">
        <f t="array" ref="CL152">IF(ISNUMBER($CB152),_xlfn.PERCENTILE.EXC(IF(ISNUMBER(CB152:CI152),CB152:CI152),0.75),#N/A)</f>
        <v>21.589221385342668</v>
      </c>
      <c r="CN152" s="4" t="s">
        <v>155</v>
      </c>
      <c r="CO152" s="5">
        <f>100*EXP!C155/'Total GDP'!C155</f>
        <v>9.790000986978173</v>
      </c>
      <c r="CP152" s="5">
        <f>100*EXP!D155/'Total GDP'!F155</f>
        <v>21.411324011421335</v>
      </c>
      <c r="CQ152" s="5">
        <f>100*EXP!E155/'Total GDP'!I155</f>
        <v>20.470194441118704</v>
      </c>
      <c r="CR152" s="5">
        <f>100*EXP!F155/'Total GDP'!L155</f>
        <v>22.533372766314052</v>
      </c>
      <c r="CS152" s="5">
        <f>100*EXP!G155/'Total GDP'!O155</f>
        <v>21.766757417727856</v>
      </c>
      <c r="CT152" s="5">
        <f>100*EXP!H155/'Total GDP'!R155</f>
        <v>32.826886766625393</v>
      </c>
      <c r="CU152" s="5">
        <f>100*EXP!I155/'Total GDP'!U155</f>
        <v>8.870906009076494</v>
      </c>
      <c r="CV152" s="5">
        <f>100*EXP!J155/'Total GDP'!X155</f>
        <v>20.84476933736525</v>
      </c>
      <c r="CW152" s="5">
        <f t="array" ref="CW152">IF(ISNUMBER($CO152),_xlfn.PERCENTILE.EXC(IF(ISNUMBER(CO152:CV152),CO152:CV152),0.25),#N/A)</f>
        <v>12.460049350513305</v>
      </c>
      <c r="CX152" s="5">
        <f t="array" ref="CX152">IF(ISNUMBER($CO152),_xlfn.PERCENTILE.EXC(IF(ISNUMBER(CO152:CV152),CO152:CV152),0.5),#N/A)</f>
        <v>21.128046674393293</v>
      </c>
      <c r="CY152" s="5">
        <f t="array" ref="CY152">IF(ISNUMBER($CO152),_xlfn.PERCENTILE.EXC(IF(ISNUMBER(CO152:CV152),CO152:CV152),0.75),#N/A)</f>
        <v>22.341718929167502</v>
      </c>
      <c r="DC152" s="4" t="s">
        <v>155</v>
      </c>
      <c r="DD152" s="5">
        <f t="shared" si="80"/>
        <v>100</v>
      </c>
      <c r="DE152" s="5">
        <f t="shared" si="80"/>
        <v>100.00000000000003</v>
      </c>
      <c r="DF152" s="5">
        <f t="shared" si="80"/>
        <v>99.9998409527566</v>
      </c>
      <c r="DG152" s="5">
        <f t="shared" si="76"/>
        <v>100.00000000000003</v>
      </c>
      <c r="DH152" s="5">
        <f t="shared" si="76"/>
        <v>99.999776407236936</v>
      </c>
      <c r="DI152" s="5">
        <f t="shared" si="76"/>
        <v>99.999999999999986</v>
      </c>
      <c r="DJ152" s="5">
        <f t="shared" si="76"/>
        <v>100.00071314976859</v>
      </c>
      <c r="DK152" s="5">
        <f t="shared" si="76"/>
        <v>100</v>
      </c>
      <c r="DM152" s="4" t="s">
        <v>155</v>
      </c>
      <c r="DN152" s="5">
        <f t="shared" si="81"/>
        <v>100.3952903028101</v>
      </c>
      <c r="DO152" s="5">
        <f t="shared" si="81"/>
        <v>97.904166551902478</v>
      </c>
      <c r="DP152" s="5">
        <f t="shared" si="81"/>
        <v>99.77634049230565</v>
      </c>
      <c r="DQ152" s="5">
        <f t="shared" si="77"/>
        <v>100.76293986669751</v>
      </c>
      <c r="DR152" s="5">
        <f t="shared" si="77"/>
        <v>100.23548186995208</v>
      </c>
      <c r="DS152" s="5">
        <f t="shared" si="77"/>
        <v>99.853713656924555</v>
      </c>
      <c r="DT152" s="5">
        <f t="shared" si="77"/>
        <v>101.3247307124501</v>
      </c>
      <c r="DU152" s="5">
        <f t="shared" si="77"/>
        <v>99.147603675992713</v>
      </c>
      <c r="DY152" s="4" t="s">
        <v>155</v>
      </c>
      <c r="DZ152" s="5">
        <f t="shared" si="84"/>
        <v>63.570196550304026</v>
      </c>
      <c r="EA152" s="5">
        <f t="shared" si="84"/>
        <v>63.557505274922683</v>
      </c>
      <c r="EB152" s="5">
        <f t="shared" si="84"/>
        <v>53.177441961994781</v>
      </c>
      <c r="EC152" s="5">
        <f t="shared" si="84"/>
        <v>59.364676549912481</v>
      </c>
      <c r="ED152" s="5">
        <f t="shared" si="84"/>
        <v>58.598764154709642</v>
      </c>
      <c r="EE152" s="5">
        <f t="shared" si="84"/>
        <v>52.926672153347347</v>
      </c>
      <c r="EF152" s="5">
        <f t="shared" si="84"/>
        <v>56.617351850492796</v>
      </c>
      <c r="EG152" s="5">
        <f t="shared" si="84"/>
        <v>59.440718549898691</v>
      </c>
      <c r="EH152" s="5">
        <f t="array" ref="EH152">IF(ISNUMBER($B152),_xlfn.PERCENTILE.EXC(IF(ISNUMBER(DZ152:EG152),DZ152:EG152),0.25),#N/A)</f>
        <v>54.037419434119286</v>
      </c>
      <c r="EI152" s="5">
        <f t="array" ref="EI152">IF(ISNUMBER($B152),_xlfn.PERCENTILE.EXC(IF(ISNUMBER(DZ152:EG152),DZ152:EG152),0.5),#N/A)</f>
        <v>58.981720352311058</v>
      </c>
      <c r="EJ152" s="5">
        <f t="array" ref="EJ152">IF(ISNUMBER($B152),_xlfn.PERCENTILE.EXC(IF(ISNUMBER(DZ152:EG152),DZ152:EG152),0.75),#N/A)</f>
        <v>62.528308593666686</v>
      </c>
      <c r="EL152" s="4" t="s">
        <v>155</v>
      </c>
      <c r="EM152" s="5">
        <f t="shared" si="85"/>
        <v>20.506859460724272</v>
      </c>
      <c r="EN152" s="5">
        <f t="shared" si="85"/>
        <v>15.46807410773356</v>
      </c>
      <c r="EO152" s="5">
        <f t="shared" si="85"/>
        <v>19.637053433516392</v>
      </c>
      <c r="EP152" s="5">
        <f t="shared" si="85"/>
        <v>21.297615315895378</v>
      </c>
      <c r="EQ152" s="5">
        <f t="shared" si="85"/>
        <v>19.325044781705145</v>
      </c>
      <c r="ER152" s="5">
        <f t="shared" si="85"/>
        <v>19.413098809647366</v>
      </c>
      <c r="ES152" s="5">
        <f t="shared" si="85"/>
        <v>30.322568111862754</v>
      </c>
      <c r="ET152" s="5">
        <f t="shared" si="85"/>
        <v>22.525109158477523</v>
      </c>
      <c r="EU152" s="5">
        <f t="array" ref="EU152">IF(ISNUMBER($O152),_xlfn.PERCENTILE.EXC(IF(ISNUMBER(EM152:ET152),EM152:ET152),0.25),#N/A)</f>
        <v>19.3470582886907</v>
      </c>
      <c r="EV152" s="5">
        <f t="array" ref="EV152">IF(ISNUMBER($O152),_xlfn.PERCENTILE.EXC(IF(ISNUMBER(EM152:ET152),EM152:ET152),0.5),#N/A)</f>
        <v>20.071956447120332</v>
      </c>
      <c r="EW152" s="5">
        <f t="array" ref="EW152">IF(ISNUMBER($O152),_xlfn.PERCENTILE.EXC(IF(ISNUMBER(EM152:ET152),EM152:ET152),0.75),#N/A)</f>
        <v>22.218235697831986</v>
      </c>
      <c r="EY152" s="4" t="s">
        <v>155</v>
      </c>
      <c r="EZ152" s="5">
        <f t="shared" si="86"/>
        <v>20.164434120954571</v>
      </c>
      <c r="FA152" s="5">
        <f t="shared" si="86"/>
        <v>17.305874135799378</v>
      </c>
      <c r="FB152" s="5">
        <f t="shared" si="86"/>
        <v>20.065461099920089</v>
      </c>
      <c r="FC152" s="5">
        <f t="shared" si="86"/>
        <v>20.576467368695354</v>
      </c>
      <c r="FD152" s="5">
        <f t="shared" si="86"/>
        <v>18.722359846902872</v>
      </c>
      <c r="FE152" s="5">
        <f t="shared" si="86"/>
        <v>19.03053615949127</v>
      </c>
      <c r="FF152" s="5">
        <f t="shared" si="86"/>
        <v>30.267310191201041</v>
      </c>
      <c r="FG152" s="5">
        <f t="shared" si="86"/>
        <v>22.354464392125422</v>
      </c>
      <c r="FH152" s="5">
        <f t="array" ref="FH152">IF(ISNUMBER($AB152),_xlfn.PERCENTILE.EXC(IF(ISNUMBER(EZ152:FG152),EZ152:FG152),0.25),#N/A)</f>
        <v>18.799403925049972</v>
      </c>
      <c r="FI152" s="5">
        <f t="array" ref="FI152">IF(ISNUMBER($AB152),_xlfn.PERCENTILE.EXC(IF(ISNUMBER(EZ152:FG152),EZ152:FG152),0.5),#N/A)</f>
        <v>20.11494761043733</v>
      </c>
      <c r="FJ152" s="5">
        <f t="array" ref="FJ152">IF(ISNUMBER($AB152),_xlfn.PERCENTILE.EXC(IF(ISNUMBER(EZ152:FG152),EZ152:FG152),0.75),#N/A)</f>
        <v>21.909965136267907</v>
      </c>
      <c r="FL152" s="4" t="s">
        <v>155</v>
      </c>
      <c r="FM152" s="5">
        <f t="shared" si="87"/>
        <v>5.0385219302258655</v>
      </c>
      <c r="FN152" s="5">
        <f t="shared" si="87"/>
        <v>5.3265194312812065</v>
      </c>
      <c r="FO152" s="5">
        <f t="shared" si="87"/>
        <v>5.5324075847049778</v>
      </c>
      <c r="FP152" s="5">
        <f t="shared" si="87"/>
        <v>7.3350039161188088</v>
      </c>
      <c r="FQ152" s="5">
        <f t="shared" si="87"/>
        <v>5.1469134357115829</v>
      </c>
      <c r="FR152" s="5">
        <f t="shared" si="87"/>
        <v>6.0967868336998459</v>
      </c>
      <c r="FS152" s="5">
        <f t="shared" si="87"/>
        <v>6.1120440681917287</v>
      </c>
      <c r="FT152" s="5">
        <f t="shared" si="87"/>
        <v>7.0641515975600502</v>
      </c>
      <c r="FU152" s="5">
        <f t="array" ref="FU152">IF(ISNUMBER($AO152),_xlfn.PERCENTILE.EXC(IF(ISNUMBER(FM152:FT152),FM152:FT152),0.25),#N/A)</f>
        <v>5.1918149346039888</v>
      </c>
      <c r="FV152" s="5">
        <f t="array" ref="FV152">IF(ISNUMBER($AO152),_xlfn.PERCENTILE.EXC(IF(ISNUMBER(FM152:FT152),FM152:FT152),0.5),#N/A)</f>
        <v>5.8145972092024119</v>
      </c>
      <c r="FW152" s="5">
        <f t="array" ref="FW152">IF(ISNUMBER($AO152),_xlfn.PERCENTILE.EXC(IF(ISNUMBER(FM152:FT152),FM152:FT152),0.75),#N/A)</f>
        <v>6.8261247152179703</v>
      </c>
      <c r="FY152" s="4" t="s">
        <v>155</v>
      </c>
      <c r="FZ152" s="5">
        <f t="shared" si="88"/>
        <v>15.125912190728704</v>
      </c>
      <c r="GA152" s="5">
        <f t="shared" si="88"/>
        <v>11.979354704518174</v>
      </c>
      <c r="GB152" s="5">
        <f t="shared" si="88"/>
        <v>14.533021601652354</v>
      </c>
      <c r="GC152" s="5">
        <f t="shared" si="88"/>
        <v>13.241463452576546</v>
      </c>
      <c r="GD152" s="5">
        <f t="shared" si="88"/>
        <v>13.575404549349598</v>
      </c>
      <c r="GE152" s="5">
        <f t="shared" si="88"/>
        <v>12.933749325791423</v>
      </c>
      <c r="GF152" s="5">
        <f t="shared" si="88"/>
        <v>24.155481974261892</v>
      </c>
      <c r="GG152" s="5">
        <f t="shared" si="88"/>
        <v>15.29031279456537</v>
      </c>
      <c r="GH152" s="5">
        <f t="array" ref="GH152">IF(ISNUMBER($BB152),_xlfn.PERCENTILE.EXC(IF(ISNUMBER(FZ152:GG152),FZ152:GG152),0.25),#N/A)</f>
        <v>13.010677857487703</v>
      </c>
      <c r="GI152" s="5">
        <f t="array" ref="GI152">IF(ISNUMBER($BB152),_xlfn.PERCENTILE.EXC(IF(ISNUMBER(FZ152:GG152),FZ152:GG152),0.5),#N/A)</f>
        <v>14.054213075500975</v>
      </c>
      <c r="GJ152" s="5">
        <f t="array" ref="GJ152">IF(ISNUMBER($BB152),_xlfn.PERCENTILE.EXC(IF(ISNUMBER(FZ152:GG152),FZ152:GG152),0.75),#N/A)</f>
        <v>15.249212643606203</v>
      </c>
      <c r="GL152" s="4" t="s">
        <v>155</v>
      </c>
      <c r="GM152" s="5">
        <f t="shared" si="89"/>
        <v>17.119370762141234</v>
      </c>
      <c r="GN152" s="5">
        <f t="shared" si="89"/>
        <v>18.989166808184901</v>
      </c>
      <c r="GO152" s="5">
        <f t="shared" si="89"/>
        <v>25.149929917816188</v>
      </c>
      <c r="GP152" s="5">
        <f t="shared" si="89"/>
        <v>19.084962541980325</v>
      </c>
      <c r="GQ152" s="5">
        <f t="shared" si="89"/>
        <v>19.408405662455969</v>
      </c>
      <c r="GR152" s="5">
        <f t="shared" si="89"/>
        <v>21.264241073858766</v>
      </c>
      <c r="GS152" s="5">
        <f t="shared" si="89"/>
        <v>16.612559952685405</v>
      </c>
      <c r="GT152" s="5">
        <f t="shared" si="89"/>
        <v>16.698809278741454</v>
      </c>
      <c r="GU152" s="5">
        <f t="array" ref="GU152">IF(ISNUMBER($BO152),_xlfn.PERCENTILE.EXC(IF(ISNUMBER(GM152:GT152),GM152:GT152),0.25),#N/A)</f>
        <v>16.803949649591399</v>
      </c>
      <c r="GV152" s="5">
        <f t="array" ref="GV152">IF(ISNUMBER($BO152),_xlfn.PERCENTILE.EXC(IF(ISNUMBER(GM152:GT152),GM152:GT152),0.5),#N/A)</f>
        <v>19.037064675082611</v>
      </c>
      <c r="GW152" s="5">
        <f t="array" ref="GW152">IF(ISNUMBER($BO152),_xlfn.PERCENTILE.EXC(IF(ISNUMBER(GM152:GT152),GM152:GT152),0.75),#N/A)</f>
        <v>20.800282221008068</v>
      </c>
      <c r="GY152" s="4" t="s">
        <v>155</v>
      </c>
      <c r="GZ152" s="5">
        <f t="shared" si="90"/>
        <v>10.947881206390244</v>
      </c>
      <c r="HA152" s="5">
        <f t="shared" si="90"/>
        <v>19.884422186775829</v>
      </c>
      <c r="HB152" s="5">
        <f t="shared" si="90"/>
        <v>18.480505919327619</v>
      </c>
      <c r="HC152" s="5">
        <f t="shared" si="90"/>
        <v>22.110012775223829</v>
      </c>
      <c r="HD152" s="5">
        <f t="shared" si="90"/>
        <v>19.047835666037944</v>
      </c>
      <c r="HE152" s="5">
        <f t="shared" si="90"/>
        <v>26.478990407123586</v>
      </c>
      <c r="HF152" s="5">
        <f t="shared" si="90"/>
        <v>12.307406719881195</v>
      </c>
      <c r="HG152" s="5">
        <f t="shared" si="90"/>
        <v>19.688613931113689</v>
      </c>
      <c r="HH152" s="5">
        <f t="array" ref="HH152">IF(ISNUMBER($CB152),_xlfn.PERCENTILE.EXC(IF(ISNUMBER(GZ152:HG152),GZ152:HG152),0.25),#N/A)</f>
        <v>13.850681519742801</v>
      </c>
      <c r="HI152" s="5">
        <f t="array" ref="HI152">IF(ISNUMBER($CB152),_xlfn.PERCENTILE.EXC(IF(ISNUMBER(GZ152:HG152),GZ152:HG152),0.5),#N/A)</f>
        <v>19.368224798575817</v>
      </c>
      <c r="HJ152" s="5">
        <f t="array" ref="HJ152">IF(ISNUMBER($CB152),_xlfn.PERCENTILE.EXC(IF(ISNUMBER(GZ152:HG152),GZ152:HG152),0.75),#N/A)</f>
        <v>21.553615128111829</v>
      </c>
      <c r="HL152" s="4" t="s">
        <v>155</v>
      </c>
      <c r="HM152" s="5">
        <f t="shared" si="82"/>
        <v>9.7514544332207063</v>
      </c>
      <c r="HN152" s="5">
        <f t="shared" si="82"/>
        <v>21.869675995934688</v>
      </c>
      <c r="HO152" s="5">
        <f t="shared" si="82"/>
        <v>20.516080606000259</v>
      </c>
      <c r="HP152" s="5">
        <f t="shared" si="78"/>
        <v>22.362758367435653</v>
      </c>
      <c r="HQ152" s="5">
        <f t="shared" si="78"/>
        <v>21.715621067167181</v>
      </c>
      <c r="HR152" s="5">
        <f t="shared" si="78"/>
        <v>32.874978370270107</v>
      </c>
      <c r="HS152" s="5">
        <f t="shared" si="78"/>
        <v>8.7549268048402489</v>
      </c>
      <c r="HT152" s="5">
        <f t="shared" si="78"/>
        <v>21.023976943996011</v>
      </c>
      <c r="HU152" s="5">
        <f t="array" ref="HU152">IF(ISNUMBER($CO152),_xlfn.PERCENTILE.EXC(IF(ISNUMBER(HM152:HT152),HM152:HT152),0.25),#N/A)</f>
        <v>12.442610976415594</v>
      </c>
      <c r="HV152" s="5">
        <f t="array" ref="HV152">IF(ISNUMBER($CO152),_xlfn.PERCENTILE.EXC(IF(ISNUMBER(HM152:HT152),HM152:HT152),0.5),#N/A)</f>
        <v>21.369799005581598</v>
      </c>
      <c r="HW152" s="5">
        <f t="array" ref="HW152">IF(ISNUMBER($CO152),_xlfn.PERCENTILE.EXC(IF(ISNUMBER(HM152:HT152),HM152:HT152),0.75),#N/A)</f>
        <v>22.239487774560413</v>
      </c>
      <c r="IB152" s="4" t="s">
        <v>155</v>
      </c>
      <c r="IC152" s="5">
        <f t="shared" si="83"/>
        <v>99.999999999999986</v>
      </c>
      <c r="ID152" s="5">
        <f t="shared" si="83"/>
        <v>100.00000000000001</v>
      </c>
      <c r="IE152" s="5">
        <f t="shared" si="83"/>
        <v>100</v>
      </c>
      <c r="IF152" s="5">
        <f t="shared" si="79"/>
        <v>100</v>
      </c>
      <c r="IG152" s="5">
        <f t="shared" si="79"/>
        <v>100</v>
      </c>
      <c r="IH152" s="5">
        <f t="shared" si="79"/>
        <v>100</v>
      </c>
      <c r="II152" s="5">
        <f t="shared" si="79"/>
        <v>100</v>
      </c>
      <c r="IJ152" s="5">
        <f t="shared" si="79"/>
        <v>99.999999999999972</v>
      </c>
    </row>
    <row r="153" spans="1:244" x14ac:dyDescent="0.25">
      <c r="A153" s="4" t="s">
        <v>156</v>
      </c>
      <c r="B153" s="5">
        <f>100*'C'!C156/'Total GDP'!C156</f>
        <v>63.158441936790744</v>
      </c>
      <c r="C153" s="5">
        <f>100*'C'!D156/'Total GDP'!F156</f>
        <v>62.361056019669405</v>
      </c>
      <c r="D153" s="5">
        <f>100*'C'!E156/'Total GDP'!I156</f>
        <v>52.694276548027311</v>
      </c>
      <c r="E153" s="5">
        <f>100*'C'!F156/'Total GDP'!L156</f>
        <v>59.266709148674181</v>
      </c>
      <c r="F153" s="5">
        <f>100*'C'!G156/'Total GDP'!O156</f>
        <v>59.318120975776701</v>
      </c>
      <c r="G153" s="5">
        <f>100*'C'!H156/'Total GDP'!R156</f>
        <v>52.712855377548387</v>
      </c>
      <c r="H153" s="5">
        <f>100*'C'!I156/'Total GDP'!U156</f>
        <v>56.305406018831711</v>
      </c>
      <c r="I153" s="5">
        <f>100*'C'!J156/'Total GDP'!X156</f>
        <v>58.420710871717354</v>
      </c>
      <c r="J153" s="5">
        <f t="array" ref="J153">IF(ISNUMBER($B153),_xlfn.PERCENTILE.EXC(IF(ISNUMBER(B153:I153),B153:I153),0.25),#N/A)</f>
        <v>53.610993037869221</v>
      </c>
      <c r="K153" s="5">
        <f t="array" ref="K153">IF(ISNUMBER($B153),_xlfn.PERCENTILE.EXC(IF(ISNUMBER(B153:I153),B153:I153),0.5),#N/A)</f>
        <v>58.843710010195764</v>
      </c>
      <c r="L153" s="5">
        <f t="array" ref="L153">IF(ISNUMBER($B153),_xlfn.PERCENTILE.EXC(IF(ISNUMBER(B153:I153),B153:I153),0.75),#N/A)</f>
        <v>61.600322258696231</v>
      </c>
      <c r="N153" s="4" t="s">
        <v>156</v>
      </c>
      <c r="O153" s="5">
        <f>100*I!C156/'Total GDP'!C156</f>
        <v>21.182340008102589</v>
      </c>
      <c r="P153" s="5">
        <f>100*I!D156/'Total GDP'!F156</f>
        <v>15.389689607247643</v>
      </c>
      <c r="Q153" s="5">
        <f>100*I!E156/'Total GDP'!I156</f>
        <v>19.826164351875132</v>
      </c>
      <c r="R153" s="5">
        <f>100*I!F156/'Total GDP'!L156</f>
        <v>21.602137101986298</v>
      </c>
      <c r="S153" s="5">
        <f>100*I!G156/'Total GDP'!O156</f>
        <v>19.090156401361163</v>
      </c>
      <c r="T153" s="5">
        <f>100*I!H156/'Total GDP'!R156</f>
        <v>20.060997218547097</v>
      </c>
      <c r="U153" s="5">
        <f>100*I!I156/'Total GDP'!U156</f>
        <v>30.97779021570749</v>
      </c>
      <c r="V153" s="5">
        <f>100*I!J156/'Total GDP'!X156</f>
        <v>22.59982329334369</v>
      </c>
      <c r="W153" s="5">
        <f t="array" ref="W153">IF(ISNUMBER($O153),_xlfn.PERCENTILE.EXC(IF(ISNUMBER(O153:V153),O153:V153),0.25),#N/A)</f>
        <v>19.274158388989655</v>
      </c>
      <c r="X153" s="5">
        <f t="array" ref="X153">IF(ISNUMBER($O153),_xlfn.PERCENTILE.EXC(IF(ISNUMBER(O153:V153),O153:V153),0.5),#N/A)</f>
        <v>20.621668613324843</v>
      </c>
      <c r="Y153" s="5">
        <f t="array" ref="Y153">IF(ISNUMBER($O153),_xlfn.PERCENTILE.EXC(IF(ISNUMBER(O153:V153),O153:V153),0.75),#N/A)</f>
        <v>22.350401745504342</v>
      </c>
      <c r="AA153" s="4" t="s">
        <v>156</v>
      </c>
      <c r="AB153" s="5">
        <f>100*'Total GFCF'!C156/'Total GDP'!C156</f>
        <v>20.238252390945135</v>
      </c>
      <c r="AC153" s="5">
        <f>100*'Total GFCF'!D156/'Total GDP'!F156</f>
        <v>17.460538547019159</v>
      </c>
      <c r="AD153" s="5">
        <f>100*'Total GFCF'!E156/'Total GDP'!I156</f>
        <v>20.065270081361316</v>
      </c>
      <c r="AE153" s="5">
        <f>100*'Total GFCF'!F156/'Total GDP'!L156</f>
        <v>20.885999306076819</v>
      </c>
      <c r="AF153" s="5">
        <f>100*'Total GFCF'!G156/'Total GDP'!O156</f>
        <v>18.711310189133322</v>
      </c>
      <c r="AG153" s="5">
        <f>100*'Total GFCF'!H156/'Total GDP'!R156</f>
        <v>19.299440652877298</v>
      </c>
      <c r="AH153" s="5">
        <f>100*'Total GFCF'!I156/'Total GDP'!U156</f>
        <v>30.381283755941375</v>
      </c>
      <c r="AI153" s="5">
        <f>100*'Total GFCF'!J156/'Total GDP'!X156</f>
        <v>22.311876603400005</v>
      </c>
      <c r="AJ153" s="5">
        <f t="array" ref="AJ153">IF(ISNUMBER($AB153),_xlfn.PERCENTILE.EXC(IF(ISNUMBER(AB153:AI153),AB153:AI153),0.25),#N/A)</f>
        <v>18.858342805069316</v>
      </c>
      <c r="AK153" s="5">
        <f t="array" ref="AK153">IF(ISNUMBER($AB153),_xlfn.PERCENTILE.EXC(IF(ISNUMBER(AB153:AI153),AB153:AI153),0.5),#N/A)</f>
        <v>20.151761236153227</v>
      </c>
      <c r="AL153" s="5">
        <f t="array" ref="AL153">IF(ISNUMBER($AB153),_xlfn.PERCENTILE.EXC(IF(ISNUMBER(AB153:AI153),AB153:AI153),0.75),#N/A)</f>
        <v>21.95540727906921</v>
      </c>
      <c r="AN153" s="4" t="s">
        <v>156</v>
      </c>
      <c r="AO153" s="5">
        <f>100*'Housing Investment'!C156/'Total GDP'!C156</f>
        <v>5.0456976643618301</v>
      </c>
      <c r="AP153" s="5">
        <f>100*'Housing Investment'!D156/'Total GDP'!F156</f>
        <v>5.3736612779666864</v>
      </c>
      <c r="AQ153" s="5">
        <f>100*'Housing Investment'!E156/'Total GDP'!I156</f>
        <v>5.5282828638379611</v>
      </c>
      <c r="AR153" s="5">
        <f>100*'Housing Investment'!F156/'Total GDP'!L156</f>
        <v>7.5783305478138026</v>
      </c>
      <c r="AS153" s="5">
        <f>100*'Housing Investment'!G156/'Total GDP'!O156</f>
        <v>5.0680719882319503</v>
      </c>
      <c r="AT153" s="5">
        <f>100*'Housing Investment'!H156/'Total GDP'!R156</f>
        <v>6.0865350607160158</v>
      </c>
      <c r="AU153" s="5">
        <f>100*'Housing Investment'!I156/'Total GDP'!U156</f>
        <v>5.5622519606266074</v>
      </c>
      <c r="AV153" s="5">
        <f>100*'Housing Investment'!J156/'Total GDP'!X156</f>
        <v>7.0198315964275455</v>
      </c>
      <c r="AW153" s="5">
        <f t="array" ref="AW153">IF(ISNUMBER($AO153),_xlfn.PERCENTILE.EXC(IF(ISNUMBER(AO153:AV153),AO153:AV153),0.25),#N/A)</f>
        <v>5.1444693106656345</v>
      </c>
      <c r="AX153" s="5">
        <f t="array" ref="AX153">IF(ISNUMBER($AO153),_xlfn.PERCENTILE.EXC(IF(ISNUMBER(AO153:AV153),AO153:AV153),0.5),#N/A)</f>
        <v>5.5452674122322847</v>
      </c>
      <c r="AY153" s="5">
        <f t="array" ref="AY153">IF(ISNUMBER($AO153),_xlfn.PERCENTILE.EXC(IF(ISNUMBER(AO153:AV153),AO153:AV153),0.75),#N/A)</f>
        <v>6.7865074624996629</v>
      </c>
      <c r="BA153" s="4" t="s">
        <v>156</v>
      </c>
      <c r="BB153" s="5">
        <f>100*'Total Non-Res GFCF'!C156/'Total GDP'!C156</f>
        <v>15.192552905777873</v>
      </c>
      <c r="BC153" s="5">
        <f>100*'Total Non-Res GFCF'!D156/'Total GDP'!F156</f>
        <v>12.08687726905247</v>
      </c>
      <c r="BD153" s="5">
        <f>100*'Total Non-Res GFCF'!E156/'Total GDP'!I156</f>
        <v>14.536987217523356</v>
      </c>
      <c r="BE153" s="5">
        <f>100*'Total Non-Res GFCF'!F156/'Total GDP'!L156</f>
        <v>13.307668758263016</v>
      </c>
      <c r="BF153" s="5">
        <f>100*'Total Non-Res GFCF'!G156/'Total GDP'!O156</f>
        <v>13.64323820090137</v>
      </c>
      <c r="BG153" s="5">
        <f>100*'Total Non-Res GFCF'!H156/'Total GDP'!R156</f>
        <v>13.212905592161281</v>
      </c>
      <c r="BH153" s="5">
        <f>100*'Total Non-Res GFCF'!I156/'Total GDP'!U156</f>
        <v>24.819031795314768</v>
      </c>
      <c r="BI153" s="5">
        <f>100*'Total Non-Res GFCF'!J156/'Total GDP'!X156</f>
        <v>15.292045006972463</v>
      </c>
      <c r="BJ153" s="5">
        <f t="array" ref="BJ153">IF(ISNUMBER($BB153),_xlfn.PERCENTILE.EXC(IF(ISNUMBER(BB153:BI153),BB153:BI153),0.25),#N/A)</f>
        <v>13.236596383686715</v>
      </c>
      <c r="BK153" s="5">
        <f t="array" ref="BK153">IF(ISNUMBER($BB153),_xlfn.PERCENTILE.EXC(IF(ISNUMBER(BB153:BI153),BB153:BI153),0.5),#N/A)</f>
        <v>14.090112709212363</v>
      </c>
      <c r="BL153" s="5">
        <f t="array" ref="BL153">IF(ISNUMBER($BB153),_xlfn.PERCENTILE.EXC(IF(ISNUMBER(BB153:BI153),BB153:BI153),0.75),#N/A)</f>
        <v>15.267171981673815</v>
      </c>
      <c r="BN153" s="4" t="s">
        <v>156</v>
      </c>
      <c r="BO153" s="5">
        <f>100*G!C156/'Total GDP'!C156</f>
        <v>17.123254871792536</v>
      </c>
      <c r="BP153" s="5">
        <f>100*G!D156/'Total GDP'!F156</f>
        <v>18.188452093659826</v>
      </c>
      <c r="BQ153" s="5">
        <f>100*G!E156/'Total GDP'!I156</f>
        <v>24.798859533555255</v>
      </c>
      <c r="BR153" s="5">
        <f>100*G!F156/'Total GDP'!L156</f>
        <v>19.10375058677328</v>
      </c>
      <c r="BS153" s="5">
        <f>100*G!G156/'Total GDP'!O156</f>
        <v>19.426390349315692</v>
      </c>
      <c r="BT153" s="5">
        <f>100*G!H156/'Total GDP'!R156</f>
        <v>20.840112306073348</v>
      </c>
      <c r="BU153" s="5">
        <f>100*G!I156/'Total GDP'!U156</f>
        <v>16.989085716678161</v>
      </c>
      <c r="BV153" s="5">
        <f>100*G!J156/'Total GDP'!X156</f>
        <v>16.593393725849204</v>
      </c>
      <c r="BW153" s="5">
        <f t="array" ref="BW153">IF(ISNUMBER($BO153),_xlfn.PERCENTILE.EXC(IF(ISNUMBER(BO153:BV153),BO153:BV153),0.25),#N/A)</f>
        <v>17.022628005456756</v>
      </c>
      <c r="BX153" s="5">
        <f t="array" ref="BX153">IF(ISNUMBER($BO153),_xlfn.PERCENTILE.EXC(IF(ISNUMBER(BO153:BV153),BO153:BV153),0.5),#N/A)</f>
        <v>18.646101340216553</v>
      </c>
      <c r="BY153" s="5">
        <f t="array" ref="BY153">IF(ISNUMBER($BO153),_xlfn.PERCENTILE.EXC(IF(ISNUMBER(BO153:BV153),BO153:BV153),0.75),#N/A)</f>
        <v>20.486681816883934</v>
      </c>
      <c r="CA153" s="4" t="s">
        <v>156</v>
      </c>
      <c r="CB153" s="5">
        <f>100*IMP!C156/'Total GDP'!C156</f>
        <v>11.191280162780007</v>
      </c>
      <c r="CC153" s="5">
        <f>100*IMP!D156/'Total GDP'!F156</f>
        <v>20.181433359878152</v>
      </c>
      <c r="CD153" s="5">
        <f>100*IMP!E156/'Total GDP'!I156</f>
        <v>18.741262960988809</v>
      </c>
      <c r="CE153" s="5">
        <f>100*IMP!F156/'Total GDP'!L156</f>
        <v>22.159234961029185</v>
      </c>
      <c r="CF153" s="5">
        <f>100*IMP!G156/'Total GDP'!O156</f>
        <v>19.767095273184911</v>
      </c>
      <c r="CG153" s="5">
        <f>100*IMP!H156/'Total GDP'!R156</f>
        <v>26.732425977110868</v>
      </c>
      <c r="CH153" s="5">
        <f>100*IMP!I156/'Total GDP'!U156</f>
        <v>12.323246123369083</v>
      </c>
      <c r="CI153" s="5">
        <f>100*IMP!J156/'Total GDP'!X156</f>
        <v>20.683194771186169</v>
      </c>
      <c r="CJ153" s="5">
        <f t="array" ref="CJ153">IF(ISNUMBER($CB153),_xlfn.PERCENTILE.EXC(IF(ISNUMBER(CB153:CI153),CB153:CI153),0.25),#N/A)</f>
        <v>13.927750332774014</v>
      </c>
      <c r="CK153" s="5">
        <f t="array" ref="CK153">IF(ISNUMBER($CB153),_xlfn.PERCENTILE.EXC(IF(ISNUMBER(CB153:CI153),CB153:CI153),0.5),#N/A)</f>
        <v>19.974264316531531</v>
      </c>
      <c r="CL153" s="5">
        <f t="array" ref="CL153">IF(ISNUMBER($CB153),_xlfn.PERCENTILE.EXC(IF(ISNUMBER(CB153:CI153),CB153:CI153),0.75),#N/A)</f>
        <v>21.79022491356843</v>
      </c>
      <c r="CN153" s="4" t="s">
        <v>156</v>
      </c>
      <c r="CO153" s="5">
        <f>100*EXP!C156/'Total GDP'!C156</f>
        <v>10.030107017839342</v>
      </c>
      <c r="CP153" s="5">
        <f>100*EXP!D156/'Total GDP'!F156</f>
        <v>22.116884021328715</v>
      </c>
      <c r="CQ153" s="5">
        <f>100*EXP!E156/'Total GDP'!I156</f>
        <v>21.12553176510816</v>
      </c>
      <c r="CR153" s="5">
        <f>100*EXP!F156/'Total GDP'!L156</f>
        <v>22.88213964183586</v>
      </c>
      <c r="CS153" s="5">
        <f>100*EXP!G156/'Total GDP'!O156</f>
        <v>22.150580812889658</v>
      </c>
      <c r="CT153" s="5">
        <f>100*EXP!H156/'Total GDP'!R156</f>
        <v>32.874328106647106</v>
      </c>
      <c r="CU153" s="5">
        <f>100*EXP!I156/'Total GDP'!U156</f>
        <v>9.3164745520692627</v>
      </c>
      <c r="CV153" s="5">
        <f>100*EXP!J156/'Total GDP'!X156</f>
        <v>22.274086926900928</v>
      </c>
      <c r="CW153" s="5">
        <f t="array" ref="CW153">IF(ISNUMBER($CO153),_xlfn.PERCENTILE.EXC(IF(ISNUMBER(CO153:CV153),CO153:CV153),0.25),#N/A)</f>
        <v>12.803963204656547</v>
      </c>
      <c r="CX153" s="5">
        <f t="array" ref="CX153">IF(ISNUMBER($CO153),_xlfn.PERCENTILE.EXC(IF(ISNUMBER(CO153:CV153),CO153:CV153),0.5),#N/A)</f>
        <v>22.133732417109186</v>
      </c>
      <c r="CY153" s="5">
        <f t="array" ref="CY153">IF(ISNUMBER($CO153),_xlfn.PERCENTILE.EXC(IF(ISNUMBER(CO153:CV153),CO153:CV153),0.75),#N/A)</f>
        <v>22.730126463102128</v>
      </c>
      <c r="DC153" s="4" t="s">
        <v>156</v>
      </c>
      <c r="DD153" s="5">
        <f t="shared" si="80"/>
        <v>99.999991003148921</v>
      </c>
      <c r="DE153" s="5">
        <f t="shared" si="80"/>
        <v>99.999999999999986</v>
      </c>
      <c r="DF153" s="5">
        <f t="shared" si="80"/>
        <v>100</v>
      </c>
      <c r="DG153" s="5">
        <f t="shared" si="76"/>
        <v>100</v>
      </c>
      <c r="DH153" s="5">
        <f t="shared" si="76"/>
        <v>100</v>
      </c>
      <c r="DI153" s="5">
        <f t="shared" si="76"/>
        <v>100</v>
      </c>
      <c r="DJ153" s="5">
        <f t="shared" si="76"/>
        <v>100</v>
      </c>
      <c r="DK153" s="5">
        <f t="shared" si="76"/>
        <v>100.00000000000001</v>
      </c>
      <c r="DM153" s="4" t="s">
        <v>156</v>
      </c>
      <c r="DN153" s="5">
        <f t="shared" si="81"/>
        <v>100.30286367174521</v>
      </c>
      <c r="DO153" s="5">
        <f t="shared" si="81"/>
        <v>97.874648382027445</v>
      </c>
      <c r="DP153" s="5">
        <f t="shared" si="81"/>
        <v>99.703569237577057</v>
      </c>
      <c r="DQ153" s="5">
        <f t="shared" si="77"/>
        <v>100.69550151824045</v>
      </c>
      <c r="DR153" s="5">
        <f t="shared" si="77"/>
        <v>100.21815326615831</v>
      </c>
      <c r="DS153" s="5">
        <f t="shared" si="77"/>
        <v>99.755867031705066</v>
      </c>
      <c r="DT153" s="5">
        <f t="shared" si="77"/>
        <v>101.26551037991754</v>
      </c>
      <c r="DU153" s="5">
        <f t="shared" si="77"/>
        <v>99.204820046625002</v>
      </c>
      <c r="DY153" s="4" t="s">
        <v>156</v>
      </c>
      <c r="DZ153" s="5">
        <f t="shared" si="84"/>
        <v>62.967735540916706</v>
      </c>
      <c r="EA153" s="5">
        <f t="shared" si="84"/>
        <v>63.715228662952377</v>
      </c>
      <c r="EB153" s="5">
        <f t="shared" si="84"/>
        <v>52.850943001313823</v>
      </c>
      <c r="EC153" s="5">
        <f t="shared" si="84"/>
        <v>58.857355348628296</v>
      </c>
      <c r="ED153" s="5">
        <f t="shared" si="84"/>
        <v>59.188998242903423</v>
      </c>
      <c r="EE153" s="5">
        <f t="shared" si="84"/>
        <v>52.841859778327461</v>
      </c>
      <c r="EF153" s="5">
        <f t="shared" si="84"/>
        <v>55.601759974932108</v>
      </c>
      <c r="EG153" s="5">
        <f t="shared" si="84"/>
        <v>58.888984269373573</v>
      </c>
      <c r="EH153" s="5">
        <f t="array" ref="EH153">IF(ISNUMBER($B153),_xlfn.PERCENTILE.EXC(IF(ISNUMBER(DZ153:EG153),DZ153:EG153),0.25),#N/A)</f>
        <v>53.538647244718391</v>
      </c>
      <c r="EI153" s="5">
        <f t="array" ref="EI153">IF(ISNUMBER($B153),_xlfn.PERCENTILE.EXC(IF(ISNUMBER(DZ153:EG153),DZ153:EG153),0.5),#N/A)</f>
        <v>58.873169809000935</v>
      </c>
      <c r="EJ153" s="5">
        <f t="array" ref="EJ153">IF(ISNUMBER($B153),_xlfn.PERCENTILE.EXC(IF(ISNUMBER(DZ153:EG153),DZ153:EG153),0.75),#N/A)</f>
        <v>62.023051216413386</v>
      </c>
      <c r="EL153" s="4" t="s">
        <v>156</v>
      </c>
      <c r="EM153" s="5">
        <f t="shared" si="85"/>
        <v>21.118380106698329</v>
      </c>
      <c r="EN153" s="5">
        <f t="shared" si="85"/>
        <v>15.723877287587399</v>
      </c>
      <c r="EO153" s="5">
        <f t="shared" si="85"/>
        <v>19.885109934863689</v>
      </c>
      <c r="EP153" s="5">
        <f t="shared" si="85"/>
        <v>21.452931636745642</v>
      </c>
      <c r="EQ153" s="5">
        <f t="shared" si="85"/>
        <v>19.048601255564677</v>
      </c>
      <c r="ER153" s="5">
        <f t="shared" si="85"/>
        <v>20.110092584500499</v>
      </c>
      <c r="ES153" s="5">
        <f t="shared" si="85"/>
        <v>30.590662210152498</v>
      </c>
      <c r="ET153" s="5">
        <f t="shared" si="85"/>
        <v>22.780973024014418</v>
      </c>
      <c r="EU153" s="5">
        <f t="array" ref="EU153">IF(ISNUMBER($O153),_xlfn.PERCENTILE.EXC(IF(ISNUMBER(EM153:ET153),EM153:ET153),0.25),#N/A)</f>
        <v>19.257728425389431</v>
      </c>
      <c r="EV153" s="5">
        <f t="array" ref="EV153">IF(ISNUMBER($O153),_xlfn.PERCENTILE.EXC(IF(ISNUMBER(EM153:ET153),EM153:ET153),0.5),#N/A)</f>
        <v>20.614236345599416</v>
      </c>
      <c r="EW153" s="5">
        <f t="array" ref="EW153">IF(ISNUMBER($O153),_xlfn.PERCENTILE.EXC(IF(ISNUMBER(EM153:ET153),EM153:ET153),0.75),#N/A)</f>
        <v>22.448962677197223</v>
      </c>
      <c r="EY153" s="4" t="s">
        <v>156</v>
      </c>
      <c r="EZ153" s="5">
        <f t="shared" si="86"/>
        <v>20.17714315433463</v>
      </c>
      <c r="FA153" s="5">
        <f t="shared" si="86"/>
        <v>17.839694788855464</v>
      </c>
      <c r="FB153" s="5">
        <f t="shared" si="86"/>
        <v>20.124926554584128</v>
      </c>
      <c r="FC153" s="5">
        <f t="shared" si="86"/>
        <v>20.741740188158687</v>
      </c>
      <c r="FD153" s="5">
        <f t="shared" si="86"/>
        <v>18.670579709685949</v>
      </c>
      <c r="FE153" s="5">
        <f t="shared" si="86"/>
        <v>19.346672258127356</v>
      </c>
      <c r="FF153" s="5">
        <f t="shared" si="86"/>
        <v>30.0016102639092</v>
      </c>
      <c r="FG153" s="5">
        <f t="shared" si="86"/>
        <v>22.490718286584976</v>
      </c>
      <c r="FH153" s="5">
        <f t="array" ref="FH153">IF(ISNUMBER($AB153),_xlfn.PERCENTILE.EXC(IF(ISNUMBER(EZ153:FG153),EZ153:FG153),0.25),#N/A)</f>
        <v>18.8396028467963</v>
      </c>
      <c r="FI153" s="5">
        <f t="array" ref="FI153">IF(ISNUMBER($AB153),_xlfn.PERCENTILE.EXC(IF(ISNUMBER(EZ153:FG153),EZ153:FG153),0.5),#N/A)</f>
        <v>20.151034854459379</v>
      </c>
      <c r="FJ153" s="5">
        <f t="array" ref="FJ153">IF(ISNUMBER($AB153),_xlfn.PERCENTILE.EXC(IF(ISNUMBER(EZ153:FG153),EZ153:FG153),0.75),#N/A)</f>
        <v>22.053473761978402</v>
      </c>
      <c r="FL153" s="4" t="s">
        <v>156</v>
      </c>
      <c r="FM153" s="5">
        <f t="shared" si="87"/>
        <v>5.0304622217712174</v>
      </c>
      <c r="FN153" s="5">
        <f t="shared" si="87"/>
        <v>5.4903505318272412</v>
      </c>
      <c r="FO153" s="5">
        <f t="shared" si="87"/>
        <v>5.5447191169906676</v>
      </c>
      <c r="FP153" s="5">
        <f t="shared" si="87"/>
        <v>7.5259871926265038</v>
      </c>
      <c r="FQ153" s="5">
        <f t="shared" si="87"/>
        <v>5.0570398905398095</v>
      </c>
      <c r="FR153" s="5">
        <f t="shared" si="87"/>
        <v>6.101430664505731</v>
      </c>
      <c r="FS153" s="5">
        <f t="shared" si="87"/>
        <v>5.4927407562147481</v>
      </c>
      <c r="FT153" s="5">
        <f t="shared" si="87"/>
        <v>7.0760993196986943</v>
      </c>
      <c r="FU153" s="5">
        <f t="array" ref="FU153">IF(ISNUMBER($AO153),_xlfn.PERCENTILE.EXC(IF(ISNUMBER(FM153:FT153),FM153:FT153),0.25),#N/A)</f>
        <v>5.1653675508616672</v>
      </c>
      <c r="FV153" s="5">
        <f t="array" ref="FV153">IF(ISNUMBER($AO153),_xlfn.PERCENTILE.EXC(IF(ISNUMBER(FM153:FT153),FM153:FT153),0.5),#N/A)</f>
        <v>5.5187299366027078</v>
      </c>
      <c r="FW153" s="5">
        <f t="array" ref="FW153">IF(ISNUMBER($AO153),_xlfn.PERCENTILE.EXC(IF(ISNUMBER(FM153:FT153),FM153:FT153),0.75),#N/A)</f>
        <v>6.8324321559004533</v>
      </c>
      <c r="FY153" s="4" t="s">
        <v>156</v>
      </c>
      <c r="FZ153" s="5">
        <f t="shared" si="88"/>
        <v>15.146679117255886</v>
      </c>
      <c r="GA153" s="5">
        <f t="shared" si="88"/>
        <v>12.349344257028219</v>
      </c>
      <c r="GB153" s="5">
        <f t="shared" si="88"/>
        <v>14.580207437593462</v>
      </c>
      <c r="GC153" s="5">
        <f t="shared" si="88"/>
        <v>13.215752995532183</v>
      </c>
      <c r="GD153" s="5">
        <f t="shared" si="88"/>
        <v>13.613539819146142</v>
      </c>
      <c r="GE153" s="5">
        <f t="shared" si="88"/>
        <v>13.245241593621625</v>
      </c>
      <c r="GF153" s="5">
        <f t="shared" si="88"/>
        <v>24.508869507694449</v>
      </c>
      <c r="GG153" s="5">
        <f t="shared" si="88"/>
        <v>15.414618966886284</v>
      </c>
      <c r="GH153" s="5">
        <f t="array" ref="GH153">IF(ISNUMBER($BB153),_xlfn.PERCENTILE.EXC(IF(ISNUMBER(FZ153:GG153),FZ153:GG153),0.25),#N/A)</f>
        <v>13.223125145054544</v>
      </c>
      <c r="GI153" s="5">
        <f t="array" ref="GI153">IF(ISNUMBER($BB153),_xlfn.PERCENTILE.EXC(IF(ISNUMBER(FZ153:GG153),FZ153:GG153),0.5),#N/A)</f>
        <v>14.096873628369803</v>
      </c>
      <c r="GJ153" s="5">
        <f t="array" ref="GJ153">IF(ISNUMBER($BB153),_xlfn.PERCENTILE.EXC(IF(ISNUMBER(FZ153:GG153),FZ153:GG153),0.75),#N/A)</f>
        <v>15.347634004478685</v>
      </c>
      <c r="GL153" s="4" t="s">
        <v>156</v>
      </c>
      <c r="GM153" s="5">
        <f t="shared" si="89"/>
        <v>17.071551344566512</v>
      </c>
      <c r="GN153" s="5">
        <f t="shared" si="89"/>
        <v>18.583415005146257</v>
      </c>
      <c r="GO153" s="5">
        <f t="shared" si="89"/>
        <v>24.872589540364086</v>
      </c>
      <c r="GP153" s="5">
        <f t="shared" si="89"/>
        <v>18.971801419860586</v>
      </c>
      <c r="GQ153" s="5">
        <f t="shared" si="89"/>
        <v>19.384103294862449</v>
      </c>
      <c r="GR153" s="5">
        <f t="shared" si="89"/>
        <v>20.891114403777181</v>
      </c>
      <c r="GS153" s="5">
        <f t="shared" si="89"/>
        <v>16.776773901538888</v>
      </c>
      <c r="GT153" s="5">
        <f t="shared" si="89"/>
        <v>16.72639869519497</v>
      </c>
      <c r="GU153" s="5">
        <f t="array" ref="GU153">IF(ISNUMBER($BO153),_xlfn.PERCENTILE.EXC(IF(ISNUMBER(GM153:GT153),GM153:GT153),0.25),#N/A)</f>
        <v>16.850468262295795</v>
      </c>
      <c r="GV153" s="5">
        <f t="array" ref="GV153">IF(ISNUMBER($BO153),_xlfn.PERCENTILE.EXC(IF(ISNUMBER(GM153:GT153),GM153:GT153),0.5),#N/A)</f>
        <v>18.777608212503424</v>
      </c>
      <c r="GW153" s="5">
        <f t="array" ref="GW153">IF(ISNUMBER($BO153),_xlfn.PERCENTILE.EXC(IF(ISNUMBER(GM153:GT153),GM153:GT153),0.75),#N/A)</f>
        <v>20.514361626548499</v>
      </c>
      <c r="GY153" s="4" t="s">
        <v>156</v>
      </c>
      <c r="GZ153" s="5">
        <f t="shared" si="90"/>
        <v>11.157488184390225</v>
      </c>
      <c r="HA153" s="5">
        <f t="shared" si="90"/>
        <v>20.619673933443252</v>
      </c>
      <c r="HB153" s="5">
        <f t="shared" si="90"/>
        <v>18.796983001011217</v>
      </c>
      <c r="HC153" s="5">
        <f t="shared" si="90"/>
        <v>22.006181633660326</v>
      </c>
      <c r="HD153" s="5">
        <f t="shared" si="90"/>
        <v>19.724066577726362</v>
      </c>
      <c r="HE153" s="5">
        <f t="shared" si="90"/>
        <v>26.797848359750706</v>
      </c>
      <c r="HF153" s="5">
        <f t="shared" si="90"/>
        <v>12.169243088921386</v>
      </c>
      <c r="HG153" s="5">
        <f t="shared" si="90"/>
        <v>20.848981694100477</v>
      </c>
      <c r="HH153" s="5">
        <f t="array" ref="HH153">IF(ISNUMBER($CB153),_xlfn.PERCENTILE.EXC(IF(ISNUMBER(GZ153:HG153),GZ153:HG153),0.25),#N/A)</f>
        <v>13.826178066943843</v>
      </c>
      <c r="HI153" s="5">
        <f t="array" ref="HI153">IF(ISNUMBER($CB153),_xlfn.PERCENTILE.EXC(IF(ISNUMBER(GZ153:HG153),GZ153:HG153),0.5),#N/A)</f>
        <v>20.171870255584807</v>
      </c>
      <c r="HJ153" s="5">
        <f t="array" ref="HJ153">IF(ISNUMBER($CB153),_xlfn.PERCENTILE.EXC(IF(ISNUMBER(GZ153:HG153),GZ153:HG153),0.75),#N/A)</f>
        <v>21.716881648770364</v>
      </c>
      <c r="HL153" s="4" t="s">
        <v>156</v>
      </c>
      <c r="HM153" s="5">
        <f t="shared" si="82"/>
        <v>9.9998211922086622</v>
      </c>
      <c r="HN153" s="5">
        <f t="shared" si="82"/>
        <v>22.597152977757212</v>
      </c>
      <c r="HO153" s="5">
        <f t="shared" si="82"/>
        <v>21.188340524469616</v>
      </c>
      <c r="HP153" s="5">
        <f t="shared" si="78"/>
        <v>22.724093228425783</v>
      </c>
      <c r="HQ153" s="5">
        <f t="shared" si="78"/>
        <v>22.102363784395806</v>
      </c>
      <c r="HR153" s="5">
        <f t="shared" si="78"/>
        <v>32.954781593145562</v>
      </c>
      <c r="HS153" s="5">
        <f t="shared" si="78"/>
        <v>9.2000470022978895</v>
      </c>
      <c r="HT153" s="5">
        <f t="shared" si="78"/>
        <v>22.452625705517523</v>
      </c>
      <c r="HU153" s="5">
        <f t="array" ref="HU153">IF(ISNUMBER($CO153),_xlfn.PERCENTILE.EXC(IF(ISNUMBER(HM153:HT153),HM153:HT153),0.25),#N/A)</f>
        <v>12.7969510252739</v>
      </c>
      <c r="HV153" s="5">
        <f t="array" ref="HV153">IF(ISNUMBER($CO153),_xlfn.PERCENTILE.EXC(IF(ISNUMBER(HM153:HT153),HM153:HT153),0.5),#N/A)</f>
        <v>22.277494744956662</v>
      </c>
      <c r="HW153" s="5">
        <f t="array" ref="HW153">IF(ISNUMBER($CO153),_xlfn.PERCENTILE.EXC(IF(ISNUMBER(HM153:HT153),HM153:HT153),0.75),#N/A)</f>
        <v>22.692358165758641</v>
      </c>
      <c r="IB153" s="4" t="s">
        <v>156</v>
      </c>
      <c r="IC153" s="5">
        <f t="shared" si="83"/>
        <v>99.999999999999972</v>
      </c>
      <c r="ID153" s="5">
        <f t="shared" si="83"/>
        <v>100</v>
      </c>
      <c r="IE153" s="5">
        <f t="shared" si="83"/>
        <v>100</v>
      </c>
      <c r="IF153" s="5">
        <f t="shared" si="79"/>
        <v>99.999999999999986</v>
      </c>
      <c r="IG153" s="5">
        <f t="shared" si="79"/>
        <v>99.999999999999986</v>
      </c>
      <c r="IH153" s="5">
        <f t="shared" si="79"/>
        <v>100</v>
      </c>
      <c r="II153" s="5">
        <f t="shared" si="79"/>
        <v>100</v>
      </c>
      <c r="IJ153" s="5">
        <f t="shared" si="79"/>
        <v>100.00000000000001</v>
      </c>
    </row>
    <row r="154" spans="1:244" x14ac:dyDescent="0.25">
      <c r="A154" s="4" t="s">
        <v>157</v>
      </c>
      <c r="B154" s="5">
        <f>100*'C'!C157/'Total GDP'!C157</f>
        <v>63.431623102202408</v>
      </c>
      <c r="C154" s="5">
        <f>100*'C'!D157/'Total GDP'!F157</f>
        <v>63.043265598521486</v>
      </c>
      <c r="D154" s="5">
        <f>100*'C'!E157/'Total GDP'!I157</f>
        <v>52.737342315216679</v>
      </c>
      <c r="E154" s="5">
        <f>100*'C'!F157/'Total GDP'!L157</f>
        <v>58.52250573672984</v>
      </c>
      <c r="F154" s="5">
        <f>100*'C'!G157/'Total GDP'!O157</f>
        <v>59.507628831475763</v>
      </c>
      <c r="G154" s="5">
        <f>100*'C'!H157/'Total GDP'!R157</f>
        <v>52.77260465011917</v>
      </c>
      <c r="H154" s="5">
        <f>100*'C'!I157/'Total GDP'!U157</f>
        <v>56.307088845012636</v>
      </c>
      <c r="I154" s="5">
        <f>100*'C'!J157/'Total GDP'!X157</f>
        <v>58.10350823576524</v>
      </c>
      <c r="J154" s="5">
        <f t="array" ref="J154">IF(ISNUMBER($B154),_xlfn.PERCENTILE.EXC(IF(ISNUMBER(B154:I154),B154:I154),0.25),#N/A)</f>
        <v>53.656225698842533</v>
      </c>
      <c r="K154" s="5">
        <f t="array" ref="K154">IF(ISNUMBER($B154),_xlfn.PERCENTILE.EXC(IF(ISNUMBER(B154:I154),B154:I154),0.5),#N/A)</f>
        <v>58.313006986247544</v>
      </c>
      <c r="L154" s="5">
        <f t="array" ref="L154">IF(ISNUMBER($B154),_xlfn.PERCENTILE.EXC(IF(ISNUMBER(B154:I154),B154:I154),0.75),#N/A)</f>
        <v>62.159356406760054</v>
      </c>
      <c r="N154" s="4" t="s">
        <v>157</v>
      </c>
      <c r="O154" s="5">
        <f>100*I!C157/'Total GDP'!C157</f>
        <v>21.236940302029492</v>
      </c>
      <c r="P154" s="5">
        <f>100*I!D157/'Total GDP'!F157</f>
        <v>15.250573403124971</v>
      </c>
      <c r="Q154" s="5">
        <f>100*I!E157/'Total GDP'!I157</f>
        <v>20.098035239019396</v>
      </c>
      <c r="R154" s="5">
        <f>100*I!F157/'Total GDP'!L157</f>
        <v>21.880438372453938</v>
      </c>
      <c r="S154" s="5">
        <f>100*I!G157/'Total GDP'!O157</f>
        <v>19.162231060286523</v>
      </c>
      <c r="T154" s="5">
        <f>100*I!H157/'Total GDP'!R157</f>
        <v>20.598428845858436</v>
      </c>
      <c r="U154" s="5">
        <f>100*I!I157/'Total GDP'!U157</f>
        <v>31.191840481770004</v>
      </c>
      <c r="V154" s="5">
        <f>100*I!J157/'Total GDP'!X157</f>
        <v>22.385157707264124</v>
      </c>
      <c r="W154" s="5">
        <f t="array" ref="W154">IF(ISNUMBER($O154),_xlfn.PERCENTILE.EXC(IF(ISNUMBER(O154:V154),O154:V154),0.25),#N/A)</f>
        <v>19.396182104969739</v>
      </c>
      <c r="X154" s="5">
        <f t="array" ref="X154">IF(ISNUMBER($O154),_xlfn.PERCENTILE.EXC(IF(ISNUMBER(O154:V154),O154:V154),0.5),#N/A)</f>
        <v>20.917684573943966</v>
      </c>
      <c r="Y154" s="5">
        <f t="array" ref="Y154">IF(ISNUMBER($O154),_xlfn.PERCENTILE.EXC(IF(ISNUMBER(O154:V154),O154:V154),0.75),#N/A)</f>
        <v>22.258977873561577</v>
      </c>
      <c r="AA154" s="4" t="s">
        <v>157</v>
      </c>
      <c r="AB154" s="5">
        <f>100*'Total GFCF'!C157/'Total GDP'!C157</f>
        <v>20.580702305903454</v>
      </c>
      <c r="AC154" s="5">
        <f>100*'Total GFCF'!D157/'Total GDP'!F157</f>
        <v>17.779108862314018</v>
      </c>
      <c r="AD154" s="5">
        <f>100*'Total GFCF'!E157/'Total GDP'!I157</f>
        <v>20.010421314396076</v>
      </c>
      <c r="AE154" s="5">
        <f>100*'Total GFCF'!F157/'Total GDP'!L157</f>
        <v>20.835116060629744</v>
      </c>
      <c r="AF154" s="5">
        <f>100*'Total GFCF'!G157/'Total GDP'!O157</f>
        <v>18.76033460280491</v>
      </c>
      <c r="AG154" s="5">
        <f>100*'Total GFCF'!H157/'Total GDP'!R157</f>
        <v>19.648401834365178</v>
      </c>
      <c r="AH154" s="5">
        <f>100*'Total GFCF'!I157/'Total GDP'!U157</f>
        <v>30.12380276771772</v>
      </c>
      <c r="AI154" s="5">
        <f>100*'Total GFCF'!J157/'Total GDP'!X157</f>
        <v>22.206531704798135</v>
      </c>
      <c r="AJ154" s="5">
        <f t="array" ref="AJ154">IF(ISNUMBER($AB154),_xlfn.PERCENTILE.EXC(IF(ISNUMBER(AB154:AI154),AB154:AI154),0.25),#N/A)</f>
        <v>18.982351410694978</v>
      </c>
      <c r="AK154" s="5">
        <f t="array" ref="AK154">IF(ISNUMBER($AB154),_xlfn.PERCENTILE.EXC(IF(ISNUMBER(AB154:AI154),AB154:AI154),0.5),#N/A)</f>
        <v>20.295561810149763</v>
      </c>
      <c r="AL154" s="5">
        <f t="array" ref="AL154">IF(ISNUMBER($AB154),_xlfn.PERCENTILE.EXC(IF(ISNUMBER(AB154:AI154),AB154:AI154),0.75),#N/A)</f>
        <v>21.863677793756036</v>
      </c>
      <c r="AN154" s="4" t="s">
        <v>157</v>
      </c>
      <c r="AO154" s="5">
        <f>100*'Housing Investment'!C157/'Total GDP'!C157</f>
        <v>5.0053789041778352</v>
      </c>
      <c r="AP154" s="5">
        <f>100*'Housing Investment'!D157/'Total GDP'!F157</f>
        <v>5.2337708855692044</v>
      </c>
      <c r="AQ154" s="5">
        <f>100*'Housing Investment'!E157/'Total GDP'!I157</f>
        <v>5.5548101854307523</v>
      </c>
      <c r="AR154" s="5">
        <f>100*'Housing Investment'!F157/'Total GDP'!L157</f>
        <v>7.5083006945520632</v>
      </c>
      <c r="AS154" s="5">
        <f>100*'Housing Investment'!G157/'Total GDP'!O157</f>
        <v>5.083853021116024</v>
      </c>
      <c r="AT154" s="5">
        <f>100*'Housing Investment'!H157/'Total GDP'!R157</f>
        <v>6.0514374774544644</v>
      </c>
      <c r="AU154" s="5">
        <f>100*'Housing Investment'!I157/'Total GDP'!U157</f>
        <v>5.1539463367602201</v>
      </c>
      <c r="AV154" s="5">
        <f>100*'Housing Investment'!J157/'Total GDP'!X157</f>
        <v>6.8309955633305579</v>
      </c>
      <c r="AW154" s="5">
        <f t="array" ref="AW154">IF(ISNUMBER($AO154),_xlfn.PERCENTILE.EXC(IF(ISNUMBER(AO154:AV154),AO154:AV154),0.25),#N/A)</f>
        <v>5.1013763500270732</v>
      </c>
      <c r="AX154" s="5">
        <f t="array" ref="AX154">IF(ISNUMBER($AO154),_xlfn.PERCENTILE.EXC(IF(ISNUMBER(AO154:AV154),AO154:AV154),0.5),#N/A)</f>
        <v>5.3942905354999784</v>
      </c>
      <c r="AY154" s="5">
        <f t="array" ref="AY154">IF(ISNUMBER($AO154),_xlfn.PERCENTILE.EXC(IF(ISNUMBER(AO154:AV154),AO154:AV154),0.75),#N/A)</f>
        <v>6.6361060418615345</v>
      </c>
      <c r="BA154" s="4" t="s">
        <v>157</v>
      </c>
      <c r="BB154" s="5">
        <f>100*'Total Non-Res GFCF'!C157/'Total GDP'!C157</f>
        <v>15.575323401725617</v>
      </c>
      <c r="BC154" s="5">
        <f>100*'Total Non-Res GFCF'!D157/'Total GDP'!F157</f>
        <v>12.545337976744817</v>
      </c>
      <c r="BD154" s="5">
        <f>100*'Total Non-Res GFCF'!E157/'Total GDP'!I157</f>
        <v>14.455636090197411</v>
      </c>
      <c r="BE154" s="5">
        <f>100*'Total Non-Res GFCF'!F157/'Total GDP'!L157</f>
        <v>13.326815366077682</v>
      </c>
      <c r="BF154" s="5">
        <f>100*'Total Non-Res GFCF'!G157/'Total GDP'!O157</f>
        <v>13.676495298291531</v>
      </c>
      <c r="BG154" s="5">
        <f>100*'Total Non-Res GFCF'!H157/'Total GDP'!R157</f>
        <v>13.596964356910714</v>
      </c>
      <c r="BH154" s="5">
        <f>100*'Total Non-Res GFCF'!I157/'Total GDP'!U157</f>
        <v>24.969856430957499</v>
      </c>
      <c r="BI154" s="5">
        <f>100*'Total Non-Res GFCF'!J157/'Total GDP'!X157</f>
        <v>15.375536141467578</v>
      </c>
      <c r="BJ154" s="5">
        <f t="array" ref="BJ154">IF(ISNUMBER($BB154),_xlfn.PERCENTILE.EXC(IF(ISNUMBER(BB154:BI154),BB154:BI154),0.25),#N/A)</f>
        <v>13.394352613785941</v>
      </c>
      <c r="BK154" s="5">
        <f t="array" ref="BK154">IF(ISNUMBER($BB154),_xlfn.PERCENTILE.EXC(IF(ISNUMBER(BB154:BI154),BB154:BI154),0.5),#N/A)</f>
        <v>14.066065694244472</v>
      </c>
      <c r="BL154" s="5">
        <f t="array" ref="BL154">IF(ISNUMBER($BB154),_xlfn.PERCENTILE.EXC(IF(ISNUMBER(BB154:BI154),BB154:BI154),0.75),#N/A)</f>
        <v>15.525376586661107</v>
      </c>
      <c r="BN154" s="4" t="s">
        <v>157</v>
      </c>
      <c r="BO154" s="5">
        <f>100*G!C157/'Total GDP'!C157</f>
        <v>16.927011861636622</v>
      </c>
      <c r="BP154" s="5">
        <f>100*G!D157/'Total GDP'!F157</f>
        <v>18.184253537490932</v>
      </c>
      <c r="BQ154" s="5">
        <f>100*G!E157/'Total GDP'!I157</f>
        <v>24.643225989634846</v>
      </c>
      <c r="BR154" s="5">
        <f>100*G!F157/'Total GDP'!L157</f>
        <v>18.972344873358214</v>
      </c>
      <c r="BS154" s="5">
        <f>100*G!G157/'Total GDP'!O157</f>
        <v>19.301728909180316</v>
      </c>
      <c r="BT154" s="5">
        <f>100*G!H157/'Total GDP'!R157</f>
        <v>20.636263059150856</v>
      </c>
      <c r="BU154" s="5">
        <f>100*G!I157/'Total GDP'!U157</f>
        <v>16.906753696842447</v>
      </c>
      <c r="BV154" s="5">
        <f>100*G!J157/'Total GDP'!X157</f>
        <v>16.496295749860366</v>
      </c>
      <c r="BW154" s="5">
        <f t="array" ref="BW154">IF(ISNUMBER($BO154),_xlfn.PERCENTILE.EXC(IF(ISNUMBER(BO154:BV154),BO154:BV154),0.25),#N/A)</f>
        <v>16.91181823804099</v>
      </c>
      <c r="BX154" s="5">
        <f t="array" ref="BX154">IF(ISNUMBER($BO154),_xlfn.PERCENTILE.EXC(IF(ISNUMBER(BO154:BV154),BO154:BV154),0.5),#N/A)</f>
        <v>18.578299205424571</v>
      </c>
      <c r="BY154" s="5">
        <f t="array" ref="BY154">IF(ISNUMBER($BO154),_xlfn.PERCENTILE.EXC(IF(ISNUMBER(BO154:BV154),BO154:BV154),0.75),#N/A)</f>
        <v>20.302629521658222</v>
      </c>
      <c r="CA154" s="4" t="s">
        <v>157</v>
      </c>
      <c r="CB154" s="5">
        <f>100*IMP!C157/'Total GDP'!C157</f>
        <v>11.457906422799038</v>
      </c>
      <c r="CC154" s="5">
        <f>100*IMP!D157/'Total GDP'!F157</f>
        <v>20.366797400572501</v>
      </c>
      <c r="CD154" s="5">
        <f>100*IMP!E157/'Total GDP'!I157</f>
        <v>19.393629269540746</v>
      </c>
      <c r="CE154" s="5">
        <f>100*IMP!F157/'Total GDP'!L157</f>
        <v>22.803879515796957</v>
      </c>
      <c r="CF154" s="5">
        <f>100*IMP!G157/'Total GDP'!O157</f>
        <v>20.161416979919579</v>
      </c>
      <c r="CG154" s="5">
        <f>100*IMP!H157/'Total GDP'!R157</f>
        <v>27.516081762840813</v>
      </c>
      <c r="CH154" s="5">
        <f>100*IMP!I157/'Total GDP'!U157</f>
        <v>12.236422216414354</v>
      </c>
      <c r="CI154" s="5">
        <f>100*IMP!J157/'Total GDP'!X157</f>
        <v>21.179563920709022</v>
      </c>
      <c r="CJ154" s="5">
        <f t="array" ref="CJ154">IF(ISNUMBER($CB154),_xlfn.PERCENTILE.EXC(IF(ISNUMBER(CB154:CI154),CB154:CI154),0.25),#N/A)</f>
        <v>14.025723979695952</v>
      </c>
      <c r="CK154" s="5">
        <f t="array" ref="CK154">IF(ISNUMBER($CB154),_xlfn.PERCENTILE.EXC(IF(ISNUMBER(CB154:CI154),CB154:CI154),0.5),#N/A)</f>
        <v>20.26410719024604</v>
      </c>
      <c r="CL154" s="5">
        <f t="array" ref="CL154">IF(ISNUMBER($CB154),_xlfn.PERCENTILE.EXC(IF(ISNUMBER(CB154:CI154),CB154:CI154),0.75),#N/A)</f>
        <v>22.397800617024973</v>
      </c>
      <c r="CN154" s="4" t="s">
        <v>157</v>
      </c>
      <c r="CO154" s="5">
        <f>100*EXP!C157/'Total GDP'!C157</f>
        <v>10.133411386700104</v>
      </c>
      <c r="CP154" s="5">
        <f>100*EXP!D157/'Total GDP'!F157</f>
        <v>21.861859511719395</v>
      </c>
      <c r="CQ154" s="5">
        <f>100*EXP!E157/'Total GDP'!I157</f>
        <v>21.628657990558413</v>
      </c>
      <c r="CR154" s="5">
        <f>100*EXP!F157/'Total GDP'!L157</f>
        <v>24.020531596855292</v>
      </c>
      <c r="CS154" s="5">
        <f>100*EXP!G157/'Total GDP'!O157</f>
        <v>22.388376002255011</v>
      </c>
      <c r="CT154" s="5">
        <f>100*EXP!H157/'Total GDP'!R157</f>
        <v>33.422882618233537</v>
      </c>
      <c r="CU154" s="5">
        <f>100*EXP!I157/'Total GDP'!U157</f>
        <v>9.1432198383118717</v>
      </c>
      <c r="CV154" s="5">
        <f>100*EXP!J157/'Total GDP'!X157</f>
        <v>23.362068057033863</v>
      </c>
      <c r="CW154" s="5">
        <f t="array" ref="CW154">IF(ISNUMBER($CO154),_xlfn.PERCENTILE.EXC(IF(ISNUMBER(CO154:CV154),CO154:CV154),0.25),#N/A)</f>
        <v>13.00722303766468</v>
      </c>
      <c r="CX154" s="5">
        <f t="array" ref="CX154">IF(ISNUMBER($CO154),_xlfn.PERCENTILE.EXC(IF(ISNUMBER(CO154:CV154),CO154:CV154),0.5),#N/A)</f>
        <v>22.125117756987201</v>
      </c>
      <c r="CY154" s="5">
        <f t="array" ref="CY154">IF(ISNUMBER($CO154),_xlfn.PERCENTILE.EXC(IF(ISNUMBER(CO154:CV154),CO154:CV154),0.75),#N/A)</f>
        <v>23.855915711899936</v>
      </c>
      <c r="DC154" s="4" t="s">
        <v>157</v>
      </c>
      <c r="DD154" s="5">
        <f t="shared" si="80"/>
        <v>99.999999999999986</v>
      </c>
      <c r="DE154" s="5">
        <f t="shared" si="80"/>
        <v>100.00000000000001</v>
      </c>
      <c r="DF154" s="5">
        <f t="shared" si="80"/>
        <v>100.00012474116208</v>
      </c>
      <c r="DG154" s="5">
        <f t="shared" si="76"/>
        <v>100</v>
      </c>
      <c r="DH154" s="5">
        <f t="shared" si="76"/>
        <v>100.00007311491471</v>
      </c>
      <c r="DI154" s="5">
        <f t="shared" si="76"/>
        <v>100</v>
      </c>
      <c r="DJ154" s="5">
        <f t="shared" si="76"/>
        <v>100</v>
      </c>
      <c r="DK154" s="5">
        <f t="shared" si="76"/>
        <v>100</v>
      </c>
      <c r="DM154" s="4" t="s">
        <v>157</v>
      </c>
      <c r="DN154" s="5">
        <f t="shared" si="81"/>
        <v>100.27108022976958</v>
      </c>
      <c r="DO154" s="5">
        <f t="shared" si="81"/>
        <v>97.973154650284272</v>
      </c>
      <c r="DP154" s="5">
        <f t="shared" si="81"/>
        <v>99.713632264888574</v>
      </c>
      <c r="DQ154" s="5">
        <f t="shared" si="77"/>
        <v>100.59194106360032</v>
      </c>
      <c r="DR154" s="5">
        <f t="shared" si="77"/>
        <v>100.19854782327803</v>
      </c>
      <c r="DS154" s="5">
        <f t="shared" si="77"/>
        <v>99.91409741052118</v>
      </c>
      <c r="DT154" s="5">
        <f t="shared" si="77"/>
        <v>101.31248064552261</v>
      </c>
      <c r="DU154" s="5">
        <f t="shared" si="77"/>
        <v>99.167465829214564</v>
      </c>
      <c r="DY154" s="4" t="s">
        <v>157</v>
      </c>
      <c r="DZ154" s="5">
        <f t="shared" si="84"/>
        <v>63.260137376449777</v>
      </c>
      <c r="EA154" s="5">
        <f t="shared" si="84"/>
        <v>64.347489701188834</v>
      </c>
      <c r="EB154" s="5">
        <f t="shared" si="84"/>
        <v>52.888798770383069</v>
      </c>
      <c r="EC154" s="5">
        <f t="shared" si="84"/>
        <v>58.178125521733755</v>
      </c>
      <c r="ED154" s="5">
        <f t="shared" si="84"/>
        <v>59.389711851343826</v>
      </c>
      <c r="EE154" s="5">
        <f t="shared" si="84"/>
        <v>52.817976659780243</v>
      </c>
      <c r="EF154" s="5">
        <f t="shared" si="84"/>
        <v>55.577643036915482</v>
      </c>
      <c r="EG154" s="5">
        <f t="shared" si="84"/>
        <v>58.591300836335428</v>
      </c>
      <c r="EH154" s="5">
        <f t="array" ref="EH154">IF(ISNUMBER($B154),_xlfn.PERCENTILE.EXC(IF(ISNUMBER(DZ154:EG154),DZ154:EG154),0.25),#N/A)</f>
        <v>53.561009837016172</v>
      </c>
      <c r="EI154" s="5">
        <f t="array" ref="EI154">IF(ISNUMBER($B154),_xlfn.PERCENTILE.EXC(IF(ISNUMBER(DZ154:EG154),DZ154:EG154),0.5),#N/A)</f>
        <v>58.384713179034591</v>
      </c>
      <c r="EJ154" s="5">
        <f t="array" ref="EJ154">IF(ISNUMBER($B154),_xlfn.PERCENTILE.EXC(IF(ISNUMBER(DZ154:EG154),DZ154:EG154),0.75),#N/A)</f>
        <v>62.292530995173287</v>
      </c>
      <c r="EL154" s="4" t="s">
        <v>157</v>
      </c>
      <c r="EM154" s="5">
        <f t="shared" si="85"/>
        <v>21.179526792137256</v>
      </c>
      <c r="EN154" s="5">
        <f t="shared" si="85"/>
        <v>15.566073642889195</v>
      </c>
      <c r="EO154" s="5">
        <f t="shared" si="85"/>
        <v>20.155754817585127</v>
      </c>
      <c r="EP154" s="5">
        <f t="shared" si="85"/>
        <v>21.751681239175809</v>
      </c>
      <c r="EQ154" s="5">
        <f t="shared" si="85"/>
        <v>19.124260257826581</v>
      </c>
      <c r="ER154" s="5">
        <f t="shared" si="85"/>
        <v>20.616138642803147</v>
      </c>
      <c r="ES154" s="5">
        <f t="shared" si="85"/>
        <v>30.78775712827094</v>
      </c>
      <c r="ET154" s="5">
        <f t="shared" si="85"/>
        <v>22.573086364650749</v>
      </c>
      <c r="EU154" s="5">
        <f t="array" ref="EU154">IF(ISNUMBER($O154),_xlfn.PERCENTILE.EXC(IF(ISNUMBER(EM154:ET154),EM154:ET154),0.25),#N/A)</f>
        <v>19.382133897766217</v>
      </c>
      <c r="EV154" s="5">
        <f t="array" ref="EV154">IF(ISNUMBER($O154),_xlfn.PERCENTILE.EXC(IF(ISNUMBER(EM154:ET154),EM154:ET154),0.5),#N/A)</f>
        <v>20.897832717470202</v>
      </c>
      <c r="EW154" s="5">
        <f t="array" ref="EW154">IF(ISNUMBER($O154),_xlfn.PERCENTILE.EXC(IF(ISNUMBER(EM154:ET154),EM154:ET154),0.75),#N/A)</f>
        <v>22.367735083282014</v>
      </c>
      <c r="EY154" s="4" t="s">
        <v>157</v>
      </c>
      <c r="EZ154" s="5">
        <f t="shared" si="86"/>
        <v>20.525062918184489</v>
      </c>
      <c r="FA154" s="5">
        <f t="shared" si="86"/>
        <v>18.146918843000055</v>
      </c>
      <c r="FB154" s="5">
        <f t="shared" si="86"/>
        <v>20.067889274395831</v>
      </c>
      <c r="FC154" s="5">
        <f t="shared" si="86"/>
        <v>20.712510207409679</v>
      </c>
      <c r="FD154" s="5">
        <f t="shared" si="86"/>
        <v>18.723160175826944</v>
      </c>
      <c r="FE154" s="5">
        <f t="shared" si="86"/>
        <v>19.665294831854386</v>
      </c>
      <c r="FF154" s="5">
        <f t="shared" si="86"/>
        <v>29.733555605174107</v>
      </c>
      <c r="FG154" s="5">
        <f t="shared" si="86"/>
        <v>22.392960754933529</v>
      </c>
      <c r="FH154" s="5">
        <f t="array" ref="FH154">IF(ISNUMBER($AB154),_xlfn.PERCENTILE.EXC(IF(ISNUMBER(EZ154:FG154),EZ154:FG154),0.25),#N/A)</f>
        <v>18.958693839833806</v>
      </c>
      <c r="FI154" s="5">
        <f t="array" ref="FI154">IF(ISNUMBER($AB154),_xlfn.PERCENTILE.EXC(IF(ISNUMBER(EZ154:FG154),EZ154:FG154),0.5),#N/A)</f>
        <v>20.29647609629016</v>
      </c>
      <c r="FJ154" s="5">
        <f t="array" ref="FJ154">IF(ISNUMBER($AB154),_xlfn.PERCENTILE.EXC(IF(ISNUMBER(EZ154:FG154),EZ154:FG154),0.75),#N/A)</f>
        <v>21.972848118052568</v>
      </c>
      <c r="FL154" s="4" t="s">
        <v>157</v>
      </c>
      <c r="FM154" s="5">
        <f t="shared" si="87"/>
        <v>4.9918469938770871</v>
      </c>
      <c r="FN154" s="5">
        <f t="shared" si="87"/>
        <v>5.3420458943586935</v>
      </c>
      <c r="FO154" s="5">
        <f t="shared" si="87"/>
        <v>5.5707630534152424</v>
      </c>
      <c r="FP154" s="5">
        <f t="shared" si="87"/>
        <v>7.4641175179280621</v>
      </c>
      <c r="FQ154" s="5">
        <f t="shared" si="87"/>
        <v>5.0737791430695252</v>
      </c>
      <c r="FR154" s="5">
        <f t="shared" si="87"/>
        <v>6.0566402882975297</v>
      </c>
      <c r="FS154" s="5">
        <f t="shared" si="87"/>
        <v>5.0871781086805248</v>
      </c>
      <c r="FT154" s="5">
        <f t="shared" si="87"/>
        <v>6.8883433757345838</v>
      </c>
      <c r="FU154" s="5">
        <f t="array" ref="FU154">IF(ISNUMBER($AO154),_xlfn.PERCENTILE.EXC(IF(ISNUMBER(FM154:FT154),FM154:FT154),0.25),#N/A)</f>
        <v>5.0771288844722751</v>
      </c>
      <c r="FV154" s="5">
        <f t="array" ref="FV154">IF(ISNUMBER($AO154),_xlfn.PERCENTILE.EXC(IF(ISNUMBER(FM154:FT154),FM154:FT154),0.5),#N/A)</f>
        <v>5.4564044738869679</v>
      </c>
      <c r="FW154" s="5">
        <f t="array" ref="FW154">IF(ISNUMBER($AO154),_xlfn.PERCENTILE.EXC(IF(ISNUMBER(FM154:FT154),FM154:FT154),0.75),#N/A)</f>
        <v>6.6804176038753198</v>
      </c>
      <c r="FY154" s="4" t="s">
        <v>157</v>
      </c>
      <c r="FZ154" s="5">
        <f t="shared" si="88"/>
        <v>15.533215924307401</v>
      </c>
      <c r="GA154" s="5">
        <f t="shared" si="88"/>
        <v>12.804872948641361</v>
      </c>
      <c r="GB154" s="5">
        <f t="shared" si="88"/>
        <v>14.497151253898879</v>
      </c>
      <c r="GC154" s="5">
        <f t="shared" si="88"/>
        <v>13.248392689481616</v>
      </c>
      <c r="GD154" s="5">
        <f t="shared" si="88"/>
        <v>13.649394722180016</v>
      </c>
      <c r="GE154" s="5">
        <f t="shared" si="88"/>
        <v>13.608654543556856</v>
      </c>
      <c r="GF154" s="5">
        <f t="shared" si="88"/>
        <v>24.646377496493578</v>
      </c>
      <c r="GG154" s="5">
        <f t="shared" si="88"/>
        <v>15.504617379198947</v>
      </c>
      <c r="GH154" s="5">
        <f t="array" ref="GH154">IF(ISNUMBER($BB154),_xlfn.PERCENTILE.EXC(IF(ISNUMBER(FZ154:GG154),FZ154:GG154),0.25),#N/A)</f>
        <v>13.338458153000426</v>
      </c>
      <c r="GI154" s="5">
        <f t="array" ref="GI154">IF(ISNUMBER($BB154),_xlfn.PERCENTILE.EXC(IF(ISNUMBER(FZ154:GG154),FZ154:GG154),0.5),#N/A)</f>
        <v>14.073272988039449</v>
      </c>
      <c r="GJ154" s="5">
        <f t="array" ref="GJ154">IF(ISNUMBER($BB154),_xlfn.PERCENTILE.EXC(IF(ISNUMBER(FZ154:GG154),FZ154:GG154),0.75),#N/A)</f>
        <v>15.526066288030288</v>
      </c>
      <c r="GL154" s="4" t="s">
        <v>157</v>
      </c>
      <c r="GM154" s="5">
        <f t="shared" si="89"/>
        <v>16.88125012999625</v>
      </c>
      <c r="GN154" s="5">
        <f t="shared" si="89"/>
        <v>18.56044505497422</v>
      </c>
      <c r="GO154" s="5">
        <f t="shared" si="89"/>
        <v>24.713998908564768</v>
      </c>
      <c r="GP154" s="5">
        <f t="shared" si="89"/>
        <v>18.860700641379161</v>
      </c>
      <c r="GQ154" s="5">
        <f t="shared" si="89"/>
        <v>19.263481685605981</v>
      </c>
      <c r="GR154" s="5">
        <f t="shared" si="89"/>
        <v>20.654005384607327</v>
      </c>
      <c r="GS154" s="5">
        <f t="shared" si="89"/>
        <v>16.687730464321252</v>
      </c>
      <c r="GT154" s="5">
        <f t="shared" si="89"/>
        <v>16.634786027778663</v>
      </c>
      <c r="GU154" s="5">
        <f t="array" ref="GU154">IF(ISNUMBER($BO154),_xlfn.PERCENTILE.EXC(IF(ISNUMBER(GM154:GT154),GM154:GT154),0.25),#N/A)</f>
        <v>16.736110380740001</v>
      </c>
      <c r="GV154" s="5">
        <f t="array" ref="GV154">IF(ISNUMBER($BO154),_xlfn.PERCENTILE.EXC(IF(ISNUMBER(GM154:GT154),GM154:GT154),0.5),#N/A)</f>
        <v>18.710572848176689</v>
      </c>
      <c r="GW154" s="5">
        <f t="array" ref="GW154">IF(ISNUMBER($BO154),_xlfn.PERCENTILE.EXC(IF(ISNUMBER(GM154:GT154),GM154:GT154),0.75),#N/A)</f>
        <v>20.30637445985699</v>
      </c>
      <c r="GY154" s="4" t="s">
        <v>157</v>
      </c>
      <c r="GZ154" s="5">
        <f t="shared" si="90"/>
        <v>11.426930273956785</v>
      </c>
      <c r="HA154" s="5">
        <f t="shared" si="90"/>
        <v>20.788140867028218</v>
      </c>
      <c r="HB154" s="5">
        <f t="shared" si="90"/>
        <v>19.44932586351052</v>
      </c>
      <c r="HC154" s="5">
        <f t="shared" si="90"/>
        <v>22.669688321631018</v>
      </c>
      <c r="HD154" s="5">
        <f t="shared" si="90"/>
        <v>20.12146624667518</v>
      </c>
      <c r="HE154" s="5">
        <f t="shared" si="90"/>
        <v>27.539739111873622</v>
      </c>
      <c r="HF154" s="5">
        <f t="shared" si="90"/>
        <v>12.077902089109617</v>
      </c>
      <c r="HG154" s="5">
        <f t="shared" si="90"/>
        <v>21.357371335054886</v>
      </c>
      <c r="HH154" s="5">
        <f t="array" ref="HH154">IF(ISNUMBER($CB154),_xlfn.PERCENTILE.EXC(IF(ISNUMBER(GZ154:HG154),GZ154:HG154),0.25),#N/A)</f>
        <v>13.920758032709843</v>
      </c>
      <c r="HI154" s="5">
        <f t="array" ref="HI154">IF(ISNUMBER($CB154),_xlfn.PERCENTILE.EXC(IF(ISNUMBER(GZ154:HG154),GZ154:HG154),0.5),#N/A)</f>
        <v>20.454803556851701</v>
      </c>
      <c r="HJ154" s="5">
        <f t="array" ref="HJ154">IF(ISNUMBER($CB154),_xlfn.PERCENTILE.EXC(IF(ISNUMBER(GZ154:HG154),GZ154:HG154),0.75),#N/A)</f>
        <v>22.341609074986984</v>
      </c>
      <c r="HL154" s="4" t="s">
        <v>157</v>
      </c>
      <c r="HM154" s="5">
        <f t="shared" si="82"/>
        <v>10.106015975373511</v>
      </c>
      <c r="HN154" s="5">
        <f t="shared" si="82"/>
        <v>22.314132467975973</v>
      </c>
      <c r="HO154" s="5">
        <f t="shared" si="82"/>
        <v>21.690773366977581</v>
      </c>
      <c r="HP154" s="5">
        <f t="shared" si="78"/>
        <v>23.879180919342296</v>
      </c>
      <c r="HQ154" s="5">
        <f t="shared" si="78"/>
        <v>22.344012451898795</v>
      </c>
      <c r="HR154" s="5">
        <f t="shared" si="78"/>
        <v>33.451618424682913</v>
      </c>
      <c r="HS154" s="5">
        <f t="shared" si="78"/>
        <v>9.024771459601947</v>
      </c>
      <c r="HT154" s="5">
        <f t="shared" si="78"/>
        <v>23.558198106290053</v>
      </c>
      <c r="HU154" s="5">
        <f t="array" ref="HU154">IF(ISNUMBER($CO154),_xlfn.PERCENTILE.EXC(IF(ISNUMBER(HM154:HT154),HM154:HT154),0.25),#N/A)</f>
        <v>13.002205323274529</v>
      </c>
      <c r="HV154" s="5">
        <f t="array" ref="HV154">IF(ISNUMBER($CO154),_xlfn.PERCENTILE.EXC(IF(ISNUMBER(HM154:HT154),HM154:HT154),0.5),#N/A)</f>
        <v>22.329072459937386</v>
      </c>
      <c r="HW154" s="5">
        <f t="array" ref="HW154">IF(ISNUMBER($CO154),_xlfn.PERCENTILE.EXC(IF(ISNUMBER(HM154:HT154),HM154:HT154),0.75),#N/A)</f>
        <v>23.798935216079236</v>
      </c>
      <c r="IB154" s="4" t="s">
        <v>157</v>
      </c>
      <c r="IC154" s="5">
        <f t="shared" si="83"/>
        <v>100</v>
      </c>
      <c r="ID154" s="5">
        <f t="shared" si="83"/>
        <v>100</v>
      </c>
      <c r="IE154" s="5">
        <f t="shared" si="83"/>
        <v>100.00000000000001</v>
      </c>
      <c r="IF154" s="5">
        <f t="shared" si="79"/>
        <v>100.00000000000003</v>
      </c>
      <c r="IG154" s="5">
        <f t="shared" si="79"/>
        <v>100</v>
      </c>
      <c r="IH154" s="5">
        <f t="shared" si="79"/>
        <v>100.00000000000003</v>
      </c>
      <c r="II154" s="5">
        <f t="shared" si="79"/>
        <v>100.00000000000001</v>
      </c>
      <c r="IJ154" s="5">
        <f t="shared" si="79"/>
        <v>99.999999999999986</v>
      </c>
    </row>
    <row r="155" spans="1:244" x14ac:dyDescent="0.25">
      <c r="A155" s="4" t="s">
        <v>158</v>
      </c>
      <c r="B155" s="5">
        <f>100*'C'!C158/'Total GDP'!C158</f>
        <v>63.690450119706568</v>
      </c>
      <c r="C155" s="5">
        <f>100*'C'!D158/'Total GDP'!F158</f>
        <v>62.020071364852804</v>
      </c>
      <c r="D155" s="5">
        <f>100*'C'!E158/'Total GDP'!I158</f>
        <v>52.658876560932043</v>
      </c>
      <c r="E155" s="5">
        <f>100*'C'!F158/'Total GDP'!L158</f>
        <v>58.68677456936792</v>
      </c>
      <c r="F155" s="5">
        <f>100*'C'!G158/'Total GDP'!O158</f>
        <v>58.97663578832875</v>
      </c>
      <c r="G155" s="5">
        <f>100*'C'!H158/'Total GDP'!R158</f>
        <v>52.629176525295065</v>
      </c>
      <c r="H155" s="5">
        <f>100*'C'!I158/'Total GDP'!U158</f>
        <v>56.140882225777638</v>
      </c>
      <c r="I155" s="5">
        <f>100*'C'!J158/'Total GDP'!X158</f>
        <v>59.146699355401694</v>
      </c>
      <c r="J155" s="5">
        <f t="array" ref="J155">IF(ISNUMBER($B155),_xlfn.PERCENTILE.EXC(IF(ISNUMBER(B155:I155),B155:I155),0.25),#N/A)</f>
        <v>53.52937797714344</v>
      </c>
      <c r="K155" s="5">
        <f t="array" ref="K155">IF(ISNUMBER($B155),_xlfn.PERCENTILE.EXC(IF(ISNUMBER(B155:I155),B155:I155),0.5),#N/A)</f>
        <v>58.831705178848338</v>
      </c>
      <c r="L155" s="5">
        <f t="array" ref="L155">IF(ISNUMBER($B155),_xlfn.PERCENTILE.EXC(IF(ISNUMBER(B155:I155),B155:I155),0.75),#N/A)</f>
        <v>61.301728362490024</v>
      </c>
      <c r="N155" s="4" t="s">
        <v>158</v>
      </c>
      <c r="O155" s="5">
        <f>100*I!C158/'Total GDP'!C158</f>
        <v>21.258965727054044</v>
      </c>
      <c r="P155" s="5">
        <f>100*I!D158/'Total GDP'!F158</f>
        <v>15.39969075230449</v>
      </c>
      <c r="Q155" s="5">
        <f>100*I!E158/'Total GDP'!I158</f>
        <v>20.448472116449203</v>
      </c>
      <c r="R155" s="5">
        <f>100*I!F158/'Total GDP'!L158</f>
        <v>22.007580614120368</v>
      </c>
      <c r="S155" s="5">
        <f>100*I!G158/'Total GDP'!O158</f>
        <v>20.318841498920754</v>
      </c>
      <c r="T155" s="5">
        <f>100*I!H158/'Total GDP'!R158</f>
        <v>20.650785726985518</v>
      </c>
      <c r="U155" s="5">
        <f>100*I!I158/'Total GDP'!U158</f>
        <v>30.835325024196575</v>
      </c>
      <c r="V155" s="5">
        <f>100*I!J158/'Total GDP'!X158</f>
        <v>22.739620720641174</v>
      </c>
      <c r="W155" s="5">
        <f t="array" ref="W155">IF(ISNUMBER($O155),_xlfn.PERCENTILE.EXC(IF(ISNUMBER(O155:V155),O155:V155),0.25),#N/A)</f>
        <v>20.351249153302867</v>
      </c>
      <c r="X155" s="5">
        <f t="array" ref="X155">IF(ISNUMBER($O155),_xlfn.PERCENTILE.EXC(IF(ISNUMBER(O155:V155),O155:V155),0.5),#N/A)</f>
        <v>20.954875727019783</v>
      </c>
      <c r="Y155" s="5">
        <f t="array" ref="Y155">IF(ISNUMBER($O155),_xlfn.PERCENTILE.EXC(IF(ISNUMBER(O155:V155),O155:V155),0.75),#N/A)</f>
        <v>22.556610694010971</v>
      </c>
      <c r="AA155" s="4" t="s">
        <v>158</v>
      </c>
      <c r="AB155" s="5">
        <f>100*'Total GFCF'!C158/'Total GDP'!C158</f>
        <v>20.489139970825121</v>
      </c>
      <c r="AC155" s="5">
        <f>100*'Total GFCF'!D158/'Total GDP'!F158</f>
        <v>17.995539696699375</v>
      </c>
      <c r="AD155" s="5">
        <f>100*'Total GFCF'!E158/'Total GDP'!I158</f>
        <v>20.107557274804272</v>
      </c>
      <c r="AE155" s="5">
        <f>100*'Total GFCF'!F158/'Total GDP'!L158</f>
        <v>20.86570990087062</v>
      </c>
      <c r="AF155" s="5">
        <f>100*'Total GFCF'!G158/'Total GDP'!O158</f>
        <v>19.236896386296575</v>
      </c>
      <c r="AG155" s="5">
        <f>100*'Total GFCF'!H158/'Total GDP'!R158</f>
        <v>19.650440390059767</v>
      </c>
      <c r="AH155" s="5">
        <f>100*'Total GFCF'!I158/'Total GDP'!U158</f>
        <v>29.883922281259672</v>
      </c>
      <c r="AI155" s="5">
        <f>100*'Total GFCF'!J158/'Total GDP'!X158</f>
        <v>22.439916269744394</v>
      </c>
      <c r="AJ155" s="5">
        <f t="array" ref="AJ155">IF(ISNUMBER($AB155),_xlfn.PERCENTILE.EXC(IF(ISNUMBER(AB155:AI155),AB155:AI155),0.25),#N/A)</f>
        <v>19.340282387237373</v>
      </c>
      <c r="AK155" s="5">
        <f t="array" ref="AK155">IF(ISNUMBER($AB155),_xlfn.PERCENTILE.EXC(IF(ISNUMBER(AB155:AI155),AB155:AI155),0.5),#N/A)</f>
        <v>20.298348622814697</v>
      </c>
      <c r="AL155" s="5">
        <f t="array" ref="AL155">IF(ISNUMBER($AB155),_xlfn.PERCENTILE.EXC(IF(ISNUMBER(AB155:AI155),AB155:AI155),0.75),#N/A)</f>
        <v>22.046364677525951</v>
      </c>
      <c r="AN155" s="4" t="s">
        <v>158</v>
      </c>
      <c r="AO155" s="5">
        <f>100*'Housing Investment'!C158/'Total GDP'!C158</f>
        <v>5.0165432254486015</v>
      </c>
      <c r="AP155" s="5">
        <f>100*'Housing Investment'!D158/'Total GDP'!F158</f>
        <v>5.5010407374368118</v>
      </c>
      <c r="AQ155" s="5">
        <f>100*'Housing Investment'!E158/'Total GDP'!I158</f>
        <v>5.5506663391645983</v>
      </c>
      <c r="AR155" s="5">
        <f>100*'Housing Investment'!F158/'Total GDP'!L158</f>
        <v>7.4403965354736252</v>
      </c>
      <c r="AS155" s="5">
        <f>100*'Housing Investment'!G158/'Total GDP'!O158</f>
        <v>5.3077723941046644</v>
      </c>
      <c r="AT155" s="5">
        <f>100*'Housing Investment'!H158/'Total GDP'!R158</f>
        <v>6.0102301790281327</v>
      </c>
      <c r="AU155" s="5">
        <f>100*'Housing Investment'!I158/'Total GDP'!U158</f>
        <v>4.9178852742168759</v>
      </c>
      <c r="AV155" s="5">
        <f>100*'Housing Investment'!J158/'Total GDP'!X158</f>
        <v>6.8412605247165281</v>
      </c>
      <c r="AW155" s="5">
        <f t="array" ref="AW155">IF(ISNUMBER($AO155),_xlfn.PERCENTILE.EXC(IF(ISNUMBER(AO155:AV155),AO155:AV155),0.25),#N/A)</f>
        <v>5.0893505176126173</v>
      </c>
      <c r="AX155" s="5">
        <f t="array" ref="AX155">IF(ISNUMBER($AO155),_xlfn.PERCENTILE.EXC(IF(ISNUMBER(AO155:AV155),AO155:AV155),0.5),#N/A)</f>
        <v>5.525853538300705</v>
      </c>
      <c r="AY155" s="5">
        <f t="array" ref="AY155">IF(ISNUMBER($AO155),_xlfn.PERCENTILE.EXC(IF(ISNUMBER(AO155:AV155),AO155:AV155),0.75),#N/A)</f>
        <v>6.6335029382944288</v>
      </c>
      <c r="BA155" s="4" t="s">
        <v>158</v>
      </c>
      <c r="BB155" s="5">
        <f>100*'Total Non-Res GFCF'!C158/'Total GDP'!C158</f>
        <v>15.472594069273079</v>
      </c>
      <c r="BC155" s="5">
        <f>100*'Total Non-Res GFCF'!D158/'Total GDP'!F158</f>
        <v>12.494498959262561</v>
      </c>
      <c r="BD155" s="5">
        <f>100*'Total Non-Res GFCF'!E158/'Total GDP'!I158</f>
        <v>14.556860078032717</v>
      </c>
      <c r="BE155" s="5">
        <f>100*'Total Non-Res GFCF'!F158/'Total GDP'!L158</f>
        <v>13.425313365396995</v>
      </c>
      <c r="BF155" s="5">
        <f>100*'Total Non-Res GFCF'!G158/'Total GDP'!O158</f>
        <v>13.929137486985958</v>
      </c>
      <c r="BG155" s="5">
        <f>100*'Total Non-Res GFCF'!H158/'Total GDP'!R158</f>
        <v>13.640210211031635</v>
      </c>
      <c r="BH155" s="5">
        <f>100*'Total Non-Res GFCF'!I158/'Total GDP'!U158</f>
        <v>24.96625647711037</v>
      </c>
      <c r="BI155" s="5">
        <f>100*'Total Non-Res GFCF'!J158/'Total GDP'!X158</f>
        <v>15.59865574502787</v>
      </c>
      <c r="BJ155" s="5">
        <f t="array" ref="BJ155">IF(ISNUMBER($BB155),_xlfn.PERCENTILE.EXC(IF(ISNUMBER(BB155:BI155),BB155:BI155),0.25),#N/A)</f>
        <v>13.479037576805656</v>
      </c>
      <c r="BK155" s="5">
        <f t="array" ref="BK155">IF(ISNUMBER($BB155),_xlfn.PERCENTILE.EXC(IF(ISNUMBER(BB155:BI155),BB155:BI155),0.5),#N/A)</f>
        <v>14.242998782509337</v>
      </c>
      <c r="BL155" s="5">
        <f t="array" ref="BL155">IF(ISNUMBER($BB155),_xlfn.PERCENTILE.EXC(IF(ISNUMBER(BB155:BI155),BB155:BI155),0.75),#N/A)</f>
        <v>15.567140326089172</v>
      </c>
      <c r="BN155" s="4" t="s">
        <v>158</v>
      </c>
      <c r="BO155" s="5">
        <f>100*G!C158/'Total GDP'!C158</f>
        <v>16.877336963081103</v>
      </c>
      <c r="BP155" s="5">
        <f>100*G!D158/'Total GDP'!F158</f>
        <v>18.44692239072257</v>
      </c>
      <c r="BQ155" s="5">
        <f>100*G!E158/'Total GDP'!I158</f>
        <v>24.342702114239803</v>
      </c>
      <c r="BR155" s="5">
        <f>100*G!F158/'Total GDP'!L158</f>
        <v>18.579458052036085</v>
      </c>
      <c r="BS155" s="5">
        <f>100*G!G158/'Total GDP'!O158</f>
        <v>18.888730699914241</v>
      </c>
      <c r="BT155" s="5">
        <f>100*G!H158/'Total GDP'!R158</f>
        <v>20.436252855013198</v>
      </c>
      <c r="BU155" s="5">
        <f>100*G!I158/'Total GDP'!U158</f>
        <v>16.989177930967884</v>
      </c>
      <c r="BV155" s="5">
        <f>100*G!J158/'Total GDP'!X158</f>
        <v>16.299351246344592</v>
      </c>
      <c r="BW155" s="5">
        <f t="array" ref="BW155">IF(ISNUMBER($BO155),_xlfn.PERCENTILE.EXC(IF(ISNUMBER(BO155:BV155),BO155:BV155),0.25),#N/A)</f>
        <v>16.905297205052797</v>
      </c>
      <c r="BX155" s="5">
        <f t="array" ref="BX155">IF(ISNUMBER($BO155),_xlfn.PERCENTILE.EXC(IF(ISNUMBER(BO155:BV155),BO155:BV155),0.5),#N/A)</f>
        <v>18.513190221379325</v>
      </c>
      <c r="BY155" s="5">
        <f t="array" ref="BY155">IF(ISNUMBER($BO155),_xlfn.PERCENTILE.EXC(IF(ISNUMBER(BO155:BV155),BO155:BV155),0.75),#N/A)</f>
        <v>20.049372316238458</v>
      </c>
      <c r="CA155" s="4" t="s">
        <v>158</v>
      </c>
      <c r="CB155" s="5">
        <f>100*IMP!C158/'Total GDP'!C158</f>
        <v>11.615261247016033</v>
      </c>
      <c r="CC155" s="5">
        <f>100*IMP!D158/'Total GDP'!F158</f>
        <v>20.678263455248288</v>
      </c>
      <c r="CD155" s="5">
        <f>100*IMP!E158/'Total GDP'!I158</f>
        <v>19.771085928560936</v>
      </c>
      <c r="CE155" s="5">
        <f>100*IMP!F158/'Total GDP'!L158</f>
        <v>22.887326629004352</v>
      </c>
      <c r="CF155" s="5">
        <f>100*IMP!G158/'Total GDP'!O158</f>
        <v>20.24819625209085</v>
      </c>
      <c r="CG155" s="5">
        <f>100*IMP!H158/'Total GDP'!R158</f>
        <v>27.66345377955879</v>
      </c>
      <c r="CH155" s="5">
        <f>100*IMP!I158/'Total GDP'!U158</f>
        <v>11.972750596409909</v>
      </c>
      <c r="CI155" s="5">
        <f>100*IMP!J158/'Total GDP'!X158</f>
        <v>21.803109238896134</v>
      </c>
      <c r="CJ155" s="5">
        <f t="array" ref="CJ155">IF(ISNUMBER($CB155),_xlfn.PERCENTILE.EXC(IF(ISNUMBER(CB155:CI155),CB155:CI155),0.25),#N/A)</f>
        <v>13.922334429447666</v>
      </c>
      <c r="CK155" s="5">
        <f t="array" ref="CK155">IF(ISNUMBER($CB155),_xlfn.PERCENTILE.EXC(IF(ISNUMBER(CB155:CI155),CB155:CI155),0.5),#N/A)</f>
        <v>20.463229853669567</v>
      </c>
      <c r="CL155" s="5">
        <f t="array" ref="CL155">IF(ISNUMBER($CB155),_xlfn.PERCENTILE.EXC(IF(ISNUMBER(CB155:CI155),CB155:CI155),0.75),#N/A)</f>
        <v>22.616272281477297</v>
      </c>
      <c r="CN155" s="4" t="s">
        <v>158</v>
      </c>
      <c r="CO155" s="5">
        <f>100*EXP!C158/'Total GDP'!C158</f>
        <v>10.041364530871485</v>
      </c>
      <c r="CP155" s="5">
        <f>100*EXP!D158/'Total GDP'!F158</f>
        <v>22.754980672019034</v>
      </c>
      <c r="CQ155" s="5">
        <f>100*EXP!E158/'Total GDP'!I158</f>
        <v>22.015791688935575</v>
      </c>
      <c r="CR155" s="5">
        <f>100*EXP!F158/'Total GDP'!L158</f>
        <v>24.203055304209265</v>
      </c>
      <c r="CS155" s="5">
        <f>100*EXP!G158/'Total GDP'!O158</f>
        <v>22.252038219955697</v>
      </c>
      <c r="CT155" s="5">
        <f>100*EXP!H158/'Total GDP'!R158</f>
        <v>33.702832446626637</v>
      </c>
      <c r="CU155" s="5">
        <f>100*EXP!I158/'Total GDP'!U158</f>
        <v>9.3445965372012729</v>
      </c>
      <c r="CV155" s="5">
        <f>100*EXP!J158/'Total GDP'!X158</f>
        <v>22.965048331887619</v>
      </c>
      <c r="CW155" s="5">
        <f t="array" ref="CW155">IF(ISNUMBER($CO155),_xlfn.PERCENTILE.EXC(IF(ISNUMBER(CO155:CV155),CO155:CV155),0.25),#N/A)</f>
        <v>13.034971320387507</v>
      </c>
      <c r="CX155" s="5">
        <f t="array" ref="CX155">IF(ISNUMBER($CO155),_xlfn.PERCENTILE.EXC(IF(ISNUMBER(CO155:CV155),CO155:CV155),0.5),#N/A)</f>
        <v>22.503509445987365</v>
      </c>
      <c r="CY155" s="5">
        <f t="array" ref="CY155">IF(ISNUMBER($CO155),_xlfn.PERCENTILE.EXC(IF(ISNUMBER(CO155:CV155),CO155:CV155),0.75),#N/A)</f>
        <v>23.893553561128854</v>
      </c>
      <c r="DC155" s="4" t="s">
        <v>158</v>
      </c>
      <c r="DD155" s="5">
        <f t="shared" si="80"/>
        <v>99.999986938917672</v>
      </c>
      <c r="DE155" s="5">
        <f t="shared" si="80"/>
        <v>100</v>
      </c>
      <c r="DF155" s="5">
        <f t="shared" si="80"/>
        <v>99.999846537266876</v>
      </c>
      <c r="DG155" s="5">
        <f t="shared" si="76"/>
        <v>100</v>
      </c>
      <c r="DH155" s="5">
        <f t="shared" si="76"/>
        <v>100.00007015057822</v>
      </c>
      <c r="DI155" s="5">
        <f t="shared" si="76"/>
        <v>100</v>
      </c>
      <c r="DJ155" s="5">
        <f t="shared" si="76"/>
        <v>100.00073440850738</v>
      </c>
      <c r="DK155" s="5">
        <f t="shared" si="76"/>
        <v>100.00000000000003</v>
      </c>
      <c r="DM155" s="4" t="s">
        <v>158</v>
      </c>
      <c r="DN155" s="5">
        <f t="shared" si="81"/>
        <v>100.25285609369718</v>
      </c>
      <c r="DO155" s="5">
        <f t="shared" si="81"/>
        <v>97.943401724650599</v>
      </c>
      <c r="DP155" s="5">
        <f t="shared" si="81"/>
        <v>99.694756551995695</v>
      </c>
      <c r="DQ155" s="5">
        <f t="shared" si="77"/>
        <v>100.58954191072928</v>
      </c>
      <c r="DR155" s="5">
        <f t="shared" si="77"/>
        <v>100.18804995502859</v>
      </c>
      <c r="DS155" s="5">
        <f t="shared" si="77"/>
        <v>99.755593774361614</v>
      </c>
      <c r="DT155" s="5">
        <f t="shared" si="77"/>
        <v>101.33723112173345</v>
      </c>
      <c r="DU155" s="5">
        <f t="shared" si="77"/>
        <v>99.347610415378952</v>
      </c>
      <c r="DY155" s="4" t="s">
        <v>158</v>
      </c>
      <c r="DZ155" s="5">
        <f t="shared" si="84"/>
        <v>63.52981112097288</v>
      </c>
      <c r="EA155" s="5">
        <f t="shared" si="84"/>
        <v>63.32235788502684</v>
      </c>
      <c r="EB155" s="5">
        <f t="shared" si="84"/>
        <v>52.820106475176416</v>
      </c>
      <c r="EC155" s="5">
        <f t="shared" si="84"/>
        <v>58.342819198292972</v>
      </c>
      <c r="ED155" s="5">
        <f t="shared" si="84"/>
        <v>58.865938417607282</v>
      </c>
      <c r="EE155" s="5">
        <f t="shared" si="84"/>
        <v>52.75812065670987</v>
      </c>
      <c r="EF155" s="5">
        <f t="shared" si="84"/>
        <v>55.400055442937095</v>
      </c>
      <c r="EG155" s="5">
        <f t="shared" si="84"/>
        <v>59.535100147960705</v>
      </c>
      <c r="EH155" s="5">
        <f t="array" ref="EH155">IF(ISNUMBER($B155),_xlfn.PERCENTILE.EXC(IF(ISNUMBER(DZ155:EG155),DZ155:EG155),0.25),#N/A)</f>
        <v>53.465093717116588</v>
      </c>
      <c r="EI155" s="5">
        <f t="array" ref="EI155">IF(ISNUMBER($B155),_xlfn.PERCENTILE.EXC(IF(ISNUMBER(DZ155:EG155),DZ155:EG155),0.5),#N/A)</f>
        <v>58.604378807950127</v>
      </c>
      <c r="EJ155" s="5">
        <f t="array" ref="EJ155">IF(ISNUMBER($B155),_xlfn.PERCENTILE.EXC(IF(ISNUMBER(DZ155:EG155),DZ155:EG155),0.75),#N/A)</f>
        <v>62.375543450760304</v>
      </c>
      <c r="EL155" s="4" t="s">
        <v>158</v>
      </c>
      <c r="EM155" s="5">
        <f t="shared" si="85"/>
        <v>21.205346715693796</v>
      </c>
      <c r="EN155" s="5">
        <f t="shared" si="85"/>
        <v>15.723050742711406</v>
      </c>
      <c r="EO155" s="5">
        <f t="shared" si="85"/>
        <v>20.511080846849076</v>
      </c>
      <c r="EP155" s="5">
        <f t="shared" si="85"/>
        <v>21.878597114649896</v>
      </c>
      <c r="EQ155" s="5">
        <f t="shared" si="85"/>
        <v>20.280703644837157</v>
      </c>
      <c r="ER155" s="5">
        <f t="shared" si="85"/>
        <v>20.701381191410459</v>
      </c>
      <c r="ES155" s="5">
        <f t="shared" si="85"/>
        <v>30.428426633400903</v>
      </c>
      <c r="ET155" s="5">
        <f t="shared" si="85"/>
        <v>22.888945819195158</v>
      </c>
      <c r="EU155" s="5">
        <f t="array" ref="EU155">IF(ISNUMBER($O155),_xlfn.PERCENTILE.EXC(IF(ISNUMBER(EM155:ET155),EM155:ET155),0.25),#N/A)</f>
        <v>20.338297945340138</v>
      </c>
      <c r="EV155" s="5">
        <f t="array" ref="EV155">IF(ISNUMBER($O155),_xlfn.PERCENTILE.EXC(IF(ISNUMBER(EM155:ET155),EM155:ET155),0.5),#N/A)</f>
        <v>20.953363953552127</v>
      </c>
      <c r="EW155" s="5">
        <f t="array" ref="EW155">IF(ISNUMBER($O155),_xlfn.PERCENTILE.EXC(IF(ISNUMBER(EM155:ET155),EM155:ET155),0.75),#N/A)</f>
        <v>22.636358643058841</v>
      </c>
      <c r="EY155" s="4" t="s">
        <v>158</v>
      </c>
      <c r="EZ155" s="5">
        <f t="shared" si="86"/>
        <v>20.437462601240803</v>
      </c>
      <c r="FA155" s="5">
        <f t="shared" si="86"/>
        <v>18.37340686541646</v>
      </c>
      <c r="FB155" s="5">
        <f t="shared" si="86"/>
        <v>20.169122198836202</v>
      </c>
      <c r="FC155" s="5">
        <f t="shared" si="86"/>
        <v>20.743418753600071</v>
      </c>
      <c r="FD155" s="5">
        <f t="shared" si="86"/>
        <v>19.200789310632796</v>
      </c>
      <c r="FE155" s="5">
        <f t="shared" si="86"/>
        <v>19.698584958059932</v>
      </c>
      <c r="FF155" s="5">
        <f t="shared" si="86"/>
        <v>29.489578460418944</v>
      </c>
      <c r="FG155" s="5">
        <f t="shared" si="86"/>
        <v>22.587273288126021</v>
      </c>
      <c r="FH155" s="5">
        <f t="array" ref="FH155">IF(ISNUMBER($AB155),_xlfn.PERCENTILE.EXC(IF(ISNUMBER(EZ155:FG155),EZ155:FG155),0.25),#N/A)</f>
        <v>19.325238222489581</v>
      </c>
      <c r="FI155" s="5">
        <f t="array" ref="FI155">IF(ISNUMBER($AB155),_xlfn.PERCENTILE.EXC(IF(ISNUMBER(EZ155:FG155),EZ155:FG155),0.5),#N/A)</f>
        <v>20.303292400038501</v>
      </c>
      <c r="FJ155" s="5">
        <f t="array" ref="FJ155">IF(ISNUMBER($AB155),_xlfn.PERCENTILE.EXC(IF(ISNUMBER(EZ155:FG155),EZ155:FG155),0.75),#N/A)</f>
        <v>22.126309654494534</v>
      </c>
      <c r="FL155" s="4" t="s">
        <v>158</v>
      </c>
      <c r="FM155" s="5">
        <f t="shared" si="87"/>
        <v>5.0038905831870739</v>
      </c>
      <c r="FN155" s="5">
        <f t="shared" si="87"/>
        <v>5.6165506206349152</v>
      </c>
      <c r="FO155" s="5">
        <f t="shared" si="87"/>
        <v>5.5676612603689488</v>
      </c>
      <c r="FP155" s="5">
        <f t="shared" si="87"/>
        <v>7.396789362135471</v>
      </c>
      <c r="FQ155" s="5">
        <f t="shared" si="87"/>
        <v>5.2978098650359646</v>
      </c>
      <c r="FR155" s="5">
        <f t="shared" si="87"/>
        <v>6.0249555454732144</v>
      </c>
      <c r="FS155" s="5">
        <f t="shared" si="87"/>
        <v>4.8529895871233784</v>
      </c>
      <c r="FT155" s="5">
        <f t="shared" si="87"/>
        <v>6.8861852802626693</v>
      </c>
      <c r="FU155" s="5">
        <f t="array" ref="FU155">IF(ISNUMBER($AO155),_xlfn.PERCENTILE.EXC(IF(ISNUMBER(FM155:FT155),FM155:FT155),0.25),#N/A)</f>
        <v>5.0773704036492964</v>
      </c>
      <c r="FV155" s="5">
        <f t="array" ref="FV155">IF(ISNUMBER($AO155),_xlfn.PERCENTILE.EXC(IF(ISNUMBER(FM155:FT155),FM155:FT155),0.5),#N/A)</f>
        <v>5.5921059405019324</v>
      </c>
      <c r="FW155" s="5">
        <f t="array" ref="FW155">IF(ISNUMBER($AO155),_xlfn.PERCENTILE.EXC(IF(ISNUMBER(FM155:FT155),FM155:FT155),0.75),#N/A)</f>
        <v>6.6708778465653058</v>
      </c>
      <c r="FY155" s="4" t="s">
        <v>158</v>
      </c>
      <c r="FZ155" s="5">
        <f t="shared" si="88"/>
        <v>15.433569348699912</v>
      </c>
      <c r="GA155" s="5">
        <f t="shared" si="88"/>
        <v>12.756856244781542</v>
      </c>
      <c r="GB155" s="5">
        <f t="shared" si="88"/>
        <v>14.601429986381081</v>
      </c>
      <c r="GC155" s="5">
        <f t="shared" si="88"/>
        <v>13.346629391464599</v>
      </c>
      <c r="GD155" s="5">
        <f t="shared" si="88"/>
        <v>13.902992915061557</v>
      </c>
      <c r="GE155" s="5">
        <f t="shared" si="88"/>
        <v>13.673629412586719</v>
      </c>
      <c r="GF155" s="5">
        <f t="shared" si="88"/>
        <v>24.636805447268571</v>
      </c>
      <c r="GG155" s="5">
        <f t="shared" si="88"/>
        <v>15.701088007863355</v>
      </c>
      <c r="GH155" s="5">
        <f t="array" ref="GH155">IF(ISNUMBER($BB155),_xlfn.PERCENTILE.EXC(IF(ISNUMBER(FZ155:GG155),FZ155:GG155),0.25),#N/A)</f>
        <v>13.428379396745129</v>
      </c>
      <c r="GI155" s="5">
        <f t="array" ref="GI155">IF(ISNUMBER($BB155),_xlfn.PERCENTILE.EXC(IF(ISNUMBER(FZ155:GG155),FZ155:GG155),0.5),#N/A)</f>
        <v>14.252211450721319</v>
      </c>
      <c r="GJ155" s="5">
        <f t="array" ref="GJ155">IF(ISNUMBER($BB155),_xlfn.PERCENTILE.EXC(IF(ISNUMBER(FZ155:GG155),FZ155:GG155),0.75),#N/A)</f>
        <v>15.634208343072494</v>
      </c>
      <c r="GL155" s="4" t="s">
        <v>158</v>
      </c>
      <c r="GM155" s="5">
        <f t="shared" si="89"/>
        <v>16.834769223240283</v>
      </c>
      <c r="GN155" s="5">
        <f t="shared" si="89"/>
        <v>18.834267613639369</v>
      </c>
      <c r="GO155" s="5">
        <f t="shared" si="89"/>
        <v>24.417234121579796</v>
      </c>
      <c r="GP155" s="5">
        <f t="shared" si="89"/>
        <v>18.470566322416392</v>
      </c>
      <c r="GQ155" s="5">
        <f t="shared" si="89"/>
        <v>18.853277120767221</v>
      </c>
      <c r="GR155" s="5">
        <f t="shared" si="89"/>
        <v>20.486322703103951</v>
      </c>
      <c r="GS155" s="5">
        <f t="shared" si="89"/>
        <v>16.764991250411491</v>
      </c>
      <c r="GT155" s="5">
        <f t="shared" si="89"/>
        <v>16.406384791940063</v>
      </c>
      <c r="GU155" s="5">
        <f t="array" ref="GU155">IF(ISNUMBER($BO155),_xlfn.PERCENTILE.EXC(IF(ISNUMBER(GM155:GT155),GM155:GT155),0.25),#N/A)</f>
        <v>16.782435743618688</v>
      </c>
      <c r="GV155" s="5">
        <f t="array" ref="GV155">IF(ISNUMBER($BO155),_xlfn.PERCENTILE.EXC(IF(ISNUMBER(GM155:GT155),GM155:GT155),0.5),#N/A)</f>
        <v>18.652416968027879</v>
      </c>
      <c r="GW155" s="5">
        <f t="array" ref="GW155">IF(ISNUMBER($BO155),_xlfn.PERCENTILE.EXC(IF(ISNUMBER(GM155:GT155),GM155:GT155),0.75),#N/A)</f>
        <v>20.078061307519768</v>
      </c>
      <c r="GY155" s="4" t="s">
        <v>158</v>
      </c>
      <c r="GZ155" s="5">
        <f t="shared" si="90"/>
        <v>11.585965427419156</v>
      </c>
      <c r="HA155" s="5">
        <f t="shared" si="90"/>
        <v>21.112461984301227</v>
      </c>
      <c r="HB155" s="5">
        <f t="shared" si="90"/>
        <v>19.831620651231891</v>
      </c>
      <c r="HC155" s="5">
        <f t="shared" si="90"/>
        <v>22.753187055286805</v>
      </c>
      <c r="HD155" s="5">
        <f t="shared" si="90"/>
        <v>20.210190997009782</v>
      </c>
      <c r="HE155" s="5">
        <f t="shared" si="90"/>
        <v>27.731230633673629</v>
      </c>
      <c r="HF155" s="5">
        <f t="shared" si="90"/>
        <v>11.814759949408323</v>
      </c>
      <c r="HG155" s="5">
        <f t="shared" si="90"/>
        <v>21.946284513272026</v>
      </c>
      <c r="HH155" s="5">
        <f t="array" ref="HH155">IF(ISNUMBER($CB155),_xlfn.PERCENTILE.EXC(IF(ISNUMBER(GZ155:HG155),GZ155:HG155),0.25),#N/A)</f>
        <v>13.818975124864215</v>
      </c>
      <c r="HI155" s="5">
        <f t="array" ref="HI155">IF(ISNUMBER($CB155),_xlfn.PERCENTILE.EXC(IF(ISNUMBER(GZ155:HG155),GZ155:HG155),0.5),#N/A)</f>
        <v>20.661326490655505</v>
      </c>
      <c r="HJ155" s="5">
        <f t="array" ref="HJ155">IF(ISNUMBER($CB155),_xlfn.PERCENTILE.EXC(IF(ISNUMBER(GZ155:HG155),GZ155:HG155),0.75),#N/A)</f>
        <v>22.551461419783109</v>
      </c>
      <c r="HL155" s="4" t="s">
        <v>158</v>
      </c>
      <c r="HM155" s="5">
        <f t="shared" si="82"/>
        <v>10.016038367512184</v>
      </c>
      <c r="HN155" s="5">
        <f t="shared" si="82"/>
        <v>23.232785742923621</v>
      </c>
      <c r="HO155" s="5">
        <f t="shared" si="82"/>
        <v>22.083199207626592</v>
      </c>
      <c r="HP155" s="5">
        <f t="shared" si="78"/>
        <v>24.061204419927545</v>
      </c>
      <c r="HQ155" s="5">
        <f t="shared" si="78"/>
        <v>22.210271813798123</v>
      </c>
      <c r="HR155" s="5">
        <f t="shared" si="78"/>
        <v>33.785406082449349</v>
      </c>
      <c r="HS155" s="5">
        <f t="shared" si="78"/>
        <v>9.2212866226588357</v>
      </c>
      <c r="HT155" s="5">
        <f t="shared" si="78"/>
        <v>23.115853754176097</v>
      </c>
      <c r="HU155" s="5">
        <f t="array" ref="HU155">IF(ISNUMBER($CO155),_xlfn.PERCENTILE.EXC(IF(ISNUMBER(HM155:HT155),HM155:HT155),0.25),#N/A)</f>
        <v>13.032828577540787</v>
      </c>
      <c r="HV155" s="5">
        <f t="array" ref="HV155">IF(ISNUMBER($CO155),_xlfn.PERCENTILE.EXC(IF(ISNUMBER(HM155:HT155),HM155:HT155),0.5),#N/A)</f>
        <v>22.663062783987108</v>
      </c>
      <c r="HW155" s="5">
        <f t="array" ref="HW155">IF(ISNUMBER($CO155),_xlfn.PERCENTILE.EXC(IF(ISNUMBER(HM155:HT155),HM155:HT155),0.75),#N/A)</f>
        <v>23.854099750676564</v>
      </c>
      <c r="IB155" s="4" t="s">
        <v>158</v>
      </c>
      <c r="IC155" s="5">
        <f t="shared" si="83"/>
        <v>99.999999999999986</v>
      </c>
      <c r="ID155" s="5">
        <f t="shared" si="83"/>
        <v>100</v>
      </c>
      <c r="IE155" s="5">
        <f t="shared" si="83"/>
        <v>100</v>
      </c>
      <c r="IF155" s="5">
        <f t="shared" si="79"/>
        <v>100</v>
      </c>
      <c r="IG155" s="5">
        <f t="shared" si="79"/>
        <v>100</v>
      </c>
      <c r="IH155" s="5">
        <f t="shared" si="79"/>
        <v>100</v>
      </c>
      <c r="II155" s="5">
        <f t="shared" si="79"/>
        <v>100</v>
      </c>
      <c r="IJ155" s="5">
        <f t="shared" si="79"/>
        <v>100</v>
      </c>
    </row>
    <row r="156" spans="1:244" x14ac:dyDescent="0.25">
      <c r="A156" s="4" t="s">
        <v>159</v>
      </c>
      <c r="B156" s="5">
        <f>100*'C'!C159/'Total GDP'!C159</f>
        <v>63.716953063293559</v>
      </c>
      <c r="C156" s="5">
        <f>100*'C'!D159/'Total GDP'!F159</f>
        <v>62.540402352725486</v>
      </c>
      <c r="D156" s="5">
        <f>100*'C'!E159/'Total GDP'!I159</f>
        <v>52.700747166841971</v>
      </c>
      <c r="E156" s="5">
        <f>100*'C'!F159/'Total GDP'!L159</f>
        <v>58.488838767159741</v>
      </c>
      <c r="F156" s="5">
        <f>100*'C'!G159/'Total GDP'!O159</f>
        <v>59.697383156878153</v>
      </c>
      <c r="G156" s="5">
        <f>100*'C'!H159/'Total GDP'!R159</f>
        <v>51.934035586996615</v>
      </c>
      <c r="H156" s="5">
        <f>100*'C'!I159/'Total GDP'!U159</f>
        <v>56.671640863023065</v>
      </c>
      <c r="I156" s="5">
        <f>100*'C'!J159/'Total GDP'!X159</f>
        <v>58.418708469624967</v>
      </c>
      <c r="J156" s="5">
        <f t="array" ref="J156">IF(ISNUMBER($B156),_xlfn.PERCENTILE.EXC(IF(ISNUMBER(B156:I156),B156:I156),0.25),#N/A)</f>
        <v>53.693470590887244</v>
      </c>
      <c r="K156" s="5">
        <f t="array" ref="K156">IF(ISNUMBER($B156),_xlfn.PERCENTILE.EXC(IF(ISNUMBER(B156:I156),B156:I156),0.5),#N/A)</f>
        <v>58.453773618392354</v>
      </c>
      <c r="L156" s="5">
        <f t="array" ref="L156">IF(ISNUMBER($B156),_xlfn.PERCENTILE.EXC(IF(ISNUMBER(B156:I156),B156:I156),0.75),#N/A)</f>
        <v>61.82964755376365</v>
      </c>
      <c r="N156" s="4" t="s">
        <v>159</v>
      </c>
      <c r="O156" s="5">
        <f>100*I!C159/'Total GDP'!C159</f>
        <v>21.814736646478664</v>
      </c>
      <c r="P156" s="5">
        <f>100*I!D159/'Total GDP'!F159</f>
        <v>15.730328157297855</v>
      </c>
      <c r="Q156" s="5">
        <f>100*I!E159/'Total GDP'!I159</f>
        <v>21.203849705104364</v>
      </c>
      <c r="R156" s="5">
        <f>100*I!F159/'Total GDP'!L159</f>
        <v>22.290119956884233</v>
      </c>
      <c r="S156" s="5">
        <f>100*I!G159/'Total GDP'!O159</f>
        <v>19.715258454941281</v>
      </c>
      <c r="T156" s="5">
        <f>100*I!H159/'Total GDP'!R159</f>
        <v>20.591214860622653</v>
      </c>
      <c r="U156" s="5">
        <f>100*I!I159/'Total GDP'!U159</f>
        <v>30.350369955854006</v>
      </c>
      <c r="V156" s="5">
        <f>100*I!J159/'Total GDP'!X159</f>
        <v>23.432903371803572</v>
      </c>
      <c r="W156" s="5">
        <f t="array" ref="W156">IF(ISNUMBER($O156),_xlfn.PERCENTILE.EXC(IF(ISNUMBER(O156:V156),O156:V156),0.25),#N/A)</f>
        <v>19.934247556361626</v>
      </c>
      <c r="X156" s="5">
        <f t="array" ref="X156">IF(ISNUMBER($O156),_xlfn.PERCENTILE.EXC(IF(ISNUMBER(O156:V156),O156:V156),0.5),#N/A)</f>
        <v>21.509293175791512</v>
      </c>
      <c r="Y156" s="5">
        <f t="array" ref="Y156">IF(ISNUMBER($O156),_xlfn.PERCENTILE.EXC(IF(ISNUMBER(O156:V156),O156:V156),0.75),#N/A)</f>
        <v>23.147207518073738</v>
      </c>
      <c r="AA156" s="4" t="s">
        <v>159</v>
      </c>
      <c r="AB156" s="5">
        <f>100*'Total GFCF'!C159/'Total GDP'!C159</f>
        <v>20.756549234951699</v>
      </c>
      <c r="AC156" s="5">
        <f>100*'Total GFCF'!D159/'Total GDP'!F159</f>
        <v>17.943523942737336</v>
      </c>
      <c r="AD156" s="5">
        <f>100*'Total GFCF'!E159/'Total GDP'!I159</f>
        <v>20.271833872093801</v>
      </c>
      <c r="AE156" s="5">
        <f>100*'Total GFCF'!F159/'Total GDP'!L159</f>
        <v>21.245995725807237</v>
      </c>
      <c r="AF156" s="5">
        <f>100*'Total GFCF'!G159/'Total GDP'!O159</f>
        <v>19.076787037420633</v>
      </c>
      <c r="AG156" s="5">
        <f>100*'Total GFCF'!H159/'Total GDP'!R159</f>
        <v>19.338669921670842</v>
      </c>
      <c r="AH156" s="5">
        <f>100*'Total GFCF'!I159/'Total GDP'!U159</f>
        <v>29.514305255771401</v>
      </c>
      <c r="AI156" s="5">
        <f>100*'Total GFCF'!J159/'Total GDP'!X159</f>
        <v>23.126375774033615</v>
      </c>
      <c r="AJ156" s="5">
        <f t="array" ref="AJ156">IF(ISNUMBER($AB156),_xlfn.PERCENTILE.EXC(IF(ISNUMBER(AB156:AI156),AB156:AI156),0.25),#N/A)</f>
        <v>19.142257758483186</v>
      </c>
      <c r="AK156" s="5">
        <f t="array" ref="AK156">IF(ISNUMBER($AB156),_xlfn.PERCENTILE.EXC(IF(ISNUMBER(AB156:AI156),AB156:AI156),0.5),#N/A)</f>
        <v>20.51419155352275</v>
      </c>
      <c r="AL156" s="5">
        <f t="array" ref="AL156">IF(ISNUMBER($AB156),_xlfn.PERCENTILE.EXC(IF(ISNUMBER(AB156:AI156),AB156:AI156),0.75),#N/A)</f>
        <v>22.656280761977023</v>
      </c>
      <c r="AN156" s="4" t="s">
        <v>159</v>
      </c>
      <c r="AO156" s="5">
        <f>100*'Housing Investment'!C159/'Total GDP'!C159</f>
        <v>5.0708817739672813</v>
      </c>
      <c r="AP156" s="5">
        <f>100*'Housing Investment'!D159/'Total GDP'!F159</f>
        <v>5.1694311289592827</v>
      </c>
      <c r="AQ156" s="5">
        <f>100*'Housing Investment'!E159/'Total GDP'!I159</f>
        <v>5.5473053716345824</v>
      </c>
      <c r="AR156" s="5">
        <f>100*'Housing Investment'!F159/'Total GDP'!L159</f>
        <v>7.4930907077696487</v>
      </c>
      <c r="AS156" s="5">
        <f>100*'Housing Investment'!G159/'Total GDP'!O159</f>
        <v>5.0763944871820117</v>
      </c>
      <c r="AT156" s="5">
        <f>100*'Housing Investment'!H159/'Total GDP'!R159</f>
        <v>5.7647630062481232</v>
      </c>
      <c r="AU156" s="5">
        <f>100*'Housing Investment'!I159/'Total GDP'!U159</f>
        <v>4.9642035512208986</v>
      </c>
      <c r="AV156" s="5">
        <f>100*'Housing Investment'!J159/'Total GDP'!X159</f>
        <v>7.1324240367010221</v>
      </c>
      <c r="AW156" s="5">
        <f t="array" ref="AW156">IF(ISNUMBER($AO156),_xlfn.PERCENTILE.EXC(IF(ISNUMBER(AO156:AV156),AO156:AV156),0.25),#N/A)</f>
        <v>5.0722599522709642</v>
      </c>
      <c r="AX156" s="5">
        <f t="array" ref="AX156">IF(ISNUMBER($AO156),_xlfn.PERCENTILE.EXC(IF(ISNUMBER(AO156:AV156),AO156:AV156),0.5),#N/A)</f>
        <v>5.3583682502969321</v>
      </c>
      <c r="AY156" s="5">
        <f t="array" ref="AY156">IF(ISNUMBER($AO156),_xlfn.PERCENTILE.EXC(IF(ISNUMBER(AO156:AV156),AO156:AV156),0.75),#N/A)</f>
        <v>6.7905087790877978</v>
      </c>
      <c r="BA156" s="4" t="s">
        <v>159</v>
      </c>
      <c r="BB156" s="5">
        <f>100*'Total Non-Res GFCF'!C159/'Total GDP'!C159</f>
        <v>15.685664811099413</v>
      </c>
      <c r="BC156" s="5">
        <f>100*'Total Non-Res GFCF'!D159/'Total GDP'!F159</f>
        <v>12.774092813778054</v>
      </c>
      <c r="BD156" s="5">
        <f>100*'Total Non-Res GFCF'!E159/'Total GDP'!I159</f>
        <v>14.724528500459217</v>
      </c>
      <c r="BE156" s="5">
        <f>100*'Total Non-Res GFCF'!F159/'Total GDP'!L159</f>
        <v>13.752905018037591</v>
      </c>
      <c r="BF156" s="5">
        <f>100*'Total Non-Res GFCF'!G159/'Total GDP'!O159</f>
        <v>14.000351801078901</v>
      </c>
      <c r="BG156" s="5">
        <f>100*'Total Non-Res GFCF'!H159/'Total GDP'!R159</f>
        <v>13.573906915422716</v>
      </c>
      <c r="BH156" s="5">
        <f>100*'Total Non-Res GFCF'!I159/'Total GDP'!U159</f>
        <v>24.550101704550503</v>
      </c>
      <c r="BI156" s="5">
        <f>100*'Total Non-Res GFCF'!J159/'Total GDP'!X159</f>
        <v>15.993951737332591</v>
      </c>
      <c r="BJ156" s="5">
        <f t="array" ref="BJ156">IF(ISNUMBER($BB156),_xlfn.PERCENTILE.EXC(IF(ISNUMBER(BB156:BI156),BB156:BI156),0.25),#N/A)</f>
        <v>13.618656441076435</v>
      </c>
      <c r="BK156" s="5">
        <f t="array" ref="BK156">IF(ISNUMBER($BB156),_xlfn.PERCENTILE.EXC(IF(ISNUMBER(BB156:BI156),BB156:BI156),0.5),#N/A)</f>
        <v>14.362440150769059</v>
      </c>
      <c r="BL156" s="5">
        <f t="array" ref="BL156">IF(ISNUMBER($BB156),_xlfn.PERCENTILE.EXC(IF(ISNUMBER(BB156:BI156),BB156:BI156),0.75),#N/A)</f>
        <v>15.916880005774296</v>
      </c>
      <c r="BN156" s="4" t="s">
        <v>159</v>
      </c>
      <c r="BO156" s="5">
        <f>100*G!C159/'Total GDP'!C159</f>
        <v>16.625881992141146</v>
      </c>
      <c r="BP156" s="5">
        <f>100*G!D159/'Total GDP'!F159</f>
        <v>18.405434097959255</v>
      </c>
      <c r="BQ156" s="5">
        <f>100*G!E159/'Total GDP'!I159</f>
        <v>23.997449683566181</v>
      </c>
      <c r="BR156" s="5">
        <f>100*G!F159/'Total GDP'!L159</f>
        <v>18.908674510697494</v>
      </c>
      <c r="BS156" s="5">
        <f>100*G!G159/'Total GDP'!O159</f>
        <v>19.126501012277043</v>
      </c>
      <c r="BT156" s="5">
        <f>100*G!H159/'Total GDP'!R159</f>
        <v>20.695774002002906</v>
      </c>
      <c r="BU156" s="5">
        <f>100*G!I159/'Total GDP'!U159</f>
        <v>17.156314120499907</v>
      </c>
      <c r="BV156" s="5">
        <f>100*G!J159/'Total GDP'!X159</f>
        <v>16.3040794914522</v>
      </c>
      <c r="BW156" s="5">
        <f t="array" ref="BW156">IF(ISNUMBER($BO156),_xlfn.PERCENTILE.EXC(IF(ISNUMBER(BO156:BV156),BO156:BV156),0.25),#N/A)</f>
        <v>16.758490024230838</v>
      </c>
      <c r="BX156" s="5">
        <f t="array" ref="BX156">IF(ISNUMBER($BO156),_xlfn.PERCENTILE.EXC(IF(ISNUMBER(BO156:BV156),BO156:BV156),0.5),#N/A)</f>
        <v>18.657054304328376</v>
      </c>
      <c r="BY156" s="5">
        <f t="array" ref="BY156">IF(ISNUMBER($BO156),_xlfn.PERCENTILE.EXC(IF(ISNUMBER(BO156:BV156),BO156:BV156),0.75),#N/A)</f>
        <v>20.303455754571441</v>
      </c>
      <c r="CA156" s="4" t="s">
        <v>159</v>
      </c>
      <c r="CB156" s="5">
        <f>100*IMP!C159/'Total GDP'!C159</f>
        <v>11.933156474119544</v>
      </c>
      <c r="CC156" s="5">
        <f>100*IMP!D159/'Total GDP'!F159</f>
        <v>21.030810767652092</v>
      </c>
      <c r="CD156" s="5">
        <f>100*IMP!E159/'Total GDP'!I159</f>
        <v>20.375608744256741</v>
      </c>
      <c r="CE156" s="5">
        <f>100*IMP!F159/'Total GDP'!L159</f>
        <v>23.624349903470176</v>
      </c>
      <c r="CF156" s="5">
        <f>100*IMP!G159/'Total GDP'!O159</f>
        <v>21.26644313488719</v>
      </c>
      <c r="CG156" s="5">
        <f>100*IMP!H159/'Total GDP'!R159</f>
        <v>27.636233052004759</v>
      </c>
      <c r="CH156" s="5">
        <f>100*IMP!I159/'Total GDP'!U159</f>
        <v>12.025341753937166</v>
      </c>
      <c r="CI156" s="5">
        <f>100*IMP!J159/'Total GDP'!X159</f>
        <v>21.923409245201505</v>
      </c>
      <c r="CJ156" s="5">
        <f t="array" ref="CJ156">IF(ISNUMBER($CB156),_xlfn.PERCENTILE.EXC(IF(ISNUMBER(CB156:CI156),CB156:CI156),0.25),#N/A)</f>
        <v>14.11290850151706</v>
      </c>
      <c r="CK156" s="5">
        <f t="array" ref="CK156">IF(ISNUMBER($CB156),_xlfn.PERCENTILE.EXC(IF(ISNUMBER(CB156:CI156),CB156:CI156),0.5),#N/A)</f>
        <v>21.148626951269641</v>
      </c>
      <c r="CL156" s="5">
        <f t="array" ref="CL156">IF(ISNUMBER($CB156),_xlfn.PERCENTILE.EXC(IF(ISNUMBER(CB156:CI156),CB156:CI156),0.75),#N/A)</f>
        <v>23.199114738903006</v>
      </c>
      <c r="CN156" s="4" t="s">
        <v>159</v>
      </c>
      <c r="CO156" s="5">
        <f>100*EXP!C159/'Total GDP'!C159</f>
        <v>9.9895011556148479</v>
      </c>
      <c r="CP156" s="5">
        <f>100*EXP!D159/'Total GDP'!F159</f>
        <v>22.355327787651447</v>
      </c>
      <c r="CQ156" s="5">
        <f>100*EXP!E159/'Total GDP'!I159</f>
        <v>22.238171897935946</v>
      </c>
      <c r="CR156" s="5">
        <f>100*EXP!F159/'Total GDP'!L159</f>
        <v>24.538112145489887</v>
      </c>
      <c r="CS156" s="5">
        <f>100*EXP!G159/'Total GDP'!O159</f>
        <v>22.90320105024168</v>
      </c>
      <c r="CT156" s="5">
        <f>100*EXP!H159/'Total GDP'!R159</f>
        <v>34.318236228331351</v>
      </c>
      <c r="CU156" s="5">
        <f>100*EXP!I159/'Total GDP'!U159</f>
        <v>9.2107016281610576</v>
      </c>
      <c r="CV156" s="5">
        <f>100*EXP!J159/'Total GDP'!X159</f>
        <v>23.137690551132508</v>
      </c>
      <c r="CW156" s="5">
        <f t="array" ref="CW156">IF(ISNUMBER($CO156),_xlfn.PERCENTILE.EXC(IF(ISNUMBER(CO156:CV156),CO156:CV156),0.25),#N/A)</f>
        <v>13.051668841195122</v>
      </c>
      <c r="CX156" s="5">
        <f t="array" ref="CX156">IF(ISNUMBER($CO156),_xlfn.PERCENTILE.EXC(IF(ISNUMBER(CO156:CV156),CO156:CV156),0.5),#N/A)</f>
        <v>22.629264418946562</v>
      </c>
      <c r="CY156" s="5">
        <f t="array" ref="CY156">IF(ISNUMBER($CO156),_xlfn.PERCENTILE.EXC(IF(ISNUMBER(CO156:CV156),CO156:CV156),0.75),#N/A)</f>
        <v>24.188006746900541</v>
      </c>
      <c r="DC156" s="4" t="s">
        <v>159</v>
      </c>
      <c r="DD156" s="5">
        <f t="shared" si="80"/>
        <v>99.999987233499297</v>
      </c>
      <c r="DE156" s="5">
        <f t="shared" si="80"/>
        <v>100</v>
      </c>
      <c r="DF156" s="5">
        <f t="shared" si="80"/>
        <v>100</v>
      </c>
      <c r="DG156" s="5">
        <f t="shared" si="76"/>
        <v>100.00000000000003</v>
      </c>
      <c r="DH156" s="5">
        <f t="shared" si="76"/>
        <v>99.999786394010485</v>
      </c>
      <c r="DI156" s="5">
        <f t="shared" si="76"/>
        <v>99.999999999999986</v>
      </c>
      <c r="DJ156" s="5">
        <f t="shared" si="76"/>
        <v>100</v>
      </c>
      <c r="DK156" s="5">
        <f t="shared" si="76"/>
        <v>99.999999999999986</v>
      </c>
      <c r="DM156" s="4" t="s">
        <v>159</v>
      </c>
      <c r="DN156" s="5">
        <f t="shared" si="81"/>
        <v>100.21391638340867</v>
      </c>
      <c r="DO156" s="5">
        <f t="shared" si="81"/>
        <v>98.000681627981947</v>
      </c>
      <c r="DP156" s="5">
        <f t="shared" si="81"/>
        <v>99.764609709191731</v>
      </c>
      <c r="DQ156" s="5">
        <f t="shared" si="77"/>
        <v>100.60139547676118</v>
      </c>
      <c r="DR156" s="5">
        <f t="shared" si="77"/>
        <v>100.17590053945096</v>
      </c>
      <c r="DS156" s="5">
        <f t="shared" si="77"/>
        <v>99.903027625948766</v>
      </c>
      <c r="DT156" s="5">
        <f t="shared" si="77"/>
        <v>101.36368481360087</v>
      </c>
      <c r="DU156" s="5">
        <f t="shared" si="77"/>
        <v>99.369972638811745</v>
      </c>
      <c r="DY156" s="4" t="s">
        <v>159</v>
      </c>
      <c r="DZ156" s="5">
        <f t="shared" si="84"/>
        <v>63.580943009470566</v>
      </c>
      <c r="EA156" s="5">
        <f t="shared" si="84"/>
        <v>63.816293227565112</v>
      </c>
      <c r="EB156" s="5">
        <f t="shared" si="84"/>
        <v>52.825092305239011</v>
      </c>
      <c r="EC156" s="5">
        <f t="shared" si="84"/>
        <v>58.139192294475279</v>
      </c>
      <c r="ED156" s="5">
        <f t="shared" si="84"/>
        <v>59.592559523204194</v>
      </c>
      <c r="EE156" s="5">
        <f t="shared" si="84"/>
        <v>51.984446138554553</v>
      </c>
      <c r="EF156" s="5">
        <f t="shared" si="84"/>
        <v>55.90921538343575</v>
      </c>
      <c r="EG156" s="5">
        <f t="shared" si="84"/>
        <v>58.789095858931432</v>
      </c>
      <c r="EH156" s="5">
        <f t="array" ref="EH156">IF(ISNUMBER($B156),_xlfn.PERCENTILE.EXC(IF(ISNUMBER(DZ156:EG156),DZ156:EG156),0.25),#N/A)</f>
        <v>53.596123074788196</v>
      </c>
      <c r="EI156" s="5">
        <f t="array" ref="EI156">IF(ISNUMBER($B156),_xlfn.PERCENTILE.EXC(IF(ISNUMBER(DZ156:EG156),DZ156:EG156),0.5),#N/A)</f>
        <v>58.464144076703356</v>
      </c>
      <c r="EJ156" s="5">
        <f t="array" ref="EJ156">IF(ISNUMBER($B156),_xlfn.PERCENTILE.EXC(IF(ISNUMBER(DZ156:EG156),DZ156:EG156),0.75),#N/A)</f>
        <v>62.583847137903973</v>
      </c>
      <c r="EL156" s="4" t="s">
        <v>159</v>
      </c>
      <c r="EM156" s="5">
        <f t="shared" si="85"/>
        <v>21.768170962421635</v>
      </c>
      <c r="EN156" s="5">
        <f t="shared" si="85"/>
        <v>16.05124361992846</v>
      </c>
      <c r="EO156" s="5">
        <f t="shared" si="85"/>
        <v>21.253879273333901</v>
      </c>
      <c r="EP156" s="5">
        <f t="shared" si="85"/>
        <v>22.156869545644849</v>
      </c>
      <c r="EQ156" s="5">
        <f t="shared" si="85"/>
        <v>19.680640102832996</v>
      </c>
      <c r="ER156" s="5">
        <f t="shared" si="85"/>
        <v>20.611202032554118</v>
      </c>
      <c r="ES156" s="5">
        <f t="shared" si="85"/>
        <v>29.942054702989278</v>
      </c>
      <c r="ET156" s="5">
        <f t="shared" si="85"/>
        <v>23.581473104533384</v>
      </c>
      <c r="EU156" s="5">
        <f t="array" ref="EU156">IF(ISNUMBER($O156),_xlfn.PERCENTILE.EXC(IF(ISNUMBER(EM156:ET156),EM156:ET156),0.25),#N/A)</f>
        <v>19.913280585263276</v>
      </c>
      <c r="EV156" s="5">
        <f t="array" ref="EV156">IF(ISNUMBER($O156),_xlfn.PERCENTILE.EXC(IF(ISNUMBER(EM156:ET156),EM156:ET156),0.5),#N/A)</f>
        <v>21.511025117877768</v>
      </c>
      <c r="EW156" s="5">
        <f t="array" ref="EW156">IF(ISNUMBER($O156),_xlfn.PERCENTILE.EXC(IF(ISNUMBER(EM156:ET156),EM156:ET156),0.75),#N/A)</f>
        <v>23.22532221481125</v>
      </c>
      <c r="EY156" s="4" t="s">
        <v>159</v>
      </c>
      <c r="EZ156" s="5">
        <f t="shared" si="86"/>
        <v>20.712242355182653</v>
      </c>
      <c r="FA156" s="5">
        <f t="shared" si="86"/>
        <v>18.309590958614265</v>
      </c>
      <c r="FB156" s="5">
        <f t="shared" si="86"/>
        <v>20.31966438919078</v>
      </c>
      <c r="FC156" s="5">
        <f t="shared" si="86"/>
        <v>21.118987092693999</v>
      </c>
      <c r="FD156" s="5">
        <f t="shared" si="86"/>
        <v>19.043289787954411</v>
      </c>
      <c r="FE156" s="5">
        <f t="shared" si="86"/>
        <v>19.357441292047312</v>
      </c>
      <c r="FF156" s="5">
        <f t="shared" si="86"/>
        <v>29.117237904330015</v>
      </c>
      <c r="FG156" s="5">
        <f t="shared" si="86"/>
        <v>23.273002054748432</v>
      </c>
      <c r="FH156" s="5">
        <f t="array" ref="FH156">IF(ISNUMBER($AB156),_xlfn.PERCENTILE.EXC(IF(ISNUMBER(EZ156:FG156),EZ156:FG156),0.25),#N/A)</f>
        <v>19.121827663977637</v>
      </c>
      <c r="FI156" s="5">
        <f t="array" ref="FI156">IF(ISNUMBER($AB156),_xlfn.PERCENTILE.EXC(IF(ISNUMBER(EZ156:FG156),EZ156:FG156),0.5),#N/A)</f>
        <v>20.515953372186715</v>
      </c>
      <c r="FJ156" s="5">
        <f t="array" ref="FJ156">IF(ISNUMBER($AB156),_xlfn.PERCENTILE.EXC(IF(ISNUMBER(EZ156:FG156),EZ156:FG156),0.75),#N/A)</f>
        <v>22.734498314234823</v>
      </c>
      <c r="FL156" s="4" t="s">
        <v>159</v>
      </c>
      <c r="FM156" s="5">
        <f t="shared" si="87"/>
        <v>5.0600574820033799</v>
      </c>
      <c r="FN156" s="5">
        <f t="shared" si="87"/>
        <v>5.2748930345023899</v>
      </c>
      <c r="FO156" s="5">
        <f t="shared" si="87"/>
        <v>5.5603939992394782</v>
      </c>
      <c r="FP156" s="5">
        <f t="shared" si="87"/>
        <v>7.4482969865965174</v>
      </c>
      <c r="FQ156" s="5">
        <f t="shared" si="87"/>
        <v>5.0674807611865109</v>
      </c>
      <c r="FR156" s="5">
        <f t="shared" si="87"/>
        <v>5.7703586600320271</v>
      </c>
      <c r="FS156" s="5">
        <f t="shared" si="87"/>
        <v>4.897418202929031</v>
      </c>
      <c r="FT156" s="5">
        <f t="shared" si="87"/>
        <v>7.1776451651303494</v>
      </c>
      <c r="FU156" s="5">
        <f t="array" ref="FU156">IF(ISNUMBER($AO156),_xlfn.PERCENTILE.EXC(IF(ISNUMBER(FM156:FT156),FM156:FT156),0.25),#N/A)</f>
        <v>5.0619133017991622</v>
      </c>
      <c r="FV156" s="5">
        <f t="array" ref="FV156">IF(ISNUMBER($AO156),_xlfn.PERCENTILE.EXC(IF(ISNUMBER(FM156:FT156),FM156:FT156),0.5),#N/A)</f>
        <v>5.4176435168709336</v>
      </c>
      <c r="FW156" s="5">
        <f t="array" ref="FW156">IF(ISNUMBER($AO156),_xlfn.PERCENTILE.EXC(IF(ISNUMBER(FM156:FT156),FM156:FT156),0.75),#N/A)</f>
        <v>6.8258235388557686</v>
      </c>
      <c r="FY156" s="4" t="s">
        <v>159</v>
      </c>
      <c r="FZ156" s="5">
        <f t="shared" si="88"/>
        <v>15.652182228950705</v>
      </c>
      <c r="GA156" s="5">
        <f t="shared" si="88"/>
        <v>13.034697924111878</v>
      </c>
      <c r="GB156" s="5">
        <f t="shared" si="88"/>
        <v>14.759270389951302</v>
      </c>
      <c r="GC156" s="5">
        <f t="shared" si="88"/>
        <v>13.670690106097481</v>
      </c>
      <c r="GD156" s="5">
        <f t="shared" si="88"/>
        <v>13.97576834916031</v>
      </c>
      <c r="GE156" s="5">
        <f t="shared" si="88"/>
        <v>13.587082632015285</v>
      </c>
      <c r="GF156" s="5">
        <f t="shared" si="88"/>
        <v>24.219819701400986</v>
      </c>
      <c r="GG156" s="5">
        <f t="shared" si="88"/>
        <v>16.095356889618085</v>
      </c>
      <c r="GH156" s="5">
        <f t="array" ref="GH156">IF(ISNUMBER($BB156),_xlfn.PERCENTILE.EXC(IF(ISNUMBER(FZ156:GG156),FZ156:GG156),0.25),#N/A)</f>
        <v>13.607984500535835</v>
      </c>
      <c r="GI156" s="5">
        <f t="array" ref="GI156">IF(ISNUMBER($BB156),_xlfn.PERCENTILE.EXC(IF(ISNUMBER(FZ156:GG156),FZ156:GG156),0.5),#N/A)</f>
        <v>14.367519369555806</v>
      </c>
      <c r="GJ156" s="5">
        <f t="array" ref="GJ156">IF(ISNUMBER($BB156),_xlfn.PERCENTILE.EXC(IF(ISNUMBER(FZ156:GG156),FZ156:GG156),0.75),#N/A)</f>
        <v>15.984563224451239</v>
      </c>
      <c r="GL156" s="4" t="s">
        <v>159</v>
      </c>
      <c r="GM156" s="5">
        <f t="shared" si="89"/>
        <v>16.590392424672981</v>
      </c>
      <c r="GN156" s="5">
        <f t="shared" si="89"/>
        <v>18.780924573389893</v>
      </c>
      <c r="GO156" s="5">
        <f t="shared" si="89"/>
        <v>24.054070630374248</v>
      </c>
      <c r="GP156" s="5">
        <f t="shared" si="89"/>
        <v>18.795638391582131</v>
      </c>
      <c r="GQ156" s="5">
        <f t="shared" si="89"/>
        <v>19.092916469210778</v>
      </c>
      <c r="GR156" s="5">
        <f t="shared" si="89"/>
        <v>20.715862665835161</v>
      </c>
      <c r="GS156" s="5">
        <f t="shared" si="89"/>
        <v>16.925503598304363</v>
      </c>
      <c r="GT156" s="5">
        <f t="shared" si="89"/>
        <v>16.407450921531382</v>
      </c>
      <c r="GU156" s="5">
        <f t="array" ref="GU156">IF(ISNUMBER($BO156),_xlfn.PERCENTILE.EXC(IF(ISNUMBER(GM156:GT156),GM156:GT156),0.25),#N/A)</f>
        <v>16.674170218080825</v>
      </c>
      <c r="GV156" s="5">
        <f t="array" ref="GV156">IF(ISNUMBER($BO156),_xlfn.PERCENTILE.EXC(IF(ISNUMBER(GM156:GT156),GM156:GT156),0.5),#N/A)</f>
        <v>18.788281482486013</v>
      </c>
      <c r="GW156" s="5">
        <f t="array" ref="GW156">IF(ISNUMBER($BO156),_xlfn.PERCENTILE.EXC(IF(ISNUMBER(GM156:GT156),GM156:GT156),0.75),#N/A)</f>
        <v>20.310126116679065</v>
      </c>
      <c r="GY156" s="4" t="s">
        <v>159</v>
      </c>
      <c r="GZ156" s="5">
        <f t="shared" si="90"/>
        <v>11.90768398718642</v>
      </c>
      <c r="HA156" s="5">
        <f t="shared" si="90"/>
        <v>21.459861725744574</v>
      </c>
      <c r="HB156" s="5">
        <f t="shared" si="90"/>
        <v>20.423684113685709</v>
      </c>
      <c r="HC156" s="5">
        <f t="shared" si="90"/>
        <v>23.48312346117244</v>
      </c>
      <c r="HD156" s="5">
        <f t="shared" si="90"/>
        <v>21.229101031651926</v>
      </c>
      <c r="HE156" s="5">
        <f t="shared" si="90"/>
        <v>27.663058576641713</v>
      </c>
      <c r="HF156" s="5">
        <f t="shared" si="90"/>
        <v>11.863560185337322</v>
      </c>
      <c r="HG156" s="5">
        <f t="shared" si="90"/>
        <v>22.062408455005148</v>
      </c>
      <c r="HH156" s="5">
        <f t="array" ref="HH156">IF(ISNUMBER($CB156),_xlfn.PERCENTILE.EXC(IF(ISNUMBER(GZ156:HG156),GZ156:HG156),0.25),#N/A)</f>
        <v>14.036684018811243</v>
      </c>
      <c r="HI156" s="5">
        <f t="array" ref="HI156">IF(ISNUMBER($CB156),_xlfn.PERCENTILE.EXC(IF(ISNUMBER(GZ156:HG156),GZ156:HG156),0.5),#N/A)</f>
        <v>21.344481378698248</v>
      </c>
      <c r="HJ156" s="5">
        <f t="array" ref="HJ156">IF(ISNUMBER($CB156),_xlfn.PERCENTILE.EXC(IF(ISNUMBER(GZ156:HG156),GZ156:HG156),0.75),#N/A)</f>
        <v>23.127944709630619</v>
      </c>
      <c r="HL156" s="4" t="s">
        <v>159</v>
      </c>
      <c r="HM156" s="5">
        <f t="shared" si="82"/>
        <v>9.968177590621238</v>
      </c>
      <c r="HN156" s="5">
        <f t="shared" si="82"/>
        <v>22.81140030486112</v>
      </c>
      <c r="HO156" s="5">
        <f t="shared" si="82"/>
        <v>22.290641904738539</v>
      </c>
      <c r="HP156" s="5">
        <f t="shared" si="78"/>
        <v>24.391423229470174</v>
      </c>
      <c r="HQ156" s="5">
        <f t="shared" si="78"/>
        <v>22.862984936403954</v>
      </c>
      <c r="HR156" s="5">
        <f t="shared" si="78"/>
        <v>34.351547739697878</v>
      </c>
      <c r="HS156" s="5">
        <f t="shared" si="78"/>
        <v>9.0867865006079338</v>
      </c>
      <c r="HT156" s="5">
        <f t="shared" si="78"/>
        <v>23.284388570008957</v>
      </c>
      <c r="HU156" s="5">
        <f t="array" ref="HU156">IF(ISNUMBER($CO156),_xlfn.PERCENTILE.EXC(IF(ISNUMBER(HM156:HT156),HM156:HT156),0.25),#N/A)</f>
        <v>13.048793669150562</v>
      </c>
      <c r="HV156" s="5">
        <f t="array" ref="HV156">IF(ISNUMBER($CO156),_xlfn.PERCENTILE.EXC(IF(ISNUMBER(HM156:HT156),HM156:HT156),0.5),#N/A)</f>
        <v>22.837192620632536</v>
      </c>
      <c r="HW156" s="5">
        <f t="array" ref="HW156">IF(ISNUMBER($CO156),_xlfn.PERCENTILE.EXC(IF(ISNUMBER(HM156:HT156),HM156:HT156),0.75),#N/A)</f>
        <v>24.114664564604869</v>
      </c>
      <c r="IB156" s="4" t="s">
        <v>159</v>
      </c>
      <c r="IC156" s="5">
        <f t="shared" si="83"/>
        <v>100</v>
      </c>
      <c r="ID156" s="5">
        <f t="shared" si="83"/>
        <v>100.00000000000001</v>
      </c>
      <c r="IE156" s="5">
        <f t="shared" si="83"/>
        <v>99.999999999999986</v>
      </c>
      <c r="IF156" s="5">
        <f t="shared" si="79"/>
        <v>100</v>
      </c>
      <c r="IG156" s="5">
        <f t="shared" si="79"/>
        <v>100</v>
      </c>
      <c r="IH156" s="5">
        <f t="shared" si="79"/>
        <v>100</v>
      </c>
      <c r="II156" s="5">
        <f t="shared" si="79"/>
        <v>100</v>
      </c>
      <c r="IJ156" s="5">
        <f t="shared" si="79"/>
        <v>100</v>
      </c>
    </row>
    <row r="157" spans="1:244" x14ac:dyDescent="0.25">
      <c r="A157" s="4" t="s">
        <v>160</v>
      </c>
      <c r="B157" s="5">
        <f>100*'C'!C160/'Total GDP'!C160</f>
        <v>64.219748568941114</v>
      </c>
      <c r="C157" s="5">
        <f>100*'C'!D160/'Total GDP'!F160</f>
        <v>62.889946287296809</v>
      </c>
      <c r="D157" s="5">
        <f>100*'C'!E160/'Total GDP'!I160</f>
        <v>53.071710400422816</v>
      </c>
      <c r="E157" s="5">
        <f>100*'C'!F160/'Total GDP'!L160</f>
        <v>58.367541020203149</v>
      </c>
      <c r="F157" s="5">
        <f>100*'C'!G160/'Total GDP'!O160</f>
        <v>59.938881574763514</v>
      </c>
      <c r="G157" s="5">
        <f>100*'C'!H160/'Total GDP'!R160</f>
        <v>52.548382530384437</v>
      </c>
      <c r="H157" s="5">
        <f>100*'C'!I160/'Total GDP'!U160</f>
        <v>56.864073601911365</v>
      </c>
      <c r="I157" s="5">
        <f>100*'C'!J160/'Total GDP'!X160</f>
        <v>58.863434504303086</v>
      </c>
      <c r="J157" s="5">
        <f t="array" ref="J157">IF(ISNUMBER($B157),_xlfn.PERCENTILE.EXC(IF(ISNUMBER(B157:I157),B157:I157),0.25),#N/A)</f>
        <v>54.019801200794952</v>
      </c>
      <c r="K157" s="5">
        <f t="array" ref="K157">IF(ISNUMBER($B157),_xlfn.PERCENTILE.EXC(IF(ISNUMBER(B157:I157),B157:I157),0.5),#N/A)</f>
        <v>58.615487762253117</v>
      </c>
      <c r="L157" s="5">
        <f t="array" ref="L157">IF(ISNUMBER($B157),_xlfn.PERCENTILE.EXC(IF(ISNUMBER(B157:I157),B157:I157),0.75),#N/A)</f>
        <v>62.152180109163481</v>
      </c>
      <c r="N157" s="4" t="s">
        <v>160</v>
      </c>
      <c r="O157" s="5">
        <f>100*I!C160/'Total GDP'!C160</f>
        <v>21.605196934733709</v>
      </c>
      <c r="P157" s="5">
        <f>100*I!D160/'Total GDP'!F160</f>
        <v>16.21305083450196</v>
      </c>
      <c r="Q157" s="5">
        <f>100*I!E160/'Total GDP'!I160</f>
        <v>21.184653749540594</v>
      </c>
      <c r="R157" s="5">
        <f>100*I!F160/'Total GDP'!L160</f>
        <v>22.33714655653533</v>
      </c>
      <c r="S157" s="5">
        <f>100*I!G160/'Total GDP'!O160</f>
        <v>19.473815957361882</v>
      </c>
      <c r="T157" s="5">
        <f>100*I!H160/'Total GDP'!R160</f>
        <v>19.926554948129073</v>
      </c>
      <c r="U157" s="5">
        <f>100*I!I160/'Total GDP'!U160</f>
        <v>29.735626855426091</v>
      </c>
      <c r="V157" s="5">
        <f>100*I!J160/'Total GDP'!X160</f>
        <v>23.47605484262861</v>
      </c>
      <c r="W157" s="5">
        <f t="array" ref="W157">IF(ISNUMBER($O157),_xlfn.PERCENTILE.EXC(IF(ISNUMBER(O157:V157),O157:V157),0.25),#N/A)</f>
        <v>19.587000705053679</v>
      </c>
      <c r="X157" s="5">
        <f t="array" ref="X157">IF(ISNUMBER($O157),_xlfn.PERCENTILE.EXC(IF(ISNUMBER(O157:V157),O157:V157),0.5),#N/A)</f>
        <v>21.394925342137149</v>
      </c>
      <c r="Y157" s="5">
        <f t="array" ref="Y157">IF(ISNUMBER($O157),_xlfn.PERCENTILE.EXC(IF(ISNUMBER(O157:V157),O157:V157),0.75),#N/A)</f>
        <v>23.191327771105289</v>
      </c>
      <c r="AA157" s="4" t="s">
        <v>160</v>
      </c>
      <c r="AB157" s="5">
        <f>100*'Total GFCF'!C160/'Total GDP'!C160</f>
        <v>21.252648270333264</v>
      </c>
      <c r="AC157" s="5">
        <f>100*'Total GFCF'!D160/'Total GDP'!F160</f>
        <v>18.150307370723489</v>
      </c>
      <c r="AD157" s="5">
        <f>100*'Total GFCF'!E160/'Total GDP'!I160</f>
        <v>20.531973380069072</v>
      </c>
      <c r="AE157" s="5">
        <f>100*'Total GFCF'!F160/'Total GDP'!L160</f>
        <v>21.045831007924992</v>
      </c>
      <c r="AF157" s="5">
        <f>100*'Total GFCF'!G160/'Total GDP'!O160</f>
        <v>19.150552663732295</v>
      </c>
      <c r="AG157" s="5">
        <f>100*'Total GFCF'!H160/'Total GDP'!R160</f>
        <v>19.373234737005305</v>
      </c>
      <c r="AH157" s="5">
        <f>100*'Total GFCF'!I160/'Total GDP'!U160</f>
        <v>29.305257152026815</v>
      </c>
      <c r="AI157" s="5">
        <f>100*'Total GFCF'!J160/'Total GDP'!X160</f>
        <v>23.201943789368368</v>
      </c>
      <c r="AJ157" s="5">
        <f t="array" ref="AJ157">IF(ISNUMBER($AB157),_xlfn.PERCENTILE.EXC(IF(ISNUMBER(AB157:AI157),AB157:AI157),0.25),#N/A)</f>
        <v>19.206223182050547</v>
      </c>
      <c r="AK157" s="5">
        <f t="array" ref="AK157">IF(ISNUMBER($AB157),_xlfn.PERCENTILE.EXC(IF(ISNUMBER(AB157:AI157),AB157:AI157),0.5),#N/A)</f>
        <v>20.788902193997032</v>
      </c>
      <c r="AL157" s="5">
        <f t="array" ref="AL157">IF(ISNUMBER($AB157),_xlfn.PERCENTILE.EXC(IF(ISNUMBER(AB157:AI157),AB157:AI157),0.75),#N/A)</f>
        <v>22.714619909609592</v>
      </c>
      <c r="AN157" s="4" t="s">
        <v>160</v>
      </c>
      <c r="AO157" s="5">
        <f>100*'Housing Investment'!C160/'Total GDP'!C160</f>
        <v>5.1609187820607136</v>
      </c>
      <c r="AP157" s="5">
        <f>100*'Housing Investment'!D160/'Total GDP'!F160</f>
        <v>5.2830721196673158</v>
      </c>
      <c r="AQ157" s="5">
        <f>100*'Housing Investment'!E160/'Total GDP'!I160</f>
        <v>5.5856901165457273</v>
      </c>
      <c r="AR157" s="5">
        <f>100*'Housing Investment'!F160/'Total GDP'!L160</f>
        <v>7.3497131376269671</v>
      </c>
      <c r="AS157" s="5">
        <f>100*'Housing Investment'!G160/'Total GDP'!O160</f>
        <v>5.0204517378226576</v>
      </c>
      <c r="AT157" s="5">
        <f>100*'Housing Investment'!H160/'Total GDP'!R160</f>
        <v>5.670580859999057</v>
      </c>
      <c r="AU157" s="5">
        <f>100*'Housing Investment'!I160/'Total GDP'!U160</f>
        <v>4.8767061005072616</v>
      </c>
      <c r="AV157" s="5">
        <f>100*'Housing Investment'!J160/'Total GDP'!X160</f>
        <v>7.0707380070033592</v>
      </c>
      <c r="AW157" s="5">
        <f t="array" ref="AW157">IF(ISNUMBER($AO157),_xlfn.PERCENTILE.EXC(IF(ISNUMBER(AO157:AV157),AO157:AV157),0.25),#N/A)</f>
        <v>5.0555684988821721</v>
      </c>
      <c r="AX157" s="5">
        <f t="array" ref="AX157">IF(ISNUMBER($AO157),_xlfn.PERCENTILE.EXC(IF(ISNUMBER(AO157:AV157),AO157:AV157),0.5),#N/A)</f>
        <v>5.434381118106522</v>
      </c>
      <c r="AY157" s="5">
        <f t="array" ref="AY157">IF(ISNUMBER($AO157),_xlfn.PERCENTILE.EXC(IF(ISNUMBER(AO157:AV157),AO157:AV157),0.75),#N/A)</f>
        <v>6.7206987202522832</v>
      </c>
      <c r="BA157" s="4" t="s">
        <v>160</v>
      </c>
      <c r="BB157" s="5">
        <f>100*'Total Non-Res GFCF'!C160/'Total GDP'!C160</f>
        <v>16.091730363083137</v>
      </c>
      <c r="BC157" s="5">
        <f>100*'Total Non-Res GFCF'!D160/'Total GDP'!F160</f>
        <v>12.867235251056174</v>
      </c>
      <c r="BD157" s="5">
        <f>100*'Total Non-Res GFCF'!E160/'Total GDP'!I160</f>
        <v>14.946307562866957</v>
      </c>
      <c r="BE157" s="5">
        <f>100*'Total Non-Res GFCF'!F160/'Total GDP'!L160</f>
        <v>13.696117870298025</v>
      </c>
      <c r="BF157" s="5">
        <f>100*'Total Non-Res GFCF'!G160/'Total GDP'!O160</f>
        <v>14.130114456665725</v>
      </c>
      <c r="BG157" s="5">
        <f>100*'Total Non-Res GFCF'!H160/'Total GDP'!R160</f>
        <v>13.70265387700625</v>
      </c>
      <c r="BH157" s="5">
        <f>100*'Total Non-Res GFCF'!I160/'Total GDP'!U160</f>
        <v>24.428551051519555</v>
      </c>
      <c r="BI157" s="5">
        <f>100*'Total Non-Res GFCF'!J160/'Total GDP'!X160</f>
        <v>16.131205782365011</v>
      </c>
      <c r="BJ157" s="5">
        <f t="array" ref="BJ157">IF(ISNUMBER($BB157),_xlfn.PERCENTILE.EXC(IF(ISNUMBER(BB157:BI157),BB157:BI157),0.25),#N/A)</f>
        <v>13.697751871975081</v>
      </c>
      <c r="BK157" s="5">
        <f t="array" ref="BK157">IF(ISNUMBER($BB157),_xlfn.PERCENTILE.EXC(IF(ISNUMBER(BB157:BI157),BB157:BI157),0.5),#N/A)</f>
        <v>14.538211009766341</v>
      </c>
      <c r="BL157" s="5">
        <f t="array" ref="BL157">IF(ISNUMBER($BB157),_xlfn.PERCENTILE.EXC(IF(ISNUMBER(BB157:BI157),BB157:BI157),0.75),#N/A)</f>
        <v>16.121336927544544</v>
      </c>
      <c r="BN157" s="4" t="s">
        <v>160</v>
      </c>
      <c r="BO157" s="5">
        <f>100*G!C160/'Total GDP'!C160</f>
        <v>16.698533100120496</v>
      </c>
      <c r="BP157" s="5">
        <f>100*G!D160/'Total GDP'!F160</f>
        <v>18.461941007164633</v>
      </c>
      <c r="BQ157" s="5">
        <f>100*G!E160/'Total GDP'!I160</f>
        <v>23.755767297335883</v>
      </c>
      <c r="BR157" s="5">
        <f>100*G!F160/'Total GDP'!L160</f>
        <v>19.110659671838373</v>
      </c>
      <c r="BS157" s="5">
        <f>100*G!G160/'Total GDP'!O160</f>
        <v>19.129444684239509</v>
      </c>
      <c r="BT157" s="5">
        <f>100*G!H160/'Total GDP'!R160</f>
        <v>20.474607176320706</v>
      </c>
      <c r="BU157" s="5">
        <f>100*G!I160/'Total GDP'!U160</f>
        <v>17.364782341246848</v>
      </c>
      <c r="BV157" s="5">
        <f>100*G!J160/'Total GDP'!X160</f>
        <v>16.315988280093514</v>
      </c>
      <c r="BW157" s="5">
        <f t="array" ref="BW157">IF(ISNUMBER($BO157),_xlfn.PERCENTILE.EXC(IF(ISNUMBER(BO157:BV157),BO157:BV157),0.25),#N/A)</f>
        <v>16.865095410402084</v>
      </c>
      <c r="BX157" s="5">
        <f t="array" ref="BX157">IF(ISNUMBER($BO157),_xlfn.PERCENTILE.EXC(IF(ISNUMBER(BO157:BV157),BO157:BV157),0.5),#N/A)</f>
        <v>18.786300339501501</v>
      </c>
      <c r="BY157" s="5">
        <f t="array" ref="BY157">IF(ISNUMBER($BO157),_xlfn.PERCENTILE.EXC(IF(ISNUMBER(BO157:BV157),BO157:BV157),0.75),#N/A)</f>
        <v>20.138316553300406</v>
      </c>
      <c r="CA157" s="4" t="s">
        <v>160</v>
      </c>
      <c r="CB157" s="5">
        <f>100*IMP!C160/'Total GDP'!C160</f>
        <v>12.089296115158664</v>
      </c>
      <c r="CC157" s="5">
        <f>100*IMP!D160/'Total GDP'!F160</f>
        <v>21.679999294414404</v>
      </c>
      <c r="CD157" s="5">
        <f>100*IMP!E160/'Total GDP'!I160</f>
        <v>20.608516312453112</v>
      </c>
      <c r="CE157" s="5">
        <f>100*IMP!F160/'Total GDP'!L160</f>
        <v>24.229802433307292</v>
      </c>
      <c r="CF157" s="5">
        <f>100*IMP!G160/'Total GDP'!O160</f>
        <v>21.056968542345178</v>
      </c>
      <c r="CG157" s="5">
        <f>100*IMP!H160/'Total GDP'!R160</f>
        <v>27.778330153893858</v>
      </c>
      <c r="CH157" s="5">
        <f>100*IMP!I160/'Total GDP'!U160</f>
        <v>11.532838255877188</v>
      </c>
      <c r="CI157" s="5">
        <f>100*IMP!J160/'Total GDP'!X160</f>
        <v>22.55367370065235</v>
      </c>
      <c r="CJ157" s="5">
        <f t="array" ref="CJ157">IF(ISNUMBER($CB157),_xlfn.PERCENTILE.EXC(IF(ISNUMBER(CB157:CI157),CB157:CI157),0.25),#N/A)</f>
        <v>14.219101164482275</v>
      </c>
      <c r="CK157" s="5">
        <f t="array" ref="CK157">IF(ISNUMBER($CB157),_xlfn.PERCENTILE.EXC(IF(ISNUMBER(CB157:CI157),CB157:CI157),0.5),#N/A)</f>
        <v>21.368483918379791</v>
      </c>
      <c r="CL157" s="5">
        <f t="array" ref="CL157">IF(ISNUMBER($CB157),_xlfn.PERCENTILE.EXC(IF(ISNUMBER(CB157:CI157),CB157:CI157),0.75),#N/A)</f>
        <v>23.810770250143555</v>
      </c>
      <c r="CN157" s="4" t="s">
        <v>160</v>
      </c>
      <c r="CO157" s="5">
        <f>100*EXP!C160/'Total GDP'!C160</f>
        <v>9.784353942762543</v>
      </c>
      <c r="CP157" s="5">
        <f>100*EXP!D160/'Total GDP'!F160</f>
        <v>22.197134734508719</v>
      </c>
      <c r="CQ157" s="5">
        <f>100*EXP!E160/'Total GDP'!I160</f>
        <v>22.351022243011663</v>
      </c>
      <c r="CR157" s="5">
        <f>100*EXP!F160/'Total GDP'!L160</f>
        <v>25.006630204263868</v>
      </c>
      <c r="CS157" s="5">
        <f>100*EXP!G160/'Total GDP'!O160</f>
        <v>22.700955406687168</v>
      </c>
      <c r="CT157" s="5">
        <f>100*EXP!H160/'Total GDP'!R160</f>
        <v>34.686701629266125</v>
      </c>
      <c r="CU157" s="5">
        <f>100*EXP!I160/'Total GDP'!U160</f>
        <v>9.0665145180126778</v>
      </c>
      <c r="CV157" s="5">
        <f>100*EXP!J160/'Total GDP'!X160</f>
        <v>23.365287433769254</v>
      </c>
      <c r="CW157" s="5">
        <f t="array" ref="CW157">IF(ISNUMBER($CO157),_xlfn.PERCENTILE.EXC(IF(ISNUMBER(CO157:CV157),CO157:CV157),0.25),#N/A)</f>
        <v>12.887549140699086</v>
      </c>
      <c r="CX157" s="5">
        <f t="array" ref="CX157">IF(ISNUMBER($CO157),_xlfn.PERCENTILE.EXC(IF(ISNUMBER(CO157:CV157),CO157:CV157),0.5),#N/A)</f>
        <v>22.525988824849414</v>
      </c>
      <c r="CY157" s="5">
        <f t="array" ref="CY157">IF(ISNUMBER($CO157),_xlfn.PERCENTILE.EXC(IF(ISNUMBER(CO157:CV157),CO157:CV157),0.75),#N/A)</f>
        <v>24.596294511640213</v>
      </c>
      <c r="DC157" s="4" t="s">
        <v>160</v>
      </c>
      <c r="DD157" s="5">
        <f t="shared" si="80"/>
        <v>100.00000411624272</v>
      </c>
      <c r="DE157" s="5">
        <f t="shared" si="80"/>
        <v>100</v>
      </c>
      <c r="DF157" s="5">
        <f t="shared" si="80"/>
        <v>100.00011834879757</v>
      </c>
      <c r="DG157" s="5">
        <f t="shared" si="76"/>
        <v>100.00000000000001</v>
      </c>
      <c r="DH157" s="5">
        <f t="shared" si="76"/>
        <v>100.00007065465068</v>
      </c>
      <c r="DI157" s="5">
        <f t="shared" si="76"/>
        <v>100.00000000000003</v>
      </c>
      <c r="DJ157" s="5">
        <f t="shared" si="76"/>
        <v>100.00000000000001</v>
      </c>
      <c r="DK157" s="5">
        <f t="shared" si="76"/>
        <v>100.00000000000001</v>
      </c>
      <c r="DM157" s="4" t="s">
        <v>160</v>
      </c>
      <c r="DN157" s="5">
        <f t="shared" si="81"/>
        <v>100.2185364313992</v>
      </c>
      <c r="DO157" s="5">
        <f t="shared" si="81"/>
        <v>98.082073569057727</v>
      </c>
      <c r="DP157" s="5">
        <f t="shared" si="81"/>
        <v>99.754637377857847</v>
      </c>
      <c r="DQ157" s="5">
        <f t="shared" si="77"/>
        <v>100.59217501953344</v>
      </c>
      <c r="DR157" s="5">
        <f t="shared" si="77"/>
        <v>100.18612908070691</v>
      </c>
      <c r="DS157" s="5">
        <f t="shared" si="77"/>
        <v>99.857916130206476</v>
      </c>
      <c r="DT157" s="5">
        <f t="shared" si="77"/>
        <v>101.4981590607198</v>
      </c>
      <c r="DU157" s="5">
        <f t="shared" si="77"/>
        <v>99.46709136014212</v>
      </c>
      <c r="DY157" s="4" t="s">
        <v>160</v>
      </c>
      <c r="DZ157" s="5">
        <f t="shared" si="84"/>
        <v>64.07971105515027</v>
      </c>
      <c r="EA157" s="5">
        <f t="shared" si="84"/>
        <v>64.119715253590343</v>
      </c>
      <c r="EB157" s="5">
        <f t="shared" si="84"/>
        <v>53.202248833198546</v>
      </c>
      <c r="EC157" s="5">
        <f t="shared" si="84"/>
        <v>58.023937755465653</v>
      </c>
      <c r="ED157" s="5">
        <f t="shared" si="84"/>
        <v>59.827525152188052</v>
      </c>
      <c r="EE157" s="5">
        <f t="shared" si="84"/>
        <v>52.623151540500487</v>
      </c>
      <c r="EF157" s="5">
        <f t="shared" si="84"/>
        <v>56.024733973641098</v>
      </c>
      <c r="EG157" s="5">
        <f t="shared" si="84"/>
        <v>59.178803460910792</v>
      </c>
      <c r="EH157" s="5">
        <f t="array" ref="EH157">IF(ISNUMBER($B157),_xlfn.PERCENTILE.EXC(IF(ISNUMBER(DZ157:EG157),DZ157:EG157),0.25),#N/A)</f>
        <v>53.907870118309184</v>
      </c>
      <c r="EI157" s="5">
        <f t="array" ref="EI157">IF(ISNUMBER($B157),_xlfn.PERCENTILE.EXC(IF(ISNUMBER(DZ157:EG157),DZ157:EG157),0.5),#N/A)</f>
        <v>58.601370608188219</v>
      </c>
      <c r="EJ157" s="5">
        <f t="array" ref="EJ157">IF(ISNUMBER($B157),_xlfn.PERCENTILE.EXC(IF(ISNUMBER(DZ157:EG157),DZ157:EG157),0.75),#N/A)</f>
        <v>63.016664579409714</v>
      </c>
      <c r="EL157" s="4" t="s">
        <v>160</v>
      </c>
      <c r="EM157" s="5">
        <f t="shared" si="85"/>
        <v>21.558084665826993</v>
      </c>
      <c r="EN157" s="5">
        <f t="shared" si="85"/>
        <v>16.530085717535997</v>
      </c>
      <c r="EO157" s="5">
        <f t="shared" si="85"/>
        <v>21.236760822753357</v>
      </c>
      <c r="EP157" s="5">
        <f t="shared" si="85"/>
        <v>22.205650242872075</v>
      </c>
      <c r="EQ157" s="5">
        <f t="shared" si="85"/>
        <v>19.437636862558456</v>
      </c>
      <c r="ER157" s="5">
        <f t="shared" si="85"/>
        <v>19.954907653136374</v>
      </c>
      <c r="ES157" s="5">
        <f t="shared" si="85"/>
        <v>29.296715458294354</v>
      </c>
      <c r="ET157" s="5">
        <f t="shared" si="85"/>
        <v>23.601831039402242</v>
      </c>
      <c r="EU157" s="5">
        <f t="array" ref="EU157">IF(ISNUMBER($O157),_xlfn.PERCENTILE.EXC(IF(ISNUMBER(EM157:ET157),EM157:ET157),0.25),#N/A)</f>
        <v>19.566954560202937</v>
      </c>
      <c r="EV157" s="5">
        <f t="array" ref="EV157">IF(ISNUMBER($O157),_xlfn.PERCENTILE.EXC(IF(ISNUMBER(EM157:ET157),EM157:ET157),0.5),#N/A)</f>
        <v>21.397422744290175</v>
      </c>
      <c r="EW157" s="5">
        <f t="array" ref="EW157">IF(ISNUMBER($O157),_xlfn.PERCENTILE.EXC(IF(ISNUMBER(EM157:ET157),EM157:ET157),0.75),#N/A)</f>
        <v>23.252785840269702</v>
      </c>
      <c r="EY157" s="4" t="s">
        <v>160</v>
      </c>
      <c r="EZ157" s="5">
        <f t="shared" si="86"/>
        <v>21.206304768660196</v>
      </c>
      <c r="FA157" s="5">
        <f t="shared" si="86"/>
        <v>18.505223952004034</v>
      </c>
      <c r="FB157" s="5">
        <f t="shared" si="86"/>
        <v>20.582475080628658</v>
      </c>
      <c r="FC157" s="5">
        <f t="shared" si="86"/>
        <v>20.921936526214111</v>
      </c>
      <c r="FD157" s="5">
        <f t="shared" si="86"/>
        <v>19.1149741380917</v>
      </c>
      <c r="FE157" s="5">
        <f t="shared" si="86"/>
        <v>19.400800144621691</v>
      </c>
      <c r="FF157" s="5">
        <f t="shared" si="86"/>
        <v>28.872698207753078</v>
      </c>
      <c r="FG157" s="5">
        <f t="shared" si="86"/>
        <v>23.326251398425548</v>
      </c>
      <c r="FH157" s="5">
        <f t="array" ref="FH157">IF(ISNUMBER($AB157),_xlfn.PERCENTILE.EXC(IF(ISNUMBER(EZ157:FG157),EZ157:FG157),0.25),#N/A)</f>
        <v>19.186430639724197</v>
      </c>
      <c r="FI157" s="5">
        <f t="array" ref="FI157">IF(ISNUMBER($AB157),_xlfn.PERCENTILE.EXC(IF(ISNUMBER(EZ157:FG157),EZ157:FG157),0.5),#N/A)</f>
        <v>20.752205803421383</v>
      </c>
      <c r="FJ157" s="5">
        <f t="array" ref="FJ157">IF(ISNUMBER($AB157),_xlfn.PERCENTILE.EXC(IF(ISNUMBER(EZ157:FG157),EZ157:FG157),0.75),#N/A)</f>
        <v>22.79626474098421</v>
      </c>
      <c r="FL157" s="4" t="s">
        <v>160</v>
      </c>
      <c r="FM157" s="5">
        <f t="shared" si="87"/>
        <v>5.1496648881850557</v>
      </c>
      <c r="FN157" s="5">
        <f t="shared" si="87"/>
        <v>5.3863789043444363</v>
      </c>
      <c r="FO157" s="5">
        <f t="shared" si="87"/>
        <v>5.599429022420126</v>
      </c>
      <c r="FP157" s="5">
        <f t="shared" si="87"/>
        <v>7.3064461884831164</v>
      </c>
      <c r="FQ157" s="5">
        <f t="shared" si="87"/>
        <v>5.0111245777130824</v>
      </c>
      <c r="FR157" s="5">
        <f t="shared" si="87"/>
        <v>5.6786493046831543</v>
      </c>
      <c r="FS157" s="5">
        <f t="shared" si="87"/>
        <v>4.8047236970966569</v>
      </c>
      <c r="FT157" s="5">
        <f t="shared" si="87"/>
        <v>7.1086204596073115</v>
      </c>
      <c r="FU157" s="5">
        <f t="array" ref="FU157">IF(ISNUMBER($AO157),_xlfn.PERCENTILE.EXC(IF(ISNUMBER(FM157:FT157),FM157:FT157),0.25),#N/A)</f>
        <v>5.045759655331076</v>
      </c>
      <c r="FV157" s="5">
        <f t="array" ref="FV157">IF(ISNUMBER($AO157),_xlfn.PERCENTILE.EXC(IF(ISNUMBER(FM157:FT157),FM157:FT157),0.5),#N/A)</f>
        <v>5.4929039633822807</v>
      </c>
      <c r="FW157" s="5">
        <f t="array" ref="FW157">IF(ISNUMBER($AO157),_xlfn.PERCENTILE.EXC(IF(ISNUMBER(FM157:FT157),FM157:FT157),0.75),#N/A)</f>
        <v>6.7511276708762722</v>
      </c>
      <c r="FY157" s="4" t="s">
        <v>160</v>
      </c>
      <c r="FZ157" s="5">
        <f t="shared" si="88"/>
        <v>16.056640753378115</v>
      </c>
      <c r="GA157" s="5">
        <f t="shared" si="88"/>
        <v>13.118845047659599</v>
      </c>
      <c r="GB157" s="5">
        <f t="shared" si="88"/>
        <v>14.983070417320299</v>
      </c>
      <c r="GC157" s="5">
        <f t="shared" si="88"/>
        <v>13.615490337730993</v>
      </c>
      <c r="GD157" s="5">
        <f t="shared" si="88"/>
        <v>14.103863065996823</v>
      </c>
      <c r="GE157" s="5">
        <f t="shared" si="88"/>
        <v>13.722150839938539</v>
      </c>
      <c r="GF157" s="5">
        <f t="shared" si="88"/>
        <v>24.067974510656427</v>
      </c>
      <c r="GG157" s="5">
        <f t="shared" si="88"/>
        <v>16.217630938818239</v>
      </c>
      <c r="GH157" s="5">
        <f t="array" ref="GH157">IF(ISNUMBER($BB157),_xlfn.PERCENTILE.EXC(IF(ISNUMBER(FZ157:GG157),FZ157:GG157),0.25),#N/A)</f>
        <v>13.642155463282879</v>
      </c>
      <c r="GI157" s="5">
        <f t="array" ref="GI157">IF(ISNUMBER($BB157),_xlfn.PERCENTILE.EXC(IF(ISNUMBER(FZ157:GG157),FZ157:GG157),0.5),#N/A)</f>
        <v>14.543466741658561</v>
      </c>
      <c r="GJ157" s="5">
        <f t="array" ref="GJ157">IF(ISNUMBER($BB157),_xlfn.PERCENTILE.EXC(IF(ISNUMBER(FZ157:GG157),FZ157:GG157),0.75),#N/A)</f>
        <v>16.177383392458207</v>
      </c>
      <c r="GL157" s="4" t="s">
        <v>160</v>
      </c>
      <c r="GM157" s="5">
        <f t="shared" si="89"/>
        <v>16.662120297027929</v>
      </c>
      <c r="GN157" s="5">
        <f t="shared" si="89"/>
        <v>18.822951366506267</v>
      </c>
      <c r="GO157" s="5">
        <f t="shared" si="89"/>
        <v>23.814198439068115</v>
      </c>
      <c r="GP157" s="5">
        <f t="shared" si="89"/>
        <v>18.998157329958698</v>
      </c>
      <c r="GQ157" s="5">
        <f t="shared" si="89"/>
        <v>19.093905373696401</v>
      </c>
      <c r="GR157" s="5">
        <f t="shared" si="89"/>
        <v>20.503739683114865</v>
      </c>
      <c r="GS157" s="5">
        <f t="shared" si="89"/>
        <v>17.108470244133805</v>
      </c>
      <c r="GT157" s="5">
        <f t="shared" si="89"/>
        <v>16.403403434225243</v>
      </c>
      <c r="GU157" s="5">
        <f t="array" ref="GU157">IF(ISNUMBER($BO157),_xlfn.PERCENTILE.EXC(IF(ISNUMBER(GM157:GT157),GM157:GT157),0.25),#N/A)</f>
        <v>16.773707783804397</v>
      </c>
      <c r="GV157" s="5">
        <f t="array" ref="GV157">IF(ISNUMBER($BO157),_xlfn.PERCENTILE.EXC(IF(ISNUMBER(GM157:GT157),GM157:GT157),0.5),#N/A)</f>
        <v>18.91055434823248</v>
      </c>
      <c r="GW157" s="5">
        <f t="array" ref="GW157">IF(ISNUMBER($BO157),_xlfn.PERCENTILE.EXC(IF(ISNUMBER(GM157:GT157),GM157:GT157),0.75),#N/A)</f>
        <v>20.151281105760248</v>
      </c>
      <c r="GY157" s="4" t="s">
        <v>160</v>
      </c>
      <c r="GZ157" s="5">
        <f t="shared" si="90"/>
        <v>12.062934209215809</v>
      </c>
      <c r="HA157" s="5">
        <f t="shared" si="90"/>
        <v>22.103936535507611</v>
      </c>
      <c r="HB157" s="5">
        <f t="shared" si="90"/>
        <v>20.659206282702105</v>
      </c>
      <c r="HC157" s="5">
        <f t="shared" si="90"/>
        <v>24.087164263624121</v>
      </c>
      <c r="HD157" s="5">
        <f t="shared" si="90"/>
        <v>21.017848214678825</v>
      </c>
      <c r="HE157" s="5">
        <f t="shared" si="90"/>
        <v>27.817854838542004</v>
      </c>
      <c r="HF157" s="5">
        <f t="shared" si="90"/>
        <v>11.362608309947607</v>
      </c>
      <c r="HG157" s="5">
        <f t="shared" si="90"/>
        <v>22.674508113434115</v>
      </c>
      <c r="HH157" s="5">
        <f t="array" ref="HH157">IF(ISNUMBER($CB157),_xlfn.PERCENTILE.EXC(IF(ISNUMBER(GZ157:HG157),GZ157:HG157),0.25),#N/A)</f>
        <v>14.212002227587384</v>
      </c>
      <c r="HI157" s="5">
        <f t="array" ref="HI157">IF(ISNUMBER($CB157),_xlfn.PERCENTILE.EXC(IF(ISNUMBER(GZ157:HG157),GZ157:HG157),0.5),#N/A)</f>
        <v>21.560892375093218</v>
      </c>
      <c r="HJ157" s="5">
        <f t="array" ref="HJ157">IF(ISNUMBER($CB157),_xlfn.PERCENTILE.EXC(IF(ISNUMBER(GZ157:HG157),GZ157:HG157),0.75),#N/A)</f>
        <v>23.734000226076621</v>
      </c>
      <c r="HL157" s="4" t="s">
        <v>160</v>
      </c>
      <c r="HM157" s="5">
        <f t="shared" si="82"/>
        <v>9.763018191210616</v>
      </c>
      <c r="HN157" s="5">
        <f t="shared" si="82"/>
        <v>22.631184197874994</v>
      </c>
      <c r="HO157" s="5">
        <f t="shared" si="82"/>
        <v>22.405998187682084</v>
      </c>
      <c r="HP157" s="5">
        <f t="shared" si="78"/>
        <v>24.859418935327689</v>
      </c>
      <c r="HQ157" s="5">
        <f t="shared" si="78"/>
        <v>22.658780826235901</v>
      </c>
      <c r="HR157" s="5">
        <f t="shared" si="78"/>
        <v>34.736055961790285</v>
      </c>
      <c r="HS157" s="5">
        <f t="shared" si="78"/>
        <v>8.9326886338783407</v>
      </c>
      <c r="HT157" s="5">
        <f t="shared" si="78"/>
        <v>23.49047017889583</v>
      </c>
      <c r="HU157" s="5">
        <f t="array" ref="HU157">IF(ISNUMBER($CO157),_xlfn.PERCENTILE.EXC(IF(ISNUMBER(HM157:HT157),HM157:HT157),0.25),#N/A)</f>
        <v>12.923763190328483</v>
      </c>
      <c r="HV157" s="5">
        <f t="array" ref="HV157">IF(ISNUMBER($CO157),_xlfn.PERCENTILE.EXC(IF(ISNUMBER(HM157:HT157),HM157:HT157),0.5),#N/A)</f>
        <v>22.644982512055449</v>
      </c>
      <c r="HW157" s="5">
        <f t="array" ref="HW157">IF(ISNUMBER($CO157),_xlfn.PERCENTILE.EXC(IF(ISNUMBER(HM157:HT157),HM157:HT157),0.75),#N/A)</f>
        <v>24.517181746219723</v>
      </c>
      <c r="IB157" s="4" t="s">
        <v>160</v>
      </c>
      <c r="IC157" s="5">
        <f t="shared" si="83"/>
        <v>100</v>
      </c>
      <c r="ID157" s="5">
        <f t="shared" si="83"/>
        <v>100</v>
      </c>
      <c r="IE157" s="5">
        <f t="shared" si="83"/>
        <v>100.00000000000001</v>
      </c>
      <c r="IF157" s="5">
        <f t="shared" si="79"/>
        <v>100</v>
      </c>
      <c r="IG157" s="5">
        <f t="shared" si="79"/>
        <v>99.999999999999986</v>
      </c>
      <c r="IH157" s="5">
        <f t="shared" si="79"/>
        <v>100</v>
      </c>
      <c r="II157" s="5">
        <f t="shared" si="79"/>
        <v>100</v>
      </c>
      <c r="IJ157" s="5">
        <f t="shared" si="79"/>
        <v>99.999999999999986</v>
      </c>
    </row>
    <row r="158" spans="1:244" x14ac:dyDescent="0.25">
      <c r="A158" s="4" t="s">
        <v>161</v>
      </c>
      <c r="B158" s="5">
        <f>100*'C'!C161/'Total GDP'!C161</f>
        <v>64.224196925423556</v>
      </c>
      <c r="C158" s="5">
        <f>100*'C'!D161/'Total GDP'!F161</f>
        <v>63.46309878557399</v>
      </c>
      <c r="D158" s="5">
        <f>100*'C'!E161/'Total GDP'!I161</f>
        <v>53.150765801719857</v>
      </c>
      <c r="E158" s="5">
        <f>100*'C'!F161/'Total GDP'!L161</f>
        <v>58.696325930095234</v>
      </c>
      <c r="F158" s="5">
        <f>100*'C'!G161/'Total GDP'!O161</f>
        <v>60.33487243308835</v>
      </c>
      <c r="G158" s="5">
        <f>100*'C'!H161/'Total GDP'!R161</f>
        <v>52.362704656282645</v>
      </c>
      <c r="H158" s="5">
        <f>100*'C'!I161/'Total GDP'!U161</f>
        <v>57.155892046832818</v>
      </c>
      <c r="I158" s="5">
        <f>100*'C'!J161/'Total GDP'!X161</f>
        <v>58.488310509192708</v>
      </c>
      <c r="J158" s="5">
        <f t="array" ref="J158">IF(ISNUMBER($B158),_xlfn.PERCENTILE.EXC(IF(ISNUMBER(B158:I158),B158:I158),0.25),#N/A)</f>
        <v>54.152047362998097</v>
      </c>
      <c r="K158" s="5">
        <f t="array" ref="K158">IF(ISNUMBER($B158),_xlfn.PERCENTILE.EXC(IF(ISNUMBER(B158:I158),B158:I158),0.5),#N/A)</f>
        <v>58.592318219643971</v>
      </c>
      <c r="L158" s="5">
        <f t="array" ref="L158">IF(ISNUMBER($B158),_xlfn.PERCENTILE.EXC(IF(ISNUMBER(B158:I158),B158:I158),0.75),#N/A)</f>
        <v>62.681042197452584</v>
      </c>
      <c r="N158" s="4" t="s">
        <v>161</v>
      </c>
      <c r="O158" s="5">
        <f>100*I!C161/'Total GDP'!C161</f>
        <v>21.942756442311605</v>
      </c>
      <c r="P158" s="5">
        <f>100*I!D161/'Total GDP'!F161</f>
        <v>15.68891314562897</v>
      </c>
      <c r="Q158" s="5">
        <f>100*I!E161/'Total GDP'!I161</f>
        <v>21.268113432026624</v>
      </c>
      <c r="R158" s="5">
        <f>100*I!F161/'Total GDP'!L161</f>
        <v>22.553190920895371</v>
      </c>
      <c r="S158" s="5">
        <f>100*I!G161/'Total GDP'!O161</f>
        <v>19.63239973893409</v>
      </c>
      <c r="T158" s="5">
        <f>100*I!H161/'Total GDP'!R161</f>
        <v>18.87393565375217</v>
      </c>
      <c r="U158" s="5">
        <f>100*I!I161/'Total GDP'!U161</f>
        <v>29.390020541101119</v>
      </c>
      <c r="V158" s="5">
        <f>100*I!J161/'Total GDP'!X161</f>
        <v>24.412499054248315</v>
      </c>
      <c r="W158" s="5">
        <f t="array" ref="W158">IF(ISNUMBER($O158),_xlfn.PERCENTILE.EXC(IF(ISNUMBER(O158:V158),O158:V158),0.25),#N/A)</f>
        <v>19.063551675047648</v>
      </c>
      <c r="X158" s="5">
        <f t="array" ref="X158">IF(ISNUMBER($O158),_xlfn.PERCENTILE.EXC(IF(ISNUMBER(O158:V158),O158:V158),0.5),#N/A)</f>
        <v>21.605434937169115</v>
      </c>
      <c r="Y158" s="5">
        <f t="array" ref="Y158">IF(ISNUMBER($O158),_xlfn.PERCENTILE.EXC(IF(ISNUMBER(O158:V158),O158:V158),0.75),#N/A)</f>
        <v>23.94767202091008</v>
      </c>
      <c r="AA158" s="4" t="s">
        <v>161</v>
      </c>
      <c r="AB158" s="5">
        <f>100*'Total GFCF'!C161/'Total GDP'!C161</f>
        <v>21.443645300536151</v>
      </c>
      <c r="AC158" s="5">
        <f>100*'Total GFCF'!D161/'Total GDP'!F161</f>
        <v>18.017342272006911</v>
      </c>
      <c r="AD158" s="5">
        <f>100*'Total GFCF'!E161/'Total GDP'!I161</f>
        <v>20.721133717865694</v>
      </c>
      <c r="AE158" s="5">
        <f>100*'Total GFCF'!F161/'Total GDP'!L161</f>
        <v>21.253747187939176</v>
      </c>
      <c r="AF158" s="5">
        <f>100*'Total GFCF'!G161/'Total GDP'!O161</f>
        <v>19.295973342089578</v>
      </c>
      <c r="AG158" s="5">
        <f>100*'Total GFCF'!H161/'Total GDP'!R161</f>
        <v>19.233077948674278</v>
      </c>
      <c r="AH158" s="5">
        <f>100*'Total GFCF'!I161/'Total GDP'!U161</f>
        <v>29.380673561177097</v>
      </c>
      <c r="AI158" s="5">
        <f>100*'Total GFCF'!J161/'Total GDP'!X161</f>
        <v>23.912637764495223</v>
      </c>
      <c r="AJ158" s="5">
        <f t="array" ref="AJ158">IF(ISNUMBER($AB158),_xlfn.PERCENTILE.EXC(IF(ISNUMBER(AB158:AI158),AB158:AI158),0.25),#N/A)</f>
        <v>19.248801797028104</v>
      </c>
      <c r="AK158" s="5">
        <f t="array" ref="AK158">IF(ISNUMBER($AB158),_xlfn.PERCENTILE.EXC(IF(ISNUMBER(AB158:AI158),AB158:AI158),0.5),#N/A)</f>
        <v>20.987440452902433</v>
      </c>
      <c r="AL158" s="5">
        <f t="array" ref="AL158">IF(ISNUMBER($AB158),_xlfn.PERCENTILE.EXC(IF(ISNUMBER(AB158:AI158),AB158:AI158),0.75),#N/A)</f>
        <v>23.295389648505456</v>
      </c>
      <c r="AN158" s="4" t="s">
        <v>161</v>
      </c>
      <c r="AO158" s="5">
        <f>100*'Housing Investment'!C161/'Total GDP'!C161</f>
        <v>5.2324549696833165</v>
      </c>
      <c r="AP158" s="5">
        <f>100*'Housing Investment'!D161/'Total GDP'!F161</f>
        <v>5.2601778589794845</v>
      </c>
      <c r="AQ158" s="5">
        <f>100*'Housing Investment'!E161/'Total GDP'!I161</f>
        <v>5.6376861794250086</v>
      </c>
      <c r="AR158" s="5">
        <f>100*'Housing Investment'!F161/'Total GDP'!L161</f>
        <v>7.3743367276963285</v>
      </c>
      <c r="AS158" s="5">
        <f>100*'Housing Investment'!G161/'Total GDP'!O161</f>
        <v>5.0103169680680715</v>
      </c>
      <c r="AT158" s="5">
        <f>100*'Housing Investment'!H161/'Total GDP'!R161</f>
        <v>5.5526752774459212</v>
      </c>
      <c r="AU158" s="5">
        <f>100*'Housing Investment'!I161/'Total GDP'!U161</f>
        <v>4.7386962743383121</v>
      </c>
      <c r="AV158" s="5">
        <f>100*'Housing Investment'!J161/'Total GDP'!X161</f>
        <v>7.5725706791758087</v>
      </c>
      <c r="AW158" s="5">
        <f t="array" ref="AW158">IF(ISNUMBER($AO158),_xlfn.PERCENTILE.EXC(IF(ISNUMBER(AO158:AV158),AO158:AV158),0.25),#N/A)</f>
        <v>5.0658514684718829</v>
      </c>
      <c r="AX158" s="5">
        <f t="array" ref="AX158">IF(ISNUMBER($AO158),_xlfn.PERCENTILE.EXC(IF(ISNUMBER(AO158:AV158),AO158:AV158),0.5),#N/A)</f>
        <v>5.4064265682127033</v>
      </c>
      <c r="AY158" s="5">
        <f t="array" ref="AY158">IF(ISNUMBER($AO158),_xlfn.PERCENTILE.EXC(IF(ISNUMBER(AO158:AV158),AO158:AV158),0.75),#N/A)</f>
        <v>6.9401740906284983</v>
      </c>
      <c r="BA158" s="4" t="s">
        <v>161</v>
      </c>
      <c r="BB158" s="5">
        <f>100*'Total Non-Res GFCF'!C161/'Total GDP'!C161</f>
        <v>16.211187740310574</v>
      </c>
      <c r="BC158" s="5">
        <f>100*'Total Non-Res GFCF'!D161/'Total GDP'!F161</f>
        <v>12.757164413027425</v>
      </c>
      <c r="BD158" s="5">
        <f>100*'Total Non-Res GFCF'!E161/'Total GDP'!I161</f>
        <v>15.083465610457672</v>
      </c>
      <c r="BE158" s="5">
        <f>100*'Total Non-Res GFCF'!F161/'Total GDP'!L161</f>
        <v>13.879410460242847</v>
      </c>
      <c r="BF158" s="5">
        <f>100*'Total Non-Res GFCF'!G161/'Total GDP'!O161</f>
        <v>14.28565637402151</v>
      </c>
      <c r="BG158" s="5">
        <f>100*'Total Non-Res GFCF'!H161/'Total GDP'!R161</f>
        <v>13.680402671228361</v>
      </c>
      <c r="BH158" s="5">
        <f>100*'Total Non-Res GFCF'!I161/'Total GDP'!U161</f>
        <v>24.641977286838785</v>
      </c>
      <c r="BI158" s="5">
        <f>100*'Total Non-Res GFCF'!J161/'Total GDP'!X161</f>
        <v>16.340067085319415</v>
      </c>
      <c r="BJ158" s="5">
        <f t="array" ref="BJ158">IF(ISNUMBER($BB158),_xlfn.PERCENTILE.EXC(IF(ISNUMBER(BB158:BI158),BB158:BI158),0.25),#N/A)</f>
        <v>13.730154618481983</v>
      </c>
      <c r="BK158" s="5">
        <f t="array" ref="BK158">IF(ISNUMBER($BB158),_xlfn.PERCENTILE.EXC(IF(ISNUMBER(BB158:BI158),BB158:BI158),0.5),#N/A)</f>
        <v>14.684560992239591</v>
      </c>
      <c r="BL158" s="5">
        <f t="array" ref="BL158">IF(ISNUMBER($BB158),_xlfn.PERCENTILE.EXC(IF(ISNUMBER(BB158:BI158),BB158:BI158),0.75),#N/A)</f>
        <v>16.307847249067205</v>
      </c>
      <c r="BN158" s="4" t="s">
        <v>161</v>
      </c>
      <c r="BO158" s="5">
        <f>100*G!C161/'Total GDP'!C161</f>
        <v>16.486564972915449</v>
      </c>
      <c r="BP158" s="5">
        <f>100*G!D161/'Total GDP'!F161</f>
        <v>18.396175477408637</v>
      </c>
      <c r="BQ158" s="5">
        <f>100*G!E161/'Total GDP'!I161</f>
        <v>23.552416379271396</v>
      </c>
      <c r="BR158" s="5">
        <f>100*G!F161/'Total GDP'!L161</f>
        <v>19.038163873456817</v>
      </c>
      <c r="BS158" s="5">
        <f>100*G!G161/'Total GDP'!O161</f>
        <v>19.159292095189063</v>
      </c>
      <c r="BT158" s="5">
        <f>100*G!H161/'Total GDP'!R161</f>
        <v>20.363566235125869</v>
      </c>
      <c r="BU158" s="5">
        <f>100*G!I161/'Total GDP'!U161</f>
        <v>17.421212748390428</v>
      </c>
      <c r="BV158" s="5">
        <f>100*G!J161/'Total GDP'!X161</f>
        <v>16.344102292502079</v>
      </c>
      <c r="BW158" s="5">
        <f t="array" ref="BW158">IF(ISNUMBER($BO158),_xlfn.PERCENTILE.EXC(IF(ISNUMBER(BO158:BV158),BO158:BV158),0.25),#N/A)</f>
        <v>16.720226916784192</v>
      </c>
      <c r="BX158" s="5">
        <f t="array" ref="BX158">IF(ISNUMBER($BO158),_xlfn.PERCENTILE.EXC(IF(ISNUMBER(BO158:BV158),BO158:BV158),0.5),#N/A)</f>
        <v>18.717169675432729</v>
      </c>
      <c r="BY158" s="5">
        <f t="array" ref="BY158">IF(ISNUMBER($BO158),_xlfn.PERCENTILE.EXC(IF(ISNUMBER(BO158:BV158),BO158:BV158),0.75),#N/A)</f>
        <v>20.06249770014167</v>
      </c>
      <c r="CA158" s="4" t="s">
        <v>161</v>
      </c>
      <c r="CB158" s="5">
        <f>100*IMP!C161/'Total GDP'!C161</f>
        <v>12.09373065458599</v>
      </c>
      <c r="CC158" s="5">
        <f>100*IMP!D161/'Total GDP'!F161</f>
        <v>21.324982269555292</v>
      </c>
      <c r="CD158" s="5">
        <f>100*IMP!E161/'Total GDP'!I161</f>
        <v>20.738723814400387</v>
      </c>
      <c r="CE158" s="5">
        <f>100*IMP!F161/'Total GDP'!L161</f>
        <v>24.348839818959391</v>
      </c>
      <c r="CF158" s="5">
        <f>100*IMP!G161/'Total GDP'!O161</f>
        <v>20.997833909651195</v>
      </c>
      <c r="CG158" s="5">
        <f>100*IMP!H161/'Total GDP'!R161</f>
        <v>26.878170914868164</v>
      </c>
      <c r="CH158" s="5">
        <f>100*IMP!I161/'Total GDP'!U161</f>
        <v>11.530612471986879</v>
      </c>
      <c r="CI158" s="5">
        <f>100*IMP!J161/'Total GDP'!X161</f>
        <v>22.886686338301686</v>
      </c>
      <c r="CJ158" s="5">
        <f t="array" ref="CJ158">IF(ISNUMBER($CB158),_xlfn.PERCENTILE.EXC(IF(ISNUMBER(CB158:CI158),CB158:CI158),0.25),#N/A)</f>
        <v>14.254978944539589</v>
      </c>
      <c r="CK158" s="5">
        <f t="array" ref="CK158">IF(ISNUMBER($CB158),_xlfn.PERCENTILE.EXC(IF(ISNUMBER(CB158:CI158),CB158:CI158),0.5),#N/A)</f>
        <v>21.161408089603242</v>
      </c>
      <c r="CL158" s="5">
        <f t="array" ref="CL158">IF(ISNUMBER($CB158),_xlfn.PERCENTILE.EXC(IF(ISNUMBER(CB158:CI158),CB158:CI158),0.75),#N/A)</f>
        <v>23.983301448794965</v>
      </c>
      <c r="CN158" s="4" t="s">
        <v>161</v>
      </c>
      <c r="CO158" s="5">
        <f>100*EXP!C161/'Total GDP'!C161</f>
        <v>9.6131741853845583</v>
      </c>
      <c r="CP158" s="5">
        <f>100*EXP!D161/'Total GDP'!F161</f>
        <v>21.866089174651446</v>
      </c>
      <c r="CQ158" s="5">
        <f>100*EXP!E161/'Total GDP'!I161</f>
        <v>22.502793632626016</v>
      </c>
      <c r="CR158" s="5">
        <f>100*EXP!F161/'Total GDP'!L161</f>
        <v>24.697820352284648</v>
      </c>
      <c r="CS158" s="5">
        <f>100*EXP!G161/'Total GDP'!O161</f>
        <v>22.113782577498874</v>
      </c>
      <c r="CT158" s="5">
        <f>100*EXP!H161/'Total GDP'!R161</f>
        <v>35.063002952911212</v>
      </c>
      <c r="CU158" s="5">
        <f>100*EXP!I161/'Total GDP'!U161</f>
        <v>9.0694636391353605</v>
      </c>
      <c r="CV158" s="5">
        <f>100*EXP!J161/'Total GDP'!X161</f>
        <v>23.217573327280522</v>
      </c>
      <c r="CW158" s="5">
        <f t="array" ref="CW158">IF(ISNUMBER($CO158),_xlfn.PERCENTILE.EXC(IF(ISNUMBER(CO158:CV158),CO158:CV158),0.25),#N/A)</f>
        <v>12.676402932701279</v>
      </c>
      <c r="CX158" s="5">
        <f t="array" ref="CX158">IF(ISNUMBER($CO158),_xlfn.PERCENTILE.EXC(IF(ISNUMBER(CO158:CV158),CO158:CV158),0.5),#N/A)</f>
        <v>22.308288105062445</v>
      </c>
      <c r="CY158" s="5">
        <f t="array" ref="CY158">IF(ISNUMBER($CO158),_xlfn.PERCENTILE.EXC(IF(ISNUMBER(CO158:CV158),CO158:CV158),0.75),#N/A)</f>
        <v>24.327758596033618</v>
      </c>
      <c r="DC158" s="4" t="s">
        <v>161</v>
      </c>
      <c r="DD158" s="5">
        <f t="shared" si="80"/>
        <v>99.999987919300935</v>
      </c>
      <c r="DE158" s="5">
        <f t="shared" si="80"/>
        <v>100</v>
      </c>
      <c r="DF158" s="5">
        <f t="shared" si="80"/>
        <v>100.00008721538713</v>
      </c>
      <c r="DG158" s="5">
        <f t="shared" si="76"/>
        <v>100</v>
      </c>
      <c r="DH158" s="5">
        <f t="shared" si="76"/>
        <v>100.00000000000003</v>
      </c>
      <c r="DI158" s="5">
        <f t="shared" si="76"/>
        <v>100.00000000000001</v>
      </c>
      <c r="DJ158" s="5">
        <f t="shared" si="76"/>
        <v>100</v>
      </c>
      <c r="DK158" s="5">
        <f t="shared" si="76"/>
        <v>99.999999999999986</v>
      </c>
      <c r="DM158" s="4" t="s">
        <v>161</v>
      </c>
      <c r="DN158" s="5">
        <f t="shared" si="81"/>
        <v>100.17296187144919</v>
      </c>
      <c r="DO158" s="5">
        <f t="shared" si="81"/>
        <v>98.089294313707754</v>
      </c>
      <c r="DP158" s="5">
        <f t="shared" si="81"/>
        <v>99.735365431243508</v>
      </c>
      <c r="DQ158" s="5">
        <f t="shared" si="77"/>
        <v>100.63666125777269</v>
      </c>
      <c r="DR158" s="5">
        <f t="shared" si="77"/>
        <v>100.24251293505918</v>
      </c>
      <c r="DS158" s="5">
        <f t="shared" si="77"/>
        <v>99.785038583203743</v>
      </c>
      <c r="DT158" s="5">
        <f t="shared" si="77"/>
        <v>101.50597650347285</v>
      </c>
      <c r="DU158" s="5">
        <f t="shared" si="77"/>
        <v>99.57579884492192</v>
      </c>
      <c r="DY158" s="4" t="s">
        <v>161</v>
      </c>
      <c r="DZ158" s="5">
        <f t="shared" si="84"/>
        <v>64.113305352637695</v>
      </c>
      <c r="EA158" s="5">
        <f t="shared" si="84"/>
        <v>64.699312223214932</v>
      </c>
      <c r="EB158" s="5">
        <f t="shared" si="84"/>
        <v>53.291794311779427</v>
      </c>
      <c r="EC158" s="5">
        <f t="shared" si="84"/>
        <v>58.324993294192595</v>
      </c>
      <c r="ED158" s="5">
        <f t="shared" si="84"/>
        <v>60.188906549235767</v>
      </c>
      <c r="EE158" s="5">
        <f t="shared" si="84"/>
        <v>52.475506749061445</v>
      </c>
      <c r="EF158" s="5">
        <f t="shared" si="84"/>
        <v>56.307908180044279</v>
      </c>
      <c r="EG158" s="5">
        <f t="shared" si="84"/>
        <v>58.737475558977593</v>
      </c>
      <c r="EH158" s="5">
        <f t="array" ref="EH158">IF(ISNUMBER($B158),_xlfn.PERCENTILE.EXC(IF(ISNUMBER(DZ158:EG158),DZ158:EG158),0.25),#N/A)</f>
        <v>54.04582277884564</v>
      </c>
      <c r="EI158" s="5">
        <f t="array" ref="EI158">IF(ISNUMBER($B158),_xlfn.PERCENTILE.EXC(IF(ISNUMBER(DZ158:EG158),DZ158:EG158),0.5),#N/A)</f>
        <v>58.531234426585094</v>
      </c>
      <c r="EJ158" s="5">
        <f t="array" ref="EJ158">IF(ISNUMBER($B158),_xlfn.PERCENTILE.EXC(IF(ISNUMBER(DZ158:EG158),DZ158:EG158),0.75),#N/A)</f>
        <v>63.132205651787217</v>
      </c>
      <c r="EL158" s="4" t="s">
        <v>161</v>
      </c>
      <c r="EM158" s="5">
        <f t="shared" si="85"/>
        <v>21.904869370310216</v>
      </c>
      <c r="EN158" s="5">
        <f t="shared" si="85"/>
        <v>15.994521375037031</v>
      </c>
      <c r="EO158" s="5">
        <f t="shared" si="85"/>
        <v>21.324545551185285</v>
      </c>
      <c r="EP158" s="5">
        <f t="shared" si="85"/>
        <v>22.410511874124275</v>
      </c>
      <c r="EQ158" s="5">
        <f t="shared" si="85"/>
        <v>19.584903813866564</v>
      </c>
      <c r="ER158" s="5">
        <f t="shared" si="85"/>
        <v>18.91459473457488</v>
      </c>
      <c r="ES158" s="5">
        <f t="shared" si="85"/>
        <v>28.953980399465042</v>
      </c>
      <c r="ET158" s="5">
        <f t="shared" si="85"/>
        <v>24.516498323320537</v>
      </c>
      <c r="EU158" s="5">
        <f t="array" ref="EU158">IF(ISNUMBER($O158),_xlfn.PERCENTILE.EXC(IF(ISNUMBER(EM158:ET158),EM158:ET158),0.25),#N/A)</f>
        <v>19.082172004397801</v>
      </c>
      <c r="EV158" s="5">
        <f t="array" ref="EV158">IF(ISNUMBER($O158),_xlfn.PERCENTILE.EXC(IF(ISNUMBER(EM158:ET158),EM158:ET158),0.5),#N/A)</f>
        <v>21.614707460747752</v>
      </c>
      <c r="EW158" s="5">
        <f t="array" ref="EW158">IF(ISNUMBER($O158),_xlfn.PERCENTILE.EXC(IF(ISNUMBER(EM158:ET158),EM158:ET158),0.75),#N/A)</f>
        <v>23.99000171102147</v>
      </c>
      <c r="EY158" s="4" t="s">
        <v>161</v>
      </c>
      <c r="EZ158" s="5">
        <f t="shared" si="86"/>
        <v>21.40662000995292</v>
      </c>
      <c r="FA158" s="5">
        <f t="shared" si="86"/>
        <v>18.368306549728157</v>
      </c>
      <c r="FB158" s="5">
        <f t="shared" si="86"/>
        <v>20.776114498874147</v>
      </c>
      <c r="FC158" s="5">
        <f t="shared" si="86"/>
        <v>21.119288857864049</v>
      </c>
      <c r="FD158" s="5">
        <f t="shared" si="86"/>
        <v>19.249291320729583</v>
      </c>
      <c r="FE158" s="5">
        <f t="shared" si="86"/>
        <v>19.27451070997699</v>
      </c>
      <c r="FF158" s="5">
        <f t="shared" si="86"/>
        <v>28.944772094450897</v>
      </c>
      <c r="FG158" s="5">
        <f t="shared" si="86"/>
        <v>24.014507583048829</v>
      </c>
      <c r="FH158" s="5">
        <f t="array" ref="FH158">IF(ISNUMBER($AB158),_xlfn.PERCENTILE.EXC(IF(ISNUMBER(EZ158:FG158),EZ158:FG158),0.25),#N/A)</f>
        <v>19.255596168041436</v>
      </c>
      <c r="FI158" s="5">
        <f t="array" ref="FI158">IF(ISNUMBER($AB158),_xlfn.PERCENTILE.EXC(IF(ISNUMBER(EZ158:FG158),EZ158:FG158),0.5),#N/A)</f>
        <v>20.9477016783691</v>
      </c>
      <c r="FJ158" s="5">
        <f t="array" ref="FJ158">IF(ISNUMBER($AB158),_xlfn.PERCENTILE.EXC(IF(ISNUMBER(EZ158:FG158),EZ158:FG158),0.75),#N/A)</f>
        <v>23.362535689774852</v>
      </c>
      <c r="FL158" s="4" t="s">
        <v>161</v>
      </c>
      <c r="FM158" s="5">
        <f t="shared" si="87"/>
        <v>5.223420443929836</v>
      </c>
      <c r="FN158" s="5">
        <f t="shared" si="87"/>
        <v>5.3626421678154399</v>
      </c>
      <c r="FO158" s="5">
        <f t="shared" si="87"/>
        <v>5.6526450322293842</v>
      </c>
      <c r="FP158" s="5">
        <f t="shared" si="87"/>
        <v>7.3276842012947547</v>
      </c>
      <c r="FQ158" s="5">
        <f t="shared" si="87"/>
        <v>4.9981956969833155</v>
      </c>
      <c r="FR158" s="5">
        <f t="shared" si="87"/>
        <v>5.564637100196073</v>
      </c>
      <c r="FS158" s="5">
        <f t="shared" si="87"/>
        <v>4.6683913968121731</v>
      </c>
      <c r="FT158" s="5">
        <f t="shared" si="87"/>
        <v>7.6048304578196095</v>
      </c>
      <c r="FU158" s="5">
        <f t="array" ref="FU158">IF(ISNUMBER($AO158),_xlfn.PERCENTILE.EXC(IF(ISNUMBER(FM158:FT158),FM158:FT158),0.25),#N/A)</f>
        <v>5.0545018837199454</v>
      </c>
      <c r="FV158" s="5">
        <f t="array" ref="FV158">IF(ISNUMBER($AO158),_xlfn.PERCENTILE.EXC(IF(ISNUMBER(FM158:FT158),FM158:FT158),0.5),#N/A)</f>
        <v>5.4636396340057569</v>
      </c>
      <c r="FW158" s="5">
        <f t="array" ref="FW158">IF(ISNUMBER($AO158),_xlfn.PERCENTILE.EXC(IF(ISNUMBER(FM158:FT158),FM158:FT158),0.75),#N/A)</f>
        <v>6.9089244090284119</v>
      </c>
      <c r="FY158" s="4" t="s">
        <v>161</v>
      </c>
      <c r="FZ158" s="5">
        <f t="shared" si="88"/>
        <v>16.183196979953738</v>
      </c>
      <c r="GA158" s="5">
        <f t="shared" si="88"/>
        <v>13.005664381912718</v>
      </c>
      <c r="GB158" s="5">
        <f t="shared" si="88"/>
        <v>15.123487586613448</v>
      </c>
      <c r="GC158" s="5">
        <f t="shared" si="88"/>
        <v>13.791604656569294</v>
      </c>
      <c r="GD158" s="5">
        <f t="shared" si="88"/>
        <v>14.251095623746272</v>
      </c>
      <c r="GE158" s="5">
        <f t="shared" si="88"/>
        <v>13.709873609780921</v>
      </c>
      <c r="GF158" s="5">
        <f t="shared" si="88"/>
        <v>24.276380697638725</v>
      </c>
      <c r="GG158" s="5">
        <f t="shared" si="88"/>
        <v>16.409677125229219</v>
      </c>
      <c r="GH158" s="5">
        <f t="array" ref="GH158">IF(ISNUMBER($BB158),_xlfn.PERCENTILE.EXC(IF(ISNUMBER(FZ158:GG158),FZ158:GG158),0.25),#N/A)</f>
        <v>13.730306371478015</v>
      </c>
      <c r="GI158" s="5">
        <f t="array" ref="GI158">IF(ISNUMBER($BB158),_xlfn.PERCENTILE.EXC(IF(ISNUMBER(FZ158:GG158),FZ158:GG158),0.5),#N/A)</f>
        <v>14.68729160517986</v>
      </c>
      <c r="GJ158" s="5">
        <f t="array" ref="GJ158">IF(ISNUMBER($BB158),_xlfn.PERCENTILE.EXC(IF(ISNUMBER(FZ158:GG158),FZ158:GG158),0.75),#N/A)</f>
        <v>16.353057088910347</v>
      </c>
      <c r="GL158" s="4" t="s">
        <v>161</v>
      </c>
      <c r="GM158" s="5">
        <f t="shared" si="89"/>
        <v>16.458098737334399</v>
      </c>
      <c r="GN158" s="5">
        <f t="shared" si="89"/>
        <v>18.754519141073903</v>
      </c>
      <c r="GO158" s="5">
        <f t="shared" si="89"/>
        <v>23.61490959343622</v>
      </c>
      <c r="GP158" s="5">
        <f t="shared" si="89"/>
        <v>18.917722066208157</v>
      </c>
      <c r="GQ158" s="5">
        <f t="shared" si="89"/>
        <v>19.112940741620434</v>
      </c>
      <c r="GR158" s="5">
        <f t="shared" si="89"/>
        <v>20.407434345125917</v>
      </c>
      <c r="GS158" s="5">
        <f t="shared" si="89"/>
        <v>17.162745828857073</v>
      </c>
      <c r="GT158" s="5">
        <f t="shared" si="89"/>
        <v>16.413729522728886</v>
      </c>
      <c r="GU158" s="5">
        <f t="array" ref="GU158">IF(ISNUMBER($BO158),_xlfn.PERCENTILE.EXC(IF(ISNUMBER(GM158:GT158),GM158:GT158),0.25),#N/A)</f>
        <v>16.634260510215068</v>
      </c>
      <c r="GV158" s="5">
        <f t="array" ref="GV158">IF(ISNUMBER($BO158),_xlfn.PERCENTILE.EXC(IF(ISNUMBER(GM158:GT158),GM158:GT158),0.5),#N/A)</f>
        <v>18.836120603641028</v>
      </c>
      <c r="GW158" s="5">
        <f t="array" ref="GW158">IF(ISNUMBER($BO158),_xlfn.PERCENTILE.EXC(IF(ISNUMBER(GM158:GT158),GM158:GT158),0.75),#N/A)</f>
        <v>20.083810944249546</v>
      </c>
      <c r="GY158" s="4" t="s">
        <v>161</v>
      </c>
      <c r="GZ158" s="5">
        <f t="shared" si="90"/>
        <v>12.072849228622925</v>
      </c>
      <c r="HA158" s="5">
        <f t="shared" si="90"/>
        <v>21.740376886955723</v>
      </c>
      <c r="HB158" s="5">
        <f t="shared" si="90"/>
        <v>20.793751268397809</v>
      </c>
      <c r="HC158" s="5">
        <f t="shared" si="90"/>
        <v>24.194800895264006</v>
      </c>
      <c r="HD158" s="5">
        <f t="shared" si="90"/>
        <v>20.947034641135115</v>
      </c>
      <c r="HE158" s="5">
        <f t="shared" si="90"/>
        <v>26.936073079188464</v>
      </c>
      <c r="HF158" s="5">
        <f t="shared" si="90"/>
        <v>11.359540461730722</v>
      </c>
      <c r="HG158" s="5">
        <f t="shared" si="90"/>
        <v>22.984185518757545</v>
      </c>
      <c r="HH158" s="5">
        <f t="array" ref="HH158">IF(ISNUMBER($CB158),_xlfn.PERCENTILE.EXC(IF(ISNUMBER(GZ158:HG158),GZ158:HG158),0.25),#N/A)</f>
        <v>14.253074738566646</v>
      </c>
      <c r="HI158" s="5">
        <f t="array" ref="HI158">IF(ISNUMBER($CB158),_xlfn.PERCENTILE.EXC(IF(ISNUMBER(GZ158:HG158),GZ158:HG158),0.5),#N/A)</f>
        <v>21.343705764045417</v>
      </c>
      <c r="HJ158" s="5">
        <f t="array" ref="HJ158">IF(ISNUMBER($CB158),_xlfn.PERCENTILE.EXC(IF(ISNUMBER(GZ158:HG158),GZ158:HG158),0.75),#N/A)</f>
        <v>23.892147051137393</v>
      </c>
      <c r="HL158" s="4" t="s">
        <v>161</v>
      </c>
      <c r="HM158" s="5">
        <f t="shared" si="82"/>
        <v>9.5965757683405979</v>
      </c>
      <c r="HN158" s="5">
        <f t="shared" si="82"/>
        <v>22.292024147629853</v>
      </c>
      <c r="HO158" s="5">
        <f t="shared" si="82"/>
        <v>22.562501811996871</v>
      </c>
      <c r="HP158" s="5">
        <f t="shared" si="78"/>
        <v>24.541573660738976</v>
      </c>
      <c r="HQ158" s="5">
        <f t="shared" si="78"/>
        <v>22.060283536412342</v>
      </c>
      <c r="HR158" s="5">
        <f t="shared" si="78"/>
        <v>35.138537250426211</v>
      </c>
      <c r="HS158" s="5">
        <f t="shared" si="78"/>
        <v>8.9349060533643208</v>
      </c>
      <c r="HT158" s="5">
        <f t="shared" si="78"/>
        <v>23.316482113730544</v>
      </c>
      <c r="HU158" s="5">
        <f t="array" ref="HU158">IF(ISNUMBER($CO158),_xlfn.PERCENTILE.EXC(IF(ISNUMBER(HM158:HT158),HM158:HT158),0.25),#N/A)</f>
        <v>12.712502710358534</v>
      </c>
      <c r="HV158" s="5">
        <f t="array" ref="HV158">IF(ISNUMBER($CO158),_xlfn.PERCENTILE.EXC(IF(ISNUMBER(HM158:HT158),HM158:HT158),0.5),#N/A)</f>
        <v>22.427262979813364</v>
      </c>
      <c r="HW158" s="5">
        <f t="array" ref="HW158">IF(ISNUMBER($CO158),_xlfn.PERCENTILE.EXC(IF(ISNUMBER(HM158:HT158),HM158:HT158),0.75),#N/A)</f>
        <v>24.235300773986868</v>
      </c>
      <c r="IB158" s="4" t="s">
        <v>161</v>
      </c>
      <c r="IC158" s="5">
        <f t="shared" si="83"/>
        <v>99.999999999999986</v>
      </c>
      <c r="ID158" s="5">
        <f t="shared" si="83"/>
        <v>100</v>
      </c>
      <c r="IE158" s="5">
        <f t="shared" si="83"/>
        <v>99.999999999999986</v>
      </c>
      <c r="IF158" s="5">
        <f t="shared" si="79"/>
        <v>100</v>
      </c>
      <c r="IG158" s="5">
        <f t="shared" si="79"/>
        <v>99.999999999999986</v>
      </c>
      <c r="IH158" s="5">
        <f t="shared" si="79"/>
        <v>100</v>
      </c>
      <c r="II158" s="5">
        <f t="shared" si="79"/>
        <v>99.999999999999986</v>
      </c>
      <c r="IJ158" s="5">
        <f t="shared" si="79"/>
        <v>100.00000000000001</v>
      </c>
    </row>
    <row r="159" spans="1:244" x14ac:dyDescent="0.25">
      <c r="A159" s="4" t="s">
        <v>162</v>
      </c>
      <c r="B159" s="5">
        <f>100*'C'!C162/'Total GDP'!C162</f>
        <v>64.115523938027067</v>
      </c>
      <c r="C159" s="5">
        <f>100*'C'!D162/'Total GDP'!F162</f>
        <v>62.606404949725736</v>
      </c>
      <c r="D159" s="5">
        <f>100*'C'!E162/'Total GDP'!I162</f>
        <v>53.198203374897048</v>
      </c>
      <c r="E159" s="5">
        <f>100*'C'!F162/'Total GDP'!L162</f>
        <v>59.276677736365386</v>
      </c>
      <c r="F159" s="5">
        <f>100*'C'!G162/'Total GDP'!O162</f>
        <v>60.904826874647867</v>
      </c>
      <c r="G159" s="5">
        <f>100*'C'!H162/'Total GDP'!R162</f>
        <v>51.813206456108908</v>
      </c>
      <c r="H159" s="5">
        <f>100*'C'!I162/'Total GDP'!U162</f>
        <v>56.672780282815438</v>
      </c>
      <c r="I159" s="5">
        <f>100*'C'!J162/'Total GDP'!X162</f>
        <v>59.143048248460104</v>
      </c>
      <c r="J159" s="5">
        <f t="array" ref="J159">IF(ISNUMBER($B159),_xlfn.PERCENTILE.EXC(IF(ISNUMBER(B159:I159),B159:I159),0.25),#N/A)</f>
        <v>54.066847601876646</v>
      </c>
      <c r="K159" s="5">
        <f t="array" ref="K159">IF(ISNUMBER($B159),_xlfn.PERCENTILE.EXC(IF(ISNUMBER(B159:I159),B159:I159),0.5),#N/A)</f>
        <v>59.209862992412745</v>
      </c>
      <c r="L159" s="5">
        <f t="array" ref="L159">IF(ISNUMBER($B159),_xlfn.PERCENTILE.EXC(IF(ISNUMBER(B159:I159),B159:I159),0.75),#N/A)</f>
        <v>62.18101043095627</v>
      </c>
      <c r="N159" s="4" t="s">
        <v>162</v>
      </c>
      <c r="O159" s="5">
        <f>100*I!C162/'Total GDP'!C162</f>
        <v>22.081125942871978</v>
      </c>
      <c r="P159" s="5">
        <f>100*I!D162/'Total GDP'!F162</f>
        <v>16.658157399891969</v>
      </c>
      <c r="Q159" s="5">
        <f>100*I!E162/'Total GDP'!I162</f>
        <v>21.596611695301579</v>
      </c>
      <c r="R159" s="5">
        <f>100*I!F162/'Total GDP'!L162</f>
        <v>22.29677422803104</v>
      </c>
      <c r="S159" s="5">
        <f>100*I!G162/'Total GDP'!O162</f>
        <v>19.984333530182393</v>
      </c>
      <c r="T159" s="5">
        <f>100*I!H162/'Total GDP'!R162</f>
        <v>19.509982026092647</v>
      </c>
      <c r="U159" s="5">
        <f>100*I!I162/'Total GDP'!U162</f>
        <v>29.882119769492395</v>
      </c>
      <c r="V159" s="5">
        <f>100*I!J162/'Total GDP'!X162</f>
        <v>24.918887080833397</v>
      </c>
      <c r="W159" s="5">
        <f t="array" ref="W159">IF(ISNUMBER($O159),_xlfn.PERCENTILE.EXC(IF(ISNUMBER(O159:V159),O159:V159),0.25),#N/A)</f>
        <v>19.628569902115082</v>
      </c>
      <c r="X159" s="5">
        <f t="array" ref="X159">IF(ISNUMBER($O159),_xlfn.PERCENTILE.EXC(IF(ISNUMBER(O159:V159),O159:V159),0.5),#N/A)</f>
        <v>21.838868819086777</v>
      </c>
      <c r="Y159" s="5">
        <f t="array" ref="Y159">IF(ISNUMBER($O159),_xlfn.PERCENTILE.EXC(IF(ISNUMBER(O159:V159),O159:V159),0.75),#N/A)</f>
        <v>24.263358867632807</v>
      </c>
      <c r="AA159" s="4" t="s">
        <v>162</v>
      </c>
      <c r="AB159" s="5">
        <f>100*'Total GFCF'!C162/'Total GDP'!C162</f>
        <v>21.562039799549492</v>
      </c>
      <c r="AC159" s="5">
        <f>100*'Total GFCF'!D162/'Total GDP'!F162</f>
        <v>18.406070461957068</v>
      </c>
      <c r="AD159" s="5">
        <f>100*'Total GFCF'!E162/'Total GDP'!I162</f>
        <v>20.882175486985005</v>
      </c>
      <c r="AE159" s="5">
        <f>100*'Total GFCF'!F162/'Total GDP'!L162</f>
        <v>21.138017288683965</v>
      </c>
      <c r="AF159" s="5">
        <f>100*'Total GFCF'!G162/'Total GDP'!O162</f>
        <v>19.629448619002041</v>
      </c>
      <c r="AG159" s="5">
        <f>100*'Total GFCF'!H162/'Total GDP'!R162</f>
        <v>19.188505266140684</v>
      </c>
      <c r="AH159" s="5">
        <f>100*'Total GFCF'!I162/'Total GDP'!U162</f>
        <v>29.359262128465392</v>
      </c>
      <c r="AI159" s="5">
        <f>100*'Total GFCF'!J162/'Total GDP'!X162</f>
        <v>24.360830196967129</v>
      </c>
      <c r="AJ159" s="5">
        <f t="array" ref="AJ159">IF(ISNUMBER($AB159),_xlfn.PERCENTILE.EXC(IF(ISNUMBER(AB159:AI159),AB159:AI159),0.25),#N/A)</f>
        <v>19.298741104356022</v>
      </c>
      <c r="AK159" s="5">
        <f t="array" ref="AK159">IF(ISNUMBER($AB159),_xlfn.PERCENTILE.EXC(IF(ISNUMBER(AB159:AI159),AB159:AI159),0.5),#N/A)</f>
        <v>21.010096387834487</v>
      </c>
      <c r="AL159" s="5">
        <f t="array" ref="AL159">IF(ISNUMBER($AB159),_xlfn.PERCENTILE.EXC(IF(ISNUMBER(AB159:AI159),AB159:AI159),0.75),#N/A)</f>
        <v>23.66113259761272</v>
      </c>
      <c r="AN159" s="4" t="s">
        <v>162</v>
      </c>
      <c r="AO159" s="5">
        <f>100*'Housing Investment'!C162/'Total GDP'!C162</f>
        <v>5.2717658087217689</v>
      </c>
      <c r="AP159" s="5">
        <f>100*'Housing Investment'!D162/'Total GDP'!F162</f>
        <v>5.1964032455134452</v>
      </c>
      <c r="AQ159" s="5">
        <f>100*'Housing Investment'!E162/'Total GDP'!I162</f>
        <v>5.7028601390564848</v>
      </c>
      <c r="AR159" s="5">
        <f>100*'Housing Investment'!F162/'Total GDP'!L162</f>
        <v>7.2244972313875824</v>
      </c>
      <c r="AS159" s="5">
        <f>100*'Housing Investment'!G162/'Total GDP'!O162</f>
        <v>5.0833893334962426</v>
      </c>
      <c r="AT159" s="5">
        <f>100*'Housing Investment'!H162/'Total GDP'!R162</f>
        <v>5.4204263325156381</v>
      </c>
      <c r="AU159" s="5">
        <f>100*'Housing Investment'!I162/'Total GDP'!U162</f>
        <v>4.5514437624562172</v>
      </c>
      <c r="AV159" s="5">
        <f>100*'Housing Investment'!J162/'Total GDP'!X162</f>
        <v>7.5307729936407473</v>
      </c>
      <c r="AW159" s="5">
        <f t="array" ref="AW159">IF(ISNUMBER($AO159),_xlfn.PERCENTILE.EXC(IF(ISNUMBER(AO159:AV159),AO159:AV159),0.25),#N/A)</f>
        <v>5.111642811500543</v>
      </c>
      <c r="AX159" s="5">
        <f t="array" ref="AX159">IF(ISNUMBER($AO159),_xlfn.PERCENTILE.EXC(IF(ISNUMBER(AO159:AV159),AO159:AV159),0.5),#N/A)</f>
        <v>5.3460960706187031</v>
      </c>
      <c r="AY159" s="5">
        <f t="array" ref="AY159">IF(ISNUMBER($AO159),_xlfn.PERCENTILE.EXC(IF(ISNUMBER(AO159:AV159),AO159:AV159),0.75),#N/A)</f>
        <v>6.844087958304808</v>
      </c>
      <c r="BA159" s="4" t="s">
        <v>162</v>
      </c>
      <c r="BB159" s="5">
        <f>100*'Total Non-Res GFCF'!C162/'Total GDP'!C162</f>
        <v>16.290273990827725</v>
      </c>
      <c r="BC159" s="5">
        <f>100*'Total Non-Res GFCF'!D162/'Total GDP'!F162</f>
        <v>13.209667216443625</v>
      </c>
      <c r="BD159" s="5">
        <f>100*'Total Non-Res GFCF'!E162/'Total GDP'!I162</f>
        <v>15.179303376812424</v>
      </c>
      <c r="BE159" s="5">
        <f>100*'Total Non-Res GFCF'!F162/'Total GDP'!L162</f>
        <v>13.913520057296381</v>
      </c>
      <c r="BF159" s="5">
        <f>100*'Total Non-Res GFCF'!G162/'Total GDP'!O162</f>
        <v>14.546059285505802</v>
      </c>
      <c r="BG159" s="5">
        <f>100*'Total Non-Res GFCF'!H162/'Total GDP'!R162</f>
        <v>13.768078933625047</v>
      </c>
      <c r="BH159" s="5">
        <f>100*'Total Non-Res GFCF'!I162/'Total GDP'!U162</f>
        <v>24.807818366009176</v>
      </c>
      <c r="BI159" s="5">
        <f>100*'Total Non-Res GFCF'!J162/'Total GDP'!X162</f>
        <v>16.83005720332638</v>
      </c>
      <c r="BJ159" s="5">
        <f t="array" ref="BJ159">IF(ISNUMBER($BB159),_xlfn.PERCENTILE.EXC(IF(ISNUMBER(BB159:BI159),BB159:BI159),0.25),#N/A)</f>
        <v>13.80443921454288</v>
      </c>
      <c r="BK159" s="5">
        <f t="array" ref="BK159">IF(ISNUMBER($BB159),_xlfn.PERCENTILE.EXC(IF(ISNUMBER(BB159:BI159),BB159:BI159),0.5),#N/A)</f>
        <v>14.862681331159113</v>
      </c>
      <c r="BL159" s="5">
        <f t="array" ref="BL159">IF(ISNUMBER($BB159),_xlfn.PERCENTILE.EXC(IF(ISNUMBER(BB159:BI159),BB159:BI159),0.75),#N/A)</f>
        <v>16.695111400201718</v>
      </c>
      <c r="BN159" s="4" t="s">
        <v>162</v>
      </c>
      <c r="BO159" s="5">
        <f>100*G!C162/'Total GDP'!C162</f>
        <v>16.442355186435183</v>
      </c>
      <c r="BP159" s="5">
        <f>100*G!D162/'Total GDP'!F162</f>
        <v>18.367364623441294</v>
      </c>
      <c r="BQ159" s="5">
        <f>100*G!E162/'Total GDP'!I162</f>
        <v>23.521806585071538</v>
      </c>
      <c r="BR159" s="5">
        <f>100*G!F162/'Total GDP'!L162</f>
        <v>19.038174426145392</v>
      </c>
      <c r="BS159" s="5">
        <f>100*G!G162/'Total GDP'!O162</f>
        <v>19.301117966888629</v>
      </c>
      <c r="BT159" s="5">
        <f>100*G!H162/'Total GDP'!R162</f>
        <v>20.038353122204448</v>
      </c>
      <c r="BU159" s="5">
        <f>100*G!I162/'Total GDP'!U162</f>
        <v>17.384519970778239</v>
      </c>
      <c r="BV159" s="5">
        <f>100*G!J162/'Total GDP'!X162</f>
        <v>16.394293643742078</v>
      </c>
      <c r="BW159" s="5">
        <f t="array" ref="BW159">IF(ISNUMBER($BO159),_xlfn.PERCENTILE.EXC(IF(ISNUMBER(BO159:BV159),BO159:BV159),0.25),#N/A)</f>
        <v>16.677896382520949</v>
      </c>
      <c r="BX159" s="5">
        <f t="array" ref="BX159">IF(ISNUMBER($BO159),_xlfn.PERCENTILE.EXC(IF(ISNUMBER(BO159:BV159),BO159:BV159),0.5),#N/A)</f>
        <v>18.702769524793343</v>
      </c>
      <c r="BY159" s="5">
        <f t="array" ref="BY159">IF(ISNUMBER($BO159),_xlfn.PERCENTILE.EXC(IF(ISNUMBER(BO159:BV159),BO159:BV159),0.75),#N/A)</f>
        <v>19.854044333375494</v>
      </c>
      <c r="CA159" s="4" t="s">
        <v>162</v>
      </c>
      <c r="CB159" s="5">
        <f>100*IMP!C162/'Total GDP'!C162</f>
        <v>12.282623119841952</v>
      </c>
      <c r="CC159" s="5">
        <f>100*IMP!D162/'Total GDP'!F162</f>
        <v>21.452566572597998</v>
      </c>
      <c r="CD159" s="5">
        <f>100*IMP!E162/'Total GDP'!I162</f>
        <v>20.810348790438429</v>
      </c>
      <c r="CE159" s="5">
        <f>100*IMP!F162/'Total GDP'!L162</f>
        <v>24.252216315215609</v>
      </c>
      <c r="CF159" s="5">
        <f>100*IMP!G162/'Total GDP'!O162</f>
        <v>21.572280937544544</v>
      </c>
      <c r="CG159" s="5">
        <f>100*IMP!H162/'Total GDP'!R162</f>
        <v>27.60774047720642</v>
      </c>
      <c r="CH159" s="5">
        <f>100*IMP!I162/'Total GDP'!U162</f>
        <v>11.151279996998369</v>
      </c>
      <c r="CI159" s="5">
        <f>100*IMP!J162/'Total GDP'!X162</f>
        <v>23.654523854685586</v>
      </c>
      <c r="CJ159" s="5">
        <f t="array" ref="CJ159">IF(ISNUMBER($CB159),_xlfn.PERCENTILE.EXC(IF(ISNUMBER(CB159:CI159),CB159:CI159),0.25),#N/A)</f>
        <v>14.414554537491071</v>
      </c>
      <c r="CK159" s="5">
        <f t="array" ref="CK159">IF(ISNUMBER($CB159),_xlfn.PERCENTILE.EXC(IF(ISNUMBER(CB159:CI159),CB159:CI159),0.5),#N/A)</f>
        <v>21.512423755071271</v>
      </c>
      <c r="CL159" s="5">
        <f t="array" ref="CL159">IF(ISNUMBER($CB159),_xlfn.PERCENTILE.EXC(IF(ISNUMBER(CB159:CI159),CB159:CI159),0.75),#N/A)</f>
        <v>24.102793200083102</v>
      </c>
      <c r="CN159" s="4" t="s">
        <v>162</v>
      </c>
      <c r="CO159" s="5">
        <f>100*EXP!C162/'Total GDP'!C162</f>
        <v>9.8080179863773456</v>
      </c>
      <c r="CP159" s="5">
        <f>100*EXP!D162/'Total GDP'!F162</f>
        <v>21.865332566919218</v>
      </c>
      <c r="CQ159" s="5">
        <f>100*EXP!E162/'Total GDP'!I162</f>
        <v>22.287584516079601</v>
      </c>
      <c r="CR159" s="5">
        <f>100*EXP!F162/'Total GDP'!L162</f>
        <v>24.334526414058992</v>
      </c>
      <c r="CS159" s="5">
        <f>100*EXP!G162/'Total GDP'!O162</f>
        <v>21.695345537974898</v>
      </c>
      <c r="CT159" s="5">
        <f>100*EXP!H162/'Total GDP'!R162</f>
        <v>35.958770393630225</v>
      </c>
      <c r="CU159" s="5">
        <f>100*EXP!I162/'Total GDP'!U162</f>
        <v>8.8384791441820223</v>
      </c>
      <c r="CV159" s="5">
        <f>100*EXP!J162/'Total GDP'!X162</f>
        <v>22.967185456578381</v>
      </c>
      <c r="CW159" s="5">
        <f t="array" ref="CW159">IF(ISNUMBER($CO159),_xlfn.PERCENTILE.EXC(IF(ISNUMBER(CO159:CV159),CO159:CV159),0.25),#N/A)</f>
        <v>12.779849874276733</v>
      </c>
      <c r="CX159" s="5">
        <f t="array" ref="CX159">IF(ISNUMBER($CO159),_xlfn.PERCENTILE.EXC(IF(ISNUMBER(CO159:CV159),CO159:CV159),0.5),#N/A)</f>
        <v>22.076458541499409</v>
      </c>
      <c r="CY159" s="5">
        <f t="array" ref="CY159">IF(ISNUMBER($CO159),_xlfn.PERCENTILE.EXC(IF(ISNUMBER(CO159:CV159),CO159:CV159),0.75),#N/A)</f>
        <v>23.99269117468884</v>
      </c>
      <c r="DC159" s="4" t="s">
        <v>162</v>
      </c>
      <c r="DD159" s="5">
        <f t="shared" si="80"/>
        <v>100</v>
      </c>
      <c r="DE159" s="5">
        <f t="shared" si="80"/>
        <v>100.00000000000003</v>
      </c>
      <c r="DF159" s="5">
        <f t="shared" si="80"/>
        <v>99.999942673041403</v>
      </c>
      <c r="DG159" s="5">
        <f t="shared" si="76"/>
        <v>99.999999999999986</v>
      </c>
      <c r="DH159" s="5">
        <f t="shared" si="76"/>
        <v>100.00000000000001</v>
      </c>
      <c r="DI159" s="5">
        <f t="shared" si="76"/>
        <v>100</v>
      </c>
      <c r="DJ159" s="5">
        <f t="shared" si="76"/>
        <v>100</v>
      </c>
      <c r="DK159" s="5">
        <f t="shared" si="76"/>
        <v>99.999999999999986</v>
      </c>
      <c r="DM159" s="4" t="s">
        <v>162</v>
      </c>
      <c r="DN159" s="5">
        <f t="shared" si="81"/>
        <v>100.16439993386962</v>
      </c>
      <c r="DO159" s="5">
        <f t="shared" si="81"/>
        <v>98.044692967380215</v>
      </c>
      <c r="DP159" s="5">
        <f t="shared" si="81"/>
        <v>99.793857380911334</v>
      </c>
      <c r="DQ159" s="5">
        <f t="shared" si="77"/>
        <v>100.69393648938521</v>
      </c>
      <c r="DR159" s="5">
        <f t="shared" si="77"/>
        <v>100.31334297214924</v>
      </c>
      <c r="DS159" s="5">
        <f t="shared" si="77"/>
        <v>99.712571520829812</v>
      </c>
      <c r="DT159" s="5">
        <f t="shared" si="77"/>
        <v>101.62661917026972</v>
      </c>
      <c r="DU159" s="5">
        <f t="shared" si="77"/>
        <v>99.768890574928363</v>
      </c>
      <c r="DY159" s="4" t="s">
        <v>162</v>
      </c>
      <c r="DZ159" s="5">
        <f t="shared" si="84"/>
        <v>64.010291061851632</v>
      </c>
      <c r="EA159" s="5">
        <f t="shared" si="84"/>
        <v>63.854965582436051</v>
      </c>
      <c r="EB159" s="5">
        <f t="shared" si="84"/>
        <v>53.308094076212001</v>
      </c>
      <c r="EC159" s="5">
        <f t="shared" si="84"/>
        <v>58.868170023935967</v>
      </c>
      <c r="ED159" s="5">
        <f t="shared" si="84"/>
        <v>60.714581998884576</v>
      </c>
      <c r="EE159" s="5">
        <f t="shared" si="84"/>
        <v>51.962561656816973</v>
      </c>
      <c r="EF159" s="5">
        <f t="shared" si="84"/>
        <v>55.765684960810674</v>
      </c>
      <c r="EG159" s="5">
        <f t="shared" si="84"/>
        <v>59.280050031269553</v>
      </c>
      <c r="EH159" s="5">
        <f t="array" ref="EH159">IF(ISNUMBER($B159),_xlfn.PERCENTILE.EXC(IF(ISNUMBER(DZ159:EG159),DZ159:EG159),0.25),#N/A)</f>
        <v>53.922491797361673</v>
      </c>
      <c r="EI159" s="5">
        <f t="array" ref="EI159">IF(ISNUMBER($B159),_xlfn.PERCENTILE.EXC(IF(ISNUMBER(DZ159:EG159),DZ159:EG159),0.5),#N/A)</f>
        <v>59.074110027602757</v>
      </c>
      <c r="EJ159" s="5">
        <f t="array" ref="EJ159">IF(ISNUMBER($B159),_xlfn.PERCENTILE.EXC(IF(ISNUMBER(DZ159:EG159),DZ159:EG159),0.75),#N/A)</f>
        <v>63.069869686548181</v>
      </c>
      <c r="EL159" s="4" t="s">
        <v>162</v>
      </c>
      <c r="EM159" s="5">
        <f t="shared" si="85"/>
        <v>22.044884167878351</v>
      </c>
      <c r="EN159" s="5">
        <f t="shared" si="85"/>
        <v>16.990371325283451</v>
      </c>
      <c r="EO159" s="5">
        <f t="shared" si="85"/>
        <v>21.641223480186468</v>
      </c>
      <c r="EP159" s="5">
        <f t="shared" si="85"/>
        <v>22.143115072655331</v>
      </c>
      <c r="EQ159" s="5">
        <f t="shared" si="85"/>
        <v>19.921909626449988</v>
      </c>
      <c r="ER159" s="5">
        <f t="shared" si="85"/>
        <v>19.566220917306342</v>
      </c>
      <c r="ES159" s="5">
        <f t="shared" si="85"/>
        <v>29.403831410967804</v>
      </c>
      <c r="ET159" s="5">
        <f t="shared" si="85"/>
        <v>24.976610381488438</v>
      </c>
      <c r="EU159" s="5">
        <f t="array" ref="EU159">IF(ISNUMBER($O159),_xlfn.PERCENTILE.EXC(IF(ISNUMBER(EM159:ET159),EM159:ET159),0.25),#N/A)</f>
        <v>19.655143094592255</v>
      </c>
      <c r="EV159" s="5">
        <f t="array" ref="EV159">IF(ISNUMBER($O159),_xlfn.PERCENTILE.EXC(IF(ISNUMBER(EM159:ET159),EM159:ET159),0.5),#N/A)</f>
        <v>21.84305382403241</v>
      </c>
      <c r="EW159" s="5">
        <f t="array" ref="EW159">IF(ISNUMBER($O159),_xlfn.PERCENTILE.EXC(IF(ISNUMBER(EM159:ET159),EM159:ET159),0.75),#N/A)</f>
        <v>24.268236554280161</v>
      </c>
      <c r="EY159" s="4" t="s">
        <v>162</v>
      </c>
      <c r="EZ159" s="5">
        <f t="shared" si="86"/>
        <v>21.526650001183203</v>
      </c>
      <c r="FA159" s="5">
        <f t="shared" si="86"/>
        <v>18.773143048222739</v>
      </c>
      <c r="FB159" s="5">
        <f t="shared" si="86"/>
        <v>20.925311472106067</v>
      </c>
      <c r="FC159" s="5">
        <f t="shared" si="86"/>
        <v>20.992343755388148</v>
      </c>
      <c r="FD159" s="5">
        <f t="shared" si="86"/>
        <v>19.568133248686483</v>
      </c>
      <c r="FE159" s="5">
        <f t="shared" si="86"/>
        <v>19.243817478052136</v>
      </c>
      <c r="FF159" s="5">
        <f t="shared" si="86"/>
        <v>28.889342544472125</v>
      </c>
      <c r="FG159" s="5">
        <f t="shared" si="86"/>
        <v>24.417260787992497</v>
      </c>
      <c r="FH159" s="5">
        <f t="array" ref="FH159">IF(ISNUMBER($AB159),_xlfn.PERCENTILE.EXC(IF(ISNUMBER(EZ159:FG159),EZ159:FG159),0.25),#N/A)</f>
        <v>19.324896420710722</v>
      </c>
      <c r="FI159" s="5">
        <f t="array" ref="FI159">IF(ISNUMBER($AB159),_xlfn.PERCENTILE.EXC(IF(ISNUMBER(EZ159:FG159),EZ159:FG159),0.5),#N/A)</f>
        <v>20.958827613747108</v>
      </c>
      <c r="FJ159" s="5">
        <f t="array" ref="FJ159">IF(ISNUMBER($AB159),_xlfn.PERCENTILE.EXC(IF(ISNUMBER(EZ159:FG159),EZ159:FG159),0.75),#N/A)</f>
        <v>23.694608091290174</v>
      </c>
      <c r="FL159" s="4" t="s">
        <v>162</v>
      </c>
      <c r="FM159" s="5">
        <f t="shared" si="87"/>
        <v>5.2631132540126897</v>
      </c>
      <c r="FN159" s="5">
        <f t="shared" si="87"/>
        <v>5.3000352066402057</v>
      </c>
      <c r="FO159" s="5">
        <f t="shared" si="87"/>
        <v>5.7146404485486233</v>
      </c>
      <c r="FP159" s="5">
        <f t="shared" si="87"/>
        <v>7.1747093055093369</v>
      </c>
      <c r="FQ159" s="5">
        <f t="shared" si="87"/>
        <v>5.0675106450271352</v>
      </c>
      <c r="FR159" s="5">
        <f t="shared" si="87"/>
        <v>5.4360510914948357</v>
      </c>
      <c r="FS159" s="5">
        <f t="shared" si="87"/>
        <v>4.4785940923908214</v>
      </c>
      <c r="FT159" s="5">
        <f t="shared" si="87"/>
        <v>7.5482176360225148</v>
      </c>
      <c r="FU159" s="5">
        <f t="array" ref="FU159">IF(ISNUMBER($AO159),_xlfn.PERCENTILE.EXC(IF(ISNUMBER(FM159:FT159),FM159:FT159),0.25),#N/A)</f>
        <v>5.1164112972735243</v>
      </c>
      <c r="FV159" s="5">
        <f t="array" ref="FV159">IF(ISNUMBER($AO159),_xlfn.PERCENTILE.EXC(IF(ISNUMBER(FM159:FT159),FM159:FT159),0.5),#N/A)</f>
        <v>5.3680431490675211</v>
      </c>
      <c r="FW159" s="5">
        <f t="array" ref="FW159">IF(ISNUMBER($AO159),_xlfn.PERCENTILE.EXC(IF(ISNUMBER(FM159:FT159),FM159:FT159),0.75),#N/A)</f>
        <v>6.8096920912691585</v>
      </c>
      <c r="FY159" s="4" t="s">
        <v>162</v>
      </c>
      <c r="FZ159" s="5">
        <f t="shared" si="88"/>
        <v>16.263536747170516</v>
      </c>
      <c r="GA159" s="5">
        <f t="shared" si="88"/>
        <v>13.473107841582536</v>
      </c>
      <c r="GB159" s="5">
        <f t="shared" si="88"/>
        <v>15.210659027712799</v>
      </c>
      <c r="GC159" s="5">
        <f t="shared" si="88"/>
        <v>13.817634449878812</v>
      </c>
      <c r="GD159" s="5">
        <f t="shared" si="88"/>
        <v>14.50062260365935</v>
      </c>
      <c r="GE159" s="5">
        <f t="shared" si="88"/>
        <v>13.807766386557301</v>
      </c>
      <c r="GF159" s="5">
        <f t="shared" si="88"/>
        <v>24.410748452081304</v>
      </c>
      <c r="GG159" s="5">
        <f t="shared" si="88"/>
        <v>16.869043151969983</v>
      </c>
      <c r="GH159" s="5">
        <f t="array" ref="GH159">IF(ISNUMBER($BB159),_xlfn.PERCENTILE.EXC(IF(ISNUMBER(FZ159:GG159),FZ159:GG159),0.25),#N/A)</f>
        <v>13.810233402387679</v>
      </c>
      <c r="GI159" s="5">
        <f t="array" ref="GI159">IF(ISNUMBER($BB159),_xlfn.PERCENTILE.EXC(IF(ISNUMBER(FZ159:GG159),FZ159:GG159),0.5),#N/A)</f>
        <v>14.855640815686074</v>
      </c>
      <c r="GJ159" s="5">
        <f t="array" ref="GJ159">IF(ISNUMBER($BB159),_xlfn.PERCENTILE.EXC(IF(ISNUMBER(FZ159:GG159),FZ159:GG159),0.75),#N/A)</f>
        <v>16.717666550770115</v>
      </c>
      <c r="GL159" s="4" t="s">
        <v>162</v>
      </c>
      <c r="GM159" s="5">
        <f t="shared" si="89"/>
        <v>16.415368331753328</v>
      </c>
      <c r="GN159" s="5">
        <f t="shared" si="89"/>
        <v>18.733665298490124</v>
      </c>
      <c r="GO159" s="5">
        <f t="shared" si="89"/>
        <v>23.570395215097488</v>
      </c>
      <c r="GP159" s="5">
        <f t="shared" si="89"/>
        <v>18.906972048065999</v>
      </c>
      <c r="GQ159" s="5">
        <f t="shared" si="89"/>
        <v>19.240828183990786</v>
      </c>
      <c r="GR159" s="5">
        <f t="shared" si="89"/>
        <v>20.09611508015162</v>
      </c>
      <c r="GS159" s="5">
        <f t="shared" si="89"/>
        <v>17.106266166004644</v>
      </c>
      <c r="GT159" s="5">
        <f t="shared" si="89"/>
        <v>16.432270168855538</v>
      </c>
      <c r="GU159" s="5">
        <f t="array" ref="GU159">IF(ISNUMBER($BO159),_xlfn.PERCENTILE.EXC(IF(ISNUMBER(GM159:GT159),GM159:GT159),0.25),#N/A)</f>
        <v>16.600769168142815</v>
      </c>
      <c r="GV159" s="5">
        <f t="array" ref="GV159">IF(ISNUMBER($BO159),_xlfn.PERCENTILE.EXC(IF(ISNUMBER(GM159:GT159),GM159:GT159),0.5),#N/A)</f>
        <v>18.820318673278059</v>
      </c>
      <c r="GW159" s="5">
        <f t="array" ref="GW159">IF(ISNUMBER($BO159),_xlfn.PERCENTILE.EXC(IF(ISNUMBER(GM159:GT159),GM159:GT159),0.75),#N/A)</f>
        <v>19.882293356111411</v>
      </c>
      <c r="GY159" s="4" t="s">
        <v>162</v>
      </c>
      <c r="GZ159" s="5">
        <f t="shared" si="90"/>
        <v>12.262463637730738</v>
      </c>
      <c r="HA159" s="5">
        <f t="shared" si="90"/>
        <v>21.880395484266892</v>
      </c>
      <c r="HB159" s="5">
        <f t="shared" si="90"/>
        <v>20.853336404269562</v>
      </c>
      <c r="HC159" s="5">
        <f t="shared" si="90"/>
        <v>24.085081148627246</v>
      </c>
      <c r="HD159" s="5">
        <f t="shared" si="90"/>
        <v>21.504896854582764</v>
      </c>
      <c r="HE159" s="5">
        <f t="shared" si="90"/>
        <v>27.687321724963439</v>
      </c>
      <c r="HF159" s="5">
        <f t="shared" si="90"/>
        <v>10.972794419457193</v>
      </c>
      <c r="HG159" s="5">
        <f t="shared" si="90"/>
        <v>23.709318323952477</v>
      </c>
      <c r="HH159" s="5">
        <f t="array" ref="HH159">IF(ISNUMBER($CB159),_xlfn.PERCENTILE.EXC(IF(ISNUMBER(GZ159:HG159),GZ159:HG159),0.25),#N/A)</f>
        <v>14.410181829365444</v>
      </c>
      <c r="HI159" s="5">
        <f t="array" ref="HI159">IF(ISNUMBER($CB159),_xlfn.PERCENTILE.EXC(IF(ISNUMBER(GZ159:HG159),GZ159:HG159),0.5),#N/A)</f>
        <v>21.692646169424826</v>
      </c>
      <c r="HJ159" s="5">
        <f t="array" ref="HJ159">IF(ISNUMBER($CB159),_xlfn.PERCENTILE.EXC(IF(ISNUMBER(GZ159:HG159),GZ159:HG159),0.75),#N/A)</f>
        <v>23.991140442458555</v>
      </c>
      <c r="HL159" s="4" t="s">
        <v>162</v>
      </c>
      <c r="HM159" s="5">
        <f t="shared" si="82"/>
        <v>9.791920076247429</v>
      </c>
      <c r="HN159" s="5">
        <f t="shared" si="82"/>
        <v>22.301393278057269</v>
      </c>
      <c r="HO159" s="5">
        <f t="shared" si="82"/>
        <v>22.333623632773605</v>
      </c>
      <c r="HP159" s="5">
        <f t="shared" si="78"/>
        <v>24.166824003969939</v>
      </c>
      <c r="HQ159" s="5">
        <f t="shared" si="78"/>
        <v>21.627577045257421</v>
      </c>
      <c r="HR159" s="5">
        <f t="shared" si="78"/>
        <v>36.062424070688508</v>
      </c>
      <c r="HS159" s="5">
        <f t="shared" si="78"/>
        <v>8.6970118816740758</v>
      </c>
      <c r="HT159" s="5">
        <f t="shared" si="78"/>
        <v>23.020387742338961</v>
      </c>
      <c r="HU159" s="5">
        <f t="array" ref="HU159">IF(ISNUMBER($CO159),_xlfn.PERCENTILE.EXC(IF(ISNUMBER(HM159:HT159),HM159:HT159),0.25),#N/A)</f>
        <v>12.750834318499926</v>
      </c>
      <c r="HV159" s="5">
        <f t="array" ref="HV159">IF(ISNUMBER($CO159),_xlfn.PERCENTILE.EXC(IF(ISNUMBER(HM159:HT159),HM159:HT159),0.5),#N/A)</f>
        <v>22.317508455415435</v>
      </c>
      <c r="HW159" s="5">
        <f t="array" ref="HW159">IF(ISNUMBER($CO159),_xlfn.PERCENTILE.EXC(IF(ISNUMBER(HM159:HT159),HM159:HT159),0.75),#N/A)</f>
        <v>23.880214938562194</v>
      </c>
      <c r="IB159" s="4" t="s">
        <v>162</v>
      </c>
      <c r="IC159" s="5">
        <f t="shared" si="83"/>
        <v>100</v>
      </c>
      <c r="ID159" s="5">
        <f t="shared" si="83"/>
        <v>100</v>
      </c>
      <c r="IE159" s="5">
        <f t="shared" si="83"/>
        <v>100.00000000000001</v>
      </c>
      <c r="IF159" s="5">
        <f t="shared" si="79"/>
        <v>99.999999999999972</v>
      </c>
      <c r="IG159" s="5">
        <f t="shared" si="79"/>
        <v>100.00000000000001</v>
      </c>
      <c r="IH159" s="5">
        <f t="shared" si="79"/>
        <v>100</v>
      </c>
      <c r="II159" s="5">
        <f t="shared" si="79"/>
        <v>100.00000000000001</v>
      </c>
      <c r="IJ159" s="5">
        <f t="shared" si="79"/>
        <v>100.00000000000003</v>
      </c>
    </row>
    <row r="160" spans="1:244" x14ac:dyDescent="0.25">
      <c r="A160" s="4" t="s">
        <v>163</v>
      </c>
      <c r="B160" s="5">
        <f>100*'C'!C163/'Total GDP'!C163</f>
        <v>64.213229608059208</v>
      </c>
      <c r="C160" s="5">
        <f>100*'C'!D163/'Total GDP'!F163</f>
        <v>63.57175465999012</v>
      </c>
      <c r="D160" s="5">
        <f>100*'C'!E163/'Total GDP'!I163</f>
        <v>52.975765366852357</v>
      </c>
      <c r="E160" s="5">
        <f>100*'C'!F163/'Total GDP'!L163</f>
        <v>59.476308620891544</v>
      </c>
      <c r="F160" s="5">
        <f>100*'C'!G163/'Total GDP'!O163</f>
        <v>60.644759456838671</v>
      </c>
      <c r="G160" s="5">
        <f>100*'C'!H163/'Total GDP'!R163</f>
        <v>51.638005315598484</v>
      </c>
      <c r="H160" s="5">
        <f>100*'C'!I163/'Total GDP'!U163</f>
        <v>57.629945729075246</v>
      </c>
      <c r="I160" s="5">
        <f>100*'C'!J163/'Total GDP'!X163</f>
        <v>58.777684800530785</v>
      </c>
      <c r="J160" s="5">
        <f t="array" ref="J160">IF(ISNUMBER($B160),_xlfn.PERCENTILE.EXC(IF(ISNUMBER(B160:I160),B160:I160),0.25),#N/A)</f>
        <v>54.139310457408079</v>
      </c>
      <c r="K160" s="5">
        <f t="array" ref="K160">IF(ISNUMBER($B160),_xlfn.PERCENTILE.EXC(IF(ISNUMBER(B160:I160),B160:I160),0.5),#N/A)</f>
        <v>59.126996710711168</v>
      </c>
      <c r="L160" s="5">
        <f t="array" ref="L160">IF(ISNUMBER($B160),_xlfn.PERCENTILE.EXC(IF(ISNUMBER(B160:I160),B160:I160),0.75),#N/A)</f>
        <v>62.840005859202257</v>
      </c>
      <c r="N160" s="4" t="s">
        <v>163</v>
      </c>
      <c r="O160" s="5">
        <f>100*I!C163/'Total GDP'!C163</f>
        <v>22.453737670859081</v>
      </c>
      <c r="P160" s="5">
        <f>100*I!D163/'Total GDP'!F163</f>
        <v>16.651949271284355</v>
      </c>
      <c r="Q160" s="5">
        <f>100*I!E163/'Total GDP'!I163</f>
        <v>22.024710755606339</v>
      </c>
      <c r="R160" s="5">
        <f>100*I!F163/'Total GDP'!L163</f>
        <v>22.914316896912066</v>
      </c>
      <c r="S160" s="5">
        <f>100*I!G163/'Total GDP'!O163</f>
        <v>20.639968365299811</v>
      </c>
      <c r="T160" s="5">
        <f>100*I!H163/'Total GDP'!R163</f>
        <v>19.154384559683169</v>
      </c>
      <c r="U160" s="5">
        <f>100*I!I163/'Total GDP'!U163</f>
        <v>28.701796492987768</v>
      </c>
      <c r="V160" s="5">
        <f>100*I!J163/'Total GDP'!X163</f>
        <v>25.049390723951653</v>
      </c>
      <c r="W160" s="5">
        <f t="array" ref="W160">IF(ISNUMBER($O160),_xlfn.PERCENTILE.EXC(IF(ISNUMBER(O160:V160),O160:V160),0.25),#N/A)</f>
        <v>19.52578051108733</v>
      </c>
      <c r="X160" s="5">
        <f t="array" ref="X160">IF(ISNUMBER($O160),_xlfn.PERCENTILE.EXC(IF(ISNUMBER(O160:V160),O160:V160),0.5),#N/A)</f>
        <v>22.23922421323271</v>
      </c>
      <c r="Y160" s="5">
        <f t="array" ref="Y160">IF(ISNUMBER($O160),_xlfn.PERCENTILE.EXC(IF(ISNUMBER(O160:V160),O160:V160),0.75),#N/A)</f>
        <v>24.515622267191755</v>
      </c>
      <c r="AA160" s="4" t="s">
        <v>163</v>
      </c>
      <c r="AB160" s="5">
        <f>100*'Total GFCF'!C163/'Total GDP'!C163</f>
        <v>21.725896410984706</v>
      </c>
      <c r="AC160" s="5">
        <f>100*'Total GFCF'!D163/'Total GDP'!F163</f>
        <v>18.170228893661495</v>
      </c>
      <c r="AD160" s="5">
        <f>100*'Total GFCF'!E163/'Total GDP'!I163</f>
        <v>21.27315145455411</v>
      </c>
      <c r="AE160" s="5">
        <f>100*'Total GFCF'!F163/'Total GDP'!L163</f>
        <v>21.576464818075575</v>
      </c>
      <c r="AF160" s="5">
        <f>100*'Total GFCF'!G163/'Total GDP'!O163</f>
        <v>19.60818318434838</v>
      </c>
      <c r="AG160" s="5">
        <f>100*'Total GFCF'!H163/'Total GDP'!R163</f>
        <v>19.055894691278613</v>
      </c>
      <c r="AH160" s="5">
        <f>100*'Total GFCF'!I163/'Total GDP'!U163</f>
        <v>29.346599559384572</v>
      </c>
      <c r="AI160" s="5">
        <f>100*'Total GFCF'!J163/'Total GDP'!X163</f>
        <v>24.462148632656803</v>
      </c>
      <c r="AJ160" s="5">
        <f t="array" ref="AJ160">IF(ISNUMBER($AB160),_xlfn.PERCENTILE.EXC(IF(ISNUMBER(AB160:AI160),AB160:AI160),0.25),#N/A)</f>
        <v>19.193966814546055</v>
      </c>
      <c r="AK160" s="5">
        <f t="array" ref="AK160">IF(ISNUMBER($AB160),_xlfn.PERCENTILE.EXC(IF(ISNUMBER(AB160:AI160),AB160:AI160),0.5),#N/A)</f>
        <v>21.424808136314844</v>
      </c>
      <c r="AL160" s="5">
        <f t="array" ref="AL160">IF(ISNUMBER($AB160),_xlfn.PERCENTILE.EXC(IF(ISNUMBER(AB160:AI160),AB160:AI160),0.75),#N/A)</f>
        <v>23.778085577238777</v>
      </c>
      <c r="AN160" s="4" t="s">
        <v>163</v>
      </c>
      <c r="AO160" s="5">
        <f>100*'Housing Investment'!C163/'Total GDP'!C163</f>
        <v>5.2505273005792397</v>
      </c>
      <c r="AP160" s="5">
        <f>100*'Housing Investment'!D163/'Total GDP'!F163</f>
        <v>5.2795994073801849</v>
      </c>
      <c r="AQ160" s="5">
        <f>100*'Housing Investment'!E163/'Total GDP'!I163</f>
        <v>5.8327381802599625</v>
      </c>
      <c r="AR160" s="5">
        <f>100*'Housing Investment'!F163/'Total GDP'!L163</f>
        <v>7.2442707447313843</v>
      </c>
      <c r="AS160" s="5">
        <f>100*'Housing Investment'!G163/'Total GDP'!O163</f>
        <v>5.0817285988351566</v>
      </c>
      <c r="AT160" s="5">
        <f>100*'Housing Investment'!H163/'Total GDP'!R163</f>
        <v>5.4167324037104008</v>
      </c>
      <c r="AU160" s="5">
        <f>100*'Housing Investment'!I163/'Total GDP'!U163</f>
        <v>4.5955651877988934</v>
      </c>
      <c r="AV160" s="5">
        <f>100*'Housing Investment'!J163/'Total GDP'!X163</f>
        <v>7.4152930516287796</v>
      </c>
      <c r="AW160" s="5">
        <f t="array" ref="AW160">IF(ISNUMBER($AO160),_xlfn.PERCENTILE.EXC(IF(ISNUMBER(AO160:AV160),AO160:AV160),0.25),#N/A)</f>
        <v>5.1239282742711776</v>
      </c>
      <c r="AX160" s="5">
        <f t="array" ref="AX160">IF(ISNUMBER($AO160),_xlfn.PERCENTILE.EXC(IF(ISNUMBER(AO160:AV160),AO160:AV160),0.5),#N/A)</f>
        <v>5.3481659055452928</v>
      </c>
      <c r="AY160" s="5">
        <f t="array" ref="AY160">IF(ISNUMBER($AO160),_xlfn.PERCENTILE.EXC(IF(ISNUMBER(AO160:AV160),AO160:AV160),0.75),#N/A)</f>
        <v>6.8913876036135289</v>
      </c>
      <c r="BA160" s="4" t="s">
        <v>163</v>
      </c>
      <c r="BB160" s="5">
        <f>100*'Total Non-Res GFCF'!C163/'Total GDP'!C163</f>
        <v>16.475369110405467</v>
      </c>
      <c r="BC160" s="5">
        <f>100*'Total Non-Res GFCF'!D163/'Total GDP'!F163</f>
        <v>12.890629486281313</v>
      </c>
      <c r="BD160" s="5">
        <f>100*'Total Non-Res GFCF'!E163/'Total GDP'!I163</f>
        <v>15.440437080417082</v>
      </c>
      <c r="BE160" s="5">
        <f>100*'Total Non-Res GFCF'!F163/'Total GDP'!L163</f>
        <v>14.332194073344189</v>
      </c>
      <c r="BF160" s="5">
        <f>100*'Total Non-Res GFCF'!G163/'Total GDP'!O163</f>
        <v>14.526427593448213</v>
      </c>
      <c r="BG160" s="5">
        <f>100*'Total Non-Res GFCF'!H163/'Total GDP'!R163</f>
        <v>13.639162287568213</v>
      </c>
      <c r="BH160" s="5">
        <f>100*'Total Non-Res GFCF'!I163/'Total GDP'!U163</f>
        <v>24.751258261539288</v>
      </c>
      <c r="BI160" s="5">
        <f>100*'Total Non-Res GFCF'!J163/'Total GDP'!X163</f>
        <v>17.046855581028019</v>
      </c>
      <c r="BJ160" s="5">
        <f t="array" ref="BJ160">IF(ISNUMBER($BB160),_xlfn.PERCENTILE.EXC(IF(ISNUMBER(BB160:BI160),BB160:BI160),0.25),#N/A)</f>
        <v>13.812420234012208</v>
      </c>
      <c r="BK160" s="5">
        <f t="array" ref="BK160">IF(ISNUMBER($BB160),_xlfn.PERCENTILE.EXC(IF(ISNUMBER(BB160:BI160),BB160:BI160),0.5),#N/A)</f>
        <v>14.983432336932648</v>
      </c>
      <c r="BL160" s="5">
        <f t="array" ref="BL160">IF(ISNUMBER($BB160),_xlfn.PERCENTILE.EXC(IF(ISNUMBER(BB160:BI160),BB160:BI160),0.75),#N/A)</f>
        <v>16.903983963372383</v>
      </c>
      <c r="BN160" s="4" t="s">
        <v>163</v>
      </c>
      <c r="BO160" s="5">
        <f>100*G!C163/'Total GDP'!C163</f>
        <v>16.414263348975002</v>
      </c>
      <c r="BP160" s="5">
        <f>100*G!D163/'Total GDP'!F163</f>
        <v>18.017192865592449</v>
      </c>
      <c r="BQ160" s="5">
        <f>100*G!E163/'Total GDP'!I163</f>
        <v>23.53616150073799</v>
      </c>
      <c r="BR160" s="5">
        <f>100*G!F163/'Total GDP'!L163</f>
        <v>19.13744689406208</v>
      </c>
      <c r="BS160" s="5">
        <f>100*G!G163/'Total GDP'!O163</f>
        <v>19.234950405454555</v>
      </c>
      <c r="BT160" s="5">
        <f>100*G!H163/'Total GDP'!R163</f>
        <v>19.900403322046788</v>
      </c>
      <c r="BU160" s="5">
        <f>100*G!I163/'Total GDP'!U163</f>
        <v>17.846044312299618</v>
      </c>
      <c r="BV160" s="5">
        <f>100*G!J163/'Total GDP'!X163</f>
        <v>16.429409638494558</v>
      </c>
      <c r="BW160" s="5">
        <f t="array" ref="BW160">IF(ISNUMBER($BO160),_xlfn.PERCENTILE.EXC(IF(ISNUMBER(BO160:BV160),BO160:BV160),0.25),#N/A)</f>
        <v>16.783568306945824</v>
      </c>
      <c r="BX160" s="5">
        <f t="array" ref="BX160">IF(ISNUMBER($BO160),_xlfn.PERCENTILE.EXC(IF(ISNUMBER(BO160:BV160),BO160:BV160),0.5),#N/A)</f>
        <v>18.577319879827265</v>
      </c>
      <c r="BY160" s="5">
        <f t="array" ref="BY160">IF(ISNUMBER($BO160),_xlfn.PERCENTILE.EXC(IF(ISNUMBER(BO160:BV160),BO160:BV160),0.75),#N/A)</f>
        <v>19.734040092898731</v>
      </c>
      <c r="CA160" s="4" t="s">
        <v>163</v>
      </c>
      <c r="CB160" s="5">
        <f>100*IMP!C163/'Total GDP'!C163</f>
        <v>12.363448640607517</v>
      </c>
      <c r="CC160" s="5">
        <f>100*IMP!D163/'Total GDP'!F163</f>
        <v>21.711878811544601</v>
      </c>
      <c r="CD160" s="5">
        <f>100*IMP!E163/'Total GDP'!I163</f>
        <v>20.804885016426223</v>
      </c>
      <c r="CE160" s="5">
        <f>100*IMP!F163/'Total GDP'!L163</f>
        <v>25.109039773944897</v>
      </c>
      <c r="CF160" s="5">
        <f>100*IMP!G163/'Total GDP'!O163</f>
        <v>21.632453099600042</v>
      </c>
      <c r="CG160" s="5">
        <f>100*IMP!H163/'Total GDP'!R163</f>
        <v>27.640141263850282</v>
      </c>
      <c r="CH160" s="5">
        <f>100*IMP!I163/'Total GDP'!U163</f>
        <v>11.655710984936684</v>
      </c>
      <c r="CI160" s="5">
        <f>100*IMP!J163/'Total GDP'!X163</f>
        <v>24.222993548259318</v>
      </c>
      <c r="CJ160" s="5">
        <f t="array" ref="CJ160">IF(ISNUMBER($CB160),_xlfn.PERCENTILE.EXC(IF(ISNUMBER(CB160:CI160),CB160:CI160),0.25),#N/A)</f>
        <v>14.473807734562193</v>
      </c>
      <c r="CK160" s="5">
        <f t="array" ref="CK160">IF(ISNUMBER($CB160),_xlfn.PERCENTILE.EXC(IF(ISNUMBER(CB160:CI160),CB160:CI160),0.5),#N/A)</f>
        <v>21.672165955572321</v>
      </c>
      <c r="CL160" s="5">
        <f t="array" ref="CL160">IF(ISNUMBER($CB160),_xlfn.PERCENTILE.EXC(IF(ISNUMBER(CB160:CI160),CB160:CI160),0.75),#N/A)</f>
        <v>24.887528217523503</v>
      </c>
      <c r="CN160" s="4" t="s">
        <v>163</v>
      </c>
      <c r="CO160" s="5">
        <f>100*EXP!C163/'Total GDP'!C163</f>
        <v>9.4940400811653074</v>
      </c>
      <c r="CP160" s="5">
        <f>100*EXP!D163/'Total GDP'!F163</f>
        <v>21.480171354411915</v>
      </c>
      <c r="CQ160" s="5">
        <f>100*EXP!E163/'Total GDP'!I163</f>
        <v>22.10517545112603</v>
      </c>
      <c r="CR160" s="5">
        <f>100*EXP!F163/'Total GDP'!L163</f>
        <v>24.280686560635218</v>
      </c>
      <c r="CS160" s="5">
        <f>100*EXP!G163/'Total GDP'!O163</f>
        <v>21.430552453342528</v>
      </c>
      <c r="CT160" s="5">
        <f>100*EXP!H163/'Total GDP'!R163</f>
        <v>36.613065692544808</v>
      </c>
      <c r="CU160" s="5">
        <f>100*EXP!I163/'Total GDP'!U163</f>
        <v>8.9900771972560047</v>
      </c>
      <c r="CV160" s="5">
        <f>100*EXP!J163/'Total GDP'!X163</f>
        <v>23.702596045771212</v>
      </c>
      <c r="CW160" s="5">
        <f t="array" ref="CW160">IF(ISNUMBER($CO160),_xlfn.PERCENTILE.EXC(IF(ISNUMBER(CO160:CV160),CO160:CV160),0.25),#N/A)</f>
        <v>12.478168174209612</v>
      </c>
      <c r="CX160" s="5">
        <f t="array" ref="CX160">IF(ISNUMBER($CO160),_xlfn.PERCENTILE.EXC(IF(ISNUMBER(CO160:CV160),CO160:CV160),0.5),#N/A)</f>
        <v>21.792673402768973</v>
      </c>
      <c r="CY160" s="5">
        <f t="array" ref="CY160">IF(ISNUMBER($CO160),_xlfn.PERCENTILE.EXC(IF(ISNUMBER(CO160:CV160),CO160:CV160),0.75),#N/A)</f>
        <v>24.136163931919217</v>
      </c>
      <c r="DC160" s="4" t="s">
        <v>163</v>
      </c>
      <c r="DD160" s="5">
        <f t="shared" si="80"/>
        <v>100</v>
      </c>
      <c r="DE160" s="5">
        <f t="shared" si="80"/>
        <v>100.00000000000003</v>
      </c>
      <c r="DF160" s="5">
        <f t="shared" si="80"/>
        <v>100.00011190689347</v>
      </c>
      <c r="DG160" s="5">
        <f t="shared" si="76"/>
        <v>99.999999999999972</v>
      </c>
      <c r="DH160" s="5">
        <f t="shared" si="76"/>
        <v>99.999862342855749</v>
      </c>
      <c r="DI160" s="5">
        <f t="shared" si="76"/>
        <v>100</v>
      </c>
      <c r="DJ160" s="5">
        <f t="shared" si="76"/>
        <v>100.00076291617077</v>
      </c>
      <c r="DK160" s="5">
        <f t="shared" si="76"/>
        <v>99.999999999999986</v>
      </c>
      <c r="DM160" s="4" t="s">
        <v>163</v>
      </c>
      <c r="DN160" s="5">
        <f t="shared" si="81"/>
        <v>100.21182206845108</v>
      </c>
      <c r="DO160" s="5">
        <f t="shared" si="81"/>
        <v>98.009189339734235</v>
      </c>
      <c r="DP160" s="5">
        <f t="shared" si="81"/>
        <v>99.836928057896486</v>
      </c>
      <c r="DQ160" s="5">
        <f t="shared" si="77"/>
        <v>100.69971919855601</v>
      </c>
      <c r="DR160" s="5">
        <f t="shared" si="77"/>
        <v>100.31777758133552</v>
      </c>
      <c r="DS160" s="5">
        <f t="shared" si="77"/>
        <v>99.665717626022968</v>
      </c>
      <c r="DT160" s="5">
        <f t="shared" si="77"/>
        <v>101.51215274668195</v>
      </c>
      <c r="DU160" s="5">
        <f t="shared" si="77"/>
        <v>99.736087660488906</v>
      </c>
      <c r="DY160" s="4" t="s">
        <v>163</v>
      </c>
      <c r="DZ160" s="5">
        <f t="shared" si="84"/>
        <v>64.07749932358027</v>
      </c>
      <c r="EA160" s="5">
        <f t="shared" si="84"/>
        <v>64.863055279059722</v>
      </c>
      <c r="EB160" s="5">
        <f t="shared" si="84"/>
        <v>53.062295081967214</v>
      </c>
      <c r="EC160" s="5">
        <f t="shared" si="84"/>
        <v>59.063033238075214</v>
      </c>
      <c r="ED160" s="5">
        <f t="shared" si="84"/>
        <v>60.452654473599353</v>
      </c>
      <c r="EE160" s="5">
        <f t="shared" si="84"/>
        <v>51.811201028382172</v>
      </c>
      <c r="EF160" s="5">
        <f t="shared" si="84"/>
        <v>56.77147432080141</v>
      </c>
      <c r="EG160" s="5">
        <f t="shared" si="84"/>
        <v>58.933216831820793</v>
      </c>
      <c r="EH160" s="5">
        <f t="array" ref="EH160">IF(ISNUMBER($B160),_xlfn.PERCENTILE.EXC(IF(ISNUMBER(DZ160:EG160),DZ160:EG160),0.25),#N/A)</f>
        <v>53.989589891675763</v>
      </c>
      <c r="EI160" s="5">
        <f t="array" ref="EI160">IF(ISNUMBER($B160),_xlfn.PERCENTILE.EXC(IF(ISNUMBER(DZ160:EG160),DZ160:EG160),0.5),#N/A)</f>
        <v>58.998125034948004</v>
      </c>
      <c r="EJ160" s="5">
        <f t="array" ref="EJ160">IF(ISNUMBER($B160),_xlfn.PERCENTILE.EXC(IF(ISNUMBER(DZ160:EG160),DZ160:EG160),0.75),#N/A)</f>
        <v>63.17128811108504</v>
      </c>
      <c r="EL160" s="4" t="s">
        <v>163</v>
      </c>
      <c r="EM160" s="5">
        <f t="shared" si="85"/>
        <v>22.406276233079311</v>
      </c>
      <c r="EN160" s="5">
        <f t="shared" si="85"/>
        <v>16.990191821261632</v>
      </c>
      <c r="EO160" s="5">
        <f t="shared" si="85"/>
        <v>22.06068554396423</v>
      </c>
      <c r="EP160" s="5">
        <f t="shared" si="85"/>
        <v>22.755095127654183</v>
      </c>
      <c r="EQ160" s="5">
        <f t="shared" si="85"/>
        <v>20.574586940550354</v>
      </c>
      <c r="ER160" s="5">
        <f t="shared" si="85"/>
        <v>19.218629049114387</v>
      </c>
      <c r="ES160" s="5">
        <f t="shared" si="85"/>
        <v>28.274246694985909</v>
      </c>
      <c r="ET160" s="5">
        <f t="shared" si="85"/>
        <v>25.115674087018682</v>
      </c>
      <c r="EU160" s="5">
        <f t="array" ref="EU160">IF(ISNUMBER($O160),_xlfn.PERCENTILE.EXC(IF(ISNUMBER(EM160:ET160),EM160:ET160),0.25),#N/A)</f>
        <v>19.557618521973378</v>
      </c>
      <c r="EV160" s="5">
        <f t="array" ref="EV160">IF(ISNUMBER($O160),_xlfn.PERCENTILE.EXC(IF(ISNUMBER(EM160:ET160),EM160:ET160),0.5),#N/A)</f>
        <v>22.233480888521768</v>
      </c>
      <c r="EW160" s="5">
        <f t="array" ref="EW160">IF(ISNUMBER($O160),_xlfn.PERCENTILE.EXC(IF(ISNUMBER(EM160:ET160),EM160:ET160),0.75),#N/A)</f>
        <v>24.525529347177557</v>
      </c>
      <c r="EY160" s="4" t="s">
        <v>163</v>
      </c>
      <c r="EZ160" s="5">
        <f t="shared" si="86"/>
        <v>21.679973442798524</v>
      </c>
      <c r="FA160" s="5">
        <f t="shared" si="86"/>
        <v>18.539311483005033</v>
      </c>
      <c r="FB160" s="5">
        <f t="shared" si="86"/>
        <v>21.307898658718329</v>
      </c>
      <c r="FC160" s="5">
        <f t="shared" si="86"/>
        <v>21.426539209639593</v>
      </c>
      <c r="FD160" s="5">
        <f t="shared" si="86"/>
        <v>19.546070155362525</v>
      </c>
      <c r="FE160" s="5">
        <f t="shared" si="86"/>
        <v>19.119808842176109</v>
      </c>
      <c r="FF160" s="5">
        <f t="shared" si="86"/>
        <v>28.909444598832824</v>
      </c>
      <c r="FG160" s="5">
        <f t="shared" si="86"/>
        <v>24.526878090434302</v>
      </c>
      <c r="FH160" s="5">
        <f t="array" ref="FH160">IF(ISNUMBER($AB160),_xlfn.PERCENTILE.EXC(IF(ISNUMBER(EZ160:FG160),EZ160:FG160),0.25),#N/A)</f>
        <v>19.226374170472713</v>
      </c>
      <c r="FI160" s="5">
        <f t="array" ref="FI160">IF(ISNUMBER($AB160),_xlfn.PERCENTILE.EXC(IF(ISNUMBER(EZ160:FG160),EZ160:FG160),0.5),#N/A)</f>
        <v>21.367218934178961</v>
      </c>
      <c r="FJ160" s="5">
        <f t="array" ref="FJ160">IF(ISNUMBER($AB160),_xlfn.PERCENTILE.EXC(IF(ISNUMBER(EZ160:FG160),EZ160:FG160),0.75),#N/A)</f>
        <v>23.815151928525356</v>
      </c>
      <c r="FL160" s="4" t="s">
        <v>163</v>
      </c>
      <c r="FM160" s="5">
        <f t="shared" si="87"/>
        <v>5.2394290336251883</v>
      </c>
      <c r="FN160" s="5">
        <f t="shared" si="87"/>
        <v>5.386841216571276</v>
      </c>
      <c r="FO160" s="5">
        <f t="shared" si="87"/>
        <v>5.8422652757078986</v>
      </c>
      <c r="FP160" s="5">
        <f t="shared" si="87"/>
        <v>7.1939334115196463</v>
      </c>
      <c r="FQ160" s="5">
        <f t="shared" si="87"/>
        <v>5.0656311586597891</v>
      </c>
      <c r="FR160" s="5">
        <f t="shared" si="87"/>
        <v>5.4349003175150754</v>
      </c>
      <c r="FS160" s="5">
        <f t="shared" si="87"/>
        <v>4.5271083938756345</v>
      </c>
      <c r="FT160" s="5">
        <f t="shared" si="87"/>
        <v>7.4349147089778986</v>
      </c>
      <c r="FU160" s="5">
        <f t="array" ref="FU160">IF(ISNUMBER($AO160),_xlfn.PERCENTILE.EXC(IF(ISNUMBER(FM160:FT160),FM160:FT160),0.25),#N/A)</f>
        <v>5.1090806274011387</v>
      </c>
      <c r="FV160" s="5">
        <f t="array" ref="FV160">IF(ISNUMBER($AO160),_xlfn.PERCENTILE.EXC(IF(ISNUMBER(FM160:FT160),FM160:FT160),0.5),#N/A)</f>
        <v>5.4108707670431757</v>
      </c>
      <c r="FW160" s="5">
        <f t="array" ref="FW160">IF(ISNUMBER($AO160),_xlfn.PERCENTILE.EXC(IF(ISNUMBER(FM160:FT160),FM160:FT160),0.75),#N/A)</f>
        <v>6.8560163775667089</v>
      </c>
      <c r="FY160" s="4" t="s">
        <v>163</v>
      </c>
      <c r="FZ160" s="5">
        <f t="shared" si="88"/>
        <v>16.440544409173338</v>
      </c>
      <c r="GA160" s="5">
        <f t="shared" si="88"/>
        <v>13.152470266433761</v>
      </c>
      <c r="GB160" s="5">
        <f t="shared" si="88"/>
        <v>15.465657228017884</v>
      </c>
      <c r="GC160" s="5">
        <f t="shared" si="88"/>
        <v>14.232605798119948</v>
      </c>
      <c r="GD160" s="5">
        <f t="shared" si="88"/>
        <v>14.480412090140748</v>
      </c>
      <c r="GE160" s="5">
        <f t="shared" si="88"/>
        <v>13.684908524661035</v>
      </c>
      <c r="GF160" s="5">
        <f t="shared" si="88"/>
        <v>24.382556759784915</v>
      </c>
      <c r="GG160" s="5">
        <f t="shared" si="88"/>
        <v>17.091963381456399</v>
      </c>
      <c r="GH160" s="5">
        <f t="array" ref="GH160">IF(ISNUMBER($BB160),_xlfn.PERCENTILE.EXC(IF(ISNUMBER(FZ160:GG160),FZ160:GG160),0.25),#N/A)</f>
        <v>13.821832843025764</v>
      </c>
      <c r="GI160" s="5">
        <f t="array" ref="GI160">IF(ISNUMBER($BB160),_xlfn.PERCENTILE.EXC(IF(ISNUMBER(FZ160:GG160),FZ160:GG160),0.5),#N/A)</f>
        <v>14.973034659079316</v>
      </c>
      <c r="GJ160" s="5">
        <f t="array" ref="GJ160">IF(ISNUMBER($BB160),_xlfn.PERCENTILE.EXC(IF(ISNUMBER(FZ160:GG160),FZ160:GG160),0.75),#N/A)</f>
        <v>16.929108638385635</v>
      </c>
      <c r="GL160" s="4" t="s">
        <v>163</v>
      </c>
      <c r="GM160" s="5">
        <f t="shared" si="89"/>
        <v>16.37956780963728</v>
      </c>
      <c r="GN160" s="5">
        <f t="shared" si="89"/>
        <v>18.383166912174467</v>
      </c>
      <c r="GO160" s="5">
        <f t="shared" si="89"/>
        <v>23.574605067064084</v>
      </c>
      <c r="GP160" s="5">
        <f t="shared" si="89"/>
        <v>19.004468976053015</v>
      </c>
      <c r="GQ160" s="5">
        <f t="shared" si="89"/>
        <v>19.174019669504009</v>
      </c>
      <c r="GR160" s="5">
        <f t="shared" si="89"/>
        <v>19.967149985032311</v>
      </c>
      <c r="GS160" s="5">
        <f t="shared" si="89"/>
        <v>17.58020476310206</v>
      </c>
      <c r="GT160" s="5">
        <f t="shared" si="89"/>
        <v>16.472883611017334</v>
      </c>
      <c r="GU160" s="5">
        <f t="array" ref="GU160">IF(ISNUMBER($BO160),_xlfn.PERCENTILE.EXC(IF(ISNUMBER(GM160:GT160),GM160:GT160),0.25),#N/A)</f>
        <v>16.749713899038515</v>
      </c>
      <c r="GV160" s="5">
        <f t="array" ref="GV160">IF(ISNUMBER($BO160),_xlfn.PERCENTILE.EXC(IF(ISNUMBER(GM160:GT160),GM160:GT160),0.5),#N/A)</f>
        <v>18.693817944113739</v>
      </c>
      <c r="GW160" s="5">
        <f t="array" ref="GW160">IF(ISNUMBER($BO160),_xlfn.PERCENTILE.EXC(IF(ISNUMBER(GM160:GT160),GM160:GT160),0.75),#N/A)</f>
        <v>19.768867406150235</v>
      </c>
      <c r="GY160" s="4" t="s">
        <v>163</v>
      </c>
      <c r="GZ160" s="5">
        <f t="shared" si="90"/>
        <v>12.337315483758484</v>
      </c>
      <c r="HA160" s="5">
        <f t="shared" si="90"/>
        <v>22.152901128774378</v>
      </c>
      <c r="HB160" s="5">
        <f t="shared" si="90"/>
        <v>20.838867362146051</v>
      </c>
      <c r="HC160" s="5">
        <f t="shared" si="90"/>
        <v>24.934567815860355</v>
      </c>
      <c r="HD160" s="5">
        <f t="shared" si="90"/>
        <v>21.563927771486874</v>
      </c>
      <c r="HE160" s="5">
        <f t="shared" si="90"/>
        <v>27.732847284123075</v>
      </c>
      <c r="HF160" s="5">
        <f t="shared" si="90"/>
        <v>11.482084331343929</v>
      </c>
      <c r="HG160" s="5">
        <f t="shared" si="90"/>
        <v>24.287090176142346</v>
      </c>
      <c r="HH160" s="5">
        <f t="array" ref="HH160">IF(ISNUMBER($CB160),_xlfn.PERCENTILE.EXC(IF(ISNUMBER(GZ160:HG160),GZ160:HG160),0.25),#N/A)</f>
        <v>14.462703453355376</v>
      </c>
      <c r="HI160" s="5">
        <f t="array" ref="HI160">IF(ISNUMBER($CB160),_xlfn.PERCENTILE.EXC(IF(ISNUMBER(GZ160:HG160),GZ160:HG160),0.5),#N/A)</f>
        <v>21.858414450130624</v>
      </c>
      <c r="HJ160" s="5">
        <f t="array" ref="HJ160">IF(ISNUMBER($CB160),_xlfn.PERCENTILE.EXC(IF(ISNUMBER(GZ160:HG160),GZ160:HG160),0.75),#N/A)</f>
        <v>24.772698405930853</v>
      </c>
      <c r="HL160" s="4" t="s">
        <v>163</v>
      </c>
      <c r="HM160" s="5">
        <f t="shared" si="82"/>
        <v>9.4739721174616207</v>
      </c>
      <c r="HN160" s="5">
        <f t="shared" si="82"/>
        <v>21.91648711627856</v>
      </c>
      <c r="HO160" s="5">
        <f t="shared" si="82"/>
        <v>22.141281669150523</v>
      </c>
      <c r="HP160" s="5">
        <f t="shared" si="78"/>
        <v>24.111970474077939</v>
      </c>
      <c r="HQ160" s="5">
        <f t="shared" si="78"/>
        <v>21.362666687833165</v>
      </c>
      <c r="HR160" s="5">
        <f t="shared" si="78"/>
        <v>36.735867221594198</v>
      </c>
      <c r="HS160" s="5">
        <f t="shared" si="78"/>
        <v>8.8561585524545556</v>
      </c>
      <c r="HT160" s="5">
        <f t="shared" si="78"/>
        <v>23.765315646285519</v>
      </c>
      <c r="HU160" s="5">
        <f t="array" ref="HU160">IF(ISNUMBER($CO160),_xlfn.PERCENTILE.EXC(IF(ISNUMBER(HM160:HT160),HM160:HT160),0.25),#N/A)</f>
        <v>12.446145760054506</v>
      </c>
      <c r="HV160" s="5">
        <f t="array" ref="HV160">IF(ISNUMBER($CO160),_xlfn.PERCENTILE.EXC(IF(ISNUMBER(HM160:HT160),HM160:HT160),0.5),#N/A)</f>
        <v>22.028884392714541</v>
      </c>
      <c r="HW160" s="5">
        <f t="array" ref="HW160">IF(ISNUMBER($CO160),_xlfn.PERCENTILE.EXC(IF(ISNUMBER(HM160:HT160),HM160:HT160),0.75),#N/A)</f>
        <v>24.025306767129834</v>
      </c>
      <c r="IB160" s="4" t="s">
        <v>163</v>
      </c>
      <c r="IC160" s="5">
        <f t="shared" si="83"/>
        <v>100</v>
      </c>
      <c r="ID160" s="5">
        <f t="shared" si="83"/>
        <v>100.00000000000001</v>
      </c>
      <c r="IE160" s="5">
        <f t="shared" si="83"/>
        <v>100</v>
      </c>
      <c r="IF160" s="5">
        <f t="shared" si="79"/>
        <v>100</v>
      </c>
      <c r="IG160" s="5">
        <f t="shared" si="79"/>
        <v>100</v>
      </c>
      <c r="IH160" s="5">
        <f t="shared" si="79"/>
        <v>99.999999999999986</v>
      </c>
      <c r="II160" s="5">
        <f t="shared" si="79"/>
        <v>100.00000000000001</v>
      </c>
      <c r="IJ160" s="5">
        <f t="shared" si="79"/>
        <v>99.999999999999986</v>
      </c>
    </row>
    <row r="161" spans="1:244" x14ac:dyDescent="0.25">
      <c r="A161" s="4" t="s">
        <v>164</v>
      </c>
      <c r="B161" s="5">
        <f>100*'C'!C164/'Total GDP'!C164</f>
        <v>64.631243373054048</v>
      </c>
      <c r="C161" s="5">
        <f>100*'C'!D164/'Total GDP'!F164</f>
        <v>64.331283749275514</v>
      </c>
      <c r="D161" s="5">
        <f>100*'C'!E164/'Total GDP'!I164</f>
        <v>52.945537590616837</v>
      </c>
      <c r="E161" s="5">
        <f>100*'C'!F164/'Total GDP'!L164</f>
        <v>59.239387548956884</v>
      </c>
      <c r="F161" s="5">
        <f>100*'C'!G164/'Total GDP'!O164</f>
        <v>61.046135817848779</v>
      </c>
      <c r="G161" s="5">
        <f>100*'C'!H164/'Total GDP'!R164</f>
        <v>51.722729697961675</v>
      </c>
      <c r="H161" s="5">
        <f>100*'C'!I164/'Total GDP'!U164</f>
        <v>57.588312643473223</v>
      </c>
      <c r="I161" s="5">
        <f>100*'C'!J164/'Total GDP'!X164</f>
        <v>58.883642429977662</v>
      </c>
      <c r="J161" s="5">
        <f t="array" ref="J161">IF(ISNUMBER($B161),_xlfn.PERCENTILE.EXC(IF(ISNUMBER(B161:I161),B161:I161),0.25),#N/A)</f>
        <v>54.106231353830935</v>
      </c>
      <c r="K161" s="5">
        <f t="array" ref="K161">IF(ISNUMBER($B161),_xlfn.PERCENTILE.EXC(IF(ISNUMBER(B161:I161),B161:I161),0.5),#N/A)</f>
        <v>59.06151498946727</v>
      </c>
      <c r="L161" s="5">
        <f t="array" ref="L161">IF(ISNUMBER($B161),_xlfn.PERCENTILE.EXC(IF(ISNUMBER(B161:I161),B161:I161),0.75),#N/A)</f>
        <v>63.50999676641883</v>
      </c>
      <c r="N161" s="4" t="s">
        <v>164</v>
      </c>
      <c r="O161" s="5">
        <f>100*I!C164/'Total GDP'!C164</f>
        <v>22.346228939645183</v>
      </c>
      <c r="P161" s="5">
        <f>100*I!D164/'Total GDP'!F164</f>
        <v>15.094713163436875</v>
      </c>
      <c r="Q161" s="5">
        <f>100*I!E164/'Total GDP'!I164</f>
        <v>22.242183993398857</v>
      </c>
      <c r="R161" s="5">
        <f>100*I!F164/'Total GDP'!L164</f>
        <v>22.686211650714018</v>
      </c>
      <c r="S161" s="5">
        <f>100*I!G164/'Total GDP'!O164</f>
        <v>19.983739378521733</v>
      </c>
      <c r="T161" s="5">
        <f>100*I!H164/'Total GDP'!R164</f>
        <v>19.724714670261118</v>
      </c>
      <c r="U161" s="5">
        <f>100*I!I164/'Total GDP'!U164</f>
        <v>28.762397200739933</v>
      </c>
      <c r="V161" s="5">
        <f>100*I!J164/'Total GDP'!X164</f>
        <v>25.4002321883262</v>
      </c>
      <c r="W161" s="5">
        <f t="array" ref="W161">IF(ISNUMBER($O161),_xlfn.PERCENTILE.EXC(IF(ISNUMBER(O161:V161),O161:V161),0.25),#N/A)</f>
        <v>19.789470847326271</v>
      </c>
      <c r="X161" s="5">
        <f t="array" ref="X161">IF(ISNUMBER($O161),_xlfn.PERCENTILE.EXC(IF(ISNUMBER(O161:V161),O161:V161),0.5),#N/A)</f>
        <v>22.29420646652202</v>
      </c>
      <c r="Y161" s="5">
        <f t="array" ref="Y161">IF(ISNUMBER($O161),_xlfn.PERCENTILE.EXC(IF(ISNUMBER(O161:V161),O161:V161),0.75),#N/A)</f>
        <v>24.721727053923154</v>
      </c>
      <c r="AA161" s="4" t="s">
        <v>164</v>
      </c>
      <c r="AB161" s="5">
        <f>100*'Total GFCF'!C164/'Total GDP'!C164</f>
        <v>22.030802195255784</v>
      </c>
      <c r="AC161" s="5">
        <f>100*'Total GFCF'!D164/'Total GDP'!F164</f>
        <v>18.112278567452645</v>
      </c>
      <c r="AD161" s="5">
        <f>100*'Total GFCF'!E164/'Total GDP'!I164</f>
        <v>21.439807297475674</v>
      </c>
      <c r="AE161" s="5">
        <f>100*'Total GFCF'!F164/'Total GDP'!L164</f>
        <v>21.715540149387124</v>
      </c>
      <c r="AF161" s="5">
        <f>100*'Total GFCF'!G164/'Total GDP'!O164</f>
        <v>19.704849562374267</v>
      </c>
      <c r="AG161" s="5">
        <f>100*'Total GFCF'!H164/'Total GDP'!R164</f>
        <v>19.379956914707972</v>
      </c>
      <c r="AH161" s="5">
        <f>100*'Total GFCF'!I164/'Total GDP'!U164</f>
        <v>29.441485212507523</v>
      </c>
      <c r="AI161" s="5">
        <f>100*'Total GFCF'!J164/'Total GDP'!X164</f>
        <v>24.95536715998556</v>
      </c>
      <c r="AJ161" s="5">
        <f t="array" ref="AJ161">IF(ISNUMBER($AB161),_xlfn.PERCENTILE.EXC(IF(ISNUMBER(AB161:AI161),AB161:AI161),0.25),#N/A)</f>
        <v>19.461180076624544</v>
      </c>
      <c r="AK161" s="5">
        <f t="array" ref="AK161">IF(ISNUMBER($AB161),_xlfn.PERCENTILE.EXC(IF(ISNUMBER(AB161:AI161),AB161:AI161),0.5),#N/A)</f>
        <v>21.577673723431399</v>
      </c>
      <c r="AL161" s="5">
        <f t="array" ref="AL161">IF(ISNUMBER($AB161),_xlfn.PERCENTILE.EXC(IF(ISNUMBER(AB161:AI161),AB161:AI161),0.75),#N/A)</f>
        <v>24.224225918803114</v>
      </c>
      <c r="AN161" s="4" t="s">
        <v>164</v>
      </c>
      <c r="AO161" s="5">
        <f>100*'Housing Investment'!C164/'Total GDP'!C164</f>
        <v>5.2886832243763946</v>
      </c>
      <c r="AP161" s="5">
        <f>100*'Housing Investment'!D164/'Total GDP'!F164</f>
        <v>5.2535535368953816</v>
      </c>
      <c r="AQ161" s="5">
        <f>100*'Housing Investment'!E164/'Total GDP'!I164</f>
        <v>5.8587536265904943</v>
      </c>
      <c r="AR161" s="5">
        <f>100*'Housing Investment'!F164/'Total GDP'!L164</f>
        <v>7.3637242638775673</v>
      </c>
      <c r="AS161" s="5">
        <f>100*'Housing Investment'!G164/'Total GDP'!O164</f>
        <v>5.085139807748388</v>
      </c>
      <c r="AT161" s="5">
        <f>100*'Housing Investment'!H164/'Total GDP'!R164</f>
        <v>5.5734877022381086</v>
      </c>
      <c r="AU161" s="5">
        <f>100*'Housing Investment'!I164/'Total GDP'!U164</f>
        <v>4.9096257995498007</v>
      </c>
      <c r="AV161" s="5">
        <f>100*'Housing Investment'!J164/'Total GDP'!X164</f>
        <v>7.6548979054271582</v>
      </c>
      <c r="AW161" s="5">
        <f t="array" ref="AW161">IF(ISNUMBER($AO161),_xlfn.PERCENTILE.EXC(IF(ISNUMBER(AO161:AV161),AO161:AV161),0.25),#N/A)</f>
        <v>5.1272432400351367</v>
      </c>
      <c r="AX161" s="5">
        <f t="array" ref="AX161">IF(ISNUMBER($AO161),_xlfn.PERCENTILE.EXC(IF(ISNUMBER(AO161:AV161),AO161:AV161),0.5),#N/A)</f>
        <v>5.4310854633072516</v>
      </c>
      <c r="AY161" s="5">
        <f t="array" ref="AY161">IF(ISNUMBER($AO161),_xlfn.PERCENTILE.EXC(IF(ISNUMBER(AO161:AV161),AO161:AV161),0.75),#N/A)</f>
        <v>6.987481604555799</v>
      </c>
      <c r="BA161" s="4" t="s">
        <v>164</v>
      </c>
      <c r="BB161" s="5">
        <f>100*'Total Non-Res GFCF'!C164/'Total GDP'!C164</f>
        <v>16.742118970879389</v>
      </c>
      <c r="BC161" s="5">
        <f>100*'Total Non-Res GFCF'!D164/'Total GDP'!F164</f>
        <v>12.858725030557261</v>
      </c>
      <c r="BD161" s="5">
        <f>100*'Total Non-Res GFCF'!E164/'Total GDP'!I164</f>
        <v>15.581041874697354</v>
      </c>
      <c r="BE161" s="5">
        <f>100*'Total Non-Res GFCF'!F164/'Total GDP'!L164</f>
        <v>14.351815885509556</v>
      </c>
      <c r="BF161" s="5">
        <f>100*'Total Non-Res GFCF'!G164/'Total GDP'!O164</f>
        <v>14.619723193156027</v>
      </c>
      <c r="BG161" s="5">
        <f>100*'Total Non-Res GFCF'!H164/'Total GDP'!R164</f>
        <v>13.806469212469864</v>
      </c>
      <c r="BH161" s="5">
        <f>100*'Total Non-Res GFCF'!I164/'Total GDP'!U164</f>
        <v>24.531636541933182</v>
      </c>
      <c r="BI161" s="5">
        <f>100*'Total Non-Res GFCF'!J164/'Total GDP'!X164</f>
        <v>17.300469254558401</v>
      </c>
      <c r="BJ161" s="5">
        <f t="array" ref="BJ161">IF(ISNUMBER($BB161),_xlfn.PERCENTILE.EXC(IF(ISNUMBER(BB161:BI161),BB161:BI161),0.25),#N/A)</f>
        <v>13.942805880729786</v>
      </c>
      <c r="BK161" s="5">
        <f t="array" ref="BK161">IF(ISNUMBER($BB161),_xlfn.PERCENTILE.EXC(IF(ISNUMBER(BB161:BI161),BB161:BI161),0.5),#N/A)</f>
        <v>15.100382533926691</v>
      </c>
      <c r="BL161" s="5">
        <f t="array" ref="BL161">IF(ISNUMBER($BB161),_xlfn.PERCENTILE.EXC(IF(ISNUMBER(BB161:BI161),BB161:BI161),0.75),#N/A)</f>
        <v>17.16088168363865</v>
      </c>
      <c r="BN161" s="4" t="s">
        <v>164</v>
      </c>
      <c r="BO161" s="5">
        <f>100*G!C164/'Total GDP'!C164</f>
        <v>16.323453144169243</v>
      </c>
      <c r="BP161" s="5">
        <f>100*G!D164/'Total GDP'!F164</f>
        <v>18.801179825895343</v>
      </c>
      <c r="BQ161" s="5">
        <f>100*G!E164/'Total GDP'!I164</f>
        <v>23.369427702049528</v>
      </c>
      <c r="BR161" s="5">
        <f>100*G!F164/'Total GDP'!L164</f>
        <v>18.991678817248346</v>
      </c>
      <c r="BS161" s="5">
        <f>100*G!G164/'Total GDP'!O164</f>
        <v>19.262184379321326</v>
      </c>
      <c r="BT161" s="5">
        <f>100*G!H164/'Total GDP'!R164</f>
        <v>19.861597525604456</v>
      </c>
      <c r="BU161" s="5">
        <f>100*G!I164/'Total GDP'!U164</f>
        <v>17.920390470034992</v>
      </c>
      <c r="BV161" s="5">
        <f>100*G!J164/'Total GDP'!X164</f>
        <v>16.323912470854513</v>
      </c>
      <c r="BW161" s="5">
        <f t="array" ref="BW161">IF(ISNUMBER($BO161),_xlfn.PERCENTILE.EXC(IF(ISNUMBER(BO161:BV161),BO161:BV161),0.25),#N/A)</f>
        <v>16.723031970649632</v>
      </c>
      <c r="BX161" s="5">
        <f t="array" ref="BX161">IF(ISNUMBER($BO161),_xlfn.PERCENTILE.EXC(IF(ISNUMBER(BO161:BV161),BO161:BV161),0.5),#N/A)</f>
        <v>18.896429321571844</v>
      </c>
      <c r="BY161" s="5">
        <f t="array" ref="BY161">IF(ISNUMBER($BO161),_xlfn.PERCENTILE.EXC(IF(ISNUMBER(BO161:BV161),BO161:BV161),0.75),#N/A)</f>
        <v>19.711744239033674</v>
      </c>
      <c r="CA161" s="4" t="s">
        <v>164</v>
      </c>
      <c r="CB161" s="5">
        <f>100*IMP!C164/'Total GDP'!C164</f>
        <v>12.61459538137604</v>
      </c>
      <c r="CC161" s="5">
        <f>100*IMP!D164/'Total GDP'!F164</f>
        <v>21.934948899077828</v>
      </c>
      <c r="CD161" s="5">
        <f>100*IMP!E164/'Total GDP'!I164</f>
        <v>21.093707146661416</v>
      </c>
      <c r="CE161" s="5">
        <f>100*IMP!F164/'Total GDP'!L164</f>
        <v>25.762907356793256</v>
      </c>
      <c r="CF161" s="5">
        <f>100*IMP!G164/'Total GDP'!O164</f>
        <v>21.353824404101978</v>
      </c>
      <c r="CG161" s="5">
        <f>100*IMP!H164/'Total GDP'!R164</f>
        <v>27.912770336137488</v>
      </c>
      <c r="CH161" s="5">
        <f>100*IMP!I164/'Total GDP'!U164</f>
        <v>11.830216853506876</v>
      </c>
      <c r="CI161" s="5">
        <f>100*IMP!J164/'Total GDP'!X164</f>
        <v>24.485624810981147</v>
      </c>
      <c r="CJ161" s="5">
        <f t="array" ref="CJ161">IF(ISNUMBER($CB161),_xlfn.PERCENTILE.EXC(IF(ISNUMBER(CB161:CI161),CB161:CI161),0.25),#N/A)</f>
        <v>14.734373322697383</v>
      </c>
      <c r="CK161" s="5">
        <f t="array" ref="CK161">IF(ISNUMBER($CB161),_xlfn.PERCENTILE.EXC(IF(ISNUMBER(CB161:CI161),CB161:CI161),0.5),#N/A)</f>
        <v>21.644386651589905</v>
      </c>
      <c r="CL161" s="5">
        <f t="array" ref="CL161">IF(ISNUMBER($CB161),_xlfn.PERCENTILE.EXC(IF(ISNUMBER(CB161:CI161),CB161:CI161),0.75),#N/A)</f>
        <v>25.443586720340228</v>
      </c>
      <c r="CN161" s="4" t="s">
        <v>164</v>
      </c>
      <c r="CO161" s="5">
        <f>100*EXP!C164/'Total GDP'!C164</f>
        <v>9.5122985751167572</v>
      </c>
      <c r="CP161" s="5">
        <f>100*EXP!D164/'Total GDP'!F164</f>
        <v>21.995776498740408</v>
      </c>
      <c r="CQ161" s="5">
        <f>100*EXP!E164/'Total GDP'!I164</f>
        <v>22.367695431867283</v>
      </c>
      <c r="CR161" s="5">
        <f>100*EXP!F164/'Total GDP'!L164</f>
        <v>25.482624631459299</v>
      </c>
      <c r="CS161" s="5">
        <f>100*EXP!G164/'Total GDP'!O164</f>
        <v>21.380970234999577</v>
      </c>
      <c r="CT161" s="5">
        <f>100*EXP!H164/'Total GDP'!R164</f>
        <v>36.362943439522127</v>
      </c>
      <c r="CU161" s="5">
        <f>100*EXP!I164/'Total GDP'!U164</f>
        <v>9.0354142057991034</v>
      </c>
      <c r="CV161" s="5">
        <f>100*EXP!J164/'Total GDP'!X164</f>
        <v>23.669551135088728</v>
      </c>
      <c r="CW161" s="5">
        <f t="array" ref="CW161">IF(ISNUMBER($CO161),_xlfn.PERCENTILE.EXC(IF(ISNUMBER(CO161:CV161),CO161:CV161),0.25),#N/A)</f>
        <v>12.479466490087463</v>
      </c>
      <c r="CX161" s="5">
        <f t="array" ref="CX161">IF(ISNUMBER($CO161),_xlfn.PERCENTILE.EXC(IF(ISNUMBER(CO161:CV161),CO161:CV161),0.5),#N/A)</f>
        <v>22.181735965303844</v>
      </c>
      <c r="CY161" s="5">
        <f t="array" ref="CY161">IF(ISNUMBER($CO161),_xlfn.PERCENTILE.EXC(IF(ISNUMBER(CO161:CV161),CO161:CV161),0.75),#N/A)</f>
        <v>25.029356257366658</v>
      </c>
      <c r="DC161" s="4" t="s">
        <v>164</v>
      </c>
      <c r="DD161" s="5">
        <f t="shared" si="80"/>
        <v>100</v>
      </c>
      <c r="DE161" s="5">
        <f t="shared" si="80"/>
        <v>99.999999999999972</v>
      </c>
      <c r="DF161" s="5">
        <f t="shared" si="80"/>
        <v>99.999944979972696</v>
      </c>
      <c r="DG161" s="5">
        <f t="shared" si="76"/>
        <v>100</v>
      </c>
      <c r="DH161" s="5">
        <f t="shared" si="76"/>
        <v>100.00006819910044</v>
      </c>
      <c r="DI161" s="5">
        <f t="shared" si="76"/>
        <v>100</v>
      </c>
      <c r="DJ161" s="5">
        <f t="shared" si="76"/>
        <v>99.999243003459469</v>
      </c>
      <c r="DK161" s="5">
        <f t="shared" si="76"/>
        <v>99.999999999999986</v>
      </c>
      <c r="DM161" s="4" t="s">
        <v>164</v>
      </c>
      <c r="DN161" s="5">
        <f t="shared" si="81"/>
        <v>100.19862865060919</v>
      </c>
      <c r="DO161" s="5">
        <f t="shared" si="81"/>
        <v>98.288004338270326</v>
      </c>
      <c r="DP161" s="5">
        <f t="shared" si="81"/>
        <v>99.831137571271086</v>
      </c>
      <c r="DQ161" s="5">
        <f t="shared" si="77"/>
        <v>100.63699529158528</v>
      </c>
      <c r="DR161" s="5">
        <f t="shared" si="77"/>
        <v>100.31920540658945</v>
      </c>
      <c r="DS161" s="5">
        <f t="shared" si="77"/>
        <v>99.759214997211885</v>
      </c>
      <c r="DT161" s="5">
        <f t="shared" si="77"/>
        <v>101.47629766654038</v>
      </c>
      <c r="DU161" s="5">
        <f t="shared" si="77"/>
        <v>99.791713413265938</v>
      </c>
      <c r="DY161" s="4" t="s">
        <v>164</v>
      </c>
      <c r="DZ161" s="5">
        <f t="shared" si="84"/>
        <v>64.503121692834767</v>
      </c>
      <c r="EA161" s="5">
        <f t="shared" si="84"/>
        <v>65.451815999713901</v>
      </c>
      <c r="EB161" s="5">
        <f t="shared" si="84"/>
        <v>53.035093938319747</v>
      </c>
      <c r="EC161" s="5">
        <f t="shared" si="84"/>
        <v>58.864423940040034</v>
      </c>
      <c r="ED161" s="5">
        <f t="shared" si="84"/>
        <v>60.851893284472702</v>
      </c>
      <c r="EE161" s="5">
        <f t="shared" si="84"/>
        <v>51.847570872933638</v>
      </c>
      <c r="EF161" s="5">
        <f t="shared" si="84"/>
        <v>56.750506244042576</v>
      </c>
      <c r="EG161" s="5">
        <f t="shared" si="84"/>
        <v>59.006545148817828</v>
      </c>
      <c r="EH161" s="5">
        <f t="array" ref="EH161">IF(ISNUMBER($B161),_xlfn.PERCENTILE.EXC(IF(ISNUMBER(DZ161:EG161),DZ161:EG161),0.25),#N/A)</f>
        <v>53.963947014750453</v>
      </c>
      <c r="EI161" s="5">
        <f t="array" ref="EI161">IF(ISNUMBER($B161),_xlfn.PERCENTILE.EXC(IF(ISNUMBER(DZ161:EG161),DZ161:EG161),0.5),#N/A)</f>
        <v>58.935484544428931</v>
      </c>
      <c r="EJ161" s="5">
        <f t="array" ref="EJ161">IF(ISNUMBER($B161),_xlfn.PERCENTILE.EXC(IF(ISNUMBER(DZ161:EG161),DZ161:EG161),0.75),#N/A)</f>
        <v>63.590314590744249</v>
      </c>
      <c r="EL161" s="4" t="s">
        <v>164</v>
      </c>
      <c r="EM161" s="5">
        <f t="shared" si="85"/>
        <v>22.301930915208512</v>
      </c>
      <c r="EN161" s="5">
        <f t="shared" si="85"/>
        <v>15.357635212010768</v>
      </c>
      <c r="EO161" s="5">
        <f t="shared" si="85"/>
        <v>22.27980621529009</v>
      </c>
      <c r="EP161" s="5">
        <f t="shared" si="85"/>
        <v>22.542616246622892</v>
      </c>
      <c r="EQ161" s="5">
        <f t="shared" si="85"/>
        <v>19.920153172593913</v>
      </c>
      <c r="ER161" s="5">
        <f t="shared" si="85"/>
        <v>19.772323459855208</v>
      </c>
      <c r="ES161" s="5">
        <f t="shared" si="85"/>
        <v>28.34395603912904</v>
      </c>
      <c r="ET161" s="5">
        <f t="shared" si="85"/>
        <v>25.453247889568342</v>
      </c>
      <c r="EU161" s="5">
        <f t="array" ref="EU161">IF(ISNUMBER($O161),_xlfn.PERCENTILE.EXC(IF(ISNUMBER(EM161:ET161),EM161:ET161),0.25),#N/A)</f>
        <v>19.809280888039886</v>
      </c>
      <c r="EV161" s="5">
        <f t="array" ref="EV161">IF(ISNUMBER($O161),_xlfn.PERCENTILE.EXC(IF(ISNUMBER(EM161:ET161),EM161:ET161),0.5),#N/A)</f>
        <v>22.290868565249301</v>
      </c>
      <c r="EW161" s="5">
        <f t="array" ref="EW161">IF(ISNUMBER($O161),_xlfn.PERCENTILE.EXC(IF(ISNUMBER(EM161:ET161),EM161:ET161),0.75),#N/A)</f>
        <v>24.72558997883198</v>
      </c>
      <c r="EY161" s="4" t="s">
        <v>164</v>
      </c>
      <c r="EZ161" s="5">
        <f t="shared" si="86"/>
        <v>21.987129456708228</v>
      </c>
      <c r="FA161" s="5">
        <f t="shared" si="86"/>
        <v>18.4277610369593</v>
      </c>
      <c r="FB161" s="5">
        <f t="shared" si="86"/>
        <v>21.476072314781991</v>
      </c>
      <c r="FC161" s="5">
        <f t="shared" si="86"/>
        <v>21.578088740098604</v>
      </c>
      <c r="FD161" s="5">
        <f t="shared" si="86"/>
        <v>19.642150755193242</v>
      </c>
      <c r="FE161" s="5">
        <f t="shared" si="86"/>
        <v>19.426733575689834</v>
      </c>
      <c r="FF161" s="5">
        <f t="shared" si="86"/>
        <v>29.013164541393412</v>
      </c>
      <c r="FG161" s="5">
        <f t="shared" si="86"/>
        <v>25.007454333044937</v>
      </c>
      <c r="FH161" s="5">
        <f t="array" ref="FH161">IF(ISNUMBER($AB161),_xlfn.PERCENTILE.EXC(IF(ISNUMBER(EZ161:FG161),EZ161:FG161),0.25),#N/A)</f>
        <v>19.480587870565685</v>
      </c>
      <c r="FI161" s="5">
        <f t="array" ref="FI161">IF(ISNUMBER($AB161),_xlfn.PERCENTILE.EXC(IF(ISNUMBER(EZ161:FG161),EZ161:FG161),0.5),#N/A)</f>
        <v>21.527080527440297</v>
      </c>
      <c r="FJ161" s="5">
        <f t="array" ref="FJ161">IF(ISNUMBER($AB161),_xlfn.PERCENTILE.EXC(IF(ISNUMBER(EZ161:FG161),EZ161:FG161),0.75),#N/A)</f>
        <v>24.252373113960758</v>
      </c>
      <c r="FL161" s="4" t="s">
        <v>164</v>
      </c>
      <c r="FM161" s="5">
        <f t="shared" si="87"/>
        <v>5.2781992085120617</v>
      </c>
      <c r="FN161" s="5">
        <f t="shared" si="87"/>
        <v>5.3450607449660152</v>
      </c>
      <c r="FO161" s="5">
        <f t="shared" si="87"/>
        <v>5.8686635944700463</v>
      </c>
      <c r="FP161" s="5">
        <f t="shared" si="87"/>
        <v>7.3171145884691189</v>
      </c>
      <c r="FQ161" s="5">
        <f t="shared" si="87"/>
        <v>5.068959415237126</v>
      </c>
      <c r="FR161" s="5">
        <f t="shared" si="87"/>
        <v>5.5869402163939235</v>
      </c>
      <c r="FS161" s="5">
        <f t="shared" si="87"/>
        <v>4.8381995721633864</v>
      </c>
      <c r="FT161" s="5">
        <f t="shared" si="87"/>
        <v>7.67087530978253</v>
      </c>
      <c r="FU161" s="5">
        <f t="array" ref="FU161">IF(ISNUMBER($AO161),_xlfn.PERCENTILE.EXC(IF(ISNUMBER(FM161:FT161),FM161:FT161),0.25),#N/A)</f>
        <v>5.1212693635558599</v>
      </c>
      <c r="FV161" s="5">
        <f t="array" ref="FV161">IF(ISNUMBER($AO161),_xlfn.PERCENTILE.EXC(IF(ISNUMBER(FM161:FT161),FM161:FT161),0.5),#N/A)</f>
        <v>5.4660004806799698</v>
      </c>
      <c r="FW161" s="5">
        <f t="array" ref="FW161">IF(ISNUMBER($AO161),_xlfn.PERCENTILE.EXC(IF(ISNUMBER(FM161:FT161),FM161:FT161),0.75),#N/A)</f>
        <v>6.9550018399693503</v>
      </c>
      <c r="FY161" s="4" t="s">
        <v>164</v>
      </c>
      <c r="FZ161" s="5">
        <f t="shared" si="88"/>
        <v>16.708930248196165</v>
      </c>
      <c r="GA161" s="5">
        <f t="shared" si="88"/>
        <v>13.082700291993282</v>
      </c>
      <c r="GB161" s="5">
        <f t="shared" si="88"/>
        <v>15.607396904171097</v>
      </c>
      <c r="GC161" s="5">
        <f t="shared" si="88"/>
        <v>14.260974151629483</v>
      </c>
      <c r="GD161" s="5">
        <f t="shared" si="88"/>
        <v>14.573204735726238</v>
      </c>
      <c r="GE161" s="5">
        <f t="shared" si="88"/>
        <v>13.839793359295914</v>
      </c>
      <c r="GF161" s="5">
        <f t="shared" si="88"/>
        <v>24.174745340578149</v>
      </c>
      <c r="GG161" s="5">
        <f t="shared" si="88"/>
        <v>17.336579023262406</v>
      </c>
      <c r="GH161" s="5">
        <f t="array" ref="GH161">IF(ISNUMBER($BB161),_xlfn.PERCENTILE.EXC(IF(ISNUMBER(FZ161:GG161),FZ161:GG161),0.25),#N/A)</f>
        <v>13.945088557379307</v>
      </c>
      <c r="GI161" s="5">
        <f t="array" ref="GI161">IF(ISNUMBER($BB161),_xlfn.PERCENTILE.EXC(IF(ISNUMBER(FZ161:GG161),FZ161:GG161),0.5),#N/A)</f>
        <v>15.090300819948666</v>
      </c>
      <c r="GJ161" s="5">
        <f t="array" ref="GJ161">IF(ISNUMBER($BB161),_xlfn.PERCENTILE.EXC(IF(ISNUMBER(FZ161:GG161),FZ161:GG161),0.75),#N/A)</f>
        <v>17.179666829495844</v>
      </c>
      <c r="GL161" s="4" t="s">
        <v>164</v>
      </c>
      <c r="GM161" s="5">
        <f t="shared" si="89"/>
        <v>16.291094363266019</v>
      </c>
      <c r="GN161" s="5">
        <f t="shared" si="89"/>
        <v>19.128661684073631</v>
      </c>
      <c r="GO161" s="5">
        <f t="shared" si="89"/>
        <v>23.40895663476309</v>
      </c>
      <c r="GP161" s="5">
        <f t="shared" si="89"/>
        <v>18.87146845175765</v>
      </c>
      <c r="GQ161" s="5">
        <f t="shared" si="89"/>
        <v>19.20089408728121</v>
      </c>
      <c r="GR161" s="5">
        <f t="shared" si="89"/>
        <v>19.909536704112554</v>
      </c>
      <c r="GS161" s="5">
        <f t="shared" si="89"/>
        <v>17.659681011346017</v>
      </c>
      <c r="GT161" s="5">
        <f t="shared" si="89"/>
        <v>16.357983957297673</v>
      </c>
      <c r="GU161" s="5">
        <f t="array" ref="GU161">IF(ISNUMBER($BO161),_xlfn.PERCENTILE.EXC(IF(ISNUMBER(GM161:GT161),GM161:GT161),0.25),#N/A)</f>
        <v>16.68340822080976</v>
      </c>
      <c r="GV161" s="5">
        <f t="array" ref="GV161">IF(ISNUMBER($BO161),_xlfn.PERCENTILE.EXC(IF(ISNUMBER(GM161:GT161),GM161:GT161),0.5),#N/A)</f>
        <v>19.000065067915642</v>
      </c>
      <c r="GW161" s="5">
        <f t="array" ref="GW161">IF(ISNUMBER($BO161),_xlfn.PERCENTILE.EXC(IF(ISNUMBER(GM161:GT161),GM161:GT161),0.75),#N/A)</f>
        <v>19.732376049904719</v>
      </c>
      <c r="GY161" s="4" t="s">
        <v>164</v>
      </c>
      <c r="GZ161" s="5">
        <f t="shared" si="90"/>
        <v>12.589588850924203</v>
      </c>
      <c r="HA161" s="5">
        <f t="shared" si="90"/>
        <v>22.317015231671594</v>
      </c>
      <c r="HB161" s="5">
        <f t="shared" si="90"/>
        <v>21.129386742289974</v>
      </c>
      <c r="HC161" s="5">
        <f t="shared" si="90"/>
        <v>25.599837596649124</v>
      </c>
      <c r="HD161" s="5">
        <f t="shared" si="90"/>
        <v>21.285878728360977</v>
      </c>
      <c r="HE161" s="5">
        <f t="shared" si="90"/>
        <v>27.980142322609101</v>
      </c>
      <c r="HF161" s="5">
        <f t="shared" si="90"/>
        <v>11.65810847019859</v>
      </c>
      <c r="HG161" s="5">
        <f t="shared" si="90"/>
        <v>24.536731531584387</v>
      </c>
      <c r="HH161" s="5">
        <f t="array" ref="HH161">IF(ISNUMBER($CB161),_xlfn.PERCENTILE.EXC(IF(ISNUMBER(GZ161:HG161),GZ161:HG161),0.25),#N/A)</f>
        <v>14.724538323765646</v>
      </c>
      <c r="HI161" s="5">
        <f t="array" ref="HI161">IF(ISNUMBER($CB161),_xlfn.PERCENTILE.EXC(IF(ISNUMBER(GZ161:HG161),GZ161:HG161),0.5),#N/A)</f>
        <v>21.801446980016287</v>
      </c>
      <c r="HJ161" s="5">
        <f t="array" ref="HJ161">IF(ISNUMBER($CB161),_xlfn.PERCENTILE.EXC(IF(ISNUMBER(GZ161:HG161),GZ161:HG161),0.75),#N/A)</f>
        <v>25.334061080382938</v>
      </c>
      <c r="HL161" s="4" t="s">
        <v>164</v>
      </c>
      <c r="HM161" s="5">
        <f t="shared" si="82"/>
        <v>9.4934418796149096</v>
      </c>
      <c r="HN161" s="5">
        <f t="shared" si="82"/>
        <v>22.378902335873278</v>
      </c>
      <c r="HO161" s="5">
        <f t="shared" si="82"/>
        <v>22.40552995391705</v>
      </c>
      <c r="HP161" s="5">
        <f t="shared" si="78"/>
        <v>25.321328958228563</v>
      </c>
      <c r="HQ161" s="5">
        <f t="shared" si="78"/>
        <v>21.312938184013142</v>
      </c>
      <c r="HR161" s="5">
        <f t="shared" si="78"/>
        <v>36.450711285707705</v>
      </c>
      <c r="HS161" s="5">
        <f t="shared" si="78"/>
        <v>8.9039651756809572</v>
      </c>
      <c r="HT161" s="5">
        <f t="shared" si="78"/>
        <v>23.718954535900558</v>
      </c>
      <c r="HU161" s="5">
        <f t="array" ref="HU161">IF(ISNUMBER($CO161),_xlfn.PERCENTILE.EXC(IF(ISNUMBER(HM161:HT161),HM161:HT161),0.25),#N/A)</f>
        <v>12.448315955714467</v>
      </c>
      <c r="HV161" s="5">
        <f t="array" ref="HV161">IF(ISNUMBER($CO161),_xlfn.PERCENTILE.EXC(IF(ISNUMBER(HM161:HT161),HM161:HT161),0.5),#N/A)</f>
        <v>22.392216144895166</v>
      </c>
      <c r="HW161" s="5">
        <f t="array" ref="HW161">IF(ISNUMBER($CO161),_xlfn.PERCENTILE.EXC(IF(ISNUMBER(HM161:HT161),HM161:HT161),0.75),#N/A)</f>
        <v>24.92073535264656</v>
      </c>
      <c r="IB161" s="4" t="s">
        <v>164</v>
      </c>
      <c r="IC161" s="5">
        <f t="shared" si="83"/>
        <v>100.00000000000001</v>
      </c>
      <c r="ID161" s="5">
        <f t="shared" si="83"/>
        <v>99.999999999999986</v>
      </c>
      <c r="IE161" s="5">
        <f t="shared" si="83"/>
        <v>100.00000000000001</v>
      </c>
      <c r="IF161" s="5">
        <f t="shared" si="79"/>
        <v>100.00000000000001</v>
      </c>
      <c r="IG161" s="5">
        <f t="shared" si="79"/>
        <v>100</v>
      </c>
      <c r="IH161" s="5">
        <f t="shared" si="79"/>
        <v>100</v>
      </c>
      <c r="II161" s="5">
        <f t="shared" si="79"/>
        <v>100</v>
      </c>
      <c r="IJ161" s="5">
        <f t="shared" si="79"/>
        <v>100.00000000000003</v>
      </c>
    </row>
    <row r="162" spans="1:244" x14ac:dyDescent="0.25">
      <c r="A162" s="4" t="s">
        <v>165</v>
      </c>
      <c r="B162" s="5">
        <f>100*'C'!C165/'Total GDP'!C165</f>
        <v>64.552337040759681</v>
      </c>
      <c r="C162" s="5">
        <f>100*'C'!D165/'Total GDP'!F165</f>
        <v>63.77928665890294</v>
      </c>
      <c r="D162" s="5">
        <f>100*'C'!E165/'Total GDP'!I165</f>
        <v>53.37334584209821</v>
      </c>
      <c r="E162" s="5">
        <f>100*'C'!F165/'Total GDP'!L165</f>
        <v>58.726819015421484</v>
      </c>
      <c r="F162" s="5">
        <f>100*'C'!G165/'Total GDP'!O165</f>
        <v>61.131338951223519</v>
      </c>
      <c r="G162" s="5">
        <f>100*'C'!H165/'Total GDP'!R165</f>
        <v>51.558248668805007</v>
      </c>
      <c r="H162" s="5">
        <f>100*'C'!I165/'Total GDP'!U165</f>
        <v>57.660507616915829</v>
      </c>
      <c r="I162" s="5">
        <f>100*'C'!J165/'Total GDP'!X165</f>
        <v>59.104384083295166</v>
      </c>
      <c r="J162" s="5">
        <f t="array" ref="J162">IF(ISNUMBER($B162),_xlfn.PERCENTILE.EXC(IF(ISNUMBER(B162:I162),B162:I162),0.25),#N/A)</f>
        <v>54.445136285802619</v>
      </c>
      <c r="K162" s="5">
        <f t="array" ref="K162">IF(ISNUMBER($B162),_xlfn.PERCENTILE.EXC(IF(ISNUMBER(B162:I162),B162:I162),0.5),#N/A)</f>
        <v>58.915601549358328</v>
      </c>
      <c r="L162" s="5">
        <f t="array" ref="L162">IF(ISNUMBER($B162),_xlfn.PERCENTILE.EXC(IF(ISNUMBER(B162:I162),B162:I162),0.75),#N/A)</f>
        <v>63.117299731983081</v>
      </c>
      <c r="N162" s="4" t="s">
        <v>165</v>
      </c>
      <c r="O162" s="5">
        <f>100*I!C165/'Total GDP'!C165</f>
        <v>22.583514095306104</v>
      </c>
      <c r="P162" s="5">
        <f>100*I!D165/'Total GDP'!F165</f>
        <v>15.844393344255176</v>
      </c>
      <c r="Q162" s="5">
        <f>100*I!E165/'Total GDP'!I165</f>
        <v>21.541957777091476</v>
      </c>
      <c r="R162" s="5">
        <f>100*I!F165/'Total GDP'!L165</f>
        <v>23.317225782495271</v>
      </c>
      <c r="S162" s="5">
        <f>100*I!G165/'Total GDP'!O165</f>
        <v>20.126769029014806</v>
      </c>
      <c r="T162" s="5">
        <f>100*I!H165/'Total GDP'!R165</f>
        <v>19.460723822465201</v>
      </c>
      <c r="U162" s="5">
        <f>100*I!I165/'Total GDP'!U165</f>
        <v>28.381025482892721</v>
      </c>
      <c r="V162" s="5">
        <f>100*I!J165/'Total GDP'!X165</f>
        <v>25.585307657082257</v>
      </c>
      <c r="W162" s="5">
        <f t="array" ref="W162">IF(ISNUMBER($O162),_xlfn.PERCENTILE.EXC(IF(ISNUMBER(O162:V162),O162:V162),0.25),#N/A)</f>
        <v>19.627235124102604</v>
      </c>
      <c r="X162" s="5">
        <f t="array" ref="X162">IF(ISNUMBER($O162),_xlfn.PERCENTILE.EXC(IF(ISNUMBER(O162:V162),O162:V162),0.5),#N/A)</f>
        <v>22.062735936198791</v>
      </c>
      <c r="Y162" s="5">
        <f t="array" ref="Y162">IF(ISNUMBER($O162),_xlfn.PERCENTILE.EXC(IF(ISNUMBER(O162:V162),O162:V162),0.75),#N/A)</f>
        <v>25.018287188435512</v>
      </c>
      <c r="AA162" s="4" t="s">
        <v>165</v>
      </c>
      <c r="AB162" s="5">
        <f>100*'Total GFCF'!C165/'Total GDP'!C165</f>
        <v>22.224596149202412</v>
      </c>
      <c r="AC162" s="5">
        <f>100*'Total GFCF'!D165/'Total GDP'!F165</f>
        <v>18.240981725181239</v>
      </c>
      <c r="AD162" s="5">
        <f>100*'Total GFCF'!E165/'Total GDP'!I165</f>
        <v>21.553844988433273</v>
      </c>
      <c r="AE162" s="5">
        <f>100*'Total GFCF'!F165/'Total GDP'!L165</f>
        <v>21.904195081339893</v>
      </c>
      <c r="AF162" s="5">
        <f>100*'Total GFCF'!G165/'Total GDP'!O165</f>
        <v>19.851174332736718</v>
      </c>
      <c r="AG162" s="5">
        <f>100*'Total GFCF'!H165/'Total GDP'!R165</f>
        <v>19.236518194314968</v>
      </c>
      <c r="AH162" s="5">
        <f>100*'Total GFCF'!I165/'Total GDP'!U165</f>
        <v>28.976668966419904</v>
      </c>
      <c r="AI162" s="5">
        <f>100*'Total GFCF'!J165/'Total GDP'!X165</f>
        <v>24.945650864042801</v>
      </c>
      <c r="AJ162" s="5">
        <f t="array" ref="AJ162">IF(ISNUMBER($AB162),_xlfn.PERCENTILE.EXC(IF(ISNUMBER(AB162:AI162),AB162:AI162),0.25),#N/A)</f>
        <v>19.390182228920406</v>
      </c>
      <c r="AK162" s="5">
        <f t="array" ref="AK162">IF(ISNUMBER($AB162),_xlfn.PERCENTILE.EXC(IF(ISNUMBER(AB162:AI162),AB162:AI162),0.5),#N/A)</f>
        <v>21.729020034886581</v>
      </c>
      <c r="AL162" s="5">
        <f t="array" ref="AL162">IF(ISNUMBER($AB162),_xlfn.PERCENTILE.EXC(IF(ISNUMBER(AB162:AI162),AB162:AI162),0.75),#N/A)</f>
        <v>24.265387185332703</v>
      </c>
      <c r="AN162" s="4" t="s">
        <v>165</v>
      </c>
      <c r="AO162" s="5">
        <f>100*'Housing Investment'!C165/'Total GDP'!C165</f>
        <v>5.2622063348901911</v>
      </c>
      <c r="AP162" s="5">
        <f>100*'Housing Investment'!D165/'Total GDP'!F165</f>
        <v>5.4212569894625826</v>
      </c>
      <c r="AQ162" s="5">
        <f>100*'Housing Investment'!E165/'Total GDP'!I165</f>
        <v>5.87181623769761</v>
      </c>
      <c r="AR162" s="5">
        <f>100*'Housing Investment'!F165/'Total GDP'!L165</f>
        <v>7.4142760088890709</v>
      </c>
      <c r="AS162" s="5">
        <f>100*'Housing Investment'!G165/'Total GDP'!O165</f>
        <v>5.0606990688233759</v>
      </c>
      <c r="AT162" s="5">
        <f>100*'Housing Investment'!H165/'Total GDP'!R165</f>
        <v>5.5534137053832415</v>
      </c>
      <c r="AU162" s="5">
        <f>100*'Housing Investment'!I165/'Total GDP'!U165</f>
        <v>4.9608117611303246</v>
      </c>
      <c r="AV162" s="5">
        <f>100*'Housing Investment'!J165/'Total GDP'!X165</f>
        <v>7.8286857390759437</v>
      </c>
      <c r="AW162" s="5">
        <f t="array" ref="AW162">IF(ISNUMBER($AO162),_xlfn.PERCENTILE.EXC(IF(ISNUMBER(AO162:AV162),AO162:AV162),0.25),#N/A)</f>
        <v>5.1110758853400799</v>
      </c>
      <c r="AX162" s="5">
        <f t="array" ref="AX162">IF(ISNUMBER($AO162),_xlfn.PERCENTILE.EXC(IF(ISNUMBER(AO162:AV162),AO162:AV162),0.5),#N/A)</f>
        <v>5.4873353474229116</v>
      </c>
      <c r="AY162" s="5">
        <f t="array" ref="AY162">IF(ISNUMBER($AO162),_xlfn.PERCENTILE.EXC(IF(ISNUMBER(AO162:AV162),AO162:AV162),0.75),#N/A)</f>
        <v>7.0286610660912059</v>
      </c>
      <c r="BA162" s="4" t="s">
        <v>165</v>
      </c>
      <c r="BB162" s="5">
        <f>100*'Total Non-Res GFCF'!C165/'Total GDP'!C165</f>
        <v>16.962389814312218</v>
      </c>
      <c r="BC162" s="5">
        <f>100*'Total Non-Res GFCF'!D165/'Total GDP'!F165</f>
        <v>12.819724735718655</v>
      </c>
      <c r="BD162" s="5">
        <f>100*'Total Non-Res GFCF'!E165/'Total GDP'!I165</f>
        <v>15.682034577800049</v>
      </c>
      <c r="BE162" s="5">
        <f>100*'Total Non-Res GFCF'!F165/'Total GDP'!L165</f>
        <v>14.489919072450821</v>
      </c>
      <c r="BF162" s="5">
        <f>100*'Total Non-Res GFCF'!G165/'Total GDP'!O165</f>
        <v>14.79047526391334</v>
      </c>
      <c r="BG162" s="5">
        <f>100*'Total Non-Res GFCF'!H165/'Total GDP'!R165</f>
        <v>13.683104488931725</v>
      </c>
      <c r="BH162" s="5">
        <f>100*'Total Non-Res GFCF'!I165/'Total GDP'!U165</f>
        <v>24.015635364141154</v>
      </c>
      <c r="BI162" s="5">
        <f>100*'Total Non-Res GFCF'!J165/'Total GDP'!X165</f>
        <v>17.11696512496686</v>
      </c>
      <c r="BJ162" s="5">
        <f t="array" ref="BJ162">IF(ISNUMBER($BB162),_xlfn.PERCENTILE.EXC(IF(ISNUMBER(BB162:BI162),BB162:BI162),0.25),#N/A)</f>
        <v>13.8848081348115</v>
      </c>
      <c r="BK162" s="5">
        <f t="array" ref="BK162">IF(ISNUMBER($BB162),_xlfn.PERCENTILE.EXC(IF(ISNUMBER(BB162:BI162),BB162:BI162),0.5),#N/A)</f>
        <v>15.236254920856695</v>
      </c>
      <c r="BL162" s="5">
        <f t="array" ref="BL162">IF(ISNUMBER($BB162),_xlfn.PERCENTILE.EXC(IF(ISNUMBER(BB162:BI162),BB162:BI162),0.75),#N/A)</f>
        <v>17.078321297303198</v>
      </c>
      <c r="BN162" s="4" t="s">
        <v>165</v>
      </c>
      <c r="BO162" s="5">
        <f>100*G!C165/'Total GDP'!C165</f>
        <v>16.297579268682806</v>
      </c>
      <c r="BP162" s="5">
        <f>100*G!D165/'Total GDP'!F165</f>
        <v>18.597680471237108</v>
      </c>
      <c r="BQ162" s="5">
        <f>100*G!E165/'Total GDP'!I165</f>
        <v>23.21152826417579</v>
      </c>
      <c r="BR162" s="5">
        <f>100*G!F165/'Total GDP'!L165</f>
        <v>18.891850652084845</v>
      </c>
      <c r="BS162" s="5">
        <f>100*G!G165/'Total GDP'!O165</f>
        <v>19.047939536823922</v>
      </c>
      <c r="BT162" s="5">
        <f>100*G!H165/'Total GDP'!R165</f>
        <v>19.867354516582662</v>
      </c>
      <c r="BU162" s="5">
        <f>100*G!I165/'Total GDP'!U165</f>
        <v>18.034798002542299</v>
      </c>
      <c r="BV162" s="5">
        <f>100*G!J165/'Total GDP'!X165</f>
        <v>16.122050565182811</v>
      </c>
      <c r="BW162" s="5">
        <f t="array" ref="BW162">IF(ISNUMBER($BO162),_xlfn.PERCENTILE.EXC(IF(ISNUMBER(BO162:BV162),BO162:BV162),0.25),#N/A)</f>
        <v>16.73188395214768</v>
      </c>
      <c r="BX162" s="5">
        <f t="array" ref="BX162">IF(ISNUMBER($BO162),_xlfn.PERCENTILE.EXC(IF(ISNUMBER(BO162:BV162),BO162:BV162),0.5),#N/A)</f>
        <v>18.744765561660977</v>
      </c>
      <c r="BY162" s="5">
        <f t="array" ref="BY162">IF(ISNUMBER($BO162),_xlfn.PERCENTILE.EXC(IF(ISNUMBER(BO162:BV162),BO162:BV162),0.75),#N/A)</f>
        <v>19.662500771642975</v>
      </c>
      <c r="CA162" s="4" t="s">
        <v>165</v>
      </c>
      <c r="CB162" s="5">
        <f>100*IMP!C165/'Total GDP'!C165</f>
        <v>12.92192940273217</v>
      </c>
      <c r="CC162" s="5">
        <f>100*IMP!D165/'Total GDP'!F165</f>
        <v>22.420983473428056</v>
      </c>
      <c r="CD162" s="5">
        <f>100*IMP!E165/'Total GDP'!I165</f>
        <v>21.386025534196126</v>
      </c>
      <c r="CE162" s="5">
        <f>100*IMP!F165/'Total GDP'!L165</f>
        <v>26.151026069867267</v>
      </c>
      <c r="CF162" s="5">
        <f>100*IMP!G165/'Total GDP'!O165</f>
        <v>21.794224226051888</v>
      </c>
      <c r="CG162" s="5">
        <f>100*IMP!H165/'Total GDP'!R165</f>
        <v>28.166743035914617</v>
      </c>
      <c r="CH162" s="5">
        <f>100*IMP!I165/'Total GDP'!U165</f>
        <v>12.086571289762253</v>
      </c>
      <c r="CI162" s="5">
        <f>100*IMP!J165/'Total GDP'!X165</f>
        <v>24.962521992721314</v>
      </c>
      <c r="CJ162" s="5">
        <f t="array" ref="CJ162">IF(ISNUMBER($CB162),_xlfn.PERCENTILE.EXC(IF(ISNUMBER(CB162:CI162),CB162:CI162),0.25),#N/A)</f>
        <v>15.037953435598158</v>
      </c>
      <c r="CK162" s="5">
        <f t="array" ref="CK162">IF(ISNUMBER($CB162),_xlfn.PERCENTILE.EXC(IF(ISNUMBER(CB162:CI162),CB162:CI162),0.5),#N/A)</f>
        <v>22.107603849739974</v>
      </c>
      <c r="CL162" s="5">
        <f t="array" ref="CL162">IF(ISNUMBER($CB162),_xlfn.PERCENTILE.EXC(IF(ISNUMBER(CB162:CI162),CB162:CI162),0.75),#N/A)</f>
        <v>25.85390005058078</v>
      </c>
      <c r="CN162" s="4" t="s">
        <v>165</v>
      </c>
      <c r="CO162" s="5">
        <f>100*EXP!C165/'Total GDP'!C165</f>
        <v>9.6700631342578163</v>
      </c>
      <c r="CP162" s="5">
        <f>100*EXP!D165/'Total GDP'!F165</f>
        <v>22.415907918148211</v>
      </c>
      <c r="CQ162" s="5">
        <f>100*EXP!E165/'Total GDP'!I165</f>
        <v>22.986137413832282</v>
      </c>
      <c r="CR162" s="5">
        <f>100*EXP!F165/'Total GDP'!L165</f>
        <v>25.803744911757249</v>
      </c>
      <c r="CS162" s="5">
        <f>100*EXP!G165/'Total GDP'!O165</f>
        <v>21.759906495846558</v>
      </c>
      <c r="CT162" s="5">
        <f>100*EXP!H165/'Total GDP'!R165</f>
        <v>37.056202499644492</v>
      </c>
      <c r="CU162" s="5">
        <f>100*EXP!I165/'Total GDP'!U165</f>
        <v>9.3661332865987976</v>
      </c>
      <c r="CV162" s="5">
        <f>100*EXP!J165/'Total GDP'!X165</f>
        <v>23.988816851847385</v>
      </c>
      <c r="CW162" s="5">
        <f t="array" ref="CW162">IF(ISNUMBER($CO162),_xlfn.PERCENTILE.EXC(IF(ISNUMBER(CO162:CV162),CO162:CV162),0.25),#N/A)</f>
        <v>12.692523974655002</v>
      </c>
      <c r="CX162" s="5">
        <f t="array" ref="CX162">IF(ISNUMBER($CO162),_xlfn.PERCENTILE.EXC(IF(ISNUMBER(CO162:CV162),CO162:CV162),0.5),#N/A)</f>
        <v>22.701022665990244</v>
      </c>
      <c r="CY162" s="5">
        <f t="array" ref="CY162">IF(ISNUMBER($CO162),_xlfn.PERCENTILE.EXC(IF(ISNUMBER(CO162:CV162),CO162:CV162),0.75),#N/A)</f>
        <v>25.350012896779784</v>
      </c>
      <c r="DC162" s="4" t="s">
        <v>165</v>
      </c>
      <c r="DD162" s="5">
        <f t="shared" si="80"/>
        <v>99.999999999999972</v>
      </c>
      <c r="DE162" s="5">
        <f t="shared" si="80"/>
        <v>99.999999999999986</v>
      </c>
      <c r="DF162" s="5">
        <f t="shared" si="80"/>
        <v>100.00002703491833</v>
      </c>
      <c r="DG162" s="5">
        <f t="shared" si="76"/>
        <v>100.00000000000001</v>
      </c>
      <c r="DH162" s="5">
        <f t="shared" si="76"/>
        <v>99.999999999999972</v>
      </c>
      <c r="DI162" s="5">
        <f t="shared" si="76"/>
        <v>100</v>
      </c>
      <c r="DJ162" s="5">
        <f t="shared" si="76"/>
        <v>99.999234414595122</v>
      </c>
      <c r="DK162" s="5">
        <f t="shared" si="76"/>
        <v>100.00000000000001</v>
      </c>
      <c r="DM162" s="4" t="s">
        <v>165</v>
      </c>
      <c r="DN162" s="5">
        <f t="shared" si="81"/>
        <v>100.18156413627423</v>
      </c>
      <c r="DO162" s="5">
        <f t="shared" si="81"/>
        <v>98.216284919115381</v>
      </c>
      <c r="DP162" s="5">
        <f t="shared" si="81"/>
        <v>99.726943763001628</v>
      </c>
      <c r="DQ162" s="5">
        <f t="shared" si="77"/>
        <v>100.58861429189157</v>
      </c>
      <c r="DR162" s="5">
        <f t="shared" si="77"/>
        <v>100.27172978685692</v>
      </c>
      <c r="DS162" s="5">
        <f t="shared" si="77"/>
        <v>99.775786471582734</v>
      </c>
      <c r="DT162" s="5">
        <f t="shared" si="77"/>
        <v>101.3558930991874</v>
      </c>
      <c r="DU162" s="5">
        <f t="shared" si="77"/>
        <v>99.838037164686313</v>
      </c>
      <c r="DY162" s="4" t="s">
        <v>165</v>
      </c>
      <c r="DZ162" s="5">
        <f t="shared" si="84"/>
        <v>64.435345562134472</v>
      </c>
      <c r="EA162" s="5">
        <f t="shared" si="84"/>
        <v>64.937588213021357</v>
      </c>
      <c r="EB162" s="5">
        <f t="shared" si="84"/>
        <v>53.519484131528699</v>
      </c>
      <c r="EC162" s="5">
        <f t="shared" si="84"/>
        <v>58.383167348350113</v>
      </c>
      <c r="ED162" s="5">
        <f t="shared" si="84"/>
        <v>60.965677046928015</v>
      </c>
      <c r="EE162" s="5">
        <f t="shared" si="84"/>
        <v>51.674109011898771</v>
      </c>
      <c r="EF162" s="5">
        <f t="shared" si="84"/>
        <v>56.889151537038856</v>
      </c>
      <c r="EG162" s="5">
        <f t="shared" si="84"/>
        <v>59.200266513453613</v>
      </c>
      <c r="EH162" s="5">
        <f t="array" ref="EH162">IF(ISNUMBER($B162),_xlfn.PERCENTILE.EXC(IF(ISNUMBER(DZ162:EG162),DZ162:EG162),0.25),#N/A)</f>
        <v>54.361900982906235</v>
      </c>
      <c r="EI162" s="5">
        <f t="array" ref="EI162">IF(ISNUMBER($B162),_xlfn.PERCENTILE.EXC(IF(ISNUMBER(DZ162:EG162),DZ162:EG162),0.5),#N/A)</f>
        <v>58.791716930901863</v>
      </c>
      <c r="EJ162" s="5">
        <f t="array" ref="EJ162">IF(ISNUMBER($B162),_xlfn.PERCENTILE.EXC(IF(ISNUMBER(DZ162:EG162),DZ162:EG162),0.75),#N/A)</f>
        <v>63.56792843333286</v>
      </c>
      <c r="EL162" s="4" t="s">
        <v>165</v>
      </c>
      <c r="EM162" s="5">
        <f t="shared" si="85"/>
        <v>22.542584845836874</v>
      </c>
      <c r="EN162" s="5">
        <f t="shared" si="85"/>
        <v>16.132144844720607</v>
      </c>
      <c r="EO162" s="5">
        <f t="shared" si="85"/>
        <v>21.600940492356159</v>
      </c>
      <c r="EP162" s="5">
        <f t="shared" si="85"/>
        <v>23.180780396111757</v>
      </c>
      <c r="EQ162" s="5">
        <f t="shared" si="85"/>
        <v>20.072226809886864</v>
      </c>
      <c r="ER162" s="5">
        <f t="shared" si="85"/>
        <v>19.504455450228733</v>
      </c>
      <c r="ES162" s="5">
        <f t="shared" si="85"/>
        <v>28.001357015441521</v>
      </c>
      <c r="ET162" s="5">
        <f t="shared" si="85"/>
        <v>25.626813570942307</v>
      </c>
      <c r="EU162" s="5">
        <f t="array" ref="EU162">IF(ISNUMBER($O162),_xlfn.PERCENTILE.EXC(IF(ISNUMBER(EM162:ET162),EM162:ET162),0.25),#N/A)</f>
        <v>19.646398290143267</v>
      </c>
      <c r="EV162" s="5">
        <f t="array" ref="EV162">IF(ISNUMBER($O162),_xlfn.PERCENTILE.EXC(IF(ISNUMBER(EM162:ET162),EM162:ET162),0.5),#N/A)</f>
        <v>22.071762669096515</v>
      </c>
      <c r="EW162" s="5">
        <f t="array" ref="EW162">IF(ISNUMBER($O162),_xlfn.PERCENTILE.EXC(IF(ISNUMBER(EM162:ET162),EM162:ET162),0.75),#N/A)</f>
        <v>25.01530527723467</v>
      </c>
      <c r="EY162" s="4" t="s">
        <v>165</v>
      </c>
      <c r="EZ162" s="5">
        <f t="shared" si="86"/>
        <v>22.184317384954085</v>
      </c>
      <c r="FA162" s="5">
        <f t="shared" si="86"/>
        <v>18.572257890026425</v>
      </c>
      <c r="FB162" s="5">
        <f t="shared" si="86"/>
        <v>21.61286025134331</v>
      </c>
      <c r="FC162" s="5">
        <f t="shared" si="86"/>
        <v>21.776018325272414</v>
      </c>
      <c r="FD162" s="5">
        <f t="shared" si="86"/>
        <v>19.79737895709335</v>
      </c>
      <c r="FE162" s="5">
        <f t="shared" si="86"/>
        <v>19.279745993075931</v>
      </c>
      <c r="FF162" s="5">
        <f t="shared" si="86"/>
        <v>28.589032251004078</v>
      </c>
      <c r="FG162" s="5">
        <f t="shared" si="86"/>
        <v>24.98611909095737</v>
      </c>
      <c r="FH162" s="5">
        <f t="array" ref="FH162">IF(ISNUMBER($AB162),_xlfn.PERCENTILE.EXC(IF(ISNUMBER(EZ162:FG162),EZ162:FG162),0.25),#N/A)</f>
        <v>19.409154234080287</v>
      </c>
      <c r="FI162" s="5">
        <f t="array" ref="FI162">IF(ISNUMBER($AB162),_xlfn.PERCENTILE.EXC(IF(ISNUMBER(EZ162:FG162),EZ162:FG162),0.5),#N/A)</f>
        <v>21.694439288307862</v>
      </c>
      <c r="FJ162" s="5">
        <f t="array" ref="FJ162">IF(ISNUMBER($AB162),_xlfn.PERCENTILE.EXC(IF(ISNUMBER(EZ162:FG162),EZ162:FG162),0.75),#N/A)</f>
        <v>24.285668664456548</v>
      </c>
      <c r="FL162" s="4" t="s">
        <v>165</v>
      </c>
      <c r="FM162" s="5">
        <f t="shared" si="87"/>
        <v>5.2526693711151839</v>
      </c>
      <c r="FN162" s="5">
        <f t="shared" si="87"/>
        <v>5.5197129416238671</v>
      </c>
      <c r="FO162" s="5">
        <f t="shared" si="87"/>
        <v>5.8878934981220539</v>
      </c>
      <c r="FP162" s="5">
        <f t="shared" si="87"/>
        <v>7.3708898975127193</v>
      </c>
      <c r="FQ162" s="5">
        <f t="shared" si="87"/>
        <v>5.0469849074915478</v>
      </c>
      <c r="FR162" s="5">
        <f t="shared" si="87"/>
        <v>5.5658931908944815</v>
      </c>
      <c r="FS162" s="5">
        <f t="shared" si="87"/>
        <v>4.8944482747299647</v>
      </c>
      <c r="FT162" s="5">
        <f t="shared" si="87"/>
        <v>7.8413858699588159</v>
      </c>
      <c r="FU162" s="5">
        <f t="array" ref="FU162">IF(ISNUMBER($AO162),_xlfn.PERCENTILE.EXC(IF(ISNUMBER(FM162:FT162),FM162:FT162),0.25),#N/A)</f>
        <v>5.0984060233974571</v>
      </c>
      <c r="FV162" s="5">
        <f t="array" ref="FV162">IF(ISNUMBER($AO162),_xlfn.PERCENTILE.EXC(IF(ISNUMBER(FM162:FT162),FM162:FT162),0.5),#N/A)</f>
        <v>5.5428030662591743</v>
      </c>
      <c r="FW162" s="5">
        <f t="array" ref="FW162">IF(ISNUMBER($AO162),_xlfn.PERCENTILE.EXC(IF(ISNUMBER(FM162:FT162),FM162:FT162),0.75),#N/A)</f>
        <v>7.0001407976650531</v>
      </c>
      <c r="FY162" s="4" t="s">
        <v>165</v>
      </c>
      <c r="FZ162" s="5">
        <f t="shared" si="88"/>
        <v>16.931648013838899</v>
      </c>
      <c r="GA162" s="5">
        <f t="shared" si="88"/>
        <v>13.052544948402556</v>
      </c>
      <c r="GB162" s="5">
        <f t="shared" si="88"/>
        <v>15.724972596240368</v>
      </c>
      <c r="GC162" s="5">
        <f t="shared" si="88"/>
        <v>14.405128427759692</v>
      </c>
      <c r="GD162" s="5">
        <f t="shared" si="88"/>
        <v>14.750394049601802</v>
      </c>
      <c r="GE162" s="5">
        <f t="shared" si="88"/>
        <v>13.713852802181448</v>
      </c>
      <c r="GF162" s="5">
        <f t="shared" si="88"/>
        <v>23.694365102815805</v>
      </c>
      <c r="GG162" s="5">
        <f t="shared" si="88"/>
        <v>17.144733220998557</v>
      </c>
      <c r="GH162" s="5">
        <f t="array" ref="GH162">IF(ISNUMBER($BB162),_xlfn.PERCENTILE.EXC(IF(ISNUMBER(FZ162:GG162),FZ162:GG162),0.25),#N/A)</f>
        <v>13.886671708576008</v>
      </c>
      <c r="GI162" s="5">
        <f t="array" ref="GI162">IF(ISNUMBER($BB162),_xlfn.PERCENTILE.EXC(IF(ISNUMBER(FZ162:GG162),FZ162:GG162),0.5),#N/A)</f>
        <v>15.237683322921086</v>
      </c>
      <c r="GJ162" s="5">
        <f t="array" ref="GJ162">IF(ISNUMBER($BB162),_xlfn.PERCENTILE.EXC(IF(ISNUMBER(FZ162:GG162),FZ162:GG162),0.75),#N/A)</f>
        <v>17.091461919208641</v>
      </c>
      <c r="GL162" s="4" t="s">
        <v>165</v>
      </c>
      <c r="GM162" s="5">
        <f t="shared" si="89"/>
        <v>16.268042338122868</v>
      </c>
      <c r="GN162" s="5">
        <f t="shared" si="89"/>
        <v>18.935434675169155</v>
      </c>
      <c r="GO162" s="5">
        <f t="shared" si="89"/>
        <v>23.27508232813928</v>
      </c>
      <c r="GP162" s="5">
        <f t="shared" si="89"/>
        <v>18.781301228848633</v>
      </c>
      <c r="GQ162" s="5">
        <f t="shared" si="89"/>
        <v>18.996320874600713</v>
      </c>
      <c r="GR162" s="5">
        <f t="shared" si="89"/>
        <v>19.911999914168661</v>
      </c>
      <c r="GS162" s="5">
        <f t="shared" si="89"/>
        <v>17.793536666776102</v>
      </c>
      <c r="GT162" s="5">
        <f t="shared" si="89"/>
        <v>16.148204655294784</v>
      </c>
      <c r="GU162" s="5">
        <f t="array" ref="GU162">IF(ISNUMBER($BO162),_xlfn.PERCENTILE.EXC(IF(ISNUMBER(GM162:GT162),GM162:GT162),0.25),#N/A)</f>
        <v>16.649415920286177</v>
      </c>
      <c r="GV162" s="5">
        <f t="array" ref="GV162">IF(ISNUMBER($BO162),_xlfn.PERCENTILE.EXC(IF(ISNUMBER(GM162:GT162),GM162:GT162),0.5),#N/A)</f>
        <v>18.858367952008894</v>
      </c>
      <c r="GW162" s="5">
        <f t="array" ref="GW162">IF(ISNUMBER($BO162),_xlfn.PERCENTILE.EXC(IF(ISNUMBER(GM162:GT162),GM162:GT162),0.75),#N/A)</f>
        <v>19.683080154276674</v>
      </c>
      <c r="GY162" s="4" t="s">
        <v>165</v>
      </c>
      <c r="GZ162" s="5">
        <f t="shared" si="90"/>
        <v>12.898510333852267</v>
      </c>
      <c r="HA162" s="5">
        <f t="shared" si="90"/>
        <v>22.828173038608146</v>
      </c>
      <c r="HB162" s="5">
        <f t="shared" si="90"/>
        <v>21.444581300936516</v>
      </c>
      <c r="HC162" s="5">
        <f t="shared" si="90"/>
        <v>25.997998137225849</v>
      </c>
      <c r="HD162" s="5">
        <f t="shared" si="90"/>
        <v>21.735163313108174</v>
      </c>
      <c r="HE162" s="5">
        <f t="shared" si="90"/>
        <v>28.23003860153668</v>
      </c>
      <c r="HF162" s="5">
        <f t="shared" si="90"/>
        <v>11.924882629107982</v>
      </c>
      <c r="HG162" s="5">
        <f t="shared" si="90"/>
        <v>25.003017588922312</v>
      </c>
      <c r="HH162" s="5">
        <f t="array" ref="HH162">IF(ISNUMBER($CB162),_xlfn.PERCENTILE.EXC(IF(ISNUMBER(GZ162:HG162),GZ162:HG162),0.25),#N/A)</f>
        <v>15.035028075623329</v>
      </c>
      <c r="HI162" s="5">
        <f t="array" ref="HI162">IF(ISNUMBER($CB162),_xlfn.PERCENTILE.EXC(IF(ISNUMBER(GZ162:HG162),GZ162:HG162),0.5),#N/A)</f>
        <v>22.281668175858158</v>
      </c>
      <c r="HJ162" s="5">
        <f t="array" ref="HJ162">IF(ISNUMBER($CB162),_xlfn.PERCENTILE.EXC(IF(ISNUMBER(GZ162:HG162),GZ162:HG162),0.75),#N/A)</f>
        <v>25.749253000149963</v>
      </c>
      <c r="HL162" s="4" t="s">
        <v>165</v>
      </c>
      <c r="HM162" s="5">
        <f t="shared" si="82"/>
        <v>9.6525375877580579</v>
      </c>
      <c r="HN162" s="5">
        <f t="shared" si="82"/>
        <v>22.823005305697023</v>
      </c>
      <c r="HO162" s="5">
        <f t="shared" si="82"/>
        <v>23.049074348912377</v>
      </c>
      <c r="HP162" s="5">
        <f t="shared" si="78"/>
        <v>25.652749163915345</v>
      </c>
      <c r="HQ162" s="5">
        <f t="shared" si="78"/>
        <v>21.700938581692572</v>
      </c>
      <c r="HR162" s="5">
        <f t="shared" si="78"/>
        <v>37.139474225240527</v>
      </c>
      <c r="HS162" s="5">
        <f t="shared" si="78"/>
        <v>9.240837409851494</v>
      </c>
      <c r="HT162" s="5">
        <f t="shared" si="78"/>
        <v>24.027732849231601</v>
      </c>
      <c r="HU162" s="5">
        <f t="array" ref="HU162">IF(ISNUMBER($CO162),_xlfn.PERCENTILE.EXC(IF(ISNUMBER(HM162:HT162),HM162:HT162),0.25),#N/A)</f>
        <v>12.664637836241686</v>
      </c>
      <c r="HV162" s="5">
        <f t="array" ref="HV162">IF(ISNUMBER($CO162),_xlfn.PERCENTILE.EXC(IF(ISNUMBER(HM162:HT162),HM162:HT162),0.5),#N/A)</f>
        <v>22.9360398273047</v>
      </c>
      <c r="HW162" s="5">
        <f t="array" ref="HW162">IF(ISNUMBER($CO162),_xlfn.PERCENTILE.EXC(IF(ISNUMBER(HM162:HT162),HM162:HT162),0.75),#N/A)</f>
        <v>25.246495085244408</v>
      </c>
      <c r="IB162" s="4" t="s">
        <v>165</v>
      </c>
      <c r="IC162" s="5">
        <f t="shared" si="83"/>
        <v>100</v>
      </c>
      <c r="ID162" s="5">
        <f t="shared" si="83"/>
        <v>99.999999999999986</v>
      </c>
      <c r="IE162" s="5">
        <f t="shared" si="83"/>
        <v>100</v>
      </c>
      <c r="IF162" s="5">
        <f t="shared" si="79"/>
        <v>100</v>
      </c>
      <c r="IG162" s="5">
        <f t="shared" si="79"/>
        <v>99.999999999999986</v>
      </c>
      <c r="IH162" s="5">
        <f t="shared" si="79"/>
        <v>100</v>
      </c>
      <c r="II162" s="5">
        <f t="shared" si="79"/>
        <v>100</v>
      </c>
      <c r="IJ162" s="5">
        <f t="shared" si="79"/>
        <v>99.999999999999972</v>
      </c>
    </row>
    <row r="163" spans="1:244" x14ac:dyDescent="0.25">
      <c r="A163" s="4" t="s">
        <v>166</v>
      </c>
      <c r="B163" s="5">
        <f>100*'C'!C166/'Total GDP'!C166</f>
        <v>64.383085878693876</v>
      </c>
      <c r="C163" s="5">
        <f>100*'C'!D166/'Total GDP'!F166</f>
        <v>63.575074862161877</v>
      </c>
      <c r="D163" s="5">
        <f>100*'C'!E166/'Total GDP'!I166</f>
        <v>53.207576709928603</v>
      </c>
      <c r="E163" s="5">
        <f>100*'C'!F166/'Total GDP'!L166</f>
        <v>58.762432986847323</v>
      </c>
      <c r="F163" s="5">
        <f>100*'C'!G166/'Total GDP'!O166</f>
        <v>60.536562352984461</v>
      </c>
      <c r="G163" s="5">
        <f>100*'C'!H166/'Total GDP'!R166</f>
        <v>51.32219739953824</v>
      </c>
      <c r="H163" s="5">
        <f>100*'C'!I166/'Total GDP'!U166</f>
        <v>57.701846544273586</v>
      </c>
      <c r="I163" s="5">
        <f>100*'C'!J166/'Total GDP'!X166</f>
        <v>59.051625566947443</v>
      </c>
      <c r="J163" s="5">
        <f t="array" ref="J163">IF(ISNUMBER($B163),_xlfn.PERCENTILE.EXC(IF(ISNUMBER(B163:I163),B163:I163),0.25),#N/A)</f>
        <v>54.331144168514847</v>
      </c>
      <c r="K163" s="5">
        <f t="array" ref="K163">IF(ISNUMBER($B163),_xlfn.PERCENTILE.EXC(IF(ISNUMBER(B163:I163),B163:I163),0.5),#N/A)</f>
        <v>58.907029276897383</v>
      </c>
      <c r="L163" s="5">
        <f t="array" ref="L163">IF(ISNUMBER($B163),_xlfn.PERCENTILE.EXC(IF(ISNUMBER(B163:I163),B163:I163),0.75),#N/A)</f>
        <v>62.815446734867521</v>
      </c>
      <c r="N163" s="4" t="s">
        <v>166</v>
      </c>
      <c r="O163" s="5">
        <f>100*I!C166/'Total GDP'!C166</f>
        <v>22.832380777412869</v>
      </c>
      <c r="P163" s="5">
        <f>100*I!D166/'Total GDP'!F166</f>
        <v>16.602056519889562</v>
      </c>
      <c r="Q163" s="5">
        <f>100*I!E166/'Total GDP'!I166</f>
        <v>22.223373417969242</v>
      </c>
      <c r="R163" s="5">
        <f>100*I!F166/'Total GDP'!L166</f>
        <v>23.022919791074109</v>
      </c>
      <c r="S163" s="5">
        <f>100*I!G166/'Total GDP'!O166</f>
        <v>20.456231093309366</v>
      </c>
      <c r="T163" s="5">
        <f>100*I!H166/'Total GDP'!R166</f>
        <v>20.462719236749205</v>
      </c>
      <c r="U163" s="5">
        <f>100*I!I166/'Total GDP'!U166</f>
        <v>28.283361580166286</v>
      </c>
      <c r="V163" s="5">
        <f>100*I!J166/'Total GDP'!X166</f>
        <v>25.837081221176202</v>
      </c>
      <c r="W163" s="5">
        <f t="array" ref="W163">IF(ISNUMBER($O163),_xlfn.PERCENTILE.EXC(IF(ISNUMBER(O163:V163),O163:V163),0.25),#N/A)</f>
        <v>20.457853129169326</v>
      </c>
      <c r="X163" s="5">
        <f t="array" ref="X163">IF(ISNUMBER($O163),_xlfn.PERCENTILE.EXC(IF(ISNUMBER(O163:V163),O163:V163),0.5),#N/A)</f>
        <v>22.527877097691054</v>
      </c>
      <c r="Y163" s="5">
        <f t="array" ref="Y163">IF(ISNUMBER($O163),_xlfn.PERCENTILE.EXC(IF(ISNUMBER(O163:V163),O163:V163),0.75),#N/A)</f>
        <v>25.13354086365068</v>
      </c>
      <c r="AA163" s="4" t="s">
        <v>166</v>
      </c>
      <c r="AB163" s="5">
        <f>100*'Total GFCF'!C166/'Total GDP'!C166</f>
        <v>22.018656311894762</v>
      </c>
      <c r="AC163" s="5">
        <f>100*'Total GFCF'!D166/'Total GDP'!F166</f>
        <v>17.488134660138297</v>
      </c>
      <c r="AD163" s="5">
        <f>100*'Total GFCF'!E166/'Total GDP'!I166</f>
        <v>21.66112941512349</v>
      </c>
      <c r="AE163" s="5">
        <f>100*'Total GFCF'!F166/'Total GDP'!L166</f>
        <v>21.553886331902572</v>
      </c>
      <c r="AF163" s="5">
        <f>100*'Total GFCF'!G166/'Total GDP'!O166</f>
        <v>19.909944360779736</v>
      </c>
      <c r="AG163" s="5">
        <f>100*'Total GFCF'!H166/'Total GDP'!R166</f>
        <v>19.430319402510726</v>
      </c>
      <c r="AH163" s="5">
        <f>100*'Total GFCF'!I166/'Total GDP'!U166</f>
        <v>28.953965056745076</v>
      </c>
      <c r="AI163" s="5">
        <f>100*'Total GFCF'!J166/'Total GDP'!X166</f>
        <v>25.235831078248275</v>
      </c>
      <c r="AJ163" s="5">
        <f t="array" ref="AJ163">IF(ISNUMBER($AB163),_xlfn.PERCENTILE.EXC(IF(ISNUMBER(AB163:AI163),AB163:AI163),0.25),#N/A)</f>
        <v>19.550225642077979</v>
      </c>
      <c r="AK163" s="5">
        <f t="array" ref="AK163">IF(ISNUMBER($AB163),_xlfn.PERCENTILE.EXC(IF(ISNUMBER(AB163:AI163),AB163:AI163),0.5),#N/A)</f>
        <v>21.607507873513029</v>
      </c>
      <c r="AL163" s="5">
        <f t="array" ref="AL163">IF(ISNUMBER($AB163),_xlfn.PERCENTILE.EXC(IF(ISNUMBER(AB163:AI163),AB163:AI163),0.75),#N/A)</f>
        <v>24.431537386659897</v>
      </c>
      <c r="AN163" s="4" t="s">
        <v>166</v>
      </c>
      <c r="AO163" s="5">
        <f>100*'Housing Investment'!C166/'Total GDP'!C166</f>
        <v>5.2101719858973246</v>
      </c>
      <c r="AP163" s="5">
        <f>100*'Housing Investment'!D166/'Total GDP'!F166</f>
        <v>5.3628277739315635</v>
      </c>
      <c r="AQ163" s="5">
        <f>100*'Housing Investment'!E166/'Total GDP'!I166</f>
        <v>5.86937151619387</v>
      </c>
      <c r="AR163" s="5">
        <f>100*'Housing Investment'!F166/'Total GDP'!L166</f>
        <v>7.2079174639292578</v>
      </c>
      <c r="AS163" s="5">
        <f>100*'Housing Investment'!G166/'Total GDP'!O166</f>
        <v>5.038082772867404</v>
      </c>
      <c r="AT163" s="5">
        <f>100*'Housing Investment'!H166/'Total GDP'!R166</f>
        <v>5.5519204344696718</v>
      </c>
      <c r="AU163" s="5">
        <f>100*'Housing Investment'!I166/'Total GDP'!U166</f>
        <v>4.7308269075485594</v>
      </c>
      <c r="AV163" s="5">
        <f>100*'Housing Investment'!J166/'Total GDP'!X166</f>
        <v>8.1945344361016872</v>
      </c>
      <c r="AW163" s="5">
        <f t="array" ref="AW163">IF(ISNUMBER($AO163),_xlfn.PERCENTILE.EXC(IF(ISNUMBER(AO163:AV163),AO163:AV163),0.25),#N/A)</f>
        <v>5.0811050761248842</v>
      </c>
      <c r="AX163" s="5">
        <f t="array" ref="AX163">IF(ISNUMBER($AO163),_xlfn.PERCENTILE.EXC(IF(ISNUMBER(AO163:AV163),AO163:AV163),0.5),#N/A)</f>
        <v>5.4573741042006176</v>
      </c>
      <c r="AY163" s="5">
        <f t="array" ref="AY163">IF(ISNUMBER($AO163),_xlfn.PERCENTILE.EXC(IF(ISNUMBER(AO163:AV163),AO163:AV163),0.75),#N/A)</f>
        <v>6.8732809769954111</v>
      </c>
      <c r="BA163" s="4" t="s">
        <v>166</v>
      </c>
      <c r="BB163" s="5">
        <f>100*'Total Non-Res GFCF'!C166/'Total GDP'!C166</f>
        <v>16.808484325997441</v>
      </c>
      <c r="BC163" s="5">
        <f>100*'Total Non-Res GFCF'!D166/'Total GDP'!F166</f>
        <v>12.125306886206733</v>
      </c>
      <c r="BD163" s="5">
        <f>100*'Total Non-Res GFCF'!E166/'Total GDP'!I166</f>
        <v>15.791746386972147</v>
      </c>
      <c r="BE163" s="5">
        <f>100*'Total Non-Res GFCF'!F166/'Total GDP'!L166</f>
        <v>14.345968867973315</v>
      </c>
      <c r="BF163" s="5">
        <f>100*'Total Non-Res GFCF'!G166/'Total GDP'!O166</f>
        <v>14.871861587912333</v>
      </c>
      <c r="BG163" s="5">
        <f>100*'Total Non-Res GFCF'!H166/'Total GDP'!R166</f>
        <v>13.878398968041056</v>
      </c>
      <c r="BH163" s="5">
        <f>100*'Total Non-Res GFCF'!I166/'Total GDP'!U166</f>
        <v>24.223138149196519</v>
      </c>
      <c r="BI163" s="5">
        <f>100*'Total Non-Res GFCF'!J166/'Total GDP'!X166</f>
        <v>17.041296642146584</v>
      </c>
      <c r="BJ163" s="5">
        <f t="array" ref="BJ163">IF(ISNUMBER($BB163),_xlfn.PERCENTILE.EXC(IF(ISNUMBER(BB163:BI163),BB163:BI163),0.25),#N/A)</f>
        <v>13.99529144302412</v>
      </c>
      <c r="BK163" s="5">
        <f t="array" ref="BK163">IF(ISNUMBER($BB163),_xlfn.PERCENTILE.EXC(IF(ISNUMBER(BB163:BI163),BB163:BI163),0.5),#N/A)</f>
        <v>15.331803987442239</v>
      </c>
      <c r="BL163" s="5">
        <f t="array" ref="BL163">IF(ISNUMBER($BB163),_xlfn.PERCENTILE.EXC(IF(ISNUMBER(BB163:BI163),BB163:BI163),0.75),#N/A)</f>
        <v>16.9830935631093</v>
      </c>
      <c r="BN163" s="4" t="s">
        <v>166</v>
      </c>
      <c r="BO163" s="5">
        <f>100*G!C166/'Total GDP'!C166</f>
        <v>16.215446856273335</v>
      </c>
      <c r="BP163" s="5">
        <f>100*G!D166/'Total GDP'!F166</f>
        <v>18.448205393412131</v>
      </c>
      <c r="BQ163" s="5">
        <f>100*G!E166/'Total GDP'!I166</f>
        <v>23.064897509042641</v>
      </c>
      <c r="BR163" s="5">
        <f>100*G!F166/'Total GDP'!L166</f>
        <v>18.563031149264795</v>
      </c>
      <c r="BS163" s="5">
        <f>100*G!G166/'Total GDP'!O166</f>
        <v>19.142309724116725</v>
      </c>
      <c r="BT163" s="5">
        <f>100*G!H166/'Total GDP'!R166</f>
        <v>19.614464250661335</v>
      </c>
      <c r="BU163" s="5">
        <f>100*G!I166/'Total GDP'!U166</f>
        <v>18.112283379326868</v>
      </c>
      <c r="BV163" s="5">
        <f>100*G!J166/'Total GDP'!X166</f>
        <v>16.107977283988259</v>
      </c>
      <c r="BW163" s="5">
        <f t="array" ref="BW163">IF(ISNUMBER($BO163),_xlfn.PERCENTILE.EXC(IF(ISNUMBER(BO163:BV163),BO163:BV163),0.25),#N/A)</f>
        <v>16.689655987036719</v>
      </c>
      <c r="BX163" s="5">
        <f t="array" ref="BX163">IF(ISNUMBER($BO163),_xlfn.PERCENTILE.EXC(IF(ISNUMBER(BO163:BV163),BO163:BV163),0.5),#N/A)</f>
        <v>18.505618271338463</v>
      </c>
      <c r="BY163" s="5">
        <f t="array" ref="BY163">IF(ISNUMBER($BO163),_xlfn.PERCENTILE.EXC(IF(ISNUMBER(BO163:BV163),BO163:BV163),0.75),#N/A)</f>
        <v>19.496425619025182</v>
      </c>
      <c r="CA163" s="4" t="s">
        <v>166</v>
      </c>
      <c r="CB163" s="5">
        <f>100*IMP!C166/'Total GDP'!C166</f>
        <v>13.014162723470331</v>
      </c>
      <c r="CC163" s="5">
        <f>100*IMP!D166/'Total GDP'!F166</f>
        <v>22.804251781538724</v>
      </c>
      <c r="CD163" s="5">
        <f>100*IMP!E166/'Total GDP'!I166</f>
        <v>21.893440716872615</v>
      </c>
      <c r="CE163" s="5">
        <f>100*IMP!F166/'Total GDP'!L166</f>
        <v>25.820016893347812</v>
      </c>
      <c r="CF163" s="5">
        <f>100*IMP!G166/'Total GDP'!O166</f>
        <v>22.266332358267164</v>
      </c>
      <c r="CG163" s="5">
        <f>100*IMP!H166/'Total GDP'!R166</f>
        <v>29.177766768553923</v>
      </c>
      <c r="CH163" s="5">
        <f>100*IMP!I166/'Total GDP'!U166</f>
        <v>12.449532818087437</v>
      </c>
      <c r="CI163" s="5">
        <f>100*IMP!J166/'Total GDP'!X166</f>
        <v>25.541220413919273</v>
      </c>
      <c r="CJ163" s="5">
        <f t="array" ref="CJ163">IF(ISNUMBER($CB163),_xlfn.PERCENTILE.EXC(IF(ISNUMBER(CB163:CI163),CB163:CI163),0.25),#N/A)</f>
        <v>15.233982221820902</v>
      </c>
      <c r="CK163" s="5">
        <f t="array" ref="CK163">IF(ISNUMBER($CB163),_xlfn.PERCENTILE.EXC(IF(ISNUMBER(CB163:CI163),CB163:CI163),0.5),#N/A)</f>
        <v>22.535292069902944</v>
      </c>
      <c r="CL163" s="5">
        <f t="array" ref="CL163">IF(ISNUMBER($CB163),_xlfn.PERCENTILE.EXC(IF(ISNUMBER(CB163:CI163),CB163:CI163),0.75),#N/A)</f>
        <v>25.750317773490679</v>
      </c>
      <c r="CN163" s="4" t="s">
        <v>166</v>
      </c>
      <c r="CO163" s="5">
        <f>100*EXP!C166/'Total GDP'!C166</f>
        <v>9.7448856381096789</v>
      </c>
      <c r="CP163" s="5">
        <f>100*EXP!D166/'Total GDP'!F166</f>
        <v>22.358832344902559</v>
      </c>
      <c r="CQ163" s="5">
        <f>100*EXP!E166/'Total GDP'!I166</f>
        <v>23.177714692250841</v>
      </c>
      <c r="CR163" s="5">
        <f>100*EXP!F166/'Total GDP'!L166</f>
        <v>26.039630414921309</v>
      </c>
      <c r="CS163" s="5">
        <f>100*EXP!G166/'Total GDP'!O166</f>
        <v>22.360816532496511</v>
      </c>
      <c r="CT163" s="5">
        <f>100*EXP!H166/'Total GDP'!R166</f>
        <v>37.543193028045479</v>
      </c>
      <c r="CU163" s="5">
        <f>100*EXP!I166/'Total GDP'!U166</f>
        <v>9.5867680594869427</v>
      </c>
      <c r="CV163" s="5">
        <f>100*EXP!J166/'Total GDP'!X166</f>
        <v>24.429717574417804</v>
      </c>
      <c r="CW163" s="5">
        <f t="array" ref="CW163">IF(ISNUMBER($CO163),_xlfn.PERCENTILE.EXC(IF(ISNUMBER(CO163:CV163),CO163:CV163),0.25),#N/A)</f>
        <v>12.898372314807899</v>
      </c>
      <c r="CX163" s="5">
        <f t="array" ref="CX163">IF(ISNUMBER($CO163),_xlfn.PERCENTILE.EXC(IF(ISNUMBER(CO163:CV163),CO163:CV163),0.5),#N/A)</f>
        <v>22.769265612373676</v>
      </c>
      <c r="CY163" s="5">
        <f t="array" ref="CY163">IF(ISNUMBER($CO163),_xlfn.PERCENTILE.EXC(IF(ISNUMBER(CO163:CV163),CO163:CV163),0.75),#N/A)</f>
        <v>25.637152204795434</v>
      </c>
      <c r="DC163" s="4" t="s">
        <v>166</v>
      </c>
      <c r="DD163" s="5">
        <f t="shared" si="80"/>
        <v>100.00000000000001</v>
      </c>
      <c r="DE163" s="5">
        <f t="shared" si="80"/>
        <v>100</v>
      </c>
      <c r="DF163" s="5">
        <f t="shared" si="80"/>
        <v>99.999946854306373</v>
      </c>
      <c r="DG163" s="5">
        <f t="shared" si="76"/>
        <v>100.00000000000003</v>
      </c>
      <c r="DH163" s="5">
        <f t="shared" si="76"/>
        <v>100</v>
      </c>
      <c r="DI163" s="5">
        <f t="shared" si="76"/>
        <v>100</v>
      </c>
      <c r="DJ163" s="5">
        <f t="shared" si="76"/>
        <v>100</v>
      </c>
      <c r="DK163" s="5">
        <f t="shared" si="76"/>
        <v>99.999999999999986</v>
      </c>
      <c r="DM163" s="4" t="s">
        <v>166</v>
      </c>
      <c r="DN163" s="5">
        <f t="shared" si="81"/>
        <v>100.16163642701942</v>
      </c>
      <c r="DO163" s="5">
        <f t="shared" si="81"/>
        <v>98.179917338827408</v>
      </c>
      <c r="DP163" s="5">
        <f t="shared" si="81"/>
        <v>99.780121612318709</v>
      </c>
      <c r="DQ163" s="5">
        <f t="shared" si="77"/>
        <v>100.56799744875973</v>
      </c>
      <c r="DR163" s="5">
        <f t="shared" si="77"/>
        <v>100.22958734463991</v>
      </c>
      <c r="DS163" s="5">
        <f t="shared" si="77"/>
        <v>99.764807146440347</v>
      </c>
      <c r="DT163" s="5">
        <f t="shared" si="77"/>
        <v>101.23472674516626</v>
      </c>
      <c r="DU163" s="5">
        <f t="shared" si="77"/>
        <v>99.885181232610435</v>
      </c>
      <c r="DY163" s="4" t="s">
        <v>166</v>
      </c>
      <c r="DZ163" s="5">
        <f t="shared" si="84"/>
        <v>64.279187297029836</v>
      </c>
      <c r="EA163" s="5">
        <f t="shared" si="84"/>
        <v>64.753644722228458</v>
      </c>
      <c r="EB163" s="5">
        <f t="shared" si="84"/>
        <v>53.324826478623642</v>
      </c>
      <c r="EC163" s="5">
        <f t="shared" si="84"/>
        <v>58.430548959461284</v>
      </c>
      <c r="ED163" s="5">
        <f t="shared" si="84"/>
        <v>60.397896426360823</v>
      </c>
      <c r="EE163" s="5">
        <f t="shared" si="84"/>
        <v>51.443188101596441</v>
      </c>
      <c r="EF163" s="5">
        <f t="shared" si="84"/>
        <v>56.998076054992389</v>
      </c>
      <c r="EG163" s="5">
        <f t="shared" si="84"/>
        <v>59.11950585485679</v>
      </c>
      <c r="EH163" s="5">
        <f t="array" ref="EH163">IF(ISNUMBER($B163),_xlfn.PERCENTILE.EXC(IF(ISNUMBER(DZ163:EG163),DZ163:EG163),0.25),#N/A)</f>
        <v>54.243138872715832</v>
      </c>
      <c r="EI163" s="5">
        <f t="array" ref="EI163">IF(ISNUMBER($B163),_xlfn.PERCENTILE.EXC(IF(ISNUMBER(DZ163:EG163),DZ163:EG163),0.5),#N/A)</f>
        <v>58.775027407159037</v>
      </c>
      <c r="EJ163" s="5">
        <f t="array" ref="EJ163">IF(ISNUMBER($B163),_xlfn.PERCENTILE.EXC(IF(ISNUMBER(DZ163:EG163),DZ163:EG163),0.75),#N/A)</f>
        <v>63.308864579362584</v>
      </c>
      <c r="EL163" s="4" t="s">
        <v>166</v>
      </c>
      <c r="EM163" s="5">
        <f t="shared" si="85"/>
        <v>22.795534889297844</v>
      </c>
      <c r="EN163" s="5">
        <f t="shared" si="85"/>
        <v>16.909829392699958</v>
      </c>
      <c r="EO163" s="5">
        <f t="shared" si="85"/>
        <v>22.272345492136157</v>
      </c>
      <c r="EP163" s="5">
        <f t="shared" si="85"/>
        <v>22.892888766930543</v>
      </c>
      <c r="EQ163" s="5">
        <f t="shared" si="85"/>
        <v>20.40937375404981</v>
      </c>
      <c r="ER163" s="5">
        <f t="shared" si="85"/>
        <v>20.510959547802148</v>
      </c>
      <c r="ES163" s="5">
        <f t="shared" si="85"/>
        <v>27.938398699255394</v>
      </c>
      <c r="ET163" s="5">
        <f t="shared" si="85"/>
        <v>25.866781140445021</v>
      </c>
      <c r="EU163" s="5">
        <f t="array" ref="EU163">IF(ISNUMBER($O163),_xlfn.PERCENTILE.EXC(IF(ISNUMBER(EM163:ET163),EM163:ET163),0.25),#N/A)</f>
        <v>20.434770202487893</v>
      </c>
      <c r="EV163" s="5">
        <f t="array" ref="EV163">IF(ISNUMBER($O163),_xlfn.PERCENTILE.EXC(IF(ISNUMBER(EM163:ET163),EM163:ET163),0.5),#N/A)</f>
        <v>22.533940190717001</v>
      </c>
      <c r="EW163" s="5">
        <f t="array" ref="EW163">IF(ISNUMBER($O163),_xlfn.PERCENTILE.EXC(IF(ISNUMBER(EM163:ET163),EM163:ET163),0.75),#N/A)</f>
        <v>25.123308047066402</v>
      </c>
      <c r="EY163" s="4" t="s">
        <v>166</v>
      </c>
      <c r="EZ163" s="5">
        <f t="shared" si="86"/>
        <v>21.983123576398608</v>
      </c>
      <c r="FA163" s="5">
        <f t="shared" si="86"/>
        <v>17.812333860279416</v>
      </c>
      <c r="FB163" s="5">
        <f t="shared" si="86"/>
        <v>21.708862511998824</v>
      </c>
      <c r="FC163" s="5">
        <f t="shared" si="86"/>
        <v>21.432152253886198</v>
      </c>
      <c r="FD163" s="5">
        <f t="shared" si="86"/>
        <v>19.864338353822909</v>
      </c>
      <c r="FE163" s="5">
        <f t="shared" si="86"/>
        <v>19.476125858680629</v>
      </c>
      <c r="FF163" s="5">
        <f t="shared" si="86"/>
        <v>28.600823045267486</v>
      </c>
      <c r="FG163" s="5">
        <f t="shared" si="86"/>
        <v>25.264839855953827</v>
      </c>
      <c r="FH163" s="5">
        <f t="array" ref="FH163">IF(ISNUMBER($AB163),_xlfn.PERCENTILE.EXC(IF(ISNUMBER(EZ163:FG163),EZ163:FG163),0.25),#N/A)</f>
        <v>19.573178982466199</v>
      </c>
      <c r="FI163" s="5">
        <f t="array" ref="FI163">IF(ISNUMBER($AB163),_xlfn.PERCENTILE.EXC(IF(ISNUMBER(EZ163:FG163),EZ163:FG163),0.5),#N/A)</f>
        <v>21.570507382942509</v>
      </c>
      <c r="FJ163" s="5">
        <f t="array" ref="FJ163">IF(ISNUMBER($AB163),_xlfn.PERCENTILE.EXC(IF(ISNUMBER(EZ163:FG163),EZ163:FG163),0.75),#N/A)</f>
        <v>24.444410786065021</v>
      </c>
      <c r="FL163" s="4" t="s">
        <v>166</v>
      </c>
      <c r="FM163" s="5">
        <f t="shared" si="87"/>
        <v>5.2017640403605041</v>
      </c>
      <c r="FN163" s="5">
        <f t="shared" si="87"/>
        <v>5.4622451508326089</v>
      </c>
      <c r="FO163" s="5">
        <f t="shared" si="87"/>
        <v>5.8823054345418297</v>
      </c>
      <c r="FP163" s="5">
        <f t="shared" si="87"/>
        <v>7.1672079058765741</v>
      </c>
      <c r="FQ163" s="5">
        <f t="shared" si="87"/>
        <v>5.0265424674890982</v>
      </c>
      <c r="FR163" s="5">
        <f t="shared" si="87"/>
        <v>5.5650089377913128</v>
      </c>
      <c r="FS163" s="5">
        <f t="shared" si="87"/>
        <v>4.673126564027049</v>
      </c>
      <c r="FT163" s="5">
        <f t="shared" si="87"/>
        <v>8.2039541150938433</v>
      </c>
      <c r="FU163" s="5">
        <f t="array" ref="FU163">IF(ISNUMBER($AO163),_xlfn.PERCENTILE.EXC(IF(ISNUMBER(FM163:FT163),FM163:FT163),0.25),#N/A)</f>
        <v>5.0703478607069492</v>
      </c>
      <c r="FV163" s="5">
        <f t="array" ref="FV163">IF(ISNUMBER($AO163),_xlfn.PERCENTILE.EXC(IF(ISNUMBER(FM163:FT163),FM163:FT163),0.5),#N/A)</f>
        <v>5.5136270443119608</v>
      </c>
      <c r="FW163" s="5">
        <f t="array" ref="FW163">IF(ISNUMBER($AO163),_xlfn.PERCENTILE.EXC(IF(ISNUMBER(FM163:FT163),FM163:FT163),0.75),#N/A)</f>
        <v>6.8459822880428884</v>
      </c>
      <c r="FY163" s="4" t="s">
        <v>166</v>
      </c>
      <c r="FZ163" s="5">
        <f t="shared" si="88"/>
        <v>16.781359536038106</v>
      </c>
      <c r="GA163" s="5">
        <f t="shared" si="88"/>
        <v>12.350088709446808</v>
      </c>
      <c r="GB163" s="5">
        <f t="shared" si="88"/>
        <v>15.826545540131434</v>
      </c>
      <c r="GC163" s="5">
        <f t="shared" si="88"/>
        <v>14.264944348009626</v>
      </c>
      <c r="GD163" s="5">
        <f t="shared" si="88"/>
        <v>14.83779588633381</v>
      </c>
      <c r="GE163" s="5">
        <f t="shared" si="88"/>
        <v>13.911116920889315</v>
      </c>
      <c r="GF163" s="5">
        <f t="shared" si="88"/>
        <v>23.927696481240439</v>
      </c>
      <c r="GG163" s="5">
        <f t="shared" si="88"/>
        <v>17.06088574085998</v>
      </c>
      <c r="GH163" s="5">
        <f t="array" ref="GH163">IF(ISNUMBER($BB163),_xlfn.PERCENTILE.EXC(IF(ISNUMBER(FZ163:GG163),FZ163:GG163),0.25),#N/A)</f>
        <v>13.999573777669394</v>
      </c>
      <c r="GI163" s="5">
        <f t="array" ref="GI163">IF(ISNUMBER($BB163),_xlfn.PERCENTILE.EXC(IF(ISNUMBER(FZ163:GG163),FZ163:GG163),0.5),#N/A)</f>
        <v>15.332170713232621</v>
      </c>
      <c r="GJ163" s="5">
        <f t="array" ref="GJ163">IF(ISNUMBER($BB163),_xlfn.PERCENTILE.EXC(IF(ISNUMBER(FZ163:GG163),FZ163:GG163),0.75),#N/A)</f>
        <v>16.991004189654511</v>
      </c>
      <c r="GL163" s="4" t="s">
        <v>166</v>
      </c>
      <c r="GM163" s="5">
        <f t="shared" si="89"/>
        <v>16.189279084001754</v>
      </c>
      <c r="GN163" s="5">
        <f t="shared" si="89"/>
        <v>18.790202613173705</v>
      </c>
      <c r="GO163" s="5">
        <f t="shared" si="89"/>
        <v>23.115723990253265</v>
      </c>
      <c r="GP163" s="5">
        <f t="shared" si="89"/>
        <v>18.458189106055158</v>
      </c>
      <c r="GQ163" s="5">
        <f t="shared" si="89"/>
        <v>19.098462072178151</v>
      </c>
      <c r="GR163" s="5">
        <f t="shared" si="89"/>
        <v>19.66070482336535</v>
      </c>
      <c r="GS163" s="5">
        <f t="shared" si="89"/>
        <v>17.891373801916931</v>
      </c>
      <c r="GT163" s="5">
        <f t="shared" si="89"/>
        <v>16.12649352507691</v>
      </c>
      <c r="GU163" s="5">
        <f t="array" ref="GU163">IF(ISNUMBER($BO163),_xlfn.PERCENTILE.EXC(IF(ISNUMBER(GM163:GT163),GM163:GT163),0.25),#N/A)</f>
        <v>16.614802763480547</v>
      </c>
      <c r="GV163" s="5">
        <f t="array" ref="GV163">IF(ISNUMBER($BO163),_xlfn.PERCENTILE.EXC(IF(ISNUMBER(GM163:GT163),GM163:GT163),0.5),#N/A)</f>
        <v>18.624195859614431</v>
      </c>
      <c r="GW163" s="5">
        <f t="array" ref="GW163">IF(ISNUMBER($BO163),_xlfn.PERCENTILE.EXC(IF(ISNUMBER(GM163:GT163),GM163:GT163),0.75),#N/A)</f>
        <v>19.52014413556855</v>
      </c>
      <c r="GY163" s="4" t="s">
        <v>166</v>
      </c>
      <c r="GZ163" s="5">
        <f t="shared" si="90"/>
        <v>12.993161042204832</v>
      </c>
      <c r="HA163" s="5">
        <f t="shared" si="90"/>
        <v>23.227002425393447</v>
      </c>
      <c r="HB163" s="5">
        <f t="shared" si="90"/>
        <v>21.941685741711584</v>
      </c>
      <c r="HC163" s="5">
        <f t="shared" si="90"/>
        <v>25.674188159611447</v>
      </c>
      <c r="HD163" s="5">
        <f t="shared" si="90"/>
        <v>22.215328774830006</v>
      </c>
      <c r="HE163" s="5">
        <f t="shared" si="90"/>
        <v>29.246552570111394</v>
      </c>
      <c r="HF163" s="5">
        <f t="shared" si="90"/>
        <v>12.297689951222075</v>
      </c>
      <c r="HG163" s="5">
        <f t="shared" si="90"/>
        <v>25.570580238964009</v>
      </c>
      <c r="HH163" s="5">
        <f t="array" ref="HH163">IF(ISNUMBER($CB163),_xlfn.PERCENTILE.EXC(IF(ISNUMBER(GZ163:HG163),GZ163:HG163),0.25),#N/A)</f>
        <v>15.230292217081519</v>
      </c>
      <c r="HI163" s="5">
        <f t="array" ref="HI163">IF(ISNUMBER($CB163),_xlfn.PERCENTILE.EXC(IF(ISNUMBER(GZ163:HG163),GZ163:HG163),0.5),#N/A)</f>
        <v>22.721165600111725</v>
      </c>
      <c r="HJ163" s="5">
        <f t="array" ref="HJ163">IF(ISNUMBER($CB163),_xlfn.PERCENTILE.EXC(IF(ISNUMBER(GZ163:HG163),GZ163:HG163),0.75),#N/A)</f>
        <v>25.648286179449588</v>
      </c>
      <c r="HL163" s="4" t="s">
        <v>166</v>
      </c>
      <c r="HM163" s="5">
        <f t="shared" si="82"/>
        <v>9.729159771875409</v>
      </c>
      <c r="HN163" s="5">
        <f t="shared" si="82"/>
        <v>22.77332569729132</v>
      </c>
      <c r="HO163" s="5">
        <f t="shared" si="82"/>
        <v>23.22878978069852</v>
      </c>
      <c r="HP163" s="5">
        <f t="shared" si="78"/>
        <v>25.892561327164465</v>
      </c>
      <c r="HQ163" s="5">
        <f t="shared" si="78"/>
        <v>22.309596522241218</v>
      </c>
      <c r="HR163" s="5">
        <f t="shared" si="78"/>
        <v>37.631700097347441</v>
      </c>
      <c r="HS163" s="5">
        <f t="shared" si="78"/>
        <v>9.4698413950573439</v>
      </c>
      <c r="HT163" s="5">
        <f t="shared" si="78"/>
        <v>24.457799718585292</v>
      </c>
      <c r="HU163" s="5">
        <f t="array" ref="HU163">IF(ISNUMBER($CO163),_xlfn.PERCENTILE.EXC(IF(ISNUMBER(HM163:HT163),HM163:HT163),0.25),#N/A)</f>
        <v>12.87426895946686</v>
      </c>
      <c r="HV163" s="5">
        <f t="array" ref="HV163">IF(ISNUMBER($CO163),_xlfn.PERCENTILE.EXC(IF(ISNUMBER(HM163:HT163),HM163:HT163),0.5),#N/A)</f>
        <v>23.00105773899492</v>
      </c>
      <c r="HW163" s="5">
        <f t="array" ref="HW163">IF(ISNUMBER($CO163),_xlfn.PERCENTILE.EXC(IF(ISNUMBER(HM163:HT163),HM163:HT163),0.75),#N/A)</f>
        <v>25.53387092501967</v>
      </c>
      <c r="IB163" s="4" t="s">
        <v>166</v>
      </c>
      <c r="IC163" s="5">
        <f t="shared" si="83"/>
        <v>100</v>
      </c>
      <c r="ID163" s="5">
        <f t="shared" si="83"/>
        <v>100</v>
      </c>
      <c r="IE163" s="5">
        <f t="shared" si="83"/>
        <v>100</v>
      </c>
      <c r="IF163" s="5">
        <f t="shared" si="79"/>
        <v>100</v>
      </c>
      <c r="IG163" s="5">
        <f t="shared" si="79"/>
        <v>99.999999999999986</v>
      </c>
      <c r="IH163" s="5">
        <f t="shared" si="79"/>
        <v>100</v>
      </c>
      <c r="II163" s="5">
        <f t="shared" si="79"/>
        <v>99.999999999999986</v>
      </c>
      <c r="IJ163" s="5">
        <f t="shared" si="79"/>
        <v>100</v>
      </c>
    </row>
    <row r="164" spans="1:244" x14ac:dyDescent="0.25">
      <c r="A164" s="4" t="s">
        <v>167</v>
      </c>
      <c r="B164" s="5">
        <f>100*'C'!C167/'Total GDP'!C167</f>
        <v>65.173534146310871</v>
      </c>
      <c r="C164" s="5">
        <f>100*'C'!D167/'Total GDP'!F167</f>
        <v>64.215567443679859</v>
      </c>
      <c r="D164" s="5">
        <f>100*'C'!E167/'Total GDP'!I167</f>
        <v>53.097512575042771</v>
      </c>
      <c r="E164" s="5">
        <f>100*'C'!F167/'Total GDP'!L167</f>
        <v>58.494852367944901</v>
      </c>
      <c r="F164" s="5">
        <f>100*'C'!G167/'Total GDP'!O167</f>
        <v>59.903977802660876</v>
      </c>
      <c r="G164" s="5">
        <f>100*'C'!H167/'Total GDP'!R167</f>
        <v>51.053278446568598</v>
      </c>
      <c r="H164" s="5">
        <f>100*'C'!I167/'Total GDP'!U167</f>
        <v>57.17061262852841</v>
      </c>
      <c r="I164" s="5">
        <f>100*'C'!J167/'Total GDP'!X167</f>
        <v>59.015770740422901</v>
      </c>
      <c r="J164" s="5">
        <f t="array" ref="J164">IF(ISNUMBER($B164),_xlfn.PERCENTILE.EXC(IF(ISNUMBER(B164:I164),B164:I164),0.25),#N/A)</f>
        <v>54.115787588414179</v>
      </c>
      <c r="K164" s="5">
        <f t="array" ref="K164">IF(ISNUMBER($B164),_xlfn.PERCENTILE.EXC(IF(ISNUMBER(B164:I164),B164:I164),0.5),#N/A)</f>
        <v>58.755311554183905</v>
      </c>
      <c r="L164" s="5">
        <f t="array" ref="L164">IF(ISNUMBER($B164),_xlfn.PERCENTILE.EXC(IF(ISNUMBER(B164:I164),B164:I164),0.75),#N/A)</f>
        <v>63.13767003342511</v>
      </c>
      <c r="N164" s="4" t="s">
        <v>167</v>
      </c>
      <c r="O164" s="5">
        <f>100*I!C167/'Total GDP'!C167</f>
        <v>22.617392292882283</v>
      </c>
      <c r="P164" s="5">
        <f>100*I!D167/'Total GDP'!F167</f>
        <v>15.902197298175826</v>
      </c>
      <c r="Q164" s="5">
        <f>100*I!E167/'Total GDP'!I167</f>
        <v>22.671665148808952</v>
      </c>
      <c r="R164" s="5">
        <f>100*I!F167/'Total GDP'!L167</f>
        <v>22.787481396029953</v>
      </c>
      <c r="S164" s="5">
        <f>100*I!G167/'Total GDP'!O167</f>
        <v>20.613310609465564</v>
      </c>
      <c r="T164" s="5">
        <f>100*I!H167/'Total GDP'!R167</f>
        <v>20.366606837128458</v>
      </c>
      <c r="U164" s="5">
        <f>100*I!I167/'Total GDP'!U167</f>
        <v>28.278208804549784</v>
      </c>
      <c r="V164" s="5">
        <f>100*I!J167/'Total GDP'!X167</f>
        <v>25.770599738326698</v>
      </c>
      <c r="W164" s="5">
        <f t="array" ref="W164">IF(ISNUMBER($O164),_xlfn.PERCENTILE.EXC(IF(ISNUMBER(O164:V164),O164:V164),0.25),#N/A)</f>
        <v>20.428282780212733</v>
      </c>
      <c r="X164" s="5">
        <f t="array" ref="X164">IF(ISNUMBER($O164),_xlfn.PERCENTILE.EXC(IF(ISNUMBER(O164:V164),O164:V164),0.5),#N/A)</f>
        <v>22.644528720845617</v>
      </c>
      <c r="Y164" s="5">
        <f t="array" ref="Y164">IF(ISNUMBER($O164),_xlfn.PERCENTILE.EXC(IF(ISNUMBER(O164:V164),O164:V164),0.75),#N/A)</f>
        <v>25.024820152752511</v>
      </c>
      <c r="AA164" s="4" t="s">
        <v>167</v>
      </c>
      <c r="AB164" s="5">
        <f>100*'Total GFCF'!C167/'Total GDP'!C167</f>
        <v>22.484914955342603</v>
      </c>
      <c r="AC164" s="5">
        <f>100*'Total GFCF'!D167/'Total GDP'!F167</f>
        <v>18.007845427449077</v>
      </c>
      <c r="AD164" s="5">
        <f>100*'Total GFCF'!E167/'Total GDP'!I167</f>
        <v>21.887014394762311</v>
      </c>
      <c r="AE164" s="5">
        <f>100*'Total GFCF'!F167/'Total GDP'!L167</f>
        <v>21.752022207782115</v>
      </c>
      <c r="AF164" s="5">
        <f>100*'Total GFCF'!G167/'Total GDP'!O167</f>
        <v>20.31826837892396</v>
      </c>
      <c r="AG164" s="5">
        <f>100*'Total GFCF'!H167/'Total GDP'!R167</f>
        <v>19.296981202382039</v>
      </c>
      <c r="AH164" s="5">
        <f>100*'Total GFCF'!I167/'Total GDP'!U167</f>
        <v>28.554520414423902</v>
      </c>
      <c r="AI164" s="5">
        <f>100*'Total GFCF'!J167/'Total GDP'!X167</f>
        <v>25.334946516415545</v>
      </c>
      <c r="AJ164" s="5">
        <f t="array" ref="AJ164">IF(ISNUMBER($AB164),_xlfn.PERCENTILE.EXC(IF(ISNUMBER(AB164:AI164),AB164:AI164),0.25),#N/A)</f>
        <v>19.552302996517518</v>
      </c>
      <c r="AK164" s="5">
        <f t="array" ref="AK164">IF(ISNUMBER($AB164),_xlfn.PERCENTILE.EXC(IF(ISNUMBER(AB164:AI164),AB164:AI164),0.5),#N/A)</f>
        <v>21.819518301272211</v>
      </c>
      <c r="AL164" s="5">
        <f t="array" ref="AL164">IF(ISNUMBER($AB164),_xlfn.PERCENTILE.EXC(IF(ISNUMBER(AB164:AI164),AB164:AI164),0.75),#N/A)</f>
        <v>24.622438626147311</v>
      </c>
      <c r="AN164" s="4" t="s">
        <v>167</v>
      </c>
      <c r="AO164" s="5">
        <f>100*'Housing Investment'!C167/'Total GDP'!C167</f>
        <v>5.2209081652014167</v>
      </c>
      <c r="AP164" s="5">
        <f>100*'Housing Investment'!D167/'Total GDP'!F167</f>
        <v>5.5339463491766168</v>
      </c>
      <c r="AQ164" s="5">
        <f>100*'Housing Investment'!E167/'Total GDP'!I167</f>
        <v>5.896962726809547</v>
      </c>
      <c r="AR164" s="5">
        <f>100*'Housing Investment'!F167/'Total GDP'!L167</f>
        <v>7.1022464800819023</v>
      </c>
      <c r="AS164" s="5">
        <f>100*'Housing Investment'!G167/'Total GDP'!O167</f>
        <v>5.1754171743597874</v>
      </c>
      <c r="AT164" s="5">
        <f>100*'Housing Investment'!H167/'Total GDP'!R167</f>
        <v>5.3878019813518927</v>
      </c>
      <c r="AU164" s="5">
        <f>100*'Housing Investment'!I167/'Total GDP'!U167</f>
        <v>4.6472566826071633</v>
      </c>
      <c r="AV164" s="5">
        <f>100*'Housing Investment'!J167/'Total GDP'!X167</f>
        <v>9.0516453060592852</v>
      </c>
      <c r="AW164" s="5">
        <f t="array" ref="AW164">IF(ISNUMBER($AO164),_xlfn.PERCENTILE.EXC(IF(ISNUMBER(AO164:AV164),AO164:AV164),0.25),#N/A)</f>
        <v>5.1867899220701945</v>
      </c>
      <c r="AX164" s="5">
        <f t="array" ref="AX164">IF(ISNUMBER($AO164),_xlfn.PERCENTILE.EXC(IF(ISNUMBER(AO164:AV164),AO164:AV164),0.5),#N/A)</f>
        <v>5.4608741652642543</v>
      </c>
      <c r="AY164" s="5">
        <f t="array" ref="AY164">IF(ISNUMBER($AO164),_xlfn.PERCENTILE.EXC(IF(ISNUMBER(AO164:AV164),AO164:AV164),0.75),#N/A)</f>
        <v>6.8009255417638137</v>
      </c>
      <c r="BA164" s="4" t="s">
        <v>167</v>
      </c>
      <c r="BB164" s="5">
        <f>100*'Total Non-Res GFCF'!C167/'Total GDP'!C167</f>
        <v>17.264006790141188</v>
      </c>
      <c r="BC164" s="5">
        <f>100*'Total Non-Res GFCF'!D167/'Total GDP'!F167</f>
        <v>12.473899078272465</v>
      </c>
      <c r="BD164" s="5">
        <f>100*'Total Non-Res GFCF'!E167/'Total GDP'!I167</f>
        <v>15.990074464314008</v>
      </c>
      <c r="BE164" s="5">
        <f>100*'Total Non-Res GFCF'!F167/'Total GDP'!L167</f>
        <v>14.649775727700213</v>
      </c>
      <c r="BF164" s="5">
        <f>100*'Total Non-Res GFCF'!G167/'Total GDP'!O167</f>
        <v>15.142851204564174</v>
      </c>
      <c r="BG164" s="5">
        <f>100*'Total Non-Res GFCF'!H167/'Total GDP'!R167</f>
        <v>13.909179221030147</v>
      </c>
      <c r="BH164" s="5">
        <f>100*'Total Non-Res GFCF'!I167/'Total GDP'!U167</f>
        <v>23.907046163619988</v>
      </c>
      <c r="BI164" s="5">
        <f>100*'Total Non-Res GFCF'!J167/'Total GDP'!X167</f>
        <v>16.28330121035626</v>
      </c>
      <c r="BJ164" s="5">
        <f t="array" ref="BJ164">IF(ISNUMBER($BB164),_xlfn.PERCENTILE.EXC(IF(ISNUMBER(BB164:BI164),BB164:BI164),0.25),#N/A)</f>
        <v>14.094328347697664</v>
      </c>
      <c r="BK164" s="5">
        <f t="array" ref="BK164">IF(ISNUMBER($BB164),_xlfn.PERCENTILE.EXC(IF(ISNUMBER(BB164:BI164),BB164:BI164),0.5),#N/A)</f>
        <v>15.56646283443909</v>
      </c>
      <c r="BL164" s="5">
        <f t="array" ref="BL164">IF(ISNUMBER($BB164),_xlfn.PERCENTILE.EXC(IF(ISNUMBER(BB164:BI164),BB164:BI164),0.75),#N/A)</f>
        <v>17.018830395194957</v>
      </c>
      <c r="BN164" s="4" t="s">
        <v>167</v>
      </c>
      <c r="BO164" s="5">
        <f>100*G!C167/'Total GDP'!C167</f>
        <v>15.973370218450459</v>
      </c>
      <c r="BP164" s="5">
        <f>100*G!D167/'Total GDP'!F167</f>
        <v>18.026852958839054</v>
      </c>
      <c r="BQ164" s="5">
        <f>100*G!E167/'Total GDP'!I167</f>
        <v>22.962318754680382</v>
      </c>
      <c r="BR164" s="5">
        <f>100*G!F167/'Total GDP'!L167</f>
        <v>18.735126430146838</v>
      </c>
      <c r="BS164" s="5">
        <f>100*G!G167/'Total GDP'!O167</f>
        <v>18.952757910270165</v>
      </c>
      <c r="BT164" s="5">
        <f>100*G!H167/'Total GDP'!R167</f>
        <v>19.525079719473329</v>
      </c>
      <c r="BU164" s="5">
        <f>100*G!I167/'Total GDP'!U167</f>
        <v>18.003115576577478</v>
      </c>
      <c r="BV164" s="5">
        <f>100*G!J167/'Total GDP'!X167</f>
        <v>16.096659679332969</v>
      </c>
      <c r="BW164" s="5">
        <f t="array" ref="BW164">IF(ISNUMBER($BO164),_xlfn.PERCENTILE.EXC(IF(ISNUMBER(BO164:BV164),BO164:BV164),0.25),#N/A)</f>
        <v>16.573273653644097</v>
      </c>
      <c r="BX164" s="5">
        <f t="array" ref="BX164">IF(ISNUMBER($BO164),_xlfn.PERCENTILE.EXC(IF(ISNUMBER(BO164:BV164),BO164:BV164),0.5),#N/A)</f>
        <v>18.380989694492946</v>
      </c>
      <c r="BY164" s="5">
        <f t="array" ref="BY164">IF(ISNUMBER($BO164),_xlfn.PERCENTILE.EXC(IF(ISNUMBER(BO164:BV164),BO164:BV164),0.75),#N/A)</f>
        <v>19.381999267172539</v>
      </c>
      <c r="CA164" s="4" t="s">
        <v>167</v>
      </c>
      <c r="CB164" s="5">
        <f>100*IMP!C167/'Total GDP'!C167</f>
        <v>13.497315135129229</v>
      </c>
      <c r="CC164" s="5">
        <f>100*IMP!D167/'Total GDP'!F167</f>
        <v>22.725294341265077</v>
      </c>
      <c r="CD164" s="5">
        <f>100*IMP!E167/'Total GDP'!I167</f>
        <v>22.685115001943391</v>
      </c>
      <c r="CE164" s="5">
        <f>100*IMP!F167/'Total GDP'!L167</f>
        <v>26.528684909586623</v>
      </c>
      <c r="CF164" s="5">
        <f>100*IMP!G167/'Total GDP'!O167</f>
        <v>22.430120209606898</v>
      </c>
      <c r="CG164" s="5">
        <f>100*IMP!H167/'Total GDP'!R167</f>
        <v>29.347960262554814</v>
      </c>
      <c r="CH164" s="5">
        <f>100*IMP!I167/'Total GDP'!U167</f>
        <v>12.184036586267966</v>
      </c>
      <c r="CI164" s="5">
        <f>100*IMP!J167/'Total GDP'!X167</f>
        <v>25.819839338219779</v>
      </c>
      <c r="CJ164" s="5">
        <f t="array" ref="CJ164">IF(ISNUMBER($CB164),_xlfn.PERCENTILE.EXC(IF(ISNUMBER(CB164:CI164),CB164:CI164),0.25),#N/A)</f>
        <v>15.730516403748647</v>
      </c>
      <c r="CK164" s="5">
        <f t="array" ref="CK164">IF(ISNUMBER($CB164),_xlfn.PERCENTILE.EXC(IF(ISNUMBER(CB164:CI164),CB164:CI164),0.5),#N/A)</f>
        <v>22.705204671604236</v>
      </c>
      <c r="CL164" s="5">
        <f t="array" ref="CL164">IF(ISNUMBER($CB164),_xlfn.PERCENTILE.EXC(IF(ISNUMBER(CB164:CI164),CB164:CI164),0.75),#N/A)</f>
        <v>26.35147351674491</v>
      </c>
      <c r="CN164" s="4" t="s">
        <v>167</v>
      </c>
      <c r="CO164" s="5">
        <f>100*EXP!C167/'Total GDP'!C167</f>
        <v>9.8644601404876333</v>
      </c>
      <c r="CP164" s="5">
        <f>100*EXP!D167/'Total GDP'!F167</f>
        <v>22.709316996038723</v>
      </c>
      <c r="CQ164" s="5">
        <f>100*EXP!E167/'Total GDP'!I167</f>
        <v>23.754720271550259</v>
      </c>
      <c r="CR164" s="5">
        <f>100*EXP!F167/'Total GDP'!L167</f>
        <v>27.043405420959918</v>
      </c>
      <c r="CS164" s="5">
        <f>100*EXP!G167/'Total GDP'!O167</f>
        <v>23.128073762506137</v>
      </c>
      <c r="CT164" s="5">
        <f>100*EXP!H167/'Total GDP'!R167</f>
        <v>38.222334333388794</v>
      </c>
      <c r="CU164" s="5">
        <f>100*EXP!I167/'Total GDP'!U167</f>
        <v>9.886298860377785</v>
      </c>
      <c r="CV164" s="5">
        <f>100*EXP!J167/'Total GDP'!X167</f>
        <v>24.811599911837668</v>
      </c>
      <c r="CW164" s="5">
        <f t="array" ref="CW164">IF(ISNUMBER($CO164),_xlfn.PERCENTILE.EXC(IF(ISNUMBER(CO164:CV164),CO164:CV164),0.25),#N/A)</f>
        <v>13.09205339429302</v>
      </c>
      <c r="CX164" s="5">
        <f t="array" ref="CX164">IF(ISNUMBER($CO164),_xlfn.PERCENTILE.EXC(IF(ISNUMBER(CO164:CV164),CO164:CV164),0.5),#N/A)</f>
        <v>23.441397017028198</v>
      </c>
      <c r="CY164" s="5">
        <f t="array" ref="CY164">IF(ISNUMBER($CO164),_xlfn.PERCENTILE.EXC(IF(ISNUMBER(CO164:CV164),CO164:CV164),0.75),#N/A)</f>
        <v>26.485454043679354</v>
      </c>
      <c r="DC164" s="4" t="s">
        <v>167</v>
      </c>
      <c r="DD164" s="5">
        <f t="shared" si="80"/>
        <v>99.999999999999986</v>
      </c>
      <c r="DE164" s="5">
        <f t="shared" si="80"/>
        <v>100.00000000000004</v>
      </c>
      <c r="DF164" s="5">
        <f t="shared" si="80"/>
        <v>100.00010415473227</v>
      </c>
      <c r="DG164" s="5">
        <f t="shared" si="76"/>
        <v>100</v>
      </c>
      <c r="DH164" s="5">
        <f t="shared" si="76"/>
        <v>100</v>
      </c>
      <c r="DI164" s="5">
        <f t="shared" si="76"/>
        <v>100</v>
      </c>
      <c r="DJ164" s="5">
        <f t="shared" si="76"/>
        <v>99.999238060406569</v>
      </c>
      <c r="DK164" s="5">
        <f t="shared" si="76"/>
        <v>99.999999999999986</v>
      </c>
      <c r="DM164" s="4" t="s">
        <v>167</v>
      </c>
      <c r="DN164" s="5">
        <f t="shared" si="81"/>
        <v>100.13144166300202</v>
      </c>
      <c r="DO164" s="5">
        <f t="shared" si="81"/>
        <v>98.128640355468377</v>
      </c>
      <c r="DP164" s="5">
        <f t="shared" si="81"/>
        <v>99.801101748138976</v>
      </c>
      <c r="DQ164" s="5">
        <f t="shared" si="77"/>
        <v>100.53218070549499</v>
      </c>
      <c r="DR164" s="5">
        <f t="shared" si="77"/>
        <v>100.16799987529585</v>
      </c>
      <c r="DS164" s="5">
        <f t="shared" si="77"/>
        <v>99.819339074004361</v>
      </c>
      <c r="DT164" s="5">
        <f t="shared" si="77"/>
        <v>101.15419928376548</v>
      </c>
      <c r="DU164" s="5">
        <f t="shared" si="77"/>
        <v>99.874790731700472</v>
      </c>
      <c r="DY164" s="4" t="s">
        <v>167</v>
      </c>
      <c r="DZ164" s="5">
        <f t="shared" si="84"/>
        <v>65.08798142111651</v>
      </c>
      <c r="EA164" s="5">
        <f t="shared" si="84"/>
        <v>65.440188726818874</v>
      </c>
      <c r="EB164" s="5">
        <f t="shared" si="84"/>
        <v>53.203333074459671</v>
      </c>
      <c r="EC164" s="5">
        <f t="shared" si="84"/>
        <v>58.185201949715221</v>
      </c>
      <c r="ED164" s="5">
        <f t="shared" si="84"/>
        <v>59.803507983825504</v>
      </c>
      <c r="EE164" s="5">
        <f t="shared" si="84"/>
        <v>51.145678703320776</v>
      </c>
      <c r="EF164" s="5">
        <f t="shared" si="84"/>
        <v>56.518279056462148</v>
      </c>
      <c r="EG164" s="5">
        <f t="shared" si="84"/>
        <v>59.089756592292083</v>
      </c>
      <c r="EH164" s="5">
        <f t="array" ref="EH164">IF(ISNUMBER($B164),_xlfn.PERCENTILE.EXC(IF(ISNUMBER(DZ164:EG164),DZ164:EG164),0.25),#N/A)</f>
        <v>54.032069569960292</v>
      </c>
      <c r="EI164" s="5">
        <f t="array" ref="EI164">IF(ISNUMBER($B164),_xlfn.PERCENTILE.EXC(IF(ISNUMBER(DZ164:EG164),DZ164:EG164),0.5),#N/A)</f>
        <v>58.637479271003656</v>
      </c>
      <c r="EJ164" s="5">
        <f t="array" ref="EJ164">IF(ISNUMBER($B164),_xlfn.PERCENTILE.EXC(IF(ISNUMBER(DZ164:EG164),DZ164:EG164),0.75),#N/A)</f>
        <v>63.766863061793757</v>
      </c>
      <c r="EL164" s="4" t="s">
        <v>167</v>
      </c>
      <c r="EM164" s="5">
        <f t="shared" si="85"/>
        <v>22.587702640897135</v>
      </c>
      <c r="EN164" s="5">
        <f t="shared" si="85"/>
        <v>16.2054597318077</v>
      </c>
      <c r="EO164" s="5">
        <f t="shared" si="85"/>
        <v>22.71684856347963</v>
      </c>
      <c r="EP164" s="5">
        <f t="shared" si="85"/>
        <v>22.666852778997175</v>
      </c>
      <c r="EQ164" s="5">
        <f t="shared" si="85"/>
        <v>20.578738354692224</v>
      </c>
      <c r="ER164" s="5">
        <f t="shared" si="85"/>
        <v>20.403467931228239</v>
      </c>
      <c r="ES164" s="5">
        <f t="shared" si="85"/>
        <v>27.955546091785667</v>
      </c>
      <c r="ET164" s="5">
        <f t="shared" si="85"/>
        <v>25.802907369844487</v>
      </c>
      <c r="EU164" s="5">
        <f t="array" ref="EU164">IF(ISNUMBER($O164),_xlfn.PERCENTILE.EXC(IF(ISNUMBER(EM164:ET164),EM164:ET164),0.25),#N/A)</f>
        <v>20.447285537094235</v>
      </c>
      <c r="EV164" s="5">
        <f t="array" ref="EV164">IF(ISNUMBER($O164),_xlfn.PERCENTILE.EXC(IF(ISNUMBER(EM164:ET164),EM164:ET164),0.5),#N/A)</f>
        <v>22.627277709947155</v>
      </c>
      <c r="EW164" s="5">
        <f t="array" ref="EW164">IF(ISNUMBER($O164),_xlfn.PERCENTILE.EXC(IF(ISNUMBER(EM164:ET164),EM164:ET164),0.75),#N/A)</f>
        <v>25.031392668253272</v>
      </c>
      <c r="EY164" s="4" t="s">
        <v>167</v>
      </c>
      <c r="EZ164" s="5">
        <f t="shared" si="86"/>
        <v>22.455399205193551</v>
      </c>
      <c r="FA164" s="5">
        <f t="shared" si="86"/>
        <v>18.351263568124594</v>
      </c>
      <c r="FB164" s="5">
        <f t="shared" si="86"/>
        <v>21.930634042494869</v>
      </c>
      <c r="FC164" s="5">
        <f t="shared" si="86"/>
        <v>21.636874934110697</v>
      </c>
      <c r="FD164" s="5">
        <f t="shared" si="86"/>
        <v>20.284190963400675</v>
      </c>
      <c r="FE164" s="5">
        <f t="shared" si="86"/>
        <v>19.331906403503218</v>
      </c>
      <c r="FF164" s="5">
        <f t="shared" si="86"/>
        <v>28.22870490459875</v>
      </c>
      <c r="FG164" s="5">
        <f t="shared" si="86"/>
        <v>25.366707985876339</v>
      </c>
      <c r="FH164" s="5">
        <f t="array" ref="FH164">IF(ISNUMBER($AB164),_xlfn.PERCENTILE.EXC(IF(ISNUMBER(EZ164:FG164),EZ164:FG164),0.25),#N/A)</f>
        <v>19.569977543477584</v>
      </c>
      <c r="FI164" s="5">
        <f t="array" ref="FI164">IF(ISNUMBER($AB164),_xlfn.PERCENTILE.EXC(IF(ISNUMBER(EZ164:FG164),EZ164:FG164),0.5),#N/A)</f>
        <v>21.783754488302783</v>
      </c>
      <c r="FJ164" s="5">
        <f t="array" ref="FJ164">IF(ISNUMBER($AB164),_xlfn.PERCENTILE.EXC(IF(ISNUMBER(EZ164:FG164),EZ164:FG164),0.75),#N/A)</f>
        <v>24.638880790705642</v>
      </c>
      <c r="FL164" s="4" t="s">
        <v>167</v>
      </c>
      <c r="FM164" s="5">
        <f t="shared" si="87"/>
        <v>5.214054724961092</v>
      </c>
      <c r="FN164" s="5">
        <f t="shared" si="87"/>
        <v>5.6394813268889132</v>
      </c>
      <c r="FO164" s="5">
        <f t="shared" si="87"/>
        <v>5.9087150577668952</v>
      </c>
      <c r="FP164" s="5">
        <f t="shared" si="87"/>
        <v>7.0646497770576069</v>
      </c>
      <c r="FQ164" s="5">
        <f t="shared" si="87"/>
        <v>5.1667370625378597</v>
      </c>
      <c r="FR164" s="5">
        <f t="shared" si="87"/>
        <v>5.3975532510363227</v>
      </c>
      <c r="FS164" s="5">
        <f t="shared" si="87"/>
        <v>4.5942301115649427</v>
      </c>
      <c r="FT164" s="5">
        <f t="shared" si="87"/>
        <v>9.0629930132972731</v>
      </c>
      <c r="FU164" s="5">
        <f t="array" ref="FU164">IF(ISNUMBER($AO164),_xlfn.PERCENTILE.EXC(IF(ISNUMBER(FM164:FT164),FM164:FT164),0.25),#N/A)</f>
        <v>5.1785664781436678</v>
      </c>
      <c r="FV164" s="5">
        <f t="array" ref="FV164">IF(ISNUMBER($AO164),_xlfn.PERCENTILE.EXC(IF(ISNUMBER(FM164:FT164),FM164:FT164),0.5),#N/A)</f>
        <v>5.5185172889626184</v>
      </c>
      <c r="FW164" s="5">
        <f t="array" ref="FW164">IF(ISNUMBER($AO164),_xlfn.PERCENTILE.EXC(IF(ISNUMBER(FM164:FT164),FM164:FT164),0.75),#N/A)</f>
        <v>6.7756660972349287</v>
      </c>
      <c r="FY164" s="4" t="s">
        <v>167</v>
      </c>
      <c r="FZ164" s="5">
        <f t="shared" si="88"/>
        <v>17.241344480232463</v>
      </c>
      <c r="GA164" s="5">
        <f t="shared" si="88"/>
        <v>12.711782241235689</v>
      </c>
      <c r="GB164" s="5">
        <f t="shared" si="88"/>
        <v>16.021941826521147</v>
      </c>
      <c r="GC164" s="5">
        <f t="shared" si="88"/>
        <v>14.572225157053088</v>
      </c>
      <c r="GD164" s="5">
        <f t="shared" si="88"/>
        <v>15.117453900862817</v>
      </c>
      <c r="GE164" s="5">
        <f t="shared" si="88"/>
        <v>13.934353152466896</v>
      </c>
      <c r="GF164" s="5">
        <f t="shared" si="88"/>
        <v>23.634259707354431</v>
      </c>
      <c r="GG164" s="5">
        <f t="shared" si="88"/>
        <v>16.303714972579066</v>
      </c>
      <c r="GH164" s="5">
        <f t="array" ref="GH164">IF(ISNUMBER($BB164),_xlfn.PERCENTILE.EXC(IF(ISNUMBER(FZ164:GG164),FZ164:GG164),0.25),#N/A)</f>
        <v>14.093821153613444</v>
      </c>
      <c r="GI164" s="5">
        <f t="array" ref="GI164">IF(ISNUMBER($BB164),_xlfn.PERCENTILE.EXC(IF(ISNUMBER(FZ164:GG164),FZ164:GG164),0.5),#N/A)</f>
        <v>15.569697863691982</v>
      </c>
      <c r="GJ164" s="5">
        <f t="array" ref="GJ164">IF(ISNUMBER($BB164),_xlfn.PERCENTILE.EXC(IF(ISNUMBER(FZ164:GG164),FZ164:GG164),0.75),#N/A)</f>
        <v>17.006937103319114</v>
      </c>
      <c r="GL164" s="4" t="s">
        <v>167</v>
      </c>
      <c r="GM164" s="5">
        <f t="shared" si="89"/>
        <v>15.952402115820655</v>
      </c>
      <c r="GN164" s="5">
        <f t="shared" si="89"/>
        <v>18.370633582139995</v>
      </c>
      <c r="GO164" s="5">
        <f t="shared" si="89"/>
        <v>23.008081426424301</v>
      </c>
      <c r="GP164" s="5">
        <f t="shared" si="89"/>
        <v>18.635949502608167</v>
      </c>
      <c r="GQ164" s="5">
        <f t="shared" si="89"/>
        <v>18.920970703084219</v>
      </c>
      <c r="GR164" s="5">
        <f t="shared" si="89"/>
        <v>19.560417751311462</v>
      </c>
      <c r="GS164" s="5">
        <f t="shared" si="89"/>
        <v>17.797694711688404</v>
      </c>
      <c r="GT164" s="5">
        <f t="shared" si="89"/>
        <v>16.11683945608895</v>
      </c>
      <c r="GU164" s="5">
        <f t="array" ref="GU164">IF(ISNUMBER($BO164),_xlfn.PERCENTILE.EXC(IF(ISNUMBER(GM164:GT164),GM164:GT164),0.25),#N/A)</f>
        <v>16.537053269988814</v>
      </c>
      <c r="GV164" s="5">
        <f t="array" ref="GV164">IF(ISNUMBER($BO164),_xlfn.PERCENTILE.EXC(IF(ISNUMBER(GM164:GT164),GM164:GT164),0.5),#N/A)</f>
        <v>18.503291542374079</v>
      </c>
      <c r="GW164" s="5">
        <f t="array" ref="GW164">IF(ISNUMBER($BO164),_xlfn.PERCENTILE.EXC(IF(ISNUMBER(GM164:GT164),GM164:GT164),0.75),#N/A)</f>
        <v>19.400555989254652</v>
      </c>
      <c r="GY164" s="4" t="s">
        <v>167</v>
      </c>
      <c r="GZ164" s="5">
        <f t="shared" si="90"/>
        <v>13.479597328235021</v>
      </c>
      <c r="HA164" s="5">
        <f t="shared" si="90"/>
        <v>23.158676466873793</v>
      </c>
      <c r="HB164" s="5">
        <f t="shared" si="90"/>
        <v>22.730325221451182</v>
      </c>
      <c r="HC164" s="5">
        <f t="shared" si="90"/>
        <v>26.388251725386667</v>
      </c>
      <c r="HD164" s="5">
        <f t="shared" si="90"/>
        <v>22.392500836126583</v>
      </c>
      <c r="HE164" s="5">
        <f t="shared" si="90"/>
        <v>29.401076519647898</v>
      </c>
      <c r="HF164" s="5">
        <f t="shared" si="90"/>
        <v>12.045013130980729</v>
      </c>
      <c r="HG164" s="5">
        <f t="shared" si="90"/>
        <v>25.852208699571783</v>
      </c>
      <c r="HH164" s="5">
        <f t="array" ref="HH164">IF(ISNUMBER($CB164),_xlfn.PERCENTILE.EXC(IF(ISNUMBER(GZ164:HG164),GZ164:HG164),0.25),#N/A)</f>
        <v>15.707823205207912</v>
      </c>
      <c r="HI164" s="5">
        <f t="array" ref="HI164">IF(ISNUMBER($CB164),_xlfn.PERCENTILE.EXC(IF(ISNUMBER(GZ164:HG164),GZ164:HG164),0.5),#N/A)</f>
        <v>22.944500844162487</v>
      </c>
      <c r="HJ164" s="5">
        <f t="array" ref="HJ164">IF(ISNUMBER($CB164),_xlfn.PERCENTILE.EXC(IF(ISNUMBER(GZ164:HG164),GZ164:HG164),0.75),#N/A)</f>
        <v>26.254240968932947</v>
      </c>
      <c r="HL164" s="4" t="s">
        <v>167</v>
      </c>
      <c r="HM164" s="5">
        <f t="shared" si="82"/>
        <v>9.851511150400718</v>
      </c>
      <c r="HN164" s="5">
        <f t="shared" si="82"/>
        <v>23.142394426107231</v>
      </c>
      <c r="HO164" s="5">
        <f t="shared" si="82"/>
        <v>23.80206215708758</v>
      </c>
      <c r="HP164" s="5">
        <f t="shared" si="78"/>
        <v>26.900247494066097</v>
      </c>
      <c r="HQ164" s="5">
        <f t="shared" si="78"/>
        <v>23.089283794524633</v>
      </c>
      <c r="HR164" s="5">
        <f t="shared" si="78"/>
        <v>38.291512133787428</v>
      </c>
      <c r="HS164" s="5">
        <f t="shared" si="78"/>
        <v>9.7734932710445221</v>
      </c>
      <c r="HT164" s="5">
        <f t="shared" si="78"/>
        <v>24.842705281346248</v>
      </c>
      <c r="HU164" s="5">
        <f t="array" ref="HU164">IF(ISNUMBER($CO164),_xlfn.PERCENTILE.EXC(IF(ISNUMBER(HM164:HT164),HM164:HT164),0.25),#N/A)</f>
        <v>13.160954311431697</v>
      </c>
      <c r="HV164" s="5">
        <f t="array" ref="HV164">IF(ISNUMBER($CO164),_xlfn.PERCENTILE.EXC(IF(ISNUMBER(HM164:HT164),HM164:HT164),0.5),#N/A)</f>
        <v>23.472228291597403</v>
      </c>
      <c r="HW164" s="5">
        <f t="array" ref="HW164">IF(ISNUMBER($CO164),_xlfn.PERCENTILE.EXC(IF(ISNUMBER(HM164:HT164),HM164:HT164),0.75),#N/A)</f>
        <v>26.385861940886134</v>
      </c>
      <c r="IB164" s="4" t="s">
        <v>167</v>
      </c>
      <c r="IC164" s="5">
        <f t="shared" si="83"/>
        <v>100</v>
      </c>
      <c r="ID164" s="5">
        <f t="shared" si="83"/>
        <v>99.999999999999986</v>
      </c>
      <c r="IE164" s="5">
        <f t="shared" si="83"/>
        <v>99.999999999999986</v>
      </c>
      <c r="IF164" s="5">
        <f t="shared" si="79"/>
        <v>100</v>
      </c>
      <c r="IG164" s="5">
        <f t="shared" si="79"/>
        <v>100</v>
      </c>
      <c r="IH164" s="5">
        <f t="shared" si="79"/>
        <v>100</v>
      </c>
      <c r="II164" s="5">
        <f t="shared" si="79"/>
        <v>100</v>
      </c>
      <c r="IJ164" s="5">
        <f t="shared" si="79"/>
        <v>99.999999999999972</v>
      </c>
    </row>
    <row r="165" spans="1:244" x14ac:dyDescent="0.25">
      <c r="A165" s="4" t="s">
        <v>168</v>
      </c>
      <c r="B165" s="5">
        <f>100*'C'!C168/'Total GDP'!C168</f>
        <v>64.57950864520474</v>
      </c>
      <c r="C165" s="5">
        <f>100*'C'!D168/'Total GDP'!F168</f>
        <v>63.979837154664779</v>
      </c>
      <c r="D165" s="5">
        <f>100*'C'!E168/'Total GDP'!I168</f>
        <v>53.100081017589972</v>
      </c>
      <c r="E165" s="5">
        <f>100*'C'!F168/'Total GDP'!L168</f>
        <v>58.531517595245944</v>
      </c>
      <c r="F165" s="5">
        <f>100*'C'!G168/'Total GDP'!O168</f>
        <v>60.007042353435857</v>
      </c>
      <c r="G165" s="5">
        <f>100*'C'!H168/'Total GDP'!R168</f>
        <v>50.889075449424837</v>
      </c>
      <c r="H165" s="5">
        <f>100*'C'!I168/'Total GDP'!U168</f>
        <v>56.821413144225282</v>
      </c>
      <c r="I165" s="5">
        <f>100*'C'!J168/'Total GDP'!X168</f>
        <v>58.589826739553416</v>
      </c>
      <c r="J165" s="5">
        <f t="array" ref="J165">IF(ISNUMBER($B165),_xlfn.PERCENTILE.EXC(IF(ISNUMBER(B165:I165),B165:I165),0.25),#N/A)</f>
        <v>54.030414049248797</v>
      </c>
      <c r="K165" s="5">
        <f t="array" ref="K165">IF(ISNUMBER($B165),_xlfn.PERCENTILE.EXC(IF(ISNUMBER(B165:I165),B165:I165),0.5),#N/A)</f>
        <v>58.56067216739968</v>
      </c>
      <c r="L165" s="5">
        <f t="array" ref="L165">IF(ISNUMBER($B165),_xlfn.PERCENTILE.EXC(IF(ISNUMBER(B165:I165),B165:I165),0.75),#N/A)</f>
        <v>62.986638454357546</v>
      </c>
      <c r="N165" s="4" t="s">
        <v>168</v>
      </c>
      <c r="O165" s="5">
        <f>100*I!C168/'Total GDP'!C168</f>
        <v>23.258320607534785</v>
      </c>
      <c r="P165" s="5">
        <f>100*I!D168/'Total GDP'!F168</f>
        <v>15.886640747436569</v>
      </c>
      <c r="Q165" s="5">
        <f>100*I!E168/'Total GDP'!I168</f>
        <v>22.813739769693093</v>
      </c>
      <c r="R165" s="5">
        <f>100*I!F168/'Total GDP'!L168</f>
        <v>22.839288582321068</v>
      </c>
      <c r="S165" s="5">
        <f>100*I!G168/'Total GDP'!O168</f>
        <v>21.230941469788178</v>
      </c>
      <c r="T165" s="5">
        <f>100*I!H168/'Total GDP'!R168</f>
        <v>20.186922544207523</v>
      </c>
      <c r="U165" s="5">
        <f>100*I!I168/'Total GDP'!U168</f>
        <v>28.522712719426771</v>
      </c>
      <c r="V165" s="5">
        <f>100*I!J168/'Total GDP'!X168</f>
        <v>25.828777911609372</v>
      </c>
      <c r="W165" s="5">
        <f t="array" ref="W165">IF(ISNUMBER($O165),_xlfn.PERCENTILE.EXC(IF(ISNUMBER(O165:V165),O165:V165),0.25),#N/A)</f>
        <v>20.447927275602687</v>
      </c>
      <c r="X165" s="5">
        <f t="array" ref="X165">IF(ISNUMBER($O165),_xlfn.PERCENTILE.EXC(IF(ISNUMBER(O165:V165),O165:V165),0.5),#N/A)</f>
        <v>22.82651417600708</v>
      </c>
      <c r="Y165" s="5">
        <f t="array" ref="Y165">IF(ISNUMBER($O165),_xlfn.PERCENTILE.EXC(IF(ISNUMBER(O165:V165),O165:V165),0.75),#N/A)</f>
        <v>25.186163585590727</v>
      </c>
      <c r="AA165" s="4" t="s">
        <v>168</v>
      </c>
      <c r="AB165" s="5">
        <f>100*'Total GFCF'!C168/'Total GDP'!C168</f>
        <v>22.433665037923273</v>
      </c>
      <c r="AC165" s="5">
        <f>100*'Total GFCF'!D168/'Total GDP'!F168</f>
        <v>18.912650462361501</v>
      </c>
      <c r="AD165" s="5">
        <f>100*'Total GFCF'!E168/'Total GDP'!I168</f>
        <v>21.949552143350285</v>
      </c>
      <c r="AE165" s="5">
        <f>100*'Total GFCF'!F168/'Total GDP'!L168</f>
        <v>21.510452328422051</v>
      </c>
      <c r="AF165" s="5">
        <f>100*'Total GFCF'!G168/'Total GDP'!O168</f>
        <v>20.373231834017147</v>
      </c>
      <c r="AG165" s="5">
        <f>100*'Total GFCF'!H168/'Total GDP'!R168</f>
        <v>19.199983633859123</v>
      </c>
      <c r="AH165" s="5">
        <f>100*'Total GFCF'!I168/'Total GDP'!U168</f>
        <v>28.278730336517693</v>
      </c>
      <c r="AI165" s="5">
        <f>100*'Total GFCF'!J168/'Total GDP'!X168</f>
        <v>25.314555730566106</v>
      </c>
      <c r="AJ165" s="5">
        <f t="array" ref="AJ165">IF(ISNUMBER($AB165),_xlfn.PERCENTILE.EXC(IF(ISNUMBER(AB165:AI165),AB165:AI165),0.25),#N/A)</f>
        <v>19.49329568389863</v>
      </c>
      <c r="AK165" s="5">
        <f t="array" ref="AK165">IF(ISNUMBER($AB165),_xlfn.PERCENTILE.EXC(IF(ISNUMBER(AB165:AI165),AB165:AI165),0.5),#N/A)</f>
        <v>21.730002235886168</v>
      </c>
      <c r="AL165" s="5">
        <f t="array" ref="AL165">IF(ISNUMBER($AB165),_xlfn.PERCENTILE.EXC(IF(ISNUMBER(AB165:AI165),AB165:AI165),0.75),#N/A)</f>
        <v>24.594333057405397</v>
      </c>
      <c r="AN165" s="4" t="s">
        <v>168</v>
      </c>
      <c r="AO165" s="5">
        <f>100*'Housing Investment'!C168/'Total GDP'!C168</f>
        <v>5.0978397510269975</v>
      </c>
      <c r="AP165" s="5">
        <f>100*'Housing Investment'!D168/'Total GDP'!F168</f>
        <v>5.5918254595580699</v>
      </c>
      <c r="AQ165" s="5">
        <f>100*'Housing Investment'!E168/'Total GDP'!I168</f>
        <v>5.8654701223625487</v>
      </c>
      <c r="AR165" s="5">
        <f>100*'Housing Investment'!F168/'Total GDP'!L168</f>
        <v>6.9435582718366184</v>
      </c>
      <c r="AS165" s="5">
        <f>100*'Housing Investment'!G168/'Total GDP'!O168</f>
        <v>5.1373065448743667</v>
      </c>
      <c r="AT165" s="5">
        <f>100*'Housing Investment'!H168/'Total GDP'!R168</f>
        <v>5.3610476754776109</v>
      </c>
      <c r="AU165" s="5">
        <f>100*'Housing Investment'!I168/'Total GDP'!U168</f>
        <v>4.7348645181456472</v>
      </c>
      <c r="AV165" s="5">
        <f>100*'Housing Investment'!J168/'Total GDP'!X168</f>
        <v>8.9863800611507454</v>
      </c>
      <c r="AW165" s="5">
        <f t="array" ref="AW165">IF(ISNUMBER($AO165),_xlfn.PERCENTILE.EXC(IF(ISNUMBER(AO165:AV165),AO165:AV165),0.25),#N/A)</f>
        <v>5.1077064494888393</v>
      </c>
      <c r="AX165" s="5">
        <f t="array" ref="AX165">IF(ISNUMBER($AO165),_xlfn.PERCENTILE.EXC(IF(ISNUMBER(AO165:AV165),AO165:AV165),0.5),#N/A)</f>
        <v>5.4764365675178404</v>
      </c>
      <c r="AY165" s="5">
        <f t="array" ref="AY165">IF(ISNUMBER($AO165),_xlfn.PERCENTILE.EXC(IF(ISNUMBER(AO165:AV165),AO165:AV165),0.75),#N/A)</f>
        <v>6.674036234468101</v>
      </c>
      <c r="BA165" s="4" t="s">
        <v>168</v>
      </c>
      <c r="BB165" s="5">
        <f>100*'Total Non-Res GFCF'!C168/'Total GDP'!C168</f>
        <v>17.335825286896281</v>
      </c>
      <c r="BC165" s="5">
        <f>100*'Total Non-Res GFCF'!D168/'Total GDP'!F168</f>
        <v>13.320825002803433</v>
      </c>
      <c r="BD165" s="5">
        <f>100*'Total Non-Res GFCF'!E168/'Total GDP'!I168</f>
        <v>16.084059421938928</v>
      </c>
      <c r="BE165" s="5">
        <f>100*'Total Non-Res GFCF'!F168/'Total GDP'!L168</f>
        <v>14.566894056585429</v>
      </c>
      <c r="BF165" s="5">
        <f>100*'Total Non-Res GFCF'!G168/'Total GDP'!O168</f>
        <v>15.235963983392431</v>
      </c>
      <c r="BG165" s="5">
        <f>100*'Total Non-Res GFCF'!H168/'Total GDP'!R168</f>
        <v>13.838935958381512</v>
      </c>
      <c r="BH165" s="5">
        <f>100*'Total Non-Res GFCF'!I168/'Total GDP'!U168</f>
        <v>23.544082884549013</v>
      </c>
      <c r="BI165" s="5">
        <f>100*'Total Non-Res GFCF'!J168/'Total GDP'!X168</f>
        <v>16.328175669415362</v>
      </c>
      <c r="BJ165" s="5">
        <f t="array" ref="BJ165">IF(ISNUMBER($BB165),_xlfn.PERCENTILE.EXC(IF(ISNUMBER(BB165:BI165),BB165:BI165),0.25),#N/A)</f>
        <v>14.020925482932491</v>
      </c>
      <c r="BK165" s="5">
        <f t="array" ref="BK165">IF(ISNUMBER($BB165),_xlfn.PERCENTILE.EXC(IF(ISNUMBER(BB165:BI165),BB165:BI165),0.5),#N/A)</f>
        <v>15.660011702665679</v>
      </c>
      <c r="BL165" s="5">
        <f t="array" ref="BL165">IF(ISNUMBER($BB165),_xlfn.PERCENTILE.EXC(IF(ISNUMBER(BB165:BI165),BB165:BI165),0.75),#N/A)</f>
        <v>17.08391288252605</v>
      </c>
      <c r="BN165" s="4" t="s">
        <v>168</v>
      </c>
      <c r="BO165" s="5">
        <f>100*G!C168/'Total GDP'!C168</f>
        <v>15.974534108713657</v>
      </c>
      <c r="BP165" s="5">
        <f>100*G!D168/'Total GDP'!F168</f>
        <v>18.537674052234134</v>
      </c>
      <c r="BQ165" s="5">
        <f>100*G!E168/'Total GDP'!I168</f>
        <v>22.865717581946974</v>
      </c>
      <c r="BR165" s="5">
        <f>100*G!F168/'Total GDP'!L168</f>
        <v>18.461694519818426</v>
      </c>
      <c r="BS165" s="5">
        <f>100*G!G168/'Total GDP'!O168</f>
        <v>18.880536663446446</v>
      </c>
      <c r="BT165" s="5">
        <f>100*G!H168/'Total GDP'!R168</f>
        <v>19.508364158757626</v>
      </c>
      <c r="BU165" s="5">
        <f>100*G!I168/'Total GDP'!U168</f>
        <v>18.170826739948208</v>
      </c>
      <c r="BV165" s="5">
        <f>100*G!J168/'Total GDP'!X168</f>
        <v>16.056240155656443</v>
      </c>
      <c r="BW165" s="5">
        <f t="array" ref="BW165">IF(ISNUMBER($BO165),_xlfn.PERCENTILE.EXC(IF(ISNUMBER(BO165:BV165),BO165:BV165),0.25),#N/A)</f>
        <v>16.584886801729382</v>
      </c>
      <c r="BX165" s="5">
        <f t="array" ref="BX165">IF(ISNUMBER($BO165),_xlfn.PERCENTILE.EXC(IF(ISNUMBER(BO165:BV165),BO165:BV165),0.5),#N/A)</f>
        <v>18.49968428602628</v>
      </c>
      <c r="BY165" s="5">
        <f t="array" ref="BY165">IF(ISNUMBER($BO165),_xlfn.PERCENTILE.EXC(IF(ISNUMBER(BO165:BV165),BO165:BV165),0.75),#N/A)</f>
        <v>19.351407284929831</v>
      </c>
      <c r="CA165" s="4" t="s">
        <v>168</v>
      </c>
      <c r="CB165" s="5">
        <f>100*IMP!C168/'Total GDP'!C168</f>
        <v>13.655770524271135</v>
      </c>
      <c r="CC165" s="5">
        <f>100*IMP!D168/'Total GDP'!F168</f>
        <v>23.364777379978833</v>
      </c>
      <c r="CD165" s="5">
        <f>100*IMP!E168/'Total GDP'!I168</f>
        <v>23.440185402596406</v>
      </c>
      <c r="CE165" s="5">
        <f>100*IMP!F168/'Total GDP'!L168</f>
        <v>27.058470485802921</v>
      </c>
      <c r="CF165" s="5">
        <f>100*IMP!G168/'Total GDP'!O168</f>
        <v>23.049584101306706</v>
      </c>
      <c r="CG165" s="5">
        <f>100*IMP!H168/'Total GDP'!R168</f>
        <v>29.163402278227426</v>
      </c>
      <c r="CH165" s="5">
        <f>100*IMP!I168/'Total GDP'!U168</f>
        <v>12.634119764092478</v>
      </c>
      <c r="CI165" s="5">
        <f>100*IMP!J168/'Total GDP'!X168</f>
        <v>25.66339293986843</v>
      </c>
      <c r="CJ165" s="5">
        <f t="array" ref="CJ165">IF(ISNUMBER($CB165),_xlfn.PERCENTILE.EXC(IF(ISNUMBER(CB165:CI165),CB165:CI165),0.25),#N/A)</f>
        <v>16.004223918530027</v>
      </c>
      <c r="CK165" s="5">
        <f t="array" ref="CK165">IF(ISNUMBER($CB165),_xlfn.PERCENTILE.EXC(IF(ISNUMBER(CB165:CI165),CB165:CI165),0.5),#N/A)</f>
        <v>23.402481391287619</v>
      </c>
      <c r="CL165" s="5">
        <f t="array" ref="CL165">IF(ISNUMBER($CB165),_xlfn.PERCENTILE.EXC(IF(ISNUMBER(CB165:CI165),CB165:CI165),0.75),#N/A)</f>
        <v>26.709701099319297</v>
      </c>
      <c r="CN165" s="4" t="s">
        <v>168</v>
      </c>
      <c r="CO165" s="5">
        <f>100*EXP!C168/'Total GDP'!C168</f>
        <v>9.9642009985284936</v>
      </c>
      <c r="CP165" s="5">
        <f>100*EXP!D168/'Total GDP'!F168</f>
        <v>23.211340643230869</v>
      </c>
      <c r="CQ165" s="5">
        <f>100*EXP!E168/'Total GDP'!I168</f>
        <v>24.447650998369479</v>
      </c>
      <c r="CR165" s="5">
        <f>100*EXP!F168/'Total GDP'!L168</f>
        <v>27.725762686075118</v>
      </c>
      <c r="CS165" s="5">
        <f>100*EXP!G168/'Total GDP'!O168</f>
        <v>23.096984557124966</v>
      </c>
      <c r="CT165" s="5">
        <f>100*EXP!H168/'Total GDP'!R168</f>
        <v>38.339806546153277</v>
      </c>
      <c r="CU165" s="5">
        <f>100*EXP!I168/'Total GDP'!U168</f>
        <v>10.173674648189994</v>
      </c>
      <c r="CV165" s="5">
        <f>100*EXP!J168/'Total GDP'!X168</f>
        <v>25.025942740665247</v>
      </c>
      <c r="CW165" s="5">
        <f t="array" ref="CW165">IF(ISNUMBER($CO165),_xlfn.PERCENTILE.EXC(IF(ISNUMBER(CO165:CV165),CO165:CV165),0.25),#N/A)</f>
        <v>13.404502125423736</v>
      </c>
      <c r="CX165" s="5">
        <f t="array" ref="CX165">IF(ISNUMBER($CO165),_xlfn.PERCENTILE.EXC(IF(ISNUMBER(CO165:CV165),CO165:CV165),0.5),#N/A)</f>
        <v>23.829495820800176</v>
      </c>
      <c r="CY165" s="5">
        <f t="array" ref="CY165">IF(ISNUMBER($CO165),_xlfn.PERCENTILE.EXC(IF(ISNUMBER(CO165:CV165),CO165:CV165),0.75),#N/A)</f>
        <v>27.05080769972265</v>
      </c>
      <c r="DC165" s="4" t="s">
        <v>168</v>
      </c>
      <c r="DD165" s="5">
        <f t="shared" si="80"/>
        <v>100</v>
      </c>
      <c r="DE165" s="5">
        <f t="shared" si="80"/>
        <v>100.00000000000001</v>
      </c>
      <c r="DF165" s="5">
        <f t="shared" si="80"/>
        <v>99.999897040957094</v>
      </c>
      <c r="DG165" s="5">
        <f t="shared" si="76"/>
        <v>99.999999999999986</v>
      </c>
      <c r="DH165" s="5">
        <f t="shared" si="76"/>
        <v>100.0001899269098</v>
      </c>
      <c r="DI165" s="5">
        <f t="shared" si="76"/>
        <v>100</v>
      </c>
      <c r="DJ165" s="5">
        <f t="shared" si="76"/>
        <v>100.00076759520101</v>
      </c>
      <c r="DK165" s="5">
        <f t="shared" si="76"/>
        <v>100.00000000000001</v>
      </c>
      <c r="DM165" s="4" t="s">
        <v>168</v>
      </c>
      <c r="DN165" s="5">
        <f t="shared" si="81"/>
        <v>100.12079383571054</v>
      </c>
      <c r="DO165" s="5">
        <f t="shared" si="81"/>
        <v>98.250715217587526</v>
      </c>
      <c r="DP165" s="5">
        <f t="shared" si="81"/>
        <v>99.787003965003123</v>
      </c>
      <c r="DQ165" s="5">
        <f t="shared" si="77"/>
        <v>100.49979289765761</v>
      </c>
      <c r="DR165" s="5">
        <f t="shared" si="77"/>
        <v>100.16592094248874</v>
      </c>
      <c r="DS165" s="5">
        <f t="shared" si="77"/>
        <v>99.760766420315832</v>
      </c>
      <c r="DT165" s="5">
        <f t="shared" si="77"/>
        <v>101.05450748769778</v>
      </c>
      <c r="DU165" s="5">
        <f t="shared" si="77"/>
        <v>99.837394607616034</v>
      </c>
      <c r="DY165" s="4" t="s">
        <v>168</v>
      </c>
      <c r="DZ165" s="5">
        <f t="shared" si="84"/>
        <v>64.501594694878335</v>
      </c>
      <c r="EA165" s="5">
        <f t="shared" si="84"/>
        <v>65.118953091561792</v>
      </c>
      <c r="EB165" s="5">
        <f t="shared" si="84"/>
        <v>53.213423499730496</v>
      </c>
      <c r="EC165" s="5">
        <f t="shared" si="84"/>
        <v>58.240436032391223</v>
      </c>
      <c r="ED165" s="5">
        <f t="shared" si="84"/>
        <v>59.907643027501834</v>
      </c>
      <c r="EE165" s="5">
        <f t="shared" si="84"/>
        <v>51.011111156681636</v>
      </c>
      <c r="EF165" s="5">
        <f t="shared" si="84"/>
        <v>56.228479616451182</v>
      </c>
      <c r="EG165" s="5">
        <f t="shared" si="84"/>
        <v>58.685252124041234</v>
      </c>
      <c r="EH165" s="5">
        <f t="array" ref="EH165">IF(ISNUMBER($B165),_xlfn.PERCENTILE.EXC(IF(ISNUMBER(DZ165:EG165),DZ165:EG165),0.25),#N/A)</f>
        <v>53.967187528910671</v>
      </c>
      <c r="EI165" s="5">
        <f t="array" ref="EI165">IF(ISNUMBER($B165),_xlfn.PERCENTILE.EXC(IF(ISNUMBER(DZ165:EG165),DZ165:EG165),0.5),#N/A)</f>
        <v>58.462844078216229</v>
      </c>
      <c r="EJ165" s="5">
        <f t="array" ref="EJ165">IF(ISNUMBER($B165),_xlfn.PERCENTILE.EXC(IF(ISNUMBER(DZ165:EG165),DZ165:EG165),0.75),#N/A)</f>
        <v>63.35310677803421</v>
      </c>
      <c r="EL165" s="4" t="s">
        <v>168</v>
      </c>
      <c r="EM165" s="5">
        <f t="shared" si="85"/>
        <v>23.230259885573471</v>
      </c>
      <c r="EN165" s="5">
        <f t="shared" si="85"/>
        <v>16.169491196327449</v>
      </c>
      <c r="EO165" s="5">
        <f t="shared" si="85"/>
        <v>22.862435851560623</v>
      </c>
      <c r="EP165" s="5">
        <f t="shared" si="85"/>
        <v>22.725707112231664</v>
      </c>
      <c r="EQ165" s="5">
        <f t="shared" si="85"/>
        <v>21.195773243055523</v>
      </c>
      <c r="ER165" s="5">
        <f t="shared" si="85"/>
        <v>20.235332253919559</v>
      </c>
      <c r="ES165" s="5">
        <f t="shared" si="85"/>
        <v>28.225077167289232</v>
      </c>
      <c r="ET165" s="5">
        <f t="shared" si="85"/>
        <v>25.870845301124316</v>
      </c>
      <c r="EU165" s="5">
        <f t="array" ref="EU165">IF(ISNUMBER($O165),_xlfn.PERCENTILE.EXC(IF(ISNUMBER(EM165:ET165),EM165:ET165),0.25),#N/A)</f>
        <v>20.475442501203549</v>
      </c>
      <c r="EV165" s="5">
        <f t="array" ref="EV165">IF(ISNUMBER($O165),_xlfn.PERCENTILE.EXC(IF(ISNUMBER(EM165:ET165),EM165:ET165),0.5),#N/A)</f>
        <v>22.794071481896143</v>
      </c>
      <c r="EW165" s="5">
        <f t="array" ref="EW165">IF(ISNUMBER($O165),_xlfn.PERCENTILE.EXC(IF(ISNUMBER(EM165:ET165),EM165:ET165),0.75),#N/A)</f>
        <v>25.210698947236605</v>
      </c>
      <c r="EY165" s="4" t="s">
        <v>168</v>
      </c>
      <c r="EZ165" s="5">
        <f t="shared" si="86"/>
        <v>22.406599247240244</v>
      </c>
      <c r="FA165" s="5">
        <f t="shared" si="86"/>
        <v>19.249376882882999</v>
      </c>
      <c r="FB165" s="5">
        <f t="shared" si="86"/>
        <v>21.996403610883377</v>
      </c>
      <c r="FC165" s="5">
        <f t="shared" si="86"/>
        <v>21.403479259232785</v>
      </c>
      <c r="FD165" s="5">
        <f t="shared" si="86"/>
        <v>20.339484369853338</v>
      </c>
      <c r="FE165" s="5">
        <f t="shared" si="86"/>
        <v>19.246026592222666</v>
      </c>
      <c r="FF165" s="5">
        <f t="shared" si="86"/>
        <v>27.983640749483939</v>
      </c>
      <c r="FG165" s="5">
        <f t="shared" si="86"/>
        <v>25.355785605241547</v>
      </c>
      <c r="FH165" s="5">
        <f t="array" ref="FH165">IF(ISNUMBER($AB165),_xlfn.PERCENTILE.EXC(IF(ISNUMBER(EZ165:FG165),EZ165:FG165),0.25),#N/A)</f>
        <v>19.521903754625583</v>
      </c>
      <c r="FI165" s="5">
        <f t="array" ref="FI165">IF(ISNUMBER($AB165),_xlfn.PERCENTILE.EXC(IF(ISNUMBER(EZ165:FG165),EZ165:FG165),0.5),#N/A)</f>
        <v>21.699941435058079</v>
      </c>
      <c r="FJ165" s="5">
        <f t="array" ref="FJ165">IF(ISNUMBER($AB165),_xlfn.PERCENTILE.EXC(IF(ISNUMBER(EZ165:FG165),EZ165:FG165),0.75),#N/A)</f>
        <v>24.618489015741222</v>
      </c>
      <c r="FL165" s="4" t="s">
        <v>168</v>
      </c>
      <c r="FM165" s="5">
        <f t="shared" si="87"/>
        <v>5.0916893042139737</v>
      </c>
      <c r="FN165" s="5">
        <f t="shared" si="87"/>
        <v>5.6913839733118765</v>
      </c>
      <c r="FO165" s="5">
        <f t="shared" si="87"/>
        <v>5.8779900080171377</v>
      </c>
      <c r="FP165" s="5">
        <f t="shared" si="87"/>
        <v>6.9090274433774033</v>
      </c>
      <c r="FQ165" s="5">
        <f t="shared" si="87"/>
        <v>5.1287967968906338</v>
      </c>
      <c r="FR165" s="5">
        <f t="shared" si="87"/>
        <v>5.3739038580459999</v>
      </c>
      <c r="FS165" s="5">
        <f t="shared" si="87"/>
        <v>4.6854560334402322</v>
      </c>
      <c r="FT165" s="5">
        <f t="shared" si="87"/>
        <v>9.0010161988594444</v>
      </c>
      <c r="FU165" s="5">
        <f t="array" ref="FU165">IF(ISNUMBER($AO165),_xlfn.PERCENTILE.EXC(IF(ISNUMBER(FM165:FT165),FM165:FT165),0.25),#N/A)</f>
        <v>5.100966177383139</v>
      </c>
      <c r="FV165" s="5">
        <f t="array" ref="FV165">IF(ISNUMBER($AO165),_xlfn.PERCENTILE.EXC(IF(ISNUMBER(FM165:FT165),FM165:FT165),0.5),#N/A)</f>
        <v>5.5326439156789382</v>
      </c>
      <c r="FW165" s="5">
        <f t="array" ref="FW165">IF(ISNUMBER($AO165),_xlfn.PERCENTILE.EXC(IF(ISNUMBER(FM165:FT165),FM165:FT165),0.75),#N/A)</f>
        <v>6.6512680845373371</v>
      </c>
      <c r="FY165" s="4" t="s">
        <v>168</v>
      </c>
      <c r="FZ165" s="5">
        <f t="shared" si="88"/>
        <v>17.314909943026272</v>
      </c>
      <c r="GA165" s="5">
        <f t="shared" si="88"/>
        <v>13.557992909571123</v>
      </c>
      <c r="GB165" s="5">
        <f t="shared" si="88"/>
        <v>16.118390955579606</v>
      </c>
      <c r="GC165" s="5">
        <f t="shared" si="88"/>
        <v>14.494451815855379</v>
      </c>
      <c r="GD165" s="5">
        <f t="shared" si="88"/>
        <v>15.210726203116836</v>
      </c>
      <c r="GE165" s="5">
        <f t="shared" si="88"/>
        <v>13.872122734176664</v>
      </c>
      <c r="GF165" s="5">
        <f t="shared" si="88"/>
        <v>23.298399517127162</v>
      </c>
      <c r="GG165" s="5">
        <f t="shared" si="88"/>
        <v>16.354769406382101</v>
      </c>
      <c r="GH165" s="5">
        <f t="array" ref="GH165">IF(ISNUMBER($BB165),_xlfn.PERCENTILE.EXC(IF(ISNUMBER(FZ165:GG165),FZ165:GG165),0.25),#N/A)</f>
        <v>14.027705004596342</v>
      </c>
      <c r="GI165" s="5">
        <f t="array" ref="GI165">IF(ISNUMBER($BB165),_xlfn.PERCENTILE.EXC(IF(ISNUMBER(FZ165:GG165),FZ165:GG165),0.5),#N/A)</f>
        <v>15.66455857934822</v>
      </c>
      <c r="GJ165" s="5">
        <f t="array" ref="GJ165">IF(ISNUMBER($BB165),_xlfn.PERCENTILE.EXC(IF(ISNUMBER(FZ165:GG165),FZ165:GG165),0.75),#N/A)</f>
        <v>17.074874808865228</v>
      </c>
      <c r="GL165" s="4" t="s">
        <v>168</v>
      </c>
      <c r="GM165" s="5">
        <f t="shared" si="89"/>
        <v>15.955261136788897</v>
      </c>
      <c r="GN165" s="5">
        <f t="shared" si="89"/>
        <v>18.867724281884687</v>
      </c>
      <c r="GO165" s="5">
        <f t="shared" si="89"/>
        <v>22.914524610806374</v>
      </c>
      <c r="GP165" s="5">
        <f t="shared" si="89"/>
        <v>18.369883148534051</v>
      </c>
      <c r="GQ165" s="5">
        <f t="shared" si="89"/>
        <v>18.84926179063126</v>
      </c>
      <c r="GR165" s="5">
        <f t="shared" si="89"/>
        <v>19.55514663606758</v>
      </c>
      <c r="GS165" s="5">
        <f t="shared" si="89"/>
        <v>17.98121349724088</v>
      </c>
      <c r="GT165" s="5">
        <f t="shared" si="89"/>
        <v>16.082390990631485</v>
      </c>
      <c r="GU165" s="5">
        <f t="array" ref="GU165">IF(ISNUMBER($BO165),_xlfn.PERCENTILE.EXC(IF(ISNUMBER(GM165:GT165),GM165:GT165),0.25),#N/A)</f>
        <v>16.557096617283833</v>
      </c>
      <c r="GV165" s="5">
        <f t="array" ref="GV165">IF(ISNUMBER($BO165),_xlfn.PERCENTILE.EXC(IF(ISNUMBER(GM165:GT165),GM165:GT165),0.5),#N/A)</f>
        <v>18.609572469582655</v>
      </c>
      <c r="GW165" s="5">
        <f t="array" ref="GW165">IF(ISNUMBER($BO165),_xlfn.PERCENTILE.EXC(IF(ISNUMBER(GM165:GT165),GM165:GT165),0.75),#N/A)</f>
        <v>19.383291047521858</v>
      </c>
      <c r="GY165" s="4" t="s">
        <v>168</v>
      </c>
      <c r="GZ165" s="5">
        <f t="shared" si="90"/>
        <v>13.639295096560121</v>
      </c>
      <c r="HA165" s="5">
        <f t="shared" si="90"/>
        <v>23.780770784451637</v>
      </c>
      <c r="HB165" s="5">
        <f t="shared" si="90"/>
        <v>23.490218636905112</v>
      </c>
      <c r="HC165" s="5">
        <f t="shared" si="90"/>
        <v>26.923906712282971</v>
      </c>
      <c r="HD165" s="5">
        <f t="shared" si="90"/>
        <v>23.011403363965329</v>
      </c>
      <c r="HE165" s="5">
        <f t="shared" si="90"/>
        <v>29.233338239759583</v>
      </c>
      <c r="HF165" s="5">
        <f t="shared" si="90"/>
        <v>12.502282261511727</v>
      </c>
      <c r="HG165" s="5">
        <f t="shared" si="90"/>
        <v>25.70519096650256</v>
      </c>
      <c r="HH165" s="5">
        <f t="array" ref="HH165">IF(ISNUMBER($CB165),_xlfn.PERCENTILE.EXC(IF(ISNUMBER(GZ165:HG165),GZ165:HG165),0.25),#N/A)</f>
        <v>15.982322163411423</v>
      </c>
      <c r="HI165" s="5">
        <f t="array" ref="HI165">IF(ISNUMBER($CB165),_xlfn.PERCENTILE.EXC(IF(ISNUMBER(GZ165:HG165),GZ165:HG165),0.5),#N/A)</f>
        <v>23.635494710678373</v>
      </c>
      <c r="HJ165" s="5">
        <f t="array" ref="HJ165">IF(ISNUMBER($CB165),_xlfn.PERCENTILE.EXC(IF(ISNUMBER(GZ165:HG165),GZ165:HG165),0.75),#N/A)</f>
        <v>26.619227775837867</v>
      </c>
      <c r="HL165" s="4" t="s">
        <v>168</v>
      </c>
      <c r="HM165" s="5">
        <f t="shared" si="82"/>
        <v>9.9521793793194195</v>
      </c>
      <c r="HN165" s="5">
        <f t="shared" si="82"/>
        <v>23.624602214677708</v>
      </c>
      <c r="HO165" s="5">
        <f t="shared" si="82"/>
        <v>24.499834674807609</v>
      </c>
      <c r="HP165" s="5">
        <f t="shared" si="78"/>
        <v>27.587880419126051</v>
      </c>
      <c r="HQ165" s="5">
        <f t="shared" si="78"/>
        <v>23.058725302776708</v>
      </c>
      <c r="HR165" s="5">
        <f t="shared" si="78"/>
        <v>38.431748193090812</v>
      </c>
      <c r="HS165" s="5">
        <f t="shared" si="78"/>
        <v>10.06751198053043</v>
      </c>
      <c r="HT165" s="5">
        <f t="shared" si="78"/>
        <v>25.066702550705543</v>
      </c>
      <c r="HU165" s="5">
        <f t="array" ref="HU165">IF(ISNUMBER($CO165),_xlfn.PERCENTILE.EXC(IF(ISNUMBER(HM165:HT165),HM165:HT165),0.25),#N/A)</f>
        <v>13.315315311092</v>
      </c>
      <c r="HV165" s="5">
        <f t="array" ref="HV165">IF(ISNUMBER($CO165),_xlfn.PERCENTILE.EXC(IF(ISNUMBER(HM165:HT165),HM165:HT165),0.5),#N/A)</f>
        <v>24.062218444742658</v>
      </c>
      <c r="HW165" s="5">
        <f t="array" ref="HW165">IF(ISNUMBER($CO165),_xlfn.PERCENTILE.EXC(IF(ISNUMBER(HM165:HT165),HM165:HT165),0.75),#N/A)</f>
        <v>26.957585952020924</v>
      </c>
      <c r="IB165" s="4" t="s">
        <v>168</v>
      </c>
      <c r="IC165" s="5">
        <f t="shared" si="83"/>
        <v>100</v>
      </c>
      <c r="ID165" s="5">
        <f t="shared" si="83"/>
        <v>100</v>
      </c>
      <c r="IE165" s="5">
        <f t="shared" si="83"/>
        <v>100</v>
      </c>
      <c r="IF165" s="5">
        <f t="shared" si="79"/>
        <v>100.00000000000003</v>
      </c>
      <c r="IG165" s="5">
        <f t="shared" si="79"/>
        <v>100</v>
      </c>
      <c r="IH165" s="5">
        <f t="shared" si="79"/>
        <v>100</v>
      </c>
      <c r="II165" s="5">
        <f t="shared" si="79"/>
        <v>100</v>
      </c>
      <c r="IJ165" s="5">
        <f t="shared" si="79"/>
        <v>100.00000000000001</v>
      </c>
    </row>
    <row r="166" spans="1:244" x14ac:dyDescent="0.25">
      <c r="A166" s="4" t="s">
        <v>169</v>
      </c>
      <c r="B166" s="5">
        <f>100*'C'!C169/'Total GDP'!C169</f>
        <v>65.129180032862521</v>
      </c>
      <c r="C166" s="5">
        <f>100*'C'!D169/'Total GDP'!F169</f>
        <v>64.50126259183105</v>
      </c>
      <c r="D166" s="5">
        <f>100*'C'!E169/'Total GDP'!I169</f>
        <v>52.986821271948891</v>
      </c>
      <c r="E166" s="5">
        <f>100*'C'!F169/'Total GDP'!L169</f>
        <v>58.663605100259247</v>
      </c>
      <c r="F166" s="5">
        <f>100*'C'!G169/'Total GDP'!O169</f>
        <v>59.942154782461444</v>
      </c>
      <c r="G166" s="5">
        <f>100*'C'!H169/'Total GDP'!R169</f>
        <v>51.0296070150698</v>
      </c>
      <c r="H166" s="5">
        <f>100*'C'!I169/'Total GDP'!U169</f>
        <v>56.875136904155163</v>
      </c>
      <c r="I166" s="5">
        <f>100*'C'!J169/'Total GDP'!X169</f>
        <v>58.668762574300075</v>
      </c>
      <c r="J166" s="5">
        <f t="array" ref="J166">IF(ISNUMBER($B166),_xlfn.PERCENTILE.EXC(IF(ISNUMBER(B166:I166),B166:I166),0.25),#N/A)</f>
        <v>53.958900180000455</v>
      </c>
      <c r="K166" s="5">
        <f t="array" ref="K166">IF(ISNUMBER($B166),_xlfn.PERCENTILE.EXC(IF(ISNUMBER(B166:I166),B166:I166),0.5),#N/A)</f>
        <v>58.666183837279661</v>
      </c>
      <c r="L166" s="5">
        <f t="array" ref="L166">IF(ISNUMBER($B166),_xlfn.PERCENTILE.EXC(IF(ISNUMBER(B166:I166),B166:I166),0.75),#N/A)</f>
        <v>63.361485639488649</v>
      </c>
      <c r="N166" s="4" t="s">
        <v>169</v>
      </c>
      <c r="O166" s="5">
        <f>100*I!C169/'Total GDP'!C169</f>
        <v>23.016636848853036</v>
      </c>
      <c r="P166" s="5">
        <f>100*I!D169/'Total GDP'!F169</f>
        <v>15.586666839375413</v>
      </c>
      <c r="Q166" s="5">
        <f>100*I!E169/'Total GDP'!I169</f>
        <v>23.266846107207776</v>
      </c>
      <c r="R166" s="5">
        <f>100*I!F169/'Total GDP'!L169</f>
        <v>23.077520977726046</v>
      </c>
      <c r="S166" s="5">
        <f>100*I!G169/'Total GDP'!O169</f>
        <v>20.880058088965402</v>
      </c>
      <c r="T166" s="5">
        <f>100*I!H169/'Total GDP'!R169</f>
        <v>20.252871812951469</v>
      </c>
      <c r="U166" s="5">
        <f>100*I!I169/'Total GDP'!U169</f>
        <v>28.363504659621029</v>
      </c>
      <c r="V166" s="5">
        <f>100*I!J169/'Total GDP'!X169</f>
        <v>25.934107230423045</v>
      </c>
      <c r="W166" s="5">
        <f t="array" ref="W166">IF(ISNUMBER($O166),_xlfn.PERCENTILE.EXC(IF(ISNUMBER(O166:V166),O166:V166),0.25),#N/A)</f>
        <v>20.409668381954951</v>
      </c>
      <c r="X166" s="5">
        <f t="array" ref="X166">IF(ISNUMBER($O166),_xlfn.PERCENTILE.EXC(IF(ISNUMBER(O166:V166),O166:V166),0.5),#N/A)</f>
        <v>23.047078913289539</v>
      </c>
      <c r="Y166" s="5">
        <f t="array" ref="Y166">IF(ISNUMBER($O166),_xlfn.PERCENTILE.EXC(IF(ISNUMBER(O166:V166),O166:V166),0.75),#N/A)</f>
        <v>25.267291949619228</v>
      </c>
      <c r="AA166" s="4" t="s">
        <v>169</v>
      </c>
      <c r="AB166" s="5">
        <f>100*'Total GFCF'!C169/'Total GDP'!C169</f>
        <v>22.51535493139259</v>
      </c>
      <c r="AC166" s="5">
        <f>100*'Total GFCF'!D169/'Total GDP'!F169</f>
        <v>17.170430808331471</v>
      </c>
      <c r="AD166" s="5">
        <f>100*'Total GFCF'!E169/'Total GDP'!I169</f>
        <v>22.222733235779597</v>
      </c>
      <c r="AE166" s="5">
        <f>100*'Total GFCF'!F169/'Total GDP'!L169</f>
        <v>21.73413046928734</v>
      </c>
      <c r="AF166" s="5">
        <f>100*'Total GFCF'!G169/'Total GDP'!O169</f>
        <v>20.555642506549116</v>
      </c>
      <c r="AG166" s="5">
        <f>100*'Total GFCF'!H169/'Total GDP'!R169</f>
        <v>19.236458559930387</v>
      </c>
      <c r="AH166" s="5">
        <f>100*'Total GFCF'!I169/'Total GDP'!U169</f>
        <v>28.594696468577649</v>
      </c>
      <c r="AI166" s="5">
        <f>100*'Total GFCF'!J169/'Total GDP'!X169</f>
        <v>25.465277745952164</v>
      </c>
      <c r="AJ166" s="5">
        <f t="array" ref="AJ166">IF(ISNUMBER($AB166),_xlfn.PERCENTILE.EXC(IF(ISNUMBER(AB166:AI166),AB166:AI166),0.25),#N/A)</f>
        <v>19.566254546585071</v>
      </c>
      <c r="AK166" s="5">
        <f t="array" ref="AK166">IF(ISNUMBER($AB166),_xlfn.PERCENTILE.EXC(IF(ISNUMBER(AB166:AI166),AB166:AI166),0.5),#N/A)</f>
        <v>21.978431852533468</v>
      </c>
      <c r="AL166" s="5">
        <f t="array" ref="AL166">IF(ISNUMBER($AB166),_xlfn.PERCENTILE.EXC(IF(ISNUMBER(AB166:AI166),AB166:AI166),0.75),#N/A)</f>
        <v>24.727797042312272</v>
      </c>
      <c r="AN166" s="4" t="s">
        <v>169</v>
      </c>
      <c r="AO166" s="5">
        <f>100*'Housing Investment'!C169/'Total GDP'!C169</f>
        <v>5.0125336342716942</v>
      </c>
      <c r="AP166" s="5">
        <f>100*'Housing Investment'!D169/'Total GDP'!F169</f>
        <v>5.1954426706953249</v>
      </c>
      <c r="AQ166" s="5">
        <f>100*'Housing Investment'!E169/'Total GDP'!I169</f>
        <v>5.8285458529660685</v>
      </c>
      <c r="AR166" s="5">
        <f>100*'Housing Investment'!F169/'Total GDP'!L169</f>
        <v>6.8562975503941574</v>
      </c>
      <c r="AS166" s="5">
        <f>100*'Housing Investment'!G169/'Total GDP'!O169</f>
        <v>5.1862490282157401</v>
      </c>
      <c r="AT166" s="5">
        <f>100*'Housing Investment'!H169/'Total GDP'!R169</f>
        <v>5.538019547981067</v>
      </c>
      <c r="AU166" s="5">
        <f>100*'Housing Investment'!I169/'Total GDP'!U169</f>
        <v>4.6160285758280937</v>
      </c>
      <c r="AV166" s="5">
        <f>100*'Housing Investment'!J169/'Total GDP'!X169</f>
        <v>9.0832848310976466</v>
      </c>
      <c r="AW166" s="5">
        <f t="array" ref="AW166">IF(ISNUMBER($AO166),_xlfn.PERCENTILE.EXC(IF(ISNUMBER(AO166:AV166),AO166:AV166),0.25),#N/A)</f>
        <v>5.0559624827577059</v>
      </c>
      <c r="AX166" s="5">
        <f t="array" ref="AX166">IF(ISNUMBER($AO166),_xlfn.PERCENTILE.EXC(IF(ISNUMBER(AO166:AV166),AO166:AV166),0.5),#N/A)</f>
        <v>5.366731109338196</v>
      </c>
      <c r="AY166" s="5">
        <f t="array" ref="AY166">IF(ISNUMBER($AO166),_xlfn.PERCENTILE.EXC(IF(ISNUMBER(AO166:AV166),AO166:AV166),0.75),#N/A)</f>
        <v>6.5993596260371348</v>
      </c>
      <c r="BA166" s="4" t="s">
        <v>169</v>
      </c>
      <c r="BB166" s="5">
        <f>100*'Total Non-Res GFCF'!C169/'Total GDP'!C169</f>
        <v>17.502821297120896</v>
      </c>
      <c r="BC166" s="5">
        <f>100*'Total Non-Res GFCF'!D169/'Total GDP'!F169</f>
        <v>11.974988137636144</v>
      </c>
      <c r="BD166" s="5">
        <f>100*'Total Non-Res GFCF'!E169/'Total GDP'!I169</f>
        <v>16.394176165442758</v>
      </c>
      <c r="BE166" s="5">
        <f>100*'Total Non-Res GFCF'!F169/'Total GDP'!L169</f>
        <v>14.877832918893182</v>
      </c>
      <c r="BF166" s="5">
        <f>100*'Total Non-Res GFCF'!G169/'Total GDP'!O169</f>
        <v>15.369380649498265</v>
      </c>
      <c r="BG166" s="5">
        <f>100*'Total Non-Res GFCF'!H169/'Total GDP'!R169</f>
        <v>13.69843901194932</v>
      </c>
      <c r="BH166" s="5">
        <f>100*'Total Non-Res GFCF'!I169/'Total GDP'!U169</f>
        <v>23.978667892749556</v>
      </c>
      <c r="BI166" s="5">
        <f>100*'Total Non-Res GFCF'!J169/'Total GDP'!X169</f>
        <v>16.381992914854518</v>
      </c>
      <c r="BJ166" s="5">
        <f t="array" ref="BJ166">IF(ISNUMBER($BB166),_xlfn.PERCENTILE.EXC(IF(ISNUMBER(BB166:BI166),BB166:BI166),0.25),#N/A)</f>
        <v>13.993287488685286</v>
      </c>
      <c r="BK166" s="5">
        <f t="array" ref="BK166">IF(ISNUMBER($BB166),_xlfn.PERCENTILE.EXC(IF(ISNUMBER(BB166:BI166),BB166:BI166),0.5),#N/A)</f>
        <v>15.875686782176391</v>
      </c>
      <c r="BL166" s="5">
        <f t="array" ref="BL166">IF(ISNUMBER($BB166),_xlfn.PERCENTILE.EXC(IF(ISNUMBER(BB166:BI166),BB166:BI166),0.75),#N/A)</f>
        <v>17.22566001420136</v>
      </c>
      <c r="BN166" s="4" t="s">
        <v>169</v>
      </c>
      <c r="BO166" s="5">
        <f>100*G!C169/'Total GDP'!C169</f>
        <v>15.876407356914948</v>
      </c>
      <c r="BP166" s="5">
        <f>100*G!D169/'Total GDP'!F169</f>
        <v>18.512923159152017</v>
      </c>
      <c r="BQ166" s="5">
        <f>100*G!E169/'Total GDP'!I169</f>
        <v>22.805587821076209</v>
      </c>
      <c r="BR166" s="5">
        <f>100*G!F169/'Total GDP'!L169</f>
        <v>18.456589598433947</v>
      </c>
      <c r="BS166" s="5">
        <f>100*G!G169/'Total GDP'!O169</f>
        <v>19.152681098250916</v>
      </c>
      <c r="BT166" s="5">
        <f>100*G!H169/'Total GDP'!R169</f>
        <v>19.403509035127854</v>
      </c>
      <c r="BU166" s="5">
        <f>100*G!I169/'Total GDP'!U169</f>
        <v>18.290612007660126</v>
      </c>
      <c r="BV166" s="5">
        <f>100*G!J169/'Total GDP'!X169</f>
        <v>16.184012135488512</v>
      </c>
      <c r="BW166" s="5">
        <f t="array" ref="BW166">IF(ISNUMBER($BO166),_xlfn.PERCENTILE.EXC(IF(ISNUMBER(BO166:BV166),BO166:BV166),0.25),#N/A)</f>
        <v>16.710662103531416</v>
      </c>
      <c r="BX166" s="5">
        <f t="array" ref="BX166">IF(ISNUMBER($BO166),_xlfn.PERCENTILE.EXC(IF(ISNUMBER(BO166:BV166),BO166:BV166),0.5),#N/A)</f>
        <v>18.48475637879298</v>
      </c>
      <c r="BY166" s="5">
        <f t="array" ref="BY166">IF(ISNUMBER($BO166),_xlfn.PERCENTILE.EXC(IF(ISNUMBER(BO166:BV166),BO166:BV166),0.75),#N/A)</f>
        <v>19.340802050908621</v>
      </c>
      <c r="CA166" s="4" t="s">
        <v>169</v>
      </c>
      <c r="CB166" s="5">
        <f>100*IMP!C169/'Total GDP'!C169</f>
        <v>14.110752846123265</v>
      </c>
      <c r="CC166" s="5">
        <f>100*IMP!D169/'Total GDP'!F169</f>
        <v>23.470300458678071</v>
      </c>
      <c r="CD166" s="5">
        <f>100*IMP!E169/'Total GDP'!I169</f>
        <v>24.147409712784828</v>
      </c>
      <c r="CE166" s="5">
        <f>100*IMP!F169/'Total GDP'!L169</f>
        <v>27.970837521824244</v>
      </c>
      <c r="CF166" s="5">
        <f>100*IMP!G169/'Total GDP'!O169</f>
        <v>23.902557299992047</v>
      </c>
      <c r="CG166" s="5">
        <f>100*IMP!H169/'Total GDP'!R169</f>
        <v>29.151320576387896</v>
      </c>
      <c r="CH166" s="5">
        <f>100*IMP!I169/'Total GDP'!U169</f>
        <v>12.942186866309974</v>
      </c>
      <c r="CI166" s="5">
        <f>100*IMP!J169/'Total GDP'!X169</f>
        <v>26.006975156161921</v>
      </c>
      <c r="CJ166" s="5">
        <f t="array" ref="CJ166">IF(ISNUMBER($CB166),_xlfn.PERCENTILE.EXC(IF(ISNUMBER(CB166:CI166),CB166:CI166),0.25),#N/A)</f>
        <v>16.450639749261967</v>
      </c>
      <c r="CK166" s="5">
        <f t="array" ref="CK166">IF(ISNUMBER($CB166),_xlfn.PERCENTILE.EXC(IF(ISNUMBER(CB166:CI166),CB166:CI166),0.5),#N/A)</f>
        <v>24.024983506388438</v>
      </c>
      <c r="CL166" s="5">
        <f t="array" ref="CL166">IF(ISNUMBER($CB166),_xlfn.PERCENTILE.EXC(IF(ISNUMBER(CB166:CI166),CB166:CI166),0.75),#N/A)</f>
        <v>27.479871930408663</v>
      </c>
      <c r="CN166" s="4" t="s">
        <v>169</v>
      </c>
      <c r="CO166" s="5">
        <f>100*EXP!C169/'Total GDP'!C169</f>
        <v>10.196296288070856</v>
      </c>
      <c r="CP166" s="5">
        <f>100*EXP!D169/'Total GDP'!F169</f>
        <v>23.170878033083728</v>
      </c>
      <c r="CQ166" s="5">
        <f>100*EXP!E169/'Total GDP'!I169</f>
        <v>24.903236155380775</v>
      </c>
      <c r="CR166" s="5">
        <f>100*EXP!F169/'Total GDP'!L169</f>
        <v>28.263435797047773</v>
      </c>
      <c r="CS166" s="5">
        <f>100*EXP!G169/'Total GDP'!O169</f>
        <v>24.032256823015956</v>
      </c>
      <c r="CT166" s="5">
        <f>100*EXP!H169/'Total GDP'!R169</f>
        <v>38.245932504706964</v>
      </c>
      <c r="CU166" s="5">
        <f>100*EXP!I169/'Total GDP'!U169</f>
        <v>10.326422881482751</v>
      </c>
      <c r="CV166" s="5">
        <f>100*EXP!J169/'Total GDP'!X169</f>
        <v>25.093605495799782</v>
      </c>
      <c r="CW166" s="5">
        <f t="array" ref="CW166">IF(ISNUMBER($CO166),_xlfn.PERCENTILE.EXC(IF(ISNUMBER(CO166:CV166),CO166:CV166),0.25),#N/A)</f>
        <v>13.537536669382995</v>
      </c>
      <c r="CX166" s="5">
        <f t="array" ref="CX166">IF(ISNUMBER($CO166),_xlfn.PERCENTILE.EXC(IF(ISNUMBER(CO166:CV166),CO166:CV166),0.5),#N/A)</f>
        <v>24.467746489198365</v>
      </c>
      <c r="CY166" s="5">
        <f t="array" ref="CY166">IF(ISNUMBER($CO166),_xlfn.PERCENTILE.EXC(IF(ISNUMBER(CO166:CV166),CO166:CV166),0.75),#N/A)</f>
        <v>27.470978221735777</v>
      </c>
      <c r="DC166" s="4" t="s">
        <v>169</v>
      </c>
      <c r="DD166" s="5">
        <f t="shared" si="80"/>
        <v>100</v>
      </c>
      <c r="DE166" s="5">
        <f t="shared" si="80"/>
        <v>99.999999999999972</v>
      </c>
      <c r="DF166" s="5">
        <f t="shared" si="80"/>
        <v>99.999949522992281</v>
      </c>
      <c r="DG166" s="5">
        <f t="shared" si="76"/>
        <v>99.999999999999986</v>
      </c>
      <c r="DH166" s="5">
        <f t="shared" si="76"/>
        <v>99.999937589714804</v>
      </c>
      <c r="DI166" s="5">
        <f t="shared" si="76"/>
        <v>100</v>
      </c>
      <c r="DJ166" s="5">
        <f t="shared" si="76"/>
        <v>100</v>
      </c>
      <c r="DK166" s="5">
        <f t="shared" si="76"/>
        <v>99.999999999999986</v>
      </c>
      <c r="DM166" s="4" t="s">
        <v>169</v>
      </c>
      <c r="DN166" s="5">
        <f t="shared" si="81"/>
        <v>100.10776768057811</v>
      </c>
      <c r="DO166" s="5">
        <f t="shared" si="81"/>
        <v>98.301430164764128</v>
      </c>
      <c r="DP166" s="5">
        <f t="shared" si="81"/>
        <v>99.815081642828829</v>
      </c>
      <c r="DQ166" s="5">
        <f t="shared" si="77"/>
        <v>100.49031395164278</v>
      </c>
      <c r="DR166" s="5">
        <f t="shared" si="77"/>
        <v>100.10459349270167</v>
      </c>
      <c r="DS166" s="5">
        <f t="shared" si="77"/>
        <v>99.780599791468191</v>
      </c>
      <c r="DT166" s="5">
        <f t="shared" si="77"/>
        <v>100.9134895866091</v>
      </c>
      <c r="DU166" s="5">
        <f t="shared" si="77"/>
        <v>99.873512279849507</v>
      </c>
      <c r="DY166" s="4" t="s">
        <v>169</v>
      </c>
      <c r="DZ166" s="5">
        <f t="shared" si="84"/>
        <v>65.059067384936029</v>
      </c>
      <c r="EA166" s="5">
        <f t="shared" si="84"/>
        <v>65.61579265298559</v>
      </c>
      <c r="EB166" s="5">
        <f t="shared" si="84"/>
        <v>53.084985154400968</v>
      </c>
      <c r="EC166" s="5">
        <f t="shared" si="84"/>
        <v>58.377372697321775</v>
      </c>
      <c r="ED166" s="5">
        <f t="shared" si="84"/>
        <v>59.879524696168559</v>
      </c>
      <c r="EE166" s="5">
        <f t="shared" si="84"/>
        <v>51.141812257810379</v>
      </c>
      <c r="EF166" s="5">
        <f t="shared" si="84"/>
        <v>56.360291510226702</v>
      </c>
      <c r="EG166" s="5">
        <f t="shared" si="84"/>
        <v>58.743065338393123</v>
      </c>
      <c r="EH166" s="5">
        <f t="array" ref="EH166">IF(ISNUMBER($B166),_xlfn.PERCENTILE.EXC(IF(ISNUMBER(DZ166:EG166),DZ166:EG166),0.25),#N/A)</f>
        <v>53.903811743357402</v>
      </c>
      <c r="EI166" s="5">
        <f t="array" ref="EI166">IF(ISNUMBER($B166),_xlfn.PERCENTILE.EXC(IF(ISNUMBER(DZ166:EG166),DZ166:EG166),0.5),#N/A)</f>
        <v>58.560219017857449</v>
      </c>
      <c r="EJ166" s="5">
        <f t="array" ref="EJ166">IF(ISNUMBER($B166),_xlfn.PERCENTILE.EXC(IF(ISNUMBER(DZ166:EG166),DZ166:EG166),0.75),#N/A)</f>
        <v>63.764181712744161</v>
      </c>
      <c r="EL166" s="4" t="s">
        <v>169</v>
      </c>
      <c r="EM166" s="5">
        <f t="shared" si="85"/>
        <v>22.991859055627</v>
      </c>
      <c r="EN166" s="5">
        <f t="shared" si="85"/>
        <v>15.855991935468719</v>
      </c>
      <c r="EO166" s="5">
        <f t="shared" si="85"/>
        <v>23.309950484701499</v>
      </c>
      <c r="EP166" s="5">
        <f t="shared" si="85"/>
        <v>22.964920767220651</v>
      </c>
      <c r="EQ166" s="5">
        <f t="shared" si="85"/>
        <v>20.85824172542862</v>
      </c>
      <c r="ER166" s="5">
        <f t="shared" si="85"/>
        <v>20.29740436044483</v>
      </c>
      <c r="ES166" s="5">
        <f t="shared" si="85"/>
        <v>28.106752403283036</v>
      </c>
      <c r="ET166" s="5">
        <f t="shared" si="85"/>
        <v>25.96695223629931</v>
      </c>
      <c r="EU166" s="5">
        <f t="array" ref="EU166">IF(ISNUMBER($O166),_xlfn.PERCENTILE.EXC(IF(ISNUMBER(EM166:ET166),EM166:ET166),0.25),#N/A)</f>
        <v>20.437613701690779</v>
      </c>
      <c r="EV166" s="5">
        <f t="array" ref="EV166">IF(ISNUMBER($O166),_xlfn.PERCENTILE.EXC(IF(ISNUMBER(EM166:ET166),EM166:ET166),0.5),#N/A)</f>
        <v>22.978389911423825</v>
      </c>
      <c r="EW166" s="5">
        <f t="array" ref="EW166">IF(ISNUMBER($O166),_xlfn.PERCENTILE.EXC(IF(ISNUMBER(EM166:ET166),EM166:ET166),0.75),#N/A)</f>
        <v>25.302701798399859</v>
      </c>
      <c r="EY166" s="4" t="s">
        <v>169</v>
      </c>
      <c r="EZ166" s="5">
        <f t="shared" si="86"/>
        <v>22.491116776506434</v>
      </c>
      <c r="FA166" s="5">
        <f t="shared" si="86"/>
        <v>17.467122074980924</v>
      </c>
      <c r="FB166" s="5">
        <f t="shared" si="86"/>
        <v>22.263903279967089</v>
      </c>
      <c r="FC166" s="5">
        <f t="shared" si="86"/>
        <v>21.628084951297971</v>
      </c>
      <c r="FD166" s="5">
        <f t="shared" si="86"/>
        <v>20.534165106067551</v>
      </c>
      <c r="FE166" s="5">
        <f t="shared" si="86"/>
        <v>19.278756191216257</v>
      </c>
      <c r="FF166" s="5">
        <f t="shared" si="86"/>
        <v>28.335851416609891</v>
      </c>
      <c r="FG166" s="5">
        <f t="shared" si="86"/>
        <v>25.497528989065142</v>
      </c>
      <c r="FH166" s="5">
        <f t="array" ref="FH166">IF(ISNUMBER($AB166),_xlfn.PERCENTILE.EXC(IF(ISNUMBER(EZ166:FG166),EZ166:FG166),0.25),#N/A)</f>
        <v>19.592608419929078</v>
      </c>
      <c r="FI166" s="5">
        <f t="array" ref="FI166">IF(ISNUMBER($AB166),_xlfn.PERCENTILE.EXC(IF(ISNUMBER(EZ166:FG166),EZ166:FG166),0.5),#N/A)</f>
        <v>21.94599411563253</v>
      </c>
      <c r="FJ166" s="5">
        <f t="array" ref="FJ166">IF(ISNUMBER($AB166),_xlfn.PERCENTILE.EXC(IF(ISNUMBER(EZ166:FG166),EZ166:FG166),0.75),#N/A)</f>
        <v>24.745925935925463</v>
      </c>
      <c r="FL166" s="4" t="s">
        <v>169</v>
      </c>
      <c r="FM166" s="5">
        <f t="shared" si="87"/>
        <v>5.0071375582617996</v>
      </c>
      <c r="FN166" s="5">
        <f t="shared" si="87"/>
        <v>5.2852157511718652</v>
      </c>
      <c r="FO166" s="5">
        <f t="shared" si="87"/>
        <v>5.8393438717232344</v>
      </c>
      <c r="FP166" s="5">
        <f t="shared" si="87"/>
        <v>6.8228441934149942</v>
      </c>
      <c r="FQ166" s="5">
        <f t="shared" si="87"/>
        <v>5.1808302169408984</v>
      </c>
      <c r="FR166" s="5">
        <f t="shared" si="87"/>
        <v>5.5501966910952563</v>
      </c>
      <c r="FS166" s="5">
        <f t="shared" si="87"/>
        <v>4.574243339257813</v>
      </c>
      <c r="FT166" s="5">
        <f t="shared" si="87"/>
        <v>9.0947886218779672</v>
      </c>
      <c r="FU166" s="5">
        <f t="array" ref="FU166">IF(ISNUMBER($AO166),_xlfn.PERCENTILE.EXC(IF(ISNUMBER(FM166:FT166),FM166:FT166),0.25),#N/A)</f>
        <v>5.0505607229315741</v>
      </c>
      <c r="FV166" s="5">
        <f t="array" ref="FV166">IF(ISNUMBER($AO166),_xlfn.PERCENTILE.EXC(IF(ISNUMBER(FM166:FT166),FM166:FT166),0.5),#N/A)</f>
        <v>5.4177062211335603</v>
      </c>
      <c r="FW166" s="5">
        <f t="array" ref="FW166">IF(ISNUMBER($AO166),_xlfn.PERCENTILE.EXC(IF(ISNUMBER(FM166:FT166),FM166:FT166),0.75),#N/A)</f>
        <v>6.576969112992054</v>
      </c>
      <c r="FY166" s="4" t="s">
        <v>169</v>
      </c>
      <c r="FZ166" s="5">
        <f t="shared" si="88"/>
        <v>17.483979218244635</v>
      </c>
      <c r="GA166" s="5">
        <f t="shared" si="88"/>
        <v>12.181906323809056</v>
      </c>
      <c r="GB166" s="5">
        <f t="shared" si="88"/>
        <v>16.424548170091679</v>
      </c>
      <c r="GC166" s="5">
        <f t="shared" si="88"/>
        <v>14.805240757882979</v>
      </c>
      <c r="GD166" s="5">
        <f t="shared" si="88"/>
        <v>15.353322073695649</v>
      </c>
      <c r="GE166" s="5">
        <f t="shared" si="88"/>
        <v>13.728559500120998</v>
      </c>
      <c r="GF166" s="5">
        <f t="shared" si="88"/>
        <v>23.761608077352076</v>
      </c>
      <c r="GG166" s="5">
        <f t="shared" si="88"/>
        <v>16.402740367187178</v>
      </c>
      <c r="GH166" s="5">
        <f t="array" ref="GH166">IF(ISNUMBER($BB166),_xlfn.PERCENTILE.EXC(IF(ISNUMBER(FZ166:GG166),FZ166:GG166),0.25),#N/A)</f>
        <v>13.997729814561493</v>
      </c>
      <c r="GI166" s="5">
        <f t="array" ref="GI166">IF(ISNUMBER($BB166),_xlfn.PERCENTILE.EXC(IF(ISNUMBER(FZ166:GG166),FZ166:GG166),0.5),#N/A)</f>
        <v>15.878031220441414</v>
      </c>
      <c r="GJ166" s="5">
        <f t="array" ref="GJ166">IF(ISNUMBER($BB166),_xlfn.PERCENTILE.EXC(IF(ISNUMBER(FZ166:GG166),FZ166:GG166),0.75),#N/A)</f>
        <v>17.219121456206395</v>
      </c>
      <c r="GL166" s="4" t="s">
        <v>169</v>
      </c>
      <c r="GM166" s="5">
        <f t="shared" si="89"/>
        <v>15.859316139755583</v>
      </c>
      <c r="GN166" s="5">
        <f t="shared" si="89"/>
        <v>18.832811616394899</v>
      </c>
      <c r="GO166" s="5">
        <f t="shared" si="89"/>
        <v>22.847837667139419</v>
      </c>
      <c r="GP166" s="5">
        <f t="shared" si="89"/>
        <v>18.366535910431622</v>
      </c>
      <c r="GQ166" s="5">
        <f t="shared" si="89"/>
        <v>19.132669570899644</v>
      </c>
      <c r="GR166" s="5">
        <f t="shared" si="89"/>
        <v>19.446173981394491</v>
      </c>
      <c r="GS166" s="5">
        <f t="shared" si="89"/>
        <v>18.125041639712787</v>
      </c>
      <c r="GT166" s="5">
        <f t="shared" si="89"/>
        <v>16.204508849293568</v>
      </c>
      <c r="GU166" s="5">
        <f t="array" ref="GU166">IF(ISNUMBER($BO166),_xlfn.PERCENTILE.EXC(IF(ISNUMBER(GM166:GT166),GM166:GT166),0.25),#N/A)</f>
        <v>16.684642046898372</v>
      </c>
      <c r="GV166" s="5">
        <f t="array" ref="GV166">IF(ISNUMBER($BO166),_xlfn.PERCENTILE.EXC(IF(ISNUMBER(GM166:GT166),GM166:GT166),0.5),#N/A)</f>
        <v>18.599673763413261</v>
      </c>
      <c r="GW166" s="5">
        <f t="array" ref="GW166">IF(ISNUMBER($BO166),_xlfn.PERCENTILE.EXC(IF(ISNUMBER(GM166:GT166),GM166:GT166),0.75),#N/A)</f>
        <v>19.36779787877078</v>
      </c>
      <c r="GY166" s="4" t="s">
        <v>169</v>
      </c>
      <c r="GZ166" s="5">
        <f t="shared" si="90"/>
        <v>14.095562385475999</v>
      </c>
      <c r="HA166" s="5">
        <f t="shared" si="90"/>
        <v>23.875848417809625</v>
      </c>
      <c r="HB166" s="5">
        <f t="shared" si="90"/>
        <v>24.192145430679702</v>
      </c>
      <c r="HC166" s="5">
        <f t="shared" si="90"/>
        <v>27.834361762750753</v>
      </c>
      <c r="HD166" s="5">
        <f t="shared" si="90"/>
        <v>23.877582902062041</v>
      </c>
      <c r="HE166" s="5">
        <f t="shared" si="90"/>
        <v>29.215419267183542</v>
      </c>
      <c r="HF166" s="5">
        <f t="shared" si="90"/>
        <v>12.825031538724392</v>
      </c>
      <c r="HG166" s="5">
        <f t="shared" si="90"/>
        <v>26.039912447746261</v>
      </c>
      <c r="HH166" s="5">
        <f t="array" ref="HH166">IF(ISNUMBER($CB166),_xlfn.PERCENTILE.EXC(IF(ISNUMBER(GZ166:HG166),GZ166:HG166),0.25),#N/A)</f>
        <v>16.540633893559406</v>
      </c>
      <c r="HI166" s="5">
        <f t="array" ref="HI166">IF(ISNUMBER($CB166),_xlfn.PERCENTILE.EXC(IF(ISNUMBER(GZ166:HG166),GZ166:HG166),0.5),#N/A)</f>
        <v>24.034864166370873</v>
      </c>
      <c r="HJ166" s="5">
        <f t="array" ref="HJ166">IF(ISNUMBER($CB166),_xlfn.PERCENTILE.EXC(IF(ISNUMBER(GZ166:HG166),GZ166:HG166),0.75),#N/A)</f>
        <v>27.385749433999628</v>
      </c>
      <c r="HL166" s="4" t="s">
        <v>169</v>
      </c>
      <c r="HM166" s="5">
        <f t="shared" si="82"/>
        <v>10.185319805157375</v>
      </c>
      <c r="HN166" s="5">
        <f t="shared" si="82"/>
        <v>23.571252212960442</v>
      </c>
      <c r="HO166" s="5">
        <f t="shared" si="82"/>
        <v>24.949372124437804</v>
      </c>
      <c r="HP166" s="5">
        <f t="shared" si="78"/>
        <v>28.125532387776698</v>
      </c>
      <c r="HQ166" s="5">
        <f t="shared" si="78"/>
        <v>24.007146909565222</v>
      </c>
      <c r="HR166" s="5">
        <f t="shared" si="78"/>
        <v>38.330028667533838</v>
      </c>
      <c r="HS166" s="5">
        <f t="shared" si="78"/>
        <v>10.232945985501859</v>
      </c>
      <c r="HT166" s="5">
        <f t="shared" si="78"/>
        <v>25.12538602376025</v>
      </c>
      <c r="HU166" s="5">
        <f t="array" ref="HU166">IF(ISNUMBER($CO166),_xlfn.PERCENTILE.EXC(IF(ISNUMBER(HM166:HT166),HM166:HT166),0.25),#N/A)</f>
        <v>13.567522542366504</v>
      </c>
      <c r="HV166" s="5">
        <f t="array" ref="HV166">IF(ISNUMBER($CO166),_xlfn.PERCENTILE.EXC(IF(ISNUMBER(HM166:HT166),HM166:HT166),0.5),#N/A)</f>
        <v>24.478259517001511</v>
      </c>
      <c r="HW166" s="5">
        <f t="array" ref="HW166">IF(ISNUMBER($CO166),_xlfn.PERCENTILE.EXC(IF(ISNUMBER(HM166:HT166),HM166:HT166),0.75),#N/A)</f>
        <v>27.375495796772586</v>
      </c>
      <c r="IB166" s="4" t="s">
        <v>169</v>
      </c>
      <c r="IC166" s="5">
        <f t="shared" si="83"/>
        <v>99.999999999999986</v>
      </c>
      <c r="ID166" s="5">
        <f t="shared" si="83"/>
        <v>100.00000000000004</v>
      </c>
      <c r="IE166" s="5">
        <f t="shared" si="83"/>
        <v>99.999999999999986</v>
      </c>
      <c r="IF166" s="5">
        <f t="shared" si="79"/>
        <v>100</v>
      </c>
      <c r="IG166" s="5">
        <f t="shared" si="79"/>
        <v>100</v>
      </c>
      <c r="IH166" s="5">
        <f t="shared" si="79"/>
        <v>100</v>
      </c>
      <c r="II166" s="5">
        <f t="shared" si="79"/>
        <v>100</v>
      </c>
      <c r="IJ166" s="5">
        <f t="shared" si="79"/>
        <v>99.999999999999972</v>
      </c>
    </row>
    <row r="167" spans="1:244" x14ac:dyDescent="0.25">
      <c r="A167" s="4" t="s">
        <v>170</v>
      </c>
      <c r="B167" s="5">
        <f>100*'C'!C170/'Total GDP'!C170</f>
        <v>65.337796026890359</v>
      </c>
      <c r="C167" s="5">
        <f>100*'C'!D170/'Total GDP'!F170</f>
        <v>64.909653717939989</v>
      </c>
      <c r="D167" s="5">
        <f>100*'C'!E170/'Total GDP'!I170</f>
        <v>52.756102747252129</v>
      </c>
      <c r="E167" s="5">
        <f>100*'C'!F170/'Total GDP'!L170</f>
        <v>58.233393897561868</v>
      </c>
      <c r="F167" s="5">
        <f>100*'C'!G170/'Total GDP'!O170</f>
        <v>59.485122070781337</v>
      </c>
      <c r="G167" s="5">
        <f>100*'C'!H170/'Total GDP'!R170</f>
        <v>51.058065762488006</v>
      </c>
      <c r="H167" s="5">
        <f>100*'C'!I170/'Total GDP'!U170</f>
        <v>57.013763261587911</v>
      </c>
      <c r="I167" s="5">
        <f>100*'C'!J170/'Total GDP'!X170</f>
        <v>57.934101200756075</v>
      </c>
      <c r="J167" s="5">
        <f t="array" ref="J167">IF(ISNUMBER($B167),_xlfn.PERCENTILE.EXC(IF(ISNUMBER(B167:I167),B167:I167),0.25),#N/A)</f>
        <v>53.820517875836074</v>
      </c>
      <c r="K167" s="5">
        <f t="array" ref="K167">IF(ISNUMBER($B167),_xlfn.PERCENTILE.EXC(IF(ISNUMBER(B167:I167),B167:I167),0.5),#N/A)</f>
        <v>58.083747549158971</v>
      </c>
      <c r="L167" s="5">
        <f t="array" ref="L167">IF(ISNUMBER($B167),_xlfn.PERCENTILE.EXC(IF(ISNUMBER(B167:I167),B167:I167),0.75),#N/A)</f>
        <v>63.553520806150324</v>
      </c>
      <c r="N167" s="4" t="s">
        <v>170</v>
      </c>
      <c r="O167" s="5">
        <f>100*I!C170/'Total GDP'!C170</f>
        <v>22.919398473327238</v>
      </c>
      <c r="P167" s="5">
        <f>100*I!D170/'Total GDP'!F170</f>
        <v>15.059416967140621</v>
      </c>
      <c r="Q167" s="5">
        <f>100*I!E170/'Total GDP'!I170</f>
        <v>23.655068839946427</v>
      </c>
      <c r="R167" s="5">
        <f>100*I!F170/'Total GDP'!L170</f>
        <v>23.250531205803338</v>
      </c>
      <c r="S167" s="5">
        <f>100*I!G170/'Total GDP'!O170</f>
        <v>21.250701193165447</v>
      </c>
      <c r="T167" s="5">
        <f>100*I!H170/'Total GDP'!R170</f>
        <v>19.957753745218096</v>
      </c>
      <c r="U167" s="5">
        <f>100*I!I170/'Total GDP'!U170</f>
        <v>28.74257157712454</v>
      </c>
      <c r="V167" s="5">
        <f>100*I!J170/'Total GDP'!X170</f>
        <v>25.906686429960427</v>
      </c>
      <c r="W167" s="5">
        <f t="array" ref="W167">IF(ISNUMBER($O167),_xlfn.PERCENTILE.EXC(IF(ISNUMBER(O167:V167),O167:V167),0.25),#N/A)</f>
        <v>20.280990607204934</v>
      </c>
      <c r="X167" s="5">
        <f t="array" ref="X167">IF(ISNUMBER($O167),_xlfn.PERCENTILE.EXC(IF(ISNUMBER(O167:V167),O167:V167),0.5),#N/A)</f>
        <v>23.084964839565288</v>
      </c>
      <c r="Y167" s="5">
        <f t="array" ref="Y167">IF(ISNUMBER($O167),_xlfn.PERCENTILE.EXC(IF(ISNUMBER(O167:V167),O167:V167),0.75),#N/A)</f>
        <v>25.343782032456929</v>
      </c>
      <c r="AA167" s="4" t="s">
        <v>170</v>
      </c>
      <c r="AB167" s="5">
        <f>100*'Total GFCF'!C170/'Total GDP'!C170</f>
        <v>22.450359790077371</v>
      </c>
      <c r="AC167" s="5">
        <f>100*'Total GFCF'!D170/'Total GDP'!F170</f>
        <v>17.600108850942242</v>
      </c>
      <c r="AD167" s="5">
        <f>100*'Total GFCF'!E170/'Total GDP'!I170</f>
        <v>22.226947496390174</v>
      </c>
      <c r="AE167" s="5">
        <f>100*'Total GFCF'!F170/'Total GDP'!L170</f>
        <v>21.558454630964221</v>
      </c>
      <c r="AF167" s="5">
        <f>100*'Total GFCF'!G170/'Total GDP'!O170</f>
        <v>20.142184286197988</v>
      </c>
      <c r="AG167" s="5">
        <f>100*'Total GFCF'!H170/'Total GDP'!R170</f>
        <v>19.288612605138294</v>
      </c>
      <c r="AH167" s="5">
        <f>100*'Total GFCF'!I170/'Total GDP'!U170</f>
        <v>28.707336252422429</v>
      </c>
      <c r="AI167" s="5">
        <f>100*'Total GFCF'!J170/'Total GDP'!X170</f>
        <v>25.510967268177922</v>
      </c>
      <c r="AJ167" s="5">
        <f t="array" ref="AJ167">IF(ISNUMBER($AB167),_xlfn.PERCENTILE.EXC(IF(ISNUMBER(AB167:AI167),AB167:AI167),0.25),#N/A)</f>
        <v>19.502005525403217</v>
      </c>
      <c r="AK167" s="5">
        <f t="array" ref="AK167">IF(ISNUMBER($AB167),_xlfn.PERCENTILE.EXC(IF(ISNUMBER(AB167:AI167),AB167:AI167),0.5),#N/A)</f>
        <v>21.892701063677197</v>
      </c>
      <c r="AL167" s="5">
        <f t="array" ref="AL167">IF(ISNUMBER($AB167),_xlfn.PERCENTILE.EXC(IF(ISNUMBER(AB167:AI167),AB167:AI167),0.75),#N/A)</f>
        <v>24.745815398652784</v>
      </c>
      <c r="AN167" s="4" t="s">
        <v>170</v>
      </c>
      <c r="AO167" s="5">
        <f>100*'Housing Investment'!C170/'Total GDP'!C170</f>
        <v>4.9893377714199278</v>
      </c>
      <c r="AP167" s="5">
        <f>100*'Housing Investment'!D170/'Total GDP'!F170</f>
        <v>5.2357303217905979</v>
      </c>
      <c r="AQ167" s="5">
        <f>100*'Housing Investment'!E170/'Total GDP'!I170</f>
        <v>5.7889123544519689</v>
      </c>
      <c r="AR167" s="5">
        <f>100*'Housing Investment'!F170/'Total GDP'!L170</f>
        <v>6.66546553252536</v>
      </c>
      <c r="AS167" s="5">
        <f>100*'Housing Investment'!G170/'Total GDP'!O170</f>
        <v>5.0518756601323043</v>
      </c>
      <c r="AT167" s="5">
        <f>100*'Housing Investment'!H170/'Total GDP'!R170</f>
        <v>5.6307623419790147</v>
      </c>
      <c r="AU167" s="5">
        <f>100*'Housing Investment'!I170/'Total GDP'!U170</f>
        <v>4.6910248752798411</v>
      </c>
      <c r="AV167" s="5">
        <f>100*'Housing Investment'!J170/'Total GDP'!X170</f>
        <v>9.0702639487604877</v>
      </c>
      <c r="AW167" s="5">
        <f t="array" ref="AW167">IF(ISNUMBER($AO167),_xlfn.PERCENTILE.EXC(IF(ISNUMBER(AO167:AV167),AO167:AV167),0.25),#N/A)</f>
        <v>5.0049722435980222</v>
      </c>
      <c r="AX167" s="5">
        <f t="array" ref="AX167">IF(ISNUMBER($AO167),_xlfn.PERCENTILE.EXC(IF(ISNUMBER(AO167:AV167),AO167:AV167),0.5),#N/A)</f>
        <v>5.4332463318848063</v>
      </c>
      <c r="AY167" s="5">
        <f t="array" ref="AY167">IF(ISNUMBER($AO167),_xlfn.PERCENTILE.EXC(IF(ISNUMBER(AO167:AV167),AO167:AV167),0.75),#N/A)</f>
        <v>6.4463272380070125</v>
      </c>
      <c r="BA167" s="4" t="s">
        <v>170</v>
      </c>
      <c r="BB167" s="5">
        <f>100*'Total Non-Res GFCF'!C170/'Total GDP'!C170</f>
        <v>17.461022018657442</v>
      </c>
      <c r="BC167" s="5">
        <f>100*'Total Non-Res GFCF'!D170/'Total GDP'!F170</f>
        <v>12.364378529151644</v>
      </c>
      <c r="BD167" s="5">
        <f>100*'Total Non-Res GFCF'!E170/'Total GDP'!I170</f>
        <v>16.438040708360653</v>
      </c>
      <c r="BE167" s="5">
        <f>100*'Total Non-Res GFCF'!F170/'Total GDP'!L170</f>
        <v>14.892989098438862</v>
      </c>
      <c r="BF167" s="5">
        <f>100*'Total Non-Res GFCF'!G170/'Total GDP'!O170</f>
        <v>15.090333894287864</v>
      </c>
      <c r="BG167" s="5">
        <f>100*'Total Non-Res GFCF'!H170/'Total GDP'!R170</f>
        <v>13.657850263159277</v>
      </c>
      <c r="BH167" s="5">
        <f>100*'Total Non-Res GFCF'!I170/'Total GDP'!U170</f>
        <v>24.016311377142586</v>
      </c>
      <c r="BI167" s="5">
        <f>100*'Total Non-Res GFCF'!J170/'Total GDP'!X170</f>
        <v>16.440703319417437</v>
      </c>
      <c r="BJ167" s="5">
        <f t="array" ref="BJ167">IF(ISNUMBER($BB167),_xlfn.PERCENTILE.EXC(IF(ISNUMBER(BB167:BI167),BB167:BI167),0.25),#N/A)</f>
        <v>13.966634971979174</v>
      </c>
      <c r="BK167" s="5">
        <f t="array" ref="BK167">IF(ISNUMBER($BB167),_xlfn.PERCENTILE.EXC(IF(ISNUMBER(BB167:BI167),BB167:BI167),0.5),#N/A)</f>
        <v>15.764187301324259</v>
      </c>
      <c r="BL167" s="5">
        <f t="array" ref="BL167">IF(ISNUMBER($BB167),_xlfn.PERCENTILE.EXC(IF(ISNUMBER(BB167:BI167),BB167:BI167),0.75),#N/A)</f>
        <v>17.20594234384744</v>
      </c>
      <c r="BN167" s="4" t="s">
        <v>170</v>
      </c>
      <c r="BO167" s="5">
        <f>100*G!C170/'Total GDP'!C170</f>
        <v>15.823515391734176</v>
      </c>
      <c r="BP167" s="5">
        <f>100*G!D170/'Total GDP'!F170</f>
        <v>18.494591468807403</v>
      </c>
      <c r="BQ167" s="5">
        <f>100*G!E170/'Total GDP'!I170</f>
        <v>22.651331543914065</v>
      </c>
      <c r="BR167" s="5">
        <f>100*G!F170/'Total GDP'!L170</f>
        <v>18.588523586214365</v>
      </c>
      <c r="BS167" s="5">
        <f>100*G!G170/'Total GDP'!O170</f>
        <v>19.039542240887016</v>
      </c>
      <c r="BT167" s="5">
        <f>100*G!H170/'Total GDP'!R170</f>
        <v>19.487114592778902</v>
      </c>
      <c r="BU167" s="5">
        <f>100*G!I170/'Total GDP'!U170</f>
        <v>18.220100463645309</v>
      </c>
      <c r="BV167" s="5">
        <f>100*G!J170/'Total GDP'!X170</f>
        <v>16.075807643317876</v>
      </c>
      <c r="BW167" s="5">
        <f t="array" ref="BW167">IF(ISNUMBER($BO167),_xlfn.PERCENTILE.EXC(IF(ISNUMBER(BO167:BV167),BO167:BV167),0.25),#N/A)</f>
        <v>16.611880848399736</v>
      </c>
      <c r="BX167" s="5">
        <f t="array" ref="BX167">IF(ISNUMBER($BO167),_xlfn.PERCENTILE.EXC(IF(ISNUMBER(BO167:BV167),BO167:BV167),0.5),#N/A)</f>
        <v>18.541557527510882</v>
      </c>
      <c r="BY167" s="5">
        <f t="array" ref="BY167">IF(ISNUMBER($BO167),_xlfn.PERCENTILE.EXC(IF(ISNUMBER(BO167:BV167),BO167:BV167),0.75),#N/A)</f>
        <v>19.375221504805928</v>
      </c>
      <c r="CA167" s="4" t="s">
        <v>170</v>
      </c>
      <c r="CB167" s="5">
        <f>100*IMP!C170/'Total GDP'!C170</f>
        <v>14.023374090981722</v>
      </c>
      <c r="CC167" s="5">
        <f>100*IMP!D170/'Total GDP'!F170</f>
        <v>24.287910742227357</v>
      </c>
      <c r="CD167" s="5">
        <f>100*IMP!E170/'Total GDP'!I170</f>
        <v>24.706900025939525</v>
      </c>
      <c r="CE167" s="5">
        <f>100*IMP!F170/'Total GDP'!L170</f>
        <v>29.380713845862342</v>
      </c>
      <c r="CF167" s="5">
        <f>100*IMP!G170/'Total GDP'!O170</f>
        <v>23.756234933822526</v>
      </c>
      <c r="CG167" s="5">
        <f>100*IMP!H170/'Total GDP'!R170</f>
        <v>28.834529012664142</v>
      </c>
      <c r="CH167" s="5">
        <f>100*IMP!I170/'Total GDP'!U170</f>
        <v>13.289733199840152</v>
      </c>
      <c r="CI167" s="5">
        <f>100*IMP!J170/'Total GDP'!X170</f>
        <v>25.710866638562901</v>
      </c>
      <c r="CJ167" s="5">
        <f t="array" ref="CJ167">IF(ISNUMBER($CB167),_xlfn.PERCENTILE.EXC(IF(ISNUMBER(CB167:CI167),CB167:CI167),0.25),#N/A)</f>
        <v>16.456589301691924</v>
      </c>
      <c r="CK167" s="5">
        <f t="array" ref="CK167">IF(ISNUMBER($CB167),_xlfn.PERCENTILE.EXC(IF(ISNUMBER(CB167:CI167),CB167:CI167),0.5),#N/A)</f>
        <v>24.497405384083443</v>
      </c>
      <c r="CL167" s="5">
        <f t="array" ref="CL167">IF(ISNUMBER($CB167),_xlfn.PERCENTILE.EXC(IF(ISNUMBER(CB167:CI167),CB167:CI167),0.75),#N/A)</f>
        <v>28.053613419138831</v>
      </c>
      <c r="CN167" s="4" t="s">
        <v>170</v>
      </c>
      <c r="CO167" s="5">
        <f>100*EXP!C170/'Total GDP'!C170</f>
        <v>10.0503038881052</v>
      </c>
      <c r="CP167" s="5">
        <f>100*EXP!D170/'Total GDP'!F170</f>
        <v>24.247908020953805</v>
      </c>
      <c r="CQ167" s="5">
        <f>100*EXP!E170/'Total GDP'!I170</f>
        <v>25.455472516902439</v>
      </c>
      <c r="CR167" s="5">
        <f>100*EXP!F170/'Total GDP'!L170</f>
        <v>29.726293672222333</v>
      </c>
      <c r="CS167" s="5">
        <f>100*EXP!G170/'Total GDP'!O170</f>
        <v>24.081500123814287</v>
      </c>
      <c r="CT167" s="5">
        <f>100*EXP!H170/'Total GDP'!R170</f>
        <v>38.225672274790846</v>
      </c>
      <c r="CU167" s="5">
        <f>100*EXP!I170/'Total GDP'!U170</f>
        <v>10.178282149011048</v>
      </c>
      <c r="CV167" s="5">
        <f>100*EXP!J170/'Total GDP'!X170</f>
        <v>25.588025982385282</v>
      </c>
      <c r="CW167" s="5">
        <f t="array" ref="CW167">IF(ISNUMBER($CO167),_xlfn.PERCENTILE.EXC(IF(ISNUMBER(CO167:CV167),CO167:CV167),0.25),#N/A)</f>
        <v>13.654086642711858</v>
      </c>
      <c r="CX167" s="5">
        <f t="array" ref="CX167">IF(ISNUMBER($CO167),_xlfn.PERCENTILE.EXC(IF(ISNUMBER(CO167:CV167),CO167:CV167),0.5),#N/A)</f>
        <v>24.851690268928124</v>
      </c>
      <c r="CY167" s="5">
        <f t="array" ref="CY167">IF(ISNUMBER($CO167),_xlfn.PERCENTILE.EXC(IF(ISNUMBER(CO167:CV167),CO167:CV167),0.75),#N/A)</f>
        <v>28.69172674976307</v>
      </c>
      <c r="DC167" s="4" t="s">
        <v>170</v>
      </c>
      <c r="DD167" s="5">
        <f t="shared" si="80"/>
        <v>100.00000000000001</v>
      </c>
      <c r="DE167" s="5">
        <f t="shared" si="80"/>
        <v>100</v>
      </c>
      <c r="DF167" s="5">
        <f t="shared" si="80"/>
        <v>100.00002504357582</v>
      </c>
      <c r="DG167" s="5">
        <f t="shared" si="76"/>
        <v>100</v>
      </c>
      <c r="DH167" s="5">
        <f t="shared" si="76"/>
        <v>100.0001254492652</v>
      </c>
      <c r="DI167" s="5">
        <f t="shared" si="76"/>
        <v>99.999999999999972</v>
      </c>
      <c r="DJ167" s="5">
        <f t="shared" si="76"/>
        <v>99.999999999999986</v>
      </c>
      <c r="DK167" s="5">
        <f t="shared" si="76"/>
        <v>100.00000000000001</v>
      </c>
      <c r="DM167" s="4" t="s">
        <v>170</v>
      </c>
      <c r="DN167" s="5">
        <f t="shared" si="81"/>
        <v>100.10763968907526</v>
      </c>
      <c r="DO167" s="5">
        <f t="shared" si="81"/>
        <v>98.423659432614457</v>
      </c>
      <c r="DP167" s="5">
        <f t="shared" si="81"/>
        <v>99.811075622075521</v>
      </c>
      <c r="DQ167" s="5">
        <f t="shared" si="77"/>
        <v>100.41802851593957</v>
      </c>
      <c r="DR167" s="5">
        <f t="shared" si="77"/>
        <v>100.10063069482555</v>
      </c>
      <c r="DS167" s="5">
        <f t="shared" si="77"/>
        <v>99.894077362611696</v>
      </c>
      <c r="DT167" s="5">
        <f t="shared" si="77"/>
        <v>100.86498425152865</v>
      </c>
      <c r="DU167" s="5">
        <f t="shared" si="77"/>
        <v>99.793754617856763</v>
      </c>
      <c r="DY167" s="4" t="s">
        <v>170</v>
      </c>
      <c r="DZ167" s="5">
        <f t="shared" si="84"/>
        <v>65.267542247348246</v>
      </c>
      <c r="EA167" s="5">
        <f t="shared" si="84"/>
        <v>65.949238315387205</v>
      </c>
      <c r="EB167" s="5">
        <f t="shared" si="84"/>
        <v>52.855960541901922</v>
      </c>
      <c r="EC167" s="5">
        <f t="shared" si="84"/>
        <v>57.990975085035011</v>
      </c>
      <c r="ED167" s="5">
        <f t="shared" si="84"/>
        <v>59.425321956394292</v>
      </c>
      <c r="EE167" s="5">
        <f t="shared" si="84"/>
        <v>51.112205158218913</v>
      </c>
      <c r="EF167" s="5">
        <f t="shared" si="84"/>
        <v>56.52483236344117</v>
      </c>
      <c r="EG167" s="5">
        <f t="shared" si="84"/>
        <v>58.053834553680119</v>
      </c>
      <c r="EH167" s="5">
        <f t="array" ref="EH167">IF(ISNUMBER($B167),_xlfn.PERCENTILE.EXC(IF(ISNUMBER(DZ167:EG167),DZ167:EG167),0.25),#N/A)</f>
        <v>53.773178497286736</v>
      </c>
      <c r="EI167" s="5">
        <f t="array" ref="EI167">IF(ISNUMBER($B167),_xlfn.PERCENTILE.EXC(IF(ISNUMBER(DZ167:EG167),DZ167:EG167),0.5),#N/A)</f>
        <v>58.022404819357561</v>
      </c>
      <c r="EJ167" s="5">
        <f t="array" ref="EJ167">IF(ISNUMBER($B167),_xlfn.PERCENTILE.EXC(IF(ISNUMBER(DZ167:EG167),DZ167:EG167),0.75),#N/A)</f>
        <v>63.806987174609759</v>
      </c>
      <c r="EL167" s="4" t="s">
        <v>170</v>
      </c>
      <c r="EM167" s="5">
        <f t="shared" si="85"/>
        <v>22.894754630628285</v>
      </c>
      <c r="EN167" s="5">
        <f t="shared" si="85"/>
        <v>15.300606636609583</v>
      </c>
      <c r="EO167" s="5">
        <f t="shared" si="85"/>
        <v>23.699843622078511</v>
      </c>
      <c r="EP167" s="5">
        <f t="shared" si="85"/>
        <v>23.153741961895548</v>
      </c>
      <c r="EQ167" s="5">
        <f t="shared" si="85"/>
        <v>21.229337962866548</v>
      </c>
      <c r="ER167" s="5">
        <f t="shared" si="85"/>
        <v>19.978915939903231</v>
      </c>
      <c r="ES167" s="5">
        <f t="shared" si="85"/>
        <v>28.496084930176284</v>
      </c>
      <c r="ET167" s="5">
        <f t="shared" si="85"/>
        <v>25.960228201820527</v>
      </c>
      <c r="EU167" s="5">
        <f t="array" ref="EU167">IF(ISNUMBER($O167),_xlfn.PERCENTILE.EXC(IF(ISNUMBER(EM167:ET167),EM167:ET167),0.25),#N/A)</f>
        <v>20.291521445644062</v>
      </c>
      <c r="EV167" s="5">
        <f t="array" ref="EV167">IF(ISNUMBER($O167),_xlfn.PERCENTILE.EXC(IF(ISNUMBER(EM167:ET167),EM167:ET167),0.5),#N/A)</f>
        <v>23.024248296261916</v>
      </c>
      <c r="EW167" s="5">
        <f t="array" ref="EW167">IF(ISNUMBER($O167),_xlfn.PERCENTILE.EXC(IF(ISNUMBER(EM167:ET167),EM167:ET167),0.75),#N/A)</f>
        <v>25.395132056885025</v>
      </c>
      <c r="EY167" s="4" t="s">
        <v>170</v>
      </c>
      <c r="EZ167" s="5">
        <f t="shared" si="86"/>
        <v>22.426220276300629</v>
      </c>
      <c r="FA167" s="5">
        <f t="shared" si="86"/>
        <v>17.881989912183787</v>
      </c>
      <c r="FB167" s="5">
        <f t="shared" si="86"/>
        <v>22.269019102198889</v>
      </c>
      <c r="FC167" s="5">
        <f t="shared" si="86"/>
        <v>21.468709304069041</v>
      </c>
      <c r="FD167" s="5">
        <f t="shared" si="86"/>
        <v>20.121935442749599</v>
      </c>
      <c r="FE167" s="5">
        <f t="shared" si="86"/>
        <v>19.309065276334017</v>
      </c>
      <c r="FF167" s="5">
        <f t="shared" si="86"/>
        <v>28.461151771792753</v>
      </c>
      <c r="FG167" s="5">
        <f t="shared" si="86"/>
        <v>25.563691200784895</v>
      </c>
      <c r="FH167" s="5">
        <f t="array" ref="FH167">IF(ISNUMBER($AB167),_xlfn.PERCENTILE.EXC(IF(ISNUMBER(EZ167:FG167),EZ167:FG167),0.25),#N/A)</f>
        <v>19.512282817937912</v>
      </c>
      <c r="FI167" s="5">
        <f t="array" ref="FI167">IF(ISNUMBER($AB167),_xlfn.PERCENTILE.EXC(IF(ISNUMBER(EZ167:FG167),EZ167:FG167),0.5),#N/A)</f>
        <v>21.868864203133967</v>
      </c>
      <c r="FJ167" s="5">
        <f t="array" ref="FJ167">IF(ISNUMBER($AB167),_xlfn.PERCENTILE.EXC(IF(ISNUMBER(EZ167:FG167),EZ167:FG167),0.75),#N/A)</f>
        <v>24.779323469663829</v>
      </c>
      <c r="FL167" s="4" t="s">
        <v>170</v>
      </c>
      <c r="FM167" s="5">
        <f t="shared" si="87"/>
        <v>4.983973038337866</v>
      </c>
      <c r="FN167" s="5">
        <f t="shared" si="87"/>
        <v>5.3195850997343062</v>
      </c>
      <c r="FO167" s="5">
        <f t="shared" si="87"/>
        <v>5.799869722245151</v>
      </c>
      <c r="FP167" s="5">
        <f t="shared" si="87"/>
        <v>6.6377179785673013</v>
      </c>
      <c r="FQ167" s="5">
        <f t="shared" si="87"/>
        <v>5.0467970332113481</v>
      </c>
      <c r="FR167" s="5">
        <f t="shared" si="87"/>
        <v>5.6367329181484527</v>
      </c>
      <c r="FS167" s="5">
        <f t="shared" si="87"/>
        <v>4.6507962204026683</v>
      </c>
      <c r="FT167" s="5">
        <f t="shared" si="87"/>
        <v>9.0890096113664871</v>
      </c>
      <c r="FU167" s="5">
        <f t="array" ref="FU167">IF(ISNUMBER($AO167),_xlfn.PERCENTILE.EXC(IF(ISNUMBER(FM167:FT167),FM167:FT167),0.25),#N/A)</f>
        <v>4.9996790370562367</v>
      </c>
      <c r="FV167" s="5">
        <f t="array" ref="FV167">IF(ISNUMBER($AO167),_xlfn.PERCENTILE.EXC(IF(ISNUMBER(FM167:FT167),FM167:FT167),0.5),#N/A)</f>
        <v>5.478159008941379</v>
      </c>
      <c r="FW167" s="5">
        <f t="array" ref="FW167">IF(ISNUMBER($AO167),_xlfn.PERCENTILE.EXC(IF(ISNUMBER(FM167:FT167),FM167:FT167),0.75),#N/A)</f>
        <v>6.4282559144867637</v>
      </c>
      <c r="FY167" s="4" t="s">
        <v>170</v>
      </c>
      <c r="FZ167" s="5">
        <f t="shared" si="88"/>
        <v>17.442247237962761</v>
      </c>
      <c r="GA167" s="5">
        <f t="shared" si="88"/>
        <v>12.562404812449477</v>
      </c>
      <c r="GB167" s="5">
        <f t="shared" si="88"/>
        <v>16.469154956912416</v>
      </c>
      <c r="GC167" s="5">
        <f t="shared" si="88"/>
        <v>14.830991325501742</v>
      </c>
      <c r="GD167" s="5">
        <f t="shared" si="88"/>
        <v>15.075163652358407</v>
      </c>
      <c r="GE167" s="5">
        <f t="shared" si="88"/>
        <v>13.672332358185562</v>
      </c>
      <c r="GF167" s="5">
        <f t="shared" si="88"/>
        <v>23.810355551390082</v>
      </c>
      <c r="GG167" s="5">
        <f t="shared" si="88"/>
        <v>16.474681589418413</v>
      </c>
      <c r="GH167" s="5">
        <f t="array" ref="GH167">IF(ISNUMBER($BB167),_xlfn.PERCENTILE.EXC(IF(ISNUMBER(FZ167:GG167),FZ167:GG167),0.25),#N/A)</f>
        <v>13.961997100014607</v>
      </c>
      <c r="GI167" s="5">
        <f t="array" ref="GI167">IF(ISNUMBER($BB167),_xlfn.PERCENTILE.EXC(IF(ISNUMBER(FZ167:GG167),FZ167:GG167),0.5),#N/A)</f>
        <v>15.772159304635412</v>
      </c>
      <c r="GJ167" s="5">
        <f t="array" ref="GJ167">IF(ISNUMBER($BB167),_xlfn.PERCENTILE.EXC(IF(ISNUMBER(FZ167:GG167),FZ167:GG167),0.75),#N/A)</f>
        <v>17.200355825826673</v>
      </c>
      <c r="GL167" s="4" t="s">
        <v>170</v>
      </c>
      <c r="GM167" s="5">
        <f t="shared" si="89"/>
        <v>15.806501322856578</v>
      </c>
      <c r="GN167" s="5">
        <f t="shared" si="89"/>
        <v>18.790798447673737</v>
      </c>
      <c r="GO167" s="5">
        <f t="shared" si="89"/>
        <v>22.694206432241074</v>
      </c>
      <c r="GP167" s="5">
        <f t="shared" si="89"/>
        <v>18.511141735135507</v>
      </c>
      <c r="GQ167" s="5">
        <f t="shared" si="89"/>
        <v>19.020401878318253</v>
      </c>
      <c r="GR167" s="5">
        <f t="shared" si="89"/>
        <v>19.507777745462743</v>
      </c>
      <c r="GS167" s="5">
        <f t="shared" si="89"/>
        <v>18.06385099729907</v>
      </c>
      <c r="GT167" s="5">
        <f t="shared" si="89"/>
        <v>16.109031777466889</v>
      </c>
      <c r="GU167" s="5">
        <f t="array" ref="GU167">IF(ISNUMBER($BO167),_xlfn.PERCENTILE.EXC(IF(ISNUMBER(GM167:GT167),GM167:GT167),0.25),#N/A)</f>
        <v>16.597736582424936</v>
      </c>
      <c r="GV167" s="5">
        <f t="array" ref="GV167">IF(ISNUMBER($BO167),_xlfn.PERCENTILE.EXC(IF(ISNUMBER(GM167:GT167),GM167:GT167),0.5),#N/A)</f>
        <v>18.650970091404623</v>
      </c>
      <c r="GW167" s="5">
        <f t="array" ref="GW167">IF(ISNUMBER($BO167),_xlfn.PERCENTILE.EXC(IF(ISNUMBER(GM167:GT167),GM167:GT167),0.75),#N/A)</f>
        <v>19.38593377867662</v>
      </c>
      <c r="GY167" s="4" t="s">
        <v>170</v>
      </c>
      <c r="GZ167" s="5">
        <f t="shared" si="90"/>
        <v>14.008295605147598</v>
      </c>
      <c r="HA167" s="5">
        <f t="shared" si="90"/>
        <v>24.67690277138702</v>
      </c>
      <c r="HB167" s="5">
        <f t="shared" si="90"/>
        <v>24.753665734942771</v>
      </c>
      <c r="HC167" s="5">
        <f t="shared" si="90"/>
        <v>29.258405368114431</v>
      </c>
      <c r="HD167" s="5">
        <f t="shared" si="90"/>
        <v>23.732352902198588</v>
      </c>
      <c r="HE167" s="5">
        <f t="shared" si="90"/>
        <v>28.865103691779343</v>
      </c>
      <c r="HF167" s="5">
        <f t="shared" si="90"/>
        <v>13.175764908364362</v>
      </c>
      <c r="HG167" s="5">
        <f t="shared" si="90"/>
        <v>25.764003706462695</v>
      </c>
      <c r="HH167" s="5">
        <f t="array" ref="HH167">IF(ISNUMBER($CB167),_xlfn.PERCENTILE.EXC(IF(ISNUMBER(GZ167:HG167),GZ167:HG167),0.25),#N/A)</f>
        <v>16.439309929410346</v>
      </c>
      <c r="HI167" s="5">
        <f t="array" ref="HI167">IF(ISNUMBER($CB167),_xlfn.PERCENTILE.EXC(IF(ISNUMBER(GZ167:HG167),GZ167:HG167),0.5),#N/A)</f>
        <v>24.715284253164896</v>
      </c>
      <c r="HJ167" s="5">
        <f t="array" ref="HJ167">IF(ISNUMBER($CB167),_xlfn.PERCENTILE.EXC(IF(ISNUMBER(GZ167:HG167),GZ167:HG167),0.75),#N/A)</f>
        <v>28.08982869545018</v>
      </c>
      <c r="HL167" s="4" t="s">
        <v>170</v>
      </c>
      <c r="HM167" s="5">
        <f t="shared" si="82"/>
        <v>10.039497404314478</v>
      </c>
      <c r="HN167" s="5">
        <f t="shared" si="82"/>
        <v>24.636259371716495</v>
      </c>
      <c r="HO167" s="5">
        <f t="shared" si="82"/>
        <v>25.503655138721275</v>
      </c>
      <c r="HP167" s="5">
        <f t="shared" si="78"/>
        <v>29.602546586048355</v>
      </c>
      <c r="HQ167" s="5">
        <f t="shared" si="78"/>
        <v>24.057291104619502</v>
      </c>
      <c r="HR167" s="5">
        <f t="shared" si="78"/>
        <v>38.266204848194462</v>
      </c>
      <c r="HS167" s="5">
        <f t="shared" si="78"/>
        <v>10.090996617447836</v>
      </c>
      <c r="HT167" s="5">
        <f t="shared" si="78"/>
        <v>25.64090917349516</v>
      </c>
      <c r="HU167" s="5">
        <f t="array" ref="HU167">IF(ISNUMBER($CO167),_xlfn.PERCENTILE.EXC(IF(ISNUMBER(HM167:HT167),HM167:HT167),0.25),#N/A)</f>
        <v>13.582570239240752</v>
      </c>
      <c r="HV167" s="5">
        <f t="array" ref="HV167">IF(ISNUMBER($CO167),_xlfn.PERCENTILE.EXC(IF(ISNUMBER(HM167:HT167),HM167:HT167),0.5),#N/A)</f>
        <v>25.069957255218885</v>
      </c>
      <c r="HW167" s="5">
        <f t="array" ref="HW167">IF(ISNUMBER($CO167),_xlfn.PERCENTILE.EXC(IF(ISNUMBER(HM167:HT167),HM167:HT167),0.75),#N/A)</f>
        <v>28.612137232910058</v>
      </c>
      <c r="IB167" s="4" t="s">
        <v>170</v>
      </c>
      <c r="IC167" s="5">
        <f t="shared" si="83"/>
        <v>99.999999999999986</v>
      </c>
      <c r="ID167" s="5">
        <f t="shared" si="83"/>
        <v>100</v>
      </c>
      <c r="IE167" s="5">
        <f t="shared" si="83"/>
        <v>100.00000000000001</v>
      </c>
      <c r="IF167" s="5">
        <f t="shared" si="79"/>
        <v>100</v>
      </c>
      <c r="IG167" s="5">
        <f t="shared" si="79"/>
        <v>100</v>
      </c>
      <c r="IH167" s="5">
        <f t="shared" si="79"/>
        <v>100.00000000000001</v>
      </c>
      <c r="II167" s="5">
        <f t="shared" si="79"/>
        <v>100</v>
      </c>
      <c r="IJ167" s="5">
        <f t="shared" si="79"/>
        <v>100.00000000000001</v>
      </c>
    </row>
    <row r="168" spans="1:244" x14ac:dyDescent="0.25">
      <c r="A168" s="4" t="s">
        <v>171</v>
      </c>
      <c r="B168" s="5">
        <f>100*'C'!C171/'Total GDP'!C171</f>
        <v>65.80097115598852</v>
      </c>
      <c r="C168" s="5">
        <f>100*'C'!D171/'Total GDP'!F171</f>
        <v>64.669469356746248</v>
      </c>
      <c r="D168" s="5">
        <f>100*'C'!E171/'Total GDP'!I171</f>
        <v>52.967889804061265</v>
      </c>
      <c r="E168" s="5">
        <f>100*'C'!F171/'Total GDP'!L171</f>
        <v>58.362393407094601</v>
      </c>
      <c r="F168" s="5">
        <f>100*'C'!G171/'Total GDP'!O171</f>
        <v>59.367661525892807</v>
      </c>
      <c r="G168" s="5">
        <f>100*'C'!H171/'Total GDP'!R171</f>
        <v>51.206783403217841</v>
      </c>
      <c r="H168" s="5">
        <f>100*'C'!I171/'Total GDP'!U171</f>
        <v>56.92760917585634</v>
      </c>
      <c r="I168" s="5">
        <f>100*'C'!J171/'Total GDP'!X171</f>
        <v>58.168509018773591</v>
      </c>
      <c r="J168" s="5">
        <f t="array" ref="J168">IF(ISNUMBER($B168),_xlfn.PERCENTILE.EXC(IF(ISNUMBER(B168:I168),B168:I168),0.25),#N/A)</f>
        <v>53.957819647010034</v>
      </c>
      <c r="K168" s="5">
        <f t="array" ref="K168">IF(ISNUMBER($B168),_xlfn.PERCENTILE.EXC(IF(ISNUMBER(B168:I168),B168:I168),0.5),#N/A)</f>
        <v>58.265451212934096</v>
      </c>
      <c r="L168" s="5">
        <f t="array" ref="L168">IF(ISNUMBER($B168),_xlfn.PERCENTILE.EXC(IF(ISNUMBER(B168:I168),B168:I168),0.75),#N/A)</f>
        <v>63.344017399032886</v>
      </c>
      <c r="N168" s="4" t="s">
        <v>171</v>
      </c>
      <c r="O168" s="5">
        <f>100*I!C171/'Total GDP'!C171</f>
        <v>22.1433546967192</v>
      </c>
      <c r="P168" s="5">
        <f>100*I!D171/'Total GDP'!F171</f>
        <v>15.122261854409183</v>
      </c>
      <c r="Q168" s="5">
        <f>100*I!E171/'Total GDP'!I171</f>
        <v>22.966388421515092</v>
      </c>
      <c r="R168" s="5">
        <f>100*I!F171/'Total GDP'!L171</f>
        <v>22.424034609091379</v>
      </c>
      <c r="S168" s="5">
        <f>100*I!G171/'Total GDP'!O171</f>
        <v>20.748123899720607</v>
      </c>
      <c r="T168" s="5">
        <f>100*I!H171/'Total GDP'!R171</f>
        <v>19.478143368892621</v>
      </c>
      <c r="U168" s="5">
        <f>100*I!I171/'Total GDP'!U171</f>
        <v>29.302838294545161</v>
      </c>
      <c r="V168" s="5">
        <f>100*I!J171/'Total GDP'!X171</f>
        <v>25.867431433533948</v>
      </c>
      <c r="W168" s="5">
        <f t="array" ref="W168">IF(ISNUMBER($O168),_xlfn.PERCENTILE.EXC(IF(ISNUMBER(O168:V168),O168:V168),0.25),#N/A)</f>
        <v>19.795638501599619</v>
      </c>
      <c r="X168" s="5">
        <f t="array" ref="X168">IF(ISNUMBER($O168),_xlfn.PERCENTILE.EXC(IF(ISNUMBER(O168:V168),O168:V168),0.5),#N/A)</f>
        <v>22.28369465290529</v>
      </c>
      <c r="Y168" s="5">
        <f t="array" ref="Y168">IF(ISNUMBER($O168),_xlfn.PERCENTILE.EXC(IF(ISNUMBER(O168:V168),O168:V168),0.75),#N/A)</f>
        <v>25.142170680529233</v>
      </c>
      <c r="AA168" s="4" t="s">
        <v>171</v>
      </c>
      <c r="AB168" s="5">
        <f>100*'Total GFCF'!C171/'Total GDP'!C171</f>
        <v>22.463896442087076</v>
      </c>
      <c r="AC168" s="5">
        <f>100*'Total GFCF'!D171/'Total GDP'!F171</f>
        <v>17.160707021452566</v>
      </c>
      <c r="AD168" s="5">
        <f>100*'Total GFCF'!E171/'Total GDP'!I171</f>
        <v>22.241071067471911</v>
      </c>
      <c r="AE168" s="5">
        <f>100*'Total GFCF'!F171/'Total GDP'!L171</f>
        <v>21.280754435579848</v>
      </c>
      <c r="AF168" s="5">
        <f>100*'Total GFCF'!G171/'Total GDP'!O171</f>
        <v>20.371210743195657</v>
      </c>
      <c r="AG168" s="5">
        <f>100*'Total GFCF'!H171/'Total GDP'!R171</f>
        <v>19.71160256634683</v>
      </c>
      <c r="AH168" s="5">
        <f>100*'Total GFCF'!I171/'Total GDP'!U171</f>
        <v>28.913389931168261</v>
      </c>
      <c r="AI168" s="5">
        <f>100*'Total GFCF'!J171/'Total GDP'!X171</f>
        <v>25.520054933958068</v>
      </c>
      <c r="AJ168" s="5">
        <f t="array" ref="AJ168">IF(ISNUMBER($AB168),_xlfn.PERCENTILE.EXC(IF(ISNUMBER(AB168:AI168),AB168:AI168),0.25),#N/A)</f>
        <v>19.876504610559039</v>
      </c>
      <c r="AK168" s="5">
        <f t="array" ref="AK168">IF(ISNUMBER($AB168),_xlfn.PERCENTILE.EXC(IF(ISNUMBER(AB168:AI168),AB168:AI168),0.5),#N/A)</f>
        <v>21.760912751525879</v>
      </c>
      <c r="AL168" s="5">
        <f t="array" ref="AL168">IF(ISNUMBER($AB168),_xlfn.PERCENTILE.EXC(IF(ISNUMBER(AB168:AI168),AB168:AI168),0.75),#N/A)</f>
        <v>24.756015310990321</v>
      </c>
      <c r="AN168" s="4" t="s">
        <v>171</v>
      </c>
      <c r="AO168" s="5">
        <f>100*'Housing Investment'!C171/'Total GDP'!C171</f>
        <v>5.0250635060529767</v>
      </c>
      <c r="AP168" s="5">
        <f>100*'Housing Investment'!D171/'Total GDP'!F171</f>
        <v>5.2773370043993513</v>
      </c>
      <c r="AQ168" s="5">
        <f>100*'Housing Investment'!E171/'Total GDP'!I171</f>
        <v>5.7810430231971912</v>
      </c>
      <c r="AR168" s="5">
        <f>100*'Housing Investment'!F171/'Total GDP'!L171</f>
        <v>6.4585521508338521</v>
      </c>
      <c r="AS168" s="5">
        <f>100*'Housing Investment'!G171/'Total GDP'!O171</f>
        <v>5.1046669784321645</v>
      </c>
      <c r="AT168" s="5">
        <f>100*'Housing Investment'!H171/'Total GDP'!R171</f>
        <v>5.759158793641193</v>
      </c>
      <c r="AU168" s="5">
        <f>100*'Housing Investment'!I171/'Total GDP'!U171</f>
        <v>4.638344961952412</v>
      </c>
      <c r="AV168" s="5">
        <f>100*'Housing Investment'!J171/'Total GDP'!X171</f>
        <v>9.1825880895638932</v>
      </c>
      <c r="AW168" s="5">
        <f t="array" ref="AW168">IF(ISNUMBER($AO168),_xlfn.PERCENTILE.EXC(IF(ISNUMBER(AO168:AV168),AO168:AV168),0.25),#N/A)</f>
        <v>5.0449643741477734</v>
      </c>
      <c r="AX168" s="5">
        <f t="array" ref="AX168">IF(ISNUMBER($AO168),_xlfn.PERCENTILE.EXC(IF(ISNUMBER(AO168:AV168),AO168:AV168),0.5),#N/A)</f>
        <v>5.5182478990202721</v>
      </c>
      <c r="AY168" s="5">
        <f t="array" ref="AY168">IF(ISNUMBER($AO168),_xlfn.PERCENTILE.EXC(IF(ISNUMBER(AO168:AV168),AO168:AV168),0.75),#N/A)</f>
        <v>6.2891748689246869</v>
      </c>
      <c r="BA168" s="4" t="s">
        <v>171</v>
      </c>
      <c r="BB168" s="5">
        <f>100*'Total Non-Res GFCF'!C171/'Total GDP'!C171</f>
        <v>17.438832936034096</v>
      </c>
      <c r="BC168" s="5">
        <f>100*'Total Non-Res GFCF'!D171/'Total GDP'!F171</f>
        <v>11.883370017053215</v>
      </c>
      <c r="BD168" s="5">
        <f>100*'Total Non-Res GFCF'!E171/'Total GDP'!I171</f>
        <v>16.46000588364673</v>
      </c>
      <c r="BE168" s="5">
        <f>100*'Total Non-Res GFCF'!F171/'Total GDP'!L171</f>
        <v>14.822202284745996</v>
      </c>
      <c r="BF168" s="5">
        <f>100*'Total Non-Res GFCF'!G171/'Total GDP'!O171</f>
        <v>15.266531176654597</v>
      </c>
      <c r="BG168" s="5">
        <f>100*'Total Non-Res GFCF'!H171/'Total GDP'!R171</f>
        <v>13.952443772705637</v>
      </c>
      <c r="BH168" s="5">
        <f>100*'Total Non-Res GFCF'!I171/'Total GDP'!U171</f>
        <v>24.275044969215848</v>
      </c>
      <c r="BI168" s="5">
        <f>100*'Total Non-Res GFCF'!J171/'Total GDP'!X171</f>
        <v>16.337466844394179</v>
      </c>
      <c r="BJ168" s="5">
        <f t="array" ref="BJ168">IF(ISNUMBER($BB168),_xlfn.PERCENTILE.EXC(IF(ISNUMBER(BB168:BI168),BB168:BI168),0.25),#N/A)</f>
        <v>14.169883400715726</v>
      </c>
      <c r="BK168" s="5">
        <f t="array" ref="BK168">IF(ISNUMBER($BB168),_xlfn.PERCENTILE.EXC(IF(ISNUMBER(BB168:BI168),BB168:BI168),0.5),#N/A)</f>
        <v>15.801999010524387</v>
      </c>
      <c r="BL168" s="5">
        <f t="array" ref="BL168">IF(ISNUMBER($BB168),_xlfn.PERCENTILE.EXC(IF(ISNUMBER(BB168:BI168),BB168:BI168),0.75),#N/A)</f>
        <v>17.194126172937253</v>
      </c>
      <c r="BN168" s="4" t="s">
        <v>171</v>
      </c>
      <c r="BO168" s="5">
        <f>100*G!C171/'Total GDP'!C171</f>
        <v>16.113987166149805</v>
      </c>
      <c r="BP168" s="5">
        <f>100*G!D171/'Total GDP'!F171</f>
        <v>18.762847159548588</v>
      </c>
      <c r="BQ168" s="5">
        <f>100*G!E171/'Total GDP'!I171</f>
        <v>22.598078784356591</v>
      </c>
      <c r="BR168" s="5">
        <f>100*G!F171/'Total GDP'!L171</f>
        <v>18.305557728703473</v>
      </c>
      <c r="BS168" s="5">
        <f>100*G!G171/'Total GDP'!O171</f>
        <v>19.181760333735944</v>
      </c>
      <c r="BT168" s="5">
        <f>100*G!H171/'Total GDP'!R171</f>
        <v>19.634355914136286</v>
      </c>
      <c r="BU168" s="5">
        <f>100*G!I171/'Total GDP'!U171</f>
        <v>18.170554029284467</v>
      </c>
      <c r="BV168" s="5">
        <f>100*G!J171/'Total GDP'!X171</f>
        <v>16.025546085731083</v>
      </c>
      <c r="BW168" s="5">
        <f t="array" ref="BW168">IF(ISNUMBER($BO168),_xlfn.PERCENTILE.EXC(IF(ISNUMBER(BO168:BV168),BO168:BV168),0.25),#N/A)</f>
        <v>16.62812888193347</v>
      </c>
      <c r="BX168" s="5">
        <f t="array" ref="BX168">IF(ISNUMBER($BO168),_xlfn.PERCENTILE.EXC(IF(ISNUMBER(BO168:BV168),BO168:BV168),0.5),#N/A)</f>
        <v>18.534202444126031</v>
      </c>
      <c r="BY168" s="5">
        <f t="array" ref="BY168">IF(ISNUMBER($BO168),_xlfn.PERCENTILE.EXC(IF(ISNUMBER(BO168:BV168),BO168:BV168),0.75),#N/A)</f>
        <v>19.521207019036201</v>
      </c>
      <c r="CA168" s="4" t="s">
        <v>171</v>
      </c>
      <c r="CB168" s="5">
        <f>100*IMP!C171/'Total GDP'!C171</f>
        <v>13.829216667854388</v>
      </c>
      <c r="CC168" s="5">
        <f>100*IMP!D171/'Total GDP'!F171</f>
        <v>24.389061157194003</v>
      </c>
      <c r="CD168" s="5">
        <f>100*IMP!E171/'Total GDP'!I171</f>
        <v>24.262120339966199</v>
      </c>
      <c r="CE168" s="5">
        <f>100*IMP!F171/'Total GDP'!L171</f>
        <v>27.897920491638189</v>
      </c>
      <c r="CF168" s="5">
        <f>100*IMP!G171/'Total GDP'!O171</f>
        <v>23.091564015883677</v>
      </c>
      <c r="CG168" s="5">
        <f>100*IMP!H171/'Total GDP'!R171</f>
        <v>27.908463089583027</v>
      </c>
      <c r="CH168" s="5">
        <f>100*IMP!I171/'Total GDP'!U171</f>
        <v>13.230349200381117</v>
      </c>
      <c r="CI168" s="5">
        <f>100*IMP!J171/'Total GDP'!X171</f>
        <v>26.160502304623162</v>
      </c>
      <c r="CJ168" s="5">
        <f t="array" ref="CJ168">IF(ISNUMBER($CB168),_xlfn.PERCENTILE.EXC(IF(ISNUMBER(CB168:CI168),CB168:CI168),0.25),#N/A)</f>
        <v>16.144803504861709</v>
      </c>
      <c r="CK168" s="5">
        <f t="array" ref="CK168">IF(ISNUMBER($CB168),_xlfn.PERCENTILE.EXC(IF(ISNUMBER(CB168:CI168),CB168:CI168),0.5),#N/A)</f>
        <v>24.325590748580101</v>
      </c>
      <c r="CL168" s="5">
        <f t="array" ref="CL168">IF(ISNUMBER($CB168),_xlfn.PERCENTILE.EXC(IF(ISNUMBER(CB168:CI168),CB168:CI168),0.75),#N/A)</f>
        <v>27.463565944884433</v>
      </c>
      <c r="CN168" s="4" t="s">
        <v>171</v>
      </c>
      <c r="CO168" s="5">
        <f>100*EXP!C171/'Total GDP'!C171</f>
        <v>9.9222330149534752</v>
      </c>
      <c r="CP168" s="5">
        <f>100*EXP!D171/'Total GDP'!F171</f>
        <v>24.290998434768085</v>
      </c>
      <c r="CQ168" s="5">
        <f>100*EXP!E171/'Total GDP'!I171</f>
        <v>25.476522753701797</v>
      </c>
      <c r="CR168" s="5">
        <f>100*EXP!F171/'Total GDP'!L171</f>
        <v>29.226888294463574</v>
      </c>
      <c r="CS168" s="5">
        <f>100*EXP!G171/'Total GDP'!O171</f>
        <v>23.901420001623865</v>
      </c>
      <c r="CT168" s="5">
        <f>100*EXP!H171/'Total GDP'!R171</f>
        <v>37.318326973085838</v>
      </c>
      <c r="CU168" s="5">
        <f>100*EXP!I171/'Total GDP'!U171</f>
        <v>9.7526586313122472</v>
      </c>
      <c r="CV168" s="5">
        <f>100*EXP!J171/'Total GDP'!X171</f>
        <v>25.925776323643589</v>
      </c>
      <c r="CW168" s="5">
        <f t="array" ref="CW168">IF(ISNUMBER($CO168),_xlfn.PERCENTILE.EXC(IF(ISNUMBER(CO168:CV168),CO168:CV168),0.25),#N/A)</f>
        <v>13.417029761621073</v>
      </c>
      <c r="CX168" s="5">
        <f t="array" ref="CX168">IF(ISNUMBER($CO168),_xlfn.PERCENTILE.EXC(IF(ISNUMBER(CO168:CV168),CO168:CV168),0.5),#N/A)</f>
        <v>24.883760594234943</v>
      </c>
      <c r="CY168" s="5">
        <f t="array" ref="CY168">IF(ISNUMBER($CO168),_xlfn.PERCENTILE.EXC(IF(ISNUMBER(CO168:CV168),CO168:CV168),0.75),#N/A)</f>
        <v>28.401610301758577</v>
      </c>
      <c r="DC168" s="4" t="s">
        <v>171</v>
      </c>
      <c r="DD168" s="5">
        <f t="shared" si="80"/>
        <v>99.999999999999972</v>
      </c>
      <c r="DE168" s="5">
        <f t="shared" si="80"/>
        <v>100</v>
      </c>
      <c r="DF168" s="5">
        <f t="shared" si="80"/>
        <v>99.999900361687068</v>
      </c>
      <c r="DG168" s="5">
        <f t="shared" si="76"/>
        <v>100</v>
      </c>
      <c r="DH168" s="5">
        <f t="shared" si="76"/>
        <v>99.999938206378346</v>
      </c>
      <c r="DI168" s="5">
        <f t="shared" si="76"/>
        <v>100</v>
      </c>
      <c r="DJ168" s="5">
        <f t="shared" si="76"/>
        <v>100</v>
      </c>
      <c r="DK168" s="5">
        <f t="shared" si="76"/>
        <v>100.00000000000001</v>
      </c>
      <c r="DM168" s="4" t="s">
        <v>171</v>
      </c>
      <c r="DN168" s="5">
        <f t="shared" si="81"/>
        <v>100.15132936595661</v>
      </c>
      <c r="DO168" s="5">
        <f t="shared" si="81"/>
        <v>98.456515648278099</v>
      </c>
      <c r="DP168" s="5">
        <f t="shared" si="81"/>
        <v>99.746759423668536</v>
      </c>
      <c r="DQ168" s="5">
        <f t="shared" si="77"/>
        <v>100.42095354771484</v>
      </c>
      <c r="DR168" s="5">
        <f t="shared" si="77"/>
        <v>100.10740174508955</v>
      </c>
      <c r="DS168" s="5">
        <f t="shared" si="77"/>
        <v>99.72914656974956</v>
      </c>
      <c r="DT168" s="5">
        <f t="shared" si="77"/>
        <v>100.92331093061711</v>
      </c>
      <c r="DU168" s="5">
        <f t="shared" si="77"/>
        <v>99.826760557059046</v>
      </c>
      <c r="DY168" s="4" t="s">
        <v>171</v>
      </c>
      <c r="DZ168" s="5">
        <f t="shared" si="84"/>
        <v>65.701545423874876</v>
      </c>
      <c r="EA168" s="5">
        <f t="shared" si="84"/>
        <v>65.683280513164547</v>
      </c>
      <c r="EB168" s="5">
        <f t="shared" si="84"/>
        <v>53.102366543140768</v>
      </c>
      <c r="EC168" s="5">
        <f t="shared" si="84"/>
        <v>58.11774469893259</v>
      </c>
      <c r="ED168" s="5">
        <f t="shared" si="84"/>
        <v>59.303968029321972</v>
      </c>
      <c r="EE168" s="5">
        <f t="shared" si="84"/>
        <v>51.345855413897816</v>
      </c>
      <c r="EF168" s="5">
        <f t="shared" si="84"/>
        <v>56.406799034757206</v>
      </c>
      <c r="EG168" s="5">
        <f t="shared" si="84"/>
        <v>58.269454697496265</v>
      </c>
      <c r="EH168" s="5">
        <f t="array" ref="EH168">IF(ISNUMBER($B168),_xlfn.PERCENTILE.EXC(IF(ISNUMBER(DZ168:EG168),DZ168:EG168),0.25),#N/A)</f>
        <v>53.928474666044877</v>
      </c>
      <c r="EI168" s="5">
        <f t="array" ref="EI168">IF(ISNUMBER($B168),_xlfn.PERCENTILE.EXC(IF(ISNUMBER(DZ168:EG168),DZ168:EG168),0.5),#N/A)</f>
        <v>58.193599698214427</v>
      </c>
      <c r="EJ168" s="5">
        <f t="array" ref="EJ168">IF(ISNUMBER($B168),_xlfn.PERCENTILE.EXC(IF(ISNUMBER(DZ168:EG168),DZ168:EG168),0.75),#N/A)</f>
        <v>64.088452392203905</v>
      </c>
      <c r="EL168" s="4" t="s">
        <v>171</v>
      </c>
      <c r="EM168" s="5">
        <f t="shared" si="85"/>
        <v>22.109895931392554</v>
      </c>
      <c r="EN168" s="5">
        <f t="shared" si="85"/>
        <v>15.359330720611029</v>
      </c>
      <c r="EO168" s="5">
        <f t="shared" si="85"/>
        <v>23.024696295111404</v>
      </c>
      <c r="EP168" s="5">
        <f t="shared" si="85"/>
        <v>22.330035532312124</v>
      </c>
      <c r="EQ168" s="5">
        <f t="shared" si="85"/>
        <v>20.725863960142529</v>
      </c>
      <c r="ER168" s="5">
        <f t="shared" si="85"/>
        <v>19.531043871181435</v>
      </c>
      <c r="ES168" s="5">
        <f t="shared" si="85"/>
        <v>29.034757207569534</v>
      </c>
      <c r="ET168" s="5">
        <f t="shared" si="85"/>
        <v>25.912321795465481</v>
      </c>
      <c r="EU168" s="5">
        <f t="array" ref="EU168">IF(ISNUMBER($O168),_xlfn.PERCENTILE.EXC(IF(ISNUMBER(EM168:ET168),EM168:ET168),0.25),#N/A)</f>
        <v>19.829748893421709</v>
      </c>
      <c r="EV168" s="5">
        <f t="array" ref="EV168">IF(ISNUMBER($O168),_xlfn.PERCENTILE.EXC(IF(ISNUMBER(EM168:ET168),EM168:ET168),0.5),#N/A)</f>
        <v>22.219965731852341</v>
      </c>
      <c r="EW168" s="5">
        <f t="array" ref="EW168">IF(ISNUMBER($O168),_xlfn.PERCENTILE.EXC(IF(ISNUMBER(EM168:ET168),EM168:ET168),0.75),#N/A)</f>
        <v>25.190415420376961</v>
      </c>
      <c r="EY168" s="4" t="s">
        <v>171</v>
      </c>
      <c r="EZ168" s="5">
        <f t="shared" si="86"/>
        <v>22.429953335919464</v>
      </c>
      <c r="FA168" s="5">
        <f t="shared" si="86"/>
        <v>17.429732210671311</v>
      </c>
      <c r="FB168" s="5">
        <f t="shared" si="86"/>
        <v>22.29753747989372</v>
      </c>
      <c r="FC168" s="5">
        <f t="shared" si="86"/>
        <v>21.191547863034714</v>
      </c>
      <c r="FD168" s="5">
        <f t="shared" si="86"/>
        <v>20.349355180617202</v>
      </c>
      <c r="FE168" s="5">
        <f t="shared" si="86"/>
        <v>19.765137118225248</v>
      </c>
      <c r="FF168" s="5">
        <f t="shared" si="86"/>
        <v>28.64887176664832</v>
      </c>
      <c r="FG168" s="5">
        <f t="shared" si="86"/>
        <v>25.564342458424559</v>
      </c>
      <c r="FH168" s="5">
        <f t="array" ref="FH168">IF(ISNUMBER($AB168),_xlfn.PERCENTILE.EXC(IF(ISNUMBER(EZ168:FG168),EZ168:FG168),0.25),#N/A)</f>
        <v>19.911191633823236</v>
      </c>
      <c r="FI168" s="5">
        <f t="array" ref="FI168">IF(ISNUMBER($AB168),_xlfn.PERCENTILE.EXC(IF(ISNUMBER(EZ168:FG168),EZ168:FG168),0.5),#N/A)</f>
        <v>21.744542671464217</v>
      </c>
      <c r="FJ168" s="5">
        <f t="array" ref="FJ168">IF(ISNUMBER($AB168),_xlfn.PERCENTILE.EXC(IF(ISNUMBER(EZ168:FG168),EZ168:FG168),0.75),#N/A)</f>
        <v>24.780745177798284</v>
      </c>
      <c r="FL168" s="4" t="s">
        <v>171</v>
      </c>
      <c r="FM168" s="5">
        <f t="shared" si="87"/>
        <v>5.0174705996075311</v>
      </c>
      <c r="FN168" s="5">
        <f t="shared" si="87"/>
        <v>5.3600688280010713</v>
      </c>
      <c r="FO168" s="5">
        <f t="shared" si="87"/>
        <v>5.7957201382779244</v>
      </c>
      <c r="FP168" s="5">
        <f t="shared" si="87"/>
        <v>6.4314786134400554</v>
      </c>
      <c r="FQ168" s="5">
        <f t="shared" si="87"/>
        <v>5.0991903590011596</v>
      </c>
      <c r="FR168" s="5">
        <f t="shared" si="87"/>
        <v>5.7748000376332262</v>
      </c>
      <c r="FS168" s="5">
        <f t="shared" si="87"/>
        <v>4.5959104186952286</v>
      </c>
      <c r="FT168" s="5">
        <f t="shared" si="87"/>
        <v>9.1985235605389626</v>
      </c>
      <c r="FU168" s="5">
        <f t="array" ref="FU168">IF(ISNUMBER($AO168),_xlfn.PERCENTILE.EXC(IF(ISNUMBER(FM168:FT168),FM168:FT168),0.25),#N/A)</f>
        <v>5.0379005394559382</v>
      </c>
      <c r="FV168" s="5">
        <f t="array" ref="FV168">IF(ISNUMBER($AO168),_xlfn.PERCENTILE.EXC(IF(ISNUMBER(FM168:FT168),FM168:FT168),0.5),#N/A)</f>
        <v>5.5674344328171488</v>
      </c>
      <c r="FW168" s="5">
        <f t="array" ref="FW168">IF(ISNUMBER($AO168),_xlfn.PERCENTILE.EXC(IF(ISNUMBER(FM168:FT168),FM168:FT168),0.75),#N/A)</f>
        <v>6.2725389946495227</v>
      </c>
      <c r="FY168" s="4" t="s">
        <v>171</v>
      </c>
      <c r="FZ168" s="5">
        <f t="shared" si="88"/>
        <v>17.412482736311929</v>
      </c>
      <c r="GA168" s="5">
        <f t="shared" si="88"/>
        <v>12.069663382670237</v>
      </c>
      <c r="GB168" s="5">
        <f t="shared" si="88"/>
        <v>16.501795124725621</v>
      </c>
      <c r="GC168" s="5">
        <f t="shared" si="88"/>
        <v>14.760069249594661</v>
      </c>
      <c r="GD168" s="5">
        <f t="shared" si="88"/>
        <v>15.250152247012494</v>
      </c>
      <c r="GE168" s="5">
        <f t="shared" si="88"/>
        <v>13.99033708059202</v>
      </c>
      <c r="GF168" s="5">
        <f t="shared" si="88"/>
        <v>24.052961347953087</v>
      </c>
      <c r="GG168" s="5">
        <f t="shared" si="88"/>
        <v>16.3658188978856</v>
      </c>
      <c r="GH168" s="5">
        <f t="array" ref="GH168">IF(ISNUMBER($BB168),_xlfn.PERCENTILE.EXC(IF(ISNUMBER(FZ168:GG168),FZ168:GG168),0.25),#N/A)</f>
        <v>14.18277012284268</v>
      </c>
      <c r="GI168" s="5">
        <f t="array" ref="GI168">IF(ISNUMBER($BB168),_xlfn.PERCENTILE.EXC(IF(ISNUMBER(FZ168:GG168),FZ168:GG168),0.5),#N/A)</f>
        <v>15.807985572449047</v>
      </c>
      <c r="GJ168" s="5">
        <f t="array" ref="GJ168">IF(ISNUMBER($BB168),_xlfn.PERCENTILE.EXC(IF(ISNUMBER(FZ168:GG168),FZ168:GG168),0.75),#N/A)</f>
        <v>17.184810833415352</v>
      </c>
      <c r="GL168" s="4" t="s">
        <v>171</v>
      </c>
      <c r="GM168" s="5">
        <f t="shared" si="89"/>
        <v>16.089638817742205</v>
      </c>
      <c r="GN168" s="5">
        <f t="shared" si="89"/>
        <v>19.056988799579493</v>
      </c>
      <c r="GO168" s="5">
        <f t="shared" si="89"/>
        <v>22.655451580509567</v>
      </c>
      <c r="GP168" s="5">
        <f t="shared" si="89"/>
        <v>18.22882285220048</v>
      </c>
      <c r="GQ168" s="5">
        <f t="shared" si="89"/>
        <v>19.161180891079162</v>
      </c>
      <c r="GR168" s="5">
        <f t="shared" si="89"/>
        <v>19.687680672574707</v>
      </c>
      <c r="GS168" s="5">
        <f t="shared" si="89"/>
        <v>18.004318191439818</v>
      </c>
      <c r="GT168" s="5">
        <f t="shared" si="89"/>
        <v>16.053356831679608</v>
      </c>
      <c r="GU168" s="5">
        <f t="array" ref="GU168">IF(ISNUMBER($BO168),_xlfn.PERCENTILE.EXC(IF(ISNUMBER(GM168:GT168),GM168:GT168),0.25),#N/A)</f>
        <v>16.568308661166608</v>
      </c>
      <c r="GV168" s="5">
        <f t="array" ref="GV168">IF(ISNUMBER($BO168),_xlfn.PERCENTILE.EXC(IF(ISNUMBER(GM168:GT168),GM168:GT168),0.5),#N/A)</f>
        <v>18.642905825889986</v>
      </c>
      <c r="GW168" s="5">
        <f t="array" ref="GW168">IF(ISNUMBER($BO168),_xlfn.PERCENTILE.EXC(IF(ISNUMBER(GM168:GT168),GM168:GT168),0.75),#N/A)</f>
        <v>19.556055727200821</v>
      </c>
      <c r="GY168" s="4" t="s">
        <v>171</v>
      </c>
      <c r="GZ168" s="5">
        <f t="shared" si="90"/>
        <v>13.808320623805127</v>
      </c>
      <c r="HA168" s="5">
        <f t="shared" si="90"/>
        <v>24.77140390009378</v>
      </c>
      <c r="HB168" s="5">
        <f t="shared" si="90"/>
        <v>24.323717863268381</v>
      </c>
      <c r="HC168" s="5">
        <f t="shared" si="90"/>
        <v>27.780975489724401</v>
      </c>
      <c r="HD168" s="5">
        <f t="shared" si="90"/>
        <v>23.066789881015328</v>
      </c>
      <c r="HE168" s="5">
        <f t="shared" si="90"/>
        <v>27.984259416141832</v>
      </c>
      <c r="HF168" s="5">
        <f t="shared" si="90"/>
        <v>13.10930951272173</v>
      </c>
      <c r="HG168" s="5">
        <f t="shared" si="90"/>
        <v>26.205901261987083</v>
      </c>
      <c r="HH168" s="5">
        <f t="array" ref="HH168">IF(ISNUMBER($CB168),_xlfn.PERCENTILE.EXC(IF(ISNUMBER(GZ168:HG168),GZ168:HG168),0.25),#N/A)</f>
        <v>16.122937938107675</v>
      </c>
      <c r="HI168" s="5">
        <f t="array" ref="HI168">IF(ISNUMBER($CB168),_xlfn.PERCENTILE.EXC(IF(ISNUMBER(GZ168:HG168),GZ168:HG168),0.5),#N/A)</f>
        <v>24.547560881681079</v>
      </c>
      <c r="HJ168" s="5">
        <f t="array" ref="HJ168">IF(ISNUMBER($CB168),_xlfn.PERCENTILE.EXC(IF(ISNUMBER(GZ168:HG168),GZ168:HG168),0.75),#N/A)</f>
        <v>27.387206932790072</v>
      </c>
      <c r="HL168" s="4" t="s">
        <v>171</v>
      </c>
      <c r="HM168" s="5">
        <f t="shared" si="82"/>
        <v>9.9072404507954897</v>
      </c>
      <c r="HN168" s="5">
        <f t="shared" si="82"/>
        <v>24.671803866738717</v>
      </c>
      <c r="HO168" s="5">
        <f t="shared" si="82"/>
        <v>25.541203444506657</v>
      </c>
      <c r="HP168" s="5">
        <f t="shared" si="78"/>
        <v>29.1043724062792</v>
      </c>
      <c r="HQ168" s="5">
        <f t="shared" si="78"/>
        <v>23.875777000471668</v>
      </c>
      <c r="HR168" s="5">
        <f t="shared" si="78"/>
        <v>37.41967945848787</v>
      </c>
      <c r="HS168" s="5">
        <f t="shared" si="78"/>
        <v>9.6634350789551657</v>
      </c>
      <c r="HT168" s="5">
        <f t="shared" si="78"/>
        <v>25.970767937345737</v>
      </c>
      <c r="HU168" s="5">
        <f t="array" ref="HU168">IF(ISNUMBER($CO168),_xlfn.PERCENTILE.EXC(IF(ISNUMBER(HM168:HT168),HM168:HT168),0.25),#N/A)</f>
        <v>13.399374588214535</v>
      </c>
      <c r="HV168" s="5">
        <f t="array" ref="HV168">IF(ISNUMBER($CO168),_xlfn.PERCENTILE.EXC(IF(ISNUMBER(HM168:HT168),HM168:HT168),0.5),#N/A)</f>
        <v>25.106503655622689</v>
      </c>
      <c r="HW168" s="5">
        <f t="array" ref="HW168">IF(ISNUMBER($CO168),_xlfn.PERCENTILE.EXC(IF(ISNUMBER(HM168:HT168),HM168:HT168),0.75),#N/A)</f>
        <v>28.320971289045836</v>
      </c>
      <c r="IB168" s="4" t="s">
        <v>171</v>
      </c>
      <c r="IC168" s="5">
        <f t="shared" si="83"/>
        <v>99.999999999999986</v>
      </c>
      <c r="ID168" s="5">
        <f t="shared" si="83"/>
        <v>100</v>
      </c>
      <c r="IE168" s="5">
        <f t="shared" si="83"/>
        <v>100</v>
      </c>
      <c r="IF168" s="5">
        <f t="shared" si="79"/>
        <v>99.999999999999986</v>
      </c>
      <c r="IG168" s="5">
        <f t="shared" si="79"/>
        <v>100.00000000000001</v>
      </c>
      <c r="IH168" s="5">
        <f t="shared" si="79"/>
        <v>100</v>
      </c>
      <c r="II168" s="5">
        <f t="shared" si="79"/>
        <v>100</v>
      </c>
      <c r="IJ168" s="5">
        <f t="shared" si="79"/>
        <v>100.00000000000001</v>
      </c>
    </row>
    <row r="169" spans="1:244" x14ac:dyDescent="0.25">
      <c r="A169" s="4" t="s">
        <v>172</v>
      </c>
      <c r="B169" s="5">
        <f>100*'C'!C172/'Total GDP'!C172</f>
        <v>65.622046933106162</v>
      </c>
      <c r="C169" s="5">
        <f>100*'C'!D172/'Total GDP'!F172</f>
        <v>64.669669910383632</v>
      </c>
      <c r="D169" s="5">
        <f>100*'C'!E172/'Total GDP'!I172</f>
        <v>53.160022833485201</v>
      </c>
      <c r="E169" s="5">
        <f>100*'C'!F172/'Total GDP'!L172</f>
        <v>58.39047503421849</v>
      </c>
      <c r="F169" s="5">
        <f>100*'C'!G172/'Total GDP'!O172</f>
        <v>59.29637172738191</v>
      </c>
      <c r="G169" s="5">
        <f>100*'C'!H172/'Total GDP'!R172</f>
        <v>51.166490083348307</v>
      </c>
      <c r="H169" s="5">
        <f>100*'C'!I172/'Total GDP'!U172</f>
        <v>57.737191966499175</v>
      </c>
      <c r="I169" s="5">
        <f>100*'C'!J172/'Total GDP'!X172</f>
        <v>58.473444234673892</v>
      </c>
      <c r="J169" s="5">
        <f t="array" ref="J169">IF(ISNUMBER($B169),_xlfn.PERCENTILE.EXC(IF(ISNUMBER(B169:I169),B169:I169),0.25),#N/A)</f>
        <v>54.304315116738692</v>
      </c>
      <c r="K169" s="5">
        <f t="array" ref="K169">IF(ISNUMBER($B169),_xlfn.PERCENTILE.EXC(IF(ISNUMBER(B169:I169),B169:I169),0.5),#N/A)</f>
        <v>58.431959634446187</v>
      </c>
      <c r="L169" s="5">
        <f t="array" ref="L169">IF(ISNUMBER($B169),_xlfn.PERCENTILE.EXC(IF(ISNUMBER(B169:I169),B169:I169),0.75),#N/A)</f>
        <v>63.326345364633198</v>
      </c>
      <c r="N169" s="4" t="s">
        <v>172</v>
      </c>
      <c r="O169" s="5">
        <f>100*I!C172/'Total GDP'!C172</f>
        <v>22.140314042867431</v>
      </c>
      <c r="P169" s="5">
        <f>100*I!D172/'Total GDP'!F172</f>
        <v>16.156922156136609</v>
      </c>
      <c r="Q169" s="5">
        <f>100*I!E172/'Total GDP'!I172</f>
        <v>23.266061494576494</v>
      </c>
      <c r="R169" s="5">
        <f>100*I!F172/'Total GDP'!L172</f>
        <v>22.381637265646962</v>
      </c>
      <c r="S169" s="5">
        <f>100*I!G172/'Total GDP'!O172</f>
        <v>20.845492476047244</v>
      </c>
      <c r="T169" s="5">
        <f>100*I!H172/'Total GDP'!R172</f>
        <v>19.787470707725134</v>
      </c>
      <c r="U169" s="5">
        <f>100*I!I172/'Total GDP'!U172</f>
        <v>28.236162773476654</v>
      </c>
      <c r="V169" s="5">
        <f>100*I!J172/'Total GDP'!X172</f>
        <v>26.116286111210059</v>
      </c>
      <c r="W169" s="5">
        <f t="array" ref="W169">IF(ISNUMBER($O169),_xlfn.PERCENTILE.EXC(IF(ISNUMBER(O169:V169),O169:V169),0.25),#N/A)</f>
        <v>20.051976149805661</v>
      </c>
      <c r="X169" s="5">
        <f t="array" ref="X169">IF(ISNUMBER($O169),_xlfn.PERCENTILE.EXC(IF(ISNUMBER(O169:V169),O169:V169),0.5),#N/A)</f>
        <v>22.260975654257194</v>
      </c>
      <c r="Y169" s="5">
        <f t="array" ref="Y169">IF(ISNUMBER($O169),_xlfn.PERCENTILE.EXC(IF(ISNUMBER(O169:V169),O169:V169),0.75),#N/A)</f>
        <v>25.403729957051667</v>
      </c>
      <c r="AA169" s="4" t="s">
        <v>172</v>
      </c>
      <c r="AB169" s="5">
        <f>100*'Total GFCF'!C172/'Total GDP'!C172</f>
        <v>22.279004678330644</v>
      </c>
      <c r="AC169" s="5">
        <f>100*'Total GFCF'!D172/'Total GDP'!F172</f>
        <v>17.580465021829628</v>
      </c>
      <c r="AD169" s="5">
        <f>100*'Total GFCF'!E172/'Total GDP'!I172</f>
        <v>22.134997178970426</v>
      </c>
      <c r="AE169" s="5">
        <f>100*'Total GFCF'!F172/'Total GDP'!L172</f>
        <v>20.87673358468475</v>
      </c>
      <c r="AF169" s="5">
        <f>100*'Total GFCF'!G172/'Total GDP'!O172</f>
        <v>20.681071876895345</v>
      </c>
      <c r="AG169" s="5">
        <f>100*'Total GFCF'!H172/'Total GDP'!R172</f>
        <v>19.921198765452278</v>
      </c>
      <c r="AH169" s="5">
        <f>100*'Total GFCF'!I172/'Total GDP'!U172</f>
        <v>27.868271878668981</v>
      </c>
      <c r="AI169" s="5">
        <f>100*'Total GFCF'!J172/'Total GDP'!X172</f>
        <v>25.681259573255442</v>
      </c>
      <c r="AJ169" s="5">
        <f t="array" ref="AJ169">IF(ISNUMBER($AB169),_xlfn.PERCENTILE.EXC(IF(ISNUMBER(AB169:AI169),AB169:AI169),0.25),#N/A)</f>
        <v>20.111167043313046</v>
      </c>
      <c r="AK169" s="5">
        <f t="array" ref="AK169">IF(ISNUMBER($AB169),_xlfn.PERCENTILE.EXC(IF(ISNUMBER(AB169:AI169),AB169:AI169),0.5),#N/A)</f>
        <v>21.50586538182759</v>
      </c>
      <c r="AL169" s="5">
        <f t="array" ref="AL169">IF(ISNUMBER($AB169),_xlfn.PERCENTILE.EXC(IF(ISNUMBER(AB169:AI169),AB169:AI169),0.75),#N/A)</f>
        <v>24.830695849524243</v>
      </c>
      <c r="AN169" s="4" t="s">
        <v>172</v>
      </c>
      <c r="AO169" s="5">
        <f>100*'Housing Investment'!C172/'Total GDP'!C172</f>
        <v>5.0760001551497247</v>
      </c>
      <c r="AP169" s="5">
        <f>100*'Housing Investment'!D172/'Total GDP'!F172</f>
        <v>5.235637067081349</v>
      </c>
      <c r="AQ169" s="5">
        <f>100*'Housing Investment'!E172/'Total GDP'!I172</f>
        <v>5.7628025284824513</v>
      </c>
      <c r="AR169" s="5">
        <f>100*'Housing Investment'!F172/'Total GDP'!L172</f>
        <v>6.4012744414859553</v>
      </c>
      <c r="AS169" s="5">
        <f>100*'Housing Investment'!G172/'Total GDP'!O172</f>
        <v>5.1531960468875138</v>
      </c>
      <c r="AT169" s="5">
        <f>100*'Housing Investment'!H172/'Total GDP'!R172</f>
        <v>5.8750235898472276</v>
      </c>
      <c r="AU169" s="5">
        <f>100*'Housing Investment'!I172/'Total GDP'!U172</f>
        <v>4.3601724837357452</v>
      </c>
      <c r="AV169" s="5">
        <f>100*'Housing Investment'!J172/'Total GDP'!X172</f>
        <v>9.2419762761372137</v>
      </c>
      <c r="AW169" s="5">
        <f t="array" ref="AW169">IF(ISNUMBER($AO169),_xlfn.PERCENTILE.EXC(IF(ISNUMBER(AO169:AV169),AO169:AV169),0.25),#N/A)</f>
        <v>5.0952991280841715</v>
      </c>
      <c r="AX169" s="5">
        <f t="array" ref="AX169">IF(ISNUMBER($AO169),_xlfn.PERCENTILE.EXC(IF(ISNUMBER(AO169:AV169),AO169:AV169),0.5),#N/A)</f>
        <v>5.4992197977819002</v>
      </c>
      <c r="AY169" s="5">
        <f t="array" ref="AY169">IF(ISNUMBER($AO169),_xlfn.PERCENTILE.EXC(IF(ISNUMBER(AO169:AV169),AO169:AV169),0.75),#N/A)</f>
        <v>6.2697117285762731</v>
      </c>
      <c r="BA169" s="4" t="s">
        <v>172</v>
      </c>
      <c r="BB169" s="5">
        <f>100*'Total Non-Res GFCF'!C172/'Total GDP'!C172</f>
        <v>17.203004523180919</v>
      </c>
      <c r="BC169" s="5">
        <f>100*'Total Non-Res GFCF'!D172/'Total GDP'!F172</f>
        <v>12.344827954748277</v>
      </c>
      <c r="BD169" s="5">
        <f>100*'Total Non-Res GFCF'!E172/'Total GDP'!I172</f>
        <v>16.372205702513728</v>
      </c>
      <c r="BE169" s="5">
        <f>100*'Total Non-Res GFCF'!F172/'Total GDP'!L172</f>
        <v>14.475459143198792</v>
      </c>
      <c r="BF169" s="5">
        <f>100*'Total Non-Res GFCF'!G172/'Total GDP'!O172</f>
        <v>15.527888452501243</v>
      </c>
      <c r="BG169" s="5">
        <f>100*'Total Non-Res GFCF'!H172/'Total GDP'!R172</f>
        <v>14.04617517560505</v>
      </c>
      <c r="BH169" s="5">
        <f>100*'Total Non-Res GFCF'!I172/'Total GDP'!U172</f>
        <v>23.50831403372834</v>
      </c>
      <c r="BI169" s="5">
        <f>100*'Total Non-Res GFCF'!J172/'Total GDP'!X172</f>
        <v>16.439283297118227</v>
      </c>
      <c r="BJ169" s="5">
        <f t="array" ref="BJ169">IF(ISNUMBER($BB169),_xlfn.PERCENTILE.EXC(IF(ISNUMBER(BB169:BI169),BB169:BI169),0.25),#N/A)</f>
        <v>14.153496167503485</v>
      </c>
      <c r="BK169" s="5">
        <f t="array" ref="BK169">IF(ISNUMBER($BB169),_xlfn.PERCENTILE.EXC(IF(ISNUMBER(BB169:BI169),BB169:BI169),0.5),#N/A)</f>
        <v>15.950047077507485</v>
      </c>
      <c r="BL169" s="5">
        <f t="array" ref="BL169">IF(ISNUMBER($BB169),_xlfn.PERCENTILE.EXC(IF(ISNUMBER(BB169:BI169),BB169:BI169),0.75),#N/A)</f>
        <v>17.012074216665248</v>
      </c>
      <c r="BN169" s="4" t="s">
        <v>172</v>
      </c>
      <c r="BO169" s="5">
        <f>100*G!C172/'Total GDP'!C172</f>
        <v>16.223547149112022</v>
      </c>
      <c r="BP169" s="5">
        <f>100*G!D172/'Total GDP'!F172</f>
        <v>18.30108319840112</v>
      </c>
      <c r="BQ169" s="5">
        <f>100*G!E172/'Total GDP'!I172</f>
        <v>22.595424571858334</v>
      </c>
      <c r="BR169" s="5">
        <f>100*G!F172/'Total GDP'!L172</f>
        <v>18.236545852784797</v>
      </c>
      <c r="BS169" s="5">
        <f>100*G!G172/'Total GDP'!O172</f>
        <v>19.312919816241742</v>
      </c>
      <c r="BT169" s="5">
        <f>100*G!H172/'Total GDP'!R172</f>
        <v>19.829885624532846</v>
      </c>
      <c r="BU169" s="5">
        <f>100*G!I172/'Total GDP'!U172</f>
        <v>18.596734485371293</v>
      </c>
      <c r="BV169" s="5">
        <f>100*G!J172/'Total GDP'!X172</f>
        <v>16.074163787268905</v>
      </c>
      <c r="BW169" s="5">
        <f t="array" ref="BW169">IF(ISNUMBER($BO169),_xlfn.PERCENTILE.EXC(IF(ISNUMBER(BO169:BV169),BO169:BV169),0.25),#N/A)</f>
        <v>16.726796825030217</v>
      </c>
      <c r="BX169" s="5">
        <f t="array" ref="BX169">IF(ISNUMBER($BO169),_xlfn.PERCENTILE.EXC(IF(ISNUMBER(BO169:BV169),BO169:BV169),0.5),#N/A)</f>
        <v>18.448908841886208</v>
      </c>
      <c r="BY169" s="5">
        <f t="array" ref="BY169">IF(ISNUMBER($BO169),_xlfn.PERCENTILE.EXC(IF(ISNUMBER(BO169:BV169),BO169:BV169),0.75),#N/A)</f>
        <v>19.70064417246007</v>
      </c>
      <c r="CA169" s="4" t="s">
        <v>172</v>
      </c>
      <c r="CB169" s="5">
        <f>100*IMP!C172/'Total GDP'!C172</f>
        <v>13.349894176401618</v>
      </c>
      <c r="CC169" s="5">
        <f>100*IMP!D172/'Total GDP'!F172</f>
        <v>24.358070015123094</v>
      </c>
      <c r="CD169" s="5">
        <f>100*IMP!E172/'Total GDP'!I172</f>
        <v>24.038819135256347</v>
      </c>
      <c r="CE169" s="5">
        <f>100*IMP!F172/'Total GDP'!L172</f>
        <v>27.88986217804262</v>
      </c>
      <c r="CF169" s="5">
        <f>100*IMP!G172/'Total GDP'!O172</f>
        <v>23.572506442205075</v>
      </c>
      <c r="CG169" s="5">
        <f>100*IMP!H172/'Total GDP'!R172</f>
        <v>27.655771005365853</v>
      </c>
      <c r="CH169" s="5">
        <f>100*IMP!I172/'Total GDP'!U172</f>
        <v>12.984788548591004</v>
      </c>
      <c r="CI169" s="5">
        <f>100*IMP!J172/'Total GDP'!X172</f>
        <v>25.857140312756027</v>
      </c>
      <c r="CJ169" s="5">
        <f t="array" ref="CJ169">IF(ISNUMBER($CB169),_xlfn.PERCENTILE.EXC(IF(ISNUMBER(CB169:CI169),CB169:CI169),0.25),#N/A)</f>
        <v>15.905547242852482</v>
      </c>
      <c r="CK169" s="5">
        <f t="array" ref="CK169">IF(ISNUMBER($CB169),_xlfn.PERCENTILE.EXC(IF(ISNUMBER(CB169:CI169),CB169:CI169),0.5),#N/A)</f>
        <v>24.198444575189718</v>
      </c>
      <c r="CL169" s="5">
        <f t="array" ref="CL169">IF(ISNUMBER($CB169),_xlfn.PERCENTILE.EXC(IF(ISNUMBER(CB169:CI169),CB169:CI169),0.75),#N/A)</f>
        <v>27.206113332213398</v>
      </c>
      <c r="CN169" s="4" t="s">
        <v>172</v>
      </c>
      <c r="CO169" s="5">
        <f>100*EXP!C172/'Total GDP'!C172</f>
        <v>9.5437850694826079</v>
      </c>
      <c r="CP169" s="5">
        <f>100*EXP!D172/'Total GDP'!F172</f>
        <v>23.534582725470393</v>
      </c>
      <c r="CQ169" s="5">
        <f>100*EXP!E172/'Total GDP'!I172</f>
        <v>24.829481057656761</v>
      </c>
      <c r="CR169" s="5">
        <f>100*EXP!F172/'Total GDP'!L172</f>
        <v>29.296978294746395</v>
      </c>
      <c r="CS169" s="5">
        <f>100*EXP!G172/'Total GDP'!O172</f>
        <v>24.237206945148323</v>
      </c>
      <c r="CT169" s="5">
        <f>100*EXP!H172/'Total GDP'!R172</f>
        <v>36.711300391257119</v>
      </c>
      <c r="CU169" s="5">
        <f>100*EXP!I172/'Total GDP'!U172</f>
        <v>9.4327311284205368</v>
      </c>
      <c r="CV169" s="5">
        <f>100*EXP!J172/'Total GDP'!X172</f>
        <v>25.056548997257153</v>
      </c>
      <c r="CW169" s="5">
        <f t="array" ref="CW169">IF(ISNUMBER($CO169),_xlfn.PERCENTILE.EXC(IF(ISNUMBER(CO169:CV169),CO169:CV169),0.25),#N/A)</f>
        <v>13.041484483479554</v>
      </c>
      <c r="CX169" s="5">
        <f t="array" ref="CX169">IF(ISNUMBER($CO169),_xlfn.PERCENTILE.EXC(IF(ISNUMBER(CO169:CV169),CO169:CV169),0.5),#N/A)</f>
        <v>24.53334400140254</v>
      </c>
      <c r="CY169" s="5">
        <f t="array" ref="CY169">IF(ISNUMBER($CO169),_xlfn.PERCENTILE.EXC(IF(ISNUMBER(CO169:CV169),CO169:CV169),0.75),#N/A)</f>
        <v>28.236870970374085</v>
      </c>
      <c r="DC169" s="4" t="s">
        <v>172</v>
      </c>
      <c r="DD169" s="5">
        <f t="shared" si="80"/>
        <v>100</v>
      </c>
      <c r="DE169" s="5">
        <f t="shared" si="80"/>
        <v>99.999999999999986</v>
      </c>
      <c r="DF169" s="5">
        <f t="shared" si="80"/>
        <v>100.00004993009784</v>
      </c>
      <c r="DG169" s="5">
        <f t="shared" si="76"/>
        <v>99.999999999999986</v>
      </c>
      <c r="DH169" s="5">
        <f t="shared" si="76"/>
        <v>100.00006103403869</v>
      </c>
      <c r="DI169" s="5">
        <f t="shared" si="76"/>
        <v>100</v>
      </c>
      <c r="DJ169" s="5">
        <f t="shared" si="76"/>
        <v>100.00077019054514</v>
      </c>
      <c r="DK169" s="5">
        <f t="shared" si="76"/>
        <v>99.999999999999986</v>
      </c>
      <c r="DM169" s="4" t="s">
        <v>172</v>
      </c>
      <c r="DN169" s="5">
        <f t="shared" si="81"/>
        <v>100.17979901816661</v>
      </c>
      <c r="DO169" s="5">
        <f t="shared" si="81"/>
        <v>98.304187975268661</v>
      </c>
      <c r="DP169" s="5">
        <f t="shared" si="81"/>
        <v>99.812170822320439</v>
      </c>
      <c r="DQ169" s="5">
        <f t="shared" si="77"/>
        <v>100.41577426935403</v>
      </c>
      <c r="DR169" s="5">
        <f t="shared" si="77"/>
        <v>100.11948452261416</v>
      </c>
      <c r="DS169" s="5">
        <f t="shared" si="77"/>
        <v>99.839375801497567</v>
      </c>
      <c r="DT169" s="5">
        <f t="shared" si="77"/>
        <v>101.01803180517666</v>
      </c>
      <c r="DU169" s="5">
        <f t="shared" si="77"/>
        <v>99.863302817653974</v>
      </c>
      <c r="DY169" s="4" t="s">
        <v>172</v>
      </c>
      <c r="DZ169" s="5">
        <f t="shared" si="84"/>
        <v>65.504270897175843</v>
      </c>
      <c r="EA169" s="5">
        <f t="shared" si="84"/>
        <v>65.785264333451607</v>
      </c>
      <c r="EB169" s="5">
        <f t="shared" si="84"/>
        <v>53.260060767656725</v>
      </c>
      <c r="EC169" s="5">
        <f t="shared" si="84"/>
        <v>58.148707669765706</v>
      </c>
      <c r="ED169" s="5">
        <f t="shared" si="84"/>
        <v>59.225606294435664</v>
      </c>
      <c r="EE169" s="5">
        <f t="shared" si="84"/>
        <v>51.248808070553686</v>
      </c>
      <c r="EF169" s="5">
        <f t="shared" si="84"/>
        <v>57.155332503261498</v>
      </c>
      <c r="EG169" s="5">
        <f t="shared" si="84"/>
        <v>58.553485199106461</v>
      </c>
      <c r="EH169" s="5">
        <f t="array" ref="EH169">IF(ISNUMBER($B169),_xlfn.PERCENTILE.EXC(IF(ISNUMBER(DZ169:EG169),DZ169:EG169),0.25),#N/A)</f>
        <v>54.23387870155792</v>
      </c>
      <c r="EI169" s="5">
        <f t="array" ref="EI169">IF(ISNUMBER($B169),_xlfn.PERCENTILE.EXC(IF(ISNUMBER(DZ169:EG169),DZ169:EG169),0.5),#N/A)</f>
        <v>58.351096434436087</v>
      </c>
      <c r="EJ169" s="5">
        <f t="array" ref="EJ169">IF(ISNUMBER($B169),_xlfn.PERCENTILE.EXC(IF(ISNUMBER(DZ169:EG169),DZ169:EG169),0.75),#N/A)</f>
        <v>63.934604746490798</v>
      </c>
      <c r="EL169" s="4" t="s">
        <v>172</v>
      </c>
      <c r="EM169" s="5">
        <f t="shared" si="85"/>
        <v>22.100577421654148</v>
      </c>
      <c r="EN169" s="5">
        <f t="shared" si="85"/>
        <v>16.435639710692044</v>
      </c>
      <c r="EO169" s="5">
        <f t="shared" si="85"/>
        <v>23.309844183224229</v>
      </c>
      <c r="EP169" s="5">
        <f t="shared" si="85"/>
        <v>22.288965482266498</v>
      </c>
      <c r="EQ169" s="5">
        <f t="shared" si="85"/>
        <v>20.82061506353325</v>
      </c>
      <c r="ER169" s="5">
        <f t="shared" si="85"/>
        <v>19.819305308024898</v>
      </c>
      <c r="ES169" s="5">
        <f t="shared" si="85"/>
        <v>27.951606528954066</v>
      </c>
      <c r="ET169" s="5">
        <f t="shared" si="85"/>
        <v>26.152035206463431</v>
      </c>
      <c r="EU169" s="5">
        <f t="array" ref="EU169">IF(ISNUMBER($O169),_xlfn.PERCENTILE.EXC(IF(ISNUMBER(EM169:ET169),EM169:ET169),0.25),#N/A)</f>
        <v>20.069632746901988</v>
      </c>
      <c r="EV169" s="5">
        <f t="array" ref="EV169">IF(ISNUMBER($O169),_xlfn.PERCENTILE.EXC(IF(ISNUMBER(EM169:ET169),EM169:ET169),0.5),#N/A)</f>
        <v>22.194771451960321</v>
      </c>
      <c r="EW169" s="5">
        <f t="array" ref="EW169">IF(ISNUMBER($O169),_xlfn.PERCENTILE.EXC(IF(ISNUMBER(EM169:ET169),EM169:ET169),0.75),#N/A)</f>
        <v>25.441487450653632</v>
      </c>
      <c r="EY169" s="4" t="s">
        <v>172</v>
      </c>
      <c r="EZ169" s="5">
        <f t="shared" si="86"/>
        <v>22.23901914026656</v>
      </c>
      <c r="FA169" s="5">
        <f t="shared" si="86"/>
        <v>17.883739628928645</v>
      </c>
      <c r="FB169" s="5">
        <f t="shared" si="86"/>
        <v>22.176651400933661</v>
      </c>
      <c r="FC169" s="5">
        <f t="shared" si="86"/>
        <v>20.790292896298599</v>
      </c>
      <c r="FD169" s="5">
        <f t="shared" si="86"/>
        <v>20.656390687093555</v>
      </c>
      <c r="FE169" s="5">
        <f t="shared" si="86"/>
        <v>19.953248510948185</v>
      </c>
      <c r="FF169" s="5">
        <f t="shared" si="86"/>
        <v>27.587423136906605</v>
      </c>
      <c r="FG169" s="5">
        <f t="shared" si="86"/>
        <v>25.716413185480455</v>
      </c>
      <c r="FH169" s="5">
        <f t="array" ref="FH169">IF(ISNUMBER($AB169),_xlfn.PERCENTILE.EXC(IF(ISNUMBER(EZ169:FG169),EZ169:FG169),0.25),#N/A)</f>
        <v>20.12903405498453</v>
      </c>
      <c r="FI169" s="5">
        <f t="array" ref="FI169">IF(ISNUMBER($AB169),_xlfn.PERCENTILE.EXC(IF(ISNUMBER(EZ169:FG169),EZ169:FG169),0.5),#N/A)</f>
        <v>21.48347214861613</v>
      </c>
      <c r="FJ169" s="5">
        <f t="array" ref="FJ169">IF(ISNUMBER($AB169),_xlfn.PERCENTILE.EXC(IF(ISNUMBER(EZ169:FG169),EZ169:FG169),0.75),#N/A)</f>
        <v>24.847064674176981</v>
      </c>
      <c r="FL169" s="4" t="s">
        <v>172</v>
      </c>
      <c r="FM169" s="5">
        <f t="shared" si="87"/>
        <v>5.0668899367917906</v>
      </c>
      <c r="FN169" s="5">
        <f t="shared" si="87"/>
        <v>5.3259552567572488</v>
      </c>
      <c r="FO169" s="5">
        <f t="shared" si="87"/>
        <v>5.7736471223945651</v>
      </c>
      <c r="FP169" s="5">
        <f t="shared" si="87"/>
        <v>6.3747697889728512</v>
      </c>
      <c r="FQ169" s="5">
        <f t="shared" si="87"/>
        <v>5.1470461233982405</v>
      </c>
      <c r="FR169" s="5">
        <f t="shared" si="87"/>
        <v>5.8844754814253388</v>
      </c>
      <c r="FS169" s="5">
        <f t="shared" si="87"/>
        <v>4.3162318705087941</v>
      </c>
      <c r="FT169" s="5">
        <f t="shared" si="87"/>
        <v>9.2546270906067054</v>
      </c>
      <c r="FU169" s="5">
        <f t="array" ref="FU169">IF(ISNUMBER($AO169),_xlfn.PERCENTILE.EXC(IF(ISNUMBER(FM169:FT169),FM169:FT169),0.25),#N/A)</f>
        <v>5.0869289834434035</v>
      </c>
      <c r="FV169" s="5">
        <f t="array" ref="FV169">IF(ISNUMBER($AO169),_xlfn.PERCENTILE.EXC(IF(ISNUMBER(FM169:FT169),FM169:FT169),0.5),#N/A)</f>
        <v>5.5498011895759074</v>
      </c>
      <c r="FW169" s="5">
        <f t="array" ref="FW169">IF(ISNUMBER($AO169),_xlfn.PERCENTILE.EXC(IF(ISNUMBER(FM169:FT169),FM169:FT169),0.75),#N/A)</f>
        <v>6.2521962120859733</v>
      </c>
      <c r="FY169" s="4" t="s">
        <v>172</v>
      </c>
      <c r="FZ169" s="5">
        <f t="shared" si="88"/>
        <v>17.172129203474771</v>
      </c>
      <c r="GA169" s="5">
        <f t="shared" si="88"/>
        <v>12.557784372171392</v>
      </c>
      <c r="GB169" s="5">
        <f t="shared" si="88"/>
        <v>16.403015351362846</v>
      </c>
      <c r="GC169" s="5">
        <f t="shared" si="88"/>
        <v>14.415523107325749</v>
      </c>
      <c r="GD169" s="5">
        <f t="shared" si="88"/>
        <v>15.509357171124799</v>
      </c>
      <c r="GE169" s="5">
        <f t="shared" si="88"/>
        <v>14.068773029522848</v>
      </c>
      <c r="GF169" s="5">
        <f t="shared" si="88"/>
        <v>23.271403742122459</v>
      </c>
      <c r="GG169" s="5">
        <f t="shared" si="88"/>
        <v>16.461786094873748</v>
      </c>
      <c r="GH169" s="5">
        <f t="array" ref="GH169">IF(ISNUMBER($BB169),_xlfn.PERCENTILE.EXC(IF(ISNUMBER(FZ169:GG169),FZ169:GG169),0.25),#N/A)</f>
        <v>14.155460548973574</v>
      </c>
      <c r="GI169" s="5">
        <f t="array" ref="GI169">IF(ISNUMBER($BB169),_xlfn.PERCENTILE.EXC(IF(ISNUMBER(FZ169:GG169),FZ169:GG169),0.5),#N/A)</f>
        <v>15.956186261243822</v>
      </c>
      <c r="GJ169" s="5">
        <f t="array" ref="GJ169">IF(ISNUMBER($BB169),_xlfn.PERCENTILE.EXC(IF(ISNUMBER(FZ169:GG169),FZ169:GG169),0.75),#N/A)</f>
        <v>16.994543426324515</v>
      </c>
      <c r="GL169" s="4" t="s">
        <v>172</v>
      </c>
      <c r="GM169" s="5">
        <f t="shared" si="89"/>
        <v>16.19442972347154</v>
      </c>
      <c r="GN169" s="5">
        <f t="shared" si="89"/>
        <v>18.616788943931159</v>
      </c>
      <c r="GO169" s="5">
        <f t="shared" si="89"/>
        <v>22.637945238242875</v>
      </c>
      <c r="GP169" s="5">
        <f t="shared" si="89"/>
        <v>18.16103693416466</v>
      </c>
      <c r="GQ169" s="5">
        <f t="shared" si="89"/>
        <v>19.289871405480021</v>
      </c>
      <c r="GR169" s="5">
        <f t="shared" si="89"/>
        <v>19.861788463059884</v>
      </c>
      <c r="GS169" s="5">
        <f t="shared" si="89"/>
        <v>18.409321734991778</v>
      </c>
      <c r="GT169" s="5">
        <f t="shared" si="89"/>
        <v>16.096166793741666</v>
      </c>
      <c r="GU169" s="5">
        <f t="array" ref="GU169">IF(ISNUMBER($BO169),_xlfn.PERCENTILE.EXC(IF(ISNUMBER(GM169:GT169),GM169:GT169),0.25),#N/A)</f>
        <v>16.686081526144818</v>
      </c>
      <c r="GV169" s="5">
        <f t="array" ref="GV169">IF(ISNUMBER($BO169),_xlfn.PERCENTILE.EXC(IF(ISNUMBER(GM169:GT169),GM169:GT169),0.5),#N/A)</f>
        <v>18.513055339461467</v>
      </c>
      <c r="GW169" s="5">
        <f t="array" ref="GW169">IF(ISNUMBER($BO169),_xlfn.PERCENTILE.EXC(IF(ISNUMBER(GM169:GT169),GM169:GT169),0.75),#N/A)</f>
        <v>19.718809198664918</v>
      </c>
      <c r="GY169" s="4" t="s">
        <v>172</v>
      </c>
      <c r="GZ169" s="5">
        <f t="shared" si="90"/>
        <v>13.325934277409308</v>
      </c>
      <c r="HA169" s="5">
        <f t="shared" si="90"/>
        <v>24.778262774777296</v>
      </c>
      <c r="HB169" s="5">
        <f t="shared" si="90"/>
        <v>24.084056019629902</v>
      </c>
      <c r="HC169" s="5">
        <f t="shared" si="90"/>
        <v>27.774383438234715</v>
      </c>
      <c r="HD169" s="5">
        <f t="shared" si="90"/>
        <v>23.544374558661172</v>
      </c>
      <c r="HE169" s="5">
        <f t="shared" si="90"/>
        <v>27.700264332933685</v>
      </c>
      <c r="HF169" s="5">
        <f t="shared" si="90"/>
        <v>12.853931438333172</v>
      </c>
      <c r="HG169" s="5">
        <f t="shared" si="90"/>
        <v>25.892534678098958</v>
      </c>
      <c r="HH169" s="5">
        <f t="array" ref="HH169">IF(ISNUMBER($CB169),_xlfn.PERCENTILE.EXC(IF(ISNUMBER(GZ169:HG169),GZ169:HG169),0.25),#N/A)</f>
        <v>15.880544347722275</v>
      </c>
      <c r="HI169" s="5">
        <f t="array" ref="HI169">IF(ISNUMBER($CB169),_xlfn.PERCENTILE.EXC(IF(ISNUMBER(GZ169:HG169),GZ169:HG169),0.5),#N/A)</f>
        <v>24.431159397203601</v>
      </c>
      <c r="HJ169" s="5">
        <f t="array" ref="HJ169">IF(ISNUMBER($CB169),_xlfn.PERCENTILE.EXC(IF(ISNUMBER(GZ169:HG169),GZ169:HG169),0.75),#N/A)</f>
        <v>27.248331919225002</v>
      </c>
      <c r="HL169" s="4" t="s">
        <v>172</v>
      </c>
      <c r="HM169" s="5">
        <f t="shared" si="82"/>
        <v>9.5266562351077759</v>
      </c>
      <c r="HN169" s="5">
        <f t="shared" si="82"/>
        <v>23.940569786702493</v>
      </c>
      <c r="HO169" s="5">
        <f t="shared" si="82"/>
        <v>24.876205830506077</v>
      </c>
      <c r="HP169" s="5">
        <f t="shared" si="78"/>
        <v>29.17567335203784</v>
      </c>
      <c r="HQ169" s="5">
        <f t="shared" si="78"/>
        <v>24.208281795212223</v>
      </c>
      <c r="HR169" s="5">
        <f t="shared" si="78"/>
        <v>36.770362491295202</v>
      </c>
      <c r="HS169" s="5">
        <f t="shared" si="78"/>
        <v>9.3376706711258226</v>
      </c>
      <c r="HT169" s="5">
        <f t="shared" si="78"/>
        <v>25.090847478787392</v>
      </c>
      <c r="HU169" s="5">
        <f t="array" ref="HU169">IF(ISNUMBER($CO169),_xlfn.PERCENTILE.EXC(IF(ISNUMBER(HM169:HT169),HM169:HT169),0.25),#N/A)</f>
        <v>13.130134623006455</v>
      </c>
      <c r="HV169" s="5">
        <f t="array" ref="HV169">IF(ISNUMBER($CO169),_xlfn.PERCENTILE.EXC(IF(ISNUMBER(HM169:HT169),HM169:HT169),0.5),#N/A)</f>
        <v>24.542243812859148</v>
      </c>
      <c r="HW169" s="5">
        <f t="array" ref="HW169">IF(ISNUMBER($CO169),_xlfn.PERCENTILE.EXC(IF(ISNUMBER(HM169:HT169),HM169:HT169),0.75),#N/A)</f>
        <v>28.154466883725227</v>
      </c>
      <c r="IB169" s="4" t="s">
        <v>172</v>
      </c>
      <c r="IC169" s="5">
        <f t="shared" si="83"/>
        <v>100.00000000000001</v>
      </c>
      <c r="ID169" s="5">
        <f t="shared" si="83"/>
        <v>100</v>
      </c>
      <c r="IE169" s="5">
        <f t="shared" si="83"/>
        <v>100.00000000000001</v>
      </c>
      <c r="IF169" s="5">
        <f t="shared" si="79"/>
        <v>100</v>
      </c>
      <c r="IG169" s="5">
        <f t="shared" si="79"/>
        <v>99.999999999999972</v>
      </c>
      <c r="IH169" s="5">
        <f t="shared" si="79"/>
        <v>99.999999999999986</v>
      </c>
      <c r="II169" s="5">
        <f t="shared" si="79"/>
        <v>99.999999999999986</v>
      </c>
      <c r="IJ169" s="5">
        <f t="shared" si="79"/>
        <v>100.00000000000001</v>
      </c>
    </row>
    <row r="170" spans="1:244" x14ac:dyDescent="0.25">
      <c r="A170" s="4" t="s">
        <v>173</v>
      </c>
      <c r="B170" s="5">
        <f>100*'C'!C173/'Total GDP'!C173</f>
        <v>66.070852130203164</v>
      </c>
      <c r="C170" s="5">
        <f>100*'C'!D173/'Total GDP'!F173</f>
        <v>65.331217428472058</v>
      </c>
      <c r="D170" s="5">
        <f>100*'C'!E173/'Total GDP'!I173</f>
        <v>53.446645491356115</v>
      </c>
      <c r="E170" s="5">
        <f>100*'C'!F173/'Total GDP'!L173</f>
        <v>58.65056880966538</v>
      </c>
      <c r="F170" s="5">
        <f>100*'C'!G173/'Total GDP'!O173</f>
        <v>59.237550039423084</v>
      </c>
      <c r="G170" s="5">
        <f>100*'C'!H173/'Total GDP'!R173</f>
        <v>51.34036087468278</v>
      </c>
      <c r="H170" s="5">
        <f>100*'C'!I173/'Total GDP'!U173</f>
        <v>58.243060514441119</v>
      </c>
      <c r="I170" s="5">
        <f>100*'C'!J173/'Total GDP'!X173</f>
        <v>58.694818335324641</v>
      </c>
      <c r="J170" s="5">
        <f t="array" ref="J170">IF(ISNUMBER($B170),_xlfn.PERCENTILE.EXC(IF(ISNUMBER(B170:I170),B170:I170),0.25),#N/A)</f>
        <v>54.64574924712737</v>
      </c>
      <c r="K170" s="5">
        <f t="array" ref="K170">IF(ISNUMBER($B170),_xlfn.PERCENTILE.EXC(IF(ISNUMBER(B170:I170),B170:I170),0.5),#N/A)</f>
        <v>58.672693572495007</v>
      </c>
      <c r="L170" s="5">
        <f t="array" ref="L170">IF(ISNUMBER($B170),_xlfn.PERCENTILE.EXC(IF(ISNUMBER(B170:I170),B170:I170),0.75),#N/A)</f>
        <v>63.807800581209818</v>
      </c>
      <c r="N170" s="4" t="s">
        <v>173</v>
      </c>
      <c r="O170" s="5">
        <f>100*I!C173/'Total GDP'!C173</f>
        <v>21.74230428695703</v>
      </c>
      <c r="P170" s="5">
        <f>100*I!D173/'Total GDP'!F173</f>
        <v>15.72254898837447</v>
      </c>
      <c r="Q170" s="5">
        <f>100*I!E173/'Total GDP'!I173</f>
        <v>22.451633665657866</v>
      </c>
      <c r="R170" s="5">
        <f>100*I!F173/'Total GDP'!L173</f>
        <v>21.507238448047385</v>
      </c>
      <c r="S170" s="5">
        <f>100*I!G173/'Total GDP'!O173</f>
        <v>21.383154302693193</v>
      </c>
      <c r="T170" s="5">
        <f>100*I!H173/'Total GDP'!R173</f>
        <v>19.643429729667428</v>
      </c>
      <c r="U170" s="5">
        <f>100*I!I173/'Total GDP'!U173</f>
        <v>27.377461566677447</v>
      </c>
      <c r="V170" s="5">
        <f>100*I!J173/'Total GDP'!X173</f>
        <v>26.018984300257028</v>
      </c>
      <c r="W170" s="5">
        <f t="array" ref="W170">IF(ISNUMBER($O170),_xlfn.PERCENTILE.EXC(IF(ISNUMBER(O170:V170),O170:V170),0.25),#N/A)</f>
        <v>20.07836087292387</v>
      </c>
      <c r="X170" s="5">
        <f t="array" ref="X170">IF(ISNUMBER($O170),_xlfn.PERCENTILE.EXC(IF(ISNUMBER(O170:V170),O170:V170),0.5),#N/A)</f>
        <v>21.624771367502206</v>
      </c>
      <c r="Y170" s="5">
        <f t="array" ref="Y170">IF(ISNUMBER($O170),_xlfn.PERCENTILE.EXC(IF(ISNUMBER(O170:V170),O170:V170),0.75),#N/A)</f>
        <v>25.127146641607236</v>
      </c>
      <c r="AA170" s="4" t="s">
        <v>173</v>
      </c>
      <c r="AB170" s="5">
        <f>100*'Total GFCF'!C173/'Total GDP'!C173</f>
        <v>22.057352953479633</v>
      </c>
      <c r="AC170" s="5">
        <f>100*'Total GFCF'!D173/'Total GDP'!F173</f>
        <v>17.078033615542477</v>
      </c>
      <c r="AD170" s="5">
        <f>100*'Total GFCF'!E173/'Total GDP'!I173</f>
        <v>22.106891968444234</v>
      </c>
      <c r="AE170" s="5">
        <f>100*'Total GFCF'!F173/'Total GDP'!L173</f>
        <v>20.596572547521731</v>
      </c>
      <c r="AF170" s="5">
        <f>100*'Total GFCF'!G173/'Total GDP'!O173</f>
        <v>20.658580921257787</v>
      </c>
      <c r="AG170" s="5">
        <f>100*'Total GFCF'!H173/'Total GDP'!R173</f>
        <v>20.181441134241307</v>
      </c>
      <c r="AH170" s="5">
        <f>100*'Total GFCF'!I173/'Total GDP'!U173</f>
        <v>27.864294504626322</v>
      </c>
      <c r="AI170" s="5">
        <f>100*'Total GFCF'!J173/'Total GDP'!X173</f>
        <v>25.673775124658867</v>
      </c>
      <c r="AJ170" s="5">
        <f t="array" ref="AJ170">IF(ISNUMBER($AB170),_xlfn.PERCENTILE.EXC(IF(ISNUMBER(AB170:AI170),AB170:AI170),0.25),#N/A)</f>
        <v>20.285223987561412</v>
      </c>
      <c r="AK170" s="5">
        <f t="array" ref="AK170">IF(ISNUMBER($AB170),_xlfn.PERCENTILE.EXC(IF(ISNUMBER(AB170:AI170),AB170:AI170),0.5),#N/A)</f>
        <v>21.357966937368708</v>
      </c>
      <c r="AL170" s="5">
        <f t="array" ref="AL170">IF(ISNUMBER($AB170),_xlfn.PERCENTILE.EXC(IF(ISNUMBER(AB170:AI170),AB170:AI170),0.75),#N/A)</f>
        <v>24.78205433560521</v>
      </c>
      <c r="AN170" s="4" t="s">
        <v>173</v>
      </c>
      <c r="AO170" s="5">
        <f>100*'Housing Investment'!C173/'Total GDP'!C173</f>
        <v>5.1238166436808026</v>
      </c>
      <c r="AP170" s="5">
        <f>100*'Housing Investment'!D173/'Total GDP'!F173</f>
        <v>5.3388766323927248</v>
      </c>
      <c r="AQ170" s="5">
        <f>100*'Housing Investment'!E173/'Total GDP'!I173</f>
        <v>5.7712823994374807</v>
      </c>
      <c r="AR170" s="5">
        <f>100*'Housing Investment'!F173/'Total GDP'!L173</f>
        <v>6.3667068918498542</v>
      </c>
      <c r="AS170" s="5">
        <f>100*'Housing Investment'!G173/'Total GDP'!O173</f>
        <v>5.1261411777232979</v>
      </c>
      <c r="AT170" s="5">
        <f>100*'Housing Investment'!H173/'Total GDP'!R173</f>
        <v>6.03272067270479</v>
      </c>
      <c r="AU170" s="5">
        <f>100*'Housing Investment'!I173/'Total GDP'!U173</f>
        <v>4.3782407598327016</v>
      </c>
      <c r="AV170" s="5">
        <f>100*'Housing Investment'!J173/'Total GDP'!X173</f>
        <v>9.3594451963900731</v>
      </c>
      <c r="AW170" s="5">
        <f t="array" ref="AW170">IF(ISNUMBER($AO170),_xlfn.PERCENTILE.EXC(IF(ISNUMBER(AO170:AV170),AO170:AV170),0.25),#N/A)</f>
        <v>5.124397777191426</v>
      </c>
      <c r="AX170" s="5">
        <f t="array" ref="AX170">IF(ISNUMBER($AO170),_xlfn.PERCENTILE.EXC(IF(ISNUMBER(AO170:AV170),AO170:AV170),0.5),#N/A)</f>
        <v>5.5550795159151027</v>
      </c>
      <c r="AY170" s="5">
        <f t="array" ref="AY170">IF(ISNUMBER($AO170),_xlfn.PERCENTILE.EXC(IF(ISNUMBER(AO170:AV170),AO170:AV170),0.75),#N/A)</f>
        <v>6.2832103370635881</v>
      </c>
      <c r="BA170" s="4" t="s">
        <v>173</v>
      </c>
      <c r="BB170" s="5">
        <f>100*'Total Non-Res GFCF'!C173/'Total GDP'!C173</f>
        <v>16.933536309798829</v>
      </c>
      <c r="BC170" s="5">
        <f>100*'Total Non-Res GFCF'!D173/'Total GDP'!F173</f>
        <v>11.739156983149751</v>
      </c>
      <c r="BD170" s="5">
        <f>100*'Total Non-Res GFCF'!E173/'Total GDP'!I173</f>
        <v>16.335598547852747</v>
      </c>
      <c r="BE170" s="5">
        <f>100*'Total Non-Res GFCF'!F173/'Total GDP'!L173</f>
        <v>14.229865655671876</v>
      </c>
      <c r="BF170" s="5">
        <f>100*'Total Non-Res GFCF'!G173/'Total GDP'!O173</f>
        <v>15.5324650959971</v>
      </c>
      <c r="BG170" s="5">
        <f>100*'Total Non-Res GFCF'!H173/'Total GDP'!R173</f>
        <v>14.148720461536515</v>
      </c>
      <c r="BH170" s="5">
        <f>100*'Total Non-Res GFCF'!I173/'Total GDP'!U173</f>
        <v>23.486053744793622</v>
      </c>
      <c r="BI170" s="5">
        <f>100*'Total Non-Res GFCF'!J173/'Total GDP'!X173</f>
        <v>16.314329928268794</v>
      </c>
      <c r="BJ170" s="5">
        <f t="array" ref="BJ170">IF(ISNUMBER($BB170),_xlfn.PERCENTILE.EXC(IF(ISNUMBER(BB170:BI170),BB170:BI170),0.25),#N/A)</f>
        <v>14.169006760070355</v>
      </c>
      <c r="BK170" s="5">
        <f t="array" ref="BK170">IF(ISNUMBER($BB170),_xlfn.PERCENTILE.EXC(IF(ISNUMBER(BB170:BI170),BB170:BI170),0.5),#N/A)</f>
        <v>15.923397512132947</v>
      </c>
      <c r="BL170" s="5">
        <f t="array" ref="BL170">IF(ISNUMBER($BB170),_xlfn.PERCENTILE.EXC(IF(ISNUMBER(BB170:BI170),BB170:BI170),0.75),#N/A)</f>
        <v>16.784051869312307</v>
      </c>
      <c r="BN170" s="4" t="s">
        <v>173</v>
      </c>
      <c r="BO170" s="5">
        <f>100*G!C173/'Total GDP'!C173</f>
        <v>16.423264335752204</v>
      </c>
      <c r="BP170" s="5">
        <f>100*G!D173/'Total GDP'!F173</f>
        <v>18.625803419960658</v>
      </c>
      <c r="BQ170" s="5">
        <f>100*G!E173/'Total GDP'!I173</f>
        <v>22.606591090939951</v>
      </c>
      <c r="BR170" s="5">
        <f>100*G!F173/'Total GDP'!L173</f>
        <v>18.266875604107472</v>
      </c>
      <c r="BS170" s="5">
        <f>100*G!G173/'Total GDP'!O173</f>
        <v>19.531220290082878</v>
      </c>
      <c r="BT170" s="5">
        <f>100*G!H173/'Total GDP'!R173</f>
        <v>19.90194059182139</v>
      </c>
      <c r="BU170" s="5">
        <f>100*G!I173/'Total GDP'!U173</f>
        <v>18.897930037570568</v>
      </c>
      <c r="BV170" s="5">
        <f>100*G!J173/'Total GDP'!X173</f>
        <v>16.031284857088693</v>
      </c>
      <c r="BW170" s="5">
        <f t="array" ref="BW170">IF(ISNUMBER($BO170),_xlfn.PERCENTILE.EXC(IF(ISNUMBER(BO170:BV170),BO170:BV170),0.25),#N/A)</f>
        <v>16.884167152841023</v>
      </c>
      <c r="BX170" s="5">
        <f t="array" ref="BX170">IF(ISNUMBER($BO170),_xlfn.PERCENTILE.EXC(IF(ISNUMBER(BO170:BV170),BO170:BV170),0.5),#N/A)</f>
        <v>18.761866728765611</v>
      </c>
      <c r="BY170" s="5">
        <f t="array" ref="BY170">IF(ISNUMBER($BO170),_xlfn.PERCENTILE.EXC(IF(ISNUMBER(BO170:BV170),BO170:BV170),0.75),#N/A)</f>
        <v>19.809260516386761</v>
      </c>
      <c r="CA170" s="4" t="s">
        <v>173</v>
      </c>
      <c r="CB170" s="5">
        <f>100*IMP!C173/'Total GDP'!C173</f>
        <v>13.123781284860602</v>
      </c>
      <c r="CC170" s="5">
        <f>100*IMP!D173/'Total GDP'!F173</f>
        <v>23.84733626958274</v>
      </c>
      <c r="CD170" s="5">
        <f>100*IMP!E173/'Total GDP'!I173</f>
        <v>23.639273221020428</v>
      </c>
      <c r="CE170" s="5">
        <f>100*IMP!F173/'Total GDP'!L173</f>
        <v>27.368997809159168</v>
      </c>
      <c r="CF170" s="5">
        <f>100*IMP!G173/'Total GDP'!O173</f>
        <v>23.555099774616604</v>
      </c>
      <c r="CG170" s="5">
        <f>100*IMP!H173/'Total GDP'!R173</f>
        <v>27.056455540527573</v>
      </c>
      <c r="CH170" s="5">
        <f>100*IMP!I173/'Total GDP'!U173</f>
        <v>12.751202974390807</v>
      </c>
      <c r="CI170" s="5">
        <f>100*IMP!J173/'Total GDP'!X173</f>
        <v>25.648644954787738</v>
      </c>
      <c r="CJ170" s="5">
        <f t="array" ref="CJ170">IF(ISNUMBER($CB170),_xlfn.PERCENTILE.EXC(IF(ISNUMBER(CB170:CI170),CB170:CI170),0.25),#N/A)</f>
        <v>15.731610907299602</v>
      </c>
      <c r="CK170" s="5">
        <f t="array" ref="CK170">IF(ISNUMBER($CB170),_xlfn.PERCENTILE.EXC(IF(ISNUMBER(CB170:CI170),CB170:CI170),0.5),#N/A)</f>
        <v>23.743304745301586</v>
      </c>
      <c r="CL170" s="5">
        <f t="array" ref="CL170">IF(ISNUMBER($CB170),_xlfn.PERCENTILE.EXC(IF(ISNUMBER(CB170:CI170),CB170:CI170),0.75),#N/A)</f>
        <v>26.704502894092613</v>
      </c>
      <c r="CN170" s="4" t="s">
        <v>173</v>
      </c>
      <c r="CO170" s="5">
        <f>100*EXP!C173/'Total GDP'!C173</f>
        <v>9.1086293989963458</v>
      </c>
      <c r="CP170" s="5">
        <f>100*EXP!D173/'Total GDP'!F173</f>
        <v>22.552306920362867</v>
      </c>
      <c r="CQ170" s="5">
        <f>100*EXP!E173/'Total GDP'!I173</f>
        <v>24.854245238310416</v>
      </c>
      <c r="CR170" s="5">
        <f>100*EXP!F173/'Total GDP'!L173</f>
        <v>29.350261825077997</v>
      </c>
      <c r="CS170" s="5">
        <f>100*EXP!G173/'Total GDP'!O173</f>
        <v>23.595283427855762</v>
      </c>
      <c r="CT170" s="5">
        <f>100*EXP!H173/'Total GDP'!R173</f>
        <v>35.974820414023654</v>
      </c>
      <c r="CU170" s="5">
        <f>100*EXP!I173/'Total GDP'!U173</f>
        <v>9.324489454846951</v>
      </c>
      <c r="CV170" s="5">
        <f>100*EXP!J173/'Total GDP'!X173</f>
        <v>24.761153166180964</v>
      </c>
      <c r="CW170" s="5">
        <f t="array" ref="CW170">IF(ISNUMBER($CO170),_xlfn.PERCENTILE.EXC(IF(ISNUMBER(CO170:CV170),CO170:CV170),0.25),#N/A)</f>
        <v>12.631443821225929</v>
      </c>
      <c r="CX170" s="5">
        <f t="array" ref="CX170">IF(ISNUMBER($CO170),_xlfn.PERCENTILE.EXC(IF(ISNUMBER(CO170:CV170),CO170:CV170),0.5),#N/A)</f>
        <v>24.178218297018361</v>
      </c>
      <c r="CY170" s="5">
        <f t="array" ref="CY170">IF(ISNUMBER($CO170),_xlfn.PERCENTILE.EXC(IF(ISNUMBER(CO170:CV170),CO170:CV170),0.75),#N/A)</f>
        <v>28.226257678386101</v>
      </c>
      <c r="DC170" s="4" t="s">
        <v>173</v>
      </c>
      <c r="DD170" s="5">
        <f t="shared" si="80"/>
        <v>99.999999999999986</v>
      </c>
      <c r="DE170" s="5">
        <f t="shared" si="80"/>
        <v>100</v>
      </c>
      <c r="DF170" s="5">
        <f t="shared" si="80"/>
        <v>99.999950146071996</v>
      </c>
      <c r="DG170" s="5">
        <f t="shared" si="76"/>
        <v>100</v>
      </c>
      <c r="DH170" s="5">
        <f t="shared" si="76"/>
        <v>100.00012272122034</v>
      </c>
      <c r="DI170" s="5">
        <f t="shared" si="76"/>
        <v>99.999999999999986</v>
      </c>
      <c r="DJ170" s="5">
        <f t="shared" si="76"/>
        <v>100</v>
      </c>
      <c r="DK170" s="5">
        <f t="shared" si="76"/>
        <v>100</v>
      </c>
      <c r="DM170" s="4" t="s">
        <v>173</v>
      </c>
      <c r="DN170" s="5">
        <f t="shared" si="81"/>
        <v>100.22126886704815</v>
      </c>
      <c r="DO170" s="5">
        <f t="shared" si="81"/>
        <v>98.384540487587316</v>
      </c>
      <c r="DP170" s="5">
        <f t="shared" si="81"/>
        <v>99.719842265243912</v>
      </c>
      <c r="DQ170" s="5">
        <f t="shared" si="77"/>
        <v>100.40594687773905</v>
      </c>
      <c r="DR170" s="5">
        <f t="shared" si="77"/>
        <v>100.19210828543831</v>
      </c>
      <c r="DS170" s="5">
        <f t="shared" si="77"/>
        <v>99.804096069667679</v>
      </c>
      <c r="DT170" s="5">
        <f t="shared" si="77"/>
        <v>101.09173859914529</v>
      </c>
      <c r="DU170" s="5">
        <f t="shared" si="77"/>
        <v>99.857595704063584</v>
      </c>
      <c r="DY170" s="4" t="s">
        <v>173</v>
      </c>
      <c r="DZ170" s="5">
        <f t="shared" si="84"/>
        <v>65.92498067236771</v>
      </c>
      <c r="EA170" s="5">
        <f t="shared" si="84"/>
        <v>66.403946295520456</v>
      </c>
      <c r="EB170" s="5">
        <f t="shared" si="84"/>
        <v>53.596801075149976</v>
      </c>
      <c r="EC170" s="5">
        <f t="shared" si="84"/>
        <v>58.41344126865534</v>
      </c>
      <c r="ED170" s="5">
        <f t="shared" si="84"/>
        <v>59.12396799821861</v>
      </c>
      <c r="EE170" s="5">
        <f t="shared" si="84"/>
        <v>51.441136082075168</v>
      </c>
      <c r="EF170" s="5">
        <f t="shared" si="84"/>
        <v>57.614065522594103</v>
      </c>
      <c r="EG170" s="5">
        <f t="shared" si="84"/>
        <v>58.778521474992942</v>
      </c>
      <c r="EH170" s="5">
        <f t="array" ref="EH170">IF(ISNUMBER($B170),_xlfn.PERCENTILE.EXC(IF(ISNUMBER(DZ170:EG170),DZ170:EG170),0.25),#N/A)</f>
        <v>54.601117187011006</v>
      </c>
      <c r="EI170" s="5">
        <f t="array" ref="EI170">IF(ISNUMBER($B170),_xlfn.PERCENTILE.EXC(IF(ISNUMBER(DZ170:EG170),DZ170:EG170),0.5),#N/A)</f>
        <v>58.595981371824138</v>
      </c>
      <c r="EJ170" s="5">
        <f t="array" ref="EJ170">IF(ISNUMBER($B170),_xlfn.PERCENTILE.EXC(IF(ISNUMBER(DZ170:EG170),DZ170:EG170),0.75),#N/A)</f>
        <v>64.224727503830437</v>
      </c>
      <c r="EL170" s="4" t="s">
        <v>173</v>
      </c>
      <c r="EM170" s="5">
        <f t="shared" si="85"/>
        <v>21.694301551699574</v>
      </c>
      <c r="EN170" s="5">
        <f t="shared" si="85"/>
        <v>15.980710902805004</v>
      </c>
      <c r="EO170" s="5">
        <f t="shared" si="85"/>
        <v>22.514710368212342</v>
      </c>
      <c r="EP170" s="5">
        <f t="shared" si="85"/>
        <v>21.420283476073408</v>
      </c>
      <c r="EQ170" s="5">
        <f t="shared" si="85"/>
        <v>21.342154256076245</v>
      </c>
      <c r="ER170" s="5">
        <f t="shared" si="85"/>
        <v>19.681987516780318</v>
      </c>
      <c r="ES170" s="5">
        <f t="shared" si="85"/>
        <v>27.081799112424129</v>
      </c>
      <c r="ET170" s="5">
        <f t="shared" si="85"/>
        <v>26.056089290760099</v>
      </c>
      <c r="EU170" s="5">
        <f t="array" ref="EU170">IF(ISNUMBER($O170),_xlfn.PERCENTILE.EXC(IF(ISNUMBER(EM170:ET170),EM170:ET170),0.25),#N/A)</f>
        <v>20.0970292016043</v>
      </c>
      <c r="EV170" s="5">
        <f t="array" ref="EV170">IF(ISNUMBER($O170),_xlfn.PERCENTILE.EXC(IF(ISNUMBER(EM170:ET170),EM170:ET170),0.5),#N/A)</f>
        <v>21.557292513886491</v>
      </c>
      <c r="EW170" s="5">
        <f t="array" ref="EW170">IF(ISNUMBER($O170),_xlfn.PERCENTILE.EXC(IF(ISNUMBER(EM170:ET170),EM170:ET170),0.75),#N/A)</f>
        <v>25.170744560123161</v>
      </c>
      <c r="EY170" s="4" t="s">
        <v>173</v>
      </c>
      <c r="EZ170" s="5">
        <f t="shared" si="86"/>
        <v>22.008654652677112</v>
      </c>
      <c r="FA170" s="5">
        <f t="shared" si="86"/>
        <v>17.358452385816779</v>
      </c>
      <c r="FB170" s="5">
        <f t="shared" si="86"/>
        <v>22.169000137046257</v>
      </c>
      <c r="FC170" s="5">
        <f t="shared" si="86"/>
        <v>20.513299448887711</v>
      </c>
      <c r="FD170" s="5">
        <f t="shared" si="86"/>
        <v>20.618970171186881</v>
      </c>
      <c r="FE170" s="5">
        <f t="shared" si="86"/>
        <v>20.221054975693349</v>
      </c>
      <c r="FF170" s="5">
        <f t="shared" si="86"/>
        <v>27.56337450591824</v>
      </c>
      <c r="FG170" s="5">
        <f t="shared" si="86"/>
        <v>25.710387821418482</v>
      </c>
      <c r="FH170" s="5">
        <f t="array" ref="FH170">IF(ISNUMBER($AB170),_xlfn.PERCENTILE.EXC(IF(ISNUMBER(EZ170:FG170),EZ170:FG170),0.25),#N/A)</f>
        <v>20.294116093991938</v>
      </c>
      <c r="FI170" s="5">
        <f t="array" ref="FI170">IF(ISNUMBER($AB170),_xlfn.PERCENTILE.EXC(IF(ISNUMBER(EZ170:FG170),EZ170:FG170),0.5),#N/A)</f>
        <v>21.313812411931998</v>
      </c>
      <c r="FJ170" s="5">
        <f t="array" ref="FJ170">IF(ISNUMBER($AB170),_xlfn.PERCENTILE.EXC(IF(ISNUMBER(EZ170:FG170),EZ170:FG170),0.75),#N/A)</f>
        <v>24.825040900325426</v>
      </c>
      <c r="FL170" s="4" t="s">
        <v>173</v>
      </c>
      <c r="FM170" s="5">
        <f t="shared" si="87"/>
        <v>5.1125042634193463</v>
      </c>
      <c r="FN170" s="5">
        <f t="shared" si="87"/>
        <v>5.4265401921212444</v>
      </c>
      <c r="FO170" s="5">
        <f t="shared" si="87"/>
        <v>5.7874965185830307</v>
      </c>
      <c r="FP170" s="5">
        <f t="shared" si="87"/>
        <v>6.3409659386035964</v>
      </c>
      <c r="FQ170" s="5">
        <f t="shared" si="87"/>
        <v>5.1163123178518042</v>
      </c>
      <c r="FR170" s="5">
        <f t="shared" si="87"/>
        <v>6.04456220764094</v>
      </c>
      <c r="FS170" s="5">
        <f t="shared" si="87"/>
        <v>4.3309580194218951</v>
      </c>
      <c r="FT170" s="5">
        <f t="shared" si="87"/>
        <v>9.3727924554959046</v>
      </c>
      <c r="FU170" s="5">
        <f t="array" ref="FU170">IF(ISNUMBER($AO170),_xlfn.PERCENTILE.EXC(IF(ISNUMBER(FM170:FT170),FM170:FT170),0.25),#N/A)</f>
        <v>5.1134562770274608</v>
      </c>
      <c r="FV170" s="5">
        <f t="array" ref="FV170">IF(ISNUMBER($AO170),_xlfn.PERCENTILE.EXC(IF(ISNUMBER(FM170:FT170),FM170:FT170),0.5),#N/A)</f>
        <v>5.6070183553521371</v>
      </c>
      <c r="FW170" s="5">
        <f t="array" ref="FW170">IF(ISNUMBER($AO170),_xlfn.PERCENTILE.EXC(IF(ISNUMBER(FM170:FT170),FM170:FT170),0.75),#N/A)</f>
        <v>6.2668650058629325</v>
      </c>
      <c r="FY170" s="4" t="s">
        <v>173</v>
      </c>
      <c r="FZ170" s="5">
        <f t="shared" si="88"/>
        <v>16.896150389257766</v>
      </c>
      <c r="GA170" s="5">
        <f t="shared" si="88"/>
        <v>11.931912193695535</v>
      </c>
      <c r="GB170" s="5">
        <f t="shared" si="88"/>
        <v>16.381492566345859</v>
      </c>
      <c r="GC170" s="5">
        <f t="shared" si="88"/>
        <v>14.172333510284112</v>
      </c>
      <c r="GD170" s="5">
        <f t="shared" si="88"/>
        <v>15.502683157186894</v>
      </c>
      <c r="GE170" s="5">
        <f t="shared" si="88"/>
        <v>14.176492768052407</v>
      </c>
      <c r="GF170" s="5">
        <f t="shared" si="88"/>
        <v>23.232416486496348</v>
      </c>
      <c r="GG170" s="5">
        <f t="shared" si="88"/>
        <v>16.337595365922578</v>
      </c>
      <c r="GH170" s="5">
        <f t="array" ref="GH170">IF(ISNUMBER($BB170),_xlfn.PERCENTILE.EXC(IF(ISNUMBER(FZ170:GG170),FZ170:GG170),0.25),#N/A)</f>
        <v>14.173373324726185</v>
      </c>
      <c r="GI170" s="5">
        <f t="array" ref="GI170">IF(ISNUMBER($BB170),_xlfn.PERCENTILE.EXC(IF(ISNUMBER(FZ170:GG170),FZ170:GG170),0.5),#N/A)</f>
        <v>15.920139261554736</v>
      </c>
      <c r="GJ170" s="5">
        <f t="array" ref="GJ170">IF(ISNUMBER($BB170),_xlfn.PERCENTILE.EXC(IF(ISNUMBER(FZ170:GG170),FZ170:GG170),0.75),#N/A)</f>
        <v>16.767485933529791</v>
      </c>
      <c r="GL170" s="4" t="s">
        <v>173</v>
      </c>
      <c r="GM170" s="5">
        <f t="shared" si="89"/>
        <v>16.387004995455634</v>
      </c>
      <c r="GN170" s="5">
        <f t="shared" si="89"/>
        <v>18.931636340071723</v>
      </c>
      <c r="GO170" s="5">
        <f t="shared" si="89"/>
        <v>22.670103138359249</v>
      </c>
      <c r="GP170" s="5">
        <f t="shared" si="89"/>
        <v>18.193021600952015</v>
      </c>
      <c r="GQ170" s="5">
        <f t="shared" si="89"/>
        <v>19.493771140577447</v>
      </c>
      <c r="GR170" s="5">
        <f t="shared" si="89"/>
        <v>19.941005805943028</v>
      </c>
      <c r="GS170" s="5">
        <f t="shared" si="89"/>
        <v>18.693842147186444</v>
      </c>
      <c r="GT170" s="5">
        <f t="shared" si="89"/>
        <v>16.054146651596497</v>
      </c>
      <c r="GU170" s="5">
        <f t="array" ref="GU170">IF(ISNUMBER($BO170),_xlfn.PERCENTILE.EXC(IF(ISNUMBER(GM170:GT170),GM170:GT170),0.25),#N/A)</f>
        <v>16.838509146829729</v>
      </c>
      <c r="GV170" s="5">
        <f t="array" ref="GV170">IF(ISNUMBER($BO170),_xlfn.PERCENTILE.EXC(IF(ISNUMBER(GM170:GT170),GM170:GT170),0.5),#N/A)</f>
        <v>18.812739243629082</v>
      </c>
      <c r="GW170" s="5">
        <f t="array" ref="GW170">IF(ISNUMBER($BO170),_xlfn.PERCENTILE.EXC(IF(ISNUMBER(GM170:GT170),GM170:GT170),0.75),#N/A)</f>
        <v>19.829197139601632</v>
      </c>
      <c r="GY170" s="4" t="s">
        <v>173</v>
      </c>
      <c r="GZ170" s="5">
        <f t="shared" si="90"/>
        <v>13.094806554754749</v>
      </c>
      <c r="HA170" s="5">
        <f t="shared" si="90"/>
        <v>24.238905981973293</v>
      </c>
      <c r="HB170" s="5">
        <f t="shared" si="90"/>
        <v>23.705686535426455</v>
      </c>
      <c r="HC170" s="5">
        <f t="shared" si="90"/>
        <v>27.258343415142011</v>
      </c>
      <c r="HD170" s="5">
        <f t="shared" si="90"/>
        <v>23.50993524111724</v>
      </c>
      <c r="HE170" s="5">
        <f t="shared" si="90"/>
        <v>27.109564242374351</v>
      </c>
      <c r="HF170" s="5">
        <f t="shared" si="90"/>
        <v>12.613496563702999</v>
      </c>
      <c r="HG170" s="5">
        <f t="shared" si="90"/>
        <v>25.685221814071774</v>
      </c>
      <c r="HH170" s="5">
        <f t="array" ref="HH170">IF(ISNUMBER($CB170),_xlfn.PERCENTILE.EXC(IF(ISNUMBER(GZ170:HG170),GZ170:HG170),0.25),#N/A)</f>
        <v>15.698588726345372</v>
      </c>
      <c r="HI170" s="5">
        <f t="array" ref="HI170">IF(ISNUMBER($CB170),_xlfn.PERCENTILE.EXC(IF(ISNUMBER(GZ170:HG170),GZ170:HG170),0.5),#N/A)</f>
        <v>23.972296258699874</v>
      </c>
      <c r="HJ170" s="5">
        <f t="array" ref="HJ170">IF(ISNUMBER($CB170),_xlfn.PERCENTILE.EXC(IF(ISNUMBER(GZ170:HG170),GZ170:HG170),0.75),#N/A)</f>
        <v>26.753478635298706</v>
      </c>
      <c r="HL170" s="4" t="s">
        <v>173</v>
      </c>
      <c r="HM170" s="5">
        <f t="shared" si="82"/>
        <v>9.0885193352318261</v>
      </c>
      <c r="HN170" s="5">
        <f t="shared" si="82"/>
        <v>22.92261244357611</v>
      </c>
      <c r="HO170" s="5">
        <f t="shared" si="82"/>
        <v>24.924071953704892</v>
      </c>
      <c r="HP170" s="5">
        <f t="shared" si="78"/>
        <v>29.231597069461255</v>
      </c>
      <c r="HQ170" s="5">
        <f t="shared" si="78"/>
        <v>23.550041846244937</v>
      </c>
      <c r="HR170" s="5">
        <f t="shared" si="78"/>
        <v>36.04543483757584</v>
      </c>
      <c r="HS170" s="5">
        <f t="shared" si="78"/>
        <v>9.223789781498315</v>
      </c>
      <c r="HT170" s="5">
        <f t="shared" si="78"/>
        <v>24.796464396722243</v>
      </c>
      <c r="HU170" s="5">
        <f t="array" ref="HU170">IF(ISNUMBER($CO170),_xlfn.PERCENTILE.EXC(IF(ISNUMBER(HM170:HT170),HM170:HT170),0.25),#N/A)</f>
        <v>12.648495447017764</v>
      </c>
      <c r="HV170" s="5">
        <f t="array" ref="HV170">IF(ISNUMBER($CO170),_xlfn.PERCENTILE.EXC(IF(ISNUMBER(HM170:HT170),HM170:HT170),0.5),#N/A)</f>
        <v>24.17325312148359</v>
      </c>
      <c r="HW170" s="5">
        <f t="array" ref="HW170">IF(ISNUMBER($CO170),_xlfn.PERCENTILE.EXC(IF(ISNUMBER(HM170:HT170),HM170:HT170),0.75),#N/A)</f>
        <v>28.154715790522165</v>
      </c>
      <c r="IB170" s="4" t="s">
        <v>173</v>
      </c>
      <c r="IC170" s="5">
        <f t="shared" si="83"/>
        <v>100</v>
      </c>
      <c r="ID170" s="5">
        <f t="shared" si="83"/>
        <v>100</v>
      </c>
      <c r="IE170" s="5">
        <f t="shared" si="83"/>
        <v>100.00000000000001</v>
      </c>
      <c r="IF170" s="5">
        <f t="shared" si="79"/>
        <v>100.00000000000003</v>
      </c>
      <c r="IG170" s="5">
        <f t="shared" si="79"/>
        <v>100</v>
      </c>
      <c r="IH170" s="5">
        <f t="shared" si="79"/>
        <v>100</v>
      </c>
      <c r="II170" s="5">
        <f t="shared" si="79"/>
        <v>100</v>
      </c>
      <c r="IJ170" s="5">
        <f t="shared" si="79"/>
        <v>100.00000000000001</v>
      </c>
    </row>
    <row r="171" spans="1:244" x14ac:dyDescent="0.25">
      <c r="A171" s="4" t="s">
        <v>174</v>
      </c>
      <c r="B171" s="5">
        <f>100*'C'!C174/'Total GDP'!C174</f>
        <v>66.89454587699008</v>
      </c>
      <c r="C171" s="5">
        <f>100*'C'!D174/'Total GDP'!F174</f>
        <v>65.778492233600588</v>
      </c>
      <c r="D171" s="5">
        <f>100*'C'!E174/'Total GDP'!I174</f>
        <v>53.557831814592582</v>
      </c>
      <c r="E171" s="5">
        <f>100*'C'!F174/'Total GDP'!L174</f>
        <v>58.189698975928401</v>
      </c>
      <c r="F171" s="5">
        <f>100*'C'!G174/'Total GDP'!O174</f>
        <v>59.251558724740804</v>
      </c>
      <c r="G171" s="5">
        <f>100*'C'!H174/'Total GDP'!R174</f>
        <v>51.660798850676649</v>
      </c>
      <c r="H171" s="5">
        <f>100*'C'!I174/'Total GDP'!U174</f>
        <v>58.375922771152752</v>
      </c>
      <c r="I171" s="5">
        <f>100*'C'!J174/'Total GDP'!X174</f>
        <v>58.2321704527048</v>
      </c>
      <c r="J171" s="5">
        <f t="array" ref="J171">IF(ISNUMBER($B171),_xlfn.PERCENTILE.EXC(IF(ISNUMBER(B171:I171),B171:I171),0.25),#N/A)</f>
        <v>54.715798604926533</v>
      </c>
      <c r="K171" s="5">
        <f t="array" ref="K171">IF(ISNUMBER($B171),_xlfn.PERCENTILE.EXC(IF(ISNUMBER(B171:I171),B171:I171),0.5),#N/A)</f>
        <v>58.304046611928776</v>
      </c>
      <c r="L171" s="5">
        <f t="array" ref="L171">IF(ISNUMBER($B171),_xlfn.PERCENTILE.EXC(IF(ISNUMBER(B171:I171),B171:I171),0.75),#N/A)</f>
        <v>64.146758856385645</v>
      </c>
      <c r="N171" s="4" t="s">
        <v>174</v>
      </c>
      <c r="O171" s="5">
        <f>100*I!C174/'Total GDP'!C174</f>
        <v>20.961106766019672</v>
      </c>
      <c r="P171" s="5">
        <f>100*I!D174/'Total GDP'!F174</f>
        <v>14.723977931253472</v>
      </c>
      <c r="Q171" s="5">
        <f>100*I!E174/'Total GDP'!I174</f>
        <v>22.569679590427665</v>
      </c>
      <c r="R171" s="5">
        <f>100*I!F174/'Total GDP'!L174</f>
        <v>21.110713684775206</v>
      </c>
      <c r="S171" s="5">
        <f>100*I!G174/'Total GDP'!O174</f>
        <v>20.658129631670903</v>
      </c>
      <c r="T171" s="5">
        <f>100*I!H174/'Total GDP'!R174</f>
        <v>18.361328136547183</v>
      </c>
      <c r="U171" s="5">
        <f>100*I!I174/'Total GDP'!U174</f>
        <v>26.838199298987643</v>
      </c>
      <c r="V171" s="5">
        <f>100*I!J174/'Total GDP'!X174</f>
        <v>25.939578070893546</v>
      </c>
      <c r="W171" s="5">
        <f t="array" ref="W171">IF(ISNUMBER($O171),_xlfn.PERCENTILE.EXC(IF(ISNUMBER(O171:V171),O171:V171),0.25),#N/A)</f>
        <v>18.935528510328112</v>
      </c>
      <c r="X171" s="5">
        <f t="array" ref="X171">IF(ISNUMBER($O171),_xlfn.PERCENTILE.EXC(IF(ISNUMBER(O171:V171),O171:V171),0.5),#N/A)</f>
        <v>21.035910225397437</v>
      </c>
      <c r="Y171" s="5">
        <f t="array" ref="Y171">IF(ISNUMBER($O171),_xlfn.PERCENTILE.EXC(IF(ISNUMBER(O171:V171),O171:V171),0.75),#N/A)</f>
        <v>25.097103450777077</v>
      </c>
      <c r="AA171" s="4" t="s">
        <v>174</v>
      </c>
      <c r="AB171" s="5">
        <f>100*'Total GFCF'!C174/'Total GDP'!C174</f>
        <v>21.73583259040009</v>
      </c>
      <c r="AC171" s="5">
        <f>100*'Total GFCF'!D174/'Total GDP'!F174</f>
        <v>16.302294197031038</v>
      </c>
      <c r="AD171" s="5">
        <f>100*'Total GFCF'!E174/'Total GDP'!I174</f>
        <v>22.068238912788448</v>
      </c>
      <c r="AE171" s="5">
        <f>100*'Total GFCF'!F174/'Total GDP'!L174</f>
        <v>20.352902369175563</v>
      </c>
      <c r="AF171" s="5">
        <f>100*'Total GFCF'!G174/'Total GDP'!O174</f>
        <v>20.696418322316781</v>
      </c>
      <c r="AG171" s="5">
        <f>100*'Total GFCF'!H174/'Total GDP'!R174</f>
        <v>19.516622029880043</v>
      </c>
      <c r="AH171" s="5">
        <f>100*'Total GFCF'!I174/'Total GDP'!U174</f>
        <v>27.072087654828653</v>
      </c>
      <c r="AI171" s="5">
        <f>100*'Total GFCF'!J174/'Total GDP'!X174</f>
        <v>25.614310042157889</v>
      </c>
      <c r="AJ171" s="5">
        <f t="array" ref="AJ171">IF(ISNUMBER($AB171),_xlfn.PERCENTILE.EXC(IF(ISNUMBER(AB171:AI171),AB171:AI171),0.25),#N/A)</f>
        <v>19.725692114703925</v>
      </c>
      <c r="AK171" s="5">
        <f t="array" ref="AK171">IF(ISNUMBER($AB171),_xlfn.PERCENTILE.EXC(IF(ISNUMBER(AB171:AI171),AB171:AI171),0.5),#N/A)</f>
        <v>21.216125456358434</v>
      </c>
      <c r="AL171" s="5">
        <f t="array" ref="AL171">IF(ISNUMBER($AB171),_xlfn.PERCENTILE.EXC(IF(ISNUMBER(AB171:AI171),AB171:AI171),0.75),#N/A)</f>
        <v>24.72779225981553</v>
      </c>
      <c r="AN171" s="4" t="s">
        <v>174</v>
      </c>
      <c r="AO171" s="5">
        <f>100*'Housing Investment'!C174/'Total GDP'!C174</f>
        <v>5.0768543350006992</v>
      </c>
      <c r="AP171" s="5">
        <f>100*'Housing Investment'!D174/'Total GDP'!F174</f>
        <v>5.0874546849779039</v>
      </c>
      <c r="AQ171" s="5">
        <f>100*'Housing Investment'!E174/'Total GDP'!I174</f>
        <v>5.8163261370167358</v>
      </c>
      <c r="AR171" s="5">
        <f>100*'Housing Investment'!F174/'Total GDP'!L174</f>
        <v>6.3238003768423567</v>
      </c>
      <c r="AS171" s="5">
        <f>100*'Housing Investment'!G174/'Total GDP'!O174</f>
        <v>5.1461672665903926</v>
      </c>
      <c r="AT171" s="5">
        <f>100*'Housing Investment'!H174/'Total GDP'!R174</f>
        <v>6.2617873633552676</v>
      </c>
      <c r="AU171" s="5">
        <f>100*'Housing Investment'!I174/'Total GDP'!U174</f>
        <v>4.4090674708074697</v>
      </c>
      <c r="AV171" s="5">
        <f>100*'Housing Investment'!J174/'Total GDP'!X174</f>
        <v>9.3298953276101351</v>
      </c>
      <c r="AW171" s="5">
        <f t="array" ref="AW171">IF(ISNUMBER($AO171),_xlfn.PERCENTILE.EXC(IF(ISNUMBER(AO171:AV171),AO171:AV171),0.25),#N/A)</f>
        <v>5.0795044224950008</v>
      </c>
      <c r="AX171" s="5">
        <f t="array" ref="AX171">IF(ISNUMBER($AO171),_xlfn.PERCENTILE.EXC(IF(ISNUMBER(AO171:AV171),AO171:AV171),0.5),#N/A)</f>
        <v>5.4812467018035642</v>
      </c>
      <c r="AY171" s="5">
        <f t="array" ref="AY171">IF(ISNUMBER($AO171),_xlfn.PERCENTILE.EXC(IF(ISNUMBER(AO171:AV171),AO171:AV171),0.75),#N/A)</f>
        <v>6.3082971234705845</v>
      </c>
      <c r="BA171" s="4" t="s">
        <v>174</v>
      </c>
      <c r="BB171" s="5">
        <f>100*'Total Non-Res GFCF'!C174/'Total GDP'!C174</f>
        <v>16.658978255399393</v>
      </c>
      <c r="BC171" s="5">
        <f>100*'Total Non-Res GFCF'!D174/'Total GDP'!F174</f>
        <v>11.214839512053134</v>
      </c>
      <c r="BD171" s="5">
        <f>100*'Total Non-Res GFCF'!E174/'Total GDP'!I174</f>
        <v>16.251918286108825</v>
      </c>
      <c r="BE171" s="5">
        <f>100*'Total Non-Res GFCF'!F174/'Total GDP'!L174</f>
        <v>14.029101992333208</v>
      </c>
      <c r="BF171" s="5">
        <f>100*'Total Non-Res GFCF'!G174/'Total GDP'!O174</f>
        <v>15.55025105572639</v>
      </c>
      <c r="BG171" s="5">
        <f>100*'Total Non-Res GFCF'!H174/'Total GDP'!R174</f>
        <v>13.254834666524776</v>
      </c>
      <c r="BH171" s="5">
        <f>100*'Total Non-Res GFCF'!I174/'Total GDP'!U174</f>
        <v>22.663020184021182</v>
      </c>
      <c r="BI171" s="5">
        <f>100*'Total Non-Res GFCF'!J174/'Total GDP'!X174</f>
        <v>16.284414714547758</v>
      </c>
      <c r="BJ171" s="5">
        <f t="array" ref="BJ171">IF(ISNUMBER($BB171),_xlfn.PERCENTILE.EXC(IF(ISNUMBER(BB171:BI171),BB171:BI171),0.25),#N/A)</f>
        <v>13.448401497976883</v>
      </c>
      <c r="BK171" s="5">
        <f t="array" ref="BK171">IF(ISNUMBER($BB171),_xlfn.PERCENTILE.EXC(IF(ISNUMBER(BB171:BI171),BB171:BI171),0.5),#N/A)</f>
        <v>15.901084670917609</v>
      </c>
      <c r="BL171" s="5">
        <f t="array" ref="BL171">IF(ISNUMBER($BB171),_xlfn.PERCENTILE.EXC(IF(ISNUMBER(BB171:BI171),BB171:BI171),0.75),#N/A)</f>
        <v>16.565337370186484</v>
      </c>
      <c r="BN171" s="4" t="s">
        <v>174</v>
      </c>
      <c r="BO171" s="5">
        <f>100*G!C174/'Total GDP'!C174</f>
        <v>16.499532595492468</v>
      </c>
      <c r="BP171" s="5">
        <f>100*G!D174/'Total GDP'!F174</f>
        <v>18.97938662644545</v>
      </c>
      <c r="BQ171" s="5">
        <f>100*G!E174/'Total GDP'!I174</f>
        <v>22.672392274286949</v>
      </c>
      <c r="BR171" s="5">
        <f>100*G!F174/'Total GDP'!L174</f>
        <v>18.475396125953978</v>
      </c>
      <c r="BS171" s="5">
        <f>100*G!G174/'Total GDP'!O174</f>
        <v>20.002419966880662</v>
      </c>
      <c r="BT171" s="5">
        <f>100*G!H174/'Total GDP'!R174</f>
        <v>19.807426260619714</v>
      </c>
      <c r="BU171" s="5">
        <f>100*G!I174/'Total GDP'!U174</f>
        <v>19.20560635828215</v>
      </c>
      <c r="BV171" s="5">
        <f>100*G!J174/'Total GDP'!X174</f>
        <v>16.159648377818737</v>
      </c>
      <c r="BW171" s="5">
        <f t="array" ref="BW171">IF(ISNUMBER($BO171),_xlfn.PERCENTILE.EXC(IF(ISNUMBER(BO171:BV171),BO171:BV171),0.25),#N/A)</f>
        <v>16.993498478107846</v>
      </c>
      <c r="BX171" s="5">
        <f t="array" ref="BX171">IF(ISNUMBER($BO171),_xlfn.PERCENTILE.EXC(IF(ISNUMBER(BO171:BV171),BO171:BV171),0.5),#N/A)</f>
        <v>19.0924964923638</v>
      </c>
      <c r="BY171" s="5">
        <f t="array" ref="BY171">IF(ISNUMBER($BO171),_xlfn.PERCENTILE.EXC(IF(ISNUMBER(BO171:BV171),BO171:BV171),0.75),#N/A)</f>
        <v>19.953671540315426</v>
      </c>
      <c r="CA171" s="4" t="s">
        <v>174</v>
      </c>
      <c r="CB171" s="5">
        <f>100*IMP!C174/'Total GDP'!C174</f>
        <v>12.906354048859573</v>
      </c>
      <c r="CC171" s="5">
        <f>100*IMP!D174/'Total GDP'!F174</f>
        <v>23.586039003995658</v>
      </c>
      <c r="CD171" s="5">
        <f>100*IMP!E174/'Total GDP'!I174</f>
        <v>23.402842562505132</v>
      </c>
      <c r="CE171" s="5">
        <f>100*IMP!F174/'Total GDP'!L174</f>
        <v>27.057930765629713</v>
      </c>
      <c r="CF171" s="5">
        <f>100*IMP!G174/'Total GDP'!O174</f>
        <v>23.050627987740526</v>
      </c>
      <c r="CG171" s="5">
        <f>100*IMP!H174/'Total GDP'!R174</f>
        <v>26.232389161833478</v>
      </c>
      <c r="CH171" s="5">
        <f>100*IMP!I174/'Total GDP'!U174</f>
        <v>12.398693706336308</v>
      </c>
      <c r="CI171" s="5">
        <f>100*IMP!J174/'Total GDP'!X174</f>
        <v>25.057895958008469</v>
      </c>
      <c r="CJ171" s="5">
        <f t="array" ref="CJ171">IF(ISNUMBER($CB171),_xlfn.PERCENTILE.EXC(IF(ISNUMBER(CB171:CI171),CB171:CI171),0.25),#N/A)</f>
        <v>15.442422533579812</v>
      </c>
      <c r="CK171" s="5">
        <f t="array" ref="CK171">IF(ISNUMBER($CB171),_xlfn.PERCENTILE.EXC(IF(ISNUMBER(CB171:CI171),CB171:CI171),0.5),#N/A)</f>
        <v>23.494440783250397</v>
      </c>
      <c r="CL171" s="5">
        <f t="array" ref="CL171">IF(ISNUMBER($CB171),_xlfn.PERCENTILE.EXC(IF(ISNUMBER(CB171:CI171),CB171:CI171),0.75),#N/A)</f>
        <v>25.938765860877226</v>
      </c>
      <c r="CN171" s="4" t="s">
        <v>174</v>
      </c>
      <c r="CO171" s="5">
        <f>100*EXP!C174/'Total GDP'!C174</f>
        <v>8.7994437583336484</v>
      </c>
      <c r="CP171" s="5">
        <f>100*EXP!D174/'Total GDP'!F174</f>
        <v>22.586859305125561</v>
      </c>
      <c r="CQ171" s="5">
        <f>100*EXP!E174/'Total GDP'!I174</f>
        <v>24.362743288271631</v>
      </c>
      <c r="CR171" s="5">
        <f>100*EXP!F174/'Total GDP'!L174</f>
        <v>29.628813612971907</v>
      </c>
      <c r="CS171" s="5">
        <f>100*EXP!G174/'Total GDP'!O174</f>
        <v>23.343241260562014</v>
      </c>
      <c r="CT171" s="5">
        <f>100*EXP!H174/'Total GDP'!R174</f>
        <v>35.878812602354223</v>
      </c>
      <c r="CU171" s="5">
        <f>100*EXP!I174/'Total GDP'!U174</f>
        <v>9.1756033775654284</v>
      </c>
      <c r="CV171" s="5">
        <f>100*EXP!J174/'Total GDP'!X174</f>
        <v>24.493601894697214</v>
      </c>
      <c r="CW171" s="5">
        <f t="array" ref="CW171">IF(ISNUMBER($CO171),_xlfn.PERCENTILE.EXC(IF(ISNUMBER(CO171:CV171),CO171:CV171),0.25),#N/A)</f>
        <v>12.528417359455462</v>
      </c>
      <c r="CX171" s="5">
        <f t="array" ref="CX171">IF(ISNUMBER($CO171),_xlfn.PERCENTILE.EXC(IF(ISNUMBER(CO171:CV171),CO171:CV171),0.5),#N/A)</f>
        <v>23.85299227441682</v>
      </c>
      <c r="CY171" s="5">
        <f t="array" ref="CY171">IF(ISNUMBER($CO171),_xlfn.PERCENTILE.EXC(IF(ISNUMBER(CO171:CV171),CO171:CV171),0.75),#N/A)</f>
        <v>28.345010683403235</v>
      </c>
      <c r="DC171" s="4" t="s">
        <v>174</v>
      </c>
      <c r="DD171" s="5">
        <f t="shared" si="80"/>
        <v>100.00000000000003</v>
      </c>
      <c r="DE171" s="5">
        <f t="shared" si="80"/>
        <v>100</v>
      </c>
      <c r="DF171" s="5">
        <f t="shared" si="80"/>
        <v>100.00002496953715</v>
      </c>
      <c r="DG171" s="5">
        <f t="shared" si="76"/>
        <v>100.00000000000001</v>
      </c>
      <c r="DH171" s="5">
        <f t="shared" si="76"/>
        <v>100</v>
      </c>
      <c r="DI171" s="5">
        <f t="shared" si="76"/>
        <v>100</v>
      </c>
      <c r="DJ171" s="5">
        <f t="shared" si="76"/>
        <v>100</v>
      </c>
      <c r="DK171" s="5">
        <f t="shared" si="76"/>
        <v>100.00000000000001</v>
      </c>
      <c r="DM171" s="4" t="s">
        <v>174</v>
      </c>
      <c r="DN171" s="5">
        <f t="shared" si="81"/>
        <v>100.2482749479763</v>
      </c>
      <c r="DO171" s="5">
        <f t="shared" si="81"/>
        <v>98.482677092429412</v>
      </c>
      <c r="DP171" s="5">
        <f t="shared" si="81"/>
        <v>99.759804405073695</v>
      </c>
      <c r="DQ171" s="5">
        <f t="shared" si="77"/>
        <v>100.34669163399978</v>
      </c>
      <c r="DR171" s="5">
        <f t="shared" si="77"/>
        <v>100.20472159611386</v>
      </c>
      <c r="DS171" s="5">
        <f t="shared" si="77"/>
        <v>99.475976688364284</v>
      </c>
      <c r="DT171" s="5">
        <f t="shared" si="77"/>
        <v>101.19663809965166</v>
      </c>
      <c r="DU171" s="5">
        <f t="shared" si="77"/>
        <v>99.767102838105842</v>
      </c>
      <c r="DY171" s="4" t="s">
        <v>174</v>
      </c>
      <c r="DZ171" s="5">
        <f t="shared" si="84"/>
        <v>66.728874797800671</v>
      </c>
      <c r="EA171" s="5">
        <f t="shared" si="84"/>
        <v>66.791941664893201</v>
      </c>
      <c r="EB171" s="5">
        <f t="shared" si="84"/>
        <v>53.6867851074783</v>
      </c>
      <c r="EC171" s="5">
        <f t="shared" si="84"/>
        <v>57.988657152910449</v>
      </c>
      <c r="ED171" s="5">
        <f t="shared" si="84"/>
        <v>59.130505809457489</v>
      </c>
      <c r="EE171" s="5">
        <f t="shared" si="84"/>
        <v>51.932939560390778</v>
      </c>
      <c r="EF171" s="5">
        <f t="shared" si="84"/>
        <v>57.685634490809925</v>
      </c>
      <c r="EG171" s="5">
        <f t="shared" si="84"/>
        <v>58.368108119967523</v>
      </c>
      <c r="EH171" s="5">
        <f t="array" ref="EH171">IF(ISNUMBER($B171),_xlfn.PERCENTILE.EXC(IF(ISNUMBER(DZ171:EG171),DZ171:EG171),0.25),#N/A)</f>
        <v>54.686497453311205</v>
      </c>
      <c r="EI171" s="5">
        <f t="array" ref="EI171">IF(ISNUMBER($B171),_xlfn.PERCENTILE.EXC(IF(ISNUMBER(DZ171:EG171),DZ171:EG171),0.5),#N/A)</f>
        <v>58.178382636438982</v>
      </c>
      <c r="EJ171" s="5">
        <f t="array" ref="EJ171">IF(ISNUMBER($B171),_xlfn.PERCENTILE.EXC(IF(ISNUMBER(DZ171:EG171),DZ171:EG171),0.75),#N/A)</f>
        <v>64.829282550714879</v>
      </c>
      <c r="EL171" s="4" t="s">
        <v>174</v>
      </c>
      <c r="EM171" s="5">
        <f t="shared" si="85"/>
        <v>20.909194474316298</v>
      </c>
      <c r="EN171" s="5">
        <f t="shared" si="85"/>
        <v>14.950830304333122</v>
      </c>
      <c r="EO171" s="5">
        <f t="shared" si="85"/>
        <v>22.624021493450112</v>
      </c>
      <c r="EP171" s="5">
        <f t="shared" si="85"/>
        <v>21.037777470306164</v>
      </c>
      <c r="EQ171" s="5">
        <f t="shared" si="85"/>
        <v>20.615924382221994</v>
      </c>
      <c r="ER171" s="5">
        <f t="shared" si="85"/>
        <v>18.458052635229777</v>
      </c>
      <c r="ES171" s="5">
        <f t="shared" si="85"/>
        <v>26.520840813465743</v>
      </c>
      <c r="ET171" s="5">
        <f t="shared" si="85"/>
        <v>26.000131639570849</v>
      </c>
      <c r="EU171" s="5">
        <f t="array" ref="EU171">IF(ISNUMBER($O171),_xlfn.PERCENTILE.EXC(IF(ISNUMBER(EM171:ET171),EM171:ET171),0.25),#N/A)</f>
        <v>18.99752057197783</v>
      </c>
      <c r="EV171" s="5">
        <f t="array" ref="EV171">IF(ISNUMBER($O171),_xlfn.PERCENTILE.EXC(IF(ISNUMBER(EM171:ET171),EM171:ET171),0.5),#N/A)</f>
        <v>20.973485972311231</v>
      </c>
      <c r="EW171" s="5">
        <f t="array" ref="EW171">IF(ISNUMBER($O171),_xlfn.PERCENTILE.EXC(IF(ISNUMBER(EM171:ET171),EM171:ET171),0.75),#N/A)</f>
        <v>25.156104103040665</v>
      </c>
      <c r="EY171" s="4" t="s">
        <v>174</v>
      </c>
      <c r="EZ171" s="5">
        <f t="shared" si="86"/>
        <v>21.682001612177238</v>
      </c>
      <c r="FA171" s="5">
        <f t="shared" si="86"/>
        <v>16.553463693651189</v>
      </c>
      <c r="FB171" s="5">
        <f t="shared" si="86"/>
        <v>22.121373477418402</v>
      </c>
      <c r="FC171" s="5">
        <f t="shared" si="86"/>
        <v>20.282584346088722</v>
      </c>
      <c r="FD171" s="5">
        <f t="shared" si="86"/>
        <v>20.654134847792871</v>
      </c>
      <c r="FE171" s="5">
        <f t="shared" si="86"/>
        <v>19.619432429420826</v>
      </c>
      <c r="FF171" s="5">
        <f t="shared" si="86"/>
        <v>26.751963467570803</v>
      </c>
      <c r="FG171" s="5">
        <f t="shared" si="86"/>
        <v>25.674104302419973</v>
      </c>
      <c r="FH171" s="5">
        <f t="array" ref="FH171">IF(ISNUMBER($AB171),_xlfn.PERCENTILE.EXC(IF(ISNUMBER(EZ171:FG171),EZ171:FG171),0.25),#N/A)</f>
        <v>19.785220408587801</v>
      </c>
      <c r="FI171" s="5">
        <f t="array" ref="FI171">IF(ISNUMBER($AB171),_xlfn.PERCENTILE.EXC(IF(ISNUMBER(EZ171:FG171),EZ171:FG171),0.5),#N/A)</f>
        <v>21.168068229985053</v>
      </c>
      <c r="FJ171" s="5">
        <f t="array" ref="FJ171">IF(ISNUMBER($AB171),_xlfn.PERCENTILE.EXC(IF(ISNUMBER(EZ171:FG171),EZ171:FG171),0.75),#N/A)</f>
        <v>24.78592159616958</v>
      </c>
      <c r="FL171" s="4" t="s">
        <v>174</v>
      </c>
      <c r="FM171" s="5">
        <f t="shared" si="87"/>
        <v>5.0642809939974782</v>
      </c>
      <c r="FN171" s="5">
        <f t="shared" si="87"/>
        <v>5.1658371148899125</v>
      </c>
      <c r="FO171" s="5">
        <f t="shared" si="87"/>
        <v>5.8303303336478098</v>
      </c>
      <c r="FP171" s="5">
        <f t="shared" si="87"/>
        <v>6.3019520363536401</v>
      </c>
      <c r="FQ171" s="5">
        <f t="shared" si="87"/>
        <v>5.1356534748258529</v>
      </c>
      <c r="FR171" s="5">
        <f t="shared" si="87"/>
        <v>6.2947734436144618</v>
      </c>
      <c r="FS171" s="5">
        <f t="shared" si="87"/>
        <v>4.3569307771526127</v>
      </c>
      <c r="FT171" s="5">
        <f t="shared" si="87"/>
        <v>9.3516751135391303</v>
      </c>
      <c r="FU171" s="5">
        <f t="array" ref="FU171">IF(ISNUMBER($AO171),_xlfn.PERCENTILE.EXC(IF(ISNUMBER(FM171:FT171),FM171:FT171),0.25),#N/A)</f>
        <v>5.0821241142045714</v>
      </c>
      <c r="FV171" s="5">
        <f t="array" ref="FV171">IF(ISNUMBER($AO171),_xlfn.PERCENTILE.EXC(IF(ISNUMBER(FM171:FT171),FM171:FT171),0.5),#N/A)</f>
        <v>5.4980837242688612</v>
      </c>
      <c r="FW171" s="5">
        <f t="array" ref="FW171">IF(ISNUMBER($AO171),_xlfn.PERCENTILE.EXC(IF(ISNUMBER(FM171:FT171),FM171:FT171),0.75),#N/A)</f>
        <v>6.3001573881688451</v>
      </c>
      <c r="FY171" s="4" t="s">
        <v>174</v>
      </c>
      <c r="FZ171" s="5">
        <f t="shared" si="88"/>
        <v>16.61772061817976</v>
      </c>
      <c r="GA171" s="5">
        <f t="shared" si="88"/>
        <v>11.387626578761274</v>
      </c>
      <c r="GB171" s="5">
        <f t="shared" si="88"/>
        <v>16.291048667375161</v>
      </c>
      <c r="GC171" s="5">
        <f t="shared" si="88"/>
        <v>13.980632309735086</v>
      </c>
      <c r="GD171" s="5">
        <f t="shared" si="88"/>
        <v>15.51848137296702</v>
      </c>
      <c r="GE171" s="5">
        <f t="shared" si="88"/>
        <v>13.324658985806364</v>
      </c>
      <c r="GF171" s="5">
        <f t="shared" si="88"/>
        <v>22.395032690418194</v>
      </c>
      <c r="GG171" s="5">
        <f t="shared" si="88"/>
        <v>16.322429188880847</v>
      </c>
      <c r="GH171" s="5">
        <f t="array" ref="GH171">IF(ISNUMBER($BB171),_xlfn.PERCENTILE.EXC(IF(ISNUMBER(FZ171:GG171),FZ171:GG171),0.25),#N/A)</f>
        <v>13.488652316788544</v>
      </c>
      <c r="GI171" s="5">
        <f t="array" ref="GI171">IF(ISNUMBER($BB171),_xlfn.PERCENTILE.EXC(IF(ISNUMBER(FZ171:GG171),FZ171:GG171),0.5),#N/A)</f>
        <v>15.904765020171091</v>
      </c>
      <c r="GJ171" s="5">
        <f t="array" ref="GJ171">IF(ISNUMBER($BB171),_xlfn.PERCENTILE.EXC(IF(ISNUMBER(FZ171:GG171),FZ171:GG171),0.75),#N/A)</f>
        <v>16.543897760855032</v>
      </c>
      <c r="GL171" s="4" t="s">
        <v>174</v>
      </c>
      <c r="GM171" s="5">
        <f t="shared" si="89"/>
        <v>16.458669841505881</v>
      </c>
      <c r="GN171" s="5">
        <f t="shared" si="89"/>
        <v>19.2718020943243</v>
      </c>
      <c r="GO171" s="5">
        <f t="shared" si="89"/>
        <v>22.726981482668034</v>
      </c>
      <c r="GP171" s="5">
        <f t="shared" si="89"/>
        <v>18.411564771203764</v>
      </c>
      <c r="GQ171" s="5">
        <f t="shared" si="89"/>
        <v>19.961554354197613</v>
      </c>
      <c r="GR171" s="5">
        <f t="shared" si="89"/>
        <v>19.911768569683812</v>
      </c>
      <c r="GS171" s="5">
        <f t="shared" si="89"/>
        <v>18.978502368200964</v>
      </c>
      <c r="GT171" s="5">
        <f t="shared" si="89"/>
        <v>16.197371596568598</v>
      </c>
      <c r="GU171" s="5">
        <f t="array" ref="GU171">IF(ISNUMBER($BO171),_xlfn.PERCENTILE.EXC(IF(ISNUMBER(GM171:GT171),GM171:GT171),0.25),#N/A)</f>
        <v>16.946893573930353</v>
      </c>
      <c r="GV171" s="5">
        <f t="array" ref="GV171">IF(ISNUMBER($BO171),_xlfn.PERCENTILE.EXC(IF(ISNUMBER(GM171:GT171),GM171:GT171),0.5),#N/A)</f>
        <v>19.125152231262632</v>
      </c>
      <c r="GW171" s="5">
        <f t="array" ref="GW171">IF(ISNUMBER($BO171),_xlfn.PERCENTILE.EXC(IF(ISNUMBER(GM171:GT171),GM171:GT171),0.75),#N/A)</f>
        <v>19.949107908069163</v>
      </c>
      <c r="GY171" s="4" t="s">
        <v>174</v>
      </c>
      <c r="GZ171" s="5">
        <f t="shared" si="90"/>
        <v>12.874390163379179</v>
      </c>
      <c r="HA171" s="5">
        <f t="shared" si="90"/>
        <v>23.949429179163499</v>
      </c>
      <c r="HB171" s="5">
        <f t="shared" si="90"/>
        <v>23.4591905047028</v>
      </c>
      <c r="HC171" s="5">
        <f t="shared" si="90"/>
        <v>26.96444728274615</v>
      </c>
      <c r="HD171" s="5">
        <f t="shared" si="90"/>
        <v>23.003534784167773</v>
      </c>
      <c r="HE171" s="5">
        <f t="shared" si="90"/>
        <v>26.370577133425503</v>
      </c>
      <c r="HF171" s="5">
        <f t="shared" si="90"/>
        <v>12.252080641381491</v>
      </c>
      <c r="HG171" s="5">
        <f t="shared" si="90"/>
        <v>25.116391320564297</v>
      </c>
      <c r="HH171" s="5">
        <f t="array" ref="HH171">IF(ISNUMBER($CB171),_xlfn.PERCENTILE.EXC(IF(ISNUMBER(GZ171:HG171),GZ171:HG171),0.25),#N/A)</f>
        <v>15.406676318576327</v>
      </c>
      <c r="HI171" s="5">
        <f t="array" ref="HI171">IF(ISNUMBER($CB171),_xlfn.PERCENTILE.EXC(IF(ISNUMBER(GZ171:HG171),GZ171:HG171),0.5),#N/A)</f>
        <v>23.704309841933149</v>
      </c>
      <c r="HJ171" s="5">
        <f t="array" ref="HJ171">IF(ISNUMBER($CB171),_xlfn.PERCENTILE.EXC(IF(ISNUMBER(GZ171:HG171),GZ171:HG171),0.75),#N/A)</f>
        <v>26.0570306802102</v>
      </c>
      <c r="HL171" s="4" t="s">
        <v>174</v>
      </c>
      <c r="HM171" s="5">
        <f t="shared" si="82"/>
        <v>8.777651049756324</v>
      </c>
      <c r="HN171" s="5">
        <f t="shared" si="82"/>
        <v>22.934855115612883</v>
      </c>
      <c r="HO171" s="5">
        <f t="shared" si="82"/>
        <v>24.421402421106354</v>
      </c>
      <c r="HP171" s="5">
        <f t="shared" si="78"/>
        <v>29.526447888325777</v>
      </c>
      <c r="HQ171" s="5">
        <f t="shared" si="78"/>
        <v>23.29555023829068</v>
      </c>
      <c r="HR171" s="5">
        <f t="shared" si="78"/>
        <v>36.067816368121143</v>
      </c>
      <c r="HS171" s="5">
        <f t="shared" si="78"/>
        <v>9.0671029689048659</v>
      </c>
      <c r="HT171" s="5">
        <f t="shared" si="78"/>
        <v>24.550779964457313</v>
      </c>
      <c r="HU171" s="5">
        <f t="array" ref="HU171">IF(ISNUMBER($CO171),_xlfn.PERCENTILE.EXC(IF(ISNUMBER(HM171:HT171),HM171:HT171),0.25),#N/A)</f>
        <v>12.534041005581869</v>
      </c>
      <c r="HV171" s="5">
        <f t="array" ref="HV171">IF(ISNUMBER($CO171),_xlfn.PERCENTILE.EXC(IF(ISNUMBER(HM171:HT171),HM171:HT171),0.5),#N/A)</f>
        <v>23.858476329698519</v>
      </c>
      <c r="HW171" s="5">
        <f t="array" ref="HW171">IF(ISNUMBER($CO171),_xlfn.PERCENTILE.EXC(IF(ISNUMBER(HM171:HT171),HM171:HT171),0.75),#N/A)</f>
        <v>28.282530907358662</v>
      </c>
      <c r="IB171" s="4" t="s">
        <v>174</v>
      </c>
      <c r="IC171" s="5">
        <f t="shared" si="83"/>
        <v>100</v>
      </c>
      <c r="ID171" s="5">
        <f t="shared" si="83"/>
        <v>100</v>
      </c>
      <c r="IE171" s="5">
        <f t="shared" si="83"/>
        <v>100</v>
      </c>
      <c r="IF171" s="5">
        <f t="shared" si="79"/>
        <v>100.00000000000001</v>
      </c>
      <c r="IG171" s="5">
        <f t="shared" si="79"/>
        <v>100</v>
      </c>
      <c r="IH171" s="5">
        <f t="shared" si="79"/>
        <v>100.00000000000001</v>
      </c>
      <c r="II171" s="5">
        <f t="shared" si="79"/>
        <v>100</v>
      </c>
      <c r="IJ171" s="5">
        <f t="shared" si="79"/>
        <v>100</v>
      </c>
    </row>
    <row r="172" spans="1:244" x14ac:dyDescent="0.25">
      <c r="A172" s="4" t="s">
        <v>175</v>
      </c>
      <c r="B172" s="5">
        <f>100*'C'!C175/'Total GDP'!C175</f>
        <v>66.482666313530743</v>
      </c>
      <c r="C172" s="5">
        <f>100*'C'!D175/'Total GDP'!F175</f>
        <v>65.860947033836936</v>
      </c>
      <c r="D172" s="5">
        <f>100*'C'!E175/'Total GDP'!I175</f>
        <v>53.537017907659141</v>
      </c>
      <c r="E172" s="5">
        <f>100*'C'!F175/'Total GDP'!L175</f>
        <v>58.007483332539536</v>
      </c>
      <c r="F172" s="5">
        <f>100*'C'!G175/'Total GDP'!O175</f>
        <v>59.441784028926492</v>
      </c>
      <c r="G172" s="5">
        <f>100*'C'!H175/'Total GDP'!R175</f>
        <v>51.677452099063352</v>
      </c>
      <c r="H172" s="5">
        <f>100*'C'!I175/'Total GDP'!U175</f>
        <v>58.50456769841891</v>
      </c>
      <c r="I172" s="5">
        <f>100*'C'!J175/'Total GDP'!X175</f>
        <v>58.573001867433952</v>
      </c>
      <c r="J172" s="5">
        <f t="array" ref="J172">IF(ISNUMBER($B172),_xlfn.PERCENTILE.EXC(IF(ISNUMBER(B172:I172),B172:I172),0.25),#N/A)</f>
        <v>54.654634263879238</v>
      </c>
      <c r="K172" s="5">
        <f t="array" ref="K172">IF(ISNUMBER($B172),_xlfn.PERCENTILE.EXC(IF(ISNUMBER(B172:I172),B172:I172),0.5),#N/A)</f>
        <v>58.538784782926427</v>
      </c>
      <c r="L172" s="5">
        <f t="array" ref="L172">IF(ISNUMBER($B172),_xlfn.PERCENTILE.EXC(IF(ISNUMBER(B172:I172),B172:I172),0.75),#N/A)</f>
        <v>64.256156282609325</v>
      </c>
      <c r="N172" s="4" t="s">
        <v>175</v>
      </c>
      <c r="O172" s="5">
        <f>100*I!C175/'Total GDP'!C175</f>
        <v>21.452368217828717</v>
      </c>
      <c r="P172" s="5">
        <f>100*I!D175/'Total GDP'!F175</f>
        <v>15.274785178006653</v>
      </c>
      <c r="Q172" s="5">
        <f>100*I!E175/'Total GDP'!I175</f>
        <v>22.778393129817079</v>
      </c>
      <c r="R172" s="5">
        <f>100*I!F175/'Total GDP'!L175</f>
        <v>20.377492181187556</v>
      </c>
      <c r="S172" s="5">
        <f>100*I!G175/'Total GDP'!O175</f>
        <v>21.19663538626676</v>
      </c>
      <c r="T172" s="5">
        <f>100*I!H175/'Total GDP'!R175</f>
        <v>17.993201063421548</v>
      </c>
      <c r="U172" s="5">
        <f>100*I!I175/'Total GDP'!U175</f>
        <v>26.303163055099219</v>
      </c>
      <c r="V172" s="5">
        <f>100*I!J175/'Total GDP'!X175</f>
        <v>26.079215764799088</v>
      </c>
      <c r="W172" s="5">
        <f t="array" ref="W172">IF(ISNUMBER($O172),_xlfn.PERCENTILE.EXC(IF(ISNUMBER(O172:V172),O172:V172),0.25),#N/A)</f>
        <v>18.589273842863051</v>
      </c>
      <c r="X172" s="5">
        <f t="array" ref="X172">IF(ISNUMBER($O172),_xlfn.PERCENTILE.EXC(IF(ISNUMBER(O172:V172),O172:V172),0.5),#N/A)</f>
        <v>21.324501802047738</v>
      </c>
      <c r="Y172" s="5">
        <f t="array" ref="Y172">IF(ISNUMBER($O172),_xlfn.PERCENTILE.EXC(IF(ISNUMBER(O172:V172),O172:V172),0.75),#N/A)</f>
        <v>25.254010106053585</v>
      </c>
      <c r="AA172" s="4" t="s">
        <v>175</v>
      </c>
      <c r="AB172" s="5">
        <f>100*'Total GFCF'!C175/'Total GDP'!C175</f>
        <v>21.513940836317598</v>
      </c>
      <c r="AC172" s="5">
        <f>100*'Total GFCF'!D175/'Total GDP'!F175</f>
        <v>16.498697769222058</v>
      </c>
      <c r="AD172" s="5">
        <f>100*'Total GFCF'!E175/'Total GDP'!I175</f>
        <v>21.798538011374927</v>
      </c>
      <c r="AE172" s="5">
        <f>100*'Total GFCF'!F175/'Total GDP'!L175</f>
        <v>20.025810645617078</v>
      </c>
      <c r="AF172" s="5">
        <f>100*'Total GFCF'!G175/'Total GDP'!O175</f>
        <v>21.297533221027379</v>
      </c>
      <c r="AG172" s="5">
        <f>100*'Total GFCF'!H175/'Total GDP'!R175</f>
        <v>19.279139417885201</v>
      </c>
      <c r="AH172" s="5">
        <f>100*'Total GFCF'!I175/'Total GDP'!U175</f>
        <v>26.962241518683669</v>
      </c>
      <c r="AI172" s="5">
        <f>100*'Total GFCF'!J175/'Total GDP'!X175</f>
        <v>25.840236454574342</v>
      </c>
      <c r="AJ172" s="5">
        <f t="array" ref="AJ172">IF(ISNUMBER($AB172),_xlfn.PERCENTILE.EXC(IF(ISNUMBER(AB172:AI172),AB172:AI172),0.25),#N/A)</f>
        <v>19.465807224818171</v>
      </c>
      <c r="AK172" s="5">
        <f t="array" ref="AK172">IF(ISNUMBER($AB172),_xlfn.PERCENTILE.EXC(IF(ISNUMBER(AB172:AI172),AB172:AI172),0.5),#N/A)</f>
        <v>21.40573702867249</v>
      </c>
      <c r="AL172" s="5">
        <f t="array" ref="AL172">IF(ISNUMBER($AB172),_xlfn.PERCENTILE.EXC(IF(ISNUMBER(AB172:AI172),AB172:AI172),0.75),#N/A)</f>
        <v>24.829811843774486</v>
      </c>
      <c r="AN172" s="4" t="s">
        <v>175</v>
      </c>
      <c r="AO172" s="5">
        <f>100*'Housing Investment'!C175/'Total GDP'!C175</f>
        <v>5.1954421756292852</v>
      </c>
      <c r="AP172" s="5">
        <f>100*'Housing Investment'!D175/'Total GDP'!F175</f>
        <v>5.2550081241293229</v>
      </c>
      <c r="AQ172" s="5">
        <f>100*'Housing Investment'!E175/'Total GDP'!I175</f>
        <v>5.842740169339514</v>
      </c>
      <c r="AR172" s="5">
        <f>100*'Housing Investment'!F175/'Total GDP'!L175</f>
        <v>6.1951523780637103</v>
      </c>
      <c r="AS172" s="5">
        <f>100*'Housing Investment'!G175/'Total GDP'!O175</f>
        <v>5.2923494790580241</v>
      </c>
      <c r="AT172" s="5">
        <f>100*'Housing Investment'!H175/'Total GDP'!R175</f>
        <v>6.5195372033702679</v>
      </c>
      <c r="AU172" s="5">
        <f>100*'Housing Investment'!I175/'Total GDP'!U175</f>
        <v>4.3584361174128832</v>
      </c>
      <c r="AV172" s="5">
        <f>100*'Housing Investment'!J175/'Total GDP'!X175</f>
        <v>9.5143365821170338</v>
      </c>
      <c r="AW172" s="5">
        <f t="array" ref="AW172">IF(ISNUMBER($AO172),_xlfn.PERCENTILE.EXC(IF(ISNUMBER(AO172:AV172),AO172:AV172),0.25),#N/A)</f>
        <v>5.2103336627542944</v>
      </c>
      <c r="AX172" s="5">
        <f t="array" ref="AX172">IF(ISNUMBER($AO172),_xlfn.PERCENTILE.EXC(IF(ISNUMBER(AO172:AV172),AO172:AV172),0.5),#N/A)</f>
        <v>5.5675448241987695</v>
      </c>
      <c r="AY172" s="5">
        <f t="array" ref="AY172">IF(ISNUMBER($AO172),_xlfn.PERCENTILE.EXC(IF(ISNUMBER(AO172:AV172),AO172:AV172),0.75),#N/A)</f>
        <v>6.438440997043628</v>
      </c>
      <c r="BA172" s="4" t="s">
        <v>175</v>
      </c>
      <c r="BB172" s="5">
        <f>100*'Total Non-Res GFCF'!C175/'Total GDP'!C175</f>
        <v>16.318498660688313</v>
      </c>
      <c r="BC172" s="5">
        <f>100*'Total Non-Res GFCF'!D175/'Total GDP'!F175</f>
        <v>11.243689645092735</v>
      </c>
      <c r="BD172" s="5">
        <f>100*'Total Non-Res GFCF'!E175/'Total GDP'!I175</f>
        <v>15.955803330804839</v>
      </c>
      <c r="BE172" s="5">
        <f>100*'Total Non-Res GFCF'!F175/'Total GDP'!L175</f>
        <v>13.830658267553369</v>
      </c>
      <c r="BF172" s="5">
        <f>100*'Total Non-Res GFCF'!G175/'Total GDP'!O175</f>
        <v>16.005183741969354</v>
      </c>
      <c r="BG172" s="5">
        <f>100*'Total Non-Res GFCF'!H175/'Total GDP'!R175</f>
        <v>12.759602214514931</v>
      </c>
      <c r="BH172" s="5">
        <f>100*'Total Non-Res GFCF'!I175/'Total GDP'!U175</f>
        <v>22.604022703764549</v>
      </c>
      <c r="BI172" s="5">
        <f>100*'Total Non-Res GFCF'!J175/'Total GDP'!X175</f>
        <v>16.32589987245731</v>
      </c>
      <c r="BJ172" s="5">
        <f t="array" ref="BJ172">IF(ISNUMBER($BB172),_xlfn.PERCENTILE.EXC(IF(ISNUMBER(BB172:BI172),BB172:BI172),0.25),#N/A)</f>
        <v>13.027366227774541</v>
      </c>
      <c r="BK172" s="5">
        <f t="array" ref="BK172">IF(ISNUMBER($BB172),_xlfn.PERCENTILE.EXC(IF(ISNUMBER(BB172:BI172),BB172:BI172),0.5),#N/A)</f>
        <v>15.980493536387097</v>
      </c>
      <c r="BL172" s="5">
        <f t="array" ref="BL172">IF(ISNUMBER($BB172),_xlfn.PERCENTILE.EXC(IF(ISNUMBER(BB172:BI172),BB172:BI172),0.75),#N/A)</f>
        <v>16.324049569515061</v>
      </c>
      <c r="BN172" s="4" t="s">
        <v>175</v>
      </c>
      <c r="BO172" s="5">
        <f>100*G!C175/'Total GDP'!C175</f>
        <v>16.565358457145379</v>
      </c>
      <c r="BP172" s="5">
        <f>100*G!D175/'Total GDP'!F175</f>
        <v>18.756863375055634</v>
      </c>
      <c r="BQ172" s="5">
        <f>100*G!E175/'Total GDP'!I175</f>
        <v>22.682010338646098</v>
      </c>
      <c r="BR172" s="5">
        <f>100*G!F175/'Total GDP'!L175</f>
        <v>18.447133297069751</v>
      </c>
      <c r="BS172" s="5">
        <f>100*G!G175/'Total GDP'!O175</f>
        <v>19.685665900982666</v>
      </c>
      <c r="BT172" s="5">
        <f>100*G!H175/'Total GDP'!R175</f>
        <v>19.65232727227713</v>
      </c>
      <c r="BU172" s="5">
        <f>100*G!I175/'Total GDP'!U175</f>
        <v>19.229097673124897</v>
      </c>
      <c r="BV172" s="5">
        <f>100*G!J175/'Total GDP'!X175</f>
        <v>16.131321089815302</v>
      </c>
      <c r="BW172" s="5">
        <f t="array" ref="BW172">IF(ISNUMBER($BO172),_xlfn.PERCENTILE.EXC(IF(ISNUMBER(BO172:BV172),BO172:BV172),0.25),#N/A)</f>
        <v>17.035802167126473</v>
      </c>
      <c r="BX172" s="5">
        <f t="array" ref="BX172">IF(ISNUMBER($BO172),_xlfn.PERCENTILE.EXC(IF(ISNUMBER(BO172:BV172),BO172:BV172),0.5),#N/A)</f>
        <v>18.992980524090264</v>
      </c>
      <c r="BY172" s="5">
        <f t="array" ref="BY172">IF(ISNUMBER($BO172),_xlfn.PERCENTILE.EXC(IF(ISNUMBER(BO172:BV172),BO172:BV172),0.75),#N/A)</f>
        <v>19.677331243806282</v>
      </c>
      <c r="CA172" s="4" t="s">
        <v>175</v>
      </c>
      <c r="CB172" s="5">
        <f>100*IMP!C175/'Total GDP'!C175</f>
        <v>13.156036947626541</v>
      </c>
      <c r="CC172" s="5">
        <f>100*IMP!D175/'Total GDP'!F175</f>
        <v>24.469298164763138</v>
      </c>
      <c r="CD172" s="5">
        <f>100*IMP!E175/'Total GDP'!I175</f>
        <v>23.865389027510812</v>
      </c>
      <c r="CE172" s="5">
        <f>100*IMP!F175/'Total GDP'!L175</f>
        <v>26.244137457354782</v>
      </c>
      <c r="CF172" s="5">
        <f>100*IMP!G175/'Total GDP'!O175</f>
        <v>23.321893511382864</v>
      </c>
      <c r="CG172" s="5">
        <f>100*IMP!H175/'Total GDP'!R175</f>
        <v>25.996884882651532</v>
      </c>
      <c r="CH172" s="5">
        <f>100*IMP!I175/'Total GDP'!U175</f>
        <v>12.500543256234408</v>
      </c>
      <c r="CI172" s="5">
        <f>100*IMP!J175/'Total GDP'!X175</f>
        <v>25.280006268309776</v>
      </c>
      <c r="CJ172" s="5">
        <f t="array" ref="CJ172">IF(ISNUMBER($CB172),_xlfn.PERCENTILE.EXC(IF(ISNUMBER(CB172:CI172),CB172:CI172),0.25),#N/A)</f>
        <v>15.697501088565621</v>
      </c>
      <c r="CK172" s="5">
        <f t="array" ref="CK172">IF(ISNUMBER($CB172),_xlfn.PERCENTILE.EXC(IF(ISNUMBER(CB172:CI172),CB172:CI172),0.5),#N/A)</f>
        <v>24.167343596136973</v>
      </c>
      <c r="CL172" s="5">
        <f t="array" ref="CL172">IF(ISNUMBER($CB172),_xlfn.PERCENTILE.EXC(IF(ISNUMBER(CB172:CI172),CB172:CI172),0.75),#N/A)</f>
        <v>25.817665229066094</v>
      </c>
      <c r="CN172" s="4" t="s">
        <v>175</v>
      </c>
      <c r="CO172" s="5">
        <f>100*EXP!C175/'Total GDP'!C175</f>
        <v>8.8974578424486541</v>
      </c>
      <c r="CP172" s="5">
        <f>100*EXP!D175/'Total GDP'!F175</f>
        <v>23.026442263379799</v>
      </c>
      <c r="CQ172" s="5">
        <f>100*EXP!E175/'Total GDP'!I175</f>
        <v>24.652039462056688</v>
      </c>
      <c r="CR172" s="5">
        <f>100*EXP!F175/'Total GDP'!L175</f>
        <v>29.683119804343775</v>
      </c>
      <c r="CS172" s="5">
        <f>100*EXP!G175/'Total GDP'!O175</f>
        <v>23.212461776560179</v>
      </c>
      <c r="CT172" s="5">
        <f>100*EXP!H175/'Total GDP'!R175</f>
        <v>35.966061386307317</v>
      </c>
      <c r="CU172" s="5">
        <f>100*EXP!I175/'Total GDP'!U175</f>
        <v>9.5782593201039568</v>
      </c>
      <c r="CV172" s="5">
        <f>100*EXP!J175/'Total GDP'!X175</f>
        <v>24.329747918181148</v>
      </c>
      <c r="CW172" s="5">
        <f t="array" ref="CW172">IF(ISNUMBER($CO172),_xlfn.PERCENTILE.EXC(IF(ISNUMBER(CO172:CV172),CO172:CV172),0.25),#N/A)</f>
        <v>12.940305055922916</v>
      </c>
      <c r="CX172" s="5">
        <f t="array" ref="CX172">IF(ISNUMBER($CO172),_xlfn.PERCENTILE.EXC(IF(ISNUMBER(CO172:CV172),CO172:CV172),0.5),#N/A)</f>
        <v>23.771104847370665</v>
      </c>
      <c r="CY172" s="5">
        <f t="array" ref="CY172">IF(ISNUMBER($CO172),_xlfn.PERCENTILE.EXC(IF(ISNUMBER(CO172:CV172),CO172:CV172),0.75),#N/A)</f>
        <v>28.425349718772004</v>
      </c>
      <c r="DC172" s="4" t="s">
        <v>175</v>
      </c>
      <c r="DD172" s="5">
        <f t="shared" si="80"/>
        <v>100</v>
      </c>
      <c r="DE172" s="5">
        <f t="shared" si="80"/>
        <v>100</v>
      </c>
      <c r="DF172" s="5">
        <f t="shared" si="80"/>
        <v>100.00002517953006</v>
      </c>
      <c r="DG172" s="5">
        <f t="shared" si="76"/>
        <v>100</v>
      </c>
      <c r="DH172" s="5">
        <f t="shared" si="76"/>
        <v>100</v>
      </c>
      <c r="DI172" s="5">
        <f t="shared" si="76"/>
        <v>99.999999999999972</v>
      </c>
      <c r="DJ172" s="5">
        <f t="shared" si="76"/>
        <v>100.00080595114325</v>
      </c>
      <c r="DK172" s="5">
        <f t="shared" si="76"/>
        <v>100.00000000000001</v>
      </c>
      <c r="DM172" s="4" t="s">
        <v>175</v>
      </c>
      <c r="DN172" s="5">
        <f t="shared" si="81"/>
        <v>100.24181388332696</v>
      </c>
      <c r="DO172" s="5">
        <f t="shared" si="81"/>
        <v>98.44973968551588</v>
      </c>
      <c r="DP172" s="5">
        <f t="shared" si="81"/>
        <v>99.784071810668195</v>
      </c>
      <c r="DQ172" s="5">
        <f t="shared" si="77"/>
        <v>100.27109115778583</v>
      </c>
      <c r="DR172" s="5">
        <f t="shared" si="77"/>
        <v>100.21465358135323</v>
      </c>
      <c r="DS172" s="5">
        <f t="shared" si="77"/>
        <v>99.292156938417818</v>
      </c>
      <c r="DT172" s="5">
        <f t="shared" si="77"/>
        <v>101.11454449051257</v>
      </c>
      <c r="DU172" s="5">
        <f t="shared" si="77"/>
        <v>99.833280371919699</v>
      </c>
      <c r="DY172" s="4" t="s">
        <v>175</v>
      </c>
      <c r="DZ172" s="5">
        <f t="shared" si="84"/>
        <v>66.322289809032171</v>
      </c>
      <c r="EA172" s="5">
        <f t="shared" si="84"/>
        <v>66.898040811708242</v>
      </c>
      <c r="EB172" s="5">
        <f t="shared" si="84"/>
        <v>53.652869577462305</v>
      </c>
      <c r="EC172" s="5">
        <f t="shared" ref="EC172:EG222" si="91">100*E172/DQ172</f>
        <v>57.850655321242485</v>
      </c>
      <c r="ED172" s="5">
        <f t="shared" si="91"/>
        <v>59.314463408958716</v>
      </c>
      <c r="EE172" s="5">
        <f t="shared" si="91"/>
        <v>52.045855073038972</v>
      </c>
      <c r="EF172" s="5">
        <f t="shared" si="91"/>
        <v>57.859695648342964</v>
      </c>
      <c r="EG172" s="5">
        <f t="shared" si="91"/>
        <v>58.67081763638901</v>
      </c>
      <c r="EH172" s="5">
        <f t="array" ref="EH172">IF(ISNUMBER($B172),_xlfn.PERCENTILE.EXC(IF(ISNUMBER(DZ172:EG172),DZ172:EG172),0.25),#N/A)</f>
        <v>54.702316013407348</v>
      </c>
      <c r="EI172" s="5">
        <f t="array" ref="EI172">IF(ISNUMBER($B172),_xlfn.PERCENTILE.EXC(IF(ISNUMBER(DZ172:EG172),DZ172:EG172),0.5),#N/A)</f>
        <v>58.265256642365983</v>
      </c>
      <c r="EJ172" s="5">
        <f t="array" ref="EJ172">IF(ISNUMBER($B172),_xlfn.PERCENTILE.EXC(IF(ISNUMBER(DZ172:EG172),DZ172:EG172),0.75),#N/A)</f>
        <v>64.57033320901381</v>
      </c>
      <c r="EL172" s="4" t="s">
        <v>175</v>
      </c>
      <c r="EM172" s="5">
        <f t="shared" si="85"/>
        <v>21.400618551054421</v>
      </c>
      <c r="EN172" s="5">
        <f t="shared" si="85"/>
        <v>15.515312916824207</v>
      </c>
      <c r="EO172" s="5">
        <f t="shared" si="85"/>
        <v>22.827684535701394</v>
      </c>
      <c r="EP172" s="5">
        <f t="shared" ref="EP172:ET222" si="92">100*R172/DQ172</f>
        <v>20.322399951868171</v>
      </c>
      <c r="EQ172" s="5">
        <f t="shared" si="92"/>
        <v>21.151233506045646</v>
      </c>
      <c r="ER172" s="5">
        <f t="shared" si="92"/>
        <v>18.121472650232732</v>
      </c>
      <c r="ES172" s="5">
        <f t="shared" si="92"/>
        <v>26.013233988872102</v>
      </c>
      <c r="ET172" s="5">
        <f t="shared" si="92"/>
        <v>26.122767545695552</v>
      </c>
      <c r="EU172" s="5">
        <f t="array" ref="EU172">IF(ISNUMBER($O172),_xlfn.PERCENTILE.EXC(IF(ISNUMBER(EM172:ET172),EM172:ET172),0.25),#N/A)</f>
        <v>18.67170447564159</v>
      </c>
      <c r="EV172" s="5">
        <f t="array" ref="EV172">IF(ISNUMBER($O172),_xlfn.PERCENTILE.EXC(IF(ISNUMBER(EM172:ET172),EM172:ET172),0.5),#N/A)</f>
        <v>21.275926028550032</v>
      </c>
      <c r="EW172" s="5">
        <f t="array" ref="EW172">IF(ISNUMBER($O172),_xlfn.PERCENTILE.EXC(IF(ISNUMBER(EM172:ET172),EM172:ET172),0.75),#N/A)</f>
        <v>25.216846625579425</v>
      </c>
      <c r="EY172" s="4" t="s">
        <v>175</v>
      </c>
      <c r="EZ172" s="5">
        <f t="shared" si="86"/>
        <v>21.462042637574392</v>
      </c>
      <c r="FA172" s="5">
        <f t="shared" si="86"/>
        <v>16.758498114799362</v>
      </c>
      <c r="FB172" s="5">
        <f t="shared" si="86"/>
        <v>21.845709055384912</v>
      </c>
      <c r="FC172" s="5">
        <f t="shared" ref="FC172:FG222" si="93">100*AE172/DQ172</f>
        <v>19.971669216309429</v>
      </c>
      <c r="FD172" s="5">
        <f t="shared" si="93"/>
        <v>21.251915223893139</v>
      </c>
      <c r="FE172" s="5">
        <f t="shared" si="93"/>
        <v>19.416578320322273</v>
      </c>
      <c r="FF172" s="5">
        <f t="shared" si="93"/>
        <v>26.665047698665642</v>
      </c>
      <c r="FG172" s="5">
        <f t="shared" si="93"/>
        <v>25.883389144690948</v>
      </c>
      <c r="FH172" s="5">
        <f t="array" ref="FH172">IF(ISNUMBER($AB172),_xlfn.PERCENTILE.EXC(IF(ISNUMBER(EZ172:FG172),EZ172:FG172),0.25),#N/A)</f>
        <v>19.55535104431906</v>
      </c>
      <c r="FI172" s="5">
        <f t="array" ref="FI172">IF(ISNUMBER($AB172),_xlfn.PERCENTILE.EXC(IF(ISNUMBER(EZ172:FG172),EZ172:FG172),0.5),#N/A)</f>
        <v>21.356978930733767</v>
      </c>
      <c r="FJ172" s="5">
        <f t="array" ref="FJ172">IF(ISNUMBER($AB172),_xlfn.PERCENTILE.EXC(IF(ISNUMBER(EZ172:FG172),EZ172:FG172),0.75),#N/A)</f>
        <v>24.873969122364439</v>
      </c>
      <c r="FL172" s="4" t="s">
        <v>175</v>
      </c>
      <c r="FM172" s="5">
        <f t="shared" si="87"/>
        <v>5.1829091816677852</v>
      </c>
      <c r="FN172" s="5">
        <f t="shared" si="87"/>
        <v>5.3377572565612894</v>
      </c>
      <c r="FO172" s="5">
        <f t="shared" si="87"/>
        <v>5.8553835931105498</v>
      </c>
      <c r="FP172" s="5">
        <f t="shared" ref="FP172:FT222" si="94">100*AR172/DQ172</f>
        <v>6.1784032730979916</v>
      </c>
      <c r="FQ172" s="5">
        <f t="shared" si="94"/>
        <v>5.2810135942462235</v>
      </c>
      <c r="FR172" s="5">
        <f t="shared" si="94"/>
        <v>6.5660142798728431</v>
      </c>
      <c r="FS172" s="5">
        <f t="shared" si="94"/>
        <v>4.3103948491028694</v>
      </c>
      <c r="FT172" s="5">
        <f t="shared" si="94"/>
        <v>9.530225338356356</v>
      </c>
      <c r="FU172" s="5">
        <f t="array" ref="FU172">IF(ISNUMBER($AO172),_xlfn.PERCENTILE.EXC(IF(ISNUMBER(FM172:FT172),FM172:FT172),0.25),#N/A)</f>
        <v>5.2074352848123944</v>
      </c>
      <c r="FV172" s="5">
        <f t="array" ref="FV172">IF(ISNUMBER($AO172),_xlfn.PERCENTILE.EXC(IF(ISNUMBER(FM172:FT172),FM172:FT172),0.5),#N/A)</f>
        <v>5.5965704248359192</v>
      </c>
      <c r="FW172" s="5">
        <f t="array" ref="FW172">IF(ISNUMBER($AO172),_xlfn.PERCENTILE.EXC(IF(ISNUMBER(FM172:FT172),FM172:FT172),0.75),#N/A)</f>
        <v>6.4691115281791305</v>
      </c>
      <c r="FY172" s="4" t="s">
        <v>175</v>
      </c>
      <c r="FZ172" s="5">
        <f t="shared" si="88"/>
        <v>16.279133455906607</v>
      </c>
      <c r="GA172" s="5">
        <f t="shared" si="88"/>
        <v>11.420740858238071</v>
      </c>
      <c r="GB172" s="5">
        <f t="shared" si="88"/>
        <v>15.990330962921236</v>
      </c>
      <c r="GC172" s="5">
        <f t="shared" ref="GC172:GG222" si="95">100*BE172/DQ172</f>
        <v>13.79326594321144</v>
      </c>
      <c r="GD172" s="5">
        <f t="shared" si="95"/>
        <v>15.970901629646916</v>
      </c>
      <c r="GE172" s="5">
        <f t="shared" si="95"/>
        <v>12.850564040449429</v>
      </c>
      <c r="GF172" s="5">
        <f t="shared" si="95"/>
        <v>22.354867756819544</v>
      </c>
      <c r="GG172" s="5">
        <f t="shared" si="95"/>
        <v>16.353163806334592</v>
      </c>
      <c r="GH172" s="5">
        <f t="array" ref="GH172">IF(ISNUMBER($BB172),_xlfn.PERCENTILE.EXC(IF(ISNUMBER(FZ172:GG172),FZ172:GG172),0.25),#N/A)</f>
        <v>13.086239516139932</v>
      </c>
      <c r="GI172" s="5">
        <f t="array" ref="GI172">IF(ISNUMBER($BB172),_xlfn.PERCENTILE.EXC(IF(ISNUMBER(FZ172:GG172),FZ172:GG172),0.5),#N/A)</f>
        <v>15.980616296284076</v>
      </c>
      <c r="GJ172" s="5">
        <f t="array" ref="GJ172">IF(ISNUMBER($BB172),_xlfn.PERCENTILE.EXC(IF(ISNUMBER(FZ172:GG172),FZ172:GG172),0.75),#N/A)</f>
        <v>16.334656218727595</v>
      </c>
      <c r="GL172" s="4" t="s">
        <v>175</v>
      </c>
      <c r="GM172" s="5">
        <f t="shared" si="89"/>
        <v>16.525397751108201</v>
      </c>
      <c r="GN172" s="5">
        <f t="shared" si="89"/>
        <v>19.052222418232745</v>
      </c>
      <c r="GO172" s="5">
        <f t="shared" si="89"/>
        <v>22.731093176557561</v>
      </c>
      <c r="GP172" s="5">
        <f t="shared" ref="GP172:GT222" si="96">100*BR172/DQ172</f>
        <v>18.397259952064829</v>
      </c>
      <c r="GQ172" s="5">
        <f t="shared" si="96"/>
        <v>19.643500423819802</v>
      </c>
      <c r="GR172" s="5">
        <f t="shared" si="96"/>
        <v>19.792426590617563</v>
      </c>
      <c r="GS172" s="5">
        <f t="shared" si="96"/>
        <v>19.017143151872812</v>
      </c>
      <c r="GT172" s="5">
        <f t="shared" si="96"/>
        <v>16.158260080926471</v>
      </c>
      <c r="GU172" s="5">
        <f t="array" ref="GU172">IF(ISNUMBER($BO172),_xlfn.PERCENTILE.EXC(IF(ISNUMBER(GM172:GT172),GM172:GT172),0.25),#N/A)</f>
        <v>16.993363301347358</v>
      </c>
      <c r="GV172" s="5">
        <f t="array" ref="GV172">IF(ISNUMBER($BO172),_xlfn.PERCENTILE.EXC(IF(ISNUMBER(GM172:GT172),GM172:GT172),0.5),#N/A)</f>
        <v>19.03468278505278</v>
      </c>
      <c r="GW172" s="5">
        <f t="array" ref="GW172">IF(ISNUMBER($BO172),_xlfn.PERCENTILE.EXC(IF(ISNUMBER(GM172:GT172),GM172:GT172),0.75),#N/A)</f>
        <v>19.755195048918122</v>
      </c>
      <c r="GY172" s="4" t="s">
        <v>175</v>
      </c>
      <c r="GZ172" s="5">
        <f t="shared" si="90"/>
        <v>13.124300566766543</v>
      </c>
      <c r="HA172" s="5">
        <f t="shared" si="90"/>
        <v>24.854609309203802</v>
      </c>
      <c r="HB172" s="5">
        <f t="shared" si="90"/>
        <v>23.917032643038819</v>
      </c>
      <c r="HC172" s="5">
        <f t="shared" ref="HC172:HG222" si="97">100*CE172/DQ172</f>
        <v>26.173184269090285</v>
      </c>
      <c r="HD172" s="5">
        <f t="shared" si="97"/>
        <v>23.271939459881871</v>
      </c>
      <c r="HE172" s="5">
        <f t="shared" si="97"/>
        <v>26.182213866876829</v>
      </c>
      <c r="HF172" s="5">
        <f t="shared" si="97"/>
        <v>12.362754853143127</v>
      </c>
      <c r="HG172" s="5">
        <f t="shared" si="97"/>
        <v>25.322223384958843</v>
      </c>
      <c r="HH172" s="5">
        <f t="array" ref="HH172">IF(ISNUMBER($CB172),_xlfn.PERCENTILE.EXC(IF(ISNUMBER(GZ172:HG172),GZ172:HG172),0.25),#N/A)</f>
        <v>15.661210290045375</v>
      </c>
      <c r="HI172" s="5">
        <f t="array" ref="HI172">IF(ISNUMBER($CB172),_xlfn.PERCENTILE.EXC(IF(ISNUMBER(GZ172:HG172),GZ172:HG172),0.5),#N/A)</f>
        <v>24.385820976121309</v>
      </c>
      <c r="HJ172" s="5">
        <f t="array" ref="HJ172">IF(ISNUMBER($CB172),_xlfn.PERCENTILE.EXC(IF(ISNUMBER(GZ172:HG172),GZ172:HG172),0.75),#N/A)</f>
        <v>25.960444048057425</v>
      </c>
      <c r="HL172" s="4" t="s">
        <v>175</v>
      </c>
      <c r="HM172" s="5">
        <f t="shared" si="82"/>
        <v>8.8759944555717496</v>
      </c>
      <c r="HN172" s="5">
        <f t="shared" si="82"/>
        <v>23.389033162438615</v>
      </c>
      <c r="HO172" s="5">
        <f t="shared" si="82"/>
        <v>24.705385353317549</v>
      </c>
      <c r="HP172" s="5">
        <f t="shared" si="78"/>
        <v>29.602869043914801</v>
      </c>
      <c r="HQ172" s="5">
        <f t="shared" si="78"/>
        <v>23.162742121057718</v>
      </c>
      <c r="HR172" s="5">
        <f t="shared" si="78"/>
        <v>36.222459552987551</v>
      </c>
      <c r="HS172" s="5">
        <f t="shared" si="78"/>
        <v>9.472682064055256</v>
      </c>
      <c r="HT172" s="5">
        <f t="shared" si="78"/>
        <v>24.370378121947823</v>
      </c>
      <c r="HU172" s="5">
        <f t="array" ref="HU172">IF(ISNUMBER($CO172),_xlfn.PERCENTILE.EXC(IF(ISNUMBER(HM172:HT172),HM172:HT172),0.25),#N/A)</f>
        <v>12.895197078305872</v>
      </c>
      <c r="HV172" s="5">
        <f t="array" ref="HV172">IF(ISNUMBER($CO172),_xlfn.PERCENTILE.EXC(IF(ISNUMBER(HM172:HT172),HM172:HT172),0.5),#N/A)</f>
        <v>23.879705642193219</v>
      </c>
      <c r="HW172" s="5">
        <f t="array" ref="HW172">IF(ISNUMBER($CO172),_xlfn.PERCENTILE.EXC(IF(ISNUMBER(HM172:HT172),HM172:HT172),0.75),#N/A)</f>
        <v>28.378498121265487</v>
      </c>
      <c r="IB172" s="4" t="s">
        <v>175</v>
      </c>
      <c r="IC172" s="5">
        <f t="shared" si="83"/>
        <v>100</v>
      </c>
      <c r="ID172" s="5">
        <f t="shared" si="83"/>
        <v>100</v>
      </c>
      <c r="IE172" s="5">
        <f t="shared" si="83"/>
        <v>99.999999999999986</v>
      </c>
      <c r="IF172" s="5">
        <f t="shared" si="79"/>
        <v>100</v>
      </c>
      <c r="IG172" s="5">
        <f t="shared" si="79"/>
        <v>100.00000000000001</v>
      </c>
      <c r="IH172" s="5">
        <f t="shared" si="79"/>
        <v>100</v>
      </c>
      <c r="II172" s="5">
        <f t="shared" si="79"/>
        <v>100</v>
      </c>
      <c r="IJ172" s="5">
        <f t="shared" si="79"/>
        <v>100.00000000000001</v>
      </c>
    </row>
    <row r="173" spans="1:244" x14ac:dyDescent="0.25">
      <c r="A173" s="4" t="s">
        <v>176</v>
      </c>
      <c r="B173" s="5">
        <f>100*'C'!C176/'Total GDP'!C176</f>
        <v>66.455632287965201</v>
      </c>
      <c r="C173" s="5">
        <f>100*'C'!D176/'Total GDP'!F176</f>
        <v>66.127083899847307</v>
      </c>
      <c r="D173" s="5">
        <f>100*'C'!E176/'Total GDP'!I176</f>
        <v>53.665250564736496</v>
      </c>
      <c r="E173" s="5">
        <f>100*'C'!F176/'Total GDP'!L176</f>
        <v>57.785511826510607</v>
      </c>
      <c r="F173" s="5">
        <f>100*'C'!G176/'Total GDP'!O176</f>
        <v>58.929675532304181</v>
      </c>
      <c r="G173" s="5">
        <f>100*'C'!H176/'Total GDP'!R176</f>
        <v>52.034311010324139</v>
      </c>
      <c r="H173" s="5">
        <f>100*'C'!I176/'Total GDP'!U176</f>
        <v>58.551650095289013</v>
      </c>
      <c r="I173" s="5">
        <f>100*'C'!J176/'Total GDP'!X176</f>
        <v>58.37056175309133</v>
      </c>
      <c r="J173" s="5">
        <f t="array" ref="J173">IF(ISNUMBER($B173),_xlfn.PERCENTILE.EXC(IF(ISNUMBER(B173:I173),B173:I173),0.25),#N/A)</f>
        <v>54.695315880180026</v>
      </c>
      <c r="K173" s="5">
        <f t="array" ref="K173">IF(ISNUMBER($B173),_xlfn.PERCENTILE.EXC(IF(ISNUMBER(B173:I173),B173:I173),0.5),#N/A)</f>
        <v>58.461105924190171</v>
      </c>
      <c r="L173" s="5">
        <f t="array" ref="L173">IF(ISNUMBER($B173),_xlfn.PERCENTILE.EXC(IF(ISNUMBER(B173:I173),B173:I173),0.75),#N/A)</f>
        <v>64.327731807961527</v>
      </c>
      <c r="N173" s="4" t="s">
        <v>176</v>
      </c>
      <c r="O173" s="5">
        <f>100*I!C176/'Total GDP'!C176</f>
        <v>21.542919174293157</v>
      </c>
      <c r="P173" s="5">
        <f>100*I!D176/'Total GDP'!F176</f>
        <v>14.990343987282197</v>
      </c>
      <c r="Q173" s="5">
        <f>100*I!E176/'Total GDP'!I176</f>
        <v>22.136904921396226</v>
      </c>
      <c r="R173" s="5">
        <f>100*I!F176/'Total GDP'!L176</f>
        <v>20.291145264270281</v>
      </c>
      <c r="S173" s="5">
        <f>100*I!G176/'Total GDP'!O176</f>
        <v>21.613101862717635</v>
      </c>
      <c r="T173" s="5">
        <f>100*I!H176/'Total GDP'!R176</f>
        <v>19.382342442534416</v>
      </c>
      <c r="U173" s="5">
        <f>100*I!I176/'Total GDP'!U176</f>
        <v>25.824400886489656</v>
      </c>
      <c r="V173" s="5">
        <f>100*I!J176/'Total GDP'!X176</f>
        <v>26.332662213658004</v>
      </c>
      <c r="W173" s="5">
        <f t="array" ref="W173">IF(ISNUMBER($O173),_xlfn.PERCENTILE.EXC(IF(ISNUMBER(O173:V173),O173:V173),0.25),#N/A)</f>
        <v>19.609543147968381</v>
      </c>
      <c r="X173" s="5">
        <f t="array" ref="X173">IF(ISNUMBER($O173),_xlfn.PERCENTILE.EXC(IF(ISNUMBER(O173:V173),O173:V173),0.5),#N/A)</f>
        <v>21.578010518505394</v>
      </c>
      <c r="Y173" s="5">
        <f t="array" ref="Y173">IF(ISNUMBER($O173),_xlfn.PERCENTILE.EXC(IF(ISNUMBER(O173:V173),O173:V173),0.75),#N/A)</f>
        <v>24.902526895216297</v>
      </c>
      <c r="AA173" s="4" t="s">
        <v>176</v>
      </c>
      <c r="AB173" s="5">
        <f>100*'Total GFCF'!C176/'Total GDP'!C176</f>
        <v>21.385593518096094</v>
      </c>
      <c r="AC173" s="5">
        <f>100*'Total GFCF'!D176/'Total GDP'!F176</f>
        <v>17.165111803710751</v>
      </c>
      <c r="AD173" s="5">
        <f>100*'Total GFCF'!E176/'Total GDP'!I176</f>
        <v>21.569078852033297</v>
      </c>
      <c r="AE173" s="5">
        <f>100*'Total GFCF'!F176/'Total GDP'!L176</f>
        <v>19.545766316717629</v>
      </c>
      <c r="AF173" s="5">
        <f>100*'Total GFCF'!G176/'Total GDP'!O176</f>
        <v>20.930273641069125</v>
      </c>
      <c r="AG173" s="5">
        <f>100*'Total GFCF'!H176/'Total GDP'!R176</f>
        <v>19.427990538189356</v>
      </c>
      <c r="AH173" s="5">
        <f>100*'Total GFCF'!I176/'Total GDP'!U176</f>
        <v>26.340513784569215</v>
      </c>
      <c r="AI173" s="5">
        <f>100*'Total GFCF'!J176/'Total GDP'!X176</f>
        <v>26.006031436052087</v>
      </c>
      <c r="AJ173" s="5">
        <f t="array" ref="AJ173">IF(ISNUMBER($AB173),_xlfn.PERCENTILE.EXC(IF(ISNUMBER(AB173:AI173),AB173:AI173),0.25),#N/A)</f>
        <v>19.457434482821423</v>
      </c>
      <c r="AK173" s="5">
        <f t="array" ref="AK173">IF(ISNUMBER($AB173),_xlfn.PERCENTILE.EXC(IF(ISNUMBER(AB173:AI173),AB173:AI173),0.5),#N/A)</f>
        <v>21.157933579582611</v>
      </c>
      <c r="AL173" s="5">
        <f t="array" ref="AL173">IF(ISNUMBER($AB173),_xlfn.PERCENTILE.EXC(IF(ISNUMBER(AB173:AI173),AB173:AI173),0.75),#N/A)</f>
        <v>24.896793290047391</v>
      </c>
      <c r="AN173" s="4" t="s">
        <v>176</v>
      </c>
      <c r="AO173" s="5">
        <f>100*'Housing Investment'!C176/'Total GDP'!C176</f>
        <v>5.2952136360484543</v>
      </c>
      <c r="AP173" s="5">
        <f>100*'Housing Investment'!D176/'Total GDP'!F176</f>
        <v>5.483768067437822</v>
      </c>
      <c r="AQ173" s="5">
        <f>100*'Housing Investment'!E176/'Total GDP'!I176</f>
        <v>5.8699785479423143</v>
      </c>
      <c r="AR173" s="5">
        <f>100*'Housing Investment'!F176/'Total GDP'!L176</f>
        <v>5.9728441547509794</v>
      </c>
      <c r="AS173" s="5">
        <f>100*'Housing Investment'!G176/'Total GDP'!O176</f>
        <v>5.0621578855719509</v>
      </c>
      <c r="AT173" s="5">
        <f>100*'Housing Investment'!H176/'Total GDP'!R176</f>
        <v>6.5987947558920919</v>
      </c>
      <c r="AU173" s="5">
        <f>100*'Housing Investment'!I176/'Total GDP'!U176</f>
        <v>4.3492320826470516</v>
      </c>
      <c r="AV173" s="5">
        <f>100*'Housing Investment'!J176/'Total GDP'!X176</f>
        <v>9.6148694773043459</v>
      </c>
      <c r="AW173" s="5">
        <f t="array" ref="AW173">IF(ISNUMBER($AO173),_xlfn.PERCENTILE.EXC(IF(ISNUMBER(AO173:AV173),AO173:AV173),0.25),#N/A)</f>
        <v>5.1204218231910765</v>
      </c>
      <c r="AX173" s="5">
        <f t="array" ref="AX173">IF(ISNUMBER($AO173),_xlfn.PERCENTILE.EXC(IF(ISNUMBER(AO173:AV173),AO173:AV173),0.5),#N/A)</f>
        <v>5.6768733076900677</v>
      </c>
      <c r="AY173" s="5">
        <f t="array" ref="AY173">IF(ISNUMBER($AO173),_xlfn.PERCENTILE.EXC(IF(ISNUMBER(AO173:AV173),AO173:AV173),0.75),#N/A)</f>
        <v>6.4423071056068135</v>
      </c>
      <c r="BA173" s="4" t="s">
        <v>176</v>
      </c>
      <c r="BB173" s="5">
        <f>100*'Total Non-Res GFCF'!C176/'Total GDP'!C176</f>
        <v>16.090379882047639</v>
      </c>
      <c r="BC173" s="5">
        <f>100*'Total Non-Res GFCF'!D176/'Total GDP'!F176</f>
        <v>11.681343736272931</v>
      </c>
      <c r="BD173" s="5">
        <f>100*'Total Non-Res GFCF'!E176/'Total GDP'!I176</f>
        <v>15.699089367533405</v>
      </c>
      <c r="BE173" s="5">
        <f>100*'Total Non-Res GFCF'!F176/'Total GDP'!L176</f>
        <v>13.572922161966648</v>
      </c>
      <c r="BF173" s="5">
        <f>100*'Total Non-Res GFCF'!G176/'Total GDP'!O176</f>
        <v>15.868128373825549</v>
      </c>
      <c r="BG173" s="5">
        <f>100*'Total Non-Res GFCF'!H176/'Total GDP'!R176</f>
        <v>12.829195782297264</v>
      </c>
      <c r="BH173" s="5">
        <f>100*'Total Non-Res GFCF'!I176/'Total GDP'!U176</f>
        <v>21.991281701922166</v>
      </c>
      <c r="BI173" s="5">
        <f>100*'Total Non-Res GFCF'!J176/'Total GDP'!X176</f>
        <v>16.391161958747741</v>
      </c>
      <c r="BJ173" s="5">
        <f t="array" ref="BJ173">IF(ISNUMBER($BB173),_xlfn.PERCENTILE.EXC(IF(ISNUMBER(BB173:BI173),BB173:BI173),0.25),#N/A)</f>
        <v>13.015127377214609</v>
      </c>
      <c r="BK173" s="5">
        <f t="array" ref="BK173">IF(ISNUMBER($BB173),_xlfn.PERCENTILE.EXC(IF(ISNUMBER(BB173:BI173),BB173:BI173),0.5),#N/A)</f>
        <v>15.783608870679476</v>
      </c>
      <c r="BL173" s="5">
        <f t="array" ref="BL173">IF(ISNUMBER($BB173),_xlfn.PERCENTILE.EXC(IF(ISNUMBER(BB173:BI173),BB173:BI173),0.75),#N/A)</f>
        <v>16.315966439572716</v>
      </c>
      <c r="BN173" s="4" t="s">
        <v>176</v>
      </c>
      <c r="BO173" s="5">
        <f>100*G!C176/'Total GDP'!C176</f>
        <v>16.637436339496418</v>
      </c>
      <c r="BP173" s="5">
        <f>100*G!D176/'Total GDP'!F176</f>
        <v>19.046896897943817</v>
      </c>
      <c r="BQ173" s="5">
        <f>100*G!E176/'Total GDP'!I176</f>
        <v>22.728135223972501</v>
      </c>
      <c r="BR173" s="5">
        <f>100*G!F176/'Total GDP'!L176</f>
        <v>18.494085702927517</v>
      </c>
      <c r="BS173" s="5">
        <f>100*G!G176/'Total GDP'!O176</f>
        <v>19.843141559978701</v>
      </c>
      <c r="BT173" s="5">
        <f>100*G!H176/'Total GDP'!R176</f>
        <v>19.62109314757253</v>
      </c>
      <c r="BU173" s="5">
        <f>100*G!I176/'Total GDP'!U176</f>
        <v>19.15912834266102</v>
      </c>
      <c r="BV173" s="5">
        <f>100*G!J176/'Total GDP'!X176</f>
        <v>16.131499131576902</v>
      </c>
      <c r="BW173" s="5">
        <f t="array" ref="BW173">IF(ISNUMBER($BO173),_xlfn.PERCENTILE.EXC(IF(ISNUMBER(BO173:BV173),BO173:BV173),0.25),#N/A)</f>
        <v>17.101598680354194</v>
      </c>
      <c r="BX173" s="5">
        <f t="array" ref="BX173">IF(ISNUMBER($BO173),_xlfn.PERCENTILE.EXC(IF(ISNUMBER(BO173:BV173),BO173:BV173),0.5),#N/A)</f>
        <v>19.103012620302419</v>
      </c>
      <c r="BY173" s="5">
        <f t="array" ref="BY173">IF(ISNUMBER($BO173),_xlfn.PERCENTILE.EXC(IF(ISNUMBER(BO173:BV173),BO173:BV173),0.75),#N/A)</f>
        <v>19.787629456877159</v>
      </c>
      <c r="CA173" s="4" t="s">
        <v>176</v>
      </c>
      <c r="CB173" s="5">
        <f>100*IMP!C176/'Total GDP'!C176</f>
        <v>13.494134259810089</v>
      </c>
      <c r="CC173" s="5">
        <f>100*IMP!D176/'Total GDP'!F176</f>
        <v>25.268004685506305</v>
      </c>
      <c r="CD173" s="5">
        <f>100*IMP!E176/'Total GDP'!I176</f>
        <v>23.966591003915834</v>
      </c>
      <c r="CE173" s="5">
        <f>100*IMP!F176/'Total GDP'!L176</f>
        <v>26.809813241058126</v>
      </c>
      <c r="CF173" s="5">
        <f>100*IMP!G176/'Total GDP'!O176</f>
        <v>23.157850240631518</v>
      </c>
      <c r="CG173" s="5">
        <f>100*IMP!H176/'Total GDP'!R176</f>
        <v>27.08830661247919</v>
      </c>
      <c r="CH173" s="5">
        <f>100*IMP!I176/'Total GDP'!U176</f>
        <v>12.770237058372066</v>
      </c>
      <c r="CI173" s="5">
        <f>100*IMP!J176/'Total GDP'!X176</f>
        <v>25.786117327849162</v>
      </c>
      <c r="CJ173" s="5">
        <f t="array" ref="CJ173">IF(ISNUMBER($CB173),_xlfn.PERCENTILE.EXC(IF(ISNUMBER(CB173:CI173),CB173:CI173),0.25),#N/A)</f>
        <v>15.910063255015446</v>
      </c>
      <c r="CK173" s="5">
        <f t="array" ref="CK173">IF(ISNUMBER($CB173),_xlfn.PERCENTILE.EXC(IF(ISNUMBER(CB173:CI173),CB173:CI173),0.5),#N/A)</f>
        <v>24.617297844711068</v>
      </c>
      <c r="CL173" s="5">
        <f t="array" ref="CL173">IF(ISNUMBER($CB173),_xlfn.PERCENTILE.EXC(IF(ISNUMBER(CB173:CI173),CB173:CI173),0.75),#N/A)</f>
        <v>26.553889262755884</v>
      </c>
      <c r="CN173" s="4" t="s">
        <v>176</v>
      </c>
      <c r="CO173" s="5">
        <f>100*EXP!C176/'Total GDP'!C176</f>
        <v>9.0909394103871222</v>
      </c>
      <c r="CP173" s="5">
        <f>100*EXP!D176/'Total GDP'!F176</f>
        <v>23.670696759888717</v>
      </c>
      <c r="CQ173" s="5">
        <f>100*EXP!E176/'Total GDP'!I176</f>
        <v>25.150363995977536</v>
      </c>
      <c r="CR173" s="5">
        <f>100*EXP!F176/'Total GDP'!L176</f>
        <v>30.487736782319029</v>
      </c>
      <c r="CS173" s="5">
        <f>100*EXP!G176/'Total GDP'!O176</f>
        <v>23.01229782283362</v>
      </c>
      <c r="CT173" s="5">
        <f>100*EXP!H176/'Total GDP'!R176</f>
        <v>35.676123409003203</v>
      </c>
      <c r="CU173" s="5">
        <f>100*EXP!I176/'Total GDP'!U176</f>
        <v>10.197649250191871</v>
      </c>
      <c r="CV173" s="5">
        <f>100*EXP!J176/'Total GDP'!X176</f>
        <v>24.816162174773389</v>
      </c>
      <c r="CW173" s="5">
        <f t="array" ref="CW173">IF(ISNUMBER($CO173),_xlfn.PERCENTILE.EXC(IF(ISNUMBER(CO173:CV173),CO173:CV173),0.25),#N/A)</f>
        <v>13.401311393352309</v>
      </c>
      <c r="CX173" s="5">
        <f t="array" ref="CX173">IF(ISNUMBER($CO173),_xlfn.PERCENTILE.EXC(IF(ISNUMBER(CO173:CV173),CO173:CV173),0.5),#N/A)</f>
        <v>24.243429467331055</v>
      </c>
      <c r="CY173" s="5">
        <f t="array" ref="CY173">IF(ISNUMBER($CO173),_xlfn.PERCENTILE.EXC(IF(ISNUMBER(CO173:CV173),CO173:CV173),0.75),#N/A)</f>
        <v>29.153393585733657</v>
      </c>
      <c r="DC173" s="4" t="s">
        <v>176</v>
      </c>
      <c r="DD173" s="5">
        <f t="shared" si="80"/>
        <v>100</v>
      </c>
      <c r="DE173" s="5">
        <f t="shared" si="80"/>
        <v>100</v>
      </c>
      <c r="DF173" s="5">
        <f t="shared" si="80"/>
        <v>99.999949295203322</v>
      </c>
      <c r="DG173" s="5">
        <f t="shared" si="76"/>
        <v>100</v>
      </c>
      <c r="DH173" s="5">
        <f t="shared" si="76"/>
        <v>100.00006028745057</v>
      </c>
      <c r="DI173" s="5">
        <f t="shared" si="76"/>
        <v>100</v>
      </c>
      <c r="DJ173" s="5">
        <f t="shared" si="76"/>
        <v>100</v>
      </c>
      <c r="DK173" s="5">
        <f t="shared" si="76"/>
        <v>100</v>
      </c>
      <c r="DM173" s="4" t="s">
        <v>176</v>
      </c>
      <c r="DN173" s="5">
        <f t="shared" si="81"/>
        <v>100.23279295233182</v>
      </c>
      <c r="DO173" s="5">
        <f t="shared" si="81"/>
        <v>98.567016859455734</v>
      </c>
      <c r="DP173" s="5">
        <f t="shared" si="81"/>
        <v>99.714063702166925</v>
      </c>
      <c r="DQ173" s="5">
        <f t="shared" si="77"/>
        <v>100.24866633496931</v>
      </c>
      <c r="DR173" s="5">
        <f t="shared" si="77"/>
        <v>100.24036653720262</v>
      </c>
      <c r="DS173" s="5">
        <f t="shared" si="77"/>
        <v>99.625563396955101</v>
      </c>
      <c r="DT173" s="5">
        <f t="shared" si="77"/>
        <v>100.96259151625949</v>
      </c>
      <c r="DU173" s="5">
        <f t="shared" si="77"/>
        <v>99.864767945250463</v>
      </c>
      <c r="DY173" s="4" t="s">
        <v>176</v>
      </c>
      <c r="DZ173" s="5">
        <f t="shared" ref="DZ173:EG235" si="98">100*B173/DN173</f>
        <v>66.301287563212782</v>
      </c>
      <c r="EA173" s="5">
        <f t="shared" si="98"/>
        <v>67.088450078727931</v>
      </c>
      <c r="EB173" s="5">
        <f t="shared" si="98"/>
        <v>53.819139018371267</v>
      </c>
      <c r="EC173" s="5">
        <f t="shared" si="91"/>
        <v>57.642175142187938</v>
      </c>
      <c r="ED173" s="5">
        <f t="shared" si="91"/>
        <v>58.78836796794171</v>
      </c>
      <c r="EE173" s="5">
        <f t="shared" si="91"/>
        <v>52.229878794255818</v>
      </c>
      <c r="EF173" s="5">
        <f t="shared" si="91"/>
        <v>57.99341044634297</v>
      </c>
      <c r="EG173" s="5">
        <f t="shared" si="91"/>
        <v>58.44960435405229</v>
      </c>
      <c r="EH173" s="5">
        <f t="array" ref="EH173">IF(ISNUMBER($B173),_xlfn.PERCENTILE.EXC(IF(ISNUMBER(DZ173:EG173),DZ173:EG173),0.25),#N/A)</f>
        <v>54.774898049325436</v>
      </c>
      <c r="EI173" s="5">
        <f t="array" ref="EI173">IF(ISNUMBER($B173),_xlfn.PERCENTILE.EXC(IF(ISNUMBER(DZ173:EG173),DZ173:EG173),0.5),#N/A)</f>
        <v>58.22150740019763</v>
      </c>
      <c r="EJ173" s="5">
        <f t="array" ref="EJ173">IF(ISNUMBER($B173),_xlfn.PERCENTILE.EXC(IF(ISNUMBER(DZ173:EG173),DZ173:EG173),0.75),#N/A)</f>
        <v>64.423057664395017</v>
      </c>
      <c r="EL173" s="4" t="s">
        <v>176</v>
      </c>
      <c r="EM173" s="5">
        <f t="shared" ref="EM173:ET235" si="99">100*O173/DN173</f>
        <v>21.49288525217333</v>
      </c>
      <c r="EN173" s="5">
        <f t="shared" si="99"/>
        <v>15.208276018596116</v>
      </c>
      <c r="EO173" s="5">
        <f t="shared" si="99"/>
        <v>22.200383877159307</v>
      </c>
      <c r="EP173" s="5">
        <f t="shared" si="92"/>
        <v>20.240813175977593</v>
      </c>
      <c r="EQ173" s="5">
        <f t="shared" si="92"/>
        <v>21.561275770770727</v>
      </c>
      <c r="ER173" s="5">
        <f t="shared" si="92"/>
        <v>19.45518979431619</v>
      </c>
      <c r="ES173" s="5">
        <f t="shared" si="92"/>
        <v>25.578187424330103</v>
      </c>
      <c r="ET173" s="5">
        <f t="shared" si="92"/>
        <v>26.368320635456278</v>
      </c>
      <c r="EU173" s="5">
        <f t="array" ref="EU173">IF(ISNUMBER($O173),_xlfn.PERCENTILE.EXC(IF(ISNUMBER(EM173:ET173),EM173:ET173),0.25),#N/A)</f>
        <v>19.651595639731539</v>
      </c>
      <c r="EV173" s="5">
        <f t="array" ref="EV173">IF(ISNUMBER($O173),_xlfn.PERCENTILE.EXC(IF(ISNUMBER(EM173:ET173),EM173:ET173),0.5),#N/A)</f>
        <v>21.527080511472029</v>
      </c>
      <c r="EW173" s="5">
        <f t="array" ref="EW173">IF(ISNUMBER($O173),_xlfn.PERCENTILE.EXC(IF(ISNUMBER(EM173:ET173),EM173:ET173),0.75),#N/A)</f>
        <v>24.733736537537403</v>
      </c>
      <c r="EY173" s="4" t="s">
        <v>176</v>
      </c>
      <c r="EZ173" s="5">
        <f t="shared" ref="EZ173:FG235" si="100">100*AB173/DN173</f>
        <v>21.335924988408276</v>
      </c>
      <c r="FA173" s="5">
        <f t="shared" si="100"/>
        <v>17.414660959239601</v>
      </c>
      <c r="FB173" s="5">
        <f t="shared" si="100"/>
        <v>21.630929531121463</v>
      </c>
      <c r="FC173" s="5">
        <f t="shared" si="93"/>
        <v>19.49728313732146</v>
      </c>
      <c r="FD173" s="5">
        <f t="shared" si="93"/>
        <v>20.880084904020364</v>
      </c>
      <c r="FE173" s="5">
        <f t="shared" si="93"/>
        <v>19.501009455554197</v>
      </c>
      <c r="FF173" s="5">
        <f t="shared" si="93"/>
        <v>26.089379629609859</v>
      </c>
      <c r="FG173" s="5">
        <f t="shared" si="93"/>
        <v>26.04124755019663</v>
      </c>
      <c r="FH173" s="5">
        <f t="array" ref="FH173">IF(ISNUMBER($AB173),_xlfn.PERCENTILE.EXC(IF(ISNUMBER(EZ173:FG173),EZ173:FG173),0.25),#N/A)</f>
        <v>19.498214716879644</v>
      </c>
      <c r="FI173" s="5">
        <f t="array" ref="FI173">IF(ISNUMBER($AB173),_xlfn.PERCENTILE.EXC(IF(ISNUMBER(EZ173:FG173),EZ173:FG173),0.5),#N/A)</f>
        <v>21.108004946214322</v>
      </c>
      <c r="FJ173" s="5">
        <f t="array" ref="FJ173">IF(ISNUMBER($AB173),_xlfn.PERCENTILE.EXC(IF(ISNUMBER(EZ173:FG173),EZ173:FG173),0.75),#N/A)</f>
        <v>24.938668045427839</v>
      </c>
      <c r="FL173" s="4" t="s">
        <v>176</v>
      </c>
      <c r="FM173" s="5">
        <f t="shared" ref="FM173:FT235" si="101">100*AO173/DN173</f>
        <v>5.2829153813629874</v>
      </c>
      <c r="FN173" s="5">
        <f t="shared" si="101"/>
        <v>5.5634919693846383</v>
      </c>
      <c r="FO173" s="5">
        <f t="shared" si="101"/>
        <v>5.8868110775980256</v>
      </c>
      <c r="FP173" s="5">
        <f t="shared" si="94"/>
        <v>5.9580285435353444</v>
      </c>
      <c r="FQ173" s="5">
        <f t="shared" si="94"/>
        <v>5.0500193289828124</v>
      </c>
      <c r="FR173" s="5">
        <f t="shared" si="94"/>
        <v>6.6235959234673434</v>
      </c>
      <c r="FS173" s="5">
        <f t="shared" si="94"/>
        <v>4.3077658936147962</v>
      </c>
      <c r="FT173" s="5">
        <f t="shared" si="94"/>
        <v>9.6278894700637281</v>
      </c>
      <c r="FU173" s="5">
        <f t="array" ref="FU173">IF(ISNUMBER($AO173),_xlfn.PERCENTILE.EXC(IF(ISNUMBER(FM173:FT173),FM173:FT173),0.25),#N/A)</f>
        <v>5.1082433420778557</v>
      </c>
      <c r="FV173" s="5">
        <f t="array" ref="FV173">IF(ISNUMBER($AO173),_xlfn.PERCENTILE.EXC(IF(ISNUMBER(FM173:FT173),FM173:FT173),0.5),#N/A)</f>
        <v>5.7251515234913324</v>
      </c>
      <c r="FW173" s="5">
        <f t="array" ref="FW173">IF(ISNUMBER($AO173),_xlfn.PERCENTILE.EXC(IF(ISNUMBER(FM173:FT173),FM173:FT173),0.75),#N/A)</f>
        <v>6.4572040784843434</v>
      </c>
      <c r="FY173" s="4" t="s">
        <v>176</v>
      </c>
      <c r="FZ173" s="5">
        <f t="shared" ref="FZ173:GG235" si="102">100*BB173/DN173</f>
        <v>16.053009607045286</v>
      </c>
      <c r="GA173" s="5">
        <f t="shared" si="102"/>
        <v>11.851168989854964</v>
      </c>
      <c r="GB173" s="5">
        <f t="shared" si="102"/>
        <v>15.744107485604605</v>
      </c>
      <c r="GC173" s="5">
        <f t="shared" si="95"/>
        <v>13.539254593786117</v>
      </c>
      <c r="GD173" s="5">
        <f t="shared" si="95"/>
        <v>15.830078163108416</v>
      </c>
      <c r="GE173" s="5">
        <f t="shared" si="95"/>
        <v>12.877413532086853</v>
      </c>
      <c r="GF173" s="5">
        <f t="shared" si="95"/>
        <v>21.781613735995066</v>
      </c>
      <c r="GG173" s="5">
        <f t="shared" si="95"/>
        <v>16.413358080132905</v>
      </c>
      <c r="GH173" s="5">
        <f t="array" ref="GH173">IF(ISNUMBER($BB173),_xlfn.PERCENTILE.EXC(IF(ISNUMBER(FZ173:GG173),FZ173:GG173),0.25),#N/A)</f>
        <v>13.042873797511669</v>
      </c>
      <c r="GI173" s="5">
        <f t="array" ref="GI173">IF(ISNUMBER($BB173),_xlfn.PERCENTILE.EXC(IF(ISNUMBER(FZ173:GG173),FZ173:GG173),0.5),#N/A)</f>
        <v>15.78709282435651</v>
      </c>
      <c r="GJ173" s="5">
        <f t="array" ref="GJ173">IF(ISNUMBER($BB173),_xlfn.PERCENTILE.EXC(IF(ISNUMBER(FZ173:GG173),FZ173:GG173),0.75),#N/A)</f>
        <v>16.323270961860999</v>
      </c>
      <c r="GL173" s="4" t="s">
        <v>176</v>
      </c>
      <c r="GM173" s="5">
        <f t="shared" ref="GM173:GT235" si="103">100*BO173/DN173</f>
        <v>16.598795513369321</v>
      </c>
      <c r="GN173" s="5">
        <f t="shared" si="103"/>
        <v>19.323803747761097</v>
      </c>
      <c r="GO173" s="5">
        <f t="shared" si="103"/>
        <v>22.793309569509187</v>
      </c>
      <c r="GP173" s="5">
        <f t="shared" si="96"/>
        <v>18.448211212238643</v>
      </c>
      <c r="GQ173" s="5">
        <f t="shared" si="96"/>
        <v>19.795559658707187</v>
      </c>
      <c r="GR173" s="5">
        <f t="shared" si="96"/>
        <v>19.694837829315823</v>
      </c>
      <c r="GS173" s="5">
        <f t="shared" si="96"/>
        <v>18.976462524315792</v>
      </c>
      <c r="GT173" s="5">
        <f t="shared" si="96"/>
        <v>16.153343630078609</v>
      </c>
      <c r="GU173" s="5">
        <f t="array" ref="GU173">IF(ISNUMBER($BO173),_xlfn.PERCENTILE.EXC(IF(ISNUMBER(GM173:GT173),GM173:GT173),0.25),#N/A)</f>
        <v>17.061149438086652</v>
      </c>
      <c r="GV173" s="5">
        <f t="array" ref="GV173">IF(ISNUMBER($BO173),_xlfn.PERCENTILE.EXC(IF(ISNUMBER(GM173:GT173),GM173:GT173),0.5),#N/A)</f>
        <v>19.150133136038445</v>
      </c>
      <c r="GW173" s="5">
        <f t="array" ref="GW173">IF(ISNUMBER($BO173),_xlfn.PERCENTILE.EXC(IF(ISNUMBER(GM173:GT173),GM173:GT173),0.75),#N/A)</f>
        <v>19.770379201359347</v>
      </c>
      <c r="GY173" s="4" t="s">
        <v>176</v>
      </c>
      <c r="GZ173" s="5">
        <f t="shared" ref="GZ173:HG235" si="104">100*CB173/DN173</f>
        <v>13.462793824599459</v>
      </c>
      <c r="HA173" s="5">
        <f t="shared" si="104"/>
        <v>25.635355000684793</v>
      </c>
      <c r="HB173" s="5">
        <f t="shared" si="104"/>
        <v>24.035316698656427</v>
      </c>
      <c r="HC173" s="5">
        <f t="shared" si="97"/>
        <v>26.743311628182902</v>
      </c>
      <c r="HD173" s="5">
        <f t="shared" si="97"/>
        <v>23.102319994048358</v>
      </c>
      <c r="HE173" s="5">
        <f t="shared" si="97"/>
        <v>27.190116360543566</v>
      </c>
      <c r="HF173" s="5">
        <f t="shared" si="97"/>
        <v>12.64848382612632</v>
      </c>
      <c r="HG173" s="5">
        <f t="shared" si="97"/>
        <v>25.821035644909383</v>
      </c>
      <c r="HH173" s="5">
        <f t="array" ref="HH173">IF(ISNUMBER($CB173),_xlfn.PERCENTILE.EXC(IF(ISNUMBER(GZ173:HG173),GZ173:HG173),0.25),#N/A)</f>
        <v>15.872675366961683</v>
      </c>
      <c r="HI173" s="5">
        <f t="array" ref="HI173">IF(ISNUMBER($CB173),_xlfn.PERCENTILE.EXC(IF(ISNUMBER(GZ173:HG173),GZ173:HG173),0.5),#N/A)</f>
        <v>24.83533584967061</v>
      </c>
      <c r="HJ173" s="5">
        <f t="array" ref="HJ173">IF(ISNUMBER($CB173),_xlfn.PERCENTILE.EXC(IF(ISNUMBER(GZ173:HG173),GZ173:HG173),0.75),#N/A)</f>
        <v>26.512742632364521</v>
      </c>
      <c r="HL173" s="4" t="s">
        <v>176</v>
      </c>
      <c r="HM173" s="5">
        <f t="shared" si="82"/>
        <v>9.0698254958440039</v>
      </c>
      <c r="HN173" s="5">
        <f t="shared" si="82"/>
        <v>24.014825155599642</v>
      </c>
      <c r="HO173" s="5">
        <f t="shared" si="82"/>
        <v>25.222484233616672</v>
      </c>
      <c r="HP173" s="5">
        <f t="shared" si="78"/>
        <v>30.412112097778724</v>
      </c>
      <c r="HQ173" s="5">
        <f t="shared" si="78"/>
        <v>22.957116596628737</v>
      </c>
      <c r="HR173" s="5">
        <f t="shared" si="78"/>
        <v>35.810209942655732</v>
      </c>
      <c r="HS173" s="5">
        <f t="shared" si="78"/>
        <v>10.100423431137456</v>
      </c>
      <c r="HT173" s="5">
        <f t="shared" si="78"/>
        <v>24.849767025322205</v>
      </c>
      <c r="HU173" s="5">
        <f t="array" ref="HU173">IF(ISNUMBER($CO173),_xlfn.PERCENTILE.EXC(IF(ISNUMBER(HM173:HT173),HM173:HT173),0.25),#N/A)</f>
        <v>13.314596722510275</v>
      </c>
      <c r="HV173" s="5">
        <f t="array" ref="HV173">IF(ISNUMBER($CO173),_xlfn.PERCENTILE.EXC(IF(ISNUMBER(HM173:HT173),HM173:HT173),0.5),#N/A)</f>
        <v>24.432296090460923</v>
      </c>
      <c r="HW173" s="5">
        <f t="array" ref="HW173">IF(ISNUMBER($CO173),_xlfn.PERCENTILE.EXC(IF(ISNUMBER(HM173:HT173),HM173:HT173),0.75),#N/A)</f>
        <v>29.114705131738212</v>
      </c>
      <c r="IB173" s="4" t="s">
        <v>176</v>
      </c>
      <c r="IC173" s="5">
        <f t="shared" si="83"/>
        <v>99.999999999999972</v>
      </c>
      <c r="ID173" s="5">
        <f t="shared" si="83"/>
        <v>99.999999999999986</v>
      </c>
      <c r="IE173" s="5">
        <f t="shared" si="83"/>
        <v>100</v>
      </c>
      <c r="IF173" s="5">
        <f t="shared" si="79"/>
        <v>100</v>
      </c>
      <c r="IG173" s="5">
        <f t="shared" si="79"/>
        <v>100.00000000000001</v>
      </c>
      <c r="IH173" s="5">
        <f t="shared" si="79"/>
        <v>100</v>
      </c>
      <c r="II173" s="5">
        <f t="shared" si="79"/>
        <v>100</v>
      </c>
      <c r="IJ173" s="5">
        <f t="shared" si="79"/>
        <v>100</v>
      </c>
    </row>
    <row r="174" spans="1:244" x14ac:dyDescent="0.25">
      <c r="A174" s="4" t="s">
        <v>177</v>
      </c>
      <c r="B174" s="5">
        <f>100*'C'!C177/'Total GDP'!C177</f>
        <v>66.596147245292798</v>
      </c>
      <c r="C174" s="5">
        <f>100*'C'!D177/'Total GDP'!F177</f>
        <v>66.147950250949975</v>
      </c>
      <c r="D174" s="5">
        <f>100*'C'!E177/'Total GDP'!I177</f>
        <v>53.86471561649924</v>
      </c>
      <c r="E174" s="5">
        <f>100*'C'!F177/'Total GDP'!L177</f>
        <v>57.801338873748463</v>
      </c>
      <c r="F174" s="5">
        <f>100*'C'!G177/'Total GDP'!O177</f>
        <v>59.064078237121329</v>
      </c>
      <c r="G174" s="5">
        <f>100*'C'!H177/'Total GDP'!R177</f>
        <v>51.688345805836633</v>
      </c>
      <c r="H174" s="5">
        <f>100*'C'!I177/'Total GDP'!U177</f>
        <v>58.483859952796458</v>
      </c>
      <c r="I174" s="5">
        <f>100*'C'!J177/'Total GDP'!X177</f>
        <v>58.50747678803026</v>
      </c>
      <c r="J174" s="5">
        <f t="array" ref="J174">IF(ISNUMBER($B174),_xlfn.PERCENTILE.EXC(IF(ISNUMBER(B174:I174),B174:I174),0.25),#N/A)</f>
        <v>54.848871430811542</v>
      </c>
      <c r="K174" s="5">
        <f t="array" ref="K174">IF(ISNUMBER($B174),_xlfn.PERCENTILE.EXC(IF(ISNUMBER(B174:I174),B174:I174),0.5),#N/A)</f>
        <v>58.495668370413355</v>
      </c>
      <c r="L174" s="5">
        <f t="array" ref="L174">IF(ISNUMBER($B174),_xlfn.PERCENTILE.EXC(IF(ISNUMBER(B174:I174),B174:I174),0.75),#N/A)</f>
        <v>64.376982247492819</v>
      </c>
      <c r="N174" s="4" t="s">
        <v>177</v>
      </c>
      <c r="O174" s="5">
        <f>100*I!C177/'Total GDP'!C177</f>
        <v>21.50301537484961</v>
      </c>
      <c r="P174" s="5">
        <f>100*I!D177/'Total GDP'!F177</f>
        <v>14.872418198088369</v>
      </c>
      <c r="Q174" s="5">
        <f>100*I!E177/'Total GDP'!I177</f>
        <v>21.922732922773228</v>
      </c>
      <c r="R174" s="5">
        <f>100*I!F177/'Total GDP'!L177</f>
        <v>19.918347032989917</v>
      </c>
      <c r="S174" s="5">
        <f>100*I!G177/'Total GDP'!O177</f>
        <v>21.773153143851495</v>
      </c>
      <c r="T174" s="5">
        <f>100*I!H177/'Total GDP'!R177</f>
        <v>19.483817806227108</v>
      </c>
      <c r="U174" s="5">
        <f>100*I!I177/'Total GDP'!U177</f>
        <v>26.052147245851437</v>
      </c>
      <c r="V174" s="5">
        <f>100*I!J177/'Total GDP'!X177</f>
        <v>26.335815575424942</v>
      </c>
      <c r="W174" s="5">
        <f t="array" ref="W174">IF(ISNUMBER($O174),_xlfn.PERCENTILE.EXC(IF(ISNUMBER(O174:V174),O174:V174),0.25),#N/A)</f>
        <v>19.59245011291781</v>
      </c>
      <c r="X174" s="5">
        <f t="array" ref="X174">IF(ISNUMBER($O174),_xlfn.PERCENTILE.EXC(IF(ISNUMBER(O174:V174),O174:V174),0.5),#N/A)</f>
        <v>21.638084259350553</v>
      </c>
      <c r="Y174" s="5">
        <f t="array" ref="Y174">IF(ISNUMBER($O174),_xlfn.PERCENTILE.EXC(IF(ISNUMBER(O174:V174),O174:V174),0.75),#N/A)</f>
        <v>25.019793665081885</v>
      </c>
      <c r="AA174" s="4" t="s">
        <v>177</v>
      </c>
      <c r="AB174" s="5">
        <f>100*'Total GFCF'!C177/'Total GDP'!C177</f>
        <v>21.291094337974073</v>
      </c>
      <c r="AC174" s="5">
        <f>100*'Total GFCF'!D177/'Total GDP'!F177</f>
        <v>16.934649253634561</v>
      </c>
      <c r="AD174" s="5">
        <f>100*'Total GFCF'!E177/'Total GDP'!I177</f>
        <v>21.646460035754245</v>
      </c>
      <c r="AE174" s="5">
        <f>100*'Total GFCF'!F177/'Total GDP'!L177</f>
        <v>19.380946120306199</v>
      </c>
      <c r="AF174" s="5">
        <f>100*'Total GFCF'!G177/'Total GDP'!O177</f>
        <v>21.476867946527392</v>
      </c>
      <c r="AG174" s="5">
        <f>100*'Total GFCF'!H177/'Total GDP'!R177</f>
        <v>19.561828254131861</v>
      </c>
      <c r="AH174" s="5">
        <f>100*'Total GFCF'!I177/'Total GDP'!U177</f>
        <v>26.405422179652653</v>
      </c>
      <c r="AI174" s="5">
        <f>100*'Total GFCF'!J177/'Total GDP'!X177</f>
        <v>26.132683999415942</v>
      </c>
      <c r="AJ174" s="5">
        <f t="array" ref="AJ174">IF(ISNUMBER($AB174),_xlfn.PERCENTILE.EXC(IF(ISNUMBER(AB174:AI174),AB174:AI174),0.25),#N/A)</f>
        <v>19.426166653762614</v>
      </c>
      <c r="AK174" s="5">
        <f t="array" ref="AK174">IF(ISNUMBER($AB174),_xlfn.PERCENTILE.EXC(IF(ISNUMBER(AB174:AI174),AB174:AI174),0.5),#N/A)</f>
        <v>21.383981142250732</v>
      </c>
      <c r="AL174" s="5">
        <f t="array" ref="AL174">IF(ISNUMBER($AB174),_xlfn.PERCENTILE.EXC(IF(ISNUMBER(AB174:AI174),AB174:AI174),0.75),#N/A)</f>
        <v>25.011128008500517</v>
      </c>
      <c r="AN174" s="4" t="s">
        <v>177</v>
      </c>
      <c r="AO174" s="5">
        <f>100*'Housing Investment'!C177/'Total GDP'!C177</f>
        <v>5.2851436298377967</v>
      </c>
      <c r="AP174" s="5">
        <f>100*'Housing Investment'!D177/'Total GDP'!F177</f>
        <v>5.4586483717431618</v>
      </c>
      <c r="AQ174" s="5">
        <f>100*'Housing Investment'!E177/'Total GDP'!I177</f>
        <v>5.8942210379188893</v>
      </c>
      <c r="AR174" s="5">
        <f>100*'Housing Investment'!F177/'Total GDP'!L177</f>
        <v>5.9256796913979377</v>
      </c>
      <c r="AS174" s="5">
        <f>100*'Housing Investment'!G177/'Total GDP'!O177</f>
        <v>5.3027508149700138</v>
      </c>
      <c r="AT174" s="5">
        <f>100*'Housing Investment'!H177/'Total GDP'!R177</f>
        <v>6.6576322963426584</v>
      </c>
      <c r="AU174" s="5">
        <f>100*'Housing Investment'!I177/'Total GDP'!U177</f>
        <v>4.3002901364349944</v>
      </c>
      <c r="AV174" s="5">
        <f>100*'Housing Investment'!J177/'Total GDP'!X177</f>
        <v>9.621050100062698</v>
      </c>
      <c r="AW174" s="5">
        <f t="array" ref="AW174">IF(ISNUMBER($AO174),_xlfn.PERCENTILE.EXC(IF(ISNUMBER(AO174:AV174),AO174:AV174),0.25),#N/A)</f>
        <v>5.289545426120851</v>
      </c>
      <c r="AX174" s="5">
        <f t="array" ref="AX174">IF(ISNUMBER($AO174),_xlfn.PERCENTILE.EXC(IF(ISNUMBER(AO174:AV174),AO174:AV174),0.5),#N/A)</f>
        <v>5.676434704831026</v>
      </c>
      <c r="AY174" s="5">
        <f t="array" ref="AY174">IF(ISNUMBER($AO174),_xlfn.PERCENTILE.EXC(IF(ISNUMBER(AO174:AV174),AO174:AV174),0.75),#N/A)</f>
        <v>6.4746441451064785</v>
      </c>
      <c r="BA174" s="4" t="s">
        <v>177</v>
      </c>
      <c r="BB174" s="5">
        <f>100*'Total Non-Res GFCF'!C177/'Total GDP'!C177</f>
        <v>16.005950708136275</v>
      </c>
      <c r="BC174" s="5">
        <f>100*'Total Non-Res GFCF'!D177/'Total GDP'!F177</f>
        <v>11.476000881891396</v>
      </c>
      <c r="BD174" s="5">
        <f>100*'Total Non-Res GFCF'!E177/'Total GDP'!I177</f>
        <v>15.752244444855997</v>
      </c>
      <c r="BE174" s="5">
        <f>100*'Total Non-Res GFCF'!F177/'Total GDP'!L177</f>
        <v>13.45526642890826</v>
      </c>
      <c r="BF174" s="5">
        <f>100*'Total Non-Res GFCF'!G177/'Total GDP'!O177</f>
        <v>16.174091949015427</v>
      </c>
      <c r="BG174" s="5">
        <f>100*'Total Non-Res GFCF'!H177/'Total GDP'!R177</f>
        <v>12.904195957789202</v>
      </c>
      <c r="BH174" s="5">
        <f>100*'Total Non-Res GFCF'!I177/'Total GDP'!U177</f>
        <v>22.105132043217658</v>
      </c>
      <c r="BI174" s="5">
        <f>100*'Total Non-Res GFCF'!J177/'Total GDP'!X177</f>
        <v>16.511633899353242</v>
      </c>
      <c r="BJ174" s="5">
        <f t="array" ref="BJ174">IF(ISNUMBER($BB174),_xlfn.PERCENTILE.EXC(IF(ISNUMBER(BB174:BI174),BB174:BI174),0.25),#N/A)</f>
        <v>13.041963575568968</v>
      </c>
      <c r="BK174" s="5">
        <f t="array" ref="BK174">IF(ISNUMBER($BB174),_xlfn.PERCENTILE.EXC(IF(ISNUMBER(BB174:BI174),BB174:BI174),0.5),#N/A)</f>
        <v>15.879097576496136</v>
      </c>
      <c r="BL174" s="5">
        <f t="array" ref="BL174">IF(ISNUMBER($BB174),_xlfn.PERCENTILE.EXC(IF(ISNUMBER(BB174:BI174),BB174:BI174),0.75),#N/A)</f>
        <v>16.427248411768787</v>
      </c>
      <c r="BN174" s="4" t="s">
        <v>177</v>
      </c>
      <c r="BO174" s="5">
        <f>100*G!C177/'Total GDP'!C177</f>
        <v>16.645164019210284</v>
      </c>
      <c r="BP174" s="5">
        <f>100*G!D177/'Total GDP'!F177</f>
        <v>19.10928968835514</v>
      </c>
      <c r="BQ174" s="5">
        <f>100*G!E177/'Total GDP'!I177</f>
        <v>22.777697282917163</v>
      </c>
      <c r="BR174" s="5">
        <f>100*G!F177/'Total GDP'!L177</f>
        <v>18.499077818666844</v>
      </c>
      <c r="BS174" s="5">
        <f>100*G!G177/'Total GDP'!O177</f>
        <v>19.67203516490158</v>
      </c>
      <c r="BT174" s="5">
        <f>100*G!H177/'Total GDP'!R177</f>
        <v>19.643008387896046</v>
      </c>
      <c r="BU174" s="5">
        <f>100*G!I177/'Total GDP'!U177</f>
        <v>19.229753265914017</v>
      </c>
      <c r="BV174" s="5">
        <f>100*G!J177/'Total GDP'!X177</f>
        <v>16.281876197102047</v>
      </c>
      <c r="BW174" s="5">
        <f t="array" ref="BW174">IF(ISNUMBER($BO174),_xlfn.PERCENTILE.EXC(IF(ISNUMBER(BO174:BV174),BO174:BV174),0.25),#N/A)</f>
        <v>17.108642469074425</v>
      </c>
      <c r="BX174" s="5">
        <f t="array" ref="BX174">IF(ISNUMBER($BO174),_xlfn.PERCENTILE.EXC(IF(ISNUMBER(BO174:BV174),BO174:BV174),0.5),#N/A)</f>
        <v>19.16952147713458</v>
      </c>
      <c r="BY174" s="5">
        <f t="array" ref="BY174">IF(ISNUMBER($BO174),_xlfn.PERCENTILE.EXC(IF(ISNUMBER(BO174:BV174),BO174:BV174),0.75),#N/A)</f>
        <v>19.664778470650198</v>
      </c>
      <c r="CA174" s="4" t="s">
        <v>177</v>
      </c>
      <c r="CB174" s="5">
        <f>100*IMP!C177/'Total GDP'!C177</f>
        <v>13.627743748750074</v>
      </c>
      <c r="CC174" s="5">
        <f>100*IMP!D177/'Total GDP'!F177</f>
        <v>24.882306405384725</v>
      </c>
      <c r="CD174" s="5">
        <f>100*IMP!E177/'Total GDP'!I177</f>
        <v>24.100016014240691</v>
      </c>
      <c r="CE174" s="5">
        <f>100*IMP!F177/'Total GDP'!L177</f>
        <v>26.850096489987479</v>
      </c>
      <c r="CF174" s="5">
        <f>100*IMP!G177/'Total GDP'!O177</f>
        <v>23.25318149939373</v>
      </c>
      <c r="CG174" s="5">
        <f>100*IMP!H177/'Total GDP'!R177</f>
        <v>27.351819339390378</v>
      </c>
      <c r="CH174" s="5">
        <f>100*IMP!I177/'Total GDP'!U177</f>
        <v>13.108754990411109</v>
      </c>
      <c r="CI174" s="5">
        <f>100*IMP!J177/'Total GDP'!X177</f>
        <v>25.710101608733371</v>
      </c>
      <c r="CJ174" s="5">
        <f t="array" ref="CJ174">IF(ISNUMBER($CB174),_xlfn.PERCENTILE.EXC(IF(ISNUMBER(CB174:CI174),CB174:CI174),0.25),#N/A)</f>
        <v>16.034103186410988</v>
      </c>
      <c r="CK174" s="5">
        <f t="array" ref="CK174">IF(ISNUMBER($CB174),_xlfn.PERCENTILE.EXC(IF(ISNUMBER(CB174:CI174),CB174:CI174),0.5),#N/A)</f>
        <v>24.491161209812709</v>
      </c>
      <c r="CL174" s="5">
        <f t="array" ref="CL174">IF(ISNUMBER($CB174),_xlfn.PERCENTILE.EXC(IF(ISNUMBER(CB174:CI174),CB174:CI174),0.75),#N/A)</f>
        <v>26.565097769673951</v>
      </c>
      <c r="CN174" s="4" t="s">
        <v>177</v>
      </c>
      <c r="CO174" s="5">
        <f>100*EXP!C177/'Total GDP'!C177</f>
        <v>9.1114004888478632</v>
      </c>
      <c r="CP174" s="5">
        <f>100*EXP!D177/'Total GDP'!F177</f>
        <v>23.317208554346557</v>
      </c>
      <c r="CQ174" s="5">
        <f>100*EXP!E177/'Total GDP'!I177</f>
        <v>25.242583064341297</v>
      </c>
      <c r="CR174" s="5">
        <f>100*EXP!F177/'Total GDP'!L177</f>
        <v>30.86406337938503</v>
      </c>
      <c r="CS174" s="5">
        <f>100*EXP!G177/'Total GDP'!O177</f>
        <v>22.983098736969609</v>
      </c>
      <c r="CT174" s="5">
        <f>100*EXP!H177/'Total GDP'!R177</f>
        <v>36.185667794527411</v>
      </c>
      <c r="CU174" s="5">
        <f>100*EXP!I177/'Total GDP'!U177</f>
        <v>10.22972534753019</v>
      </c>
      <c r="CV174" s="5">
        <f>100*EXP!J177/'Total GDP'!X177</f>
        <v>24.468980562927843</v>
      </c>
      <c r="CW174" s="5">
        <f t="array" ref="CW174">IF(ISNUMBER($CO174),_xlfn.PERCENTILE.EXC(IF(ISNUMBER(CO174:CV174),CO174:CV174),0.25),#N/A)</f>
        <v>13.418068694890044</v>
      </c>
      <c r="CX174" s="5">
        <f t="array" ref="CX174">IF(ISNUMBER($CO174),_xlfn.PERCENTILE.EXC(IF(ISNUMBER(CO174:CV174),CO174:CV174),0.5),#N/A)</f>
        <v>23.893094558637202</v>
      </c>
      <c r="CY174" s="5">
        <f t="array" ref="CY174">IF(ISNUMBER($CO174),_xlfn.PERCENTILE.EXC(IF(ISNUMBER(CO174:CV174),CO174:CV174),0.75),#N/A)</f>
        <v>29.458693300624098</v>
      </c>
      <c r="DC174" s="4" t="s">
        <v>177</v>
      </c>
      <c r="DD174" s="5">
        <f t="shared" si="80"/>
        <v>100</v>
      </c>
      <c r="DE174" s="5">
        <f t="shared" si="80"/>
        <v>99.999999999999972</v>
      </c>
      <c r="DF174" s="5">
        <f t="shared" si="80"/>
        <v>100.00002516356314</v>
      </c>
      <c r="DG174" s="5">
        <f t="shared" si="76"/>
        <v>100</v>
      </c>
      <c r="DH174" s="5">
        <f t="shared" si="76"/>
        <v>99.999882745742937</v>
      </c>
      <c r="DI174" s="5">
        <f t="shared" ref="DI174:DK235" si="105">100*(AT174+BG174)/AG174</f>
        <v>100</v>
      </c>
      <c r="DJ174" s="5">
        <f t="shared" si="105"/>
        <v>100.00000000000001</v>
      </c>
      <c r="DK174" s="5">
        <f t="shared" si="105"/>
        <v>99.999999999999986</v>
      </c>
      <c r="DM174" s="4" t="s">
        <v>177</v>
      </c>
      <c r="DN174" s="5">
        <f t="shared" si="81"/>
        <v>100.22798337945048</v>
      </c>
      <c r="DO174" s="5">
        <f t="shared" si="81"/>
        <v>98.564560286355317</v>
      </c>
      <c r="DP174" s="5">
        <f t="shared" si="81"/>
        <v>99.707712872290244</v>
      </c>
      <c r="DQ174" s="5">
        <f t="shared" si="77"/>
        <v>100.23273061480278</v>
      </c>
      <c r="DR174" s="5">
        <f t="shared" si="77"/>
        <v>100.23918378345027</v>
      </c>
      <c r="DS174" s="5">
        <f t="shared" ref="DS174:DU235" si="106">G174+T174+BT174-CG174+CT174</f>
        <v>99.649020455096831</v>
      </c>
      <c r="DT174" s="5">
        <f t="shared" si="106"/>
        <v>100.88673082168098</v>
      </c>
      <c r="DU174" s="5">
        <f t="shared" si="106"/>
        <v>99.884047514751728</v>
      </c>
      <c r="DY174" s="4" t="s">
        <v>177</v>
      </c>
      <c r="DZ174" s="5">
        <f t="shared" si="98"/>
        <v>66.444664453806482</v>
      </c>
      <c r="EA174" s="5">
        <f t="shared" si="98"/>
        <v>67.111292394318227</v>
      </c>
      <c r="EB174" s="5">
        <f t="shared" si="98"/>
        <v>54.02261677137394</v>
      </c>
      <c r="EC174" s="5">
        <f t="shared" si="91"/>
        <v>57.667129808007175</v>
      </c>
      <c r="ED174" s="5">
        <f t="shared" si="91"/>
        <v>58.923143632852437</v>
      </c>
      <c r="EE174" s="5">
        <f t="shared" si="91"/>
        <v>51.870400300751662</v>
      </c>
      <c r="EF174" s="5">
        <f t="shared" si="91"/>
        <v>57.969823659136772</v>
      </c>
      <c r="EG174" s="5">
        <f t="shared" si="91"/>
        <v>58.575396415918547</v>
      </c>
      <c r="EH174" s="5">
        <f t="array" ref="EH174">IF(ISNUMBER($B174),_xlfn.PERCENTILE.EXC(IF(ISNUMBER(DZ174:EG174),DZ174:EG174),0.25),#N/A)</f>
        <v>54.933745030532251</v>
      </c>
      <c r="EI174" s="5">
        <f t="array" ref="EI174">IF(ISNUMBER($B174),_xlfn.PERCENTILE.EXC(IF(ISNUMBER(DZ174:EG174),DZ174:EG174),0.5),#N/A)</f>
        <v>58.272610037527656</v>
      </c>
      <c r="EJ174" s="5">
        <f t="array" ref="EJ174">IF(ISNUMBER($B174),_xlfn.PERCENTILE.EXC(IF(ISNUMBER(DZ174:EG174),DZ174:EG174),0.75),#N/A)</f>
        <v>64.564284248567972</v>
      </c>
      <c r="EL174" s="4" t="s">
        <v>177</v>
      </c>
      <c r="EM174" s="5">
        <f t="shared" si="99"/>
        <v>21.454103584466935</v>
      </c>
      <c r="EN174" s="5">
        <f t="shared" si="99"/>
        <v>15.089011866821281</v>
      </c>
      <c r="EO174" s="5">
        <f t="shared" si="99"/>
        <v>21.98699808795411</v>
      </c>
      <c r="EP174" s="5">
        <f t="shared" si="92"/>
        <v>19.872098575800244</v>
      </c>
      <c r="EQ174" s="5">
        <f t="shared" si="92"/>
        <v>21.721199556940423</v>
      </c>
      <c r="ER174" s="5">
        <f t="shared" si="92"/>
        <v>19.552442881269236</v>
      </c>
      <c r="ES174" s="5">
        <f t="shared" si="92"/>
        <v>25.823165280178472</v>
      </c>
      <c r="ET174" s="5">
        <f t="shared" si="92"/>
        <v>26.366388057647985</v>
      </c>
      <c r="EU174" s="5">
        <f t="array" ref="EU174">IF(ISNUMBER($O174),_xlfn.PERCENTILE.EXC(IF(ISNUMBER(EM174:ET174),EM174:ET174),0.25),#N/A)</f>
        <v>19.632356804901988</v>
      </c>
      <c r="EV174" s="5">
        <f t="array" ref="EV174">IF(ISNUMBER($O174),_xlfn.PERCENTILE.EXC(IF(ISNUMBER(EM174:ET174),EM174:ET174),0.5),#N/A)</f>
        <v>21.587651570703677</v>
      </c>
      <c r="EW174" s="5">
        <f t="array" ref="EW174">IF(ISNUMBER($O174),_xlfn.PERCENTILE.EXC(IF(ISNUMBER(EM174:ET174),EM174:ET174),0.75),#N/A)</f>
        <v>24.86412348212238</v>
      </c>
      <c r="EY174" s="4" t="s">
        <v>177</v>
      </c>
      <c r="EZ174" s="5">
        <f t="shared" si="100"/>
        <v>21.242664593348827</v>
      </c>
      <c r="FA174" s="5">
        <f t="shared" si="100"/>
        <v>17.181276114290029</v>
      </c>
      <c r="FB174" s="5">
        <f t="shared" si="100"/>
        <v>21.709915323682054</v>
      </c>
      <c r="FC174" s="5">
        <f t="shared" si="93"/>
        <v>19.335945455569522</v>
      </c>
      <c r="FD174" s="5">
        <f t="shared" si="93"/>
        <v>21.42562133479111</v>
      </c>
      <c r="FE174" s="5">
        <f t="shared" si="93"/>
        <v>19.630728094258266</v>
      </c>
      <c r="FF174" s="5">
        <f t="shared" si="93"/>
        <v>26.173335149817362</v>
      </c>
      <c r="FG174" s="5">
        <f t="shared" si="93"/>
        <v>26.163020672101261</v>
      </c>
      <c r="FH174" s="5">
        <f t="array" ref="FH174">IF(ISNUMBER($AB174),_xlfn.PERCENTILE.EXC(IF(ISNUMBER(EZ174:FG174),EZ174:FG174),0.25),#N/A)</f>
        <v>19.409641115241708</v>
      </c>
      <c r="FI174" s="5">
        <f t="array" ref="FI174">IF(ISNUMBER($AB174),_xlfn.PERCENTILE.EXC(IF(ISNUMBER(EZ174:FG174),EZ174:FG174),0.5),#N/A)</f>
        <v>21.334142964069969</v>
      </c>
      <c r="FJ174" s="5">
        <f t="array" ref="FJ174">IF(ISNUMBER($AB174),_xlfn.PERCENTILE.EXC(IF(ISNUMBER(EZ174:FG174),EZ174:FG174),0.75),#N/A)</f>
        <v>25.049744334996461</v>
      </c>
      <c r="FL174" s="4" t="s">
        <v>177</v>
      </c>
      <c r="FM174" s="5">
        <f t="shared" si="101"/>
        <v>5.2731217885816486</v>
      </c>
      <c r="FN174" s="5">
        <f t="shared" si="101"/>
        <v>5.538145105993868</v>
      </c>
      <c r="FO174" s="5">
        <f t="shared" si="101"/>
        <v>5.9114995902758807</v>
      </c>
      <c r="FP174" s="5">
        <f t="shared" si="94"/>
        <v>5.9119208416764497</v>
      </c>
      <c r="FQ174" s="5">
        <f t="shared" si="94"/>
        <v>5.2900977590018146</v>
      </c>
      <c r="FR174" s="5">
        <f t="shared" si="94"/>
        <v>6.6810815258767899</v>
      </c>
      <c r="FS174" s="5">
        <f t="shared" si="94"/>
        <v>4.2624932946195173</v>
      </c>
      <c r="FT174" s="5">
        <f t="shared" si="94"/>
        <v>9.6322188972586229</v>
      </c>
      <c r="FU174" s="5">
        <f t="array" ref="FU174">IF(ISNUMBER($AO174),_xlfn.PERCENTILE.EXC(IF(ISNUMBER(FM174:FT174),FM174:FT174),0.25),#N/A)</f>
        <v>5.2773657811866901</v>
      </c>
      <c r="FV174" s="5">
        <f t="array" ref="FV174">IF(ISNUMBER($AO174),_xlfn.PERCENTILE.EXC(IF(ISNUMBER(FM174:FT174),FM174:FT174),0.5),#N/A)</f>
        <v>5.7248223481348743</v>
      </c>
      <c r="FW174" s="5">
        <f t="array" ref="FW174">IF(ISNUMBER($AO174),_xlfn.PERCENTILE.EXC(IF(ISNUMBER(FM174:FT174),FM174:FT174),0.75),#N/A)</f>
        <v>6.4887913548267049</v>
      </c>
      <c r="FY174" s="4" t="s">
        <v>177</v>
      </c>
      <c r="FZ174" s="5">
        <f t="shared" si="102"/>
        <v>15.969542804767176</v>
      </c>
      <c r="GA174" s="5">
        <f t="shared" si="102"/>
        <v>11.643131008296157</v>
      </c>
      <c r="GB174" s="5">
        <f t="shared" si="102"/>
        <v>15.798421196394427</v>
      </c>
      <c r="GC174" s="5">
        <f t="shared" si="95"/>
        <v>13.424024613893071</v>
      </c>
      <c r="GD174" s="5">
        <f t="shared" si="95"/>
        <v>16.135498453336176</v>
      </c>
      <c r="GE174" s="5">
        <f t="shared" si="95"/>
        <v>12.949646568381477</v>
      </c>
      <c r="GF174" s="5">
        <f t="shared" si="95"/>
        <v>21.910841855197841</v>
      </c>
      <c r="GG174" s="5">
        <f t="shared" si="95"/>
        <v>16.530801774842637</v>
      </c>
      <c r="GH174" s="5">
        <f t="array" ref="GH174">IF(ISNUMBER($BB174),_xlfn.PERCENTILE.EXC(IF(ISNUMBER(FZ174:GG174),FZ174:GG174),0.25),#N/A)</f>
        <v>13.068241079759375</v>
      </c>
      <c r="GI174" s="5">
        <f t="array" ref="GI174">IF(ISNUMBER($BB174),_xlfn.PERCENTILE.EXC(IF(ISNUMBER(FZ174:GG174),FZ174:GG174),0.5),#N/A)</f>
        <v>15.883982000580801</v>
      </c>
      <c r="GJ174" s="5">
        <f t="array" ref="GJ174">IF(ISNUMBER($BB174),_xlfn.PERCENTILE.EXC(IF(ISNUMBER(FZ174:GG174),FZ174:GG174),0.75),#N/A)</f>
        <v>16.431975944466021</v>
      </c>
      <c r="GL174" s="4" t="s">
        <v>177</v>
      </c>
      <c r="GM174" s="5">
        <f t="shared" si="103"/>
        <v>16.607302130577441</v>
      </c>
      <c r="GN174" s="5">
        <f t="shared" si="103"/>
        <v>19.387586808927828</v>
      </c>
      <c r="GO174" s="5">
        <f t="shared" si="103"/>
        <v>22.844468724392247</v>
      </c>
      <c r="GP174" s="5">
        <f t="shared" si="96"/>
        <v>18.456124766030094</v>
      </c>
      <c r="GQ174" s="5">
        <f t="shared" si="96"/>
        <v>19.625095119888115</v>
      </c>
      <c r="GR174" s="5">
        <f t="shared" si="96"/>
        <v>19.712194157239555</v>
      </c>
      <c r="GS174" s="5">
        <f t="shared" si="96"/>
        <v>19.060735846325453</v>
      </c>
      <c r="GT174" s="5">
        <f t="shared" si="96"/>
        <v>16.300777353558285</v>
      </c>
      <c r="GU174" s="5">
        <f t="array" ref="GU174">IF(ISNUMBER($BO174),_xlfn.PERCENTILE.EXC(IF(ISNUMBER(GM174:GT174),GM174:GT174),0.25),#N/A)</f>
        <v>17.069507789440603</v>
      </c>
      <c r="GV174" s="5">
        <f t="array" ref="GV174">IF(ISNUMBER($BO174),_xlfn.PERCENTILE.EXC(IF(ISNUMBER(GM174:GT174),GM174:GT174),0.5),#N/A)</f>
        <v>19.224161327626639</v>
      </c>
      <c r="GW174" s="5">
        <f t="array" ref="GW174">IF(ISNUMBER($BO174),_xlfn.PERCENTILE.EXC(IF(ISNUMBER(GM174:GT174),GM174:GT174),0.75),#N/A)</f>
        <v>19.690419397901696</v>
      </c>
      <c r="GY174" s="4" t="s">
        <v>177</v>
      </c>
      <c r="GZ174" s="5">
        <f t="shared" si="104"/>
        <v>13.596745429025702</v>
      </c>
      <c r="HA174" s="5">
        <f t="shared" si="104"/>
        <v>25.244678546827831</v>
      </c>
      <c r="HB174" s="5">
        <f t="shared" si="104"/>
        <v>24.17066375307293</v>
      </c>
      <c r="HC174" s="5">
        <f t="shared" si="97"/>
        <v>26.787753187302815</v>
      </c>
      <c r="HD174" s="5">
        <f t="shared" si="97"/>
        <v>23.197696371538978</v>
      </c>
      <c r="HE174" s="5">
        <f t="shared" si="97"/>
        <v>27.448156755053571</v>
      </c>
      <c r="HF174" s="5">
        <f t="shared" si="97"/>
        <v>12.993537290430252</v>
      </c>
      <c r="HG174" s="5">
        <f t="shared" si="97"/>
        <v>25.739947717813781</v>
      </c>
      <c r="HH174" s="5">
        <f t="array" ref="HH174">IF(ISNUMBER($CB174),_xlfn.PERCENTILE.EXC(IF(ISNUMBER(GZ174:HG174),GZ174:HG174),0.25),#N/A)</f>
        <v>15.996983164654022</v>
      </c>
      <c r="HI174" s="5">
        <f t="array" ref="HI174">IF(ISNUMBER($CB174),_xlfn.PERCENTILE.EXC(IF(ISNUMBER(GZ174:HG174),GZ174:HG174),0.5),#N/A)</f>
        <v>24.707671149950379</v>
      </c>
      <c r="HJ174" s="5">
        <f t="array" ref="HJ174">IF(ISNUMBER($CB174),_xlfn.PERCENTILE.EXC(IF(ISNUMBER(GZ174:HG174),GZ174:HG174),0.75),#N/A)</f>
        <v>26.525801819930557</v>
      </c>
      <c r="HL174" s="4" t="s">
        <v>177</v>
      </c>
      <c r="HM174" s="5">
        <f t="shared" si="82"/>
        <v>9.0906752601748479</v>
      </c>
      <c r="HN174" s="5">
        <f t="shared" si="82"/>
        <v>23.656787476760499</v>
      </c>
      <c r="HO174" s="5">
        <f t="shared" si="82"/>
        <v>25.316580169352637</v>
      </c>
      <c r="HP174" s="5">
        <f t="shared" si="78"/>
        <v>30.792400037465306</v>
      </c>
      <c r="HQ174" s="5">
        <f t="shared" si="78"/>
        <v>22.928258061858017</v>
      </c>
      <c r="HR174" s="5">
        <f t="shared" ref="HR174:HT235" si="107">100*CT174/DS174</f>
        <v>36.313119415793111</v>
      </c>
      <c r="HS174" s="5">
        <f t="shared" si="107"/>
        <v>10.139812504789559</v>
      </c>
      <c r="HT174" s="5">
        <f t="shared" si="107"/>
        <v>24.49738589068896</v>
      </c>
      <c r="HU174" s="5">
        <f t="array" ref="HU174">IF(ISNUMBER($CO174),_xlfn.PERCENTILE.EXC(IF(ISNUMBER(HM174:HT174),HM174:HT174),0.25),#N/A)</f>
        <v>13.336923894056673</v>
      </c>
      <c r="HV174" s="5">
        <f t="array" ref="HV174">IF(ISNUMBER($CO174),_xlfn.PERCENTILE.EXC(IF(ISNUMBER(HM174:HT174),HM174:HT174),0.5),#N/A)</f>
        <v>24.07708668372473</v>
      </c>
      <c r="HW174" s="5">
        <f t="array" ref="HW174">IF(ISNUMBER($CO174),_xlfn.PERCENTILE.EXC(IF(ISNUMBER(HM174:HT174),HM174:HT174),0.75),#N/A)</f>
        <v>29.42344507043714</v>
      </c>
      <c r="IB174" s="4" t="s">
        <v>177</v>
      </c>
      <c r="IC174" s="5">
        <f t="shared" si="83"/>
        <v>100</v>
      </c>
      <c r="ID174" s="5">
        <f t="shared" si="83"/>
        <v>100.00000000000001</v>
      </c>
      <c r="IE174" s="5">
        <f t="shared" si="83"/>
        <v>100</v>
      </c>
      <c r="IF174" s="5">
        <f t="shared" si="79"/>
        <v>100</v>
      </c>
      <c r="IG174" s="5">
        <f t="shared" si="79"/>
        <v>100.00000000000001</v>
      </c>
      <c r="IH174" s="5">
        <f t="shared" ref="IH174:IJ235" si="108">EE174+ER174+GR174-HE174+HR174</f>
        <v>99.999999999999986</v>
      </c>
      <c r="II174" s="5">
        <f t="shared" si="108"/>
        <v>100.00000000000001</v>
      </c>
      <c r="IJ174" s="5">
        <f t="shared" si="108"/>
        <v>100</v>
      </c>
    </row>
    <row r="175" spans="1:244" x14ac:dyDescent="0.25">
      <c r="A175" s="4" t="s">
        <v>178</v>
      </c>
      <c r="B175" s="5">
        <f>100*'C'!C178/'Total GDP'!C178</f>
        <v>66.911001961120689</v>
      </c>
      <c r="C175" s="5">
        <f>100*'C'!D178/'Total GDP'!F178</f>
        <v>65.855236279449812</v>
      </c>
      <c r="D175" s="5">
        <f>100*'C'!E178/'Total GDP'!I178</f>
        <v>54.076649432830813</v>
      </c>
      <c r="E175" s="5">
        <f>100*'C'!F178/'Total GDP'!L178</f>
        <v>58.231898153343543</v>
      </c>
      <c r="F175" s="5">
        <f>100*'C'!G178/'Total GDP'!O178</f>
        <v>59.233672359751807</v>
      </c>
      <c r="G175" s="5">
        <f>100*'C'!H178/'Total GDP'!R178</f>
        <v>51.929203413483336</v>
      </c>
      <c r="H175" s="5">
        <f>100*'C'!I178/'Total GDP'!U178</f>
        <v>58.18689274637147</v>
      </c>
      <c r="I175" s="5">
        <f>100*'C'!J178/'Total GDP'!X178</f>
        <v>58.391836421529135</v>
      </c>
      <c r="J175" s="5">
        <f t="array" ref="J175">IF(ISNUMBER($B175),_xlfn.PERCENTILE.EXC(IF(ISNUMBER(B175:I175),B175:I175),0.25),#N/A)</f>
        <v>55.104210261215975</v>
      </c>
      <c r="K175" s="5">
        <f t="array" ref="K175">IF(ISNUMBER($B175),_xlfn.PERCENTILE.EXC(IF(ISNUMBER(B175:I175),B175:I175),0.5),#N/A)</f>
        <v>58.311867287436343</v>
      </c>
      <c r="L175" s="5">
        <f t="array" ref="L175">IF(ISNUMBER($B175),_xlfn.PERCENTILE.EXC(IF(ISNUMBER(B175:I175),B175:I175),0.75),#N/A)</f>
        <v>64.199845299525307</v>
      </c>
      <c r="N175" s="4" t="s">
        <v>178</v>
      </c>
      <c r="O175" s="5">
        <f>100*I!C178/'Total GDP'!C178</f>
        <v>21.493131449390376</v>
      </c>
      <c r="P175" s="5">
        <f>100*I!D178/'Total GDP'!F178</f>
        <v>15.572934947671891</v>
      </c>
      <c r="Q175" s="5">
        <f>100*I!E178/'Total GDP'!I178</f>
        <v>21.689024885266676</v>
      </c>
      <c r="R175" s="5">
        <f>100*I!F178/'Total GDP'!L178</f>
        <v>19.39695008665943</v>
      </c>
      <c r="S175" s="5">
        <f>100*I!G178/'Total GDP'!O178</f>
        <v>22.309067169373986</v>
      </c>
      <c r="T175" s="5">
        <f>100*I!H178/'Total GDP'!R178</f>
        <v>19.74145968884622</v>
      </c>
      <c r="U175" s="5">
        <f>100*I!I178/'Total GDP'!U178</f>
        <v>26.202083726031152</v>
      </c>
      <c r="V175" s="5">
        <f>100*I!J178/'Total GDP'!X178</f>
        <v>26.681244485364637</v>
      </c>
      <c r="W175" s="5">
        <f t="array" ref="W175">IF(ISNUMBER($O175),_xlfn.PERCENTILE.EXC(IF(ISNUMBER(O175:V175),O175:V175),0.25),#N/A)</f>
        <v>19.483077487206128</v>
      </c>
      <c r="X175" s="5">
        <f t="array" ref="X175">IF(ISNUMBER($O175),_xlfn.PERCENTILE.EXC(IF(ISNUMBER(O175:V175),O175:V175),0.5),#N/A)</f>
        <v>21.591078167328526</v>
      </c>
      <c r="Y175" s="5">
        <f t="array" ref="Y175">IF(ISNUMBER($O175),_xlfn.PERCENTILE.EXC(IF(ISNUMBER(O175:V175),O175:V175),0.75),#N/A)</f>
        <v>25.228829586866858</v>
      </c>
      <c r="AA175" s="4" t="s">
        <v>178</v>
      </c>
      <c r="AB175" s="5">
        <f>100*'Total GFCF'!C178/'Total GDP'!C178</f>
        <v>21.2581425385467</v>
      </c>
      <c r="AC175" s="5">
        <f>100*'Total GFCF'!D178/'Total GDP'!F178</f>
        <v>17.746589615575353</v>
      </c>
      <c r="AD175" s="5">
        <f>100*'Total GFCF'!E178/'Total GDP'!I178</f>
        <v>21.807367887092493</v>
      </c>
      <c r="AE175" s="5">
        <f>100*'Total GFCF'!F178/'Total GDP'!L178</f>
        <v>19.316242513414547</v>
      </c>
      <c r="AF175" s="5">
        <f>100*'Total GFCF'!G178/'Total GDP'!O178</f>
        <v>21.965537958290845</v>
      </c>
      <c r="AG175" s="5">
        <f>100*'Total GFCF'!H178/'Total GDP'!R178</f>
        <v>19.506608181081653</v>
      </c>
      <c r="AH175" s="5">
        <f>100*'Total GFCF'!I178/'Total GDP'!U178</f>
        <v>26.197371352194253</v>
      </c>
      <c r="AI175" s="5">
        <f>100*'Total GFCF'!J178/'Total GDP'!X178</f>
        <v>26.239647404338395</v>
      </c>
      <c r="AJ175" s="5">
        <f t="array" ref="AJ175">IF(ISNUMBER($AB175),_xlfn.PERCENTILE.EXC(IF(ISNUMBER(AB175:AI175),AB175:AI175),0.25),#N/A)</f>
        <v>19.363833930331324</v>
      </c>
      <c r="AK175" s="5">
        <f t="array" ref="AK175">IF(ISNUMBER($AB175),_xlfn.PERCENTILE.EXC(IF(ISNUMBER(AB175:AI175),AB175:AI175),0.5),#N/A)</f>
        <v>21.532755212819595</v>
      </c>
      <c r="AL175" s="5">
        <f t="array" ref="AL175">IF(ISNUMBER($AB175),_xlfn.PERCENTILE.EXC(IF(ISNUMBER(AB175:AI175),AB175:AI175),0.75),#N/A)</f>
        <v>25.139413003718403</v>
      </c>
      <c r="AN175" s="4" t="s">
        <v>178</v>
      </c>
      <c r="AO175" s="5">
        <f>100*'Housing Investment'!C178/'Total GDP'!C178</f>
        <v>5.376883212732845</v>
      </c>
      <c r="AP175" s="5">
        <f>100*'Housing Investment'!D178/'Total GDP'!F178</f>
        <v>5.8810984148682222</v>
      </c>
      <c r="AQ175" s="5">
        <f>100*'Housing Investment'!E178/'Total GDP'!I178</f>
        <v>5.9404154972667236</v>
      </c>
      <c r="AR175" s="5">
        <f>100*'Housing Investment'!F178/'Total GDP'!L178</f>
        <v>5.9016654405499649</v>
      </c>
      <c r="AS175" s="5">
        <f>100*'Housing Investment'!G178/'Total GDP'!O178</f>
        <v>5.4318228282805476</v>
      </c>
      <c r="AT175" s="5">
        <f>100*'Housing Investment'!H178/'Total GDP'!R178</f>
        <v>6.7661492667292444</v>
      </c>
      <c r="AU175" s="5">
        <f>100*'Housing Investment'!I178/'Total GDP'!U178</f>
        <v>4.2177887828366778</v>
      </c>
      <c r="AV175" s="5">
        <f>100*'Housing Investment'!J178/'Total GDP'!X178</f>
        <v>9.7100207584728242</v>
      </c>
      <c r="AW175" s="5">
        <f t="array" ref="AW175">IF(ISNUMBER($AO175),_xlfn.PERCENTILE.EXC(IF(ISNUMBER(AO175:AV175),AO175:AV175),0.25),#N/A)</f>
        <v>5.3906181166197706</v>
      </c>
      <c r="AX175" s="5">
        <f t="array" ref="AX175">IF(ISNUMBER($AO175),_xlfn.PERCENTILE.EXC(IF(ISNUMBER(AO175:AV175),AO175:AV175),0.5),#N/A)</f>
        <v>5.8913819277090935</v>
      </c>
      <c r="AY175" s="5">
        <f t="array" ref="AY175">IF(ISNUMBER($AO175),_xlfn.PERCENTILE.EXC(IF(ISNUMBER(AO175:AV175),AO175:AV175),0.75),#N/A)</f>
        <v>6.5597158243636144</v>
      </c>
      <c r="BA175" s="4" t="s">
        <v>178</v>
      </c>
      <c r="BB175" s="5">
        <f>100*'Total Non-Res GFCF'!C178/'Total GDP'!C178</f>
        <v>15.881259325813854</v>
      </c>
      <c r="BC175" s="5">
        <f>100*'Total Non-Res GFCF'!D178/'Total GDP'!F178</f>
        <v>11.86549120070713</v>
      </c>
      <c r="BD175" s="5">
        <f>100*'Total Non-Res GFCF'!E178/'Total GDP'!I178</f>
        <v>15.866979632689912</v>
      </c>
      <c r="BE175" s="5">
        <f>100*'Total Non-Res GFCF'!F178/'Total GDP'!L178</f>
        <v>13.414577072864581</v>
      </c>
      <c r="BF175" s="5">
        <f>100*'Total Non-Res GFCF'!G178/'Total GDP'!O178</f>
        <v>16.533677502216907</v>
      </c>
      <c r="BG175" s="5">
        <f>100*'Total Non-Res GFCF'!H178/'Total GDP'!R178</f>
        <v>12.740458914352406</v>
      </c>
      <c r="BH175" s="5">
        <f>100*'Total Non-Res GFCF'!I178/'Total GDP'!U178</f>
        <v>21.979582569357575</v>
      </c>
      <c r="BI175" s="5">
        <f>100*'Total Non-Res GFCF'!J178/'Total GDP'!X178</f>
        <v>16.529626645865569</v>
      </c>
      <c r="BJ175" s="5">
        <f t="array" ref="BJ175">IF(ISNUMBER($BB175),_xlfn.PERCENTILE.EXC(IF(ISNUMBER(BB175:BI175),BB175:BI175),0.25),#N/A)</f>
        <v>12.908988453980449</v>
      </c>
      <c r="BK175" s="5">
        <f t="array" ref="BK175">IF(ISNUMBER($BB175),_xlfn.PERCENTILE.EXC(IF(ISNUMBER(BB175:BI175),BB175:BI175),0.5),#N/A)</f>
        <v>15.874119479251883</v>
      </c>
      <c r="BL175" s="5">
        <f t="array" ref="BL175">IF(ISNUMBER($BB175),_xlfn.PERCENTILE.EXC(IF(ISNUMBER(BB175:BI175),BB175:BI175),0.75),#N/A)</f>
        <v>16.532664788129072</v>
      </c>
      <c r="BN175" s="4" t="s">
        <v>178</v>
      </c>
      <c r="BO175" s="5">
        <f>100*G!C178/'Total GDP'!C178</f>
        <v>16.746654740321212</v>
      </c>
      <c r="BP175" s="5">
        <f>100*G!D178/'Total GDP'!F178</f>
        <v>19.014386696096139</v>
      </c>
      <c r="BQ175" s="5">
        <f>100*G!E178/'Total GDP'!I178</f>
        <v>22.933043033373053</v>
      </c>
      <c r="BR175" s="5">
        <f>100*G!F178/'Total GDP'!L178</f>
        <v>18.700773492603812</v>
      </c>
      <c r="BS175" s="5">
        <f>100*G!G178/'Total GDP'!O178</f>
        <v>19.539799544201994</v>
      </c>
      <c r="BT175" s="5">
        <f>100*G!H178/'Total GDP'!R178</f>
        <v>19.682707373395246</v>
      </c>
      <c r="BU175" s="5">
        <f>100*G!I178/'Total GDP'!U178</f>
        <v>19.137806946895832</v>
      </c>
      <c r="BV175" s="5">
        <f>100*G!J178/'Total GDP'!X178</f>
        <v>16.378307182772598</v>
      </c>
      <c r="BW175" s="5">
        <f t="array" ref="BW175">IF(ISNUMBER($BO175),_xlfn.PERCENTILE.EXC(IF(ISNUMBER(BO175:BV175),BO175:BV175),0.25),#N/A)</f>
        <v>17.235184428391861</v>
      </c>
      <c r="BX175" s="5">
        <f t="array" ref="BX175">IF(ISNUMBER($BO175),_xlfn.PERCENTILE.EXC(IF(ISNUMBER(BO175:BV175),BO175:BV175),0.5),#N/A)</f>
        <v>19.076096821495987</v>
      </c>
      <c r="BY175" s="5">
        <f t="array" ref="BY175">IF(ISNUMBER($BO175),_xlfn.PERCENTILE.EXC(IF(ISNUMBER(BO175:BV175),BO175:BV175),0.75),#N/A)</f>
        <v>19.646980416096934</v>
      </c>
      <c r="CA175" s="4" t="s">
        <v>178</v>
      </c>
      <c r="CB175" s="5">
        <f>100*IMP!C178/'Total GDP'!C178</f>
        <v>13.906971419967395</v>
      </c>
      <c r="CC175" s="5">
        <f>100*IMP!D178/'Total GDP'!F178</f>
        <v>24.339956678032472</v>
      </c>
      <c r="CD175" s="5">
        <f>100*IMP!E178/'Total GDP'!I178</f>
        <v>24.136959685464785</v>
      </c>
      <c r="CE175" s="5">
        <f>100*IMP!F178/'Total GDP'!L178</f>
        <v>27.503709522562627</v>
      </c>
      <c r="CF175" s="5">
        <f>100*IMP!G178/'Total GDP'!O178</f>
        <v>24.123241057441334</v>
      </c>
      <c r="CG175" s="5">
        <f>100*IMP!H178/'Total GDP'!R178</f>
        <v>27.13883426189312</v>
      </c>
      <c r="CH175" s="5">
        <f>100*IMP!I178/'Total GDP'!U178</f>
        <v>13.279683671196258</v>
      </c>
      <c r="CI175" s="5">
        <f>100*IMP!J178/'Total GDP'!X178</f>
        <v>26.612191659953197</v>
      </c>
      <c r="CJ175" s="5">
        <f t="array" ref="CJ175">IF(ISNUMBER($CB175),_xlfn.PERCENTILE.EXC(IF(ISNUMBER(CB175:CI175),CB175:CI175),0.25),#N/A)</f>
        <v>16.46103882933588</v>
      </c>
      <c r="CK175" s="5">
        <f t="array" ref="CK175">IF(ISNUMBER($CB175),_xlfn.PERCENTILE.EXC(IF(ISNUMBER(CB175:CI175),CB175:CI175),0.5),#N/A)</f>
        <v>24.238458181748626</v>
      </c>
      <c r="CL175" s="5">
        <f t="array" ref="CL175">IF(ISNUMBER($CB175),_xlfn.PERCENTILE.EXC(IF(ISNUMBER(CB175:CI175),CB175:CI175),0.75),#N/A)</f>
        <v>27.007173611408138</v>
      </c>
      <c r="CN175" s="4" t="s">
        <v>178</v>
      </c>
      <c r="CO175" s="5">
        <f>100*EXP!C178/'Total GDP'!C178</f>
        <v>8.9823400403084968</v>
      </c>
      <c r="CP175" s="5">
        <f>100*EXP!D178/'Total GDP'!F178</f>
        <v>22.333938881594328</v>
      </c>
      <c r="CQ175" s="5">
        <f>100*EXP!E178/'Total GDP'!I178</f>
        <v>25.152355717705081</v>
      </c>
      <c r="CR175" s="5">
        <f>100*EXP!F178/'Total GDP'!L178</f>
        <v>31.433184952430825</v>
      </c>
      <c r="CS175" s="5">
        <f>100*EXP!G178/'Total GDP'!O178</f>
        <v>23.29599401968937</v>
      </c>
      <c r="CT175" s="5">
        <f>100*EXP!H178/'Total GDP'!R178</f>
        <v>35.470460377681732</v>
      </c>
      <c r="CU175" s="5">
        <f>100*EXP!I178/'Total GDP'!U178</f>
        <v>10.557002587521634</v>
      </c>
      <c r="CV175" s="5">
        <f>100*EXP!J178/'Total GDP'!X178</f>
        <v>25.122014637493983</v>
      </c>
      <c r="CW175" s="5">
        <f t="array" ref="CW175">IF(ISNUMBER($CO175),_xlfn.PERCENTILE.EXC(IF(ISNUMBER(CO175:CV175),CO175:CV175),0.25),#N/A)</f>
        <v>13.501236661039808</v>
      </c>
      <c r="CX175" s="5">
        <f t="array" ref="CX175">IF(ISNUMBER($CO175),_xlfn.PERCENTILE.EXC(IF(ISNUMBER(CO175:CV175),CO175:CV175),0.5),#N/A)</f>
        <v>24.209004328591675</v>
      </c>
      <c r="CY175" s="5">
        <f t="array" ref="CY175">IF(ISNUMBER($CO175),_xlfn.PERCENTILE.EXC(IF(ISNUMBER(CO175:CV175),CO175:CV175),0.75),#N/A)</f>
        <v>29.862977643749389</v>
      </c>
      <c r="DC175" s="4" t="s">
        <v>178</v>
      </c>
      <c r="DD175" s="5">
        <f t="shared" si="80"/>
        <v>100</v>
      </c>
      <c r="DE175" s="5">
        <f t="shared" si="80"/>
        <v>100</v>
      </c>
      <c r="DF175" s="5">
        <f t="shared" si="80"/>
        <v>100.00012492504499</v>
      </c>
      <c r="DG175" s="5">
        <f t="shared" si="80"/>
        <v>100</v>
      </c>
      <c r="DH175" s="5">
        <f t="shared" si="80"/>
        <v>99.999828696235625</v>
      </c>
      <c r="DI175" s="5">
        <f t="shared" si="105"/>
        <v>99.999999999999986</v>
      </c>
      <c r="DJ175" s="5">
        <f t="shared" si="105"/>
        <v>100</v>
      </c>
      <c r="DK175" s="5">
        <f t="shared" si="105"/>
        <v>99.999999999999986</v>
      </c>
      <c r="DM175" s="4" t="s">
        <v>178</v>
      </c>
      <c r="DN175" s="5">
        <f t="shared" si="81"/>
        <v>100.22615677117339</v>
      </c>
      <c r="DO175" s="5">
        <f t="shared" si="81"/>
        <v>98.436540126779704</v>
      </c>
      <c r="DP175" s="5">
        <f t="shared" si="81"/>
        <v>99.714113383710838</v>
      </c>
      <c r="DQ175" s="5">
        <f t="shared" si="81"/>
        <v>100.25909716247499</v>
      </c>
      <c r="DR175" s="5">
        <f t="shared" si="81"/>
        <v>100.25529203557583</v>
      </c>
      <c r="DS175" s="5">
        <f t="shared" si="106"/>
        <v>99.684996591513411</v>
      </c>
      <c r="DT175" s="5">
        <f t="shared" si="106"/>
        <v>100.80410233562384</v>
      </c>
      <c r="DU175" s="5">
        <f t="shared" si="106"/>
        <v>99.961211067207159</v>
      </c>
      <c r="DY175" s="4" t="s">
        <v>178</v>
      </c>
      <c r="DZ175" s="5">
        <f t="shared" si="98"/>
        <v>66.760019656231435</v>
      </c>
      <c r="EA175" s="5">
        <f t="shared" si="98"/>
        <v>66.901209850155908</v>
      </c>
      <c r="EB175" s="5">
        <f t="shared" si="98"/>
        <v>54.231690577980608</v>
      </c>
      <c r="EC175" s="5">
        <f t="shared" si="91"/>
        <v>58.081410865864655</v>
      </c>
      <c r="ED175" s="5">
        <f t="shared" si="91"/>
        <v>59.082838578468852</v>
      </c>
      <c r="EE175" s="5">
        <f t="shared" si="91"/>
        <v>52.093299081182174</v>
      </c>
      <c r="EF175" s="5">
        <f t="shared" si="91"/>
        <v>57.722742823144422</v>
      </c>
      <c r="EG175" s="5">
        <f t="shared" si="91"/>
        <v>58.414494780650877</v>
      </c>
      <c r="EH175" s="5">
        <f t="array" ref="EH175">IF(ISNUMBER($B175),_xlfn.PERCENTILE.EXC(IF(ISNUMBER(DZ175:EG175),DZ175:EG175),0.25),#N/A)</f>
        <v>55.104453639271561</v>
      </c>
      <c r="EI175" s="5">
        <f t="array" ref="EI175">IF(ISNUMBER($B175),_xlfn.PERCENTILE.EXC(IF(ISNUMBER(DZ175:EG175),DZ175:EG175),0.5),#N/A)</f>
        <v>58.247952823257762</v>
      </c>
      <c r="EJ175" s="5">
        <f t="array" ref="EJ175">IF(ISNUMBER($B175),_xlfn.PERCENTILE.EXC(IF(ISNUMBER(DZ175:EG175),DZ175:EG175),0.75),#N/A)</f>
        <v>64.840724386790782</v>
      </c>
      <c r="EL175" s="4" t="s">
        <v>178</v>
      </c>
      <c r="EM175" s="5">
        <f t="shared" si="99"/>
        <v>21.444632959898286</v>
      </c>
      <c r="EN175" s="5">
        <f t="shared" si="99"/>
        <v>15.820278656294693</v>
      </c>
      <c r="EO175" s="5">
        <f t="shared" si="99"/>
        <v>21.751208679763245</v>
      </c>
      <c r="EP175" s="5">
        <f t="shared" si="92"/>
        <v>19.346823017192825</v>
      </c>
      <c r="EQ175" s="5">
        <f t="shared" si="92"/>
        <v>22.252258924603758</v>
      </c>
      <c r="ER175" s="5">
        <f t="shared" si="92"/>
        <v>19.803842467630574</v>
      </c>
      <c r="ES175" s="5">
        <f t="shared" si="92"/>
        <v>25.993072820382054</v>
      </c>
      <c r="ET175" s="5">
        <f t="shared" si="92"/>
        <v>26.69159787132428</v>
      </c>
      <c r="EU175" s="5">
        <f t="array" ref="EU175">IF(ISNUMBER($O175),_xlfn.PERCENTILE.EXC(IF(ISNUMBER(EM175:ET175),EM175:ET175),0.25),#N/A)</f>
        <v>19.461077879802261</v>
      </c>
      <c r="EV175" s="5">
        <f t="array" ref="EV175">IF(ISNUMBER($O175),_xlfn.PERCENTILE.EXC(IF(ISNUMBER(EM175:ET175),EM175:ET175),0.5),#N/A)</f>
        <v>21.597920819830765</v>
      </c>
      <c r="EW175" s="5">
        <f t="array" ref="EW175">IF(ISNUMBER($O175),_xlfn.PERCENTILE.EXC(IF(ISNUMBER(EM175:ET175),EM175:ET175),0.75),#N/A)</f>
        <v>25.057869346437478</v>
      </c>
      <c r="EY175" s="4" t="s">
        <v>178</v>
      </c>
      <c r="EZ175" s="5">
        <f t="shared" si="100"/>
        <v>21.210174293204936</v>
      </c>
      <c r="FA175" s="5">
        <f t="shared" si="100"/>
        <v>18.028457311399738</v>
      </c>
      <c r="FB175" s="5">
        <f t="shared" si="100"/>
        <v>21.869890978396757</v>
      </c>
      <c r="FC175" s="5">
        <f t="shared" si="93"/>
        <v>19.266324014579535</v>
      </c>
      <c r="FD175" s="5">
        <f t="shared" si="93"/>
        <v>21.909604483019532</v>
      </c>
      <c r="FE175" s="5">
        <f t="shared" si="93"/>
        <v>19.568248831883224</v>
      </c>
      <c r="FF175" s="5">
        <f t="shared" si="93"/>
        <v>25.988398036590809</v>
      </c>
      <c r="FG175" s="5">
        <f t="shared" si="93"/>
        <v>26.249829433035408</v>
      </c>
      <c r="FH175" s="5">
        <f t="array" ref="FH175">IF(ISNUMBER($AB175),_xlfn.PERCENTILE.EXC(IF(ISNUMBER(EZ175:FG175),EZ175:FG175),0.25),#N/A)</f>
        <v>19.341805218905456</v>
      </c>
      <c r="FI175" s="5">
        <f t="array" ref="FI175">IF(ISNUMBER($AB175),_xlfn.PERCENTILE.EXC(IF(ISNUMBER(EZ175:FG175),EZ175:FG175),0.5),#N/A)</f>
        <v>21.540032635800848</v>
      </c>
      <c r="FJ175" s="5">
        <f t="array" ref="FJ175">IF(ISNUMBER($AB175),_xlfn.PERCENTILE.EXC(IF(ISNUMBER(EZ175:FG175),EZ175:FG175),0.75),#N/A)</f>
        <v>24.96869964819799</v>
      </c>
      <c r="FL175" s="4" t="s">
        <v>178</v>
      </c>
      <c r="FM175" s="5">
        <f t="shared" si="101"/>
        <v>5.3647504662967584</v>
      </c>
      <c r="FN175" s="5">
        <f t="shared" si="101"/>
        <v>5.9745074413360726</v>
      </c>
      <c r="FO175" s="5">
        <f t="shared" si="101"/>
        <v>5.9574470410295417</v>
      </c>
      <c r="FP175" s="5">
        <f t="shared" si="94"/>
        <v>5.8864139091398506</v>
      </c>
      <c r="FQ175" s="5">
        <f t="shared" si="94"/>
        <v>5.4179911284414315</v>
      </c>
      <c r="FR175" s="5">
        <f t="shared" si="94"/>
        <v>6.7875302182688486</v>
      </c>
      <c r="FS175" s="5">
        <f t="shared" si="94"/>
        <v>4.1841439833407703</v>
      </c>
      <c r="FT175" s="5">
        <f t="shared" si="94"/>
        <v>9.7137886334174794</v>
      </c>
      <c r="FU175" s="5">
        <f t="array" ref="FU175">IF(ISNUMBER($AO175),_xlfn.PERCENTILE.EXC(IF(ISNUMBER(FM175:FT175),FM175:FT175),0.25),#N/A)</f>
        <v>5.3780606318329269</v>
      </c>
      <c r="FV175" s="5">
        <f t="array" ref="FV175">IF(ISNUMBER($AO175),_xlfn.PERCENTILE.EXC(IF(ISNUMBER(FM175:FT175),FM175:FT175),0.5),#N/A)</f>
        <v>5.9219304750846966</v>
      </c>
      <c r="FW175" s="5">
        <f t="array" ref="FW175">IF(ISNUMBER($AO175),_xlfn.PERCENTILE.EXC(IF(ISNUMBER(FM175:FT175),FM175:FT175),0.75),#N/A)</f>
        <v>6.5842745240356546</v>
      </c>
      <c r="FY175" s="4" t="s">
        <v>178</v>
      </c>
      <c r="FZ175" s="5">
        <f t="shared" si="102"/>
        <v>15.845423826908178</v>
      </c>
      <c r="GA175" s="5">
        <f t="shared" si="102"/>
        <v>12.053949870063665</v>
      </c>
      <c r="GB175" s="5">
        <f t="shared" si="102"/>
        <v>15.912471258338361</v>
      </c>
      <c r="GC175" s="5">
        <f t="shared" si="95"/>
        <v>13.379910105439683</v>
      </c>
      <c r="GD175" s="5">
        <f t="shared" si="95"/>
        <v>16.491575822600858</v>
      </c>
      <c r="GE175" s="5">
        <f t="shared" si="95"/>
        <v>12.78071861361437</v>
      </c>
      <c r="GF175" s="5">
        <f t="shared" si="95"/>
        <v>21.804254053250038</v>
      </c>
      <c r="GG175" s="5">
        <f t="shared" si="95"/>
        <v>16.536040799617929</v>
      </c>
      <c r="GH175" s="5">
        <f t="array" ref="GH175">IF(ISNUMBER($BB175),_xlfn.PERCENTILE.EXC(IF(ISNUMBER(FZ175:GG175),FZ175:GG175),0.25),#N/A)</f>
        <v>12.930516486570699</v>
      </c>
      <c r="GI175" s="5">
        <f t="array" ref="GI175">IF(ISNUMBER($BB175),_xlfn.PERCENTILE.EXC(IF(ISNUMBER(FZ175:GG175),FZ175:GG175),0.5),#N/A)</f>
        <v>15.878947542623269</v>
      </c>
      <c r="GJ175" s="5">
        <f t="array" ref="GJ175">IF(ISNUMBER($BB175),_xlfn.PERCENTILE.EXC(IF(ISNUMBER(FZ175:GG175),FZ175:GG175),0.75),#N/A)</f>
        <v>16.524924555363661</v>
      </c>
      <c r="GL175" s="4" t="s">
        <v>178</v>
      </c>
      <c r="GM175" s="5">
        <f t="shared" si="103"/>
        <v>16.708866507328565</v>
      </c>
      <c r="GN175" s="5">
        <f t="shared" si="103"/>
        <v>19.316390713861821</v>
      </c>
      <c r="GO175" s="5">
        <f t="shared" si="103"/>
        <v>22.998793505914442</v>
      </c>
      <c r="GP175" s="5">
        <f t="shared" si="96"/>
        <v>18.652445535489168</v>
      </c>
      <c r="GQ175" s="5">
        <f t="shared" si="96"/>
        <v>19.490043016650183</v>
      </c>
      <c r="GR175" s="5">
        <f t="shared" si="96"/>
        <v>19.744904495558679</v>
      </c>
      <c r="GS175" s="5">
        <f t="shared" si="96"/>
        <v>18.985146936954166</v>
      </c>
      <c r="GT175" s="5">
        <f t="shared" si="96"/>
        <v>16.384662618544038</v>
      </c>
      <c r="GU175" s="5">
        <f t="array" ref="GU175">IF(ISNUMBER($BO175),_xlfn.PERCENTILE.EXC(IF(ISNUMBER(GM175:GT175),GM175:GT175),0.25),#N/A)</f>
        <v>17.194761264368715</v>
      </c>
      <c r="GV175" s="5">
        <f t="array" ref="GV175">IF(ISNUMBER($BO175),_xlfn.PERCENTILE.EXC(IF(ISNUMBER(GM175:GT175),GM175:GT175),0.5),#N/A)</f>
        <v>19.150768825407994</v>
      </c>
      <c r="GW175" s="5">
        <f t="array" ref="GW175">IF(ISNUMBER($BO175),_xlfn.PERCENTILE.EXC(IF(ISNUMBER(GM175:GT175),GM175:GT175),0.75),#N/A)</f>
        <v>19.681189125831555</v>
      </c>
      <c r="GY175" s="4" t="s">
        <v>178</v>
      </c>
      <c r="GZ175" s="5">
        <f t="shared" si="104"/>
        <v>13.875590831761052</v>
      </c>
      <c r="HA175" s="5">
        <f t="shared" si="104"/>
        <v>24.726546307584794</v>
      </c>
      <c r="HB175" s="5">
        <f t="shared" si="104"/>
        <v>24.206161862547098</v>
      </c>
      <c r="HC175" s="5">
        <f t="shared" si="97"/>
        <v>27.432632350550154</v>
      </c>
      <c r="HD175" s="5">
        <f t="shared" si="97"/>
        <v>24.061813164816417</v>
      </c>
      <c r="HE175" s="5">
        <f t="shared" si="97"/>
        <v>27.224592656708342</v>
      </c>
      <c r="HF175" s="5">
        <f t="shared" si="97"/>
        <v>13.173753213913857</v>
      </c>
      <c r="HG175" s="5">
        <f t="shared" si="97"/>
        <v>26.622518250665209</v>
      </c>
      <c r="HH175" s="5">
        <f t="array" ref="HH175">IF(ISNUMBER($CB175),_xlfn.PERCENTILE.EXC(IF(ISNUMBER(GZ175:HG175),GZ175:HG175),0.25),#N/A)</f>
        <v>16.422146415024894</v>
      </c>
      <c r="HI175" s="5">
        <f t="array" ref="HI175">IF(ISNUMBER($CB175),_xlfn.PERCENTILE.EXC(IF(ISNUMBER(GZ175:HG175),GZ175:HG175),0.5),#N/A)</f>
        <v>24.466354085065944</v>
      </c>
      <c r="HJ175" s="5">
        <f t="array" ref="HJ175">IF(ISNUMBER($CB175),_xlfn.PERCENTILE.EXC(IF(ISNUMBER(GZ175:HG175),GZ175:HG175),0.75),#N/A)</f>
        <v>27.07407405519756</v>
      </c>
      <c r="HL175" s="4" t="s">
        <v>178</v>
      </c>
      <c r="HM175" s="5">
        <f t="shared" si="82"/>
        <v>8.962071708302755</v>
      </c>
      <c r="HN175" s="5">
        <f t="shared" si="82"/>
        <v>22.688667087272371</v>
      </c>
      <c r="HO175" s="5">
        <f t="shared" si="82"/>
        <v>25.2244690988888</v>
      </c>
      <c r="HP175" s="5">
        <f t="shared" si="82"/>
        <v>31.35195293200351</v>
      </c>
      <c r="HQ175" s="5">
        <f t="shared" si="82"/>
        <v>23.236672645093616</v>
      </c>
      <c r="HR175" s="5">
        <f t="shared" si="107"/>
        <v>35.582546612336927</v>
      </c>
      <c r="HS175" s="5">
        <f t="shared" si="107"/>
        <v>10.472790633433203</v>
      </c>
      <c r="HT175" s="5">
        <f t="shared" si="107"/>
        <v>25.131762980146011</v>
      </c>
      <c r="HU175" s="5">
        <f t="array" ref="HU175">IF(ISNUMBER($CO175),_xlfn.PERCENTILE.EXC(IF(ISNUMBER(HM175:HT175),HM175:HT175),0.25),#N/A)</f>
        <v>13.526759746892996</v>
      </c>
      <c r="HV175" s="5">
        <f t="array" ref="HV175">IF(ISNUMBER($CO175),_xlfn.PERCENTILE.EXC(IF(ISNUMBER(HM175:HT175),HM175:HT175),0.5),#N/A)</f>
        <v>24.184217812619814</v>
      </c>
      <c r="HW175" s="5">
        <f t="array" ref="HW175">IF(ISNUMBER($CO175),_xlfn.PERCENTILE.EXC(IF(ISNUMBER(HM175:HT175),HM175:HT175),0.75),#N/A)</f>
        <v>29.820081973724832</v>
      </c>
      <c r="IB175" s="4" t="s">
        <v>178</v>
      </c>
      <c r="IC175" s="5">
        <f t="shared" si="83"/>
        <v>99.999999999999986</v>
      </c>
      <c r="ID175" s="5">
        <f t="shared" si="83"/>
        <v>100</v>
      </c>
      <c r="IE175" s="5">
        <f t="shared" si="83"/>
        <v>99.999999999999986</v>
      </c>
      <c r="IF175" s="5">
        <f t="shared" si="83"/>
        <v>100.00000000000001</v>
      </c>
      <c r="IG175" s="5">
        <f t="shared" si="83"/>
        <v>100</v>
      </c>
      <c r="IH175" s="5">
        <f t="shared" si="108"/>
        <v>100.00000000000001</v>
      </c>
      <c r="II175" s="5">
        <f t="shared" si="108"/>
        <v>99.999999999999986</v>
      </c>
      <c r="IJ175" s="5">
        <f t="shared" si="108"/>
        <v>100</v>
      </c>
    </row>
    <row r="176" spans="1:244" x14ac:dyDescent="0.25">
      <c r="A176" s="4" t="s">
        <v>179</v>
      </c>
      <c r="B176" s="5">
        <f>100*'C'!C179/'Total GDP'!C179</f>
        <v>66.859135968538197</v>
      </c>
      <c r="C176" s="5">
        <f>100*'C'!D179/'Total GDP'!F179</f>
        <v>65.880101226516047</v>
      </c>
      <c r="D176" s="5">
        <f>100*'C'!E179/'Total GDP'!I179</f>
        <v>54.106573388847558</v>
      </c>
      <c r="E176" s="5">
        <f>100*'C'!F179/'Total GDP'!L179</f>
        <v>58.69057596381041</v>
      </c>
      <c r="F176" s="5">
        <f>100*'C'!G179/'Total GDP'!O179</f>
        <v>59.314719263605951</v>
      </c>
      <c r="G176" s="5">
        <f>100*'C'!H179/'Total GDP'!R179</f>
        <v>51.882640829797403</v>
      </c>
      <c r="H176" s="5">
        <f>100*'C'!I179/'Total GDP'!U179</f>
        <v>58.345737903935003</v>
      </c>
      <c r="I176" s="5">
        <f>100*'C'!J179/'Total GDP'!X179</f>
        <v>57.691268709004802</v>
      </c>
      <c r="J176" s="5">
        <f t="array" ref="J176">IF(ISNUMBER($B176),_xlfn.PERCENTILE.EXC(IF(ISNUMBER(B176:I176),B176:I176),0.25),#N/A)</f>
        <v>55.002747218886867</v>
      </c>
      <c r="K176" s="5">
        <f t="array" ref="K176">IF(ISNUMBER($B176),_xlfn.PERCENTILE.EXC(IF(ISNUMBER(B176:I176),B176:I176),0.5),#N/A)</f>
        <v>58.518156933872703</v>
      </c>
      <c r="L176" s="5">
        <f t="array" ref="L176">IF(ISNUMBER($B176),_xlfn.PERCENTILE.EXC(IF(ISNUMBER(B176:I176),B176:I176),0.75),#N/A)</f>
        <v>64.238755735788516</v>
      </c>
      <c r="N176" s="4" t="s">
        <v>179</v>
      </c>
      <c r="O176" s="5">
        <f>100*I!C179/'Total GDP'!C179</f>
        <v>21.531391389368061</v>
      </c>
      <c r="P176" s="5">
        <f>100*I!D179/'Total GDP'!F179</f>
        <v>15.045055248124987</v>
      </c>
      <c r="Q176" s="5">
        <f>100*I!E179/'Total GDP'!I179</f>
        <v>22.242452719370373</v>
      </c>
      <c r="R176" s="5">
        <f>100*I!F179/'Total GDP'!L179</f>
        <v>20.531834184892727</v>
      </c>
      <c r="S176" s="5">
        <f>100*I!G179/'Total GDP'!O179</f>
        <v>22.404489618512002</v>
      </c>
      <c r="T176" s="5">
        <f>100*I!H179/'Total GDP'!R179</f>
        <v>20.344438899273268</v>
      </c>
      <c r="U176" s="5">
        <f>100*I!I179/'Total GDP'!U179</f>
        <v>25.837683870054438</v>
      </c>
      <c r="V176" s="5">
        <f>100*I!J179/'Total GDP'!X179</f>
        <v>27.07139178956432</v>
      </c>
      <c r="W176" s="5">
        <f t="array" ref="W176">IF(ISNUMBER($O176),_xlfn.PERCENTILE.EXC(IF(ISNUMBER(O176:V176),O176:V176),0.25),#N/A)</f>
        <v>20.391287720678132</v>
      </c>
      <c r="X176" s="5">
        <f t="array" ref="X176">IF(ISNUMBER($O176),_xlfn.PERCENTILE.EXC(IF(ISNUMBER(O176:V176),O176:V176),0.5),#N/A)</f>
        <v>21.886922054369215</v>
      </c>
      <c r="Y176" s="5">
        <f t="array" ref="Y176">IF(ISNUMBER($O176),_xlfn.PERCENTILE.EXC(IF(ISNUMBER(O176:V176),O176:V176),0.75),#N/A)</f>
        <v>24.97938530716883</v>
      </c>
      <c r="AA176" s="4" t="s">
        <v>179</v>
      </c>
      <c r="AB176" s="5">
        <f>100*'Total GFCF'!C179/'Total GDP'!C179</f>
        <v>21.274599385519444</v>
      </c>
      <c r="AC176" s="5">
        <f>100*'Total GFCF'!D179/'Total GDP'!F179</f>
        <v>17.577764896053854</v>
      </c>
      <c r="AD176" s="5">
        <f>100*'Total GFCF'!E179/'Total GDP'!I179</f>
        <v>21.82283305271676</v>
      </c>
      <c r="AE176" s="5">
        <f>100*'Total GFCF'!F179/'Total GDP'!L179</f>
        <v>19.565839341370975</v>
      </c>
      <c r="AF176" s="5">
        <f>100*'Total GFCF'!G179/'Total GDP'!O179</f>
        <v>21.362925296939679</v>
      </c>
      <c r="AG176" s="5">
        <f>100*'Total GFCF'!H179/'Total GDP'!R179</f>
        <v>19.574438480427482</v>
      </c>
      <c r="AH176" s="5">
        <f>100*'Total GFCF'!I179/'Total GDP'!U179</f>
        <v>25.98289241698232</v>
      </c>
      <c r="AI176" s="5">
        <f>100*'Total GFCF'!J179/'Total GDP'!X179</f>
        <v>26.782684304274053</v>
      </c>
      <c r="AJ176" s="5">
        <f t="array" ref="AJ176">IF(ISNUMBER($AB176),_xlfn.PERCENTILE.EXC(IF(ISNUMBER(AB176:AI176),AB176:AI176),0.25),#N/A)</f>
        <v>19.567989126135103</v>
      </c>
      <c r="AK176" s="5">
        <f t="array" ref="AK176">IF(ISNUMBER($AB176),_xlfn.PERCENTILE.EXC(IF(ISNUMBER(AB176:AI176),AB176:AI176),0.5),#N/A)</f>
        <v>21.318762341229561</v>
      </c>
      <c r="AL176" s="5">
        <f t="array" ref="AL176">IF(ISNUMBER($AB176),_xlfn.PERCENTILE.EXC(IF(ISNUMBER(AB176:AI176),AB176:AI176),0.75),#N/A)</f>
        <v>24.942877575915929</v>
      </c>
      <c r="AN176" s="4" t="s">
        <v>179</v>
      </c>
      <c r="AO176" s="5">
        <f>100*'Housing Investment'!C179/'Total GDP'!C179</f>
        <v>5.4469173103349364</v>
      </c>
      <c r="AP176" s="5">
        <f>100*'Housing Investment'!D179/'Total GDP'!F179</f>
        <v>5.5521365076851978</v>
      </c>
      <c r="AQ176" s="5">
        <f>100*'Housing Investment'!E179/'Total GDP'!I179</f>
        <v>5.952334338332224</v>
      </c>
      <c r="AR176" s="5">
        <f>100*'Housing Investment'!F179/'Total GDP'!L179</f>
        <v>5.9043274700271278</v>
      </c>
      <c r="AS176" s="5">
        <f>100*'Housing Investment'!G179/'Total GDP'!O179</f>
        <v>5.4516257066135951</v>
      </c>
      <c r="AT176" s="5">
        <f>100*'Housing Investment'!H179/'Total GDP'!R179</f>
        <v>6.6734912500275083</v>
      </c>
      <c r="AU176" s="5">
        <f>100*'Housing Investment'!I179/'Total GDP'!U179</f>
        <v>4.179947064299288</v>
      </c>
      <c r="AV176" s="5">
        <f>100*'Housing Investment'!J179/'Total GDP'!X179</f>
        <v>9.9625186773482817</v>
      </c>
      <c r="AW176" s="5">
        <f t="array" ref="AW176">IF(ISNUMBER($AO176),_xlfn.PERCENTILE.EXC(IF(ISNUMBER(AO176:AV176),AO176:AV176),0.25),#N/A)</f>
        <v>5.4480944094046011</v>
      </c>
      <c r="AX176" s="5">
        <f t="array" ref="AX176">IF(ISNUMBER($AO176),_xlfn.PERCENTILE.EXC(IF(ISNUMBER(AO176:AV176),AO176:AV176),0.5),#N/A)</f>
        <v>5.7282319888561624</v>
      </c>
      <c r="AY176" s="5">
        <f t="array" ref="AY176">IF(ISNUMBER($AO176),_xlfn.PERCENTILE.EXC(IF(ISNUMBER(AO176:AV176),AO176:AV176),0.75),#N/A)</f>
        <v>6.493202022103687</v>
      </c>
      <c r="BA176" s="4" t="s">
        <v>179</v>
      </c>
      <c r="BB176" s="5">
        <f>100*'Total Non-Res GFCF'!C179/'Total GDP'!C179</f>
        <v>15.827682075184507</v>
      </c>
      <c r="BC176" s="5">
        <f>100*'Total Non-Res GFCF'!D179/'Total GDP'!F179</f>
        <v>12.025628388368654</v>
      </c>
      <c r="BD176" s="5">
        <f>100*'Total Non-Res GFCF'!E179/'Total GDP'!I179</f>
        <v>15.870520467607278</v>
      </c>
      <c r="BE176" s="5">
        <f>100*'Total Non-Res GFCF'!F179/'Total GDP'!L179</f>
        <v>13.661511871343848</v>
      </c>
      <c r="BF176" s="5">
        <f>100*'Total Non-Res GFCF'!G179/'Total GDP'!O179</f>
        <v>15.911274429944379</v>
      </c>
      <c r="BG176" s="5">
        <f>100*'Total Non-Res GFCF'!H179/'Total GDP'!R179</f>
        <v>12.90094723039997</v>
      </c>
      <c r="BH176" s="5">
        <f>100*'Total Non-Res GFCF'!I179/'Total GDP'!U179</f>
        <v>21.802945352683032</v>
      </c>
      <c r="BI176" s="5">
        <f>100*'Total Non-Res GFCF'!J179/'Total GDP'!X179</f>
        <v>16.820165626925771</v>
      </c>
      <c r="BJ176" s="5">
        <f t="array" ref="BJ176">IF(ISNUMBER($BB176),_xlfn.PERCENTILE.EXC(IF(ISNUMBER(BB176:BI176),BB176:BI176),0.25),#N/A)</f>
        <v>13.091088390635939</v>
      </c>
      <c r="BK176" s="5">
        <f t="array" ref="BK176">IF(ISNUMBER($BB176),_xlfn.PERCENTILE.EXC(IF(ISNUMBER(BB176:BI176),BB176:BI176),0.5),#N/A)</f>
        <v>15.849101271395892</v>
      </c>
      <c r="BL176" s="5">
        <f t="array" ref="BL176">IF(ISNUMBER($BB176),_xlfn.PERCENTILE.EXC(IF(ISNUMBER(BB176:BI176),BB176:BI176),0.75),#N/A)</f>
        <v>16.592942827680425</v>
      </c>
      <c r="BN176" s="4" t="s">
        <v>179</v>
      </c>
      <c r="BO176" s="5">
        <f>100*G!C179/'Total GDP'!C179</f>
        <v>16.58980096106497</v>
      </c>
      <c r="BP176" s="5">
        <f>100*G!D179/'Total GDP'!F179</f>
        <v>18.976396652681203</v>
      </c>
      <c r="BQ176" s="5">
        <f>100*G!E179/'Total GDP'!I179</f>
        <v>22.914627302034795</v>
      </c>
      <c r="BR176" s="5">
        <f>100*G!F179/'Total GDP'!L179</f>
        <v>18.704939717672715</v>
      </c>
      <c r="BS176" s="5">
        <f>100*G!G179/'Total GDP'!O179</f>
        <v>19.761781505987226</v>
      </c>
      <c r="BT176" s="5">
        <f>100*G!H179/'Total GDP'!R179</f>
        <v>19.789824603001634</v>
      </c>
      <c r="BU176" s="5">
        <f>100*G!I179/'Total GDP'!U179</f>
        <v>19.27284192644769</v>
      </c>
      <c r="BV176" s="5">
        <f>100*G!J179/'Total GDP'!X179</f>
        <v>16.39301361652555</v>
      </c>
      <c r="BW176" s="5">
        <f t="array" ref="BW176">IF(ISNUMBER($BO176),_xlfn.PERCENTILE.EXC(IF(ISNUMBER(BO176:BV176),BO176:BV176),0.25),#N/A)</f>
        <v>17.118585650216907</v>
      </c>
      <c r="BX176" s="5">
        <f t="array" ref="BX176">IF(ISNUMBER($BO176),_xlfn.PERCENTILE.EXC(IF(ISNUMBER(BO176:BV176),BO176:BV176),0.5),#N/A)</f>
        <v>19.124619289564446</v>
      </c>
      <c r="BY176" s="5">
        <f t="array" ref="BY176">IF(ISNUMBER($BO176),_xlfn.PERCENTILE.EXC(IF(ISNUMBER(BO176:BV176),BO176:BV176),0.75),#N/A)</f>
        <v>19.782813828748033</v>
      </c>
      <c r="CA176" s="4" t="s">
        <v>179</v>
      </c>
      <c r="CB176" s="5">
        <f>100*IMP!C179/'Total GDP'!C179</f>
        <v>13.643311662982809</v>
      </c>
      <c r="CC176" s="5">
        <f>100*IMP!D179/'Total GDP'!F179</f>
        <v>24.923582152059389</v>
      </c>
      <c r="CD176" s="5">
        <f>100*IMP!E179/'Total GDP'!I179</f>
        <v>24.04601241673954</v>
      </c>
      <c r="CE176" s="5">
        <f>100*IMP!F179/'Total GDP'!L179</f>
        <v>28.543942820984036</v>
      </c>
      <c r="CF176" s="5">
        <f>100*IMP!G179/'Total GDP'!O179</f>
        <v>24.129686671476495</v>
      </c>
      <c r="CG176" s="5">
        <f>100*IMP!H179/'Total GDP'!R179</f>
        <v>27.233282196285337</v>
      </c>
      <c r="CH176" s="5">
        <f>100*IMP!I179/'Total GDP'!U179</f>
        <v>13.414524286504829</v>
      </c>
      <c r="CI176" s="5">
        <f>100*IMP!J179/'Total GDP'!X179</f>
        <v>26.081175765454716</v>
      </c>
      <c r="CJ176" s="5">
        <f t="array" ref="CJ176">IF(ISNUMBER($CB176),_xlfn.PERCENTILE.EXC(IF(ISNUMBER(CB176:CI176),CB176:CI176),0.25),#N/A)</f>
        <v>16.24398685142199</v>
      </c>
      <c r="CK176" s="5">
        <f t="array" ref="CK176">IF(ISNUMBER($CB176),_xlfn.PERCENTILE.EXC(IF(ISNUMBER(CB176:CI176),CB176:CI176),0.5),#N/A)</f>
        <v>24.526634411767944</v>
      </c>
      <c r="CL176" s="5">
        <f t="array" ref="CL176">IF(ISNUMBER($CB176),_xlfn.PERCENTILE.EXC(IF(ISNUMBER(CB176:CI176),CB176:CI176),0.75),#N/A)</f>
        <v>26.94525558857768</v>
      </c>
      <c r="CN176" s="4" t="s">
        <v>179</v>
      </c>
      <c r="CO176" s="5">
        <f>100*EXP!C179/'Total GDP'!C179</f>
        <v>8.8829943038878554</v>
      </c>
      <c r="CP176" s="5">
        <f>100*EXP!D179/'Total GDP'!F179</f>
        <v>23.554828050265964</v>
      </c>
      <c r="CQ176" s="5">
        <f>100*EXP!E179/'Total GDP'!I179</f>
        <v>24.553950167717346</v>
      </c>
      <c r="CR176" s="5">
        <f>100*EXP!F179/'Total GDP'!L179</f>
        <v>30.948504217406818</v>
      </c>
      <c r="CS176" s="5">
        <f>100*EXP!G179/'Total GDP'!O179</f>
        <v>22.923309269524928</v>
      </c>
      <c r="CT176" s="5">
        <f>100*EXP!H179/'Total GDP'!R179</f>
        <v>34.702935399071293</v>
      </c>
      <c r="CU176" s="5">
        <f>100*EXP!I179/'Total GDP'!U179</f>
        <v>10.7093984462471</v>
      </c>
      <c r="CV176" s="5">
        <f>100*EXP!J179/'Total GDP'!X179</f>
        <v>24.808161473590019</v>
      </c>
      <c r="CW176" s="5">
        <f t="array" ref="CW176">IF(ISNUMBER($CO176),_xlfn.PERCENTILE.EXC(IF(ISNUMBER(CO176:CV176),CO176:CV176),0.25),#N/A)</f>
        <v>13.762876152066557</v>
      </c>
      <c r="CX176" s="5">
        <f t="array" ref="CX176">IF(ISNUMBER($CO176),_xlfn.PERCENTILE.EXC(IF(ISNUMBER(CO176:CV176),CO176:CV176),0.5),#N/A)</f>
        <v>24.054389108991657</v>
      </c>
      <c r="CY176" s="5">
        <f t="array" ref="CY176">IF(ISNUMBER($CO176),_xlfn.PERCENTILE.EXC(IF(ISNUMBER(CO176:CV176),CO176:CV176),0.75),#N/A)</f>
        <v>29.413418531452617</v>
      </c>
      <c r="DC176" s="4" t="s">
        <v>179</v>
      </c>
      <c r="DD176" s="5">
        <f t="shared" si="80"/>
        <v>100</v>
      </c>
      <c r="DE176" s="5">
        <f t="shared" si="80"/>
        <v>99.999999999999986</v>
      </c>
      <c r="DF176" s="5">
        <f t="shared" si="80"/>
        <v>100.00009968102076</v>
      </c>
      <c r="DG176" s="5">
        <f t="shared" si="80"/>
        <v>100</v>
      </c>
      <c r="DH176" s="5">
        <f t="shared" si="80"/>
        <v>99.99988222408048</v>
      </c>
      <c r="DI176" s="5">
        <f t="shared" si="105"/>
        <v>99.999999999999972</v>
      </c>
      <c r="DJ176" s="5">
        <f t="shared" si="105"/>
        <v>100.00000000000001</v>
      </c>
      <c r="DK176" s="5">
        <f t="shared" si="105"/>
        <v>100</v>
      </c>
      <c r="DM176" s="4" t="s">
        <v>179</v>
      </c>
      <c r="DN176" s="5">
        <f t="shared" si="81"/>
        <v>100.22001095987626</v>
      </c>
      <c r="DO176" s="5">
        <f t="shared" si="81"/>
        <v>98.532799025528817</v>
      </c>
      <c r="DP176" s="5">
        <f t="shared" si="81"/>
        <v>99.771591161230518</v>
      </c>
      <c r="DQ176" s="5">
        <f t="shared" si="81"/>
        <v>100.33191126279863</v>
      </c>
      <c r="DR176" s="5">
        <f t="shared" si="81"/>
        <v>100.27461298615361</v>
      </c>
      <c r="DS176" s="5">
        <f t="shared" si="106"/>
        <v>99.486557534858264</v>
      </c>
      <c r="DT176" s="5">
        <f t="shared" si="106"/>
        <v>100.7511378601794</v>
      </c>
      <c r="DU176" s="5">
        <f t="shared" si="106"/>
        <v>99.882659823229972</v>
      </c>
      <c r="DY176" s="4" t="s">
        <v>179</v>
      </c>
      <c r="DZ176" s="5">
        <f t="shared" si="98"/>
        <v>66.712361461730126</v>
      </c>
      <c r="EA176" s="5">
        <f t="shared" si="98"/>
        <v>66.861087757638145</v>
      </c>
      <c r="EB176" s="5">
        <f t="shared" si="98"/>
        <v>54.230440508272075</v>
      </c>
      <c r="EC176" s="5">
        <f t="shared" si="91"/>
        <v>58.49641975829865</v>
      </c>
      <c r="ED176" s="5">
        <f t="shared" si="91"/>
        <v>59.152279422705327</v>
      </c>
      <c r="EE176" s="5">
        <f t="shared" si="91"/>
        <v>52.150403145287918</v>
      </c>
      <c r="EF176" s="5">
        <f t="shared" si="91"/>
        <v>57.91074834798011</v>
      </c>
      <c r="EG176" s="5">
        <f t="shared" si="91"/>
        <v>57.759043272481406</v>
      </c>
      <c r="EH176" s="5">
        <f t="array" ref="EH176">IF(ISNUMBER($B176),_xlfn.PERCENTILE.EXC(IF(ISNUMBER(DZ176:EG176),DZ176:EG176),0.25),#N/A)</f>
        <v>55.112591199324406</v>
      </c>
      <c r="EI176" s="5">
        <f t="array" ref="EI176">IF(ISNUMBER($B176),_xlfn.PERCENTILE.EXC(IF(ISNUMBER(DZ176:EG176),DZ176:EG176),0.5),#N/A)</f>
        <v>58.20358405313938</v>
      </c>
      <c r="EJ176" s="5">
        <f t="array" ref="EJ176">IF(ISNUMBER($B176),_xlfn.PERCENTILE.EXC(IF(ISNUMBER(DZ176:EG176),DZ176:EG176),0.75),#N/A)</f>
        <v>64.822340951973928</v>
      </c>
      <c r="EL176" s="4" t="s">
        <v>179</v>
      </c>
      <c r="EM176" s="5">
        <f t="shared" si="99"/>
        <v>21.484123962018217</v>
      </c>
      <c r="EN176" s="5">
        <f t="shared" si="99"/>
        <v>15.269083388392295</v>
      </c>
      <c r="EO176" s="5">
        <f t="shared" si="99"/>
        <v>22.293372753198504</v>
      </c>
      <c r="EP176" s="5">
        <f t="shared" si="92"/>
        <v>20.463912155638944</v>
      </c>
      <c r="EQ176" s="5">
        <f t="shared" si="92"/>
        <v>22.343132475221537</v>
      </c>
      <c r="ER176" s="5">
        <f t="shared" si="92"/>
        <v>20.449434982354223</v>
      </c>
      <c r="ES176" s="5">
        <f t="shared" si="92"/>
        <v>25.645054159002658</v>
      </c>
      <c r="ET176" s="5">
        <f t="shared" si="92"/>
        <v>27.103194726166326</v>
      </c>
      <c r="EU176" s="5">
        <f t="array" ref="EU176">IF(ISNUMBER($O176),_xlfn.PERCENTILE.EXC(IF(ISNUMBER(EM176:ET176),EM176:ET176),0.25),#N/A)</f>
        <v>20.453054275675402</v>
      </c>
      <c r="EV176" s="5">
        <f t="array" ref="EV176">IF(ISNUMBER($O176),_xlfn.PERCENTILE.EXC(IF(ISNUMBER(EM176:ET176),EM176:ET176),0.5),#N/A)</f>
        <v>21.88874835760836</v>
      </c>
      <c r="EW176" s="5">
        <f t="array" ref="EW176">IF(ISNUMBER($O176),_xlfn.PERCENTILE.EXC(IF(ISNUMBER(EM176:ET176),EM176:ET176),0.75),#N/A)</f>
        <v>24.819573738057379</v>
      </c>
      <c r="EY176" s="4" t="s">
        <v>179</v>
      </c>
      <c r="EZ176" s="5">
        <f t="shared" si="100"/>
        <v>21.227895688453746</v>
      </c>
      <c r="FA176" s="5">
        <f t="shared" si="100"/>
        <v>17.839506306422535</v>
      </c>
      <c r="FB176" s="5">
        <f t="shared" si="100"/>
        <v>21.872792443944434</v>
      </c>
      <c r="FC176" s="5">
        <f t="shared" si="93"/>
        <v>19.501112951115143</v>
      </c>
      <c r="FD176" s="5">
        <f t="shared" si="93"/>
        <v>21.304420591370992</v>
      </c>
      <c r="FE176" s="5">
        <f t="shared" si="93"/>
        <v>19.675460650620018</v>
      </c>
      <c r="FF176" s="5">
        <f t="shared" si="93"/>
        <v>25.789180121261666</v>
      </c>
      <c r="FG176" s="5">
        <f t="shared" si="93"/>
        <v>26.814148073022313</v>
      </c>
      <c r="FH176" s="5">
        <f t="array" ref="FH176">IF(ISNUMBER($AB176),_xlfn.PERCENTILE.EXC(IF(ISNUMBER(EZ176:FG176),EZ176:FG176),0.25),#N/A)</f>
        <v>19.544699875991363</v>
      </c>
      <c r="FI176" s="5">
        <f t="array" ref="FI176">IF(ISNUMBER($AB176),_xlfn.PERCENTILE.EXC(IF(ISNUMBER(EZ176:FG176),EZ176:FG176),0.5),#N/A)</f>
        <v>21.26615813991237</v>
      </c>
      <c r="FJ176" s="5">
        <f t="array" ref="FJ176">IF(ISNUMBER($AB176),_xlfn.PERCENTILE.EXC(IF(ISNUMBER(EZ176:FG176),EZ176:FG176),0.75),#N/A)</f>
        <v>24.810083201932358</v>
      </c>
      <c r="FL176" s="4" t="s">
        <v>179</v>
      </c>
      <c r="FM176" s="5">
        <f t="shared" si="101"/>
        <v>5.43495980310324</v>
      </c>
      <c r="FN176" s="5">
        <f t="shared" si="101"/>
        <v>5.634810502284318</v>
      </c>
      <c r="FO176" s="5">
        <f t="shared" si="101"/>
        <v>5.965961120849796</v>
      </c>
      <c r="FP176" s="5">
        <f t="shared" si="94"/>
        <v>5.8847951720584355</v>
      </c>
      <c r="FQ176" s="5">
        <f t="shared" si="94"/>
        <v>5.4366958338362084</v>
      </c>
      <c r="FR176" s="5">
        <f t="shared" si="94"/>
        <v>6.7079326246555864</v>
      </c>
      <c r="FS176" s="5">
        <f t="shared" si="94"/>
        <v>4.1487839771101571</v>
      </c>
      <c r="FT176" s="5">
        <f t="shared" si="94"/>
        <v>9.9742224475997308</v>
      </c>
      <c r="FU176" s="5">
        <f t="array" ref="FU176">IF(ISNUMBER($AO176),_xlfn.PERCENTILE.EXC(IF(ISNUMBER(FM176:FT176),FM176:FT176),0.25),#N/A)</f>
        <v>5.4353938107864819</v>
      </c>
      <c r="FV176" s="5">
        <f t="array" ref="FV176">IF(ISNUMBER($AO176),_xlfn.PERCENTILE.EXC(IF(ISNUMBER(FM176:FT176),FM176:FT176),0.5),#N/A)</f>
        <v>5.7598028371713763</v>
      </c>
      <c r="FW176" s="5">
        <f t="array" ref="FW176">IF(ISNUMBER($AO176),_xlfn.PERCENTILE.EXC(IF(ISNUMBER(FM176:FT176),FM176:FT176),0.75),#N/A)</f>
        <v>6.522439748704139</v>
      </c>
      <c r="FY176" s="4" t="s">
        <v>179</v>
      </c>
      <c r="FZ176" s="5">
        <f t="shared" si="102"/>
        <v>15.792935885350504</v>
      </c>
      <c r="GA176" s="5">
        <f t="shared" si="102"/>
        <v>12.204695804138215</v>
      </c>
      <c r="GB176" s="5">
        <f t="shared" si="102"/>
        <v>15.90685312611741</v>
      </c>
      <c r="GC176" s="5">
        <f t="shared" si="95"/>
        <v>13.616317779056708</v>
      </c>
      <c r="GD176" s="5">
        <f t="shared" si="95"/>
        <v>15.867699666057531</v>
      </c>
      <c r="GE176" s="5">
        <f t="shared" si="95"/>
        <v>12.967528025964427</v>
      </c>
      <c r="GF176" s="5">
        <f t="shared" si="95"/>
        <v>21.640396144151506</v>
      </c>
      <c r="GG176" s="5">
        <f t="shared" si="95"/>
        <v>16.839925625422584</v>
      </c>
      <c r="GH176" s="5">
        <f t="array" ref="GH176">IF(ISNUMBER($BB176),_xlfn.PERCENTILE.EXC(IF(ISNUMBER(FZ176:GG176),FZ176:GG176),0.25),#N/A)</f>
        <v>13.129725464237497</v>
      </c>
      <c r="GI176" s="5">
        <f t="array" ref="GI176">IF(ISNUMBER($BB176),_xlfn.PERCENTILE.EXC(IF(ISNUMBER(FZ176:GG176),FZ176:GG176),0.5),#N/A)</f>
        <v>15.830317775704017</v>
      </c>
      <c r="GJ176" s="5">
        <f t="array" ref="GJ176">IF(ISNUMBER($BB176),_xlfn.PERCENTILE.EXC(IF(ISNUMBER(FZ176:GG176),FZ176:GG176),0.75),#N/A)</f>
        <v>16.606657500596292</v>
      </c>
      <c r="GL176" s="4" t="s">
        <v>179</v>
      </c>
      <c r="GM176" s="5">
        <f t="shared" si="103"/>
        <v>16.553381707079243</v>
      </c>
      <c r="GN176" s="5">
        <f t="shared" si="103"/>
        <v>19.258964365525248</v>
      </c>
      <c r="GO176" s="5">
        <f t="shared" si="103"/>
        <v>22.967086156824788</v>
      </c>
      <c r="GP176" s="5">
        <f t="shared" si="96"/>
        <v>18.643061297495873</v>
      </c>
      <c r="GQ176" s="5">
        <f t="shared" si="96"/>
        <v>19.707661707670738</v>
      </c>
      <c r="GR176" s="5">
        <f t="shared" si="96"/>
        <v>19.891958364392739</v>
      </c>
      <c r="GS176" s="5">
        <f t="shared" si="96"/>
        <v>19.129155596430277</v>
      </c>
      <c r="GT176" s="5">
        <f t="shared" si="96"/>
        <v>16.412271805273836</v>
      </c>
      <c r="GU176" s="5">
        <f t="array" ref="GU176">IF(ISNUMBER($BO176),_xlfn.PERCENTILE.EXC(IF(ISNUMBER(GM176:GT176),GM176:GT176),0.25),#N/A)</f>
        <v>17.075801604683399</v>
      </c>
      <c r="GV176" s="5">
        <f t="array" ref="GV176">IF(ISNUMBER($BO176),_xlfn.PERCENTILE.EXC(IF(ISNUMBER(GM176:GT176),GM176:GT176),0.5),#N/A)</f>
        <v>19.194059980977762</v>
      </c>
      <c r="GW176" s="5">
        <f t="array" ref="GW176">IF(ISNUMBER($BO176),_xlfn.PERCENTILE.EXC(IF(ISNUMBER(GM176:GT176),GM176:GT176),0.75),#N/A)</f>
        <v>19.84588420021224</v>
      </c>
      <c r="GY176" s="4" t="s">
        <v>179</v>
      </c>
      <c r="GZ176" s="5">
        <f t="shared" si="104"/>
        <v>13.613360777265328</v>
      </c>
      <c r="HA176" s="5">
        <f t="shared" si="104"/>
        <v>25.294706329820134</v>
      </c>
      <c r="HB176" s="5">
        <f t="shared" si="104"/>
        <v>24.1010613711485</v>
      </c>
      <c r="HC176" s="5">
        <f t="shared" si="97"/>
        <v>28.44951567424954</v>
      </c>
      <c r="HD176" s="5">
        <f t="shared" si="97"/>
        <v>24.063604887518675</v>
      </c>
      <c r="HE176" s="5">
        <f t="shared" si="97"/>
        <v>27.373831069331445</v>
      </c>
      <c r="HF176" s="5">
        <f t="shared" si="97"/>
        <v>13.314513931466722</v>
      </c>
      <c r="HG176" s="5">
        <f t="shared" si="97"/>
        <v>26.111815415821507</v>
      </c>
      <c r="HH176" s="5">
        <f t="array" ref="HH176">IF(ISNUMBER($CB176),_xlfn.PERCENTILE.EXC(IF(ISNUMBER(GZ176:HG176),GZ176:HG176),0.25),#N/A)</f>
        <v>16.225921804828666</v>
      </c>
      <c r="HI176" s="5">
        <f t="array" ref="HI176">IF(ISNUMBER($CB176),_xlfn.PERCENTILE.EXC(IF(ISNUMBER(GZ176:HG176),GZ176:HG176),0.5),#N/A)</f>
        <v>24.697883850484317</v>
      </c>
      <c r="HJ176" s="5">
        <f t="array" ref="HJ176">IF(ISNUMBER($CB176),_xlfn.PERCENTILE.EXC(IF(ISNUMBER(GZ176:HG176),GZ176:HG176),0.75),#N/A)</f>
        <v>27.058327155953961</v>
      </c>
      <c r="HL176" s="4" t="s">
        <v>179</v>
      </c>
      <c r="HM176" s="5">
        <f t="shared" si="82"/>
        <v>8.8634936464377567</v>
      </c>
      <c r="HN176" s="5">
        <f t="shared" si="82"/>
        <v>23.90557081826444</v>
      </c>
      <c r="HO176" s="5">
        <f t="shared" si="82"/>
        <v>24.610161952853151</v>
      </c>
      <c r="HP176" s="5">
        <f t="shared" si="82"/>
        <v>30.846122462816073</v>
      </c>
      <c r="HQ176" s="5">
        <f t="shared" si="82"/>
        <v>22.860531281921066</v>
      </c>
      <c r="HR176" s="5">
        <f t="shared" si="107"/>
        <v>34.882034577296558</v>
      </c>
      <c r="HS176" s="5">
        <f t="shared" si="107"/>
        <v>10.629555828053684</v>
      </c>
      <c r="HT176" s="5">
        <f t="shared" si="107"/>
        <v>24.837305611899932</v>
      </c>
      <c r="HU176" s="5">
        <f t="array" ref="HU176">IF(ISNUMBER($CO176),_xlfn.PERCENTILE.EXC(IF(ISNUMBER(HM176:HT176),HM176:HT176),0.25),#N/A)</f>
        <v>13.687299691520529</v>
      </c>
      <c r="HV176" s="5">
        <f t="array" ref="HV176">IF(ISNUMBER($CO176),_xlfn.PERCENTILE.EXC(IF(ISNUMBER(HM176:HT176),HM176:HT176),0.5),#N/A)</f>
        <v>24.257866385558795</v>
      </c>
      <c r="HW176" s="5">
        <f t="array" ref="HW176">IF(ISNUMBER($CO176),_xlfn.PERCENTILE.EXC(IF(ISNUMBER(HM176:HT176),HM176:HT176),0.75),#N/A)</f>
        <v>29.343918250087036</v>
      </c>
      <c r="IB176" s="4" t="s">
        <v>179</v>
      </c>
      <c r="IC176" s="5">
        <f t="shared" si="83"/>
        <v>100.00000000000001</v>
      </c>
      <c r="ID176" s="5">
        <f t="shared" si="83"/>
        <v>99.999999999999986</v>
      </c>
      <c r="IE176" s="5">
        <f t="shared" si="83"/>
        <v>100.00000000000001</v>
      </c>
      <c r="IF176" s="5">
        <f t="shared" si="83"/>
        <v>100</v>
      </c>
      <c r="IG176" s="5">
        <f t="shared" si="83"/>
        <v>99.999999999999986</v>
      </c>
      <c r="IH176" s="5">
        <f t="shared" si="108"/>
        <v>100</v>
      </c>
      <c r="II176" s="5">
        <f t="shared" si="108"/>
        <v>100.00000000000001</v>
      </c>
      <c r="IJ176" s="5">
        <f t="shared" si="108"/>
        <v>99.999999999999986</v>
      </c>
    </row>
    <row r="177" spans="1:244" x14ac:dyDescent="0.25">
      <c r="A177" s="4" t="s">
        <v>180</v>
      </c>
      <c r="B177" s="5">
        <f>100*'C'!C180/'Total GDP'!C180</f>
        <v>66.981807985028084</v>
      </c>
      <c r="C177" s="5">
        <f>100*'C'!D180/'Total GDP'!F180</f>
        <v>66.343430892457206</v>
      </c>
      <c r="D177" s="5">
        <f>100*'C'!E180/'Total GDP'!I180</f>
        <v>54.148861854272447</v>
      </c>
      <c r="E177" s="5">
        <f>100*'C'!F180/'Total GDP'!L180</f>
        <v>58.671779961738629</v>
      </c>
      <c r="F177" s="5">
        <f>100*'C'!G180/'Total GDP'!O180</f>
        <v>59.608276175392326</v>
      </c>
      <c r="G177" s="5">
        <f>100*'C'!H180/'Total GDP'!R180</f>
        <v>52.386667169080503</v>
      </c>
      <c r="H177" s="5">
        <f>100*'C'!I180/'Total GDP'!U180</f>
        <v>57.891331920290781</v>
      </c>
      <c r="I177" s="5">
        <f>100*'C'!J180/'Total GDP'!X180</f>
        <v>57.907071316873974</v>
      </c>
      <c r="J177" s="5">
        <f t="array" ref="J177">IF(ISNUMBER($B177),_xlfn.PERCENTILE.EXC(IF(ISNUMBER(B177:I177),B177:I177),0.25),#N/A)</f>
        <v>55.084479370777032</v>
      </c>
      <c r="K177" s="5">
        <f t="array" ref="K177">IF(ISNUMBER($B177),_xlfn.PERCENTILE.EXC(IF(ISNUMBER(B177:I177),B177:I177),0.5),#N/A)</f>
        <v>58.289425639306302</v>
      </c>
      <c r="L177" s="5">
        <f t="array" ref="L177">IF(ISNUMBER($B177),_xlfn.PERCENTILE.EXC(IF(ISNUMBER(B177:I177),B177:I177),0.75),#N/A)</f>
        <v>64.659642213190992</v>
      </c>
      <c r="N177" s="4" t="s">
        <v>180</v>
      </c>
      <c r="O177" s="5">
        <f>100*I!C180/'Total GDP'!C180</f>
        <v>21.465099574675929</v>
      </c>
      <c r="P177" s="5">
        <f>100*I!D180/'Total GDP'!F180</f>
        <v>14.76711650153741</v>
      </c>
      <c r="Q177" s="5">
        <f>100*I!E180/'Total GDP'!I180</f>
        <v>22.064562674574347</v>
      </c>
      <c r="R177" s="5">
        <f>100*I!F180/'Total GDP'!L180</f>
        <v>20.344232946849662</v>
      </c>
      <c r="S177" s="5">
        <f>100*I!G180/'Total GDP'!O180</f>
        <v>22.346279317764498</v>
      </c>
      <c r="T177" s="5">
        <f>100*I!H180/'Total GDP'!R180</f>
        <v>20.565826995690852</v>
      </c>
      <c r="U177" s="5">
        <f>100*I!I180/'Total GDP'!U180</f>
        <v>25.914008699575238</v>
      </c>
      <c r="V177" s="5">
        <f>100*I!J180/'Total GDP'!X180</f>
        <v>27.036352278777667</v>
      </c>
      <c r="W177" s="5">
        <f t="array" ref="W177">IF(ISNUMBER($O177),_xlfn.PERCENTILE.EXC(IF(ISNUMBER(O177:V177),O177:V177),0.25),#N/A)</f>
        <v>20.399631459059961</v>
      </c>
      <c r="X177" s="5">
        <f t="array" ref="X177">IF(ISNUMBER($O177),_xlfn.PERCENTILE.EXC(IF(ISNUMBER(O177:V177),O177:V177),0.5),#N/A)</f>
        <v>21.76483112462514</v>
      </c>
      <c r="Y177" s="5">
        <f t="array" ref="Y177">IF(ISNUMBER($O177),_xlfn.PERCENTILE.EXC(IF(ISNUMBER(O177:V177),O177:V177),0.75),#N/A)</f>
        <v>25.022076354122554</v>
      </c>
      <c r="AA177" s="4" t="s">
        <v>180</v>
      </c>
      <c r="AB177" s="5">
        <f>100*'Total GFCF'!C180/'Total GDP'!C180</f>
        <v>21.487537074908783</v>
      </c>
      <c r="AC177" s="5">
        <f>100*'Total GFCF'!D180/'Total GDP'!F180</f>
        <v>16.619974945905934</v>
      </c>
      <c r="AD177" s="5">
        <f>100*'Total GFCF'!E180/'Total GDP'!I180</f>
        <v>21.856626441685766</v>
      </c>
      <c r="AE177" s="5">
        <f>100*'Total GFCF'!F180/'Total GDP'!L180</f>
        <v>19.487770324043929</v>
      </c>
      <c r="AF177" s="5">
        <f>100*'Total GFCF'!G180/'Total GDP'!O180</f>
        <v>21.353554729648724</v>
      </c>
      <c r="AG177" s="5">
        <f>100*'Total GFCF'!H180/'Total GDP'!R180</f>
        <v>19.798754819440283</v>
      </c>
      <c r="AH177" s="5">
        <f>100*'Total GFCF'!I180/'Total GDP'!U180</f>
        <v>26.090851826314939</v>
      </c>
      <c r="AI177" s="5">
        <f>100*'Total GFCF'!J180/'Total GDP'!X180</f>
        <v>26.936153978375611</v>
      </c>
      <c r="AJ177" s="5">
        <f t="array" ref="AJ177">IF(ISNUMBER($AB177),_xlfn.PERCENTILE.EXC(IF(ISNUMBER(AB177:AI177),AB177:AI177),0.25),#N/A)</f>
        <v>19.565516447893017</v>
      </c>
      <c r="AK177" s="5">
        <f t="array" ref="AK177">IF(ISNUMBER($AB177),_xlfn.PERCENTILE.EXC(IF(ISNUMBER(AB177:AI177),AB177:AI177),0.5),#N/A)</f>
        <v>21.420545902278754</v>
      </c>
      <c r="AL177" s="5">
        <f t="array" ref="AL177">IF(ISNUMBER($AB177),_xlfn.PERCENTILE.EXC(IF(ISNUMBER(AB177:AI177),AB177:AI177),0.75),#N/A)</f>
        <v>25.032295480157646</v>
      </c>
      <c r="AN177" s="4" t="s">
        <v>180</v>
      </c>
      <c r="AO177" s="5">
        <f>100*'Housing Investment'!C180/'Total GDP'!C180</f>
        <v>5.4819884506560133</v>
      </c>
      <c r="AP177" s="5">
        <f>100*'Housing Investment'!D180/'Total GDP'!F180</f>
        <v>5.5040554733072673</v>
      </c>
      <c r="AQ177" s="5">
        <f>100*'Housing Investment'!E180/'Total GDP'!I180</f>
        <v>5.9943504117856685</v>
      </c>
      <c r="AR177" s="5">
        <f>100*'Housing Investment'!F180/'Total GDP'!L180</f>
        <v>5.9363942436310957</v>
      </c>
      <c r="AS177" s="5">
        <f>100*'Housing Investment'!G180/'Total GDP'!O180</f>
        <v>5.4732803715318754</v>
      </c>
      <c r="AT177" s="5">
        <f>100*'Housing Investment'!H180/'Total GDP'!R180</f>
        <v>6.5828773098298452</v>
      </c>
      <c r="AU177" s="5">
        <f>100*'Housing Investment'!I180/'Total GDP'!U180</f>
        <v>4.1797543348910855</v>
      </c>
      <c r="AV177" s="5">
        <f>100*'Housing Investment'!J180/'Total GDP'!X180</f>
        <v>10.021087759457</v>
      </c>
      <c r="AW177" s="5">
        <f t="array" ref="AW177">IF(ISNUMBER($AO177),_xlfn.PERCENTILE.EXC(IF(ISNUMBER(AO177:AV177),AO177:AV177),0.25),#N/A)</f>
        <v>5.4754573913129096</v>
      </c>
      <c r="AX177" s="5">
        <f t="array" ref="AX177">IF(ISNUMBER($AO177),_xlfn.PERCENTILE.EXC(IF(ISNUMBER(AO177:AV177),AO177:AV177),0.5),#N/A)</f>
        <v>5.7202248584691819</v>
      </c>
      <c r="AY177" s="5">
        <f t="array" ref="AY177">IF(ISNUMBER($AO177),_xlfn.PERCENTILE.EXC(IF(ISNUMBER(AO177:AV177),AO177:AV177),0.75),#N/A)</f>
        <v>6.4357455853188013</v>
      </c>
      <c r="BA177" s="4" t="s">
        <v>180</v>
      </c>
      <c r="BB177" s="5">
        <f>100*'Total Non-Res GFCF'!C180/'Total GDP'!C180</f>
        <v>16.005548624252771</v>
      </c>
      <c r="BC177" s="5">
        <f>100*'Total Non-Res GFCF'!D180/'Total GDP'!F180</f>
        <v>11.115919472598666</v>
      </c>
      <c r="BD177" s="5">
        <f>100*'Total Non-Res GFCF'!E180/'Total GDP'!I180</f>
        <v>15.862265131774681</v>
      </c>
      <c r="BE177" s="5">
        <f>100*'Total Non-Res GFCF'!F180/'Total GDP'!L180</f>
        <v>13.551376080412835</v>
      </c>
      <c r="BF177" s="5">
        <f>100*'Total Non-Res GFCF'!G180/'Total GDP'!O180</f>
        <v>15.880261738148272</v>
      </c>
      <c r="BG177" s="5">
        <f>100*'Total Non-Res GFCF'!H180/'Total GDP'!R180</f>
        <v>13.215877509610442</v>
      </c>
      <c r="BH177" s="5">
        <f>100*'Total Non-Res GFCF'!I180/'Total GDP'!U180</f>
        <v>21.911097491423853</v>
      </c>
      <c r="BI177" s="5">
        <f>100*'Total Non-Res GFCF'!J180/'Total GDP'!X180</f>
        <v>16.915066218918614</v>
      </c>
      <c r="BJ177" s="5">
        <f t="array" ref="BJ177">IF(ISNUMBER($BB177),_xlfn.PERCENTILE.EXC(IF(ISNUMBER(BB177:BI177),BB177:BI177),0.25),#N/A)</f>
        <v>13.29975215231104</v>
      </c>
      <c r="BK177" s="5">
        <f t="array" ref="BK177">IF(ISNUMBER($BB177),_xlfn.PERCENTILE.EXC(IF(ISNUMBER(BB177:BI177),BB177:BI177),0.5),#N/A)</f>
        <v>15.871263434961477</v>
      </c>
      <c r="BL177" s="5">
        <f t="array" ref="BL177">IF(ISNUMBER($BB177),_xlfn.PERCENTILE.EXC(IF(ISNUMBER(BB177:BI177),BB177:BI177),0.75),#N/A)</f>
        <v>16.687686820252154</v>
      </c>
      <c r="BN177" s="4" t="s">
        <v>180</v>
      </c>
      <c r="BO177" s="5">
        <f>100*G!C180/'Total GDP'!C180</f>
        <v>16.720613736722736</v>
      </c>
      <c r="BP177" s="5">
        <f>100*G!D180/'Total GDP'!F180</f>
        <v>19.16005516962128</v>
      </c>
      <c r="BQ177" s="5">
        <f>100*G!E180/'Total GDP'!I180</f>
        <v>23.104461801525517</v>
      </c>
      <c r="BR177" s="5">
        <f>100*G!F180/'Total GDP'!L180</f>
        <v>18.767298803869213</v>
      </c>
      <c r="BS177" s="5">
        <f>100*G!G180/'Total GDP'!O180</f>
        <v>19.809880173398369</v>
      </c>
      <c r="BT177" s="5">
        <f>100*G!H180/'Total GDP'!R180</f>
        <v>19.889118213947246</v>
      </c>
      <c r="BU177" s="5">
        <f>100*G!I180/'Total GDP'!U180</f>
        <v>19.286328387684399</v>
      </c>
      <c r="BV177" s="5">
        <f>100*G!J180/'Total GDP'!X180</f>
        <v>16.519303894318043</v>
      </c>
      <c r="BW177" s="5">
        <f t="array" ref="BW177">IF(ISNUMBER($BO177),_xlfn.PERCENTILE.EXC(IF(ISNUMBER(BO177:BV177),BO177:BV177),0.25),#N/A)</f>
        <v>17.232285003509354</v>
      </c>
      <c r="BX177" s="5">
        <f t="array" ref="BX177">IF(ISNUMBER($BO177),_xlfn.PERCENTILE.EXC(IF(ISNUMBER(BO177:BV177),BO177:BV177),0.5),#N/A)</f>
        <v>19.22319177865284</v>
      </c>
      <c r="BY177" s="5">
        <f t="array" ref="BY177">IF(ISNUMBER($BO177),_xlfn.PERCENTILE.EXC(IF(ISNUMBER(BO177:BV177),BO177:BV177),0.75),#N/A)</f>
        <v>19.869308703810027</v>
      </c>
      <c r="CA177" s="4" t="s">
        <v>180</v>
      </c>
      <c r="CB177" s="5">
        <f>100*IMP!C180/'Total GDP'!C180</f>
        <v>13.731119064051347</v>
      </c>
      <c r="CC177" s="5">
        <f>100*IMP!D180/'Total GDP'!F180</f>
        <v>24.361690012527045</v>
      </c>
      <c r="CD177" s="5">
        <f>100*IMP!E180/'Total GDP'!I180</f>
        <v>23.971080734402875</v>
      </c>
      <c r="CE177" s="5">
        <f>100*IMP!F180/'Total GDP'!L180</f>
        <v>28.276361904858053</v>
      </c>
      <c r="CF177" s="5">
        <f>100*IMP!G180/'Total GDP'!O180</f>
        <v>23.715697347913604</v>
      </c>
      <c r="CG177" s="5">
        <f>100*IMP!H180/'Total GDP'!R180</f>
        <v>27.322804919579422</v>
      </c>
      <c r="CH177" s="5">
        <f>100*IMP!I180/'Total GDP'!U180</f>
        <v>12.859964078074857</v>
      </c>
      <c r="CI177" s="5">
        <f>100*IMP!J180/'Total GDP'!X180</f>
        <v>26.449835867637624</v>
      </c>
      <c r="CJ177" s="5">
        <f t="array" ref="CJ177">IF(ISNUMBER($CB177),_xlfn.PERCENTILE.EXC(IF(ISNUMBER(CB177:CI177),CB177:CI177),0.25),#N/A)</f>
        <v>16.227263635016911</v>
      </c>
      <c r="CK177" s="5">
        <f t="array" ref="CK177">IF(ISNUMBER($CB177),_xlfn.PERCENTILE.EXC(IF(ISNUMBER(CB177:CI177),CB177:CI177),0.5),#N/A)</f>
        <v>24.166385373464962</v>
      </c>
      <c r="CL177" s="5">
        <f t="array" ref="CL177">IF(ISNUMBER($CB177),_xlfn.PERCENTILE.EXC(IF(ISNUMBER(CB177:CI177),CB177:CI177),0.75),#N/A)</f>
        <v>27.104562656593973</v>
      </c>
      <c r="CN177" s="4" t="s">
        <v>180</v>
      </c>
      <c r="CO177" s="5">
        <f>100*EXP!C180/'Total GDP'!C180</f>
        <v>8.7911889890647803</v>
      </c>
      <c r="CP177" s="5">
        <f>100*EXP!D180/'Total GDP'!F180</f>
        <v>22.659276974275269</v>
      </c>
      <c r="CQ177" s="5">
        <f>100*EXP!E180/'Total GDP'!I180</f>
        <v>24.425532564143644</v>
      </c>
      <c r="CR177" s="5">
        <f>100*EXP!F180/'Total GDP'!L180</f>
        <v>30.813407635113649</v>
      </c>
      <c r="CS177" s="5">
        <f>100*EXP!G180/'Total GDP'!O180</f>
        <v>22.262381766669403</v>
      </c>
      <c r="CT177" s="5">
        <f>100*EXP!H180/'Total GDP'!R180</f>
        <v>34.064013684615396</v>
      </c>
      <c r="CU177" s="5">
        <f>100*EXP!I180/'Total GDP'!U180</f>
        <v>10.651872281382738</v>
      </c>
      <c r="CV177" s="5">
        <f>100*EXP!J180/'Total GDP'!X180</f>
        <v>24.899068030034332</v>
      </c>
      <c r="CW177" s="5">
        <f t="array" ref="CW177">IF(ISNUMBER($CO177),_xlfn.PERCENTILE.EXC(IF(ISNUMBER(CO177:CV177),CO177:CV177),0.25),#N/A)</f>
        <v>13.554499652704404</v>
      </c>
      <c r="CX177" s="5">
        <f t="array" ref="CX177">IF(ISNUMBER($CO177),_xlfn.PERCENTILE.EXC(IF(ISNUMBER(CO177:CV177),CO177:CV177),0.5),#N/A)</f>
        <v>23.542404769209455</v>
      </c>
      <c r="CY177" s="5">
        <f t="array" ref="CY177">IF(ISNUMBER($CO177),_xlfn.PERCENTILE.EXC(IF(ISNUMBER(CO177:CV177),CO177:CV177),0.75),#N/A)</f>
        <v>29.334822733843819</v>
      </c>
      <c r="DC177" s="4" t="s">
        <v>180</v>
      </c>
      <c r="DD177" s="5">
        <f t="shared" si="80"/>
        <v>100.00000000000001</v>
      </c>
      <c r="DE177" s="5">
        <f t="shared" si="80"/>
        <v>100</v>
      </c>
      <c r="DF177" s="5">
        <f t="shared" si="80"/>
        <v>99.999950138117384</v>
      </c>
      <c r="DG177" s="5">
        <f t="shared" si="80"/>
        <v>100</v>
      </c>
      <c r="DH177" s="5">
        <f t="shared" si="80"/>
        <v>99.999940899916965</v>
      </c>
      <c r="DI177" s="5">
        <f t="shared" si="105"/>
        <v>100.00000000000001</v>
      </c>
      <c r="DJ177" s="5">
        <f t="shared" si="105"/>
        <v>100</v>
      </c>
      <c r="DK177" s="5">
        <f t="shared" si="105"/>
        <v>100.00000000000001</v>
      </c>
      <c r="DM177" s="4" t="s">
        <v>180</v>
      </c>
      <c r="DN177" s="5">
        <f t="shared" si="81"/>
        <v>100.22759122144019</v>
      </c>
      <c r="DO177" s="5">
        <f t="shared" si="81"/>
        <v>98.568189525364133</v>
      </c>
      <c r="DP177" s="5">
        <f t="shared" si="81"/>
        <v>99.772338160113065</v>
      </c>
      <c r="DQ177" s="5">
        <f t="shared" si="81"/>
        <v>100.3203574427131</v>
      </c>
      <c r="DR177" s="5">
        <f t="shared" si="81"/>
        <v>100.31112008531099</v>
      </c>
      <c r="DS177" s="5">
        <f t="shared" si="106"/>
        <v>99.582821143754558</v>
      </c>
      <c r="DT177" s="5">
        <f t="shared" si="106"/>
        <v>100.88357721085831</v>
      </c>
      <c r="DU177" s="5">
        <f t="shared" si="106"/>
        <v>99.911959652366392</v>
      </c>
      <c r="DY177" s="4" t="s">
        <v>180</v>
      </c>
      <c r="DZ177" s="5">
        <f t="shared" si="98"/>
        <v>66.829709433044485</v>
      </c>
      <c r="EA177" s="5">
        <f t="shared" si="98"/>
        <v>67.307141596006829</v>
      </c>
      <c r="EB177" s="5">
        <f t="shared" si="98"/>
        <v>54.272419442927365</v>
      </c>
      <c r="EC177" s="5">
        <f t="shared" si="91"/>
        <v>58.484420766983952</v>
      </c>
      <c r="ED177" s="5">
        <f t="shared" si="91"/>
        <v>59.423398048688561</v>
      </c>
      <c r="EE177" s="5">
        <f t="shared" si="91"/>
        <v>52.606128815588377</v>
      </c>
      <c r="EF177" s="5">
        <f t="shared" si="91"/>
        <v>57.384297346327457</v>
      </c>
      <c r="EG177" s="5">
        <f t="shared" si="91"/>
        <v>57.958097827683289</v>
      </c>
      <c r="EH177" s="5">
        <f t="array" ref="EH177">IF(ISNUMBER($B177),_xlfn.PERCENTILE.EXC(IF(ISNUMBER(DZ177:EG177),DZ177:EG177),0.25),#N/A)</f>
        <v>55.050388918777386</v>
      </c>
      <c r="EI177" s="5">
        <f t="array" ref="EI177">IF(ISNUMBER($B177),_xlfn.PERCENTILE.EXC(IF(ISNUMBER(DZ177:EG177),DZ177:EG177),0.5),#N/A)</f>
        <v>58.221259297333617</v>
      </c>
      <c r="EJ177" s="5">
        <f t="array" ref="EJ177">IF(ISNUMBER($B177),_xlfn.PERCENTILE.EXC(IF(ISNUMBER(DZ177:EG177),DZ177:EG177),0.75),#N/A)</f>
        <v>64.978131586955499</v>
      </c>
      <c r="EL177" s="4" t="s">
        <v>180</v>
      </c>
      <c r="EM177" s="5">
        <f t="shared" si="99"/>
        <v>21.416357824315565</v>
      </c>
      <c r="EN177" s="5">
        <f t="shared" si="99"/>
        <v>14.981624977232082</v>
      </c>
      <c r="EO177" s="5">
        <f t="shared" si="99"/>
        <v>22.114909885308577</v>
      </c>
      <c r="EP177" s="5">
        <f t="shared" si="92"/>
        <v>20.279266806308005</v>
      </c>
      <c r="EQ177" s="5">
        <f t="shared" si="92"/>
        <v>22.276971186005891</v>
      </c>
      <c r="ER177" s="5">
        <f t="shared" si="92"/>
        <v>20.65198270091453</v>
      </c>
      <c r="ES177" s="5">
        <f t="shared" si="92"/>
        <v>25.687043834113826</v>
      </c>
      <c r="ET177" s="5">
        <f t="shared" si="92"/>
        <v>27.060176151932094</v>
      </c>
      <c r="EU177" s="5">
        <f t="array" ref="EU177">IF(ISNUMBER($O177),_xlfn.PERCENTILE.EXC(IF(ISNUMBER(EM177:ET177),EM177:ET177),0.25),#N/A)</f>
        <v>20.372445779959637</v>
      </c>
      <c r="EV177" s="5">
        <f t="array" ref="EV177">IF(ISNUMBER($O177),_xlfn.PERCENTILE.EXC(IF(ISNUMBER(EM177:ET177),EM177:ET177),0.5),#N/A)</f>
        <v>21.765633854812073</v>
      </c>
      <c r="EW177" s="5">
        <f t="array" ref="EW177">IF(ISNUMBER($O177),_xlfn.PERCENTILE.EXC(IF(ISNUMBER(EM177:ET177),EM177:ET177),0.75),#N/A)</f>
        <v>24.834525672086841</v>
      </c>
      <c r="EY177" s="4" t="s">
        <v>180</v>
      </c>
      <c r="EZ177" s="5">
        <f t="shared" si="100"/>
        <v>21.438744374724905</v>
      </c>
      <c r="FA177" s="5">
        <f t="shared" si="100"/>
        <v>16.8613982116707</v>
      </c>
      <c r="FB177" s="5">
        <f t="shared" si="100"/>
        <v>21.906499180775537</v>
      </c>
      <c r="FC177" s="5">
        <f t="shared" si="93"/>
        <v>19.425539163546361</v>
      </c>
      <c r="FD177" s="5">
        <f t="shared" si="93"/>
        <v>21.287325584130951</v>
      </c>
      <c r="FE177" s="5">
        <f t="shared" si="93"/>
        <v>19.881697055819934</v>
      </c>
      <c r="FF177" s="5">
        <f t="shared" si="93"/>
        <v>25.86233810066236</v>
      </c>
      <c r="FG177" s="5">
        <f t="shared" si="93"/>
        <v>26.959889558864873</v>
      </c>
      <c r="FH177" s="5">
        <f t="array" ref="FH177">IF(ISNUMBER($AB177),_xlfn.PERCENTILE.EXC(IF(ISNUMBER(EZ177:FG177),EZ177:FG177),0.25),#N/A)</f>
        <v>19.539578636614756</v>
      </c>
      <c r="FI177" s="5">
        <f t="array" ref="FI177">IF(ISNUMBER($AB177),_xlfn.PERCENTILE.EXC(IF(ISNUMBER(EZ177:FG177),EZ177:FG177),0.5),#N/A)</f>
        <v>21.36303497942793</v>
      </c>
      <c r="FJ177" s="5">
        <f t="array" ref="FJ177">IF(ISNUMBER($AB177),_xlfn.PERCENTILE.EXC(IF(ISNUMBER(EZ177:FG177),EZ177:FG177),0.75),#N/A)</f>
        <v>24.873378370690652</v>
      </c>
      <c r="FL177" s="4" t="s">
        <v>180</v>
      </c>
      <c r="FM177" s="5">
        <f t="shared" si="101"/>
        <v>5.4695402571775391</v>
      </c>
      <c r="FN177" s="5">
        <f t="shared" si="101"/>
        <v>5.584007883081723</v>
      </c>
      <c r="FO177" s="5">
        <f t="shared" si="101"/>
        <v>6.0080283997815407</v>
      </c>
      <c r="FP177" s="5">
        <f t="shared" si="94"/>
        <v>5.9174372928455838</v>
      </c>
      <c r="FQ177" s="5">
        <f t="shared" si="94"/>
        <v>5.4563047116581371</v>
      </c>
      <c r="FR177" s="5">
        <f t="shared" si="94"/>
        <v>6.6104547292620026</v>
      </c>
      <c r="FS177" s="5">
        <f t="shared" si="94"/>
        <v>4.143146437159853</v>
      </c>
      <c r="FT177" s="5">
        <f t="shared" si="94"/>
        <v>10.02991813424976</v>
      </c>
      <c r="FU177" s="5">
        <f t="array" ref="FU177">IF(ISNUMBER($AO177),_xlfn.PERCENTILE.EXC(IF(ISNUMBER(FM177:FT177),FM177:FT177),0.25),#N/A)</f>
        <v>5.4596135980379881</v>
      </c>
      <c r="FV177" s="5">
        <f t="array" ref="FV177">IF(ISNUMBER($AO177),_xlfn.PERCENTILE.EXC(IF(ISNUMBER(FM177:FT177),FM177:FT177),0.5),#N/A)</f>
        <v>5.7507225879636534</v>
      </c>
      <c r="FW177" s="5">
        <f t="array" ref="FW177">IF(ISNUMBER($AO177),_xlfn.PERCENTILE.EXC(IF(ISNUMBER(FM177:FT177),FM177:FT177),0.75),#N/A)</f>
        <v>6.4598481468918871</v>
      </c>
      <c r="FY177" s="4" t="s">
        <v>180</v>
      </c>
      <c r="FZ177" s="5">
        <f t="shared" si="102"/>
        <v>15.969204117547369</v>
      </c>
      <c r="GA177" s="5">
        <f t="shared" si="102"/>
        <v>11.277390328588975</v>
      </c>
      <c r="GB177" s="5">
        <f t="shared" si="102"/>
        <v>15.898459858001093</v>
      </c>
      <c r="GC177" s="5">
        <f t="shared" si="95"/>
        <v>13.508101870700777</v>
      </c>
      <c r="GD177" s="5">
        <f t="shared" si="95"/>
        <v>15.831008291645714</v>
      </c>
      <c r="GE177" s="5">
        <f t="shared" si="95"/>
        <v>13.271242326557937</v>
      </c>
      <c r="GF177" s="5">
        <f t="shared" si="95"/>
        <v>21.719191663502507</v>
      </c>
      <c r="GG177" s="5">
        <f t="shared" si="95"/>
        <v>16.929971424615115</v>
      </c>
      <c r="GH177" s="5">
        <f t="array" ref="GH177">IF(ISNUMBER($BB177),_xlfn.PERCENTILE.EXC(IF(ISNUMBER(FZ177:GG177),FZ177:GG177),0.25),#N/A)</f>
        <v>13.330457212593647</v>
      </c>
      <c r="GI177" s="5">
        <f t="array" ref="GI177">IF(ISNUMBER($BB177),_xlfn.PERCENTILE.EXC(IF(ISNUMBER(FZ177:GG177),FZ177:GG177),0.5),#N/A)</f>
        <v>15.864734074823403</v>
      </c>
      <c r="GJ177" s="5">
        <f t="array" ref="GJ177">IF(ISNUMBER($BB177),_xlfn.PERCENTILE.EXC(IF(ISNUMBER(FZ177:GG177),FZ177:GG177),0.75),#N/A)</f>
        <v>16.68977959784818</v>
      </c>
      <c r="GL177" s="4" t="s">
        <v>180</v>
      </c>
      <c r="GM177" s="5">
        <f t="shared" si="103"/>
        <v>16.682645500060612</v>
      </c>
      <c r="GN177" s="5">
        <f t="shared" si="103"/>
        <v>19.438375871447761</v>
      </c>
      <c r="GO177" s="5">
        <f t="shared" si="103"/>
        <v>23.157181867831788</v>
      </c>
      <c r="GP177" s="5">
        <f t="shared" si="96"/>
        <v>18.707368357001801</v>
      </c>
      <c r="GQ177" s="5">
        <f t="shared" si="96"/>
        <v>19.748438813713555</v>
      </c>
      <c r="GR177" s="5">
        <f t="shared" si="96"/>
        <v>19.972439006559128</v>
      </c>
      <c r="GS177" s="5">
        <f t="shared" si="96"/>
        <v>19.117411298147914</v>
      </c>
      <c r="GT177" s="5">
        <f t="shared" si="96"/>
        <v>16.533860362458405</v>
      </c>
      <c r="GU177" s="5">
        <f t="array" ref="GU177">IF(ISNUMBER($BO177),_xlfn.PERCENTILE.EXC(IF(ISNUMBER(GM177:GT177),GM177:GT177),0.25),#N/A)</f>
        <v>17.188826214295908</v>
      </c>
      <c r="GV177" s="5">
        <f t="array" ref="GV177">IF(ISNUMBER($BO177),_xlfn.PERCENTILE.EXC(IF(ISNUMBER(GM177:GT177),GM177:GT177),0.5),#N/A)</f>
        <v>19.277893584797837</v>
      </c>
      <c r="GW177" s="5">
        <f t="array" ref="GW177">IF(ISNUMBER($BO177),_xlfn.PERCENTILE.EXC(IF(ISNUMBER(GM177:GT177),GM177:GT177),0.75),#N/A)</f>
        <v>19.916438958347733</v>
      </c>
      <c r="GY177" s="4" t="s">
        <v>180</v>
      </c>
      <c r="GZ177" s="5">
        <f t="shared" si="104"/>
        <v>13.699939205077946</v>
      </c>
      <c r="HA177" s="5">
        <f t="shared" si="104"/>
        <v>24.715570134579938</v>
      </c>
      <c r="HB177" s="5">
        <f t="shared" si="104"/>
        <v>24.025778263244135</v>
      </c>
      <c r="HC177" s="5">
        <f t="shared" si="97"/>
        <v>28.186065745434547</v>
      </c>
      <c r="HD177" s="5">
        <f t="shared" si="97"/>
        <v>23.642141895877806</v>
      </c>
      <c r="HE177" s="5">
        <f t="shared" si="97"/>
        <v>27.437267397894963</v>
      </c>
      <c r="HF177" s="5">
        <f t="shared" si="97"/>
        <v>12.747331561405726</v>
      </c>
      <c r="HG177" s="5">
        <f t="shared" si="97"/>
        <v>26.473142914689259</v>
      </c>
      <c r="HH177" s="5">
        <f t="array" ref="HH177">IF(ISNUMBER($CB177),_xlfn.PERCENTILE.EXC(IF(ISNUMBER(GZ177:HG177),GZ177:HG177),0.25),#N/A)</f>
        <v>16.185489877777911</v>
      </c>
      <c r="HI177" s="5">
        <f t="array" ref="HI177">IF(ISNUMBER($CB177),_xlfn.PERCENTILE.EXC(IF(ISNUMBER(GZ177:HG177),GZ177:HG177),0.5),#N/A)</f>
        <v>24.370674198912035</v>
      </c>
      <c r="HJ177" s="5">
        <f t="array" ref="HJ177">IF(ISNUMBER($CB177),_xlfn.PERCENTILE.EXC(IF(ISNUMBER(GZ177:HG177),GZ177:HG177),0.75),#N/A)</f>
        <v>27.196236277093536</v>
      </c>
      <c r="HL177" s="4" t="s">
        <v>180</v>
      </c>
      <c r="HM177" s="5">
        <f t="shared" si="82"/>
        <v>8.7712264476572717</v>
      </c>
      <c r="HN177" s="5">
        <f t="shared" si="82"/>
        <v>22.98842768989325</v>
      </c>
      <c r="HO177" s="5">
        <f t="shared" si="82"/>
        <v>24.481267067176415</v>
      </c>
      <c r="HP177" s="5">
        <f t="shared" si="82"/>
        <v>30.715009815140785</v>
      </c>
      <c r="HQ177" s="5">
        <f t="shared" si="82"/>
        <v>22.193333847469805</v>
      </c>
      <c r="HR177" s="5">
        <f t="shared" si="107"/>
        <v>34.206716874832942</v>
      </c>
      <c r="HS177" s="5">
        <f t="shared" si="107"/>
        <v>10.55857908281652</v>
      </c>
      <c r="HT177" s="5">
        <f t="shared" si="107"/>
        <v>24.921008572615463</v>
      </c>
      <c r="HU177" s="5">
        <f t="array" ref="HU177">IF(ISNUMBER($CO177),_xlfn.PERCENTILE.EXC(IF(ISNUMBER(HM177:HT177),HM177:HT177),0.25),#N/A)</f>
        <v>13.467267773979842</v>
      </c>
      <c r="HV177" s="5">
        <f t="array" ref="HV177">IF(ISNUMBER($CO177),_xlfn.PERCENTILE.EXC(IF(ISNUMBER(HM177:HT177),HM177:HT177),0.5),#N/A)</f>
        <v>23.73484737853483</v>
      </c>
      <c r="HW177" s="5">
        <f t="array" ref="HW177">IF(ISNUMBER($CO177),_xlfn.PERCENTILE.EXC(IF(ISNUMBER(HM177:HT177),HM177:HT177),0.75),#N/A)</f>
        <v>29.266509504509454</v>
      </c>
      <c r="IB177" s="4" t="s">
        <v>180</v>
      </c>
      <c r="IC177" s="5">
        <f t="shared" si="83"/>
        <v>99.999999999999986</v>
      </c>
      <c r="ID177" s="5">
        <f t="shared" si="83"/>
        <v>100</v>
      </c>
      <c r="IE177" s="5">
        <f t="shared" si="83"/>
        <v>100.00000000000001</v>
      </c>
      <c r="IF177" s="5">
        <f t="shared" si="83"/>
        <v>100</v>
      </c>
      <c r="IG177" s="5">
        <f t="shared" si="83"/>
        <v>100</v>
      </c>
      <c r="IH177" s="5">
        <f t="shared" si="108"/>
        <v>100.00000000000003</v>
      </c>
      <c r="II177" s="5">
        <f t="shared" si="108"/>
        <v>99.999999999999986</v>
      </c>
      <c r="IJ177" s="5">
        <f t="shared" si="108"/>
        <v>100</v>
      </c>
    </row>
    <row r="178" spans="1:244" x14ac:dyDescent="0.25">
      <c r="A178" s="4" t="s">
        <v>181</v>
      </c>
      <c r="B178" s="5">
        <f>100*'C'!C181/'Total GDP'!C181</f>
        <v>66.849748327837801</v>
      </c>
      <c r="C178" s="5">
        <f>100*'C'!D181/'Total GDP'!F181</f>
        <v>66.322547019940572</v>
      </c>
      <c r="D178" s="5">
        <f>100*'C'!E181/'Total GDP'!I181</f>
        <v>54.294041237035316</v>
      </c>
      <c r="E178" s="5">
        <f>100*'C'!F181/'Total GDP'!L181</f>
        <v>58.374267537250965</v>
      </c>
      <c r="F178" s="5">
        <f>100*'C'!G181/'Total GDP'!O181</f>
        <v>59.754142169962584</v>
      </c>
      <c r="G178" s="5">
        <f>100*'C'!H181/'Total GDP'!R181</f>
        <v>52.649476394363411</v>
      </c>
      <c r="H178" s="5">
        <f>100*'C'!I181/'Total GDP'!U181</f>
        <v>57.677974868151061</v>
      </c>
      <c r="I178" s="5">
        <f>100*'C'!J181/'Total GDP'!X181</f>
        <v>58.108209390249989</v>
      </c>
      <c r="J178" s="5">
        <f t="array" ref="J178">IF(ISNUMBER($B178),_xlfn.PERCENTILE.EXC(IF(ISNUMBER(B178:I178),B178:I178),0.25),#N/A)</f>
        <v>55.140024644814254</v>
      </c>
      <c r="K178" s="5">
        <f t="array" ref="K178">IF(ISNUMBER($B178),_xlfn.PERCENTILE.EXC(IF(ISNUMBER(B178:I178),B178:I178),0.5),#N/A)</f>
        <v>58.241238463750477</v>
      </c>
      <c r="L178" s="5">
        <f t="array" ref="L178">IF(ISNUMBER($B178),_xlfn.PERCENTILE.EXC(IF(ISNUMBER(B178:I178),B178:I178),0.75),#N/A)</f>
        <v>64.680445807446077</v>
      </c>
      <c r="N178" s="4" t="s">
        <v>181</v>
      </c>
      <c r="O178" s="5">
        <f>100*I!C181/'Total GDP'!C181</f>
        <v>21.801803526483777</v>
      </c>
      <c r="P178" s="5">
        <f>100*I!D181/'Total GDP'!F181</f>
        <v>14.765621946146945</v>
      </c>
      <c r="Q178" s="5">
        <f>100*I!E181/'Total GDP'!I181</f>
        <v>21.78915995405724</v>
      </c>
      <c r="R178" s="5">
        <f>100*I!F181/'Total GDP'!L181</f>
        <v>19.863864054913776</v>
      </c>
      <c r="S178" s="5">
        <f>100*I!G181/'Total GDP'!O181</f>
        <v>20.969489628187933</v>
      </c>
      <c r="T178" s="5">
        <f>100*I!H181/'Total GDP'!R181</f>
        <v>20.098524271432066</v>
      </c>
      <c r="U178" s="5">
        <f>100*I!I181/'Total GDP'!U181</f>
        <v>25.946047923485221</v>
      </c>
      <c r="V178" s="5">
        <f>100*I!J181/'Total GDP'!X181</f>
        <v>27.332156359820786</v>
      </c>
      <c r="W178" s="5">
        <f t="array" ref="W178">IF(ISNUMBER($O178),_xlfn.PERCENTILE.EXC(IF(ISNUMBER(O178:V178),O178:V178),0.25),#N/A)</f>
        <v>19.922529109043349</v>
      </c>
      <c r="X178" s="5">
        <f t="array" ref="X178">IF(ISNUMBER($O178),_xlfn.PERCENTILE.EXC(IF(ISNUMBER(O178:V178),O178:V178),0.5),#N/A)</f>
        <v>21.379324791122585</v>
      </c>
      <c r="Y178" s="5">
        <f t="array" ref="Y178">IF(ISNUMBER($O178),_xlfn.PERCENTILE.EXC(IF(ISNUMBER(O178:V178),O178:V178),0.75),#N/A)</f>
        <v>24.90998682423486</v>
      </c>
      <c r="AA178" s="4" t="s">
        <v>181</v>
      </c>
      <c r="AB178" s="5">
        <f>100*'Total GFCF'!C181/'Total GDP'!C181</f>
        <v>21.762229351190669</v>
      </c>
      <c r="AC178" s="5">
        <f>100*'Total GFCF'!D181/'Total GDP'!F181</f>
        <v>16.419769172559295</v>
      </c>
      <c r="AD178" s="5">
        <f>100*'Total GFCF'!E181/'Total GDP'!I181</f>
        <v>22.077844087845243</v>
      </c>
      <c r="AE178" s="5">
        <f>100*'Total GFCF'!F181/'Total GDP'!L181</f>
        <v>19.405658797923991</v>
      </c>
      <c r="AF178" s="5">
        <f>100*'Total GFCF'!G181/'Total GDP'!O181</f>
        <v>21.295115113499996</v>
      </c>
      <c r="AG178" s="5">
        <f>100*'Total GFCF'!H181/'Total GDP'!R181</f>
        <v>20.344372080504588</v>
      </c>
      <c r="AH178" s="5">
        <f>100*'Total GFCF'!I181/'Total GDP'!U181</f>
        <v>25.631263884413844</v>
      </c>
      <c r="AI178" s="5">
        <f>100*'Total GFCF'!J181/'Total GDP'!X181</f>
        <v>27.105228094135676</v>
      </c>
      <c r="AJ178" s="5">
        <f t="array" ref="AJ178">IF(ISNUMBER($AB178),_xlfn.PERCENTILE.EXC(IF(ISNUMBER(AB178:AI178),AB178:AI178),0.25),#N/A)</f>
        <v>19.640337118569139</v>
      </c>
      <c r="AK178" s="5">
        <f t="array" ref="AK178">IF(ISNUMBER($AB178),_xlfn.PERCENTILE.EXC(IF(ISNUMBER(AB178:AI178),AB178:AI178),0.5),#N/A)</f>
        <v>21.528672232345333</v>
      </c>
      <c r="AL178" s="5">
        <f t="array" ref="AL178">IF(ISNUMBER($AB178),_xlfn.PERCENTILE.EXC(IF(ISNUMBER(AB178:AI178),AB178:AI178),0.75),#N/A)</f>
        <v>24.742908935271693</v>
      </c>
      <c r="AN178" s="4" t="s">
        <v>181</v>
      </c>
      <c r="AO178" s="5">
        <f>100*'Housing Investment'!C181/'Total GDP'!C181</f>
        <v>5.700924676180871</v>
      </c>
      <c r="AP178" s="5">
        <f>100*'Housing Investment'!D181/'Total GDP'!F181</f>
        <v>5.5992943876758385</v>
      </c>
      <c r="AQ178" s="5">
        <f>100*'Housing Investment'!E181/'Total GDP'!I181</f>
        <v>6.0097804193602311</v>
      </c>
      <c r="AR178" s="5">
        <f>100*'Housing Investment'!F181/'Total GDP'!L181</f>
        <v>5.9482504604051547</v>
      </c>
      <c r="AS178" s="5">
        <f>100*'Housing Investment'!G181/'Total GDP'!O181</f>
        <v>5.4688366628682079</v>
      </c>
      <c r="AT178" s="5">
        <f>100*'Housing Investment'!H181/'Total GDP'!R181</f>
        <v>6.8358070468075463</v>
      </c>
      <c r="AU178" s="5">
        <f>100*'Housing Investment'!I181/'Total GDP'!U181</f>
        <v>4.2568976920076649</v>
      </c>
      <c r="AV178" s="5">
        <f>100*'Housing Investment'!J181/'Total GDP'!X181</f>
        <v>10.172215652637364</v>
      </c>
      <c r="AW178" s="5">
        <f t="array" ref="AW178">IF(ISNUMBER($AO178),_xlfn.PERCENTILE.EXC(IF(ISNUMBER(AO178:AV178),AO178:AV178),0.25),#N/A)</f>
        <v>5.5014510940701156</v>
      </c>
      <c r="AX178" s="5">
        <f t="array" ref="AX178">IF(ISNUMBER($AO178),_xlfn.PERCENTILE.EXC(IF(ISNUMBER(AO178:AV178),AO178:AV178),0.5),#N/A)</f>
        <v>5.8245875682930128</v>
      </c>
      <c r="AY178" s="5">
        <f t="array" ref="AY178">IF(ISNUMBER($AO178),_xlfn.PERCENTILE.EXC(IF(ISNUMBER(AO178:AV178),AO178:AV178),0.75),#N/A)</f>
        <v>6.6293003899457172</v>
      </c>
      <c r="BA178" s="4" t="s">
        <v>181</v>
      </c>
      <c r="BB178" s="5">
        <f>100*'Total Non-Res GFCF'!C181/'Total GDP'!C181</f>
        <v>16.061304675009797</v>
      </c>
      <c r="BC178" s="5">
        <f>100*'Total Non-Res GFCF'!D181/'Total GDP'!F181</f>
        <v>10.820474784883459</v>
      </c>
      <c r="BD178" s="5">
        <f>100*'Total Non-Res GFCF'!E181/'Total GDP'!I181</f>
        <v>16.06806366848501</v>
      </c>
      <c r="BE178" s="5">
        <f>100*'Total Non-Res GFCF'!F181/'Total GDP'!L181</f>
        <v>13.457408337518833</v>
      </c>
      <c r="BF178" s="5">
        <f>100*'Total Non-Res GFCF'!G181/'Total GDP'!O181</f>
        <v>15.826265845123684</v>
      </c>
      <c r="BG178" s="5">
        <f>100*'Total Non-Res GFCF'!H181/'Total GDP'!R181</f>
        <v>13.508565033697042</v>
      </c>
      <c r="BH178" s="5">
        <f>100*'Total Non-Res GFCF'!I181/'Total GDP'!U181</f>
        <v>21.374154216622294</v>
      </c>
      <c r="BI178" s="5">
        <f>100*'Total Non-Res GFCF'!J181/'Total GDP'!X181</f>
        <v>16.93301244149831</v>
      </c>
      <c r="BJ178" s="5">
        <f t="array" ref="BJ178">IF(ISNUMBER($BB178),_xlfn.PERCENTILE.EXC(IF(ISNUMBER(BB178:BI178),BB178:BI178),0.25),#N/A)</f>
        <v>13.470197511563386</v>
      </c>
      <c r="BK178" s="5">
        <f t="array" ref="BK178">IF(ISNUMBER($BB178),_xlfn.PERCENTILE.EXC(IF(ISNUMBER(BB178:BI178),BB178:BI178),0.5),#N/A)</f>
        <v>15.94378526006674</v>
      </c>
      <c r="BL178" s="5">
        <f t="array" ref="BL178">IF(ISNUMBER($BB178),_xlfn.PERCENTILE.EXC(IF(ISNUMBER(BB178:BI178),BB178:BI178),0.75),#N/A)</f>
        <v>16.716775248244986</v>
      </c>
      <c r="BN178" s="4" t="s">
        <v>181</v>
      </c>
      <c r="BO178" s="5">
        <f>100*G!C181/'Total GDP'!C181</f>
        <v>16.3533698659107</v>
      </c>
      <c r="BP178" s="5">
        <f>100*G!D181/'Total GDP'!F181</f>
        <v>19.145246889141688</v>
      </c>
      <c r="BQ178" s="5">
        <f>100*G!E181/'Total GDP'!I181</f>
        <v>23.040196668771209</v>
      </c>
      <c r="BR178" s="5">
        <f>100*G!F181/'Total GDP'!L181</f>
        <v>18.812405826217979</v>
      </c>
      <c r="BS178" s="5">
        <f>100*G!G181/'Total GDP'!O181</f>
        <v>20.205242882930129</v>
      </c>
      <c r="BT178" s="5">
        <f>100*G!H181/'Total GDP'!R181</f>
        <v>19.865707637878096</v>
      </c>
      <c r="BU178" s="5">
        <f>100*G!I181/'Total GDP'!U181</f>
        <v>19.28386101171802</v>
      </c>
      <c r="BV178" s="5">
        <f>100*G!J181/'Total GDP'!X181</f>
        <v>16.54952449159741</v>
      </c>
      <c r="BW178" s="5">
        <f t="array" ref="BW178">IF(ISNUMBER($BO178),_xlfn.PERCENTILE.EXC(IF(ISNUMBER(BO178:BV178),BO178:BV178),0.25),#N/A)</f>
        <v>17.115244825252553</v>
      </c>
      <c r="BX178" s="5">
        <f t="array" ref="BX178">IF(ISNUMBER($BO178),_xlfn.PERCENTILE.EXC(IF(ISNUMBER(BO178:BV178),BO178:BV178),0.5),#N/A)</f>
        <v>19.214553950429853</v>
      </c>
      <c r="BY178" s="5">
        <f t="array" ref="BY178">IF(ISNUMBER($BO178),_xlfn.PERCENTILE.EXC(IF(ISNUMBER(BO178:BV178),BO178:BV178),0.75),#N/A)</f>
        <v>20.120359071667121</v>
      </c>
      <c r="CA178" s="4" t="s">
        <v>181</v>
      </c>
      <c r="CB178" s="5">
        <f>100*IMP!C181/'Total GDP'!C181</f>
        <v>13.678299195871006</v>
      </c>
      <c r="CC178" s="5">
        <f>100*IMP!D181/'Total GDP'!F181</f>
        <v>24.207063139273242</v>
      </c>
      <c r="CD178" s="5">
        <f>100*IMP!E181/'Total GDP'!I181</f>
        <v>23.885041390141787</v>
      </c>
      <c r="CE178" s="5">
        <f>100*IMP!F181/'Total GDP'!L181</f>
        <v>28.367989285116355</v>
      </c>
      <c r="CF178" s="5">
        <f>100*IMP!G181/'Total GDP'!O181</f>
        <v>23.361283946633321</v>
      </c>
      <c r="CG178" s="5">
        <f>100*IMP!H181/'Total GDP'!R181</f>
        <v>27.247466966982916</v>
      </c>
      <c r="CH178" s="5">
        <f>100*IMP!I181/'Total GDP'!U181</f>
        <v>13.109854330241314</v>
      </c>
      <c r="CI178" s="5">
        <f>100*IMP!J181/'Total GDP'!X181</f>
        <v>26.527706067520526</v>
      </c>
      <c r="CJ178" s="5">
        <f t="array" ref="CJ178">IF(ISNUMBER($CB178),_xlfn.PERCENTILE.EXC(IF(ISNUMBER(CB178:CI178),CB178:CI178),0.25),#N/A)</f>
        <v>16.099045383561585</v>
      </c>
      <c r="CK178" s="5">
        <f t="array" ref="CK178">IF(ISNUMBER($CB178),_xlfn.PERCENTILE.EXC(IF(ISNUMBER(CB178:CI178),CB178:CI178),0.5),#N/A)</f>
        <v>24.046052264707512</v>
      </c>
      <c r="CL178" s="5">
        <f t="array" ref="CL178">IF(ISNUMBER($CB178),_xlfn.PERCENTILE.EXC(IF(ISNUMBER(CB178:CI178),CB178:CI178),0.75),#N/A)</f>
        <v>27.06752674211732</v>
      </c>
      <c r="CN178" s="4" t="s">
        <v>181</v>
      </c>
      <c r="CO178" s="5">
        <f>100*EXP!C181/'Total GDP'!C181</f>
        <v>8.8767671996791595</v>
      </c>
      <c r="CP178" s="5">
        <f>100*EXP!D181/'Total GDP'!F181</f>
        <v>22.534240740091107</v>
      </c>
      <c r="CQ178" s="5">
        <f>100*EXP!E181/'Total GDP'!I181</f>
        <v>24.50850390096879</v>
      </c>
      <c r="CR178" s="5">
        <f>100*EXP!F181/'Total GDP'!L181</f>
        <v>31.586556169429098</v>
      </c>
      <c r="CS178" s="5">
        <f>100*EXP!G181/'Total GDP'!O181</f>
        <v>22.709011929852871</v>
      </c>
      <c r="CT178" s="5">
        <f>100*EXP!H181/'Total GDP'!R181</f>
        <v>34.344775807542611</v>
      </c>
      <c r="CU178" s="5">
        <f>100*EXP!I181/'Total GDP'!U181</f>
        <v>10.988188709321847</v>
      </c>
      <c r="CV178" s="5">
        <f>100*EXP!J181/'Total GDP'!X181</f>
        <v>24.480771472826902</v>
      </c>
      <c r="CW178" s="5">
        <f t="array" ref="CW178">IF(ISNUMBER($CO178),_xlfn.PERCENTILE.EXC(IF(ISNUMBER(CO178:CV178),CO178:CV178),0.25),#N/A)</f>
        <v>13.874701717014162</v>
      </c>
      <c r="CX178" s="5">
        <f t="array" ref="CX178">IF(ISNUMBER($CO178),_xlfn.PERCENTILE.EXC(IF(ISNUMBER(CO178:CV178),CO178:CV178),0.5),#N/A)</f>
        <v>23.594891701339886</v>
      </c>
      <c r="CY178" s="5">
        <f t="array" ref="CY178">IF(ISNUMBER($CO178),_xlfn.PERCENTILE.EXC(IF(ISNUMBER(CO178:CV178),CO178:CV178),0.75),#N/A)</f>
        <v>29.81704310231402</v>
      </c>
      <c r="DC178" s="4" t="s">
        <v>181</v>
      </c>
      <c r="DD178" s="5">
        <f t="shared" si="80"/>
        <v>99.999999999999986</v>
      </c>
      <c r="DE178" s="5">
        <f t="shared" si="80"/>
        <v>100.00000000000003</v>
      </c>
      <c r="DF178" s="5">
        <f t="shared" si="80"/>
        <v>100</v>
      </c>
      <c r="DG178" s="5">
        <f t="shared" si="80"/>
        <v>99.999999999999972</v>
      </c>
      <c r="DH178" s="5">
        <f t="shared" si="80"/>
        <v>99.999940805635291</v>
      </c>
      <c r="DI178" s="5">
        <f t="shared" si="105"/>
        <v>100</v>
      </c>
      <c r="DJ178" s="5">
        <f t="shared" si="105"/>
        <v>99.999172979589147</v>
      </c>
      <c r="DK178" s="5">
        <f t="shared" si="105"/>
        <v>100.00000000000001</v>
      </c>
      <c r="DM178" s="4" t="s">
        <v>181</v>
      </c>
      <c r="DN178" s="5">
        <f t="shared" si="81"/>
        <v>100.20338972404045</v>
      </c>
      <c r="DO178" s="5">
        <f t="shared" si="81"/>
        <v>98.560593456047073</v>
      </c>
      <c r="DP178" s="5">
        <f t="shared" si="81"/>
        <v>99.746860370690754</v>
      </c>
      <c r="DQ178" s="5">
        <f t="shared" si="81"/>
        <v>100.26910430269547</v>
      </c>
      <c r="DR178" s="5">
        <f t="shared" si="81"/>
        <v>100.27660266430021</v>
      </c>
      <c r="DS178" s="5">
        <f t="shared" si="106"/>
        <v>99.711017144233267</v>
      </c>
      <c r="DT178" s="5">
        <f t="shared" si="106"/>
        <v>100.78621818243482</v>
      </c>
      <c r="DU178" s="5">
        <f t="shared" si="106"/>
        <v>99.942955646974568</v>
      </c>
      <c r="DY178" s="4" t="s">
        <v>181</v>
      </c>
      <c r="DZ178" s="5">
        <f t="shared" si="98"/>
        <v>66.714058787773169</v>
      </c>
      <c r="EA178" s="5">
        <f t="shared" si="98"/>
        <v>67.291140093953473</v>
      </c>
      <c r="EB178" s="5">
        <f t="shared" si="98"/>
        <v>54.431829769139156</v>
      </c>
      <c r="EC178" s="5">
        <f t="shared" si="91"/>
        <v>58.217601466777765</v>
      </c>
      <c r="ED178" s="5">
        <f t="shared" si="91"/>
        <v>59.589316532794591</v>
      </c>
      <c r="EE178" s="5">
        <f t="shared" si="91"/>
        <v>52.802065310601805</v>
      </c>
      <c r="EF178" s="5">
        <f t="shared" si="91"/>
        <v>57.2280376308467</v>
      </c>
      <c r="EG178" s="5">
        <f t="shared" si="91"/>
        <v>58.141375761893443</v>
      </c>
      <c r="EH178" s="5">
        <f t="array" ref="EH178">IF(ISNUMBER($B178),_xlfn.PERCENTILE.EXC(IF(ISNUMBER(DZ178:EG178),DZ178:EG178),0.25),#N/A)</f>
        <v>55.130881734566046</v>
      </c>
      <c r="EI178" s="5">
        <f t="array" ref="EI178">IF(ISNUMBER($B178),_xlfn.PERCENTILE.EXC(IF(ISNUMBER(DZ178:EG178),DZ178:EG178),0.5),#N/A)</f>
        <v>58.179488614335604</v>
      </c>
      <c r="EJ178" s="5">
        <f t="array" ref="EJ178">IF(ISNUMBER($B178),_xlfn.PERCENTILE.EXC(IF(ISNUMBER(DZ178:EG178),DZ178:EG178),0.75),#N/A)</f>
        <v>64.932873224028526</v>
      </c>
      <c r="EL178" s="4" t="s">
        <v>181</v>
      </c>
      <c r="EM178" s="5">
        <f t="shared" si="99"/>
        <v>21.757550903742693</v>
      </c>
      <c r="EN178" s="5">
        <f t="shared" si="99"/>
        <v>14.981263229438294</v>
      </c>
      <c r="EO178" s="5">
        <f t="shared" si="99"/>
        <v>21.844456931357897</v>
      </c>
      <c r="EP178" s="5">
        <f t="shared" si="92"/>
        <v>19.810553004391195</v>
      </c>
      <c r="EQ178" s="5">
        <f t="shared" si="92"/>
        <v>20.911647454180603</v>
      </c>
      <c r="ER178" s="5">
        <f t="shared" si="92"/>
        <v>20.15677389225635</v>
      </c>
      <c r="ES178" s="5">
        <f t="shared" si="92"/>
        <v>25.743646692368042</v>
      </c>
      <c r="ET178" s="5">
        <f t="shared" si="92"/>
        <v>27.347756710703379</v>
      </c>
      <c r="EU178" s="5">
        <f t="array" ref="EU178">IF(ISNUMBER($O178),_xlfn.PERCENTILE.EXC(IF(ISNUMBER(EM178:ET178),EM178:ET178),0.25),#N/A)</f>
        <v>19.897108226357485</v>
      </c>
      <c r="EV178" s="5">
        <f t="array" ref="EV178">IF(ISNUMBER($O178),_xlfn.PERCENTILE.EXC(IF(ISNUMBER(EM178:ET178),EM178:ET178),0.5),#N/A)</f>
        <v>21.334599178961646</v>
      </c>
      <c r="EW178" s="5">
        <f t="array" ref="EW178">IF(ISNUMBER($O178),_xlfn.PERCENTILE.EXC(IF(ISNUMBER(EM178:ET178),EM178:ET178),0.75),#N/A)</f>
        <v>24.768849252115505</v>
      </c>
      <c r="EY178" s="4" t="s">
        <v>181</v>
      </c>
      <c r="EZ178" s="5">
        <f t="shared" si="100"/>
        <v>21.7180570548798</v>
      </c>
      <c r="FA178" s="5">
        <f t="shared" si="100"/>
        <v>16.659568085780311</v>
      </c>
      <c r="FB178" s="5">
        <f t="shared" si="100"/>
        <v>22.133873693665162</v>
      </c>
      <c r="FC178" s="5">
        <f t="shared" si="93"/>
        <v>19.353577488177802</v>
      </c>
      <c r="FD178" s="5">
        <f t="shared" si="93"/>
        <v>21.236374735181705</v>
      </c>
      <c r="FE178" s="5">
        <f t="shared" si="93"/>
        <v>20.403334218400552</v>
      </c>
      <c r="FF178" s="5">
        <f t="shared" si="93"/>
        <v>25.431318236406351</v>
      </c>
      <c r="FG178" s="5">
        <f t="shared" si="93"/>
        <v>27.12069892137135</v>
      </c>
      <c r="FH178" s="5">
        <f t="array" ref="FH178">IF(ISNUMBER($AB178),_xlfn.PERCENTILE.EXC(IF(ISNUMBER(EZ178:FG178),EZ178:FG178),0.25),#N/A)</f>
        <v>19.61601667073349</v>
      </c>
      <c r="FI178" s="5">
        <f t="array" ref="FI178">IF(ISNUMBER($AB178),_xlfn.PERCENTILE.EXC(IF(ISNUMBER(EZ178:FG178),EZ178:FG178),0.5),#N/A)</f>
        <v>21.477215895030753</v>
      </c>
      <c r="FJ178" s="5">
        <f t="array" ref="FJ178">IF(ISNUMBER($AB178),_xlfn.PERCENTILE.EXC(IF(ISNUMBER(EZ178:FG178),EZ178:FG178),0.75),#N/A)</f>
        <v>24.606957100721054</v>
      </c>
      <c r="FL178" s="4" t="s">
        <v>181</v>
      </c>
      <c r="FM178" s="5">
        <f t="shared" si="101"/>
        <v>5.6893531165773776</v>
      </c>
      <c r="FN178" s="5">
        <f t="shared" si="101"/>
        <v>5.6810680529970981</v>
      </c>
      <c r="FO178" s="5">
        <f t="shared" si="101"/>
        <v>6.0250321634445374</v>
      </c>
      <c r="FP178" s="5">
        <f t="shared" si="94"/>
        <v>5.932286422394272</v>
      </c>
      <c r="FQ178" s="5">
        <f t="shared" si="94"/>
        <v>5.4537514410778751</v>
      </c>
      <c r="FR178" s="5">
        <f t="shared" si="94"/>
        <v>6.8556186092450178</v>
      </c>
      <c r="FS178" s="5">
        <f t="shared" si="94"/>
        <v>4.2236902711263387</v>
      </c>
      <c r="FT178" s="5">
        <f t="shared" si="94"/>
        <v>10.178021639232254</v>
      </c>
      <c r="FU178" s="5">
        <f t="array" ref="FU178">IF(ISNUMBER($AO178),_xlfn.PERCENTILE.EXC(IF(ISNUMBER(FM178:FT178),FM178:FT178),0.25),#N/A)</f>
        <v>5.5105805940576804</v>
      </c>
      <c r="FV178" s="5">
        <f t="array" ref="FV178">IF(ISNUMBER($AO178),_xlfn.PERCENTILE.EXC(IF(ISNUMBER(FM178:FT178),FM178:FT178),0.5),#N/A)</f>
        <v>5.8108197694858248</v>
      </c>
      <c r="FW178" s="5">
        <f t="array" ref="FW178">IF(ISNUMBER($AO178),_xlfn.PERCENTILE.EXC(IF(ISNUMBER(FM178:FT178),FM178:FT178),0.75),#N/A)</f>
        <v>6.6479719977948974</v>
      </c>
      <c r="FY178" s="4" t="s">
        <v>181</v>
      </c>
      <c r="FZ178" s="5">
        <f t="shared" si="102"/>
        <v>16.028703938302424</v>
      </c>
      <c r="GA178" s="5">
        <f t="shared" si="102"/>
        <v>10.978500032783215</v>
      </c>
      <c r="GB178" s="5">
        <f t="shared" si="102"/>
        <v>16.108841530220626</v>
      </c>
      <c r="GC178" s="5">
        <f t="shared" si="95"/>
        <v>13.421291065783528</v>
      </c>
      <c r="GD178" s="5">
        <f t="shared" si="95"/>
        <v>15.782610723366721</v>
      </c>
      <c r="GE178" s="5">
        <f t="shared" si="95"/>
        <v>13.547715609155537</v>
      </c>
      <c r="GF178" s="5">
        <f t="shared" si="95"/>
        <v>21.207417643087453</v>
      </c>
      <c r="GG178" s="5">
        <f t="shared" si="95"/>
        <v>16.942677282139094</v>
      </c>
      <c r="GH178" s="5">
        <f t="array" ref="GH178">IF(ISNUMBER($BB178),_xlfn.PERCENTILE.EXC(IF(ISNUMBER(FZ178:GG178),FZ178:GG178),0.25),#N/A)</f>
        <v>13.452897201626531</v>
      </c>
      <c r="GI178" s="5">
        <f t="array" ref="GI178">IF(ISNUMBER($BB178),_xlfn.PERCENTILE.EXC(IF(ISNUMBER(FZ178:GG178),FZ178:GG178),0.5),#N/A)</f>
        <v>15.905657330834572</v>
      </c>
      <c r="GJ178" s="5">
        <f t="array" ref="GJ178">IF(ISNUMBER($BB178),_xlfn.PERCENTILE.EXC(IF(ISNUMBER(FZ178:GG178),FZ178:GG178),0.75),#N/A)</f>
        <v>16.734218344159476</v>
      </c>
      <c r="GL178" s="4" t="s">
        <v>181</v>
      </c>
      <c r="GM178" s="5">
        <f t="shared" si="103"/>
        <v>16.320176304362342</v>
      </c>
      <c r="GN178" s="5">
        <f t="shared" si="103"/>
        <v>19.424849443179824</v>
      </c>
      <c r="GO178" s="5">
        <f t="shared" si="103"/>
        <v>23.098668552720937</v>
      </c>
      <c r="GP178" s="5">
        <f t="shared" si="96"/>
        <v>18.761916701107161</v>
      </c>
      <c r="GQ178" s="5">
        <f t="shared" si="96"/>
        <v>20.149508804732832</v>
      </c>
      <c r="GR178" s="5">
        <f t="shared" si="96"/>
        <v>19.923282508634021</v>
      </c>
      <c r="GS178" s="5">
        <f t="shared" si="96"/>
        <v>19.1334305021863</v>
      </c>
      <c r="GT178" s="5">
        <f t="shared" si="96"/>
        <v>16.558970449157805</v>
      </c>
      <c r="GU178" s="5">
        <f t="array" ref="GU178">IF(ISNUMBER($BO178),_xlfn.PERCENTILE.EXC(IF(ISNUMBER(GM178:GT178),GM178:GT178),0.25),#N/A)</f>
        <v>17.109707012145144</v>
      </c>
      <c r="GV178" s="5">
        <f t="array" ref="GV178">IF(ISNUMBER($BO178),_xlfn.PERCENTILE.EXC(IF(ISNUMBER(GM178:GT178),GM178:GT178),0.5),#N/A)</f>
        <v>19.279139972683062</v>
      </c>
      <c r="GW178" s="5">
        <f t="array" ref="GW178">IF(ISNUMBER($BO178),_xlfn.PERCENTILE.EXC(IF(ISNUMBER(GM178:GT178),GM178:GT178),0.75),#N/A)</f>
        <v>20.092952230708129</v>
      </c>
      <c r="GY178" s="4" t="s">
        <v>181</v>
      </c>
      <c r="GZ178" s="5">
        <f t="shared" si="104"/>
        <v>13.650535409571434</v>
      </c>
      <c r="HA178" s="5">
        <f t="shared" si="104"/>
        <v>24.560589877199085</v>
      </c>
      <c r="HB178" s="5">
        <f t="shared" si="104"/>
        <v>23.945657338363784</v>
      </c>
      <c r="HC178" s="5">
        <f t="shared" si="97"/>
        <v>28.291854686841713</v>
      </c>
      <c r="HD178" s="5">
        <f t="shared" si="97"/>
        <v>23.296844254726874</v>
      </c>
      <c r="HE178" s="5">
        <f t="shared" si="97"/>
        <v>27.32643568119369</v>
      </c>
      <c r="HF178" s="5">
        <f t="shared" si="97"/>
        <v>13.007586321485888</v>
      </c>
      <c r="HG178" s="5">
        <f t="shared" si="97"/>
        <v>26.542847263016242</v>
      </c>
      <c r="HH178" s="5">
        <f t="array" ref="HH178">IF(ISNUMBER($CB178),_xlfn.PERCENTILE.EXC(IF(ISNUMBER(GZ178:HG178),GZ178:HG178),0.25),#N/A)</f>
        <v>16.062112620860294</v>
      </c>
      <c r="HI178" s="5">
        <f t="array" ref="HI178">IF(ISNUMBER($CB178),_xlfn.PERCENTILE.EXC(IF(ISNUMBER(GZ178:HG178),GZ178:HG178),0.5),#N/A)</f>
        <v>24.253123607781433</v>
      </c>
      <c r="HJ178" s="5">
        <f t="array" ref="HJ178">IF(ISNUMBER($CB178),_xlfn.PERCENTILE.EXC(IF(ISNUMBER(GZ178:HG178),GZ178:HG178),0.75),#N/A)</f>
        <v>27.130538576649329</v>
      </c>
      <c r="HL178" s="4" t="s">
        <v>181</v>
      </c>
      <c r="HM178" s="5">
        <f t="shared" si="82"/>
        <v>8.8587494136932143</v>
      </c>
      <c r="HN178" s="5">
        <f t="shared" si="82"/>
        <v>22.863337110627498</v>
      </c>
      <c r="HO178" s="5">
        <f t="shared" si="82"/>
        <v>24.570702085145808</v>
      </c>
      <c r="HP178" s="5">
        <f t="shared" si="82"/>
        <v>31.501783514565592</v>
      </c>
      <c r="HQ178" s="5">
        <f t="shared" si="82"/>
        <v>22.646371463018838</v>
      </c>
      <c r="HR178" s="5">
        <f t="shared" si="107"/>
        <v>34.444313969701511</v>
      </c>
      <c r="HS178" s="5">
        <f t="shared" si="107"/>
        <v>10.902471496084853</v>
      </c>
      <c r="HT178" s="5">
        <f t="shared" si="107"/>
        <v>24.494744341261608</v>
      </c>
      <c r="HU178" s="5">
        <f t="array" ref="HU178">IF(ISNUMBER($CO178),_xlfn.PERCENTILE.EXC(IF(ISNUMBER(HM178:HT178),HM178:HT178),0.25),#N/A)</f>
        <v>13.838446487818349</v>
      </c>
      <c r="HV178" s="5">
        <f t="array" ref="HV178">IF(ISNUMBER($CO178),_xlfn.PERCENTILE.EXC(IF(ISNUMBER(HM178:HT178),HM178:HT178),0.5),#N/A)</f>
        <v>23.679040725944553</v>
      </c>
      <c r="HW178" s="5">
        <f t="array" ref="HW178">IF(ISNUMBER($CO178),_xlfn.PERCENTILE.EXC(IF(ISNUMBER(HM178:HT178),HM178:HT178),0.75),#N/A)</f>
        <v>29.769013157210644</v>
      </c>
      <c r="IB178" s="4" t="s">
        <v>181</v>
      </c>
      <c r="IC178" s="5">
        <f t="shared" si="83"/>
        <v>99.999999999999986</v>
      </c>
      <c r="ID178" s="5">
        <f t="shared" si="83"/>
        <v>100</v>
      </c>
      <c r="IE178" s="5">
        <f t="shared" si="83"/>
        <v>100.00000000000001</v>
      </c>
      <c r="IF178" s="5">
        <f t="shared" si="83"/>
        <v>100</v>
      </c>
      <c r="IG178" s="5">
        <f t="shared" si="83"/>
        <v>99.999999999999986</v>
      </c>
      <c r="IH178" s="5">
        <f t="shared" si="108"/>
        <v>100</v>
      </c>
      <c r="II178" s="5">
        <f t="shared" si="108"/>
        <v>100.00000000000001</v>
      </c>
      <c r="IJ178" s="5">
        <f t="shared" si="108"/>
        <v>100</v>
      </c>
    </row>
    <row r="179" spans="1:244" x14ac:dyDescent="0.25">
      <c r="A179" s="4" t="s">
        <v>182</v>
      </c>
      <c r="B179" s="5">
        <f>100*'C'!C182/'Total GDP'!C182</f>
        <v>66.59034749063288</v>
      </c>
      <c r="C179" s="5">
        <f>100*'C'!D182/'Total GDP'!F182</f>
        <v>65.849434721314012</v>
      </c>
      <c r="D179" s="5">
        <f>100*'C'!E182/'Total GDP'!I182</f>
        <v>53.940218704720699</v>
      </c>
      <c r="E179" s="5">
        <f>100*'C'!F182/'Total GDP'!L182</f>
        <v>58.118502585308512</v>
      </c>
      <c r="F179" s="5">
        <f>100*'C'!G182/'Total GDP'!O182</f>
        <v>59.334312506213621</v>
      </c>
      <c r="G179" s="5">
        <f>100*'C'!H182/'Total GDP'!R182</f>
        <v>52.353175390390334</v>
      </c>
      <c r="H179" s="5">
        <f>100*'C'!I182/'Total GDP'!U182</f>
        <v>57.814579948640009</v>
      </c>
      <c r="I179" s="5">
        <f>100*'C'!J182/'Total GDP'!X182</f>
        <v>58.303177677945854</v>
      </c>
      <c r="J179" s="5">
        <f t="array" ref="J179">IF(ISNUMBER($B179),_xlfn.PERCENTILE.EXC(IF(ISNUMBER(B179:I179),B179:I179),0.25),#N/A)</f>
        <v>54.908809015700527</v>
      </c>
      <c r="K179" s="5">
        <f t="array" ref="K179">IF(ISNUMBER($B179),_xlfn.PERCENTILE.EXC(IF(ISNUMBER(B179:I179),B179:I179),0.5),#N/A)</f>
        <v>58.21084013162718</v>
      </c>
      <c r="L179" s="5">
        <f t="array" ref="L179">IF(ISNUMBER($B179),_xlfn.PERCENTILE.EXC(IF(ISNUMBER(B179:I179),B179:I179),0.75),#N/A)</f>
        <v>64.22065416753891</v>
      </c>
      <c r="N179" s="4" t="s">
        <v>182</v>
      </c>
      <c r="O179" s="5">
        <f>100*I!C182/'Total GDP'!C182</f>
        <v>22.156702301993317</v>
      </c>
      <c r="P179" s="5">
        <f>100*I!D182/'Total GDP'!F182</f>
        <v>15.277396187383607</v>
      </c>
      <c r="Q179" s="5">
        <f>100*I!E182/'Total GDP'!I182</f>
        <v>22.109992513643533</v>
      </c>
      <c r="R179" s="5">
        <f>100*I!F182/'Total GDP'!L182</f>
        <v>20.268344973025137</v>
      </c>
      <c r="S179" s="5">
        <f>100*I!G182/'Total GDP'!O182</f>
        <v>21.767150688203468</v>
      </c>
      <c r="T179" s="5">
        <f>100*I!H182/'Total GDP'!R182</f>
        <v>20.705746500591619</v>
      </c>
      <c r="U179" s="5">
        <f>100*I!I182/'Total GDP'!U182</f>
        <v>25.556522194853518</v>
      </c>
      <c r="V179" s="5">
        <f>100*I!J182/'Total GDP'!X182</f>
        <v>27.400156617071261</v>
      </c>
      <c r="W179" s="5">
        <f t="array" ref="W179">IF(ISNUMBER($O179),_xlfn.PERCENTILE.EXC(IF(ISNUMBER(O179:V179),O179:V179),0.25),#N/A)</f>
        <v>20.377695354916757</v>
      </c>
      <c r="X179" s="5">
        <f t="array" ref="X179">IF(ISNUMBER($O179),_xlfn.PERCENTILE.EXC(IF(ISNUMBER(O179:V179),O179:V179),0.5),#N/A)</f>
        <v>21.938571600923503</v>
      </c>
      <c r="Y179" s="5">
        <f t="array" ref="Y179">IF(ISNUMBER($O179),_xlfn.PERCENTILE.EXC(IF(ISNUMBER(O179:V179),O179:V179),0.75),#N/A)</f>
        <v>24.706567221638466</v>
      </c>
      <c r="AA179" s="4" t="s">
        <v>182</v>
      </c>
      <c r="AB179" s="5">
        <f>100*'Total GFCF'!C182/'Total GDP'!C182</f>
        <v>21.837521833197695</v>
      </c>
      <c r="AC179" s="5">
        <f>100*'Total GFCF'!D182/'Total GDP'!F182</f>
        <v>16.360137347678094</v>
      </c>
      <c r="AD179" s="5">
        <f>100*'Total GFCF'!E182/'Total GDP'!I182</f>
        <v>21.982391488109368</v>
      </c>
      <c r="AE179" s="5">
        <f>100*'Total GFCF'!F182/'Total GDP'!L182</f>
        <v>19.299091357575755</v>
      </c>
      <c r="AF179" s="5">
        <f>100*'Total GFCF'!G182/'Total GDP'!O182</f>
        <v>21.302262414580298</v>
      </c>
      <c r="AG179" s="5">
        <f>100*'Total GFCF'!H182/'Total GDP'!R182</f>
        <v>20.665256914048705</v>
      </c>
      <c r="AH179" s="5">
        <f>100*'Total GFCF'!I182/'Total GDP'!U182</f>
        <v>25.798438236989675</v>
      </c>
      <c r="AI179" s="5">
        <f>100*'Total GFCF'!J182/'Total GDP'!X182</f>
        <v>27.216337633433625</v>
      </c>
      <c r="AJ179" s="5">
        <f t="array" ref="AJ179">IF(ISNUMBER($AB179),_xlfn.PERCENTILE.EXC(IF(ISNUMBER(AB179:AI179),AB179:AI179),0.25),#N/A)</f>
        <v>19.640632746693992</v>
      </c>
      <c r="AK179" s="5">
        <f t="array" ref="AK179">IF(ISNUMBER($AB179),_xlfn.PERCENTILE.EXC(IF(ISNUMBER(AB179:AI179),AB179:AI179),0.5),#N/A)</f>
        <v>21.569892123888998</v>
      </c>
      <c r="AL179" s="5">
        <f t="array" ref="AL179">IF(ISNUMBER($AB179),_xlfn.PERCENTILE.EXC(IF(ISNUMBER(AB179:AI179),AB179:AI179),0.75),#N/A)</f>
        <v>24.844426549769597</v>
      </c>
      <c r="AN179" s="4" t="s">
        <v>182</v>
      </c>
      <c r="AO179" s="5">
        <f>100*'Housing Investment'!C182/'Total GDP'!C182</f>
        <v>5.8024822765806929</v>
      </c>
      <c r="AP179" s="5">
        <f>100*'Housing Investment'!D182/'Total GDP'!F182</f>
        <v>5.733345599478854</v>
      </c>
      <c r="AQ179" s="5">
        <f>100*'Housing Investment'!E182/'Total GDP'!I182</f>
        <v>6.0174946591237424</v>
      </c>
      <c r="AR179" s="5">
        <f>100*'Housing Investment'!F182/'Total GDP'!L182</f>
        <v>5.9072474961144295</v>
      </c>
      <c r="AS179" s="5">
        <f>100*'Housing Investment'!G182/'Total GDP'!O182</f>
        <v>5.4657355145253357</v>
      </c>
      <c r="AT179" s="5">
        <f>100*'Housing Investment'!H182/'Total GDP'!R182</f>
        <v>6.8892162366358409</v>
      </c>
      <c r="AU179" s="5">
        <f>100*'Housing Investment'!I182/'Total GDP'!U182</f>
        <v>4.123473612494104</v>
      </c>
      <c r="AV179" s="5">
        <f>100*'Housing Investment'!J182/'Total GDP'!X182</f>
        <v>10.182994683262582</v>
      </c>
      <c r="AW179" s="5">
        <f t="array" ref="AW179">IF(ISNUMBER($AO179),_xlfn.PERCENTILE.EXC(IF(ISNUMBER(AO179:AV179),AO179:AV179),0.25),#N/A)</f>
        <v>5.532638035763715</v>
      </c>
      <c r="AX179" s="5">
        <f t="array" ref="AX179">IF(ISNUMBER($AO179),_xlfn.PERCENTILE.EXC(IF(ISNUMBER(AO179:AV179),AO179:AV179),0.5),#N/A)</f>
        <v>5.8548648863475616</v>
      </c>
      <c r="AY179" s="5">
        <f t="array" ref="AY179">IF(ISNUMBER($AO179),_xlfn.PERCENTILE.EXC(IF(ISNUMBER(AO179:AV179),AO179:AV179),0.75),#N/A)</f>
        <v>6.6712858422578165</v>
      </c>
      <c r="BA179" s="4" t="s">
        <v>182</v>
      </c>
      <c r="BB179" s="5">
        <f>100*'Total Non-Res GFCF'!C182/'Total GDP'!C182</f>
        <v>16.035039556617001</v>
      </c>
      <c r="BC179" s="5">
        <f>100*'Total Non-Res GFCF'!D182/'Total GDP'!F182</f>
        <v>10.626791748199238</v>
      </c>
      <c r="BD179" s="5">
        <f>100*'Total Non-Res GFCF'!E182/'Total GDP'!I182</f>
        <v>15.964912940226224</v>
      </c>
      <c r="BE179" s="5">
        <f>100*'Total Non-Res GFCF'!F182/'Total GDP'!L182</f>
        <v>13.391843861461325</v>
      </c>
      <c r="BF179" s="5">
        <f>100*'Total Non-Res GFCF'!G182/'Total GDP'!O182</f>
        <v>15.836539405455731</v>
      </c>
      <c r="BG179" s="5">
        <f>100*'Total Non-Res GFCF'!H182/'Total GDP'!R182</f>
        <v>13.776040677412864</v>
      </c>
      <c r="BH179" s="5">
        <f>100*'Total Non-Res GFCF'!I182/'Total GDP'!U182</f>
        <v>21.674964624495573</v>
      </c>
      <c r="BI179" s="5">
        <f>100*'Total Non-Res GFCF'!J182/'Total GDP'!X182</f>
        <v>17.033342950171043</v>
      </c>
      <c r="BJ179" s="5">
        <f t="array" ref="BJ179">IF(ISNUMBER($BB179),_xlfn.PERCENTILE.EXC(IF(ISNUMBER(BB179:BI179),BB179:BI179),0.25),#N/A)</f>
        <v>13.48789306544921</v>
      </c>
      <c r="BK179" s="5">
        <f t="array" ref="BK179">IF(ISNUMBER($BB179),_xlfn.PERCENTILE.EXC(IF(ISNUMBER(BB179:BI179),BB179:BI179),0.5),#N/A)</f>
        <v>15.900726172840978</v>
      </c>
      <c r="BL179" s="5">
        <f t="array" ref="BL179">IF(ISNUMBER($BB179),_xlfn.PERCENTILE.EXC(IF(ISNUMBER(BB179:BI179),BB179:BI179),0.75),#N/A)</f>
        <v>16.783767101782534</v>
      </c>
      <c r="BN179" s="4" t="s">
        <v>182</v>
      </c>
      <c r="BO179" s="5">
        <f>100*G!C182/'Total GDP'!C182</f>
        <v>16.287857452780049</v>
      </c>
      <c r="BP179" s="5">
        <f>100*G!D182/'Total GDP'!F182</f>
        <v>19.260003331750337</v>
      </c>
      <c r="BQ179" s="5">
        <f>100*G!E182/'Total GDP'!I182</f>
        <v>23.050674148010742</v>
      </c>
      <c r="BR179" s="5">
        <f>100*G!F182/'Total GDP'!L182</f>
        <v>18.803255916559525</v>
      </c>
      <c r="BS179" s="5">
        <f>100*G!G182/'Total GDP'!O182</f>
        <v>19.829126203879301</v>
      </c>
      <c r="BT179" s="5">
        <f>100*G!H182/'Total GDP'!R182</f>
        <v>19.88588319875964</v>
      </c>
      <c r="BU179" s="5">
        <f>100*G!I182/'Total GDP'!U182</f>
        <v>19.156647974424821</v>
      </c>
      <c r="BV179" s="5">
        <f>100*G!J182/'Total GDP'!X182</f>
        <v>16.555248732638173</v>
      </c>
      <c r="BW179" s="5">
        <f t="array" ref="BW179">IF(ISNUMBER($BO179),_xlfn.PERCENTILE.EXC(IF(ISNUMBER(BO179:BV179),BO179:BV179),0.25),#N/A)</f>
        <v>17.117250528618513</v>
      </c>
      <c r="BX179" s="5">
        <f t="array" ref="BX179">IF(ISNUMBER($BO179),_xlfn.PERCENTILE.EXC(IF(ISNUMBER(BO179:BV179),BO179:BV179),0.5),#N/A)</f>
        <v>19.208325653087577</v>
      </c>
      <c r="BY179" s="5">
        <f t="array" ref="BY179">IF(ISNUMBER($BO179),_xlfn.PERCENTILE.EXC(IF(ISNUMBER(BO179:BV179),BO179:BV179),0.75),#N/A)</f>
        <v>19.871693950039557</v>
      </c>
      <c r="CA179" s="4" t="s">
        <v>182</v>
      </c>
      <c r="CB179" s="5">
        <f>100*IMP!C182/'Total GDP'!C182</f>
        <v>14.004291613908494</v>
      </c>
      <c r="CC179" s="5">
        <f>100*IMP!D182/'Total GDP'!F182</f>
        <v>24.776039245035317</v>
      </c>
      <c r="CD179" s="5">
        <f>100*IMP!E182/'Total GDP'!I182</f>
        <v>24.240542970289798</v>
      </c>
      <c r="CE179" s="5">
        <f>100*IMP!F182/'Total GDP'!L182</f>
        <v>29.157167324235932</v>
      </c>
      <c r="CF179" s="5">
        <f>100*IMP!G182/'Total GDP'!O182</f>
        <v>23.639459291481508</v>
      </c>
      <c r="CG179" s="5">
        <f>100*IMP!H182/'Total GDP'!R182</f>
        <v>28.342569886164583</v>
      </c>
      <c r="CH179" s="5">
        <f>100*IMP!I182/'Total GDP'!U182</f>
        <v>13.233268696609192</v>
      </c>
      <c r="CI179" s="5">
        <f>100*IMP!J182/'Total GDP'!X182</f>
        <v>27.063017763673081</v>
      </c>
      <c r="CJ179" s="5">
        <f t="array" ref="CJ179">IF(ISNUMBER($CB179),_xlfn.PERCENTILE.EXC(IF(ISNUMBER(CB179:CI179),CB179:CI179),0.25),#N/A)</f>
        <v>16.413083533301748</v>
      </c>
      <c r="CK179" s="5">
        <f t="array" ref="CK179">IF(ISNUMBER($CB179),_xlfn.PERCENTILE.EXC(IF(ISNUMBER(CB179:CI179),CB179:CI179),0.5),#N/A)</f>
        <v>24.508291107662558</v>
      </c>
      <c r="CL179" s="5">
        <f t="array" ref="CL179">IF(ISNUMBER($CB179),_xlfn.PERCENTILE.EXC(IF(ISNUMBER(CB179:CI179),CB179:CI179),0.75),#N/A)</f>
        <v>28.022681855541705</v>
      </c>
      <c r="CN179" s="4" t="s">
        <v>182</v>
      </c>
      <c r="CO179" s="5">
        <f>100*EXP!C182/'Total GDP'!C182</f>
        <v>9.1600455623632993</v>
      </c>
      <c r="CP179" s="5">
        <f>100*EXP!D182/'Total GDP'!F182</f>
        <v>22.912994074954433</v>
      </c>
      <c r="CQ179" s="5">
        <f>100*EXP!E182/'Total GDP'!I182</f>
        <v>24.894444522017086</v>
      </c>
      <c r="CR179" s="5">
        <f>100*EXP!F182/'Total GDP'!L182</f>
        <v>32.225592198077287</v>
      </c>
      <c r="CS179" s="5">
        <f>100*EXP!G182/'Total GDP'!O182</f>
        <v>22.966918838073195</v>
      </c>
      <c r="CT179" s="5">
        <f>100*EXP!H182/'Total GDP'!R182</f>
        <v>35.197597511406755</v>
      </c>
      <c r="CU179" s="5">
        <f>100*EXP!I182/'Total GDP'!U182</f>
        <v>11.403804832031865</v>
      </c>
      <c r="CV179" s="5">
        <f>100*EXP!J182/'Total GDP'!X182</f>
        <v>24.779293574578578</v>
      </c>
      <c r="CW179" s="5">
        <f t="array" ref="CW179">IF(ISNUMBER($CO179),_xlfn.PERCENTILE.EXC(IF(ISNUMBER(CO179:CV179),CO179:CV179),0.25),#N/A)</f>
        <v>14.281102142762506</v>
      </c>
      <c r="CX179" s="5">
        <f t="array" ref="CX179">IF(ISNUMBER($CO179),_xlfn.PERCENTILE.EXC(IF(ISNUMBER(CO179:CV179),CO179:CV179),0.5),#N/A)</f>
        <v>23.873106206325886</v>
      </c>
      <c r="CY179" s="5">
        <f t="array" ref="CY179">IF(ISNUMBER($CO179),_xlfn.PERCENTILE.EXC(IF(ISNUMBER(CO179:CV179),CO179:CV179),0.75),#N/A)</f>
        <v>30.392805279062237</v>
      </c>
      <c r="DC179" s="4" t="s">
        <v>182</v>
      </c>
      <c r="DD179" s="5">
        <f t="shared" si="80"/>
        <v>99.999999999999986</v>
      </c>
      <c r="DE179" s="5">
        <f t="shared" si="80"/>
        <v>99.999999999999986</v>
      </c>
      <c r="DF179" s="5">
        <f t="shared" si="80"/>
        <v>100.00007329157343</v>
      </c>
      <c r="DG179" s="5">
        <f t="shared" si="80"/>
        <v>100</v>
      </c>
      <c r="DH179" s="5">
        <f t="shared" si="80"/>
        <v>100.00005870456631</v>
      </c>
      <c r="DI179" s="5">
        <f t="shared" si="105"/>
        <v>100</v>
      </c>
      <c r="DJ179" s="5">
        <f t="shared" si="105"/>
        <v>99.999999999999986</v>
      </c>
      <c r="DK179" s="5">
        <f t="shared" si="105"/>
        <v>99.999999999999986</v>
      </c>
      <c r="DM179" s="4" t="s">
        <v>182</v>
      </c>
      <c r="DN179" s="5">
        <f t="shared" si="81"/>
        <v>100.19066119386105</v>
      </c>
      <c r="DO179" s="5">
        <f t="shared" si="81"/>
        <v>98.523789070367059</v>
      </c>
      <c r="DP179" s="5">
        <f t="shared" si="81"/>
        <v>99.754786918102269</v>
      </c>
      <c r="DQ179" s="5">
        <f t="shared" si="81"/>
        <v>100.25852834873453</v>
      </c>
      <c r="DR179" s="5">
        <f t="shared" si="81"/>
        <v>100.25804894488807</v>
      </c>
      <c r="DS179" s="5">
        <f t="shared" si="106"/>
        <v>99.799832714983765</v>
      </c>
      <c r="DT179" s="5">
        <f t="shared" si="106"/>
        <v>100.69828625334102</v>
      </c>
      <c r="DU179" s="5">
        <f t="shared" si="106"/>
        <v>99.974858838560792</v>
      </c>
      <c r="DY179" s="4" t="s">
        <v>182</v>
      </c>
      <c r="DZ179" s="5">
        <f t="shared" si="98"/>
        <v>66.463627145633652</v>
      </c>
      <c r="EA179" s="5">
        <f t="shared" si="98"/>
        <v>66.836076182863238</v>
      </c>
      <c r="EB179" s="5">
        <f t="shared" si="98"/>
        <v>54.072812314265285</v>
      </c>
      <c r="EC179" s="5">
        <f t="shared" si="91"/>
        <v>57.968637224707571</v>
      </c>
      <c r="ED179" s="5">
        <f t="shared" si="91"/>
        <v>59.181595024684491</v>
      </c>
      <c r="EE179" s="5">
        <f t="shared" si="91"/>
        <v>52.458179504072582</v>
      </c>
      <c r="EF179" s="5">
        <f t="shared" si="91"/>
        <v>57.413668196087905</v>
      </c>
      <c r="EG179" s="5">
        <f t="shared" si="91"/>
        <v>58.317839460112374</v>
      </c>
      <c r="EH179" s="5">
        <f t="array" ref="EH179">IF(ISNUMBER($B179),_xlfn.PERCENTILE.EXC(IF(ISNUMBER(DZ179:EG179),DZ179:EG179),0.25),#N/A)</f>
        <v>54.90802628472094</v>
      </c>
      <c r="EI179" s="5">
        <f t="array" ref="EI179">IF(ISNUMBER($B179),_xlfn.PERCENTILE.EXC(IF(ISNUMBER(DZ179:EG179),DZ179:EG179),0.5),#N/A)</f>
        <v>58.143238342409973</v>
      </c>
      <c r="EJ179" s="5">
        <f t="array" ref="EJ179">IF(ISNUMBER($B179),_xlfn.PERCENTILE.EXC(IF(ISNUMBER(DZ179:EG179),DZ179:EG179),0.75),#N/A)</f>
        <v>64.64311911539636</v>
      </c>
      <c r="EL179" s="4" t="s">
        <v>182</v>
      </c>
      <c r="EM179" s="5">
        <f t="shared" si="99"/>
        <v>22.114538458950623</v>
      </c>
      <c r="EN179" s="5">
        <f t="shared" si="99"/>
        <v>15.506301910975305</v>
      </c>
      <c r="EO179" s="5">
        <f t="shared" si="99"/>
        <v>22.164342380677557</v>
      </c>
      <c r="EP179" s="5">
        <f t="shared" si="92"/>
        <v>20.216080673481144</v>
      </c>
      <c r="EQ179" s="5">
        <f t="shared" si="92"/>
        <v>21.711125358293067</v>
      </c>
      <c r="ER179" s="5">
        <f t="shared" si="92"/>
        <v>20.747275759193627</v>
      </c>
      <c r="ES179" s="5">
        <f t="shared" si="92"/>
        <v>25.379302017670227</v>
      </c>
      <c r="ET179" s="5">
        <f t="shared" si="92"/>
        <v>27.407047067020102</v>
      </c>
      <c r="EU179" s="5">
        <f t="array" ref="EU179">IF(ISNUMBER($O179),_xlfn.PERCENTILE.EXC(IF(ISNUMBER(EM179:ET179),EM179:ET179),0.25),#N/A)</f>
        <v>20.348879444909265</v>
      </c>
      <c r="EV179" s="5">
        <f t="array" ref="EV179">IF(ISNUMBER($O179),_xlfn.PERCENTILE.EXC(IF(ISNUMBER(EM179:ET179),EM179:ET179),0.5),#N/A)</f>
        <v>21.912831908621847</v>
      </c>
      <c r="EW179" s="5">
        <f t="array" ref="EW179">IF(ISNUMBER($O179),_xlfn.PERCENTILE.EXC(IF(ISNUMBER(EM179:ET179),EM179:ET179),0.75),#N/A)</f>
        <v>24.575562108422059</v>
      </c>
      <c r="EY179" s="4" t="s">
        <v>182</v>
      </c>
      <c r="EZ179" s="5">
        <f t="shared" si="100"/>
        <v>21.795965385380388</v>
      </c>
      <c r="FA179" s="5">
        <f t="shared" si="100"/>
        <v>16.605266100752029</v>
      </c>
      <c r="FB179" s="5">
        <f t="shared" si="100"/>
        <v>22.036427691592088</v>
      </c>
      <c r="FC179" s="5">
        <f t="shared" si="93"/>
        <v>19.249326391912223</v>
      </c>
      <c r="FD179" s="5">
        <f t="shared" si="93"/>
        <v>21.247433636266123</v>
      </c>
      <c r="FE179" s="5">
        <f t="shared" si="93"/>
        <v>20.706704963189843</v>
      </c>
      <c r="FF179" s="5">
        <f t="shared" si="93"/>
        <v>25.619540507456964</v>
      </c>
      <c r="FG179" s="5">
        <f t="shared" si="93"/>
        <v>27.223181857533316</v>
      </c>
      <c r="FH179" s="5">
        <f t="array" ref="FH179">IF(ISNUMBER($AB179),_xlfn.PERCENTILE.EXC(IF(ISNUMBER(EZ179:FG179),EZ179:FG179),0.25),#N/A)</f>
        <v>19.613671034731627</v>
      </c>
      <c r="FI179" s="5">
        <f t="array" ref="FI179">IF(ISNUMBER($AB179),_xlfn.PERCENTILE.EXC(IF(ISNUMBER(EZ179:FG179),EZ179:FG179),0.5),#N/A)</f>
        <v>21.521699510823254</v>
      </c>
      <c r="FJ179" s="5">
        <f t="array" ref="FJ179">IF(ISNUMBER($AB179),_xlfn.PERCENTILE.EXC(IF(ISNUMBER(EZ179:FG179),EZ179:FG179),0.75),#N/A)</f>
        <v>24.723762303490744</v>
      </c>
      <c r="FL179" s="4" t="s">
        <v>182</v>
      </c>
      <c r="FM179" s="5">
        <f t="shared" si="101"/>
        <v>5.7914402474631306</v>
      </c>
      <c r="FN179" s="5">
        <f t="shared" si="101"/>
        <v>5.819250004061475</v>
      </c>
      <c r="FO179" s="5">
        <f t="shared" si="101"/>
        <v>6.0322866150413903</v>
      </c>
      <c r="FP179" s="5">
        <f t="shared" si="94"/>
        <v>5.8920149671127611</v>
      </c>
      <c r="FQ179" s="5">
        <f t="shared" si="94"/>
        <v>5.4516675439493687</v>
      </c>
      <c r="FR179" s="5">
        <f t="shared" si="94"/>
        <v>6.9030338520813039</v>
      </c>
      <c r="FS179" s="5">
        <f t="shared" si="94"/>
        <v>4.0948796309403859</v>
      </c>
      <c r="FT179" s="5">
        <f t="shared" si="94"/>
        <v>10.185555450201797</v>
      </c>
      <c r="FU179" s="5">
        <f t="array" ref="FU179">IF(ISNUMBER($AO179),_xlfn.PERCENTILE.EXC(IF(ISNUMBER(FM179:FT179),FM179:FT179),0.25),#N/A)</f>
        <v>5.5366107198278094</v>
      </c>
      <c r="FV179" s="5">
        <f t="array" ref="FV179">IF(ISNUMBER($AO179),_xlfn.PERCENTILE.EXC(IF(ISNUMBER(FM179:FT179),FM179:FT179),0.5),#N/A)</f>
        <v>5.855632485587118</v>
      </c>
      <c r="FW179" s="5">
        <f t="array" ref="FW179">IF(ISNUMBER($AO179),_xlfn.PERCENTILE.EXC(IF(ISNUMBER(FM179:FT179),FM179:FT179),0.75),#N/A)</f>
        <v>6.6853470428213253</v>
      </c>
      <c r="FY179" s="4" t="s">
        <v>182</v>
      </c>
      <c r="FZ179" s="5">
        <f t="shared" si="102"/>
        <v>16.004525137917256</v>
      </c>
      <c r="GA179" s="5">
        <f t="shared" si="102"/>
        <v>10.786016096690553</v>
      </c>
      <c r="GB179" s="5">
        <f t="shared" si="102"/>
        <v>16.004157227395279</v>
      </c>
      <c r="GC179" s="5">
        <f t="shared" si="95"/>
        <v>13.357311424799462</v>
      </c>
      <c r="GD179" s="5">
        <f t="shared" si="95"/>
        <v>15.795778565530522</v>
      </c>
      <c r="GE179" s="5">
        <f t="shared" si="95"/>
        <v>13.803671111108541</v>
      </c>
      <c r="GF179" s="5">
        <f t="shared" si="95"/>
        <v>21.524660876516585</v>
      </c>
      <c r="GG179" s="5">
        <f t="shared" si="95"/>
        <v>17.037626407331519</v>
      </c>
      <c r="GH179" s="5">
        <f t="array" ref="GH179">IF(ISNUMBER($BB179),_xlfn.PERCENTILE.EXC(IF(ISNUMBER(FZ179:GG179),FZ179:GG179),0.25),#N/A)</f>
        <v>13.468901346376732</v>
      </c>
      <c r="GI179" s="5">
        <f t="array" ref="GI179">IF(ISNUMBER($BB179),_xlfn.PERCENTILE.EXC(IF(ISNUMBER(FZ179:GG179),FZ179:GG179),0.5),#N/A)</f>
        <v>15.899967896462901</v>
      </c>
      <c r="GJ179" s="5">
        <f t="array" ref="GJ179">IF(ISNUMBER($BB179),_xlfn.PERCENTILE.EXC(IF(ISNUMBER(FZ179:GG179),FZ179:GG179),0.75),#N/A)</f>
        <v>16.779351089977954</v>
      </c>
      <c r="GL179" s="4" t="s">
        <v>182</v>
      </c>
      <c r="GM179" s="5">
        <f t="shared" si="103"/>
        <v>16.256861925748076</v>
      </c>
      <c r="GN179" s="5">
        <f t="shared" si="103"/>
        <v>19.548581630366016</v>
      </c>
      <c r="GO179" s="5">
        <f t="shared" si="103"/>
        <v>23.107336359642698</v>
      </c>
      <c r="GP179" s="5">
        <f t="shared" si="96"/>
        <v>18.754769520608928</v>
      </c>
      <c r="GQ179" s="5">
        <f t="shared" si="96"/>
        <v>19.778089053757057</v>
      </c>
      <c r="GR179" s="5">
        <f t="shared" si="96"/>
        <v>19.925768067719424</v>
      </c>
      <c r="GS179" s="5">
        <f t="shared" si="96"/>
        <v>19.023807342887359</v>
      </c>
      <c r="GT179" s="5">
        <f t="shared" si="96"/>
        <v>16.559411961132703</v>
      </c>
      <c r="GU179" s="5">
        <f t="array" ref="GU179">IF(ISNUMBER($BO179),_xlfn.PERCENTILE.EXC(IF(ISNUMBER(GM179:GT179),GM179:GT179),0.25),#N/A)</f>
        <v>17.108251351001758</v>
      </c>
      <c r="GV179" s="5">
        <f t="array" ref="GV179">IF(ISNUMBER($BO179),_xlfn.PERCENTILE.EXC(IF(ISNUMBER(GM179:GT179),GM179:GT179),0.5),#N/A)</f>
        <v>19.286194486626687</v>
      </c>
      <c r="GW179" s="5">
        <f t="array" ref="GW179">IF(ISNUMBER($BO179),_xlfn.PERCENTILE.EXC(IF(ISNUMBER(GM179:GT179),GM179:GT179),0.75),#N/A)</f>
        <v>19.888848314228831</v>
      </c>
      <c r="GY179" s="4" t="s">
        <v>182</v>
      </c>
      <c r="GZ179" s="5">
        <f t="shared" si="104"/>
        <v>13.977641675416526</v>
      </c>
      <c r="HA179" s="5">
        <f t="shared" si="104"/>
        <v>25.147265933245752</v>
      </c>
      <c r="HB179" s="5">
        <f t="shared" si="104"/>
        <v>24.300130068135029</v>
      </c>
      <c r="HC179" s="5">
        <f t="shared" si="97"/>
        <v>29.081982155988786</v>
      </c>
      <c r="HD179" s="5">
        <f t="shared" si="97"/>
        <v>23.578614924449742</v>
      </c>
      <c r="HE179" s="5">
        <f t="shared" si="97"/>
        <v>28.399416226585799</v>
      </c>
      <c r="HF179" s="5">
        <f t="shared" si="97"/>
        <v>13.141503384989466</v>
      </c>
      <c r="HG179" s="5">
        <f t="shared" si="97"/>
        <v>27.069823431683346</v>
      </c>
      <c r="HH179" s="5">
        <f t="array" ref="HH179">IF(ISNUMBER($CB179),_xlfn.PERCENTILE.EXC(IF(ISNUMBER(GZ179:HG179),GZ179:HG179),0.25),#N/A)</f>
        <v>16.377884987674829</v>
      </c>
      <c r="HI179" s="5">
        <f t="array" ref="HI179">IF(ISNUMBER($CB179),_xlfn.PERCENTILE.EXC(IF(ISNUMBER(GZ179:HG179),GZ179:HG179),0.5),#N/A)</f>
        <v>24.723698000690391</v>
      </c>
      <c r="HJ179" s="5">
        <f t="array" ref="HJ179">IF(ISNUMBER($CB179),_xlfn.PERCENTILE.EXC(IF(ISNUMBER(GZ179:HG179),GZ179:HG179),0.75),#N/A)</f>
        <v>28.067018027860186</v>
      </c>
      <c r="HL179" s="4" t="s">
        <v>182</v>
      </c>
      <c r="HM179" s="5">
        <f t="shared" si="82"/>
        <v>9.1426141450841723</v>
      </c>
      <c r="HN179" s="5">
        <f t="shared" si="82"/>
        <v>23.256306209041202</v>
      </c>
      <c r="HO179" s="5">
        <f t="shared" si="82"/>
        <v>24.955639013549479</v>
      </c>
      <c r="HP179" s="5">
        <f t="shared" si="82"/>
        <v>32.142494737191143</v>
      </c>
      <c r="HQ179" s="5">
        <f t="shared" si="82"/>
        <v>22.90780548771513</v>
      </c>
      <c r="HR179" s="5">
        <f t="shared" si="107"/>
        <v>35.268192895600166</v>
      </c>
      <c r="HS179" s="5">
        <f t="shared" si="107"/>
        <v>11.324725828343979</v>
      </c>
      <c r="HT179" s="5">
        <f t="shared" si="107"/>
        <v>24.785524943418157</v>
      </c>
      <c r="HU179" s="5">
        <f t="array" ref="HU179">IF(ISNUMBER($CO179),_xlfn.PERCENTILE.EXC(IF(ISNUMBER(HM179:HT179),HM179:HT179),0.25),#N/A)</f>
        <v>14.220495743186767</v>
      </c>
      <c r="HV179" s="5">
        <f t="array" ref="HV179">IF(ISNUMBER($CO179),_xlfn.PERCENTILE.EXC(IF(ISNUMBER(HM179:HT179),HM179:HT179),0.5),#N/A)</f>
        <v>24.02091557622968</v>
      </c>
      <c r="HW179" s="5">
        <f t="array" ref="HW179">IF(ISNUMBER($CO179),_xlfn.PERCENTILE.EXC(IF(ISNUMBER(HM179:HT179),HM179:HT179),0.75),#N/A)</f>
        <v>30.345780806280729</v>
      </c>
      <c r="IB179" s="4" t="s">
        <v>182</v>
      </c>
      <c r="IC179" s="5">
        <f t="shared" si="83"/>
        <v>100</v>
      </c>
      <c r="ID179" s="5">
        <f t="shared" si="83"/>
        <v>100.00000000000001</v>
      </c>
      <c r="IE179" s="5">
        <f t="shared" si="83"/>
        <v>100</v>
      </c>
      <c r="IF179" s="5">
        <f t="shared" si="83"/>
        <v>100.00000000000001</v>
      </c>
      <c r="IG179" s="5">
        <f t="shared" si="83"/>
        <v>100</v>
      </c>
      <c r="IH179" s="5">
        <f t="shared" si="108"/>
        <v>99.999999999999986</v>
      </c>
      <c r="II179" s="5">
        <f t="shared" si="108"/>
        <v>100</v>
      </c>
      <c r="IJ179" s="5">
        <f t="shared" si="108"/>
        <v>99.999999999999972</v>
      </c>
    </row>
    <row r="180" spans="1:244" x14ac:dyDescent="0.25">
      <c r="A180" s="4" t="s">
        <v>183</v>
      </c>
      <c r="B180" s="5">
        <f>100*'C'!C183/'Total GDP'!C183</f>
        <v>66.853408173984974</v>
      </c>
      <c r="C180" s="5">
        <f>100*'C'!D183/'Total GDP'!F183</f>
        <v>66.278770638797852</v>
      </c>
      <c r="D180" s="5">
        <f>100*'C'!E183/'Total GDP'!I183</f>
        <v>53.780112244528766</v>
      </c>
      <c r="E180" s="5">
        <f>100*'C'!F183/'Total GDP'!L183</f>
        <v>58.474917743948438</v>
      </c>
      <c r="F180" s="5">
        <f>100*'C'!G183/'Total GDP'!O183</f>
        <v>59.324490772696066</v>
      </c>
      <c r="G180" s="5">
        <f>100*'C'!H183/'Total GDP'!R183</f>
        <v>52.635435036929678</v>
      </c>
      <c r="H180" s="5">
        <f>100*'C'!I183/'Total GDP'!U183</f>
        <v>57.396464473134117</v>
      </c>
      <c r="I180" s="5">
        <f>100*'C'!J183/'Total GDP'!X183</f>
        <v>58.301789401238814</v>
      </c>
      <c r="J180" s="5">
        <f t="array" ref="J180">IF(ISNUMBER($B180),_xlfn.PERCENTILE.EXC(IF(ISNUMBER(B180:I180),B180:I180),0.25),#N/A)</f>
        <v>54.684200301680107</v>
      </c>
      <c r="K180" s="5">
        <f t="array" ref="K180">IF(ISNUMBER($B180),_xlfn.PERCENTILE.EXC(IF(ISNUMBER(B180:I180),B180:I180),0.5),#N/A)</f>
        <v>58.38835357259363</v>
      </c>
      <c r="L180" s="5">
        <f t="array" ref="L180">IF(ISNUMBER($B180),_xlfn.PERCENTILE.EXC(IF(ISNUMBER(B180:I180),B180:I180),0.75),#N/A)</f>
        <v>64.540200672272405</v>
      </c>
      <c r="N180" s="4" t="s">
        <v>183</v>
      </c>
      <c r="O180" s="5">
        <f>100*I!C183/'Total GDP'!C183</f>
        <v>22.043229457313405</v>
      </c>
      <c r="P180" s="5">
        <f>100*I!D183/'Total GDP'!F183</f>
        <v>14.721652340609731</v>
      </c>
      <c r="Q180" s="5">
        <f>100*I!E183/'Total GDP'!I183</f>
        <v>22.450608363643326</v>
      </c>
      <c r="R180" s="5">
        <f>100*I!F183/'Total GDP'!L183</f>
        <v>19.22727697431209</v>
      </c>
      <c r="S180" s="5">
        <f>100*I!G183/'Total GDP'!O183</f>
        <v>22.104326946117475</v>
      </c>
      <c r="T180" s="5">
        <f>100*I!H183/'Total GDP'!R183</f>
        <v>20.639279216357316</v>
      </c>
      <c r="U180" s="5">
        <f>100*I!I183/'Total GDP'!U183</f>
        <v>25.757263762617598</v>
      </c>
      <c r="V180" s="5">
        <f>100*I!J183/'Total GDP'!X183</f>
        <v>27.457559073181926</v>
      </c>
      <c r="W180" s="5">
        <f t="array" ref="W180">IF(ISNUMBER($O180),_xlfn.PERCENTILE.EXC(IF(ISNUMBER(O180:V180),O180:V180),0.25),#N/A)</f>
        <v>19.580277534823395</v>
      </c>
      <c r="X180" s="5">
        <f t="array" ref="X180">IF(ISNUMBER($O180),_xlfn.PERCENTILE.EXC(IF(ISNUMBER(O180:V180),O180:V180),0.5),#N/A)</f>
        <v>22.073778201715442</v>
      </c>
      <c r="Y180" s="5">
        <f t="array" ref="Y180">IF(ISNUMBER($O180),_xlfn.PERCENTILE.EXC(IF(ISNUMBER(O180:V180),O180:V180),0.75),#N/A)</f>
        <v>24.93059991287403</v>
      </c>
      <c r="AA180" s="4" t="s">
        <v>183</v>
      </c>
      <c r="AB180" s="5">
        <f>100*'Total GFCF'!C183/'Total GDP'!C183</f>
        <v>21.652938310627658</v>
      </c>
      <c r="AC180" s="5">
        <f>100*'Total GFCF'!D183/'Total GDP'!F183</f>
        <v>16.912002968276543</v>
      </c>
      <c r="AD180" s="5">
        <f>100*'Total GFCF'!E183/'Total GDP'!I183</f>
        <v>22.035171654957679</v>
      </c>
      <c r="AE180" s="5">
        <f>100*'Total GFCF'!F183/'Total GDP'!L183</f>
        <v>19.287584174803289</v>
      </c>
      <c r="AF180" s="5">
        <f>100*'Total GFCF'!G183/'Total GDP'!O183</f>
        <v>21.482430747762962</v>
      </c>
      <c r="AG180" s="5">
        <f>100*'Total GFCF'!H183/'Total GDP'!R183</f>
        <v>20.997084039042448</v>
      </c>
      <c r="AH180" s="5">
        <f>100*'Total GFCF'!I183/'Total GDP'!U183</f>
        <v>25.293223261512093</v>
      </c>
      <c r="AI180" s="5">
        <f>100*'Total GFCF'!J183/'Total GDP'!X183</f>
        <v>27.255595975485857</v>
      </c>
      <c r="AJ180" s="5">
        <f t="array" ref="AJ180">IF(ISNUMBER($AB180),_xlfn.PERCENTILE.EXC(IF(ISNUMBER(AB180:AI180),AB180:AI180),0.25),#N/A)</f>
        <v>19.71495914086308</v>
      </c>
      <c r="AK180" s="5">
        <f t="array" ref="AK180">IF(ISNUMBER($AB180),_xlfn.PERCENTILE.EXC(IF(ISNUMBER(AB180:AI180),AB180:AI180),0.5),#N/A)</f>
        <v>21.567684529195311</v>
      </c>
      <c r="AL180" s="5">
        <f t="array" ref="AL180">IF(ISNUMBER($AB180),_xlfn.PERCENTILE.EXC(IF(ISNUMBER(AB180:AI180),AB180:AI180),0.75),#N/A)</f>
        <v>24.478710359873489</v>
      </c>
      <c r="AN180" s="4" t="s">
        <v>183</v>
      </c>
      <c r="AO180" s="5">
        <f>100*'Housing Investment'!C183/'Total GDP'!C183</f>
        <v>5.8367873787464513</v>
      </c>
      <c r="AP180" s="5">
        <f>100*'Housing Investment'!D183/'Total GDP'!F183</f>
        <v>5.9180013604600825</v>
      </c>
      <c r="AQ180" s="5">
        <f>100*'Housing Investment'!E183/'Total GDP'!I183</f>
        <v>6.0471367429506646</v>
      </c>
      <c r="AR180" s="5">
        <f>100*'Housing Investment'!F183/'Total GDP'!L183</f>
        <v>5.8286880076349625</v>
      </c>
      <c r="AS180" s="5">
        <f>100*'Housing Investment'!G183/'Total GDP'!O183</f>
        <v>5.4819851135775908</v>
      </c>
      <c r="AT180" s="5">
        <f>100*'Housing Investment'!H183/'Total GDP'!R183</f>
        <v>7.0253356847269997</v>
      </c>
      <c r="AU180" s="5">
        <f>100*'Housing Investment'!I183/'Total GDP'!U183</f>
        <v>4.1100135821805122</v>
      </c>
      <c r="AV180" s="5">
        <f>100*'Housing Investment'!J183/'Total GDP'!X183</f>
        <v>10.145265952217088</v>
      </c>
      <c r="AW180" s="5">
        <f t="array" ref="AW180">IF(ISNUMBER($AO180),_xlfn.PERCENTILE.EXC(IF(ISNUMBER(AO180:AV180),AO180:AV180),0.25),#N/A)</f>
        <v>5.5686608370919339</v>
      </c>
      <c r="AX180" s="5">
        <f t="array" ref="AX180">IF(ISNUMBER($AO180),_xlfn.PERCENTILE.EXC(IF(ISNUMBER(AO180:AV180),AO180:AV180),0.5),#N/A)</f>
        <v>5.8773943696032669</v>
      </c>
      <c r="AY180" s="5">
        <f t="array" ref="AY180">IF(ISNUMBER($AO180),_xlfn.PERCENTILE.EXC(IF(ISNUMBER(AO180:AV180),AO180:AV180),0.75),#N/A)</f>
        <v>6.7807859492829161</v>
      </c>
      <c r="BA180" s="4" t="s">
        <v>183</v>
      </c>
      <c r="BB180" s="5">
        <f>100*'Total Non-Res GFCF'!C183/'Total GDP'!C183</f>
        <v>15.816150931881204</v>
      </c>
      <c r="BC180" s="5">
        <f>100*'Total Non-Res GFCF'!D183/'Total GDP'!F183</f>
        <v>10.994001607816459</v>
      </c>
      <c r="BD180" s="5">
        <f>100*'Total Non-Res GFCF'!E183/'Total GDP'!I183</f>
        <v>15.988050873970717</v>
      </c>
      <c r="BE180" s="5">
        <f>100*'Total Non-Res GFCF'!F183/'Total GDP'!L183</f>
        <v>13.458896167168325</v>
      </c>
      <c r="BF180" s="5">
        <f>100*'Total Non-Res GFCF'!G183/'Total GDP'!O183</f>
        <v>16.000482977832188</v>
      </c>
      <c r="BG180" s="5">
        <f>100*'Total Non-Res GFCF'!H183/'Total GDP'!R183</f>
        <v>13.971748354315448</v>
      </c>
      <c r="BH180" s="5">
        <f>100*'Total Non-Res GFCF'!I183/'Total GDP'!U183</f>
        <v>21.183001682692808</v>
      </c>
      <c r="BI180" s="5">
        <f>100*'Total Non-Res GFCF'!J183/'Total GDP'!X183</f>
        <v>17.110330023268773</v>
      </c>
      <c r="BJ180" s="5">
        <f t="array" ref="BJ180">IF(ISNUMBER($BB180),_xlfn.PERCENTILE.EXC(IF(ISNUMBER(BB180:BI180),BB180:BI180),0.25),#N/A)</f>
        <v>13.587109213955106</v>
      </c>
      <c r="BK180" s="5">
        <f t="array" ref="BK180">IF(ISNUMBER($BB180),_xlfn.PERCENTILE.EXC(IF(ISNUMBER(BB180:BI180),BB180:BI180),0.5),#N/A)</f>
        <v>15.902100902925961</v>
      </c>
      <c r="BL180" s="5">
        <f t="array" ref="BL180">IF(ISNUMBER($BB180),_xlfn.PERCENTILE.EXC(IF(ISNUMBER(BB180:BI180),BB180:BI180),0.75),#N/A)</f>
        <v>16.832868261909628</v>
      </c>
      <c r="BN180" s="4" t="s">
        <v>183</v>
      </c>
      <c r="BO180" s="5">
        <f>100*G!C183/'Total GDP'!C183</f>
        <v>16.247495959470577</v>
      </c>
      <c r="BP180" s="5">
        <f>100*G!D183/'Total GDP'!F183</f>
        <v>19.218353843299735</v>
      </c>
      <c r="BQ180" s="5">
        <f>100*G!E183/'Total GDP'!I183</f>
        <v>22.942024019562979</v>
      </c>
      <c r="BR180" s="5">
        <f>100*G!F183/'Total GDP'!L183</f>
        <v>18.536184320294723</v>
      </c>
      <c r="BS180" s="5">
        <f>100*G!G183/'Total GDP'!O183</f>
        <v>19.812796298497727</v>
      </c>
      <c r="BT180" s="5">
        <f>100*G!H183/'Total GDP'!R183</f>
        <v>19.871069127481622</v>
      </c>
      <c r="BU180" s="5">
        <f>100*G!I183/'Total GDP'!U183</f>
        <v>19.091803476455819</v>
      </c>
      <c r="BV180" s="5">
        <f>100*G!J183/'Total GDP'!X183</f>
        <v>16.810457837642971</v>
      </c>
      <c r="BW180" s="5">
        <f t="array" ref="BW180">IF(ISNUMBER($BO180),_xlfn.PERCENTILE.EXC(IF(ISNUMBER(BO180:BV180),BO180:BV180),0.25),#N/A)</f>
        <v>17.241889458305909</v>
      </c>
      <c r="BX180" s="5">
        <f t="array" ref="BX180">IF(ISNUMBER($BO180),_xlfn.PERCENTILE.EXC(IF(ISNUMBER(BO180:BV180),BO180:BV180),0.5),#N/A)</f>
        <v>19.155078659877777</v>
      </c>
      <c r="BY180" s="5">
        <f t="array" ref="BY180">IF(ISNUMBER($BO180),_xlfn.PERCENTILE.EXC(IF(ISNUMBER(BO180:BV180),BO180:BV180),0.75),#N/A)</f>
        <v>19.856500920235646</v>
      </c>
      <c r="CA180" s="4" t="s">
        <v>183</v>
      </c>
      <c r="CB180" s="5">
        <f>100*IMP!C183/'Total GDP'!C183</f>
        <v>14.351572471675139</v>
      </c>
      <c r="CC180" s="5">
        <f>100*IMP!D183/'Total GDP'!F183</f>
        <v>24.819739039020465</v>
      </c>
      <c r="CD180" s="5">
        <f>100*IMP!E183/'Total GDP'!I183</f>
        <v>24.212596330450953</v>
      </c>
      <c r="CE180" s="5">
        <f>100*IMP!F183/'Total GDP'!L183</f>
        <v>29.649802785693787</v>
      </c>
      <c r="CF180" s="5">
        <f>100*IMP!G183/'Total GDP'!O183</f>
        <v>24.116278157887692</v>
      </c>
      <c r="CG180" s="5">
        <f>100*IMP!H183/'Total GDP'!R183</f>
        <v>28.38504653314941</v>
      </c>
      <c r="CH180" s="5">
        <f>100*IMP!I183/'Total GDP'!U183</f>
        <v>13.518325543859211</v>
      </c>
      <c r="CI180" s="5">
        <f>100*IMP!J183/'Total GDP'!X183</f>
        <v>27.720971389243932</v>
      </c>
      <c r="CJ180" s="5">
        <f t="array" ref="CJ180">IF(ISNUMBER($CB180),_xlfn.PERCENTILE.EXC(IF(ISNUMBER(CB180:CI180),CB180:CI180),0.25),#N/A)</f>
        <v>16.792748893228278</v>
      </c>
      <c r="CK180" s="5">
        <f t="array" ref="CK180">IF(ISNUMBER($CB180),_xlfn.PERCENTILE.EXC(IF(ISNUMBER(CB180:CI180),CB180:CI180),0.5),#N/A)</f>
        <v>24.516167684735709</v>
      </c>
      <c r="CL180" s="5">
        <f t="array" ref="CL180">IF(ISNUMBER($CB180),_xlfn.PERCENTILE.EXC(IF(ISNUMBER(CB180:CI180),CB180:CI180),0.75),#N/A)</f>
        <v>28.21902774717304</v>
      </c>
      <c r="CN180" s="4" t="s">
        <v>183</v>
      </c>
      <c r="CO180" s="5">
        <f>100*EXP!C183/'Total GDP'!C183</f>
        <v>9.3823919125765478</v>
      </c>
      <c r="CP180" s="5">
        <f>100*EXP!D183/'Total GDP'!F183</f>
        <v>23.215385566755298</v>
      </c>
      <c r="CQ180" s="5">
        <f>100*EXP!E183/'Total GDP'!I183</f>
        <v>24.816384210851155</v>
      </c>
      <c r="CR180" s="5">
        <f>100*EXP!F183/'Total GDP'!L183</f>
        <v>33.612233627208234</v>
      </c>
      <c r="CS180" s="5">
        <f>100*EXP!G183/'Total GDP'!O183</f>
        <v>23.132957697739279</v>
      </c>
      <c r="CT180" s="5">
        <f>100*EXP!H183/'Total GDP'!R183</f>
        <v>34.904925704108535</v>
      </c>
      <c r="CU180" s="5">
        <f>100*EXP!I183/'Total GDP'!U183</f>
        <v>11.867040228629905</v>
      </c>
      <c r="CV180" s="5">
        <f>100*EXP!J183/'Total GDP'!X183</f>
        <v>25.11101825451447</v>
      </c>
      <c r="CW180" s="5">
        <f t="array" ref="CW180">IF(ISNUMBER($CO180),_xlfn.PERCENTILE.EXC(IF(ISNUMBER(CO180:CV180),CO180:CV180),0.25),#N/A)</f>
        <v>14.683519595907249</v>
      </c>
      <c r="CX180" s="5">
        <f t="array" ref="CX180">IF(ISNUMBER($CO180),_xlfn.PERCENTILE.EXC(IF(ISNUMBER(CO180:CV180),CO180:CV180),0.5),#N/A)</f>
        <v>24.015884888803228</v>
      </c>
      <c r="CY180" s="5">
        <f t="array" ref="CY180">IF(ISNUMBER($CO180),_xlfn.PERCENTILE.EXC(IF(ISNUMBER(CO180:CV180),CO180:CV180),0.75),#N/A)</f>
        <v>31.486929784034793</v>
      </c>
      <c r="DC180" s="4" t="s">
        <v>183</v>
      </c>
      <c r="DD180" s="5">
        <f t="shared" si="80"/>
        <v>99.999999999999986</v>
      </c>
      <c r="DE180" s="5">
        <f t="shared" si="80"/>
        <v>100</v>
      </c>
      <c r="DF180" s="5">
        <f t="shared" si="80"/>
        <v>100.00007243857209</v>
      </c>
      <c r="DG180" s="5">
        <f t="shared" si="80"/>
        <v>99.999999999999972</v>
      </c>
      <c r="DH180" s="5">
        <f t="shared" si="80"/>
        <v>100.0001738334328</v>
      </c>
      <c r="DI180" s="5">
        <f t="shared" si="105"/>
        <v>100</v>
      </c>
      <c r="DJ180" s="5">
        <f t="shared" si="105"/>
        <v>99.999177658629662</v>
      </c>
      <c r="DK180" s="5">
        <f t="shared" si="105"/>
        <v>100.00000000000001</v>
      </c>
      <c r="DM180" s="4" t="s">
        <v>183</v>
      </c>
      <c r="DN180" s="5">
        <f t="shared" si="81"/>
        <v>100.17495303167036</v>
      </c>
      <c r="DO180" s="5">
        <f t="shared" si="81"/>
        <v>98.614423350442166</v>
      </c>
      <c r="DP180" s="5">
        <f t="shared" si="81"/>
        <v>99.776532508135276</v>
      </c>
      <c r="DQ180" s="5">
        <f t="shared" si="81"/>
        <v>100.2008098800697</v>
      </c>
      <c r="DR180" s="5">
        <f t="shared" si="81"/>
        <v>100.25829355716286</v>
      </c>
      <c r="DS180" s="5">
        <f t="shared" si="106"/>
        <v>99.665662551727735</v>
      </c>
      <c r="DT180" s="5">
        <f t="shared" si="106"/>
        <v>100.59424639697824</v>
      </c>
      <c r="DU180" s="5">
        <f t="shared" si="106"/>
        <v>99.959853177334253</v>
      </c>
      <c r="DY180" s="4" t="s">
        <v>183</v>
      </c>
      <c r="DZ180" s="5">
        <f t="shared" si="98"/>
        <v>66.73665038090833</v>
      </c>
      <c r="EA180" s="5">
        <f t="shared" si="98"/>
        <v>67.210016939677885</v>
      </c>
      <c r="EB180" s="5">
        <f t="shared" si="98"/>
        <v>53.900562479602911</v>
      </c>
      <c r="EC180" s="5">
        <f t="shared" si="91"/>
        <v>58.35772965701279</v>
      </c>
      <c r="ED180" s="5">
        <f t="shared" si="91"/>
        <v>59.171654202225028</v>
      </c>
      <c r="EE180" s="5">
        <f t="shared" si="91"/>
        <v>52.812005347991565</v>
      </c>
      <c r="EF180" s="5">
        <f t="shared" si="91"/>
        <v>57.057402912119493</v>
      </c>
      <c r="EG180" s="5">
        <f t="shared" si="91"/>
        <v>58.325205117906933</v>
      </c>
      <c r="EH180" s="5">
        <f t="array" ref="EH180">IF(ISNUMBER($B180),_xlfn.PERCENTILE.EXC(IF(ISNUMBER(DZ180:EG180),DZ180:EG180),0.25),#N/A)</f>
        <v>54.689772587732058</v>
      </c>
      <c r="EI180" s="5">
        <f t="array" ref="EI180">IF(ISNUMBER($B180),_xlfn.PERCENTILE.EXC(IF(ISNUMBER(DZ180:EG180),DZ180:EG180),0.5),#N/A)</f>
        <v>58.341467387459858</v>
      </c>
      <c r="EJ180" s="5">
        <f t="array" ref="EJ180">IF(ISNUMBER($B180),_xlfn.PERCENTILE.EXC(IF(ISNUMBER(DZ180:EG180),DZ180:EG180),0.75),#N/A)</f>
        <v>64.845401336237501</v>
      </c>
      <c r="EL180" s="4" t="s">
        <v>183</v>
      </c>
      <c r="EM180" s="5">
        <f t="shared" si="99"/>
        <v>22.0047315124215</v>
      </c>
      <c r="EN180" s="5">
        <f t="shared" si="99"/>
        <v>14.928498124756029</v>
      </c>
      <c r="EO180" s="5">
        <f t="shared" si="99"/>
        <v>22.500890539378904</v>
      </c>
      <c r="EP180" s="5">
        <f t="shared" si="92"/>
        <v>19.188744080337482</v>
      </c>
      <c r="EQ180" s="5">
        <f t="shared" si="92"/>
        <v>22.047379984095343</v>
      </c>
      <c r="ER180" s="5">
        <f t="shared" si="92"/>
        <v>20.708515538784756</v>
      </c>
      <c r="ES180" s="5">
        <f t="shared" si="92"/>
        <v>25.605106340745273</v>
      </c>
      <c r="ET180" s="5">
        <f t="shared" si="92"/>
        <v>27.468586838028578</v>
      </c>
      <c r="EU180" s="5">
        <f t="array" ref="EU180">IF(ISNUMBER($O180),_xlfn.PERCENTILE.EXC(IF(ISNUMBER(EM180:ET180),EM180:ET180),0.25),#N/A)</f>
        <v>19.568686944949299</v>
      </c>
      <c r="EV180" s="5">
        <f t="array" ref="EV180">IF(ISNUMBER($O180),_xlfn.PERCENTILE.EXC(IF(ISNUMBER(EM180:ET180),EM180:ET180),0.5),#N/A)</f>
        <v>22.026055748258422</v>
      </c>
      <c r="EW180" s="5">
        <f t="array" ref="EW180">IF(ISNUMBER($O180),_xlfn.PERCENTILE.EXC(IF(ISNUMBER(EM180:ET180),EM180:ET180),0.75),#N/A)</f>
        <v>24.829052390403682</v>
      </c>
      <c r="EY180" s="4" t="s">
        <v>183</v>
      </c>
      <c r="EZ180" s="5">
        <f t="shared" si="100"/>
        <v>21.615121999390475</v>
      </c>
      <c r="FA180" s="5">
        <f t="shared" si="100"/>
        <v>17.149624156069979</v>
      </c>
      <c r="FB180" s="5">
        <f t="shared" si="100"/>
        <v>22.084523385457441</v>
      </c>
      <c r="FC180" s="5">
        <f t="shared" si="93"/>
        <v>19.24893042071076</v>
      </c>
      <c r="FD180" s="5">
        <f t="shared" si="93"/>
        <v>21.427085965227032</v>
      </c>
      <c r="FE180" s="5">
        <f t="shared" si="93"/>
        <v>21.067520649997881</v>
      </c>
      <c r="FF180" s="5">
        <f t="shared" si="93"/>
        <v>25.143807093794063</v>
      </c>
      <c r="FG180" s="5">
        <f t="shared" si="93"/>
        <v>27.266542626000998</v>
      </c>
      <c r="FH180" s="5">
        <f t="array" ref="FH180">IF(ISNUMBER($AB180),_xlfn.PERCENTILE.EXC(IF(ISNUMBER(EZ180:FG180),EZ180:FG180),0.25),#N/A)</f>
        <v>19.703577978032541</v>
      </c>
      <c r="FI180" s="5">
        <f t="array" ref="FI180">IF(ISNUMBER($AB180),_xlfn.PERCENTILE.EXC(IF(ISNUMBER(EZ180:FG180),EZ180:FG180),0.5),#N/A)</f>
        <v>21.521103982308752</v>
      </c>
      <c r="FJ180" s="5">
        <f t="array" ref="FJ180">IF(ISNUMBER($AB180),_xlfn.PERCENTILE.EXC(IF(ISNUMBER(EZ180:FG180),EZ180:FG180),0.75),#N/A)</f>
        <v>24.378986166709907</v>
      </c>
      <c r="FL180" s="4" t="s">
        <v>183</v>
      </c>
      <c r="FM180" s="5">
        <f t="shared" si="101"/>
        <v>5.8265935766410069</v>
      </c>
      <c r="FN180" s="5">
        <f t="shared" si="101"/>
        <v>6.0011519201704555</v>
      </c>
      <c r="FO180" s="5">
        <f t="shared" si="101"/>
        <v>6.0606803934157671</v>
      </c>
      <c r="FP180" s="5">
        <f t="shared" si="94"/>
        <v>5.817006883089384</v>
      </c>
      <c r="FQ180" s="5">
        <f t="shared" si="94"/>
        <v>5.4678619783728966</v>
      </c>
      <c r="FR180" s="5">
        <f t="shared" si="94"/>
        <v>7.0489028065014478</v>
      </c>
      <c r="FS180" s="5">
        <f t="shared" si="94"/>
        <v>4.0857342535884573</v>
      </c>
      <c r="FT180" s="5">
        <f t="shared" si="94"/>
        <v>10.149340589985492</v>
      </c>
      <c r="FU180" s="5">
        <f t="array" ref="FU180">IF(ISNUMBER($AO180),_xlfn.PERCENTILE.EXC(IF(ISNUMBER(FM180:FT180),FM180:FT180),0.25),#N/A)</f>
        <v>5.5551482045520189</v>
      </c>
      <c r="FV180" s="5">
        <f t="array" ref="FV180">IF(ISNUMBER($AO180),_xlfn.PERCENTILE.EXC(IF(ISNUMBER(FM180:FT180),FM180:FT180),0.5),#N/A)</f>
        <v>5.9138727484057316</v>
      </c>
      <c r="FW180" s="5">
        <f t="array" ref="FW180">IF(ISNUMBER($AO180),_xlfn.PERCENTILE.EXC(IF(ISNUMBER(FM180:FT180),FM180:FT180),0.75),#N/A)</f>
        <v>6.8018472032300279</v>
      </c>
      <c r="FY180" s="4" t="s">
        <v>183</v>
      </c>
      <c r="FZ180" s="5">
        <f t="shared" si="102"/>
        <v>15.788528422749469</v>
      </c>
      <c r="GA180" s="5">
        <f t="shared" si="102"/>
        <v>11.148472235899522</v>
      </c>
      <c r="GB180" s="5">
        <f t="shared" si="102"/>
        <v>16.023858989755063</v>
      </c>
      <c r="GC180" s="5">
        <f t="shared" si="95"/>
        <v>13.431923537621374</v>
      </c>
      <c r="GD180" s="5">
        <f t="shared" si="95"/>
        <v>15.959261234293221</v>
      </c>
      <c r="GE180" s="5">
        <f t="shared" si="95"/>
        <v>14.018617843496434</v>
      </c>
      <c r="GF180" s="5">
        <f t="shared" si="95"/>
        <v>21.057866072277793</v>
      </c>
      <c r="GG180" s="5">
        <f t="shared" si="95"/>
        <v>17.117202036015509</v>
      </c>
      <c r="GH180" s="5">
        <f t="array" ref="GH180">IF(ISNUMBER($BB180),_xlfn.PERCENTILE.EXC(IF(ISNUMBER(FZ180:GG180),FZ180:GG180),0.25),#N/A)</f>
        <v>13.57859711409014</v>
      </c>
      <c r="GI180" s="5">
        <f t="array" ref="GI180">IF(ISNUMBER($BB180),_xlfn.PERCENTILE.EXC(IF(ISNUMBER(FZ180:GG180),FZ180:GG180),0.5),#N/A)</f>
        <v>15.873894828521344</v>
      </c>
      <c r="GJ180" s="5">
        <f t="array" ref="GJ180">IF(ISNUMBER($BB180),_xlfn.PERCENTILE.EXC(IF(ISNUMBER(FZ180:GG180),FZ180:GG180),0.75),#N/A)</f>
        <v>16.843866274450399</v>
      </c>
      <c r="GL180" s="4" t="s">
        <v>183</v>
      </c>
      <c r="GM180" s="5">
        <f t="shared" si="103"/>
        <v>16.219120117115427</v>
      </c>
      <c r="GN180" s="5">
        <f t="shared" si="103"/>
        <v>19.488380289974657</v>
      </c>
      <c r="GO180" s="5">
        <f t="shared" si="103"/>
        <v>22.993406809053422</v>
      </c>
      <c r="GP180" s="5">
        <f t="shared" si="96"/>
        <v>18.499036427430749</v>
      </c>
      <c r="GQ180" s="5">
        <f t="shared" si="96"/>
        <v>19.761752963809766</v>
      </c>
      <c r="GR180" s="5">
        <f t="shared" si="96"/>
        <v>19.937728419924252</v>
      </c>
      <c r="GS180" s="5">
        <f t="shared" si="96"/>
        <v>18.979021326044069</v>
      </c>
      <c r="GT180" s="5">
        <f t="shared" si="96"/>
        <v>16.817209412883287</v>
      </c>
      <c r="GU180" s="5">
        <f t="array" ref="GU180">IF(ISNUMBER($BO180),_xlfn.PERCENTILE.EXC(IF(ISNUMBER(GM180:GT180),GM180:GT180),0.25),#N/A)</f>
        <v>17.237666166520153</v>
      </c>
      <c r="GV180" s="5">
        <f t="array" ref="GV180">IF(ISNUMBER($BO180),_xlfn.PERCENTILE.EXC(IF(ISNUMBER(GM180:GT180),GM180:GT180),0.5),#N/A)</f>
        <v>19.233700808009363</v>
      </c>
      <c r="GW180" s="5">
        <f t="array" ref="GW180">IF(ISNUMBER($BO180),_xlfn.PERCENTILE.EXC(IF(ISNUMBER(GM180:GT180),GM180:GT180),0.75),#N/A)</f>
        <v>19.89373455589563</v>
      </c>
      <c r="GY180" s="4" t="s">
        <v>183</v>
      </c>
      <c r="GZ180" s="5">
        <f t="shared" si="104"/>
        <v>14.326507811925683</v>
      </c>
      <c r="HA180" s="5">
        <f t="shared" si="104"/>
        <v>25.16846744701791</v>
      </c>
      <c r="HB180" s="5">
        <f t="shared" si="104"/>
        <v>24.266824795175939</v>
      </c>
      <c r="HC180" s="5">
        <f t="shared" si="97"/>
        <v>29.590382374335718</v>
      </c>
      <c r="HD180" s="5">
        <f t="shared" si="97"/>
        <v>24.054147843776786</v>
      </c>
      <c r="HE180" s="5">
        <f t="shared" si="97"/>
        <v>28.480266730196284</v>
      </c>
      <c r="HF180" s="5">
        <f t="shared" si="97"/>
        <v>13.438467932362075</v>
      </c>
      <c r="HG180" s="5">
        <f t="shared" si="97"/>
        <v>27.73210494823898</v>
      </c>
      <c r="HH180" s="5">
        <f t="array" ref="HH180">IF(ISNUMBER($CB180),_xlfn.PERCENTILE.EXC(IF(ISNUMBER(GZ180:HG180),GZ180:HG180),0.25),#N/A)</f>
        <v>16.758417819888457</v>
      </c>
      <c r="HI180" s="5">
        <f t="array" ref="HI180">IF(ISNUMBER($CB180),_xlfn.PERCENTILE.EXC(IF(ISNUMBER(GZ180:HG180),GZ180:HG180),0.5),#N/A)</f>
        <v>24.717646121096926</v>
      </c>
      <c r="HJ180" s="5">
        <f t="array" ref="HJ180">IF(ISNUMBER($CB180),_xlfn.PERCENTILE.EXC(IF(ISNUMBER(GZ180:HG180),GZ180:HG180),0.75),#N/A)</f>
        <v>28.293226284706957</v>
      </c>
      <c r="HL180" s="4" t="s">
        <v>183</v>
      </c>
      <c r="HM180" s="5">
        <f t="shared" si="82"/>
        <v>9.3660058014804353</v>
      </c>
      <c r="HN180" s="5">
        <f t="shared" si="82"/>
        <v>23.541572092609318</v>
      </c>
      <c r="HO180" s="5">
        <f t="shared" si="82"/>
        <v>24.871964967140698</v>
      </c>
      <c r="HP180" s="5">
        <f t="shared" si="82"/>
        <v>33.544872209554697</v>
      </c>
      <c r="HQ180" s="5">
        <f t="shared" si="82"/>
        <v>23.073360693646642</v>
      </c>
      <c r="HR180" s="5">
        <f t="shared" si="107"/>
        <v>35.022017423495718</v>
      </c>
      <c r="HS180" s="5">
        <f t="shared" si="107"/>
        <v>11.796937353453229</v>
      </c>
      <c r="HT180" s="5">
        <f t="shared" si="107"/>
        <v>25.121103579420179</v>
      </c>
      <c r="HU180" s="5">
        <f t="array" ref="HU180">IF(ISNUMBER($CO180),_xlfn.PERCENTILE.EXC(IF(ISNUMBER(HM180:HT180),HM180:HT180),0.25),#N/A)</f>
        <v>14.616043188501582</v>
      </c>
      <c r="HV180" s="5">
        <f t="array" ref="HV180">IF(ISNUMBER($CO180),_xlfn.PERCENTILE.EXC(IF(ISNUMBER(HM180:HT180),HM180:HT180),0.5),#N/A)</f>
        <v>24.206768529875006</v>
      </c>
      <c r="HW180" s="5">
        <f t="array" ref="HW180">IF(ISNUMBER($CO180),_xlfn.PERCENTILE.EXC(IF(ISNUMBER(HM180:HT180),HM180:HT180),0.75),#N/A)</f>
        <v>31.438930052021067</v>
      </c>
      <c r="IB180" s="4" t="s">
        <v>183</v>
      </c>
      <c r="IC180" s="5">
        <f t="shared" si="83"/>
        <v>100.00000000000001</v>
      </c>
      <c r="ID180" s="5">
        <f t="shared" si="83"/>
        <v>99.999999999999986</v>
      </c>
      <c r="IE180" s="5">
        <f t="shared" si="83"/>
        <v>100</v>
      </c>
      <c r="IF180" s="5">
        <f t="shared" si="83"/>
        <v>100</v>
      </c>
      <c r="IG180" s="5">
        <f t="shared" si="83"/>
        <v>100</v>
      </c>
      <c r="IH180" s="5">
        <f t="shared" si="108"/>
        <v>100.00000000000003</v>
      </c>
      <c r="II180" s="5">
        <f t="shared" si="108"/>
        <v>99.999999999999986</v>
      </c>
      <c r="IJ180" s="5">
        <f t="shared" si="108"/>
        <v>100</v>
      </c>
    </row>
    <row r="181" spans="1:244" x14ac:dyDescent="0.25">
      <c r="A181" s="4" t="s">
        <v>184</v>
      </c>
      <c r="B181" s="5">
        <f>100*'C'!C184/'Total GDP'!C184</f>
        <v>66.797774766498819</v>
      </c>
      <c r="C181" s="5">
        <f>100*'C'!D184/'Total GDP'!F184</f>
        <v>66.591847894359589</v>
      </c>
      <c r="D181" s="5">
        <f>100*'C'!E184/'Total GDP'!I184</f>
        <v>53.718147157420702</v>
      </c>
      <c r="E181" s="5">
        <f>100*'C'!F184/'Total GDP'!L184</f>
        <v>58.105924058715154</v>
      </c>
      <c r="F181" s="5">
        <f>100*'C'!G184/'Total GDP'!O184</f>
        <v>59.184366012293388</v>
      </c>
      <c r="G181" s="5">
        <f>100*'C'!H184/'Total GDP'!R184</f>
        <v>52.247351945358098</v>
      </c>
      <c r="H181" s="5">
        <f>100*'C'!I184/'Total GDP'!U184</f>
        <v>57.448672176033419</v>
      </c>
      <c r="I181" s="5">
        <f>100*'C'!J184/'Total GDP'!X184</f>
        <v>58.543565394840599</v>
      </c>
      <c r="J181" s="5">
        <f t="array" ref="J181">IF(ISNUMBER($B181),_xlfn.PERCENTILE.EXC(IF(ISNUMBER(B181:I181),B181:I181),0.25),#N/A)</f>
        <v>54.650778412073883</v>
      </c>
      <c r="K181" s="5">
        <f t="array" ref="K181">IF(ISNUMBER($B181),_xlfn.PERCENTILE.EXC(IF(ISNUMBER(B181:I181),B181:I181),0.5),#N/A)</f>
        <v>58.32474472677788</v>
      </c>
      <c r="L181" s="5">
        <f t="array" ref="L181">IF(ISNUMBER($B181),_xlfn.PERCENTILE.EXC(IF(ISNUMBER(B181:I181),B181:I181),0.75),#N/A)</f>
        <v>64.739977423843044</v>
      </c>
      <c r="N181" s="4" t="s">
        <v>184</v>
      </c>
      <c r="O181" s="5">
        <f>100*I!C184/'Total GDP'!C184</f>
        <v>22.576216523750084</v>
      </c>
      <c r="P181" s="5">
        <f>100*I!D184/'Total GDP'!F184</f>
        <v>14.576409363985015</v>
      </c>
      <c r="Q181" s="5">
        <f>100*I!E184/'Total GDP'!I184</f>
        <v>22.725182498167744</v>
      </c>
      <c r="R181" s="5">
        <f>100*I!F184/'Total GDP'!L184</f>
        <v>18.828748013009385</v>
      </c>
      <c r="S181" s="5">
        <f>100*I!G184/'Total GDP'!O184</f>
        <v>21.761398180063082</v>
      </c>
      <c r="T181" s="5">
        <f>100*I!H184/'Total GDP'!R184</f>
        <v>20.566048298307802</v>
      </c>
      <c r="U181" s="5">
        <f>100*I!I184/'Total GDP'!U184</f>
        <v>25.501835068534191</v>
      </c>
      <c r="V181" s="5">
        <f>100*I!J184/'Total GDP'!X184</f>
        <v>27.721363588321857</v>
      </c>
      <c r="W181" s="5">
        <f t="array" ref="W181">IF(ISNUMBER($O181),_xlfn.PERCENTILE.EXC(IF(ISNUMBER(O181:V181),O181:V181),0.25),#N/A)</f>
        <v>19.263073084333989</v>
      </c>
      <c r="X181" s="5">
        <f t="array" ref="X181">IF(ISNUMBER($O181),_xlfn.PERCENTILE.EXC(IF(ISNUMBER(O181:V181),O181:V181),0.5),#N/A)</f>
        <v>22.168807351906583</v>
      </c>
      <c r="Y181" s="5">
        <f t="array" ref="Y181">IF(ISNUMBER($O181),_xlfn.PERCENTILE.EXC(IF(ISNUMBER(O181:V181),O181:V181),0.75),#N/A)</f>
        <v>24.807671925942579</v>
      </c>
      <c r="AA181" s="4" t="s">
        <v>184</v>
      </c>
      <c r="AB181" s="5">
        <f>100*'Total GFCF'!C184/'Total GDP'!C184</f>
        <v>21.995393779201557</v>
      </c>
      <c r="AC181" s="5">
        <f>100*'Total GFCF'!D184/'Total GDP'!F184</f>
        <v>16.917786792977999</v>
      </c>
      <c r="AD181" s="5">
        <f>100*'Total GFCF'!E184/'Total GDP'!I184</f>
        <v>22.019902156111009</v>
      </c>
      <c r="AE181" s="5">
        <f>100*'Total GFCF'!F184/'Total GDP'!L184</f>
        <v>19.031670468830018</v>
      </c>
      <c r="AF181" s="5">
        <f>100*'Total GFCF'!G184/'Total GDP'!O184</f>
        <v>21.4305389087823</v>
      </c>
      <c r="AG181" s="5">
        <f>100*'Total GFCF'!H184/'Total GDP'!R184</f>
        <v>21.079308761963272</v>
      </c>
      <c r="AH181" s="5">
        <f>100*'Total GFCF'!I184/'Total GDP'!U184</f>
        <v>25.328939155618805</v>
      </c>
      <c r="AI181" s="5">
        <f>100*'Total GFCF'!J184/'Total GDP'!X184</f>
        <v>27.426239237717379</v>
      </c>
      <c r="AJ181" s="5">
        <f t="array" ref="AJ181">IF(ISNUMBER($AB181),_xlfn.PERCENTILE.EXC(IF(ISNUMBER(AB181:AI181),AB181:AI181),0.25),#N/A)</f>
        <v>19.543580042113334</v>
      </c>
      <c r="AK181" s="5">
        <f t="array" ref="AK181">IF(ISNUMBER($AB181),_xlfn.PERCENTILE.EXC(IF(ISNUMBER(AB181:AI181),AB181:AI181),0.5),#N/A)</f>
        <v>21.71296634399193</v>
      </c>
      <c r="AL181" s="5">
        <f t="array" ref="AL181">IF(ISNUMBER($AB181),_xlfn.PERCENTILE.EXC(IF(ISNUMBER(AB181:AI181),AB181:AI181),0.75),#N/A)</f>
        <v>24.501679905741856</v>
      </c>
      <c r="AN181" s="4" t="s">
        <v>184</v>
      </c>
      <c r="AO181" s="5">
        <f>100*'Housing Investment'!C184/'Total GDP'!C184</f>
        <v>5.9788941495071555</v>
      </c>
      <c r="AP181" s="5">
        <f>100*'Housing Investment'!D184/'Total GDP'!F184</f>
        <v>5.8822949842480314</v>
      </c>
      <c r="AQ181" s="5">
        <f>100*'Housing Investment'!E184/'Total GDP'!I184</f>
        <v>6.0721949257704084</v>
      </c>
      <c r="AR181" s="5">
        <f>100*'Housing Investment'!F184/'Total GDP'!L184</f>
        <v>5.6732614247803523</v>
      </c>
      <c r="AS181" s="5">
        <f>100*'Housing Investment'!G184/'Total GDP'!O184</f>
        <v>5.4985222628362136</v>
      </c>
      <c r="AT181" s="5">
        <f>100*'Housing Investment'!H184/'Total GDP'!R184</f>
        <v>7.0909536448069144</v>
      </c>
      <c r="AU181" s="5">
        <f>100*'Housing Investment'!I184/'Total GDP'!U184</f>
        <v>4.2002679782621364</v>
      </c>
      <c r="AV181" s="5">
        <f>100*'Housing Investment'!J184/'Total GDP'!X184</f>
        <v>10.290734071008707</v>
      </c>
      <c r="AW181" s="5">
        <f t="array" ref="AW181">IF(ISNUMBER($AO181),_xlfn.PERCENTILE.EXC(IF(ISNUMBER(AO181:AV181),AO181:AV181),0.25),#N/A)</f>
        <v>5.5422070533222483</v>
      </c>
      <c r="AX181" s="5">
        <f t="array" ref="AX181">IF(ISNUMBER($AO181),_xlfn.PERCENTILE.EXC(IF(ISNUMBER(AO181:AV181),AO181:AV181),0.5),#N/A)</f>
        <v>5.930594566877593</v>
      </c>
      <c r="AY181" s="5">
        <f t="array" ref="AY181">IF(ISNUMBER($AO181),_xlfn.PERCENTILE.EXC(IF(ISNUMBER(AO181:AV181),AO181:AV181),0.75),#N/A)</f>
        <v>6.8362639650477881</v>
      </c>
      <c r="BA181" s="4" t="s">
        <v>184</v>
      </c>
      <c r="BB181" s="5">
        <f>100*'Total Non-Res GFCF'!C184/'Total GDP'!C184</f>
        <v>16.016499629694401</v>
      </c>
      <c r="BC181" s="5">
        <f>100*'Total Non-Res GFCF'!D184/'Total GDP'!F184</f>
        <v>11.035491808729965</v>
      </c>
      <c r="BD181" s="5">
        <f>100*'Total Non-Res GFCF'!E184/'Total GDP'!I184</f>
        <v>15.947696646902093</v>
      </c>
      <c r="BE181" s="5">
        <f>100*'Total Non-Res GFCF'!F184/'Total GDP'!L184</f>
        <v>13.358409044049669</v>
      </c>
      <c r="BF181" s="5">
        <f>100*'Total Non-Res GFCF'!G184/'Total GDP'!O184</f>
        <v>15.931991830880364</v>
      </c>
      <c r="BG181" s="5">
        <f>100*'Total Non-Res GFCF'!H184/'Total GDP'!R184</f>
        <v>13.988355117156358</v>
      </c>
      <c r="BH181" s="5">
        <f>100*'Total Non-Res GFCF'!I184/'Total GDP'!U184</f>
        <v>21.128671177356669</v>
      </c>
      <c r="BI181" s="5">
        <f>100*'Total Non-Res GFCF'!J184/'Total GDP'!X184</f>
        <v>17.135505166708672</v>
      </c>
      <c r="BJ181" s="5">
        <f t="array" ref="BJ181">IF(ISNUMBER($BB181),_xlfn.PERCENTILE.EXC(IF(ISNUMBER(BB181:BI181),BB181:BI181),0.25),#N/A)</f>
        <v>13.515895562326341</v>
      </c>
      <c r="BK181" s="5">
        <f t="array" ref="BK181">IF(ISNUMBER($BB181),_xlfn.PERCENTILE.EXC(IF(ISNUMBER(BB181:BI181),BB181:BI181),0.5),#N/A)</f>
        <v>15.939844238891229</v>
      </c>
      <c r="BL181" s="5">
        <f t="array" ref="BL181">IF(ISNUMBER($BB181),_xlfn.PERCENTILE.EXC(IF(ISNUMBER(BB181:BI181),BB181:BI181),0.75),#N/A)</f>
        <v>16.855753782455103</v>
      </c>
      <c r="BN181" s="4" t="s">
        <v>184</v>
      </c>
      <c r="BO181" s="5">
        <f>100*G!C184/'Total GDP'!C184</f>
        <v>16.190077415064824</v>
      </c>
      <c r="BP181" s="5">
        <f>100*G!D184/'Total GDP'!F184</f>
        <v>19.486379904478291</v>
      </c>
      <c r="BQ181" s="5">
        <f>100*G!E184/'Total GDP'!I184</f>
        <v>22.945529687867939</v>
      </c>
      <c r="BR181" s="5">
        <f>100*G!F184/'Total GDP'!L184</f>
        <v>18.431541106595812</v>
      </c>
      <c r="BS181" s="5">
        <f>100*G!G184/'Total GDP'!O184</f>
        <v>19.798017772550072</v>
      </c>
      <c r="BT181" s="5">
        <f>100*G!H184/'Total GDP'!R184</f>
        <v>19.603507960557881</v>
      </c>
      <c r="BU181" s="5">
        <f>100*G!I184/'Total GDP'!U184</f>
        <v>19.042893166554315</v>
      </c>
      <c r="BV181" s="5">
        <f>100*G!J184/'Total GDP'!X184</f>
        <v>16.940381629118935</v>
      </c>
      <c r="BW181" s="5">
        <f t="array" ref="BW181">IF(ISNUMBER($BO181),_xlfn.PERCENTILE.EXC(IF(ISNUMBER(BO181:BV181),BO181:BV181),0.25),#N/A)</f>
        <v>17.313171498488153</v>
      </c>
      <c r="BX181" s="5">
        <f t="array" ref="BX181">IF(ISNUMBER($BO181),_xlfn.PERCENTILE.EXC(IF(ISNUMBER(BO181:BV181),BO181:BV181),0.5),#N/A)</f>
        <v>19.264636535516303</v>
      </c>
      <c r="BY181" s="5">
        <f t="array" ref="BY181">IF(ISNUMBER($BO181),_xlfn.PERCENTILE.EXC(IF(ISNUMBER(BO181:BV181),BO181:BV181),0.75),#N/A)</f>
        <v>19.749390319552024</v>
      </c>
      <c r="CA181" s="4" t="s">
        <v>184</v>
      </c>
      <c r="CB181" s="5">
        <f>100*IMP!C184/'Total GDP'!C184</f>
        <v>14.832944423079491</v>
      </c>
      <c r="CC181" s="5">
        <f>100*IMP!D184/'Total GDP'!F184</f>
        <v>25.415721425386906</v>
      </c>
      <c r="CD181" s="5">
        <f>100*IMP!E184/'Total GDP'!I184</f>
        <v>24.633588129615369</v>
      </c>
      <c r="CE181" s="5">
        <f>100*IMP!F184/'Total GDP'!L184</f>
        <v>30.155991233962737</v>
      </c>
      <c r="CF181" s="5">
        <f>100*IMP!G184/'Total GDP'!O184</f>
        <v>24.253128559410989</v>
      </c>
      <c r="CG181" s="5">
        <f>100*IMP!H184/'Total GDP'!R184</f>
        <v>28.822983285071842</v>
      </c>
      <c r="CH181" s="5">
        <f>100*IMP!I184/'Total GDP'!U184</f>
        <v>13.745537163258682</v>
      </c>
      <c r="CI181" s="5">
        <f>100*IMP!J184/'Total GDP'!X184</f>
        <v>28.316490377970553</v>
      </c>
      <c r="CJ181" s="5">
        <f t="array" ref="CJ181">IF(ISNUMBER($CB181),_xlfn.PERCENTILE.EXC(IF(ISNUMBER(CB181:CI181),CB181:CI181),0.25),#N/A)</f>
        <v>17.187990457162364</v>
      </c>
      <c r="CK181" s="5">
        <f t="array" ref="CK181">IF(ISNUMBER($CB181),_xlfn.PERCENTILE.EXC(IF(ISNUMBER(CB181:CI181),CB181:CI181),0.5),#N/A)</f>
        <v>25.024654777501137</v>
      </c>
      <c r="CL181" s="5">
        <f t="array" ref="CL181">IF(ISNUMBER($CB181),_xlfn.PERCENTILE.EXC(IF(ISNUMBER(CB181:CI181),CB181:CI181),0.75),#N/A)</f>
        <v>28.69636005829652</v>
      </c>
      <c r="CN181" s="4" t="s">
        <v>184</v>
      </c>
      <c r="CO181" s="5">
        <f>100*EXP!C184/'Total GDP'!C184</f>
        <v>9.4342090872869875</v>
      </c>
      <c r="CP181" s="5">
        <f>100*EXP!D184/'Total GDP'!F184</f>
        <v>23.433362645049893</v>
      </c>
      <c r="CQ181" s="5">
        <f>100*EXP!E184/'Total GDP'!I184</f>
        <v>25.033218767611501</v>
      </c>
      <c r="CR181" s="5">
        <f>100*EXP!F184/'Total GDP'!L184</f>
        <v>34.933373461121498</v>
      </c>
      <c r="CS181" s="5">
        <f>100*EXP!G184/'Total GDP'!O184</f>
        <v>23.732756631205937</v>
      </c>
      <c r="CT181" s="5">
        <f>100*EXP!H184/'Total GDP'!R184</f>
        <v>36.135445104420846</v>
      </c>
      <c r="CU181" s="5">
        <f>100*EXP!I184/'Total GDP'!U184</f>
        <v>12.254595993641757</v>
      </c>
      <c r="CV181" s="5">
        <f>100*EXP!J184/'Total GDP'!X184</f>
        <v>25.09044788982024</v>
      </c>
      <c r="CW181" s="5">
        <f t="array" ref="CW181">IF(ISNUMBER($CO181),_xlfn.PERCENTILE.EXC(IF(ISNUMBER(CO181:CV181),CO181:CV181),0.25),#N/A)</f>
        <v>15.049287656493792</v>
      </c>
      <c r="CX181" s="5">
        <f t="array" ref="CX181">IF(ISNUMBER($CO181),_xlfn.PERCENTILE.EXC(IF(ISNUMBER(CO181:CV181),CO181:CV181),0.5),#N/A)</f>
        <v>24.382987699408719</v>
      </c>
      <c r="CY181" s="5">
        <f t="array" ref="CY181">IF(ISNUMBER($CO181),_xlfn.PERCENTILE.EXC(IF(ISNUMBER(CO181:CV181),CO181:CV181),0.75),#N/A)</f>
        <v>32.472642068296182</v>
      </c>
      <c r="DC181" s="4" t="s">
        <v>184</v>
      </c>
      <c r="DD181" s="5">
        <f t="shared" si="80"/>
        <v>100.00000000000001</v>
      </c>
      <c r="DE181" s="5">
        <f t="shared" si="80"/>
        <v>99.999999999999972</v>
      </c>
      <c r="DF181" s="5">
        <f t="shared" si="80"/>
        <v>99.999951936941272</v>
      </c>
      <c r="DG181" s="5">
        <f t="shared" si="80"/>
        <v>100.00000000000003</v>
      </c>
      <c r="DH181" s="5">
        <f t="shared" si="80"/>
        <v>99.999884206991595</v>
      </c>
      <c r="DI181" s="5">
        <f t="shared" si="105"/>
        <v>99.999999999999986</v>
      </c>
      <c r="DJ181" s="5">
        <f t="shared" si="105"/>
        <v>100</v>
      </c>
      <c r="DK181" s="5">
        <f t="shared" si="105"/>
        <v>100</v>
      </c>
      <c r="DM181" s="4" t="s">
        <v>184</v>
      </c>
      <c r="DN181" s="5">
        <f t="shared" si="81"/>
        <v>100.16533336952122</v>
      </c>
      <c r="DO181" s="5">
        <f t="shared" si="81"/>
        <v>98.672278382485885</v>
      </c>
      <c r="DP181" s="5">
        <f t="shared" si="81"/>
        <v>99.788489981452514</v>
      </c>
      <c r="DQ181" s="5">
        <f t="shared" si="81"/>
        <v>100.14359540547912</v>
      </c>
      <c r="DR181" s="5">
        <f t="shared" si="81"/>
        <v>100.22341003670149</v>
      </c>
      <c r="DS181" s="5">
        <f t="shared" si="106"/>
        <v>99.729370023572784</v>
      </c>
      <c r="DT181" s="5">
        <f t="shared" si="106"/>
        <v>100.50245924150498</v>
      </c>
      <c r="DU181" s="5">
        <f t="shared" si="106"/>
        <v>99.979268124131082</v>
      </c>
      <c r="DY181" s="4" t="s">
        <v>184</v>
      </c>
      <c r="DZ181" s="5">
        <f t="shared" si="98"/>
        <v>66.687518045863513</v>
      </c>
      <c r="EA181" s="5">
        <f t="shared" si="98"/>
        <v>67.487899322875563</v>
      </c>
      <c r="EB181" s="5">
        <f t="shared" si="98"/>
        <v>53.832007245931052</v>
      </c>
      <c r="EC181" s="5">
        <f t="shared" si="91"/>
        <v>58.022606261983704</v>
      </c>
      <c r="ED181" s="5">
        <f t="shared" si="91"/>
        <v>59.052436941249809</v>
      </c>
      <c r="EE181" s="5">
        <f t="shared" si="91"/>
        <v>52.3891326426794</v>
      </c>
      <c r="EF181" s="5">
        <f t="shared" si="91"/>
        <v>57.161459141995365</v>
      </c>
      <c r="EG181" s="5">
        <f t="shared" si="91"/>
        <v>58.555705090934218</v>
      </c>
      <c r="EH181" s="5">
        <f t="array" ref="EH181">IF(ISNUMBER($B181),_xlfn.PERCENTILE.EXC(IF(ISNUMBER(DZ181:EG181),DZ181:EG181),0.25),#N/A)</f>
        <v>54.664370219947131</v>
      </c>
      <c r="EI181" s="5">
        <f t="array" ref="EI181">IF(ISNUMBER($B181),_xlfn.PERCENTILE.EXC(IF(ISNUMBER(DZ181:EG181),DZ181:EG181),0.5),#N/A)</f>
        <v>58.289155676458961</v>
      </c>
      <c r="EJ181" s="5">
        <f t="array" ref="EJ181">IF(ISNUMBER($B181),_xlfn.PERCENTILE.EXC(IF(ISNUMBER(DZ181:EG181),DZ181:EG181),0.75),#N/A)</f>
        <v>64.778747769710094</v>
      </c>
      <c r="EL181" s="4" t="s">
        <v>184</v>
      </c>
      <c r="EM181" s="5">
        <f t="shared" si="99"/>
        <v>22.538952114763973</v>
      </c>
      <c r="EN181" s="5">
        <f t="shared" si="99"/>
        <v>14.772547672895628</v>
      </c>
      <c r="EO181" s="5">
        <f t="shared" si="99"/>
        <v>22.773350415856203</v>
      </c>
      <c r="EP181" s="5">
        <f t="shared" si="92"/>
        <v>18.801749564485096</v>
      </c>
      <c r="EQ181" s="5">
        <f t="shared" si="92"/>
        <v>21.71288940587247</v>
      </c>
      <c r="ER181" s="5">
        <f t="shared" si="92"/>
        <v>20.621857225656449</v>
      </c>
      <c r="ES181" s="5">
        <f t="shared" si="92"/>
        <v>25.37433935547179</v>
      </c>
      <c r="ET181" s="5">
        <f t="shared" si="92"/>
        <v>27.727111938751033</v>
      </c>
      <c r="EU181" s="5">
        <f t="array" ref="EU181">IF(ISNUMBER($O181),_xlfn.PERCENTILE.EXC(IF(ISNUMBER(EM181:ET181),EM181:ET181),0.25),#N/A)</f>
        <v>19.256776479777933</v>
      </c>
      <c r="EV181" s="5">
        <f t="array" ref="EV181">IF(ISNUMBER($O181),_xlfn.PERCENTILE.EXC(IF(ISNUMBER(EM181:ET181),EM181:ET181),0.5),#N/A)</f>
        <v>22.125920760318223</v>
      </c>
      <c r="EW181" s="5">
        <f t="array" ref="EW181">IF(ISNUMBER($O181),_xlfn.PERCENTILE.EXC(IF(ISNUMBER(EM181:ET181),EM181:ET181),0.75),#N/A)</f>
        <v>24.724092120567892</v>
      </c>
      <c r="EY181" s="4" t="s">
        <v>184</v>
      </c>
      <c r="EZ181" s="5">
        <f t="shared" si="100"/>
        <v>21.959088078964474</v>
      </c>
      <c r="FA181" s="5">
        <f t="shared" si="100"/>
        <v>17.145430378529568</v>
      </c>
      <c r="FB181" s="5">
        <f t="shared" si="100"/>
        <v>22.066575173352959</v>
      </c>
      <c r="FC181" s="5">
        <f t="shared" si="93"/>
        <v>19.004381050801324</v>
      </c>
      <c r="FD181" s="5">
        <f t="shared" si="93"/>
        <v>21.382767659705955</v>
      </c>
      <c r="FE181" s="5">
        <f t="shared" si="93"/>
        <v>21.136510495334331</v>
      </c>
      <c r="FF181" s="5">
        <f t="shared" si="93"/>
        <v>25.202307830850167</v>
      </c>
      <c r="FG181" s="5">
        <f t="shared" si="93"/>
        <v>27.431926390645138</v>
      </c>
      <c r="FH181" s="5">
        <f t="array" ref="FH181">IF(ISNUMBER($AB181),_xlfn.PERCENTILE.EXC(IF(ISNUMBER(EZ181:FG181),EZ181:FG181),0.25),#N/A)</f>
        <v>19.537413411934576</v>
      </c>
      <c r="FI181" s="5">
        <f t="array" ref="FI181">IF(ISNUMBER($AB181),_xlfn.PERCENTILE.EXC(IF(ISNUMBER(EZ181:FG181),EZ181:FG181),0.5),#N/A)</f>
        <v>21.670927869335216</v>
      </c>
      <c r="FJ181" s="5">
        <f t="array" ref="FJ181">IF(ISNUMBER($AB181),_xlfn.PERCENTILE.EXC(IF(ISNUMBER(EZ181:FG181),EZ181:FG181),0.75),#N/A)</f>
        <v>24.418374666475863</v>
      </c>
      <c r="FL181" s="4" t="s">
        <v>184</v>
      </c>
      <c r="FM181" s="5">
        <f t="shared" si="101"/>
        <v>5.9690253587539512</v>
      </c>
      <c r="FN181" s="5">
        <f t="shared" si="101"/>
        <v>5.961446396774523</v>
      </c>
      <c r="FO181" s="5">
        <f t="shared" si="101"/>
        <v>6.0850654488298543</v>
      </c>
      <c r="FP181" s="5">
        <f t="shared" si="94"/>
        <v>5.6651265633208459</v>
      </c>
      <c r="FQ181" s="5">
        <f t="shared" si="94"/>
        <v>5.4862653953030254</v>
      </c>
      <c r="FR181" s="5">
        <f t="shared" si="94"/>
        <v>7.1101959664749135</v>
      </c>
      <c r="FS181" s="5">
        <f t="shared" si="94"/>
        <v>4.1792688556694859</v>
      </c>
      <c r="FT181" s="5">
        <f t="shared" si="94"/>
        <v>10.292867975620766</v>
      </c>
      <c r="FU181" s="5">
        <f t="array" ref="FU181">IF(ISNUMBER($AO181),_xlfn.PERCENTILE.EXC(IF(ISNUMBER(FM181:FT181),FM181:FT181),0.25),#N/A)</f>
        <v>5.5309806873074807</v>
      </c>
      <c r="FV181" s="5">
        <f t="array" ref="FV181">IF(ISNUMBER($AO181),_xlfn.PERCENTILE.EXC(IF(ISNUMBER(FM181:FT181),FM181:FT181),0.5),#N/A)</f>
        <v>5.9652358777642371</v>
      </c>
      <c r="FW181" s="5">
        <f t="array" ref="FW181">IF(ISNUMBER($AO181),_xlfn.PERCENTILE.EXC(IF(ISNUMBER(FM181:FT181),FM181:FT181),0.75),#N/A)</f>
        <v>6.8539133370636485</v>
      </c>
      <c r="FY181" s="4" t="s">
        <v>184</v>
      </c>
      <c r="FZ181" s="5">
        <f t="shared" si="102"/>
        <v>15.990062720210521</v>
      </c>
      <c r="GA181" s="5">
        <f t="shared" si="102"/>
        <v>11.183983981755041</v>
      </c>
      <c r="GB181" s="5">
        <f t="shared" si="102"/>
        <v>15.98149911865212</v>
      </c>
      <c r="GC181" s="5">
        <f t="shared" si="95"/>
        <v>13.339254487480481</v>
      </c>
      <c r="GD181" s="5">
        <f t="shared" si="95"/>
        <v>15.896477504652973</v>
      </c>
      <c r="GE181" s="5">
        <f t="shared" si="95"/>
        <v>14.026314528859416</v>
      </c>
      <c r="GF181" s="5">
        <f t="shared" si="95"/>
        <v>21.023038975180679</v>
      </c>
      <c r="GG181" s="5">
        <f t="shared" si="95"/>
        <v>17.139058415024376</v>
      </c>
      <c r="GH181" s="5">
        <f t="array" ref="GH181">IF(ISNUMBER($BB181),_xlfn.PERCENTILE.EXC(IF(ISNUMBER(FZ181:GG181),FZ181:GG181),0.25),#N/A)</f>
        <v>13.511019497825215</v>
      </c>
      <c r="GI181" s="5">
        <f t="array" ref="GI181">IF(ISNUMBER($BB181),_xlfn.PERCENTILE.EXC(IF(ISNUMBER(FZ181:GG181),FZ181:GG181),0.5),#N/A)</f>
        <v>15.938988311652547</v>
      </c>
      <c r="GJ181" s="5">
        <f t="array" ref="GJ181">IF(ISNUMBER($BB181),_xlfn.PERCENTILE.EXC(IF(ISNUMBER(FZ181:GG181),FZ181:GG181),0.75),#N/A)</f>
        <v>16.851809491320914</v>
      </c>
      <c r="GL181" s="4" t="s">
        <v>184</v>
      </c>
      <c r="GM181" s="5">
        <f t="shared" si="103"/>
        <v>16.163353997273489</v>
      </c>
      <c r="GN181" s="5">
        <f t="shared" si="103"/>
        <v>19.748586151971413</v>
      </c>
      <c r="GO181" s="5">
        <f t="shared" si="103"/>
        <v>22.994164649783535</v>
      </c>
      <c r="GP181" s="5">
        <f t="shared" si="96"/>
        <v>18.405112211087413</v>
      </c>
      <c r="GQ181" s="5">
        <f t="shared" si="96"/>
        <v>19.753885609460006</v>
      </c>
      <c r="GR181" s="5">
        <f t="shared" si="96"/>
        <v>19.656704896385335</v>
      </c>
      <c r="GS181" s="5">
        <f t="shared" si="96"/>
        <v>18.947688753361451</v>
      </c>
      <c r="GT181" s="5">
        <f t="shared" si="96"/>
        <v>16.943894416276677</v>
      </c>
      <c r="GU181" s="5">
        <f t="array" ref="GU181">IF(ISNUMBER($BO181),_xlfn.PERCENTILE.EXC(IF(ISNUMBER(GM181:GT181),GM181:GT181),0.25),#N/A)</f>
        <v>17.309198864979361</v>
      </c>
      <c r="GV181" s="5">
        <f t="array" ref="GV181">IF(ISNUMBER($BO181),_xlfn.PERCENTILE.EXC(IF(ISNUMBER(GM181:GT181),GM181:GT181),0.5),#N/A)</f>
        <v>19.302196824873391</v>
      </c>
      <c r="GW181" s="5">
        <f t="array" ref="GW181">IF(ISNUMBER($BO181),_xlfn.PERCENTILE.EXC(IF(ISNUMBER(GM181:GT181),GM181:GT181),0.75),#N/A)</f>
        <v>19.752560745087859</v>
      </c>
      <c r="GY181" s="4" t="s">
        <v>184</v>
      </c>
      <c r="GZ181" s="5">
        <f t="shared" si="104"/>
        <v>14.808461095376266</v>
      </c>
      <c r="HA181" s="5">
        <f t="shared" si="104"/>
        <v>25.757712137615076</v>
      </c>
      <c r="HB181" s="5">
        <f t="shared" si="104"/>
        <v>24.685801072041439</v>
      </c>
      <c r="HC181" s="5">
        <f t="shared" si="97"/>
        <v>30.112750707483411</v>
      </c>
      <c r="HD181" s="5">
        <f t="shared" si="97"/>
        <v>24.199065418478149</v>
      </c>
      <c r="HE181" s="5">
        <f t="shared" si="97"/>
        <v>28.901198592008576</v>
      </c>
      <c r="HF181" s="5">
        <f t="shared" si="97"/>
        <v>13.676816733636825</v>
      </c>
      <c r="HG181" s="5">
        <f t="shared" si="97"/>
        <v>28.322362134931513</v>
      </c>
      <c r="HH181" s="5">
        <f t="array" ref="HH181">IF(ISNUMBER($CB181),_xlfn.PERCENTILE.EXC(IF(ISNUMBER(GZ181:HG181),GZ181:HG181),0.25),#N/A)</f>
        <v>17.156112176151737</v>
      </c>
      <c r="HI181" s="5">
        <f t="array" ref="HI181">IF(ISNUMBER($CB181),_xlfn.PERCENTILE.EXC(IF(ISNUMBER(GZ181:HG181),GZ181:HG181),0.5),#N/A)</f>
        <v>25.221756604828258</v>
      </c>
      <c r="HJ181" s="5">
        <f t="array" ref="HJ181">IF(ISNUMBER($CB181),_xlfn.PERCENTILE.EXC(IF(ISNUMBER(GZ181:HG181),GZ181:HG181),0.75),#N/A)</f>
        <v>28.756489477739311</v>
      </c>
      <c r="HL181" s="4" t="s">
        <v>184</v>
      </c>
      <c r="HM181" s="5">
        <f t="shared" si="82"/>
        <v>9.4186369374752896</v>
      </c>
      <c r="HN181" s="5">
        <f t="shared" si="82"/>
        <v>23.748678989872463</v>
      </c>
      <c r="HO181" s="5">
        <f t="shared" si="82"/>
        <v>25.086278760470648</v>
      </c>
      <c r="HP181" s="5">
        <f t="shared" si="82"/>
        <v>34.883282669927191</v>
      </c>
      <c r="HQ181" s="5">
        <f t="shared" si="82"/>
        <v>23.679853461895856</v>
      </c>
      <c r="HR181" s="5">
        <f t="shared" si="107"/>
        <v>36.233503827287386</v>
      </c>
      <c r="HS181" s="5">
        <f t="shared" si="107"/>
        <v>12.193329482808236</v>
      </c>
      <c r="HT181" s="5">
        <f t="shared" si="107"/>
        <v>25.095650688969574</v>
      </c>
      <c r="HU181" s="5">
        <f t="array" ref="HU181">IF(ISNUMBER($CO181),_xlfn.PERCENTILE.EXC(IF(ISNUMBER(HM181:HT181),HM181:HT181),0.25),#N/A)</f>
        <v>15.064960477580142</v>
      </c>
      <c r="HV181" s="5">
        <f t="array" ref="HV181">IF(ISNUMBER($CO181),_xlfn.PERCENTILE.EXC(IF(ISNUMBER(HM181:HT181),HM181:HT181),0.5),#N/A)</f>
        <v>24.417478875171554</v>
      </c>
      <c r="HW181" s="5">
        <f t="array" ref="HW181">IF(ISNUMBER($CO181),_xlfn.PERCENTILE.EXC(IF(ISNUMBER(HM181:HT181),HM181:HT181),0.75),#N/A)</f>
        <v>32.436374674687784</v>
      </c>
      <c r="IB181" s="4" t="s">
        <v>184</v>
      </c>
      <c r="IC181" s="5">
        <f t="shared" si="83"/>
        <v>99.999999999999986</v>
      </c>
      <c r="ID181" s="5">
        <f t="shared" si="83"/>
        <v>99.999999999999986</v>
      </c>
      <c r="IE181" s="5">
        <f t="shared" si="83"/>
        <v>99.999999999999986</v>
      </c>
      <c r="IF181" s="5">
        <f t="shared" si="83"/>
        <v>100</v>
      </c>
      <c r="IG181" s="5">
        <f t="shared" si="83"/>
        <v>100.00000000000001</v>
      </c>
      <c r="IH181" s="5">
        <f t="shared" si="108"/>
        <v>100</v>
      </c>
      <c r="II181" s="5">
        <f t="shared" si="108"/>
        <v>100.00000000000001</v>
      </c>
      <c r="IJ181" s="5">
        <f t="shared" si="108"/>
        <v>99.999999999999986</v>
      </c>
    </row>
    <row r="182" spans="1:244" x14ac:dyDescent="0.25">
      <c r="A182" s="4" t="s">
        <v>185</v>
      </c>
      <c r="B182" s="5">
        <f>100*'C'!C185/'Total GDP'!C185</f>
        <v>66.828985220552241</v>
      </c>
      <c r="C182" s="5">
        <f>100*'C'!D185/'Total GDP'!F185</f>
        <v>66.850549374933948</v>
      </c>
      <c r="D182" s="5">
        <f>100*'C'!E185/'Total GDP'!I185</f>
        <v>53.622913345311304</v>
      </c>
      <c r="E182" s="5">
        <f>100*'C'!F185/'Total GDP'!L185</f>
        <v>58.13976150873998</v>
      </c>
      <c r="F182" s="5">
        <f>100*'C'!G185/'Total GDP'!O185</f>
        <v>59.208893670876662</v>
      </c>
      <c r="G182" s="5">
        <f>100*'C'!H185/'Total GDP'!R185</f>
        <v>52.122750912732407</v>
      </c>
      <c r="H182" s="5">
        <f>100*'C'!I185/'Total GDP'!U185</f>
        <v>57.503663352402086</v>
      </c>
      <c r="I182" s="5">
        <f>100*'C'!J185/'Total GDP'!X185</f>
        <v>58.463996522803015</v>
      </c>
      <c r="J182" s="5">
        <f t="array" ref="J182">IF(ISNUMBER($B182),_xlfn.PERCENTILE.EXC(IF(ISNUMBER(B182:I182),B182:I182),0.25),#N/A)</f>
        <v>54.593100847084003</v>
      </c>
      <c r="K182" s="5">
        <f t="array" ref="K182">IF(ISNUMBER($B182),_xlfn.PERCENTILE.EXC(IF(ISNUMBER(B182:I182),B182:I182),0.5),#N/A)</f>
        <v>58.301879015771497</v>
      </c>
      <c r="L182" s="5">
        <f t="array" ref="L182">IF(ISNUMBER($B182),_xlfn.PERCENTILE.EXC(IF(ISNUMBER(B182:I182),B182:I182),0.75),#N/A)</f>
        <v>64.923962333133346</v>
      </c>
      <c r="N182" s="4" t="s">
        <v>185</v>
      </c>
      <c r="O182" s="5">
        <f>100*I!C185/'Total GDP'!C185</f>
        <v>22.646409889559759</v>
      </c>
      <c r="P182" s="5">
        <f>100*I!D185/'Total GDP'!F185</f>
        <v>14.961640826016115</v>
      </c>
      <c r="Q182" s="5">
        <f>100*I!E185/'Total GDP'!I185</f>
        <v>23.097021535035555</v>
      </c>
      <c r="R182" s="5">
        <f>100*I!F185/'Total GDP'!L185</f>
        <v>19.904766743487379</v>
      </c>
      <c r="S182" s="5">
        <f>100*I!G185/'Total GDP'!O185</f>
        <v>21.604624094028864</v>
      </c>
      <c r="T182" s="5">
        <f>100*I!H185/'Total GDP'!R185</f>
        <v>21.971823991355642</v>
      </c>
      <c r="U182" s="5">
        <f>100*I!I185/'Total GDP'!U185</f>
        <v>25.598347559006879</v>
      </c>
      <c r="V182" s="5">
        <f>100*I!J185/'Total GDP'!X185</f>
        <v>27.820795569793461</v>
      </c>
      <c r="W182" s="5">
        <f t="array" ref="W182">IF(ISNUMBER($O182),_xlfn.PERCENTILE.EXC(IF(ISNUMBER(O182:V182),O182:V182),0.25),#N/A)</f>
        <v>20.329731081122752</v>
      </c>
      <c r="X182" s="5">
        <f t="array" ref="X182">IF(ISNUMBER($O182),_xlfn.PERCENTILE.EXC(IF(ISNUMBER(O182:V182),O182:V182),0.5),#N/A)</f>
        <v>22.309116940457699</v>
      </c>
      <c r="Y182" s="5">
        <f t="array" ref="Y182">IF(ISNUMBER($O182),_xlfn.PERCENTILE.EXC(IF(ISNUMBER(O182:V182),O182:V182),0.75),#N/A)</f>
        <v>24.973016053014049</v>
      </c>
      <c r="AA182" s="4" t="s">
        <v>185</v>
      </c>
      <c r="AB182" s="5">
        <f>100*'Total GFCF'!C185/'Total GDP'!C185</f>
        <v>22.149223459361945</v>
      </c>
      <c r="AC182" s="5">
        <f>100*'Total GFCF'!D185/'Total GDP'!F185</f>
        <v>16.571684151804916</v>
      </c>
      <c r="AD182" s="5">
        <f>100*'Total GFCF'!E185/'Total GDP'!I185</f>
        <v>22.017739200850269</v>
      </c>
      <c r="AE182" s="5">
        <f>100*'Total GFCF'!F185/'Total GDP'!L185</f>
        <v>19.168795408414407</v>
      </c>
      <c r="AF182" s="5">
        <f>100*'Total GFCF'!G185/'Total GDP'!O185</f>
        <v>21.271526692292724</v>
      </c>
      <c r="AG182" s="5">
        <f>100*'Total GFCF'!H185/'Total GDP'!R185</f>
        <v>21.134598697889661</v>
      </c>
      <c r="AH182" s="5">
        <f>100*'Total GFCF'!I185/'Total GDP'!U185</f>
        <v>25.238014421604259</v>
      </c>
      <c r="AI182" s="5">
        <f>100*'Total GFCF'!J185/'Total GDP'!X185</f>
        <v>27.617556625187142</v>
      </c>
      <c r="AJ182" s="5">
        <f t="array" ref="AJ182">IF(ISNUMBER($AB182),_xlfn.PERCENTILE.EXC(IF(ISNUMBER(AB182:AI182),AB182:AI182),0.25),#N/A)</f>
        <v>19.660246230783223</v>
      </c>
      <c r="AK182" s="5">
        <f t="array" ref="AK182">IF(ISNUMBER($AB182),_xlfn.PERCENTILE.EXC(IF(ISNUMBER(AB182:AI182),AB182:AI182),0.5),#N/A)</f>
        <v>21.644632946571498</v>
      </c>
      <c r="AL182" s="5">
        <f t="array" ref="AL182">IF(ISNUMBER($AB182),_xlfn.PERCENTILE.EXC(IF(ISNUMBER(AB182:AI182),AB182:AI182),0.75),#N/A)</f>
        <v>24.46581668104368</v>
      </c>
      <c r="AN182" s="4" t="s">
        <v>185</v>
      </c>
      <c r="AO182" s="5">
        <f>100*'Housing Investment'!C185/'Total GDP'!C185</f>
        <v>5.9668228106083019</v>
      </c>
      <c r="AP182" s="5">
        <f>100*'Housing Investment'!D185/'Total GDP'!F185</f>
        <v>5.8397658490552127</v>
      </c>
      <c r="AQ182" s="5">
        <f>100*'Housing Investment'!E185/'Total GDP'!I185</f>
        <v>6.0882552656662536</v>
      </c>
      <c r="AR182" s="5">
        <f>100*'Housing Investment'!F185/'Total GDP'!L185</f>
        <v>5.5537421572489807</v>
      </c>
      <c r="AS182" s="5">
        <f>100*'Housing Investment'!G185/'Total GDP'!O185</f>
        <v>5.5299721964322677</v>
      </c>
      <c r="AT182" s="5">
        <f>100*'Housing Investment'!H185/'Total GDP'!R185</f>
        <v>7.0710157661222102</v>
      </c>
      <c r="AU182" s="5">
        <f>100*'Housing Investment'!I185/'Total GDP'!U185</f>
        <v>4.1809820268066327</v>
      </c>
      <c r="AV182" s="5">
        <f>100*'Housing Investment'!J185/'Total GDP'!X185</f>
        <v>10.23237656755582</v>
      </c>
      <c r="AW182" s="5">
        <f t="array" ref="AW182">IF(ISNUMBER($AO182),_xlfn.PERCENTILE.EXC(IF(ISNUMBER(AO182:AV182),AO182:AV182),0.25),#N/A)</f>
        <v>5.5359146866364455</v>
      </c>
      <c r="AX182" s="5">
        <f t="array" ref="AX182">IF(ISNUMBER($AO182),_xlfn.PERCENTILE.EXC(IF(ISNUMBER(AO182:AV182),AO182:AV182),0.5),#N/A)</f>
        <v>5.9032943298317573</v>
      </c>
      <c r="AY182" s="5">
        <f t="array" ref="AY182">IF(ISNUMBER($AO182),_xlfn.PERCENTILE.EXC(IF(ISNUMBER(AO182:AV182),AO182:AV182),0.75),#N/A)</f>
        <v>6.825325641008221</v>
      </c>
      <c r="BA182" s="4" t="s">
        <v>185</v>
      </c>
      <c r="BB182" s="5">
        <f>100*'Total Non-Res GFCF'!C185/'Total GDP'!C185</f>
        <v>16.182400648753639</v>
      </c>
      <c r="BC182" s="5">
        <f>100*'Total Non-Res GFCF'!D185/'Total GDP'!F185</f>
        <v>10.731918302749699</v>
      </c>
      <c r="BD182" s="5">
        <f>100*'Total Non-Res GFCF'!E185/'Total GDP'!I185</f>
        <v>15.929473391198727</v>
      </c>
      <c r="BE182" s="5">
        <f>100*'Total Non-Res GFCF'!F185/'Total GDP'!L185</f>
        <v>13.615053251165428</v>
      </c>
      <c r="BF182" s="5">
        <f>100*'Total Non-Res GFCF'!G185/'Total GDP'!O185</f>
        <v>15.741579287271717</v>
      </c>
      <c r="BG182" s="5">
        <f>100*'Total Non-Res GFCF'!H185/'Total GDP'!R185</f>
        <v>14.063582931767453</v>
      </c>
      <c r="BH182" s="5">
        <f>100*'Total Non-Res GFCF'!I185/'Total GDP'!U185</f>
        <v>21.057032394797627</v>
      </c>
      <c r="BI182" s="5">
        <f>100*'Total Non-Res GFCF'!J185/'Total GDP'!X185</f>
        <v>17.38518005763132</v>
      </c>
      <c r="BJ182" s="5">
        <f t="array" ref="BJ182">IF(ISNUMBER($BB182),_xlfn.PERCENTILE.EXC(IF(ISNUMBER(BB182:BI182),BB182:BI182),0.25),#N/A)</f>
        <v>13.727185671315933</v>
      </c>
      <c r="BK182" s="5">
        <f t="array" ref="BK182">IF(ISNUMBER($BB182),_xlfn.PERCENTILE.EXC(IF(ISNUMBER(BB182:BI182),BB182:BI182),0.5),#N/A)</f>
        <v>15.835526339235223</v>
      </c>
      <c r="BL182" s="5">
        <f t="array" ref="BL182">IF(ISNUMBER($BB182),_xlfn.PERCENTILE.EXC(IF(ISNUMBER(BB182:BI182),BB182:BI182),0.75),#N/A)</f>
        <v>17.084485205411902</v>
      </c>
      <c r="BN182" s="4" t="s">
        <v>185</v>
      </c>
      <c r="BO182" s="5">
        <f>100*G!C185/'Total GDP'!C185</f>
        <v>16.131940907659324</v>
      </c>
      <c r="BP182" s="5">
        <f>100*G!D185/'Total GDP'!F185</f>
        <v>19.560745803198195</v>
      </c>
      <c r="BQ182" s="5">
        <f>100*G!E185/'Total GDP'!I185</f>
        <v>22.939916154228978</v>
      </c>
      <c r="BR182" s="5">
        <f>100*G!F185/'Total GDP'!L185</f>
        <v>18.58643496628023</v>
      </c>
      <c r="BS182" s="5">
        <f>100*G!G185/'Total GDP'!O185</f>
        <v>19.886802416170941</v>
      </c>
      <c r="BT182" s="5">
        <f>100*G!H185/'Total GDP'!R185</f>
        <v>19.532268979104021</v>
      </c>
      <c r="BU182" s="5">
        <f>100*G!I185/'Total GDP'!U185</f>
        <v>19.026044986795373</v>
      </c>
      <c r="BV182" s="5">
        <f>100*G!J185/'Total GDP'!X185</f>
        <v>17.095011188203291</v>
      </c>
      <c r="BW182" s="5">
        <f t="array" ref="BW182">IF(ISNUMBER($BO182),_xlfn.PERCENTILE.EXC(IF(ISNUMBER(BO182:BV182),BO182:BV182),0.25),#N/A)</f>
        <v>17.467867132722525</v>
      </c>
      <c r="BX182" s="5">
        <f t="array" ref="BX182">IF(ISNUMBER($BO182),_xlfn.PERCENTILE.EXC(IF(ISNUMBER(BO182:BV182),BO182:BV182),0.5),#N/A)</f>
        <v>19.279156982949697</v>
      </c>
      <c r="BY182" s="5">
        <f t="array" ref="BY182">IF(ISNUMBER($BO182),_xlfn.PERCENTILE.EXC(IF(ISNUMBER(BO182:BV182),BO182:BV182),0.75),#N/A)</f>
        <v>19.805288262927753</v>
      </c>
      <c r="CA182" s="4" t="s">
        <v>185</v>
      </c>
      <c r="CB182" s="5">
        <f>100*IMP!C185/'Total GDP'!C185</f>
        <v>14.847809545458881</v>
      </c>
      <c r="CC182" s="5">
        <f>100*IMP!D185/'Total GDP'!F185</f>
        <v>25.936493191486221</v>
      </c>
      <c r="CD182" s="5">
        <f>100*IMP!E185/'Total GDP'!I185</f>
        <v>24.916280756805087</v>
      </c>
      <c r="CE182" s="5">
        <f>100*IMP!F185/'Total GDP'!L185</f>
        <v>30.848029078043126</v>
      </c>
      <c r="CF182" s="5">
        <f>100*IMP!G185/'Total GDP'!O185</f>
        <v>24.438195631505419</v>
      </c>
      <c r="CG182" s="5">
        <f>100*IMP!H185/'Total GDP'!R185</f>
        <v>29.288068718245366</v>
      </c>
      <c r="CH182" s="5">
        <f>100*IMP!I185/'Total GDP'!U185</f>
        <v>13.978897434411504</v>
      </c>
      <c r="CI182" s="5">
        <f>100*IMP!J185/'Total GDP'!X185</f>
        <v>28.251018206989812</v>
      </c>
      <c r="CJ182" s="5">
        <f t="array" ref="CJ182">IF(ISNUMBER($CB182),_xlfn.PERCENTILE.EXC(IF(ISNUMBER(CB182:CI182),CB182:CI182),0.25),#N/A)</f>
        <v>17.245406066970517</v>
      </c>
      <c r="CK182" s="5">
        <f t="array" ref="CK182">IF(ISNUMBER($CB182),_xlfn.PERCENTILE.EXC(IF(ISNUMBER(CB182:CI182),CB182:CI182),0.5),#N/A)</f>
        <v>25.426386974145654</v>
      </c>
      <c r="CL182" s="5">
        <f t="array" ref="CL182">IF(ISNUMBER($CB182),_xlfn.PERCENTILE.EXC(IF(ISNUMBER(CB182:CI182),CB182:CI182),0.75),#N/A)</f>
        <v>29.028806090431477</v>
      </c>
      <c r="CN182" s="4" t="s">
        <v>185</v>
      </c>
      <c r="CO182" s="5">
        <f>100*EXP!C185/'Total GDP'!C185</f>
        <v>9.403290967106237</v>
      </c>
      <c r="CP182" s="5">
        <f>100*EXP!D185/'Total GDP'!F185</f>
        <v>23.196622407026492</v>
      </c>
      <c r="CQ182" s="5">
        <f>100*EXP!E185/'Total GDP'!I185</f>
        <v>25.066216227615119</v>
      </c>
      <c r="CR182" s="5">
        <f>100*EXP!F185/'Total GDP'!L185</f>
        <v>34.411571915101305</v>
      </c>
      <c r="CS182" s="5">
        <f>100*EXP!G185/'Total GDP'!O185</f>
        <v>23.947387667016638</v>
      </c>
      <c r="CT182" s="5">
        <f>100*EXP!H185/'Total GDP'!R185</f>
        <v>35.588719227683761</v>
      </c>
      <c r="CU182" s="5">
        <f>100*EXP!I185/'Total GDP'!U185</f>
        <v>12.304517720691111</v>
      </c>
      <c r="CV182" s="5">
        <f>100*EXP!J185/'Total GDP'!X185</f>
        <v>24.849884898340285</v>
      </c>
      <c r="CW182" s="5">
        <f t="array" ref="CW182">IF(ISNUMBER($CO182),_xlfn.PERCENTILE.EXC(IF(ISNUMBER(CO182:CV182),CO182:CV182),0.25),#N/A)</f>
        <v>15.027543892274956</v>
      </c>
      <c r="CX182" s="5">
        <f t="array" ref="CX182">IF(ISNUMBER($CO182),_xlfn.PERCENTILE.EXC(IF(ISNUMBER(CO182:CV182),CO182:CV182),0.5),#N/A)</f>
        <v>24.39863628267846</v>
      </c>
      <c r="CY182" s="5">
        <f t="array" ref="CY182">IF(ISNUMBER($CO182),_xlfn.PERCENTILE.EXC(IF(ISNUMBER(CO182:CV182),CO182:CV182),0.75),#N/A)</f>
        <v>32.075232993229761</v>
      </c>
      <c r="DC182" s="4" t="s">
        <v>185</v>
      </c>
      <c r="DD182" s="5">
        <f t="shared" si="80"/>
        <v>99.999999999999986</v>
      </c>
      <c r="DE182" s="5">
        <f t="shared" si="80"/>
        <v>99.999999999999986</v>
      </c>
      <c r="DF182" s="5">
        <f t="shared" si="80"/>
        <v>99.999952111408035</v>
      </c>
      <c r="DG182" s="5">
        <f t="shared" si="80"/>
        <v>100</v>
      </c>
      <c r="DH182" s="5">
        <f t="shared" si="80"/>
        <v>100.00011654739981</v>
      </c>
      <c r="DI182" s="5">
        <f t="shared" si="105"/>
        <v>100.00000000000001</v>
      </c>
      <c r="DJ182" s="5">
        <f t="shared" si="105"/>
        <v>100</v>
      </c>
      <c r="DK182" s="5">
        <f t="shared" si="105"/>
        <v>99.999999999999986</v>
      </c>
      <c r="DM182" s="4" t="s">
        <v>185</v>
      </c>
      <c r="DN182" s="5">
        <f t="shared" si="81"/>
        <v>100.16281743941869</v>
      </c>
      <c r="DO182" s="5">
        <f t="shared" si="81"/>
        <v>98.633065219688518</v>
      </c>
      <c r="DP182" s="5">
        <f t="shared" si="81"/>
        <v>99.809786505385858</v>
      </c>
      <c r="DQ182" s="5">
        <f t="shared" si="81"/>
        <v>100.19450605556577</v>
      </c>
      <c r="DR182" s="5">
        <f t="shared" si="81"/>
        <v>100.20951221658768</v>
      </c>
      <c r="DS182" s="5">
        <f t="shared" si="106"/>
        <v>99.92749439263045</v>
      </c>
      <c r="DT182" s="5">
        <f t="shared" si="106"/>
        <v>100.45367618448394</v>
      </c>
      <c r="DU182" s="5">
        <f t="shared" si="106"/>
        <v>99.978669972150243</v>
      </c>
      <c r="DY182" s="4" t="s">
        <v>185</v>
      </c>
      <c r="DZ182" s="5">
        <f t="shared" si="98"/>
        <v>66.720352850469993</v>
      </c>
      <c r="EA182" s="5">
        <f t="shared" si="98"/>
        <v>67.777016993272611</v>
      </c>
      <c r="EB182" s="5">
        <f t="shared" si="98"/>
        <v>53.725105746436739</v>
      </c>
      <c r="EC182" s="5">
        <f t="shared" si="91"/>
        <v>58.026895682780136</v>
      </c>
      <c r="ED182" s="5">
        <f t="shared" si="91"/>
        <v>59.085103161569734</v>
      </c>
      <c r="EE182" s="5">
        <f t="shared" si="91"/>
        <v>52.160570251000316</v>
      </c>
      <c r="EF182" s="5">
        <f t="shared" si="91"/>
        <v>57.243961133683321</v>
      </c>
      <c r="EG182" s="5">
        <f t="shared" si="91"/>
        <v>58.476469570047861</v>
      </c>
      <c r="EH182" s="5">
        <f t="array" ref="EH182">IF(ISNUMBER($B182),_xlfn.PERCENTILE.EXC(IF(ISNUMBER(DZ182:EG182),DZ182:EG182),0.25),#N/A)</f>
        <v>54.604819593248386</v>
      </c>
      <c r="EI182" s="5">
        <f t="array" ref="EI182">IF(ISNUMBER($B182),_xlfn.PERCENTILE.EXC(IF(ISNUMBER(DZ182:EG182),DZ182:EG182),0.5),#N/A)</f>
        <v>58.251682626413995</v>
      </c>
      <c r="EJ182" s="5">
        <f t="array" ref="EJ182">IF(ISNUMBER($B182),_xlfn.PERCENTILE.EXC(IF(ISNUMBER(DZ182:EG182),DZ182:EG182),0.75),#N/A)</f>
        <v>64.811540428244925</v>
      </c>
      <c r="EL182" s="4" t="s">
        <v>185</v>
      </c>
      <c r="EM182" s="5">
        <f t="shared" si="99"/>
        <v>22.609597521811875</v>
      </c>
      <c r="EN182" s="5">
        <f t="shared" si="99"/>
        <v>15.168991040369255</v>
      </c>
      <c r="EO182" s="5">
        <f t="shared" si="99"/>
        <v>23.141038913843595</v>
      </c>
      <c r="EP182" s="5">
        <f t="shared" si="92"/>
        <v>19.866125925555849</v>
      </c>
      <c r="EQ182" s="5">
        <f t="shared" si="92"/>
        <v>21.559454403224457</v>
      </c>
      <c r="ER182" s="5">
        <f t="shared" si="92"/>
        <v>21.987766354898259</v>
      </c>
      <c r="ES182" s="5">
        <f t="shared" si="92"/>
        <v>25.482738443534231</v>
      </c>
      <c r="ET182" s="5">
        <f t="shared" si="92"/>
        <v>27.826731019269552</v>
      </c>
      <c r="EU182" s="5">
        <f t="array" ref="EU182">IF(ISNUMBER($O182),_xlfn.PERCENTILE.EXC(IF(ISNUMBER(EM182:ET182),EM182:ET182),0.25),#N/A)</f>
        <v>20.289458044973003</v>
      </c>
      <c r="EV182" s="5">
        <f t="array" ref="EV182">IF(ISNUMBER($O182),_xlfn.PERCENTILE.EXC(IF(ISNUMBER(EM182:ET182),EM182:ET182),0.5),#N/A)</f>
        <v>22.298681938355067</v>
      </c>
      <c r="EW182" s="5">
        <f t="array" ref="EW182">IF(ISNUMBER($O182),_xlfn.PERCENTILE.EXC(IF(ISNUMBER(EM182:ET182),EM182:ET182),0.75),#N/A)</f>
        <v>24.897313561111574</v>
      </c>
      <c r="EY182" s="4" t="s">
        <v>185</v>
      </c>
      <c r="EZ182" s="5">
        <f t="shared" si="100"/>
        <v>22.113219281954031</v>
      </c>
      <c r="FA182" s="5">
        <f t="shared" si="100"/>
        <v>16.801347615928069</v>
      </c>
      <c r="FB182" s="5">
        <f t="shared" si="100"/>
        <v>22.059699726601625</v>
      </c>
      <c r="FC182" s="5">
        <f t="shared" si="93"/>
        <v>19.131583320330755</v>
      </c>
      <c r="FD182" s="5">
        <f t="shared" si="93"/>
        <v>21.227053422151723</v>
      </c>
      <c r="FE182" s="5">
        <f t="shared" si="93"/>
        <v>21.149933585694225</v>
      </c>
      <c r="FF182" s="5">
        <f t="shared" si="93"/>
        <v>25.124032668803927</v>
      </c>
      <c r="FG182" s="5">
        <f t="shared" si="93"/>
        <v>27.623448714491005</v>
      </c>
      <c r="FH182" s="5">
        <f t="array" ref="FH182">IF(ISNUMBER($AB182),_xlfn.PERCENTILE.EXC(IF(ISNUMBER(EZ182:FG182),EZ182:FG182),0.25),#N/A)</f>
        <v>19.636170886671621</v>
      </c>
      <c r="FI182" s="5">
        <f t="array" ref="FI182">IF(ISNUMBER($AB182),_xlfn.PERCENTILE.EXC(IF(ISNUMBER(EZ182:FG182),EZ182:FG182),0.5),#N/A)</f>
        <v>21.643376574376674</v>
      </c>
      <c r="FJ182" s="5">
        <f t="array" ref="FJ182">IF(ISNUMBER($AB182),_xlfn.PERCENTILE.EXC(IF(ISNUMBER(EZ182:FG182),EZ182:FG182),0.75),#N/A)</f>
        <v>24.371329322091455</v>
      </c>
      <c r="FL182" s="4" t="s">
        <v>185</v>
      </c>
      <c r="FM182" s="5">
        <f t="shared" si="101"/>
        <v>5.9571235745412263</v>
      </c>
      <c r="FN182" s="5">
        <f t="shared" si="101"/>
        <v>5.9206979282739702</v>
      </c>
      <c r="FO182" s="5">
        <f t="shared" si="101"/>
        <v>6.0998580187702576</v>
      </c>
      <c r="FP182" s="5">
        <f t="shared" si="94"/>
        <v>5.5429607629074908</v>
      </c>
      <c r="FQ182" s="5">
        <f t="shared" si="94"/>
        <v>5.5184104523730948</v>
      </c>
      <c r="FR182" s="5">
        <f t="shared" si="94"/>
        <v>7.0761463690254303</v>
      </c>
      <c r="FS182" s="5">
        <f t="shared" si="94"/>
        <v>4.1620995722727239</v>
      </c>
      <c r="FT182" s="5">
        <f t="shared" si="94"/>
        <v>10.23455960196922</v>
      </c>
      <c r="FU182" s="5">
        <f t="array" ref="FU182">IF(ISNUMBER($AO182),_xlfn.PERCENTILE.EXC(IF(ISNUMBER(FM182:FT182),FM182:FT182),0.25),#N/A)</f>
        <v>5.5245480300066934</v>
      </c>
      <c r="FV182" s="5">
        <f t="array" ref="FV182">IF(ISNUMBER($AO182),_xlfn.PERCENTILE.EXC(IF(ISNUMBER(FM182:FT182),FM182:FT182),0.5),#N/A)</f>
        <v>5.9389107514075983</v>
      </c>
      <c r="FW182" s="5">
        <f t="array" ref="FW182">IF(ISNUMBER($AO182),_xlfn.PERCENTILE.EXC(IF(ISNUMBER(FM182:FT182),FM182:FT182),0.75),#N/A)</f>
        <v>6.8320742814616366</v>
      </c>
      <c r="FY182" s="4" t="s">
        <v>185</v>
      </c>
      <c r="FZ182" s="5">
        <f t="shared" si="102"/>
        <v>16.156095707412796</v>
      </c>
      <c r="GA182" s="5">
        <f t="shared" si="102"/>
        <v>10.880649687654097</v>
      </c>
      <c r="GB182" s="5">
        <f t="shared" si="102"/>
        <v>15.959831143751773</v>
      </c>
      <c r="GC182" s="5">
        <f t="shared" si="95"/>
        <v>13.588622557423264</v>
      </c>
      <c r="GD182" s="5">
        <f t="shared" si="95"/>
        <v>15.708667709357449</v>
      </c>
      <c r="GE182" s="5">
        <f t="shared" si="95"/>
        <v>14.073787216668796</v>
      </c>
      <c r="GF182" s="5">
        <f t="shared" si="95"/>
        <v>20.961933096531205</v>
      </c>
      <c r="GG182" s="5">
        <f t="shared" si="95"/>
        <v>17.388889112521785</v>
      </c>
      <c r="GH182" s="5">
        <f t="array" ref="GH182">IF(ISNUMBER($BB182),_xlfn.PERCENTILE.EXC(IF(ISNUMBER(FZ182:GG182),FZ182:GG182),0.25),#N/A)</f>
        <v>13.709913722234647</v>
      </c>
      <c r="GI182" s="5">
        <f t="array" ref="GI182">IF(ISNUMBER($BB182),_xlfn.PERCENTILE.EXC(IF(ISNUMBER(FZ182:GG182),FZ182:GG182),0.5),#N/A)</f>
        <v>15.83424942655461</v>
      </c>
      <c r="GJ182" s="5">
        <f t="array" ref="GJ182">IF(ISNUMBER($BB182),_xlfn.PERCENTILE.EXC(IF(ISNUMBER(FZ182:GG182),FZ182:GG182),0.75),#N/A)</f>
        <v>17.080690761244536</v>
      </c>
      <c r="GL182" s="4" t="s">
        <v>185</v>
      </c>
      <c r="GM182" s="5">
        <f t="shared" si="103"/>
        <v>16.105717990027966</v>
      </c>
      <c r="GN182" s="5">
        <f t="shared" si="103"/>
        <v>19.831834040268273</v>
      </c>
      <c r="GO182" s="5">
        <f t="shared" si="103"/>
        <v>22.983634127892969</v>
      </c>
      <c r="GP182" s="5">
        <f t="shared" si="96"/>
        <v>18.550353405577532</v>
      </c>
      <c r="GQ182" s="5">
        <f t="shared" si="96"/>
        <v>19.845224246964328</v>
      </c>
      <c r="GR182" s="5">
        <f t="shared" si="96"/>
        <v>19.546441245047877</v>
      </c>
      <c r="GS182" s="5">
        <f t="shared" si="96"/>
        <v>18.94011818129373</v>
      </c>
      <c r="GT182" s="5">
        <f t="shared" si="96"/>
        <v>17.098658336788464</v>
      </c>
      <c r="GU182" s="5">
        <f t="array" ref="GU182">IF(ISNUMBER($BO182),_xlfn.PERCENTILE.EXC(IF(ISNUMBER(GM182:GT182),GM182:GT182),0.25),#N/A)</f>
        <v>17.46158210398573</v>
      </c>
      <c r="GV182" s="5">
        <f t="array" ref="GV182">IF(ISNUMBER($BO182),_xlfn.PERCENTILE.EXC(IF(ISNUMBER(GM182:GT182),GM182:GT182),0.5),#N/A)</f>
        <v>19.243279713170804</v>
      </c>
      <c r="GW182" s="5">
        <f t="array" ref="GW182">IF(ISNUMBER($BO182),_xlfn.PERCENTILE.EXC(IF(ISNUMBER(GM182:GT182),GM182:GT182),0.75),#N/A)</f>
        <v>19.841876695290313</v>
      </c>
      <c r="GY182" s="4" t="s">
        <v>185</v>
      </c>
      <c r="GZ182" s="5">
        <f t="shared" si="104"/>
        <v>14.823674018993383</v>
      </c>
      <c r="HA182" s="5">
        <f t="shared" si="104"/>
        <v>26.295941562514614</v>
      </c>
      <c r="HB182" s="5">
        <f t="shared" si="104"/>
        <v>24.963765206992576</v>
      </c>
      <c r="HC182" s="5">
        <f t="shared" si="97"/>
        <v>30.788144273035748</v>
      </c>
      <c r="HD182" s="5">
        <f t="shared" si="97"/>
        <v>24.387101674226255</v>
      </c>
      <c r="HE182" s="5">
        <f t="shared" si="97"/>
        <v>29.309319618450608</v>
      </c>
      <c r="HF182" s="5">
        <f t="shared" si="97"/>
        <v>13.91576492306678</v>
      </c>
      <c r="HG182" s="5">
        <f t="shared" si="97"/>
        <v>28.257045442652249</v>
      </c>
      <c r="HH182" s="5">
        <f t="array" ref="HH182">IF(ISNUMBER($CB182),_xlfn.PERCENTILE.EXC(IF(ISNUMBER(GZ182:HG182),GZ182:HG182),0.25),#N/A)</f>
        <v>17.214530932801601</v>
      </c>
      <c r="HI182" s="5">
        <f t="array" ref="HI182">IF(ISNUMBER($CB182),_xlfn.PERCENTILE.EXC(IF(ISNUMBER(GZ182:HG182),GZ182:HG182),0.5),#N/A)</f>
        <v>25.629853384753595</v>
      </c>
      <c r="HJ182" s="5">
        <f t="array" ref="HJ182">IF(ISNUMBER($CB182),_xlfn.PERCENTILE.EXC(IF(ISNUMBER(GZ182:HG182),GZ182:HG182),0.75),#N/A)</f>
        <v>29.046251074501019</v>
      </c>
      <c r="HL182" s="4" t="s">
        <v>185</v>
      </c>
      <c r="HM182" s="5">
        <f t="shared" si="82"/>
        <v>9.3880056566835428</v>
      </c>
      <c r="HN182" s="5">
        <f t="shared" si="82"/>
        <v>23.518099488604484</v>
      </c>
      <c r="HO182" s="5">
        <f t="shared" si="82"/>
        <v>25.113986418819277</v>
      </c>
      <c r="HP182" s="5">
        <f t="shared" si="82"/>
        <v>34.344769259122224</v>
      </c>
      <c r="HQ182" s="5">
        <f t="shared" si="82"/>
        <v>23.897319862467732</v>
      </c>
      <c r="HR182" s="5">
        <f t="shared" si="107"/>
        <v>35.614541767504171</v>
      </c>
      <c r="HS182" s="5">
        <f t="shared" si="107"/>
        <v>12.248947164555501</v>
      </c>
      <c r="HT182" s="5">
        <f t="shared" si="107"/>
        <v>24.855186516546372</v>
      </c>
      <c r="HU182" s="5">
        <f t="array" ref="HU182">IF(ISNUMBER($CO182),_xlfn.PERCENTILE.EXC(IF(ISNUMBER(HM182:HT182),HM182:HT182),0.25),#N/A)</f>
        <v>15.066235245567746</v>
      </c>
      <c r="HV182" s="5">
        <f t="array" ref="HV182">IF(ISNUMBER($CO182),_xlfn.PERCENTILE.EXC(IF(ISNUMBER(HM182:HT182),HM182:HT182),0.5),#N/A)</f>
        <v>24.376253189507054</v>
      </c>
      <c r="HW182" s="5">
        <f t="array" ref="HW182">IF(ISNUMBER($CO182),_xlfn.PERCENTILE.EXC(IF(ISNUMBER(HM182:HT182),HM182:HT182),0.75),#N/A)</f>
        <v>32.03707354904649</v>
      </c>
      <c r="IB182" s="4" t="s">
        <v>185</v>
      </c>
      <c r="IC182" s="5">
        <f t="shared" si="83"/>
        <v>100</v>
      </c>
      <c r="ID182" s="5">
        <f t="shared" si="83"/>
        <v>100</v>
      </c>
      <c r="IE182" s="5">
        <f t="shared" si="83"/>
        <v>100</v>
      </c>
      <c r="IF182" s="5">
        <f t="shared" si="83"/>
        <v>99.999999999999972</v>
      </c>
      <c r="IG182" s="5">
        <f t="shared" si="83"/>
        <v>100</v>
      </c>
      <c r="IH182" s="5">
        <f t="shared" si="108"/>
        <v>100</v>
      </c>
      <c r="II182" s="5">
        <f t="shared" si="108"/>
        <v>100</v>
      </c>
      <c r="IJ182" s="5">
        <f t="shared" si="108"/>
        <v>99.999999999999986</v>
      </c>
    </row>
    <row r="183" spans="1:244" x14ac:dyDescent="0.25">
      <c r="A183" s="4" t="s">
        <v>186</v>
      </c>
      <c r="B183" s="5">
        <f>100*'C'!C186/'Total GDP'!C186</f>
        <v>66.936095485885104</v>
      </c>
      <c r="C183" s="5">
        <f>100*'C'!D186/'Total GDP'!F186</f>
        <v>67.043773904611726</v>
      </c>
      <c r="D183" s="5">
        <f>100*'C'!E186/'Total GDP'!I186</f>
        <v>53.912751140135761</v>
      </c>
      <c r="E183" s="5">
        <f>100*'C'!F186/'Total GDP'!L186</f>
        <v>58.474719419000962</v>
      </c>
      <c r="F183" s="5">
        <f>100*'C'!G186/'Total GDP'!O186</f>
        <v>59.459872532640304</v>
      </c>
      <c r="G183" s="5">
        <f>100*'C'!H186/'Total GDP'!R186</f>
        <v>52.183884068022529</v>
      </c>
      <c r="H183" s="5">
        <f>100*'C'!I186/'Total GDP'!U186</f>
        <v>57.347942476498787</v>
      </c>
      <c r="I183" s="5">
        <f>100*'C'!J186/'Total GDP'!X186</f>
        <v>58.649227015459694</v>
      </c>
      <c r="J183" s="5">
        <f t="array" ref="J183">IF(ISNUMBER($B183),_xlfn.PERCENTILE.EXC(IF(ISNUMBER(B183:I183),B183:I183),0.25),#N/A)</f>
        <v>54.771548974226519</v>
      </c>
      <c r="K183" s="5">
        <f t="array" ref="K183">IF(ISNUMBER($B183),_xlfn.PERCENTILE.EXC(IF(ISNUMBER(B183:I183),B183:I183),0.5),#N/A)</f>
        <v>58.561973217230332</v>
      </c>
      <c r="L183" s="5">
        <f t="array" ref="L183">IF(ISNUMBER($B183),_xlfn.PERCENTILE.EXC(IF(ISNUMBER(B183:I183),B183:I183),0.75),#N/A)</f>
        <v>65.067039747573901</v>
      </c>
      <c r="N183" s="4" t="s">
        <v>186</v>
      </c>
      <c r="O183" s="5">
        <f>100*I!C186/'Total GDP'!C186</f>
        <v>22.777622624651833</v>
      </c>
      <c r="P183" s="5">
        <f>100*I!D186/'Total GDP'!F186</f>
        <v>14.394932956899465</v>
      </c>
      <c r="Q183" s="5">
        <f>100*I!E186/'Total GDP'!I186</f>
        <v>22.865030652358218</v>
      </c>
      <c r="R183" s="5">
        <f>100*I!F186/'Total GDP'!L186</f>
        <v>19.55902685323251</v>
      </c>
      <c r="S183" s="5">
        <f>100*I!G186/'Total GDP'!O186</f>
        <v>21.984679165893198</v>
      </c>
      <c r="T183" s="5">
        <f>100*I!H186/'Total GDP'!R186</f>
        <v>22.734340838713347</v>
      </c>
      <c r="U183" s="5">
        <f>100*I!I186/'Total GDP'!U186</f>
        <v>25.85216543194505</v>
      </c>
      <c r="V183" s="5">
        <f>100*I!J186/'Total GDP'!X186</f>
        <v>28.131437371252577</v>
      </c>
      <c r="W183" s="5">
        <f t="array" ref="W183">IF(ISNUMBER($O183),_xlfn.PERCENTILE.EXC(IF(ISNUMBER(O183:V183),O183:V183),0.25),#N/A)</f>
        <v>20.165439931397682</v>
      </c>
      <c r="X183" s="5">
        <f t="array" ref="X183">IF(ISNUMBER($O183),_xlfn.PERCENTILE.EXC(IF(ISNUMBER(O183:V183),O183:V183),0.5),#N/A)</f>
        <v>22.755981731682589</v>
      </c>
      <c r="Y183" s="5">
        <f t="array" ref="Y183">IF(ISNUMBER($O183),_xlfn.PERCENTILE.EXC(IF(ISNUMBER(O183:V183),O183:V183),0.75),#N/A)</f>
        <v>25.10538173704834</v>
      </c>
      <c r="AA183" s="4" t="s">
        <v>186</v>
      </c>
      <c r="AB183" s="5">
        <f>100*'Total GFCF'!C186/'Total GDP'!C186</f>
        <v>22.247744433555052</v>
      </c>
      <c r="AC183" s="5">
        <f>100*'Total GFCF'!D186/'Total GDP'!F186</f>
        <v>16.544562358898517</v>
      </c>
      <c r="AD183" s="5">
        <f>100*'Total GFCF'!E186/'Total GDP'!I186</f>
        <v>22.132955880188998</v>
      </c>
      <c r="AE183" s="5">
        <f>100*'Total GFCF'!F186/'Total GDP'!L186</f>
        <v>19.006325553839602</v>
      </c>
      <c r="AF183" s="5">
        <f>100*'Total GFCF'!G186/'Total GDP'!O186</f>
        <v>21.41822906998329</v>
      </c>
      <c r="AG183" s="5">
        <f>100*'Total GFCF'!H186/'Total GDP'!R186</f>
        <v>21.342786626317686</v>
      </c>
      <c r="AH183" s="5">
        <f>100*'Total GFCF'!I186/'Total GDP'!U186</f>
        <v>25.519101869721307</v>
      </c>
      <c r="AI183" s="5">
        <f>100*'Total GFCF'!J186/'Total GDP'!X186</f>
        <v>27.79584408311834</v>
      </c>
      <c r="AJ183" s="5">
        <f t="array" ref="AJ183">IF(ISNUMBER($AB183),_xlfn.PERCENTILE.EXC(IF(ISNUMBER(AB183:AI183),AB183:AI183),0.25),#N/A)</f>
        <v>19.590440821959124</v>
      </c>
      <c r="AK183" s="5">
        <f t="array" ref="AK183">IF(ISNUMBER($AB183),_xlfn.PERCENTILE.EXC(IF(ISNUMBER(AB183:AI183),AB183:AI183),0.5),#N/A)</f>
        <v>21.775592475086142</v>
      </c>
      <c r="AL183" s="5">
        <f t="array" ref="AL183">IF(ISNUMBER($AB183),_xlfn.PERCENTILE.EXC(IF(ISNUMBER(AB183:AI183),AB183:AI183),0.75),#N/A)</f>
        <v>24.701262510679744</v>
      </c>
      <c r="AN183" s="4" t="s">
        <v>186</v>
      </c>
      <c r="AO183" s="5">
        <f>100*'Housing Investment'!C186/'Total GDP'!C186</f>
        <v>5.9974082418997172</v>
      </c>
      <c r="AP183" s="5">
        <f>100*'Housing Investment'!D186/'Total GDP'!F186</f>
        <v>5.6785848959583145</v>
      </c>
      <c r="AQ183" s="5">
        <f>100*'Housing Investment'!E186/'Total GDP'!I186</f>
        <v>6.0939726367416709</v>
      </c>
      <c r="AR183" s="5">
        <f>100*'Housing Investment'!F186/'Total GDP'!L186</f>
        <v>5.4867814064330611</v>
      </c>
      <c r="AS183" s="5">
        <f>100*'Housing Investment'!G186/'Total GDP'!O186</f>
        <v>5.5893818451828468</v>
      </c>
      <c r="AT183" s="5">
        <f>100*'Housing Investment'!H186/'Total GDP'!R186</f>
        <v>7.1611539013797945</v>
      </c>
      <c r="AU183" s="5">
        <f>100*'Housing Investment'!I186/'Total GDP'!U186</f>
        <v>4.166303513249912</v>
      </c>
      <c r="AV183" s="5">
        <f>100*'Housing Investment'!J186/'Total GDP'!X186</f>
        <v>10.348593028139437</v>
      </c>
      <c r="AW183" s="5">
        <f t="array" ref="AW183">IF(ISNUMBER($AO183),_xlfn.PERCENTILE.EXC(IF(ISNUMBER(AO183:AV183),AO183:AV183),0.25),#N/A)</f>
        <v>5.5124315161205075</v>
      </c>
      <c r="AX183" s="5">
        <f t="array" ref="AX183">IF(ISNUMBER($AO183),_xlfn.PERCENTILE.EXC(IF(ISNUMBER(AO183:AV183),AO183:AV183),0.5),#N/A)</f>
        <v>5.8379965689290163</v>
      </c>
      <c r="AY183" s="5">
        <f t="array" ref="AY183">IF(ISNUMBER($AO183),_xlfn.PERCENTILE.EXC(IF(ISNUMBER(AO183:AV183),AO183:AV183),0.75),#N/A)</f>
        <v>6.8943585852202638</v>
      </c>
      <c r="BA183" s="4" t="s">
        <v>186</v>
      </c>
      <c r="BB183" s="5">
        <f>100*'Total Non-Res GFCF'!C186/'Total GDP'!C186</f>
        <v>16.250336191655336</v>
      </c>
      <c r="BC183" s="5">
        <f>100*'Total Non-Res GFCF'!D186/'Total GDP'!F186</f>
        <v>10.865977462940199</v>
      </c>
      <c r="BD183" s="5">
        <f>100*'Total Non-Res GFCF'!E186/'Total GDP'!I186</f>
        <v>16.039004189792742</v>
      </c>
      <c r="BE183" s="5">
        <f>100*'Total Non-Res GFCF'!F186/'Total GDP'!L186</f>
        <v>13.51954414740654</v>
      </c>
      <c r="BF183" s="5">
        <f>100*'Total Non-Res GFCF'!G186/'Total GDP'!O186</f>
        <v>15.828896726687704</v>
      </c>
      <c r="BG183" s="5">
        <f>100*'Total Non-Res GFCF'!H186/'Total GDP'!R186</f>
        <v>14.181632724937892</v>
      </c>
      <c r="BH183" s="5">
        <f>100*'Total Non-Res GFCF'!I186/'Total GDP'!U186</f>
        <v>21.352590840233248</v>
      </c>
      <c r="BI183" s="5">
        <f>100*'Total Non-Res GFCF'!J186/'Total GDP'!X186</f>
        <v>17.447251054978899</v>
      </c>
      <c r="BJ183" s="5">
        <f t="array" ref="BJ183">IF(ISNUMBER($BB183),_xlfn.PERCENTILE.EXC(IF(ISNUMBER(BB183:BI183),BB183:BI183),0.25),#N/A)</f>
        <v>13.685066291789378</v>
      </c>
      <c r="BK183" s="5">
        <f t="array" ref="BK183">IF(ISNUMBER($BB183),_xlfn.PERCENTILE.EXC(IF(ISNUMBER(BB183:BI183),BB183:BI183),0.5),#N/A)</f>
        <v>15.933950458240222</v>
      </c>
      <c r="BL183" s="5">
        <f t="array" ref="BL183">IF(ISNUMBER($BB183),_xlfn.PERCENTILE.EXC(IF(ISNUMBER(BB183:BI183),BB183:BI183),0.75),#N/A)</f>
        <v>17.148022339148007</v>
      </c>
      <c r="BN183" s="4" t="s">
        <v>186</v>
      </c>
      <c r="BO183" s="5">
        <f>100*G!C186/'Total GDP'!C186</f>
        <v>15.955311885500434</v>
      </c>
      <c r="BP183" s="5">
        <f>100*G!D186/'Total GDP'!F186</f>
        <v>19.665812915958611</v>
      </c>
      <c r="BQ183" s="5">
        <f>100*G!E186/'Total GDP'!I186</f>
        <v>22.856023723830816</v>
      </c>
      <c r="BR183" s="5">
        <f>100*G!F186/'Total GDP'!L186</f>
        <v>18.422738710192778</v>
      </c>
      <c r="BS183" s="5">
        <f>100*G!G186/'Total GDP'!O186</f>
        <v>19.781077903595072</v>
      </c>
      <c r="BT183" s="5">
        <f>100*G!H186/'Total GDP'!R186</f>
        <v>19.497755429908999</v>
      </c>
      <c r="BU183" s="5">
        <f>100*G!I186/'Total GDP'!U186</f>
        <v>19.062856668534312</v>
      </c>
      <c r="BV183" s="5">
        <f>100*G!J186/'Total GDP'!X186</f>
        <v>17.199256014879705</v>
      </c>
      <c r="BW183" s="5">
        <f t="array" ref="BW183">IF(ISNUMBER($BO183),_xlfn.PERCENTILE.EXC(IF(ISNUMBER(BO183:BV183),BO183:BV183),0.25),#N/A)</f>
        <v>17.505126688707975</v>
      </c>
      <c r="BX183" s="5">
        <f t="array" ref="BX183">IF(ISNUMBER($BO183),_xlfn.PERCENTILE.EXC(IF(ISNUMBER(BO183:BV183),BO183:BV183),0.5),#N/A)</f>
        <v>19.280306049221657</v>
      </c>
      <c r="BY183" s="5">
        <f t="array" ref="BY183">IF(ISNUMBER($BO183),_xlfn.PERCENTILE.EXC(IF(ISNUMBER(BO183:BV183),BO183:BV183),0.75),#N/A)</f>
        <v>19.752261656685956</v>
      </c>
      <c r="CA183" s="4" t="s">
        <v>186</v>
      </c>
      <c r="CB183" s="5">
        <f>100*IMP!C186/'Total GDP'!C186</f>
        <v>15.067687064492027</v>
      </c>
      <c r="CC183" s="5">
        <f>100*IMP!D186/'Total GDP'!F186</f>
        <v>26.401220390113469</v>
      </c>
      <c r="CD183" s="5">
        <f>100*IMP!E186/'Total GDP'!I186</f>
        <v>25.321199115435832</v>
      </c>
      <c r="CE183" s="5">
        <f>100*IMP!F186/'Total GDP'!L186</f>
        <v>30.921615387687719</v>
      </c>
      <c r="CF183" s="5">
        <f>100*IMP!G186/'Total GDP'!O186</f>
        <v>24.695006497122701</v>
      </c>
      <c r="CG183" s="5">
        <f>100*IMP!H186/'Total GDP'!R186</f>
        <v>29.401768564098258</v>
      </c>
      <c r="CH183" s="5">
        <f>100*IMP!I186/'Total GDP'!U186</f>
        <v>14.417813193882422</v>
      </c>
      <c r="CI183" s="5">
        <f>100*IMP!J186/'Total GDP'!X186</f>
        <v>28.941021179576406</v>
      </c>
      <c r="CJ183" s="5">
        <f t="array" ref="CJ183">IF(ISNUMBER($CB183),_xlfn.PERCENTILE.EXC(IF(ISNUMBER(CB183:CI183),CB183:CI183),0.25),#N/A)</f>
        <v>17.474516922649695</v>
      </c>
      <c r="CK183" s="5">
        <f t="array" ref="CK183">IF(ISNUMBER($CB183),_xlfn.PERCENTILE.EXC(IF(ISNUMBER(CB183:CI183),CB183:CI183),0.5),#N/A)</f>
        <v>25.861209752774649</v>
      </c>
      <c r="CL183" s="5">
        <f t="array" ref="CL183">IF(ISNUMBER($CB183),_xlfn.PERCENTILE.EXC(IF(ISNUMBER(CB183:CI183),CB183:CI183),0.75),#N/A)</f>
        <v>29.286581717967795</v>
      </c>
      <c r="CN183" s="4" t="s">
        <v>186</v>
      </c>
      <c r="CO183" s="5">
        <f>100*EXP!C186/'Total GDP'!C186</f>
        <v>9.5486601938184315</v>
      </c>
      <c r="CP183" s="5">
        <f>100*EXP!D186/'Total GDP'!F186</f>
        <v>24.017248049677516</v>
      </c>
      <c r="CQ183" s="5">
        <f>100*EXP!E186/'Total GDP'!I186</f>
        <v>25.4743169004017</v>
      </c>
      <c r="CR183" s="5">
        <f>100*EXP!F186/'Total GDP'!L186</f>
        <v>34.650422036425603</v>
      </c>
      <c r="CS183" s="5">
        <f>100*EXP!G186/'Total GDP'!O186</f>
        <v>23.686281789493222</v>
      </c>
      <c r="CT183" s="5">
        <f>100*EXP!H186/'Total GDP'!R186</f>
        <v>34.977229195395452</v>
      </c>
      <c r="CU183" s="5">
        <f>100*EXP!I186/'Total GDP'!U186</f>
        <v>12.503060864512648</v>
      </c>
      <c r="CV183" s="5">
        <f>100*EXP!J186/'Total GDP'!X186</f>
        <v>24.958700825983481</v>
      </c>
      <c r="CW183" s="5">
        <f t="array" ref="CW183">IF(ISNUMBER($CO183),_xlfn.PERCENTILE.EXC(IF(ISNUMBER(CO183:CV183),CO183:CV183),0.25),#N/A)</f>
        <v>15.298866095757791</v>
      </c>
      <c r="CX183" s="5">
        <f t="array" ref="CX183">IF(ISNUMBER($CO183),_xlfn.PERCENTILE.EXC(IF(ISNUMBER(CO183:CV183),CO183:CV183),0.5),#N/A)</f>
        <v>24.487974437830498</v>
      </c>
      <c r="CY183" s="5">
        <f t="array" ref="CY183">IF(ISNUMBER($CO183),_xlfn.PERCENTILE.EXC(IF(ISNUMBER(CO183:CV183),CO183:CV183),0.75),#N/A)</f>
        <v>32.35639575241963</v>
      </c>
      <c r="DC183" s="4" t="s">
        <v>186</v>
      </c>
      <c r="DD183" s="5">
        <f t="shared" ref="DD183:DH233" si="109">100*(AO183+BB183)/AB183</f>
        <v>100</v>
      </c>
      <c r="DE183" s="5">
        <f t="shared" si="109"/>
        <v>99.999999999999972</v>
      </c>
      <c r="DF183" s="5">
        <f t="shared" si="109"/>
        <v>100.00009463871672</v>
      </c>
      <c r="DG183" s="5">
        <f t="shared" si="109"/>
        <v>100</v>
      </c>
      <c r="DH183" s="5">
        <f t="shared" si="109"/>
        <v>100.00023112035593</v>
      </c>
      <c r="DI183" s="5">
        <f t="shared" si="105"/>
        <v>99.999999999999986</v>
      </c>
      <c r="DJ183" s="5">
        <f t="shared" si="105"/>
        <v>99.999186819978206</v>
      </c>
      <c r="DK183" s="5">
        <f t="shared" si="105"/>
        <v>99.999999999999986</v>
      </c>
      <c r="DM183" s="4" t="s">
        <v>186</v>
      </c>
      <c r="DN183" s="5">
        <f t="shared" ref="DN183:DR233" si="110">B183+O183+BO183-CB183+CO183</f>
        <v>100.1500031253638</v>
      </c>
      <c r="DO183" s="5">
        <f t="shared" si="110"/>
        <v>98.720547437033858</v>
      </c>
      <c r="DP183" s="5">
        <f t="shared" si="110"/>
        <v>99.78692330129067</v>
      </c>
      <c r="DQ183" s="5">
        <f t="shared" si="110"/>
        <v>100.18529163116412</v>
      </c>
      <c r="DR183" s="5">
        <f t="shared" si="110"/>
        <v>100.21690489449909</v>
      </c>
      <c r="DS183" s="5">
        <f t="shared" si="106"/>
        <v>99.991440967942069</v>
      </c>
      <c r="DT183" s="5">
        <f t="shared" si="106"/>
        <v>100.34821224760837</v>
      </c>
      <c r="DU183" s="5">
        <f t="shared" si="106"/>
        <v>99.997600047999057</v>
      </c>
      <c r="DY183" s="4" t="s">
        <v>186</v>
      </c>
      <c r="DZ183" s="5">
        <f t="shared" si="98"/>
        <v>66.835839637565627</v>
      </c>
      <c r="EA183" s="5">
        <f t="shared" si="98"/>
        <v>67.912684486857941</v>
      </c>
      <c r="EB183" s="5">
        <f t="shared" si="98"/>
        <v>54.027871946061332</v>
      </c>
      <c r="EC183" s="5">
        <f t="shared" si="91"/>
        <v>58.366571047452567</v>
      </c>
      <c r="ED183" s="5">
        <f t="shared" si="91"/>
        <v>59.331180298608537</v>
      </c>
      <c r="EE183" s="5">
        <f t="shared" si="91"/>
        <v>52.18835088570534</v>
      </c>
      <c r="EF183" s="5">
        <f t="shared" si="91"/>
        <v>57.148942858088212</v>
      </c>
      <c r="EG183" s="5">
        <f t="shared" si="91"/>
        <v>58.650634602538403</v>
      </c>
      <c r="EH183" s="5">
        <f t="array" ref="EH183">IF(ISNUMBER($B183),_xlfn.PERCENTILE.EXC(IF(ISNUMBER(DZ183:EG183),DZ183:EG183),0.25),#N/A)</f>
        <v>54.808139674068052</v>
      </c>
      <c r="EI183" s="5">
        <f t="array" ref="EI183">IF(ISNUMBER($B183),_xlfn.PERCENTILE.EXC(IF(ISNUMBER(DZ183:EG183),DZ183:EG183),0.5),#N/A)</f>
        <v>58.508602824995485</v>
      </c>
      <c r="EJ183" s="5">
        <f t="array" ref="EJ183">IF(ISNUMBER($B183),_xlfn.PERCENTILE.EXC(IF(ISNUMBER(DZ183:EG183),DZ183:EG183),0.75),#N/A)</f>
        <v>64.959674802826356</v>
      </c>
      <c r="EL183" s="4" t="s">
        <v>186</v>
      </c>
      <c r="EM183" s="5">
        <f t="shared" si="99"/>
        <v>22.743506653853732</v>
      </c>
      <c r="EN183" s="5">
        <f t="shared" si="99"/>
        <v>14.581496284834595</v>
      </c>
      <c r="EO183" s="5">
        <f t="shared" si="99"/>
        <v>22.913854737580106</v>
      </c>
      <c r="EP183" s="5">
        <f t="shared" si="92"/>
        <v>19.522852641124004</v>
      </c>
      <c r="EQ183" s="5">
        <f t="shared" si="92"/>
        <v>21.93709652980905</v>
      </c>
      <c r="ER183" s="5">
        <f t="shared" si="92"/>
        <v>22.736286844793177</v>
      </c>
      <c r="ES183" s="5">
        <f t="shared" si="92"/>
        <v>25.762457399993384</v>
      </c>
      <c r="ET183" s="5">
        <f t="shared" si="92"/>
        <v>28.132112528450111</v>
      </c>
      <c r="EU183" s="5">
        <f t="array" ref="EU183">IF(ISNUMBER($O183),_xlfn.PERCENTILE.EXC(IF(ISNUMBER(EM183:ET183),EM183:ET183),0.25),#N/A)</f>
        <v>20.126413613295266</v>
      </c>
      <c r="EV183" s="5">
        <f t="array" ref="EV183">IF(ISNUMBER($O183),_xlfn.PERCENTILE.EXC(IF(ISNUMBER(EM183:ET183),EM183:ET183),0.5),#N/A)</f>
        <v>22.739896749323457</v>
      </c>
      <c r="EW183" s="5">
        <f t="array" ref="EW183">IF(ISNUMBER($O183),_xlfn.PERCENTILE.EXC(IF(ISNUMBER(EM183:ET183),EM183:ET183),0.75),#N/A)</f>
        <v>25.050306734390063</v>
      </c>
      <c r="EY183" s="4" t="s">
        <v>186</v>
      </c>
      <c r="EZ183" s="5">
        <f t="shared" si="100"/>
        <v>22.214422106114377</v>
      </c>
      <c r="FA183" s="5">
        <f t="shared" si="100"/>
        <v>16.758985630069571</v>
      </c>
      <c r="FB183" s="5">
        <f t="shared" si="100"/>
        <v>22.180216753814598</v>
      </c>
      <c r="FC183" s="5">
        <f t="shared" si="93"/>
        <v>18.971173556905036</v>
      </c>
      <c r="FD183" s="5">
        <f t="shared" si="93"/>
        <v>21.371872432630813</v>
      </c>
      <c r="FE183" s="5">
        <f t="shared" si="93"/>
        <v>21.344613518631384</v>
      </c>
      <c r="FF183" s="5">
        <f t="shared" si="93"/>
        <v>25.430549581444598</v>
      </c>
      <c r="FG183" s="5">
        <f t="shared" si="93"/>
        <v>27.796511186044743</v>
      </c>
      <c r="FH183" s="5">
        <f t="array" ref="FH183">IF(ISNUMBER($AB183),_xlfn.PERCENTILE.EXC(IF(ISNUMBER(EZ183:FG183),EZ183:FG183),0.25),#N/A)</f>
        <v>19.564533547336623</v>
      </c>
      <c r="FI183" s="5">
        <f t="array" ref="FI183">IF(ISNUMBER($AB183),_xlfn.PERCENTILE.EXC(IF(ISNUMBER(EZ183:FG183),EZ183:FG183),0.5),#N/A)</f>
        <v>21.776044593222707</v>
      </c>
      <c r="FJ183" s="5">
        <f t="array" ref="FJ183">IF(ISNUMBER($AB183),_xlfn.PERCENTILE.EXC(IF(ISNUMBER(EZ183:FG183),EZ183:FG183),0.75),#N/A)</f>
        <v>24.626517712612042</v>
      </c>
      <c r="FL183" s="4" t="s">
        <v>186</v>
      </c>
      <c r="FM183" s="5">
        <f t="shared" si="101"/>
        <v>5.9884254166147155</v>
      </c>
      <c r="FN183" s="5">
        <f t="shared" si="101"/>
        <v>5.7521813273779108</v>
      </c>
      <c r="FO183" s="5">
        <f t="shared" si="101"/>
        <v>6.1069851991947823</v>
      </c>
      <c r="FP183" s="5">
        <f t="shared" si="94"/>
        <v>5.4766336625867718</v>
      </c>
      <c r="FQ183" s="5">
        <f t="shared" si="94"/>
        <v>5.5772844422474748</v>
      </c>
      <c r="FR183" s="5">
        <f t="shared" si="94"/>
        <v>7.1617668793029088</v>
      </c>
      <c r="FS183" s="5">
        <f t="shared" si="94"/>
        <v>4.1518462760149557</v>
      </c>
      <c r="FT183" s="5">
        <f t="shared" si="94"/>
        <v>10.34884139536558</v>
      </c>
      <c r="FU183" s="5">
        <f t="array" ref="FU183">IF(ISNUMBER($AO183),_xlfn.PERCENTILE.EXC(IF(ISNUMBER(FM183:FT183),FM183:FT183),0.25),#N/A)</f>
        <v>5.5017963575019477</v>
      </c>
      <c r="FV183" s="5">
        <f t="array" ref="FV183">IF(ISNUMBER($AO183),_xlfn.PERCENTILE.EXC(IF(ISNUMBER(FM183:FT183),FM183:FT183),0.5),#N/A)</f>
        <v>5.8703033719963127</v>
      </c>
      <c r="FW183" s="5">
        <f t="array" ref="FW183">IF(ISNUMBER($AO183),_xlfn.PERCENTILE.EXC(IF(ISNUMBER(FM183:FT183),FM183:FT183),0.75),#N/A)</f>
        <v>6.8980714592758776</v>
      </c>
      <c r="FY183" s="4" t="s">
        <v>186</v>
      </c>
      <c r="FZ183" s="5">
        <f t="shared" si="102"/>
        <v>16.225996689499659</v>
      </c>
      <c r="GA183" s="5">
        <f t="shared" si="102"/>
        <v>11.006804302691656</v>
      </c>
      <c r="GB183" s="5">
        <f t="shared" si="102"/>
        <v>16.073252545692316</v>
      </c>
      <c r="GC183" s="5">
        <f t="shared" si="95"/>
        <v>13.494539894318265</v>
      </c>
      <c r="GD183" s="5">
        <f t="shared" si="95"/>
        <v>15.79463738513097</v>
      </c>
      <c r="GE183" s="5">
        <f t="shared" si="95"/>
        <v>14.18284663932848</v>
      </c>
      <c r="GF183" s="5">
        <f t="shared" si="95"/>
        <v>21.278496509281009</v>
      </c>
      <c r="GG183" s="5">
        <f t="shared" si="95"/>
        <v>17.447669790679157</v>
      </c>
      <c r="GH183" s="5">
        <f t="array" ref="GH183">IF(ISNUMBER($BB183),_xlfn.PERCENTILE.EXC(IF(ISNUMBER(FZ183:GG183),FZ183:GG183),0.25),#N/A)</f>
        <v>13.666616580570819</v>
      </c>
      <c r="GI183" s="5">
        <f t="array" ref="GI183">IF(ISNUMBER($BB183),_xlfn.PERCENTILE.EXC(IF(ISNUMBER(FZ183:GG183),FZ183:GG183),0.5),#N/A)</f>
        <v>15.933944965411644</v>
      </c>
      <c r="GJ183" s="5">
        <f t="array" ref="GJ183">IF(ISNUMBER($BB183),_xlfn.PERCENTILE.EXC(IF(ISNUMBER(FZ183:GG183),FZ183:GG183),0.75),#N/A)</f>
        <v>17.142251515384281</v>
      </c>
      <c r="GL183" s="4" t="s">
        <v>186</v>
      </c>
      <c r="GM183" s="5">
        <f t="shared" si="103"/>
        <v>15.931414266186501</v>
      </c>
      <c r="GN183" s="5">
        <f t="shared" si="103"/>
        <v>19.920688677807323</v>
      </c>
      <c r="GO183" s="5">
        <f t="shared" si="103"/>
        <v>22.904828576406455</v>
      </c>
      <c r="GP183" s="5">
        <f t="shared" si="96"/>
        <v>18.38866605091771</v>
      </c>
      <c r="GQ183" s="5">
        <f t="shared" si="96"/>
        <v>19.738264641498478</v>
      </c>
      <c r="GR183" s="5">
        <f t="shared" si="96"/>
        <v>19.499424391893811</v>
      </c>
      <c r="GS183" s="5">
        <f t="shared" si="96"/>
        <v>18.996707805313832</v>
      </c>
      <c r="GT183" s="5">
        <f t="shared" si="96"/>
        <v>17.199668798675194</v>
      </c>
      <c r="GU183" s="5">
        <f t="array" ref="GU183">IF(ISNUMBER($BO183),_xlfn.PERCENTILE.EXC(IF(ISNUMBER(GM183:GT183),GM183:GT183),0.25),#N/A)</f>
        <v>17.496918111735823</v>
      </c>
      <c r="GV183" s="5">
        <f t="array" ref="GV183">IF(ISNUMBER($BO183),_xlfn.PERCENTILE.EXC(IF(ISNUMBER(GM183:GT183),GM183:GT183),0.5),#N/A)</f>
        <v>19.248066098603822</v>
      </c>
      <c r="GW183" s="5">
        <f t="array" ref="GW183">IF(ISNUMBER($BO183),_xlfn.PERCENTILE.EXC(IF(ISNUMBER(GM183:GT183),GM183:GT183),0.75),#N/A)</f>
        <v>19.875082668730112</v>
      </c>
      <c r="GY183" s="4" t="s">
        <v>186</v>
      </c>
      <c r="GZ183" s="5">
        <f t="shared" si="104"/>
        <v>15.045118915903473</v>
      </c>
      <c r="HA183" s="5">
        <f t="shared" si="104"/>
        <v>26.743389370842728</v>
      </c>
      <c r="HB183" s="5">
        <f t="shared" si="104"/>
        <v>25.375267898562736</v>
      </c>
      <c r="HC183" s="5">
        <f t="shared" si="97"/>
        <v>30.864426188952763</v>
      </c>
      <c r="HD183" s="5">
        <f t="shared" si="97"/>
        <v>24.64155775227719</v>
      </c>
      <c r="HE183" s="5">
        <f t="shared" si="97"/>
        <v>29.404285286302315</v>
      </c>
      <c r="HF183" s="5">
        <f t="shared" si="97"/>
        <v>14.367782814412864</v>
      </c>
      <c r="HG183" s="5">
        <f t="shared" si="97"/>
        <v>28.941715766863059</v>
      </c>
      <c r="HH183" s="5">
        <f t="array" ref="HH183">IF(ISNUMBER($CB183),_xlfn.PERCENTILE.EXC(IF(ISNUMBER(GZ183:HG183),GZ183:HG183),0.25),#N/A)</f>
        <v>17.444228624996903</v>
      </c>
      <c r="HI183" s="5">
        <f t="array" ref="HI183">IF(ISNUMBER($CB183),_xlfn.PERCENTILE.EXC(IF(ISNUMBER(GZ183:HG183),GZ183:HG183),0.5),#N/A)</f>
        <v>26.05932863470273</v>
      </c>
      <c r="HJ183" s="5">
        <f t="array" ref="HJ183">IF(ISNUMBER($CB183),_xlfn.PERCENTILE.EXC(IF(ISNUMBER(GZ183:HG183),GZ183:HG183),0.75),#N/A)</f>
        <v>29.288642906442501</v>
      </c>
      <c r="HL183" s="4" t="s">
        <v>186</v>
      </c>
      <c r="HM183" s="5">
        <f t="shared" ref="HM183:HQ233" si="111">100*CO183/DN183</f>
        <v>9.5343583582976006</v>
      </c>
      <c r="HN183" s="5">
        <f t="shared" si="111"/>
        <v>24.328519921342863</v>
      </c>
      <c r="HO183" s="5">
        <f t="shared" si="111"/>
        <v>25.52871263851484</v>
      </c>
      <c r="HP183" s="5">
        <f t="shared" si="111"/>
        <v>34.586336449458493</v>
      </c>
      <c r="HQ183" s="5">
        <f t="shared" si="111"/>
        <v>23.635016282361125</v>
      </c>
      <c r="HR183" s="5">
        <f t="shared" si="107"/>
        <v>34.98022316390999</v>
      </c>
      <c r="HS183" s="5">
        <f t="shared" si="107"/>
        <v>12.459674751017436</v>
      </c>
      <c r="HT183" s="5">
        <f t="shared" si="107"/>
        <v>24.959299837199346</v>
      </c>
      <c r="HU183" s="5">
        <f t="array" ref="HU183">IF(ISNUMBER($CO183),_xlfn.PERCENTILE.EXC(IF(ISNUMBER(HM183:HT183),HM183:HT183),0.25),#N/A)</f>
        <v>15.253510133853359</v>
      </c>
      <c r="HV183" s="5">
        <f t="array" ref="HV183">IF(ISNUMBER($CO183),_xlfn.PERCENTILE.EXC(IF(ISNUMBER(HM183:HT183),HM183:HT183),0.5),#N/A)</f>
        <v>24.643909879271106</v>
      </c>
      <c r="HW183" s="5">
        <f t="array" ref="HW183">IF(ISNUMBER($CO183),_xlfn.PERCENTILE.EXC(IF(ISNUMBER(HM183:HT183),HM183:HT183),0.75),#N/A)</f>
        <v>32.32193049672258</v>
      </c>
      <c r="IB183" s="4" t="s">
        <v>186</v>
      </c>
      <c r="IC183" s="5">
        <f t="shared" ref="IC183:IG233" si="112">DZ183+EM183+GM183-GZ183+HM183</f>
        <v>99.999999999999986</v>
      </c>
      <c r="ID183" s="5">
        <f t="shared" si="112"/>
        <v>100</v>
      </c>
      <c r="IE183" s="5">
        <f t="shared" si="112"/>
        <v>100</v>
      </c>
      <c r="IF183" s="5">
        <f t="shared" si="112"/>
        <v>100</v>
      </c>
      <c r="IG183" s="5">
        <f t="shared" si="112"/>
        <v>99.999999999999986</v>
      </c>
      <c r="IH183" s="5">
        <f t="shared" si="108"/>
        <v>100</v>
      </c>
      <c r="II183" s="5">
        <f t="shared" si="108"/>
        <v>100</v>
      </c>
      <c r="IJ183" s="5">
        <f t="shared" si="108"/>
        <v>100</v>
      </c>
    </row>
    <row r="184" spans="1:244" x14ac:dyDescent="0.25">
      <c r="A184" s="4" t="s">
        <v>187</v>
      </c>
      <c r="B184" s="5">
        <f>100*'C'!C187/'Total GDP'!C187</f>
        <v>66.736420622024937</v>
      </c>
      <c r="C184" s="5">
        <f>100*'C'!D187/'Total GDP'!F187</f>
        <v>67.227627333053306</v>
      </c>
      <c r="D184" s="5">
        <f>100*'C'!E187/'Total GDP'!I187</f>
        <v>54.130003891081074</v>
      </c>
      <c r="E184" s="5">
        <f>100*'C'!F187/'Total GDP'!L187</f>
        <v>58.630144980699804</v>
      </c>
      <c r="F184" s="5">
        <f>100*'C'!G187/'Total GDP'!O187</f>
        <v>59.404071651842074</v>
      </c>
      <c r="G184" s="5">
        <f>100*'C'!H187/'Total GDP'!R187</f>
        <v>52.747476015651834</v>
      </c>
      <c r="H184" s="5">
        <f>100*'C'!I187/'Total GDP'!U187</f>
        <v>57.25851421962453</v>
      </c>
      <c r="I184" s="5">
        <f>100*'C'!J187/'Total GDP'!X187</f>
        <v>58.60557390292</v>
      </c>
      <c r="J184" s="5">
        <f t="array" ref="J184">IF(ISNUMBER($B184),_xlfn.PERCENTILE.EXC(IF(ISNUMBER(B184:I184),B184:I184),0.25),#N/A)</f>
        <v>54.912131473216938</v>
      </c>
      <c r="K184" s="5">
        <f t="array" ref="K184">IF(ISNUMBER($B184),_xlfn.PERCENTILE.EXC(IF(ISNUMBER(B184:I184),B184:I184),0.5),#N/A)</f>
        <v>58.617859441809898</v>
      </c>
      <c r="L184" s="5">
        <f t="array" ref="L184">IF(ISNUMBER($B184),_xlfn.PERCENTILE.EXC(IF(ISNUMBER(B184:I184),B184:I184),0.75),#N/A)</f>
        <v>64.903333379479221</v>
      </c>
      <c r="N184" s="4" t="s">
        <v>187</v>
      </c>
      <c r="O184" s="5">
        <f>100*I!C187/'Total GDP'!C187</f>
        <v>23.052112403638223</v>
      </c>
      <c r="P184" s="5">
        <f>100*I!D187/'Total GDP'!F187</f>
        <v>14.316443002721844</v>
      </c>
      <c r="Q184" s="5">
        <f>100*I!E187/'Total GDP'!I187</f>
        <v>23.082415186184313</v>
      </c>
      <c r="R184" s="5">
        <f>100*I!F187/'Total GDP'!L187</f>
        <v>18.004368596129957</v>
      </c>
      <c r="S184" s="5">
        <f>100*I!G187/'Total GDP'!O187</f>
        <v>21.657803337690041</v>
      </c>
      <c r="T184" s="5">
        <f>100*I!H187/'Total GDP'!R187</f>
        <v>23.156919365475364</v>
      </c>
      <c r="U184" s="5">
        <f>100*I!I187/'Total GDP'!U187</f>
        <v>25.947458642268533</v>
      </c>
      <c r="V184" s="5">
        <f>100*I!J187/'Total GDP'!X187</f>
        <v>28.239761774652127</v>
      </c>
      <c r="W184" s="5">
        <f t="array" ref="W184">IF(ISNUMBER($O184),_xlfn.PERCENTILE.EXC(IF(ISNUMBER(O184:V184),O184:V184),0.25),#N/A)</f>
        <v>18.91772728151998</v>
      </c>
      <c r="X184" s="5">
        <f t="array" ref="X184">IF(ISNUMBER($O184),_xlfn.PERCENTILE.EXC(IF(ISNUMBER(O184:V184),O184:V184),0.5),#N/A)</f>
        <v>23.06726379491127</v>
      </c>
      <c r="Y184" s="5">
        <f t="array" ref="Y184">IF(ISNUMBER($O184),_xlfn.PERCENTILE.EXC(IF(ISNUMBER(O184:V184),O184:V184),0.75),#N/A)</f>
        <v>25.249823823070241</v>
      </c>
      <c r="AA184" s="4" t="s">
        <v>187</v>
      </c>
      <c r="AB184" s="5">
        <f>100*'Total GFCF'!C187/'Total GDP'!C187</f>
        <v>22.289105226078213</v>
      </c>
      <c r="AC184" s="5">
        <f>100*'Total GFCF'!D187/'Total GDP'!F187</f>
        <v>16.654243140149521</v>
      </c>
      <c r="AD184" s="5">
        <f>100*'Total GFCF'!E187/'Total GDP'!I187</f>
        <v>22.205590099418426</v>
      </c>
      <c r="AE184" s="5">
        <f>100*'Total GFCF'!F187/'Total GDP'!L187</f>
        <v>18.844489649595236</v>
      </c>
      <c r="AF184" s="5">
        <f>100*'Total GFCF'!G187/'Total GDP'!O187</f>
        <v>21.567881851504243</v>
      </c>
      <c r="AG184" s="5">
        <f>100*'Total GFCF'!H187/'Total GDP'!R187</f>
        <v>21.847778617024652</v>
      </c>
      <c r="AH184" s="5">
        <f>100*'Total GFCF'!I187/'Total GDP'!U187</f>
        <v>25.733906111237324</v>
      </c>
      <c r="AI184" s="5">
        <f>100*'Total GFCF'!J187/'Total GDP'!X187</f>
        <v>28.110670246382668</v>
      </c>
      <c r="AJ184" s="5">
        <f t="array" ref="AJ184">IF(ISNUMBER($AB184),_xlfn.PERCENTILE.EXC(IF(ISNUMBER(AB184:AI184),AB184:AI184),0.25),#N/A)</f>
        <v>19.525337700072487</v>
      </c>
      <c r="AK184" s="5">
        <f t="array" ref="AK184">IF(ISNUMBER($AB184),_xlfn.PERCENTILE.EXC(IF(ISNUMBER(AB184:AI184),AB184:AI184),0.5),#N/A)</f>
        <v>22.026684358221537</v>
      </c>
      <c r="AL184" s="5">
        <f t="array" ref="AL184">IF(ISNUMBER($AB184),_xlfn.PERCENTILE.EXC(IF(ISNUMBER(AB184:AI184),AB184:AI184),0.75),#N/A)</f>
        <v>24.872705889947547</v>
      </c>
      <c r="AN184" s="4" t="s">
        <v>187</v>
      </c>
      <c r="AO184" s="5">
        <f>100*'Housing Investment'!C187/'Total GDP'!C187</f>
        <v>6.0742044109116042</v>
      </c>
      <c r="AP184" s="5">
        <f>100*'Housing Investment'!D187/'Total GDP'!F187</f>
        <v>5.5082760111010476</v>
      </c>
      <c r="AQ184" s="5">
        <f>100*'Housing Investment'!E187/'Total GDP'!I187</f>
        <v>6.1486915260611035</v>
      </c>
      <c r="AR184" s="5">
        <f>100*'Housing Investment'!F187/'Total GDP'!L187</f>
        <v>5.2994614287977191</v>
      </c>
      <c r="AS184" s="5">
        <f>100*'Housing Investment'!G187/'Total GDP'!O187</f>
        <v>5.6467045847179369</v>
      </c>
      <c r="AT184" s="5">
        <f>100*'Housing Investment'!H187/'Total GDP'!R187</f>
        <v>7.1335084276811074</v>
      </c>
      <c r="AU184" s="5">
        <f>100*'Housing Investment'!I187/'Total GDP'!U187</f>
        <v>4.1145005059997111</v>
      </c>
      <c r="AV184" s="5">
        <f>100*'Housing Investment'!J187/'Total GDP'!X187</f>
        <v>10.392264011974627</v>
      </c>
      <c r="AW184" s="5">
        <f t="array" ref="AW184">IF(ISNUMBER($AO184),_xlfn.PERCENTILE.EXC(IF(ISNUMBER(AO184:AV184),AO184:AV184),0.25),#N/A)</f>
        <v>5.3516650743735514</v>
      </c>
      <c r="AX184" s="5">
        <f t="array" ref="AX184">IF(ISNUMBER($AO184),_xlfn.PERCENTILE.EXC(IF(ISNUMBER(AO184:AV184),AO184:AV184),0.5),#N/A)</f>
        <v>5.8604544978147706</v>
      </c>
      <c r="AY184" s="5">
        <f t="array" ref="AY184">IF(ISNUMBER($AO184),_xlfn.PERCENTILE.EXC(IF(ISNUMBER(AO184:AV184),AO184:AV184),0.75),#N/A)</f>
        <v>6.8873042022761064</v>
      </c>
      <c r="BA184" s="4" t="s">
        <v>187</v>
      </c>
      <c r="BB184" s="5">
        <f>100*'Total Non-Res GFCF'!C187/'Total GDP'!C187</f>
        <v>16.214900815166605</v>
      </c>
      <c r="BC184" s="5">
        <f>100*'Total Non-Res GFCF'!D187/'Total GDP'!F187</f>
        <v>11.14596712904847</v>
      </c>
      <c r="BD184" s="5">
        <f>100*'Total Non-Res GFCF'!E187/'Total GDP'!I187</f>
        <v>16.056914242140149</v>
      </c>
      <c r="BE184" s="5">
        <f>100*'Total Non-Res GFCF'!F187/'Total GDP'!L187</f>
        <v>13.545028220797517</v>
      </c>
      <c r="BF184" s="5">
        <f>100*'Total Non-Res GFCF'!G187/'Total GDP'!O187</f>
        <v>15.921189673172369</v>
      </c>
      <c r="BG184" s="5">
        <f>100*'Total Non-Res GFCF'!H187/'Total GDP'!R187</f>
        <v>14.714270189343544</v>
      </c>
      <c r="BH184" s="5">
        <f>100*'Total Non-Res GFCF'!I187/'Total GDP'!U187</f>
        <v>21.619405605237613</v>
      </c>
      <c r="BI184" s="5">
        <f>100*'Total Non-Res GFCF'!J187/'Total GDP'!X187</f>
        <v>17.71840623440804</v>
      </c>
      <c r="BJ184" s="5">
        <f t="array" ref="BJ184">IF(ISNUMBER($BB184),_xlfn.PERCENTILE.EXC(IF(ISNUMBER(BB184:BI184),BB184:BI184),0.25),#N/A)</f>
        <v>13.837338712934024</v>
      </c>
      <c r="BK184" s="5">
        <f t="array" ref="BK184">IF(ISNUMBER($BB184),_xlfn.PERCENTILE.EXC(IF(ISNUMBER(BB184:BI184),BB184:BI184),0.5),#N/A)</f>
        <v>15.989051957656258</v>
      </c>
      <c r="BL184" s="5">
        <f t="array" ref="BL184">IF(ISNUMBER($BB184),_xlfn.PERCENTILE.EXC(IF(ISNUMBER(BB184:BI184),BB184:BI184),0.75),#N/A)</f>
        <v>17.342529879597681</v>
      </c>
      <c r="BN184" s="4" t="s">
        <v>187</v>
      </c>
      <c r="BO184" s="5">
        <f>100*G!C187/'Total GDP'!C187</f>
        <v>15.845628520043258</v>
      </c>
      <c r="BP184" s="5">
        <f>100*G!D187/'Total GDP'!F187</f>
        <v>19.413965662505799</v>
      </c>
      <c r="BQ184" s="5">
        <f>100*G!E187/'Total GDP'!I187</f>
        <v>22.863052226664614</v>
      </c>
      <c r="BR184" s="5">
        <f>100*G!F187/'Total GDP'!L187</f>
        <v>18.43268276822263</v>
      </c>
      <c r="BS184" s="5">
        <f>100*G!G187/'Total GDP'!O187</f>
        <v>20.081162577625207</v>
      </c>
      <c r="BT184" s="5">
        <f>100*G!H187/'Total GDP'!R187</f>
        <v>19.327743004157309</v>
      </c>
      <c r="BU184" s="5">
        <f>100*G!I187/'Total GDP'!U187</f>
        <v>19.157975175034593</v>
      </c>
      <c r="BV184" s="5">
        <f>100*G!J187/'Total GDP'!X187</f>
        <v>17.298660774390775</v>
      </c>
      <c r="BW184" s="5">
        <f t="array" ref="BW184">IF(ISNUMBER($BO184),_xlfn.PERCENTILE.EXC(IF(ISNUMBER(BO184:BV184),BO184:BV184),0.25),#N/A)</f>
        <v>17.582166272848738</v>
      </c>
      <c r="BX184" s="5">
        <f t="array" ref="BX184">IF(ISNUMBER($BO184),_xlfn.PERCENTILE.EXC(IF(ISNUMBER(BO184:BV184),BO184:BV184),0.5),#N/A)</f>
        <v>19.242859089595953</v>
      </c>
      <c r="BY184" s="5">
        <f t="array" ref="BY184">IF(ISNUMBER($BO184),_xlfn.PERCENTILE.EXC(IF(ISNUMBER(BO184:BV184),BO184:BV184),0.75),#N/A)</f>
        <v>19.914363348845356</v>
      </c>
      <c r="CA184" s="4" t="s">
        <v>187</v>
      </c>
      <c r="CB184" s="5">
        <f>100*IMP!C187/'Total GDP'!C187</f>
        <v>15.084635658168075</v>
      </c>
      <c r="CC184" s="5">
        <f>100*IMP!D187/'Total GDP'!F187</f>
        <v>25.917985300580547</v>
      </c>
      <c r="CD184" s="5">
        <f>100*IMP!E187/'Total GDP'!I187</f>
        <v>25.429181018836491</v>
      </c>
      <c r="CE184" s="5">
        <f>100*IMP!F187/'Total GDP'!L187</f>
        <v>30.446488865915779</v>
      </c>
      <c r="CF184" s="5">
        <f>100*IMP!G187/'Total GDP'!O187</f>
        <v>24.865995522535272</v>
      </c>
      <c r="CG184" s="5">
        <f>100*IMP!H187/'Total GDP'!R187</f>
        <v>30.293549656527528</v>
      </c>
      <c r="CH184" s="5">
        <f>100*IMP!I187/'Total GDP'!U187</f>
        <v>14.286540407691195</v>
      </c>
      <c r="CI184" s="5">
        <f>100*IMP!J187/'Total GDP'!X187</f>
        <v>28.520120063041013</v>
      </c>
      <c r="CJ184" s="5">
        <f t="array" ref="CJ184">IF(ISNUMBER($CB184),_xlfn.PERCENTILE.EXC(IF(ISNUMBER(CB184:CI184),CB184:CI184),0.25),#N/A)</f>
        <v>17.529975624259876</v>
      </c>
      <c r="CK184" s="5">
        <f t="array" ref="CK184">IF(ISNUMBER($CB184),_xlfn.PERCENTILE.EXC(IF(ISNUMBER(CB184:CI184),CB184:CI184),0.5),#N/A)</f>
        <v>25.673583159708521</v>
      </c>
      <c r="CL184" s="5">
        <f t="array" ref="CL184">IF(ISNUMBER($CB184),_xlfn.PERCENTILE.EXC(IF(ISNUMBER(CB184:CI184),CB184:CI184),0.75),#N/A)</f>
        <v>29.8501922581559</v>
      </c>
      <c r="CN184" s="4" t="s">
        <v>187</v>
      </c>
      <c r="CO184" s="5">
        <f>100*EXP!C187/'Total GDP'!C187</f>
        <v>9.5938735297711961</v>
      </c>
      <c r="CP184" s="5">
        <f>100*EXP!D187/'Total GDP'!F187</f>
        <v>23.677622841159341</v>
      </c>
      <c r="CQ184" s="5">
        <f>100*EXP!E187/'Total GDP'!I187</f>
        <v>25.160095788492324</v>
      </c>
      <c r="CR184" s="5">
        <f>100*EXP!F187/'Total GDP'!L187</f>
        <v>35.512684769106357</v>
      </c>
      <c r="CS184" s="5">
        <f>100*EXP!G187/'Total GDP'!O187</f>
        <v>23.927576480717683</v>
      </c>
      <c r="CT184" s="5">
        <f>100*EXP!H187/'Total GDP'!R187</f>
        <v>35.202873869294841</v>
      </c>
      <c r="CU184" s="5">
        <f>100*EXP!I187/'Total GDP'!U187</f>
        <v>12.321815816105248</v>
      </c>
      <c r="CV184" s="5">
        <f>100*EXP!J187/'Total GDP'!X187</f>
        <v>24.348008584982615</v>
      </c>
      <c r="CW184" s="5">
        <f t="array" ref="CW184">IF(ISNUMBER($CO184),_xlfn.PERCENTILE.EXC(IF(ISNUMBER(CO184:CV184),CO184:CV184),0.25),#N/A)</f>
        <v>15.160767572368771</v>
      </c>
      <c r="CX184" s="5">
        <f t="array" ref="CX184">IF(ISNUMBER($CO184),_xlfn.PERCENTILE.EXC(IF(ISNUMBER(CO184:CV184),CO184:CV184),0.5),#N/A)</f>
        <v>24.137792532850149</v>
      </c>
      <c r="CY184" s="5">
        <f t="array" ref="CY184">IF(ISNUMBER($CO184),_xlfn.PERCENTILE.EXC(IF(ISNUMBER(CO184:CV184),CO184:CV184),0.75),#N/A)</f>
        <v>32.692179349094211</v>
      </c>
      <c r="DC184" s="4" t="s">
        <v>187</v>
      </c>
      <c r="DD184" s="5">
        <f t="shared" si="109"/>
        <v>99.999999999999986</v>
      </c>
      <c r="DE184" s="5">
        <f t="shared" si="109"/>
        <v>99.999999999999972</v>
      </c>
      <c r="DF184" s="5">
        <f t="shared" si="109"/>
        <v>100.00007056233478</v>
      </c>
      <c r="DG184" s="5">
        <f t="shared" si="109"/>
        <v>100</v>
      </c>
      <c r="DH184" s="5">
        <f t="shared" si="109"/>
        <v>100.00005752250568</v>
      </c>
      <c r="DI184" s="5">
        <f t="shared" si="105"/>
        <v>100</v>
      </c>
      <c r="DJ184" s="5">
        <f t="shared" si="105"/>
        <v>100</v>
      </c>
      <c r="DK184" s="5">
        <f t="shared" si="105"/>
        <v>100</v>
      </c>
      <c r="DM184" s="4" t="s">
        <v>187</v>
      </c>
      <c r="DN184" s="5">
        <f t="shared" si="110"/>
        <v>100.14339941730955</v>
      </c>
      <c r="DO184" s="5">
        <f t="shared" si="110"/>
        <v>98.717673538859742</v>
      </c>
      <c r="DP184" s="5">
        <f t="shared" si="110"/>
        <v>99.806386073585855</v>
      </c>
      <c r="DQ184" s="5">
        <f t="shared" si="110"/>
        <v>100.13339224824297</v>
      </c>
      <c r="DR184" s="5">
        <f t="shared" si="110"/>
        <v>100.20461852533973</v>
      </c>
      <c r="DS184" s="5">
        <f t="shared" si="106"/>
        <v>100.14146259805182</v>
      </c>
      <c r="DT184" s="5">
        <f t="shared" si="106"/>
        <v>100.3992234453417</v>
      </c>
      <c r="DU184" s="5">
        <f t="shared" si="106"/>
        <v>99.97188497390448</v>
      </c>
      <c r="DY184" s="4" t="s">
        <v>187</v>
      </c>
      <c r="DZ184" s="5">
        <f t="shared" si="98"/>
        <v>66.640858019934257</v>
      </c>
      <c r="EA184" s="5">
        <f t="shared" si="98"/>
        <v>68.100903235517876</v>
      </c>
      <c r="EB184" s="5">
        <f t="shared" si="98"/>
        <v>54.235010424254597</v>
      </c>
      <c r="EC184" s="5">
        <f t="shared" si="91"/>
        <v>58.552041096688782</v>
      </c>
      <c r="ED184" s="5">
        <f t="shared" si="91"/>
        <v>59.282768125922246</v>
      </c>
      <c r="EE184" s="5">
        <f t="shared" si="91"/>
        <v>52.672963473051972</v>
      </c>
      <c r="EF184" s="5">
        <f t="shared" si="91"/>
        <v>57.030833760180037</v>
      </c>
      <c r="EG184" s="5">
        <f t="shared" si="91"/>
        <v>58.622055509124117</v>
      </c>
      <c r="EH184" s="5">
        <f t="array" ref="EH184">IF(ISNUMBER($B184),_xlfn.PERCENTILE.EXC(IF(ISNUMBER(DZ184:EG184),DZ184:EG184),0.25),#N/A)</f>
        <v>54.933966258235955</v>
      </c>
      <c r="EI184" s="5">
        <f t="array" ref="EI184">IF(ISNUMBER($B184),_xlfn.PERCENTILE.EXC(IF(ISNUMBER(DZ184:EG184),DZ184:EG184),0.5),#N/A)</f>
        <v>58.587048302906453</v>
      </c>
      <c r="EJ184" s="5">
        <f t="array" ref="EJ184">IF(ISNUMBER($B184),_xlfn.PERCENTILE.EXC(IF(ISNUMBER(DZ184:EG184),DZ184:EG184),0.75),#N/A)</f>
        <v>64.801335546431261</v>
      </c>
      <c r="EL184" s="4" t="s">
        <v>187</v>
      </c>
      <c r="EM184" s="5">
        <f t="shared" si="99"/>
        <v>23.01910314386004</v>
      </c>
      <c r="EN184" s="5">
        <f t="shared" si="99"/>
        <v>14.502411259809769</v>
      </c>
      <c r="EO184" s="5">
        <f t="shared" si="99"/>
        <v>23.127192651947109</v>
      </c>
      <c r="EP184" s="5">
        <f t="shared" si="92"/>
        <v>17.9803841574596</v>
      </c>
      <c r="EQ184" s="5">
        <f t="shared" si="92"/>
        <v>21.613577953209031</v>
      </c>
      <c r="ER184" s="5">
        <f t="shared" si="92"/>
        <v>23.124207261104917</v>
      </c>
      <c r="ES184" s="5">
        <f t="shared" si="92"/>
        <v>25.844282208412277</v>
      </c>
      <c r="ET184" s="5">
        <f t="shared" si="92"/>
        <v>28.247703623897372</v>
      </c>
      <c r="EU184" s="5">
        <f t="array" ref="EU184">IF(ISNUMBER($O184),_xlfn.PERCENTILE.EXC(IF(ISNUMBER(EM184:ET184),EM184:ET184),0.25),#N/A)</f>
        <v>18.888682606396959</v>
      </c>
      <c r="EV184" s="5">
        <f t="array" ref="EV184">IF(ISNUMBER($O184),_xlfn.PERCENTILE.EXC(IF(ISNUMBER(EM184:ET184),EM184:ET184),0.5),#N/A)</f>
        <v>23.071655202482479</v>
      </c>
      <c r="EW184" s="5">
        <f t="array" ref="EW184">IF(ISNUMBER($O184),_xlfn.PERCENTILE.EXC(IF(ISNUMBER(EM184:ET184),EM184:ET184),0.75),#N/A)</f>
        <v>25.165009819295985</v>
      </c>
      <c r="EY184" s="4" t="s">
        <v>187</v>
      </c>
      <c r="EZ184" s="5">
        <f t="shared" si="100"/>
        <v>22.257188547391767</v>
      </c>
      <c r="FA184" s="5">
        <f t="shared" si="100"/>
        <v>16.870579039318283</v>
      </c>
      <c r="FB184" s="5">
        <f t="shared" si="100"/>
        <v>22.24866661642929</v>
      </c>
      <c r="FC184" s="5">
        <f t="shared" si="93"/>
        <v>18.819386047441032</v>
      </c>
      <c r="FD184" s="5">
        <f t="shared" si="93"/>
        <v>21.523840087321087</v>
      </c>
      <c r="FE184" s="5">
        <f t="shared" si="93"/>
        <v>21.816915841061107</v>
      </c>
      <c r="FF184" s="5">
        <f t="shared" si="93"/>
        <v>25.631578839100392</v>
      </c>
      <c r="FG184" s="5">
        <f t="shared" si="93"/>
        <v>28.118575791304082</v>
      </c>
      <c r="FH184" s="5">
        <f t="array" ref="FH184">IF(ISNUMBER($AB184),_xlfn.PERCENTILE.EXC(IF(ISNUMBER(EZ184:FG184),EZ184:FG184),0.25),#N/A)</f>
        <v>19.495499557411044</v>
      </c>
      <c r="FI184" s="5">
        <f t="array" ref="FI184">IF(ISNUMBER($AB184),_xlfn.PERCENTILE.EXC(IF(ISNUMBER(EZ184:FG184),EZ184:FG184),0.5),#N/A)</f>
        <v>22.032791228745197</v>
      </c>
      <c r="FJ184" s="5">
        <f t="array" ref="FJ184">IF(ISNUMBER($AB184),_xlfn.PERCENTILE.EXC(IF(ISNUMBER(EZ184:FG184),EZ184:FG184),0.75),#N/A)</f>
        <v>24.787981266173237</v>
      </c>
      <c r="FL184" s="4" t="s">
        <v>187</v>
      </c>
      <c r="FM184" s="5">
        <f t="shared" si="101"/>
        <v>6.0655065099195067</v>
      </c>
      <c r="FN184" s="5">
        <f t="shared" si="101"/>
        <v>5.5798276171214072</v>
      </c>
      <c r="FO184" s="5">
        <f t="shared" si="101"/>
        <v>6.1606193430626366</v>
      </c>
      <c r="FP184" s="5">
        <f t="shared" si="94"/>
        <v>5.2924017750838832</v>
      </c>
      <c r="FQ184" s="5">
        <f t="shared" si="94"/>
        <v>5.6351739748303116</v>
      </c>
      <c r="FR184" s="5">
        <f t="shared" si="94"/>
        <v>7.123431436500594</v>
      </c>
      <c r="FS184" s="5">
        <f t="shared" si="94"/>
        <v>4.0981397712101675</v>
      </c>
      <c r="FT184" s="5">
        <f t="shared" si="94"/>
        <v>10.395186621405912</v>
      </c>
      <c r="FU184" s="5">
        <f t="array" ref="FU184">IF(ISNUMBER($AO184),_xlfn.PERCENTILE.EXC(IF(ISNUMBER(FM184:FT184),FM184:FT184),0.25),#N/A)</f>
        <v>5.3642582355932644</v>
      </c>
      <c r="FV184" s="5">
        <f t="array" ref="FV184">IF(ISNUMBER($AO184),_xlfn.PERCENTILE.EXC(IF(ISNUMBER(FM184:FT184),FM184:FT184),0.5),#N/A)</f>
        <v>5.8503402423749087</v>
      </c>
      <c r="FW184" s="5">
        <f t="array" ref="FW184">IF(ISNUMBER($AO184),_xlfn.PERCENTILE.EXC(IF(ISNUMBER(FM184:FT184),FM184:FT184),0.75),#N/A)</f>
        <v>6.8827284131411046</v>
      </c>
      <c r="FY184" s="4" t="s">
        <v>187</v>
      </c>
      <c r="FZ184" s="5">
        <f t="shared" si="102"/>
        <v>16.191682037472255</v>
      </c>
      <c r="GA184" s="5">
        <f t="shared" si="102"/>
        <v>11.29075142219687</v>
      </c>
      <c r="GB184" s="5">
        <f t="shared" si="102"/>
        <v>16.088062972545274</v>
      </c>
      <c r="GC184" s="5">
        <f t="shared" si="95"/>
        <v>13.526984272357147</v>
      </c>
      <c r="GD184" s="5">
        <f t="shared" si="95"/>
        <v>15.88867849354291</v>
      </c>
      <c r="GE184" s="5">
        <f t="shared" si="95"/>
        <v>14.693484404560515</v>
      </c>
      <c r="GF184" s="5">
        <f t="shared" si="95"/>
        <v>21.533439067890225</v>
      </c>
      <c r="GG184" s="5">
        <f t="shared" si="95"/>
        <v>17.723389169898166</v>
      </c>
      <c r="GH184" s="5">
        <f t="array" ref="GH184">IF(ISNUMBER($BB184),_xlfn.PERCENTILE.EXC(IF(ISNUMBER(FZ184:GG184),FZ184:GG184),0.25),#N/A)</f>
        <v>13.818609305407989</v>
      </c>
      <c r="GI184" s="5">
        <f t="array" ref="GI184">IF(ISNUMBER($BB184),_xlfn.PERCENTILE.EXC(IF(ISNUMBER(FZ184:GG184),FZ184:GG184),0.5),#N/A)</f>
        <v>15.988370733044093</v>
      </c>
      <c r="GJ184" s="5">
        <f t="array" ref="GJ184">IF(ISNUMBER($BB184),_xlfn.PERCENTILE.EXC(IF(ISNUMBER(FZ184:GG184),FZ184:GG184),0.75),#N/A)</f>
        <v>17.340462386791689</v>
      </c>
      <c r="GL184" s="4" t="s">
        <v>187</v>
      </c>
      <c r="GM184" s="5">
        <f t="shared" si="103"/>
        <v>15.822938518406614</v>
      </c>
      <c r="GN184" s="5">
        <f t="shared" si="103"/>
        <v>19.666149906646233</v>
      </c>
      <c r="GO184" s="5">
        <f t="shared" si="103"/>
        <v>22.907404151281465</v>
      </c>
      <c r="GP184" s="5">
        <f t="shared" si="96"/>
        <v>18.408127752753796</v>
      </c>
      <c r="GQ184" s="5">
        <f t="shared" si="96"/>
        <v>20.040156704500689</v>
      </c>
      <c r="GR184" s="5">
        <f t="shared" si="96"/>
        <v>19.300440100156194</v>
      </c>
      <c r="GS184" s="5">
        <f t="shared" si="96"/>
        <v>19.081796170927934</v>
      </c>
      <c r="GT184" s="5">
        <f t="shared" si="96"/>
        <v>17.303525665146978</v>
      </c>
      <c r="GU184" s="5">
        <f t="array" ref="GU184">IF(ISNUMBER($BO184),_xlfn.PERCENTILE.EXC(IF(ISNUMBER(GM184:GT184),GM184:GT184),0.25),#N/A)</f>
        <v>17.579676187048683</v>
      </c>
      <c r="GV184" s="5">
        <f t="array" ref="GV184">IF(ISNUMBER($BO184),_xlfn.PERCENTILE.EXC(IF(ISNUMBER(GM184:GT184),GM184:GT184),0.5),#N/A)</f>
        <v>19.191118135542062</v>
      </c>
      <c r="GW184" s="5">
        <f t="array" ref="GW184">IF(ISNUMBER($BO184),_xlfn.PERCENTILE.EXC(IF(ISNUMBER(GM184:GT184),GM184:GT184),0.75),#N/A)</f>
        <v>19.946655005037073</v>
      </c>
      <c r="GY184" s="4" t="s">
        <v>187</v>
      </c>
      <c r="GZ184" s="5">
        <f t="shared" si="104"/>
        <v>15.063035353242393</v>
      </c>
      <c r="HA184" s="5">
        <f t="shared" si="104"/>
        <v>26.254655697875677</v>
      </c>
      <c r="HB184" s="5">
        <f t="shared" si="104"/>
        <v>25.478510964306345</v>
      </c>
      <c r="HC184" s="5">
        <f t="shared" si="97"/>
        <v>30.405929712672869</v>
      </c>
      <c r="HD184" s="5">
        <f t="shared" si="97"/>
        <v>24.815218987383464</v>
      </c>
      <c r="HE184" s="5">
        <f t="shared" si="97"/>
        <v>30.250756150946081</v>
      </c>
      <c r="HF184" s="5">
        <f t="shared" si="97"/>
        <v>14.229731981412112</v>
      </c>
      <c r="HG184" s="5">
        <f t="shared" si="97"/>
        <v>28.528140757259482</v>
      </c>
      <c r="HH184" s="5">
        <f t="array" ref="HH184">IF(ISNUMBER($CB184),_xlfn.PERCENTILE.EXC(IF(ISNUMBER(GZ184:HG184),GZ184:HG184),0.25),#N/A)</f>
        <v>17.50108126177766</v>
      </c>
      <c r="HI184" s="5">
        <f t="array" ref="HI184">IF(ISNUMBER($CB184),_xlfn.PERCENTILE.EXC(IF(ISNUMBER(GZ184:HG184),GZ184:HG184),0.5),#N/A)</f>
        <v>25.866583331091011</v>
      </c>
      <c r="HJ184" s="5">
        <f t="array" ref="HJ184">IF(ISNUMBER($CB184),_xlfn.PERCENTILE.EXC(IF(ISNUMBER(GZ184:HG184),GZ184:HG184),0.75),#N/A)</f>
        <v>29.820102302524433</v>
      </c>
      <c r="HL184" s="4" t="s">
        <v>187</v>
      </c>
      <c r="HM184" s="5">
        <f t="shared" si="111"/>
        <v>9.5801356710414574</v>
      </c>
      <c r="HN184" s="5">
        <f t="shared" si="111"/>
        <v>23.985191295901799</v>
      </c>
      <c r="HO184" s="5">
        <f t="shared" si="111"/>
        <v>25.208903736823146</v>
      </c>
      <c r="HP184" s="5">
        <f t="shared" si="111"/>
        <v>35.465376705770694</v>
      </c>
      <c r="HQ184" s="5">
        <f t="shared" si="111"/>
        <v>23.878716203751509</v>
      </c>
      <c r="HR184" s="5">
        <f t="shared" si="107"/>
        <v>35.153145316633001</v>
      </c>
      <c r="HS184" s="5">
        <f t="shared" si="107"/>
        <v>12.272819841891867</v>
      </c>
      <c r="HT184" s="5">
        <f t="shared" si="107"/>
        <v>24.354855959091044</v>
      </c>
      <c r="HU184" s="5">
        <f t="array" ref="HU184">IF(ISNUMBER($CO184),_xlfn.PERCENTILE.EXC(IF(ISNUMBER(HM184:HT184),HM184:HT184),0.25),#N/A)</f>
        <v>15.174293932356777</v>
      </c>
      <c r="HV184" s="5">
        <f t="array" ref="HV184">IF(ISNUMBER($CO184),_xlfn.PERCENTILE.EXC(IF(ISNUMBER(HM184:HT184),HM184:HT184),0.5),#N/A)</f>
        <v>24.17002362749642</v>
      </c>
      <c r="HW184" s="5">
        <f t="array" ref="HW184">IF(ISNUMBER($CO184),_xlfn.PERCENTILE.EXC(IF(ISNUMBER(HM184:HT184),HM184:HT184),0.75),#N/A)</f>
        <v>32.667084921680541</v>
      </c>
      <c r="IB184" s="4" t="s">
        <v>187</v>
      </c>
      <c r="IC184" s="5">
        <f t="shared" si="112"/>
        <v>99.999999999999972</v>
      </c>
      <c r="ID184" s="5">
        <f t="shared" si="112"/>
        <v>100.00000000000001</v>
      </c>
      <c r="IE184" s="5">
        <f t="shared" si="112"/>
        <v>99.999999999999972</v>
      </c>
      <c r="IF184" s="5">
        <f t="shared" si="112"/>
        <v>100</v>
      </c>
      <c r="IG184" s="5">
        <f t="shared" si="112"/>
        <v>100.00000000000001</v>
      </c>
      <c r="IH184" s="5">
        <f t="shared" si="108"/>
        <v>100.00000000000001</v>
      </c>
      <c r="II184" s="5">
        <f t="shared" si="108"/>
        <v>100</v>
      </c>
      <c r="IJ184" s="5">
        <f t="shared" si="108"/>
        <v>100.00000000000003</v>
      </c>
    </row>
    <row r="185" spans="1:244" x14ac:dyDescent="0.25">
      <c r="A185" s="4" t="s">
        <v>188</v>
      </c>
      <c r="B185" s="5">
        <f>100*'C'!C188/'Total GDP'!C188</f>
        <v>67.111096372284891</v>
      </c>
      <c r="C185" s="5">
        <f>100*'C'!D188/'Total GDP'!F188</f>
        <v>66.944271650186494</v>
      </c>
      <c r="D185" s="5">
        <f>100*'C'!E188/'Total GDP'!I188</f>
        <v>54.252364858171077</v>
      </c>
      <c r="E185" s="5">
        <f>100*'C'!F188/'Total GDP'!L188</f>
        <v>58.229783315168604</v>
      </c>
      <c r="F185" s="5">
        <f>100*'C'!G188/'Total GDP'!O188</f>
        <v>59.336672130301551</v>
      </c>
      <c r="G185" s="5">
        <f>100*'C'!H188/'Total GDP'!R188</f>
        <v>52.832241088339806</v>
      </c>
      <c r="H185" s="5">
        <f>100*'C'!I188/'Total GDP'!U188</f>
        <v>57.187709421642744</v>
      </c>
      <c r="I185" s="5">
        <f>100*'C'!J188/'Total GDP'!X188</f>
        <v>58.74492371858193</v>
      </c>
      <c r="J185" s="5">
        <f t="array" ref="J185">IF(ISNUMBER($B185),_xlfn.PERCENTILE.EXC(IF(ISNUMBER(B185:I185),B185:I185),0.25),#N/A)</f>
        <v>54.986200999038992</v>
      </c>
      <c r="K185" s="5">
        <f t="array" ref="K185">IF(ISNUMBER($B185),_xlfn.PERCENTILE.EXC(IF(ISNUMBER(B185:I185),B185:I185),0.5),#N/A)</f>
        <v>58.487353516875267</v>
      </c>
      <c r="L185" s="5">
        <f t="array" ref="L185">IF(ISNUMBER($B185),_xlfn.PERCENTILE.EXC(IF(ISNUMBER(B185:I185),B185:I185),0.75),#N/A)</f>
        <v>65.042371770215254</v>
      </c>
      <c r="N185" s="4" t="s">
        <v>188</v>
      </c>
      <c r="O185" s="5">
        <f>100*I!C188/'Total GDP'!C188</f>
        <v>22.729099864210724</v>
      </c>
      <c r="P185" s="5">
        <f>100*I!D188/'Total GDP'!F188</f>
        <v>14.234105663622021</v>
      </c>
      <c r="Q185" s="5">
        <f>100*I!E188/'Total GDP'!I188</f>
        <v>22.981488877788639</v>
      </c>
      <c r="R185" s="5">
        <f>100*I!F188/'Total GDP'!L188</f>
        <v>19.126376848082103</v>
      </c>
      <c r="S185" s="5">
        <f>100*I!G188/'Total GDP'!O188</f>
        <v>21.914565788471325</v>
      </c>
      <c r="T185" s="5">
        <f>100*I!H188/'Total GDP'!R188</f>
        <v>22.84578434539695</v>
      </c>
      <c r="U185" s="5">
        <f>100*I!I188/'Total GDP'!U188</f>
        <v>25.871450207090465</v>
      </c>
      <c r="V185" s="5">
        <f>100*I!J188/'Total GDP'!X188</f>
        <v>28.767032002132428</v>
      </c>
      <c r="W185" s="5">
        <f t="array" ref="W185">IF(ISNUMBER($O185),_xlfn.PERCENTILE.EXC(IF(ISNUMBER(O185:V185),O185:V185),0.25),#N/A)</f>
        <v>19.823424083179408</v>
      </c>
      <c r="X185" s="5">
        <f t="array" ref="X185">IF(ISNUMBER($O185),_xlfn.PERCENTILE.EXC(IF(ISNUMBER(O185:V185),O185:V185),0.5),#N/A)</f>
        <v>22.787442104803837</v>
      </c>
      <c r="Y185" s="5">
        <f t="array" ref="Y185">IF(ISNUMBER($O185),_xlfn.PERCENTILE.EXC(IF(ISNUMBER(O185:V185),O185:V185),0.75),#N/A)</f>
        <v>25.148959874765008</v>
      </c>
      <c r="AA185" s="4" t="s">
        <v>188</v>
      </c>
      <c r="AB185" s="5">
        <f>100*'Total GFCF'!C188/'Total GDP'!C188</f>
        <v>22.502325775020211</v>
      </c>
      <c r="AC185" s="5">
        <f>100*'Total GFCF'!D188/'Total GDP'!F188</f>
        <v>17.741900619417379</v>
      </c>
      <c r="AD185" s="5">
        <f>100*'Total GFCF'!E188/'Total GDP'!I188</f>
        <v>22.333271111658014</v>
      </c>
      <c r="AE185" s="5">
        <f>100*'Total GFCF'!F188/'Total GDP'!L188</f>
        <v>19.035328472472976</v>
      </c>
      <c r="AF185" s="5">
        <f>100*'Total GFCF'!G188/'Total GDP'!O188</f>
        <v>21.534748963588601</v>
      </c>
      <c r="AG185" s="5">
        <f>100*'Total GFCF'!H188/'Total GDP'!R188</f>
        <v>22.216048695941243</v>
      </c>
      <c r="AH185" s="5">
        <f>100*'Total GFCF'!I188/'Total GDP'!U188</f>
        <v>25.669995552832148</v>
      </c>
      <c r="AI185" s="5">
        <f>100*'Total GFCF'!J188/'Total GDP'!X188</f>
        <v>28.573388525644042</v>
      </c>
      <c r="AJ185" s="5">
        <f t="array" ref="AJ185">IF(ISNUMBER($AB185),_xlfn.PERCENTILE.EXC(IF(ISNUMBER(AB185:AI185),AB185:AI185),0.25),#N/A)</f>
        <v>19.660183595251883</v>
      </c>
      <c r="AK185" s="5">
        <f t="array" ref="AK185">IF(ISNUMBER($AB185),_xlfn.PERCENTILE.EXC(IF(ISNUMBER(AB185:AI185),AB185:AI185),0.5),#N/A)</f>
        <v>22.27465990379963</v>
      </c>
      <c r="AL185" s="5">
        <f t="array" ref="AL185">IF(ISNUMBER($AB185),_xlfn.PERCENTILE.EXC(IF(ISNUMBER(AB185:AI185),AB185:AI185),0.75),#N/A)</f>
        <v>24.878078108379164</v>
      </c>
      <c r="AN185" s="4" t="s">
        <v>188</v>
      </c>
      <c r="AO185" s="5">
        <f>100*'Housing Investment'!C188/'Total GDP'!C188</f>
        <v>6.1547503844540499</v>
      </c>
      <c r="AP185" s="5">
        <f>100*'Housing Investment'!D188/'Total GDP'!F188</f>
        <v>6.1715971073040343</v>
      </c>
      <c r="AQ185" s="5">
        <f>100*'Housing Investment'!E188/'Total GDP'!I188</f>
        <v>6.2352375599231227</v>
      </c>
      <c r="AR185" s="5">
        <f>100*'Housing Investment'!F188/'Total GDP'!L188</f>
        <v>5.3721672127128857</v>
      </c>
      <c r="AS185" s="5">
        <f>100*'Housing Investment'!G188/'Total GDP'!O188</f>
        <v>5.7615135661153056</v>
      </c>
      <c r="AT185" s="5">
        <f>100*'Housing Investment'!H188/'Total GDP'!R188</f>
        <v>7.2893111014896439</v>
      </c>
      <c r="AU185" s="5">
        <f>100*'Housing Investment'!I188/'Total GDP'!U188</f>
        <v>4.0225350496258843</v>
      </c>
      <c r="AV185" s="5">
        <f>100*'Housing Investment'!J188/'Total GDP'!X188</f>
        <v>10.56532919391003</v>
      </c>
      <c r="AW185" s="5">
        <f t="array" ref="AW185">IF(ISNUMBER($AO185),_xlfn.PERCENTILE.EXC(IF(ISNUMBER(AO185:AV185),AO185:AV185),0.25),#N/A)</f>
        <v>5.4695038010634907</v>
      </c>
      <c r="AX185" s="5">
        <f t="array" ref="AX185">IF(ISNUMBER($AO185),_xlfn.PERCENTILE.EXC(IF(ISNUMBER(AO185:AV185),AO185:AV185),0.5),#N/A)</f>
        <v>6.1631737458790425</v>
      </c>
      <c r="AY185" s="5">
        <f t="array" ref="AY185">IF(ISNUMBER($AO185),_xlfn.PERCENTILE.EXC(IF(ISNUMBER(AO185:AV185),AO185:AV185),0.75),#N/A)</f>
        <v>7.0257927160980138</v>
      </c>
      <c r="BA185" s="4" t="s">
        <v>188</v>
      </c>
      <c r="BB185" s="5">
        <f>100*'Total Non-Res GFCF'!C188/'Total GDP'!C188</f>
        <v>16.347575390566156</v>
      </c>
      <c r="BC185" s="5">
        <f>100*'Total Non-Res GFCF'!D188/'Total GDP'!F188</f>
        <v>11.570303512113345</v>
      </c>
      <c r="BD185" s="5">
        <f>100*'Total Non-Res GFCF'!E188/'Total GDP'!I188</f>
        <v>16.09805962226924</v>
      </c>
      <c r="BE185" s="5">
        <f>100*'Total Non-Res GFCF'!F188/'Total GDP'!L188</f>
        <v>13.663161259760091</v>
      </c>
      <c r="BF185" s="5">
        <f>100*'Total Non-Res GFCF'!G188/'Total GDP'!O188</f>
        <v>15.773259971543228</v>
      </c>
      <c r="BG185" s="5">
        <f>100*'Total Non-Res GFCF'!H188/'Total GDP'!R188</f>
        <v>14.9267375944516</v>
      </c>
      <c r="BH185" s="5">
        <f>100*'Total Non-Res GFCF'!I188/'Total GDP'!U188</f>
        <v>21.647460503206265</v>
      </c>
      <c r="BI185" s="5">
        <f>100*'Total Non-Res GFCF'!J188/'Total GDP'!X188</f>
        <v>18.00805933173401</v>
      </c>
      <c r="BJ185" s="5">
        <f t="array" ref="BJ185">IF(ISNUMBER($BB185),_xlfn.PERCENTILE.EXC(IF(ISNUMBER(BB185:BI185),BB185:BI185),0.25),#N/A)</f>
        <v>13.979055343432968</v>
      </c>
      <c r="BK185" s="5">
        <f t="array" ref="BK185">IF(ISNUMBER($BB185),_xlfn.PERCENTILE.EXC(IF(ISNUMBER(BB185:BI185),BB185:BI185),0.5),#N/A)</f>
        <v>15.935659796906233</v>
      </c>
      <c r="BL185" s="5">
        <f t="array" ref="BL185">IF(ISNUMBER($BB185),_xlfn.PERCENTILE.EXC(IF(ISNUMBER(BB185:BI185),BB185:BI185),0.75),#N/A)</f>
        <v>17.592938346442047</v>
      </c>
      <c r="BN185" s="4" t="s">
        <v>188</v>
      </c>
      <c r="BO185" s="5">
        <f>100*G!C188/'Total GDP'!C188</f>
        <v>15.756085910266183</v>
      </c>
      <c r="BP185" s="5">
        <f>100*G!D188/'Total GDP'!F188</f>
        <v>19.533143272992778</v>
      </c>
      <c r="BQ185" s="5">
        <f>100*G!E188/'Total GDP'!I188</f>
        <v>22.897646039312281</v>
      </c>
      <c r="BR185" s="5">
        <f>100*G!F188/'Total GDP'!L188</f>
        <v>18.61092799146644</v>
      </c>
      <c r="BS185" s="5">
        <f>100*G!G188/'Total GDP'!O188</f>
        <v>19.65483261372265</v>
      </c>
      <c r="BT185" s="5">
        <f>100*G!H188/'Total GDP'!R188</f>
        <v>19.258944501264718</v>
      </c>
      <c r="BU185" s="5">
        <f>100*G!I188/'Total GDP'!U188</f>
        <v>18.934893052786038</v>
      </c>
      <c r="BV185" s="5">
        <f>100*G!J188/'Total GDP'!X188</f>
        <v>17.338538971729619</v>
      </c>
      <c r="BW185" s="5">
        <f t="array" ref="BW185">IF(ISNUMBER($BO185),_xlfn.PERCENTILE.EXC(IF(ISNUMBER(BO185:BV185),BO185:BV185),0.25),#N/A)</f>
        <v>17.656636226663824</v>
      </c>
      <c r="BX185" s="5">
        <f t="array" ref="BX185">IF(ISNUMBER($BO185),_xlfn.PERCENTILE.EXC(IF(ISNUMBER(BO185:BV185),BO185:BV185),0.5),#N/A)</f>
        <v>19.09691877702538</v>
      </c>
      <c r="BY185" s="5">
        <f t="array" ref="BY185">IF(ISNUMBER($BO185),_xlfn.PERCENTILE.EXC(IF(ISNUMBER(BO185:BV185),BO185:BV185),0.75),#N/A)</f>
        <v>19.624410278540182</v>
      </c>
      <c r="CA185" s="4" t="s">
        <v>188</v>
      </c>
      <c r="CB185" s="5">
        <f>100*IMP!C188/'Total GDP'!C188</f>
        <v>15.178320001947407</v>
      </c>
      <c r="CC185" s="5">
        <f>100*IMP!D188/'Total GDP'!F188</f>
        <v>26.674576507292983</v>
      </c>
      <c r="CD185" s="5">
        <f>100*IMP!E188/'Total GDP'!I188</f>
        <v>25.610232997579615</v>
      </c>
      <c r="CE185" s="5">
        <f>100*IMP!F188/'Total GDP'!L188</f>
        <v>31.677858129573618</v>
      </c>
      <c r="CF185" s="5">
        <f>100*IMP!G188/'Total GDP'!O188</f>
        <v>24.971924125101676</v>
      </c>
      <c r="CG185" s="5">
        <f>100*IMP!H188/'Total GDP'!R188</f>
        <v>29.857898680593067</v>
      </c>
      <c r="CH185" s="5">
        <f>100*IMP!I188/'Total GDP'!U188</f>
        <v>14.423374478175063</v>
      </c>
      <c r="CI185" s="5">
        <f>100*IMP!J188/'Total GDP'!X188</f>
        <v>29.864998353638459</v>
      </c>
      <c r="CJ185" s="5">
        <f t="array" ref="CJ185">IF(ISNUMBER($CB185),_xlfn.PERCENTILE.EXC(IF(ISNUMBER(CB185:CI185),CB185:CI185),0.25),#N/A)</f>
        <v>17.626721032735976</v>
      </c>
      <c r="CK185" s="5">
        <f t="array" ref="CK185">IF(ISNUMBER($CB185),_xlfn.PERCENTILE.EXC(IF(ISNUMBER(CB185:CI185),CB185:CI185),0.5),#N/A)</f>
        <v>26.142404752436299</v>
      </c>
      <c r="CL185" s="5">
        <f t="array" ref="CL185">IF(ISNUMBER($CB185),_xlfn.PERCENTILE.EXC(IF(ISNUMBER(CB185:CI185),CB185:CI185),0.75),#N/A)</f>
        <v>29.863223435377112</v>
      </c>
      <c r="CN185" s="4" t="s">
        <v>188</v>
      </c>
      <c r="CO185" s="5">
        <f>100*EXP!C188/'Total GDP'!C188</f>
        <v>9.7203601714423389</v>
      </c>
      <c r="CP185" s="5">
        <f>100*EXP!D188/'Total GDP'!F188</f>
        <v>24.702480311461986</v>
      </c>
      <c r="CQ185" s="5">
        <f>100*EXP!E188/'Total GDP'!I188</f>
        <v>25.278615800620898</v>
      </c>
      <c r="CR185" s="5">
        <f>100*EXP!F188/'Total GDP'!L188</f>
        <v>35.841695183640475</v>
      </c>
      <c r="CS185" s="5">
        <f>100*EXP!G188/'Total GDP'!O188</f>
        <v>24.257310171453287</v>
      </c>
      <c r="CT185" s="5">
        <f>100*EXP!H188/'Total GDP'!R188</f>
        <v>34.806914587737275</v>
      </c>
      <c r="CU185" s="5">
        <f>100*EXP!I188/'Total GDP'!U188</f>
        <v>12.758043328121062</v>
      </c>
      <c r="CV185" s="5">
        <f>100*EXP!J188/'Total GDP'!X188</f>
        <v>24.998824027470718</v>
      </c>
      <c r="CW185" s="5">
        <f t="array" ref="CW185">IF(ISNUMBER($CO185),_xlfn.PERCENTILE.EXC(IF(ISNUMBER(CO185:CV185),CO185:CV185),0.25),#N/A)</f>
        <v>15.632860038954117</v>
      </c>
      <c r="CX185" s="5">
        <f t="array" ref="CX185">IF(ISNUMBER($CO185),_xlfn.PERCENTILE.EXC(IF(ISNUMBER(CO185:CV185),CO185:CV185),0.5),#N/A)</f>
        <v>24.85065216946635</v>
      </c>
      <c r="CY185" s="5">
        <f t="array" ref="CY185">IF(ISNUMBER($CO185),_xlfn.PERCENTILE.EXC(IF(ISNUMBER(CO185:CV185),CO185:CV185),0.75),#N/A)</f>
        <v>32.424839890958182</v>
      </c>
      <c r="DC185" s="4" t="s">
        <v>188</v>
      </c>
      <c r="DD185" s="5">
        <f t="shared" si="109"/>
        <v>99.999999999999986</v>
      </c>
      <c r="DE185" s="5">
        <f t="shared" si="109"/>
        <v>100</v>
      </c>
      <c r="DF185" s="5">
        <f t="shared" si="109"/>
        <v>100.00011673406109</v>
      </c>
      <c r="DG185" s="5">
        <f t="shared" si="109"/>
        <v>100</v>
      </c>
      <c r="DH185" s="5">
        <f t="shared" si="109"/>
        <v>100.00011411356581</v>
      </c>
      <c r="DI185" s="5">
        <f t="shared" si="105"/>
        <v>100</v>
      </c>
      <c r="DJ185" s="5">
        <f t="shared" si="105"/>
        <v>100</v>
      </c>
      <c r="DK185" s="5">
        <f t="shared" si="105"/>
        <v>100</v>
      </c>
      <c r="DM185" s="4" t="s">
        <v>188</v>
      </c>
      <c r="DN185" s="5">
        <f t="shared" si="110"/>
        <v>100.13832231625672</v>
      </c>
      <c r="DO185" s="5">
        <f t="shared" si="110"/>
        <v>98.739424390970285</v>
      </c>
      <c r="DP185" s="5">
        <f t="shared" si="110"/>
        <v>99.799882578313273</v>
      </c>
      <c r="DQ185" s="5">
        <f t="shared" si="110"/>
        <v>100.13092520878399</v>
      </c>
      <c r="DR185" s="5">
        <f t="shared" si="110"/>
        <v>100.19145657884712</v>
      </c>
      <c r="DS185" s="5">
        <f t="shared" si="106"/>
        <v>99.885985842145686</v>
      </c>
      <c r="DT185" s="5">
        <f t="shared" si="106"/>
        <v>100.32872153146525</v>
      </c>
      <c r="DU185" s="5">
        <f t="shared" si="106"/>
        <v>99.984320366276236</v>
      </c>
      <c r="DY185" s="4" t="s">
        <v>188</v>
      </c>
      <c r="DZ185" s="5">
        <f t="shared" si="98"/>
        <v>67.018394976035964</v>
      </c>
      <c r="EA185" s="5">
        <f t="shared" si="98"/>
        <v>67.798928404841448</v>
      </c>
      <c r="EB185" s="5">
        <f t="shared" si="98"/>
        <v>54.361150991935368</v>
      </c>
      <c r="EC185" s="5">
        <f t="shared" si="91"/>
        <v>58.153645533338583</v>
      </c>
      <c r="ED185" s="5">
        <f t="shared" si="91"/>
        <v>59.223285254472465</v>
      </c>
      <c r="EE185" s="5">
        <f t="shared" si="91"/>
        <v>52.89254607931985</v>
      </c>
      <c r="EF185" s="5">
        <f t="shared" si="91"/>
        <v>57.000337040781929</v>
      </c>
      <c r="EG185" s="5">
        <f t="shared" si="91"/>
        <v>58.754136151928115</v>
      </c>
      <c r="EH185" s="5">
        <f t="array" ref="EH185">IF(ISNUMBER($B185),_xlfn.PERCENTILE.EXC(IF(ISNUMBER(DZ185:EG185),DZ185:EG185),0.25),#N/A)</f>
        <v>55.02094750414701</v>
      </c>
      <c r="EI185" s="5">
        <f t="array" ref="EI185">IF(ISNUMBER($B185),_xlfn.PERCENTILE.EXC(IF(ISNUMBER(DZ185:EG185),DZ185:EG185),0.5),#N/A)</f>
        <v>58.453890842633349</v>
      </c>
      <c r="EJ185" s="5">
        <f t="array" ref="EJ185">IF(ISNUMBER($B185),_xlfn.PERCENTILE.EXC(IF(ISNUMBER(DZ185:EG185),DZ185:EG185),0.75),#N/A)</f>
        <v>65.069617545645087</v>
      </c>
      <c r="EL185" s="4" t="s">
        <v>188</v>
      </c>
      <c r="EM185" s="5">
        <f t="shared" si="99"/>
        <v>22.69770387447446</v>
      </c>
      <c r="EN185" s="5">
        <f t="shared" si="99"/>
        <v>14.415828076190133</v>
      </c>
      <c r="EO185" s="5">
        <f t="shared" si="99"/>
        <v>23.027571059269526</v>
      </c>
      <c r="EP185" s="5">
        <f t="shared" si="92"/>
        <v>19.10136834170013</v>
      </c>
      <c r="EQ185" s="5">
        <f t="shared" si="92"/>
        <v>21.872689086244936</v>
      </c>
      <c r="ER185" s="5">
        <f t="shared" si="92"/>
        <v>22.871861505678254</v>
      </c>
      <c r="ES185" s="5">
        <f t="shared" si="92"/>
        <v>25.786683825106476</v>
      </c>
      <c r="ET185" s="5">
        <f t="shared" si="92"/>
        <v>28.771543274734579</v>
      </c>
      <c r="EU185" s="5">
        <f t="array" ref="EU185">IF(ISNUMBER($O185),_xlfn.PERCENTILE.EXC(IF(ISNUMBER(EM185:ET185),EM185:ET185),0.25),#N/A)</f>
        <v>19.794198527836333</v>
      </c>
      <c r="EV185" s="5">
        <f t="array" ref="EV185">IF(ISNUMBER($O185),_xlfn.PERCENTILE.EXC(IF(ISNUMBER(EM185:ET185),EM185:ET185),0.5),#N/A)</f>
        <v>22.784782690076355</v>
      </c>
      <c r="EW185" s="5">
        <f t="array" ref="EW185">IF(ISNUMBER($O185),_xlfn.PERCENTILE.EXC(IF(ISNUMBER(EM185:ET185),EM185:ET185),0.75),#N/A)</f>
        <v>25.096905633647239</v>
      </c>
      <c r="EY185" s="4" t="s">
        <v>188</v>
      </c>
      <c r="EZ185" s="5">
        <f t="shared" si="100"/>
        <v>22.47124303116782</v>
      </c>
      <c r="FA185" s="5">
        <f t="shared" si="100"/>
        <v>17.968405962309696</v>
      </c>
      <c r="FB185" s="5">
        <f t="shared" si="100"/>
        <v>22.378053495336559</v>
      </c>
      <c r="FC185" s="5">
        <f t="shared" si="93"/>
        <v>19.010439015501177</v>
      </c>
      <c r="FD185" s="5">
        <f t="shared" si="93"/>
        <v>21.493598056079279</v>
      </c>
      <c r="FE185" s="5">
        <f t="shared" si="93"/>
        <v>22.24140704888298</v>
      </c>
      <c r="FF185" s="5">
        <f t="shared" si="93"/>
        <v>25.58588922592967</v>
      </c>
      <c r="FG185" s="5">
        <f t="shared" si="93"/>
        <v>28.577869430896861</v>
      </c>
      <c r="FH185" s="5">
        <f t="array" ref="FH185">IF(ISNUMBER($AB185),_xlfn.PERCENTILE.EXC(IF(ISNUMBER(EZ185:FG185),EZ185:FG185),0.25),#N/A)</f>
        <v>19.631228775645702</v>
      </c>
      <c r="FI185" s="5">
        <f t="array" ref="FI185">IF(ISNUMBER($AB185),_xlfn.PERCENTILE.EXC(IF(ISNUMBER(EZ185:FG185),EZ185:FG185),0.5),#N/A)</f>
        <v>22.309730272109768</v>
      </c>
      <c r="FJ185" s="5">
        <f t="array" ref="FJ185">IF(ISNUMBER($AB185),_xlfn.PERCENTILE.EXC(IF(ISNUMBER(EZ185:FG185),EZ185:FG185),0.75),#N/A)</f>
        <v>24.807227677239208</v>
      </c>
      <c r="FL185" s="4" t="s">
        <v>188</v>
      </c>
      <c r="FM185" s="5">
        <f t="shared" si="101"/>
        <v>6.1462487508190167</v>
      </c>
      <c r="FN185" s="5">
        <f t="shared" si="101"/>
        <v>6.2503879735685661</v>
      </c>
      <c r="FO185" s="5">
        <f t="shared" si="101"/>
        <v>6.2477403768790136</v>
      </c>
      <c r="FP185" s="5">
        <f t="shared" si="94"/>
        <v>5.3651428881849696</v>
      </c>
      <c r="FQ185" s="5">
        <f t="shared" si="94"/>
        <v>5.7505038481811059</v>
      </c>
      <c r="FR185" s="5">
        <f t="shared" si="94"/>
        <v>7.2976314345130158</v>
      </c>
      <c r="FS185" s="5">
        <f t="shared" si="94"/>
        <v>4.0093554350379419</v>
      </c>
      <c r="FT185" s="5">
        <f t="shared" si="94"/>
        <v>10.566986058619662</v>
      </c>
      <c r="FU185" s="5">
        <f t="array" ref="FU185">IF(ISNUMBER($AO185),_xlfn.PERCENTILE.EXC(IF(ISNUMBER(FM185:FT185),FM185:FT185),0.25),#N/A)</f>
        <v>5.4614831281840033</v>
      </c>
      <c r="FV185" s="5">
        <f t="array" ref="FV185">IF(ISNUMBER($AO185),_xlfn.PERCENTILE.EXC(IF(ISNUMBER(FM185:FT185),FM185:FT185),0.5),#N/A)</f>
        <v>6.1969945638490156</v>
      </c>
      <c r="FW185" s="5">
        <f t="array" ref="FW185">IF(ISNUMBER($AO185),_xlfn.PERCENTILE.EXC(IF(ISNUMBER(FM185:FT185),FM185:FT185),0.75),#N/A)</f>
        <v>7.0358205692769031</v>
      </c>
      <c r="FY185" s="4" t="s">
        <v>188</v>
      </c>
      <c r="FZ185" s="5">
        <f t="shared" si="102"/>
        <v>16.3249942803488</v>
      </c>
      <c r="GA185" s="5">
        <f t="shared" si="102"/>
        <v>11.71801798874113</v>
      </c>
      <c r="GB185" s="5">
        <f t="shared" si="102"/>
        <v>16.130339241268189</v>
      </c>
      <c r="GC185" s="5">
        <f t="shared" si="95"/>
        <v>13.645296127316207</v>
      </c>
      <c r="GD185" s="5">
        <f t="shared" si="95"/>
        <v>15.743118735009338</v>
      </c>
      <c r="GE185" s="5">
        <f t="shared" si="95"/>
        <v>14.943775614369962</v>
      </c>
      <c r="GF185" s="5">
        <f t="shared" si="95"/>
        <v>21.57653379089173</v>
      </c>
      <c r="GG185" s="5">
        <f t="shared" si="95"/>
        <v>18.010883372277195</v>
      </c>
      <c r="GH185" s="5">
        <f t="array" ref="GH185">IF(ISNUMBER($BB185),_xlfn.PERCENTILE.EXC(IF(ISNUMBER(FZ185:GG185),FZ185:GG185),0.25),#N/A)</f>
        <v>13.969915999079646</v>
      </c>
      <c r="GI185" s="5">
        <f t="array" ref="GI185">IF(ISNUMBER($BB185),_xlfn.PERCENTILE.EXC(IF(ISNUMBER(FZ185:GG185),FZ185:GG185),0.5),#N/A)</f>
        <v>15.936728988138764</v>
      </c>
      <c r="GJ185" s="5">
        <f t="array" ref="GJ185">IF(ISNUMBER($BB185),_xlfn.PERCENTILE.EXC(IF(ISNUMBER(FZ185:GG185),FZ185:GG185),0.75),#N/A)</f>
        <v>17.589411099295098</v>
      </c>
      <c r="GL185" s="4" t="s">
        <v>188</v>
      </c>
      <c r="GM185" s="5">
        <f t="shared" si="103"/>
        <v>15.734321831861067</v>
      </c>
      <c r="GN185" s="5">
        <f t="shared" si="103"/>
        <v>19.782516855323173</v>
      </c>
      <c r="GO185" s="5">
        <f t="shared" si="103"/>
        <v>22.943560100228002</v>
      </c>
      <c r="GP185" s="5">
        <f t="shared" si="96"/>
        <v>18.586593455179415</v>
      </c>
      <c r="GQ185" s="5">
        <f t="shared" si="96"/>
        <v>19.617274051959704</v>
      </c>
      <c r="GR185" s="5">
        <f t="shared" si="96"/>
        <v>19.28092748836708</v>
      </c>
      <c r="GS185" s="5">
        <f t="shared" si="96"/>
        <v>18.872853918354423</v>
      </c>
      <c r="GT185" s="5">
        <f t="shared" si="96"/>
        <v>17.341258017469851</v>
      </c>
      <c r="GU185" s="5">
        <f t="array" ref="GU185">IF(ISNUMBER($BO185),_xlfn.PERCENTILE.EXC(IF(ISNUMBER(GM185:GT185),GM185:GT185),0.25),#N/A)</f>
        <v>17.65259187689724</v>
      </c>
      <c r="GV185" s="5">
        <f t="array" ref="GV185">IF(ISNUMBER($BO185),_xlfn.PERCENTILE.EXC(IF(ISNUMBER(GM185:GT185),GM185:GT185),0.5),#N/A)</f>
        <v>19.076890703360753</v>
      </c>
      <c r="GW185" s="5">
        <f t="array" ref="GW185">IF(ISNUMBER($BO185),_xlfn.PERCENTILE.EXC(IF(ISNUMBER(GM185:GT185),GM185:GT185),0.75),#N/A)</f>
        <v>19.741206154482306</v>
      </c>
      <c r="GY185" s="4" t="s">
        <v>188</v>
      </c>
      <c r="GZ185" s="5">
        <f t="shared" si="104"/>
        <v>15.157353998813019</v>
      </c>
      <c r="HA185" s="5">
        <f t="shared" si="104"/>
        <v>27.015122552944892</v>
      </c>
      <c r="HB185" s="5">
        <f t="shared" si="104"/>
        <v>25.661586302451997</v>
      </c>
      <c r="HC185" s="5">
        <f t="shared" si="97"/>
        <v>31.636438056995679</v>
      </c>
      <c r="HD185" s="5">
        <f t="shared" si="97"/>
        <v>24.924205094722481</v>
      </c>
      <c r="HE185" s="5">
        <f t="shared" si="97"/>
        <v>29.891979769593348</v>
      </c>
      <c r="HF185" s="5">
        <f t="shared" si="97"/>
        <v>14.376117085924973</v>
      </c>
      <c r="HG185" s="5">
        <f t="shared" si="97"/>
        <v>29.869681810340772</v>
      </c>
      <c r="HH185" s="5">
        <f t="array" ref="HH185">IF(ISNUMBER($CB185),_xlfn.PERCENTILE.EXC(IF(ISNUMBER(GZ185:HG185),GZ185:HG185),0.25),#N/A)</f>
        <v>17.599066772790383</v>
      </c>
      <c r="HI185" s="5">
        <f t="array" ref="HI185">IF(ISNUMBER($CB185),_xlfn.PERCENTILE.EXC(IF(ISNUMBER(GZ185:HG185),GZ185:HG185),0.5),#N/A)</f>
        <v>26.338354427698444</v>
      </c>
      <c r="HJ185" s="5">
        <f t="array" ref="HJ185">IF(ISNUMBER($CB185),_xlfn.PERCENTILE.EXC(IF(ISNUMBER(GZ185:HG185),GZ185:HG185),0.75),#N/A)</f>
        <v>29.886405279780206</v>
      </c>
      <c r="HL185" s="4" t="s">
        <v>188</v>
      </c>
      <c r="HM185" s="5">
        <f t="shared" si="111"/>
        <v>9.7069333164415426</v>
      </c>
      <c r="HN185" s="5">
        <f t="shared" si="111"/>
        <v>25.017849216590154</v>
      </c>
      <c r="HO185" s="5">
        <f t="shared" si="111"/>
        <v>25.329304151019105</v>
      </c>
      <c r="HP185" s="5">
        <f t="shared" si="111"/>
        <v>35.794830726777569</v>
      </c>
      <c r="HQ185" s="5">
        <f t="shared" si="111"/>
        <v>24.210956702045394</v>
      </c>
      <c r="HR185" s="5">
        <f t="shared" si="107"/>
        <v>34.846644696228161</v>
      </c>
      <c r="HS185" s="5">
        <f t="shared" si="107"/>
        <v>12.71624230168214</v>
      </c>
      <c r="HT185" s="5">
        <f t="shared" si="107"/>
        <v>25.00274436620823</v>
      </c>
      <c r="HU185" s="5">
        <f t="array" ref="HU185">IF(ISNUMBER($CO185),_xlfn.PERCENTILE.EXC(IF(ISNUMBER(HM185:HT185),HM185:HT185),0.25),#N/A)</f>
        <v>15.589920901772953</v>
      </c>
      <c r="HV185" s="5">
        <f t="array" ref="HV185">IF(ISNUMBER($CO185),_xlfn.PERCENTILE.EXC(IF(ISNUMBER(HM185:HT185),HM185:HT185),0.5),#N/A)</f>
        <v>25.010296791399192</v>
      </c>
      <c r="HW185" s="5">
        <f t="array" ref="HW185">IF(ISNUMBER($CO185),_xlfn.PERCENTILE.EXC(IF(ISNUMBER(HM185:HT185),HM185:HT185),0.75),#N/A)</f>
        <v>32.467309559925894</v>
      </c>
      <c r="IB185" s="4" t="s">
        <v>188</v>
      </c>
      <c r="IC185" s="5">
        <f t="shared" si="112"/>
        <v>100</v>
      </c>
      <c r="ID185" s="5">
        <f t="shared" si="112"/>
        <v>100.00000000000003</v>
      </c>
      <c r="IE185" s="5">
        <f t="shared" si="112"/>
        <v>100</v>
      </c>
      <c r="IF185" s="5">
        <f t="shared" si="112"/>
        <v>100.00000000000003</v>
      </c>
      <c r="IG185" s="5">
        <f t="shared" si="112"/>
        <v>100.00000000000003</v>
      </c>
      <c r="IH185" s="5">
        <f t="shared" si="108"/>
        <v>100</v>
      </c>
      <c r="II185" s="5">
        <f t="shared" si="108"/>
        <v>100</v>
      </c>
      <c r="IJ185" s="5">
        <f t="shared" si="108"/>
        <v>100.00000000000001</v>
      </c>
    </row>
    <row r="186" spans="1:244" x14ac:dyDescent="0.25">
      <c r="A186" s="4" t="s">
        <v>189</v>
      </c>
      <c r="B186" s="5">
        <f>100*'C'!C189/'Total GDP'!C189</f>
        <v>67.068261795942945</v>
      </c>
      <c r="C186" s="5">
        <f>100*'C'!D189/'Total GDP'!F189</f>
        <v>66.401073306144184</v>
      </c>
      <c r="D186" s="5">
        <f>100*'C'!E189/'Total GDP'!I189</f>
        <v>54.276072480411464</v>
      </c>
      <c r="E186" s="5">
        <f>100*'C'!F189/'Total GDP'!L189</f>
        <v>57.867756754447655</v>
      </c>
      <c r="F186" s="5">
        <f>100*'C'!G189/'Total GDP'!O189</f>
        <v>59.400668012945268</v>
      </c>
      <c r="G186" s="5">
        <f>100*'C'!H189/'Total GDP'!R189</f>
        <v>52.5480734853641</v>
      </c>
      <c r="H186" s="5">
        <f>100*'C'!I189/'Total GDP'!U189</f>
        <v>57.18560017862761</v>
      </c>
      <c r="I186" s="5">
        <f>100*'C'!J189/'Total GDP'!X189</f>
        <v>58.560849930298573</v>
      </c>
      <c r="J186" s="5">
        <f t="array" ref="J186">IF(ISNUMBER($B186),_xlfn.PERCENTILE.EXC(IF(ISNUMBER(B186:I186),B186:I186),0.25),#N/A)</f>
        <v>55.003454404965503</v>
      </c>
      <c r="K186" s="5">
        <f t="array" ref="K186">IF(ISNUMBER($B186),_xlfn.PERCENTILE.EXC(IF(ISNUMBER(B186:I186),B186:I186),0.5),#N/A)</f>
        <v>58.214303342373114</v>
      </c>
      <c r="L186" s="5">
        <f t="array" ref="L186">IF(ISNUMBER($B186),_xlfn.PERCENTILE.EXC(IF(ISNUMBER(B186:I186),B186:I186),0.75),#N/A)</f>
        <v>64.650971982844453</v>
      </c>
      <c r="N186" s="4" t="s">
        <v>189</v>
      </c>
      <c r="O186" s="5">
        <f>100*I!C189/'Total GDP'!C189</f>
        <v>22.754410112066697</v>
      </c>
      <c r="P186" s="5">
        <f>100*I!D189/'Total GDP'!F189</f>
        <v>14.716469878029072</v>
      </c>
      <c r="Q186" s="5">
        <f>100*I!E189/'Total GDP'!I189</f>
        <v>22.798942276470839</v>
      </c>
      <c r="R186" s="5">
        <f>100*I!F189/'Total GDP'!L189</f>
        <v>19.055524155652972</v>
      </c>
      <c r="S186" s="5">
        <f>100*I!G189/'Total GDP'!O189</f>
        <v>21.609761069113645</v>
      </c>
      <c r="T186" s="5">
        <f>100*I!H189/'Total GDP'!R189</f>
        <v>23.327414797179017</v>
      </c>
      <c r="U186" s="5">
        <f>100*I!I189/'Total GDP'!U189</f>
        <v>26.016096783688052</v>
      </c>
      <c r="V186" s="5">
        <f>100*I!J189/'Total GDP'!X189</f>
        <v>28.87192410892839</v>
      </c>
      <c r="W186" s="5">
        <f t="array" ref="W186">IF(ISNUMBER($O186),_xlfn.PERCENTILE.EXC(IF(ISNUMBER(O186:V186),O186:V186),0.25),#N/A)</f>
        <v>19.694083384018139</v>
      </c>
      <c r="X186" s="5">
        <f t="array" ref="X186">IF(ISNUMBER($O186),_xlfn.PERCENTILE.EXC(IF(ISNUMBER(O186:V186),O186:V186),0.5),#N/A)</f>
        <v>22.776676194268767</v>
      </c>
      <c r="Y186" s="5">
        <f t="array" ref="Y186">IF(ISNUMBER($O186),_xlfn.PERCENTILE.EXC(IF(ISNUMBER(O186:V186),O186:V186),0.75),#N/A)</f>
        <v>25.343926287060793</v>
      </c>
      <c r="AA186" s="4" t="s">
        <v>189</v>
      </c>
      <c r="AB186" s="5">
        <f>100*'Total GFCF'!C189/'Total GDP'!C189</f>
        <v>22.627560768070715</v>
      </c>
      <c r="AC186" s="5">
        <f>100*'Total GFCF'!D189/'Total GDP'!F189</f>
        <v>17.061194611603874</v>
      </c>
      <c r="AD186" s="5">
        <f>100*'Total GFCF'!E189/'Total GDP'!I189</f>
        <v>22.429423719107803</v>
      </c>
      <c r="AE186" s="5">
        <f>100*'Total GFCF'!F189/'Total GDP'!L189</f>
        <v>19.153894938846864</v>
      </c>
      <c r="AF186" s="5">
        <f>100*'Total GFCF'!G189/'Total GDP'!O189</f>
        <v>21.609480340121479</v>
      </c>
      <c r="AG186" s="5">
        <f>100*'Total GFCF'!H189/'Total GDP'!R189</f>
        <v>22.539453229484188</v>
      </c>
      <c r="AH186" s="5">
        <f>100*'Total GFCF'!I189/'Total GDP'!U189</f>
        <v>25.890042525550854</v>
      </c>
      <c r="AI186" s="5">
        <f>100*'Total GFCF'!J189/'Total GDP'!X189</f>
        <v>28.699126693511751</v>
      </c>
      <c r="AJ186" s="5">
        <f t="array" ref="AJ186">IF(ISNUMBER($AB186),_xlfn.PERCENTILE.EXC(IF(ISNUMBER(AB186:AI186),AB186:AI186),0.25),#N/A)</f>
        <v>19.767791289165519</v>
      </c>
      <c r="AK186" s="5">
        <f t="array" ref="AK186">IF(ISNUMBER($AB186),_xlfn.PERCENTILE.EXC(IF(ISNUMBER(AB186:AI186),AB186:AI186),0.5),#N/A)</f>
        <v>22.484438474295995</v>
      </c>
      <c r="AL186" s="5">
        <f t="array" ref="AL186">IF(ISNUMBER($AB186),_xlfn.PERCENTILE.EXC(IF(ISNUMBER(AB186:AI186),AB186:AI186),0.75),#N/A)</f>
        <v>25.074422086180817</v>
      </c>
      <c r="AN186" s="4" t="s">
        <v>189</v>
      </c>
      <c r="AO186" s="5">
        <f>100*'Housing Investment'!C189/'Total GDP'!C189</f>
        <v>6.170556916130046</v>
      </c>
      <c r="AP186" s="5">
        <f>100*'Housing Investment'!D189/'Total GDP'!F189</f>
        <v>5.7132875110515355</v>
      </c>
      <c r="AQ186" s="5">
        <f>100*'Housing Investment'!E189/'Total GDP'!I189</f>
        <v>6.2632980516765793</v>
      </c>
      <c r="AR186" s="5">
        <f>100*'Housing Investment'!F189/'Total GDP'!L189</f>
        <v>5.3825274876937952</v>
      </c>
      <c r="AS186" s="5">
        <f>100*'Housing Investment'!G189/'Total GDP'!O189</f>
        <v>5.8622316368148004</v>
      </c>
      <c r="AT186" s="5">
        <f>100*'Housing Investment'!H189/'Total GDP'!R189</f>
        <v>7.2236022870823282</v>
      </c>
      <c r="AU186" s="5">
        <f>100*'Housing Investment'!I189/'Total GDP'!U189</f>
        <v>4.0631692192146476</v>
      </c>
      <c r="AV186" s="5">
        <f>100*'Housing Investment'!J189/'Total GDP'!X189</f>
        <v>10.599276969016842</v>
      </c>
      <c r="AW186" s="5">
        <f t="array" ref="AW186">IF(ISNUMBER($AO186),_xlfn.PERCENTILE.EXC(IF(ISNUMBER(AO186:AV186),AO186:AV186),0.25),#N/A)</f>
        <v>5.4652174935332303</v>
      </c>
      <c r="AX186" s="5">
        <f t="array" ref="AX186">IF(ISNUMBER($AO186),_xlfn.PERCENTILE.EXC(IF(ISNUMBER(AO186:AV186),AO186:AV186),0.5),#N/A)</f>
        <v>6.0163942764724236</v>
      </c>
      <c r="AY186" s="5">
        <f t="array" ref="AY186">IF(ISNUMBER($AO186),_xlfn.PERCENTILE.EXC(IF(ISNUMBER(AO186:AV186),AO186:AV186),0.75),#N/A)</f>
        <v>6.9835262282308914</v>
      </c>
      <c r="BA186" s="4" t="s">
        <v>189</v>
      </c>
      <c r="BB186" s="5">
        <f>100*'Total Non-Res GFCF'!C189/'Total GDP'!C189</f>
        <v>16.457003851940669</v>
      </c>
      <c r="BC186" s="5">
        <f>100*'Total Non-Res GFCF'!D189/'Total GDP'!F189</f>
        <v>11.347907100552337</v>
      </c>
      <c r="BD186" s="5">
        <f>100*'Total Non-Res GFCF'!E189/'Total GDP'!I189</f>
        <v>16.166141228291302</v>
      </c>
      <c r="BE186" s="5">
        <f>100*'Total Non-Res GFCF'!F189/'Total GDP'!L189</f>
        <v>13.77136745115307</v>
      </c>
      <c r="BF186" s="5">
        <f>100*'Total Non-Res GFCF'!G189/'Total GDP'!O189</f>
        <v>15.747236497698328</v>
      </c>
      <c r="BG186" s="5">
        <f>100*'Total Non-Res GFCF'!H189/'Total GDP'!R189</f>
        <v>15.315850942401861</v>
      </c>
      <c r="BH186" s="5">
        <f>100*'Total Non-Res GFCF'!I189/'Total GDP'!U189</f>
        <v>21.827076292259132</v>
      </c>
      <c r="BI186" s="5">
        <f>100*'Total Non-Res GFCF'!J189/'Total GDP'!X189</f>
        <v>18.099849724494909</v>
      </c>
      <c r="BJ186" s="5">
        <f t="array" ref="BJ186">IF(ISNUMBER($BB186),_xlfn.PERCENTILE.EXC(IF(ISNUMBER(BB186:BI186),BB186:BI186),0.25),#N/A)</f>
        <v>14.157488323965268</v>
      </c>
      <c r="BK186" s="5">
        <f t="array" ref="BK186">IF(ISNUMBER($BB186),_xlfn.PERCENTILE.EXC(IF(ISNUMBER(BB186:BI186),BB186:BI186),0.5),#N/A)</f>
        <v>15.956688862994815</v>
      </c>
      <c r="BL186" s="5">
        <f t="array" ref="BL186">IF(ISNUMBER($BB186),_xlfn.PERCENTILE.EXC(IF(ISNUMBER(BB186:BI186),BB186:BI186),0.75),#N/A)</f>
        <v>17.689138256356351</v>
      </c>
      <c r="BN186" s="4" t="s">
        <v>189</v>
      </c>
      <c r="BO186" s="5">
        <f>100*G!C189/'Total GDP'!C189</f>
        <v>15.757075914458945</v>
      </c>
      <c r="BP186" s="5">
        <f>100*G!D189/'Total GDP'!F189</f>
        <v>19.316658585973816</v>
      </c>
      <c r="BQ186" s="5">
        <f>100*G!E189/'Total GDP'!I189</f>
        <v>22.872804492316568</v>
      </c>
      <c r="BR186" s="5">
        <f>100*G!F189/'Total GDP'!L189</f>
        <v>18.363726430904517</v>
      </c>
      <c r="BS186" s="5">
        <f>100*G!G189/'Total GDP'!O189</f>
        <v>19.592808699669408</v>
      </c>
      <c r="BT186" s="5">
        <f>100*G!H189/'Total GDP'!R189</f>
        <v>19.132796961856361</v>
      </c>
      <c r="BU186" s="5">
        <f>100*G!I189/'Total GDP'!U189</f>
        <v>18.720376741872951</v>
      </c>
      <c r="BV186" s="5">
        <f>100*G!J189/'Total GDP'!X189</f>
        <v>17.304593304779694</v>
      </c>
      <c r="BW186" s="5">
        <f t="array" ref="BW186">IF(ISNUMBER($BO186),_xlfn.PERCENTILE.EXC(IF(ISNUMBER(BO186:BV186),BO186:BV186),0.25),#N/A)</f>
        <v>17.569376586310899</v>
      </c>
      <c r="BX186" s="5">
        <f t="array" ref="BX186">IF(ISNUMBER($BO186),_xlfn.PERCENTILE.EXC(IF(ISNUMBER(BO186:BV186),BO186:BV186),0.5),#N/A)</f>
        <v>18.926586851864656</v>
      </c>
      <c r="BY186" s="5">
        <f t="array" ref="BY186">IF(ISNUMBER($BO186),_xlfn.PERCENTILE.EXC(IF(ISNUMBER(BO186:BV186),BO186:BV186),0.75),#N/A)</f>
        <v>19.52377117124551</v>
      </c>
      <c r="CA186" s="4" t="s">
        <v>189</v>
      </c>
      <c r="CB186" s="5">
        <f>100*IMP!C189/'Total GDP'!C189</f>
        <v>15.091825308812627</v>
      </c>
      <c r="CC186" s="5">
        <f>100*IMP!D189/'Total GDP'!F189</f>
        <v>26.7665820570592</v>
      </c>
      <c r="CD186" s="5">
        <f>100*IMP!E189/'Total GDP'!I189</f>
        <v>25.938916362451852</v>
      </c>
      <c r="CE186" s="5">
        <f>100*IMP!F189/'Total GDP'!L189</f>
        <v>32.19633738392077</v>
      </c>
      <c r="CF186" s="5">
        <f>100*IMP!G189/'Total GDP'!O189</f>
        <v>24.825475057534188</v>
      </c>
      <c r="CG186" s="5">
        <f>100*IMP!H189/'Total GDP'!R189</f>
        <v>29.997298721659753</v>
      </c>
      <c r="CH186" s="5">
        <f>100*IMP!I189/'Total GDP'!U189</f>
        <v>14.701458453856224</v>
      </c>
      <c r="CI186" s="5">
        <f>100*IMP!J189/'Total GDP'!X189</f>
        <v>29.257903054825324</v>
      </c>
      <c r="CJ186" s="5">
        <f t="array" ref="CJ186">IF(ISNUMBER($CB186),_xlfn.PERCENTILE.EXC(IF(ISNUMBER(CB186:CI186),CB186:CI186),0.25),#N/A)</f>
        <v>17.525237745993017</v>
      </c>
      <c r="CK186" s="5">
        <f t="array" ref="CK186">IF(ISNUMBER($CB186),_xlfn.PERCENTILE.EXC(IF(ISNUMBER(CB186:CI186),CB186:CI186),0.5),#N/A)</f>
        <v>26.352749209755526</v>
      </c>
      <c r="CL186" s="5">
        <f t="array" ref="CL186">IF(ISNUMBER($CB186),_xlfn.PERCENTILE.EXC(IF(ISNUMBER(CB186:CI186),CB186:CI186),0.75),#N/A)</f>
        <v>29.812449804951147</v>
      </c>
      <c r="CN186" s="4" t="s">
        <v>189</v>
      </c>
      <c r="CO186" s="5">
        <f>100*EXP!C189/'Total GDP'!C189</f>
        <v>9.6503739883066881</v>
      </c>
      <c r="CP186" s="5">
        <f>100*EXP!D189/'Total GDP'!F189</f>
        <v>24.957695196265767</v>
      </c>
      <c r="CQ186" s="5">
        <f>100*EXP!E189/'Total GDP'!I189</f>
        <v>25.773141333067763</v>
      </c>
      <c r="CR186" s="5">
        <f>100*EXP!F189/'Total GDP'!L189</f>
        <v>37.003808516091723</v>
      </c>
      <c r="CS186" s="5">
        <f>100*EXP!G189/'Total GDP'!O189</f>
        <v>24.404564653412592</v>
      </c>
      <c r="CT186" s="5">
        <f>100*EXP!H189/'Total GDP'!R189</f>
        <v>34.89402779138716</v>
      </c>
      <c r="CU186" s="5">
        <f>100*EXP!I189/'Total GDP'!U189</f>
        <v>13.031493265942007</v>
      </c>
      <c r="CV186" s="5">
        <f>100*EXP!J189/'Total GDP'!X189</f>
        <v>24.487141154131415</v>
      </c>
      <c r="CW186" s="5">
        <f t="array" ref="CW186">IF(ISNUMBER($CO186),_xlfn.PERCENTILE.EXC(IF(ISNUMBER(CO186:CV186),CO186:CV186),0.25),#N/A)</f>
        <v>15.874761112809654</v>
      </c>
      <c r="CX186" s="5">
        <f t="array" ref="CX186">IF(ISNUMBER($CO186),_xlfn.PERCENTILE.EXC(IF(ISNUMBER(CO186:CV186),CO186:CV186),0.5),#N/A)</f>
        <v>24.722418175198591</v>
      </c>
      <c r="CY186" s="5">
        <f t="array" ref="CY186">IF(ISNUMBER($CO186),_xlfn.PERCENTILE.EXC(IF(ISNUMBER(CO186:CV186),CO186:CV186),0.75),#N/A)</f>
        <v>32.613806176807309</v>
      </c>
      <c r="DC186" s="4" t="s">
        <v>189</v>
      </c>
      <c r="DD186" s="5">
        <f t="shared" si="109"/>
        <v>100</v>
      </c>
      <c r="DE186" s="5">
        <f t="shared" si="109"/>
        <v>100</v>
      </c>
      <c r="DF186" s="5">
        <f t="shared" si="109"/>
        <v>100.00006937699459</v>
      </c>
      <c r="DG186" s="5">
        <f t="shared" si="109"/>
        <v>100</v>
      </c>
      <c r="DH186" s="5">
        <f t="shared" si="109"/>
        <v>99.999943517344448</v>
      </c>
      <c r="DI186" s="5">
        <f t="shared" si="105"/>
        <v>100</v>
      </c>
      <c r="DJ186" s="5">
        <f t="shared" si="105"/>
        <v>100.00078403085944</v>
      </c>
      <c r="DK186" s="5">
        <f t="shared" si="105"/>
        <v>100</v>
      </c>
      <c r="DM186" s="4" t="s">
        <v>189</v>
      </c>
      <c r="DN186" s="5">
        <f t="shared" si="110"/>
        <v>100.13829650196264</v>
      </c>
      <c r="DO186" s="5">
        <f t="shared" si="110"/>
        <v>98.625314909353648</v>
      </c>
      <c r="DP186" s="5">
        <f t="shared" si="110"/>
        <v>99.782044219814765</v>
      </c>
      <c r="DQ186" s="5">
        <f t="shared" si="110"/>
        <v>100.09447847317611</v>
      </c>
      <c r="DR186" s="5">
        <f t="shared" si="110"/>
        <v>100.18232737760673</v>
      </c>
      <c r="DS186" s="5">
        <f t="shared" si="106"/>
        <v>99.905014314126888</v>
      </c>
      <c r="DT186" s="5">
        <f t="shared" si="106"/>
        <v>100.2521085162744</v>
      </c>
      <c r="DU186" s="5">
        <f t="shared" si="106"/>
        <v>99.966605443312744</v>
      </c>
      <c r="DY186" s="4" t="s">
        <v>189</v>
      </c>
      <c r="DZ186" s="5">
        <f t="shared" si="98"/>
        <v>66.975636833035651</v>
      </c>
      <c r="EA186" s="5">
        <f t="shared" si="98"/>
        <v>67.326602066795218</v>
      </c>
      <c r="EB186" s="5">
        <f t="shared" si="98"/>
        <v>54.394628717812239</v>
      </c>
      <c r="EC186" s="5">
        <f t="shared" si="91"/>
        <v>57.813135786461373</v>
      </c>
      <c r="ED186" s="5">
        <f t="shared" si="91"/>
        <v>59.292561440554849</v>
      </c>
      <c r="EE186" s="5">
        <f t="shared" si="91"/>
        <v>52.598034088799125</v>
      </c>
      <c r="EF186" s="5">
        <f t="shared" si="91"/>
        <v>57.041792960737979</v>
      </c>
      <c r="EG186" s="5">
        <f t="shared" si="91"/>
        <v>58.580412599391707</v>
      </c>
      <c r="EH186" s="5">
        <f t="array" ref="EH186">IF(ISNUMBER($B186),_xlfn.PERCENTILE.EXC(IF(ISNUMBER(DZ186:EG186),DZ186:EG186),0.25),#N/A)</f>
        <v>55.05641977854367</v>
      </c>
      <c r="EI186" s="5">
        <f t="array" ref="EI186">IF(ISNUMBER($B186),_xlfn.PERCENTILE.EXC(IF(ISNUMBER(DZ186:EG186),DZ186:EG186),0.5),#N/A)</f>
        <v>58.19677419292654</v>
      </c>
      <c r="EJ186" s="5">
        <f t="array" ref="EJ186">IF(ISNUMBER($B186),_xlfn.PERCENTILE.EXC(IF(ISNUMBER(DZ186:EG186),DZ186:EG186),0.75),#N/A)</f>
        <v>65.054867984915447</v>
      </c>
      <c r="EL186" s="4" t="s">
        <v>189</v>
      </c>
      <c r="EM186" s="5">
        <f t="shared" si="99"/>
        <v>22.722985018644419</v>
      </c>
      <c r="EN186" s="5">
        <f t="shared" si="99"/>
        <v>14.921594817268724</v>
      </c>
      <c r="EO186" s="5">
        <f t="shared" si="99"/>
        <v>22.848742431299492</v>
      </c>
      <c r="EP186" s="5">
        <f t="shared" si="92"/>
        <v>19.03753778062751</v>
      </c>
      <c r="EQ186" s="5">
        <f t="shared" si="92"/>
        <v>21.570432265625296</v>
      </c>
      <c r="ER186" s="5">
        <f t="shared" si="92"/>
        <v>23.349593568778907</v>
      </c>
      <c r="ES186" s="5">
        <f t="shared" si="92"/>
        <v>25.950672927208046</v>
      </c>
      <c r="ET186" s="5">
        <f t="shared" si="92"/>
        <v>28.881568980853867</v>
      </c>
      <c r="EU186" s="5">
        <f t="array" ref="EU186">IF(ISNUMBER($O186),_xlfn.PERCENTILE.EXC(IF(ISNUMBER(EM186:ET186),EM186:ET186),0.25),#N/A)</f>
        <v>19.670761401876955</v>
      </c>
      <c r="EV186" s="5">
        <f t="array" ref="EV186">IF(ISNUMBER($O186),_xlfn.PERCENTILE.EXC(IF(ISNUMBER(EM186:ET186),EM186:ET186),0.5),#N/A)</f>
        <v>22.785863724971954</v>
      </c>
      <c r="EW186" s="5">
        <f t="array" ref="EW186">IF(ISNUMBER($O186),_xlfn.PERCENTILE.EXC(IF(ISNUMBER(EM186:ET186),EM186:ET186),0.75),#N/A)</f>
        <v>25.300403087600763</v>
      </c>
      <c r="EY186" s="4" t="s">
        <v>189</v>
      </c>
      <c r="EZ186" s="5">
        <f t="shared" si="100"/>
        <v>22.596310860577933</v>
      </c>
      <c r="FA186" s="5">
        <f t="shared" si="100"/>
        <v>17.299001404745614</v>
      </c>
      <c r="FB186" s="5">
        <f t="shared" si="100"/>
        <v>22.478416727659862</v>
      </c>
      <c r="FC186" s="5">
        <f t="shared" si="93"/>
        <v>19.135815712332061</v>
      </c>
      <c r="FD186" s="5">
        <f t="shared" si="93"/>
        <v>21.570152047547406</v>
      </c>
      <c r="FE186" s="5">
        <f t="shared" si="93"/>
        <v>22.560882838787641</v>
      </c>
      <c r="FF186" s="5">
        <f t="shared" si="93"/>
        <v>25.824935663420984</v>
      </c>
      <c r="FG186" s="5">
        <f t="shared" si="93"/>
        <v>28.708713841229645</v>
      </c>
      <c r="FH186" s="5">
        <f t="array" ref="FH186">IF(ISNUMBER($AB186),_xlfn.PERCENTILE.EXC(IF(ISNUMBER(EZ186:FG186),EZ186:FG186),0.25),#N/A)</f>
        <v>19.744399796135898</v>
      </c>
      <c r="FI186" s="5">
        <f t="array" ref="FI186">IF(ISNUMBER($AB186),_xlfn.PERCENTILE.EXC(IF(ISNUMBER(EZ186:FG186),EZ186:FG186),0.5),#N/A)</f>
        <v>22.519649783223752</v>
      </c>
      <c r="FJ186" s="5">
        <f t="array" ref="FJ186">IF(ISNUMBER($AB186),_xlfn.PERCENTILE.EXC(IF(ISNUMBER(EZ186:FG186),EZ186:FG186),0.75),#N/A)</f>
        <v>25.017779462710223</v>
      </c>
      <c r="FL186" s="4" t="s">
        <v>189</v>
      </c>
      <c r="FM186" s="5">
        <f t="shared" si="101"/>
        <v>6.1620350372238528</v>
      </c>
      <c r="FN186" s="5">
        <f t="shared" si="101"/>
        <v>5.7929219453470013</v>
      </c>
      <c r="FO186" s="5">
        <f t="shared" si="101"/>
        <v>6.2769790904251792</v>
      </c>
      <c r="FP186" s="5">
        <f t="shared" si="94"/>
        <v>5.3774469579121051</v>
      </c>
      <c r="FQ186" s="5">
        <f t="shared" si="94"/>
        <v>5.851562636111364</v>
      </c>
      <c r="FR186" s="5">
        <f t="shared" si="94"/>
        <v>7.2304701987925029</v>
      </c>
      <c r="FS186" s="5">
        <f t="shared" si="94"/>
        <v>4.0529513836160902</v>
      </c>
      <c r="FT186" s="5">
        <f t="shared" si="94"/>
        <v>10.602817732995133</v>
      </c>
      <c r="FU186" s="5">
        <f t="array" ref="FU186">IF(ISNUMBER($AO186),_xlfn.PERCENTILE.EXC(IF(ISNUMBER(FM186:FT186),FM186:FT186),0.25),#N/A)</f>
        <v>5.4813157047708287</v>
      </c>
      <c r="FV186" s="5">
        <f t="array" ref="FV186">IF(ISNUMBER($AO186),_xlfn.PERCENTILE.EXC(IF(ISNUMBER(FM186:FT186),FM186:FT186),0.5),#N/A)</f>
        <v>6.0067988366676079</v>
      </c>
      <c r="FW186" s="5">
        <f t="array" ref="FW186">IF(ISNUMBER($AO186),_xlfn.PERCENTILE.EXC(IF(ISNUMBER(FM186:FT186),FM186:FT186),0.75),#N/A)</f>
        <v>6.9920974217006719</v>
      </c>
      <c r="FY186" s="4" t="s">
        <v>189</v>
      </c>
      <c r="FZ186" s="5">
        <f t="shared" si="102"/>
        <v>16.434275823354078</v>
      </c>
      <c r="GA186" s="5">
        <f t="shared" si="102"/>
        <v>11.506079459398613</v>
      </c>
      <c r="GB186" s="5">
        <f t="shared" si="102"/>
        <v>16.201453232084639</v>
      </c>
      <c r="GC186" s="5">
        <f t="shared" si="95"/>
        <v>13.758368754419957</v>
      </c>
      <c r="GD186" s="5">
        <f t="shared" si="95"/>
        <v>15.718577228041351</v>
      </c>
      <c r="GE186" s="5">
        <f t="shared" si="95"/>
        <v>15.330412639995137</v>
      </c>
      <c r="GF186" s="5">
        <f t="shared" si="95"/>
        <v>21.772186755269928</v>
      </c>
      <c r="GG186" s="5">
        <f t="shared" si="95"/>
        <v>18.105896108234511</v>
      </c>
      <c r="GH186" s="5">
        <f t="array" ref="GH186">IF(ISNUMBER($BB186),_xlfn.PERCENTILE.EXC(IF(ISNUMBER(FZ186:GG186),FZ186:GG186),0.25),#N/A)</f>
        <v>14.151379725813751</v>
      </c>
      <c r="GI186" s="5">
        <f t="array" ref="GI186">IF(ISNUMBER($BB186),_xlfn.PERCENTILE.EXC(IF(ISNUMBER(FZ186:GG186),FZ186:GG186),0.5),#N/A)</f>
        <v>15.960015230062995</v>
      </c>
      <c r="GJ186" s="5">
        <f t="array" ref="GJ186">IF(ISNUMBER($BB186),_xlfn.PERCENTILE.EXC(IF(ISNUMBER(FZ186:GG186),FZ186:GG186),0.75),#N/A)</f>
        <v>17.687991037014402</v>
      </c>
      <c r="GL186" s="4" t="s">
        <v>189</v>
      </c>
      <c r="GM186" s="5">
        <f t="shared" si="103"/>
        <v>15.73531452489819</v>
      </c>
      <c r="GN186" s="5">
        <f t="shared" si="103"/>
        <v>19.585903075420063</v>
      </c>
      <c r="GO186" s="5">
        <f t="shared" si="103"/>
        <v>22.922765985760869</v>
      </c>
      <c r="GP186" s="5">
        <f t="shared" si="96"/>
        <v>18.346393038878496</v>
      </c>
      <c r="GQ186" s="5">
        <f t="shared" si="96"/>
        <v>19.557150659736912</v>
      </c>
      <c r="GR186" s="5">
        <f t="shared" si="96"/>
        <v>19.150987658835582</v>
      </c>
      <c r="GS186" s="5">
        <f t="shared" si="96"/>
        <v>18.67329976290123</v>
      </c>
      <c r="GT186" s="5">
        <f t="shared" si="96"/>
        <v>17.310374027447065</v>
      </c>
      <c r="GU186" s="5">
        <f t="array" ref="GU186">IF(ISNUMBER($BO186),_xlfn.PERCENTILE.EXC(IF(ISNUMBER(GM186:GT186),GM186:GT186),0.25),#N/A)</f>
        <v>17.569378780304923</v>
      </c>
      <c r="GV186" s="5">
        <f t="array" ref="GV186">IF(ISNUMBER($BO186),_xlfn.PERCENTILE.EXC(IF(ISNUMBER(GM186:GT186),GM186:GT186),0.5),#N/A)</f>
        <v>18.912143710868406</v>
      </c>
      <c r="GW186" s="5">
        <f t="array" ref="GW186">IF(ISNUMBER($BO186),_xlfn.PERCENTILE.EXC(IF(ISNUMBER(GM186:GT186),GM186:GT186),0.75),#N/A)</f>
        <v>19.578714971499274</v>
      </c>
      <c r="GY186" s="4" t="s">
        <v>189</v>
      </c>
      <c r="GZ186" s="5">
        <f t="shared" si="104"/>
        <v>15.070982666972807</v>
      </c>
      <c r="HA186" s="5">
        <f t="shared" si="104"/>
        <v>27.139667013139899</v>
      </c>
      <c r="HB186" s="5">
        <f t="shared" si="104"/>
        <v>25.995575221238941</v>
      </c>
      <c r="HC186" s="5">
        <f t="shared" si="97"/>
        <v>32.165947487851618</v>
      </c>
      <c r="HD186" s="5">
        <f t="shared" si="97"/>
        <v>24.780293797689616</v>
      </c>
      <c r="HE186" s="5">
        <f t="shared" si="97"/>
        <v>30.025818951730074</v>
      </c>
      <c r="HF186" s="5">
        <f t="shared" si="97"/>
        <v>14.664488030662882</v>
      </c>
      <c r="HG186" s="5">
        <f t="shared" si="97"/>
        <v>29.267676865767307</v>
      </c>
      <c r="HH186" s="5">
        <f t="array" ref="HH186">IF(ISNUMBER($CB186),_xlfn.PERCENTILE.EXC(IF(ISNUMBER(GZ186:HG186),GZ186:HG186),0.25),#N/A)</f>
        <v>17.49831044965201</v>
      </c>
      <c r="HI186" s="5">
        <f t="array" ref="HI186">IF(ISNUMBER($CB186),_xlfn.PERCENTILE.EXC(IF(ISNUMBER(GZ186:HG186),GZ186:HG186),0.5),#N/A)</f>
        <v>26.567621117189418</v>
      </c>
      <c r="HJ186" s="5">
        <f t="array" ref="HJ186">IF(ISNUMBER($CB186),_xlfn.PERCENTILE.EXC(IF(ISNUMBER(GZ186:HG186),GZ186:HG186),0.75),#N/A)</f>
        <v>29.836283430239384</v>
      </c>
      <c r="HL186" s="4" t="s">
        <v>189</v>
      </c>
      <c r="HM186" s="5">
        <f t="shared" si="111"/>
        <v>9.6370462903945526</v>
      </c>
      <c r="HN186" s="5">
        <f t="shared" si="111"/>
        <v>25.305567053655892</v>
      </c>
      <c r="HO186" s="5">
        <f t="shared" si="111"/>
        <v>25.829438086366363</v>
      </c>
      <c r="HP186" s="5">
        <f t="shared" si="111"/>
        <v>36.968880881884225</v>
      </c>
      <c r="HQ186" s="5">
        <f t="shared" si="111"/>
        <v>24.360149431772559</v>
      </c>
      <c r="HR186" s="5">
        <f t="shared" si="107"/>
        <v>34.927203635316467</v>
      </c>
      <c r="HS186" s="5">
        <f t="shared" si="107"/>
        <v>12.998722379815627</v>
      </c>
      <c r="HT186" s="5">
        <f t="shared" si="107"/>
        <v>24.495321258074668</v>
      </c>
      <c r="HU186" s="5">
        <f t="array" ref="HU186">IF(ISNUMBER($CO186),_xlfn.PERCENTILE.EXC(IF(ISNUMBER(HM186:HT186),HM186:HT186),0.25),#N/A)</f>
        <v>15.839079142804859</v>
      </c>
      <c r="HV186" s="5">
        <f t="array" ref="HV186">IF(ISNUMBER($CO186),_xlfn.PERCENTILE.EXC(IF(ISNUMBER(HM186:HT186),HM186:HT186),0.5),#N/A)</f>
        <v>24.90044415586528</v>
      </c>
      <c r="HW186" s="5">
        <f t="array" ref="HW186">IF(ISNUMBER($CO186),_xlfn.PERCENTILE.EXC(IF(ISNUMBER(HM186:HT186),HM186:HT186),0.75),#N/A)</f>
        <v>32.652762248078943</v>
      </c>
      <c r="IB186" s="4" t="s">
        <v>189</v>
      </c>
      <c r="IC186" s="5">
        <f t="shared" si="112"/>
        <v>100</v>
      </c>
      <c r="ID186" s="5">
        <f t="shared" si="112"/>
        <v>100</v>
      </c>
      <c r="IE186" s="5">
        <f t="shared" si="112"/>
        <v>100.00000000000003</v>
      </c>
      <c r="IF186" s="5">
        <f t="shared" si="112"/>
        <v>99.999999999999972</v>
      </c>
      <c r="IG186" s="5">
        <f t="shared" si="112"/>
        <v>100</v>
      </c>
      <c r="IH186" s="5">
        <f t="shared" si="108"/>
        <v>100.00000000000003</v>
      </c>
      <c r="II186" s="5">
        <f t="shared" si="108"/>
        <v>100</v>
      </c>
      <c r="IJ186" s="5">
        <f t="shared" si="108"/>
        <v>100.00000000000001</v>
      </c>
    </row>
    <row r="187" spans="1:244" x14ac:dyDescent="0.25">
      <c r="A187" s="4" t="s">
        <v>190</v>
      </c>
      <c r="B187" s="5">
        <f>100*'C'!C190/'Total GDP'!C190</f>
        <v>66.938327489915778</v>
      </c>
      <c r="C187" s="5">
        <f>100*'C'!D190/'Total GDP'!F190</f>
        <v>66.031567383727477</v>
      </c>
      <c r="D187" s="5">
        <f>100*'C'!E190/'Total GDP'!I190</f>
        <v>54.250542741435552</v>
      </c>
      <c r="E187" s="5">
        <f>100*'C'!F190/'Total GDP'!L190</f>
        <v>57.70697097551264</v>
      </c>
      <c r="F187" s="5">
        <f>100*'C'!G190/'Total GDP'!O190</f>
        <v>59.336074333189707</v>
      </c>
      <c r="G187" s="5">
        <f>100*'C'!H190/'Total GDP'!R190</f>
        <v>52.531181266000374</v>
      </c>
      <c r="H187" s="5">
        <f>100*'C'!I190/'Total GDP'!U190</f>
        <v>57.101103477330916</v>
      </c>
      <c r="I187" s="5">
        <f>100*'C'!J190/'Total GDP'!X190</f>
        <v>58.676504496195527</v>
      </c>
      <c r="J187" s="5">
        <f t="array" ref="J187">IF(ISNUMBER($B187),_xlfn.PERCENTILE.EXC(IF(ISNUMBER(B187:I187),B187:I187),0.25),#N/A)</f>
        <v>54.963182925409392</v>
      </c>
      <c r="K187" s="5">
        <f t="array" ref="K187">IF(ISNUMBER($B187),_xlfn.PERCENTILE.EXC(IF(ISNUMBER(B187:I187),B187:I187),0.5),#N/A)</f>
        <v>58.191737735854083</v>
      </c>
      <c r="L187" s="5">
        <f t="array" ref="L187">IF(ISNUMBER($B187),_xlfn.PERCENTILE.EXC(IF(ISNUMBER(B187:I187),B187:I187),0.75),#N/A)</f>
        <v>64.357694121093033</v>
      </c>
      <c r="N187" s="4" t="s">
        <v>190</v>
      </c>
      <c r="O187" s="5">
        <f>100*I!C190/'Total GDP'!C190</f>
        <v>23.207899181810223</v>
      </c>
      <c r="P187" s="5">
        <f>100*I!D190/'Total GDP'!F190</f>
        <v>14.831147172356932</v>
      </c>
      <c r="Q187" s="5">
        <f>100*I!E190/'Total GDP'!I190</f>
        <v>23.408091575282217</v>
      </c>
      <c r="R187" s="5">
        <f>100*I!F190/'Total GDP'!L190</f>
        <v>19.990054966931044</v>
      </c>
      <c r="S187" s="5">
        <f>100*I!G190/'Total GDP'!O190</f>
        <v>21.731941898592744</v>
      </c>
      <c r="T187" s="5">
        <f>100*I!H190/'Total GDP'!R190</f>
        <v>23.335516650222402</v>
      </c>
      <c r="U187" s="5">
        <f>100*I!I190/'Total GDP'!U190</f>
        <v>25.563283857795639</v>
      </c>
      <c r="V187" s="5">
        <f>100*I!J190/'Total GDP'!X190</f>
        <v>28.838674967335326</v>
      </c>
      <c r="W187" s="5">
        <f t="array" ref="W187">IF(ISNUMBER($O187),_xlfn.PERCENTILE.EXC(IF(ISNUMBER(O187:V187),O187:V187),0.25),#N/A)</f>
        <v>20.425526699846468</v>
      </c>
      <c r="X187" s="5">
        <f t="array" ref="X187">IF(ISNUMBER($O187),_xlfn.PERCENTILE.EXC(IF(ISNUMBER(O187:V187),O187:V187),0.5),#N/A)</f>
        <v>23.271707916016311</v>
      </c>
      <c r="Y187" s="5">
        <f t="array" ref="Y187">IF(ISNUMBER($O187),_xlfn.PERCENTILE.EXC(IF(ISNUMBER(O187:V187),O187:V187),0.75),#N/A)</f>
        <v>25.024485787167283</v>
      </c>
      <c r="AA187" s="4" t="s">
        <v>190</v>
      </c>
      <c r="AB187" s="5">
        <f>100*'Total GFCF'!C190/'Total GDP'!C190</f>
        <v>22.554395128013216</v>
      </c>
      <c r="AC187" s="5">
        <f>100*'Total GFCF'!D190/'Total GDP'!F190</f>
        <v>16.733734962335571</v>
      </c>
      <c r="AD187" s="5">
        <f>100*'Total GFCF'!E190/'Total GDP'!I190</f>
        <v>22.398718754041898</v>
      </c>
      <c r="AE187" s="5">
        <f>100*'Total GFCF'!F190/'Total GDP'!L190</f>
        <v>19.532513064517911</v>
      </c>
      <c r="AF187" s="5">
        <f>100*'Total GFCF'!G190/'Total GDP'!O190</f>
        <v>21.630529772467803</v>
      </c>
      <c r="AG187" s="5">
        <f>100*'Total GFCF'!H190/'Total GDP'!R190</f>
        <v>22.793972550652143</v>
      </c>
      <c r="AH187" s="5">
        <f>100*'Total GFCF'!I190/'Total GDP'!U190</f>
        <v>25.511836860355835</v>
      </c>
      <c r="AI187" s="5">
        <f>100*'Total GFCF'!J190/'Total GDP'!X190</f>
        <v>28.701483360233645</v>
      </c>
      <c r="AJ187" s="5">
        <f t="array" ref="AJ187">IF(ISNUMBER($AB187),_xlfn.PERCENTILE.EXC(IF(ISNUMBER(AB187:AI187),AB187:AI187),0.25),#N/A)</f>
        <v>20.057017241505385</v>
      </c>
      <c r="AK187" s="5">
        <f t="array" ref="AK187">IF(ISNUMBER($AB187),_xlfn.PERCENTILE.EXC(IF(ISNUMBER(AB187:AI187),AB187:AI187),0.5),#N/A)</f>
        <v>22.476556941027557</v>
      </c>
      <c r="AL187" s="5">
        <f t="array" ref="AL187">IF(ISNUMBER($AB187),_xlfn.PERCENTILE.EXC(IF(ISNUMBER(AB187:AI187),AB187:AI187),0.75),#N/A)</f>
        <v>24.832370782929914</v>
      </c>
      <c r="AN187" s="4" t="s">
        <v>190</v>
      </c>
      <c r="AO187" s="5">
        <f>100*'Housing Investment'!C190/'Total GDP'!C190</f>
        <v>6.1214373346168127</v>
      </c>
      <c r="AP187" s="5">
        <f>100*'Housing Investment'!D190/'Total GDP'!F190</f>
        <v>5.7714649777011582</v>
      </c>
      <c r="AQ187" s="5">
        <f>100*'Housing Investment'!E190/'Total GDP'!I190</f>
        <v>6.2960067731245468</v>
      </c>
      <c r="AR187" s="5">
        <f>100*'Housing Investment'!F190/'Total GDP'!L190</f>
        <v>5.3774091764862808</v>
      </c>
      <c r="AS187" s="5">
        <f>100*'Housing Investment'!G190/'Total GDP'!O190</f>
        <v>5.9299073269409126</v>
      </c>
      <c r="AT187" s="5">
        <f>100*'Housing Investment'!H190/'Total GDP'!R190</f>
        <v>7.1776078355530357</v>
      </c>
      <c r="AU187" s="5">
        <f>100*'Housing Investment'!I190/'Total GDP'!U190</f>
        <v>4.103404413909324</v>
      </c>
      <c r="AV187" s="5">
        <f>100*'Housing Investment'!J190/'Total GDP'!X190</f>
        <v>10.551072169702557</v>
      </c>
      <c r="AW187" s="5">
        <f t="array" ref="AW187">IF(ISNUMBER($AO187),_xlfn.PERCENTILE.EXC(IF(ISNUMBER(AO187:AV187),AO187:AV187),0.25),#N/A)</f>
        <v>5.4759231267900006</v>
      </c>
      <c r="AX187" s="5">
        <f t="array" ref="AX187">IF(ISNUMBER($AO187),_xlfn.PERCENTILE.EXC(IF(ISNUMBER(AO187:AV187),AO187:AV187),0.5),#N/A)</f>
        <v>6.0256723307788622</v>
      </c>
      <c r="AY187" s="5">
        <f t="array" ref="AY187">IF(ISNUMBER($AO187),_xlfn.PERCENTILE.EXC(IF(ISNUMBER(AO187:AV187),AO187:AV187),0.75),#N/A)</f>
        <v>6.9572075699459131</v>
      </c>
      <c r="BA187" s="4" t="s">
        <v>190</v>
      </c>
      <c r="BB187" s="5">
        <f>100*'Total Non-Res GFCF'!C190/'Total GDP'!C190</f>
        <v>16.432957793396405</v>
      </c>
      <c r="BC187" s="5">
        <f>100*'Total Non-Res GFCF'!D190/'Total GDP'!F190</f>
        <v>10.962269984634412</v>
      </c>
      <c r="BD187" s="5">
        <f>100*'Total Non-Res GFCF'!E190/'Total GDP'!I190</f>
        <v>16.102701674884866</v>
      </c>
      <c r="BE187" s="5">
        <f>100*'Total Non-Res GFCF'!F190/'Total GDP'!L190</f>
        <v>14.155103888031627</v>
      </c>
      <c r="BF187" s="5">
        <f>100*'Total Non-Res GFCF'!G190/'Total GDP'!O190</f>
        <v>15.700671131137124</v>
      </c>
      <c r="BG187" s="5">
        <f>100*'Total Non-Res GFCF'!H190/'Total GDP'!R190</f>
        <v>15.616364715099108</v>
      </c>
      <c r="BH187" s="5">
        <f>100*'Total Non-Res GFCF'!I190/'Total GDP'!U190</f>
        <v>21.408432446446511</v>
      </c>
      <c r="BI187" s="5">
        <f>100*'Total Non-Res GFCF'!J190/'Total GDP'!X190</f>
        <v>18.150411190531088</v>
      </c>
      <c r="BJ187" s="5">
        <f t="array" ref="BJ187">IF(ISNUMBER($BB187),_xlfn.PERCENTILE.EXC(IF(ISNUMBER(BB187:BI187),BB187:BI187),0.25),#N/A)</f>
        <v>14.520419094798498</v>
      </c>
      <c r="BK187" s="5">
        <f t="array" ref="BK187">IF(ISNUMBER($BB187),_xlfn.PERCENTILE.EXC(IF(ISNUMBER(BB187:BI187),BB187:BI187),0.5),#N/A)</f>
        <v>15.901686403010995</v>
      </c>
      <c r="BL187" s="5">
        <f t="array" ref="BL187">IF(ISNUMBER($BB187),_xlfn.PERCENTILE.EXC(IF(ISNUMBER(BB187:BI187),BB187:BI187),0.75),#N/A)</f>
        <v>17.721047841247419</v>
      </c>
      <c r="BN187" s="4" t="s">
        <v>190</v>
      </c>
      <c r="BO187" s="5">
        <f>100*G!C190/'Total GDP'!C190</f>
        <v>15.575598545038426</v>
      </c>
      <c r="BP187" s="5">
        <f>100*G!D190/'Total GDP'!F190</f>
        <v>19.130626241427127</v>
      </c>
      <c r="BQ187" s="5">
        <f>100*G!E190/'Total GDP'!I190</f>
        <v>22.73345868904175</v>
      </c>
      <c r="BR187" s="5">
        <f>100*G!F190/'Total GDP'!L190</f>
        <v>18.281813855529407</v>
      </c>
      <c r="BS187" s="5">
        <f>100*G!G190/'Total GDP'!O190</f>
        <v>19.565225329175579</v>
      </c>
      <c r="BT187" s="5">
        <f>100*G!H190/'Total GDP'!R190</f>
        <v>19.15573751684034</v>
      </c>
      <c r="BU187" s="5">
        <f>100*G!I190/'Total GDP'!U190</f>
        <v>18.764178306381048</v>
      </c>
      <c r="BV187" s="5">
        <f>100*G!J190/'Total GDP'!X190</f>
        <v>17.360310506494503</v>
      </c>
      <c r="BW187" s="5">
        <f t="array" ref="BW187">IF(ISNUMBER($BO187),_xlfn.PERCENTILE.EXC(IF(ISNUMBER(BO187:BV187),BO187:BV187),0.25),#N/A)</f>
        <v>17.59068634375323</v>
      </c>
      <c r="BX187" s="5">
        <f t="array" ref="BX187">IF(ISNUMBER($BO187),_xlfn.PERCENTILE.EXC(IF(ISNUMBER(BO187:BV187),BO187:BV187),0.5),#N/A)</f>
        <v>18.947402273904089</v>
      </c>
      <c r="BY187" s="5">
        <f t="array" ref="BY187">IF(ISNUMBER($BO187),_xlfn.PERCENTILE.EXC(IF(ISNUMBER(BO187:BV187),BO187:BV187),0.75),#N/A)</f>
        <v>19.462853376091768</v>
      </c>
      <c r="CA187" s="4" t="s">
        <v>190</v>
      </c>
      <c r="CB187" s="5">
        <f>100*IMP!C190/'Total GDP'!C190</f>
        <v>15.459091972289443</v>
      </c>
      <c r="CC187" s="5">
        <f>100*IMP!D190/'Total GDP'!F190</f>
        <v>26.991202263613541</v>
      </c>
      <c r="CD187" s="5">
        <f>100*IMP!E190/'Total GDP'!I190</f>
        <v>26.760850062171137</v>
      </c>
      <c r="CE187" s="5">
        <f>100*IMP!F190/'Total GDP'!L190</f>
        <v>33.431376039197445</v>
      </c>
      <c r="CF187" s="5">
        <f>100*IMP!G190/'Total GDP'!O190</f>
        <v>25.295825939206278</v>
      </c>
      <c r="CG187" s="5">
        <f>100*IMP!H190/'Total GDP'!R190</f>
        <v>30.384992346044037</v>
      </c>
      <c r="CH187" s="5">
        <f>100*IMP!I190/'Total GDP'!U190</f>
        <v>14.674749651618757</v>
      </c>
      <c r="CI187" s="5">
        <f>100*IMP!J190/'Total GDP'!X190</f>
        <v>29.201444931212048</v>
      </c>
      <c r="CJ187" s="5">
        <f t="array" ref="CJ187">IF(ISNUMBER($CB187),_xlfn.PERCENTILE.EXC(IF(ISNUMBER(CB187:CI187),CB187:CI187),0.25),#N/A)</f>
        <v>17.918275464018652</v>
      </c>
      <c r="CK187" s="5">
        <f t="array" ref="CK187">IF(ISNUMBER($CB187),_xlfn.PERCENTILE.EXC(IF(ISNUMBER(CB187:CI187),CB187:CI187),0.5),#N/A)</f>
        <v>26.876026162892337</v>
      </c>
      <c r="CL187" s="5">
        <f t="array" ref="CL187">IF(ISNUMBER($CB187),_xlfn.PERCENTILE.EXC(IF(ISNUMBER(CB187:CI187),CB187:CI187),0.75),#N/A)</f>
        <v>30.089105492336039</v>
      </c>
      <c r="CN187" s="4" t="s">
        <v>190</v>
      </c>
      <c r="CO187" s="5">
        <f>100*EXP!C190/'Total GDP'!C190</f>
        <v>9.8663103427308059</v>
      </c>
      <c r="CP187" s="5">
        <f>100*EXP!D190/'Total GDP'!F190</f>
        <v>25.608767754750218</v>
      </c>
      <c r="CQ187" s="5">
        <f>100*EXP!E190/'Total GDP'!I190</f>
        <v>26.180826554111047</v>
      </c>
      <c r="CR187" s="5">
        <f>100*EXP!F190/'Total GDP'!L190</f>
        <v>37.541190416857454</v>
      </c>
      <c r="CS187" s="5">
        <f>100*EXP!G190/'Total GDP'!O190</f>
        <v>24.824001518991036</v>
      </c>
      <c r="CT187" s="5">
        <f>100*EXP!H190/'Total GDP'!R190</f>
        <v>35.353343975664679</v>
      </c>
      <c r="CU187" s="5">
        <f>100*EXP!I190/'Total GDP'!U190</f>
        <v>13.456428039018698</v>
      </c>
      <c r="CV187" s="5">
        <f>100*EXP!J190/'Total GDP'!X190</f>
        <v>24.294443163477059</v>
      </c>
      <c r="CW187" s="5">
        <f t="array" ref="CW187">IF(ISNUMBER($CO187),_xlfn.PERCENTILE.EXC(IF(ISNUMBER(CO187:CV187),CO187:CV187),0.25),#N/A)</f>
        <v>16.165931820133288</v>
      </c>
      <c r="CX187" s="5">
        <f t="array" ref="CX187">IF(ISNUMBER($CO187),_xlfn.PERCENTILE.EXC(IF(ISNUMBER(CO187:CV187),CO187:CV187),0.5),#N/A)</f>
        <v>25.216384636870629</v>
      </c>
      <c r="CY187" s="5">
        <f t="array" ref="CY187">IF(ISNUMBER($CO187),_xlfn.PERCENTILE.EXC(IF(ISNUMBER(CO187:CV187),CO187:CV187),0.75),#N/A)</f>
        <v>33.06021462027627</v>
      </c>
      <c r="DC187" s="4" t="s">
        <v>190</v>
      </c>
      <c r="DD187" s="5">
        <f t="shared" si="109"/>
        <v>100.00000000000003</v>
      </c>
      <c r="DE187" s="5">
        <f t="shared" si="109"/>
        <v>100</v>
      </c>
      <c r="DF187" s="5">
        <f t="shared" si="109"/>
        <v>99.999953988294592</v>
      </c>
      <c r="DG187" s="5">
        <f t="shared" si="109"/>
        <v>99.999999999999986</v>
      </c>
      <c r="DH187" s="5">
        <f t="shared" si="109"/>
        <v>100.00022507821467</v>
      </c>
      <c r="DI187" s="5">
        <f t="shared" si="105"/>
        <v>100</v>
      </c>
      <c r="DJ187" s="5">
        <f t="shared" si="105"/>
        <v>100</v>
      </c>
      <c r="DK187" s="5">
        <f t="shared" si="105"/>
        <v>100</v>
      </c>
      <c r="DM187" s="4" t="s">
        <v>190</v>
      </c>
      <c r="DN187" s="5">
        <f t="shared" si="110"/>
        <v>100.12904358720579</v>
      </c>
      <c r="DO187" s="5">
        <f t="shared" si="110"/>
        <v>98.610906288648209</v>
      </c>
      <c r="DP187" s="5">
        <f t="shared" si="110"/>
        <v>99.812069497699426</v>
      </c>
      <c r="DQ187" s="5">
        <f t="shared" si="110"/>
        <v>100.08865417563311</v>
      </c>
      <c r="DR187" s="5">
        <f t="shared" si="110"/>
        <v>100.16141714074278</v>
      </c>
      <c r="DS187" s="5">
        <f t="shared" si="106"/>
        <v>99.990787062683751</v>
      </c>
      <c r="DT187" s="5">
        <f t="shared" si="106"/>
        <v>100.21024402890754</v>
      </c>
      <c r="DU187" s="5">
        <f t="shared" si="106"/>
        <v>99.968488202290359</v>
      </c>
      <c r="DY187" s="4" t="s">
        <v>190</v>
      </c>
      <c r="DZ187" s="5">
        <f t="shared" si="98"/>
        <v>66.852059194610121</v>
      </c>
      <c r="EA187" s="5">
        <f t="shared" si="98"/>
        <v>66.961728543943863</v>
      </c>
      <c r="EB187" s="5">
        <f t="shared" si="98"/>
        <v>54.352688021047378</v>
      </c>
      <c r="EC187" s="5">
        <f t="shared" si="91"/>
        <v>57.655856651094403</v>
      </c>
      <c r="ED187" s="5">
        <f t="shared" si="91"/>
        <v>59.240450092487258</v>
      </c>
      <c r="EE187" s="5">
        <f t="shared" si="91"/>
        <v>52.536021376718267</v>
      </c>
      <c r="EF187" s="5">
        <f t="shared" si="91"/>
        <v>56.981303688731685</v>
      </c>
      <c r="EG187" s="5">
        <f t="shared" si="91"/>
        <v>58.695000345970222</v>
      </c>
      <c r="EH187" s="5">
        <f t="array" ref="EH187">IF(ISNUMBER($B187),_xlfn.PERCENTILE.EXC(IF(ISNUMBER(DZ187:EG187),DZ187:EG187),0.25),#N/A)</f>
        <v>55.009841937968453</v>
      </c>
      <c r="EI187" s="5">
        <f t="array" ref="EI187">IF(ISNUMBER($B187),_xlfn.PERCENTILE.EXC(IF(ISNUMBER(DZ187:EG187),DZ187:EG187),0.5),#N/A)</f>
        <v>58.175428498532312</v>
      </c>
      <c r="EJ187" s="5">
        <f t="array" ref="EJ187">IF(ISNUMBER($B187),_xlfn.PERCENTILE.EXC(IF(ISNUMBER(DZ187:EG187),DZ187:EG187),0.75),#N/A)</f>
        <v>64.9491569190794</v>
      </c>
      <c r="EL187" s="4" t="s">
        <v>190</v>
      </c>
      <c r="EM187" s="5">
        <f t="shared" si="99"/>
        <v>23.177989472752401</v>
      </c>
      <c r="EN187" s="5">
        <f t="shared" si="99"/>
        <v>15.040067808467398</v>
      </c>
      <c r="EO187" s="5">
        <f t="shared" si="99"/>
        <v>23.452165347419985</v>
      </c>
      <c r="EP187" s="5">
        <f t="shared" si="92"/>
        <v>19.972348645884466</v>
      </c>
      <c r="EQ187" s="5">
        <f t="shared" si="92"/>
        <v>21.69691935174589</v>
      </c>
      <c r="ER187" s="5">
        <f t="shared" si="92"/>
        <v>23.337666734829757</v>
      </c>
      <c r="ES187" s="5">
        <f t="shared" si="92"/>
        <v>25.509651339060134</v>
      </c>
      <c r="ET187" s="5">
        <f t="shared" si="92"/>
        <v>28.847765416817229</v>
      </c>
      <c r="EU187" s="5">
        <f t="array" ref="EU187">IF(ISNUMBER($O187),_xlfn.PERCENTILE.EXC(IF(ISNUMBER(EM187:ET187),EM187:ET187),0.25),#N/A)</f>
        <v>20.403491322349822</v>
      </c>
      <c r="EV187" s="5">
        <f t="array" ref="EV187">IF(ISNUMBER($O187),_xlfn.PERCENTILE.EXC(IF(ISNUMBER(EM187:ET187),EM187:ET187),0.5),#N/A)</f>
        <v>23.257828103791077</v>
      </c>
      <c r="EW187" s="5">
        <f t="array" ref="EW187">IF(ISNUMBER($O187),_xlfn.PERCENTILE.EXC(IF(ISNUMBER(EM187:ET187),EM187:ET187),0.75),#N/A)</f>
        <v>24.995279841150097</v>
      </c>
      <c r="EY187" s="4" t="s">
        <v>190</v>
      </c>
      <c r="EZ187" s="5">
        <f t="shared" si="100"/>
        <v>22.525327637200316</v>
      </c>
      <c r="FA187" s="5">
        <f t="shared" si="100"/>
        <v>16.969456617053634</v>
      </c>
      <c r="FB187" s="5">
        <f t="shared" si="100"/>
        <v>22.44089203516431</v>
      </c>
      <c r="FC187" s="5">
        <f t="shared" si="93"/>
        <v>19.515212014183682</v>
      </c>
      <c r="FD187" s="5">
        <f t="shared" si="93"/>
        <v>21.595670658366839</v>
      </c>
      <c r="FE187" s="5">
        <f t="shared" si="93"/>
        <v>22.796072738544112</v>
      </c>
      <c r="FF187" s="5">
        <f t="shared" si="93"/>
        <v>25.458312278928751</v>
      </c>
      <c r="FG187" s="5">
        <f t="shared" si="93"/>
        <v>28.710530564546509</v>
      </c>
      <c r="FH187" s="5">
        <f t="array" ref="FH187">IF(ISNUMBER($AB187),_xlfn.PERCENTILE.EXC(IF(ISNUMBER(EZ187:FG187),EZ187:FG187),0.25),#N/A)</f>
        <v>20.03532667522947</v>
      </c>
      <c r="FI187" s="5">
        <f t="array" ref="FI187">IF(ISNUMBER($AB187),_xlfn.PERCENTILE.EXC(IF(ISNUMBER(EZ187:FG187),EZ187:FG187),0.5),#N/A)</f>
        <v>22.483109836182315</v>
      </c>
      <c r="FJ187" s="5">
        <f t="array" ref="FJ187">IF(ISNUMBER($AB187),_xlfn.PERCENTILE.EXC(IF(ISNUMBER(EZ187:FG187),EZ187:FG187),0.75),#N/A)</f>
        <v>24.792752393832593</v>
      </c>
      <c r="FL187" s="4" t="s">
        <v>190</v>
      </c>
      <c r="FM187" s="5">
        <f t="shared" si="101"/>
        <v>6.1135481927233677</v>
      </c>
      <c r="FN187" s="5">
        <f t="shared" si="101"/>
        <v>5.8527653734438418</v>
      </c>
      <c r="FO187" s="5">
        <f t="shared" si="101"/>
        <v>6.3078611683025603</v>
      </c>
      <c r="FP187" s="5">
        <f t="shared" si="94"/>
        <v>5.3726461013754214</v>
      </c>
      <c r="FQ187" s="5">
        <f t="shared" si="94"/>
        <v>5.9203508658513142</v>
      </c>
      <c r="FR187" s="5">
        <f t="shared" si="94"/>
        <v>7.1782691649915975</v>
      </c>
      <c r="FS187" s="5">
        <f t="shared" si="94"/>
        <v>4.0947953511874688</v>
      </c>
      <c r="FT187" s="5">
        <f t="shared" si="94"/>
        <v>10.554398050265627</v>
      </c>
      <c r="FU187" s="5">
        <f t="array" ref="FU187">IF(ISNUMBER($AO187),_xlfn.PERCENTILE.EXC(IF(ISNUMBER(FM187:FT187),FM187:FT187),0.25),#N/A)</f>
        <v>5.4926759193925268</v>
      </c>
      <c r="FV187" s="5">
        <f t="array" ref="FV187">IF(ISNUMBER($AO187),_xlfn.PERCENTILE.EXC(IF(ISNUMBER(FM187:FT187),FM187:FT187),0.5),#N/A)</f>
        <v>6.0169495292873414</v>
      </c>
      <c r="FW187" s="5">
        <f t="array" ref="FW187">IF(ISNUMBER($AO187),_xlfn.PERCENTILE.EXC(IF(ISNUMBER(FM187:FT187),FM187:FT187),0.75),#N/A)</f>
        <v>6.9606671658193378</v>
      </c>
      <c r="FY187" s="4" t="s">
        <v>190</v>
      </c>
      <c r="FZ187" s="5">
        <f t="shared" si="102"/>
        <v>16.411779444476949</v>
      </c>
      <c r="GA187" s="5">
        <f t="shared" si="102"/>
        <v>11.116691243609791</v>
      </c>
      <c r="GB187" s="5">
        <f t="shared" si="102"/>
        <v>16.133020541424621</v>
      </c>
      <c r="GC187" s="5">
        <f t="shared" si="95"/>
        <v>14.142565912808257</v>
      </c>
      <c r="GD187" s="5">
        <f t="shared" si="95"/>
        <v>15.675368399665485</v>
      </c>
      <c r="GE187" s="5">
        <f t="shared" si="95"/>
        <v>15.617803573552514</v>
      </c>
      <c r="GF187" s="5">
        <f t="shared" si="95"/>
        <v>21.363516927741287</v>
      </c>
      <c r="GG187" s="5">
        <f t="shared" si="95"/>
        <v>18.156132514280884</v>
      </c>
      <c r="GH187" s="5">
        <f t="array" ref="GH187">IF(ISNUMBER($BB187),_xlfn.PERCENTILE.EXC(IF(ISNUMBER(FZ187:GG187),FZ187:GG187),0.25),#N/A)</f>
        <v>14.511375327994321</v>
      </c>
      <c r="GI187" s="5">
        <f t="array" ref="GI187">IF(ISNUMBER($BB187),_xlfn.PERCENTILE.EXC(IF(ISNUMBER(FZ187:GG187),FZ187:GG187),0.5),#N/A)</f>
        <v>15.904194470545054</v>
      </c>
      <c r="GJ187" s="5">
        <f t="array" ref="GJ187">IF(ISNUMBER($BB187),_xlfn.PERCENTILE.EXC(IF(ISNUMBER(FZ187:GG187),FZ187:GG187),0.75),#N/A)</f>
        <v>17.7200442468299</v>
      </c>
      <c r="GL187" s="4" t="s">
        <v>190</v>
      </c>
      <c r="GM187" s="5">
        <f t="shared" si="103"/>
        <v>15.555525137392438</v>
      </c>
      <c r="GN187" s="5">
        <f t="shared" si="103"/>
        <v>19.400111976893356</v>
      </c>
      <c r="GO187" s="5">
        <f t="shared" si="103"/>
        <v>22.776262233061637</v>
      </c>
      <c r="GP187" s="5">
        <f t="shared" si="96"/>
        <v>18.265620620144347</v>
      </c>
      <c r="GQ187" s="5">
        <f t="shared" si="96"/>
        <v>19.533694597874263</v>
      </c>
      <c r="GR187" s="5">
        <f t="shared" si="96"/>
        <v>19.157502485535691</v>
      </c>
      <c r="GS187" s="5">
        <f t="shared" si="96"/>
        <v>18.724810510358768</v>
      </c>
      <c r="GT187" s="5">
        <f t="shared" si="96"/>
        <v>17.365782776833836</v>
      </c>
      <c r="GU187" s="5">
        <f t="array" ref="GU187">IF(ISNUMBER($BO187),_xlfn.PERCENTILE.EXC(IF(ISNUMBER(GM187:GT187),GM187:GT187),0.25),#N/A)</f>
        <v>17.590742237661463</v>
      </c>
      <c r="GV187" s="5">
        <f t="array" ref="GV187">IF(ISNUMBER($BO187),_xlfn.PERCENTILE.EXC(IF(ISNUMBER(GM187:GT187),GM187:GT187),0.5),#N/A)</f>
        <v>18.94115649794723</v>
      </c>
      <c r="GW187" s="5">
        <f t="array" ref="GW187">IF(ISNUMBER($BO187),_xlfn.PERCENTILE.EXC(IF(ISNUMBER(GM187:GT187),GM187:GT187),0.75),#N/A)</f>
        <v>19.500298942629037</v>
      </c>
      <c r="GY187" s="4" t="s">
        <v>190</v>
      </c>
      <c r="GZ187" s="5">
        <f t="shared" si="104"/>
        <v>15.439168715144667</v>
      </c>
      <c r="HA187" s="5">
        <f t="shared" si="104"/>
        <v>27.371416894401555</v>
      </c>
      <c r="HB187" s="5">
        <f t="shared" si="104"/>
        <v>26.811236553699501</v>
      </c>
      <c r="HC187" s="5">
        <f t="shared" si="97"/>
        <v>33.401763980693445</v>
      </c>
      <c r="HD187" s="5">
        <f t="shared" si="97"/>
        <v>25.255059943552521</v>
      </c>
      <c r="HE187" s="5">
        <f t="shared" si="97"/>
        <v>30.387791954268575</v>
      </c>
      <c r="HF187" s="5">
        <f t="shared" si="97"/>
        <v>14.643961596766045</v>
      </c>
      <c r="HG187" s="5">
        <f t="shared" si="97"/>
        <v>29.210649732065288</v>
      </c>
      <c r="HH187" s="5">
        <f t="array" ref="HH187">IF(ISNUMBER($CB187),_xlfn.PERCENTILE.EXC(IF(ISNUMBER(GZ187:HG187),GZ187:HG187),0.25),#N/A)</f>
        <v>17.89314152224663</v>
      </c>
      <c r="HI187" s="5">
        <f t="array" ref="HI187">IF(ISNUMBER($CB187),_xlfn.PERCENTILE.EXC(IF(ISNUMBER(GZ187:HG187),GZ187:HG187),0.5),#N/A)</f>
        <v>27.091326724050528</v>
      </c>
      <c r="HJ187" s="5">
        <f t="array" ref="HJ187">IF(ISNUMBER($CB187),_xlfn.PERCENTILE.EXC(IF(ISNUMBER(GZ187:HG187),GZ187:HG187),0.75),#N/A)</f>
        <v>30.093506398717754</v>
      </c>
      <c r="HL187" s="4" t="s">
        <v>190</v>
      </c>
      <c r="HM187" s="5">
        <f t="shared" si="111"/>
        <v>9.8535949103897114</v>
      </c>
      <c r="HN187" s="5">
        <f t="shared" si="111"/>
        <v>25.969508565096945</v>
      </c>
      <c r="HO187" s="5">
        <f t="shared" si="111"/>
        <v>26.230120952170505</v>
      </c>
      <c r="HP187" s="5">
        <f t="shared" si="111"/>
        <v>37.507938063570215</v>
      </c>
      <c r="HQ187" s="5">
        <f t="shared" si="111"/>
        <v>24.783995901445113</v>
      </c>
      <c r="HR187" s="5">
        <f t="shared" si="107"/>
        <v>35.356601357184871</v>
      </c>
      <c r="HS187" s="5">
        <f t="shared" si="107"/>
        <v>13.428196058615463</v>
      </c>
      <c r="HT187" s="5">
        <f t="shared" si="107"/>
        <v>24.302101192444013</v>
      </c>
      <c r="HU187" s="5">
        <f t="array" ref="HU187">IF(ISNUMBER($CO187),_xlfn.PERCENTILE.EXC(IF(ISNUMBER(HM187:HT187),HM187:HT187),0.25),#N/A)</f>
        <v>16.146672342072598</v>
      </c>
      <c r="HV187" s="5">
        <f t="array" ref="HV187">IF(ISNUMBER($CO187),_xlfn.PERCENTILE.EXC(IF(ISNUMBER(HM187:HT187),HM187:HT187),0.5),#N/A)</f>
        <v>25.376752233271027</v>
      </c>
      <c r="HW187" s="5">
        <f t="array" ref="HW187">IF(ISNUMBER($CO187),_xlfn.PERCENTILE.EXC(IF(ISNUMBER(HM187:HT187),HM187:HT187),0.75),#N/A)</f>
        <v>33.074981255931277</v>
      </c>
      <c r="IB187" s="4" t="s">
        <v>190</v>
      </c>
      <c r="IC187" s="5">
        <f t="shared" si="112"/>
        <v>100</v>
      </c>
      <c r="ID187" s="5">
        <f t="shared" si="112"/>
        <v>100.00000000000001</v>
      </c>
      <c r="IE187" s="5">
        <f t="shared" si="112"/>
        <v>100.00000000000001</v>
      </c>
      <c r="IF187" s="5">
        <f t="shared" si="112"/>
        <v>100</v>
      </c>
      <c r="IG187" s="5">
        <f t="shared" si="112"/>
        <v>100</v>
      </c>
      <c r="IH187" s="5">
        <f t="shared" si="108"/>
        <v>100</v>
      </c>
      <c r="II187" s="5">
        <f t="shared" si="108"/>
        <v>100</v>
      </c>
      <c r="IJ187" s="5">
        <f t="shared" si="108"/>
        <v>100.00000000000001</v>
      </c>
    </row>
    <row r="188" spans="1:244" x14ac:dyDescent="0.25">
      <c r="A188" s="4" t="s">
        <v>191</v>
      </c>
      <c r="B188" s="5">
        <f>100*'C'!C191/'Total GDP'!C191</f>
        <v>66.885366467853032</v>
      </c>
      <c r="C188" s="5">
        <f>100*'C'!D191/'Total GDP'!F191</f>
        <v>65.723264930429011</v>
      </c>
      <c r="D188" s="5">
        <f>100*'C'!E191/'Total GDP'!I191</f>
        <v>54.322461427765468</v>
      </c>
      <c r="E188" s="5">
        <f>100*'C'!F191/'Total GDP'!L191</f>
        <v>57.592046707189368</v>
      </c>
      <c r="F188" s="5">
        <f>100*'C'!G191/'Total GDP'!O191</f>
        <v>59.326913922529243</v>
      </c>
      <c r="G188" s="5">
        <f>100*'C'!H191/'Total GDP'!R191</f>
        <v>52.838712236948815</v>
      </c>
      <c r="H188" s="5">
        <f>100*'C'!I191/'Total GDP'!U191</f>
        <v>57.208253731826574</v>
      </c>
      <c r="I188" s="5">
        <f>100*'C'!J191/'Total GDP'!X191</f>
        <v>58.550855769888763</v>
      </c>
      <c r="J188" s="5">
        <f t="array" ref="J188">IF(ISNUMBER($B188),_xlfn.PERCENTILE.EXC(IF(ISNUMBER(B188:I188),B188:I188),0.25),#N/A)</f>
        <v>55.043909503780746</v>
      </c>
      <c r="K188" s="5">
        <f t="array" ref="K188">IF(ISNUMBER($B188),_xlfn.PERCENTILE.EXC(IF(ISNUMBER(B188:I188),B188:I188),0.5),#N/A)</f>
        <v>58.071451238539069</v>
      </c>
      <c r="L188" s="5">
        <f t="array" ref="L188">IF(ISNUMBER($B188),_xlfn.PERCENTILE.EXC(IF(ISNUMBER(B188:I188),B188:I188),0.75),#N/A)</f>
        <v>64.124177178454062</v>
      </c>
      <c r="N188" s="4" t="s">
        <v>191</v>
      </c>
      <c r="O188" s="5">
        <f>100*I!C191/'Total GDP'!C191</f>
        <v>23.213800189590089</v>
      </c>
      <c r="P188" s="5">
        <f>100*I!D191/'Total GDP'!F191</f>
        <v>15.107318152934688</v>
      </c>
      <c r="Q188" s="5">
        <f>100*I!E191/'Total GDP'!I191</f>
        <v>22.923803994996035</v>
      </c>
      <c r="R188" s="5">
        <f>100*I!F191/'Total GDP'!L191</f>
        <v>19.870172760004557</v>
      </c>
      <c r="S188" s="5">
        <f>100*I!G191/'Total GDP'!O191</f>
        <v>22.116731885600355</v>
      </c>
      <c r="T188" s="5">
        <f>100*I!H191/'Total GDP'!R191</f>
        <v>24.019223702686229</v>
      </c>
      <c r="U188" s="5">
        <f>100*I!I191/'Total GDP'!U191</f>
        <v>25.428836252954699</v>
      </c>
      <c r="V188" s="5">
        <f>100*I!J191/'Total GDP'!X191</f>
        <v>29.422745002623195</v>
      </c>
      <c r="W188" s="5">
        <f t="array" ref="W188">IF(ISNUMBER($O188),_xlfn.PERCENTILE.EXC(IF(ISNUMBER(O188:V188),O188:V188),0.25),#N/A)</f>
        <v>20.431812541403506</v>
      </c>
      <c r="X188" s="5">
        <f t="array" ref="X188">IF(ISNUMBER($O188),_xlfn.PERCENTILE.EXC(IF(ISNUMBER(O188:V188),O188:V188),0.5),#N/A)</f>
        <v>23.068802092293062</v>
      </c>
      <c r="Y188" s="5">
        <f t="array" ref="Y188">IF(ISNUMBER($O188),_xlfn.PERCENTILE.EXC(IF(ISNUMBER(O188:V188),O188:V188),0.75),#N/A)</f>
        <v>25.07643311538758</v>
      </c>
      <c r="AA188" s="4" t="s">
        <v>191</v>
      </c>
      <c r="AB188" s="5">
        <f>100*'Total GFCF'!C191/'Total GDP'!C191</f>
        <v>22.700866121059505</v>
      </c>
      <c r="AC188" s="5">
        <f>100*'Total GFCF'!D191/'Total GDP'!F191</f>
        <v>16.935091998168446</v>
      </c>
      <c r="AD188" s="5">
        <f>100*'Total GFCF'!E191/'Total GDP'!I191</f>
        <v>22.336328626444161</v>
      </c>
      <c r="AE188" s="5">
        <f>100*'Total GFCF'!F191/'Total GDP'!L191</f>
        <v>19.24956650873003</v>
      </c>
      <c r="AF188" s="5">
        <f>100*'Total GFCF'!G191/'Total GDP'!O191</f>
        <v>21.81217068380127</v>
      </c>
      <c r="AG188" s="5">
        <f>100*'Total GFCF'!H191/'Total GDP'!R191</f>
        <v>23.029030665701512</v>
      </c>
      <c r="AH188" s="5">
        <f>100*'Total GFCF'!I191/'Total GDP'!U191</f>
        <v>25.51140595149435</v>
      </c>
      <c r="AI188" s="5">
        <f>100*'Total GFCF'!J191/'Total GDP'!X191</f>
        <v>29.048654567020737</v>
      </c>
      <c r="AJ188" s="5">
        <f t="array" ref="AJ188">IF(ISNUMBER($AB188),_xlfn.PERCENTILE.EXC(IF(ISNUMBER(AB188:AI188),AB188:AI188),0.25),#N/A)</f>
        <v>19.890217552497841</v>
      </c>
      <c r="AK188" s="5">
        <f t="array" ref="AK188">IF(ISNUMBER($AB188),_xlfn.PERCENTILE.EXC(IF(ISNUMBER(AB188:AI188),AB188:AI188),0.5),#N/A)</f>
        <v>22.518597373751831</v>
      </c>
      <c r="AL188" s="5">
        <f t="array" ref="AL188">IF(ISNUMBER($AB188),_xlfn.PERCENTILE.EXC(IF(ISNUMBER(AB188:AI188),AB188:AI188),0.75),#N/A)</f>
        <v>24.89081213004614</v>
      </c>
      <c r="AN188" s="4" t="s">
        <v>191</v>
      </c>
      <c r="AO188" s="5">
        <f>100*'Housing Investment'!C191/'Total GDP'!C191</f>
        <v>5.9923681361330807</v>
      </c>
      <c r="AP188" s="5">
        <f>100*'Housing Investment'!D191/'Total GDP'!F191</f>
        <v>5.9266163924009234</v>
      </c>
      <c r="AQ188" s="5">
        <f>100*'Housing Investment'!E191/'Total GDP'!I191</f>
        <v>6.3259895505425057</v>
      </c>
      <c r="AR188" s="5">
        <f>100*'Housing Investment'!F191/'Total GDP'!L191</f>
        <v>5.2403205869129206</v>
      </c>
      <c r="AS188" s="5">
        <f>100*'Housing Investment'!G191/'Total GDP'!O191</f>
        <v>5.9736419695814771</v>
      </c>
      <c r="AT188" s="5">
        <f>100*'Housing Investment'!H191/'Total GDP'!R191</f>
        <v>7.3765869895634761</v>
      </c>
      <c r="AU188" s="5">
        <f>100*'Housing Investment'!I191/'Total GDP'!U191</f>
        <v>4.0736408380014897</v>
      </c>
      <c r="AV188" s="5">
        <f>100*'Housing Investment'!J191/'Total GDP'!X191</f>
        <v>10.736091363225086</v>
      </c>
      <c r="AW188" s="5">
        <f t="array" ref="AW188">IF(ISNUMBER($AO188),_xlfn.PERCENTILE.EXC(IF(ISNUMBER(AO188:AV188),AO188:AV188),0.25),#N/A)</f>
        <v>5.4118945382849208</v>
      </c>
      <c r="AX188" s="5">
        <f t="array" ref="AX188">IF(ISNUMBER($AO188),_xlfn.PERCENTILE.EXC(IF(ISNUMBER(AO188:AV188),AO188:AV188),0.5),#N/A)</f>
        <v>5.9830050528572789</v>
      </c>
      <c r="AY188" s="5">
        <f t="array" ref="AY188">IF(ISNUMBER($AO188),_xlfn.PERCENTILE.EXC(IF(ISNUMBER(AO188:AV188),AO188:AV188),0.75),#N/A)</f>
        <v>7.113937629808234</v>
      </c>
      <c r="BA188" s="4" t="s">
        <v>191</v>
      </c>
      <c r="BB188" s="5">
        <f>100*'Total Non-Res GFCF'!C191/'Total GDP'!C191</f>
        <v>16.708497984926428</v>
      </c>
      <c r="BC188" s="5">
        <f>100*'Total Non-Res GFCF'!D191/'Total GDP'!F191</f>
        <v>11.008475605767522</v>
      </c>
      <c r="BD188" s="5">
        <f>100*'Total Non-Res GFCF'!E191/'Total GDP'!I191</f>
        <v>16.010313524606918</v>
      </c>
      <c r="BE188" s="5">
        <f>100*'Total Non-Res GFCF'!F191/'Total GDP'!L191</f>
        <v>14.009245921817108</v>
      </c>
      <c r="BF188" s="5">
        <f>100*'Total Non-Res GFCF'!G191/'Total GDP'!O191</f>
        <v>15.838516586105669</v>
      </c>
      <c r="BG188" s="5">
        <f>100*'Total Non-Res GFCF'!H191/'Total GDP'!R191</f>
        <v>15.652443676138038</v>
      </c>
      <c r="BH188" s="5">
        <f>100*'Total Non-Res GFCF'!I191/'Total GDP'!U191</f>
        <v>21.437765113492858</v>
      </c>
      <c r="BI188" s="5">
        <f>100*'Total Non-Res GFCF'!J191/'Total GDP'!X191</f>
        <v>18.312563203795651</v>
      </c>
      <c r="BJ188" s="5">
        <f t="array" ref="BJ188">IF(ISNUMBER($BB188),_xlfn.PERCENTILE.EXC(IF(ISNUMBER(BB188:BI188),BB188:BI188),0.25),#N/A)</f>
        <v>14.42004536039734</v>
      </c>
      <c r="BK188" s="5">
        <f t="array" ref="BK188">IF(ISNUMBER($BB188),_xlfn.PERCENTILE.EXC(IF(ISNUMBER(BB188:BI188),BB188:BI188),0.5),#N/A)</f>
        <v>15.924415055356294</v>
      </c>
      <c r="BL188" s="5">
        <f t="array" ref="BL188">IF(ISNUMBER($BB188),_xlfn.PERCENTILE.EXC(IF(ISNUMBER(BB188:BI188),BB188:BI188),0.75),#N/A)</f>
        <v>17.911546899078346</v>
      </c>
      <c r="BN188" s="4" t="s">
        <v>191</v>
      </c>
      <c r="BO188" s="5">
        <f>100*G!C191/'Total GDP'!C191</f>
        <v>15.516592432661934</v>
      </c>
      <c r="BP188" s="5">
        <f>100*G!D191/'Total GDP'!F191</f>
        <v>19.192294394139033</v>
      </c>
      <c r="BQ188" s="5">
        <f>100*G!E191/'Total GDP'!I191</f>
        <v>22.700587884189268</v>
      </c>
      <c r="BR188" s="5">
        <f>100*G!F191/'Total GDP'!L191</f>
        <v>18.221066155409815</v>
      </c>
      <c r="BS188" s="5">
        <f>100*G!G191/'Total GDP'!O191</f>
        <v>19.378603944911681</v>
      </c>
      <c r="BT188" s="5">
        <f>100*G!H191/'Total GDP'!R191</f>
        <v>19.07958019772617</v>
      </c>
      <c r="BU188" s="5">
        <f>100*G!I191/'Total GDP'!U191</f>
        <v>18.688679856231584</v>
      </c>
      <c r="BV188" s="5">
        <f>100*G!J191/'Total GDP'!X191</f>
        <v>17.346543085029538</v>
      </c>
      <c r="BW188" s="5">
        <f t="array" ref="BW188">IF(ISNUMBER($BO188),_xlfn.PERCENTILE.EXC(IF(ISNUMBER(BO188:BV188),BO188:BV188),0.25),#N/A)</f>
        <v>17.565173852624607</v>
      </c>
      <c r="BX188" s="5">
        <f t="array" ref="BX188">IF(ISNUMBER($BO188),_xlfn.PERCENTILE.EXC(IF(ISNUMBER(BO188:BV188),BO188:BV188),0.5),#N/A)</f>
        <v>18.884130026978877</v>
      </c>
      <c r="BY188" s="5">
        <f t="array" ref="BY188">IF(ISNUMBER($BO188),_xlfn.PERCENTILE.EXC(IF(ISNUMBER(BO188:BV188),BO188:BV188),0.75),#N/A)</f>
        <v>19.332026557218519</v>
      </c>
      <c r="CA188" s="4" t="s">
        <v>191</v>
      </c>
      <c r="CB188" s="5">
        <f>100*IMP!C191/'Total GDP'!C191</f>
        <v>15.605124638400111</v>
      </c>
      <c r="CC188" s="5">
        <f>100*IMP!D191/'Total GDP'!F191</f>
        <v>29.570472746301853</v>
      </c>
      <c r="CD188" s="5">
        <f>100*IMP!E191/'Total GDP'!I191</f>
        <v>26.716842595848018</v>
      </c>
      <c r="CE188" s="5">
        <f>100*IMP!F191/'Total GDP'!L191</f>
        <v>33.96280955047046</v>
      </c>
      <c r="CF188" s="5">
        <f>100*IMP!G191/'Total GDP'!O191</f>
        <v>26.16489020115084</v>
      </c>
      <c r="CG188" s="5">
        <f>100*IMP!H191/'Total GDP'!R191</f>
        <v>30.419795770109019</v>
      </c>
      <c r="CH188" s="5">
        <f>100*IMP!I191/'Total GDP'!U191</f>
        <v>14.925282517890102</v>
      </c>
      <c r="CI188" s="5">
        <f>100*IMP!J191/'Total GDP'!X191</f>
        <v>30.038245424615454</v>
      </c>
      <c r="CJ188" s="5">
        <f t="array" ref="CJ188">IF(ISNUMBER($CB188),_xlfn.PERCENTILE.EXC(IF(ISNUMBER(CB188:CI188),CB188:CI188),0.25),#N/A)</f>
        <v>18.245066029087795</v>
      </c>
      <c r="CK188" s="5">
        <f t="array" ref="CK188">IF(ISNUMBER($CB188),_xlfn.PERCENTILE.EXC(IF(ISNUMBER(CB188:CI188),CB188:CI188),0.5),#N/A)</f>
        <v>28.143657671074934</v>
      </c>
      <c r="CL188" s="5">
        <f t="array" ref="CL188">IF(ISNUMBER($CB188),_xlfn.PERCENTILE.EXC(IF(ISNUMBER(CB188:CI188),CB188:CI188),0.75),#N/A)</f>
        <v>30.324408183735628</v>
      </c>
      <c r="CN188" s="4" t="s">
        <v>191</v>
      </c>
      <c r="CO188" s="5">
        <f>100*EXP!C191/'Total GDP'!C191</f>
        <v>10.112381178787276</v>
      </c>
      <c r="CP188" s="5">
        <f>100*EXP!D191/'Total GDP'!F191</f>
        <v>28.177417696915327</v>
      </c>
      <c r="CQ188" s="5">
        <f>100*EXP!E191/'Total GDP'!I191</f>
        <v>26.560468672068552</v>
      </c>
      <c r="CR188" s="5">
        <f>100*EXP!F191/'Total GDP'!L191</f>
        <v>38.382332610746531</v>
      </c>
      <c r="CS188" s="5">
        <f>100*EXP!G191/'Total GDP'!O191</f>
        <v>25.510578444338933</v>
      </c>
      <c r="CT188" s="5">
        <f>100*EXP!H191/'Total GDP'!R191</f>
        <v>34.593169400506376</v>
      </c>
      <c r="CU188" s="5">
        <f>100*EXP!I191/'Total GDP'!U191</f>
        <v>13.744819156170061</v>
      </c>
      <c r="CV188" s="5">
        <f>100*EXP!J191/'Total GDP'!X191</f>
        <v>24.667158357347606</v>
      </c>
      <c r="CW188" s="5">
        <f t="array" ref="CW188">IF(ISNUMBER($CO188),_xlfn.PERCENTILE.EXC(IF(ISNUMBER(CO188:CV188),CO188:CV188),0.25),#N/A)</f>
        <v>16.475403956464447</v>
      </c>
      <c r="CX188" s="5">
        <f t="array" ref="CX188">IF(ISNUMBER($CO188),_xlfn.PERCENTILE.EXC(IF(ISNUMBER(CO188:CV188),CO188:CV188),0.5),#N/A)</f>
        <v>26.035523558203742</v>
      </c>
      <c r="CY188" s="5">
        <f t="array" ref="CY188">IF(ISNUMBER($CO188),_xlfn.PERCENTILE.EXC(IF(ISNUMBER(CO188:CV188),CO188:CV188),0.75),#N/A)</f>
        <v>32.989231474608616</v>
      </c>
      <c r="DC188" s="4" t="s">
        <v>191</v>
      </c>
      <c r="DD188" s="5">
        <f t="shared" si="109"/>
        <v>100.00000000000001</v>
      </c>
      <c r="DE188" s="5">
        <f t="shared" si="109"/>
        <v>100</v>
      </c>
      <c r="DF188" s="5">
        <f t="shared" si="109"/>
        <v>99.999885606559758</v>
      </c>
      <c r="DG188" s="5">
        <f t="shared" si="109"/>
        <v>99.999999999999986</v>
      </c>
      <c r="DH188" s="5">
        <f t="shared" si="109"/>
        <v>99.999944397491205</v>
      </c>
      <c r="DI188" s="5">
        <f t="shared" si="105"/>
        <v>100</v>
      </c>
      <c r="DJ188" s="5">
        <f t="shared" si="105"/>
        <v>100</v>
      </c>
      <c r="DK188" s="5">
        <f t="shared" si="105"/>
        <v>100</v>
      </c>
      <c r="DM188" s="4" t="s">
        <v>191</v>
      </c>
      <c r="DN188" s="5">
        <f t="shared" si="110"/>
        <v>100.12301563049222</v>
      </c>
      <c r="DO188" s="5">
        <f t="shared" si="110"/>
        <v>98.629822428116213</v>
      </c>
      <c r="DP188" s="5">
        <f t="shared" si="110"/>
        <v>99.790479383171302</v>
      </c>
      <c r="DQ188" s="5">
        <f t="shared" si="110"/>
        <v>100.10280868287981</v>
      </c>
      <c r="DR188" s="5">
        <f t="shared" si="110"/>
        <v>100.16793799622938</v>
      </c>
      <c r="DS188" s="5">
        <f t="shared" si="106"/>
        <v>100.11088976775858</v>
      </c>
      <c r="DT188" s="5">
        <f t="shared" si="106"/>
        <v>100.14530647929283</v>
      </c>
      <c r="DU188" s="5">
        <f t="shared" si="106"/>
        <v>99.949056790273644</v>
      </c>
      <c r="DY188" s="4" t="s">
        <v>191</v>
      </c>
      <c r="DZ188" s="5">
        <f t="shared" si="98"/>
        <v>66.803188104816996</v>
      </c>
      <c r="EA188" s="5">
        <f t="shared" si="98"/>
        <v>66.636300575649628</v>
      </c>
      <c r="EB188" s="5">
        <f t="shared" si="98"/>
        <v>54.436517154287188</v>
      </c>
      <c r="EC188" s="5">
        <f t="shared" si="91"/>
        <v>57.532897892643355</v>
      </c>
      <c r="ED188" s="5">
        <f t="shared" si="91"/>
        <v>59.227448532246406</v>
      </c>
      <c r="EE188" s="5">
        <f t="shared" si="91"/>
        <v>52.780184413030653</v>
      </c>
      <c r="EF188" s="5">
        <f t="shared" si="91"/>
        <v>57.125247046555891</v>
      </c>
      <c r="EG188" s="5">
        <f t="shared" si="91"/>
        <v>58.580698658065309</v>
      </c>
      <c r="EH188" s="5">
        <f t="array" ref="EH188">IF(ISNUMBER($B188),_xlfn.PERCENTILE.EXC(IF(ISNUMBER(DZ188:EG188),DZ188:EG188),0.25),#N/A)</f>
        <v>55.108699627354362</v>
      </c>
      <c r="EI188" s="5">
        <f t="array" ref="EI188">IF(ISNUMBER($B188),_xlfn.PERCENTILE.EXC(IF(ISNUMBER(DZ188:EG188),DZ188:EG188),0.5),#N/A)</f>
        <v>58.056798275354332</v>
      </c>
      <c r="EJ188" s="5">
        <f t="array" ref="EJ188">IF(ISNUMBER($B188),_xlfn.PERCENTILE.EXC(IF(ISNUMBER(DZ188:EG188),DZ188:EG188),0.75),#N/A)</f>
        <v>64.784087564798824</v>
      </c>
      <c r="EL188" s="4" t="s">
        <v>191</v>
      </c>
      <c r="EM188" s="5">
        <f t="shared" si="99"/>
        <v>23.185278672849304</v>
      </c>
      <c r="EN188" s="5">
        <f t="shared" si="99"/>
        <v>15.317190866834689</v>
      </c>
      <c r="EO188" s="5">
        <f t="shared" si="99"/>
        <v>22.971934934768846</v>
      </c>
      <c r="EP188" s="5">
        <f t="shared" si="92"/>
        <v>19.849765477562343</v>
      </c>
      <c r="EQ188" s="5">
        <f t="shared" si="92"/>
        <v>22.079651760858745</v>
      </c>
      <c r="ER188" s="5">
        <f t="shared" si="92"/>
        <v>23.99261834392545</v>
      </c>
      <c r="ES188" s="5">
        <f t="shared" si="92"/>
        <v>25.391940118744007</v>
      </c>
      <c r="ET188" s="5">
        <f t="shared" si="92"/>
        <v>29.437741533031073</v>
      </c>
      <c r="EU188" s="5">
        <f t="array" ref="EU188">IF(ISNUMBER($O188),_xlfn.PERCENTILE.EXC(IF(ISNUMBER(EM188:ET188),EM188:ET188),0.25),#N/A)</f>
        <v>20.407237048386442</v>
      </c>
      <c r="EV188" s="5">
        <f t="array" ref="EV188">IF(ISNUMBER($O188),_xlfn.PERCENTILE.EXC(IF(ISNUMBER(EM188:ET188),EM188:ET188),0.5),#N/A)</f>
        <v>23.078606803809073</v>
      </c>
      <c r="EW188" s="5">
        <f t="array" ref="EW188">IF(ISNUMBER($O188),_xlfn.PERCENTILE.EXC(IF(ISNUMBER(EM188:ET188),EM188:ET188),0.75),#N/A)</f>
        <v>25.042109675039367</v>
      </c>
      <c r="EY188" s="4" t="s">
        <v>191</v>
      </c>
      <c r="EZ188" s="5">
        <f t="shared" si="100"/>
        <v>22.672974818135636</v>
      </c>
      <c r="FA188" s="5">
        <f t="shared" si="100"/>
        <v>17.170356370164964</v>
      </c>
      <c r="FB188" s="5">
        <f t="shared" si="100"/>
        <v>22.383226099834697</v>
      </c>
      <c r="FC188" s="5">
        <f t="shared" si="93"/>
        <v>19.229796608116761</v>
      </c>
      <c r="FD188" s="5">
        <f t="shared" si="93"/>
        <v>21.775601175520197</v>
      </c>
      <c r="FE188" s="5">
        <f t="shared" si="93"/>
        <v>23.003522113453609</v>
      </c>
      <c r="FF188" s="5">
        <f t="shared" si="93"/>
        <v>25.474390012246229</v>
      </c>
      <c r="FG188" s="5">
        <f t="shared" si="93"/>
        <v>29.063460426619603</v>
      </c>
      <c r="FH188" s="5">
        <f t="array" ref="FH188">IF(ISNUMBER($AB188),_xlfn.PERCENTILE.EXC(IF(ISNUMBER(EZ188:FG188),EZ188:FG188),0.25),#N/A)</f>
        <v>19.86624774996762</v>
      </c>
      <c r="FI188" s="5">
        <f t="array" ref="FI188">IF(ISNUMBER($AB188),_xlfn.PERCENTILE.EXC(IF(ISNUMBER(EZ188:FG188),EZ188:FG188),0.5),#N/A)</f>
        <v>22.528100458985165</v>
      </c>
      <c r="FJ188" s="5">
        <f t="array" ref="FJ188">IF(ISNUMBER($AB188),_xlfn.PERCENTILE.EXC(IF(ISNUMBER(EZ188:FG188),EZ188:FG188),0.75),#N/A)</f>
        <v>24.856673037548074</v>
      </c>
      <c r="FL188" s="4" t="s">
        <v>191</v>
      </c>
      <c r="FM188" s="5">
        <f t="shared" si="101"/>
        <v>5.9850056437054819</v>
      </c>
      <c r="FN188" s="5">
        <f t="shared" si="101"/>
        <v>6.0089496731279057</v>
      </c>
      <c r="FO188" s="5">
        <f t="shared" si="101"/>
        <v>6.3392716315674127</v>
      </c>
      <c r="FP188" s="5">
        <f t="shared" si="94"/>
        <v>5.2349386154727862</v>
      </c>
      <c r="FQ188" s="5">
        <f t="shared" si="94"/>
        <v>5.9636267742741618</v>
      </c>
      <c r="FR188" s="5">
        <f t="shared" si="94"/>
        <v>7.3684161699850943</v>
      </c>
      <c r="FS188" s="5">
        <f t="shared" si="94"/>
        <v>4.0677301625152067</v>
      </c>
      <c r="FT188" s="5">
        <f t="shared" si="94"/>
        <v>10.741563460426621</v>
      </c>
      <c r="FU188" s="5">
        <f t="array" ref="FU188">IF(ISNUMBER($AO188),_xlfn.PERCENTILE.EXC(IF(ISNUMBER(FM188:FT188),FM188:FT188),0.25),#N/A)</f>
        <v>5.4171106551731301</v>
      </c>
      <c r="FV188" s="5">
        <f t="array" ref="FV188">IF(ISNUMBER($AO188),_xlfn.PERCENTILE.EXC(IF(ISNUMBER(FM188:FT188),FM188:FT188),0.5),#N/A)</f>
        <v>5.9969776584166938</v>
      </c>
      <c r="FW188" s="5">
        <f t="array" ref="FW188">IF(ISNUMBER($AO188),_xlfn.PERCENTILE.EXC(IF(ISNUMBER(FM188:FT188),FM188:FT188),0.75),#N/A)</f>
        <v>7.1111300353806737</v>
      </c>
      <c r="FY188" s="4" t="s">
        <v>191</v>
      </c>
      <c r="FZ188" s="5">
        <f t="shared" si="102"/>
        <v>16.687969174430155</v>
      </c>
      <c r="GA188" s="5">
        <f t="shared" si="102"/>
        <v>11.161406697037059</v>
      </c>
      <c r="GB188" s="5">
        <f t="shared" si="102"/>
        <v>16.043928863324915</v>
      </c>
      <c r="GC188" s="5">
        <f t="shared" si="95"/>
        <v>13.99485799264397</v>
      </c>
      <c r="GD188" s="5">
        <f t="shared" si="95"/>
        <v>15.811962293465479</v>
      </c>
      <c r="GE188" s="5">
        <f t="shared" si="95"/>
        <v>15.635105943468519</v>
      </c>
      <c r="GF188" s="5">
        <f t="shared" si="95"/>
        <v>21.406659849731025</v>
      </c>
      <c r="GG188" s="5">
        <f t="shared" si="95"/>
        <v>18.321896966192984</v>
      </c>
      <c r="GH188" s="5">
        <f t="array" ref="GH188">IF(ISNUMBER($BB188),_xlfn.PERCENTILE.EXC(IF(ISNUMBER(FZ188:GG188),FZ188:GG188),0.25),#N/A)</f>
        <v>14.404919980350108</v>
      </c>
      <c r="GI188" s="5">
        <f t="array" ref="GI188">IF(ISNUMBER($BB188),_xlfn.PERCENTILE.EXC(IF(ISNUMBER(FZ188:GG188),FZ188:GG188),0.5),#N/A)</f>
        <v>15.927945578395196</v>
      </c>
      <c r="GJ188" s="5">
        <f t="array" ref="GJ188">IF(ISNUMBER($BB188),_xlfn.PERCENTILE.EXC(IF(ISNUMBER(FZ188:GG188),FZ188:GG188),0.75),#N/A)</f>
        <v>17.913415018252277</v>
      </c>
      <c r="GL188" s="4" t="s">
        <v>191</v>
      </c>
      <c r="GM188" s="5">
        <f t="shared" si="103"/>
        <v>15.497528050819511</v>
      </c>
      <c r="GN188" s="5">
        <f t="shared" si="103"/>
        <v>19.458916098248924</v>
      </c>
      <c r="GO188" s="5">
        <f t="shared" si="103"/>
        <v>22.748250158238545</v>
      </c>
      <c r="GP188" s="5">
        <f t="shared" si="96"/>
        <v>18.202352556493345</v>
      </c>
      <c r="GQ188" s="5">
        <f t="shared" si="96"/>
        <v>19.346114467926004</v>
      </c>
      <c r="GR188" s="5">
        <f t="shared" si="96"/>
        <v>19.058446330851496</v>
      </c>
      <c r="GS188" s="5">
        <f t="shared" si="96"/>
        <v>18.661563395480613</v>
      </c>
      <c r="GT188" s="5">
        <f t="shared" si="96"/>
        <v>17.355384474941424</v>
      </c>
      <c r="GU188" s="5">
        <f t="array" ref="GU188">IF(ISNUMBER($BO188),_xlfn.PERCENTILE.EXC(IF(ISNUMBER(GM188:GT188),GM188:GT188),0.25),#N/A)</f>
        <v>17.567126495329404</v>
      </c>
      <c r="GV188" s="5">
        <f t="array" ref="GV188">IF(ISNUMBER($BO188),_xlfn.PERCENTILE.EXC(IF(ISNUMBER(GM188:GT188),GM188:GT188),0.5),#N/A)</f>
        <v>18.860004863166054</v>
      </c>
      <c r="GW188" s="5">
        <f t="array" ref="GW188">IF(ISNUMBER($BO188),_xlfn.PERCENTILE.EXC(IF(ISNUMBER(GM188:GT188),GM188:GT188),0.75),#N/A)</f>
        <v>19.430715690668194</v>
      </c>
      <c r="GY188" s="4" t="s">
        <v>191</v>
      </c>
      <c r="GZ188" s="5">
        <f t="shared" si="104"/>
        <v>15.585951481916421</v>
      </c>
      <c r="HA188" s="5">
        <f t="shared" si="104"/>
        <v>29.981269375044779</v>
      </c>
      <c r="HB188" s="5">
        <f t="shared" si="104"/>
        <v>26.772937419472456</v>
      </c>
      <c r="HC188" s="5">
        <f t="shared" si="97"/>
        <v>33.927928693851911</v>
      </c>
      <c r="HD188" s="5">
        <f t="shared" si="97"/>
        <v>26.121023078398363</v>
      </c>
      <c r="HE188" s="5">
        <f t="shared" si="97"/>
        <v>30.386100693618975</v>
      </c>
      <c r="HF188" s="5">
        <f t="shared" si="97"/>
        <v>14.903626582815663</v>
      </c>
      <c r="HG188" s="5">
        <f t="shared" si="97"/>
        <v>30.053555670510907</v>
      </c>
      <c r="HH188" s="5">
        <f t="array" ref="HH188">IF(ISNUMBER($CB188),_xlfn.PERCENTILE.EXC(IF(ISNUMBER(GZ188:HG188),GZ188:HG188),0.25),#N/A)</f>
        <v>18.219719381036906</v>
      </c>
      <c r="HI188" s="5">
        <f t="array" ref="HI188">IF(ISNUMBER($CB188),_xlfn.PERCENTILE.EXC(IF(ISNUMBER(GZ188:HG188),GZ188:HG188),0.5),#N/A)</f>
        <v>28.377103397258615</v>
      </c>
      <c r="HJ188" s="5">
        <f t="array" ref="HJ188">IF(ISNUMBER($CB188),_xlfn.PERCENTILE.EXC(IF(ISNUMBER(GZ188:HG188),GZ188:HG188),0.75),#N/A)</f>
        <v>30.302964437841958</v>
      </c>
      <c r="HL188" s="4" t="s">
        <v>191</v>
      </c>
      <c r="HM188" s="5">
        <f t="shared" si="111"/>
        <v>10.099956653430617</v>
      </c>
      <c r="HN188" s="5">
        <f t="shared" si="111"/>
        <v>28.56886183431153</v>
      </c>
      <c r="HO188" s="5">
        <f t="shared" si="111"/>
        <v>26.616235172177873</v>
      </c>
      <c r="HP188" s="5">
        <f t="shared" si="111"/>
        <v>38.342912767152868</v>
      </c>
      <c r="HQ188" s="5">
        <f t="shared" si="111"/>
        <v>25.467808317367208</v>
      </c>
      <c r="HR188" s="5">
        <f t="shared" si="107"/>
        <v>34.554851605811372</v>
      </c>
      <c r="HS188" s="5">
        <f t="shared" si="107"/>
        <v>13.724876022035136</v>
      </c>
      <c r="HT188" s="5">
        <f t="shared" si="107"/>
        <v>24.679731004473116</v>
      </c>
      <c r="HU188" s="5">
        <f t="array" ref="HU188">IF(ISNUMBER($CO188),_xlfn.PERCENTILE.EXC(IF(ISNUMBER(HM188:HT188),HM188:HT188),0.25),#N/A)</f>
        <v>16.463589767644631</v>
      </c>
      <c r="HV188" s="5">
        <f t="array" ref="HV188">IF(ISNUMBER($CO188),_xlfn.PERCENTILE.EXC(IF(ISNUMBER(HM188:HT188),HM188:HT188),0.5),#N/A)</f>
        <v>26.042021744772541</v>
      </c>
      <c r="HW188" s="5">
        <f t="array" ref="HW188">IF(ISNUMBER($CO188),_xlfn.PERCENTILE.EXC(IF(ISNUMBER(HM188:HT188),HM188:HT188),0.75),#N/A)</f>
        <v>33.058354162936411</v>
      </c>
      <c r="IB188" s="4" t="s">
        <v>191</v>
      </c>
      <c r="IC188" s="5">
        <f t="shared" si="112"/>
        <v>100</v>
      </c>
      <c r="ID188" s="5">
        <f t="shared" si="112"/>
        <v>100</v>
      </c>
      <c r="IE188" s="5">
        <f t="shared" si="112"/>
        <v>100</v>
      </c>
      <c r="IF188" s="5">
        <f t="shared" si="112"/>
        <v>100</v>
      </c>
      <c r="IG188" s="5">
        <f t="shared" si="112"/>
        <v>100</v>
      </c>
      <c r="IH188" s="5">
        <f t="shared" si="108"/>
        <v>100</v>
      </c>
      <c r="II188" s="5">
        <f t="shared" si="108"/>
        <v>99.999999999999986</v>
      </c>
      <c r="IJ188" s="5">
        <f t="shared" si="108"/>
        <v>100</v>
      </c>
    </row>
    <row r="189" spans="1:244" x14ac:dyDescent="0.25">
      <c r="A189" s="4" t="s">
        <v>192</v>
      </c>
      <c r="B189" s="5">
        <f>100*'C'!C192/'Total GDP'!C192</f>
        <v>67.041146132669297</v>
      </c>
      <c r="C189" s="5">
        <f>100*'C'!D192/'Total GDP'!F192</f>
        <v>66.129793737279073</v>
      </c>
      <c r="D189" s="5">
        <f>100*'C'!E192/'Total GDP'!I192</f>
        <v>54.094427773768366</v>
      </c>
      <c r="E189" s="5">
        <f>100*'C'!F192/'Total GDP'!L192</f>
        <v>56.89264810803823</v>
      </c>
      <c r="F189" s="5">
        <f>100*'C'!G192/'Total GDP'!O192</f>
        <v>58.955880721688764</v>
      </c>
      <c r="G189" s="5">
        <f>100*'C'!H192/'Total GDP'!R192</f>
        <v>53.279317802568123</v>
      </c>
      <c r="H189" s="5">
        <f>100*'C'!I192/'Total GDP'!U192</f>
        <v>57.071993321516935</v>
      </c>
      <c r="I189" s="5">
        <f>100*'C'!J192/'Total GDP'!X192</f>
        <v>58.513836371503288</v>
      </c>
      <c r="J189" s="5">
        <f t="array" ref="J189">IF(ISNUMBER($B189),_xlfn.PERCENTILE.EXC(IF(ISNUMBER(B189:I189),B189:I189),0.25),#N/A)</f>
        <v>54.793982857335834</v>
      </c>
      <c r="K189" s="5">
        <f t="array" ref="K189">IF(ISNUMBER($B189),_xlfn.PERCENTILE.EXC(IF(ISNUMBER(B189:I189),B189:I189),0.5),#N/A)</f>
        <v>57.792914846510115</v>
      </c>
      <c r="L189" s="5">
        <f t="array" ref="L189">IF(ISNUMBER($B189),_xlfn.PERCENTILE.EXC(IF(ISNUMBER(B189:I189),B189:I189),0.75),#N/A)</f>
        <v>64.336315483381497</v>
      </c>
      <c r="N189" s="4" t="s">
        <v>192</v>
      </c>
      <c r="O189" s="5">
        <f>100*I!C192/'Total GDP'!C192</f>
        <v>23.105489292532994</v>
      </c>
      <c r="P189" s="5">
        <f>100*I!D192/'Total GDP'!F192</f>
        <v>14.701777025498988</v>
      </c>
      <c r="Q189" s="5">
        <f>100*I!E192/'Total GDP'!I192</f>
        <v>23.268583583393475</v>
      </c>
      <c r="R189" s="5">
        <f>100*I!F192/'Total GDP'!L192</f>
        <v>20.316922551431002</v>
      </c>
      <c r="S189" s="5">
        <f>100*I!G192/'Total GDP'!O192</f>
        <v>22.261474725942502</v>
      </c>
      <c r="T189" s="5">
        <f>100*I!H192/'Total GDP'!R192</f>
        <v>24.251378936673245</v>
      </c>
      <c r="U189" s="5">
        <f>100*I!I192/'Total GDP'!U192</f>
        <v>25.477444996279651</v>
      </c>
      <c r="V189" s="5">
        <f>100*I!J192/'Total GDP'!X192</f>
        <v>29.580676110389973</v>
      </c>
      <c r="W189" s="5">
        <f t="array" ref="W189">IF(ISNUMBER($O189),_xlfn.PERCENTILE.EXC(IF(ISNUMBER(O189:V189),O189:V189),0.25),#N/A)</f>
        <v>20.803060595058877</v>
      </c>
      <c r="X189" s="5">
        <f t="array" ref="X189">IF(ISNUMBER($O189),_xlfn.PERCENTILE.EXC(IF(ISNUMBER(O189:V189),O189:V189),0.5),#N/A)</f>
        <v>23.187036437963236</v>
      </c>
      <c r="Y189" s="5">
        <f t="array" ref="Y189">IF(ISNUMBER($O189),_xlfn.PERCENTILE.EXC(IF(ISNUMBER(O189:V189),O189:V189),0.75),#N/A)</f>
        <v>25.170928481378049</v>
      </c>
      <c r="AA189" s="4" t="s">
        <v>192</v>
      </c>
      <c r="AB189" s="5">
        <f>100*'Total GFCF'!C192/'Total GDP'!C192</f>
        <v>22.554157640536037</v>
      </c>
      <c r="AC189" s="5">
        <f>100*'Total GFCF'!D192/'Total GDP'!F192</f>
        <v>16.738125380316568</v>
      </c>
      <c r="AD189" s="5">
        <f>100*'Total GFCF'!E192/'Total GDP'!I192</f>
        <v>22.576569048252111</v>
      </c>
      <c r="AE189" s="5">
        <f>100*'Total GFCF'!F192/'Total GDP'!L192</f>
        <v>20.066869480414798</v>
      </c>
      <c r="AF189" s="5">
        <f>100*'Total GFCF'!G192/'Total GDP'!O192</f>
        <v>21.710466030374199</v>
      </c>
      <c r="AG189" s="5">
        <f>100*'Total GFCF'!H192/'Total GDP'!R192</f>
        <v>23.222236162366421</v>
      </c>
      <c r="AH189" s="5">
        <f>100*'Total GFCF'!I192/'Total GDP'!U192</f>
        <v>25.507691749290714</v>
      </c>
      <c r="AI189" s="5">
        <f>100*'Total GFCF'!J192/'Total GDP'!X192</f>
        <v>29.419643696973115</v>
      </c>
      <c r="AJ189" s="5">
        <f t="array" ref="AJ189">IF(ISNUMBER($AB189),_xlfn.PERCENTILE.EXC(IF(ISNUMBER(AB189:AI189),AB189:AI189),0.25),#N/A)</f>
        <v>20.477768617904648</v>
      </c>
      <c r="AK189" s="5">
        <f t="array" ref="AK189">IF(ISNUMBER($AB189),_xlfn.PERCENTILE.EXC(IF(ISNUMBER(AB189:AI189),AB189:AI189),0.5),#N/A)</f>
        <v>22.565363344394072</v>
      </c>
      <c r="AL189" s="5">
        <f t="array" ref="AL189">IF(ISNUMBER($AB189),_xlfn.PERCENTILE.EXC(IF(ISNUMBER(AB189:AI189),AB189:AI189),0.75),#N/A)</f>
        <v>24.936327852559643</v>
      </c>
      <c r="AN189" s="4" t="s">
        <v>192</v>
      </c>
      <c r="AO189" s="5">
        <f>100*'Housing Investment'!C192/'Total GDP'!C192</f>
        <v>5.6740955962763842</v>
      </c>
      <c r="AP189" s="5">
        <f>100*'Housing Investment'!D192/'Total GDP'!F192</f>
        <v>5.6234393906541795</v>
      </c>
      <c r="AQ189" s="5">
        <f>100*'Housing Investment'!E192/'Total GDP'!I192</f>
        <v>6.3621377293273067</v>
      </c>
      <c r="AR189" s="5">
        <f>100*'Housing Investment'!F192/'Total GDP'!L192</f>
        <v>5.5288666425120381</v>
      </c>
      <c r="AS189" s="5">
        <f>100*'Housing Investment'!G192/'Total GDP'!O192</f>
        <v>5.9353402749979507</v>
      </c>
      <c r="AT189" s="5">
        <f>100*'Housing Investment'!H192/'Total GDP'!R192</f>
        <v>7.2831258454823846</v>
      </c>
      <c r="AU189" s="5">
        <f>100*'Housing Investment'!I192/'Total GDP'!U192</f>
        <v>4.0298757261741285</v>
      </c>
      <c r="AV189" s="5">
        <f>100*'Housing Investment'!J192/'Total GDP'!X192</f>
        <v>10.78239930771112</v>
      </c>
      <c r="AW189" s="5">
        <f t="array" ref="AW189">IF(ISNUMBER($AO189),_xlfn.PERCENTILE.EXC(IF(ISNUMBER(AO189:AV189),AO189:AV189),0.25),#N/A)</f>
        <v>5.5525098295475734</v>
      </c>
      <c r="AX189" s="5">
        <f t="array" ref="AX189">IF(ISNUMBER($AO189),_xlfn.PERCENTILE.EXC(IF(ISNUMBER(AO189:AV189),AO189:AV189),0.5),#N/A)</f>
        <v>5.8047179356371679</v>
      </c>
      <c r="AY189" s="5">
        <f t="array" ref="AY189">IF(ISNUMBER($AO189),_xlfn.PERCENTILE.EXC(IF(ISNUMBER(AO189:AV189),AO189:AV189),0.75),#N/A)</f>
        <v>7.0528788164436147</v>
      </c>
      <c r="BA189" s="4" t="s">
        <v>192</v>
      </c>
      <c r="BB189" s="5">
        <f>100*'Total Non-Res GFCF'!C192/'Total GDP'!C192</f>
        <v>16.880062044259656</v>
      </c>
      <c r="BC189" s="5">
        <f>100*'Total Non-Res GFCF'!D192/'Total GDP'!F192</f>
        <v>11.114685989662386</v>
      </c>
      <c r="BD189" s="5">
        <f>100*'Total Non-Res GFCF'!E192/'Total GDP'!I192</f>
        <v>16.214411060888061</v>
      </c>
      <c r="BE189" s="5">
        <f>100*'Total Non-Res GFCF'!F192/'Total GDP'!L192</f>
        <v>14.538002837902763</v>
      </c>
      <c r="BF189" s="5">
        <f>100*'Total Non-Res GFCF'!G192/'Total GDP'!O192</f>
        <v>15.775125755376251</v>
      </c>
      <c r="BG189" s="5">
        <f>100*'Total Non-Res GFCF'!H192/'Total GDP'!R192</f>
        <v>15.939110316884035</v>
      </c>
      <c r="BH189" s="5">
        <f>100*'Total Non-Res GFCF'!I192/'Total GDP'!U192</f>
        <v>21.477816023116585</v>
      </c>
      <c r="BI189" s="5">
        <f>100*'Total Non-Res GFCF'!J192/'Total GDP'!X192</f>
        <v>18.637244389261994</v>
      </c>
      <c r="BJ189" s="5">
        <f t="array" ref="BJ189">IF(ISNUMBER($BB189),_xlfn.PERCENTILE.EXC(IF(ISNUMBER(BB189:BI189),BB189:BI189),0.25),#N/A)</f>
        <v>14.847283567271134</v>
      </c>
      <c r="BK189" s="5">
        <f t="array" ref="BK189">IF(ISNUMBER($BB189),_xlfn.PERCENTILE.EXC(IF(ISNUMBER(BB189:BI189),BB189:BI189),0.5),#N/A)</f>
        <v>16.076760688886047</v>
      </c>
      <c r="BL189" s="5">
        <f t="array" ref="BL189">IF(ISNUMBER($BB189),_xlfn.PERCENTILE.EXC(IF(ISNUMBER(BB189:BI189),BB189:BI189),0.75),#N/A)</f>
        <v>18.19794880301141</v>
      </c>
      <c r="BN189" s="4" t="s">
        <v>192</v>
      </c>
      <c r="BO189" s="5">
        <f>100*G!C192/'Total GDP'!C192</f>
        <v>15.451796606963118</v>
      </c>
      <c r="BP189" s="5">
        <f>100*G!D192/'Total GDP'!F192</f>
        <v>19.176814270293459</v>
      </c>
      <c r="BQ189" s="5">
        <f>100*G!E192/'Total GDP'!I192</f>
        <v>22.568060672820046</v>
      </c>
      <c r="BR189" s="5">
        <f>100*G!F192/'Total GDP'!L192</f>
        <v>17.928147430484952</v>
      </c>
      <c r="BS189" s="5">
        <f>100*G!G192/'Total GDP'!O192</f>
        <v>19.370789063743384</v>
      </c>
      <c r="BT189" s="5">
        <f>100*G!H192/'Total GDP'!R192</f>
        <v>19.274170639066046</v>
      </c>
      <c r="BU189" s="5">
        <f>100*G!I192/'Total GDP'!U192</f>
        <v>18.688057170396092</v>
      </c>
      <c r="BV189" s="5">
        <f>100*G!J192/'Total GDP'!X192</f>
        <v>17.390371917151082</v>
      </c>
      <c r="BW189" s="5">
        <f t="array" ref="BW189">IF(ISNUMBER($BO189),_xlfn.PERCENTILE.EXC(IF(ISNUMBER(BO189:BV189),BO189:BV189),0.25),#N/A)</f>
        <v>17.52481579548455</v>
      </c>
      <c r="BX189" s="5">
        <f t="array" ref="BX189">IF(ISNUMBER($BO189),_xlfn.PERCENTILE.EXC(IF(ISNUMBER(BO189:BV189),BO189:BV189),0.5),#N/A)</f>
        <v>18.932435720344778</v>
      </c>
      <c r="BY189" s="5">
        <f t="array" ref="BY189">IF(ISNUMBER($BO189),_xlfn.PERCENTILE.EXC(IF(ISNUMBER(BO189:BV189),BO189:BV189),0.75),#N/A)</f>
        <v>19.346634457574048</v>
      </c>
      <c r="CA189" s="4" t="s">
        <v>192</v>
      </c>
      <c r="CB189" s="5">
        <f>100*IMP!C192/'Total GDP'!C192</f>
        <v>15.748268370896088</v>
      </c>
      <c r="CC189" s="5">
        <f>100*IMP!D192/'Total GDP'!F192</f>
        <v>30.727713157962224</v>
      </c>
      <c r="CD189" s="5">
        <f>100*IMP!E192/'Total GDP'!I192</f>
        <v>26.764715564502854</v>
      </c>
      <c r="CE189" s="5">
        <f>100*IMP!F192/'Total GDP'!L192</f>
        <v>33.958068310777485</v>
      </c>
      <c r="CF189" s="5">
        <f>100*IMP!G192/'Total GDP'!O192</f>
        <v>26.219573950913205</v>
      </c>
      <c r="CG189" s="5">
        <f>100*IMP!H192/'Total GDP'!R192</f>
        <v>31.219906352567047</v>
      </c>
      <c r="CH189" s="5">
        <f>100*IMP!I192/'Total GDP'!U192</f>
        <v>15.068932350112215</v>
      </c>
      <c r="CI189" s="5">
        <f>100*IMP!J192/'Total GDP'!X192</f>
        <v>30.341441390597662</v>
      </c>
      <c r="CJ189" s="5">
        <f t="array" ref="CJ189">IF(ISNUMBER($CB189),_xlfn.PERCENTILE.EXC(IF(ISNUMBER(CB189:CI189),CB189:CI189),0.25),#N/A)</f>
        <v>18.366094765900367</v>
      </c>
      <c r="CK189" s="5">
        <f t="array" ref="CK189">IF(ISNUMBER($CB189),_xlfn.PERCENTILE.EXC(IF(ISNUMBER(CB189:CI189),CB189:CI189),0.5),#N/A)</f>
        <v>28.553078477550258</v>
      </c>
      <c r="CL189" s="5">
        <f t="array" ref="CL189">IF(ISNUMBER($CB189),_xlfn.PERCENTILE.EXC(IF(ISNUMBER(CB189:CI189),CB189:CI189),0.75),#N/A)</f>
        <v>31.096858053915842</v>
      </c>
      <c r="CN189" s="4" t="s">
        <v>192</v>
      </c>
      <c r="CO189" s="5">
        <f>100*EXP!C192/'Total GDP'!C192</f>
        <v>10.271052946331237</v>
      </c>
      <c r="CP189" s="5">
        <f>100*EXP!D192/'Total GDP'!F192</f>
        <v>29.461739862305006</v>
      </c>
      <c r="CQ189" s="5">
        <f>100*EXP!E192/'Total GDP'!I192</f>
        <v>26.638102834859016</v>
      </c>
      <c r="CR189" s="5">
        <f>100*EXP!F192/'Total GDP'!L192</f>
        <v>38.913025782139087</v>
      </c>
      <c r="CS189" s="5">
        <f>100*EXP!G192/'Total GDP'!O192</f>
        <v>25.799143464819842</v>
      </c>
      <c r="CT189" s="5">
        <f>100*EXP!H192/'Total GDP'!R192</f>
        <v>34.458888022866461</v>
      </c>
      <c r="CU189" s="5">
        <f>100*EXP!I192/'Total GDP'!U192</f>
        <v>13.93709885243819</v>
      </c>
      <c r="CV189" s="5">
        <f>100*EXP!J192/'Total GDP'!X192</f>
        <v>24.801625373892428</v>
      </c>
      <c r="CW189" s="5">
        <f t="array" ref="CW189">IF(ISNUMBER($CO189),_xlfn.PERCENTILE.EXC(IF(ISNUMBER(CO189:CV189),CO189:CV189),0.25),#N/A)</f>
        <v>16.653230482801749</v>
      </c>
      <c r="CX189" s="5">
        <f t="array" ref="CX189">IF(ISNUMBER($CO189),_xlfn.PERCENTILE.EXC(IF(ISNUMBER(CO189:CV189),CO189:CV189),0.5),#N/A)</f>
        <v>26.218623149839431</v>
      </c>
      <c r="CY189" s="5">
        <f t="array" ref="CY189">IF(ISNUMBER($CO189),_xlfn.PERCENTILE.EXC(IF(ISNUMBER(CO189:CV189),CO189:CV189),0.75),#N/A)</f>
        <v>33.209600982726094</v>
      </c>
      <c r="DC189" s="4" t="s">
        <v>192</v>
      </c>
      <c r="DD189" s="5">
        <f t="shared" si="109"/>
        <v>100.00000000000001</v>
      </c>
      <c r="DE189" s="5">
        <f t="shared" si="109"/>
        <v>99.999999999999986</v>
      </c>
      <c r="DF189" s="5">
        <f t="shared" si="109"/>
        <v>99.999910269639742</v>
      </c>
      <c r="DG189" s="5">
        <f t="shared" si="109"/>
        <v>100.00000000000003</v>
      </c>
      <c r="DH189" s="5">
        <f t="shared" si="109"/>
        <v>100.00000000000003</v>
      </c>
      <c r="DI189" s="5">
        <f t="shared" si="105"/>
        <v>100</v>
      </c>
      <c r="DJ189" s="5">
        <f t="shared" si="105"/>
        <v>100</v>
      </c>
      <c r="DK189" s="5">
        <f t="shared" si="105"/>
        <v>100.00000000000001</v>
      </c>
      <c r="DM189" s="4" t="s">
        <v>192</v>
      </c>
      <c r="DN189" s="5">
        <f t="shared" si="110"/>
        <v>100.12121660760056</v>
      </c>
      <c r="DO189" s="5">
        <f t="shared" si="110"/>
        <v>98.742411737414301</v>
      </c>
      <c r="DP189" s="5">
        <f t="shared" si="110"/>
        <v>99.804459300338053</v>
      </c>
      <c r="DQ189" s="5">
        <f t="shared" si="110"/>
        <v>100.09267556131579</v>
      </c>
      <c r="DR189" s="5">
        <f t="shared" si="110"/>
        <v>100.1677140252813</v>
      </c>
      <c r="DS189" s="5">
        <f t="shared" si="106"/>
        <v>100.04384904860682</v>
      </c>
      <c r="DT189" s="5">
        <f t="shared" si="106"/>
        <v>100.10566199051866</v>
      </c>
      <c r="DU189" s="5">
        <f t="shared" si="106"/>
        <v>99.945068382339116</v>
      </c>
      <c r="DY189" s="4" t="s">
        <v>192</v>
      </c>
      <c r="DZ189" s="5">
        <f t="shared" si="98"/>
        <v>66.959979517048708</v>
      </c>
      <c r="EA189" s="5">
        <f t="shared" si="98"/>
        <v>66.972026076432115</v>
      </c>
      <c r="EB189" s="5">
        <f t="shared" si="98"/>
        <v>54.200411637904779</v>
      </c>
      <c r="EC189" s="5">
        <f t="shared" si="91"/>
        <v>56.839971345542018</v>
      </c>
      <c r="ED189" s="5">
        <f t="shared" si="91"/>
        <v>58.857168994401633</v>
      </c>
      <c r="EE189" s="5">
        <f t="shared" si="91"/>
        <v>53.255965568340031</v>
      </c>
      <c r="EF189" s="5">
        <f t="shared" si="91"/>
        <v>57.011753567867537</v>
      </c>
      <c r="EG189" s="5">
        <f t="shared" si="91"/>
        <v>58.545996634530319</v>
      </c>
      <c r="EH189" s="5">
        <f t="array" ref="EH189">IF(ISNUMBER($B189),_xlfn.PERCENTILE.EXC(IF(ISNUMBER(DZ189:EG189),DZ189:EG189),0.25),#N/A)</f>
        <v>54.860301564814087</v>
      </c>
      <c r="EI189" s="5">
        <f t="array" ref="EI189">IF(ISNUMBER($B189),_xlfn.PERCENTILE.EXC(IF(ISNUMBER(DZ189:EG189),DZ189:EG189),0.5),#N/A)</f>
        <v>57.778875101198928</v>
      </c>
      <c r="EJ189" s="5">
        <f t="array" ref="EJ189">IF(ISNUMBER($B189),_xlfn.PERCENTILE.EXC(IF(ISNUMBER(DZ189:EG189),DZ189:EG189),0.75),#N/A)</f>
        <v>64.93427688638694</v>
      </c>
      <c r="EL189" s="4" t="s">
        <v>192</v>
      </c>
      <c r="EM189" s="5">
        <f t="shared" si="99"/>
        <v>23.07751551111193</v>
      </c>
      <c r="EN189" s="5">
        <f t="shared" si="99"/>
        <v>14.889019588254969</v>
      </c>
      <c r="EO189" s="5">
        <f t="shared" si="99"/>
        <v>23.314172278988199</v>
      </c>
      <c r="EP189" s="5">
        <f t="shared" si="92"/>
        <v>20.298111162974216</v>
      </c>
      <c r="EQ189" s="5">
        <f t="shared" si="92"/>
        <v>22.224201622814249</v>
      </c>
      <c r="ER189" s="5">
        <f t="shared" si="92"/>
        <v>24.240749598599098</v>
      </c>
      <c r="ES189" s="5">
        <f t="shared" si="92"/>
        <v>25.450553434922298</v>
      </c>
      <c r="ET189" s="5">
        <f t="shared" si="92"/>
        <v>29.596934185115884</v>
      </c>
      <c r="EU189" s="5">
        <f t="array" ref="EU189">IF(ISNUMBER($O189),_xlfn.PERCENTILE.EXC(IF(ISNUMBER(EM189:ET189),EM189:ET189),0.25),#N/A)</f>
        <v>20.779633777934222</v>
      </c>
      <c r="EV189" s="5">
        <f t="array" ref="EV189">IF(ISNUMBER($O189),_xlfn.PERCENTILE.EXC(IF(ISNUMBER(EM189:ET189),EM189:ET189),0.5),#N/A)</f>
        <v>23.195843895050064</v>
      </c>
      <c r="EW189" s="5">
        <f t="array" ref="EW189">IF(ISNUMBER($O189),_xlfn.PERCENTILE.EXC(IF(ISNUMBER(EM189:ET189),EM189:ET189),0.75),#N/A)</f>
        <v>25.148102475841497</v>
      </c>
      <c r="EY189" s="4" t="s">
        <v>192</v>
      </c>
      <c r="EZ189" s="5">
        <f t="shared" si="100"/>
        <v>22.52685135552365</v>
      </c>
      <c r="FA189" s="5">
        <f t="shared" si="100"/>
        <v>16.95130297690952</v>
      </c>
      <c r="FB189" s="5">
        <f t="shared" si="100"/>
        <v>22.620801922600709</v>
      </c>
      <c r="FC189" s="5">
        <f t="shared" si="93"/>
        <v>20.048289615479437</v>
      </c>
      <c r="FD189" s="5">
        <f t="shared" si="93"/>
        <v>21.674115498827</v>
      </c>
      <c r="FE189" s="5">
        <f t="shared" si="93"/>
        <v>23.212057895817043</v>
      </c>
      <c r="FF189" s="5">
        <f t="shared" si="93"/>
        <v>25.480768262345276</v>
      </c>
      <c r="FG189" s="5">
        <f t="shared" si="93"/>
        <v>29.435813265371422</v>
      </c>
      <c r="FH189" s="5">
        <f t="array" ref="FH189">IF(ISNUMBER($AB189),_xlfn.PERCENTILE.EXC(IF(ISNUMBER(EZ189:FG189),EZ189:FG189),0.25),#N/A)</f>
        <v>20.454746086316327</v>
      </c>
      <c r="FI189" s="5">
        <f t="array" ref="FI189">IF(ISNUMBER($AB189),_xlfn.PERCENTILE.EXC(IF(ISNUMBER(EZ189:FG189),EZ189:FG189),0.5),#N/A)</f>
        <v>22.57382663906218</v>
      </c>
      <c r="FJ189" s="5">
        <f t="array" ref="FJ189">IF(ISNUMBER($AB189),_xlfn.PERCENTILE.EXC(IF(ISNUMBER(EZ189:FG189),EZ189:FG189),0.75),#N/A)</f>
        <v>24.913590670713219</v>
      </c>
      <c r="FL189" s="4" t="s">
        <v>192</v>
      </c>
      <c r="FM189" s="5">
        <f t="shared" si="101"/>
        <v>5.6672259772017624</v>
      </c>
      <c r="FN189" s="5">
        <f t="shared" si="101"/>
        <v>5.695059794172936</v>
      </c>
      <c r="FO189" s="5">
        <f t="shared" si="101"/>
        <v>6.3746026719927906</v>
      </c>
      <c r="FP189" s="5">
        <f t="shared" si="94"/>
        <v>5.5237474785306429</v>
      </c>
      <c r="FQ189" s="5">
        <f t="shared" si="94"/>
        <v>5.9254025438774933</v>
      </c>
      <c r="FR189" s="5">
        <f t="shared" si="94"/>
        <v>7.2799336638315868</v>
      </c>
      <c r="FS189" s="5">
        <f t="shared" si="94"/>
        <v>4.0256221736546847</v>
      </c>
      <c r="FT189" s="5">
        <f t="shared" si="94"/>
        <v>10.788325509431974</v>
      </c>
      <c r="FU189" s="5">
        <f t="array" ref="FU189">IF(ISNUMBER($AO189),_xlfn.PERCENTILE.EXC(IF(ISNUMBER(FM189:FT189),FM189:FT189),0.25),#N/A)</f>
        <v>5.5596171031984225</v>
      </c>
      <c r="FV189" s="5">
        <f t="array" ref="FV189">IF(ISNUMBER($AO189),_xlfn.PERCENTILE.EXC(IF(ISNUMBER(FM189:FT189),FM189:FT189),0.5),#N/A)</f>
        <v>5.8102311690252151</v>
      </c>
      <c r="FW189" s="5">
        <f t="array" ref="FW189">IF(ISNUMBER($AO189),_xlfn.PERCENTILE.EXC(IF(ISNUMBER(FM189:FT189),FM189:FT189),0.75),#N/A)</f>
        <v>7.053600915871888</v>
      </c>
      <c r="FY189" s="4" t="s">
        <v>192</v>
      </c>
      <c r="FZ189" s="5">
        <f t="shared" si="102"/>
        <v>16.859625378321891</v>
      </c>
      <c r="GA189" s="5">
        <f t="shared" si="102"/>
        <v>11.256243182736583</v>
      </c>
      <c r="GB189" s="5">
        <f t="shared" si="102"/>
        <v>16.246178952880854</v>
      </c>
      <c r="GC189" s="5">
        <f t="shared" si="95"/>
        <v>14.524542136948797</v>
      </c>
      <c r="GD189" s="5">
        <f t="shared" si="95"/>
        <v>15.748712954949509</v>
      </c>
      <c r="GE189" s="5">
        <f t="shared" si="95"/>
        <v>15.932124231985453</v>
      </c>
      <c r="GF189" s="5">
        <f t="shared" si="95"/>
        <v>21.455146088690586</v>
      </c>
      <c r="GG189" s="5">
        <f t="shared" si="95"/>
        <v>18.647487755939448</v>
      </c>
      <c r="GH189" s="5">
        <f t="array" ref="GH189">IF(ISNUMBER($BB189),_xlfn.PERCENTILE.EXC(IF(ISNUMBER(FZ189:GG189),FZ189:GG189),0.25),#N/A)</f>
        <v>14.830584841448974</v>
      </c>
      <c r="GI189" s="5">
        <f t="array" ref="GI189">IF(ISNUMBER($BB189),_xlfn.PERCENTILE.EXC(IF(ISNUMBER(FZ189:GG189),FZ189:GG189),0.5),#N/A)</f>
        <v>16.089151592433154</v>
      </c>
      <c r="GJ189" s="5">
        <f t="array" ref="GJ189">IF(ISNUMBER($BB189),_xlfn.PERCENTILE.EXC(IF(ISNUMBER(FZ189:GG189),FZ189:GG189),0.75),#N/A)</f>
        <v>18.200522161535059</v>
      </c>
      <c r="GL189" s="4" t="s">
        <v>192</v>
      </c>
      <c r="GM189" s="5">
        <f t="shared" si="103"/>
        <v>15.43308913985981</v>
      </c>
      <c r="GN189" s="5">
        <f t="shared" si="103"/>
        <v>19.421051129772241</v>
      </c>
      <c r="GO189" s="5">
        <f t="shared" si="103"/>
        <v>22.612276877235288</v>
      </c>
      <c r="GP189" s="5">
        <f t="shared" si="96"/>
        <v>17.911547803018159</v>
      </c>
      <c r="GQ189" s="5">
        <f t="shared" si="96"/>
        <v>19.338355928592318</v>
      </c>
      <c r="GR189" s="5">
        <f t="shared" si="96"/>
        <v>19.265722802909742</v>
      </c>
      <c r="GS189" s="5">
        <f t="shared" si="96"/>
        <v>18.668331839377977</v>
      </c>
      <c r="GT189" s="5">
        <f t="shared" si="96"/>
        <v>17.399929980161048</v>
      </c>
      <c r="GU189" s="5">
        <f t="array" ref="GU189">IF(ISNUMBER($BO189),_xlfn.PERCENTILE.EXC(IF(ISNUMBER(GM189:GT189),GM189:GT189),0.25),#N/A)</f>
        <v>17.527834435875327</v>
      </c>
      <c r="GV189" s="5">
        <f t="array" ref="GV189">IF(ISNUMBER($BO189),_xlfn.PERCENTILE.EXC(IF(ISNUMBER(GM189:GT189),GM189:GT189),0.5),#N/A)</f>
        <v>18.96702732114386</v>
      </c>
      <c r="GW189" s="5">
        <f t="array" ref="GW189">IF(ISNUMBER($BO189),_xlfn.PERCENTILE.EXC(IF(ISNUMBER(GM189:GT189),GM189:GT189),0.75),#N/A)</f>
        <v>19.400377329477259</v>
      </c>
      <c r="GY189" s="4" t="s">
        <v>192</v>
      </c>
      <c r="GZ189" s="5">
        <f t="shared" si="104"/>
        <v>15.729201965870422</v>
      </c>
      <c r="HA189" s="5">
        <f t="shared" si="104"/>
        <v>31.119062839660465</v>
      </c>
      <c r="HB189" s="5">
        <f t="shared" si="104"/>
        <v>26.81715401509339</v>
      </c>
      <c r="HC189" s="5">
        <f t="shared" si="97"/>
        <v>33.9266266191227</v>
      </c>
      <c r="HD189" s="5">
        <f t="shared" si="97"/>
        <v>26.175673674948452</v>
      </c>
      <c r="HE189" s="5">
        <f t="shared" si="97"/>
        <v>31.20622272079785</v>
      </c>
      <c r="HF189" s="5">
        <f t="shared" si="97"/>
        <v>15.053027022127324</v>
      </c>
      <c r="HG189" s="5">
        <f t="shared" si="97"/>
        <v>30.358117595684362</v>
      </c>
      <c r="HH189" s="5">
        <f t="array" ref="HH189">IF(ISNUMBER($CB189),_xlfn.PERCENTILE.EXC(IF(ISNUMBER(GZ189:HG189),GZ189:HG189),0.25),#N/A)</f>
        <v>18.34081989313993</v>
      </c>
      <c r="HI189" s="5">
        <f t="array" ref="HI189">IF(ISNUMBER($CB189),_xlfn.PERCENTILE.EXC(IF(ISNUMBER(GZ189:HG189),GZ189:HG189),0.5),#N/A)</f>
        <v>28.587635805388878</v>
      </c>
      <c r="HJ189" s="5">
        <f t="array" ref="HJ189">IF(ISNUMBER($CB189),_xlfn.PERCENTILE.EXC(IF(ISNUMBER(GZ189:HG189),GZ189:HG189),0.75),#N/A)</f>
        <v>31.184432750513505</v>
      </c>
      <c r="HL189" s="4" t="s">
        <v>192</v>
      </c>
      <c r="HM189" s="5">
        <f t="shared" si="111"/>
        <v>10.258617797849974</v>
      </c>
      <c r="HN189" s="5">
        <f t="shared" si="111"/>
        <v>29.836966045201137</v>
      </c>
      <c r="HO189" s="5">
        <f t="shared" si="111"/>
        <v>26.690293220965113</v>
      </c>
      <c r="HP189" s="5">
        <f t="shared" si="111"/>
        <v>38.876996307588314</v>
      </c>
      <c r="HQ189" s="5">
        <f t="shared" si="111"/>
        <v>25.755947129140235</v>
      </c>
      <c r="HR189" s="5">
        <f t="shared" si="107"/>
        <v>34.443784750948986</v>
      </c>
      <c r="HS189" s="5">
        <f t="shared" si="107"/>
        <v>13.92238817995951</v>
      </c>
      <c r="HT189" s="5">
        <f t="shared" si="107"/>
        <v>24.815256795877108</v>
      </c>
      <c r="HU189" s="5">
        <f t="array" ref="HU189">IF(ISNUMBER($CO189),_xlfn.PERCENTILE.EXC(IF(ISNUMBER(HM189:HT189),HM189:HT189),0.25),#N/A)</f>
        <v>16.64560533393891</v>
      </c>
      <c r="HV189" s="5">
        <f t="array" ref="HV189">IF(ISNUMBER($CO189),_xlfn.PERCENTILE.EXC(IF(ISNUMBER(HM189:HT189),HM189:HT189),0.5),#N/A)</f>
        <v>26.223120175052674</v>
      </c>
      <c r="HW189" s="5">
        <f t="array" ref="HW189">IF(ISNUMBER($CO189),_xlfn.PERCENTILE.EXC(IF(ISNUMBER(HM189:HT189),HM189:HT189),0.75),#N/A)</f>
        <v>33.292080074512022</v>
      </c>
      <c r="IB189" s="4" t="s">
        <v>192</v>
      </c>
      <c r="IC189" s="5">
        <f t="shared" si="112"/>
        <v>100.00000000000001</v>
      </c>
      <c r="ID189" s="5">
        <f t="shared" si="112"/>
        <v>100</v>
      </c>
      <c r="IE189" s="5">
        <f t="shared" si="112"/>
        <v>99.999999999999986</v>
      </c>
      <c r="IF189" s="5">
        <f t="shared" si="112"/>
        <v>100.00000000000001</v>
      </c>
      <c r="IG189" s="5">
        <f t="shared" si="112"/>
        <v>99.999999999999986</v>
      </c>
      <c r="IH189" s="5">
        <f t="shared" si="108"/>
        <v>100</v>
      </c>
      <c r="II189" s="5">
        <f t="shared" si="108"/>
        <v>99.999999999999986</v>
      </c>
      <c r="IJ189" s="5">
        <f t="shared" si="108"/>
        <v>100</v>
      </c>
    </row>
    <row r="190" spans="1:244" x14ac:dyDescent="0.25">
      <c r="A190" s="4" t="s">
        <v>193</v>
      </c>
      <c r="B190" s="5">
        <f>100*'C'!C193/'Total GDP'!C193</f>
        <v>67.372137613812527</v>
      </c>
      <c r="C190" s="5">
        <f>100*'C'!D193/'Total GDP'!F193</f>
        <v>66.474144980070307</v>
      </c>
      <c r="D190" s="5">
        <f>100*'C'!E193/'Total GDP'!I193</f>
        <v>54.095687787929201</v>
      </c>
      <c r="E190" s="5">
        <f>100*'C'!F193/'Total GDP'!L193</f>
        <v>56.341501574016711</v>
      </c>
      <c r="F190" s="5">
        <f>100*'C'!G193/'Total GDP'!O193</f>
        <v>59.044708121278532</v>
      </c>
      <c r="G190" s="5">
        <f>100*'C'!H193/'Total GDP'!R193</f>
        <v>53.687934251178852</v>
      </c>
      <c r="H190" s="5">
        <f>100*'C'!I193/'Total GDP'!U193</f>
        <v>56.780294308923388</v>
      </c>
      <c r="I190" s="5">
        <f>100*'C'!J193/'Total GDP'!X193</f>
        <v>58.270400768975705</v>
      </c>
      <c r="J190" s="5">
        <f t="array" ref="J190">IF(ISNUMBER($B190),_xlfn.PERCENTILE.EXC(IF(ISNUMBER(B190:I190),B190:I190),0.25),#N/A)</f>
        <v>54.657141234451075</v>
      </c>
      <c r="K190" s="5">
        <f t="array" ref="K190">IF(ISNUMBER($B190),_xlfn.PERCENTILE.EXC(IF(ISNUMBER(B190:I190),B190:I190),0.5),#N/A)</f>
        <v>57.525347538949546</v>
      </c>
      <c r="L190" s="5">
        <f t="array" ref="L190">IF(ISNUMBER($B190),_xlfn.PERCENTILE.EXC(IF(ISNUMBER(B190:I190),B190:I190),0.75),#N/A)</f>
        <v>64.616785765372356</v>
      </c>
      <c r="N190" s="4" t="s">
        <v>193</v>
      </c>
      <c r="O190" s="5">
        <f>100*I!C193/'Total GDP'!C193</f>
        <v>22.867061029336288</v>
      </c>
      <c r="P190" s="5">
        <f>100*I!D193/'Total GDP'!F193</f>
        <v>14.622036462834791</v>
      </c>
      <c r="Q190" s="5">
        <f>100*I!E193/'Total GDP'!I193</f>
        <v>23.548932969346438</v>
      </c>
      <c r="R190" s="5">
        <f>100*I!F193/'Total GDP'!L193</f>
        <v>20.446123114656686</v>
      </c>
      <c r="S190" s="5">
        <f>100*I!G193/'Total GDP'!O193</f>
        <v>22.71937159691085</v>
      </c>
      <c r="T190" s="5">
        <f>100*I!H193/'Total GDP'!R193</f>
        <v>23.888290403591864</v>
      </c>
      <c r="U190" s="5">
        <f>100*I!I193/'Total GDP'!U193</f>
        <v>25.432718136393564</v>
      </c>
      <c r="V190" s="5">
        <f>100*I!J193/'Total GDP'!X193</f>
        <v>29.704294565383424</v>
      </c>
      <c r="W190" s="5">
        <f t="array" ref="W190">IF(ISNUMBER($O190),_xlfn.PERCENTILE.EXC(IF(ISNUMBER(O190:V190),O190:V190),0.25),#N/A)</f>
        <v>21.014435235220226</v>
      </c>
      <c r="X190" s="5">
        <f t="array" ref="X190">IF(ISNUMBER($O190),_xlfn.PERCENTILE.EXC(IF(ISNUMBER(O190:V190),O190:V190),0.5),#N/A)</f>
        <v>23.207996999341361</v>
      </c>
      <c r="Y190" s="5">
        <f t="array" ref="Y190">IF(ISNUMBER($O190),_xlfn.PERCENTILE.EXC(IF(ISNUMBER(O190:V190),O190:V190),0.75),#N/A)</f>
        <v>25.046611203193137</v>
      </c>
      <c r="AA190" s="4" t="s">
        <v>193</v>
      </c>
      <c r="AB190" s="5">
        <f>100*'Total GFCF'!C193/'Total GDP'!C193</f>
        <v>22.322234627138819</v>
      </c>
      <c r="AC190" s="5">
        <f>100*'Total GFCF'!D193/'Total GDP'!F193</f>
        <v>17.194747227198498</v>
      </c>
      <c r="AD190" s="5">
        <f>100*'Total GFCF'!E193/'Total GDP'!I193</f>
        <v>22.705614546787213</v>
      </c>
      <c r="AE190" s="5">
        <f>100*'Total GFCF'!F193/'Total GDP'!L193</f>
        <v>20.007119422986964</v>
      </c>
      <c r="AF190" s="5">
        <f>100*'Total GFCF'!G193/'Total GDP'!O193</f>
        <v>21.687019122177208</v>
      </c>
      <c r="AG190" s="5">
        <f>100*'Total GFCF'!H193/'Total GDP'!R193</f>
        <v>23.153148130621201</v>
      </c>
      <c r="AH190" s="5">
        <f>100*'Total GFCF'!I193/'Total GDP'!U193</f>
        <v>25.30628567273785</v>
      </c>
      <c r="AI190" s="5">
        <f>100*'Total GFCF'!J193/'Total GDP'!X193</f>
        <v>29.444988804399259</v>
      </c>
      <c r="AJ190" s="5">
        <f t="array" ref="AJ190">IF(ISNUMBER($AB190),_xlfn.PERCENTILE.EXC(IF(ISNUMBER(AB190:AI190),AB190:AI190),0.25),#N/A)</f>
        <v>20.427094347784525</v>
      </c>
      <c r="AK190" s="5">
        <f t="array" ref="AK190">IF(ISNUMBER($AB190),_xlfn.PERCENTILE.EXC(IF(ISNUMBER(AB190:AI190),AB190:AI190),0.5),#N/A)</f>
        <v>22.513924586963014</v>
      </c>
      <c r="AL190" s="5">
        <f t="array" ref="AL190">IF(ISNUMBER($AB190),_xlfn.PERCENTILE.EXC(IF(ISNUMBER(AB190:AI190),AB190:AI190),0.75),#N/A)</f>
        <v>24.768001287208687</v>
      </c>
      <c r="AN190" s="4" t="s">
        <v>193</v>
      </c>
      <c r="AO190" s="5">
        <f>100*'Housing Investment'!C193/'Total GDP'!C193</f>
        <v>5.352774393494653</v>
      </c>
      <c r="AP190" s="5">
        <f>100*'Housing Investment'!D193/'Total GDP'!F193</f>
        <v>5.6024451438408978</v>
      </c>
      <c r="AQ190" s="5">
        <f>100*'Housing Investment'!E193/'Total GDP'!I193</f>
        <v>6.4066384244422636</v>
      </c>
      <c r="AR190" s="5">
        <f>100*'Housing Investment'!F193/'Total GDP'!L193</f>
        <v>5.602875267077132</v>
      </c>
      <c r="AS190" s="5">
        <f>100*'Housing Investment'!G193/'Total GDP'!O193</f>
        <v>5.8634655401930962</v>
      </c>
      <c r="AT190" s="5">
        <f>100*'Housing Investment'!H193/'Total GDP'!R193</f>
        <v>7.0618527963863569</v>
      </c>
      <c r="AU190" s="5">
        <f>100*'Housing Investment'!I193/'Total GDP'!U193</f>
        <v>4.0607845275747989</v>
      </c>
      <c r="AV190" s="5">
        <f>100*'Housing Investment'!J193/'Total GDP'!X193</f>
        <v>10.765659869825527</v>
      </c>
      <c r="AW190" s="5">
        <f t="array" ref="AW190">IF(ISNUMBER($AO190),_xlfn.PERCENTILE.EXC(IF(ISNUMBER(AO190:AV190),AO190:AV190),0.25),#N/A)</f>
        <v>5.415192081081214</v>
      </c>
      <c r="AX190" s="5">
        <f t="array" ref="AX190">IF(ISNUMBER($AO190),_xlfn.PERCENTILE.EXC(IF(ISNUMBER(AO190:AV190),AO190:AV190),0.5),#N/A)</f>
        <v>5.7331704036351141</v>
      </c>
      <c r="AY190" s="5">
        <f t="array" ref="AY190">IF(ISNUMBER($AO190),_xlfn.PERCENTILE.EXC(IF(ISNUMBER(AO190:AV190),AO190:AV190),0.75),#N/A)</f>
        <v>6.8980492034003333</v>
      </c>
      <c r="BA190" s="4" t="s">
        <v>193</v>
      </c>
      <c r="BB190" s="5">
        <f>100*'Total Non-Res GFCF'!C193/'Total GDP'!C193</f>
        <v>16.969460233644163</v>
      </c>
      <c r="BC190" s="5">
        <f>100*'Total Non-Res GFCF'!D193/'Total GDP'!F193</f>
        <v>11.5923020833576</v>
      </c>
      <c r="BD190" s="5">
        <f>100*'Total Non-Res GFCF'!E193/'Total GDP'!I193</f>
        <v>16.298950812668405</v>
      </c>
      <c r="BE190" s="5">
        <f>100*'Total Non-Res GFCF'!F193/'Total GDP'!L193</f>
        <v>14.404244155909831</v>
      </c>
      <c r="BF190" s="5">
        <f>100*'Total Non-Res GFCF'!G193/'Total GDP'!O193</f>
        <v>15.823565596420659</v>
      </c>
      <c r="BG190" s="5">
        <f>100*'Total Non-Res GFCF'!H193/'Total GDP'!R193</f>
        <v>16.091295334234843</v>
      </c>
      <c r="BH190" s="5">
        <f>100*'Total Non-Res GFCF'!I193/'Total GDP'!U193</f>
        <v>21.245299176371269</v>
      </c>
      <c r="BI190" s="5">
        <f>100*'Total Non-Res GFCF'!J193/'Total GDP'!X193</f>
        <v>18.679328934573729</v>
      </c>
      <c r="BJ190" s="5">
        <f t="array" ref="BJ190">IF(ISNUMBER($BB190),_xlfn.PERCENTILE.EXC(IF(ISNUMBER(BB190:BI190),BB190:BI190),0.25),#N/A)</f>
        <v>14.759074516037538</v>
      </c>
      <c r="BK190" s="5">
        <f t="array" ref="BK190">IF(ISNUMBER($BB190),_xlfn.PERCENTILE.EXC(IF(ISNUMBER(BB190:BI190),BB190:BI190),0.5),#N/A)</f>
        <v>16.195123073451626</v>
      </c>
      <c r="BL190" s="5">
        <f t="array" ref="BL190">IF(ISNUMBER($BB190),_xlfn.PERCENTILE.EXC(IF(ISNUMBER(BB190:BI190),BB190:BI190),0.75),#N/A)</f>
        <v>18.251861759341338</v>
      </c>
      <c r="BN190" s="4" t="s">
        <v>193</v>
      </c>
      <c r="BO190" s="5">
        <f>100*G!C193/'Total GDP'!C193</f>
        <v>15.504601122277059</v>
      </c>
      <c r="BP190" s="5">
        <f>100*G!D193/'Total GDP'!F193</f>
        <v>19.275309312093633</v>
      </c>
      <c r="BQ190" s="5">
        <f>100*G!E193/'Total GDP'!I193</f>
        <v>22.563070448472281</v>
      </c>
      <c r="BR190" s="5">
        <f>100*G!F193/'Total GDP'!L193</f>
        <v>17.846402202359126</v>
      </c>
      <c r="BS190" s="5">
        <f>100*G!G193/'Total GDP'!O193</f>
        <v>19.1710759648794</v>
      </c>
      <c r="BT190" s="5">
        <f>100*G!H193/'Total GDP'!R193</f>
        <v>19.28285917653206</v>
      </c>
      <c r="BU190" s="5">
        <f>100*G!I193/'Total GDP'!U193</f>
        <v>18.720083372717248</v>
      </c>
      <c r="BV190" s="5">
        <f>100*G!J193/'Total GDP'!X193</f>
        <v>17.478549527027784</v>
      </c>
      <c r="BW190" s="5">
        <f t="array" ref="BW190">IF(ISNUMBER($BO190),_xlfn.PERCENTILE.EXC(IF(ISNUMBER(BO190:BV190),BO190:BV190),0.25),#N/A)</f>
        <v>17.570512695860621</v>
      </c>
      <c r="BX190" s="5">
        <f t="array" ref="BX190">IF(ISNUMBER($BO190),_xlfn.PERCENTILE.EXC(IF(ISNUMBER(BO190:BV190),BO190:BV190),0.5),#N/A)</f>
        <v>18.945579668798324</v>
      </c>
      <c r="BY190" s="5">
        <f t="array" ref="BY190">IF(ISNUMBER($BO190),_xlfn.PERCENTILE.EXC(IF(ISNUMBER(BO190:BV190),BO190:BV190),0.75),#N/A)</f>
        <v>19.280971710422453</v>
      </c>
      <c r="CA190" s="4" t="s">
        <v>193</v>
      </c>
      <c r="CB190" s="5">
        <f>100*IMP!C193/'Total GDP'!C193</f>
        <v>15.85485302547835</v>
      </c>
      <c r="CC190" s="5">
        <f>100*IMP!D193/'Total GDP'!F193</f>
        <v>27.114865384301783</v>
      </c>
      <c r="CD190" s="5">
        <f>100*IMP!E193/'Total GDP'!I193</f>
        <v>26.568681097569307</v>
      </c>
      <c r="CE190" s="5">
        <f>100*IMP!F193/'Total GDP'!L193</f>
        <v>34.241698484139725</v>
      </c>
      <c r="CF190" s="5">
        <f>100*IMP!G193/'Total GDP'!O193</f>
        <v>26.410915355891643</v>
      </c>
      <c r="CG190" s="5">
        <f>100*IMP!H193/'Total GDP'!R193</f>
        <v>31.073163585068826</v>
      </c>
      <c r="CH190" s="5">
        <f>100*IMP!I193/'Total GDP'!U193</f>
        <v>15.0830293703017</v>
      </c>
      <c r="CI190" s="5">
        <f>100*IMP!J193/'Total GDP'!X193</f>
        <v>29.846242115577347</v>
      </c>
      <c r="CJ190" s="5">
        <f t="array" ref="CJ190">IF(ISNUMBER($CB190),_xlfn.PERCENTILE.EXC(IF(ISNUMBER(CB190:CI190),CB190:CI190),0.25),#N/A)</f>
        <v>18.493868608081673</v>
      </c>
      <c r="CK190" s="5">
        <f t="array" ref="CK190">IF(ISNUMBER($CB190),_xlfn.PERCENTILE.EXC(IF(ISNUMBER(CB190:CI190),CB190:CI190),0.5),#N/A)</f>
        <v>26.841773240935545</v>
      </c>
      <c r="CL190" s="5">
        <f t="array" ref="CL190">IF(ISNUMBER($CB190),_xlfn.PERCENTILE.EXC(IF(ISNUMBER(CB190:CI190),CB190:CI190),0.75),#N/A)</f>
        <v>30.766433217695955</v>
      </c>
      <c r="CN190" s="4" t="s">
        <v>193</v>
      </c>
      <c r="CO190" s="5">
        <f>100*EXP!C193/'Total GDP'!C193</f>
        <v>10.241420160323143</v>
      </c>
      <c r="CP190" s="5">
        <f>100*EXP!D193/'Total GDP'!F193</f>
        <v>25.40354424717944</v>
      </c>
      <c r="CQ190" s="5">
        <f>100*EXP!E193/'Total GDP'!I193</f>
        <v>26.181949239925103</v>
      </c>
      <c r="CR190" s="5">
        <f>100*EXP!F193/'Total GDP'!L193</f>
        <v>39.678140447804587</v>
      </c>
      <c r="CS190" s="5">
        <f>100*EXP!G193/'Total GDP'!O193</f>
        <v>25.655267369270916</v>
      </c>
      <c r="CT190" s="5">
        <f>100*EXP!H193/'Total GDP'!R193</f>
        <v>34.341156931358654</v>
      </c>
      <c r="CU190" s="5">
        <f>100*EXP!I193/'Total GDP'!U193</f>
        <v>14.217795066306355</v>
      </c>
      <c r="CV190" s="5">
        <f>100*EXP!J193/'Total GDP'!X193</f>
        <v>24.322582327716287</v>
      </c>
      <c r="CW190" s="5">
        <f t="array" ref="CW190">IF(ISNUMBER($CO190),_xlfn.PERCENTILE.EXC(IF(ISNUMBER(CO190:CV190),CO190:CV190),0.25),#N/A)</f>
        <v>16.743991881658836</v>
      </c>
      <c r="CX190" s="5">
        <f t="array" ref="CX190">IF(ISNUMBER($CO190),_xlfn.PERCENTILE.EXC(IF(ISNUMBER(CO190:CV190),CO190:CV190),0.5),#N/A)</f>
        <v>25.529405808225178</v>
      </c>
      <c r="CY190" s="5">
        <f t="array" ref="CY190">IF(ISNUMBER($CO190),_xlfn.PERCENTILE.EXC(IF(ISNUMBER(CO190:CV190),CO190:CV190),0.75),#N/A)</f>
        <v>32.301355008500266</v>
      </c>
      <c r="DC190" s="4" t="s">
        <v>193</v>
      </c>
      <c r="DD190" s="5">
        <f t="shared" si="109"/>
        <v>99.999999999999972</v>
      </c>
      <c r="DE190" s="5">
        <f t="shared" si="109"/>
        <v>100</v>
      </c>
      <c r="DF190" s="5">
        <f t="shared" si="109"/>
        <v>99.999888531197897</v>
      </c>
      <c r="DG190" s="5">
        <f t="shared" si="109"/>
        <v>100</v>
      </c>
      <c r="DH190" s="5">
        <f t="shared" si="109"/>
        <v>100.00005539920669</v>
      </c>
      <c r="DI190" s="5">
        <f t="shared" si="105"/>
        <v>100.00000000000001</v>
      </c>
      <c r="DJ190" s="5">
        <f t="shared" si="105"/>
        <v>99.999201902664055</v>
      </c>
      <c r="DK190" s="5">
        <f t="shared" si="105"/>
        <v>99.999999999999986</v>
      </c>
      <c r="DM190" s="4" t="s">
        <v>193</v>
      </c>
      <c r="DN190" s="5">
        <f t="shared" si="110"/>
        <v>100.13036690027067</v>
      </c>
      <c r="DO190" s="5">
        <f t="shared" si="110"/>
        <v>98.660169617876377</v>
      </c>
      <c r="DP190" s="5">
        <f t="shared" si="110"/>
        <v>99.820959348103713</v>
      </c>
      <c r="DQ190" s="5">
        <f t="shared" si="110"/>
        <v>100.07046885469738</v>
      </c>
      <c r="DR190" s="5">
        <f t="shared" si="110"/>
        <v>100.17950769644806</v>
      </c>
      <c r="DS190" s="5">
        <f t="shared" si="106"/>
        <v>100.1270771775926</v>
      </c>
      <c r="DT190" s="5">
        <f t="shared" si="106"/>
        <v>100.06786151403884</v>
      </c>
      <c r="DU190" s="5">
        <f t="shared" si="106"/>
        <v>99.929585073525843</v>
      </c>
      <c r="DY190" s="4" t="s">
        <v>193</v>
      </c>
      <c r="DZ190" s="5">
        <f t="shared" si="98"/>
        <v>67.284420999790029</v>
      </c>
      <c r="EA190" s="5">
        <f t="shared" si="98"/>
        <v>67.376880900907921</v>
      </c>
      <c r="EB190" s="5">
        <f t="shared" si="98"/>
        <v>54.192714777747575</v>
      </c>
      <c r="EC190" s="5">
        <f t="shared" si="91"/>
        <v>56.301826321834007</v>
      </c>
      <c r="ED190" s="5">
        <f t="shared" si="91"/>
        <v>58.938908244776705</v>
      </c>
      <c r="EE190" s="5">
        <f t="shared" si="91"/>
        <v>53.619795728136616</v>
      </c>
      <c r="EF190" s="5">
        <f t="shared" si="91"/>
        <v>56.741788472173454</v>
      </c>
      <c r="EG190" s="5">
        <f t="shared" si="91"/>
        <v>58.311460741182614</v>
      </c>
      <c r="EH190" s="5">
        <f t="array" ref="EH190">IF(ISNUMBER($B190),_xlfn.PERCENTILE.EXC(IF(ISNUMBER(DZ190:EG190),DZ190:EG190),0.25),#N/A)</f>
        <v>54.719992663769183</v>
      </c>
      <c r="EI190" s="5">
        <f t="array" ref="EI190">IF(ISNUMBER($B190),_xlfn.PERCENTILE.EXC(IF(ISNUMBER(DZ190:EG190),DZ190:EG190),0.5),#N/A)</f>
        <v>57.526624606678034</v>
      </c>
      <c r="EJ190" s="5">
        <f t="array" ref="EJ190">IF(ISNUMBER($B190),_xlfn.PERCENTILE.EXC(IF(ISNUMBER(DZ190:EG190),DZ190:EG190),0.75),#N/A)</f>
        <v>65.1980428110367</v>
      </c>
      <c r="EL190" s="4" t="s">
        <v>193</v>
      </c>
      <c r="EM190" s="5">
        <f t="shared" si="99"/>
        <v>22.837288763868969</v>
      </c>
      <c r="EN190" s="5">
        <f t="shared" si="99"/>
        <v>14.820607464458892</v>
      </c>
      <c r="EO190" s="5">
        <f t="shared" si="99"/>
        <v>23.591170755256616</v>
      </c>
      <c r="EP190" s="5">
        <f t="shared" si="92"/>
        <v>20.431725111975361</v>
      </c>
      <c r="EQ190" s="5">
        <f t="shared" si="92"/>
        <v>22.678661653790883</v>
      </c>
      <c r="ER190" s="5">
        <f t="shared" si="92"/>
        <v>23.857972365678737</v>
      </c>
      <c r="ES190" s="5">
        <f t="shared" si="92"/>
        <v>25.415470813099695</v>
      </c>
      <c r="ET190" s="5">
        <f t="shared" si="92"/>
        <v>29.725225561106555</v>
      </c>
      <c r="EU190" s="5">
        <f t="array" ref="EU190">IF(ISNUMBER($O190),_xlfn.PERCENTILE.EXC(IF(ISNUMBER(EM190:ET190),EM190:ET190),0.25),#N/A)</f>
        <v>20.993459247429243</v>
      </c>
      <c r="EV190" s="5">
        <f t="array" ref="EV190">IF(ISNUMBER($O190),_xlfn.PERCENTILE.EXC(IF(ISNUMBER(EM190:ET190),EM190:ET190),0.5),#N/A)</f>
        <v>23.214229759562791</v>
      </c>
      <c r="EW190" s="5">
        <f t="array" ref="EW190">IF(ISNUMBER($O190),_xlfn.PERCENTILE.EXC(IF(ISNUMBER(EM190:ET190),EM190:ET190),0.75),#N/A)</f>
        <v>25.026096201244457</v>
      </c>
      <c r="EY190" s="4" t="s">
        <v>193</v>
      </c>
      <c r="EZ190" s="5">
        <f t="shared" si="100"/>
        <v>22.293171710208203</v>
      </c>
      <c r="FA190" s="5">
        <f t="shared" si="100"/>
        <v>17.428256300182721</v>
      </c>
      <c r="FB190" s="5">
        <f t="shared" si="100"/>
        <v>22.746339741743377</v>
      </c>
      <c r="FC190" s="5">
        <f t="shared" si="93"/>
        <v>19.99303056332969</v>
      </c>
      <c r="FD190" s="5">
        <f t="shared" si="93"/>
        <v>21.648159010613842</v>
      </c>
      <c r="FE190" s="5">
        <f t="shared" si="93"/>
        <v>23.123763105114026</v>
      </c>
      <c r="FF190" s="5">
        <f t="shared" si="93"/>
        <v>25.28912409024305</v>
      </c>
      <c r="FG190" s="5">
        <f t="shared" si="93"/>
        <v>29.465737081500265</v>
      </c>
      <c r="FH190" s="5">
        <f t="array" ref="FH190">IF(ISNUMBER($AB190),_xlfn.PERCENTILE.EXC(IF(ISNUMBER(EZ190:FG190),EZ190:FG190),0.25),#N/A)</f>
        <v>20.406812675150729</v>
      </c>
      <c r="FI190" s="5">
        <f t="array" ref="FI190">IF(ISNUMBER($AB190),_xlfn.PERCENTILE.EXC(IF(ISNUMBER(EZ190:FG190),EZ190:FG190),0.5),#N/A)</f>
        <v>22.519755725975791</v>
      </c>
      <c r="FJ190" s="5">
        <f t="array" ref="FJ190">IF(ISNUMBER($AB190),_xlfn.PERCENTILE.EXC(IF(ISNUMBER(EZ190:FG190),EZ190:FG190),0.75),#N/A)</f>
        <v>24.747783843960793</v>
      </c>
      <c r="FL190" s="4" t="s">
        <v>193</v>
      </c>
      <c r="FM190" s="5">
        <f t="shared" si="101"/>
        <v>5.345805232917991</v>
      </c>
      <c r="FN190" s="5">
        <f t="shared" si="101"/>
        <v>5.6785277843529913</v>
      </c>
      <c r="FO190" s="5">
        <f t="shared" si="101"/>
        <v>6.4181294853123143</v>
      </c>
      <c r="FP190" s="5">
        <f t="shared" si="94"/>
        <v>5.5989297653961474</v>
      </c>
      <c r="FQ190" s="5">
        <f t="shared" si="94"/>
        <v>5.8529590282674047</v>
      </c>
      <c r="FR190" s="5">
        <f t="shared" si="94"/>
        <v>7.0528901826035995</v>
      </c>
      <c r="FS190" s="5">
        <f t="shared" si="94"/>
        <v>4.0580306865107723</v>
      </c>
      <c r="FT190" s="5">
        <f t="shared" si="94"/>
        <v>10.77324584296473</v>
      </c>
      <c r="FU190" s="5">
        <f t="array" ref="FU190">IF(ISNUMBER($AO190),_xlfn.PERCENTILE.EXC(IF(ISNUMBER(FM190:FT190),FM190:FT190),0.25),#N/A)</f>
        <v>5.4090863660375303</v>
      </c>
      <c r="FV190" s="5">
        <f t="array" ref="FV190">IF(ISNUMBER($AO190),_xlfn.PERCENTILE.EXC(IF(ISNUMBER(FM190:FT190),FM190:FT190),0.5),#N/A)</f>
        <v>5.7657434063101984</v>
      </c>
      <c r="FW190" s="5">
        <f t="array" ref="FW190">IF(ISNUMBER($AO190),_xlfn.PERCENTILE.EXC(IF(ISNUMBER(FM190:FT190),FM190:FT190),0.75),#N/A)</f>
        <v>6.8942000082807784</v>
      </c>
      <c r="FY190" s="4" t="s">
        <v>193</v>
      </c>
      <c r="FZ190" s="5">
        <f t="shared" si="102"/>
        <v>16.94736647729021</v>
      </c>
      <c r="GA190" s="5">
        <f t="shared" si="102"/>
        <v>11.749728515829728</v>
      </c>
      <c r="GB190" s="5">
        <f t="shared" si="102"/>
        <v>16.328184901358629</v>
      </c>
      <c r="GC190" s="5">
        <f t="shared" si="95"/>
        <v>14.39410079793354</v>
      </c>
      <c r="GD190" s="5">
        <f t="shared" si="95"/>
        <v>15.795211975254791</v>
      </c>
      <c r="GE190" s="5">
        <f t="shared" si="95"/>
        <v>16.070872922510421</v>
      </c>
      <c r="GF190" s="5">
        <f t="shared" si="95"/>
        <v>21.230891571906628</v>
      </c>
      <c r="GG190" s="5">
        <f t="shared" si="95"/>
        <v>18.692491238535531</v>
      </c>
      <c r="GH190" s="5">
        <f t="array" ref="GH190">IF(ISNUMBER($BB190),_xlfn.PERCENTILE.EXC(IF(ISNUMBER(FZ190:GG190),FZ190:GG190),0.25),#N/A)</f>
        <v>14.744378592263853</v>
      </c>
      <c r="GI190" s="5">
        <f t="array" ref="GI190">IF(ISNUMBER($BB190),_xlfn.PERCENTILE.EXC(IF(ISNUMBER(FZ190:GG190),FZ190:GG190),0.5),#N/A)</f>
        <v>16.199528911934525</v>
      </c>
      <c r="GJ190" s="5">
        <f t="array" ref="GJ190">IF(ISNUMBER($BB190),_xlfn.PERCENTILE.EXC(IF(ISNUMBER(FZ190:GG190),FZ190:GG190),0.75),#N/A)</f>
        <v>18.256210048224201</v>
      </c>
      <c r="GL190" s="4" t="s">
        <v>193</v>
      </c>
      <c r="GM190" s="5">
        <f t="shared" si="103"/>
        <v>15.484414570975817</v>
      </c>
      <c r="GN190" s="5">
        <f t="shared" si="103"/>
        <v>19.537072951272435</v>
      </c>
      <c r="GO190" s="5">
        <f t="shared" si="103"/>
        <v>22.603539973792998</v>
      </c>
      <c r="GP190" s="5">
        <f t="shared" si="96"/>
        <v>17.833834903154251</v>
      </c>
      <c r="GQ190" s="5">
        <f t="shared" si="96"/>
        <v>19.136724072321552</v>
      </c>
      <c r="GR190" s="5">
        <f t="shared" si="96"/>
        <v>19.258386162946305</v>
      </c>
      <c r="GS190" s="5">
        <f t="shared" si="96"/>
        <v>18.707388255809732</v>
      </c>
      <c r="GT190" s="5">
        <f t="shared" si="96"/>
        <v>17.490865707255242</v>
      </c>
      <c r="GU190" s="5">
        <f t="array" ref="GU190">IF(ISNUMBER($BO190),_xlfn.PERCENTILE.EXC(IF(ISNUMBER(GM190:GT190),GM190:GT190),0.25),#N/A)</f>
        <v>17.576608006229996</v>
      </c>
      <c r="GV190" s="5">
        <f t="array" ref="GV190">IF(ISNUMBER($BO190),_xlfn.PERCENTILE.EXC(IF(ISNUMBER(GM190:GT190),GM190:GT190),0.5),#N/A)</f>
        <v>18.922056164065644</v>
      </c>
      <c r="GW190" s="5">
        <f t="array" ref="GW190">IF(ISNUMBER($BO190),_xlfn.PERCENTILE.EXC(IF(ISNUMBER(GM190:GT190),GM190:GT190),0.75),#N/A)</f>
        <v>19.467401254190904</v>
      </c>
      <c r="GY190" s="4" t="s">
        <v>193</v>
      </c>
      <c r="GZ190" s="5">
        <f t="shared" si="104"/>
        <v>15.834210456124367</v>
      </c>
      <c r="HA190" s="5">
        <f t="shared" si="104"/>
        <v>27.483092203592566</v>
      </c>
      <c r="HB190" s="5">
        <f t="shared" si="104"/>
        <v>26.616335157546278</v>
      </c>
      <c r="HC190" s="5">
        <f t="shared" si="97"/>
        <v>34.217585743361283</v>
      </c>
      <c r="HD190" s="5">
        <f t="shared" si="97"/>
        <v>26.363590681558183</v>
      </c>
      <c r="HE190" s="5">
        <f t="shared" si="97"/>
        <v>31.033726800948386</v>
      </c>
      <c r="HF190" s="5">
        <f t="shared" si="97"/>
        <v>15.072800739511809</v>
      </c>
      <c r="HG190" s="5">
        <f t="shared" si="97"/>
        <v>29.867273133994484</v>
      </c>
      <c r="HH190" s="5">
        <f t="array" ref="HH190">IF(ISNUMBER($CB190),_xlfn.PERCENTILE.EXC(IF(ISNUMBER(GZ190:HG190),GZ190:HG190),0.25),#N/A)</f>
        <v>18.46655551248282</v>
      </c>
      <c r="HI190" s="5">
        <f t="array" ref="HI190">IF(ISNUMBER($CB190),_xlfn.PERCENTILE.EXC(IF(ISNUMBER(GZ190:HG190),GZ190:HG190),0.5),#N/A)</f>
        <v>27.049713680569422</v>
      </c>
      <c r="HJ190" s="5">
        <f t="array" ref="HJ190">IF(ISNUMBER($CB190),_xlfn.PERCENTILE.EXC(IF(ISNUMBER(GZ190:HG190),GZ190:HG190),0.75),#N/A)</f>
        <v>30.742113384209912</v>
      </c>
      <c r="HL190" s="4" t="s">
        <v>193</v>
      </c>
      <c r="HM190" s="5">
        <f t="shared" si="111"/>
        <v>10.228086121489543</v>
      </c>
      <c r="HN190" s="5">
        <f t="shared" si="111"/>
        <v>25.748530886953326</v>
      </c>
      <c r="HO190" s="5">
        <f t="shared" si="111"/>
        <v>26.228909650749092</v>
      </c>
      <c r="HP190" s="5">
        <f t="shared" si="111"/>
        <v>39.650199406397668</v>
      </c>
      <c r="HQ190" s="5">
        <f t="shared" si="111"/>
        <v>25.609296710669046</v>
      </c>
      <c r="HR190" s="5">
        <f t="shared" si="107"/>
        <v>34.297572544186728</v>
      </c>
      <c r="HS190" s="5">
        <f t="shared" si="107"/>
        <v>14.208153198428944</v>
      </c>
      <c r="HT190" s="5">
        <f t="shared" si="107"/>
        <v>24.339721124450083</v>
      </c>
      <c r="HU190" s="5">
        <f t="array" ref="HU190">IF(ISNUMBER($CO190),_xlfn.PERCENTILE.EXC(IF(ISNUMBER(HM190:HT190),HM190:HT190),0.25),#N/A)</f>
        <v>16.741045179934229</v>
      </c>
      <c r="HV190" s="5">
        <f t="array" ref="HV190">IF(ISNUMBER($CO190),_xlfn.PERCENTILE.EXC(IF(ISNUMBER(HM190:HT190),HM190:HT190),0.5),#N/A)</f>
        <v>25.678913798811188</v>
      </c>
      <c r="HW190" s="5">
        <f t="array" ref="HW190">IF(ISNUMBER($CO190),_xlfn.PERCENTILE.EXC(IF(ISNUMBER(HM190:HT190),HM190:HT190),0.75),#N/A)</f>
        <v>32.280406820827316</v>
      </c>
      <c r="IB190" s="4" t="s">
        <v>193</v>
      </c>
      <c r="IC190" s="5">
        <f t="shared" si="112"/>
        <v>99.999999999999986</v>
      </c>
      <c r="ID190" s="5">
        <f t="shared" si="112"/>
        <v>100</v>
      </c>
      <c r="IE190" s="5">
        <f t="shared" si="112"/>
        <v>100.00000000000001</v>
      </c>
      <c r="IF190" s="5">
        <f t="shared" si="112"/>
        <v>100</v>
      </c>
      <c r="IG190" s="5">
        <f t="shared" si="112"/>
        <v>100</v>
      </c>
      <c r="IH190" s="5">
        <f t="shared" si="108"/>
        <v>100</v>
      </c>
      <c r="II190" s="5">
        <f t="shared" si="108"/>
        <v>100.00000000000001</v>
      </c>
      <c r="IJ190" s="5">
        <f t="shared" si="108"/>
        <v>100</v>
      </c>
    </row>
    <row r="191" spans="1:244" x14ac:dyDescent="0.25">
      <c r="A191" s="4" t="s">
        <v>194</v>
      </c>
      <c r="B191" s="5">
        <f>100*'C'!C194/'Total GDP'!C194</f>
        <v>67.530449625023692</v>
      </c>
      <c r="C191" s="5">
        <f>100*'C'!D194/'Total GDP'!F194</f>
        <v>66.162711077583708</v>
      </c>
      <c r="D191" s="5">
        <f>100*'C'!E194/'Total GDP'!I194</f>
        <v>54.036889222728014</v>
      </c>
      <c r="E191" s="5">
        <f>100*'C'!F194/'Total GDP'!L194</f>
        <v>56.467595819087109</v>
      </c>
      <c r="F191" s="5">
        <f>100*'C'!G194/'Total GDP'!O194</f>
        <v>58.575040798512283</v>
      </c>
      <c r="G191" s="5">
        <f>100*'C'!H194/'Total GDP'!R194</f>
        <v>54.022462941184443</v>
      </c>
      <c r="H191" s="5">
        <f>100*'C'!I194/'Total GDP'!U194</f>
        <v>56.803283759002099</v>
      </c>
      <c r="I191" s="5">
        <f>100*'C'!J194/'Total GDP'!X194</f>
        <v>58.408314203677321</v>
      </c>
      <c r="J191" s="5">
        <f t="array" ref="J191">IF(ISNUMBER($B191),_xlfn.PERCENTILE.EXC(IF(ISNUMBER(B191:I191),B191:I191),0.25),#N/A)</f>
        <v>54.64456587181779</v>
      </c>
      <c r="K191" s="5">
        <f t="array" ref="K191">IF(ISNUMBER($B191),_xlfn.PERCENTILE.EXC(IF(ISNUMBER(B191:I191),B191:I191),0.5),#N/A)</f>
        <v>57.60579898133971</v>
      </c>
      <c r="L191" s="5">
        <f t="array" ref="L191">IF(ISNUMBER($B191),_xlfn.PERCENTILE.EXC(IF(ISNUMBER(B191:I191),B191:I191),0.75),#N/A)</f>
        <v>64.265793507815857</v>
      </c>
      <c r="N191" s="4" t="s">
        <v>194</v>
      </c>
      <c r="O191" s="5">
        <f>100*I!C194/'Total GDP'!C194</f>
        <v>22.25605476142103</v>
      </c>
      <c r="P191" s="5">
        <f>100*I!D194/'Total GDP'!F194</f>
        <v>14.866463761388033</v>
      </c>
      <c r="Q191" s="5">
        <f>100*I!E194/'Total GDP'!I194</f>
        <v>23.97749200344699</v>
      </c>
      <c r="R191" s="5">
        <f>100*I!F194/'Total GDP'!L194</f>
        <v>19.456046088164832</v>
      </c>
      <c r="S191" s="5">
        <f>100*I!G194/'Total GDP'!O194</f>
        <v>23.012163649474367</v>
      </c>
      <c r="T191" s="5">
        <f>100*I!H194/'Total GDP'!R194</f>
        <v>23.197522372849175</v>
      </c>
      <c r="U191" s="5">
        <f>100*I!I194/'Total GDP'!U194</f>
        <v>25.505604300654717</v>
      </c>
      <c r="V191" s="5">
        <f>100*I!J194/'Total GDP'!X194</f>
        <v>29.956303190900432</v>
      </c>
      <c r="W191" s="5">
        <f t="array" ref="W191">IF(ISNUMBER($O191),_xlfn.PERCENTILE.EXC(IF(ISNUMBER(O191:V191),O191:V191),0.25),#N/A)</f>
        <v>20.156048256478883</v>
      </c>
      <c r="X191" s="5">
        <f t="array" ref="X191">IF(ISNUMBER($O191),_xlfn.PERCENTILE.EXC(IF(ISNUMBER(O191:V191),O191:V191),0.5),#N/A)</f>
        <v>23.104843011161769</v>
      </c>
      <c r="Y191" s="5">
        <f t="array" ref="Y191">IF(ISNUMBER($O191),_xlfn.PERCENTILE.EXC(IF(ISNUMBER(O191:V191),O191:V191),0.75),#N/A)</f>
        <v>25.123576226352785</v>
      </c>
      <c r="AA191" s="4" t="s">
        <v>194</v>
      </c>
      <c r="AB191" s="5">
        <f>100*'Total GFCF'!C194/'Total GDP'!C194</f>
        <v>21.975867249487496</v>
      </c>
      <c r="AC191" s="5">
        <f>100*'Total GFCF'!D194/'Total GDP'!F194</f>
        <v>17.456043637207685</v>
      </c>
      <c r="AD191" s="5">
        <f>100*'Total GFCF'!E194/'Total GDP'!I194</f>
        <v>22.950433940578648</v>
      </c>
      <c r="AE191" s="5">
        <f>100*'Total GFCF'!F194/'Total GDP'!L194</f>
        <v>20.369333992166545</v>
      </c>
      <c r="AF191" s="5">
        <f>100*'Total GFCF'!G194/'Total GDP'!O194</f>
        <v>22.187986261338192</v>
      </c>
      <c r="AG191" s="5">
        <f>100*'Total GFCF'!H194/'Total GDP'!R194</f>
        <v>23.19388123483532</v>
      </c>
      <c r="AH191" s="5">
        <f>100*'Total GFCF'!I194/'Total GDP'!U194</f>
        <v>25.426184266452218</v>
      </c>
      <c r="AI191" s="5">
        <f>100*'Total GFCF'!J194/'Total GDP'!X194</f>
        <v>29.655887628340921</v>
      </c>
      <c r="AJ191" s="5">
        <f t="array" ref="AJ191">IF(ISNUMBER($AB191),_xlfn.PERCENTILE.EXC(IF(ISNUMBER(AB191:AI191),AB191:AI191),0.25),#N/A)</f>
        <v>20.770967306496782</v>
      </c>
      <c r="AK191" s="5">
        <f t="array" ref="AK191">IF(ISNUMBER($AB191),_xlfn.PERCENTILE.EXC(IF(ISNUMBER(AB191:AI191),AB191:AI191),0.5),#N/A)</f>
        <v>22.569210100958422</v>
      </c>
      <c r="AL191" s="5">
        <f t="array" ref="AL191">IF(ISNUMBER($AB191),_xlfn.PERCENTILE.EXC(IF(ISNUMBER(AB191:AI191),AB191:AI191),0.75),#N/A)</f>
        <v>24.868108508547994</v>
      </c>
      <c r="AN191" s="4" t="s">
        <v>194</v>
      </c>
      <c r="AO191" s="5">
        <f>100*'Housing Investment'!C194/'Total GDP'!C194</f>
        <v>5.0632298991705476</v>
      </c>
      <c r="AP191" s="5">
        <f>100*'Housing Investment'!D194/'Total GDP'!F194</f>
        <v>5.7027795508617194</v>
      </c>
      <c r="AQ191" s="5">
        <f>100*'Housing Investment'!E194/'Total GDP'!I194</f>
        <v>6.4259505616440977</v>
      </c>
      <c r="AR191" s="5">
        <f>100*'Housing Investment'!F194/'Total GDP'!L194</f>
        <v>5.6563768827543397</v>
      </c>
      <c r="AS191" s="5">
        <f>100*'Housing Investment'!G194/'Total GDP'!O194</f>
        <v>6.1241057535390331</v>
      </c>
      <c r="AT191" s="5">
        <f>100*'Housing Investment'!H194/'Total GDP'!R194</f>
        <v>7.0285975935423082</v>
      </c>
      <c r="AU191" s="5">
        <f>100*'Housing Investment'!I194/'Total GDP'!U194</f>
        <v>4.0300678662151563</v>
      </c>
      <c r="AV191" s="5">
        <f>100*'Housing Investment'!J194/'Total GDP'!X194</f>
        <v>10.834151418300992</v>
      </c>
      <c r="AW191" s="5">
        <f t="array" ref="AW191">IF(ISNUMBER($AO191),_xlfn.PERCENTILE.EXC(IF(ISNUMBER(AO191:AV191),AO191:AV191),0.25),#N/A)</f>
        <v>5.2115166450664958</v>
      </c>
      <c r="AX191" s="5">
        <f t="array" ref="AX191">IF(ISNUMBER($AO191),_xlfn.PERCENTILE.EXC(IF(ISNUMBER(AO191:AV191),AO191:AV191),0.5),#N/A)</f>
        <v>5.9134426522003762</v>
      </c>
      <c r="AY191" s="5">
        <f t="array" ref="AY191">IF(ISNUMBER($AO191),_xlfn.PERCENTILE.EXC(IF(ISNUMBER(AO191:AV191),AO191:AV191),0.75),#N/A)</f>
        <v>6.8779358355677553</v>
      </c>
      <c r="BA191" s="4" t="s">
        <v>194</v>
      </c>
      <c r="BB191" s="5">
        <f>100*'Total Non-Res GFCF'!C194/'Total GDP'!C194</f>
        <v>16.912637350316949</v>
      </c>
      <c r="BC191" s="5">
        <f>100*'Total Non-Res GFCF'!D194/'Total GDP'!F194</f>
        <v>11.753264086345965</v>
      </c>
      <c r="BD191" s="5">
        <f>100*'Total Non-Res GFCF'!E194/'Total GDP'!I194</f>
        <v>16.52449846202731</v>
      </c>
      <c r="BE191" s="5">
        <f>100*'Total Non-Res GFCF'!F194/'Total GDP'!L194</f>
        <v>14.712957109412205</v>
      </c>
      <c r="BF191" s="5">
        <f>100*'Total Non-Res GFCF'!G194/'Total GDP'!O194</f>
        <v>16.063868647766519</v>
      </c>
      <c r="BG191" s="5">
        <f>100*'Total Non-Res GFCF'!H194/'Total GDP'!R194</f>
        <v>16.165283641293012</v>
      </c>
      <c r="BH191" s="5">
        <f>100*'Total Non-Res GFCF'!I194/'Total GDP'!U194</f>
        <v>21.396116400237062</v>
      </c>
      <c r="BI191" s="5">
        <f>100*'Total Non-Res GFCF'!J194/'Total GDP'!X194</f>
        <v>18.821736210039933</v>
      </c>
      <c r="BJ191" s="5">
        <f t="array" ref="BJ191">IF(ISNUMBER($BB191),_xlfn.PERCENTILE.EXC(IF(ISNUMBER(BB191:BI191),BB191:BI191),0.25),#N/A)</f>
        <v>15.050684994000783</v>
      </c>
      <c r="BK191" s="5">
        <f t="array" ref="BK191">IF(ISNUMBER($BB191),_xlfn.PERCENTILE.EXC(IF(ISNUMBER(BB191:BI191),BB191:BI191),0.5),#N/A)</f>
        <v>16.344891051660163</v>
      </c>
      <c r="BL191" s="5">
        <f t="array" ref="BL191">IF(ISNUMBER($BB191),_xlfn.PERCENTILE.EXC(IF(ISNUMBER(BB191:BI191),BB191:BI191),0.75),#N/A)</f>
        <v>18.344461495109186</v>
      </c>
      <c r="BN191" s="4" t="s">
        <v>194</v>
      </c>
      <c r="BO191" s="5">
        <f>100*G!C194/'Total GDP'!C194</f>
        <v>15.499203978003566</v>
      </c>
      <c r="BP191" s="5">
        <f>100*G!D194/'Total GDP'!F194</f>
        <v>19.21336969767307</v>
      </c>
      <c r="BQ191" s="5">
        <f>100*G!E194/'Total GDP'!I194</f>
        <v>22.557267989353349</v>
      </c>
      <c r="BR191" s="5">
        <f>100*G!F194/'Total GDP'!L194</f>
        <v>17.637685155466045</v>
      </c>
      <c r="BS191" s="5">
        <f>100*G!G194/'Total GDP'!O194</f>
        <v>19.055336540286156</v>
      </c>
      <c r="BT191" s="5">
        <f>100*G!H194/'Total GDP'!R194</f>
        <v>19.330774591082378</v>
      </c>
      <c r="BU191" s="5">
        <f>100*G!I194/'Total GDP'!U194</f>
        <v>18.469548004222432</v>
      </c>
      <c r="BV191" s="5">
        <f>100*G!J194/'Total GDP'!X194</f>
        <v>17.613061802936247</v>
      </c>
      <c r="BW191" s="5">
        <f t="array" ref="BW191">IF(ISNUMBER($BO191),_xlfn.PERCENTILE.EXC(IF(ISNUMBER(BO191:BV191),BO191:BV191),0.25),#N/A)</f>
        <v>17.619217641068698</v>
      </c>
      <c r="BX191" s="5">
        <f t="array" ref="BX191">IF(ISNUMBER($BO191),_xlfn.PERCENTILE.EXC(IF(ISNUMBER(BO191:BV191),BO191:BV191),0.5),#N/A)</f>
        <v>18.762442272254294</v>
      </c>
      <c r="BY191" s="5">
        <f t="array" ref="BY191">IF(ISNUMBER($BO191),_xlfn.PERCENTILE.EXC(IF(ISNUMBER(BO191:BV191),BO191:BV191),0.75),#N/A)</f>
        <v>19.301423367730052</v>
      </c>
      <c r="CA191" s="4" t="s">
        <v>194</v>
      </c>
      <c r="CB191" s="5">
        <f>100*IMP!C194/'Total GDP'!C194</f>
        <v>15.773602239053933</v>
      </c>
      <c r="CC191" s="5">
        <f>100*IMP!D194/'Total GDP'!F194</f>
        <v>27.22010096907097</v>
      </c>
      <c r="CD191" s="5">
        <f>100*IMP!E194/'Total GDP'!I194</f>
        <v>27.145947022144998</v>
      </c>
      <c r="CE191" s="5">
        <f>100*IMP!F194/'Total GDP'!L194</f>
        <v>34.975112406591087</v>
      </c>
      <c r="CF191" s="5">
        <f>100*IMP!G194/'Total GDP'!O194</f>
        <v>27.110670708565792</v>
      </c>
      <c r="CG191" s="5">
        <f>100*IMP!H194/'Total GDP'!R194</f>
        <v>30.972018519559008</v>
      </c>
      <c r="CH191" s="5">
        <f>100*IMP!I194/'Total GDP'!U194</f>
        <v>14.897841491180984</v>
      </c>
      <c r="CI191" s="5">
        <f>100*IMP!J194/'Total GDP'!X194</f>
        <v>31.088581994257407</v>
      </c>
      <c r="CJ191" s="5">
        <f t="array" ref="CJ191">IF(ISNUMBER($CB191),_xlfn.PERCENTILE.EXC(IF(ISNUMBER(CB191:CI191),CB191:CI191),0.25),#N/A)</f>
        <v>18.607869356431898</v>
      </c>
      <c r="CK191" s="5">
        <f t="array" ref="CK191">IF(ISNUMBER($CB191),_xlfn.PERCENTILE.EXC(IF(ISNUMBER(CB191:CI191),CB191:CI191),0.5),#N/A)</f>
        <v>27.183023995607982</v>
      </c>
      <c r="CL191" s="5">
        <f t="array" ref="CL191">IF(ISNUMBER($CB191),_xlfn.PERCENTILE.EXC(IF(ISNUMBER(CB191:CI191),CB191:CI191),0.75),#N/A)</f>
        <v>31.059441125582808</v>
      </c>
      <c r="CN191" s="4" t="s">
        <v>194</v>
      </c>
      <c r="CO191" s="5">
        <f>100*EXP!C194/'Total GDP'!C194</f>
        <v>10.614299313783512</v>
      </c>
      <c r="CP191" s="5">
        <f>100*EXP!D194/'Total GDP'!F194</f>
        <v>25.581384552892708</v>
      </c>
      <c r="CQ191" s="5">
        <f>100*EXP!E194/'Total GDP'!I194</f>
        <v>26.420751922340173</v>
      </c>
      <c r="CR191" s="5">
        <f>100*EXP!F194/'Total GDP'!L194</f>
        <v>41.424553912849163</v>
      </c>
      <c r="CS191" s="5">
        <f>100*EXP!G194/'Total GDP'!O194</f>
        <v>26.636150802687009</v>
      </c>
      <c r="CT191" s="5">
        <f>100*EXP!H194/'Total GDP'!R194</f>
        <v>34.465392720436419</v>
      </c>
      <c r="CU191" s="5">
        <f>100*EXP!I194/'Total GDP'!U194</f>
        <v>14.201419583224414</v>
      </c>
      <c r="CV191" s="5">
        <f>100*EXP!J194/'Total GDP'!X194</f>
        <v>25.04705526317732</v>
      </c>
      <c r="CW191" s="5">
        <f t="array" ref="CW191">IF(ISNUMBER($CO191),_xlfn.PERCENTILE.EXC(IF(ISNUMBER(CO191:CV191),CO191:CV191),0.25),#N/A)</f>
        <v>16.912828503212641</v>
      </c>
      <c r="CX191" s="5">
        <f t="array" ref="CX191">IF(ISNUMBER($CO191),_xlfn.PERCENTILE.EXC(IF(ISNUMBER(CO191:CV191),CO191:CV191),0.5),#N/A)</f>
        <v>26.00106823761644</v>
      </c>
      <c r="CY191" s="5">
        <f t="array" ref="CY191">IF(ISNUMBER($CO191),_xlfn.PERCENTILE.EXC(IF(ISNUMBER(CO191:CV191),CO191:CV191),0.75),#N/A)</f>
        <v>32.508082240999066</v>
      </c>
      <c r="DC191" s="4" t="s">
        <v>194</v>
      </c>
      <c r="DD191" s="5">
        <f t="shared" si="109"/>
        <v>100</v>
      </c>
      <c r="DE191" s="5">
        <f t="shared" si="109"/>
        <v>100</v>
      </c>
      <c r="DF191" s="5">
        <f t="shared" si="109"/>
        <v>100.00006572029443</v>
      </c>
      <c r="DG191" s="5">
        <f t="shared" si="109"/>
        <v>100</v>
      </c>
      <c r="DH191" s="5">
        <f t="shared" si="109"/>
        <v>99.999946547503242</v>
      </c>
      <c r="DI191" s="5">
        <f t="shared" si="105"/>
        <v>100</v>
      </c>
      <c r="DJ191" s="5">
        <f t="shared" si="105"/>
        <v>100</v>
      </c>
      <c r="DK191" s="5">
        <f t="shared" si="105"/>
        <v>100.00000000000003</v>
      </c>
      <c r="DM191" s="4" t="s">
        <v>194</v>
      </c>
      <c r="DN191" s="5">
        <f t="shared" si="110"/>
        <v>100.12640543917786</v>
      </c>
      <c r="DO191" s="5">
        <f t="shared" si="110"/>
        <v>98.603828120466545</v>
      </c>
      <c r="DP191" s="5">
        <f t="shared" si="110"/>
        <v>99.846454115723532</v>
      </c>
      <c r="DQ191" s="5">
        <f t="shared" si="110"/>
        <v>100.01076856897606</v>
      </c>
      <c r="DR191" s="5">
        <f t="shared" si="110"/>
        <v>100.16802108239402</v>
      </c>
      <c r="DS191" s="5">
        <f t="shared" si="106"/>
        <v>100.04413410599341</v>
      </c>
      <c r="DT191" s="5">
        <f t="shared" si="106"/>
        <v>100.08201415592268</v>
      </c>
      <c r="DU191" s="5">
        <f t="shared" si="106"/>
        <v>99.936152466433896</v>
      </c>
      <c r="DY191" s="4" t="s">
        <v>194</v>
      </c>
      <c r="DZ191" s="5">
        <f t="shared" si="98"/>
        <v>67.445195229789121</v>
      </c>
      <c r="EA191" s="5">
        <f t="shared" si="98"/>
        <v>67.099535929529239</v>
      </c>
      <c r="EB191" s="5">
        <f t="shared" si="98"/>
        <v>54.119988237237202</v>
      </c>
      <c r="EC191" s="5">
        <f t="shared" si="91"/>
        <v>56.461515721821677</v>
      </c>
      <c r="ED191" s="5">
        <f t="shared" si="91"/>
        <v>58.476787467260543</v>
      </c>
      <c r="EE191" s="5">
        <f t="shared" si="91"/>
        <v>53.998631128087382</v>
      </c>
      <c r="EF191" s="5">
        <f t="shared" si="91"/>
        <v>56.756735201697154</v>
      </c>
      <c r="EG191" s="5">
        <f t="shared" si="91"/>
        <v>58.445630297099179</v>
      </c>
      <c r="EH191" s="5">
        <f t="array" ref="EH191">IF(ISNUMBER($B191),_xlfn.PERCENTILE.EXC(IF(ISNUMBER(DZ191:EG191),DZ191:EG191),0.25),#N/A)</f>
        <v>54.70537010838332</v>
      </c>
      <c r="EI191" s="5">
        <f t="array" ref="EI191">IF(ISNUMBER($B191),_xlfn.PERCENTILE.EXC(IF(ISNUMBER(DZ191:EG191),DZ191:EG191),0.5),#N/A)</f>
        <v>57.601182749398163</v>
      </c>
      <c r="EJ191" s="5">
        <f t="array" ref="EJ191">IF(ISNUMBER($B191),_xlfn.PERCENTILE.EXC(IF(ISNUMBER(DZ191:EG191),DZ191:EG191),0.75),#N/A)</f>
        <v>64.943848813962063</v>
      </c>
      <c r="EL191" s="4" t="s">
        <v>194</v>
      </c>
      <c r="EM191" s="5">
        <f t="shared" si="99"/>
        <v>22.227957414231302</v>
      </c>
      <c r="EN191" s="5">
        <f t="shared" si="99"/>
        <v>15.076964094360855</v>
      </c>
      <c r="EO191" s="5">
        <f t="shared" si="99"/>
        <v>24.014365072651174</v>
      </c>
      <c r="EP191" s="5">
        <f t="shared" si="92"/>
        <v>19.453951176013874</v>
      </c>
      <c r="EQ191" s="5">
        <f t="shared" si="92"/>
        <v>22.97356321988784</v>
      </c>
      <c r="ER191" s="5">
        <f t="shared" si="92"/>
        <v>23.187288870202202</v>
      </c>
      <c r="ES191" s="5">
        <f t="shared" si="92"/>
        <v>25.484703236405981</v>
      </c>
      <c r="ET191" s="5">
        <f t="shared" si="92"/>
        <v>29.975441771146851</v>
      </c>
      <c r="EU191" s="5">
        <f t="array" ref="EU191">IF(ISNUMBER($O191),_xlfn.PERCENTILE.EXC(IF(ISNUMBER(EM191:ET191),EM191:ET191),0.25),#N/A)</f>
        <v>20.14745273556823</v>
      </c>
      <c r="EV191" s="5">
        <f t="array" ref="EV191">IF(ISNUMBER($O191),_xlfn.PERCENTILE.EXC(IF(ISNUMBER(EM191:ET191),EM191:ET191),0.5),#N/A)</f>
        <v>23.080426045045023</v>
      </c>
      <c r="EW191" s="5">
        <f t="array" ref="EW191">IF(ISNUMBER($O191),_xlfn.PERCENTILE.EXC(IF(ISNUMBER(EM191:ET191),EM191:ET191),0.75),#N/A)</f>
        <v>25.11711869546728</v>
      </c>
      <c r="EY191" s="4" t="s">
        <v>194</v>
      </c>
      <c r="EZ191" s="5">
        <f t="shared" si="100"/>
        <v>21.948123627424952</v>
      </c>
      <c r="FA191" s="5">
        <f t="shared" si="100"/>
        <v>17.703210889420276</v>
      </c>
      <c r="FB191" s="5">
        <f t="shared" si="100"/>
        <v>22.985727579247587</v>
      </c>
      <c r="FC191" s="5">
        <f t="shared" si="93"/>
        <v>20.36714074256723</v>
      </c>
      <c r="FD191" s="5">
        <f t="shared" si="93"/>
        <v>22.150768300680795</v>
      </c>
      <c r="FE191" s="5">
        <f t="shared" si="93"/>
        <v>23.183649338463145</v>
      </c>
      <c r="FF191" s="5">
        <f t="shared" si="93"/>
        <v>25.405348284497471</v>
      </c>
      <c r="FG191" s="5">
        <f t="shared" si="93"/>
        <v>29.674834278117327</v>
      </c>
      <c r="FH191" s="5">
        <f t="array" ref="FH191">IF(ISNUMBER($AB191),_xlfn.PERCENTILE.EXC(IF(ISNUMBER(EZ191:FG191),EZ191:FG191),0.25),#N/A)</f>
        <v>20.76238646378166</v>
      </c>
      <c r="FI191" s="5">
        <f t="array" ref="FI191">IF(ISNUMBER($AB191),_xlfn.PERCENTILE.EXC(IF(ISNUMBER(EZ191:FG191),EZ191:FG191),0.5),#N/A)</f>
        <v>22.568247939964191</v>
      </c>
      <c r="FJ191" s="5">
        <f t="array" ref="FJ191">IF(ISNUMBER($AB191),_xlfn.PERCENTILE.EXC(IF(ISNUMBER(EZ191:FG191),EZ191:FG191),0.75),#N/A)</f>
        <v>24.84992354798889</v>
      </c>
      <c r="FL191" s="4" t="s">
        <v>194</v>
      </c>
      <c r="FM191" s="5">
        <f t="shared" si="101"/>
        <v>5.0568377811647549</v>
      </c>
      <c r="FN191" s="5">
        <f t="shared" si="101"/>
        <v>5.7835275359639216</v>
      </c>
      <c r="FO191" s="5">
        <f t="shared" si="101"/>
        <v>6.4358325175937896</v>
      </c>
      <c r="FP191" s="5">
        <f t="shared" si="94"/>
        <v>5.6557678374936335</v>
      </c>
      <c r="FQ191" s="5">
        <f t="shared" si="94"/>
        <v>6.1138332247789933</v>
      </c>
      <c r="FR191" s="5">
        <f t="shared" si="94"/>
        <v>7.0254969532703884</v>
      </c>
      <c r="FS191" s="5">
        <f t="shared" si="94"/>
        <v>4.0267653486035124</v>
      </c>
      <c r="FT191" s="5">
        <f t="shared" si="94"/>
        <v>10.841073176136051</v>
      </c>
      <c r="FU191" s="5">
        <f t="array" ref="FU191">IF(ISNUMBER($AO191),_xlfn.PERCENTILE.EXC(IF(ISNUMBER(FM191:FT191),FM191:FT191),0.25),#N/A)</f>
        <v>5.2065702952469746</v>
      </c>
      <c r="FV191" s="5">
        <f t="array" ref="FV191">IF(ISNUMBER($AO191),_xlfn.PERCENTILE.EXC(IF(ISNUMBER(FM191:FT191),FM191:FT191),0.5),#N/A)</f>
        <v>5.9486803803714574</v>
      </c>
      <c r="FW191" s="5">
        <f t="array" ref="FW191">IF(ISNUMBER($AO191),_xlfn.PERCENTILE.EXC(IF(ISNUMBER(FM191:FT191),FM191:FT191),0.75),#N/A)</f>
        <v>6.8780808443512385</v>
      </c>
      <c r="FY191" s="4" t="s">
        <v>194</v>
      </c>
      <c r="FZ191" s="5">
        <f t="shared" si="102"/>
        <v>16.891285846260196</v>
      </c>
      <c r="GA191" s="5">
        <f t="shared" si="102"/>
        <v>11.919683353456351</v>
      </c>
      <c r="GB191" s="5">
        <f t="shared" si="102"/>
        <v>16.549910167941636</v>
      </c>
      <c r="GC191" s="5">
        <f t="shared" si="95"/>
        <v>14.711372905073596</v>
      </c>
      <c r="GD191" s="5">
        <f t="shared" si="95"/>
        <v>16.036923235763091</v>
      </c>
      <c r="GE191" s="5">
        <f t="shared" si="95"/>
        <v>16.158152385192757</v>
      </c>
      <c r="GF191" s="5">
        <f t="shared" si="95"/>
        <v>21.378582935893956</v>
      </c>
      <c r="GG191" s="5">
        <f t="shared" si="95"/>
        <v>18.833761101981281</v>
      </c>
      <c r="GH191" s="5">
        <f t="array" ref="GH191">IF(ISNUMBER($BB191),_xlfn.PERCENTILE.EXC(IF(ISNUMBER(FZ191:GG191),FZ191:GG191),0.25),#N/A)</f>
        <v>15.042760487745969</v>
      </c>
      <c r="GI191" s="5">
        <f t="array" ref="GI191">IF(ISNUMBER($BB191),_xlfn.PERCENTILE.EXC(IF(ISNUMBER(FZ191:GG191),FZ191:GG191),0.5),#N/A)</f>
        <v>16.354031276567198</v>
      </c>
      <c r="GJ191" s="5">
        <f t="array" ref="GJ191">IF(ISNUMBER($BB191),_xlfn.PERCENTILE.EXC(IF(ISNUMBER(FZ191:GG191),FZ191:GG191),0.75),#N/A)</f>
        <v>18.348142288051008</v>
      </c>
      <c r="GL191" s="4" t="s">
        <v>194</v>
      </c>
      <c r="GM191" s="5">
        <f t="shared" si="103"/>
        <v>15.479636875028548</v>
      </c>
      <c r="GN191" s="5">
        <f t="shared" si="103"/>
        <v>19.485419647399144</v>
      </c>
      <c r="GO191" s="5">
        <f t="shared" si="103"/>
        <v>22.591957009518975</v>
      </c>
      <c r="GP191" s="5">
        <f t="shared" si="96"/>
        <v>17.635786033682535</v>
      </c>
      <c r="GQ191" s="5">
        <f t="shared" si="96"/>
        <v>19.023373262622442</v>
      </c>
      <c r="GR191" s="5">
        <f t="shared" si="96"/>
        <v>19.322246890159565</v>
      </c>
      <c r="GS191" s="5">
        <f t="shared" si="96"/>
        <v>18.454412773355877</v>
      </c>
      <c r="GT191" s="5">
        <f t="shared" si="96"/>
        <v>17.62431449304799</v>
      </c>
      <c r="GU191" s="5">
        <f t="array" ref="GU191">IF(ISNUMBER($BO191),_xlfn.PERCENTILE.EXC(IF(ISNUMBER(GM191:GT191),GM191:GT191),0.25),#N/A)</f>
        <v>17.627182378206626</v>
      </c>
      <c r="GV191" s="5">
        <f t="array" ref="GV191">IF(ISNUMBER($BO191),_xlfn.PERCENTILE.EXC(IF(ISNUMBER(GM191:GT191),GM191:GT191),0.5),#N/A)</f>
        <v>18.73889301798916</v>
      </c>
      <c r="GW191" s="5">
        <f t="array" ref="GW191">IF(ISNUMBER($BO191),_xlfn.PERCENTILE.EXC(IF(ISNUMBER(GM191:GT191),GM191:GT191),0.75),#N/A)</f>
        <v>19.44462645808925</v>
      </c>
      <c r="GY191" s="4" t="s">
        <v>194</v>
      </c>
      <c r="GZ191" s="5">
        <f t="shared" si="104"/>
        <v>15.753688719641158</v>
      </c>
      <c r="HA191" s="5">
        <f t="shared" si="104"/>
        <v>27.605521497416458</v>
      </c>
      <c r="HB191" s="5">
        <f t="shared" si="104"/>
        <v>27.187692605169971</v>
      </c>
      <c r="HC191" s="5">
        <f t="shared" si="97"/>
        <v>34.971346493022132</v>
      </c>
      <c r="HD191" s="5">
        <f t="shared" si="97"/>
        <v>27.065195474178019</v>
      </c>
      <c r="HE191" s="5">
        <f t="shared" si="97"/>
        <v>30.958355326205524</v>
      </c>
      <c r="HF191" s="5">
        <f t="shared" si="97"/>
        <v>14.885633164787137</v>
      </c>
      <c r="HG191" s="5">
        <f t="shared" si="97"/>
        <v>31.108443968462062</v>
      </c>
      <c r="HH191" s="5">
        <f t="array" ref="HH191">IF(ISNUMBER($CB191),_xlfn.PERCENTILE.EXC(IF(ISNUMBER(GZ191:HG191),GZ191:HG191),0.25),#N/A)</f>
        <v>18.581565408275374</v>
      </c>
      <c r="HI191" s="5">
        <f t="array" ref="HI191">IF(ISNUMBER($CB191),_xlfn.PERCENTILE.EXC(IF(ISNUMBER(GZ191:HG191),GZ191:HG191),0.5),#N/A)</f>
        <v>27.396607051293216</v>
      </c>
      <c r="HJ191" s="5">
        <f t="array" ref="HJ191">IF(ISNUMBER($CB191),_xlfn.PERCENTILE.EXC(IF(ISNUMBER(GZ191:HG191),GZ191:HG191),0.75),#N/A)</f>
        <v>31.070921807897928</v>
      </c>
      <c r="HL191" s="4" t="s">
        <v>194</v>
      </c>
      <c r="HM191" s="5">
        <f t="shared" si="111"/>
        <v>10.600899200592202</v>
      </c>
      <c r="HN191" s="5">
        <f t="shared" si="111"/>
        <v>25.943601826127225</v>
      </c>
      <c r="HO191" s="5">
        <f t="shared" si="111"/>
        <v>26.461382285762625</v>
      </c>
      <c r="HP191" s="5">
        <f t="shared" si="111"/>
        <v>41.420093561504039</v>
      </c>
      <c r="HQ191" s="5">
        <f t="shared" si="111"/>
        <v>26.591471524407201</v>
      </c>
      <c r="HR191" s="5">
        <f t="shared" si="107"/>
        <v>34.450188437756374</v>
      </c>
      <c r="HS191" s="5">
        <f t="shared" si="107"/>
        <v>14.189781953328124</v>
      </c>
      <c r="HT191" s="5">
        <f t="shared" si="107"/>
        <v>25.063057407168056</v>
      </c>
      <c r="HU191" s="5">
        <f t="array" ref="HU191">IF(ISNUMBER($CO191),_xlfn.PERCENTILE.EXC(IF(ISNUMBER(HM191:HT191),HM191:HT191),0.25),#N/A)</f>
        <v>16.908100816788107</v>
      </c>
      <c r="HV191" s="5">
        <f t="array" ref="HV191">IF(ISNUMBER($CO191),_xlfn.PERCENTILE.EXC(IF(ISNUMBER(HM191:HT191),HM191:HT191),0.5),#N/A)</f>
        <v>26.202492055944923</v>
      </c>
      <c r="HW191" s="5">
        <f t="array" ref="HW191">IF(ISNUMBER($CO191),_xlfn.PERCENTILE.EXC(IF(ISNUMBER(HM191:HT191),HM191:HT191),0.75),#N/A)</f>
        <v>32.485509209419078</v>
      </c>
      <c r="IB191" s="4" t="s">
        <v>194</v>
      </c>
      <c r="IC191" s="5">
        <f t="shared" si="112"/>
        <v>100</v>
      </c>
      <c r="ID191" s="5">
        <f t="shared" si="112"/>
        <v>100</v>
      </c>
      <c r="IE191" s="5">
        <f t="shared" si="112"/>
        <v>100.00000000000001</v>
      </c>
      <c r="IF191" s="5">
        <f t="shared" si="112"/>
        <v>100</v>
      </c>
      <c r="IG191" s="5">
        <f t="shared" si="112"/>
        <v>100.00000000000001</v>
      </c>
      <c r="IH191" s="5">
        <f t="shared" si="108"/>
        <v>100</v>
      </c>
      <c r="II191" s="5">
        <f t="shared" si="108"/>
        <v>99.999999999999986</v>
      </c>
      <c r="IJ191" s="5">
        <f t="shared" si="108"/>
        <v>100.00000000000003</v>
      </c>
    </row>
    <row r="192" spans="1:244" x14ac:dyDescent="0.25">
      <c r="A192" s="4" t="s">
        <v>195</v>
      </c>
      <c r="B192" s="5">
        <f>100*'C'!C195/'Total GDP'!C195</f>
        <v>67.843556121266147</v>
      </c>
      <c r="C192" s="5">
        <f>100*'C'!D195/'Total GDP'!F195</f>
        <v>66.215600709436842</v>
      </c>
      <c r="D192" s="5">
        <f>100*'C'!E195/'Total GDP'!I195</f>
        <v>54.017402374792596</v>
      </c>
      <c r="E192" s="5">
        <f>100*'C'!F195/'Total GDP'!L195</f>
        <v>55.144404542456776</v>
      </c>
      <c r="F192" s="5">
        <f>100*'C'!G195/'Total GDP'!O195</f>
        <v>58.722062697966315</v>
      </c>
      <c r="G192" s="5">
        <f>100*'C'!H195/'Total GDP'!R195</f>
        <v>54.099994289120644</v>
      </c>
      <c r="H192" s="5">
        <f>100*'C'!I195/'Total GDP'!U195</f>
        <v>56.491000788396704</v>
      </c>
      <c r="I192" s="5">
        <f>100*'C'!J195/'Total GDP'!X195</f>
        <v>58.169729295290978</v>
      </c>
      <c r="J192" s="5">
        <f t="array" ref="J192">IF(ISNUMBER($B192),_xlfn.PERCENTILE.EXC(IF(ISNUMBER(B192:I192),B192:I192),0.25),#N/A)</f>
        <v>54.361096852454679</v>
      </c>
      <c r="K192" s="5">
        <f t="array" ref="K192">IF(ISNUMBER($B192),_xlfn.PERCENTILE.EXC(IF(ISNUMBER(B192:I192),B192:I192),0.5),#N/A)</f>
        <v>57.330365041843841</v>
      </c>
      <c r="L192" s="5">
        <f t="array" ref="L192">IF(ISNUMBER($B192),_xlfn.PERCENTILE.EXC(IF(ISNUMBER(B192:I192),B192:I192),0.75),#N/A)</f>
        <v>64.342216206569205</v>
      </c>
      <c r="N192" s="4" t="s">
        <v>195</v>
      </c>
      <c r="O192" s="5">
        <f>100*I!C195/'Total GDP'!C195</f>
        <v>22.077211347368621</v>
      </c>
      <c r="P192" s="5">
        <f>100*I!D195/'Total GDP'!F195</f>
        <v>15.277660905751178</v>
      </c>
      <c r="Q192" s="5">
        <f>100*I!E195/'Total GDP'!I195</f>
        <v>24.207878660290518</v>
      </c>
      <c r="R192" s="5">
        <f>100*I!F195/'Total GDP'!L195</f>
        <v>21.211523776897913</v>
      </c>
      <c r="S192" s="5">
        <f>100*I!G195/'Total GDP'!O195</f>
        <v>23.168952961724049</v>
      </c>
      <c r="T192" s="5">
        <f>100*I!H195/'Total GDP'!R195</f>
        <v>23.441229597241836</v>
      </c>
      <c r="U192" s="5">
        <f>100*I!I195/'Total GDP'!U195</f>
        <v>25.599320156411565</v>
      </c>
      <c r="V192" s="5">
        <f>100*I!J195/'Total GDP'!X195</f>
        <v>29.881635187958935</v>
      </c>
      <c r="W192" s="5">
        <f t="array" ref="W192">IF(ISNUMBER($O192),_xlfn.PERCENTILE.EXC(IF(ISNUMBER(O192:V192),O192:V192),0.25),#N/A)</f>
        <v>21.427945669515591</v>
      </c>
      <c r="X192" s="5">
        <f t="array" ref="X192">IF(ISNUMBER($O192),_xlfn.PERCENTILE.EXC(IF(ISNUMBER(O192:V192),O192:V192),0.5),#N/A)</f>
        <v>23.305091279482944</v>
      </c>
      <c r="Y192" s="5">
        <f t="array" ref="Y192">IF(ISNUMBER($O192),_xlfn.PERCENTILE.EXC(IF(ISNUMBER(O192:V192),O192:V192),0.75),#N/A)</f>
        <v>25.251459782381303</v>
      </c>
      <c r="AA192" s="4" t="s">
        <v>195</v>
      </c>
      <c r="AB192" s="5">
        <f>100*'Total GFCF'!C195/'Total GDP'!C195</f>
        <v>21.933791759919956</v>
      </c>
      <c r="AC192" s="5">
        <f>100*'Total GFCF'!D195/'Total GDP'!F195</f>
        <v>17.504963067417204</v>
      </c>
      <c r="AD192" s="5">
        <f>100*'Total GFCF'!E195/'Total GDP'!I195</f>
        <v>23.155874074731837</v>
      </c>
      <c r="AE192" s="5">
        <f>100*'Total GFCF'!F195/'Total GDP'!L195</f>
        <v>20.236522203863682</v>
      </c>
      <c r="AF192" s="5">
        <f>100*'Total GFCF'!G195/'Total GDP'!O195</f>
        <v>22.074538942008822</v>
      </c>
      <c r="AG192" s="5">
        <f>100*'Total GFCF'!H195/'Total GDP'!R195</f>
        <v>23.377709218706787</v>
      </c>
      <c r="AH192" s="5">
        <f>100*'Total GFCF'!I195/'Total GDP'!U195</f>
        <v>25.198981026975844</v>
      </c>
      <c r="AI192" s="5">
        <f>100*'Total GFCF'!J195/'Total GDP'!X195</f>
        <v>29.535673839184597</v>
      </c>
      <c r="AJ192" s="5">
        <f t="array" ref="AJ192">IF(ISNUMBER($AB192),_xlfn.PERCENTILE.EXC(IF(ISNUMBER(AB192:AI192),AB192:AI192),0.25),#N/A)</f>
        <v>20.66083959287775</v>
      </c>
      <c r="AK192" s="5">
        <f t="array" ref="AK192">IF(ISNUMBER($AB192),_xlfn.PERCENTILE.EXC(IF(ISNUMBER(AB192:AI192),AB192:AI192),0.5),#N/A)</f>
        <v>22.615206508370328</v>
      </c>
      <c r="AL192" s="5">
        <f t="array" ref="AL192">IF(ISNUMBER($AB192),_xlfn.PERCENTILE.EXC(IF(ISNUMBER(AB192:AI192),AB192:AI192),0.75),#N/A)</f>
        <v>24.743663074908579</v>
      </c>
      <c r="AN192" s="4" t="s">
        <v>195</v>
      </c>
      <c r="AO192" s="5">
        <f>100*'Housing Investment'!C195/'Total GDP'!C195</f>
        <v>4.8292335839237497</v>
      </c>
      <c r="AP192" s="5">
        <f>100*'Housing Investment'!D195/'Total GDP'!F195</f>
        <v>5.800635364644557</v>
      </c>
      <c r="AQ192" s="5">
        <f>100*'Housing Investment'!E195/'Total GDP'!I195</f>
        <v>6.4370428534227555</v>
      </c>
      <c r="AR192" s="5">
        <f>100*'Housing Investment'!F195/'Total GDP'!L195</f>
        <v>5.4426984411813368</v>
      </c>
      <c r="AS192" s="5">
        <f>100*'Housing Investment'!G195/'Total GDP'!O195</f>
        <v>6.0624611467984959</v>
      </c>
      <c r="AT192" s="5">
        <f>100*'Housing Investment'!H195/'Total GDP'!R195</f>
        <v>7.2592334973232653</v>
      </c>
      <c r="AU192" s="5">
        <f>100*'Housing Investment'!I195/'Total GDP'!U195</f>
        <v>3.9453510346221043</v>
      </c>
      <c r="AV192" s="5">
        <f>100*'Housing Investment'!J195/'Total GDP'!X195</f>
        <v>10.589997442735543</v>
      </c>
      <c r="AW192" s="5">
        <f t="array" ref="AW192">IF(ISNUMBER($AO192),_xlfn.PERCENTILE.EXC(IF(ISNUMBER(AO192:AV192),AO192:AV192),0.25),#N/A)</f>
        <v>4.9825997982381462</v>
      </c>
      <c r="AX192" s="5">
        <f t="array" ref="AX192">IF(ISNUMBER($AO192),_xlfn.PERCENTILE.EXC(IF(ISNUMBER(AO192:AV192),AO192:AV192),0.5),#N/A)</f>
        <v>5.9315482557215269</v>
      </c>
      <c r="AY192" s="5">
        <f t="array" ref="AY192">IF(ISNUMBER($AO192),_xlfn.PERCENTILE.EXC(IF(ISNUMBER(AO192:AV192),AO192:AV192),0.75),#N/A)</f>
        <v>7.0536858363481381</v>
      </c>
      <c r="BA192" s="4" t="s">
        <v>195</v>
      </c>
      <c r="BB192" s="5">
        <f>100*'Total Non-Res GFCF'!C195/'Total GDP'!C195</f>
        <v>17.104558175996203</v>
      </c>
      <c r="BC192" s="5">
        <f>100*'Total Non-Res GFCF'!D195/'Total GDP'!F195</f>
        <v>11.704327702772646</v>
      </c>
      <c r="BD192" s="5">
        <f>100*'Total Non-Res GFCF'!E195/'Total GDP'!I195</f>
        <v>16.71885117587254</v>
      </c>
      <c r="BE192" s="5">
        <f>100*'Total Non-Res GFCF'!F195/'Total GDP'!L195</f>
        <v>14.793823762682345</v>
      </c>
      <c r="BF192" s="5">
        <f>100*'Total Non-Res GFCF'!G195/'Total GDP'!O195</f>
        <v>16.012054113258934</v>
      </c>
      <c r="BG192" s="5">
        <f>100*'Total Non-Res GFCF'!H195/'Total GDP'!R195</f>
        <v>16.118475721383522</v>
      </c>
      <c r="BH192" s="5">
        <f>100*'Total Non-Res GFCF'!I195/'Total GDP'!U195</f>
        <v>21.253629992353741</v>
      </c>
      <c r="BI192" s="5">
        <f>100*'Total Non-Res GFCF'!J195/'Total GDP'!X195</f>
        <v>18.945676396449056</v>
      </c>
      <c r="BJ192" s="5">
        <f t="array" ref="BJ192">IF(ISNUMBER($BB192),_xlfn.PERCENTILE.EXC(IF(ISNUMBER(BB192:BI192),BB192:BI192),0.25),#N/A)</f>
        <v>15.098381350326493</v>
      </c>
      <c r="BK192" s="5">
        <f t="array" ref="BK192">IF(ISNUMBER($BB192),_xlfn.PERCENTILE.EXC(IF(ISNUMBER(BB192:BI192),BB192:BI192),0.5),#N/A)</f>
        <v>16.418663448628031</v>
      </c>
      <c r="BL192" s="5">
        <f t="array" ref="BL192">IF(ISNUMBER($BB192),_xlfn.PERCENTILE.EXC(IF(ISNUMBER(BB192:BI192),BB192:BI192),0.75),#N/A)</f>
        <v>18.485396841335842</v>
      </c>
      <c r="BN192" s="4" t="s">
        <v>195</v>
      </c>
      <c r="BO192" s="5">
        <f>100*G!C195/'Total GDP'!C195</f>
        <v>15.44365477655812</v>
      </c>
      <c r="BP192" s="5">
        <f>100*G!D195/'Total GDP'!F195</f>
        <v>19.188610364126973</v>
      </c>
      <c r="BQ192" s="5">
        <f>100*G!E195/'Total GDP'!I195</f>
        <v>22.502561667084052</v>
      </c>
      <c r="BR192" s="5">
        <f>100*G!F195/'Total GDP'!L195</f>
        <v>17.715123112261818</v>
      </c>
      <c r="BS192" s="5">
        <f>100*G!G195/'Total GDP'!O195</f>
        <v>18.955566738699268</v>
      </c>
      <c r="BT192" s="5">
        <f>100*G!H195/'Total GDP'!R195</f>
        <v>19.283714561266507</v>
      </c>
      <c r="BU192" s="5">
        <f>100*G!I195/'Total GDP'!U195</f>
        <v>18.43263566167877</v>
      </c>
      <c r="BV192" s="5">
        <f>100*G!J195/'Total GDP'!X195</f>
        <v>17.657180433273663</v>
      </c>
      <c r="BW192" s="5">
        <f t="array" ref="BW192">IF(ISNUMBER($BO192),_xlfn.PERCENTILE.EXC(IF(ISNUMBER(BO192:BV192),BO192:BV192),0.25),#N/A)</f>
        <v>17.671666103020701</v>
      </c>
      <c r="BX192" s="5">
        <f t="array" ref="BX192">IF(ISNUMBER($BO192),_xlfn.PERCENTILE.EXC(IF(ISNUMBER(BO192:BV192),BO192:BV192),0.5),#N/A)</f>
        <v>18.694101200189017</v>
      </c>
      <c r="BY192" s="5">
        <f t="array" ref="BY192">IF(ISNUMBER($BO192),_xlfn.PERCENTILE.EXC(IF(ISNUMBER(BO192:BV192),BO192:BV192),0.75),#N/A)</f>
        <v>19.259938511981623</v>
      </c>
      <c r="CA192" s="4" t="s">
        <v>195</v>
      </c>
      <c r="CB192" s="5">
        <f>100*IMP!C195/'Total GDP'!C195</f>
        <v>16.017115823947567</v>
      </c>
      <c r="CC192" s="5">
        <f>100*IMP!D195/'Total GDP'!F195</f>
        <v>27.685749842999144</v>
      </c>
      <c r="CD192" s="5">
        <f>100*IMP!E195/'Total GDP'!I195</f>
        <v>27.193280899392082</v>
      </c>
      <c r="CE192" s="5">
        <f>100*IMP!F195/'Total GDP'!L195</f>
        <v>35.211031281242207</v>
      </c>
      <c r="CF192" s="5">
        <f>100*IMP!G195/'Total GDP'!O195</f>
        <v>27.283798585003403</v>
      </c>
      <c r="CG192" s="5">
        <f>100*IMP!H195/'Total GDP'!R195</f>
        <v>31.434604977191775</v>
      </c>
      <c r="CH192" s="5">
        <f>100*IMP!I195/'Total GDP'!U195</f>
        <v>14.930213025581294</v>
      </c>
      <c r="CI192" s="5">
        <f>100*IMP!J195/'Total GDP'!X195</f>
        <v>31.592445110145036</v>
      </c>
      <c r="CJ192" s="5">
        <f t="array" ref="CJ192">IF(ISNUMBER($CB192),_xlfn.PERCENTILE.EXC(IF(ISNUMBER(CB192:CI192),CB192:CI192),0.25),#N/A)</f>
        <v>18.811157092808696</v>
      </c>
      <c r="CK192" s="5">
        <f t="array" ref="CK192">IF(ISNUMBER($CB192),_xlfn.PERCENTILE.EXC(IF(ISNUMBER(CB192:CI192),CB192:CI192),0.5),#N/A)</f>
        <v>27.484774214001273</v>
      </c>
      <c r="CL192" s="5">
        <f t="array" ref="CL192">IF(ISNUMBER($CB192),_xlfn.PERCENTILE.EXC(IF(ISNUMBER(CB192:CI192),CB192:CI192),0.75),#N/A)</f>
        <v>31.552985076906722</v>
      </c>
      <c r="CN192" s="4" t="s">
        <v>195</v>
      </c>
      <c r="CO192" s="5">
        <f>100*EXP!C195/'Total GDP'!C195</f>
        <v>10.781397718949489</v>
      </c>
      <c r="CP192" s="5">
        <f>100*EXP!D195/'Total GDP'!F195</f>
        <v>25.536275824628316</v>
      </c>
      <c r="CQ192" s="5">
        <f>100*EXP!E195/'Total GDP'!I195</f>
        <v>26.313883287753782</v>
      </c>
      <c r="CR192" s="5">
        <f>100*EXP!F195/'Total GDP'!L195</f>
        <v>41.204602426279067</v>
      </c>
      <c r="CS192" s="5">
        <f>100*EXP!G195/'Total GDP'!O195</f>
        <v>26.636038009531987</v>
      </c>
      <c r="CT192" s="5">
        <f>100*EXP!H195/'Total GDP'!R195</f>
        <v>34.59400460335376</v>
      </c>
      <c r="CU192" s="5">
        <f>100*EXP!I195/'Total GDP'!U195</f>
        <v>14.444299178720421</v>
      </c>
      <c r="CV192" s="5">
        <f>100*EXP!J195/'Total GDP'!X195</f>
        <v>25.819237935191609</v>
      </c>
      <c r="CW192" s="5">
        <f t="array" ref="CW192">IF(ISNUMBER($CO192),_xlfn.PERCENTILE.EXC(IF(ISNUMBER(CO192:CV192),CO192:CV192),0.25),#N/A)</f>
        <v>17.217293340197394</v>
      </c>
      <c r="CX192" s="5">
        <f t="array" ref="CX192">IF(ISNUMBER($CO192),_xlfn.PERCENTILE.EXC(IF(ISNUMBER(CO192:CV192),CO192:CV192),0.5),#N/A)</f>
        <v>26.066560611472696</v>
      </c>
      <c r="CY192" s="5">
        <f t="array" ref="CY192">IF(ISNUMBER($CO192),_xlfn.PERCENTILE.EXC(IF(ISNUMBER(CO192:CV192),CO192:CV192),0.75),#N/A)</f>
        <v>32.604512954898318</v>
      </c>
      <c r="DC192" s="4" t="s">
        <v>195</v>
      </c>
      <c r="DD192" s="5">
        <f t="shared" si="109"/>
        <v>99.999999999999972</v>
      </c>
      <c r="DE192" s="5">
        <f t="shared" si="109"/>
        <v>100</v>
      </c>
      <c r="DF192" s="5">
        <f t="shared" si="109"/>
        <v>100.00008617495239</v>
      </c>
      <c r="DG192" s="5">
        <f t="shared" si="109"/>
        <v>100</v>
      </c>
      <c r="DH192" s="5">
        <f t="shared" si="109"/>
        <v>99.999892718251331</v>
      </c>
      <c r="DI192" s="5">
        <f t="shared" si="105"/>
        <v>100</v>
      </c>
      <c r="DJ192" s="5">
        <f t="shared" si="105"/>
        <v>100</v>
      </c>
      <c r="DK192" s="5">
        <f t="shared" si="105"/>
        <v>100</v>
      </c>
      <c r="DM192" s="4" t="s">
        <v>195</v>
      </c>
      <c r="DN192" s="5">
        <f t="shared" si="110"/>
        <v>100.12870414019481</v>
      </c>
      <c r="DO192" s="5">
        <f t="shared" si="110"/>
        <v>98.532397960944166</v>
      </c>
      <c r="DP192" s="5">
        <f t="shared" si="110"/>
        <v>99.84844509052887</v>
      </c>
      <c r="DQ192" s="5">
        <f t="shared" si="110"/>
        <v>100.06462257665336</v>
      </c>
      <c r="DR192" s="5">
        <f t="shared" si="110"/>
        <v>100.19882182291822</v>
      </c>
      <c r="DS192" s="5">
        <f t="shared" si="106"/>
        <v>99.98433807379098</v>
      </c>
      <c r="DT192" s="5">
        <f t="shared" si="106"/>
        <v>100.03704275962616</v>
      </c>
      <c r="DU192" s="5">
        <f t="shared" si="106"/>
        <v>99.935337741570152</v>
      </c>
      <c r="DY192" s="4" t="s">
        <v>195</v>
      </c>
      <c r="DZ192" s="5">
        <f t="shared" si="98"/>
        <v>67.756350892422674</v>
      </c>
      <c r="EA192" s="5">
        <f t="shared" si="98"/>
        <v>67.201856526097217</v>
      </c>
      <c r="EB192" s="5">
        <f t="shared" si="98"/>
        <v>54.099392660363442</v>
      </c>
      <c r="EC192" s="5">
        <f t="shared" si="91"/>
        <v>55.10879182121937</v>
      </c>
      <c r="ED192" s="5">
        <f t="shared" si="91"/>
        <v>58.605542090850179</v>
      </c>
      <c r="EE192" s="5">
        <f t="shared" si="91"/>
        <v>54.108468717564016</v>
      </c>
      <c r="EF192" s="5">
        <f t="shared" si="91"/>
        <v>56.470082711397225</v>
      </c>
      <c r="EG192" s="5">
        <f t="shared" si="91"/>
        <v>58.207367493684963</v>
      </c>
      <c r="EH192" s="5">
        <f t="array" ref="EH192">IF(ISNUMBER($B192),_xlfn.PERCENTILE.EXC(IF(ISNUMBER(DZ192:EG192),DZ192:EG192),0.25),#N/A)</f>
        <v>54.358549493477852</v>
      </c>
      <c r="EI192" s="5">
        <f t="array" ref="EI192">IF(ISNUMBER($B192),_xlfn.PERCENTILE.EXC(IF(ISNUMBER(DZ192:EG192),DZ192:EG192),0.5),#N/A)</f>
        <v>57.33872510254109</v>
      </c>
      <c r="EJ192" s="5">
        <f t="array" ref="EJ192">IF(ISNUMBER($B192),_xlfn.PERCENTILE.EXC(IF(ISNUMBER(DZ192:EG192),DZ192:EG192),0.75),#N/A)</f>
        <v>65.052777917285454</v>
      </c>
      <c r="EL192" s="4" t="s">
        <v>195</v>
      </c>
      <c r="EM192" s="5">
        <f t="shared" si="99"/>
        <v>22.048833585679187</v>
      </c>
      <c r="EN192" s="5">
        <f t="shared" si="99"/>
        <v>15.505215768530134</v>
      </c>
      <c r="EO192" s="5">
        <f t="shared" si="99"/>
        <v>24.244622576087323</v>
      </c>
      <c r="EP192" s="5">
        <f t="shared" si="92"/>
        <v>21.197825196061739</v>
      </c>
      <c r="EQ192" s="5">
        <f t="shared" si="92"/>
        <v>23.122979432503339</v>
      </c>
      <c r="ER192" s="5">
        <f t="shared" si="92"/>
        <v>23.444901520417741</v>
      </c>
      <c r="ES192" s="5">
        <f t="shared" si="92"/>
        <v>25.589840973131171</v>
      </c>
      <c r="ET192" s="5">
        <f t="shared" si="92"/>
        <v>29.900969830343666</v>
      </c>
      <c r="EU192" s="5">
        <f t="array" ref="EU192">IF(ISNUMBER($O192),_xlfn.PERCENTILE.EXC(IF(ISNUMBER(EM192:ET192),EM192:ET192),0.25),#N/A)</f>
        <v>21.410577293466101</v>
      </c>
      <c r="EV192" s="5">
        <f t="array" ref="EV192">IF(ISNUMBER($O192),_xlfn.PERCENTILE.EXC(IF(ISNUMBER(EM192:ET192),EM192:ET192),0.5),#N/A)</f>
        <v>23.28394047646054</v>
      </c>
      <c r="EW192" s="5">
        <f t="array" ref="EW192">IF(ISNUMBER($O192),_xlfn.PERCENTILE.EXC(IF(ISNUMBER(EM192:ET192),EM192:ET192),0.75),#N/A)</f>
        <v>25.253536373870208</v>
      </c>
      <c r="EY192" s="4" t="s">
        <v>195</v>
      </c>
      <c r="EZ192" s="5">
        <f t="shared" si="100"/>
        <v>21.905598347911745</v>
      </c>
      <c r="FA192" s="5">
        <f t="shared" si="100"/>
        <v>17.765692736267052</v>
      </c>
      <c r="FB192" s="5">
        <f t="shared" si="100"/>
        <v>23.19102120592591</v>
      </c>
      <c r="FC192" s="5">
        <f t="shared" si="93"/>
        <v>20.223453287261165</v>
      </c>
      <c r="FD192" s="5">
        <f t="shared" si="93"/>
        <v>22.030737029045355</v>
      </c>
      <c r="FE192" s="5">
        <f t="shared" si="93"/>
        <v>23.381371191809503</v>
      </c>
      <c r="FF192" s="5">
        <f t="shared" si="93"/>
        <v>25.189650085444022</v>
      </c>
      <c r="FG192" s="5">
        <f t="shared" si="93"/>
        <v>29.55478463040069</v>
      </c>
      <c r="FH192" s="5">
        <f t="array" ref="FH192">IF(ISNUMBER($AB192),_xlfn.PERCENTILE.EXC(IF(ISNUMBER(EZ192:FG192),EZ192:FG192),0.25),#N/A)</f>
        <v>20.643989552423811</v>
      </c>
      <c r="FI192" s="5">
        <f t="array" ref="FI192">IF(ISNUMBER($AB192),_xlfn.PERCENTILE.EXC(IF(ISNUMBER(EZ192:FG192),EZ192:FG192),0.5),#N/A)</f>
        <v>22.610879117485631</v>
      </c>
      <c r="FJ192" s="5">
        <f t="array" ref="FJ192">IF(ISNUMBER($AB192),_xlfn.PERCENTILE.EXC(IF(ISNUMBER(EZ192:FG192),EZ192:FG192),0.75),#N/A)</f>
        <v>24.737580362035391</v>
      </c>
      <c r="FL192" s="4" t="s">
        <v>195</v>
      </c>
      <c r="FM192" s="5">
        <f t="shared" si="101"/>
        <v>4.8230261495865534</v>
      </c>
      <c r="FN192" s="5">
        <f t="shared" si="101"/>
        <v>5.8870335896461059</v>
      </c>
      <c r="FO192" s="5">
        <f t="shared" si="101"/>
        <v>6.4468133155068443</v>
      </c>
      <c r="FP192" s="5">
        <f t="shared" si="94"/>
        <v>5.4391835006543099</v>
      </c>
      <c r="FQ192" s="5">
        <f t="shared" si="94"/>
        <v>6.0504315684596648</v>
      </c>
      <c r="FR192" s="5">
        <f t="shared" si="94"/>
        <v>7.2603706112108943</v>
      </c>
      <c r="FS192" s="5">
        <f t="shared" si="94"/>
        <v>3.9438901088891485</v>
      </c>
      <c r="FT192" s="5">
        <f t="shared" si="94"/>
        <v>10.59684960501256</v>
      </c>
      <c r="FU192" s="5">
        <f t="array" ref="FU192">IF(ISNUMBER($AO192),_xlfn.PERCENTILE.EXC(IF(ISNUMBER(FM192:FT192),FM192:FT192),0.25),#N/A)</f>
        <v>4.9770654873534923</v>
      </c>
      <c r="FV192" s="5">
        <f t="array" ref="FV192">IF(ISNUMBER($AO192),_xlfn.PERCENTILE.EXC(IF(ISNUMBER(FM192:FT192),FM192:FT192),0.5),#N/A)</f>
        <v>5.9687325790528849</v>
      </c>
      <c r="FW192" s="5">
        <f t="array" ref="FW192">IF(ISNUMBER($AO192),_xlfn.PERCENTILE.EXC(IF(ISNUMBER(FM192:FT192),FM192:FT192),0.75),#N/A)</f>
        <v>7.0569812872848816</v>
      </c>
      <c r="FY192" s="4" t="s">
        <v>195</v>
      </c>
      <c r="FZ192" s="5">
        <f t="shared" si="102"/>
        <v>17.082572198325192</v>
      </c>
      <c r="GA192" s="5">
        <f t="shared" si="102"/>
        <v>11.878659146620947</v>
      </c>
      <c r="GB192" s="5">
        <f t="shared" si="102"/>
        <v>16.744227875270546</v>
      </c>
      <c r="GC192" s="5">
        <f t="shared" si="95"/>
        <v>14.784269786606856</v>
      </c>
      <c r="GD192" s="5">
        <f t="shared" si="95"/>
        <v>15.980281825625756</v>
      </c>
      <c r="GE192" s="5">
        <f t="shared" si="95"/>
        <v>16.121000580598611</v>
      </c>
      <c r="GF192" s="5">
        <f t="shared" si="95"/>
        <v>21.245759976554872</v>
      </c>
      <c r="GG192" s="5">
        <f t="shared" si="95"/>
        <v>18.957935025388135</v>
      </c>
      <c r="GH192" s="5">
        <f t="array" ref="GH192">IF(ISNUMBER($BB192),_xlfn.PERCENTILE.EXC(IF(ISNUMBER(FZ192:GG192),FZ192:GG192),0.25),#N/A)</f>
        <v>15.08327279636158</v>
      </c>
      <c r="GI192" s="5">
        <f t="array" ref="GI192">IF(ISNUMBER($BB192),_xlfn.PERCENTILE.EXC(IF(ISNUMBER(FZ192:GG192),FZ192:GG192),0.5),#N/A)</f>
        <v>16.432614227934579</v>
      </c>
      <c r="GJ192" s="5">
        <f t="array" ref="GJ192">IF(ISNUMBER($BB192),_xlfn.PERCENTILE.EXC(IF(ISNUMBER(FZ192:GG192),FZ192:GG192),0.75),#N/A)</f>
        <v>18.489094318622399</v>
      </c>
      <c r="GL192" s="4" t="s">
        <v>195</v>
      </c>
      <c r="GM192" s="5">
        <f t="shared" si="103"/>
        <v>15.423803702617329</v>
      </c>
      <c r="GN192" s="5">
        <f t="shared" si="103"/>
        <v>19.474417309657753</v>
      </c>
      <c r="GO192" s="5">
        <f t="shared" si="103"/>
        <v>22.536717168386364</v>
      </c>
      <c r="GP192" s="5">
        <f t="shared" si="96"/>
        <v>17.703682536444237</v>
      </c>
      <c r="GQ192" s="5">
        <f t="shared" si="96"/>
        <v>18.917953718257802</v>
      </c>
      <c r="GR192" s="5">
        <f t="shared" si="96"/>
        <v>19.286735235507219</v>
      </c>
      <c r="GS192" s="5">
        <f t="shared" si="96"/>
        <v>18.425810233084956</v>
      </c>
      <c r="GT192" s="5">
        <f t="shared" si="96"/>
        <v>17.668605352527663</v>
      </c>
      <c r="GU192" s="5">
        <f t="array" ref="GU192">IF(ISNUMBER($BO192),_xlfn.PERCENTILE.EXC(IF(ISNUMBER(GM192:GT192),GM192:GT192),0.25),#N/A)</f>
        <v>17.677374648506806</v>
      </c>
      <c r="GV192" s="5">
        <f t="array" ref="GV192">IF(ISNUMBER($BO192),_xlfn.PERCENTILE.EXC(IF(ISNUMBER(GM192:GT192),GM192:GT192),0.5),#N/A)</f>
        <v>18.671881975671379</v>
      </c>
      <c r="GW192" s="5">
        <f t="array" ref="GW192">IF(ISNUMBER($BO192),_xlfn.PERCENTILE.EXC(IF(ISNUMBER(GM192:GT192),GM192:GT192),0.75),#N/A)</f>
        <v>19.42749679112012</v>
      </c>
      <c r="GY192" s="4" t="s">
        <v>195</v>
      </c>
      <c r="GZ192" s="5">
        <f t="shared" si="104"/>
        <v>15.996527630599578</v>
      </c>
      <c r="HA192" s="5">
        <f t="shared" si="104"/>
        <v>28.098118401597308</v>
      </c>
      <c r="HB192" s="5">
        <f t="shared" si="104"/>
        <v>27.234556206395553</v>
      </c>
      <c r="HC192" s="5">
        <f t="shared" si="97"/>
        <v>35.188291700465065</v>
      </c>
      <c r="HD192" s="5">
        <f t="shared" si="97"/>
        <v>27.22966007846097</v>
      </c>
      <c r="HE192" s="5">
        <f t="shared" si="97"/>
        <v>31.439529013026259</v>
      </c>
      <c r="HF192" s="5">
        <f t="shared" si="97"/>
        <v>14.924684510573078</v>
      </c>
      <c r="HG192" s="5">
        <f t="shared" si="97"/>
        <v>31.612886716650891</v>
      </c>
      <c r="HH192" s="5">
        <f t="array" ref="HH192">IF(ISNUMBER($CB192),_xlfn.PERCENTILE.EXC(IF(ISNUMBER(GZ192:HG192),GZ192:HG192),0.25),#N/A)</f>
        <v>18.804810742564925</v>
      </c>
      <c r="HI192" s="5">
        <f t="array" ref="HI192">IF(ISNUMBER($CB192),_xlfn.PERCENTILE.EXC(IF(ISNUMBER(GZ192:HG192),GZ192:HG192),0.5),#N/A)</f>
        <v>27.666337303996428</v>
      </c>
      <c r="HJ192" s="5">
        <f t="array" ref="HJ192">IF(ISNUMBER($CB192),_xlfn.PERCENTILE.EXC(IF(ISNUMBER(GZ192:HG192),GZ192:HG192),0.75),#N/A)</f>
        <v>31.569547290744733</v>
      </c>
      <c r="HL192" s="4" t="s">
        <v>195</v>
      </c>
      <c r="HM192" s="5">
        <f t="shared" si="111"/>
        <v>10.767539449880383</v>
      </c>
      <c r="HN192" s="5">
        <f t="shared" si="111"/>
        <v>25.9166287973122</v>
      </c>
      <c r="HO192" s="5">
        <f t="shared" si="111"/>
        <v>26.353823801558416</v>
      </c>
      <c r="HP192" s="5">
        <f t="shared" si="111"/>
        <v>41.177992146739726</v>
      </c>
      <c r="HQ192" s="5">
        <f t="shared" si="111"/>
        <v>26.58318483684964</v>
      </c>
      <c r="HR192" s="5">
        <f t="shared" si="107"/>
        <v>34.59942353953727</v>
      </c>
      <c r="HS192" s="5">
        <f t="shared" si="107"/>
        <v>14.438950592959731</v>
      </c>
      <c r="HT192" s="5">
        <f t="shared" si="107"/>
        <v>25.835944040094606</v>
      </c>
      <c r="HU192" s="5">
        <f t="array" ref="HU192">IF(ISNUMBER($CO192),_xlfn.PERCENTILE.EXC(IF(ISNUMBER(HM192:HT192),HM192:HT192),0.25),#N/A)</f>
        <v>17.28819895474345</v>
      </c>
      <c r="HV192" s="5">
        <f t="array" ref="HV192">IF(ISNUMBER($CO192),_xlfn.PERCENTILE.EXC(IF(ISNUMBER(HM192:HT192),HM192:HT192),0.5),#N/A)</f>
        <v>26.13522629943531</v>
      </c>
      <c r="HW192" s="5">
        <f t="array" ref="HW192">IF(ISNUMBER($CO192),_xlfn.PERCENTILE.EXC(IF(ISNUMBER(HM192:HT192),HM192:HT192),0.75),#N/A)</f>
        <v>32.595363863865359</v>
      </c>
      <c r="IB192" s="4" t="s">
        <v>195</v>
      </c>
      <c r="IC192" s="5">
        <f t="shared" si="112"/>
        <v>100.00000000000001</v>
      </c>
      <c r="ID192" s="5">
        <f t="shared" si="112"/>
        <v>100</v>
      </c>
      <c r="IE192" s="5">
        <f t="shared" si="112"/>
        <v>99.999999999999986</v>
      </c>
      <c r="IF192" s="5">
        <f t="shared" si="112"/>
        <v>100</v>
      </c>
      <c r="IG192" s="5">
        <f t="shared" si="112"/>
        <v>100</v>
      </c>
      <c r="IH192" s="5">
        <f t="shared" si="108"/>
        <v>99.999999999999986</v>
      </c>
      <c r="II192" s="5">
        <f t="shared" si="108"/>
        <v>100.00000000000001</v>
      </c>
      <c r="IJ192" s="5">
        <f t="shared" si="108"/>
        <v>100</v>
      </c>
    </row>
    <row r="193" spans="1:244" x14ac:dyDescent="0.25">
      <c r="A193" s="4" t="s">
        <v>196</v>
      </c>
      <c r="B193" s="5">
        <f>100*'C'!C196/'Total GDP'!C196</f>
        <v>67.557321872103842</v>
      </c>
      <c r="C193" s="5">
        <f>100*'C'!D196/'Total GDP'!F196</f>
        <v>66.162239078349003</v>
      </c>
      <c r="D193" s="5">
        <f>100*'C'!E196/'Total GDP'!I196</f>
        <v>54.04775171682801</v>
      </c>
      <c r="E193" s="5">
        <f>100*'C'!F196/'Total GDP'!L196</f>
        <v>55.21244661171886</v>
      </c>
      <c r="F193" s="5">
        <f>100*'C'!G196/'Total GDP'!O196</f>
        <v>58.996832320406796</v>
      </c>
      <c r="G193" s="5">
        <f>100*'C'!H196/'Total GDP'!R196</f>
        <v>54.378729813723808</v>
      </c>
      <c r="H193" s="5">
        <f>100*'C'!I196/'Total GDP'!U196</f>
        <v>56.777513338991398</v>
      </c>
      <c r="I193" s="5">
        <f>100*'C'!J196/'Total GDP'!X196</f>
        <v>58.225765537235013</v>
      </c>
      <c r="J193" s="5">
        <f t="array" ref="J193">IF(ISNUMBER($B193),_xlfn.PERCENTILE.EXC(IF(ISNUMBER(B193:I193),B193:I193),0.25),#N/A)</f>
        <v>54.587159013222575</v>
      </c>
      <c r="K193" s="5">
        <f t="array" ref="K193">IF(ISNUMBER($B193),_xlfn.PERCENTILE.EXC(IF(ISNUMBER(B193:I193),B193:I193),0.5),#N/A)</f>
        <v>57.501639438113202</v>
      </c>
      <c r="L193" s="5">
        <f t="array" ref="L193">IF(ISNUMBER($B193),_xlfn.PERCENTILE.EXC(IF(ISNUMBER(B193:I193),B193:I193),0.75),#N/A)</f>
        <v>64.370887388863451</v>
      </c>
      <c r="N193" s="4" t="s">
        <v>196</v>
      </c>
      <c r="O193" s="5">
        <f>100*I!C196/'Total GDP'!C196</f>
        <v>22.228753208509875</v>
      </c>
      <c r="P193" s="5">
        <f>100*I!D196/'Total GDP'!F196</f>
        <v>14.559542326465261</v>
      </c>
      <c r="Q193" s="5">
        <f>100*I!E196/'Total GDP'!I196</f>
        <v>24.329848909229138</v>
      </c>
      <c r="R193" s="5">
        <f>100*I!F196/'Total GDP'!L196</f>
        <v>20.362328596533029</v>
      </c>
      <c r="S193" s="5">
        <f>100*I!G196/'Total GDP'!O196</f>
        <v>22.534321467622405</v>
      </c>
      <c r="T193" s="5">
        <f>100*I!H196/'Total GDP'!R196</f>
        <v>23.327539768791272</v>
      </c>
      <c r="U193" s="5">
        <f>100*I!I196/'Total GDP'!U196</f>
        <v>25.013007618606732</v>
      </c>
      <c r="V193" s="5">
        <f>100*I!J196/'Total GDP'!X196</f>
        <v>29.986229389382139</v>
      </c>
      <c r="W193" s="5">
        <f t="array" ref="W193">IF(ISNUMBER($O193),_xlfn.PERCENTILE.EXC(IF(ISNUMBER(O193:V193),O193:V193),0.25),#N/A)</f>
        <v>20.828934749527242</v>
      </c>
      <c r="X193" s="5">
        <f t="array" ref="X193">IF(ISNUMBER($O193),_xlfn.PERCENTILE.EXC(IF(ISNUMBER(O193:V193),O193:V193),0.5),#N/A)</f>
        <v>22.930930618206837</v>
      </c>
      <c r="Y193" s="5">
        <f t="array" ref="Y193">IF(ISNUMBER($O193),_xlfn.PERCENTILE.EXC(IF(ISNUMBER(O193:V193),O193:V193),0.75),#N/A)</f>
        <v>24.842217941262334</v>
      </c>
      <c r="AA193" s="4" t="s">
        <v>196</v>
      </c>
      <c r="AB193" s="5">
        <f>100*'Total GFCF'!C196/'Total GDP'!C196</f>
        <v>21.885689978558712</v>
      </c>
      <c r="AC193" s="5">
        <f>100*'Total GFCF'!D196/'Total GDP'!F196</f>
        <v>17.768139179531456</v>
      </c>
      <c r="AD193" s="5">
        <f>100*'Total GFCF'!E196/'Total GDP'!I196</f>
        <v>23.240984950358719</v>
      </c>
      <c r="AE193" s="5">
        <f>100*'Total GFCF'!F196/'Total GDP'!L196</f>
        <v>19.958021909725517</v>
      </c>
      <c r="AF193" s="5">
        <f>100*'Total GFCF'!G196/'Total GDP'!O196</f>
        <v>21.794465302203744</v>
      </c>
      <c r="AG193" s="5">
        <f>100*'Total GFCF'!H196/'Total GDP'!R196</f>
        <v>23.325643323355383</v>
      </c>
      <c r="AH193" s="5">
        <f>100*'Total GFCF'!I196/'Total GDP'!U196</f>
        <v>24.809040245473053</v>
      </c>
      <c r="AI193" s="5">
        <f>100*'Total GFCF'!J196/'Total GDP'!X196</f>
        <v>29.820619677477804</v>
      </c>
      <c r="AJ193" s="5">
        <f t="array" ref="AJ193">IF(ISNUMBER($AB193),_xlfn.PERCENTILE.EXC(IF(ISNUMBER(AB193:AI193),AB193:AI193),0.25),#N/A)</f>
        <v>20.417132757845074</v>
      </c>
      <c r="AK193" s="5">
        <f t="array" ref="AK193">IF(ISNUMBER($AB193),_xlfn.PERCENTILE.EXC(IF(ISNUMBER(AB193:AI193),AB193:AI193),0.5),#N/A)</f>
        <v>22.563337464458716</v>
      </c>
      <c r="AL193" s="5">
        <f t="array" ref="AL193">IF(ISNUMBER($AB193),_xlfn.PERCENTILE.EXC(IF(ISNUMBER(AB193:AI193),AB193:AI193),0.75),#N/A)</f>
        <v>24.438191014943634</v>
      </c>
      <c r="AN193" s="4" t="s">
        <v>196</v>
      </c>
      <c r="AO193" s="5">
        <f>100*'Housing Investment'!C196/'Total GDP'!C196</f>
        <v>4.6007578579850588</v>
      </c>
      <c r="AP193" s="5">
        <f>100*'Housing Investment'!D196/'Total GDP'!F196</f>
        <v>5.6970510914227894</v>
      </c>
      <c r="AQ193" s="5">
        <f>100*'Housing Investment'!E196/'Total GDP'!I196</f>
        <v>6.4107955234932392</v>
      </c>
      <c r="AR193" s="5">
        <f>100*'Housing Investment'!F196/'Total GDP'!L196</f>
        <v>5.170900331336985</v>
      </c>
      <c r="AS193" s="5">
        <f>100*'Housing Investment'!G196/'Total GDP'!O196</f>
        <v>5.951207659324802</v>
      </c>
      <c r="AT193" s="5">
        <f>100*'Housing Investment'!H196/'Total GDP'!R196</f>
        <v>7.2328039301670835</v>
      </c>
      <c r="AU193" s="5">
        <f>100*'Housing Investment'!I196/'Total GDP'!U196</f>
        <v>3.8686537164200661</v>
      </c>
      <c r="AV193" s="5">
        <f>100*'Housing Investment'!J196/'Total GDP'!X196</f>
        <v>10.622938938213446</v>
      </c>
      <c r="AW193" s="5">
        <f t="array" ref="AW193">IF(ISNUMBER($AO193),_xlfn.PERCENTILE.EXC(IF(ISNUMBER(AO193:AV193),AO193:AV193),0.25),#N/A)</f>
        <v>4.7432934763230401</v>
      </c>
      <c r="AX193" s="5">
        <f t="array" ref="AX193">IF(ISNUMBER($AO193),_xlfn.PERCENTILE.EXC(IF(ISNUMBER(AO193:AV193),AO193:AV193),0.5),#N/A)</f>
        <v>5.8241293753737953</v>
      </c>
      <c r="AY193" s="5">
        <f t="array" ref="AY193">IF(ISNUMBER($AO193),_xlfn.PERCENTILE.EXC(IF(ISNUMBER(AO193:AV193),AO193:AV193),0.75),#N/A)</f>
        <v>7.0273018284986222</v>
      </c>
      <c r="BA193" s="4" t="s">
        <v>196</v>
      </c>
      <c r="BB193" s="5">
        <f>100*'Total Non-Res GFCF'!C196/'Total GDP'!C196</f>
        <v>17.284932120573657</v>
      </c>
      <c r="BC193" s="5">
        <f>100*'Total Non-Res GFCF'!D196/'Total GDP'!F196</f>
        <v>12.071088088108663</v>
      </c>
      <c r="BD193" s="5">
        <f>100*'Total Non-Res GFCF'!E196/'Total GDP'!I196</f>
        <v>16.830194379849281</v>
      </c>
      <c r="BE193" s="5">
        <f>100*'Total Non-Res GFCF'!F196/'Total GDP'!L196</f>
        <v>14.787121578388533</v>
      </c>
      <c r="BF193" s="5">
        <f>100*'Total Non-Res GFCF'!G196/'Total GDP'!O196</f>
        <v>15.843281348619586</v>
      </c>
      <c r="BG193" s="5">
        <f>100*'Total Non-Res GFCF'!H196/'Total GDP'!R196</f>
        <v>16.092839393188303</v>
      </c>
      <c r="BH193" s="5">
        <f>100*'Total Non-Res GFCF'!I196/'Total GDP'!U196</f>
        <v>20.940386529052986</v>
      </c>
      <c r="BI193" s="5">
        <f>100*'Total Non-Res GFCF'!J196/'Total GDP'!X196</f>
        <v>19.19768073926436</v>
      </c>
      <c r="BJ193" s="5">
        <f t="array" ref="BJ193">IF(ISNUMBER($BB193),_xlfn.PERCENTILE.EXC(IF(ISNUMBER(BB193:BI193),BB193:BI193),0.25),#N/A)</f>
        <v>15.051161520946296</v>
      </c>
      <c r="BK193" s="5">
        <f t="array" ref="BK193">IF(ISNUMBER($BB193),_xlfn.PERCENTILE.EXC(IF(ISNUMBER(BB193:BI193),BB193:BI193),0.5),#N/A)</f>
        <v>16.461516886518794</v>
      </c>
      <c r="BL193" s="5">
        <f t="array" ref="BL193">IF(ISNUMBER($BB193),_xlfn.PERCENTILE.EXC(IF(ISNUMBER(BB193:BI193),BB193:BI193),0.75),#N/A)</f>
        <v>18.719493584591685</v>
      </c>
      <c r="BN193" s="4" t="s">
        <v>196</v>
      </c>
      <c r="BO193" s="5">
        <f>100*G!C196/'Total GDP'!C196</f>
        <v>15.414723320104828</v>
      </c>
      <c r="BP193" s="5">
        <f>100*G!D196/'Total GDP'!F196</f>
        <v>19.025725007594396</v>
      </c>
      <c r="BQ193" s="5">
        <f>100*G!E196/'Total GDP'!I196</f>
        <v>22.456234196886058</v>
      </c>
      <c r="BR193" s="5">
        <f>100*G!F196/'Total GDP'!L196</f>
        <v>17.634190707296895</v>
      </c>
      <c r="BS193" s="5">
        <f>100*G!G196/'Total GDP'!O196</f>
        <v>19.015204269403888</v>
      </c>
      <c r="BT193" s="5">
        <f>100*G!H196/'Total GDP'!R196</f>
        <v>19.188672170425875</v>
      </c>
      <c r="BU193" s="5">
        <f>100*G!I196/'Total GDP'!U196</f>
        <v>18.54322584984757</v>
      </c>
      <c r="BV193" s="5">
        <f>100*G!J196/'Total GDP'!X196</f>
        <v>17.784018843993479</v>
      </c>
      <c r="BW193" s="5">
        <f t="array" ref="BW193">IF(ISNUMBER($BO193),_xlfn.PERCENTILE.EXC(IF(ISNUMBER(BO193:BV193),BO193:BV193),0.25),#N/A)</f>
        <v>17.671647741471041</v>
      </c>
      <c r="BX193" s="5">
        <f t="array" ref="BX193">IF(ISNUMBER($BO193),_xlfn.PERCENTILE.EXC(IF(ISNUMBER(BO193:BV193),BO193:BV193),0.5),#N/A)</f>
        <v>18.779215059625727</v>
      </c>
      <c r="BY193" s="5">
        <f t="array" ref="BY193">IF(ISNUMBER($BO193),_xlfn.PERCENTILE.EXC(IF(ISNUMBER(BO193:BV193),BO193:BV193),0.75),#N/A)</f>
        <v>19.147935379718007</v>
      </c>
      <c r="CA193" s="4" t="s">
        <v>196</v>
      </c>
      <c r="CB193" s="5">
        <f>100*IMP!C196/'Total GDP'!C196</f>
        <v>15.967583065429611</v>
      </c>
      <c r="CC193" s="5">
        <f>100*IMP!D196/'Total GDP'!F196</f>
        <v>27.23771935234101</v>
      </c>
      <c r="CD193" s="5">
        <f>100*IMP!E196/'Total GDP'!I196</f>
        <v>27.709368816509283</v>
      </c>
      <c r="CE193" s="5">
        <f>100*IMP!F196/'Total GDP'!L196</f>
        <v>35.102944249487422</v>
      </c>
      <c r="CF193" s="5">
        <f>100*IMP!G196/'Total GDP'!O196</f>
        <v>27.244118753907742</v>
      </c>
      <c r="CG193" s="5">
        <f>100*IMP!H196/'Total GDP'!R196</f>
        <v>31.637590802493854</v>
      </c>
      <c r="CH193" s="5">
        <f>100*IMP!I196/'Total GDP'!U196</f>
        <v>15.128404484512526</v>
      </c>
      <c r="CI193" s="5">
        <f>100*IMP!J196/'Total GDP'!X196</f>
        <v>31.766624388476174</v>
      </c>
      <c r="CJ193" s="5">
        <f t="array" ref="CJ193">IF(ISNUMBER($CB193),_xlfn.PERCENTILE.EXC(IF(ISNUMBER(CB193:CI193),CB193:CI193),0.25),#N/A)</f>
        <v>18.78511713715746</v>
      </c>
      <c r="CK193" s="5">
        <f t="array" ref="CK193">IF(ISNUMBER($CB193),_xlfn.PERCENTILE.EXC(IF(ISNUMBER(CB193:CI193),CB193:CI193),0.5),#N/A)</f>
        <v>27.476743785208512</v>
      </c>
      <c r="CL193" s="5">
        <f t="array" ref="CL193">IF(ISNUMBER($CB193),_xlfn.PERCENTILE.EXC(IF(ISNUMBER(CB193:CI193),CB193:CI193),0.75),#N/A)</f>
        <v>31.734365991980596</v>
      </c>
      <c r="CN193" s="4" t="s">
        <v>196</v>
      </c>
      <c r="CO193" s="5">
        <f>100*EXP!C196/'Total GDP'!C196</f>
        <v>10.888116342549438</v>
      </c>
      <c r="CP193" s="5">
        <f>100*EXP!D196/'Total GDP'!F196</f>
        <v>26.176103128433176</v>
      </c>
      <c r="CQ193" s="5">
        <f>100*EXP!E196/'Total GDP'!I196</f>
        <v>26.736206559236443</v>
      </c>
      <c r="CR193" s="5">
        <f>100*EXP!F196/'Total GDP'!L196</f>
        <v>41.914166988596371</v>
      </c>
      <c r="CS193" s="5">
        <f>100*EXP!G196/'Total GDP'!O196</f>
        <v>26.874131406846807</v>
      </c>
      <c r="CT193" s="5">
        <f>100*EXP!H196/'Total GDP'!R196</f>
        <v>34.798566226238819</v>
      </c>
      <c r="CU193" s="5">
        <f>100*EXP!I196/'Total GDP'!U196</f>
        <v>14.774478557707335</v>
      </c>
      <c r="CV193" s="5">
        <f>100*EXP!J196/'Total GDP'!X196</f>
        <v>25.70574379416561</v>
      </c>
      <c r="CW193" s="5">
        <f t="array" ref="CW193">IF(ISNUMBER($CO193),_xlfn.PERCENTILE.EXC(IF(ISNUMBER(CO193:CV193),CO193:CV193),0.25),#N/A)</f>
        <v>17.507294866821905</v>
      </c>
      <c r="CX193" s="5">
        <f t="array" ref="CX193">IF(ISNUMBER($CO193),_xlfn.PERCENTILE.EXC(IF(ISNUMBER(CO193:CV193),CO193:CV193),0.5),#N/A)</f>
        <v>26.45615484383481</v>
      </c>
      <c r="CY193" s="5">
        <f t="array" ref="CY193">IF(ISNUMBER($CO193),_xlfn.PERCENTILE.EXC(IF(ISNUMBER(CO193:CV193),CO193:CV193),0.75),#N/A)</f>
        <v>32.817457521390814</v>
      </c>
      <c r="DC193" s="4" t="s">
        <v>196</v>
      </c>
      <c r="DD193" s="5">
        <f t="shared" si="109"/>
        <v>100.00000000000001</v>
      </c>
      <c r="DE193" s="5">
        <f t="shared" si="109"/>
        <v>99.999999999999972</v>
      </c>
      <c r="DF193" s="5">
        <f t="shared" si="109"/>
        <v>100.00002131141952</v>
      </c>
      <c r="DG193" s="5">
        <f t="shared" si="109"/>
        <v>100</v>
      </c>
      <c r="DH193" s="5">
        <f t="shared" si="109"/>
        <v>100.00010876954455</v>
      </c>
      <c r="DI193" s="5">
        <f t="shared" si="105"/>
        <v>100</v>
      </c>
      <c r="DJ193" s="5">
        <f t="shared" si="105"/>
        <v>100</v>
      </c>
      <c r="DK193" s="5">
        <f t="shared" si="105"/>
        <v>100.00000000000001</v>
      </c>
      <c r="DM193" s="4" t="s">
        <v>196</v>
      </c>
      <c r="DN193" s="5">
        <f t="shared" si="110"/>
        <v>100.12133167783837</v>
      </c>
      <c r="DO193" s="5">
        <f t="shared" si="110"/>
        <v>98.685890188500821</v>
      </c>
      <c r="DP193" s="5">
        <f t="shared" si="110"/>
        <v>99.86067256567037</v>
      </c>
      <c r="DQ193" s="5">
        <f t="shared" si="110"/>
        <v>100.02018865465774</v>
      </c>
      <c r="DR193" s="5">
        <f t="shared" si="110"/>
        <v>100.17637071037214</v>
      </c>
      <c r="DS193" s="5">
        <f t="shared" si="106"/>
        <v>100.05591717668591</v>
      </c>
      <c r="DT193" s="5">
        <f t="shared" si="106"/>
        <v>99.979820880640517</v>
      </c>
      <c r="DU193" s="5">
        <f t="shared" si="106"/>
        <v>99.93513317630007</v>
      </c>
      <c r="DY193" s="4" t="s">
        <v>196</v>
      </c>
      <c r="DZ193" s="5">
        <f t="shared" si="98"/>
        <v>67.47545277312517</v>
      </c>
      <c r="EA193" s="5">
        <f t="shared" si="98"/>
        <v>67.043261151084423</v>
      </c>
      <c r="EB193" s="5">
        <f t="shared" si="98"/>
        <v>54.123160127211371</v>
      </c>
      <c r="EC193" s="5">
        <f t="shared" si="91"/>
        <v>55.201302211448812</v>
      </c>
      <c r="ED193" s="5">
        <f t="shared" si="91"/>
        <v>58.892962384290421</v>
      </c>
      <c r="EE193" s="5">
        <f t="shared" si="91"/>
        <v>54.348339756556278</v>
      </c>
      <c r="EF193" s="5">
        <f t="shared" si="91"/>
        <v>56.788972853606545</v>
      </c>
      <c r="EG193" s="5">
        <f t="shared" si="91"/>
        <v>58.263559257499878</v>
      </c>
      <c r="EH193" s="5">
        <f t="array" ref="EH193">IF(ISNUMBER($B193),_xlfn.PERCENTILE.EXC(IF(ISNUMBER(DZ193:EG193),DZ193:EG193),0.25),#N/A)</f>
        <v>54.561580370279415</v>
      </c>
      <c r="EI193" s="5">
        <f t="array" ref="EI193">IF(ISNUMBER($B193),_xlfn.PERCENTILE.EXC(IF(ISNUMBER(DZ193:EG193),DZ193:EG193),0.5),#N/A)</f>
        <v>57.526266055553208</v>
      </c>
      <c r="EJ193" s="5">
        <f t="array" ref="EJ193">IF(ISNUMBER($B193),_xlfn.PERCENTILE.EXC(IF(ISNUMBER(DZ193:EG193),DZ193:EG193),0.75),#N/A)</f>
        <v>65.005686459385927</v>
      </c>
      <c r="EL193" s="4" t="s">
        <v>196</v>
      </c>
      <c r="EM193" s="5">
        <f t="shared" si="99"/>
        <v>22.201815373406742</v>
      </c>
      <c r="EN193" s="5">
        <f t="shared" si="99"/>
        <v>14.753418445792954</v>
      </c>
      <c r="EO193" s="5">
        <f t="shared" si="99"/>
        <v>24.363794358814623</v>
      </c>
      <c r="EP193" s="5">
        <f t="shared" si="92"/>
        <v>20.358218546096289</v>
      </c>
      <c r="EQ193" s="5">
        <f t="shared" si="92"/>
        <v>22.494647498034411</v>
      </c>
      <c r="ER193" s="5">
        <f t="shared" si="92"/>
        <v>23.314502956979375</v>
      </c>
      <c r="ES193" s="5">
        <f t="shared" si="92"/>
        <v>25.018056041996868</v>
      </c>
      <c r="ET193" s="5">
        <f t="shared" si="92"/>
        <v>30.005693129444357</v>
      </c>
      <c r="EU193" s="5">
        <f t="array" ref="EU193">IF(ISNUMBER($O193),_xlfn.PERCENTILE.EXC(IF(ISNUMBER(EM193:ET193),EM193:ET193),0.25),#N/A)</f>
        <v>20.819117752923901</v>
      </c>
      <c r="EV193" s="5">
        <f t="array" ref="EV193">IF(ISNUMBER($O193),_xlfn.PERCENTILE.EXC(IF(ISNUMBER(EM193:ET193),EM193:ET193),0.5),#N/A)</f>
        <v>22.904575227506893</v>
      </c>
      <c r="EW193" s="5">
        <f t="array" ref="EW193">IF(ISNUMBER($O193),_xlfn.PERCENTILE.EXC(IF(ISNUMBER(EM193:ET193),EM193:ET193),0.75),#N/A)</f>
        <v>24.854490621201307</v>
      </c>
      <c r="EY193" s="4" t="s">
        <v>196</v>
      </c>
      <c r="EZ193" s="5">
        <f t="shared" si="100"/>
        <v>21.859167883404272</v>
      </c>
      <c r="FA193" s="5">
        <f t="shared" si="100"/>
        <v>18.004741250843836</v>
      </c>
      <c r="FB193" s="5">
        <f t="shared" si="100"/>
        <v>23.273411197060568</v>
      </c>
      <c r="FC193" s="5">
        <f t="shared" si="93"/>
        <v>19.953993466894058</v>
      </c>
      <c r="FD193" s="5">
        <f t="shared" si="93"/>
        <v>21.756093924799345</v>
      </c>
      <c r="FE193" s="5">
        <f t="shared" si="93"/>
        <v>23.312607571389599</v>
      </c>
      <c r="FF193" s="5">
        <f t="shared" si="93"/>
        <v>24.814047501736347</v>
      </c>
      <c r="FG193" s="5">
        <f t="shared" si="93"/>
        <v>29.839975922051263</v>
      </c>
      <c r="FH193" s="5">
        <f t="array" ref="FH193">IF(ISNUMBER($AB193),_xlfn.PERCENTILE.EXC(IF(ISNUMBER(EZ193:FG193),EZ193:FG193),0.25),#N/A)</f>
        <v>20.404518581370379</v>
      </c>
      <c r="FI193" s="5">
        <f t="array" ref="FI193">IF(ISNUMBER($AB193),_xlfn.PERCENTILE.EXC(IF(ISNUMBER(EZ193:FG193),EZ193:FG193),0.5),#N/A)</f>
        <v>22.566289540232418</v>
      </c>
      <c r="FJ193" s="5">
        <f t="array" ref="FJ193">IF(ISNUMBER($AB193),_xlfn.PERCENTILE.EXC(IF(ISNUMBER(EZ193:FG193),EZ193:FG193),0.75),#N/A)</f>
        <v>24.43868751914966</v>
      </c>
      <c r="FL193" s="4" t="s">
        <v>196</v>
      </c>
      <c r="FM193" s="5">
        <f t="shared" si="101"/>
        <v>4.5951824460235642</v>
      </c>
      <c r="FN193" s="5">
        <f t="shared" si="101"/>
        <v>5.7729135143238821</v>
      </c>
      <c r="FO193" s="5">
        <f t="shared" si="101"/>
        <v>6.4197399825014916</v>
      </c>
      <c r="FP193" s="5">
        <f t="shared" si="94"/>
        <v>5.1698566068403293</v>
      </c>
      <c r="FQ193" s="5">
        <f t="shared" si="94"/>
        <v>5.9407299517076853</v>
      </c>
      <c r="FR193" s="5">
        <f t="shared" si="94"/>
        <v>7.228761810653217</v>
      </c>
      <c r="FS193" s="5">
        <f t="shared" si="94"/>
        <v>3.8694345342332661</v>
      </c>
      <c r="FT193" s="5">
        <f t="shared" si="94"/>
        <v>10.629834174006694</v>
      </c>
      <c r="FU193" s="5">
        <f t="array" ref="FU193">IF(ISNUMBER($AO193),_xlfn.PERCENTILE.EXC(IF(ISNUMBER(FM193:FT193),FM193:FT193),0.25),#N/A)</f>
        <v>4.7388509862277557</v>
      </c>
      <c r="FV193" s="5">
        <f t="array" ref="FV193">IF(ISNUMBER($AO193),_xlfn.PERCENTILE.EXC(IF(ISNUMBER(FM193:FT193),FM193:FT193),0.5),#N/A)</f>
        <v>5.8568217330157832</v>
      </c>
      <c r="FW193" s="5">
        <f t="array" ref="FW193">IF(ISNUMBER($AO193),_xlfn.PERCENTILE.EXC(IF(ISNUMBER(FM193:FT193),FM193:FT193),0.75),#N/A)</f>
        <v>7.0265063536152859</v>
      </c>
      <c r="FY193" s="4" t="s">
        <v>196</v>
      </c>
      <c r="FZ193" s="5">
        <f t="shared" si="102"/>
        <v>17.263985437380711</v>
      </c>
      <c r="GA193" s="5">
        <f t="shared" si="102"/>
        <v>12.23182773651995</v>
      </c>
      <c r="GB193" s="5">
        <f t="shared" si="102"/>
        <v>16.853676174453373</v>
      </c>
      <c r="GC193" s="5">
        <f t="shared" si="95"/>
        <v>14.784136860053728</v>
      </c>
      <c r="GD193" s="5">
        <f t="shared" si="95"/>
        <v>15.815387637095933</v>
      </c>
      <c r="GE193" s="5">
        <f t="shared" si="95"/>
        <v>16.083845760736384</v>
      </c>
      <c r="GF193" s="5">
        <f t="shared" si="95"/>
        <v>20.94461296750308</v>
      </c>
      <c r="GG193" s="5">
        <f t="shared" si="95"/>
        <v>19.21014174804457</v>
      </c>
      <c r="GH193" s="5">
        <f t="array" ref="GH193">IF(ISNUMBER($BB193),_xlfn.PERCENTILE.EXC(IF(ISNUMBER(FZ193:GG193),FZ193:GG193),0.25),#N/A)</f>
        <v>15.041949554314279</v>
      </c>
      <c r="GI193" s="5">
        <f t="array" ref="GI193">IF(ISNUMBER($BB193),_xlfn.PERCENTILE.EXC(IF(ISNUMBER(FZ193:GG193),FZ193:GG193),0.5),#N/A)</f>
        <v>16.468760967594879</v>
      </c>
      <c r="GJ193" s="5">
        <f t="array" ref="GJ193">IF(ISNUMBER($BB193),_xlfn.PERCENTILE.EXC(IF(ISNUMBER(FZ193:GG193),FZ193:GG193),0.75),#N/A)</f>
        <v>18.723602670378604</v>
      </c>
      <c r="GL193" s="4" t="s">
        <v>196</v>
      </c>
      <c r="GM193" s="5">
        <f t="shared" si="103"/>
        <v>15.396043042760331</v>
      </c>
      <c r="GN193" s="5">
        <f t="shared" si="103"/>
        <v>19.279073200082795</v>
      </c>
      <c r="GO193" s="5">
        <f t="shared" si="103"/>
        <v>22.487565545003104</v>
      </c>
      <c r="GP193" s="5">
        <f t="shared" si="96"/>
        <v>17.630631320025717</v>
      </c>
      <c r="GQ193" s="5">
        <f t="shared" si="96"/>
        <v>18.981726064303384</v>
      </c>
      <c r="GR193" s="5">
        <f t="shared" si="96"/>
        <v>19.177948403132564</v>
      </c>
      <c r="GS193" s="5">
        <f t="shared" si="96"/>
        <v>18.54696846475164</v>
      </c>
      <c r="GT193" s="5">
        <f t="shared" si="96"/>
        <v>17.79556225999108</v>
      </c>
      <c r="GU193" s="5">
        <f t="array" ref="GU193">IF(ISNUMBER($BO193),_xlfn.PERCENTILE.EXC(IF(ISNUMBER(GM193:GT193),GM193:GT193),0.25),#N/A)</f>
        <v>17.671864055017057</v>
      </c>
      <c r="GV193" s="5">
        <f t="array" ref="GV193">IF(ISNUMBER($BO193),_xlfn.PERCENTILE.EXC(IF(ISNUMBER(GM193:GT193),GM193:GT193),0.5),#N/A)</f>
        <v>18.764347264527512</v>
      </c>
      <c r="GW193" s="5">
        <f t="array" ref="GW193">IF(ISNUMBER($BO193),_xlfn.PERCENTILE.EXC(IF(ISNUMBER(GM193:GT193),GM193:GT193),0.75),#N/A)</f>
        <v>19.253792000845237</v>
      </c>
      <c r="GY193" s="4" t="s">
        <v>196</v>
      </c>
      <c r="GZ193" s="5">
        <f t="shared" si="104"/>
        <v>15.948232806979336</v>
      </c>
      <c r="HA193" s="5">
        <f t="shared" si="104"/>
        <v>27.600419168651154</v>
      </c>
      <c r="HB193" s="5">
        <f t="shared" si="104"/>
        <v>27.748029433996699</v>
      </c>
      <c r="HC193" s="5">
        <f t="shared" si="97"/>
        <v>35.095858867741448</v>
      </c>
      <c r="HD193" s="5">
        <f t="shared" si="97"/>
        <v>27.196152706185948</v>
      </c>
      <c r="HE193" s="5">
        <f t="shared" si="97"/>
        <v>31.619909841639782</v>
      </c>
      <c r="HF193" s="5">
        <f t="shared" si="97"/>
        <v>15.131457879458852</v>
      </c>
      <c r="HG193" s="5">
        <f t="shared" si="97"/>
        <v>31.787243763847538</v>
      </c>
      <c r="HH193" s="5">
        <f t="array" ref="HH193">IF(ISNUMBER($CB193),_xlfn.PERCENTILE.EXC(IF(ISNUMBER(GZ193:HG193),GZ193:HG193),0.25),#N/A)</f>
        <v>18.760212781780989</v>
      </c>
      <c r="HI193" s="5">
        <f t="array" ref="HI193">IF(ISNUMBER($CB193),_xlfn.PERCENTILE.EXC(IF(ISNUMBER(GZ193:HG193),GZ193:HG193),0.5),#N/A)</f>
        <v>27.674224301323925</v>
      </c>
      <c r="HJ193" s="5">
        <f t="array" ref="HJ193">IF(ISNUMBER($CB193),_xlfn.PERCENTILE.EXC(IF(ISNUMBER(GZ193:HG193),GZ193:HG193),0.75),#N/A)</f>
        <v>31.745410283295598</v>
      </c>
      <c r="HL193" s="4" t="s">
        <v>196</v>
      </c>
      <c r="HM193" s="5">
        <f t="shared" si="111"/>
        <v>10.874921617687091</v>
      </c>
      <c r="HN193" s="5">
        <f t="shared" si="111"/>
        <v>26.524666371690994</v>
      </c>
      <c r="HO193" s="5">
        <f t="shared" si="111"/>
        <v>26.773509402967601</v>
      </c>
      <c r="HP193" s="5">
        <f t="shared" si="111"/>
        <v>41.905706790170619</v>
      </c>
      <c r="HQ193" s="5">
        <f t="shared" si="111"/>
        <v>26.826816759557744</v>
      </c>
      <c r="HR193" s="5">
        <f t="shared" si="107"/>
        <v>34.779118724971575</v>
      </c>
      <c r="HS193" s="5">
        <f t="shared" si="107"/>
        <v>14.777460519103785</v>
      </c>
      <c r="HT193" s="5">
        <f t="shared" si="107"/>
        <v>25.722429116912217</v>
      </c>
      <c r="HU193" s="5">
        <f t="array" ref="HU193">IF(ISNUMBER($CO193),_xlfn.PERCENTILE.EXC(IF(ISNUMBER(HM193:HT193),HM193:HT193),0.25),#N/A)</f>
        <v>17.513702668555894</v>
      </c>
      <c r="HV193" s="5">
        <f t="array" ref="HV193">IF(ISNUMBER($CO193),_xlfn.PERCENTILE.EXC(IF(ISNUMBER(HM193:HT193),HM193:HT193),0.5),#N/A)</f>
        <v>26.649087887329298</v>
      </c>
      <c r="HW193" s="5">
        <f t="array" ref="HW193">IF(ISNUMBER($CO193),_xlfn.PERCENTILE.EXC(IF(ISNUMBER(HM193:HT193),HM193:HT193),0.75),#N/A)</f>
        <v>32.791043233618119</v>
      </c>
      <c r="IB193" s="4" t="s">
        <v>196</v>
      </c>
      <c r="IC193" s="5">
        <f t="shared" si="112"/>
        <v>100</v>
      </c>
      <c r="ID193" s="5">
        <f t="shared" si="112"/>
        <v>100.00000000000001</v>
      </c>
      <c r="IE193" s="5">
        <f t="shared" si="112"/>
        <v>100.00000000000001</v>
      </c>
      <c r="IF193" s="5">
        <f t="shared" si="112"/>
        <v>99.999999999999986</v>
      </c>
      <c r="IG193" s="5">
        <f t="shared" si="112"/>
        <v>100</v>
      </c>
      <c r="IH193" s="5">
        <f t="shared" si="108"/>
        <v>100</v>
      </c>
      <c r="II193" s="5">
        <f t="shared" si="108"/>
        <v>99.999999999999986</v>
      </c>
      <c r="IJ193" s="5">
        <f t="shared" si="108"/>
        <v>99.999999999999972</v>
      </c>
    </row>
    <row r="194" spans="1:244" x14ac:dyDescent="0.25">
      <c r="A194" s="4" t="s">
        <v>197</v>
      </c>
      <c r="B194" s="5">
        <f>100*'C'!C197/'Total GDP'!C197</f>
        <v>67.404225614315038</v>
      </c>
      <c r="C194" s="5">
        <f>100*'C'!D197/'Total GDP'!F197</f>
        <v>66.593793820140576</v>
      </c>
      <c r="D194" s="5">
        <f>100*'C'!E197/'Total GDP'!I197</f>
        <v>54.324513985051162</v>
      </c>
      <c r="E194" s="5">
        <f>100*'C'!F197/'Total GDP'!L197</f>
        <v>54.854578090084168</v>
      </c>
      <c r="F194" s="5">
        <f>100*'C'!G197/'Total GDP'!O197</f>
        <v>58.888848706111261</v>
      </c>
      <c r="G194" s="5">
        <f>100*'C'!H197/'Total GDP'!R197</f>
        <v>54.648077731251995</v>
      </c>
      <c r="H194" s="5">
        <f>100*'C'!I197/'Total GDP'!U197</f>
        <v>56.563611034378596</v>
      </c>
      <c r="I194" s="5">
        <f>100*'C'!J197/'Total GDP'!X197</f>
        <v>58.004658720002297</v>
      </c>
      <c r="J194" s="5">
        <f t="array" ref="J194">IF(ISNUMBER($B194),_xlfn.PERCENTILE.EXC(IF(ISNUMBER(B194:I194),B194:I194),0.25),#N/A)</f>
        <v>54.699702820960042</v>
      </c>
      <c r="K194" s="5">
        <f t="array" ref="K194">IF(ISNUMBER($B194),_xlfn.PERCENTILE.EXC(IF(ISNUMBER(B194:I194),B194:I194),0.5),#N/A)</f>
        <v>57.284134877190446</v>
      </c>
      <c r="L194" s="5">
        <f t="array" ref="L194">IF(ISNUMBER($B194),_xlfn.PERCENTILE.EXC(IF(ISNUMBER(B194:I194),B194:I194),0.75),#N/A)</f>
        <v>64.667557541633244</v>
      </c>
      <c r="N194" s="4" t="s">
        <v>197</v>
      </c>
      <c r="O194" s="5">
        <f>100*I!C197/'Total GDP'!C197</f>
        <v>21.980789595076924</v>
      </c>
      <c r="P194" s="5">
        <f>100*I!D197/'Total GDP'!F197</f>
        <v>14.917867726140287</v>
      </c>
      <c r="Q194" s="5">
        <f>100*I!E197/'Total GDP'!I197</f>
        <v>24.30938354048455</v>
      </c>
      <c r="R194" s="5">
        <f>100*I!F197/'Total GDP'!L197</f>
        <v>20.849812189252063</v>
      </c>
      <c r="S194" s="5">
        <f>100*I!G197/'Total GDP'!O197</f>
        <v>22.575754252144822</v>
      </c>
      <c r="T194" s="5">
        <f>100*I!H197/'Total GDP'!R197</f>
        <v>24.297688999043046</v>
      </c>
      <c r="U194" s="5">
        <f>100*I!I197/'Total GDP'!U197</f>
        <v>24.617689903038805</v>
      </c>
      <c r="V194" s="5">
        <f>100*I!J197/'Total GDP'!X197</f>
        <v>29.792083051749174</v>
      </c>
      <c r="W194" s="5">
        <f t="array" ref="W194">IF(ISNUMBER($O194),_xlfn.PERCENTILE.EXC(IF(ISNUMBER(O194:V194),O194:V194),0.25),#N/A)</f>
        <v>21.132556540708279</v>
      </c>
      <c r="X194" s="5">
        <f t="array" ref="X194">IF(ISNUMBER($O194),_xlfn.PERCENTILE.EXC(IF(ISNUMBER(O194:V194),O194:V194),0.5),#N/A)</f>
        <v>23.436721625593933</v>
      </c>
      <c r="Y194" s="5">
        <f t="array" ref="Y194">IF(ISNUMBER($O194),_xlfn.PERCENTILE.EXC(IF(ISNUMBER(O194:V194),O194:V194),0.75),#N/A)</f>
        <v>24.540613312400239</v>
      </c>
      <c r="AA194" s="4" t="s">
        <v>197</v>
      </c>
      <c r="AB194" s="5">
        <f>100*'Total GFCF'!C197/'Total GDP'!C197</f>
        <v>21.644202179514135</v>
      </c>
      <c r="AC194" s="5">
        <f>100*'Total GFCF'!D197/'Total GDP'!F197</f>
        <v>17.068582916214758</v>
      </c>
      <c r="AD194" s="5">
        <f>100*'Total GFCF'!E197/'Total GDP'!I197</f>
        <v>23.422875692491729</v>
      </c>
      <c r="AE194" s="5">
        <f>100*'Total GFCF'!F197/'Total GDP'!L197</f>
        <v>19.898037401578566</v>
      </c>
      <c r="AF194" s="5">
        <f>100*'Total GFCF'!G197/'Total GDP'!O197</f>
        <v>21.828773543237624</v>
      </c>
      <c r="AG194" s="5">
        <f>100*'Total GFCF'!H197/'Total GDP'!R197</f>
        <v>23.325324935063623</v>
      </c>
      <c r="AH194" s="5">
        <f>100*'Total GFCF'!I197/'Total GDP'!U197</f>
        <v>24.305879874640048</v>
      </c>
      <c r="AI194" s="5">
        <f>100*'Total GFCF'!J197/'Total GDP'!X197</f>
        <v>29.44879002688829</v>
      </c>
      <c r="AJ194" s="5">
        <f t="array" ref="AJ194">IF(ISNUMBER($AB194),_xlfn.PERCENTILE.EXC(IF(ISNUMBER(AB194:AI194),AB194:AI194),0.25),#N/A)</f>
        <v>20.334578596062457</v>
      </c>
      <c r="AK194" s="5">
        <f t="array" ref="AK194">IF(ISNUMBER($AB194),_xlfn.PERCENTILE.EXC(IF(ISNUMBER(AB194:AI194),AB194:AI194),0.5),#N/A)</f>
        <v>22.577049239150625</v>
      </c>
      <c r="AL194" s="5">
        <f t="array" ref="AL194">IF(ISNUMBER($AB194),_xlfn.PERCENTILE.EXC(IF(ISNUMBER(AB194:AI194),AB194:AI194),0.75),#N/A)</f>
        <v>24.08512882910297</v>
      </c>
      <c r="AN194" s="4" t="s">
        <v>197</v>
      </c>
      <c r="AO194" s="5">
        <f>100*'Housing Investment'!C197/'Total GDP'!C197</f>
        <v>4.2787924624394194</v>
      </c>
      <c r="AP194" s="5">
        <f>100*'Housing Investment'!D197/'Total GDP'!F197</f>
        <v>5.6026247838773644</v>
      </c>
      <c r="AQ194" s="5">
        <f>100*'Housing Investment'!E197/'Total GDP'!I197</f>
        <v>6.380941759138719</v>
      </c>
      <c r="AR194" s="5">
        <f>100*'Housing Investment'!F197/'Total GDP'!L197</f>
        <v>5.1909399712883699</v>
      </c>
      <c r="AS194" s="5">
        <f>100*'Housing Investment'!G197/'Total GDP'!O197</f>
        <v>5.8968292033672105</v>
      </c>
      <c r="AT194" s="5">
        <f>100*'Housing Investment'!H197/'Total GDP'!R197</f>
        <v>7.1907863757651862</v>
      </c>
      <c r="AU194" s="5">
        <f>100*'Housing Investment'!I197/'Total GDP'!U197</f>
        <v>3.5390140125717671</v>
      </c>
      <c r="AV194" s="5">
        <f>100*'Housing Investment'!J197/'Total GDP'!X197</f>
        <v>10.504766560743095</v>
      </c>
      <c r="AW194" s="5">
        <f t="array" ref="AW194">IF(ISNUMBER($AO194),_xlfn.PERCENTILE.EXC(IF(ISNUMBER(AO194:AV194),AO194:AV194),0.25),#N/A)</f>
        <v>4.5068293396516568</v>
      </c>
      <c r="AX194" s="5">
        <f t="array" ref="AX194">IF(ISNUMBER($AO194),_xlfn.PERCENTILE.EXC(IF(ISNUMBER(AO194:AV194),AO194:AV194),0.5),#N/A)</f>
        <v>5.7497269936222875</v>
      </c>
      <c r="AY194" s="5">
        <f t="array" ref="AY194">IF(ISNUMBER($AO194),_xlfn.PERCENTILE.EXC(IF(ISNUMBER(AO194:AV194),AO194:AV194),0.75),#N/A)</f>
        <v>6.9883252216085694</v>
      </c>
      <c r="BA194" s="4" t="s">
        <v>197</v>
      </c>
      <c r="BB194" s="5">
        <f>100*'Total Non-Res GFCF'!C197/'Total GDP'!C197</f>
        <v>17.365409717074719</v>
      </c>
      <c r="BC194" s="5">
        <f>100*'Total Non-Res GFCF'!D197/'Total GDP'!F197</f>
        <v>11.465958132337391</v>
      </c>
      <c r="BD194" s="5">
        <f>100*'Total Non-Res GFCF'!E197/'Total GDP'!I197</f>
        <v>17.041924063526153</v>
      </c>
      <c r="BE194" s="5">
        <f>100*'Total Non-Res GFCF'!F197/'Total GDP'!L197</f>
        <v>14.707097430290196</v>
      </c>
      <c r="BF194" s="5">
        <f>100*'Total Non-Res GFCF'!G197/'Total GDP'!O197</f>
        <v>15.931968054296552</v>
      </c>
      <c r="BG194" s="5">
        <f>100*'Total Non-Res GFCF'!H197/'Total GDP'!R197</f>
        <v>16.134538559298434</v>
      </c>
      <c r="BH194" s="5">
        <f>100*'Total Non-Res GFCF'!I197/'Total GDP'!U197</f>
        <v>20.766667130373953</v>
      </c>
      <c r="BI194" s="5">
        <f>100*'Total Non-Res GFCF'!J197/'Total GDP'!X197</f>
        <v>18.944023466145197</v>
      </c>
      <c r="BJ194" s="5">
        <f t="array" ref="BJ194">IF(ISNUMBER($BB194),_xlfn.PERCENTILE.EXC(IF(ISNUMBER(BB194:BI194),BB194:BI194),0.25),#N/A)</f>
        <v>15.013315086291785</v>
      </c>
      <c r="BK194" s="5">
        <f t="array" ref="BK194">IF(ISNUMBER($BB194),_xlfn.PERCENTILE.EXC(IF(ISNUMBER(BB194:BI194),BB194:BI194),0.5),#N/A)</f>
        <v>16.588231311412294</v>
      </c>
      <c r="BL194" s="5">
        <f t="array" ref="BL194">IF(ISNUMBER($BB194),_xlfn.PERCENTILE.EXC(IF(ISNUMBER(BB194:BI194),BB194:BI194),0.75),#N/A)</f>
        <v>18.549370028877576</v>
      </c>
      <c r="BN194" s="4" t="s">
        <v>197</v>
      </c>
      <c r="BO194" s="5">
        <f>100*G!C197/'Total GDP'!C197</f>
        <v>15.439107640697001</v>
      </c>
      <c r="BP194" s="5">
        <f>100*G!D197/'Total GDP'!F197</f>
        <v>18.999959157927215</v>
      </c>
      <c r="BQ194" s="5">
        <f>100*G!E197/'Total GDP'!I197</f>
        <v>22.468858228820093</v>
      </c>
      <c r="BR194" s="5">
        <f>100*G!F197/'Total GDP'!L197</f>
        <v>17.431628285732309</v>
      </c>
      <c r="BS194" s="5">
        <f>100*G!G197/'Total GDP'!O197</f>
        <v>18.968873037112484</v>
      </c>
      <c r="BT194" s="5">
        <f>100*G!H197/'Total GDP'!R197</f>
        <v>19.375598098237479</v>
      </c>
      <c r="BU194" s="5">
        <f>100*G!I197/'Total GDP'!U197</f>
        <v>18.592741126133021</v>
      </c>
      <c r="BV194" s="5">
        <f>100*G!J197/'Total GDP'!X197</f>
        <v>17.966267416279639</v>
      </c>
      <c r="BW194" s="5">
        <f t="array" ref="BW194">IF(ISNUMBER($BO194),_xlfn.PERCENTILE.EXC(IF(ISNUMBER(BO194:BV194),BO194:BV194),0.25),#N/A)</f>
        <v>17.565288068369142</v>
      </c>
      <c r="BX194" s="5">
        <f t="array" ref="BX194">IF(ISNUMBER($BO194),_xlfn.PERCENTILE.EXC(IF(ISNUMBER(BO194:BV194),BO194:BV194),0.5),#N/A)</f>
        <v>18.780807081622754</v>
      </c>
      <c r="BY194" s="5">
        <f t="array" ref="BY194">IF(ISNUMBER($BO194),_xlfn.PERCENTILE.EXC(IF(ISNUMBER(BO194:BV194),BO194:BV194),0.75),#N/A)</f>
        <v>19.281688363159912</v>
      </c>
      <c r="CA194" s="4" t="s">
        <v>197</v>
      </c>
      <c r="CB194" s="5">
        <f>100*IMP!C197/'Total GDP'!C197</f>
        <v>15.856459702324209</v>
      </c>
      <c r="CC194" s="5">
        <f>100*IMP!D197/'Total GDP'!F197</f>
        <v>28.090723857669914</v>
      </c>
      <c r="CD194" s="5">
        <f>100*IMP!E197/'Total GDP'!I197</f>
        <v>27.924898513505379</v>
      </c>
      <c r="CE194" s="5">
        <f>100*IMP!F197/'Total GDP'!L197</f>
        <v>35.50672582306985</v>
      </c>
      <c r="CF194" s="5">
        <f>100*IMP!G197/'Total GDP'!O197</f>
        <v>27.574778996369915</v>
      </c>
      <c r="CG194" s="5">
        <f>100*IMP!H197/'Total GDP'!R197</f>
        <v>32.262621455081245</v>
      </c>
      <c r="CH194" s="5">
        <f>100*IMP!I197/'Total GDP'!U197</f>
        <v>15.06942691741307</v>
      </c>
      <c r="CI194" s="5">
        <f>100*IMP!J197/'Total GDP'!X197</f>
        <v>31.724229657641594</v>
      </c>
      <c r="CJ194" s="5">
        <f t="array" ref="CJ194">IF(ISNUMBER($CB194),_xlfn.PERCENTILE.EXC(IF(ISNUMBER(CB194:CI194),CB194:CI194),0.25),#N/A)</f>
        <v>18.786039525835633</v>
      </c>
      <c r="CK194" s="5">
        <f t="array" ref="CK194">IF(ISNUMBER($CB194),_xlfn.PERCENTILE.EXC(IF(ISNUMBER(CB194:CI194),CB194:CI194),0.5),#N/A)</f>
        <v>28.007811185587649</v>
      </c>
      <c r="CL194" s="5">
        <f t="array" ref="CL194">IF(ISNUMBER($CB194),_xlfn.PERCENTILE.EXC(IF(ISNUMBER(CB194:CI194),CB194:CI194),0.75),#N/A)</f>
        <v>32.12802350572133</v>
      </c>
      <c r="CN194" s="4" t="s">
        <v>197</v>
      </c>
      <c r="CO194" s="5">
        <f>100*EXP!C197/'Total GDP'!C197</f>
        <v>11.14947069200608</v>
      </c>
      <c r="CP194" s="5">
        <f>100*EXP!D197/'Total GDP'!F197</f>
        <v>26.221745227149992</v>
      </c>
      <c r="CQ194" s="5">
        <f>100*EXP!E197/'Total GDP'!I197</f>
        <v>26.689393587968286</v>
      </c>
      <c r="CR194" s="5">
        <f>100*EXP!F197/'Total GDP'!L197</f>
        <v>42.396216640892469</v>
      </c>
      <c r="CS194" s="5">
        <f>100*EXP!G197/'Total GDP'!O197</f>
        <v>27.321034636697956</v>
      </c>
      <c r="CT194" s="5">
        <f>100*EXP!H197/'Total GDP'!R197</f>
        <v>34.049954177447198</v>
      </c>
      <c r="CU194" s="5">
        <f>100*EXP!I197/'Total GDP'!U197</f>
        <v>15.207545444970201</v>
      </c>
      <c r="CV194" s="5">
        <f>100*EXP!J197/'Total GDP'!X197</f>
        <v>25.901908062173781</v>
      </c>
      <c r="CW194" s="5">
        <f t="array" ref="CW194">IF(ISNUMBER($CO194),_xlfn.PERCENTILE.EXC(IF(ISNUMBER(CO194:CV194),CO194:CV194),0.25),#N/A)</f>
        <v>17.881136099271096</v>
      </c>
      <c r="CX194" s="5">
        <f t="array" ref="CX194">IF(ISNUMBER($CO194),_xlfn.PERCENTILE.EXC(IF(ISNUMBER(CO194:CV194),CO194:CV194),0.5),#N/A)</f>
        <v>26.455569407559139</v>
      </c>
      <c r="CY194" s="5">
        <f t="array" ref="CY194">IF(ISNUMBER($CO194),_xlfn.PERCENTILE.EXC(IF(ISNUMBER(CO194:CV194),CO194:CV194),0.75),#N/A)</f>
        <v>32.367724292259886</v>
      </c>
      <c r="DC194" s="4" t="s">
        <v>197</v>
      </c>
      <c r="DD194" s="5">
        <f t="shared" si="109"/>
        <v>100.00000000000003</v>
      </c>
      <c r="DE194" s="5">
        <f t="shared" si="109"/>
        <v>99.999999999999972</v>
      </c>
      <c r="DF194" s="5">
        <f t="shared" si="109"/>
        <v>99.999957862446152</v>
      </c>
      <c r="DG194" s="5">
        <f t="shared" si="109"/>
        <v>100</v>
      </c>
      <c r="DH194" s="5">
        <f t="shared" si="109"/>
        <v>100.00010863838087</v>
      </c>
      <c r="DI194" s="5">
        <f t="shared" si="105"/>
        <v>99.999999999999972</v>
      </c>
      <c r="DJ194" s="5">
        <f t="shared" si="105"/>
        <v>99.999182371938986</v>
      </c>
      <c r="DK194" s="5">
        <f t="shared" si="105"/>
        <v>100</v>
      </c>
      <c r="DM194" s="4" t="s">
        <v>197</v>
      </c>
      <c r="DN194" s="5">
        <f t="shared" si="110"/>
        <v>100.11713383977084</v>
      </c>
      <c r="DO194" s="5">
        <f t="shared" si="110"/>
        <v>98.642642073688151</v>
      </c>
      <c r="DP194" s="5">
        <f t="shared" si="110"/>
        <v>99.867250828818712</v>
      </c>
      <c r="DQ194" s="5">
        <f t="shared" si="110"/>
        <v>100.02550938289114</v>
      </c>
      <c r="DR194" s="5">
        <f t="shared" si="110"/>
        <v>100.17973163569661</v>
      </c>
      <c r="DS194" s="5">
        <f t="shared" si="106"/>
        <v>100.10869755089848</v>
      </c>
      <c r="DT194" s="5">
        <f t="shared" si="106"/>
        <v>99.912160591107551</v>
      </c>
      <c r="DU194" s="5">
        <f t="shared" si="106"/>
        <v>99.940687592563307</v>
      </c>
      <c r="DY194" s="4" t="s">
        <v>197</v>
      </c>
      <c r="DZ194" s="5">
        <f t="shared" si="98"/>
        <v>67.32536482935069</v>
      </c>
      <c r="EA194" s="5">
        <f t="shared" si="98"/>
        <v>67.510148167355041</v>
      </c>
      <c r="EB194" s="5">
        <f t="shared" si="98"/>
        <v>54.39672518688652</v>
      </c>
      <c r="EC194" s="5">
        <f t="shared" si="91"/>
        <v>54.840588594359879</v>
      </c>
      <c r="ED194" s="5">
        <f t="shared" si="91"/>
        <v>58.783196705158318</v>
      </c>
      <c r="EE194" s="5">
        <f t="shared" si="91"/>
        <v>54.588741106602804</v>
      </c>
      <c r="EF194" s="5">
        <f t="shared" si="91"/>
        <v>56.613339857463664</v>
      </c>
      <c r="EG194" s="5">
        <f t="shared" si="91"/>
        <v>58.039083097441576</v>
      </c>
      <c r="EH194" s="5">
        <f t="array" ref="EH194">IF(ISNUMBER($B194),_xlfn.PERCENTILE.EXC(IF(ISNUMBER(DZ194:EG194),DZ194:EG194),0.25),#N/A)</f>
        <v>54.651702978542076</v>
      </c>
      <c r="EI194" s="5">
        <f t="array" ref="EI194">IF(ISNUMBER($B194),_xlfn.PERCENTILE.EXC(IF(ISNUMBER(DZ194:EG194),DZ194:EG194),0.5),#N/A)</f>
        <v>57.326211477452617</v>
      </c>
      <c r="EJ194" s="5">
        <f t="array" ref="EJ194">IF(ISNUMBER($B194),_xlfn.PERCENTILE.EXC(IF(ISNUMBER(DZ194:EG194),DZ194:EG194),0.75),#N/A)</f>
        <v>65.1898227983026</v>
      </c>
      <c r="EL194" s="4" t="s">
        <v>197</v>
      </c>
      <c r="EM194" s="5">
        <f t="shared" si="99"/>
        <v>21.955072775310722</v>
      </c>
      <c r="EN194" s="5">
        <f t="shared" si="99"/>
        <v>15.123142905069718</v>
      </c>
      <c r="EO194" s="5">
        <f t="shared" si="99"/>
        <v>24.341696941425756</v>
      </c>
      <c r="EP194" s="5">
        <f t="shared" si="92"/>
        <v>20.844494887239549</v>
      </c>
      <c r="EQ194" s="5">
        <f t="shared" si="92"/>
        <v>22.535251276417373</v>
      </c>
      <c r="ER194" s="5">
        <f t="shared" si="92"/>
        <v>24.271306683107451</v>
      </c>
      <c r="ES194" s="5">
        <f t="shared" si="92"/>
        <v>24.639332947454889</v>
      </c>
      <c r="ET194" s="5">
        <f t="shared" si="92"/>
        <v>29.809763940393417</v>
      </c>
      <c r="EU194" s="5">
        <f t="array" ref="EU194">IF(ISNUMBER($O194),_xlfn.PERCENTILE.EXC(IF(ISNUMBER(EM194:ET194),EM194:ET194),0.25),#N/A)</f>
        <v>21.122139359257343</v>
      </c>
      <c r="EV194" s="5">
        <f t="array" ref="EV194">IF(ISNUMBER($O194),_xlfn.PERCENTILE.EXC(IF(ISNUMBER(EM194:ET194),EM194:ET194),0.5),#N/A)</f>
        <v>23.403278979762412</v>
      </c>
      <c r="EW194" s="5">
        <f t="array" ref="EW194">IF(ISNUMBER($O194),_xlfn.PERCENTILE.EXC(IF(ISNUMBER(EM194:ET194),EM194:ET194),0.75),#N/A)</f>
        <v>24.564923945947605</v>
      </c>
      <c r="EY194" s="4" t="s">
        <v>197</v>
      </c>
      <c r="EZ194" s="5">
        <f t="shared" si="100"/>
        <v>21.618879156243011</v>
      </c>
      <c r="FA194" s="5">
        <f t="shared" si="100"/>
        <v>17.303452703004613</v>
      </c>
      <c r="FB194" s="5">
        <f t="shared" si="100"/>
        <v>23.454010697301168</v>
      </c>
      <c r="FC194" s="5">
        <f t="shared" si="93"/>
        <v>19.892962829521991</v>
      </c>
      <c r="FD194" s="5">
        <f t="shared" si="93"/>
        <v>21.78961071947958</v>
      </c>
      <c r="FE194" s="5">
        <f t="shared" si="93"/>
        <v>23.299998407435353</v>
      </c>
      <c r="FF194" s="5">
        <f t="shared" si="93"/>
        <v>24.32724878617362</v>
      </c>
      <c r="FG194" s="5">
        <f t="shared" si="93"/>
        <v>29.466267179334082</v>
      </c>
      <c r="FH194" s="5">
        <f t="array" ref="FH194">IF(ISNUMBER($AB194),_xlfn.PERCENTILE.EXC(IF(ISNUMBER(EZ194:FG194),EZ194:FG194),0.25),#N/A)</f>
        <v>20.324441911202246</v>
      </c>
      <c r="FI194" s="5">
        <f t="array" ref="FI194">IF(ISNUMBER($AB194),_xlfn.PERCENTILE.EXC(IF(ISNUMBER(EZ194:FG194),EZ194:FG194),0.5),#N/A)</f>
        <v>22.544804563457468</v>
      </c>
      <c r="FJ194" s="5">
        <f t="array" ref="FJ194">IF(ISNUMBER($AB194),_xlfn.PERCENTILE.EXC(IF(ISNUMBER(EZ194:FG194),EZ194:FG194),0.75),#N/A)</f>
        <v>24.108939263955506</v>
      </c>
      <c r="FL194" s="4" t="s">
        <v>197</v>
      </c>
      <c r="FM194" s="5">
        <f t="shared" si="101"/>
        <v>4.2737864123110745</v>
      </c>
      <c r="FN194" s="5">
        <f t="shared" si="101"/>
        <v>5.6797188985389147</v>
      </c>
      <c r="FO194" s="5">
        <f t="shared" si="101"/>
        <v>6.3894236660987263</v>
      </c>
      <c r="FP194" s="5">
        <f t="shared" si="94"/>
        <v>5.1896161322386174</v>
      </c>
      <c r="FQ194" s="5">
        <f t="shared" si="94"/>
        <v>5.8862497504096112</v>
      </c>
      <c r="FR194" s="5">
        <f t="shared" si="94"/>
        <v>7.1829786538868508</v>
      </c>
      <c r="FS194" s="5">
        <f t="shared" si="94"/>
        <v>3.5421253945805962</v>
      </c>
      <c r="FT194" s="5">
        <f t="shared" si="94"/>
        <v>10.511000888415705</v>
      </c>
      <c r="FU194" s="5">
        <f t="array" ref="FU194">IF(ISNUMBER($AO194),_xlfn.PERCENTILE.EXC(IF(ISNUMBER(FM194:FT194),FM194:FT194),0.25),#N/A)</f>
        <v>4.5027438422929604</v>
      </c>
      <c r="FV194" s="5">
        <f t="array" ref="FV194">IF(ISNUMBER($AO194),_xlfn.PERCENTILE.EXC(IF(ISNUMBER(FM194:FT194),FM194:FT194),0.5),#N/A)</f>
        <v>5.7829843244742634</v>
      </c>
      <c r="FW194" s="5">
        <f t="array" ref="FW194">IF(ISNUMBER($AO194),_xlfn.PERCENTILE.EXC(IF(ISNUMBER(FM194:FT194),FM194:FT194),0.75),#N/A)</f>
        <v>6.9845899069398198</v>
      </c>
      <c r="FY194" s="4" t="s">
        <v>197</v>
      </c>
      <c r="FZ194" s="5">
        <f t="shared" si="102"/>
        <v>17.345092743931939</v>
      </c>
      <c r="GA194" s="5">
        <f t="shared" si="102"/>
        <v>11.623733804465695</v>
      </c>
      <c r="GB194" s="5">
        <f t="shared" si="102"/>
        <v>17.064577148256056</v>
      </c>
      <c r="GC194" s="5">
        <f t="shared" si="95"/>
        <v>14.703346697283374</v>
      </c>
      <c r="GD194" s="5">
        <f t="shared" si="95"/>
        <v>15.90338464095025</v>
      </c>
      <c r="GE194" s="5">
        <f t="shared" si="95"/>
        <v>16.117019753548504</v>
      </c>
      <c r="GF194" s="5">
        <f t="shared" si="95"/>
        <v>20.784924485180479</v>
      </c>
      <c r="GG194" s="5">
        <f t="shared" si="95"/>
        <v>18.955266290918377</v>
      </c>
      <c r="GH194" s="5">
        <f t="array" ref="GH194">IF(ISNUMBER($BB194),_xlfn.PERCENTILE.EXC(IF(ISNUMBER(FZ194:GG194),FZ194:GG194),0.25),#N/A)</f>
        <v>15.003356183200093</v>
      </c>
      <c r="GI194" s="5">
        <f t="array" ref="GI194">IF(ISNUMBER($BB194),_xlfn.PERCENTILE.EXC(IF(ISNUMBER(FZ194:GG194),FZ194:GG194),0.5),#N/A)</f>
        <v>16.59079845090228</v>
      </c>
      <c r="GJ194" s="5">
        <f t="array" ref="GJ194">IF(ISNUMBER($BB194),_xlfn.PERCENTILE.EXC(IF(ISNUMBER(FZ194:GG194),FZ194:GG194),0.75),#N/A)</f>
        <v>18.552722904171766</v>
      </c>
      <c r="GL194" s="4" t="s">
        <v>197</v>
      </c>
      <c r="GM194" s="5">
        <f t="shared" si="103"/>
        <v>15.42104437928278</v>
      </c>
      <c r="GN194" s="5">
        <f t="shared" si="103"/>
        <v>19.261405370441963</v>
      </c>
      <c r="GO194" s="5">
        <f t="shared" si="103"/>
        <v>22.498725099916587</v>
      </c>
      <c r="GP194" s="5">
        <f t="shared" si="96"/>
        <v>17.427182718965387</v>
      </c>
      <c r="GQ194" s="5">
        <f t="shared" si="96"/>
        <v>18.934841137419646</v>
      </c>
      <c r="GR194" s="5">
        <f t="shared" si="96"/>
        <v>19.35456016535057</v>
      </c>
      <c r="GS194" s="5">
        <f t="shared" si="96"/>
        <v>18.609087238363479</v>
      </c>
      <c r="GT194" s="5">
        <f t="shared" si="96"/>
        <v>17.976929966225814</v>
      </c>
      <c r="GU194" s="5">
        <f t="array" ref="GU194">IF(ISNUMBER($BO194),_xlfn.PERCENTILE.EXC(IF(ISNUMBER(GM194:GT194),GM194:GT194),0.25),#N/A)</f>
        <v>17.564619530780494</v>
      </c>
      <c r="GV194" s="5">
        <f t="array" ref="GV194">IF(ISNUMBER($BO194),_xlfn.PERCENTILE.EXC(IF(ISNUMBER(GM194:GT194),GM194:GT194),0.5),#N/A)</f>
        <v>18.771964187891562</v>
      </c>
      <c r="GW194" s="5">
        <f t="array" ref="GW194">IF(ISNUMBER($BO194),_xlfn.PERCENTILE.EXC(IF(ISNUMBER(GM194:GT194),GM194:GT194),0.75),#N/A)</f>
        <v>19.33127146662342</v>
      </c>
      <c r="GY194" s="4" t="s">
        <v>197</v>
      </c>
      <c r="GZ194" s="5">
        <f t="shared" si="104"/>
        <v>15.837908152365964</v>
      </c>
      <c r="HA194" s="5">
        <f t="shared" si="104"/>
        <v>28.477262233796967</v>
      </c>
      <c r="HB194" s="5">
        <f t="shared" si="104"/>
        <v>27.962017860460701</v>
      </c>
      <c r="HC194" s="5">
        <f t="shared" si="97"/>
        <v>35.497670586362538</v>
      </c>
      <c r="HD194" s="5">
        <f t="shared" si="97"/>
        <v>27.525307311308779</v>
      </c>
      <c r="HE194" s="5">
        <f t="shared" si="97"/>
        <v>32.227590853110328</v>
      </c>
      <c r="HF194" s="5">
        <f t="shared" si="97"/>
        <v>15.082675450373845</v>
      </c>
      <c r="HG194" s="5">
        <f t="shared" si="97"/>
        <v>31.743057229078168</v>
      </c>
      <c r="HH194" s="5">
        <f t="array" ref="HH194">IF(ISNUMBER($CB194),_xlfn.PERCENTILE.EXC(IF(ISNUMBER(GZ194:HG194),GZ194:HG194),0.25),#N/A)</f>
        <v>18.759757942101668</v>
      </c>
      <c r="HI194" s="5">
        <f t="array" ref="HI194">IF(ISNUMBER($CB194),_xlfn.PERCENTILE.EXC(IF(ISNUMBER(GZ194:HG194),GZ194:HG194),0.5),#N/A)</f>
        <v>28.219640047128834</v>
      </c>
      <c r="HJ194" s="5">
        <f t="array" ref="HJ194">IF(ISNUMBER($CB194),_xlfn.PERCENTILE.EXC(IF(ISNUMBER(GZ194:HG194),GZ194:HG194),0.75),#N/A)</f>
        <v>32.106457447102287</v>
      </c>
      <c r="HL194" s="4" t="s">
        <v>197</v>
      </c>
      <c r="HM194" s="5">
        <f t="shared" si="111"/>
        <v>11.136426168421762</v>
      </c>
      <c r="HN194" s="5">
        <f t="shared" si="111"/>
        <v>26.582565790930243</v>
      </c>
      <c r="HO194" s="5">
        <f t="shared" si="111"/>
        <v>26.724870632231848</v>
      </c>
      <c r="HP194" s="5">
        <f t="shared" si="111"/>
        <v>42.385404385797742</v>
      </c>
      <c r="HQ194" s="5">
        <f t="shared" si="111"/>
        <v>27.272018192313432</v>
      </c>
      <c r="HR194" s="5">
        <f t="shared" si="107"/>
        <v>34.012982898049501</v>
      </c>
      <c r="HS194" s="5">
        <f t="shared" si="107"/>
        <v>15.220915407091811</v>
      </c>
      <c r="HT194" s="5">
        <f t="shared" si="107"/>
        <v>25.91728022501735</v>
      </c>
      <c r="HU194" s="5">
        <f t="array" ref="HU194">IF(ISNUMBER($CO194),_xlfn.PERCENTILE.EXC(IF(ISNUMBER(HM194:HT194),HM194:HT194),0.25),#N/A)</f>
        <v>17.895006611573194</v>
      </c>
      <c r="HV194" s="5">
        <f t="array" ref="HV194">IF(ISNUMBER($CO194),_xlfn.PERCENTILE.EXC(IF(ISNUMBER(HM194:HT194),HM194:HT194),0.5),#N/A)</f>
        <v>26.653718211581044</v>
      </c>
      <c r="HW194" s="5">
        <f t="array" ref="HW194">IF(ISNUMBER($CO194),_xlfn.PERCENTILE.EXC(IF(ISNUMBER(HM194:HT194),HM194:HT194),0.75),#N/A)</f>
        <v>32.327741721615482</v>
      </c>
      <c r="IB194" s="4" t="s">
        <v>197</v>
      </c>
      <c r="IC194" s="5">
        <f t="shared" si="112"/>
        <v>99.999999999999986</v>
      </c>
      <c r="ID194" s="5">
        <f t="shared" si="112"/>
        <v>100</v>
      </c>
      <c r="IE194" s="5">
        <f t="shared" si="112"/>
        <v>100</v>
      </c>
      <c r="IF194" s="5">
        <f t="shared" si="112"/>
        <v>100.00000000000003</v>
      </c>
      <c r="IG194" s="5">
        <f t="shared" si="112"/>
        <v>99.999999999999972</v>
      </c>
      <c r="IH194" s="5">
        <f t="shared" si="108"/>
        <v>99.999999999999986</v>
      </c>
      <c r="II194" s="5">
        <f t="shared" si="108"/>
        <v>100</v>
      </c>
      <c r="IJ194" s="5">
        <f t="shared" si="108"/>
        <v>99.999999999999972</v>
      </c>
    </row>
    <row r="195" spans="1:244" x14ac:dyDescent="0.25">
      <c r="A195" s="4" t="s">
        <v>198</v>
      </c>
      <c r="B195" s="5">
        <f>100*'C'!C198/'Total GDP'!C198</f>
        <v>67.248821087603716</v>
      </c>
      <c r="C195" s="5">
        <f>100*'C'!D198/'Total GDP'!F198</f>
        <v>66.14543121785421</v>
      </c>
      <c r="D195" s="5">
        <f>100*'C'!E198/'Total GDP'!I198</f>
        <v>54.329753831313916</v>
      </c>
      <c r="E195" s="5">
        <f>100*'C'!F198/'Total GDP'!L198</f>
        <v>54.709025048334112</v>
      </c>
      <c r="F195" s="5">
        <f>100*'C'!G198/'Total GDP'!O198</f>
        <v>58.954141415460839</v>
      </c>
      <c r="G195" s="5">
        <f>100*'C'!H198/'Total GDP'!R198</f>
        <v>55.567964273006112</v>
      </c>
      <c r="H195" s="5">
        <f>100*'C'!I198/'Total GDP'!U198</f>
        <v>56.418993076635573</v>
      </c>
      <c r="I195" s="5">
        <f>100*'C'!J198/'Total GDP'!X198</f>
        <v>58.202236779265952</v>
      </c>
      <c r="J195" s="5">
        <f t="array" ref="J195">IF(ISNUMBER($B195),_xlfn.PERCENTILE.EXC(IF(ISNUMBER(B195:I195),B195:I195),0.25),#N/A)</f>
        <v>54.923759854502109</v>
      </c>
      <c r="K195" s="5">
        <f t="array" ref="K195">IF(ISNUMBER($B195),_xlfn.PERCENTILE.EXC(IF(ISNUMBER(B195:I195),B195:I195),0.5),#N/A)</f>
        <v>57.310614927950766</v>
      </c>
      <c r="L195" s="5">
        <f t="array" ref="L195">IF(ISNUMBER($B195),_xlfn.PERCENTILE.EXC(IF(ISNUMBER(B195:I195),B195:I195),0.75),#N/A)</f>
        <v>64.347608767255863</v>
      </c>
      <c r="N195" s="4" t="s">
        <v>198</v>
      </c>
      <c r="O195" s="5">
        <f>100*I!C198/'Total GDP'!C198</f>
        <v>21.566632763652411</v>
      </c>
      <c r="P195" s="5">
        <f>100*I!D198/'Total GDP'!F198</f>
        <v>14.796996724927693</v>
      </c>
      <c r="Q195" s="5">
        <f>100*I!E198/'Total GDP'!I198</f>
        <v>24.406823036113273</v>
      </c>
      <c r="R195" s="5">
        <f>100*I!F198/'Total GDP'!L198</f>
        <v>20.728678949051982</v>
      </c>
      <c r="S195" s="5">
        <f>100*I!G198/'Total GDP'!O198</f>
        <v>22.274244274727582</v>
      </c>
      <c r="T195" s="5">
        <f>100*I!H198/'Total GDP'!R198</f>
        <v>24.80486670319759</v>
      </c>
      <c r="U195" s="5">
        <f>100*I!I198/'Total GDP'!U198</f>
        <v>24.419048447730674</v>
      </c>
      <c r="V195" s="5">
        <f>100*I!J198/'Total GDP'!X198</f>
        <v>29.859363751060297</v>
      </c>
      <c r="W195" s="5">
        <f t="array" ref="W195">IF(ISNUMBER($O195),_xlfn.PERCENTILE.EXC(IF(ISNUMBER(O195:V195),O195:V195),0.25),#N/A)</f>
        <v>20.938167402702089</v>
      </c>
      <c r="X195" s="5">
        <f t="array" ref="X195">IF(ISNUMBER($O195),_xlfn.PERCENTILE.EXC(IF(ISNUMBER(O195:V195),O195:V195),0.5),#N/A)</f>
        <v>23.34053365542043</v>
      </c>
      <c r="Y195" s="5">
        <f t="array" ref="Y195">IF(ISNUMBER($O195),_xlfn.PERCENTILE.EXC(IF(ISNUMBER(O195:V195),O195:V195),0.75),#N/A)</f>
        <v>24.708412139330861</v>
      </c>
      <c r="AA195" s="4" t="s">
        <v>198</v>
      </c>
      <c r="AB195" s="5">
        <f>100*'Total GFCF'!C198/'Total GDP'!C198</f>
        <v>21.434206896257312</v>
      </c>
      <c r="AC195" s="5">
        <f>100*'Total GFCF'!D198/'Total GDP'!F198</f>
        <v>17.894049722575492</v>
      </c>
      <c r="AD195" s="5">
        <f>100*'Total GFCF'!E198/'Total GDP'!I198</f>
        <v>23.523332381861668</v>
      </c>
      <c r="AE195" s="5">
        <f>100*'Total GFCF'!F198/'Total GDP'!L198</f>
        <v>20.353701586304261</v>
      </c>
      <c r="AF195" s="5">
        <f>100*'Total GFCF'!G198/'Total GDP'!O198</f>
        <v>21.715512547773692</v>
      </c>
      <c r="AG195" s="5">
        <f>100*'Total GFCF'!H198/'Total GDP'!R198</f>
        <v>23.57142270264394</v>
      </c>
      <c r="AH195" s="5">
        <f>100*'Total GFCF'!I198/'Total GDP'!U198</f>
        <v>23.869490328844979</v>
      </c>
      <c r="AI195" s="5">
        <f>100*'Total GFCF'!J198/'Total GDP'!X198</f>
        <v>29.45734223863256</v>
      </c>
      <c r="AJ195" s="5">
        <f t="array" ref="AJ195">IF(ISNUMBER($AB195),_xlfn.PERCENTILE.EXC(IF(ISNUMBER(AB195:AI195),AB195:AI195),0.25),#N/A)</f>
        <v>20.623827913792525</v>
      </c>
      <c r="AK195" s="5">
        <f t="array" ref="AK195">IF(ISNUMBER($AB195),_xlfn.PERCENTILE.EXC(IF(ISNUMBER(AB195:AI195),AB195:AI195),0.5),#N/A)</f>
        <v>22.619422464817681</v>
      </c>
      <c r="AL195" s="5">
        <f t="array" ref="AL195">IF(ISNUMBER($AB195),_xlfn.PERCENTILE.EXC(IF(ISNUMBER(AB195:AI195),AB195:AI195),0.75),#N/A)</f>
        <v>23.794973422294717</v>
      </c>
      <c r="AN195" s="4" t="s">
        <v>198</v>
      </c>
      <c r="AO195" s="5">
        <f>100*'Housing Investment'!C198/'Total GDP'!C198</f>
        <v>3.9095147048543391</v>
      </c>
      <c r="AP195" s="5">
        <f>100*'Housing Investment'!D198/'Total GDP'!F198</f>
        <v>5.3585134998255546</v>
      </c>
      <c r="AQ195" s="5">
        <f>100*'Housing Investment'!E198/'Total GDP'!I198</f>
        <v>6.3556010512121413</v>
      </c>
      <c r="AR195" s="5">
        <f>100*'Housing Investment'!F198/'Total GDP'!L198</f>
        <v>5.1904560200603234</v>
      </c>
      <c r="AS195" s="5">
        <f>100*'Housing Investment'!G198/'Total GDP'!O198</f>
        <v>5.9021768236531189</v>
      </c>
      <c r="AT195" s="5">
        <f>100*'Housing Investment'!H198/'Total GDP'!R198</f>
        <v>7.2168173725415103</v>
      </c>
      <c r="AU195" s="5">
        <f>100*'Housing Investment'!I198/'Total GDP'!U198</f>
        <v>3.0566822035322803</v>
      </c>
      <c r="AV195" s="5">
        <f>100*'Housing Investment'!J198/'Total GDP'!X198</f>
        <v>10.391258170516998</v>
      </c>
      <c r="AW195" s="5">
        <f t="array" ref="AW195">IF(ISNUMBER($AO195),_xlfn.PERCENTILE.EXC(IF(ISNUMBER(AO195:AV195),AO195:AV195),0.25),#N/A)</f>
        <v>4.2297500336558347</v>
      </c>
      <c r="AX195" s="5">
        <f t="array" ref="AX195">IF(ISNUMBER($AO195),_xlfn.PERCENTILE.EXC(IF(ISNUMBER(AO195:AV195),AO195:AV195),0.5),#N/A)</f>
        <v>5.6303451617393367</v>
      </c>
      <c r="AY195" s="5">
        <f t="array" ref="AY195">IF(ISNUMBER($AO195),_xlfn.PERCENTILE.EXC(IF(ISNUMBER(AO195:AV195),AO195:AV195),0.75),#N/A)</f>
        <v>7.0015132922091681</v>
      </c>
      <c r="BA195" s="4" t="s">
        <v>198</v>
      </c>
      <c r="BB195" s="5">
        <f>100*'Total Non-Res GFCF'!C198/'Total GDP'!C198</f>
        <v>17.524692191402973</v>
      </c>
      <c r="BC195" s="5">
        <f>100*'Total Non-Res GFCF'!D198/'Total GDP'!F198</f>
        <v>12.535536222749936</v>
      </c>
      <c r="BD195" s="5">
        <f>100*'Total Non-Res GFCF'!E198/'Total GDP'!I198</f>
        <v>17.167706723623727</v>
      </c>
      <c r="BE195" s="5">
        <f>100*'Total Non-Res GFCF'!F198/'Total GDP'!L198</f>
        <v>15.163245566243939</v>
      </c>
      <c r="BF195" s="5">
        <f>100*'Total Non-Res GFCF'!G198/'Total GDP'!O198</f>
        <v>15.813347598891612</v>
      </c>
      <c r="BG195" s="5">
        <f>100*'Total Non-Res GFCF'!H198/'Total GDP'!R198</f>
        <v>16.354605330102434</v>
      </c>
      <c r="BH195" s="5">
        <f>100*'Total Non-Res GFCF'!I198/'Total GDP'!U198</f>
        <v>20.812808125312699</v>
      </c>
      <c r="BI195" s="5">
        <f>100*'Total Non-Res GFCF'!J198/'Total GDP'!X198</f>
        <v>19.066084068115561</v>
      </c>
      <c r="BJ195" s="5">
        <f t="array" ref="BJ195">IF(ISNUMBER($BB195),_xlfn.PERCENTILE.EXC(IF(ISNUMBER(BB195:BI195),BB195:BI195),0.25),#N/A)</f>
        <v>15.325771074405857</v>
      </c>
      <c r="BK195" s="5">
        <f t="array" ref="BK195">IF(ISNUMBER($BB195),_xlfn.PERCENTILE.EXC(IF(ISNUMBER(BB195:BI195),BB195:BI195),0.5),#N/A)</f>
        <v>16.76115602686308</v>
      </c>
      <c r="BL195" s="5">
        <f t="array" ref="BL195">IF(ISNUMBER($BB195),_xlfn.PERCENTILE.EXC(IF(ISNUMBER(BB195:BI195),BB195:BI195),0.75),#N/A)</f>
        <v>18.680736098937416</v>
      </c>
      <c r="BN195" s="4" t="s">
        <v>198</v>
      </c>
      <c r="BO195" s="5">
        <f>100*G!C198/'Total GDP'!C198</f>
        <v>15.44171127332144</v>
      </c>
      <c r="BP195" s="5">
        <f>100*G!D198/'Total GDP'!F198</f>
        <v>18.664535806331806</v>
      </c>
      <c r="BQ195" s="5">
        <f>100*G!E198/'Total GDP'!I198</f>
        <v>22.446528932940932</v>
      </c>
      <c r="BR195" s="5">
        <f>100*G!F198/'Total GDP'!L198</f>
        <v>17.524721785786589</v>
      </c>
      <c r="BS195" s="5">
        <f>100*G!G198/'Total GDP'!O198</f>
        <v>19.291218666190094</v>
      </c>
      <c r="BT195" s="5">
        <f>100*G!H198/'Total GDP'!R198</f>
        <v>19.355387142504114</v>
      </c>
      <c r="BU195" s="5">
        <f>100*G!I198/'Total GDP'!U198</f>
        <v>18.62861617745645</v>
      </c>
      <c r="BV195" s="5">
        <f>100*G!J198/'Total GDP'!X198</f>
        <v>18.041428174294861</v>
      </c>
      <c r="BW195" s="5">
        <f t="array" ref="BW195">IF(ISNUMBER($BO195),_xlfn.PERCENTILE.EXC(IF(ISNUMBER(BO195:BV195),BO195:BV195),0.25),#N/A)</f>
        <v>17.653898382913656</v>
      </c>
      <c r="BX195" s="5">
        <f t="array" ref="BX195">IF(ISNUMBER($BO195),_xlfn.PERCENTILE.EXC(IF(ISNUMBER(BO195:BV195),BO195:BV195),0.5),#N/A)</f>
        <v>18.646575991894128</v>
      </c>
      <c r="BY195" s="5">
        <f t="array" ref="BY195">IF(ISNUMBER($BO195),_xlfn.PERCENTILE.EXC(IF(ISNUMBER(BO195:BV195),BO195:BV195),0.75),#N/A)</f>
        <v>19.339345023425608</v>
      </c>
      <c r="CA195" s="4" t="s">
        <v>198</v>
      </c>
      <c r="CB195" s="5">
        <f>100*IMP!C198/'Total GDP'!C198</f>
        <v>15.603706670266861</v>
      </c>
      <c r="CC195" s="5">
        <f>100*IMP!D198/'Total GDP'!F198</f>
        <v>27.551123766220613</v>
      </c>
      <c r="CD195" s="5">
        <f>100*IMP!E198/'Total GDP'!I198</f>
        <v>27.914603777670596</v>
      </c>
      <c r="CE195" s="5">
        <f>100*IMP!F198/'Total GDP'!L198</f>
        <v>35.50733561351624</v>
      </c>
      <c r="CF195" s="5">
        <f>100*IMP!G198/'Total GDP'!O198</f>
        <v>27.404834100542502</v>
      </c>
      <c r="CG195" s="5">
        <f>100*IMP!H198/'Total GDP'!R198</f>
        <v>32.809702310865546</v>
      </c>
      <c r="CH195" s="5">
        <f>100*IMP!I198/'Total GDP'!U198</f>
        <v>15.159023807593355</v>
      </c>
      <c r="CI195" s="5">
        <f>100*IMP!J198/'Total GDP'!X198</f>
        <v>31.84666158199742</v>
      </c>
      <c r="CJ195" s="5">
        <f t="array" ref="CJ195">IF(ISNUMBER($CB195),_xlfn.PERCENTILE.EXC(IF(ISNUMBER(CB195:CI195),CB195:CI195),0.25),#N/A)</f>
        <v>18.55398852783577</v>
      </c>
      <c r="CK195" s="5">
        <f t="array" ref="CK195">IF(ISNUMBER($CB195),_xlfn.PERCENTILE.EXC(IF(ISNUMBER(CB195:CI195),CB195:CI195),0.5),#N/A)</f>
        <v>27.732863771945603</v>
      </c>
      <c r="CL195" s="5">
        <f t="array" ref="CL195">IF(ISNUMBER($CB195),_xlfn.PERCENTILE.EXC(IF(ISNUMBER(CB195:CI195),CB195:CI195),0.75),#N/A)</f>
        <v>32.568942128648516</v>
      </c>
      <c r="CN195" s="4" t="s">
        <v>198</v>
      </c>
      <c r="CO195" s="5">
        <f>100*EXP!C198/'Total GDP'!C198</f>
        <v>11.450885364943893</v>
      </c>
      <c r="CP195" s="5">
        <f>100*EXP!D198/'Total GDP'!F198</f>
        <v>26.617896975904021</v>
      </c>
      <c r="CQ195" s="5">
        <f>100*EXP!E198/'Total GDP'!I198</f>
        <v>26.601376024882626</v>
      </c>
      <c r="CR195" s="5">
        <f>100*EXP!F198/'Total GDP'!L198</f>
        <v>42.566231357865306</v>
      </c>
      <c r="CS195" s="5">
        <f>100*EXP!G198/'Total GDP'!O198</f>
        <v>27.054765850295951</v>
      </c>
      <c r="CT195" s="5">
        <f>100*EXP!H198/'Total GDP'!R198</f>
        <v>33.180194170093813</v>
      </c>
      <c r="CU195" s="5">
        <f>100*EXP!I198/'Total GDP'!U198</f>
        <v>15.550774305438825</v>
      </c>
      <c r="CV195" s="5">
        <f>100*EXP!J198/'Total GDP'!X198</f>
        <v>25.688034157572478</v>
      </c>
      <c r="CW195" s="5">
        <f t="array" ref="CW195">IF(ISNUMBER($CO195),_xlfn.PERCENTILE.EXC(IF(ISNUMBER(CO195:CV195),CO195:CV195),0.25),#N/A)</f>
        <v>18.085089268472238</v>
      </c>
      <c r="CX195" s="5">
        <f t="array" ref="CX195">IF(ISNUMBER($CO195),_xlfn.PERCENTILE.EXC(IF(ISNUMBER(CO195:CV195),CO195:CV195),0.5),#N/A)</f>
        <v>26.609636500393322</v>
      </c>
      <c r="CY195" s="5">
        <f t="array" ref="CY195">IF(ISNUMBER($CO195),_xlfn.PERCENTILE.EXC(IF(ISNUMBER(CO195:CV195),CO195:CV195),0.75),#N/A)</f>
        <v>31.648837090144347</v>
      </c>
      <c r="DC195" s="4" t="s">
        <v>198</v>
      </c>
      <c r="DD195" s="5">
        <f t="shared" si="109"/>
        <v>100</v>
      </c>
      <c r="DE195" s="5">
        <f t="shared" si="109"/>
        <v>100</v>
      </c>
      <c r="DF195" s="5">
        <f t="shared" si="109"/>
        <v>99.999895393112666</v>
      </c>
      <c r="DG195" s="5">
        <f t="shared" si="109"/>
        <v>100</v>
      </c>
      <c r="DH195" s="5">
        <f t="shared" si="109"/>
        <v>100.00005468335603</v>
      </c>
      <c r="DI195" s="5">
        <f t="shared" si="105"/>
        <v>100.00000000000003</v>
      </c>
      <c r="DJ195" s="5">
        <f t="shared" si="105"/>
        <v>99.999999999999986</v>
      </c>
      <c r="DK195" s="5">
        <f t="shared" si="105"/>
        <v>100</v>
      </c>
      <c r="DM195" s="4" t="s">
        <v>198</v>
      </c>
      <c r="DN195" s="5">
        <f t="shared" si="110"/>
        <v>100.10434381925461</v>
      </c>
      <c r="DO195" s="5">
        <f t="shared" si="110"/>
        <v>98.673736958797107</v>
      </c>
      <c r="DP195" s="5">
        <f t="shared" si="110"/>
        <v>99.869878047580158</v>
      </c>
      <c r="DQ195" s="5">
        <f t="shared" si="110"/>
        <v>100.02132152752174</v>
      </c>
      <c r="DR195" s="5">
        <f t="shared" si="110"/>
        <v>100.16953610613196</v>
      </c>
      <c r="DS195" s="5">
        <f t="shared" si="106"/>
        <v>100.09870997793608</v>
      </c>
      <c r="DT195" s="5">
        <f t="shared" si="106"/>
        <v>99.858408199668162</v>
      </c>
      <c r="DU195" s="5">
        <f t="shared" si="106"/>
        <v>99.944401280196161</v>
      </c>
      <c r="DY195" s="4" t="s">
        <v>198</v>
      </c>
      <c r="DZ195" s="5">
        <f t="shared" si="98"/>
        <v>67.178724241004133</v>
      </c>
      <c r="EA195" s="5">
        <f t="shared" si="98"/>
        <v>67.034484814813851</v>
      </c>
      <c r="EB195" s="5">
        <f t="shared" si="98"/>
        <v>54.400540877230327</v>
      </c>
      <c r="EC195" s="5">
        <f t="shared" si="91"/>
        <v>54.697362735084887</v>
      </c>
      <c r="ED195" s="5">
        <f t="shared" si="91"/>
        <v>58.85436202180027</v>
      </c>
      <c r="EE195" s="5">
        <f t="shared" si="91"/>
        <v>55.513167237873986</v>
      </c>
      <c r="EF195" s="5">
        <f t="shared" si="91"/>
        <v>56.498991015183293</v>
      </c>
      <c r="EG195" s="5">
        <f t="shared" si="91"/>
        <v>58.234614479399198</v>
      </c>
      <c r="EH195" s="5">
        <f t="array" ref="EH195">IF(ISNUMBER($B195),_xlfn.PERCENTILE.EXC(IF(ISNUMBER(DZ195:EG195),DZ195:EG195),0.25),#N/A)</f>
        <v>54.90131386078216</v>
      </c>
      <c r="EI195" s="5">
        <f t="array" ref="EI195">IF(ISNUMBER($B195),_xlfn.PERCENTILE.EXC(IF(ISNUMBER(DZ195:EG195),DZ195:EG195),0.5),#N/A)</f>
        <v>57.366802747291246</v>
      </c>
      <c r="EJ195" s="5">
        <f t="array" ref="EJ195">IF(ISNUMBER($B195),_xlfn.PERCENTILE.EXC(IF(ISNUMBER(DZ195:EG195),DZ195:EG195),0.75),#N/A)</f>
        <v>64.989454116560452</v>
      </c>
      <c r="EL195" s="4" t="s">
        <v>198</v>
      </c>
      <c r="EM195" s="5">
        <f t="shared" si="99"/>
        <v>21.54415277182424</v>
      </c>
      <c r="EN195" s="5">
        <f t="shared" si="99"/>
        <v>14.995881559757313</v>
      </c>
      <c r="EO195" s="5">
        <f t="shared" si="99"/>
        <v>24.438623049569898</v>
      </c>
      <c r="EP195" s="5">
        <f t="shared" si="92"/>
        <v>20.724260220205455</v>
      </c>
      <c r="EQ195" s="5">
        <f t="shared" si="92"/>
        <v>22.236545301684838</v>
      </c>
      <c r="ER195" s="5">
        <f t="shared" si="92"/>
        <v>24.780405969932197</v>
      </c>
      <c r="ES195" s="5">
        <f t="shared" si="92"/>
        <v>24.453672843356841</v>
      </c>
      <c r="ET195" s="5">
        <f t="shared" si="92"/>
        <v>29.87597441036138</v>
      </c>
      <c r="EU195" s="5">
        <f t="array" ref="EU195">IF(ISNUMBER($O195),_xlfn.PERCENTILE.EXC(IF(ISNUMBER(EM195:ET195),EM195:ET195),0.25),#N/A)</f>
        <v>20.929233358110153</v>
      </c>
      <c r="EV195" s="5">
        <f t="array" ref="EV195">IF(ISNUMBER($O195),_xlfn.PERCENTILE.EXC(IF(ISNUMBER(EM195:ET195),EM195:ET195),0.5),#N/A)</f>
        <v>23.33758417562737</v>
      </c>
      <c r="EW195" s="5">
        <f t="array" ref="EW195">IF(ISNUMBER($O195),_xlfn.PERCENTILE.EXC(IF(ISNUMBER(EM195:ET195),EM195:ET195),0.75),#N/A)</f>
        <v>24.698722688288356</v>
      </c>
      <c r="EY195" s="4" t="s">
        <v>198</v>
      </c>
      <c r="EZ195" s="5">
        <f t="shared" si="100"/>
        <v>21.41186493860673</v>
      </c>
      <c r="FA195" s="5">
        <f t="shared" si="100"/>
        <v>18.134561712249184</v>
      </c>
      <c r="FB195" s="5">
        <f t="shared" si="100"/>
        <v>23.553981282178643</v>
      </c>
      <c r="FC195" s="5">
        <f t="shared" si="93"/>
        <v>20.349362791316214</v>
      </c>
      <c r="FD195" s="5">
        <f t="shared" si="93"/>
        <v>21.678759223528399</v>
      </c>
      <c r="FE195" s="5">
        <f t="shared" si="93"/>
        <v>23.548178301038636</v>
      </c>
      <c r="FF195" s="5">
        <f t="shared" si="93"/>
        <v>23.903335491907328</v>
      </c>
      <c r="FG195" s="5">
        <f t="shared" si="93"/>
        <v>29.473729254776664</v>
      </c>
      <c r="FH195" s="5">
        <f t="array" ref="FH195">IF(ISNUMBER($AB195),_xlfn.PERCENTILE.EXC(IF(ISNUMBER(EZ195:FG195),EZ195:FG195),0.25),#N/A)</f>
        <v>20.614988328138843</v>
      </c>
      <c r="FI195" s="5">
        <f t="array" ref="FI195">IF(ISNUMBER($AB195),_xlfn.PERCENTILE.EXC(IF(ISNUMBER(EZ195:FG195),EZ195:FG195),0.5),#N/A)</f>
        <v>22.613468762283517</v>
      </c>
      <c r="FJ195" s="5">
        <f t="array" ref="FJ195">IF(ISNUMBER($AB195),_xlfn.PERCENTILE.EXC(IF(ISNUMBER(EZ195:FG195),EZ195:FG195),0.75),#N/A)</f>
        <v>23.815996939475156</v>
      </c>
      <c r="FL195" s="4" t="s">
        <v>198</v>
      </c>
      <c r="FM195" s="5">
        <f t="shared" si="101"/>
        <v>3.9054396199961525</v>
      </c>
      <c r="FN195" s="5">
        <f t="shared" si="101"/>
        <v>5.4305367010302783</v>
      </c>
      <c r="FO195" s="5">
        <f t="shared" si="101"/>
        <v>6.3638818585361614</v>
      </c>
      <c r="FP195" s="5">
        <f t="shared" si="94"/>
        <v>5.1893495714632447</v>
      </c>
      <c r="FQ195" s="5">
        <f t="shared" si="94"/>
        <v>5.8921874385038837</v>
      </c>
      <c r="FR195" s="5">
        <f t="shared" si="94"/>
        <v>7.209700678592414</v>
      </c>
      <c r="FS195" s="5">
        <f t="shared" si="94"/>
        <v>3.0610163516930946</v>
      </c>
      <c r="FT195" s="5">
        <f t="shared" si="94"/>
        <v>10.397038790982293</v>
      </c>
      <c r="FU195" s="5">
        <f t="array" ref="FU195">IF(ISNUMBER($AO195),_xlfn.PERCENTILE.EXC(IF(ISNUMBER(FM195:FT195),FM195:FT195),0.25),#N/A)</f>
        <v>4.2264171078629253</v>
      </c>
      <c r="FV195" s="5">
        <f t="array" ref="FV195">IF(ISNUMBER($AO195),_xlfn.PERCENTILE.EXC(IF(ISNUMBER(FM195:FT195),FM195:FT195),0.5),#N/A)</f>
        <v>5.6613620697670815</v>
      </c>
      <c r="FW195" s="5">
        <f t="array" ref="FW195">IF(ISNUMBER($AO195),_xlfn.PERCENTILE.EXC(IF(ISNUMBER(FM195:FT195),FM195:FT195),0.75),#N/A)</f>
        <v>6.9982459735783511</v>
      </c>
      <c r="FY195" s="4" t="s">
        <v>198</v>
      </c>
      <c r="FZ195" s="5">
        <f t="shared" si="102"/>
        <v>17.506425318610578</v>
      </c>
      <c r="GA195" s="5">
        <f t="shared" si="102"/>
        <v>12.704025011218905</v>
      </c>
      <c r="GB195" s="5">
        <f t="shared" si="102"/>
        <v>17.190074784555822</v>
      </c>
      <c r="GC195" s="5">
        <f t="shared" si="95"/>
        <v>15.160013219852969</v>
      </c>
      <c r="GD195" s="5">
        <f t="shared" si="95"/>
        <v>15.786583639697604</v>
      </c>
      <c r="GE195" s="5">
        <f t="shared" si="95"/>
        <v>16.338477622446224</v>
      </c>
      <c r="GF195" s="5">
        <f t="shared" si="95"/>
        <v>20.842319140214236</v>
      </c>
      <c r="GG195" s="5">
        <f t="shared" si="95"/>
        <v>19.076690463794371</v>
      </c>
      <c r="GH195" s="5">
        <f t="array" ref="GH195">IF(ISNUMBER($BB195),_xlfn.PERCENTILE.EXC(IF(ISNUMBER(FZ195:GG195),FZ195:GG195),0.25),#N/A)</f>
        <v>15.316655824814127</v>
      </c>
      <c r="GI195" s="5">
        <f t="array" ref="GI195">IF(ISNUMBER($BB195),_xlfn.PERCENTILE.EXC(IF(ISNUMBER(FZ195:GG195),FZ195:GG195),0.5),#N/A)</f>
        <v>16.764276203501023</v>
      </c>
      <c r="GJ195" s="5">
        <f t="array" ref="GJ195">IF(ISNUMBER($BB195),_xlfn.PERCENTILE.EXC(IF(ISNUMBER(FZ195:GG195),FZ195:GG195),0.75),#N/A)</f>
        <v>18.684124177498422</v>
      </c>
      <c r="GL195" s="4" t="s">
        <v>198</v>
      </c>
      <c r="GM195" s="5">
        <f t="shared" si="103"/>
        <v>15.425615596864136</v>
      </c>
      <c r="GN195" s="5">
        <f t="shared" si="103"/>
        <v>18.91540381624089</v>
      </c>
      <c r="GO195" s="5">
        <f t="shared" si="103"/>
        <v>22.475774849997237</v>
      </c>
      <c r="GP195" s="5">
        <f t="shared" si="96"/>
        <v>17.520986043925156</v>
      </c>
      <c r="GQ195" s="5">
        <f t="shared" si="96"/>
        <v>19.258568439161582</v>
      </c>
      <c r="GR195" s="5">
        <f t="shared" si="96"/>
        <v>19.336300284759375</v>
      </c>
      <c r="GS195" s="5">
        <f t="shared" si="96"/>
        <v>18.65503017052735</v>
      </c>
      <c r="GT195" s="5">
        <f t="shared" si="96"/>
        <v>18.051464557494672</v>
      </c>
      <c r="GU195" s="5">
        <f t="array" ref="GU195">IF(ISNUMBER($BO195),_xlfn.PERCENTILE.EXC(IF(ISNUMBER(GM195:GT195),GM195:GT195),0.25),#N/A)</f>
        <v>17.653605672317536</v>
      </c>
      <c r="GV195" s="5">
        <f t="array" ref="GV195">IF(ISNUMBER($BO195),_xlfn.PERCENTILE.EXC(IF(ISNUMBER(GM195:GT195),GM195:GT195),0.5),#N/A)</f>
        <v>18.785216993384118</v>
      </c>
      <c r="GW195" s="5">
        <f t="array" ref="GW195">IF(ISNUMBER($BO195),_xlfn.PERCENTILE.EXC(IF(ISNUMBER(GM195:GT195),GM195:GT195),0.75),#N/A)</f>
        <v>19.316867323359926</v>
      </c>
      <c r="GY195" s="4" t="s">
        <v>198</v>
      </c>
      <c r="GZ195" s="5">
        <f t="shared" si="104"/>
        <v>15.587442137816161</v>
      </c>
      <c r="HA195" s="5">
        <f t="shared" si="104"/>
        <v>27.921435445102329</v>
      </c>
      <c r="HB195" s="5">
        <f t="shared" si="104"/>
        <v>27.950974130930128</v>
      </c>
      <c r="HC195" s="5">
        <f t="shared" si="97"/>
        <v>35.499766521027304</v>
      </c>
      <c r="HD195" s="5">
        <f t="shared" si="97"/>
        <v>27.358451646922315</v>
      </c>
      <c r="HE195" s="5">
        <f t="shared" si="97"/>
        <v>32.777347798086019</v>
      </c>
      <c r="HF195" s="5">
        <f t="shared" si="97"/>
        <v>15.180518176579275</v>
      </c>
      <c r="HG195" s="5">
        <f t="shared" si="97"/>
        <v>31.864377768109946</v>
      </c>
      <c r="HH195" s="5">
        <f t="array" ref="HH195">IF(ISNUMBER($CB195),_xlfn.PERCENTILE.EXC(IF(ISNUMBER(GZ195:HG195),GZ195:HG195),0.25),#N/A)</f>
        <v>18.530194515092699</v>
      </c>
      <c r="HI195" s="5">
        <f t="array" ref="HI195">IF(ISNUMBER($CB195),_xlfn.PERCENTILE.EXC(IF(ISNUMBER(GZ195:HG195),GZ195:HG195),0.5),#N/A)</f>
        <v>27.936204788016227</v>
      </c>
      <c r="HJ195" s="5">
        <f t="array" ref="HJ195">IF(ISNUMBER($CB195),_xlfn.PERCENTILE.EXC(IF(ISNUMBER(GZ195:HG195),GZ195:HG195),0.75),#N/A)</f>
        <v>32.549105290592003</v>
      </c>
      <c r="HL195" s="4" t="s">
        <v>198</v>
      </c>
      <c r="HM195" s="5">
        <f t="shared" si="111"/>
        <v>11.438949528123642</v>
      </c>
      <c r="HN195" s="5">
        <f t="shared" si="111"/>
        <v>26.975665254290284</v>
      </c>
      <c r="HO195" s="5">
        <f t="shared" si="111"/>
        <v>26.636035354132662</v>
      </c>
      <c r="HP195" s="5">
        <f t="shared" si="111"/>
        <v>42.557157521811824</v>
      </c>
      <c r="HQ195" s="5">
        <f t="shared" si="111"/>
        <v>27.008975884275632</v>
      </c>
      <c r="HR195" s="5">
        <f t="shared" si="107"/>
        <v>33.147474305520468</v>
      </c>
      <c r="HS195" s="5">
        <f t="shared" si="107"/>
        <v>15.572824147511797</v>
      </c>
      <c r="HT195" s="5">
        <f t="shared" si="107"/>
        <v>25.702324320854704</v>
      </c>
      <c r="HU195" s="5">
        <f t="array" ref="HU195">IF(ISNUMBER($CO195),_xlfn.PERCENTILE.EXC(IF(ISNUMBER(HM195:HT195),HM195:HT195),0.25),#N/A)</f>
        <v>18.105199190847525</v>
      </c>
      <c r="HV195" s="5">
        <f t="array" ref="HV195">IF(ISNUMBER($CO195),_xlfn.PERCENTILE.EXC(IF(ISNUMBER(HM195:HT195),HM195:HT195),0.5),#N/A)</f>
        <v>26.805850304211475</v>
      </c>
      <c r="HW195" s="5">
        <f t="array" ref="HW195">IF(ISNUMBER($CO195),_xlfn.PERCENTILE.EXC(IF(ISNUMBER(HM195:HT195),HM195:HT195),0.75),#N/A)</f>
        <v>31.61284970020926</v>
      </c>
      <c r="IB195" s="4" t="s">
        <v>198</v>
      </c>
      <c r="IC195" s="5">
        <f t="shared" si="112"/>
        <v>99.999999999999986</v>
      </c>
      <c r="ID195" s="5">
        <f t="shared" si="112"/>
        <v>100</v>
      </c>
      <c r="IE195" s="5">
        <f t="shared" si="112"/>
        <v>99.999999999999986</v>
      </c>
      <c r="IF195" s="5">
        <f t="shared" si="112"/>
        <v>100.00000000000003</v>
      </c>
      <c r="IG195" s="5">
        <f t="shared" si="112"/>
        <v>100</v>
      </c>
      <c r="IH195" s="5">
        <f t="shared" si="108"/>
        <v>100</v>
      </c>
      <c r="II195" s="5">
        <f t="shared" si="108"/>
        <v>100.00000000000001</v>
      </c>
      <c r="IJ195" s="5">
        <f t="shared" si="108"/>
        <v>100</v>
      </c>
    </row>
    <row r="196" spans="1:244" x14ac:dyDescent="0.25">
      <c r="A196" s="4" t="s">
        <v>199</v>
      </c>
      <c r="B196" s="5">
        <f>100*'C'!C199/'Total GDP'!C199</f>
        <v>67.571105715792058</v>
      </c>
      <c r="C196" s="5">
        <f>100*'C'!D199/'Total GDP'!F199</f>
        <v>65.935610159066528</v>
      </c>
      <c r="D196" s="5">
        <f>100*'C'!E199/'Total GDP'!I199</f>
        <v>53.916888672481228</v>
      </c>
      <c r="E196" s="5">
        <f>100*'C'!F199/'Total GDP'!L199</f>
        <v>54.310773920723889</v>
      </c>
      <c r="F196" s="5">
        <f>100*'C'!G199/'Total GDP'!O199</f>
        <v>58.20325918896684</v>
      </c>
      <c r="G196" s="5">
        <f>100*'C'!H199/'Total GDP'!R199</f>
        <v>56.009093211736783</v>
      </c>
      <c r="H196" s="5">
        <f>100*'C'!I199/'Total GDP'!U199</f>
        <v>56.510210277702207</v>
      </c>
      <c r="I196" s="5">
        <f>100*'C'!J199/'Total GDP'!X199</f>
        <v>58.098289233738491</v>
      </c>
      <c r="J196" s="5">
        <f t="array" ref="J196">IF(ISNUMBER($B196),_xlfn.PERCENTILE.EXC(IF(ISNUMBER(B196:I196),B196:I196),0.25),#N/A)</f>
        <v>54.735353743477113</v>
      </c>
      <c r="K196" s="5">
        <f t="array" ref="K196">IF(ISNUMBER($B196),_xlfn.PERCENTILE.EXC(IF(ISNUMBER(B196:I196),B196:I196),0.5),#N/A)</f>
        <v>57.304249755720349</v>
      </c>
      <c r="L196" s="5">
        <f t="array" ref="L196">IF(ISNUMBER($B196),_xlfn.PERCENTILE.EXC(IF(ISNUMBER(B196:I196),B196:I196),0.75),#N/A)</f>
        <v>64.002522416541609</v>
      </c>
      <c r="N196" s="4" t="s">
        <v>199</v>
      </c>
      <c r="O196" s="5">
        <f>100*I!C199/'Total GDP'!C199</f>
        <v>21.125884434952265</v>
      </c>
      <c r="P196" s="5">
        <f>100*I!D199/'Total GDP'!F199</f>
        <v>15.249261460825997</v>
      </c>
      <c r="Q196" s="5">
        <f>100*I!E199/'Total GDP'!I199</f>
        <v>24.473744471920373</v>
      </c>
      <c r="R196" s="5">
        <f>100*I!F199/'Total GDP'!L199</f>
        <v>20.963561593201899</v>
      </c>
      <c r="S196" s="5">
        <f>100*I!G199/'Total GDP'!O199</f>
        <v>22.954738836799205</v>
      </c>
      <c r="T196" s="5">
        <f>100*I!H199/'Total GDP'!R199</f>
        <v>24.670468348409727</v>
      </c>
      <c r="U196" s="5">
        <f>100*I!I199/'Total GDP'!U199</f>
        <v>24.184301525528653</v>
      </c>
      <c r="V196" s="5">
        <f>100*I!J199/'Total GDP'!X199</f>
        <v>29.314345317921536</v>
      </c>
      <c r="W196" s="5">
        <f t="array" ref="W196">IF(ISNUMBER($O196),_xlfn.PERCENTILE.EXC(IF(ISNUMBER(O196:V196),O196:V196),0.25),#N/A)</f>
        <v>21.00414230363949</v>
      </c>
      <c r="X196" s="5">
        <f t="array" ref="X196">IF(ISNUMBER($O196),_xlfn.PERCENTILE.EXC(IF(ISNUMBER(O196:V196),O196:V196),0.5),#N/A)</f>
        <v>23.569520181163931</v>
      </c>
      <c r="Y196" s="5">
        <f t="array" ref="Y196">IF(ISNUMBER($O196),_xlfn.PERCENTILE.EXC(IF(ISNUMBER(O196:V196),O196:V196),0.75),#N/A)</f>
        <v>24.621287379287388</v>
      </c>
      <c r="AA196" s="4" t="s">
        <v>199</v>
      </c>
      <c r="AB196" s="5">
        <f>100*'Total GFCF'!C199/'Total GDP'!C199</f>
        <v>21.266715694669717</v>
      </c>
      <c r="AC196" s="5">
        <f>100*'Total GFCF'!D199/'Total GDP'!F199</f>
        <v>16.912322604686246</v>
      </c>
      <c r="AD196" s="5">
        <f>100*'Total GFCF'!E199/'Total GDP'!I199</f>
        <v>23.734297164651085</v>
      </c>
      <c r="AE196" s="5">
        <f>100*'Total GFCF'!F199/'Total GDP'!L199</f>
        <v>20.286010483322038</v>
      </c>
      <c r="AF196" s="5">
        <f>100*'Total GFCF'!G199/'Total GDP'!O199</f>
        <v>21.669184862170635</v>
      </c>
      <c r="AG196" s="5">
        <f>100*'Total GFCF'!H199/'Total GDP'!R199</f>
        <v>24.096632113388484</v>
      </c>
      <c r="AH196" s="5">
        <f>100*'Total GFCF'!I199/'Total GDP'!U199</f>
        <v>23.933923987745302</v>
      </c>
      <c r="AI196" s="5">
        <f>100*'Total GFCF'!J199/'Total GDP'!X199</f>
        <v>28.946789563687194</v>
      </c>
      <c r="AJ196" s="5">
        <f t="array" ref="AJ196">IF(ISNUMBER($AB196),_xlfn.PERCENTILE.EXC(IF(ISNUMBER(AB196:AI196),AB196:AI196),0.25),#N/A)</f>
        <v>20.531186786158958</v>
      </c>
      <c r="AK196" s="5">
        <f t="array" ref="AK196">IF(ISNUMBER($AB196),_xlfn.PERCENTILE.EXC(IF(ISNUMBER(AB196:AI196),AB196:AI196),0.5),#N/A)</f>
        <v>22.70174101341086</v>
      </c>
      <c r="AL196" s="5">
        <f t="array" ref="AL196">IF(ISNUMBER($AB196),_xlfn.PERCENTILE.EXC(IF(ISNUMBER(AB196:AI196),AB196:AI196),0.75),#N/A)</f>
        <v>24.05595508197769</v>
      </c>
      <c r="AN196" s="4" t="s">
        <v>199</v>
      </c>
      <c r="AO196" s="5">
        <f>100*'Housing Investment'!C199/'Total GDP'!C199</f>
        <v>3.6268095866536374</v>
      </c>
      <c r="AP196" s="5">
        <f>100*'Housing Investment'!D199/'Total GDP'!F199</f>
        <v>5.0570852619905979</v>
      </c>
      <c r="AQ196" s="5">
        <f>100*'Housing Investment'!E199/'Total GDP'!I199</f>
        <v>6.2987376928361387</v>
      </c>
      <c r="AR196" s="5">
        <f>100*'Housing Investment'!F199/'Total GDP'!L199</f>
        <v>5.1718742500237136</v>
      </c>
      <c r="AS196" s="5">
        <f>100*'Housing Investment'!G199/'Total GDP'!O199</f>
        <v>6.0582322678616212</v>
      </c>
      <c r="AT196" s="5">
        <f>100*'Housing Investment'!H199/'Total GDP'!R199</f>
        <v>7.1486818443378075</v>
      </c>
      <c r="AU196" s="5">
        <f>100*'Housing Investment'!I199/'Total GDP'!U199</f>
        <v>3.159488520091319</v>
      </c>
      <c r="AV196" s="5">
        <f>100*'Housing Investment'!J199/'Total GDP'!X199</f>
        <v>10.119136314934259</v>
      </c>
      <c r="AW196" s="5">
        <f t="array" ref="AW196">IF(ISNUMBER($AO196),_xlfn.PERCENTILE.EXC(IF(ISNUMBER(AO196:AV196),AO196:AV196),0.25),#N/A)</f>
        <v>3.9843785054878778</v>
      </c>
      <c r="AX196" s="5">
        <f t="array" ref="AX196">IF(ISNUMBER($AO196),_xlfn.PERCENTILE.EXC(IF(ISNUMBER(AO196:AV196),AO196:AV196),0.5),#N/A)</f>
        <v>5.6150532589426678</v>
      </c>
      <c r="AY196" s="5">
        <f t="array" ref="AY196">IF(ISNUMBER($AO196),_xlfn.PERCENTILE.EXC(IF(ISNUMBER(AO196:AV196),AO196:AV196),0.75),#N/A)</f>
        <v>6.9361958064623899</v>
      </c>
      <c r="BA196" s="4" t="s">
        <v>199</v>
      </c>
      <c r="BB196" s="5">
        <f>100*'Total Non-Res GFCF'!C199/'Total GDP'!C199</f>
        <v>17.639906108016078</v>
      </c>
      <c r="BC196" s="5">
        <f>100*'Total Non-Res GFCF'!D199/'Total GDP'!F199</f>
        <v>11.855237342695645</v>
      </c>
      <c r="BD196" s="5">
        <f>100*'Total Non-Res GFCF'!E199/'Total GDP'!I199</f>
        <v>17.43554966482148</v>
      </c>
      <c r="BE196" s="5">
        <f>100*'Total Non-Res GFCF'!F199/'Total GDP'!L199</f>
        <v>15.114136233298323</v>
      </c>
      <c r="BF196" s="5">
        <f>100*'Total Non-Res GFCF'!G199/'Total GDP'!O199</f>
        <v>15.610917361103363</v>
      </c>
      <c r="BG196" s="5">
        <f>100*'Total Non-Res GFCF'!H199/'Total GDP'!R199</f>
        <v>16.947950269050676</v>
      </c>
      <c r="BH196" s="5">
        <f>100*'Total Non-Res GFCF'!I199/'Total GDP'!U199</f>
        <v>20.774435467653984</v>
      </c>
      <c r="BI196" s="5">
        <f>100*'Total Non-Res GFCF'!J199/'Total GDP'!X199</f>
        <v>18.827653248752934</v>
      </c>
      <c r="BJ196" s="5">
        <f t="array" ref="BJ196">IF(ISNUMBER($BB196),_xlfn.PERCENTILE.EXC(IF(ISNUMBER(BB196:BI196),BB196:BI196),0.25),#N/A)</f>
        <v>15.238331515249584</v>
      </c>
      <c r="BK196" s="5">
        <f t="array" ref="BK196">IF(ISNUMBER($BB196),_xlfn.PERCENTILE.EXC(IF(ISNUMBER(BB196:BI196),BB196:BI196),0.5),#N/A)</f>
        <v>17.191749966936079</v>
      </c>
      <c r="BL196" s="5">
        <f t="array" ref="BL196">IF(ISNUMBER($BB196),_xlfn.PERCENTILE.EXC(IF(ISNUMBER(BB196:BI196),BB196:BI196),0.75),#N/A)</f>
        <v>18.530716463568719</v>
      </c>
      <c r="BN196" s="4" t="s">
        <v>199</v>
      </c>
      <c r="BO196" s="5">
        <f>100*G!C199/'Total GDP'!C199</f>
        <v>15.624002229766713</v>
      </c>
      <c r="BP196" s="5">
        <f>100*G!D199/'Total GDP'!F199</f>
        <v>18.837687496913404</v>
      </c>
      <c r="BQ196" s="5">
        <f>100*G!E199/'Total GDP'!I199</f>
        <v>22.39309273836265</v>
      </c>
      <c r="BR196" s="5">
        <f>100*G!F199/'Total GDP'!L199</f>
        <v>17.638346176391778</v>
      </c>
      <c r="BS196" s="5">
        <f>100*G!G199/'Total GDP'!O199</f>
        <v>18.928100184445832</v>
      </c>
      <c r="BT196" s="5">
        <f>100*G!H199/'Total GDP'!R199</f>
        <v>19.516927863846902</v>
      </c>
      <c r="BU196" s="5">
        <f>100*G!I199/'Total GDP'!U199</f>
        <v>18.596742331941471</v>
      </c>
      <c r="BV196" s="5">
        <f>100*G!J199/'Total GDP'!X199</f>
        <v>18.260709141352859</v>
      </c>
      <c r="BW196" s="5">
        <f t="array" ref="BW196">IF(ISNUMBER($BO196),_xlfn.PERCENTILE.EXC(IF(ISNUMBER(BO196:BV196),BO196:BV196),0.25),#N/A)</f>
        <v>17.793936917632049</v>
      </c>
      <c r="BX196" s="5">
        <f t="array" ref="BX196">IF(ISNUMBER($BO196),_xlfn.PERCENTILE.EXC(IF(ISNUMBER(BO196:BV196),BO196:BV196),0.5),#N/A)</f>
        <v>18.717214914427437</v>
      </c>
      <c r="BY196" s="5">
        <f t="array" ref="BY196">IF(ISNUMBER($BO196),_xlfn.PERCENTILE.EXC(IF(ISNUMBER(BO196:BV196),BO196:BV196),0.75),#N/A)</f>
        <v>19.369720943996633</v>
      </c>
      <c r="CA196" s="4" t="s">
        <v>199</v>
      </c>
      <c r="CB196" s="5">
        <f>100*IMP!C199/'Total GDP'!C199</f>
        <v>15.861116428074913</v>
      </c>
      <c r="CC196" s="5">
        <f>100*IMP!D199/'Total GDP'!F199</f>
        <v>27.448739993804356</v>
      </c>
      <c r="CD196" s="5">
        <f>100*IMP!E199/'Total GDP'!I199</f>
        <v>28.134498992576596</v>
      </c>
      <c r="CE196" s="5">
        <f>100*IMP!F199/'Total GDP'!L199</f>
        <v>35.642690228000355</v>
      </c>
      <c r="CF196" s="5">
        <f>100*IMP!G199/'Total GDP'!O199</f>
        <v>27.138494097557221</v>
      </c>
      <c r="CG196" s="5">
        <f>100*IMP!H199/'Total GDP'!R199</f>
        <v>32.891389936197179</v>
      </c>
      <c r="CH196" s="5">
        <f>100*IMP!I199/'Total GDP'!U199</f>
        <v>15.35129742880012</v>
      </c>
      <c r="CI196" s="5">
        <f>100*IMP!J199/'Total GDP'!X199</f>
        <v>31.279491382307651</v>
      </c>
      <c r="CJ196" s="5">
        <f t="array" ref="CJ196">IF(ISNUMBER($CB196),_xlfn.PERCENTILE.EXC(IF(ISNUMBER(CB196:CI196),CB196:CI196),0.25),#N/A)</f>
        <v>18.680460845445491</v>
      </c>
      <c r="CK196" s="5">
        <f t="array" ref="CK196">IF(ISNUMBER($CB196),_xlfn.PERCENTILE.EXC(IF(ISNUMBER(CB196:CI196),CB196:CI196),0.5),#N/A)</f>
        <v>27.791619493190474</v>
      </c>
      <c r="CL196" s="5">
        <f t="array" ref="CL196">IF(ISNUMBER($CB196),_xlfn.PERCENTILE.EXC(IF(ISNUMBER(CB196:CI196),CB196:CI196),0.75),#N/A)</f>
        <v>32.488415297724799</v>
      </c>
      <c r="CN196" s="4" t="s">
        <v>199</v>
      </c>
      <c r="CO196" s="5">
        <f>100*EXP!C199/'Total GDP'!C199</f>
        <v>11.672271306193311</v>
      </c>
      <c r="CP196" s="5">
        <f>100*EXP!D199/'Total GDP'!F199</f>
        <v>25.964478286050365</v>
      </c>
      <c r="CQ196" s="5">
        <f>100*EXP!E199/'Total GDP'!I199</f>
        <v>27.214014585941378</v>
      </c>
      <c r="CR196" s="5">
        <f>100*EXP!F199/'Total GDP'!L199</f>
        <v>42.758181757024126</v>
      </c>
      <c r="CS196" s="5">
        <f>100*EXP!G199/'Total GDP'!O199</f>
        <v>27.235444135109947</v>
      </c>
      <c r="CT196" s="5">
        <f>100*EXP!H199/'Total GDP'!R199</f>
        <v>32.694441935396256</v>
      </c>
      <c r="CU196" s="5">
        <f>100*EXP!I199/'Total GDP'!U199</f>
        <v>15.870584385116139</v>
      </c>
      <c r="CV196" s="5">
        <f>100*EXP!J199/'Total GDP'!X199</f>
        <v>25.575636304290754</v>
      </c>
      <c r="CW196" s="5">
        <f t="array" ref="CW196">IF(ISNUMBER($CO196),_xlfn.PERCENTILE.EXC(IF(ISNUMBER(CO196:CV196),CO196:CV196),0.25),#N/A)</f>
        <v>18.296847364909794</v>
      </c>
      <c r="CX196" s="5">
        <f t="array" ref="CX196">IF(ISNUMBER($CO196),_xlfn.PERCENTILE.EXC(IF(ISNUMBER(CO196:CV196),CO196:CV196),0.5),#N/A)</f>
        <v>26.589246435995872</v>
      </c>
      <c r="CY196" s="5">
        <f t="array" ref="CY196">IF(ISNUMBER($CO196),_xlfn.PERCENTILE.EXC(IF(ISNUMBER(CO196:CV196),CO196:CV196),0.75),#N/A)</f>
        <v>31.329692485324678</v>
      </c>
      <c r="DC196" s="4" t="s">
        <v>199</v>
      </c>
      <c r="DD196" s="5">
        <f t="shared" si="109"/>
        <v>99.999999999999986</v>
      </c>
      <c r="DE196" s="5">
        <f t="shared" si="109"/>
        <v>99.999999999999972</v>
      </c>
      <c r="DF196" s="5">
        <f t="shared" si="109"/>
        <v>99.999958680076347</v>
      </c>
      <c r="DG196" s="5">
        <f t="shared" si="109"/>
        <v>100</v>
      </c>
      <c r="DH196" s="5">
        <f t="shared" si="109"/>
        <v>99.999837404102294</v>
      </c>
      <c r="DI196" s="5">
        <f t="shared" si="105"/>
        <v>99.999999999999986</v>
      </c>
      <c r="DJ196" s="5">
        <f t="shared" si="105"/>
        <v>100</v>
      </c>
      <c r="DK196" s="5">
        <f t="shared" si="105"/>
        <v>100</v>
      </c>
      <c r="DM196" s="4" t="s">
        <v>199</v>
      </c>
      <c r="DN196" s="5">
        <f t="shared" si="110"/>
        <v>100.13214725862944</v>
      </c>
      <c r="DO196" s="5">
        <f t="shared" si="110"/>
        <v>98.538297409051935</v>
      </c>
      <c r="DP196" s="5">
        <f t="shared" si="110"/>
        <v>99.863241476129048</v>
      </c>
      <c r="DQ196" s="5">
        <f t="shared" si="110"/>
        <v>100.02817321934134</v>
      </c>
      <c r="DR196" s="5">
        <f t="shared" si="110"/>
        <v>100.1830482477646</v>
      </c>
      <c r="DS196" s="5">
        <f t="shared" si="106"/>
        <v>99.999541423192497</v>
      </c>
      <c r="DT196" s="5">
        <f t="shared" si="106"/>
        <v>99.810541091488346</v>
      </c>
      <c r="DU196" s="5">
        <f t="shared" si="106"/>
        <v>99.969488614995996</v>
      </c>
      <c r="DY196" s="4" t="s">
        <v>199</v>
      </c>
      <c r="DZ196" s="5">
        <f t="shared" si="98"/>
        <v>67.481930194969166</v>
      </c>
      <c r="EA196" s="5">
        <f t="shared" si="98"/>
        <v>66.913689289104298</v>
      </c>
      <c r="EB196" s="5">
        <f t="shared" si="98"/>
        <v>53.990725591827825</v>
      </c>
      <c r="EC196" s="5">
        <f t="shared" si="91"/>
        <v>54.295477136857691</v>
      </c>
      <c r="ED196" s="5">
        <f t="shared" si="91"/>
        <v>58.096913806239208</v>
      </c>
      <c r="EE196" s="5">
        <f t="shared" si="91"/>
        <v>56.009350057626179</v>
      </c>
      <c r="EF196" s="5">
        <f t="shared" si="91"/>
        <v>56.617477131903144</v>
      </c>
      <c r="EG196" s="5">
        <f t="shared" si="91"/>
        <v>58.116021236727036</v>
      </c>
      <c r="EH196" s="5">
        <f t="array" ref="EH196">IF(ISNUMBER($B196),_xlfn.PERCENTILE.EXC(IF(ISNUMBER(DZ196:EG196),DZ196:EG196),0.25),#N/A)</f>
        <v>54.723945367049815</v>
      </c>
      <c r="EI196" s="5">
        <f t="array" ref="EI196">IF(ISNUMBER($B196),_xlfn.PERCENTILE.EXC(IF(ISNUMBER(DZ196:EG196),DZ196:EG196),0.5),#N/A)</f>
        <v>57.357195469071172</v>
      </c>
      <c r="EJ196" s="5">
        <f t="array" ref="EJ196">IF(ISNUMBER($B196),_xlfn.PERCENTILE.EXC(IF(ISNUMBER(DZ196:EG196),DZ196:EG196),0.75),#N/A)</f>
        <v>64.714272276009979</v>
      </c>
      <c r="EL196" s="4" t="s">
        <v>199</v>
      </c>
      <c r="EM196" s="5">
        <f t="shared" si="99"/>
        <v>21.09800400103936</v>
      </c>
      <c r="EN196" s="5">
        <f t="shared" si="99"/>
        <v>15.475466759409594</v>
      </c>
      <c r="EO196" s="5">
        <f t="shared" si="99"/>
        <v>24.507260239264802</v>
      </c>
      <c r="EP196" s="5">
        <f t="shared" si="92"/>
        <v>20.957657146485214</v>
      </c>
      <c r="EQ196" s="5">
        <f t="shared" si="92"/>
        <v>22.912797362712904</v>
      </c>
      <c r="ER196" s="5">
        <f t="shared" si="92"/>
        <v>24.670581481974679</v>
      </c>
      <c r="ES196" s="5">
        <f t="shared" si="92"/>
        <v>24.230207812780854</v>
      </c>
      <c r="ET196" s="5">
        <f t="shared" si="92"/>
        <v>29.32329226051899</v>
      </c>
      <c r="EU196" s="5">
        <f t="array" ref="EU196">IF(ISNUMBER($O196),_xlfn.PERCENTILE.EXC(IF(ISNUMBER(EM196:ET196),EM196:ET196),0.25),#N/A)</f>
        <v>20.992743860123753</v>
      </c>
      <c r="EV196" s="5">
        <f t="array" ref="EV196">IF(ISNUMBER($O196),_xlfn.PERCENTILE.EXC(IF(ISNUMBER(EM196:ET196),EM196:ET196),0.5),#N/A)</f>
        <v>23.571502587746878</v>
      </c>
      <c r="EW196" s="5">
        <f t="array" ref="EW196">IF(ISNUMBER($O196),_xlfn.PERCENTILE.EXC(IF(ISNUMBER(EM196:ET196),EM196:ET196),0.75),#N/A)</f>
        <v>24.629751171297208</v>
      </c>
      <c r="EY196" s="4" t="s">
        <v>199</v>
      </c>
      <c r="EZ196" s="5">
        <f t="shared" si="100"/>
        <v>21.238649401715428</v>
      </c>
      <c r="FA196" s="5">
        <f t="shared" si="100"/>
        <v>17.163197507340577</v>
      </c>
      <c r="FB196" s="5">
        <f t="shared" si="100"/>
        <v>23.766800289898907</v>
      </c>
      <c r="FC196" s="5">
        <f t="shared" si="93"/>
        <v>20.280296870801553</v>
      </c>
      <c r="FD196" s="5">
        <f t="shared" si="93"/>
        <v>21.629592272517165</v>
      </c>
      <c r="FE196" s="5">
        <f t="shared" si="93"/>
        <v>24.09674261546148</v>
      </c>
      <c r="FF196" s="5">
        <f t="shared" si="93"/>
        <v>23.979355012019209</v>
      </c>
      <c r="FG196" s="5">
        <f t="shared" si="93"/>
        <v>28.955624325705521</v>
      </c>
      <c r="FH196" s="5">
        <f t="array" ref="FH196">IF(ISNUMBER($AB196),_xlfn.PERCENTILE.EXC(IF(ISNUMBER(EZ196:FG196),EZ196:FG196),0.25),#N/A)</f>
        <v>20.519885003530021</v>
      </c>
      <c r="FI196" s="5">
        <f t="array" ref="FI196">IF(ISNUMBER($AB196),_xlfn.PERCENTILE.EXC(IF(ISNUMBER(EZ196:FG196),EZ196:FG196),0.5),#N/A)</f>
        <v>22.698196281208034</v>
      </c>
      <c r="FJ196" s="5">
        <f t="array" ref="FJ196">IF(ISNUMBER($AB196),_xlfn.PERCENTILE.EXC(IF(ISNUMBER(EZ196:FG196),EZ196:FG196),0.75),#N/A)</f>
        <v>24.067395714600913</v>
      </c>
      <c r="FL196" s="4" t="s">
        <v>199</v>
      </c>
      <c r="FM196" s="5">
        <f t="shared" si="101"/>
        <v>3.6220231823112901</v>
      </c>
      <c r="FN196" s="5">
        <f t="shared" si="101"/>
        <v>5.1321013199544518</v>
      </c>
      <c r="FO196" s="5">
        <f t="shared" si="101"/>
        <v>6.307363550122461</v>
      </c>
      <c r="FP196" s="5">
        <f t="shared" si="94"/>
        <v>5.1704175769388989</v>
      </c>
      <c r="FQ196" s="5">
        <f t="shared" si="94"/>
        <v>6.0471630418740014</v>
      </c>
      <c r="FR196" s="5">
        <f t="shared" si="94"/>
        <v>7.1487146266851198</v>
      </c>
      <c r="FS196" s="5">
        <f t="shared" si="94"/>
        <v>3.1654858149654435</v>
      </c>
      <c r="FT196" s="5">
        <f t="shared" si="94"/>
        <v>10.12222474589745</v>
      </c>
      <c r="FU196" s="5">
        <f t="array" ref="FU196">IF(ISNUMBER($AO196),_xlfn.PERCENTILE.EXC(IF(ISNUMBER(FM196:FT196),FM196:FT196),0.25),#N/A)</f>
        <v>3.9995427167220807</v>
      </c>
      <c r="FV196" s="5">
        <f t="array" ref="FV196">IF(ISNUMBER($AO196),_xlfn.PERCENTILE.EXC(IF(ISNUMBER(FM196:FT196),FM196:FT196),0.5),#N/A)</f>
        <v>5.6087903094064497</v>
      </c>
      <c r="FW196" s="5">
        <f t="array" ref="FW196">IF(ISNUMBER($AO196),_xlfn.PERCENTILE.EXC(IF(ISNUMBER(FM196:FT196),FM196:FT196),0.75),#N/A)</f>
        <v>6.9383768575444549</v>
      </c>
      <c r="FY196" s="4" t="s">
        <v>199</v>
      </c>
      <c r="FZ196" s="5">
        <f t="shared" si="102"/>
        <v>17.616626219404139</v>
      </c>
      <c r="GA196" s="5">
        <f t="shared" si="102"/>
        <v>12.031096187386122</v>
      </c>
      <c r="GB196" s="5">
        <f t="shared" si="102"/>
        <v>17.459426919352712</v>
      </c>
      <c r="GC196" s="5">
        <f t="shared" si="95"/>
        <v>15.109879293862651</v>
      </c>
      <c r="GD196" s="5">
        <f t="shared" si="95"/>
        <v>15.582394061813439</v>
      </c>
      <c r="GE196" s="5">
        <f t="shared" si="95"/>
        <v>16.94802798877636</v>
      </c>
      <c r="GF196" s="5">
        <f t="shared" si="95"/>
        <v>20.813869197053766</v>
      </c>
      <c r="GG196" s="5">
        <f t="shared" si="95"/>
        <v>18.83339957980807</v>
      </c>
      <c r="GH196" s="5">
        <f t="array" ref="GH196">IF(ISNUMBER($BB196),_xlfn.PERCENTILE.EXC(IF(ISNUMBER(FZ196:GG196),FZ196:GG196),0.25),#N/A)</f>
        <v>15.228007985850347</v>
      </c>
      <c r="GI196" s="5">
        <f t="array" ref="GI196">IF(ISNUMBER($BB196),_xlfn.PERCENTILE.EXC(IF(ISNUMBER(FZ196:GG196),FZ196:GG196),0.5),#N/A)</f>
        <v>17.203727454064534</v>
      </c>
      <c r="GJ196" s="5">
        <f t="array" ref="GJ196">IF(ISNUMBER($BB196),_xlfn.PERCENTILE.EXC(IF(ISNUMBER(FZ196:GG196),FZ196:GG196),0.75),#N/A)</f>
        <v>18.529206239707086</v>
      </c>
      <c r="GL196" s="4" t="s">
        <v>199</v>
      </c>
      <c r="GM196" s="5">
        <f t="shared" si="103"/>
        <v>15.603382787160022</v>
      </c>
      <c r="GN196" s="5">
        <f t="shared" si="103"/>
        <v>19.117122978809387</v>
      </c>
      <c r="GO196" s="5">
        <f t="shared" si="103"/>
        <v>22.423759140359387</v>
      </c>
      <c r="GP196" s="5">
        <f t="shared" si="96"/>
        <v>17.633378286049961</v>
      </c>
      <c r="GQ196" s="5">
        <f t="shared" si="96"/>
        <v>18.893515934586446</v>
      </c>
      <c r="GR196" s="5">
        <f t="shared" si="96"/>
        <v>19.517017364362051</v>
      </c>
      <c r="GS196" s="5">
        <f t="shared" si="96"/>
        <v>18.632042396098548</v>
      </c>
      <c r="GT196" s="5">
        <f t="shared" si="96"/>
        <v>18.266282437113166</v>
      </c>
      <c r="GU196" s="5">
        <f t="array" ref="GU196">IF(ISNUMBER($BO196),_xlfn.PERCENTILE.EXC(IF(ISNUMBER(GM196:GT196),GM196:GT196),0.25),#N/A)</f>
        <v>17.791604323815761</v>
      </c>
      <c r="GV196" s="5">
        <f t="array" ref="GV196">IF(ISNUMBER($BO196),_xlfn.PERCENTILE.EXC(IF(ISNUMBER(GM196:GT196),GM196:GT196),0.5),#N/A)</f>
        <v>18.762779165342497</v>
      </c>
      <c r="GW196" s="5">
        <f t="array" ref="GW196">IF(ISNUMBER($BO196),_xlfn.PERCENTILE.EXC(IF(ISNUMBER(GM196:GT196),GM196:GT196),0.75),#N/A)</f>
        <v>19.417043767973887</v>
      </c>
      <c r="GY196" s="4" t="s">
        <v>199</v>
      </c>
      <c r="GZ196" s="5">
        <f t="shared" si="104"/>
        <v>15.840184059078982</v>
      </c>
      <c r="HA196" s="5">
        <f t="shared" si="104"/>
        <v>27.8559105601949</v>
      </c>
      <c r="HB196" s="5">
        <f t="shared" si="104"/>
        <v>28.173028009812565</v>
      </c>
      <c r="HC196" s="5">
        <f t="shared" si="97"/>
        <v>35.632651362974727</v>
      </c>
      <c r="HD196" s="5">
        <f t="shared" si="97"/>
        <v>27.088908325528781</v>
      </c>
      <c r="HE196" s="5">
        <f t="shared" si="97"/>
        <v>32.891540769174775</v>
      </c>
      <c r="HF196" s="5">
        <f t="shared" si="97"/>
        <v>15.380437036934618</v>
      </c>
      <c r="HG196" s="5">
        <f t="shared" si="97"/>
        <v>31.289038101186755</v>
      </c>
      <c r="HH196" s="5">
        <f t="array" ref="HH196">IF(ISNUMBER($CB196),_xlfn.PERCENTILE.EXC(IF(ISNUMBER(GZ196:HG196),GZ196:HG196),0.25),#N/A)</f>
        <v>18.652365125691432</v>
      </c>
      <c r="HI196" s="5">
        <f t="array" ref="HI196">IF(ISNUMBER($CB196),_xlfn.PERCENTILE.EXC(IF(ISNUMBER(GZ196:HG196),GZ196:HG196),0.5),#N/A)</f>
        <v>28.014469285003734</v>
      </c>
      <c r="HJ196" s="5">
        <f t="array" ref="HJ196">IF(ISNUMBER($CB196),_xlfn.PERCENTILE.EXC(IF(ISNUMBER(GZ196:HG196),GZ196:HG196),0.75),#N/A)</f>
        <v>32.490915102177766</v>
      </c>
      <c r="HL196" s="4" t="s">
        <v>199</v>
      </c>
      <c r="HM196" s="5">
        <f t="shared" si="111"/>
        <v>11.656867075910418</v>
      </c>
      <c r="HN196" s="5">
        <f t="shared" si="111"/>
        <v>26.349631532871619</v>
      </c>
      <c r="HO196" s="5">
        <f t="shared" si="111"/>
        <v>27.251283038360533</v>
      </c>
      <c r="HP196" s="5">
        <f t="shared" si="111"/>
        <v>42.746138793581849</v>
      </c>
      <c r="HQ196" s="5">
        <f t="shared" si="111"/>
        <v>27.185681221990222</v>
      </c>
      <c r="HR196" s="5">
        <f t="shared" si="107"/>
        <v>32.694591865211862</v>
      </c>
      <c r="HS196" s="5">
        <f t="shared" si="107"/>
        <v>15.900709696152076</v>
      </c>
      <c r="HT196" s="5">
        <f t="shared" si="107"/>
        <v>25.583442166827552</v>
      </c>
      <c r="HU196" s="5">
        <f t="array" ref="HU196">IF(ISNUMBER($CO196),_xlfn.PERCENTILE.EXC(IF(ISNUMBER(HM196:HT196),HM196:HT196),0.25),#N/A)</f>
        <v>18.321392813820946</v>
      </c>
      <c r="HV196" s="5">
        <f t="array" ref="HV196">IF(ISNUMBER($CO196),_xlfn.PERCENTILE.EXC(IF(ISNUMBER(HM196:HT196),HM196:HT196),0.5),#N/A)</f>
        <v>26.767656377430921</v>
      </c>
      <c r="HW196" s="5">
        <f t="array" ref="HW196">IF(ISNUMBER($CO196),_xlfn.PERCENTILE.EXC(IF(ISNUMBER(HM196:HT196),HM196:HT196),0.75),#N/A)</f>
        <v>31.333764658499028</v>
      </c>
      <c r="IB196" s="4" t="s">
        <v>199</v>
      </c>
      <c r="IC196" s="5">
        <f t="shared" si="112"/>
        <v>99.999999999999972</v>
      </c>
      <c r="ID196" s="5">
        <f t="shared" si="112"/>
        <v>100</v>
      </c>
      <c r="IE196" s="5">
        <f t="shared" si="112"/>
        <v>99.999999999999972</v>
      </c>
      <c r="IF196" s="5">
        <f t="shared" si="112"/>
        <v>99.999999999999986</v>
      </c>
      <c r="IG196" s="5">
        <f t="shared" si="112"/>
        <v>100</v>
      </c>
      <c r="IH196" s="5">
        <f t="shared" si="108"/>
        <v>100</v>
      </c>
      <c r="II196" s="5">
        <f t="shared" si="108"/>
        <v>100</v>
      </c>
      <c r="IJ196" s="5">
        <f t="shared" si="108"/>
        <v>99.999999999999972</v>
      </c>
    </row>
    <row r="197" spans="1:244" x14ac:dyDescent="0.25">
      <c r="A197" s="4" t="s">
        <v>200</v>
      </c>
      <c r="B197" s="5">
        <f>100*'C'!C200/'Total GDP'!C200</f>
        <v>67.350795680407813</v>
      </c>
      <c r="C197" s="5">
        <f>100*'C'!D200/'Total GDP'!F200</f>
        <v>65.984593027197818</v>
      </c>
      <c r="D197" s="5">
        <f>100*'C'!E200/'Total GDP'!I200</f>
        <v>54.21578748286025</v>
      </c>
      <c r="E197" s="5">
        <f>100*'C'!F200/'Total GDP'!L200</f>
        <v>54.432082258937385</v>
      </c>
      <c r="F197" s="5">
        <f>100*'C'!G200/'Total GDP'!O200</f>
        <v>58.471949747003293</v>
      </c>
      <c r="G197" s="5">
        <f>100*'C'!H200/'Total GDP'!R200</f>
        <v>55.925400905925272</v>
      </c>
      <c r="H197" s="5">
        <f>100*'C'!I200/'Total GDP'!U200</f>
        <v>56.100175346482665</v>
      </c>
      <c r="I197" s="5">
        <f>100*'C'!J200/'Total GDP'!X200</f>
        <v>57.228059102400906</v>
      </c>
      <c r="J197" s="5">
        <f t="array" ref="J197">IF(ISNUMBER($B197),_xlfn.PERCENTILE.EXC(IF(ISNUMBER(B197:I197),B197:I197),0.25),#N/A)</f>
        <v>54.805411920684357</v>
      </c>
      <c r="K197" s="5">
        <f t="array" ref="K197">IF(ISNUMBER($B197),_xlfn.PERCENTILE.EXC(IF(ISNUMBER(B197:I197),B197:I197),0.5),#N/A)</f>
        <v>56.664117224441782</v>
      </c>
      <c r="L197" s="5">
        <f t="array" ref="L197">IF(ISNUMBER($B197),_xlfn.PERCENTILE.EXC(IF(ISNUMBER(B197:I197),B197:I197),0.75),#N/A)</f>
        <v>64.106432207149183</v>
      </c>
      <c r="N197" s="4" t="s">
        <v>200</v>
      </c>
      <c r="O197" s="5">
        <f>100*I!C200/'Total GDP'!C200</f>
        <v>20.833145931090201</v>
      </c>
      <c r="P197" s="5">
        <f>100*I!D200/'Total GDP'!F200</f>
        <v>14.637590346741643</v>
      </c>
      <c r="Q197" s="5">
        <f>100*I!E200/'Total GDP'!I200</f>
        <v>24.368981386625478</v>
      </c>
      <c r="R197" s="5">
        <f>100*I!F200/'Total GDP'!L200</f>
        <v>20.155480063607271</v>
      </c>
      <c r="S197" s="5">
        <f>100*I!G200/'Total GDP'!O200</f>
        <v>22.474884176616129</v>
      </c>
      <c r="T197" s="5">
        <f>100*I!H200/'Total GDP'!R200</f>
        <v>24.288814668033027</v>
      </c>
      <c r="U197" s="5">
        <f>100*I!I200/'Total GDP'!U200</f>
        <v>24.59685168857672</v>
      </c>
      <c r="V197" s="5">
        <f>100*I!J200/'Total GDP'!X200</f>
        <v>29.145554022955899</v>
      </c>
      <c r="W197" s="5">
        <f t="array" ref="W197">IF(ISNUMBER($O197),_xlfn.PERCENTILE.EXC(IF(ISNUMBER(O197:V197),O197:V197),0.25),#N/A)</f>
        <v>20.324896530478004</v>
      </c>
      <c r="X197" s="5">
        <f t="array" ref="X197">IF(ISNUMBER($O197),_xlfn.PERCENTILE.EXC(IF(ISNUMBER(O197:V197),O197:V197),0.5),#N/A)</f>
        <v>23.381849422324578</v>
      </c>
      <c r="Y197" s="5">
        <f t="array" ref="Y197">IF(ISNUMBER($O197),_xlfn.PERCENTILE.EXC(IF(ISNUMBER(O197:V197),O197:V197),0.75),#N/A)</f>
        <v>24.53988411308891</v>
      </c>
      <c r="AA197" s="4" t="s">
        <v>200</v>
      </c>
      <c r="AB197" s="5">
        <f>100*'Total GFCF'!C200/'Total GDP'!C200</f>
        <v>21.035573768640283</v>
      </c>
      <c r="AC197" s="5">
        <f>100*'Total GFCF'!D200/'Total GDP'!F200</f>
        <v>17.347478427525981</v>
      </c>
      <c r="AD197" s="5">
        <f>100*'Total GFCF'!E200/'Total GDP'!I200</f>
        <v>23.615423410928464</v>
      </c>
      <c r="AE197" s="5">
        <f>100*'Total GFCF'!F200/'Total GDP'!L200</f>
        <v>19.946283992220391</v>
      </c>
      <c r="AF197" s="5">
        <f>100*'Total GFCF'!G200/'Total GDP'!O200</f>
        <v>21.647052404595453</v>
      </c>
      <c r="AG197" s="5">
        <f>100*'Total GFCF'!H200/'Total GDP'!R200</f>
        <v>23.863879565820582</v>
      </c>
      <c r="AH197" s="5">
        <f>100*'Total GFCF'!I200/'Total GDP'!U200</f>
        <v>23.781540077073199</v>
      </c>
      <c r="AI197" s="5">
        <f>100*'Total GFCF'!J200/'Total GDP'!X200</f>
        <v>28.751963520188355</v>
      </c>
      <c r="AJ197" s="5">
        <f t="array" ref="AJ197">IF(ISNUMBER($AB197),_xlfn.PERCENTILE.EXC(IF(ISNUMBER(AB197:AI197),AB197:AI197),0.25),#N/A)</f>
        <v>20.218606436325363</v>
      </c>
      <c r="AK197" s="5">
        <f t="array" ref="AK197">IF(ISNUMBER($AB197),_xlfn.PERCENTILE.EXC(IF(ISNUMBER(AB197:AI197),AB197:AI197),0.5),#N/A)</f>
        <v>22.631237907761957</v>
      </c>
      <c r="AL197" s="5">
        <f t="array" ref="AL197">IF(ISNUMBER($AB197),_xlfn.PERCENTILE.EXC(IF(ISNUMBER(AB197:AI197),AB197:AI197),0.75),#N/A)</f>
        <v>23.843294693633737</v>
      </c>
      <c r="AN197" s="4" t="s">
        <v>200</v>
      </c>
      <c r="AO197" s="5">
        <f>100*'Housing Investment'!C200/'Total GDP'!C200</f>
        <v>3.4506695255616768</v>
      </c>
      <c r="AP197" s="5">
        <f>100*'Housing Investment'!D200/'Total GDP'!F200</f>
        <v>4.9400852502587798</v>
      </c>
      <c r="AQ197" s="5">
        <f>100*'Housing Investment'!E200/'Total GDP'!I200</f>
        <v>6.2186263770902617</v>
      </c>
      <c r="AR197" s="5">
        <f>100*'Housing Investment'!F200/'Total GDP'!L200</f>
        <v>4.9157347655580867</v>
      </c>
      <c r="AS197" s="5">
        <f>100*'Housing Investment'!G200/'Total GDP'!O200</f>
        <v>5.9222933623059824</v>
      </c>
      <c r="AT197" s="5">
        <f>100*'Housing Investment'!H200/'Total GDP'!R200</f>
        <v>6.9810757799694327</v>
      </c>
      <c r="AU197" s="5">
        <f>100*'Housing Investment'!I200/'Total GDP'!U200</f>
        <v>3.3416878832608501</v>
      </c>
      <c r="AV197" s="5">
        <f>100*'Housing Investment'!J200/'Total GDP'!X200</f>
        <v>9.7124661813565769</v>
      </c>
      <c r="AW197" s="5">
        <f t="array" ref="AW197">IF(ISNUMBER($AO197),_xlfn.PERCENTILE.EXC(IF(ISNUMBER(AO197:AV197),AO197:AV197),0.25),#N/A)</f>
        <v>3.8169358355607792</v>
      </c>
      <c r="AX197" s="5">
        <f t="array" ref="AX197">IF(ISNUMBER($AO197),_xlfn.PERCENTILE.EXC(IF(ISNUMBER(AO197:AV197),AO197:AV197),0.5),#N/A)</f>
        <v>5.4311893062823806</v>
      </c>
      <c r="AY197" s="5">
        <f t="array" ref="AY197">IF(ISNUMBER($AO197),_xlfn.PERCENTILE.EXC(IF(ISNUMBER(AO197:AV197),AO197:AV197),0.75),#N/A)</f>
        <v>6.7904634292496402</v>
      </c>
      <c r="BA197" s="4" t="s">
        <v>200</v>
      </c>
      <c r="BB197" s="5">
        <f>100*'Total Non-Res GFCF'!C200/'Total GDP'!C200</f>
        <v>17.584904243078608</v>
      </c>
      <c r="BC197" s="5">
        <f>100*'Total Non-Res GFCF'!D200/'Total GDP'!F200</f>
        <v>12.407393177267201</v>
      </c>
      <c r="BD197" s="5">
        <f>100*'Total Non-Res GFCF'!E200/'Total GDP'!I200</f>
        <v>17.396816734700312</v>
      </c>
      <c r="BE197" s="5">
        <f>100*'Total Non-Res GFCF'!F200/'Total GDP'!L200</f>
        <v>15.030549226662302</v>
      </c>
      <c r="BF197" s="5">
        <f>100*'Total Non-Res GFCF'!G200/'Total GDP'!O200</f>
        <v>15.724794625510318</v>
      </c>
      <c r="BG197" s="5">
        <f>100*'Total Non-Res GFCF'!H200/'Total GDP'!R200</f>
        <v>16.882803785851149</v>
      </c>
      <c r="BH197" s="5">
        <f>100*'Total Non-Res GFCF'!I200/'Total GDP'!U200</f>
        <v>20.439852193812349</v>
      </c>
      <c r="BI197" s="5">
        <f>100*'Total Non-Res GFCF'!J200/'Total GDP'!X200</f>
        <v>19.039497338831779</v>
      </c>
      <c r="BJ197" s="5">
        <f t="array" ref="BJ197">IF(ISNUMBER($BB197),_xlfn.PERCENTILE.EXC(IF(ISNUMBER(BB197:BI197),BB197:BI197),0.25),#N/A)</f>
        <v>15.204110576374307</v>
      </c>
      <c r="BK197" s="5">
        <f t="array" ref="BK197">IF(ISNUMBER($BB197),_xlfn.PERCENTILE.EXC(IF(ISNUMBER(BB197:BI197),BB197:BI197),0.5),#N/A)</f>
        <v>17.139810260275731</v>
      </c>
      <c r="BL197" s="5">
        <f t="array" ref="BL197">IF(ISNUMBER($BB197),_xlfn.PERCENTILE.EXC(IF(ISNUMBER(BB197:BI197),BB197:BI197),0.75),#N/A)</f>
        <v>18.675849064893487</v>
      </c>
      <c r="BN197" s="4" t="s">
        <v>200</v>
      </c>
      <c r="BO197" s="5">
        <f>100*G!C200/'Total GDP'!C200</f>
        <v>15.585780650692222</v>
      </c>
      <c r="BP197" s="5">
        <f>100*G!D200/'Total GDP'!F200</f>
        <v>19.063331992351884</v>
      </c>
      <c r="BQ197" s="5">
        <f>100*G!E200/'Total GDP'!I200</f>
        <v>22.504688805182116</v>
      </c>
      <c r="BR197" s="5">
        <f>100*G!F200/'Total GDP'!L200</f>
        <v>18.034389765838529</v>
      </c>
      <c r="BS197" s="5">
        <f>100*G!G200/'Total GDP'!O200</f>
        <v>19.447060470125514</v>
      </c>
      <c r="BT197" s="5">
        <f>100*G!H200/'Total GDP'!R200</f>
        <v>19.874018979612902</v>
      </c>
      <c r="BU197" s="5">
        <f>100*G!I200/'Total GDP'!U200</f>
        <v>18.466263138602972</v>
      </c>
      <c r="BV197" s="5">
        <f>100*G!J200/'Total GDP'!X200</f>
        <v>18.508327453114862</v>
      </c>
      <c r="BW197" s="5">
        <f t="array" ref="BW197">IF(ISNUMBER($BO197),_xlfn.PERCENTILE.EXC(IF(ISNUMBER(BO197:BV197),BO197:BV197),0.25),#N/A)</f>
        <v>18.14235810902964</v>
      </c>
      <c r="BX197" s="5">
        <f t="array" ref="BX197">IF(ISNUMBER($BO197),_xlfn.PERCENTILE.EXC(IF(ISNUMBER(BO197:BV197),BO197:BV197),0.5),#N/A)</f>
        <v>18.785829722733375</v>
      </c>
      <c r="BY197" s="5">
        <f t="array" ref="BY197">IF(ISNUMBER($BO197),_xlfn.PERCENTILE.EXC(IF(ISNUMBER(BO197:BV197),BO197:BV197),0.75),#N/A)</f>
        <v>19.767279352241054</v>
      </c>
      <c r="CA197" s="4" t="s">
        <v>200</v>
      </c>
      <c r="CB197" s="5">
        <f>100*IMP!C200/'Total GDP'!C200</f>
        <v>15.640855190449575</v>
      </c>
      <c r="CC197" s="5">
        <f>100*IMP!D200/'Total GDP'!F200</f>
        <v>27.647571994883176</v>
      </c>
      <c r="CD197" s="5">
        <f>100*IMP!E200/'Total GDP'!I200</f>
        <v>28.024279342464027</v>
      </c>
      <c r="CE197" s="5">
        <f>100*IMP!F200/'Total GDP'!L200</f>
        <v>35.341752656240288</v>
      </c>
      <c r="CF197" s="5">
        <f>100*IMP!G200/'Total GDP'!O200</f>
        <v>27.03957091380083</v>
      </c>
      <c r="CG197" s="5">
        <f>100*IMP!H200/'Total GDP'!R200</f>
        <v>33.021706453018027</v>
      </c>
      <c r="CH197" s="5">
        <f>100*IMP!I200/'Total GDP'!U200</f>
        <v>14.973995225027986</v>
      </c>
      <c r="CI197" s="5">
        <f>100*IMP!J200/'Total GDP'!X200</f>
        <v>30.75005584730107</v>
      </c>
      <c r="CJ197" s="5">
        <f t="array" ref="CJ197">IF(ISNUMBER($CB197),_xlfn.PERCENTILE.EXC(IF(ISNUMBER(CB197:CI197),CB197:CI197),0.25),#N/A)</f>
        <v>18.490534121287389</v>
      </c>
      <c r="CK197" s="5">
        <f t="array" ref="CK197">IF(ISNUMBER($CB197),_xlfn.PERCENTILE.EXC(IF(ISNUMBER(CB197:CI197),CB197:CI197),0.5),#N/A)</f>
        <v>27.835925668673603</v>
      </c>
      <c r="CL197" s="5">
        <f t="array" ref="CL197">IF(ISNUMBER($CB197),_xlfn.PERCENTILE.EXC(IF(ISNUMBER(CB197:CI197),CB197:CI197),0.75),#N/A)</f>
        <v>32.453793801588787</v>
      </c>
      <c r="CN197" s="4" t="s">
        <v>200</v>
      </c>
      <c r="CO197" s="5">
        <f>100*EXP!C200/'Total GDP'!C200</f>
        <v>11.962656508161905</v>
      </c>
      <c r="CP197" s="5">
        <f>100*EXP!D200/'Total GDP'!F200</f>
        <v>26.668956882172932</v>
      </c>
      <c r="CQ197" s="5">
        <f>100*EXP!E200/'Total GDP'!I200</f>
        <v>26.801052814071145</v>
      </c>
      <c r="CR197" s="5">
        <f>100*EXP!F200/'Total GDP'!L200</f>
        <v>42.738902456216948</v>
      </c>
      <c r="CS197" s="5">
        <f>100*EXP!G200/'Total GDP'!O200</f>
        <v>26.825834367223582</v>
      </c>
      <c r="CT197" s="5">
        <f>100*EXP!H200/'Total GDP'!R200</f>
        <v>32.859430510898548</v>
      </c>
      <c r="CU197" s="5">
        <f>100*EXP!I200/'Total GDP'!U200</f>
        <v>15.639519332692707</v>
      </c>
      <c r="CV197" s="5">
        <f>100*EXP!J200/'Total GDP'!X200</f>
        <v>25.832656664976469</v>
      </c>
      <c r="CW197" s="5">
        <f t="array" ref="CW197">IF(ISNUMBER($CO197),_xlfn.PERCENTILE.EXC(IF(ISNUMBER(CO197:CV197),CO197:CV197),0.25),#N/A)</f>
        <v>18.187803665763646</v>
      </c>
      <c r="CX197" s="5">
        <f t="array" ref="CX197">IF(ISNUMBER($CO197),_xlfn.PERCENTILE.EXC(IF(ISNUMBER(CO197:CV197),CO197:CV197),0.5),#N/A)</f>
        <v>26.735004848122038</v>
      </c>
      <c r="CY197" s="5">
        <f t="array" ref="CY197">IF(ISNUMBER($CO197),_xlfn.PERCENTILE.EXC(IF(ISNUMBER(CO197:CV197),CO197:CV197),0.75),#N/A)</f>
        <v>31.351031474979806</v>
      </c>
      <c r="DC197" s="4" t="s">
        <v>200</v>
      </c>
      <c r="DD197" s="5">
        <f t="shared" si="109"/>
        <v>100</v>
      </c>
      <c r="DE197" s="5">
        <f t="shared" si="109"/>
        <v>100</v>
      </c>
      <c r="DF197" s="5">
        <f t="shared" si="109"/>
        <v>100.00008342370903</v>
      </c>
      <c r="DG197" s="5">
        <f t="shared" si="109"/>
        <v>99.999999999999986</v>
      </c>
      <c r="DH197" s="5">
        <f t="shared" si="109"/>
        <v>100.00016437905809</v>
      </c>
      <c r="DI197" s="5">
        <f t="shared" si="105"/>
        <v>99.999999999999986</v>
      </c>
      <c r="DJ197" s="5">
        <f t="shared" si="105"/>
        <v>100</v>
      </c>
      <c r="DK197" s="5">
        <f t="shared" si="105"/>
        <v>100</v>
      </c>
      <c r="DM197" s="4" t="s">
        <v>200</v>
      </c>
      <c r="DN197" s="5">
        <f t="shared" si="110"/>
        <v>100.09152357990257</v>
      </c>
      <c r="DO197" s="5">
        <f t="shared" si="110"/>
        <v>98.706900253581111</v>
      </c>
      <c r="DP197" s="5">
        <f t="shared" si="110"/>
        <v>99.866231146274956</v>
      </c>
      <c r="DQ197" s="5">
        <f t="shared" si="110"/>
        <v>100.01910188835984</v>
      </c>
      <c r="DR197" s="5">
        <f t="shared" si="110"/>
        <v>100.18015784716769</v>
      </c>
      <c r="DS197" s="5">
        <f t="shared" si="106"/>
        <v>99.925958611451719</v>
      </c>
      <c r="DT197" s="5">
        <f t="shared" si="106"/>
        <v>99.828814281327084</v>
      </c>
      <c r="DU197" s="5">
        <f t="shared" si="106"/>
        <v>99.964541396147055</v>
      </c>
      <c r="DY197" s="4" t="s">
        <v>200</v>
      </c>
      <c r="DZ197" s="5">
        <f t="shared" si="98"/>
        <v>67.289210186357096</v>
      </c>
      <c r="EA197" s="5">
        <f t="shared" si="98"/>
        <v>66.849017503012789</v>
      </c>
      <c r="EB197" s="5">
        <f t="shared" si="98"/>
        <v>54.288408464568874</v>
      </c>
      <c r="EC197" s="5">
        <f t="shared" si="91"/>
        <v>54.421686689102494</v>
      </c>
      <c r="ED197" s="5">
        <f t="shared" si="91"/>
        <v>58.366797381380266</v>
      </c>
      <c r="EE197" s="5">
        <f t="shared" si="91"/>
        <v>55.966839531040641</v>
      </c>
      <c r="EF197" s="5">
        <f t="shared" si="91"/>
        <v>56.196375515777483</v>
      </c>
      <c r="EG197" s="5">
        <f t="shared" si="91"/>
        <v>57.248358571078938</v>
      </c>
      <c r="EH197" s="5">
        <f t="array" ref="EH197">IF(ISNUMBER($B197),_xlfn.PERCENTILE.EXC(IF(ISNUMBER(DZ197:EG197),DZ197:EG197),0.25),#N/A)</f>
        <v>54.80797489958703</v>
      </c>
      <c r="EI197" s="5">
        <f t="array" ref="EI197">IF(ISNUMBER($B197),_xlfn.PERCENTILE.EXC(IF(ISNUMBER(DZ197:EG197),DZ197:EG197),0.5),#N/A)</f>
        <v>56.722367043428207</v>
      </c>
      <c r="EJ197" s="5">
        <f t="array" ref="EJ197">IF(ISNUMBER($B197),_xlfn.PERCENTILE.EXC(IF(ISNUMBER(DZ197:EG197),DZ197:EG197),0.75),#N/A)</f>
        <v>64.728462472604662</v>
      </c>
      <c r="EL197" s="4" t="s">
        <v>200</v>
      </c>
      <c r="EM197" s="5">
        <f t="shared" si="99"/>
        <v>20.814096125192066</v>
      </c>
      <c r="EN197" s="5">
        <f t="shared" si="99"/>
        <v>14.829348616091901</v>
      </c>
      <c r="EO197" s="5">
        <f t="shared" si="99"/>
        <v>24.401623158214527</v>
      </c>
      <c r="EP197" s="5">
        <f t="shared" si="92"/>
        <v>20.151630721604143</v>
      </c>
      <c r="EQ197" s="5">
        <f t="shared" si="92"/>
        <v>22.434466724342002</v>
      </c>
      <c r="ER197" s="5">
        <f t="shared" si="92"/>
        <v>24.306811768978598</v>
      </c>
      <c r="ES197" s="5">
        <f t="shared" si="92"/>
        <v>24.639030189480621</v>
      </c>
      <c r="ET197" s="5">
        <f t="shared" si="92"/>
        <v>29.155892295304682</v>
      </c>
      <c r="EU197" s="5">
        <f t="array" ref="EU197">IF(ISNUMBER($O197),_xlfn.PERCENTILE.EXC(IF(ISNUMBER(EM197:ET197),EM197:ET197),0.25),#N/A)</f>
        <v>20.317247072501125</v>
      </c>
      <c r="EV197" s="5">
        <f t="array" ref="EV197">IF(ISNUMBER($O197),_xlfn.PERCENTILE.EXC(IF(ISNUMBER(EM197:ET197),EM197:ET197),0.5),#N/A)</f>
        <v>23.3706392466603</v>
      </c>
      <c r="EW197" s="5">
        <f t="array" ref="EW197">IF(ISNUMBER($O197),_xlfn.PERCENTILE.EXC(IF(ISNUMBER(EM197:ET197),EM197:ET197),0.75),#N/A)</f>
        <v>24.579678431664099</v>
      </c>
      <c r="EY197" s="4" t="s">
        <v>200</v>
      </c>
      <c r="EZ197" s="5">
        <f t="shared" si="100"/>
        <v>21.016338862948459</v>
      </c>
      <c r="FA197" s="5">
        <f t="shared" si="100"/>
        <v>17.57473731112999</v>
      </c>
      <c r="FB197" s="5">
        <f t="shared" si="100"/>
        <v>23.647055806420436</v>
      </c>
      <c r="FC197" s="5">
        <f t="shared" si="93"/>
        <v>19.942474602985538</v>
      </c>
      <c r="FD197" s="5">
        <f t="shared" si="93"/>
        <v>21.608123674170734</v>
      </c>
      <c r="FE197" s="5">
        <f t="shared" si="93"/>
        <v>23.881561805788603</v>
      </c>
      <c r="FF197" s="5">
        <f t="shared" si="93"/>
        <v>23.822320487604472</v>
      </c>
      <c r="FG197" s="5">
        <f t="shared" si="93"/>
        <v>28.762162181335778</v>
      </c>
      <c r="FH197" s="5">
        <f t="array" ref="FH197">IF(ISNUMBER($AB197),_xlfn.PERCENTILE.EXC(IF(ISNUMBER(EZ197:FG197),EZ197:FG197),0.25),#N/A)</f>
        <v>20.210940667976267</v>
      </c>
      <c r="FI197" s="5">
        <f t="array" ref="FI197">IF(ISNUMBER($AB197),_xlfn.PERCENTILE.EXC(IF(ISNUMBER(EZ197:FG197),EZ197:FG197),0.5),#N/A)</f>
        <v>22.627589740295583</v>
      </c>
      <c r="FJ197" s="5">
        <f t="array" ref="FJ197">IF(ISNUMBER($AB197),_xlfn.PERCENTILE.EXC(IF(ISNUMBER(EZ197:FG197),EZ197:FG197),0.75),#N/A)</f>
        <v>23.86675147624257</v>
      </c>
      <c r="FL197" s="4" t="s">
        <v>200</v>
      </c>
      <c r="FM197" s="5">
        <f t="shared" si="101"/>
        <v>3.4475142371142189</v>
      </c>
      <c r="FN197" s="5">
        <f t="shared" si="101"/>
        <v>5.0048023365818866</v>
      </c>
      <c r="FO197" s="5">
        <f t="shared" si="101"/>
        <v>6.2269561048937403</v>
      </c>
      <c r="FP197" s="5">
        <f t="shared" si="94"/>
        <v>4.9147959467232294</v>
      </c>
      <c r="FQ197" s="5">
        <f t="shared" si="94"/>
        <v>5.9116430734126846</v>
      </c>
      <c r="FR197" s="5">
        <f t="shared" si="94"/>
        <v>6.9862484953628332</v>
      </c>
      <c r="FS197" s="5">
        <f t="shared" si="94"/>
        <v>3.3474181851380664</v>
      </c>
      <c r="FT197" s="5">
        <f t="shared" si="94"/>
        <v>9.7159113078579349</v>
      </c>
      <c r="FU197" s="5">
        <f t="array" ref="FU197">IF(ISNUMBER($AO197),_xlfn.PERCENTILE.EXC(IF(ISNUMBER(FM197:FT197),FM197:FT197),0.25),#N/A)</f>
        <v>3.8143346645164717</v>
      </c>
      <c r="FV197" s="5">
        <f t="array" ref="FV197">IF(ISNUMBER($AO197),_xlfn.PERCENTILE.EXC(IF(ISNUMBER(FM197:FT197),FM197:FT197),0.5),#N/A)</f>
        <v>5.4582227049972856</v>
      </c>
      <c r="FW197" s="5">
        <f t="array" ref="FW197">IF(ISNUMBER($AO197),_xlfn.PERCENTILE.EXC(IF(ISNUMBER(FM197:FT197),FM197:FT197),0.75),#N/A)</f>
        <v>6.7964253977455602</v>
      </c>
      <c r="FY197" s="4" t="s">
        <v>200</v>
      </c>
      <c r="FZ197" s="5">
        <f t="shared" si="102"/>
        <v>17.568824625834239</v>
      </c>
      <c r="GA197" s="5">
        <f t="shared" si="102"/>
        <v>12.569934974548103</v>
      </c>
      <c r="GB197" s="5">
        <f t="shared" si="102"/>
        <v>17.420119428777721</v>
      </c>
      <c r="GC197" s="5">
        <f t="shared" si="95"/>
        <v>15.027678656262307</v>
      </c>
      <c r="GD197" s="5">
        <f t="shared" si="95"/>
        <v>15.696516119988219</v>
      </c>
      <c r="GE197" s="5">
        <f t="shared" si="95"/>
        <v>16.89531331042577</v>
      </c>
      <c r="GF197" s="5">
        <f t="shared" si="95"/>
        <v>20.474902302466404</v>
      </c>
      <c r="GG197" s="5">
        <f t="shared" si="95"/>
        <v>19.046250873477845</v>
      </c>
      <c r="GH197" s="5">
        <f t="array" ref="GH197">IF(ISNUMBER($BB197),_xlfn.PERCENTILE.EXC(IF(ISNUMBER(FZ197:GG197),FZ197:GG197),0.25),#N/A)</f>
        <v>15.194888022193785</v>
      </c>
      <c r="GI197" s="5">
        <f t="array" ref="GI197">IF(ISNUMBER($BB197),_xlfn.PERCENTILE.EXC(IF(ISNUMBER(FZ197:GG197),FZ197:GG197),0.5),#N/A)</f>
        <v>17.157716369601744</v>
      </c>
      <c r="GJ197" s="5">
        <f t="array" ref="GJ197">IF(ISNUMBER($BB197),_xlfn.PERCENTILE.EXC(IF(ISNUMBER(FZ197:GG197),FZ197:GG197),0.75),#N/A)</f>
        <v>18.676894311566944</v>
      </c>
      <c r="GL197" s="4" t="s">
        <v>200</v>
      </c>
      <c r="GM197" s="5">
        <f t="shared" si="103"/>
        <v>15.57152902987851</v>
      </c>
      <c r="GN197" s="5">
        <f t="shared" si="103"/>
        <v>19.313069241742561</v>
      </c>
      <c r="GO197" s="5">
        <f t="shared" si="103"/>
        <v>22.534833393501454</v>
      </c>
      <c r="GP197" s="5">
        <f t="shared" si="96"/>
        <v>18.030945514756077</v>
      </c>
      <c r="GQ197" s="5">
        <f t="shared" si="96"/>
        <v>19.412088070168004</v>
      </c>
      <c r="GR197" s="5">
        <f t="shared" si="96"/>
        <v>19.888744882488723</v>
      </c>
      <c r="GS197" s="5">
        <f t="shared" si="96"/>
        <v>18.49792895121772</v>
      </c>
      <c r="GT197" s="5">
        <f t="shared" si="96"/>
        <v>18.514892575527018</v>
      </c>
      <c r="GU197" s="5">
        <f t="array" ref="GU197">IF(ISNUMBER($BO197),_xlfn.PERCENTILE.EXC(IF(ISNUMBER(GM197:GT197),GM197:GT197),0.25),#N/A)</f>
        <v>18.147691373871488</v>
      </c>
      <c r="GV197" s="5">
        <f t="array" ref="GV197">IF(ISNUMBER($BO197),_xlfn.PERCENTILE.EXC(IF(ISNUMBER(GM197:GT197),GM197:GT197),0.5),#N/A)</f>
        <v>18.913980908634791</v>
      </c>
      <c r="GW197" s="5">
        <f t="array" ref="GW197">IF(ISNUMBER($BO197),_xlfn.PERCENTILE.EXC(IF(ISNUMBER(GM197:GT197),GM197:GT197),0.75),#N/A)</f>
        <v>19.769580679408541</v>
      </c>
      <c r="GY197" s="4" t="s">
        <v>200</v>
      </c>
      <c r="GZ197" s="5">
        <f t="shared" si="104"/>
        <v>15.626553209536826</v>
      </c>
      <c r="HA197" s="5">
        <f t="shared" si="104"/>
        <v>28.009766210726603</v>
      </c>
      <c r="HB197" s="5">
        <f t="shared" si="104"/>
        <v>28.061817313819141</v>
      </c>
      <c r="HC197" s="5">
        <f t="shared" si="97"/>
        <v>35.335003003414627</v>
      </c>
      <c r="HD197" s="5">
        <f t="shared" si="97"/>
        <v>26.990944609062918</v>
      </c>
      <c r="HE197" s="5">
        <f t="shared" si="97"/>
        <v>33.046174299331341</v>
      </c>
      <c r="HF197" s="5">
        <f t="shared" si="97"/>
        <v>14.999672522233755</v>
      </c>
      <c r="HG197" s="5">
        <f t="shared" si="97"/>
        <v>30.760963255403151</v>
      </c>
      <c r="HH197" s="5">
        <f t="array" ref="HH197">IF(ISNUMBER($CB197),_xlfn.PERCENTILE.EXC(IF(ISNUMBER(GZ197:HG197),GZ197:HG197),0.25),#N/A)</f>
        <v>18.467651059418351</v>
      </c>
      <c r="HI197" s="5">
        <f t="array" ref="HI197">IF(ISNUMBER($CB197),_xlfn.PERCENTILE.EXC(IF(ISNUMBER(GZ197:HG197),GZ197:HG197),0.5),#N/A)</f>
        <v>28.035791762272872</v>
      </c>
      <c r="HJ197" s="5">
        <f t="array" ref="HJ197">IF(ISNUMBER($CB197),_xlfn.PERCENTILE.EXC(IF(ISNUMBER(GZ197:HG197),GZ197:HG197),0.75),#N/A)</f>
        <v>32.474871538349291</v>
      </c>
      <c r="HL197" s="4" t="s">
        <v>200</v>
      </c>
      <c r="HM197" s="5">
        <f t="shared" si="111"/>
        <v>11.951717868109155</v>
      </c>
      <c r="HN197" s="5">
        <f t="shared" si="111"/>
        <v>27.018330849879341</v>
      </c>
      <c r="HO197" s="5">
        <f t="shared" si="111"/>
        <v>26.836952297534292</v>
      </c>
      <c r="HP197" s="5">
        <f t="shared" si="111"/>
        <v>42.730740077951921</v>
      </c>
      <c r="HQ197" s="5">
        <f t="shared" si="111"/>
        <v>26.777592433172639</v>
      </c>
      <c r="HR197" s="5">
        <f t="shared" si="107"/>
        <v>32.883778116823379</v>
      </c>
      <c r="HS197" s="5">
        <f t="shared" si="107"/>
        <v>15.666337865757932</v>
      </c>
      <c r="HT197" s="5">
        <f t="shared" si="107"/>
        <v>25.841819813492524</v>
      </c>
      <c r="HU197" s="5">
        <f t="array" ref="HU197">IF(ISNUMBER($CO197),_xlfn.PERCENTILE.EXC(IF(ISNUMBER(HM197:HT197),HM197:HT197),0.25),#N/A)</f>
        <v>18.210208352691581</v>
      </c>
      <c r="HV197" s="5">
        <f t="array" ref="HV197">IF(ISNUMBER($CO197),_xlfn.PERCENTILE.EXC(IF(ISNUMBER(HM197:HT197),HM197:HT197),0.5),#N/A)</f>
        <v>26.807272365353466</v>
      </c>
      <c r="HW197" s="5">
        <f t="array" ref="HW197">IF(ISNUMBER($CO197),_xlfn.PERCENTILE.EXC(IF(ISNUMBER(HM197:HT197),HM197:HT197),0.75),#N/A)</f>
        <v>31.417416300087368</v>
      </c>
      <c r="IB197" s="4" t="s">
        <v>200</v>
      </c>
      <c r="IC197" s="5">
        <f t="shared" si="112"/>
        <v>100</v>
      </c>
      <c r="ID197" s="5">
        <f t="shared" si="112"/>
        <v>99.999999999999972</v>
      </c>
      <c r="IE197" s="5">
        <f t="shared" si="112"/>
        <v>100.00000000000001</v>
      </c>
      <c r="IF197" s="5">
        <f t="shared" si="112"/>
        <v>100</v>
      </c>
      <c r="IG197" s="5">
        <f t="shared" si="112"/>
        <v>99.999999999999986</v>
      </c>
      <c r="IH197" s="5">
        <f t="shared" si="108"/>
        <v>100</v>
      </c>
      <c r="II197" s="5">
        <f t="shared" si="108"/>
        <v>100</v>
      </c>
      <c r="IJ197" s="5">
        <f t="shared" si="108"/>
        <v>100</v>
      </c>
    </row>
    <row r="198" spans="1:244" x14ac:dyDescent="0.25">
      <c r="A198" s="4" t="s">
        <v>201</v>
      </c>
      <c r="B198" s="5">
        <f>100*'C'!C201/'Total GDP'!C201</f>
        <v>67.185984783546047</v>
      </c>
      <c r="C198" s="5">
        <f>100*'C'!D201/'Total GDP'!F201</f>
        <v>66.320990036244368</v>
      </c>
      <c r="D198" s="5">
        <f>100*'C'!E201/'Total GDP'!I201</f>
        <v>54.30447345848107</v>
      </c>
      <c r="E198" s="5">
        <f>100*'C'!F201/'Total GDP'!L201</f>
        <v>54.706699437764193</v>
      </c>
      <c r="F198" s="5">
        <f>100*'C'!G201/'Total GDP'!O201</f>
        <v>58.882228685947169</v>
      </c>
      <c r="G198" s="5">
        <f>100*'C'!H201/'Total GDP'!R201</f>
        <v>55.509256484783108</v>
      </c>
      <c r="H198" s="5">
        <f>100*'C'!I201/'Total GDP'!U201</f>
        <v>56.626075576902622</v>
      </c>
      <c r="I198" s="5">
        <f>100*'C'!J201/'Total GDP'!X201</f>
        <v>56.4986708969302</v>
      </c>
      <c r="J198" s="5">
        <f t="array" ref="J198">IF(ISNUMBER($B198),_xlfn.PERCENTILE.EXC(IF(ISNUMBER(B198:I198),B198:I198),0.25),#N/A)</f>
        <v>54.907338699518924</v>
      </c>
      <c r="K198" s="5">
        <f t="array" ref="K198">IF(ISNUMBER($B198),_xlfn.PERCENTILE.EXC(IF(ISNUMBER(B198:I198),B198:I198),0.5),#N/A)</f>
        <v>56.562373236916414</v>
      </c>
      <c r="L198" s="5">
        <f t="array" ref="L198">IF(ISNUMBER($B198),_xlfn.PERCENTILE.EXC(IF(ISNUMBER(B198:I198),B198:I198),0.75),#N/A)</f>
        <v>64.461299698670075</v>
      </c>
      <c r="N198" s="4" t="s">
        <v>201</v>
      </c>
      <c r="O198" s="5">
        <f>100*I!C201/'Total GDP'!C201</f>
        <v>20.513136126080916</v>
      </c>
      <c r="P198" s="5">
        <f>100*I!D201/'Total GDP'!F201</f>
        <v>13.566042611248159</v>
      </c>
      <c r="Q198" s="5">
        <f>100*I!E201/'Total GDP'!I201</f>
        <v>24.294314592795509</v>
      </c>
      <c r="R198" s="5">
        <f>100*I!F201/'Total GDP'!L201</f>
        <v>20.950911056289762</v>
      </c>
      <c r="S198" s="5">
        <f>100*I!G201/'Total GDP'!O201</f>
        <v>21.980522214443297</v>
      </c>
      <c r="T198" s="5">
        <f>100*I!H201/'Total GDP'!R201</f>
        <v>24.320292601803853</v>
      </c>
      <c r="U198" s="5">
        <f>100*I!I201/'Total GDP'!U201</f>
        <v>23.836811374871793</v>
      </c>
      <c r="V198" s="5">
        <f>100*I!J201/'Total GDP'!X201</f>
        <v>28.176627793974731</v>
      </c>
      <c r="W198" s="5">
        <f t="array" ref="W198">IF(ISNUMBER($O198),_xlfn.PERCENTILE.EXC(IF(ISNUMBER(O198:V198),O198:V198),0.25),#N/A)</f>
        <v>20.622579858633127</v>
      </c>
      <c r="X198" s="5">
        <f t="array" ref="X198">IF(ISNUMBER($O198),_xlfn.PERCENTILE.EXC(IF(ISNUMBER(O198:V198),O198:V198),0.5),#N/A)</f>
        <v>22.908666794657545</v>
      </c>
      <c r="Y198" s="5">
        <f t="array" ref="Y198">IF(ISNUMBER($O198),_xlfn.PERCENTILE.EXC(IF(ISNUMBER(O198:V198),O198:V198),0.75),#N/A)</f>
        <v>24.313798099551768</v>
      </c>
      <c r="AA198" s="4" t="s">
        <v>201</v>
      </c>
      <c r="AB198" s="5">
        <f>100*'Total GFCF'!C201/'Total GDP'!C201</f>
        <v>20.647090452007212</v>
      </c>
      <c r="AC198" s="5">
        <f>100*'Total GFCF'!D201/'Total GDP'!F201</f>
        <v>16.390355047797545</v>
      </c>
      <c r="AD198" s="5">
        <f>100*'Total GFCF'!E201/'Total GDP'!I201</f>
        <v>23.47725718532222</v>
      </c>
      <c r="AE198" s="5">
        <f>100*'Total GFCF'!F201/'Total GDP'!L201</f>
        <v>20.077812339063708</v>
      </c>
      <c r="AF198" s="5">
        <f>100*'Total GFCF'!G201/'Total GDP'!O201</f>
        <v>21.338712820549834</v>
      </c>
      <c r="AG198" s="5">
        <f>100*'Total GFCF'!H201/'Total GDP'!R201</f>
        <v>23.462579530358873</v>
      </c>
      <c r="AH198" s="5">
        <f>100*'Total GFCF'!I201/'Total GDP'!U201</f>
        <v>23.933555590792039</v>
      </c>
      <c r="AI198" s="5">
        <f>100*'Total GFCF'!J201/'Total GDP'!X201</f>
        <v>27.808266163608298</v>
      </c>
      <c r="AJ198" s="5">
        <f t="array" ref="AJ198">IF(ISNUMBER($AB198),_xlfn.PERCENTILE.EXC(IF(ISNUMBER(AB198:AI198),AB198:AI198),0.25),#N/A)</f>
        <v>20.220131867299585</v>
      </c>
      <c r="AK198" s="5">
        <f t="array" ref="AK198">IF(ISNUMBER($AB198),_xlfn.PERCENTILE.EXC(IF(ISNUMBER(AB198:AI198),AB198:AI198),0.5),#N/A)</f>
        <v>22.400646175454355</v>
      </c>
      <c r="AL198" s="5">
        <f t="array" ref="AL198">IF(ISNUMBER($AB198),_xlfn.PERCENTILE.EXC(IF(ISNUMBER(AB198:AI198),AB198:AI198),0.75),#N/A)</f>
        <v>23.819480989424584</v>
      </c>
      <c r="AN198" s="4" t="s">
        <v>201</v>
      </c>
      <c r="AO198" s="5">
        <f>100*'Housing Investment'!C201/'Total GDP'!C201</f>
        <v>3.2964462014030285</v>
      </c>
      <c r="AP198" s="5">
        <f>100*'Housing Investment'!D201/'Total GDP'!F201</f>
        <v>4.2126611817776745</v>
      </c>
      <c r="AQ198" s="5">
        <f>100*'Housing Investment'!E201/'Total GDP'!I201</f>
        <v>6.083016115834786</v>
      </c>
      <c r="AR198" s="5">
        <f>100*'Housing Investment'!F201/'Total GDP'!L201</f>
        <v>4.8828136588839097</v>
      </c>
      <c r="AS198" s="5">
        <f>100*'Housing Investment'!G201/'Total GDP'!O201</f>
        <v>5.9087748674976481</v>
      </c>
      <c r="AT198" s="5">
        <f>100*'Housing Investment'!H201/'Total GDP'!R201</f>
        <v>6.7970989522468255</v>
      </c>
      <c r="AU198" s="5">
        <f>100*'Housing Investment'!I201/'Total GDP'!U201</f>
        <v>3.518518890211372</v>
      </c>
      <c r="AV198" s="5">
        <f>100*'Housing Investment'!J201/'Total GDP'!X201</f>
        <v>9.2454839078488522</v>
      </c>
      <c r="AW198" s="5">
        <f t="array" ref="AW198">IF(ISNUMBER($AO198),_xlfn.PERCENTILE.EXC(IF(ISNUMBER(AO198:AV198),AO198:AV198),0.25),#N/A)</f>
        <v>3.6920544631029477</v>
      </c>
      <c r="AX198" s="5">
        <f t="array" ref="AX198">IF(ISNUMBER($AO198),_xlfn.PERCENTILE.EXC(IF(ISNUMBER(AO198:AV198),AO198:AV198),0.5),#N/A)</f>
        <v>5.3957942631907789</v>
      </c>
      <c r="AY198" s="5">
        <f t="array" ref="AY198">IF(ISNUMBER($AO198),_xlfn.PERCENTILE.EXC(IF(ISNUMBER(AO198:AV198),AO198:AV198),0.75),#N/A)</f>
        <v>6.6185782431438156</v>
      </c>
      <c r="BA198" s="4" t="s">
        <v>201</v>
      </c>
      <c r="BB198" s="5">
        <f>100*'Total Non-Res GFCF'!C201/'Total GDP'!C201</f>
        <v>17.350644250604184</v>
      </c>
      <c r="BC198" s="5">
        <f>100*'Total Non-Res GFCF'!D201/'Total GDP'!F201</f>
        <v>12.177693866019872</v>
      </c>
      <c r="BD198" s="5">
        <f>100*'Total Non-Res GFCF'!E201/'Total GDP'!I201</f>
        <v>17.394231187322369</v>
      </c>
      <c r="BE198" s="5">
        <f>100*'Total Non-Res GFCF'!F201/'Total GDP'!L201</f>
        <v>15.1949986801798</v>
      </c>
      <c r="BF198" s="5">
        <f>100*'Total Non-Res GFCF'!G201/'Total GDP'!O201</f>
        <v>15.429937953052187</v>
      </c>
      <c r="BG198" s="5">
        <f>100*'Total Non-Res GFCF'!H201/'Total GDP'!R201</f>
        <v>16.665480578112049</v>
      </c>
      <c r="BH198" s="5">
        <f>100*'Total Non-Res GFCF'!I201/'Total GDP'!U201</f>
        <v>20.415036700580664</v>
      </c>
      <c r="BI198" s="5">
        <f>100*'Total Non-Res GFCF'!J201/'Total GDP'!X201</f>
        <v>18.562782255759444</v>
      </c>
      <c r="BJ198" s="5">
        <f t="array" ref="BJ198">IF(ISNUMBER($BB198),_xlfn.PERCENTILE.EXC(IF(ISNUMBER(BB198:BI198),BB198:BI198),0.25),#N/A)</f>
        <v>15.253733498397898</v>
      </c>
      <c r="BK198" s="5">
        <f t="array" ref="BK198">IF(ISNUMBER($BB198),_xlfn.PERCENTILE.EXC(IF(ISNUMBER(BB198:BI198),BB198:BI198),0.5),#N/A)</f>
        <v>17.008062414358115</v>
      </c>
      <c r="BL198" s="5">
        <f t="array" ref="BL198">IF(ISNUMBER($BB198),_xlfn.PERCENTILE.EXC(IF(ISNUMBER(BB198:BI198),BB198:BI198),0.75),#N/A)</f>
        <v>18.270644488650177</v>
      </c>
      <c r="BN198" s="4" t="s">
        <v>201</v>
      </c>
      <c r="BO198" s="5">
        <f>100*G!C201/'Total GDP'!C201</f>
        <v>15.891544002229976</v>
      </c>
      <c r="BP198" s="5">
        <f>100*G!D201/'Total GDP'!F201</f>
        <v>19.677383790637101</v>
      </c>
      <c r="BQ198" s="5">
        <f>100*G!E201/'Total GDP'!I201</f>
        <v>22.701309584514252</v>
      </c>
      <c r="BR198" s="5">
        <f>100*G!F201/'Total GDP'!L201</f>
        <v>17.951646656366744</v>
      </c>
      <c r="BS198" s="5">
        <f>100*G!G201/'Total GDP'!O201</f>
        <v>19.423774157771025</v>
      </c>
      <c r="BT198" s="5">
        <f>100*G!H201/'Total GDP'!R201</f>
        <v>19.702553960786663</v>
      </c>
      <c r="BU198" s="5">
        <f>100*G!I201/'Total GDP'!U201</f>
        <v>18.704350077576017</v>
      </c>
      <c r="BV198" s="5">
        <f>100*G!J201/'Total GDP'!X201</f>
        <v>18.823958154690448</v>
      </c>
      <c r="BW198" s="5">
        <f t="array" ref="BW198">IF(ISNUMBER($BO198),_xlfn.PERCENTILE.EXC(IF(ISNUMBER(BO198:BV198),BO198:BV198),0.25),#N/A)</f>
        <v>18.139822511669063</v>
      </c>
      <c r="BX198" s="5">
        <f t="array" ref="BX198">IF(ISNUMBER($BO198),_xlfn.PERCENTILE.EXC(IF(ISNUMBER(BO198:BV198),BO198:BV198),0.5),#N/A)</f>
        <v>19.123866156230736</v>
      </c>
      <c r="BY198" s="5">
        <f t="array" ref="BY198">IF(ISNUMBER($BO198),_xlfn.PERCENTILE.EXC(IF(ISNUMBER(BO198:BV198),BO198:BV198),0.75),#N/A)</f>
        <v>19.696261418249271</v>
      </c>
      <c r="CA198" s="4" t="s">
        <v>201</v>
      </c>
      <c r="CB198" s="5">
        <f>100*IMP!C201/'Total GDP'!C201</f>
        <v>15.398139748582476</v>
      </c>
      <c r="CC198" s="5">
        <f>100*IMP!D201/'Total GDP'!F201</f>
        <v>27.34773001851265</v>
      </c>
      <c r="CD198" s="5">
        <f>100*IMP!E201/'Total GDP'!I201</f>
        <v>28.010206300077872</v>
      </c>
      <c r="CE198" s="5">
        <f>100*IMP!F201/'Total GDP'!L201</f>
        <v>36.095484997790159</v>
      </c>
      <c r="CF198" s="5">
        <f>100*IMP!G201/'Total GDP'!O201</f>
        <v>26.402552128818993</v>
      </c>
      <c r="CG198" s="5">
        <f>100*IMP!H201/'Total GDP'!R201</f>
        <v>31.844667345858433</v>
      </c>
      <c r="CH198" s="5">
        <f>100*IMP!I201/'Total GDP'!U201</f>
        <v>15.231794725633804</v>
      </c>
      <c r="CI198" s="5">
        <f>100*IMP!J201/'Total GDP'!X201</f>
        <v>29.403904418910415</v>
      </c>
      <c r="CJ198" s="5">
        <f t="array" ref="CJ198">IF(ISNUMBER($CB198),_xlfn.PERCENTILE.EXC(IF(ISNUMBER(CB198:CI198),CB198:CI198),0.25),#N/A)</f>
        <v>18.149242843641606</v>
      </c>
      <c r="CK198" s="5">
        <f t="array" ref="CK198">IF(ISNUMBER($CB198),_xlfn.PERCENTILE.EXC(IF(ISNUMBER(CB198:CI198),CB198:CI198),0.5),#N/A)</f>
        <v>27.678968159295259</v>
      </c>
      <c r="CL198" s="5">
        <f t="array" ref="CL198">IF(ISNUMBER($CB198),_xlfn.PERCENTILE.EXC(IF(ISNUMBER(CB198:CI198),CB198:CI198),0.75),#N/A)</f>
        <v>31.234476614121427</v>
      </c>
      <c r="CN198" s="4" t="s">
        <v>201</v>
      </c>
      <c r="CO198" s="5">
        <f>100*EXP!C201/'Total GDP'!C201</f>
        <v>11.859786055843534</v>
      </c>
      <c r="CP198" s="5">
        <f>100*EXP!D201/'Total GDP'!F201</f>
        <v>26.717702777816061</v>
      </c>
      <c r="CQ198" s="5">
        <f>100*EXP!E201/'Total GDP'!I201</f>
        <v>26.580454658650254</v>
      </c>
      <c r="CR198" s="5">
        <f>100*EXP!F201/'Total GDP'!L201</f>
        <v>42.53335493730664</v>
      </c>
      <c r="CS198" s="5">
        <f>100*EXP!G201/'Total GDP'!O201</f>
        <v>26.282981236752772</v>
      </c>
      <c r="CT198" s="5">
        <f>100*EXP!H201/'Total GDP'!R201</f>
        <v>32.332836424654666</v>
      </c>
      <c r="CU198" s="5">
        <f>100*EXP!I201/'Total GDP'!U201</f>
        <v>15.860029986692652</v>
      </c>
      <c r="CV198" s="5">
        <f>100*EXP!J201/'Total GDP'!X201</f>
        <v>25.906791287943751</v>
      </c>
      <c r="CW198" s="5">
        <f t="array" ref="CW198">IF(ISNUMBER($CO198),_xlfn.PERCENTILE.EXC(IF(ISNUMBER(CO198:CV198),CO198:CV198),0.25),#N/A)</f>
        <v>18.371720312005426</v>
      </c>
      <c r="CX198" s="5">
        <f t="array" ref="CX198">IF(ISNUMBER($CO198),_xlfn.PERCENTILE.EXC(IF(ISNUMBER(CO198:CV198),CO198:CV198),0.5),#N/A)</f>
        <v>26.431717947701515</v>
      </c>
      <c r="CY198" s="5">
        <f t="array" ref="CY198">IF(ISNUMBER($CO198),_xlfn.PERCENTILE.EXC(IF(ISNUMBER(CO198:CV198),CO198:CV198),0.75),#N/A)</f>
        <v>30.929053012945015</v>
      </c>
      <c r="DC198" s="4" t="s">
        <v>201</v>
      </c>
      <c r="DD198" s="5">
        <f t="shared" si="109"/>
        <v>100.00000000000001</v>
      </c>
      <c r="DE198" s="5">
        <f t="shared" si="109"/>
        <v>100.00000000000001</v>
      </c>
      <c r="DF198" s="5">
        <f t="shared" si="109"/>
        <v>99.999957907497517</v>
      </c>
      <c r="DG198" s="5">
        <f t="shared" si="109"/>
        <v>100.00000000000001</v>
      </c>
      <c r="DH198" s="5">
        <f t="shared" si="109"/>
        <v>100.00000000000001</v>
      </c>
      <c r="DI198" s="5">
        <f t="shared" si="105"/>
        <v>99.999999999999986</v>
      </c>
      <c r="DJ198" s="5">
        <f t="shared" si="105"/>
        <v>99.999999999999972</v>
      </c>
      <c r="DK198" s="5">
        <f t="shared" si="105"/>
        <v>99.999999999999986</v>
      </c>
      <c r="DM198" s="4" t="s">
        <v>201</v>
      </c>
      <c r="DN198" s="5">
        <f t="shared" si="110"/>
        <v>100.052311219118</v>
      </c>
      <c r="DO198" s="5">
        <f t="shared" si="110"/>
        <v>98.934389197433035</v>
      </c>
      <c r="DP198" s="5">
        <f t="shared" si="110"/>
        <v>99.87034599436322</v>
      </c>
      <c r="DQ198" s="5">
        <f t="shared" si="110"/>
        <v>100.04712708993719</v>
      </c>
      <c r="DR198" s="5">
        <f t="shared" si="110"/>
        <v>100.16695416609527</v>
      </c>
      <c r="DS198" s="5">
        <f t="shared" si="106"/>
        <v>100.02027212616986</v>
      </c>
      <c r="DT198" s="5">
        <f t="shared" si="106"/>
        <v>99.795472290409265</v>
      </c>
      <c r="DU198" s="5">
        <f t="shared" si="106"/>
        <v>100.0021437146287</v>
      </c>
      <c r="DY198" s="4" t="s">
        <v>201</v>
      </c>
      <c r="DZ198" s="5">
        <f t="shared" si="98"/>
        <v>67.150857351417329</v>
      </c>
      <c r="EA198" s="5">
        <f t="shared" si="98"/>
        <v>67.035325708530422</v>
      </c>
      <c r="EB198" s="5">
        <f t="shared" si="98"/>
        <v>54.374972788765618</v>
      </c>
      <c r="EC198" s="5">
        <f t="shared" si="91"/>
        <v>54.680929906748545</v>
      </c>
      <c r="ED198" s="5">
        <f t="shared" si="91"/>
        <v>58.784086205026838</v>
      </c>
      <c r="EE198" s="5">
        <f t="shared" si="91"/>
        <v>55.498005859013617</v>
      </c>
      <c r="EF198" s="5">
        <f t="shared" si="91"/>
        <v>56.742128953624494</v>
      </c>
      <c r="EG198" s="5">
        <f t="shared" si="91"/>
        <v>56.497459752620635</v>
      </c>
      <c r="EH198" s="5">
        <f t="array" ref="EH198">IF(ISNUMBER($B198),_xlfn.PERCENTILE.EXC(IF(ISNUMBER(DZ198:EG198),DZ198:EG198),0.25),#N/A)</f>
        <v>54.885198894814813</v>
      </c>
      <c r="EI198" s="5">
        <f t="array" ref="EI198">IF(ISNUMBER($B198),_xlfn.PERCENTILE.EXC(IF(ISNUMBER(DZ198:EG198),DZ198:EG198),0.5),#N/A)</f>
        <v>56.619794353122565</v>
      </c>
      <c r="EJ198" s="5">
        <f t="array" ref="EJ198">IF(ISNUMBER($B198),_xlfn.PERCENTILE.EXC(IF(ISNUMBER(DZ198:EG198),DZ198:EG198),0.75),#N/A)</f>
        <v>64.972515832654523</v>
      </c>
      <c r="EL198" s="4" t="s">
        <v>201</v>
      </c>
      <c r="EM198" s="5">
        <f t="shared" si="99"/>
        <v>20.502411064904283</v>
      </c>
      <c r="EN198" s="5">
        <f t="shared" si="99"/>
        <v>13.712160878838421</v>
      </c>
      <c r="EO198" s="5">
        <f t="shared" si="99"/>
        <v>24.325854036959782</v>
      </c>
      <c r="EP198" s="5">
        <f t="shared" si="92"/>
        <v>20.941042152520758</v>
      </c>
      <c r="EQ198" s="5">
        <f t="shared" si="92"/>
        <v>21.943885982592167</v>
      </c>
      <c r="ER198" s="5">
        <f t="shared" si="92"/>
        <v>24.315363360664719</v>
      </c>
      <c r="ES198" s="5">
        <f t="shared" si="92"/>
        <v>23.885664176733002</v>
      </c>
      <c r="ET198" s="5">
        <f t="shared" si="92"/>
        <v>28.176023780431162</v>
      </c>
      <c r="EU198" s="5">
        <f t="array" ref="EU198">IF(ISNUMBER($O198),_xlfn.PERCENTILE.EXC(IF(ISNUMBER(EM198:ET198),EM198:ET198),0.25),#N/A)</f>
        <v>20.612068836808401</v>
      </c>
      <c r="EV198" s="5">
        <f t="array" ref="EV198">IF(ISNUMBER($O198),_xlfn.PERCENTILE.EXC(IF(ISNUMBER(EM198:ET198),EM198:ET198),0.5),#N/A)</f>
        <v>22.914775079662583</v>
      </c>
      <c r="EW198" s="5">
        <f t="array" ref="EW198">IF(ISNUMBER($O198),_xlfn.PERCENTILE.EXC(IF(ISNUMBER(EM198:ET198),EM198:ET198),0.75),#N/A)</f>
        <v>24.323231367886017</v>
      </c>
      <c r="EY198" s="4" t="s">
        <v>201</v>
      </c>
      <c r="EZ198" s="5">
        <f t="shared" si="100"/>
        <v>20.636295354326577</v>
      </c>
      <c r="FA198" s="5">
        <f t="shared" si="100"/>
        <v>16.566893656248308</v>
      </c>
      <c r="FB198" s="5">
        <f t="shared" si="100"/>
        <v>23.507735906559589</v>
      </c>
      <c r="FC198" s="5">
        <f t="shared" si="93"/>
        <v>20.068354707491793</v>
      </c>
      <c r="FD198" s="5">
        <f t="shared" si="93"/>
        <v>21.303146330242125</v>
      </c>
      <c r="FE198" s="5">
        <f t="shared" si="93"/>
        <v>23.457824130654402</v>
      </c>
      <c r="FF198" s="5">
        <f t="shared" si="93"/>
        <v>23.982606666908019</v>
      </c>
      <c r="FG198" s="5">
        <f t="shared" si="93"/>
        <v>27.807670046517611</v>
      </c>
      <c r="FH198" s="5">
        <f t="array" ref="FH198">IF(ISNUMBER($AB198),_xlfn.PERCENTILE.EXC(IF(ISNUMBER(EZ198:FG198),EZ198:FG198),0.25),#N/A)</f>
        <v>20.210339869200489</v>
      </c>
      <c r="FI198" s="5">
        <f t="array" ref="FI198">IF(ISNUMBER($AB198),_xlfn.PERCENTILE.EXC(IF(ISNUMBER(EZ198:FG198),EZ198:FG198),0.5),#N/A)</f>
        <v>22.380485230448265</v>
      </c>
      <c r="FJ198" s="5">
        <f t="array" ref="FJ198">IF(ISNUMBER($AB198),_xlfn.PERCENTILE.EXC(IF(ISNUMBER(EZ198:FG198),EZ198:FG198),0.75),#N/A)</f>
        <v>23.86388897682091</v>
      </c>
      <c r="FL198" s="4" t="s">
        <v>201</v>
      </c>
      <c r="FM198" s="5">
        <f t="shared" si="101"/>
        <v>3.2947226917963923</v>
      </c>
      <c r="FN198" s="5">
        <f t="shared" si="101"/>
        <v>4.2580352655444269</v>
      </c>
      <c r="FO198" s="5">
        <f t="shared" si="101"/>
        <v>6.0909132288158059</v>
      </c>
      <c r="FP198" s="5">
        <f t="shared" si="94"/>
        <v>4.8805136148432453</v>
      </c>
      <c r="FQ198" s="5">
        <f t="shared" si="94"/>
        <v>5.8989263641777612</v>
      </c>
      <c r="FR198" s="5">
        <f t="shared" si="94"/>
        <v>6.795721315047687</v>
      </c>
      <c r="FS198" s="5">
        <f t="shared" si="94"/>
        <v>3.5257299849960382</v>
      </c>
      <c r="FT198" s="5">
        <f t="shared" si="94"/>
        <v>9.2452857153065082</v>
      </c>
      <c r="FU198" s="5">
        <f t="array" ref="FU198">IF(ISNUMBER($AO198),_xlfn.PERCENTILE.EXC(IF(ISNUMBER(FM198:FT198),FM198:FT198),0.25),#N/A)</f>
        <v>3.7088063051331353</v>
      </c>
      <c r="FV198" s="5">
        <f t="array" ref="FV198">IF(ISNUMBER($AO198),_xlfn.PERCENTILE.EXC(IF(ISNUMBER(FM198:FT198),FM198:FT198),0.5),#N/A)</f>
        <v>5.3897199895105032</v>
      </c>
      <c r="FW198" s="5">
        <f t="array" ref="FW198">IF(ISNUMBER($AO198),_xlfn.PERCENTILE.EXC(IF(ISNUMBER(FM198:FT198),FM198:FT198),0.75),#N/A)</f>
        <v>6.6195192934897165</v>
      </c>
      <c r="FY198" s="4" t="s">
        <v>201</v>
      </c>
      <c r="FZ198" s="5">
        <f t="shared" si="102"/>
        <v>17.341572662530183</v>
      </c>
      <c r="GA198" s="5">
        <f t="shared" si="102"/>
        <v>12.308858390703882</v>
      </c>
      <c r="GB198" s="5">
        <f t="shared" si="102"/>
        <v>17.416812782749464</v>
      </c>
      <c r="GC198" s="5">
        <f t="shared" si="95"/>
        <v>15.187841092648551</v>
      </c>
      <c r="GD198" s="5">
        <f t="shared" si="95"/>
        <v>15.404219966064364</v>
      </c>
      <c r="GE198" s="5">
        <f t="shared" si="95"/>
        <v>16.662102815606719</v>
      </c>
      <c r="GF198" s="5">
        <f t="shared" si="95"/>
        <v>20.456876681911982</v>
      </c>
      <c r="GG198" s="5">
        <f t="shared" si="95"/>
        <v>18.562384331211099</v>
      </c>
      <c r="GH198" s="5">
        <f t="array" ref="GH198">IF(ISNUMBER($BB198),_xlfn.PERCENTILE.EXC(IF(ISNUMBER(FZ198:GG198),FZ198:GG198),0.25),#N/A)</f>
        <v>15.241935811002504</v>
      </c>
      <c r="GI198" s="5">
        <f t="array" ref="GI198">IF(ISNUMBER($BB198),_xlfn.PERCENTILE.EXC(IF(ISNUMBER(FZ198:GG198),FZ198:GG198),0.5),#N/A)</f>
        <v>17.001837739068449</v>
      </c>
      <c r="GJ198" s="5">
        <f t="array" ref="GJ198">IF(ISNUMBER($BB198),_xlfn.PERCENTILE.EXC(IF(ISNUMBER(FZ198:GG198),FZ198:GG198),0.75),#N/A)</f>
        <v>18.275991444095691</v>
      </c>
      <c r="GL198" s="4" t="s">
        <v>201</v>
      </c>
      <c r="GM198" s="5">
        <f t="shared" si="103"/>
        <v>15.88323528821533</v>
      </c>
      <c r="GN198" s="5">
        <f t="shared" si="103"/>
        <v>19.889326603481628</v>
      </c>
      <c r="GO198" s="5">
        <f t="shared" si="103"/>
        <v>22.730780952531731</v>
      </c>
      <c r="GP198" s="5">
        <f t="shared" si="96"/>
        <v>17.943190552817317</v>
      </c>
      <c r="GQ198" s="5">
        <f t="shared" si="96"/>
        <v>19.391399408594204</v>
      </c>
      <c r="GR198" s="5">
        <f t="shared" si="96"/>
        <v>19.698560643719322</v>
      </c>
      <c r="GS198" s="5">
        <f t="shared" si="96"/>
        <v>18.74268405999976</v>
      </c>
      <c r="GT198" s="5">
        <f t="shared" si="96"/>
        <v>18.823554631396174</v>
      </c>
      <c r="GU198" s="5">
        <f t="array" ref="GU198">IF(ISNUMBER($BO198),_xlfn.PERCENTILE.EXC(IF(ISNUMBER(GM198:GT198),GM198:GT198),0.25),#N/A)</f>
        <v>18.143063929612929</v>
      </c>
      <c r="GV198" s="5">
        <f t="array" ref="GV198">IF(ISNUMBER($BO198),_xlfn.PERCENTILE.EXC(IF(ISNUMBER(GM198:GT198),GM198:GT198),0.5),#N/A)</f>
        <v>19.107477019995187</v>
      </c>
      <c r="GW198" s="5">
        <f t="array" ref="GW198">IF(ISNUMBER($BO198),_xlfn.PERCENTILE.EXC(IF(ISNUMBER(GM198:GT198),GM198:GT198),0.75),#N/A)</f>
        <v>19.841635113541052</v>
      </c>
      <c r="GY198" s="4" t="s">
        <v>201</v>
      </c>
      <c r="GZ198" s="5">
        <f t="shared" si="104"/>
        <v>15.390089005400405</v>
      </c>
      <c r="HA198" s="5">
        <f t="shared" si="104"/>
        <v>27.642289238717225</v>
      </c>
      <c r="HB198" s="5">
        <f t="shared" si="104"/>
        <v>28.04656980126893</v>
      </c>
      <c r="HC198" s="5">
        <f t="shared" si="97"/>
        <v>36.078482259007984</v>
      </c>
      <c r="HD198" s="5">
        <f t="shared" si="97"/>
        <v>26.358545439086324</v>
      </c>
      <c r="HE198" s="5">
        <f t="shared" si="97"/>
        <v>31.838213063136045</v>
      </c>
      <c r="HF198" s="5">
        <f t="shared" si="97"/>
        <v>15.263011814111771</v>
      </c>
      <c r="HG198" s="5">
        <f t="shared" si="97"/>
        <v>29.40327409662229</v>
      </c>
      <c r="HH198" s="5">
        <f t="array" ref="HH198">IF(ISNUMBER($CB198),_xlfn.PERCENTILE.EXC(IF(ISNUMBER(GZ198:HG198),GZ198:HG198),0.25),#N/A)</f>
        <v>18.132203113821884</v>
      </c>
      <c r="HI198" s="5">
        <f t="array" ref="HI198">IF(ISNUMBER($CB198),_xlfn.PERCENTILE.EXC(IF(ISNUMBER(GZ198:HG198),GZ198:HG198),0.5),#N/A)</f>
        <v>27.844429519993078</v>
      </c>
      <c r="HJ198" s="5">
        <f t="array" ref="HJ198">IF(ISNUMBER($CB198),_xlfn.PERCENTILE.EXC(IF(ISNUMBER(GZ198:HG198),GZ198:HG198),0.75),#N/A)</f>
        <v>31.229478321507607</v>
      </c>
      <c r="HL198" s="4" t="s">
        <v>201</v>
      </c>
      <c r="HM198" s="5">
        <f t="shared" si="111"/>
        <v>11.853585300863459</v>
      </c>
      <c r="HN198" s="5">
        <f t="shared" si="111"/>
        <v>27.005476047866765</v>
      </c>
      <c r="HO198" s="5">
        <f t="shared" si="111"/>
        <v>26.614962023011799</v>
      </c>
      <c r="HP198" s="5">
        <f t="shared" si="111"/>
        <v>42.513319646921353</v>
      </c>
      <c r="HQ198" s="5">
        <f t="shared" si="111"/>
        <v>26.239173842873114</v>
      </c>
      <c r="HR198" s="5">
        <f t="shared" si="107"/>
        <v>32.326283199738391</v>
      </c>
      <c r="HS198" s="5">
        <f t="shared" si="107"/>
        <v>15.892534623754532</v>
      </c>
      <c r="HT198" s="5">
        <f t="shared" si="107"/>
        <v>25.906235932174329</v>
      </c>
      <c r="HU198" s="5">
        <f t="array" ref="HU198">IF(ISNUMBER($CO198),_xlfn.PERCENTILE.EXC(IF(ISNUMBER(HM198:HT198),HM198:HT198),0.25),#N/A)</f>
        <v>18.395959950859481</v>
      </c>
      <c r="HV198" s="5">
        <f t="array" ref="HV198">IF(ISNUMBER($CO198),_xlfn.PERCENTILE.EXC(IF(ISNUMBER(HM198:HT198),HM198:HT198),0.5),#N/A)</f>
        <v>26.427067932942457</v>
      </c>
      <c r="HW198" s="5">
        <f t="array" ref="HW198">IF(ISNUMBER($CO198),_xlfn.PERCENTILE.EXC(IF(ISNUMBER(HM198:HT198),HM198:HT198),0.75),#N/A)</f>
        <v>30.996081411770483</v>
      </c>
      <c r="IB198" s="4" t="s">
        <v>201</v>
      </c>
      <c r="IC198" s="5">
        <f t="shared" si="112"/>
        <v>99.999999999999986</v>
      </c>
      <c r="ID198" s="5">
        <f t="shared" si="112"/>
        <v>100</v>
      </c>
      <c r="IE198" s="5">
        <f t="shared" si="112"/>
        <v>100</v>
      </c>
      <c r="IF198" s="5">
        <f t="shared" si="112"/>
        <v>99.999999999999972</v>
      </c>
      <c r="IG198" s="5">
        <f t="shared" si="112"/>
        <v>99.999999999999986</v>
      </c>
      <c r="IH198" s="5">
        <f t="shared" si="108"/>
        <v>100</v>
      </c>
      <c r="II198" s="5">
        <f t="shared" si="108"/>
        <v>100.00000000000003</v>
      </c>
      <c r="IJ198" s="5">
        <f t="shared" si="108"/>
        <v>100</v>
      </c>
    </row>
    <row r="199" spans="1:244" x14ac:dyDescent="0.25">
      <c r="A199" s="4" t="s">
        <v>202</v>
      </c>
      <c r="B199" s="5">
        <f>100*'C'!C202/'Total GDP'!C202</f>
        <v>67.810483443592759</v>
      </c>
      <c r="C199" s="5">
        <f>100*'C'!D202/'Total GDP'!F202</f>
        <v>66.827814849425451</v>
      </c>
      <c r="D199" s="5">
        <f>100*'C'!E202/'Total GDP'!I202</f>
        <v>54.96576862266658</v>
      </c>
      <c r="E199" s="5">
        <f>100*'C'!F202/'Total GDP'!L202</f>
        <v>55.818853926805744</v>
      </c>
      <c r="F199" s="5">
        <f>100*'C'!G202/'Total GDP'!O202</f>
        <v>59.976047859969832</v>
      </c>
      <c r="G199" s="5">
        <f>100*'C'!H202/'Total GDP'!R202</f>
        <v>55.499479909080399</v>
      </c>
      <c r="H199" s="5">
        <f>100*'C'!I202/'Total GDP'!U202</f>
        <v>57.214708932770606</v>
      </c>
      <c r="I199" s="5">
        <f>100*'C'!J202/'Total GDP'!X202</f>
        <v>56.690210741728592</v>
      </c>
      <c r="J199" s="5">
        <f t="array" ref="J199">IF(ISNUMBER($B199),_xlfn.PERCENTILE.EXC(IF(ISNUMBER(B199:I199),B199:I199),0.25),#N/A)</f>
        <v>55.579323413511737</v>
      </c>
      <c r="K199" s="5">
        <f t="array" ref="K199">IF(ISNUMBER($B199),_xlfn.PERCENTILE.EXC(IF(ISNUMBER(B199:I199),B199:I199),0.5),#N/A)</f>
        <v>56.952459837249599</v>
      </c>
      <c r="L199" s="5">
        <f t="array" ref="L199">IF(ISNUMBER($B199),_xlfn.PERCENTILE.EXC(IF(ISNUMBER(B199:I199),B199:I199),0.75),#N/A)</f>
        <v>65.114873102061551</v>
      </c>
      <c r="N199" s="4" t="s">
        <v>202</v>
      </c>
      <c r="O199" s="5">
        <f>100*I!C202/'Total GDP'!C202</f>
        <v>19.454619731034917</v>
      </c>
      <c r="P199" s="5">
        <f>100*I!D202/'Total GDP'!F202</f>
        <v>12.58056078628417</v>
      </c>
      <c r="Q199" s="5">
        <f>100*I!E202/'Total GDP'!I202</f>
        <v>23.662950432323765</v>
      </c>
      <c r="R199" s="5">
        <f>100*I!F202/'Total GDP'!L202</f>
        <v>20.562642995411348</v>
      </c>
      <c r="S199" s="5">
        <f>100*I!G202/'Total GDP'!O202</f>
        <v>20.880308842290667</v>
      </c>
      <c r="T199" s="5">
        <f>100*I!H202/'Total GDP'!R202</f>
        <v>23.21138680175347</v>
      </c>
      <c r="U199" s="5">
        <f>100*I!I202/'Total GDP'!U202</f>
        <v>25.37609233644476</v>
      </c>
      <c r="V199" s="5">
        <f>100*I!J202/'Total GDP'!X202</f>
        <v>27.304389881220921</v>
      </c>
      <c r="W199" s="5">
        <f t="array" ref="W199">IF(ISNUMBER($O199),_xlfn.PERCENTILE.EXC(IF(ISNUMBER(O199:V199),O199:V199),0.25),#N/A)</f>
        <v>19.731625547129024</v>
      </c>
      <c r="X199" s="5">
        <f t="array" ref="X199">IF(ISNUMBER($O199),_xlfn.PERCENTILE.EXC(IF(ISNUMBER(O199:V199),O199:V199),0.5),#N/A)</f>
        <v>22.045847822022068</v>
      </c>
      <c r="Y199" s="5">
        <f t="array" ref="Y199">IF(ISNUMBER($O199),_xlfn.PERCENTILE.EXC(IF(ISNUMBER(O199:V199),O199:V199),0.75),#N/A)</f>
        <v>24.947806860414509</v>
      </c>
      <c r="AA199" s="4" t="s">
        <v>202</v>
      </c>
      <c r="AB199" s="5">
        <f>100*'Total GFCF'!C202/'Total GDP'!C202</f>
        <v>19.959113630150544</v>
      </c>
      <c r="AC199" s="5">
        <f>100*'Total GFCF'!D202/'Total GDP'!F202</f>
        <v>16.263130955008428</v>
      </c>
      <c r="AD199" s="5">
        <f>100*'Total GFCF'!E202/'Total GDP'!I202</f>
        <v>23.12098496507161</v>
      </c>
      <c r="AE199" s="5">
        <f>100*'Total GFCF'!F202/'Total GDP'!L202</f>
        <v>20.183864125318959</v>
      </c>
      <c r="AF199" s="5">
        <f>100*'Total GFCF'!G202/'Total GDP'!O202</f>
        <v>20.872886879064463</v>
      </c>
      <c r="AG199" s="5">
        <f>100*'Total GFCF'!H202/'Total GDP'!R202</f>
        <v>22.757940781001619</v>
      </c>
      <c r="AH199" s="5">
        <f>100*'Total GFCF'!I202/'Total GDP'!U202</f>
        <v>23.857757514145181</v>
      </c>
      <c r="AI199" s="5">
        <f>100*'Total GFCF'!J202/'Total GDP'!X202</f>
        <v>26.829417942822904</v>
      </c>
      <c r="AJ199" s="5">
        <f t="array" ref="AJ199">IF(ISNUMBER($AB199),_xlfn.PERCENTILE.EXC(IF(ISNUMBER(AB199:AI199),AB199:AI199),0.25),#N/A)</f>
        <v>20.015301253942646</v>
      </c>
      <c r="AK199" s="5">
        <f t="array" ref="AK199">IF(ISNUMBER($AB199),_xlfn.PERCENTILE.EXC(IF(ISNUMBER(AB199:AI199),AB199:AI199),0.5),#N/A)</f>
        <v>21.815413830033041</v>
      </c>
      <c r="AL199" s="5">
        <f t="array" ref="AL199">IF(ISNUMBER($AB199),_xlfn.PERCENTILE.EXC(IF(ISNUMBER(AB199:AI199),AB199:AI199),0.75),#N/A)</f>
        <v>23.67356437687679</v>
      </c>
      <c r="AN199" s="4" t="s">
        <v>202</v>
      </c>
      <c r="AO199" s="5">
        <f>100*'Housing Investment'!C202/'Total GDP'!C202</f>
        <v>3.0429337754000567</v>
      </c>
      <c r="AP199" s="5">
        <f>100*'Housing Investment'!D202/'Total GDP'!F202</f>
        <v>3.9964592793647369</v>
      </c>
      <c r="AQ199" s="5">
        <f>100*'Housing Investment'!E202/'Total GDP'!I202</f>
        <v>5.9506885639168736</v>
      </c>
      <c r="AR199" s="5">
        <f>100*'Housing Investment'!F202/'Total GDP'!L202</f>
        <v>5.0153569169345715</v>
      </c>
      <c r="AS199" s="5">
        <f>100*'Housing Investment'!G202/'Total GDP'!O202</f>
        <v>5.7192196230307344</v>
      </c>
      <c r="AT199" s="5">
        <f>100*'Housing Investment'!H202/'Total GDP'!R202</f>
        <v>6.5108309644512969</v>
      </c>
      <c r="AU199" s="5">
        <f>100*'Housing Investment'!I202/'Total GDP'!U202</f>
        <v>3.5991908238604275</v>
      </c>
      <c r="AV199" s="5">
        <f>100*'Housing Investment'!J202/'Total GDP'!X202</f>
        <v>8.7101047031605834</v>
      </c>
      <c r="AW199" s="5">
        <f t="array" ref="AW199">IF(ISNUMBER($AO199),_xlfn.PERCENTILE.EXC(IF(ISNUMBER(AO199:AV199),AO199:AV199),0.25),#N/A)</f>
        <v>3.6985079377365047</v>
      </c>
      <c r="AX199" s="5">
        <f t="array" ref="AX199">IF(ISNUMBER($AO199),_xlfn.PERCENTILE.EXC(IF(ISNUMBER(AO199:AV199),AO199:AV199),0.5),#N/A)</f>
        <v>5.3672882699826534</v>
      </c>
      <c r="AY199" s="5">
        <f t="array" ref="AY199">IF(ISNUMBER($AO199),_xlfn.PERCENTILE.EXC(IF(ISNUMBER(AO199:AV199),AO199:AV199),0.75),#N/A)</f>
        <v>6.3707953643176909</v>
      </c>
      <c r="BA199" s="4" t="s">
        <v>202</v>
      </c>
      <c r="BB199" s="5">
        <f>100*'Total Non-Res GFCF'!C202/'Total GDP'!C202</f>
        <v>16.916179854750485</v>
      </c>
      <c r="BC199" s="5">
        <f>100*'Total Non-Res GFCF'!D202/'Total GDP'!F202</f>
        <v>12.266671675643693</v>
      </c>
      <c r="BD199" s="5">
        <f>100*'Total Non-Res GFCF'!E202/'Total GDP'!I202</f>
        <v>17.170316459092088</v>
      </c>
      <c r="BE199" s="5">
        <f>100*'Total Non-Res GFCF'!F202/'Total GDP'!L202</f>
        <v>15.168507208384385</v>
      </c>
      <c r="BF199" s="5">
        <f>100*'Total Non-Res GFCF'!G202/'Total GDP'!O202</f>
        <v>15.153679564430456</v>
      </c>
      <c r="BG199" s="5">
        <f>100*'Total Non-Res GFCF'!H202/'Total GDP'!R202</f>
        <v>16.247109816550324</v>
      </c>
      <c r="BH199" s="5">
        <f>100*'Total Non-Res GFCF'!I202/'Total GDP'!U202</f>
        <v>20.258566690284752</v>
      </c>
      <c r="BI199" s="5">
        <f>100*'Total Non-Res GFCF'!J202/'Total GDP'!X202</f>
        <v>18.119313239662322</v>
      </c>
      <c r="BJ199" s="5">
        <f t="array" ref="BJ199">IF(ISNUMBER($BB199),_xlfn.PERCENTILE.EXC(IF(ISNUMBER(BB199:BI199),BB199:BI199),0.25),#N/A)</f>
        <v>15.157386475418939</v>
      </c>
      <c r="BK199" s="5">
        <f t="array" ref="BK199">IF(ISNUMBER($BB199),_xlfn.PERCENTILE.EXC(IF(ISNUMBER(BB199:BI199),BB199:BI199),0.5),#N/A)</f>
        <v>16.581644835650405</v>
      </c>
      <c r="BL199" s="5">
        <f t="array" ref="BL199">IF(ISNUMBER($BB199),_xlfn.PERCENTILE.EXC(IF(ISNUMBER(BB199:BI199),BB199:BI199),0.75),#N/A)</f>
        <v>17.882064044519765</v>
      </c>
      <c r="BN199" s="4" t="s">
        <v>202</v>
      </c>
      <c r="BO199" s="5">
        <f>100*G!C202/'Total GDP'!C202</f>
        <v>16.399413184550852</v>
      </c>
      <c r="BP199" s="5">
        <f>100*G!D202/'Total GDP'!F202</f>
        <v>20.170367831097295</v>
      </c>
      <c r="BQ199" s="5">
        <f>100*G!E202/'Total GDP'!I202</f>
        <v>23.200013238238654</v>
      </c>
      <c r="BR199" s="5">
        <f>100*G!F202/'Total GDP'!L202</f>
        <v>18.485391827304401</v>
      </c>
      <c r="BS199" s="5">
        <f>100*G!G202/'Total GDP'!O202</f>
        <v>20.009760558604277</v>
      </c>
      <c r="BT199" s="5">
        <f>100*G!H202/'Total GDP'!R202</f>
        <v>20.221652834416567</v>
      </c>
      <c r="BU199" s="5">
        <f>100*G!I202/'Total GDP'!U202</f>
        <v>19.207869956768636</v>
      </c>
      <c r="BV199" s="5">
        <f>100*G!J202/'Total GDP'!X202</f>
        <v>19.277147569738947</v>
      </c>
      <c r="BW199" s="5">
        <f t="array" ref="BW199">IF(ISNUMBER($BO199),_xlfn.PERCENTILE.EXC(IF(ISNUMBER(BO199:BV199),BO199:BV199),0.25),#N/A)</f>
        <v>18.66601135967046</v>
      </c>
      <c r="BX199" s="5">
        <f t="array" ref="BX199">IF(ISNUMBER($BO199),_xlfn.PERCENTILE.EXC(IF(ISNUMBER(BO199:BV199),BO199:BV199),0.5),#N/A)</f>
        <v>19.643454064171614</v>
      </c>
      <c r="BY199" s="5">
        <f t="array" ref="BY199">IF(ISNUMBER($BO199),_xlfn.PERCENTILE.EXC(IF(ISNUMBER(BO199:BV199),BO199:BV199),0.75),#N/A)</f>
        <v>20.20883158358675</v>
      </c>
      <c r="CA199" s="4" t="s">
        <v>202</v>
      </c>
      <c r="CB199" s="5">
        <f>100*IMP!C202/'Total GDP'!C202</f>
        <v>15.088950149842372</v>
      </c>
      <c r="CC199" s="5">
        <f>100*IMP!D202/'Total GDP'!F202</f>
        <v>26.771651694521278</v>
      </c>
      <c r="CD199" s="5">
        <f>100*IMP!E202/'Total GDP'!I202</f>
        <v>27.571239525369027</v>
      </c>
      <c r="CE199" s="5">
        <f>100*IMP!F202/'Total GDP'!L202</f>
        <v>35.624323929136722</v>
      </c>
      <c r="CF199" s="5">
        <f>100*IMP!G202/'Total GDP'!O202</f>
        <v>25.741411662328986</v>
      </c>
      <c r="CG199" s="5">
        <f>100*IMP!H202/'Total GDP'!R202</f>
        <v>30.216303508261138</v>
      </c>
      <c r="CH199" s="5">
        <f>100*IMP!I202/'Total GDP'!U202</f>
        <v>15.837261123604735</v>
      </c>
      <c r="CI199" s="5">
        <f>100*IMP!J202/'Total GDP'!X202</f>
        <v>26.996163410558381</v>
      </c>
      <c r="CJ199" s="5">
        <f t="array" ref="CJ199">IF(ISNUMBER($CB199),_xlfn.PERCENTILE.EXC(IF(ISNUMBER(CB199:CI199),CB199:CI199),0.25),#N/A)</f>
        <v>18.313298758285796</v>
      </c>
      <c r="CK199" s="5">
        <f t="array" ref="CK199">IF(ISNUMBER($CB199),_xlfn.PERCENTILE.EXC(IF(ISNUMBER(CB199:CI199),CB199:CI199),0.5),#N/A)</f>
        <v>26.883907552539831</v>
      </c>
      <c r="CL199" s="5">
        <f t="array" ref="CL199">IF(ISNUMBER($CB199),_xlfn.PERCENTILE.EXC(IF(ISNUMBER(CB199:CI199),CB199:CI199),0.75),#N/A)</f>
        <v>29.55503751253811</v>
      </c>
      <c r="CN199" s="4" t="s">
        <v>202</v>
      </c>
      <c r="CO199" s="5">
        <f>100*EXP!C202/'Total GDP'!C202</f>
        <v>11.45114027352021</v>
      </c>
      <c r="CP199" s="5">
        <f>100*EXP!D202/'Total GDP'!F202</f>
        <v>26.322722128564791</v>
      </c>
      <c r="CQ199" s="5">
        <f>100*EXP!E202/'Total GDP'!I202</f>
        <v>25.613785419183312</v>
      </c>
      <c r="CR199" s="5">
        <f>100*EXP!F202/'Total GDP'!L202</f>
        <v>40.830782250592151</v>
      </c>
      <c r="CS199" s="5">
        <f>100*EXP!G202/'Total GDP'!O202</f>
        <v>25.027770820114632</v>
      </c>
      <c r="CT199" s="5">
        <f>100*EXP!H202/'Total GDP'!R202</f>
        <v>31.208549827362656</v>
      </c>
      <c r="CU199" s="5">
        <f>100*EXP!I202/'Total GDP'!U202</f>
        <v>14.175369417660166</v>
      </c>
      <c r="CV199" s="5">
        <f>100*EXP!J202/'Total GDP'!X202</f>
        <v>23.774222305635053</v>
      </c>
      <c r="CW199" s="5">
        <f t="array" ref="CW199">IF(ISNUMBER($CO199),_xlfn.PERCENTILE.EXC(IF(ISNUMBER(CO199:CV199),CO199:CV199),0.25),#N/A)</f>
        <v>16.575082639653889</v>
      </c>
      <c r="CX199" s="5">
        <f t="array" ref="CX199">IF(ISNUMBER($CO199),_xlfn.PERCENTILE.EXC(IF(ISNUMBER(CO199:CV199),CO199:CV199),0.5),#N/A)</f>
        <v>25.320778119648971</v>
      </c>
      <c r="CY199" s="5">
        <f t="array" ref="CY199">IF(ISNUMBER($CO199),_xlfn.PERCENTILE.EXC(IF(ISNUMBER(CO199:CV199),CO199:CV199),0.75),#N/A)</f>
        <v>29.987092902663189</v>
      </c>
      <c r="DC199" s="4" t="s">
        <v>202</v>
      </c>
      <c r="DD199" s="5">
        <f t="shared" si="109"/>
        <v>99.999999999999986</v>
      </c>
      <c r="DE199" s="5">
        <f t="shared" si="109"/>
        <v>100</v>
      </c>
      <c r="DF199" s="5">
        <f t="shared" si="109"/>
        <v>100.00008675208855</v>
      </c>
      <c r="DG199" s="5">
        <f t="shared" si="109"/>
        <v>99.999999999999986</v>
      </c>
      <c r="DH199" s="5">
        <f t="shared" si="109"/>
        <v>100.00005896834874</v>
      </c>
      <c r="DI199" s="5">
        <f t="shared" si="105"/>
        <v>100.00000000000001</v>
      </c>
      <c r="DJ199" s="5">
        <f t="shared" si="105"/>
        <v>100</v>
      </c>
      <c r="DK199" s="5">
        <f t="shared" si="105"/>
        <v>100.00000000000001</v>
      </c>
      <c r="DM199" s="4" t="s">
        <v>202</v>
      </c>
      <c r="DN199" s="5">
        <f t="shared" si="110"/>
        <v>100.02670648285637</v>
      </c>
      <c r="DO199" s="5">
        <f t="shared" si="110"/>
        <v>99.129813900850422</v>
      </c>
      <c r="DP199" s="5">
        <f t="shared" si="110"/>
        <v>99.871278187043288</v>
      </c>
      <c r="DQ199" s="5">
        <f t="shared" si="110"/>
        <v>100.07334707097692</v>
      </c>
      <c r="DR199" s="5">
        <f t="shared" si="110"/>
        <v>100.15247641865042</v>
      </c>
      <c r="DS199" s="5">
        <f t="shared" si="106"/>
        <v>99.924765864351969</v>
      </c>
      <c r="DT199" s="5">
        <f t="shared" si="106"/>
        <v>100.13677952003943</v>
      </c>
      <c r="DU199" s="5">
        <f t="shared" si="106"/>
        <v>100.04980708776513</v>
      </c>
      <c r="DY199" s="4" t="s">
        <v>202</v>
      </c>
      <c r="DZ199" s="5">
        <f t="shared" si="98"/>
        <v>67.792378483655099</v>
      </c>
      <c r="EA199" s="5">
        <f t="shared" si="98"/>
        <v>67.41444598722498</v>
      </c>
      <c r="EB199" s="5">
        <f t="shared" si="98"/>
        <v>55.036612748386268</v>
      </c>
      <c r="EC199" s="5">
        <f t="shared" si="91"/>
        <v>55.777942439774975</v>
      </c>
      <c r="ED199" s="5">
        <f t="shared" si="91"/>
        <v>59.884737756520494</v>
      </c>
      <c r="EE199" s="5">
        <f t="shared" si="91"/>
        <v>55.541265900408547</v>
      </c>
      <c r="EF199" s="5">
        <f t="shared" si="91"/>
        <v>57.136557823212968</v>
      </c>
      <c r="EG199" s="5">
        <f t="shared" si="91"/>
        <v>56.661989055110439</v>
      </c>
      <c r="EH199" s="5">
        <f t="array" ref="EH199">IF(ISNUMBER($B199),_xlfn.PERCENTILE.EXC(IF(ISNUMBER(DZ199:EG199),DZ199:EG199),0.25),#N/A)</f>
        <v>55.600435035250158</v>
      </c>
      <c r="EI199" s="5">
        <f t="array" ref="EI199">IF(ISNUMBER($B199),_xlfn.PERCENTILE.EXC(IF(ISNUMBER(DZ199:EG199),DZ199:EG199),0.5),#N/A)</f>
        <v>56.899273439161703</v>
      </c>
      <c r="EJ199" s="5">
        <f t="array" ref="EJ199">IF(ISNUMBER($B199),_xlfn.PERCENTILE.EXC(IF(ISNUMBER(DZ199:EG199),DZ199:EG199),0.75),#N/A)</f>
        <v>65.532018929548855</v>
      </c>
      <c r="EL199" s="4" t="s">
        <v>202</v>
      </c>
      <c r="EM199" s="5">
        <f t="shared" si="99"/>
        <v>19.449425473555159</v>
      </c>
      <c r="EN199" s="5">
        <f t="shared" si="99"/>
        <v>12.690996069928305</v>
      </c>
      <c r="EO199" s="5">
        <f t="shared" si="99"/>
        <v>23.693449069518024</v>
      </c>
      <c r="EP199" s="5">
        <f t="shared" si="92"/>
        <v>20.547571953226779</v>
      </c>
      <c r="EQ199" s="5">
        <f t="shared" si="92"/>
        <v>20.848519766009826</v>
      </c>
      <c r="ER199" s="5">
        <f t="shared" si="92"/>
        <v>23.228862835928947</v>
      </c>
      <c r="ES199" s="5">
        <f t="shared" si="92"/>
        <v>25.341430449504802</v>
      </c>
      <c r="ET199" s="5">
        <f t="shared" si="92"/>
        <v>27.290797129942607</v>
      </c>
      <c r="EU199" s="5">
        <f t="array" ref="EU199">IF(ISNUMBER($O199),_xlfn.PERCENTILE.EXC(IF(ISNUMBER(EM199:ET199),EM199:ET199),0.25),#N/A)</f>
        <v>19.723962093473062</v>
      </c>
      <c r="EV199" s="5">
        <f t="array" ref="EV199">IF(ISNUMBER($O199),_xlfn.PERCENTILE.EXC(IF(ISNUMBER(EM199:ET199),EM199:ET199),0.5),#N/A)</f>
        <v>22.038691300969386</v>
      </c>
      <c r="EW199" s="5">
        <f t="array" ref="EW199">IF(ISNUMBER($O199),_xlfn.PERCENTILE.EXC(IF(ISNUMBER(EM199:ET199),EM199:ET199),0.75),#N/A)</f>
        <v>24.929435104508109</v>
      </c>
      <c r="EY199" s="4" t="s">
        <v>202</v>
      </c>
      <c r="EZ199" s="5">
        <f t="shared" si="100"/>
        <v>19.953784676066832</v>
      </c>
      <c r="FA199" s="5">
        <f t="shared" si="100"/>
        <v>16.405892753188059</v>
      </c>
      <c r="FB199" s="5">
        <f t="shared" si="100"/>
        <v>23.150785075334294</v>
      </c>
      <c r="FC199" s="5">
        <f t="shared" si="93"/>
        <v>20.169070702715253</v>
      </c>
      <c r="FD199" s="5">
        <f t="shared" si="93"/>
        <v>20.841109102298251</v>
      </c>
      <c r="FE199" s="5">
        <f t="shared" si="93"/>
        <v>22.77507541213112</v>
      </c>
      <c r="FF199" s="5">
        <f t="shared" si="93"/>
        <v>23.825169561570288</v>
      </c>
      <c r="FG199" s="5">
        <f t="shared" si="93"/>
        <v>26.816061643464991</v>
      </c>
      <c r="FH199" s="5">
        <f t="array" ref="FH199">IF(ISNUMBER($AB199),_xlfn.PERCENTILE.EXC(IF(ISNUMBER(EZ199:FG199),EZ199:FG199),0.25),#N/A)</f>
        <v>20.007606182728935</v>
      </c>
      <c r="FI199" s="5">
        <f t="array" ref="FI199">IF(ISNUMBER($AB199),_xlfn.PERCENTILE.EXC(IF(ISNUMBER(EZ199:FG199),EZ199:FG199),0.5),#N/A)</f>
        <v>21.808092257214685</v>
      </c>
      <c r="FJ199" s="5">
        <f t="array" ref="FJ199">IF(ISNUMBER($AB199),_xlfn.PERCENTILE.EXC(IF(ISNUMBER(EZ199:FG199),EZ199:FG199),0.75),#N/A)</f>
        <v>23.656573440011289</v>
      </c>
      <c r="FL199" s="4" t="s">
        <v>202</v>
      </c>
      <c r="FM199" s="5">
        <f t="shared" si="101"/>
        <v>3.0421213317881128</v>
      </c>
      <c r="FN199" s="5">
        <f t="shared" si="101"/>
        <v>4.0315411903849565</v>
      </c>
      <c r="FO199" s="5">
        <f t="shared" si="101"/>
        <v>5.9583582707053822</v>
      </c>
      <c r="FP199" s="5">
        <f t="shared" si="94"/>
        <v>5.011680995717505</v>
      </c>
      <c r="FQ199" s="5">
        <f t="shared" si="94"/>
        <v>5.7105124381784131</v>
      </c>
      <c r="FR199" s="5">
        <f t="shared" si="94"/>
        <v>6.5157330198699297</v>
      </c>
      <c r="FS199" s="5">
        <f t="shared" si="94"/>
        <v>3.5942745923241475</v>
      </c>
      <c r="FT199" s="5">
        <f t="shared" si="94"/>
        <v>8.705768613346704</v>
      </c>
      <c r="FU199" s="5">
        <f t="array" ref="FU199">IF(ISNUMBER($AO199),_xlfn.PERCENTILE.EXC(IF(ISNUMBER(FM199:FT199),FM199:FT199),0.25),#N/A)</f>
        <v>3.7035912418393497</v>
      </c>
      <c r="FV199" s="5">
        <f t="array" ref="FV199">IF(ISNUMBER($AO199),_xlfn.PERCENTILE.EXC(IF(ISNUMBER(FM199:FT199),FM199:FT199),0.5),#N/A)</f>
        <v>5.3610967169479586</v>
      </c>
      <c r="FW199" s="5">
        <f t="array" ref="FW199">IF(ISNUMBER($AO199),_xlfn.PERCENTILE.EXC(IF(ISNUMBER(FM199:FT199),FM199:FT199),0.75),#N/A)</f>
        <v>6.3763893325787926</v>
      </c>
      <c r="FY199" s="4" t="s">
        <v>202</v>
      </c>
      <c r="FZ199" s="5">
        <f t="shared" si="102"/>
        <v>16.911663344278718</v>
      </c>
      <c r="GA199" s="5">
        <f t="shared" si="102"/>
        <v>12.374351562803104</v>
      </c>
      <c r="GB199" s="5">
        <f t="shared" si="102"/>
        <v>17.19244688841848</v>
      </c>
      <c r="GC199" s="5">
        <f t="shared" si="95"/>
        <v>15.157389706997744</v>
      </c>
      <c r="GD199" s="5">
        <f t="shared" si="95"/>
        <v>15.130608953777736</v>
      </c>
      <c r="GE199" s="5">
        <f t="shared" si="95"/>
        <v>16.259342392261196</v>
      </c>
      <c r="GF199" s="5">
        <f t="shared" si="95"/>
        <v>20.230894969246137</v>
      </c>
      <c r="GG199" s="5">
        <f t="shared" si="95"/>
        <v>18.110293030118289</v>
      </c>
      <c r="GH199" s="5">
        <f t="array" ref="GH199">IF(ISNUMBER($BB199),_xlfn.PERCENTILE.EXC(IF(ISNUMBER(FZ199:GG199),FZ199:GG199),0.25),#N/A)</f>
        <v>15.137304142082739</v>
      </c>
      <c r="GI199" s="5">
        <f t="array" ref="GI199">IF(ISNUMBER($BB199),_xlfn.PERCENTILE.EXC(IF(ISNUMBER(FZ199:GG199),FZ199:GG199),0.5),#N/A)</f>
        <v>16.585502868269955</v>
      </c>
      <c r="GJ199" s="5">
        <f t="array" ref="GJ199">IF(ISNUMBER($BB199),_xlfn.PERCENTILE.EXC(IF(ISNUMBER(FZ199:GG199),FZ199:GG199),0.75),#N/A)</f>
        <v>17.880831494693336</v>
      </c>
      <c r="GL199" s="4" t="s">
        <v>202</v>
      </c>
      <c r="GM199" s="5">
        <f t="shared" si="103"/>
        <v>16.395034647433437</v>
      </c>
      <c r="GN199" s="5">
        <f t="shared" si="103"/>
        <v>20.34742832390635</v>
      </c>
      <c r="GO199" s="5">
        <f t="shared" si="103"/>
        <v>23.229915206240431</v>
      </c>
      <c r="GP199" s="5">
        <f t="shared" si="96"/>
        <v>18.471843271309449</v>
      </c>
      <c r="GQ199" s="5">
        <f t="shared" si="96"/>
        <v>19.979296842307591</v>
      </c>
      <c r="GR199" s="5">
        <f t="shared" si="96"/>
        <v>20.236877874567643</v>
      </c>
      <c r="GS199" s="5">
        <f t="shared" si="96"/>
        <v>19.181633410653824</v>
      </c>
      <c r="GT199" s="5">
        <f t="shared" si="96"/>
        <v>19.267550963720257</v>
      </c>
      <c r="GU199" s="5">
        <f t="array" ref="GU199">IF(ISNUMBER($BO199),_xlfn.PERCENTILE.EXC(IF(ISNUMBER(GM199:GT199),GM199:GT199),0.25),#N/A)</f>
        <v>18.649290806145544</v>
      </c>
      <c r="GV199" s="5">
        <f t="array" ref="GV199">IF(ISNUMBER($BO199),_xlfn.PERCENTILE.EXC(IF(ISNUMBER(GM199:GT199),GM199:GT199),0.5),#N/A)</f>
        <v>19.623423903013922</v>
      </c>
      <c r="GW199" s="5">
        <f t="array" ref="GW199">IF(ISNUMBER($BO199),_xlfn.PERCENTILE.EXC(IF(ISNUMBER(GM199:GT199),GM199:GT199),0.75),#N/A)</f>
        <v>20.319790711571674</v>
      </c>
      <c r="GY199" s="4" t="s">
        <v>202</v>
      </c>
      <c r="GZ199" s="5">
        <f t="shared" si="104"/>
        <v>15.084921497868647</v>
      </c>
      <c r="HA199" s="5">
        <f t="shared" si="104"/>
        <v>27.006659894770173</v>
      </c>
      <c r="HB199" s="5">
        <f t="shared" si="104"/>
        <v>27.60677546724936</v>
      </c>
      <c r="HC199" s="5">
        <f t="shared" si="97"/>
        <v>35.598213682080811</v>
      </c>
      <c r="HD199" s="5">
        <f t="shared" si="97"/>
        <v>25.702221834961453</v>
      </c>
      <c r="HE199" s="5">
        <f t="shared" si="97"/>
        <v>30.239053598864391</v>
      </c>
      <c r="HF199" s="5">
        <f t="shared" si="97"/>
        <v>15.815628582738048</v>
      </c>
      <c r="HG199" s="5">
        <f t="shared" si="97"/>
        <v>26.982724101483733</v>
      </c>
      <c r="HH199" s="5">
        <f t="array" ref="HH199">IF(ISNUMBER($CB199),_xlfn.PERCENTILE.EXC(IF(ISNUMBER(GZ199:HG199),GZ199:HG199),0.25),#N/A)</f>
        <v>18.287276895793898</v>
      </c>
      <c r="HI199" s="5">
        <f t="array" ref="HI199">IF(ISNUMBER($CB199),_xlfn.PERCENTILE.EXC(IF(ISNUMBER(GZ199:HG199),GZ199:HG199),0.5),#N/A)</f>
        <v>26.994691998126953</v>
      </c>
      <c r="HJ199" s="5">
        <f t="array" ref="HJ199">IF(ISNUMBER($CB199),_xlfn.PERCENTILE.EXC(IF(ISNUMBER(GZ199:HG199),GZ199:HG199),0.75),#N/A)</f>
        <v>29.580984065960635</v>
      </c>
      <c r="HL199" s="4" t="s">
        <v>202</v>
      </c>
      <c r="HM199" s="5">
        <f t="shared" si="111"/>
        <v>11.448082893224948</v>
      </c>
      <c r="HN199" s="5">
        <f t="shared" si="111"/>
        <v>26.553789513710541</v>
      </c>
      <c r="HO199" s="5">
        <f t="shared" si="111"/>
        <v>25.646798443104633</v>
      </c>
      <c r="HP199" s="5">
        <f t="shared" si="111"/>
        <v>40.800856017769604</v>
      </c>
      <c r="HQ199" s="5">
        <f t="shared" si="111"/>
        <v>24.989667470123539</v>
      </c>
      <c r="HR199" s="5">
        <f t="shared" si="107"/>
        <v>31.232046987959237</v>
      </c>
      <c r="HS199" s="5">
        <f t="shared" si="107"/>
        <v>14.156006899366464</v>
      </c>
      <c r="HT199" s="5">
        <f t="shared" si="107"/>
        <v>23.762386952710425</v>
      </c>
      <c r="HU199" s="5">
        <f t="array" ref="HU199">IF(ISNUMBER($CO199),_xlfn.PERCENTILE.EXC(IF(ISNUMBER(HM199:HT199),HM199:HT199),0.25),#N/A)</f>
        <v>16.557601912702452</v>
      </c>
      <c r="HV199" s="5">
        <f t="array" ref="HV199">IF(ISNUMBER($CO199),_xlfn.PERCENTILE.EXC(IF(ISNUMBER(HM199:HT199),HM199:HT199),0.5),#N/A)</f>
        <v>25.318232956614086</v>
      </c>
      <c r="HW199" s="5">
        <f t="array" ref="HW199">IF(ISNUMBER($CO199),_xlfn.PERCENTILE.EXC(IF(ISNUMBER(HM199:HT199),HM199:HT199),0.75),#N/A)</f>
        <v>30.062482619397063</v>
      </c>
      <c r="IB199" s="4" t="s">
        <v>202</v>
      </c>
      <c r="IC199" s="5">
        <f t="shared" si="112"/>
        <v>100</v>
      </c>
      <c r="ID199" s="5">
        <f t="shared" si="112"/>
        <v>100</v>
      </c>
      <c r="IE199" s="5">
        <f t="shared" si="112"/>
        <v>100</v>
      </c>
      <c r="IF199" s="5">
        <f t="shared" si="112"/>
        <v>100</v>
      </c>
      <c r="IG199" s="5">
        <f t="shared" si="112"/>
        <v>100</v>
      </c>
      <c r="IH199" s="5">
        <f t="shared" si="108"/>
        <v>99.999999999999986</v>
      </c>
      <c r="II199" s="5">
        <f t="shared" si="108"/>
        <v>100.00000000000001</v>
      </c>
      <c r="IJ199" s="5">
        <f t="shared" si="108"/>
        <v>99.999999999999986</v>
      </c>
    </row>
    <row r="200" spans="1:244" x14ac:dyDescent="0.25">
      <c r="A200" s="4" t="s">
        <v>203</v>
      </c>
      <c r="B200" s="5">
        <f>100*'C'!C203/'Total GDP'!C203</f>
        <v>68.527441148247604</v>
      </c>
      <c r="C200" s="5">
        <f>100*'C'!D203/'Total GDP'!F203</f>
        <v>67.355372886815644</v>
      </c>
      <c r="D200" s="5">
        <f>100*'C'!E203/'Total GDP'!I203</f>
        <v>55.850442926009343</v>
      </c>
      <c r="E200" s="5">
        <f>100*'C'!F203/'Total GDP'!L203</f>
        <v>58.782287658055274</v>
      </c>
      <c r="F200" s="5">
        <f>100*'C'!G203/'Total GDP'!O203</f>
        <v>61.05796674054001</v>
      </c>
      <c r="G200" s="5">
        <f>100*'C'!H203/'Total GDP'!R203</f>
        <v>56.594982287346362</v>
      </c>
      <c r="H200" s="5">
        <f>100*'C'!I203/'Total GDP'!U203</f>
        <v>59.765285987538917</v>
      </c>
      <c r="I200" s="5">
        <f>100*'C'!J203/'Total GDP'!X203</f>
        <v>57.184251645038472</v>
      </c>
      <c r="J200" s="5">
        <f t="array" ref="J200">IF(ISNUMBER($B200),_xlfn.PERCENTILE.EXC(IF(ISNUMBER(B200:I200),B200:I200),0.25),#N/A)</f>
        <v>56.742299626769388</v>
      </c>
      <c r="K200" s="5">
        <f t="array" ref="K200">IF(ISNUMBER($B200),_xlfn.PERCENTILE.EXC(IF(ISNUMBER(B200:I200),B200:I200),0.5),#N/A)</f>
        <v>59.273786822797092</v>
      </c>
      <c r="L200" s="5">
        <f t="array" ref="L200">IF(ISNUMBER($B200),_xlfn.PERCENTILE.EXC(IF(ISNUMBER(B200:I200),B200:I200),0.75),#N/A)</f>
        <v>65.781021350246732</v>
      </c>
      <c r="N200" s="4" t="s">
        <v>203</v>
      </c>
      <c r="O200" s="5">
        <f>100*I!C203/'Total GDP'!C203</f>
        <v>17.918238432814483</v>
      </c>
      <c r="P200" s="5">
        <f>100*I!D203/'Total GDP'!F203</f>
        <v>11.88596976819098</v>
      </c>
      <c r="Q200" s="5">
        <f>100*I!E203/'Total GDP'!I203</f>
        <v>22.270169821875971</v>
      </c>
      <c r="R200" s="5">
        <f>100*I!F203/'Total GDP'!L203</f>
        <v>18.971370469495064</v>
      </c>
      <c r="S200" s="5">
        <f>100*I!G203/'Total GDP'!O203</f>
        <v>20.407244228829335</v>
      </c>
      <c r="T200" s="5">
        <f>100*I!H203/'Total GDP'!R203</f>
        <v>21.223114802943904</v>
      </c>
      <c r="U200" s="5">
        <f>100*I!I203/'Total GDP'!U203</f>
        <v>23.187507825959301</v>
      </c>
      <c r="V200" s="5">
        <f>100*I!J203/'Total GDP'!X203</f>
        <v>24.238367358915482</v>
      </c>
      <c r="W200" s="5">
        <f t="array" ref="W200">IF(ISNUMBER($O200),_xlfn.PERCENTILE.EXC(IF(ISNUMBER(O200:V200),O200:V200),0.25),#N/A)</f>
        <v>18.181521441984628</v>
      </c>
      <c r="X200" s="5">
        <f t="array" ref="X200">IF(ISNUMBER($O200),_xlfn.PERCENTILE.EXC(IF(ISNUMBER(O200:V200),O200:V200),0.5),#N/A)</f>
        <v>20.815179515886619</v>
      </c>
      <c r="Y200" s="5">
        <f t="array" ref="Y200">IF(ISNUMBER($O200),_xlfn.PERCENTILE.EXC(IF(ISNUMBER(O200:V200),O200:V200),0.75),#N/A)</f>
        <v>22.958173324938468</v>
      </c>
      <c r="AA200" s="4" t="s">
        <v>203</v>
      </c>
      <c r="AB200" s="5">
        <f>100*'Total GFCF'!C203/'Total GDP'!C203</f>
        <v>18.97359015480885</v>
      </c>
      <c r="AC200" s="5">
        <f>100*'Total GFCF'!D203/'Total GDP'!F203</f>
        <v>15.790214629141364</v>
      </c>
      <c r="AD200" s="5">
        <f>100*'Total GFCF'!E203/'Total GDP'!I203</f>
        <v>22.550240012810203</v>
      </c>
      <c r="AE200" s="5">
        <f>100*'Total GFCF'!F203/'Total GDP'!L203</f>
        <v>19.256359061131693</v>
      </c>
      <c r="AF200" s="5">
        <f>100*'Total GFCF'!G203/'Total GDP'!O203</f>
        <v>20.685212209732804</v>
      </c>
      <c r="AG200" s="5">
        <f>100*'Total GFCF'!H203/'Total GDP'!R203</f>
        <v>20.944106091071674</v>
      </c>
      <c r="AH200" s="5">
        <f>100*'Total GFCF'!I203/'Total GDP'!U203</f>
        <v>23.950026122512423</v>
      </c>
      <c r="AI200" s="5">
        <f>100*'Total GFCF'!J203/'Total GDP'!X203</f>
        <v>25.422721704237851</v>
      </c>
      <c r="AJ200" s="5">
        <f t="array" ref="AJ200">IF(ISNUMBER($AB200),_xlfn.PERCENTILE.EXC(IF(ISNUMBER(AB200:AI200),AB200:AI200),0.25),#N/A)</f>
        <v>19.044282381389561</v>
      </c>
      <c r="AK200" s="5">
        <f t="array" ref="AK200">IF(ISNUMBER($AB200),_xlfn.PERCENTILE.EXC(IF(ISNUMBER(AB200:AI200),AB200:AI200),0.5),#N/A)</f>
        <v>20.814659150402239</v>
      </c>
      <c r="AL200" s="5">
        <f t="array" ref="AL200">IF(ISNUMBER($AB200),_xlfn.PERCENTILE.EXC(IF(ISNUMBER(AB200:AI200),AB200:AI200),0.75),#N/A)</f>
        <v>23.600079595086868</v>
      </c>
      <c r="AN200" s="4" t="s">
        <v>203</v>
      </c>
      <c r="AO200" s="5">
        <f>100*'Housing Investment'!C203/'Total GDP'!C203</f>
        <v>2.7893321594449478</v>
      </c>
      <c r="AP200" s="5">
        <f>100*'Housing Investment'!D203/'Total GDP'!F203</f>
        <v>3.8354072465670073</v>
      </c>
      <c r="AQ200" s="5">
        <f>100*'Housing Investment'!E203/'Total GDP'!I203</f>
        <v>5.7634691986535005</v>
      </c>
      <c r="AR200" s="5">
        <f>100*'Housing Investment'!F203/'Total GDP'!L203</f>
        <v>5.1305434311662932</v>
      </c>
      <c r="AS200" s="5">
        <f>100*'Housing Investment'!G203/'Total GDP'!O203</f>
        <v>5.7569950803135335</v>
      </c>
      <c r="AT200" s="5">
        <f>100*'Housing Investment'!H203/'Total GDP'!R203</f>
        <v>6.2587294847010631</v>
      </c>
      <c r="AU200" s="5">
        <f>100*'Housing Investment'!I203/'Total GDP'!U203</f>
        <v>3.4647950570161612</v>
      </c>
      <c r="AV200" s="5">
        <f>100*'Housing Investment'!J203/'Total GDP'!X203</f>
        <v>8.4265582934147112</v>
      </c>
      <c r="AW200" s="5">
        <f t="array" ref="AW200">IF(ISNUMBER($AO200),_xlfn.PERCENTILE.EXC(IF(ISNUMBER(AO200:AV200),AO200:AV200),0.25),#N/A)</f>
        <v>3.5574481044038726</v>
      </c>
      <c r="AX200" s="5">
        <f t="array" ref="AX200">IF(ISNUMBER($AO200),_xlfn.PERCENTILE.EXC(IF(ISNUMBER(AO200:AV200),AO200:AV200),0.5),#N/A)</f>
        <v>5.4437692557399133</v>
      </c>
      <c r="AY200" s="5">
        <f t="array" ref="AY200">IF(ISNUMBER($AO200),_xlfn.PERCENTILE.EXC(IF(ISNUMBER(AO200:AV200),AO200:AV200),0.75),#N/A)</f>
        <v>6.134914413189172</v>
      </c>
      <c r="BA200" s="4" t="s">
        <v>203</v>
      </c>
      <c r="BB200" s="5">
        <f>100*'Total Non-Res GFCF'!C203/'Total GDP'!C203</f>
        <v>16.184257995363904</v>
      </c>
      <c r="BC200" s="5">
        <f>100*'Total Non-Res GFCF'!D203/'Total GDP'!F203</f>
        <v>11.954807382574357</v>
      </c>
      <c r="BD200" s="5">
        <f>100*'Total Non-Res GFCF'!E203/'Total GDP'!I203</f>
        <v>16.786791212568279</v>
      </c>
      <c r="BE200" s="5">
        <f>100*'Total Non-Res GFCF'!F203/'Total GDP'!L203</f>
        <v>14.1258156299654</v>
      </c>
      <c r="BF200" s="5">
        <f>100*'Total Non-Res GFCF'!G203/'Total GDP'!O203</f>
        <v>14.92817915910952</v>
      </c>
      <c r="BG200" s="5">
        <f>100*'Total Non-Res GFCF'!H203/'Total GDP'!R203</f>
        <v>14.685376606370609</v>
      </c>
      <c r="BH200" s="5">
        <f>100*'Total Non-Res GFCF'!I203/'Total GDP'!U203</f>
        <v>20.485015176963831</v>
      </c>
      <c r="BI200" s="5">
        <f>100*'Total Non-Res GFCF'!J203/'Total GDP'!X203</f>
        <v>16.99616341082314</v>
      </c>
      <c r="BJ200" s="5">
        <f t="array" ref="BJ200">IF(ISNUMBER($BB200),_xlfn.PERCENTILE.EXC(IF(ISNUMBER(BB200:BI200),BB200:BI200),0.25),#N/A)</f>
        <v>14.265705874066702</v>
      </c>
      <c r="BK200" s="5">
        <f t="array" ref="BK200">IF(ISNUMBER($BB200),_xlfn.PERCENTILE.EXC(IF(ISNUMBER(BB200:BI200),BB200:BI200),0.5),#N/A)</f>
        <v>15.556218577236713</v>
      </c>
      <c r="BL200" s="5">
        <f t="array" ref="BL200">IF(ISNUMBER($BB200),_xlfn.PERCENTILE.EXC(IF(ISNUMBER(BB200:BI200),BB200:BI200),0.75),#N/A)</f>
        <v>16.943820361259426</v>
      </c>
      <c r="BN200" s="4" t="s">
        <v>203</v>
      </c>
      <c r="BO200" s="5">
        <f>100*G!C203/'Total GDP'!C203</f>
        <v>16.712368638425357</v>
      </c>
      <c r="BP200" s="5">
        <f>100*G!D203/'Total GDP'!F203</f>
        <v>20.357436857991626</v>
      </c>
      <c r="BQ200" s="5">
        <f>100*G!E203/'Total GDP'!I203</f>
        <v>23.745382947029913</v>
      </c>
      <c r="BR200" s="5">
        <f>100*G!F203/'Total GDP'!L203</f>
        <v>19.63996756362107</v>
      </c>
      <c r="BS200" s="5">
        <f>100*G!G203/'Total GDP'!O203</f>
        <v>20.52080076851907</v>
      </c>
      <c r="BT200" s="5">
        <f>100*G!H203/'Total GDP'!R203</f>
        <v>20.696755879495786</v>
      </c>
      <c r="BU200" s="5">
        <f>100*G!I203/'Total GDP'!U203</f>
        <v>20.246890125690303</v>
      </c>
      <c r="BV200" s="5">
        <f>100*G!J203/'Total GDP'!X203</f>
        <v>19.766136782106674</v>
      </c>
      <c r="BW200" s="5">
        <f t="array" ref="BW200">IF(ISNUMBER($BO200),_xlfn.PERCENTILE.EXC(IF(ISNUMBER(BO200:BV200),BO200:BV200),0.25),#N/A)</f>
        <v>19.67150986824247</v>
      </c>
      <c r="BX200" s="5">
        <f t="array" ref="BX200">IF(ISNUMBER($BO200),_xlfn.PERCENTILE.EXC(IF(ISNUMBER(BO200:BV200),BO200:BV200),0.5),#N/A)</f>
        <v>20.302163491840965</v>
      </c>
      <c r="BY200" s="5">
        <f t="array" ref="BY200">IF(ISNUMBER($BO200),_xlfn.PERCENTILE.EXC(IF(ISNUMBER(BO200:BV200),BO200:BV200),0.75),#N/A)</f>
        <v>20.652767101751607</v>
      </c>
      <c r="CA200" s="4" t="s">
        <v>203</v>
      </c>
      <c r="CB200" s="5">
        <f>100*IMP!C203/'Total GDP'!C203</f>
        <v>13.820281825038412</v>
      </c>
      <c r="CC200" s="5">
        <f>100*IMP!D203/'Total GDP'!F203</f>
        <v>25.618057958219495</v>
      </c>
      <c r="CD200" s="5">
        <f>100*IMP!E203/'Total GDP'!I203</f>
        <v>26.27682582357312</v>
      </c>
      <c r="CE200" s="5">
        <f>100*IMP!F203/'Total GDP'!L203</f>
        <v>35.069053185022575</v>
      </c>
      <c r="CF200" s="5">
        <f>100*IMP!G203/'Total GDP'!O203</f>
        <v>24.655197945553105</v>
      </c>
      <c r="CG200" s="5">
        <f>100*IMP!H203/'Total GDP'!R203</f>
        <v>27.948117856849702</v>
      </c>
      <c r="CH200" s="5">
        <f>100*IMP!I203/'Total GDP'!U203</f>
        <v>13.983747911278449</v>
      </c>
      <c r="CI200" s="5">
        <f>100*IMP!J203/'Total GDP'!X203</f>
        <v>23.717896991615255</v>
      </c>
      <c r="CJ200" s="5">
        <f t="array" ref="CJ200">IF(ISNUMBER($CB200),_xlfn.PERCENTILE.EXC(IF(ISNUMBER(CB200:CI200),CB200:CI200),0.25),#N/A)</f>
        <v>16.417285181362651</v>
      </c>
      <c r="CK200" s="5">
        <f t="array" ref="CK200">IF(ISNUMBER($CB200),_xlfn.PERCENTILE.EXC(IF(ISNUMBER(CB200:CI200),CB200:CI200),0.5),#N/A)</f>
        <v>25.1366279518863</v>
      </c>
      <c r="CL200" s="5">
        <f t="array" ref="CL200">IF(ISNUMBER($CB200),_xlfn.PERCENTILE.EXC(IF(ISNUMBER(CB200:CI200),CB200:CI200),0.75),#N/A)</f>
        <v>27.530294848530556</v>
      </c>
      <c r="CN200" s="4" t="s">
        <v>203</v>
      </c>
      <c r="CO200" s="5">
        <f>100*EXP!C203/'Total GDP'!C203</f>
        <v>10.68064053902402</v>
      </c>
      <c r="CP200" s="5">
        <f>100*EXP!D203/'Total GDP'!F203</f>
        <v>25.140600579820802</v>
      </c>
      <c r="CQ200" s="5">
        <f>100*EXP!E203/'Total GDP'!I203</f>
        <v>24.256363157000962</v>
      </c>
      <c r="CR200" s="5">
        <f>100*EXP!F203/'Total GDP'!L203</f>
        <v>37.796218489954185</v>
      </c>
      <c r="CS200" s="5">
        <f>100*EXP!G203/'Total GDP'!O203</f>
        <v>22.783071823372246</v>
      </c>
      <c r="CT200" s="5">
        <f>100*EXP!H203/'Total GDP'!R203</f>
        <v>29.180732407402022</v>
      </c>
      <c r="CU200" s="5">
        <f>100*EXP!I203/'Total GDP'!U203</f>
        <v>11.122145413879906</v>
      </c>
      <c r="CV200" s="5">
        <f>100*EXP!J203/'Total GDP'!X203</f>
        <v>22.52767405864186</v>
      </c>
      <c r="CW200" s="5">
        <f t="array" ref="CW200">IF(ISNUMBER($CO200),_xlfn.PERCENTILE.EXC(IF(ISNUMBER(CO200:CV200),CO200:CV200),0.25),#N/A)</f>
        <v>13.973527575070396</v>
      </c>
      <c r="CX200" s="5">
        <f t="array" ref="CX200">IF(ISNUMBER($CO200),_xlfn.PERCENTILE.EXC(IF(ISNUMBER(CO200:CV200),CO200:CV200),0.5),#N/A)</f>
        <v>23.519717490186604</v>
      </c>
      <c r="CY200" s="5">
        <f t="array" ref="CY200">IF(ISNUMBER($CO200),_xlfn.PERCENTILE.EXC(IF(ISNUMBER(CO200:CV200),CO200:CV200),0.75),#N/A)</f>
        <v>28.170699450506717</v>
      </c>
      <c r="DC200" s="4" t="s">
        <v>203</v>
      </c>
      <c r="DD200" s="5">
        <f t="shared" si="109"/>
        <v>100.00000000000001</v>
      </c>
      <c r="DE200" s="5">
        <f t="shared" si="109"/>
        <v>100</v>
      </c>
      <c r="DF200" s="5">
        <f t="shared" si="109"/>
        <v>100.00009045762513</v>
      </c>
      <c r="DG200" s="5">
        <f t="shared" si="109"/>
        <v>100</v>
      </c>
      <c r="DH200" s="5">
        <f t="shared" si="109"/>
        <v>99.999816437417394</v>
      </c>
      <c r="DI200" s="5">
        <f t="shared" si="105"/>
        <v>99.999999999999986</v>
      </c>
      <c r="DJ200" s="5">
        <f t="shared" si="105"/>
        <v>99.9990985874866</v>
      </c>
      <c r="DK200" s="5">
        <f t="shared" si="105"/>
        <v>100</v>
      </c>
      <c r="DM200" s="4" t="s">
        <v>203</v>
      </c>
      <c r="DN200" s="5">
        <f t="shared" si="110"/>
        <v>100.01840693347306</v>
      </c>
      <c r="DO200" s="5">
        <f t="shared" si="110"/>
        <v>99.121322134599552</v>
      </c>
      <c r="DP200" s="5">
        <f t="shared" si="110"/>
        <v>99.84553302834307</v>
      </c>
      <c r="DQ200" s="5">
        <f t="shared" si="110"/>
        <v>100.12079099610301</v>
      </c>
      <c r="DR200" s="5">
        <f t="shared" si="110"/>
        <v>100.11388561570755</v>
      </c>
      <c r="DS200" s="5">
        <f t="shared" si="106"/>
        <v>99.747467520338361</v>
      </c>
      <c r="DT200" s="5">
        <f t="shared" si="106"/>
        <v>100.33808144178997</v>
      </c>
      <c r="DU200" s="5">
        <f t="shared" si="106"/>
        <v>99.998532853087241</v>
      </c>
      <c r="DY200" s="4" t="s">
        <v>203</v>
      </c>
      <c r="DZ200" s="5">
        <f t="shared" si="98"/>
        <v>68.514829669131231</v>
      </c>
      <c r="EA200" s="5">
        <f t="shared" si="98"/>
        <v>67.952456077363394</v>
      </c>
      <c r="EB200" s="5">
        <f t="shared" si="98"/>
        <v>55.936846879424365</v>
      </c>
      <c r="EC200" s="5">
        <f t="shared" si="91"/>
        <v>58.711369609877785</v>
      </c>
      <c r="ED200" s="5">
        <f t="shared" si="91"/>
        <v>60.988509600870209</v>
      </c>
      <c r="EE200" s="5">
        <f t="shared" si="91"/>
        <v>56.738264834449787</v>
      </c>
      <c r="EF200" s="5">
        <f t="shared" si="91"/>
        <v>59.563911456898936</v>
      </c>
      <c r="EG200" s="5">
        <f t="shared" si="91"/>
        <v>57.185090634330273</v>
      </c>
      <c r="EH200" s="5">
        <f t="array" ref="EH200">IF(ISNUMBER($B200),_xlfn.PERCENTILE.EXC(IF(ISNUMBER(DZ200:EG200),DZ200:EG200),0.25),#N/A)</f>
        <v>56.849971284419908</v>
      </c>
      <c r="EI200" s="5">
        <f t="array" ref="EI200">IF(ISNUMBER($B200),_xlfn.PERCENTILE.EXC(IF(ISNUMBER(DZ200:EG200),DZ200:EG200),0.5),#N/A)</f>
        <v>59.137640533388364</v>
      </c>
      <c r="EJ200" s="5">
        <f t="array" ref="EJ200">IF(ISNUMBER($B200),_xlfn.PERCENTILE.EXC(IF(ISNUMBER(DZ200:EG200),DZ200:EG200),0.75),#N/A)</f>
        <v>66.211469458240103</v>
      </c>
      <c r="EL200" s="4" t="s">
        <v>203</v>
      </c>
      <c r="EM200" s="5">
        <f t="shared" si="99"/>
        <v>17.914940841572037</v>
      </c>
      <c r="EN200" s="5">
        <f t="shared" si="99"/>
        <v>11.991334974376851</v>
      </c>
      <c r="EO200" s="5">
        <f t="shared" si="99"/>
        <v>22.304623097714501</v>
      </c>
      <c r="EP200" s="5">
        <f t="shared" si="92"/>
        <v>18.948482408847013</v>
      </c>
      <c r="EQ200" s="5">
        <f t="shared" si="92"/>
        <v>20.38402975104135</v>
      </c>
      <c r="ER200" s="5">
        <f t="shared" si="92"/>
        <v>21.27684574910791</v>
      </c>
      <c r="ES200" s="5">
        <f t="shared" si="92"/>
        <v>23.109379303222255</v>
      </c>
      <c r="ET200" s="5">
        <f t="shared" si="92"/>
        <v>24.238722976591326</v>
      </c>
      <c r="EU200" s="5">
        <f t="array" ref="EU200">IF(ISNUMBER($O200),_xlfn.PERCENTILE.EXC(IF(ISNUMBER(EM200:ET200),EM200:ET200),0.25),#N/A)</f>
        <v>18.173326233390782</v>
      </c>
      <c r="EV200" s="5">
        <f t="array" ref="EV200">IF(ISNUMBER($O200),_xlfn.PERCENTILE.EXC(IF(ISNUMBER(EM200:ET200),EM200:ET200),0.5),#N/A)</f>
        <v>20.83043775007463</v>
      </c>
      <c r="EW200" s="5">
        <f t="array" ref="EW200">IF(ISNUMBER($O200),_xlfn.PERCENTILE.EXC(IF(ISNUMBER(EM200:ET200),EM200:ET200),0.75),#N/A)</f>
        <v>22.908190251845316</v>
      </c>
      <c r="EY200" s="4" t="s">
        <v>203</v>
      </c>
      <c r="EZ200" s="5">
        <f t="shared" si="100"/>
        <v>18.97009834142737</v>
      </c>
      <c r="FA200" s="5">
        <f t="shared" si="100"/>
        <v>15.930189679773845</v>
      </c>
      <c r="FB200" s="5">
        <f t="shared" si="100"/>
        <v>22.585126573873751</v>
      </c>
      <c r="FC200" s="5">
        <f t="shared" si="93"/>
        <v>19.233127175234969</v>
      </c>
      <c r="FD200" s="5">
        <f t="shared" si="93"/>
        <v>20.661681526510804</v>
      </c>
      <c r="FE200" s="5">
        <f t="shared" si="93"/>
        <v>20.997130665799816</v>
      </c>
      <c r="FF200" s="5">
        <f t="shared" si="93"/>
        <v>23.869328353070777</v>
      </c>
      <c r="FG200" s="5">
        <f t="shared" si="93"/>
        <v>25.423094698386848</v>
      </c>
      <c r="FH200" s="5">
        <f t="array" ref="FH200">IF(ISNUMBER($AB200),_xlfn.PERCENTILE.EXC(IF(ISNUMBER(EZ200:FG200),EZ200:FG200),0.25),#N/A)</f>
        <v>19.035855549879269</v>
      </c>
      <c r="FI200" s="5">
        <f t="array" ref="FI200">IF(ISNUMBER($AB200),_xlfn.PERCENTILE.EXC(IF(ISNUMBER(EZ200:FG200),EZ200:FG200),0.5),#N/A)</f>
        <v>20.82940609615531</v>
      </c>
      <c r="FJ200" s="5">
        <f t="array" ref="FJ200">IF(ISNUMBER($AB200),_xlfn.PERCENTILE.EXC(IF(ISNUMBER(EZ200:FG200),EZ200:FG200),0.75),#N/A)</f>
        <v>23.548277908271523</v>
      </c>
      <c r="FL200" s="4" t="s">
        <v>203</v>
      </c>
      <c r="FM200" s="5">
        <f t="shared" si="101"/>
        <v>2.7888188234194371</v>
      </c>
      <c r="FN200" s="5">
        <f t="shared" si="101"/>
        <v>3.8694068682405214</v>
      </c>
      <c r="FO200" s="5">
        <f t="shared" si="101"/>
        <v>5.772385627925317</v>
      </c>
      <c r="FP200" s="5">
        <f t="shared" si="94"/>
        <v>5.1243536733204476</v>
      </c>
      <c r="FQ200" s="5">
        <f t="shared" si="94"/>
        <v>5.7504461493104611</v>
      </c>
      <c r="FR200" s="5">
        <f t="shared" si="94"/>
        <v>6.2745748240925687</v>
      </c>
      <c r="FS200" s="5">
        <f t="shared" si="94"/>
        <v>3.4531206967777472</v>
      </c>
      <c r="FT200" s="5">
        <f t="shared" si="94"/>
        <v>8.4266819252184249</v>
      </c>
      <c r="FU200" s="5">
        <f t="array" ref="FU200">IF(ISNUMBER($AO200),_xlfn.PERCENTILE.EXC(IF(ISNUMBER(FM200:FT200),FM200:FT200),0.25),#N/A)</f>
        <v>3.5571922396434408</v>
      </c>
      <c r="FV200" s="5">
        <f t="array" ref="FV200">IF(ISNUMBER($AO200),_xlfn.PERCENTILE.EXC(IF(ISNUMBER(FM200:FT200),FM200:FT200),0.5),#N/A)</f>
        <v>5.4373999113154543</v>
      </c>
      <c r="FW200" s="5">
        <f t="array" ref="FW200">IF(ISNUMBER($AO200),_xlfn.PERCENTILE.EXC(IF(ISNUMBER(FM200:FT200),FM200:FT200),0.75),#N/A)</f>
        <v>6.149027525050756</v>
      </c>
      <c r="FY200" s="4" t="s">
        <v>203</v>
      </c>
      <c r="FZ200" s="5">
        <f t="shared" si="102"/>
        <v>16.181279518007933</v>
      </c>
      <c r="GA200" s="5">
        <f t="shared" si="102"/>
        <v>12.060782811533322</v>
      </c>
      <c r="GB200" s="5">
        <f t="shared" si="102"/>
        <v>16.812761375917564</v>
      </c>
      <c r="GC200" s="5">
        <f t="shared" si="95"/>
        <v>14.10877350191452</v>
      </c>
      <c r="GD200" s="5">
        <f t="shared" si="95"/>
        <v>14.911197450084124</v>
      </c>
      <c r="GE200" s="5">
        <f t="shared" si="95"/>
        <v>14.722555841707241</v>
      </c>
      <c r="GF200" s="5">
        <f t="shared" si="95"/>
        <v>20.415992495180394</v>
      </c>
      <c r="GG200" s="5">
        <f t="shared" si="95"/>
        <v>16.996412773168419</v>
      </c>
      <c r="GH200" s="5">
        <f t="array" ref="GH200">IF(ISNUMBER($BB200),_xlfn.PERCENTILE.EXC(IF(ISNUMBER(FZ200:GG200),FZ200:GG200),0.25),#N/A)</f>
        <v>14.2622190868627</v>
      </c>
      <c r="GI200" s="5">
        <f t="array" ref="GI200">IF(ISNUMBER($BB200),_xlfn.PERCENTILE.EXC(IF(ISNUMBER(FZ200:GG200),FZ200:GG200),0.5),#N/A)</f>
        <v>15.546238484046029</v>
      </c>
      <c r="GJ200" s="5">
        <f t="array" ref="GJ200">IF(ISNUMBER($BB200),_xlfn.PERCENTILE.EXC(IF(ISNUMBER(FZ200:GG200),FZ200:GG200),0.75),#N/A)</f>
        <v>16.950499923855705</v>
      </c>
      <c r="GL200" s="4" t="s">
        <v>203</v>
      </c>
      <c r="GM200" s="5">
        <f t="shared" si="103"/>
        <v>16.709292969984553</v>
      </c>
      <c r="GN200" s="5">
        <f t="shared" si="103"/>
        <v>20.53789882902057</v>
      </c>
      <c r="GO200" s="5">
        <f t="shared" si="103"/>
        <v>23.782118465219</v>
      </c>
      <c r="GP200" s="5">
        <f t="shared" si="96"/>
        <v>19.616272872220431</v>
      </c>
      <c r="GQ200" s="5">
        <f t="shared" si="96"/>
        <v>20.497457113281222</v>
      </c>
      <c r="GR200" s="5">
        <f t="shared" si="96"/>
        <v>20.749154233189678</v>
      </c>
      <c r="GS200" s="5">
        <f t="shared" si="96"/>
        <v>20.17866978793721</v>
      </c>
      <c r="GT200" s="5">
        <f t="shared" si="96"/>
        <v>19.766426784627008</v>
      </c>
      <c r="GU200" s="5">
        <f t="array" ref="GU200">IF(ISNUMBER($BO200),_xlfn.PERCENTILE.EXC(IF(ISNUMBER(GM200:GT200),GM200:GT200),0.25),#N/A)</f>
        <v>19.653811350322076</v>
      </c>
      <c r="GV200" s="5">
        <f t="array" ref="GV200">IF(ISNUMBER($BO200),_xlfn.PERCENTILE.EXC(IF(ISNUMBER(GM200:GT200),GM200:GT200),0.5),#N/A)</f>
        <v>20.338063450609216</v>
      </c>
      <c r="GW200" s="5">
        <f t="array" ref="GW200">IF(ISNUMBER($BO200),_xlfn.PERCENTILE.EXC(IF(ISNUMBER(GM200:GT200),GM200:GT200),0.75),#N/A)</f>
        <v>20.696340382147401</v>
      </c>
      <c r="GY200" s="4" t="s">
        <v>203</v>
      </c>
      <c r="GZ200" s="5">
        <f t="shared" si="104"/>
        <v>13.817738403123068</v>
      </c>
      <c r="HA200" s="5">
        <f t="shared" si="104"/>
        <v>25.845153602200782</v>
      </c>
      <c r="HB200" s="5">
        <f t="shared" si="104"/>
        <v>26.317477634291297</v>
      </c>
      <c r="HC200" s="5">
        <f t="shared" si="97"/>
        <v>35.026744032003869</v>
      </c>
      <c r="HD200" s="5">
        <f t="shared" si="97"/>
        <v>24.627151162820098</v>
      </c>
      <c r="HE200" s="5">
        <f t="shared" si="97"/>
        <v>28.018874615689992</v>
      </c>
      <c r="HF200" s="5">
        <f t="shared" si="97"/>
        <v>13.936630749104932</v>
      </c>
      <c r="HG200" s="5">
        <f t="shared" si="97"/>
        <v>23.718244973114142</v>
      </c>
      <c r="HH200" s="5">
        <f t="array" ref="HH200">IF(ISNUMBER($CB200),_xlfn.PERCENTILE.EXC(IF(ISNUMBER(GZ200:HG200),GZ200:HG200),0.25),#N/A)</f>
        <v>16.382034305107233</v>
      </c>
      <c r="HI200" s="5">
        <f t="array" ref="HI200">IF(ISNUMBER($CB200),_xlfn.PERCENTILE.EXC(IF(ISNUMBER(GZ200:HG200),GZ200:HG200),0.5),#N/A)</f>
        <v>25.23615238251044</v>
      </c>
      <c r="HJ200" s="5">
        <f t="array" ref="HJ200">IF(ISNUMBER($CB200),_xlfn.PERCENTILE.EXC(IF(ISNUMBER(GZ200:HG200),GZ200:HG200),0.75),#N/A)</f>
        <v>27.593525370340316</v>
      </c>
      <c r="HL200" s="4" t="s">
        <v>203</v>
      </c>
      <c r="HM200" s="5">
        <f t="shared" si="111"/>
        <v>10.678674922435244</v>
      </c>
      <c r="HN200" s="5">
        <f t="shared" si="111"/>
        <v>25.363463721439967</v>
      </c>
      <c r="HO200" s="5">
        <f t="shared" si="111"/>
        <v>24.293889191933431</v>
      </c>
      <c r="HP200" s="5">
        <f t="shared" si="111"/>
        <v>37.75061914105865</v>
      </c>
      <c r="HQ200" s="5">
        <f t="shared" si="111"/>
        <v>22.757154697627335</v>
      </c>
      <c r="HR200" s="5">
        <f t="shared" si="107"/>
        <v>29.254609798942631</v>
      </c>
      <c r="HS200" s="5">
        <f t="shared" si="107"/>
        <v>11.084670201046546</v>
      </c>
      <c r="HT200" s="5">
        <f t="shared" si="107"/>
        <v>22.528004577565525</v>
      </c>
      <c r="HU200" s="5">
        <f t="array" ref="HU200">IF(ISNUMBER($CO200),_xlfn.PERCENTILE.EXC(IF(ISNUMBER(HM200:HT200),HM200:HT200),0.25),#N/A)</f>
        <v>13.94550379517629</v>
      </c>
      <c r="HV200" s="5">
        <f t="array" ref="HV200">IF(ISNUMBER($CO200),_xlfn.PERCENTILE.EXC(IF(ISNUMBER(HM200:HT200),HM200:HT200),0.5),#N/A)</f>
        <v>23.525521944780383</v>
      </c>
      <c r="HW200" s="5">
        <f t="array" ref="HW200">IF(ISNUMBER($CO200),_xlfn.PERCENTILE.EXC(IF(ISNUMBER(HM200:HT200),HM200:HT200),0.75),#N/A)</f>
        <v>28.281823279566964</v>
      </c>
      <c r="IB200" s="4" t="s">
        <v>203</v>
      </c>
      <c r="IC200" s="5">
        <f t="shared" si="112"/>
        <v>99.999999999999986</v>
      </c>
      <c r="ID200" s="5">
        <f t="shared" si="112"/>
        <v>100.00000000000001</v>
      </c>
      <c r="IE200" s="5">
        <f t="shared" si="112"/>
        <v>100</v>
      </c>
      <c r="IF200" s="5">
        <f t="shared" si="112"/>
        <v>100</v>
      </c>
      <c r="IG200" s="5">
        <f t="shared" si="112"/>
        <v>100</v>
      </c>
      <c r="IH200" s="5">
        <f t="shared" si="108"/>
        <v>100.00000000000003</v>
      </c>
      <c r="II200" s="5">
        <f t="shared" si="108"/>
        <v>100.00000000000001</v>
      </c>
      <c r="IJ200" s="5">
        <f t="shared" si="108"/>
        <v>100</v>
      </c>
    </row>
    <row r="201" spans="1:244" x14ac:dyDescent="0.25">
      <c r="A201" s="4" t="s">
        <v>204</v>
      </c>
      <c r="B201" s="5">
        <f>100*'C'!C204/'Total GDP'!C204</f>
        <v>68.310664064747613</v>
      </c>
      <c r="C201" s="5">
        <f>100*'C'!D204/'Total GDP'!F204</f>
        <v>66.692654089073088</v>
      </c>
      <c r="D201" s="5">
        <f>100*'C'!E204/'Total GDP'!I204</f>
        <v>56.208316370859862</v>
      </c>
      <c r="E201" s="5">
        <f>100*'C'!F204/'Total GDP'!L204</f>
        <v>58.79788498392962</v>
      </c>
      <c r="F201" s="5">
        <f>100*'C'!G204/'Total GDP'!O204</f>
        <v>61.50260138247085</v>
      </c>
      <c r="G201" s="5">
        <f>100*'C'!H204/'Total GDP'!R204</f>
        <v>57.651031581038694</v>
      </c>
      <c r="H201" s="5">
        <f>100*'C'!I204/'Total GDP'!U204</f>
        <v>59.18672437818099</v>
      </c>
      <c r="I201" s="5">
        <f>100*'C'!J204/'Total GDP'!X204</f>
        <v>56.764124178697628</v>
      </c>
      <c r="J201" s="5">
        <f t="array" ref="J201">IF(ISNUMBER($B201),_xlfn.PERCENTILE.EXC(IF(ISNUMBER(B201:I201),B201:I201),0.25),#N/A)</f>
        <v>56.985851029282898</v>
      </c>
      <c r="K201" s="5">
        <f t="array" ref="K201">IF(ISNUMBER($B201),_xlfn.PERCENTILE.EXC(IF(ISNUMBER(B201:I201),B201:I201),0.5),#N/A)</f>
        <v>58.992304681055302</v>
      </c>
      <c r="L201" s="5">
        <f t="array" ref="L201">IF(ISNUMBER($B201),_xlfn.PERCENTILE.EXC(IF(ISNUMBER(B201:I201),B201:I201),0.75),#N/A)</f>
        <v>65.395140912422534</v>
      </c>
      <c r="N201" s="4" t="s">
        <v>204</v>
      </c>
      <c r="O201" s="5">
        <f>100*I!C204/'Total GDP'!C204</f>
        <v>17.218522609849089</v>
      </c>
      <c r="P201" s="5">
        <f>100*I!D204/'Total GDP'!F204</f>
        <v>12.460734280200214</v>
      </c>
      <c r="Q201" s="5">
        <f>100*I!E204/'Total GDP'!I204</f>
        <v>21.213707755779204</v>
      </c>
      <c r="R201" s="5">
        <f>100*I!F204/'Total GDP'!L204</f>
        <v>17.31622622767626</v>
      </c>
      <c r="S201" s="5">
        <f>100*I!G204/'Total GDP'!O204</f>
        <v>19.331729211266961</v>
      </c>
      <c r="T201" s="5">
        <f>100*I!H204/'Total GDP'!R204</f>
        <v>20.563155868761221</v>
      </c>
      <c r="U201" s="5">
        <f>100*I!I204/'Total GDP'!U204</f>
        <v>22.016717167765851</v>
      </c>
      <c r="V201" s="5">
        <f>100*I!J204/'Total GDP'!X204</f>
        <v>24.495737005459301</v>
      </c>
      <c r="W201" s="5">
        <f t="array" ref="W201">IF(ISNUMBER($O201),_xlfn.PERCENTILE.EXC(IF(ISNUMBER(O201:V201),O201:V201),0.25),#N/A)</f>
        <v>17.24294851430588</v>
      </c>
      <c r="X201" s="5">
        <f t="array" ref="X201">IF(ISNUMBER($O201),_xlfn.PERCENTILE.EXC(IF(ISNUMBER(O201:V201),O201:V201),0.5),#N/A)</f>
        <v>19.947442540014091</v>
      </c>
      <c r="Y201" s="5">
        <f t="array" ref="Y201">IF(ISNUMBER($O201),_xlfn.PERCENTILE.EXC(IF(ISNUMBER(O201:V201),O201:V201),0.75),#N/A)</f>
        <v>21.815964814769188</v>
      </c>
      <c r="AA201" s="4" t="s">
        <v>204</v>
      </c>
      <c r="AB201" s="5">
        <f>100*'Total GFCF'!C204/'Total GDP'!C204</f>
        <v>18.544650093016237</v>
      </c>
      <c r="AC201" s="5">
        <f>100*'Total GFCF'!D204/'Total GDP'!F204</f>
        <v>14.79872103618071</v>
      </c>
      <c r="AD201" s="5">
        <f>100*'Total GFCF'!E204/'Total GDP'!I204</f>
        <v>21.991538258401341</v>
      </c>
      <c r="AE201" s="5">
        <f>100*'Total GFCF'!F204/'Total GDP'!L204</f>
        <v>19.232103577519414</v>
      </c>
      <c r="AF201" s="5">
        <f>100*'Total GFCF'!G204/'Total GDP'!O204</f>
        <v>20.466781659934629</v>
      </c>
      <c r="AG201" s="5">
        <f>100*'Total GFCF'!H204/'Total GDP'!R204</f>
        <v>21.076877932354634</v>
      </c>
      <c r="AH201" s="5">
        <f>100*'Total GFCF'!I204/'Total GDP'!U204</f>
        <v>23.021100508112244</v>
      </c>
      <c r="AI201" s="5">
        <f>100*'Total GFCF'!J204/'Total GDP'!X204</f>
        <v>23.975733153578915</v>
      </c>
      <c r="AJ201" s="5">
        <f t="array" ref="AJ201">IF(ISNUMBER($AB201),_xlfn.PERCENTILE.EXC(IF(ISNUMBER(AB201:AI201),AB201:AI201),0.25),#N/A)</f>
        <v>18.716513464142032</v>
      </c>
      <c r="AK201" s="5">
        <f t="array" ref="AK201">IF(ISNUMBER($AB201),_xlfn.PERCENTILE.EXC(IF(ISNUMBER(AB201:AI201),AB201:AI201),0.5),#N/A)</f>
        <v>20.77182979614463</v>
      </c>
      <c r="AL201" s="5">
        <f t="array" ref="AL201">IF(ISNUMBER($AB201),_xlfn.PERCENTILE.EXC(IF(ISNUMBER(AB201:AI201),AB201:AI201),0.75),#N/A)</f>
        <v>22.763709945684518</v>
      </c>
      <c r="AN201" s="4" t="s">
        <v>204</v>
      </c>
      <c r="AO201" s="5">
        <f>100*'Housing Investment'!C204/'Total GDP'!C204</f>
        <v>2.6258192123218063</v>
      </c>
      <c r="AP201" s="5">
        <f>100*'Housing Investment'!D204/'Total GDP'!F204</f>
        <v>3.7005770642662581</v>
      </c>
      <c r="AQ201" s="5">
        <f>100*'Housing Investment'!E204/'Total GDP'!I204</f>
        <v>5.5853317553337938</v>
      </c>
      <c r="AR201" s="5">
        <f>100*'Housing Investment'!F204/'Total GDP'!L204</f>
        <v>5.1268729663502111</v>
      </c>
      <c r="AS201" s="5">
        <f>100*'Housing Investment'!G204/'Total GDP'!O204</f>
        <v>5.7362460992021065</v>
      </c>
      <c r="AT201" s="5">
        <f>100*'Housing Investment'!H204/'Total GDP'!R204</f>
        <v>6.5390650579984539</v>
      </c>
      <c r="AU201" s="5">
        <f>100*'Housing Investment'!I204/'Total GDP'!U204</f>
        <v>3.042752898438871</v>
      </c>
      <c r="AV201" s="5">
        <f>100*'Housing Investment'!J204/'Total GDP'!X204</f>
        <v>7.8900584448773703</v>
      </c>
      <c r="AW201" s="5">
        <f t="array" ref="AW201">IF(ISNUMBER($AO201),_xlfn.PERCENTILE.EXC(IF(ISNUMBER(AO201:AV201),AO201:AV201),0.25),#N/A)</f>
        <v>3.2072089398957178</v>
      </c>
      <c r="AX201" s="5">
        <f t="array" ref="AX201">IF(ISNUMBER($AO201),_xlfn.PERCENTILE.EXC(IF(ISNUMBER(AO201:AV201),AO201:AV201),0.5),#N/A)</f>
        <v>5.3561023608420024</v>
      </c>
      <c r="AY201" s="5">
        <f t="array" ref="AY201">IF(ISNUMBER($AO201),_xlfn.PERCENTILE.EXC(IF(ISNUMBER(AO201:AV201),AO201:AV201),0.75),#N/A)</f>
        <v>6.3383603182993671</v>
      </c>
      <c r="BA201" s="4" t="s">
        <v>204</v>
      </c>
      <c r="BB201" s="5">
        <f>100*'Total Non-Res GFCF'!C204/'Total GDP'!C204</f>
        <v>15.918830880694433</v>
      </c>
      <c r="BC201" s="5">
        <f>100*'Total Non-Res GFCF'!D204/'Total GDP'!F204</f>
        <v>11.098143971914453</v>
      </c>
      <c r="BD201" s="5">
        <f>100*'Total Non-Res GFCF'!E204/'Total GDP'!I204</f>
        <v>16.406191179377583</v>
      </c>
      <c r="BE201" s="5">
        <f>100*'Total Non-Res GFCF'!F204/'Total GDP'!L204</f>
        <v>14.105230611169203</v>
      </c>
      <c r="BF201" s="5">
        <f>100*'Total Non-Res GFCF'!G204/'Total GDP'!O204</f>
        <v>14.730535560732521</v>
      </c>
      <c r="BG201" s="5">
        <f>100*'Total Non-Res GFCF'!H204/'Total GDP'!R204</f>
        <v>14.537812874356181</v>
      </c>
      <c r="BH201" s="5">
        <f>100*'Total Non-Res GFCF'!I204/'Total GDP'!U204</f>
        <v>19.978347609673374</v>
      </c>
      <c r="BI201" s="5">
        <f>100*'Total Non-Res GFCF'!J204/'Total GDP'!X204</f>
        <v>16.085674708701543</v>
      </c>
      <c r="BJ201" s="5">
        <f t="array" ref="BJ201">IF(ISNUMBER($BB201),_xlfn.PERCENTILE.EXC(IF(ISNUMBER(BB201:BI201),BB201:BI201),0.25),#N/A)</f>
        <v>14.213376176965948</v>
      </c>
      <c r="BK201" s="5">
        <f t="array" ref="BK201">IF(ISNUMBER($BB201),_xlfn.PERCENTILE.EXC(IF(ISNUMBER(BB201:BI201),BB201:BI201),0.5),#N/A)</f>
        <v>15.324683220713478</v>
      </c>
      <c r="BL201" s="5">
        <f t="array" ref="BL201">IF(ISNUMBER($BB201),_xlfn.PERCENTILE.EXC(IF(ISNUMBER(BB201:BI201),BB201:BI201),0.75),#N/A)</f>
        <v>16.326062061708573</v>
      </c>
      <c r="BN201" s="4" t="s">
        <v>204</v>
      </c>
      <c r="BO201" s="5">
        <f>100*G!C204/'Total GDP'!C204</f>
        <v>17.030079917478648</v>
      </c>
      <c r="BP201" s="5">
        <f>100*G!D204/'Total GDP'!F204</f>
        <v>20.455290074638111</v>
      </c>
      <c r="BQ201" s="5">
        <f>100*G!E204/'Total GDP'!I204</f>
        <v>23.964616578291544</v>
      </c>
      <c r="BR201" s="5">
        <f>100*G!F204/'Total GDP'!L204</f>
        <v>19.727665914781781</v>
      </c>
      <c r="BS201" s="5">
        <f>100*G!G204/'Total GDP'!O204</f>
        <v>20.760218623295835</v>
      </c>
      <c r="BT201" s="5">
        <f>100*G!H204/'Total GDP'!R204</f>
        <v>21.091778656281473</v>
      </c>
      <c r="BU201" s="5">
        <f>100*G!I204/'Total GDP'!U204</f>
        <v>20.10923461760483</v>
      </c>
      <c r="BV201" s="5">
        <f>100*G!J204/'Total GDP'!X204</f>
        <v>20.144593663656767</v>
      </c>
      <c r="BW201" s="5">
        <f t="array" ref="BW201">IF(ISNUMBER($BO201),_xlfn.PERCENTILE.EXC(IF(ISNUMBER(BO201:BV201),BO201:BV201),0.25),#N/A)</f>
        <v>19.823058090487542</v>
      </c>
      <c r="BX201" s="5">
        <f t="array" ref="BX201">IF(ISNUMBER($BO201),_xlfn.PERCENTILE.EXC(IF(ISNUMBER(BO201:BV201),BO201:BV201),0.5),#N/A)</f>
        <v>20.299941869147439</v>
      </c>
      <c r="BY201" s="5">
        <f t="array" ref="BY201">IF(ISNUMBER($BO201),_xlfn.PERCENTILE.EXC(IF(ISNUMBER(BO201:BV201),BO201:BV201),0.75),#N/A)</f>
        <v>21.008888648035065</v>
      </c>
      <c r="CA201" s="4" t="s">
        <v>204</v>
      </c>
      <c r="CB201" s="5">
        <f>100*IMP!C204/'Total GDP'!C204</f>
        <v>13.275046501153072</v>
      </c>
      <c r="CC201" s="5">
        <f>100*IMP!D204/'Total GDP'!F204</f>
        <v>25.40493745082518</v>
      </c>
      <c r="CD201" s="5">
        <f>100*IMP!E204/'Total GDP'!I204</f>
        <v>25.749519985411851</v>
      </c>
      <c r="CE201" s="5">
        <f>100*IMP!F204/'Total GDP'!L204</f>
        <v>33.278392581294263</v>
      </c>
      <c r="CF201" s="5">
        <f>100*IMP!G204/'Total GDP'!O204</f>
        <v>23.990768217970079</v>
      </c>
      <c r="CG201" s="5">
        <f>100*IMP!H204/'Total GDP'!R204</f>
        <v>27.828735784676699</v>
      </c>
      <c r="CH201" s="5">
        <f>100*IMP!I204/'Total GDP'!U204</f>
        <v>13.081511522920028</v>
      </c>
      <c r="CI201" s="5">
        <f>100*IMP!J204/'Total GDP'!X204</f>
        <v>24.454625589819184</v>
      </c>
      <c r="CJ201" s="5">
        <f t="array" ref="CJ201">IF(ISNUMBER($CB201),_xlfn.PERCENTILE.EXC(IF(ISNUMBER(CB201:CI201),CB201:CI201),0.25),#N/A)</f>
        <v>15.953976930357324</v>
      </c>
      <c r="CK201" s="5">
        <f t="array" ref="CK201">IF(ISNUMBER($CB201),_xlfn.PERCENTILE.EXC(IF(ISNUMBER(CB201:CI201),CB201:CI201),0.5),#N/A)</f>
        <v>24.92978152032218</v>
      </c>
      <c r="CL201" s="5">
        <f t="array" ref="CL201">IF(ISNUMBER($CB201),_xlfn.PERCENTILE.EXC(IF(ISNUMBER(CB201:CI201),CB201:CI201),0.75),#N/A)</f>
        <v>27.308931834860488</v>
      </c>
      <c r="CN201" s="4" t="s">
        <v>204</v>
      </c>
      <c r="CO201" s="5">
        <f>100*EXP!C204/'Total GDP'!C204</f>
        <v>10.723191672521541</v>
      </c>
      <c r="CP201" s="5">
        <f>100*EXP!D204/'Total GDP'!F204</f>
        <v>24.758998543588319</v>
      </c>
      <c r="CQ201" s="5">
        <f>100*EXP!E204/'Total GDP'!I204</f>
        <v>24.179556869533595</v>
      </c>
      <c r="CR201" s="5">
        <f>100*EXP!F204/'Total GDP'!L204</f>
        <v>37.498686331722851</v>
      </c>
      <c r="CS201" s="5">
        <f>100*EXP!G204/'Total GDP'!O204</f>
        <v>22.468468284567511</v>
      </c>
      <c r="CT201" s="5">
        <f>100*EXP!H204/'Total GDP'!R204</f>
        <v>28.311571523148082</v>
      </c>
      <c r="CU201" s="5">
        <f>100*EXP!I204/'Total GDP'!U204</f>
        <v>11.886612521594241</v>
      </c>
      <c r="CV201" s="5">
        <f>100*EXP!J204/'Total GDP'!X204</f>
        <v>23.054244846258122</v>
      </c>
      <c r="CW201" s="5">
        <f t="array" ref="CW201">IF(ISNUMBER($CO201),_xlfn.PERCENTILE.EXC(IF(ISNUMBER(CO201:CV201),CO201:CV201),0.25),#N/A)</f>
        <v>14.532076462337558</v>
      </c>
      <c r="CX201" s="5">
        <f t="array" ref="CX201">IF(ISNUMBER($CO201),_xlfn.PERCENTILE.EXC(IF(ISNUMBER(CO201:CV201),CO201:CV201),0.5),#N/A)</f>
        <v>23.616900857895857</v>
      </c>
      <c r="CY201" s="5">
        <f t="array" ref="CY201">IF(ISNUMBER($CO201),_xlfn.PERCENTILE.EXC(IF(ISNUMBER(CO201:CV201),CO201:CV201),0.75),#N/A)</f>
        <v>27.423428278258143</v>
      </c>
      <c r="DC201" s="4" t="s">
        <v>204</v>
      </c>
      <c r="DD201" s="5">
        <f t="shared" si="109"/>
        <v>100</v>
      </c>
      <c r="DE201" s="5">
        <f t="shared" si="109"/>
        <v>100.00000000000001</v>
      </c>
      <c r="DF201" s="5">
        <f t="shared" si="109"/>
        <v>99.999930320063172</v>
      </c>
      <c r="DG201" s="5">
        <f t="shared" si="109"/>
        <v>100</v>
      </c>
      <c r="DH201" s="5">
        <f t="shared" si="109"/>
        <v>100</v>
      </c>
      <c r="DI201" s="5">
        <f t="shared" si="105"/>
        <v>99.999999999999986</v>
      </c>
      <c r="DJ201" s="5">
        <f t="shared" si="105"/>
        <v>100</v>
      </c>
      <c r="DK201" s="5">
        <f t="shared" si="105"/>
        <v>99.999999999999986</v>
      </c>
      <c r="DM201" s="4" t="s">
        <v>204</v>
      </c>
      <c r="DN201" s="5">
        <f t="shared" si="110"/>
        <v>100.00741176344381</v>
      </c>
      <c r="DO201" s="5">
        <f t="shared" si="110"/>
        <v>98.962739536674547</v>
      </c>
      <c r="DP201" s="5">
        <f t="shared" si="110"/>
        <v>99.816677589052347</v>
      </c>
      <c r="DQ201" s="5">
        <f t="shared" si="110"/>
        <v>100.06207087681625</v>
      </c>
      <c r="DR201" s="5">
        <f t="shared" si="110"/>
        <v>100.07224928363107</v>
      </c>
      <c r="DS201" s="5">
        <f t="shared" si="106"/>
        <v>99.788801844552779</v>
      </c>
      <c r="DT201" s="5">
        <f t="shared" si="106"/>
        <v>100.11777716222589</v>
      </c>
      <c r="DU201" s="5">
        <f t="shared" si="106"/>
        <v>100.00407410425262</v>
      </c>
      <c r="DY201" s="4" t="s">
        <v>204</v>
      </c>
      <c r="DZ201" s="5">
        <f t="shared" si="98"/>
        <v>68.305601415151855</v>
      </c>
      <c r="EA201" s="5">
        <f t="shared" si="98"/>
        <v>67.391681355342328</v>
      </c>
      <c r="EB201" s="5">
        <f t="shared" si="98"/>
        <v>56.311548058402472</v>
      </c>
      <c r="EC201" s="5">
        <f t="shared" si="91"/>
        <v>58.761411260730476</v>
      </c>
      <c r="ED201" s="5">
        <f t="shared" si="91"/>
        <v>61.458198274484971</v>
      </c>
      <c r="EE201" s="5">
        <f t="shared" si="91"/>
        <v>57.773047191051852</v>
      </c>
      <c r="EF201" s="5">
        <f t="shared" si="91"/>
        <v>59.117097937839503</v>
      </c>
      <c r="EG201" s="5">
        <f t="shared" si="91"/>
        <v>56.761811643315603</v>
      </c>
      <c r="EH201" s="5">
        <f t="array" ref="EH201">IF(ISNUMBER($B201),_xlfn.PERCENTILE.EXC(IF(ISNUMBER(DZ201:EG201),DZ201:EG201),0.25),#N/A)</f>
        <v>57.014620530249665</v>
      </c>
      <c r="EI201" s="5">
        <f t="array" ref="EI201">IF(ISNUMBER($B201),_xlfn.PERCENTILE.EXC(IF(ISNUMBER(DZ201:EG201),DZ201:EG201),0.5),#N/A)</f>
        <v>58.939254599284993</v>
      </c>
      <c r="EJ201" s="5">
        <f t="array" ref="EJ201">IF(ISNUMBER($B201),_xlfn.PERCENTILE.EXC(IF(ISNUMBER(DZ201:EG201),DZ201:EG201),0.75),#N/A)</f>
        <v>65.908310585127992</v>
      </c>
      <c r="EL201" s="4" t="s">
        <v>204</v>
      </c>
      <c r="EM201" s="5">
        <f t="shared" si="99"/>
        <v>17.217246508266356</v>
      </c>
      <c r="EN201" s="5">
        <f t="shared" si="99"/>
        <v>12.591339264190839</v>
      </c>
      <c r="EO201" s="5">
        <f t="shared" si="99"/>
        <v>21.25266866035809</v>
      </c>
      <c r="EP201" s="5">
        <f t="shared" si="92"/>
        <v>17.30548456167153</v>
      </c>
      <c r="EQ201" s="5">
        <f t="shared" si="92"/>
        <v>19.317772259196211</v>
      </c>
      <c r="ER201" s="5">
        <f t="shared" si="92"/>
        <v>20.606676790040758</v>
      </c>
      <c r="ES201" s="5">
        <f t="shared" si="92"/>
        <v>21.990817007544077</v>
      </c>
      <c r="ET201" s="5">
        <f t="shared" si="92"/>
        <v>24.494739064253416</v>
      </c>
      <c r="EU201" s="5">
        <f t="array" ref="EU201">IF(ISNUMBER($O201),_xlfn.PERCENTILE.EXC(IF(ISNUMBER(EM201:ET201),EM201:ET201),0.25),#N/A)</f>
        <v>17.239306021617651</v>
      </c>
      <c r="EV201" s="5">
        <f t="array" ref="EV201">IF(ISNUMBER($O201),_xlfn.PERCENTILE.EXC(IF(ISNUMBER(EM201:ET201),EM201:ET201),0.5),#N/A)</f>
        <v>19.962224524618485</v>
      </c>
      <c r="EW201" s="5">
        <f t="array" ref="EW201">IF(ISNUMBER($O201),_xlfn.PERCENTILE.EXC(IF(ISNUMBER(EM201:ET201),EM201:ET201),0.75),#N/A)</f>
        <v>21.806279920747581</v>
      </c>
      <c r="EY201" s="4" t="s">
        <v>204</v>
      </c>
      <c r="EZ201" s="5">
        <f t="shared" si="100"/>
        <v>18.543275709285929</v>
      </c>
      <c r="FA201" s="5">
        <f t="shared" si="100"/>
        <v>14.95383121512765</v>
      </c>
      <c r="FB201" s="5">
        <f t="shared" si="100"/>
        <v>22.031927719474929</v>
      </c>
      <c r="FC201" s="5">
        <f t="shared" si="93"/>
        <v>19.22017344733505</v>
      </c>
      <c r="FD201" s="5">
        <f t="shared" si="93"/>
        <v>20.45200523266584</v>
      </c>
      <c r="FE201" s="5">
        <f t="shared" si="93"/>
        <v>21.121486121446168</v>
      </c>
      <c r="FF201" s="5">
        <f t="shared" si="93"/>
        <v>22.994018805281698</v>
      </c>
      <c r="FG201" s="5">
        <f t="shared" si="93"/>
        <v>23.974756397008985</v>
      </c>
      <c r="FH201" s="5">
        <f t="array" ref="FH201">IF(ISNUMBER($AB201),_xlfn.PERCENTILE.EXC(IF(ISNUMBER(EZ201:FG201),EZ201:FG201),0.25),#N/A)</f>
        <v>18.712500143798209</v>
      </c>
      <c r="FI201" s="5">
        <f t="array" ref="FI201">IF(ISNUMBER($AB201),_xlfn.PERCENTILE.EXC(IF(ISNUMBER(EZ201:FG201),EZ201:FG201),0.5),#N/A)</f>
        <v>20.786745677056004</v>
      </c>
      <c r="FJ201" s="5">
        <f t="array" ref="FJ201">IF(ISNUMBER($AB201),_xlfn.PERCENTILE.EXC(IF(ISNUMBER(EZ201:FG201),EZ201:FG201),0.75),#N/A)</f>
        <v>22.753496033830004</v>
      </c>
      <c r="FL201" s="4" t="s">
        <v>204</v>
      </c>
      <c r="FM201" s="5">
        <f t="shared" si="101"/>
        <v>2.6256246072369951</v>
      </c>
      <c r="FN201" s="5">
        <f t="shared" si="101"/>
        <v>3.7393640087084123</v>
      </c>
      <c r="FO201" s="5">
        <f t="shared" si="101"/>
        <v>5.5955897253249987</v>
      </c>
      <c r="FP201" s="5">
        <f t="shared" si="94"/>
        <v>5.1236926453998413</v>
      </c>
      <c r="FQ201" s="5">
        <f t="shared" si="94"/>
        <v>5.732104694623259</v>
      </c>
      <c r="FR201" s="5">
        <f t="shared" si="94"/>
        <v>6.5529046717934962</v>
      </c>
      <c r="FS201" s="5">
        <f t="shared" si="94"/>
        <v>3.0391734461988151</v>
      </c>
      <c r="FT201" s="5">
        <f t="shared" si="94"/>
        <v>7.8897370087663754</v>
      </c>
      <c r="FU201" s="5">
        <f t="array" ref="FU201">IF(ISNUMBER($AO201),_xlfn.PERCENTILE.EXC(IF(ISNUMBER(FM201:FT201),FM201:FT201),0.25),#N/A)</f>
        <v>3.2142210868262144</v>
      </c>
      <c r="FV201" s="5">
        <f t="array" ref="FV201">IF(ISNUMBER($AO201),_xlfn.PERCENTILE.EXC(IF(ISNUMBER(FM201:FT201),FM201:FT201),0.5),#N/A)</f>
        <v>5.3596411853624204</v>
      </c>
      <c r="FW201" s="5">
        <f t="array" ref="FW201">IF(ISNUMBER($AO201),_xlfn.PERCENTILE.EXC(IF(ISNUMBER(FM201:FT201),FM201:FT201),0.75),#N/A)</f>
        <v>6.3477046775009374</v>
      </c>
      <c r="FY201" s="4" t="s">
        <v>204</v>
      </c>
      <c r="FZ201" s="5">
        <f t="shared" si="102"/>
        <v>15.917651102048939</v>
      </c>
      <c r="GA201" s="5">
        <f t="shared" si="102"/>
        <v>11.214467206419238</v>
      </c>
      <c r="GB201" s="5">
        <f t="shared" si="102"/>
        <v>16.436322642316615</v>
      </c>
      <c r="GC201" s="5">
        <f t="shared" si="95"/>
        <v>14.096480801935206</v>
      </c>
      <c r="GD201" s="5">
        <f t="shared" si="95"/>
        <v>14.71990053804258</v>
      </c>
      <c r="GE201" s="5">
        <f t="shared" si="95"/>
        <v>14.568581449652674</v>
      </c>
      <c r="GF201" s="5">
        <f t="shared" si="95"/>
        <v>19.954845359082881</v>
      </c>
      <c r="GG201" s="5">
        <f t="shared" si="95"/>
        <v>16.08501938824261</v>
      </c>
      <c r="GH201" s="5">
        <f t="array" ref="GH201">IF(ISNUMBER($BB201),_xlfn.PERCENTILE.EXC(IF(ISNUMBER(FZ201:GG201),FZ201:GG201),0.25),#N/A)</f>
        <v>14.214505963864573</v>
      </c>
      <c r="GI201" s="5">
        <f t="array" ref="GI201">IF(ISNUMBER($BB201),_xlfn.PERCENTILE.EXC(IF(ISNUMBER(FZ201:GG201),FZ201:GG201),0.5),#N/A)</f>
        <v>15.31877582004576</v>
      </c>
      <c r="GJ201" s="5">
        <f t="array" ref="GJ201">IF(ISNUMBER($BB201),_xlfn.PERCENTILE.EXC(IF(ISNUMBER(FZ201:GG201),FZ201:GG201),0.75),#N/A)</f>
        <v>16.348496828798112</v>
      </c>
      <c r="GL201" s="4" t="s">
        <v>204</v>
      </c>
      <c r="GM201" s="5">
        <f t="shared" si="103"/>
        <v>17.028817781787385</v>
      </c>
      <c r="GN201" s="5">
        <f t="shared" si="103"/>
        <v>20.6696885821937</v>
      </c>
      <c r="GO201" s="5">
        <f t="shared" si="103"/>
        <v>24.008629777234667</v>
      </c>
      <c r="GP201" s="5">
        <f t="shared" si="96"/>
        <v>19.715428375521014</v>
      </c>
      <c r="GQ201" s="5">
        <f t="shared" si="96"/>
        <v>20.745230342985415</v>
      </c>
      <c r="GR201" s="5">
        <f t="shared" si="96"/>
        <v>21.13641838203193</v>
      </c>
      <c r="GS201" s="5">
        <f t="shared" si="96"/>
        <v>20.085578393356478</v>
      </c>
      <c r="GT201" s="5">
        <f t="shared" si="96"/>
        <v>20.143772985344931</v>
      </c>
      <c r="GU201" s="5">
        <f t="array" ref="GU201">IF(ISNUMBER($BO201),_xlfn.PERCENTILE.EXC(IF(ISNUMBER(GM201:GT201),GM201:GT201),0.25),#N/A)</f>
        <v>19.807965879979882</v>
      </c>
      <c r="GV201" s="5">
        <f t="array" ref="GV201">IF(ISNUMBER($BO201),_xlfn.PERCENTILE.EXC(IF(ISNUMBER(GM201:GT201),GM201:GT201),0.5),#N/A)</f>
        <v>20.406730783769316</v>
      </c>
      <c r="GW201" s="5">
        <f t="array" ref="GW201">IF(ISNUMBER($BO201),_xlfn.PERCENTILE.EXC(IF(ISNUMBER(GM201:GT201),GM201:GT201),0.75),#N/A)</f>
        <v>21.038621372270303</v>
      </c>
      <c r="GY201" s="4" t="s">
        <v>204</v>
      </c>
      <c r="GZ201" s="5">
        <f t="shared" si="104"/>
        <v>13.274062659029401</v>
      </c>
      <c r="HA201" s="5">
        <f t="shared" si="104"/>
        <v>25.671214812530913</v>
      </c>
      <c r="HB201" s="5">
        <f t="shared" si="104"/>
        <v>25.796811321874731</v>
      </c>
      <c r="HC201" s="5">
        <f t="shared" si="97"/>
        <v>33.257749204753523</v>
      </c>
      <c r="HD201" s="5">
        <f t="shared" si="97"/>
        <v>23.973447573836314</v>
      </c>
      <c r="HE201" s="5">
        <f t="shared" si="97"/>
        <v>27.887633953183698</v>
      </c>
      <c r="HF201" s="5">
        <f t="shared" si="97"/>
        <v>13.066122614491723</v>
      </c>
      <c r="HG201" s="5">
        <f t="shared" si="97"/>
        <v>24.453629323466995</v>
      </c>
      <c r="HH201" s="5">
        <f t="array" ref="HH201">IF(ISNUMBER($CB201),_xlfn.PERCENTILE.EXC(IF(ISNUMBER(GZ201:HG201),GZ201:HG201),0.25),#N/A)</f>
        <v>15.948908887731129</v>
      </c>
      <c r="HI201" s="5">
        <f t="array" ref="HI201">IF(ISNUMBER($CB201),_xlfn.PERCENTILE.EXC(IF(ISNUMBER(GZ201:HG201),GZ201:HG201),0.5),#N/A)</f>
        <v>25.062422067998952</v>
      </c>
      <c r="HJ201" s="5">
        <f t="array" ref="HJ201">IF(ISNUMBER($CB201),_xlfn.PERCENTILE.EXC(IF(ISNUMBER(GZ201:HG201),GZ201:HG201),0.75),#N/A)</f>
        <v>27.364928295356457</v>
      </c>
      <c r="HL201" s="4" t="s">
        <v>204</v>
      </c>
      <c r="HM201" s="5">
        <f t="shared" si="111"/>
        <v>10.722396953823816</v>
      </c>
      <c r="HN201" s="5">
        <f t="shared" si="111"/>
        <v>25.018505610804048</v>
      </c>
      <c r="HO201" s="5">
        <f t="shared" si="111"/>
        <v>24.223964825879509</v>
      </c>
      <c r="HP201" s="5">
        <f t="shared" si="111"/>
        <v>37.475425006830498</v>
      </c>
      <c r="HQ201" s="5">
        <f t="shared" si="111"/>
        <v>22.452246697169727</v>
      </c>
      <c r="HR201" s="5">
        <f t="shared" si="107"/>
        <v>28.371491590059151</v>
      </c>
      <c r="HS201" s="5">
        <f t="shared" si="107"/>
        <v>11.87262927575166</v>
      </c>
      <c r="HT201" s="5">
        <f t="shared" si="107"/>
        <v>23.053305630553055</v>
      </c>
      <c r="HU201" s="5">
        <f t="array" ref="HU201">IF(ISNUMBER($CO201),_xlfn.PERCENTILE.EXC(IF(ISNUMBER(HM201:HT201),HM201:HT201),0.25),#N/A)</f>
        <v>14.517533631106176</v>
      </c>
      <c r="HV201" s="5">
        <f t="array" ref="HV201">IF(ISNUMBER($CO201),_xlfn.PERCENTILE.EXC(IF(ISNUMBER(HM201:HT201),HM201:HT201),0.5),#N/A)</f>
        <v>23.63863522821628</v>
      </c>
      <c r="HW201" s="5">
        <f t="array" ref="HW201">IF(ISNUMBER($CO201),_xlfn.PERCENTILE.EXC(IF(ISNUMBER(HM201:HT201),HM201:HT201),0.75),#N/A)</f>
        <v>27.533245095245377</v>
      </c>
      <c r="IB201" s="4" t="s">
        <v>204</v>
      </c>
      <c r="IC201" s="5">
        <f t="shared" si="112"/>
        <v>100.00000000000001</v>
      </c>
      <c r="ID201" s="5">
        <f t="shared" si="112"/>
        <v>100</v>
      </c>
      <c r="IE201" s="5">
        <f t="shared" si="112"/>
        <v>100.00000000000001</v>
      </c>
      <c r="IF201" s="5">
        <f t="shared" si="112"/>
        <v>100</v>
      </c>
      <c r="IG201" s="5">
        <f t="shared" si="112"/>
        <v>100.00000000000001</v>
      </c>
      <c r="IH201" s="5">
        <f t="shared" si="108"/>
        <v>100</v>
      </c>
      <c r="II201" s="5">
        <f t="shared" si="108"/>
        <v>100.00000000000001</v>
      </c>
      <c r="IJ201" s="5">
        <f t="shared" si="108"/>
        <v>100.00000000000001</v>
      </c>
    </row>
    <row r="202" spans="1:244" x14ac:dyDescent="0.25">
      <c r="A202" s="4" t="s">
        <v>205</v>
      </c>
      <c r="B202" s="5">
        <f>100*'C'!C205/'Total GDP'!C205</f>
        <v>68.501161293296974</v>
      </c>
      <c r="C202" s="5">
        <f>100*'C'!D205/'Total GDP'!F205</f>
        <v>66.955885864374395</v>
      </c>
      <c r="D202" s="5">
        <f>100*'C'!E205/'Total GDP'!I205</f>
        <v>56.146671152023004</v>
      </c>
      <c r="E202" s="5">
        <f>100*'C'!F205/'Total GDP'!L205</f>
        <v>57.7782169911019</v>
      </c>
      <c r="F202" s="5">
        <f>100*'C'!G205/'Total GDP'!O205</f>
        <v>61.35861105719647</v>
      </c>
      <c r="G202" s="5">
        <f>100*'C'!H205/'Total GDP'!R205</f>
        <v>57.931324334716287</v>
      </c>
      <c r="H202" s="5">
        <f>100*'C'!I205/'Total GDP'!U205</f>
        <v>59.585884382505157</v>
      </c>
      <c r="I202" s="5">
        <f>100*'C'!J205/'Total GDP'!X205</f>
        <v>57.182769971540878</v>
      </c>
      <c r="J202" s="5">
        <f t="array" ref="J202">IF(ISNUMBER($B202),_xlfn.PERCENTILE.EXC(IF(ISNUMBER(B202:I202),B202:I202),0.25),#N/A)</f>
        <v>57.331631726431134</v>
      </c>
      <c r="K202" s="5">
        <f t="array" ref="K202">IF(ISNUMBER($B202),_xlfn.PERCENTILE.EXC(IF(ISNUMBER(B202:I202),B202:I202),0.5),#N/A)</f>
        <v>58.758604358610725</v>
      </c>
      <c r="L202" s="5">
        <f t="array" ref="L202">IF(ISNUMBER($B202),_xlfn.PERCENTILE.EXC(IF(ISNUMBER(B202:I202),B202:I202),0.75),#N/A)</f>
        <v>65.55656716257991</v>
      </c>
      <c r="N202" s="4" t="s">
        <v>205</v>
      </c>
      <c r="O202" s="5">
        <f>100*I!C205/'Total GDP'!C205</f>
        <v>17.076986132315987</v>
      </c>
      <c r="P202" s="5">
        <f>100*I!D205/'Total GDP'!F205</f>
        <v>12.114323662846228</v>
      </c>
      <c r="Q202" s="5">
        <f>100*I!E205/'Total GDP'!I205</f>
        <v>20.888304433366976</v>
      </c>
      <c r="R202" s="5">
        <f>100*I!F205/'Total GDP'!L205</f>
        <v>18.303895642914192</v>
      </c>
      <c r="S202" s="5">
        <f>100*I!G205/'Total GDP'!O205</f>
        <v>19.300581136470026</v>
      </c>
      <c r="T202" s="5">
        <f>100*I!H205/'Total GDP'!R205</f>
        <v>21.348693699818682</v>
      </c>
      <c r="U202" s="5">
        <f>100*I!I205/'Total GDP'!U205</f>
        <v>20.869837296620776</v>
      </c>
      <c r="V202" s="5">
        <f>100*I!J205/'Total GDP'!X205</f>
        <v>24.658750622311054</v>
      </c>
      <c r="W202" s="5">
        <f t="array" ref="W202">IF(ISNUMBER($O202),_xlfn.PERCENTILE.EXC(IF(ISNUMBER(O202:V202),O202:V202),0.25),#N/A)</f>
        <v>17.383713509965538</v>
      </c>
      <c r="X202" s="5">
        <f t="array" ref="X202">IF(ISNUMBER($O202),_xlfn.PERCENTILE.EXC(IF(ISNUMBER(O202:V202),O202:V202),0.5),#N/A)</f>
        <v>20.085209216545401</v>
      </c>
      <c r="Y202" s="5">
        <f t="array" ref="Y202">IF(ISNUMBER($O202),_xlfn.PERCENTILE.EXC(IF(ISNUMBER(O202:V202),O202:V202),0.75),#N/A)</f>
        <v>21.233596383205757</v>
      </c>
      <c r="AA202" s="4" t="s">
        <v>205</v>
      </c>
      <c r="AB202" s="5">
        <f>100*'Total GFCF'!C205/'Total GDP'!C205</f>
        <v>18.490312465001679</v>
      </c>
      <c r="AC202" s="5">
        <f>100*'Total GFCF'!D205/'Total GDP'!F205</f>
        <v>14.953915950334288</v>
      </c>
      <c r="AD202" s="5">
        <f>100*'Total GFCF'!E205/'Total GDP'!I205</f>
        <v>21.779259304565887</v>
      </c>
      <c r="AE202" s="5">
        <f>100*'Total GFCF'!F205/'Total GDP'!L205</f>
        <v>19.221153768584774</v>
      </c>
      <c r="AF202" s="5">
        <f>100*'Total GFCF'!G205/'Total GDP'!O205</f>
        <v>19.955840732325829</v>
      </c>
      <c r="AG202" s="5">
        <f>100*'Total GFCF'!H205/'Total GDP'!R205</f>
        <v>21.639750405158971</v>
      </c>
      <c r="AH202" s="5">
        <f>100*'Total GFCF'!I205/'Total GDP'!U205</f>
        <v>22.333871731556336</v>
      </c>
      <c r="AI202" s="5">
        <f>100*'Total GFCF'!J205/'Total GDP'!X205</f>
        <v>23.846216720290681</v>
      </c>
      <c r="AJ202" s="5">
        <f t="array" ref="AJ202">IF(ISNUMBER($AB202),_xlfn.PERCENTILE.EXC(IF(ISNUMBER(AB202:AI202),AB202:AI202),0.25),#N/A)</f>
        <v>18.673022790897452</v>
      </c>
      <c r="AK202" s="5">
        <f t="array" ref="AK202">IF(ISNUMBER($AB202),_xlfn.PERCENTILE.EXC(IF(ISNUMBER(AB202:AI202),AB202:AI202),0.5),#N/A)</f>
        <v>20.797795568742401</v>
      </c>
      <c r="AL202" s="5">
        <f t="array" ref="AL202">IF(ISNUMBER($AB202),_xlfn.PERCENTILE.EXC(IF(ISNUMBER(AB202:AI202),AB202:AI202),0.75),#N/A)</f>
        <v>22.195218624808724</v>
      </c>
      <c r="AN202" s="4" t="s">
        <v>205</v>
      </c>
      <c r="AO202" s="5">
        <f>100*'Housing Investment'!C205/'Total GDP'!C205</f>
        <v>2.7452569443436707</v>
      </c>
      <c r="AP202" s="5">
        <f>100*'Housing Investment'!D205/'Total GDP'!F205</f>
        <v>3.6509073543457498</v>
      </c>
      <c r="AQ202" s="5">
        <f>100*'Housing Investment'!E205/'Total GDP'!I205</f>
        <v>5.4848772133704395</v>
      </c>
      <c r="AR202" s="5">
        <f>100*'Housing Investment'!F205/'Total GDP'!L205</f>
        <v>5.1115247783541342</v>
      </c>
      <c r="AS202" s="5">
        <f>100*'Housing Investment'!G205/'Total GDP'!O205</f>
        <v>5.5783899944563062</v>
      </c>
      <c r="AT202" s="5">
        <f>100*'Housing Investment'!H205/'Total GDP'!R205</f>
        <v>6.7500037409298717</v>
      </c>
      <c r="AU202" s="5">
        <f>100*'Housing Investment'!I205/'Total GDP'!U205</f>
        <v>2.8318759936406996</v>
      </c>
      <c r="AV202" s="5">
        <f>100*'Housing Investment'!J205/'Total GDP'!X205</f>
        <v>7.5394378023317152</v>
      </c>
      <c r="AW202" s="5">
        <f t="array" ref="AW202">IF(ISNUMBER($AO202),_xlfn.PERCENTILE.EXC(IF(ISNUMBER(AO202:AV202),AO202:AV202),0.25),#N/A)</f>
        <v>3.0366338338169623</v>
      </c>
      <c r="AX202" s="5">
        <f t="array" ref="AX202">IF(ISNUMBER($AO202),_xlfn.PERCENTILE.EXC(IF(ISNUMBER(AO202:AV202),AO202:AV202),0.5),#N/A)</f>
        <v>5.2982009958622864</v>
      </c>
      <c r="AY202" s="5">
        <f t="array" ref="AY202">IF(ISNUMBER($AO202),_xlfn.PERCENTILE.EXC(IF(ISNUMBER(AO202:AV202),AO202:AV202),0.75),#N/A)</f>
        <v>6.4571003043114805</v>
      </c>
      <c r="BA202" s="4" t="s">
        <v>205</v>
      </c>
      <c r="BB202" s="5">
        <f>100*'Total Non-Res GFCF'!C205/'Total GDP'!C205</f>
        <v>15.745055520658008</v>
      </c>
      <c r="BC202" s="5">
        <f>100*'Total Non-Res GFCF'!D205/'Total GDP'!F205</f>
        <v>11.30300859598854</v>
      </c>
      <c r="BD202" s="5">
        <f>100*'Total Non-Res GFCF'!E205/'Total GDP'!I205</f>
        <v>16.294361703212125</v>
      </c>
      <c r="BE202" s="5">
        <f>100*'Total Non-Res GFCF'!F205/'Total GDP'!L205</f>
        <v>14.109628990230641</v>
      </c>
      <c r="BF202" s="5">
        <f>100*'Total Non-Res GFCF'!G205/'Total GDP'!O205</f>
        <v>14.377476109468301</v>
      </c>
      <c r="BG202" s="5">
        <f>100*'Total Non-Res GFCF'!H205/'Total GDP'!R205</f>
        <v>14.889746664229099</v>
      </c>
      <c r="BH202" s="5">
        <f>100*'Total Non-Res GFCF'!I205/'Total GDP'!U205</f>
        <v>19.501995737915639</v>
      </c>
      <c r="BI202" s="5">
        <f>100*'Total Non-Res GFCF'!J205/'Total GDP'!X205</f>
        <v>16.306778917958965</v>
      </c>
      <c r="BJ202" s="5">
        <f t="array" ref="BJ202">IF(ISNUMBER($BB202),_xlfn.PERCENTILE.EXC(IF(ISNUMBER(BB202:BI202),BB202:BI202),0.25),#N/A)</f>
        <v>14.176590770040056</v>
      </c>
      <c r="BK202" s="5">
        <f t="array" ref="BK202">IF(ISNUMBER($BB202),_xlfn.PERCENTILE.EXC(IF(ISNUMBER(BB202:BI202),BB202:BI202),0.5),#N/A)</f>
        <v>15.317401092443554</v>
      </c>
      <c r="BL202" s="5">
        <f t="array" ref="BL202">IF(ISNUMBER($BB202),_xlfn.PERCENTILE.EXC(IF(ISNUMBER(BB202:BI202),BB202:BI202),0.75),#N/A)</f>
        <v>16.303674614272254</v>
      </c>
      <c r="BN202" s="4" t="s">
        <v>205</v>
      </c>
      <c r="BO202" s="5">
        <f>100*G!C205/'Total GDP'!C205</f>
        <v>17.069168032693266</v>
      </c>
      <c r="BP202" s="5">
        <f>100*G!D205/'Total GDP'!F205</f>
        <v>20.545128939828082</v>
      </c>
      <c r="BQ202" s="5">
        <f>100*G!E205/'Total GDP'!I205</f>
        <v>24.043140972710681</v>
      </c>
      <c r="BR202" s="5">
        <f>100*G!F205/'Total GDP'!L205</f>
        <v>19.724061988238049</v>
      </c>
      <c r="BS202" s="5">
        <f>100*G!G205/'Total GDP'!O205</f>
        <v>20.899283632908485</v>
      </c>
      <c r="BT202" s="5">
        <f>100*G!H205/'Total GDP'!R205</f>
        <v>21.108343184448664</v>
      </c>
      <c r="BU202" s="5">
        <f>100*G!I205/'Total GDP'!U205</f>
        <v>20.347435984169401</v>
      </c>
      <c r="BV202" s="5">
        <f>100*G!J205/'Total GDP'!X205</f>
        <v>20.405115211139925</v>
      </c>
      <c r="BW202" s="5">
        <f t="array" ref="BW202">IF(ISNUMBER($BO202),_xlfn.PERCENTILE.EXC(IF(ISNUMBER(BO202:BV202),BO202:BV202),0.25),#N/A)</f>
        <v>19.879905487220888</v>
      </c>
      <c r="BX202" s="5">
        <f t="array" ref="BX202">IF(ISNUMBER($BO202),_xlfn.PERCENTILE.EXC(IF(ISNUMBER(BO202:BV202),BO202:BV202),0.5),#N/A)</f>
        <v>20.475122075484002</v>
      </c>
      <c r="BY202" s="5">
        <f t="array" ref="BY202">IF(ISNUMBER($BO202),_xlfn.PERCENTILE.EXC(IF(ISNUMBER(BO202:BV202),BO202:BV202),0.75),#N/A)</f>
        <v>21.056078296563619</v>
      </c>
      <c r="CA202" s="4" t="s">
        <v>205</v>
      </c>
      <c r="CB202" s="5">
        <f>100*IMP!C205/'Total GDP'!C205</f>
        <v>13.726694373474785</v>
      </c>
      <c r="CC202" s="5">
        <f>100*IMP!D205/'Total GDP'!F205</f>
        <v>25.541547277936964</v>
      </c>
      <c r="CD202" s="5">
        <f>100*IMP!E205/'Total GDP'!I205</f>
        <v>25.624840718880293</v>
      </c>
      <c r="CE202" s="5">
        <f>100*IMP!F205/'Total GDP'!L205</f>
        <v>34.341919505642998</v>
      </c>
      <c r="CF202" s="5">
        <f>100*IMP!G205/'Total GDP'!O205</f>
        <v>24.438177659546128</v>
      </c>
      <c r="CG202" s="5">
        <f>100*IMP!H205/'Total GDP'!R205</f>
        <v>29.442354222468872</v>
      </c>
      <c r="CH202" s="5">
        <f>100*IMP!I205/'Total GDP'!U205</f>
        <v>13.799132361397692</v>
      </c>
      <c r="CI202" s="5">
        <f>100*IMP!J205/'Total GDP'!X205</f>
        <v>26.100283105090689</v>
      </c>
      <c r="CJ202" s="5">
        <f t="array" ref="CJ202">IF(ISNUMBER($CB202),_xlfn.PERCENTILE.EXC(IF(ISNUMBER(CB202:CI202),CB202:CI202),0.25),#N/A)</f>
        <v>16.4588936859348</v>
      </c>
      <c r="CK202" s="5">
        <f t="array" ref="CK202">IF(ISNUMBER($CB202),_xlfn.PERCENTILE.EXC(IF(ISNUMBER(CB202:CI202),CB202:CI202),0.5),#N/A)</f>
        <v>25.583193998408628</v>
      </c>
      <c r="CL202" s="5">
        <f t="array" ref="CL202">IF(ISNUMBER($CB202),_xlfn.PERCENTILE.EXC(IF(ISNUMBER(CB202:CI202),CB202:CI202),0.75),#N/A)</f>
        <v>28.606836443124326</v>
      </c>
      <c r="CN202" s="4" t="s">
        <v>205</v>
      </c>
      <c r="CO202" s="5">
        <f>100*EXP!C205/'Total GDP'!C205</f>
        <v>11.062965071910893</v>
      </c>
      <c r="CP202" s="5">
        <f>100*EXP!D205/'Total GDP'!F205</f>
        <v>24.96609360076409</v>
      </c>
      <c r="CQ202" s="5">
        <f>100*EXP!E205/'Total GDP'!I205</f>
        <v>24.35324219904788</v>
      </c>
      <c r="CR202" s="5">
        <f>100*EXP!F205/'Total GDP'!L205</f>
        <v>38.617405755128715</v>
      </c>
      <c r="CS202" s="5">
        <f>100*EXP!G205/'Total GDP'!O205</f>
        <v>22.961677468624849</v>
      </c>
      <c r="CT202" s="5">
        <f>100*EXP!H205/'Total GDP'!R205</f>
        <v>28.938272054733382</v>
      </c>
      <c r="CU202" s="5">
        <f>100*EXP!I205/'Total GDP'!U205</f>
        <v>13.042274126441836</v>
      </c>
      <c r="CV202" s="5">
        <f>100*EXP!J205/'Total GDP'!X205</f>
        <v>23.897859249957278</v>
      </c>
      <c r="CW202" s="5">
        <f t="array" ref="CW202">IF(ISNUMBER($CO202),_xlfn.PERCENTILE.EXC(IF(ISNUMBER(CO202:CV202),CO202:CV202),0.25),#N/A)</f>
        <v>15.52212496198759</v>
      </c>
      <c r="CX202" s="5">
        <f t="array" ref="CX202">IF(ISNUMBER($CO202),_xlfn.PERCENTILE.EXC(IF(ISNUMBER(CO202:CV202),CO202:CV202),0.5),#N/A)</f>
        <v>24.125550724502581</v>
      </c>
      <c r="CY202" s="5">
        <f t="array" ref="CY202">IF(ISNUMBER($CO202),_xlfn.PERCENTILE.EXC(IF(ISNUMBER(CO202:CV202),CO202:CV202),0.75),#N/A)</f>
        <v>27.945227441241059</v>
      </c>
      <c r="DC202" s="4" t="s">
        <v>205</v>
      </c>
      <c r="DD202" s="5">
        <f t="shared" si="109"/>
        <v>100</v>
      </c>
      <c r="DE202" s="5">
        <f t="shared" si="109"/>
        <v>100.00000000000001</v>
      </c>
      <c r="DF202" s="5">
        <f t="shared" si="109"/>
        <v>99.999906388077576</v>
      </c>
      <c r="DG202" s="5">
        <f t="shared" si="109"/>
        <v>100.00000000000001</v>
      </c>
      <c r="DH202" s="5">
        <f t="shared" si="109"/>
        <v>100.00012713871151</v>
      </c>
      <c r="DI202" s="5">
        <f t="shared" si="105"/>
        <v>100</v>
      </c>
      <c r="DJ202" s="5">
        <f t="shared" si="105"/>
        <v>100</v>
      </c>
      <c r="DK202" s="5">
        <f t="shared" si="105"/>
        <v>100</v>
      </c>
      <c r="DM202" s="4" t="s">
        <v>205</v>
      </c>
      <c r="DN202" s="5">
        <f t="shared" si="110"/>
        <v>99.983586156742348</v>
      </c>
      <c r="DO202" s="5">
        <f t="shared" si="110"/>
        <v>99.039884789875828</v>
      </c>
      <c r="DP202" s="5">
        <f t="shared" si="110"/>
        <v>99.806518038268266</v>
      </c>
      <c r="DQ202" s="5">
        <f t="shared" si="110"/>
        <v>100.08166087173984</v>
      </c>
      <c r="DR202" s="5">
        <f t="shared" si="110"/>
        <v>100.08197563565369</v>
      </c>
      <c r="DS202" s="5">
        <f t="shared" si="106"/>
        <v>99.884279051248143</v>
      </c>
      <c r="DT202" s="5">
        <f t="shared" si="106"/>
        <v>100.04629942833948</v>
      </c>
      <c r="DU202" s="5">
        <f t="shared" si="106"/>
        <v>100.04421194985845</v>
      </c>
      <c r="DY202" s="4" t="s">
        <v>205</v>
      </c>
      <c r="DZ202" s="5">
        <f t="shared" si="98"/>
        <v>68.512406812363196</v>
      </c>
      <c r="EA202" s="5">
        <f t="shared" si="98"/>
        <v>67.60497147833803</v>
      </c>
      <c r="EB202" s="5">
        <f t="shared" si="98"/>
        <v>56.255515426853172</v>
      </c>
      <c r="EC202" s="5">
        <f t="shared" si="91"/>
        <v>57.731073293385755</v>
      </c>
      <c r="ED202" s="5">
        <f t="shared" si="91"/>
        <v>61.308353144997049</v>
      </c>
      <c r="EE202" s="5">
        <f t="shared" si="91"/>
        <v>57.998440680533079</v>
      </c>
      <c r="EF202" s="5">
        <f t="shared" si="91"/>
        <v>59.558309225804948</v>
      </c>
      <c r="EG202" s="5">
        <f t="shared" si="91"/>
        <v>57.157499526509866</v>
      </c>
      <c r="EH202" s="5">
        <f t="array" ref="EH202">IF(ISNUMBER($B202),_xlfn.PERCENTILE.EXC(IF(ISNUMBER(DZ202:EG202),DZ202:EG202),0.25),#N/A)</f>
        <v>57.300892968228837</v>
      </c>
      <c r="EI202" s="5">
        <f t="array" ref="EI202">IF(ISNUMBER($B202),_xlfn.PERCENTILE.EXC(IF(ISNUMBER(DZ202:EG202),DZ202:EG202),0.5),#N/A)</f>
        <v>58.778374953169013</v>
      </c>
      <c r="EJ202" s="5">
        <f t="array" ref="EJ202">IF(ISNUMBER($B202),_xlfn.PERCENTILE.EXC(IF(ISNUMBER(DZ202:EG202),DZ202:EG202),0.75),#N/A)</f>
        <v>66.030816895002786</v>
      </c>
      <c r="EL202" s="4" t="s">
        <v>205</v>
      </c>
      <c r="EM202" s="5">
        <f t="shared" si="99"/>
        <v>17.079789582206747</v>
      </c>
      <c r="EN202" s="5">
        <f t="shared" si="99"/>
        <v>12.23176267677221</v>
      </c>
      <c r="EO202" s="5">
        <f t="shared" si="99"/>
        <v>20.928797882076086</v>
      </c>
      <c r="EP202" s="5">
        <f t="shared" si="92"/>
        <v>18.288960718159586</v>
      </c>
      <c r="EQ202" s="5">
        <f t="shared" si="92"/>
        <v>19.284772321774884</v>
      </c>
      <c r="ER202" s="5">
        <f t="shared" si="92"/>
        <v>21.373427232593027</v>
      </c>
      <c r="ES202" s="5">
        <f t="shared" si="92"/>
        <v>20.860179152922381</v>
      </c>
      <c r="ET202" s="5">
        <f t="shared" si="92"/>
        <v>24.647853325757485</v>
      </c>
      <c r="EU202" s="5">
        <f t="array" ref="EU202">IF(ISNUMBER($O202),_xlfn.PERCENTILE.EXC(IF(ISNUMBER(EM202:ET202),EM202:ET202),0.25),#N/A)</f>
        <v>17.382082366194958</v>
      </c>
      <c r="EV202" s="5">
        <f t="array" ref="EV202">IF(ISNUMBER($O202),_xlfn.PERCENTILE.EXC(IF(ISNUMBER(EM202:ET202),EM202:ET202),0.5),#N/A)</f>
        <v>20.072475737348633</v>
      </c>
      <c r="EW202" s="5">
        <f t="array" ref="EW202">IF(ISNUMBER($O202),_xlfn.PERCENTILE.EXC(IF(ISNUMBER(EM202:ET202),EM202:ET202),0.75),#N/A)</f>
        <v>21.262269894963794</v>
      </c>
      <c r="EY202" s="4" t="s">
        <v>205</v>
      </c>
      <c r="EZ202" s="5">
        <f t="shared" si="100"/>
        <v>18.493347934144683</v>
      </c>
      <c r="FA202" s="5">
        <f t="shared" si="100"/>
        <v>15.098882618917308</v>
      </c>
      <c r="FB202" s="5">
        <f t="shared" si="100"/>
        <v>21.821479932017247</v>
      </c>
      <c r="FC202" s="5">
        <f t="shared" si="93"/>
        <v>19.205470414022948</v>
      </c>
      <c r="FD202" s="5">
        <f t="shared" si="93"/>
        <v>19.939495204385896</v>
      </c>
      <c r="FE202" s="5">
        <f t="shared" si="93"/>
        <v>21.664821141729572</v>
      </c>
      <c r="FF202" s="5">
        <f t="shared" si="93"/>
        <v>22.323536061974487</v>
      </c>
      <c r="FG202" s="5">
        <f t="shared" si="93"/>
        <v>23.835678502062926</v>
      </c>
      <c r="FH202" s="5">
        <f t="array" ref="FH202">IF(ISNUMBER($AB202),_xlfn.PERCENTILE.EXC(IF(ISNUMBER(EZ202:FG202),EZ202:FG202),0.25),#N/A)</f>
        <v>18.671378554114249</v>
      </c>
      <c r="FI202" s="5">
        <f t="array" ref="FI202">IF(ISNUMBER($AB202),_xlfn.PERCENTILE.EXC(IF(ISNUMBER(EZ202:FG202),EZ202:FG202),0.5),#N/A)</f>
        <v>20.802158173057734</v>
      </c>
      <c r="FJ202" s="5">
        <f t="array" ref="FJ202">IF(ISNUMBER($AB202),_xlfn.PERCENTILE.EXC(IF(ISNUMBER(EZ202:FG202),EZ202:FG202),0.75),#N/A)</f>
        <v>22.198022029485177</v>
      </c>
      <c r="FL202" s="4" t="s">
        <v>205</v>
      </c>
      <c r="FM202" s="5">
        <f t="shared" si="101"/>
        <v>2.7457076204888113</v>
      </c>
      <c r="FN202" s="5">
        <f t="shared" si="101"/>
        <v>3.6863000821250522</v>
      </c>
      <c r="FO202" s="5">
        <f t="shared" si="101"/>
        <v>5.4955100339913701</v>
      </c>
      <c r="FP202" s="5">
        <f t="shared" si="94"/>
        <v>5.1073540684989576</v>
      </c>
      <c r="FQ202" s="5">
        <f t="shared" si="94"/>
        <v>5.5738208194093977</v>
      </c>
      <c r="FR202" s="5">
        <f t="shared" si="94"/>
        <v>6.7578239589301257</v>
      </c>
      <c r="FS202" s="5">
        <f t="shared" si="94"/>
        <v>2.8305654580148638</v>
      </c>
      <c r="FT202" s="5">
        <f t="shared" si="94"/>
        <v>7.5361059429509378</v>
      </c>
      <c r="FU202" s="5">
        <f t="array" ref="FU202">IF(ISNUMBER($AO202),_xlfn.PERCENTILE.EXC(IF(ISNUMBER(FM202:FT202),FM202:FT202),0.25),#N/A)</f>
        <v>3.0444991140424111</v>
      </c>
      <c r="FV202" s="5">
        <f t="array" ref="FV202">IF(ISNUMBER($AO202),_xlfn.PERCENTILE.EXC(IF(ISNUMBER(FM202:FT202),FM202:FT202),0.5),#N/A)</f>
        <v>5.3014320512451638</v>
      </c>
      <c r="FW202" s="5">
        <f t="array" ref="FW202">IF(ISNUMBER($AO202),_xlfn.PERCENTILE.EXC(IF(ISNUMBER(FM202:FT202),FM202:FT202),0.75),#N/A)</f>
        <v>6.4618231740499432</v>
      </c>
      <c r="FY202" s="4" t="s">
        <v>205</v>
      </c>
      <c r="FZ202" s="5">
        <f t="shared" si="102"/>
        <v>15.747640313655872</v>
      </c>
      <c r="GA202" s="5">
        <f t="shared" si="102"/>
        <v>11.412582536792257</v>
      </c>
      <c r="GB202" s="5">
        <f t="shared" si="102"/>
        <v>16.325949470519017</v>
      </c>
      <c r="GC202" s="5">
        <f t="shared" si="95"/>
        <v>14.098116345523991</v>
      </c>
      <c r="GD202" s="5">
        <f t="shared" si="95"/>
        <v>14.365699735793783</v>
      </c>
      <c r="GE202" s="5">
        <f t="shared" si="95"/>
        <v>14.906997182799447</v>
      </c>
      <c r="GF202" s="5">
        <f t="shared" si="95"/>
        <v>19.492970603959623</v>
      </c>
      <c r="GG202" s="5">
        <f t="shared" si="95"/>
        <v>16.29957255911199</v>
      </c>
      <c r="GH202" s="5">
        <f t="array" ref="GH202">IF(ISNUMBER($BB202),_xlfn.PERCENTILE.EXC(IF(ISNUMBER(FZ202:GG202),FZ202:GG202),0.25),#N/A)</f>
        <v>14.165012193091439</v>
      </c>
      <c r="GI202" s="5">
        <f t="array" ref="GI202">IF(ISNUMBER($BB202),_xlfn.PERCENTILE.EXC(IF(ISNUMBER(FZ202:GG202),FZ202:GG202),0.5),#N/A)</f>
        <v>15.327318748227659</v>
      </c>
      <c r="GJ202" s="5">
        <f t="array" ref="GJ202">IF(ISNUMBER($BB202),_xlfn.PERCENTILE.EXC(IF(ISNUMBER(FZ202:GG202),FZ202:GG202),0.75),#N/A)</f>
        <v>16.31935524266726</v>
      </c>
      <c r="GL202" s="4" t="s">
        <v>205</v>
      </c>
      <c r="GM202" s="5">
        <f t="shared" si="103"/>
        <v>17.071970199122745</v>
      </c>
      <c r="GN202" s="5">
        <f t="shared" si="103"/>
        <v>20.744298101130536</v>
      </c>
      <c r="GO202" s="5">
        <f t="shared" si="103"/>
        <v>24.08975029415609</v>
      </c>
      <c r="GP202" s="5">
        <f t="shared" si="96"/>
        <v>19.707968289530609</v>
      </c>
      <c r="GQ202" s="5">
        <f t="shared" si="96"/>
        <v>20.882165345128563</v>
      </c>
      <c r="GR202" s="5">
        <f t="shared" si="96"/>
        <v>21.132798259091899</v>
      </c>
      <c r="GS202" s="5">
        <f t="shared" si="96"/>
        <v>20.338019597360251</v>
      </c>
      <c r="GT202" s="5">
        <f t="shared" si="96"/>
        <v>20.396097698652316</v>
      </c>
      <c r="GU202" s="5">
        <f t="array" ref="GU202">IF(ISNUMBER($BO202),_xlfn.PERCENTILE.EXC(IF(ISNUMBER(GM202:GT202),GM202:GT202),0.25),#N/A)</f>
        <v>19.86548111648802</v>
      </c>
      <c r="GV202" s="5">
        <f t="array" ref="GV202">IF(ISNUMBER($BO202),_xlfn.PERCENTILE.EXC(IF(ISNUMBER(GM202:GT202),GM202:GT202),0.5),#N/A)</f>
        <v>20.570197899891426</v>
      </c>
      <c r="GW202" s="5">
        <f t="array" ref="GW202">IF(ISNUMBER($BO202),_xlfn.PERCENTILE.EXC(IF(ISNUMBER(GM202:GT202),GM202:GT202),0.75),#N/A)</f>
        <v>21.070140030601067</v>
      </c>
      <c r="GY202" s="4" t="s">
        <v>205</v>
      </c>
      <c r="GZ202" s="5">
        <f t="shared" si="104"/>
        <v>13.728947821451124</v>
      </c>
      <c r="HA202" s="5">
        <f t="shared" si="104"/>
        <v>25.789152857079962</v>
      </c>
      <c r="HB202" s="5">
        <f t="shared" si="104"/>
        <v>25.674516276637462</v>
      </c>
      <c r="HC202" s="5">
        <f t="shared" si="97"/>
        <v>34.313898477018739</v>
      </c>
      <c r="HD202" s="5">
        <f t="shared" si="97"/>
        <v>24.418160717083357</v>
      </c>
      <c r="HE202" s="5">
        <f t="shared" si="97"/>
        <v>29.476464667040077</v>
      </c>
      <c r="HF202" s="5">
        <f t="shared" si="97"/>
        <v>13.792746398662796</v>
      </c>
      <c r="HG202" s="5">
        <f t="shared" si="97"/>
        <v>26.088748760569967</v>
      </c>
      <c r="HH202" s="5">
        <f t="array" ref="HH202">IF(ISNUMBER($CB202),_xlfn.PERCENTILE.EXC(IF(ISNUMBER(GZ202:HG202),GZ202:HG202),0.25),#N/A)</f>
        <v>16.449099978267938</v>
      </c>
      <c r="HI202" s="5">
        <f t="array" ref="HI202">IF(ISNUMBER($CB202),_xlfn.PERCENTILE.EXC(IF(ISNUMBER(GZ202:HG202),GZ202:HG202),0.5),#N/A)</f>
        <v>25.731834566858712</v>
      </c>
      <c r="HJ202" s="5">
        <f t="array" ref="HJ202">IF(ISNUMBER($CB202),_xlfn.PERCENTILE.EXC(IF(ISNUMBER(GZ202:HG202),GZ202:HG202),0.75),#N/A)</f>
        <v>28.62953569042255</v>
      </c>
      <c r="HL202" s="4" t="s">
        <v>205</v>
      </c>
      <c r="HM202" s="5">
        <f t="shared" si="111"/>
        <v>11.06478122775842</v>
      </c>
      <c r="HN202" s="5">
        <f t="shared" si="111"/>
        <v>25.208120600839191</v>
      </c>
      <c r="HO202" s="5">
        <f t="shared" si="111"/>
        <v>24.400452673552092</v>
      </c>
      <c r="HP202" s="5">
        <f t="shared" si="111"/>
        <v>38.585896175942814</v>
      </c>
      <c r="HQ202" s="5">
        <f t="shared" si="111"/>
        <v>22.942869905182874</v>
      </c>
      <c r="HR202" s="5">
        <f t="shared" si="107"/>
        <v>28.971798494822067</v>
      </c>
      <c r="HS202" s="5">
        <f t="shared" si="107"/>
        <v>13.036238422575211</v>
      </c>
      <c r="HT202" s="5">
        <f t="shared" si="107"/>
        <v>23.887298209650289</v>
      </c>
      <c r="HU202" s="5">
        <f t="array" ref="HU202">IF(ISNUMBER($CO202),_xlfn.PERCENTILE.EXC(IF(ISNUMBER(HM202:HT202),HM202:HT202),0.25),#N/A)</f>
        <v>15.512896293227127</v>
      </c>
      <c r="HV202" s="5">
        <f t="array" ref="HV202">IF(ISNUMBER($CO202),_xlfn.PERCENTILE.EXC(IF(ISNUMBER(HM202:HT202),HM202:HT202),0.5),#N/A)</f>
        <v>24.143875441601189</v>
      </c>
      <c r="HW202" s="5">
        <f t="array" ref="HW202">IF(ISNUMBER($CO202),_xlfn.PERCENTILE.EXC(IF(ISNUMBER(HM202:HT202),HM202:HT202),0.75),#N/A)</f>
        <v>28.030879021326349</v>
      </c>
      <c r="IB202" s="4" t="s">
        <v>205</v>
      </c>
      <c r="IC202" s="5">
        <f t="shared" si="112"/>
        <v>99.999999999999972</v>
      </c>
      <c r="ID202" s="5">
        <f t="shared" si="112"/>
        <v>100.00000000000001</v>
      </c>
      <c r="IE202" s="5">
        <f t="shared" si="112"/>
        <v>99.999999999999986</v>
      </c>
      <c r="IF202" s="5">
        <f t="shared" si="112"/>
        <v>100.00000000000003</v>
      </c>
      <c r="IG202" s="5">
        <f t="shared" si="112"/>
        <v>100.00000000000001</v>
      </c>
      <c r="IH202" s="5">
        <f t="shared" si="108"/>
        <v>100</v>
      </c>
      <c r="II202" s="5">
        <f t="shared" si="108"/>
        <v>100</v>
      </c>
      <c r="IJ202" s="5">
        <f t="shared" si="108"/>
        <v>99.999999999999972</v>
      </c>
    </row>
    <row r="203" spans="1:244" x14ac:dyDescent="0.25">
      <c r="A203" s="4" t="s">
        <v>206</v>
      </c>
      <c r="B203" s="5">
        <f>100*'C'!C206/'Total GDP'!C206</f>
        <v>67.837107404320804</v>
      </c>
      <c r="C203" s="5">
        <f>100*'C'!D206/'Total GDP'!F206</f>
        <v>67.250730501503867</v>
      </c>
      <c r="D203" s="5">
        <f>100*'C'!E206/'Total GDP'!I206</f>
        <v>56.267188499681112</v>
      </c>
      <c r="E203" s="5">
        <f>100*'C'!F206/'Total GDP'!L206</f>
        <v>57.42732276956086</v>
      </c>
      <c r="F203" s="5">
        <f>100*'C'!G206/'Total GDP'!O206</f>
        <v>61.513612211502625</v>
      </c>
      <c r="G203" s="5">
        <f>100*'C'!H206/'Total GDP'!R206</f>
        <v>57.61267946152541</v>
      </c>
      <c r="H203" s="5">
        <f>100*'C'!I206/'Total GDP'!U206</f>
        <v>59.178620111801706</v>
      </c>
      <c r="I203" s="5">
        <f>100*'C'!J206/'Total GDP'!X206</f>
        <v>57.298253831941075</v>
      </c>
      <c r="J203" s="5">
        <f t="array" ref="J203">IF(ISNUMBER($B203),_xlfn.PERCENTILE.EXC(IF(ISNUMBER(B203:I203),B203:I203),0.25),#N/A)</f>
        <v>57.330521066346023</v>
      </c>
      <c r="K203" s="5">
        <f t="array" ref="K203">IF(ISNUMBER($B203),_xlfn.PERCENTILE.EXC(IF(ISNUMBER(B203:I203),B203:I203),0.5),#N/A)</f>
        <v>58.395649786663554</v>
      </c>
      <c r="L203" s="5">
        <f t="array" ref="L203">IF(ISNUMBER($B203),_xlfn.PERCENTILE.EXC(IF(ISNUMBER(B203:I203),B203:I203),0.75),#N/A)</f>
        <v>65.816450929003551</v>
      </c>
      <c r="N203" s="4" t="s">
        <v>206</v>
      </c>
      <c r="O203" s="5">
        <f>100*I!C206/'Total GDP'!C206</f>
        <v>17.834690251295207</v>
      </c>
      <c r="P203" s="5">
        <f>100*I!D206/'Total GDP'!F206</f>
        <v>11.821437927018911</v>
      </c>
      <c r="Q203" s="5">
        <f>100*I!E206/'Total GDP'!I206</f>
        <v>21.880716308007784</v>
      </c>
      <c r="R203" s="5">
        <f>100*I!F206/'Total GDP'!L206</f>
        <v>17.506490308903214</v>
      </c>
      <c r="S203" s="5">
        <f>100*I!G206/'Total GDP'!O206</f>
        <v>19.878011334559034</v>
      </c>
      <c r="T203" s="5">
        <f>100*I!H206/'Total GDP'!R206</f>
        <v>22.071919640331071</v>
      </c>
      <c r="U203" s="5">
        <f>100*I!I206/'Total GDP'!U206</f>
        <v>20.753348423645935</v>
      </c>
      <c r="V203" s="5">
        <f>100*I!J206/'Total GDP'!X206</f>
        <v>24.501001899705933</v>
      </c>
      <c r="W203" s="5">
        <f t="array" ref="W203">IF(ISNUMBER($O203),_xlfn.PERCENTILE.EXC(IF(ISNUMBER(O203:V203),O203:V203),0.25),#N/A)</f>
        <v>17.588540294501211</v>
      </c>
      <c r="X203" s="5">
        <f t="array" ref="X203">IF(ISNUMBER($O203),_xlfn.PERCENTILE.EXC(IF(ISNUMBER(O203:V203),O203:V203),0.5),#N/A)</f>
        <v>20.315679879102483</v>
      </c>
      <c r="Y203" s="5">
        <f t="array" ref="Y203">IF(ISNUMBER($O203),_xlfn.PERCENTILE.EXC(IF(ISNUMBER(O203:V203),O203:V203),0.75),#N/A)</f>
        <v>22.02411880725025</v>
      </c>
      <c r="AA203" s="4" t="s">
        <v>206</v>
      </c>
      <c r="AB203" s="5">
        <f>100*'Total GFCF'!C206/'Total GDP'!C206</f>
        <v>18.141692753925366</v>
      </c>
      <c r="AC203" s="5">
        <f>100*'Total GFCF'!D206/'Total GDP'!F206</f>
        <v>14.704810712593202</v>
      </c>
      <c r="AD203" s="5">
        <f>100*'Total GFCF'!E206/'Total GDP'!I206</f>
        <v>21.708483045408286</v>
      </c>
      <c r="AE203" s="5">
        <f>100*'Total GFCF'!F206/'Total GDP'!L206</f>
        <v>18.978577743812263</v>
      </c>
      <c r="AF203" s="5">
        <f>100*'Total GFCF'!G206/'Total GDP'!O206</f>
        <v>20.430384705295147</v>
      </c>
      <c r="AG203" s="5">
        <f>100*'Total GFCF'!H206/'Total GDP'!R206</f>
        <v>22.394882227972079</v>
      </c>
      <c r="AH203" s="5">
        <f>100*'Total GFCF'!I206/'Total GDP'!U206</f>
        <v>21.873241374135539</v>
      </c>
      <c r="AI203" s="5">
        <f>100*'Total GFCF'!J206/'Total GDP'!X206</f>
        <v>23.604310956953629</v>
      </c>
      <c r="AJ203" s="5">
        <f t="array" ref="AJ203">IF(ISNUMBER($AB203),_xlfn.PERCENTILE.EXC(IF(ISNUMBER(AB203:AI203),AB203:AI203),0.25),#N/A)</f>
        <v>18.35091400139709</v>
      </c>
      <c r="AK203" s="5">
        <f t="array" ref="AK203">IF(ISNUMBER($AB203),_xlfn.PERCENTILE.EXC(IF(ISNUMBER(AB203:AI203),AB203:AI203),0.5),#N/A)</f>
        <v>21.069433875351717</v>
      </c>
      <c r="AL203" s="5">
        <f t="array" ref="AL203">IF(ISNUMBER($AB203),_xlfn.PERCENTILE.EXC(IF(ISNUMBER(AB203:AI203),AB203:AI203),0.75),#N/A)</f>
        <v>22.264472014512943</v>
      </c>
      <c r="AN203" s="4" t="s">
        <v>206</v>
      </c>
      <c r="AO203" s="5">
        <f>100*'Housing Investment'!C206/'Total GDP'!C206</f>
        <v>2.720875351853929</v>
      </c>
      <c r="AP203" s="5">
        <f>100*'Housing Investment'!D206/'Total GDP'!F206</f>
        <v>3.4933093920941518</v>
      </c>
      <c r="AQ203" s="5">
        <f>100*'Housing Investment'!E206/'Total GDP'!I206</f>
        <v>5.4384678939468625</v>
      </c>
      <c r="AR203" s="5">
        <f>100*'Housing Investment'!F206/'Total GDP'!L206</f>
        <v>5.1093815700488117</v>
      </c>
      <c r="AS203" s="5">
        <f>100*'Housing Investment'!G206/'Total GDP'!O206</f>
        <v>5.6139552809315321</v>
      </c>
      <c r="AT203" s="5">
        <f>100*'Housing Investment'!H206/'Total GDP'!R206</f>
        <v>7.0813035941173137</v>
      </c>
      <c r="AU203" s="5">
        <f>100*'Housing Investment'!I206/'Total GDP'!U206</f>
        <v>2.6991650304932699</v>
      </c>
      <c r="AV203" s="5">
        <f>100*'Housing Investment'!J206/'Total GDP'!X206</f>
        <v>7.3943544159798344</v>
      </c>
      <c r="AW203" s="5">
        <f t="array" ref="AW203">IF(ISNUMBER($AO203),_xlfn.PERCENTILE.EXC(IF(ISNUMBER(AO203:AV203),AO203:AV203),0.25),#N/A)</f>
        <v>2.9139838619139846</v>
      </c>
      <c r="AX203" s="5">
        <f t="array" ref="AX203">IF(ISNUMBER($AO203),_xlfn.PERCENTILE.EXC(IF(ISNUMBER(AO203:AV203),AO203:AV203),0.5),#N/A)</f>
        <v>5.2739247319978375</v>
      </c>
      <c r="AY203" s="5">
        <f t="array" ref="AY203">IF(ISNUMBER($AO203),_xlfn.PERCENTILE.EXC(IF(ISNUMBER(AO203:AV203),AO203:AV203),0.75),#N/A)</f>
        <v>6.7144665158208685</v>
      </c>
      <c r="BA203" s="4" t="s">
        <v>206</v>
      </c>
      <c r="BB203" s="5">
        <f>100*'Total Non-Res GFCF'!C206/'Total GDP'!C206</f>
        <v>15.420817402071435</v>
      </c>
      <c r="BC203" s="5">
        <f>100*'Total Non-Res GFCF'!D206/'Total GDP'!F206</f>
        <v>11.21150132049905</v>
      </c>
      <c r="BD203" s="5">
        <f>100*'Total Non-Res GFCF'!E206/'Total GDP'!I206</f>
        <v>16.269994888724646</v>
      </c>
      <c r="BE203" s="5">
        <f>100*'Total Non-Res GFCF'!F206/'Total GDP'!L206</f>
        <v>13.869196173763452</v>
      </c>
      <c r="BF203" s="5">
        <f>100*'Total Non-Res GFCF'!G206/'Total GDP'!O206</f>
        <v>14.816429424363616</v>
      </c>
      <c r="BG203" s="5">
        <f>100*'Total Non-Res GFCF'!H206/'Total GDP'!R206</f>
        <v>15.313578633854766</v>
      </c>
      <c r="BH203" s="5">
        <f>100*'Total Non-Res GFCF'!I206/'Total GDP'!U206</f>
        <v>19.17407634364227</v>
      </c>
      <c r="BI203" s="5">
        <f>100*'Total Non-Res GFCF'!J206/'Total GDP'!X206</f>
        <v>16.209956540973792</v>
      </c>
      <c r="BJ203" s="5">
        <f t="array" ref="BJ203">IF(ISNUMBER($BB203),_xlfn.PERCENTILE.EXC(IF(ISNUMBER(BB203:BI203),BB203:BI203),0.25),#N/A)</f>
        <v>14.106004486413493</v>
      </c>
      <c r="BK203" s="5">
        <f t="array" ref="BK203">IF(ISNUMBER($BB203),_xlfn.PERCENTILE.EXC(IF(ISNUMBER(BB203:BI203),BB203:BI203),0.5),#N/A)</f>
        <v>15.367198017963101</v>
      </c>
      <c r="BL203" s="5">
        <f t="array" ref="BL203">IF(ISNUMBER($BB203),_xlfn.PERCENTILE.EXC(IF(ISNUMBER(BB203:BI203),BB203:BI203),0.75),#N/A)</f>
        <v>16.254985301786931</v>
      </c>
      <c r="BN203" s="4" t="s">
        <v>206</v>
      </c>
      <c r="BO203" s="5">
        <f>100*G!C206/'Total GDP'!C206</f>
        <v>16.935158615094409</v>
      </c>
      <c r="BP203" s="5">
        <f>100*G!D206/'Total GDP'!F206</f>
        <v>20.616455156614283</v>
      </c>
      <c r="BQ203" s="5">
        <f>100*G!E206/'Total GDP'!I206</f>
        <v>24.017624528448124</v>
      </c>
      <c r="BR203" s="5">
        <f>100*G!F206/'Total GDP'!L206</f>
        <v>19.554903424779084</v>
      </c>
      <c r="BS203" s="5">
        <f>100*G!G206/'Total GDP'!O206</f>
        <v>20.468608831352629</v>
      </c>
      <c r="BT203" s="5">
        <f>100*G!H206/'Total GDP'!R206</f>
        <v>21.033006517456187</v>
      </c>
      <c r="BU203" s="5">
        <f>100*G!I206/'Total GDP'!U206</f>
        <v>20.167452446756624</v>
      </c>
      <c r="BV203" s="5">
        <f>100*G!J206/'Total GDP'!X206</f>
        <v>20.533553416682466</v>
      </c>
      <c r="BW203" s="5">
        <f t="array" ref="BW203">IF(ISNUMBER($BO203),_xlfn.PERCENTILE.EXC(IF(ISNUMBER(BO203:BV203),BO203:BV203),0.25),#N/A)</f>
        <v>19.70804068027347</v>
      </c>
      <c r="BX203" s="5">
        <f t="array" ref="BX203">IF(ISNUMBER($BO203),_xlfn.PERCENTILE.EXC(IF(ISNUMBER(BO203:BV203),BO203:BV203),0.5),#N/A)</f>
        <v>20.501081124017546</v>
      </c>
      <c r="BY203" s="5">
        <f t="array" ref="BY203">IF(ISNUMBER($BO203),_xlfn.PERCENTILE.EXC(IF(ISNUMBER(BO203:BV203),BO203:BV203),0.75),#N/A)</f>
        <v>20.92886867724571</v>
      </c>
      <c r="CA203" s="4" t="s">
        <v>206</v>
      </c>
      <c r="CB203" s="5">
        <f>100*IMP!C206/'Total GDP'!C206</f>
        <v>14.18899771082199</v>
      </c>
      <c r="CC203" s="5">
        <f>100*IMP!D206/'Total GDP'!F206</f>
        <v>26.374021532826724</v>
      </c>
      <c r="CD203" s="5">
        <f>100*IMP!E206/'Total GDP'!I206</f>
        <v>26.74458364381756</v>
      </c>
      <c r="CE203" s="5">
        <f>100*IMP!F206/'Total GDP'!L206</f>
        <v>33.862121505233659</v>
      </c>
      <c r="CF203" s="5">
        <f>100*IMP!G206/'Total GDP'!O206</f>
        <v>25.134479425311326</v>
      </c>
      <c r="CG203" s="5">
        <f>100*IMP!H206/'Total GDP'!R206</f>
        <v>30.214993750032146</v>
      </c>
      <c r="CH203" s="5">
        <f>100*IMP!I206/'Total GDP'!U206</f>
        <v>13.876209413520419</v>
      </c>
      <c r="CI203" s="5">
        <f>100*IMP!J206/'Total GDP'!X206</f>
        <v>26.111848439899028</v>
      </c>
      <c r="CJ203" s="5">
        <f t="array" ref="CJ203">IF(ISNUMBER($CB203),_xlfn.PERCENTILE.EXC(IF(ISNUMBER(CB203:CI203),CB203:CI203),0.25),#N/A)</f>
        <v>16.925368139444323</v>
      </c>
      <c r="CK203" s="5">
        <f t="array" ref="CK203">IF(ISNUMBER($CB203),_xlfn.PERCENTILE.EXC(IF(ISNUMBER(CB203:CI203),CB203:CI203),0.5),#N/A)</f>
        <v>26.242934986362876</v>
      </c>
      <c r="CL203" s="5">
        <f t="array" ref="CL203">IF(ISNUMBER($CB203),_xlfn.PERCENTILE.EXC(IF(ISNUMBER(CB203:CI203),CB203:CI203),0.75),#N/A)</f>
        <v>29.3473912234785</v>
      </c>
      <c r="CN203" s="4" t="s">
        <v>206</v>
      </c>
      <c r="CO203" s="5">
        <f>100*EXP!C206/'Total GDP'!C206</f>
        <v>11.572778552130153</v>
      </c>
      <c r="CP203" s="5">
        <f>100*EXP!D206/'Total GDP'!F206</f>
        <v>25.839153928038158</v>
      </c>
      <c r="CQ203" s="5">
        <f>100*EXP!E206/'Total GDP'!I206</f>
        <v>24.432605377629031</v>
      </c>
      <c r="CR203" s="5">
        <f>100*EXP!F206/'Total GDP'!L206</f>
        <v>39.417335096271451</v>
      </c>
      <c r="CS203" s="5">
        <f>100*EXP!G206/'Total GDP'!O206</f>
        <v>23.382424483658397</v>
      </c>
      <c r="CT203" s="5">
        <f>100*EXP!H206/'Total GDP'!R206</f>
        <v>29.299039099593106</v>
      </c>
      <c r="CU203" s="5">
        <f>100*EXP!I206/'Total GDP'!U206</f>
        <v>13.760530912213566</v>
      </c>
      <c r="CV203" s="5">
        <f>100*EXP!J206/'Total GDP'!X206</f>
        <v>23.830714267126165</v>
      </c>
      <c r="CW203" s="5">
        <f t="array" ref="CW203">IF(ISNUMBER($CO203),_xlfn.PERCENTILE.EXC(IF(ISNUMBER(CO203:CV203),CO203:CV203),0.25),#N/A)</f>
        <v>16.166004305074775</v>
      </c>
      <c r="CX203" s="5">
        <f t="array" ref="CX203">IF(ISNUMBER($CO203),_xlfn.PERCENTILE.EXC(IF(ISNUMBER(CO203:CV203),CO203:CV203),0.5),#N/A)</f>
        <v>24.1316598223776</v>
      </c>
      <c r="CY203" s="5">
        <f t="array" ref="CY203">IF(ISNUMBER($CO203),_xlfn.PERCENTILE.EXC(IF(ISNUMBER(CO203:CV203),CO203:CV203),0.75),#N/A)</f>
        <v>28.43406780670437</v>
      </c>
      <c r="DC203" s="4" t="s">
        <v>206</v>
      </c>
      <c r="DD203" s="5">
        <f t="shared" si="109"/>
        <v>100</v>
      </c>
      <c r="DE203" s="5">
        <f t="shared" si="109"/>
        <v>99.999999999999986</v>
      </c>
      <c r="DF203" s="5">
        <f t="shared" si="109"/>
        <v>99.999906659821718</v>
      </c>
      <c r="DG203" s="5">
        <f t="shared" si="109"/>
        <v>100</v>
      </c>
      <c r="DH203" s="5">
        <f t="shared" si="109"/>
        <v>100</v>
      </c>
      <c r="DI203" s="5">
        <f t="shared" si="105"/>
        <v>100</v>
      </c>
      <c r="DJ203" s="5">
        <f t="shared" si="105"/>
        <v>99.999999999999986</v>
      </c>
      <c r="DK203" s="5">
        <f t="shared" si="105"/>
        <v>99.999999999999986</v>
      </c>
      <c r="DM203" s="4" t="s">
        <v>206</v>
      </c>
      <c r="DN203" s="5">
        <f t="shared" si="110"/>
        <v>99.990737112018593</v>
      </c>
      <c r="DO203" s="5">
        <f t="shared" si="110"/>
        <v>99.153755980348492</v>
      </c>
      <c r="DP203" s="5">
        <f t="shared" si="110"/>
        <v>99.85355106994848</v>
      </c>
      <c r="DQ203" s="5">
        <f t="shared" si="110"/>
        <v>100.04393009428094</v>
      </c>
      <c r="DR203" s="5">
        <f t="shared" si="110"/>
        <v>100.10817743576135</v>
      </c>
      <c r="DS203" s="5">
        <f t="shared" si="106"/>
        <v>99.801650968873616</v>
      </c>
      <c r="DT203" s="5">
        <f t="shared" si="106"/>
        <v>99.983742480897419</v>
      </c>
      <c r="DU203" s="5">
        <f t="shared" si="106"/>
        <v>100.05167497555662</v>
      </c>
      <c r="DY203" s="4" t="s">
        <v>206</v>
      </c>
      <c r="DZ203" s="5">
        <f t="shared" si="98"/>
        <v>67.843391661693218</v>
      </c>
      <c r="EA203" s="5">
        <f t="shared" si="98"/>
        <v>67.824692909094082</v>
      </c>
      <c r="EB203" s="5">
        <f t="shared" si="98"/>
        <v>56.349712050065548</v>
      </c>
      <c r="EC203" s="5">
        <f t="shared" si="91"/>
        <v>57.402105970288865</v>
      </c>
      <c r="ED203" s="5">
        <f t="shared" si="91"/>
        <v>61.44714027080898</v>
      </c>
      <c r="EE203" s="5">
        <f t="shared" si="91"/>
        <v>57.7271807652699</v>
      </c>
      <c r="EF203" s="5">
        <f t="shared" si="91"/>
        <v>59.188242651657276</v>
      </c>
      <c r="EG203" s="5">
        <f t="shared" si="91"/>
        <v>57.268660265747144</v>
      </c>
      <c r="EH203" s="5">
        <f t="array" ref="EH203">IF(ISNUMBER($B203),_xlfn.PERCENTILE.EXC(IF(ISNUMBER(DZ203:EG203),DZ203:EG203),0.25),#N/A)</f>
        <v>57.302021691882572</v>
      </c>
      <c r="EI203" s="5">
        <f t="array" ref="EI203">IF(ISNUMBER($B203),_xlfn.PERCENTILE.EXC(IF(ISNUMBER(DZ203:EG203),DZ203:EG203),0.5),#N/A)</f>
        <v>58.457711708463592</v>
      </c>
      <c r="EJ203" s="5">
        <f t="array" ref="EJ203">IF(ISNUMBER($B203),_xlfn.PERCENTILE.EXC(IF(ISNUMBER(DZ203:EG203),DZ203:EG203),0.75),#N/A)</f>
        <v>66.230304749522801</v>
      </c>
      <c r="EL203" s="4" t="s">
        <v>206</v>
      </c>
      <c r="EM203" s="5">
        <f t="shared" si="99"/>
        <v>17.836342411712785</v>
      </c>
      <c r="EN203" s="5">
        <f t="shared" si="99"/>
        <v>11.922329931063658</v>
      </c>
      <c r="EO203" s="5">
        <f t="shared" si="99"/>
        <v>21.91280737995999</v>
      </c>
      <c r="EP203" s="5">
        <f t="shared" si="92"/>
        <v>17.49880306821731</v>
      </c>
      <c r="EQ203" s="5">
        <f t="shared" si="92"/>
        <v>19.856531048439674</v>
      </c>
      <c r="ER203" s="5">
        <f t="shared" si="92"/>
        <v>22.115786087762132</v>
      </c>
      <c r="ES203" s="5">
        <f t="shared" si="92"/>
        <v>20.7567229518449</v>
      </c>
      <c r="ET203" s="5">
        <f t="shared" si="92"/>
        <v>24.488347552094169</v>
      </c>
      <c r="EU203" s="5">
        <f t="array" ref="EU203">IF(ISNUMBER($O203),_xlfn.PERCENTILE.EXC(IF(ISNUMBER(EM203:ET203),EM203:ET203),0.25),#N/A)</f>
        <v>17.583187904091179</v>
      </c>
      <c r="EV203" s="5">
        <f t="array" ref="EV203">IF(ISNUMBER($O203),_xlfn.PERCENTILE.EXC(IF(ISNUMBER(EM203:ET203),EM203:ET203),0.5),#N/A)</f>
        <v>20.306627000142285</v>
      </c>
      <c r="EW203" s="5">
        <f t="array" ref="EW203">IF(ISNUMBER($O203),_xlfn.PERCENTILE.EXC(IF(ISNUMBER(EM203:ET203),EM203:ET203),0.75),#N/A)</f>
        <v>22.065041410811595</v>
      </c>
      <c r="EY203" s="4" t="s">
        <v>206</v>
      </c>
      <c r="EZ203" s="5">
        <f t="shared" si="100"/>
        <v>18.143373354275219</v>
      </c>
      <c r="FA203" s="5">
        <f t="shared" si="100"/>
        <v>14.830311335364424</v>
      </c>
      <c r="FB203" s="5">
        <f t="shared" si="100"/>
        <v>21.740321513654791</v>
      </c>
      <c r="FC203" s="5">
        <f t="shared" si="93"/>
        <v>18.970244097694824</v>
      </c>
      <c r="FD203" s="5">
        <f t="shared" si="93"/>
        <v>20.408307521536059</v>
      </c>
      <c r="FE203" s="5">
        <f t="shared" si="93"/>
        <v>22.439390541702213</v>
      </c>
      <c r="FF203" s="5">
        <f t="shared" si="93"/>
        <v>21.876797998749215</v>
      </c>
      <c r="FG203" s="5">
        <f t="shared" si="93"/>
        <v>23.592119734847355</v>
      </c>
      <c r="FH203" s="5">
        <f t="array" ref="FH203">IF(ISNUMBER($AB203),_xlfn.PERCENTILE.EXC(IF(ISNUMBER(EZ203:FG203),EZ203:FG203),0.25),#N/A)</f>
        <v>18.35009104013012</v>
      </c>
      <c r="FI203" s="5">
        <f t="array" ref="FI203">IF(ISNUMBER($AB203),_xlfn.PERCENTILE.EXC(IF(ISNUMBER(EZ203:FG203),EZ203:FG203),0.5),#N/A)</f>
        <v>21.074314517595425</v>
      </c>
      <c r="FJ203" s="5">
        <f t="array" ref="FJ203">IF(ISNUMBER($AB203),_xlfn.PERCENTILE.EXC(IF(ISNUMBER(EZ203:FG203),EZ203:FG203),0.75),#N/A)</f>
        <v>22.298742405963964</v>
      </c>
      <c r="FL203" s="4" t="s">
        <v>206</v>
      </c>
      <c r="FM203" s="5">
        <f t="shared" si="101"/>
        <v>2.7211274068374554</v>
      </c>
      <c r="FN203" s="5">
        <f t="shared" si="101"/>
        <v>3.5231236149909426</v>
      </c>
      <c r="FO203" s="5">
        <f t="shared" si="101"/>
        <v>5.4464441531349816</v>
      </c>
      <c r="FP203" s="5">
        <f t="shared" si="94"/>
        <v>5.1071379995105692</v>
      </c>
      <c r="FQ203" s="5">
        <f t="shared" si="94"/>
        <v>5.6078888106158598</v>
      </c>
      <c r="FR203" s="5">
        <f t="shared" si="94"/>
        <v>7.095377206060296</v>
      </c>
      <c r="FS203" s="5">
        <f t="shared" si="94"/>
        <v>2.6996039191161141</v>
      </c>
      <c r="FT203" s="5">
        <f t="shared" si="94"/>
        <v>7.3905353586397533</v>
      </c>
      <c r="FU203" s="5">
        <f t="array" ref="FU203">IF(ISNUMBER($AO203),_xlfn.PERCENTILE.EXC(IF(ISNUMBER(FM203:FT203),FM203:FT203),0.25),#N/A)</f>
        <v>2.9216264588758269</v>
      </c>
      <c r="FV203" s="5">
        <f t="array" ref="FV203">IF(ISNUMBER($AO203),_xlfn.PERCENTILE.EXC(IF(ISNUMBER(FM203:FT203),FM203:FT203),0.5),#N/A)</f>
        <v>5.276791076322775</v>
      </c>
      <c r="FW203" s="5">
        <f t="array" ref="FW203">IF(ISNUMBER($AO203),_xlfn.PERCENTILE.EXC(IF(ISNUMBER(FM203:FT203),FM203:FT203),0.75),#N/A)</f>
        <v>6.7235051071991867</v>
      </c>
      <c r="FY203" s="4" t="s">
        <v>206</v>
      </c>
      <c r="FZ203" s="5">
        <f t="shared" si="102"/>
        <v>15.422245947437762</v>
      </c>
      <c r="GA203" s="5">
        <f t="shared" si="102"/>
        <v>11.307187720373479</v>
      </c>
      <c r="GB203" s="5">
        <f t="shared" si="102"/>
        <v>16.293857068064952</v>
      </c>
      <c r="GC203" s="5">
        <f t="shared" si="95"/>
        <v>13.863106098184254</v>
      </c>
      <c r="GD203" s="5">
        <f t="shared" si="95"/>
        <v>14.8004187109202</v>
      </c>
      <c r="GE203" s="5">
        <f t="shared" si="95"/>
        <v>15.344013335641915</v>
      </c>
      <c r="GF203" s="5">
        <f t="shared" si="95"/>
        <v>19.177194079633104</v>
      </c>
      <c r="GG203" s="5">
        <f t="shared" si="95"/>
        <v>16.201584376207602</v>
      </c>
      <c r="GH203" s="5">
        <f t="array" ref="GH203">IF(ISNUMBER($BB203),_xlfn.PERCENTILE.EXC(IF(ISNUMBER(FZ203:GG203),FZ203:GG203),0.25),#N/A)</f>
        <v>14.09743425136824</v>
      </c>
      <c r="GI203" s="5">
        <f t="array" ref="GI203">IF(ISNUMBER($BB203),_xlfn.PERCENTILE.EXC(IF(ISNUMBER(FZ203:GG203),FZ203:GG203),0.5),#N/A)</f>
        <v>15.383129641539838</v>
      </c>
      <c r="GJ203" s="5">
        <f t="array" ref="GJ203">IF(ISNUMBER($BB203),_xlfn.PERCENTILE.EXC(IF(ISNUMBER(FZ203:GG203),FZ203:GG203),0.75),#N/A)</f>
        <v>16.270788895100615</v>
      </c>
      <c r="GL203" s="4" t="s">
        <v>206</v>
      </c>
      <c r="GM203" s="5">
        <f t="shared" si="103"/>
        <v>16.936727445185372</v>
      </c>
      <c r="GN203" s="5">
        <f t="shared" si="103"/>
        <v>20.792409680073344</v>
      </c>
      <c r="GO203" s="5">
        <f t="shared" si="103"/>
        <v>24.052849669435911</v>
      </c>
      <c r="GP203" s="5">
        <f t="shared" si="96"/>
        <v>19.546316709420186</v>
      </c>
      <c r="GQ203" s="5">
        <f t="shared" si="96"/>
        <v>20.446490342397031</v>
      </c>
      <c r="GR203" s="5">
        <f t="shared" si="96"/>
        <v>21.074808195323357</v>
      </c>
      <c r="GS203" s="5">
        <f t="shared" si="96"/>
        <v>20.170731707317071</v>
      </c>
      <c r="GT203" s="5">
        <f t="shared" si="96"/>
        <v>20.522948188222703</v>
      </c>
      <c r="GU203" s="5">
        <f t="array" ref="GU203">IF(ISNUMBER($BO203),_xlfn.PERCENTILE.EXC(IF(ISNUMBER(GM203:GT203),GM203:GT203),0.25),#N/A)</f>
        <v>19.702420458894409</v>
      </c>
      <c r="GV203" s="5">
        <f t="array" ref="GV203">IF(ISNUMBER($BO203),_xlfn.PERCENTILE.EXC(IF(ISNUMBER(GM203:GT203),GM203:GT203),0.5),#N/A)</f>
        <v>20.484719265309867</v>
      </c>
      <c r="GW203" s="5">
        <f t="array" ref="GW203">IF(ISNUMBER($BO203),_xlfn.PERCENTILE.EXC(IF(ISNUMBER(GM203:GT203),GM203:GT203),0.75),#N/A)</f>
        <v>21.004208566510854</v>
      </c>
      <c r="GY203" s="4" t="s">
        <v>206</v>
      </c>
      <c r="GZ203" s="5">
        <f t="shared" si="104"/>
        <v>14.190312143540059</v>
      </c>
      <c r="HA203" s="5">
        <f t="shared" si="104"/>
        <v>26.599114952391567</v>
      </c>
      <c r="HB203" s="5">
        <f t="shared" si="104"/>
        <v>26.783808244418562</v>
      </c>
      <c r="HC203" s="5">
        <f t="shared" si="97"/>
        <v>33.847252375353655</v>
      </c>
      <c r="HD203" s="5">
        <f t="shared" si="97"/>
        <v>25.107318971459581</v>
      </c>
      <c r="HE203" s="5">
        <f t="shared" si="97"/>
        <v>30.275044006492109</v>
      </c>
      <c r="HF203" s="5">
        <f t="shared" si="97"/>
        <v>13.878465707734</v>
      </c>
      <c r="HG203" s="5">
        <f t="shared" si="97"/>
        <v>26.098362117654052</v>
      </c>
      <c r="HH203" s="5">
        <f t="array" ref="HH203">IF(ISNUMBER($CB203),_xlfn.PERCENTILE.EXC(IF(ISNUMBER(GZ203:HG203),GZ203:HG203),0.25),#N/A)</f>
        <v>16.919563850519939</v>
      </c>
      <c r="HI203" s="5">
        <f t="array" ref="HI203">IF(ISNUMBER($CB203),_xlfn.PERCENTILE.EXC(IF(ISNUMBER(GZ203:HG203),GZ203:HG203),0.5),#N/A)</f>
        <v>26.348738535022811</v>
      </c>
      <c r="HJ203" s="5">
        <f t="array" ref="HJ203">IF(ISNUMBER($CB203),_xlfn.PERCENTILE.EXC(IF(ISNUMBER(GZ203:HG203),GZ203:HG203),0.75),#N/A)</f>
        <v>29.402235065973723</v>
      </c>
      <c r="HL203" s="4" t="s">
        <v>206</v>
      </c>
      <c r="HM203" s="5">
        <f t="shared" si="111"/>
        <v>11.573850624948678</v>
      </c>
      <c r="HN203" s="5">
        <f t="shared" si="111"/>
        <v>26.059682432160493</v>
      </c>
      <c r="HO203" s="5">
        <f t="shared" si="111"/>
        <v>24.468439144957127</v>
      </c>
      <c r="HP203" s="5">
        <f t="shared" si="111"/>
        <v>39.400026627427309</v>
      </c>
      <c r="HQ203" s="5">
        <f t="shared" si="111"/>
        <v>23.357157309813896</v>
      </c>
      <c r="HR203" s="5">
        <f t="shared" si="107"/>
        <v>29.357268958136736</v>
      </c>
      <c r="HS203" s="5">
        <f t="shared" si="107"/>
        <v>13.762768396914739</v>
      </c>
      <c r="HT203" s="5">
        <f t="shared" si="107"/>
        <v>23.818406111590022</v>
      </c>
      <c r="HU203" s="5">
        <f t="array" ref="HU203">IF(ISNUMBER($CO203),_xlfn.PERCENTILE.EXC(IF(ISNUMBER(HM203:HT203),HM203:HT203),0.25),#N/A)</f>
        <v>16.161365625139528</v>
      </c>
      <c r="HV203" s="5">
        <f t="array" ref="HV203">IF(ISNUMBER($CO203),_xlfn.PERCENTILE.EXC(IF(ISNUMBER(HM203:HT203),HM203:HT203),0.5),#N/A)</f>
        <v>24.143422628273576</v>
      </c>
      <c r="HW203" s="5">
        <f t="array" ref="HW203">IF(ISNUMBER($CO203),_xlfn.PERCENTILE.EXC(IF(ISNUMBER(HM203:HT203),HM203:HT203),0.75),#N/A)</f>
        <v>28.532872326642675</v>
      </c>
      <c r="IB203" s="4" t="s">
        <v>206</v>
      </c>
      <c r="IC203" s="5">
        <f t="shared" si="112"/>
        <v>99.999999999999986</v>
      </c>
      <c r="ID203" s="5">
        <f t="shared" si="112"/>
        <v>100</v>
      </c>
      <c r="IE203" s="5">
        <f t="shared" si="112"/>
        <v>100.00000000000001</v>
      </c>
      <c r="IF203" s="5">
        <f t="shared" si="112"/>
        <v>100</v>
      </c>
      <c r="IG203" s="5">
        <f t="shared" si="112"/>
        <v>100</v>
      </c>
      <c r="IH203" s="5">
        <f t="shared" si="108"/>
        <v>100.00000000000003</v>
      </c>
      <c r="II203" s="5">
        <f t="shared" si="108"/>
        <v>99.999999999999986</v>
      </c>
      <c r="IJ203" s="5">
        <f t="shared" si="108"/>
        <v>99.999999999999986</v>
      </c>
    </row>
    <row r="204" spans="1:244" x14ac:dyDescent="0.25">
      <c r="A204" s="4" t="s">
        <v>207</v>
      </c>
      <c r="B204" s="5">
        <f>100*'C'!C207/'Total GDP'!C207</f>
        <v>67.906841873364627</v>
      </c>
      <c r="C204" s="5">
        <f>100*'C'!D207/'Total GDP'!F207</f>
        <v>66.321865762146601</v>
      </c>
      <c r="D204" s="5">
        <f>100*'C'!E207/'Total GDP'!I207</f>
        <v>56.250384543616072</v>
      </c>
      <c r="E204" s="5">
        <f>100*'C'!F207/'Total GDP'!L207</f>
        <v>56.965415555342176</v>
      </c>
      <c r="F204" s="5">
        <f>100*'C'!G207/'Total GDP'!O207</f>
        <v>61.253076570749805</v>
      </c>
      <c r="G204" s="5">
        <f>100*'C'!H207/'Total GDP'!R207</f>
        <v>57.57223574983351</v>
      </c>
      <c r="H204" s="5">
        <f>100*'C'!I207/'Total GDP'!U207</f>
        <v>58.778359439236119</v>
      </c>
      <c r="I204" s="5">
        <f>100*'C'!J207/'Total GDP'!X207</f>
        <v>57.28258976060134</v>
      </c>
      <c r="J204" s="5">
        <f t="array" ref="J204">IF(ISNUMBER($B204),_xlfn.PERCENTILE.EXC(IF(ISNUMBER(B204:I204),B204:I204),0.25),#N/A)</f>
        <v>57.044709106656967</v>
      </c>
      <c r="K204" s="5">
        <f t="array" ref="K204">IF(ISNUMBER($B204),_xlfn.PERCENTILE.EXC(IF(ISNUMBER(B204:I204),B204:I204),0.5),#N/A)</f>
        <v>58.175297594534811</v>
      </c>
      <c r="L204" s="5">
        <f t="array" ref="L204">IF(ISNUMBER($B204),_xlfn.PERCENTILE.EXC(IF(ISNUMBER(B204:I204),B204:I204),0.75),#N/A)</f>
        <v>65.054668464297407</v>
      </c>
      <c r="N204" s="4" t="s">
        <v>207</v>
      </c>
      <c r="O204" s="5">
        <f>100*I!C207/'Total GDP'!C207</f>
        <v>18.127415936286898</v>
      </c>
      <c r="P204" s="5">
        <f>100*I!D207/'Total GDP'!F207</f>
        <v>13.291654428484804</v>
      </c>
      <c r="Q204" s="5">
        <f>100*I!E207/'Total GDP'!I207</f>
        <v>21.172341101534641</v>
      </c>
      <c r="R204" s="5">
        <f>100*I!F207/'Total GDP'!L207</f>
        <v>18.993363398942812</v>
      </c>
      <c r="S204" s="5">
        <f>100*I!G207/'Total GDP'!O207</f>
        <v>20.275444309665343</v>
      </c>
      <c r="T204" s="5">
        <f>100*I!H207/'Total GDP'!R207</f>
        <v>23.477060320155349</v>
      </c>
      <c r="U204" s="5">
        <f>100*I!I207/'Total GDP'!U207</f>
        <v>21.092068240320295</v>
      </c>
      <c r="V204" s="5">
        <f>100*I!J207/'Total GDP'!X207</f>
        <v>24.003246837483921</v>
      </c>
      <c r="W204" s="5">
        <f t="array" ref="W204">IF(ISNUMBER($O204),_xlfn.PERCENTILE.EXC(IF(ISNUMBER(O204:V204),O204:V204),0.25),#N/A)</f>
        <v>18.343902801950875</v>
      </c>
      <c r="X204" s="5">
        <f t="array" ref="X204">IF(ISNUMBER($O204),_xlfn.PERCENTILE.EXC(IF(ISNUMBER(O204:V204),O204:V204),0.5),#N/A)</f>
        <v>20.683756274992817</v>
      </c>
      <c r="Y204" s="5">
        <f t="array" ref="Y204">IF(ISNUMBER($O204),_xlfn.PERCENTILE.EXC(IF(ISNUMBER(O204:V204),O204:V204),0.75),#N/A)</f>
        <v>22.900880515500173</v>
      </c>
      <c r="AA204" s="4" t="s">
        <v>207</v>
      </c>
      <c r="AB204" s="5">
        <f>100*'Total GFCF'!C207/'Total GDP'!C207</f>
        <v>18.027373792737958</v>
      </c>
      <c r="AC204" s="5">
        <f>100*'Total GFCF'!D207/'Total GDP'!F207</f>
        <v>15.280830743576139</v>
      </c>
      <c r="AD204" s="5">
        <f>100*'Total GFCF'!E207/'Total GDP'!I207</f>
        <v>21.828965085961258</v>
      </c>
      <c r="AE204" s="5">
        <f>100*'Total GFCF'!F207/'Total GDP'!L207</f>
        <v>18.857572970472166</v>
      </c>
      <c r="AF204" s="5">
        <f>100*'Total GFCF'!G207/'Total GDP'!O207</f>
        <v>19.994060771395066</v>
      </c>
      <c r="AG204" s="5">
        <f>100*'Total GFCF'!H207/'Total GDP'!R207</f>
        <v>22.911720898549692</v>
      </c>
      <c r="AH204" s="5">
        <f>100*'Total GFCF'!I207/'Total GDP'!U207</f>
        <v>21.850867878377205</v>
      </c>
      <c r="AI204" s="5">
        <f>100*'Total GFCF'!J207/'Total GDP'!X207</f>
        <v>23.397985922958032</v>
      </c>
      <c r="AJ204" s="5">
        <f t="array" ref="AJ204">IF(ISNUMBER($AB204),_xlfn.PERCENTILE.EXC(IF(ISNUMBER(AB204:AI204),AB204:AI204),0.25),#N/A)</f>
        <v>18.234923587171508</v>
      </c>
      <c r="AK204" s="5">
        <f t="array" ref="AK204">IF(ISNUMBER($AB204),_xlfn.PERCENTILE.EXC(IF(ISNUMBER(AB204:AI204),AB204:AI204),0.5),#N/A)</f>
        <v>20.911512928678164</v>
      </c>
      <c r="AL204" s="5">
        <f t="array" ref="AL204">IF(ISNUMBER($AB204),_xlfn.PERCENTILE.EXC(IF(ISNUMBER(AB204:AI204),AB204:AI204),0.75),#N/A)</f>
        <v>22.64650764350657</v>
      </c>
      <c r="AN204" s="4" t="s">
        <v>207</v>
      </c>
      <c r="AO204" s="5">
        <f>100*'Housing Investment'!C207/'Total GDP'!C207</f>
        <v>2.6221709302632106</v>
      </c>
      <c r="AP204" s="5">
        <f>100*'Housing Investment'!D207/'Total GDP'!F207</f>
        <v>3.5956567876904422</v>
      </c>
      <c r="AQ204" s="5">
        <f>100*'Housing Investment'!E207/'Total GDP'!I207</f>
        <v>5.4724212883345853</v>
      </c>
      <c r="AR204" s="5">
        <f>100*'Housing Investment'!F207/'Total GDP'!L207</f>
        <v>5.0287072872466645</v>
      </c>
      <c r="AS204" s="5">
        <f>100*'Housing Investment'!G207/'Total GDP'!O207</f>
        <v>5.613766427252</v>
      </c>
      <c r="AT204" s="5">
        <f>100*'Housing Investment'!H207/'Total GDP'!R207</f>
        <v>7.1698175551680832</v>
      </c>
      <c r="AU204" s="5">
        <f>100*'Housing Investment'!I207/'Total GDP'!U207</f>
        <v>2.7625017043552993</v>
      </c>
      <c r="AV204" s="5">
        <f>100*'Housing Investment'!J207/'Total GDP'!X207</f>
        <v>7.143783751728126</v>
      </c>
      <c r="AW204" s="5">
        <f t="array" ref="AW204">IF(ISNUMBER($AO204),_xlfn.PERCENTILE.EXC(IF(ISNUMBER(AO204:AV204),AO204:AV204),0.25),#N/A)</f>
        <v>2.970790475189085</v>
      </c>
      <c r="AX204" s="5">
        <f t="array" ref="AX204">IF(ISNUMBER($AO204),_xlfn.PERCENTILE.EXC(IF(ISNUMBER(AO204:AV204),AO204:AV204),0.5),#N/A)</f>
        <v>5.2505642877906249</v>
      </c>
      <c r="AY204" s="5">
        <f t="array" ref="AY204">IF(ISNUMBER($AO204),_xlfn.PERCENTILE.EXC(IF(ISNUMBER(AO204:AV204),AO204:AV204),0.75),#N/A)</f>
        <v>6.7612794206090943</v>
      </c>
      <c r="BA204" s="4" t="s">
        <v>207</v>
      </c>
      <c r="BB204" s="5">
        <f>100*'Total Non-Res GFCF'!C207/'Total GDP'!C207</f>
        <v>15.405202862474747</v>
      </c>
      <c r="BC204" s="5">
        <f>100*'Total Non-Res GFCF'!D207/'Total GDP'!F207</f>
        <v>11.685173955885697</v>
      </c>
      <c r="BD204" s="5">
        <f>100*'Total Non-Res GFCF'!E207/'Total GDP'!I207</f>
        <v>16.356528668041779</v>
      </c>
      <c r="BE204" s="5">
        <f>100*'Total Non-Res GFCF'!F207/'Total GDP'!L207</f>
        <v>13.8288656832255</v>
      </c>
      <c r="BF204" s="5">
        <f>100*'Total Non-Res GFCF'!G207/'Total GDP'!O207</f>
        <v>14.380306927254516</v>
      </c>
      <c r="BG204" s="5">
        <f>100*'Total Non-Res GFCF'!H207/'Total GDP'!R207</f>
        <v>15.74190334338161</v>
      </c>
      <c r="BH204" s="5">
        <f>100*'Total Non-Res GFCF'!I207/'Total GDP'!U207</f>
        <v>19.088366174021907</v>
      </c>
      <c r="BI204" s="5">
        <f>100*'Total Non-Res GFCF'!J207/'Total GDP'!X207</f>
        <v>16.254202171229906</v>
      </c>
      <c r="BJ204" s="5">
        <f t="array" ref="BJ204">IF(ISNUMBER($BB204),_xlfn.PERCENTILE.EXC(IF(ISNUMBER(BB204:BI204),BB204:BI204),0.25),#N/A)</f>
        <v>13.966725994232753</v>
      </c>
      <c r="BK204" s="5">
        <f t="array" ref="BK204">IF(ISNUMBER($BB204),_xlfn.PERCENTILE.EXC(IF(ISNUMBER(BB204:BI204),BB204:BI204),0.5),#N/A)</f>
        <v>15.573553102928178</v>
      </c>
      <c r="BL204" s="5">
        <f t="array" ref="BL204">IF(ISNUMBER($BB204),_xlfn.PERCENTILE.EXC(IF(ISNUMBER(BB204:BI204),BB204:BI204),0.75),#N/A)</f>
        <v>16.330947043838812</v>
      </c>
      <c r="BN204" s="4" t="s">
        <v>207</v>
      </c>
      <c r="BO204" s="5">
        <f>100*G!C207/'Total GDP'!C207</f>
        <v>16.769168039784056</v>
      </c>
      <c r="BP204" s="5">
        <f>100*G!D207/'Total GDP'!F207</f>
        <v>20.31925073902827</v>
      </c>
      <c r="BQ204" s="5">
        <f>100*G!E207/'Total GDP'!I207</f>
        <v>23.923303090974194</v>
      </c>
      <c r="BR204" s="5">
        <f>100*G!F207/'Total GDP'!L207</f>
        <v>19.60606539151026</v>
      </c>
      <c r="BS204" s="5">
        <f>100*G!G207/'Total GDP'!O207</f>
        <v>20.582258316178358</v>
      </c>
      <c r="BT204" s="5">
        <f>100*G!H207/'Total GDP'!R207</f>
        <v>20.971497125311995</v>
      </c>
      <c r="BU204" s="5">
        <f>100*G!I207/'Total GDP'!U207</f>
        <v>19.801303160391196</v>
      </c>
      <c r="BV204" s="5">
        <f>100*G!J207/'Total GDP'!X207</f>
        <v>20.517714908395448</v>
      </c>
      <c r="BW204" s="5">
        <f t="array" ref="BW204">IF(ISNUMBER($BO204),_xlfn.PERCENTILE.EXC(IF(ISNUMBER(BO204:BV204),BO204:BV204),0.25),#N/A)</f>
        <v>19.654874833730496</v>
      </c>
      <c r="BX204" s="5">
        <f t="array" ref="BX204">IF(ISNUMBER($BO204),_xlfn.PERCENTILE.EXC(IF(ISNUMBER(BO204:BV204),BO204:BV204),0.5),#N/A)</f>
        <v>20.418482823711859</v>
      </c>
      <c r="BY204" s="5">
        <f t="array" ref="BY204">IF(ISNUMBER($BO204),_xlfn.PERCENTILE.EXC(IF(ISNUMBER(BO204:BV204),BO204:BV204),0.75),#N/A)</f>
        <v>20.874187423028587</v>
      </c>
      <c r="CA204" s="4" t="s">
        <v>207</v>
      </c>
      <c r="CB204" s="5">
        <f>100*IMP!C207/'Total GDP'!C207</f>
        <v>14.494765264540638</v>
      </c>
      <c r="CC204" s="5">
        <f>100*IMP!D207/'Total GDP'!F207</f>
        <v>26.544142727203823</v>
      </c>
      <c r="CD204" s="5">
        <f>100*IMP!E207/'Total GDP'!I207</f>
        <v>26.682334192357544</v>
      </c>
      <c r="CE204" s="5">
        <f>100*IMP!F207/'Total GDP'!L207</f>
        <v>35.759201608084226</v>
      </c>
      <c r="CF204" s="5">
        <f>100*IMP!G207/'Total GDP'!O207</f>
        <v>26.191494823307949</v>
      </c>
      <c r="CG204" s="5">
        <f>100*IMP!H207/'Total GDP'!R207</f>
        <v>31.204344311879503</v>
      </c>
      <c r="CH204" s="5">
        <f>100*IMP!I207/'Total GDP'!U207</f>
        <v>14.13705908844881</v>
      </c>
      <c r="CI204" s="5">
        <f>100*IMP!J207/'Total GDP'!X207</f>
        <v>26.334594756876367</v>
      </c>
      <c r="CJ204" s="5">
        <f t="array" ref="CJ204">IF(ISNUMBER($CB204),_xlfn.PERCENTILE.EXC(IF(ISNUMBER(CB204:CI204),CB204:CI204),0.25),#N/A)</f>
        <v>17.418947654232465</v>
      </c>
      <c r="CK204" s="5">
        <f t="array" ref="CK204">IF(ISNUMBER($CB204),_xlfn.PERCENTILE.EXC(IF(ISNUMBER(CB204:CI204),CB204:CI204),0.5),#N/A)</f>
        <v>26.439368742040095</v>
      </c>
      <c r="CL204" s="5">
        <f t="array" ref="CL204">IF(ISNUMBER($CB204),_xlfn.PERCENTILE.EXC(IF(ISNUMBER(CB204:CI204),CB204:CI204),0.75),#N/A)</f>
        <v>30.073841781999015</v>
      </c>
      <c r="CN204" s="4" t="s">
        <v>207</v>
      </c>
      <c r="CO204" s="5">
        <f>100*EXP!C207/'Total GDP'!C207</f>
        <v>11.695858463407177</v>
      </c>
      <c r="CP204" s="5">
        <f>100*EXP!D207/'Total GDP'!F207</f>
        <v>25.550481315849318</v>
      </c>
      <c r="CQ204" s="5">
        <f>100*EXP!E207/'Total GDP'!I207</f>
        <v>25.156666851583815</v>
      </c>
      <c r="CR204" s="5">
        <f>100*EXP!F207/'Total GDP'!L207</f>
        <v>40.226111053357066</v>
      </c>
      <c r="CS204" s="5">
        <f>100*EXP!G207/'Total GDP'!O207</f>
        <v>24.112261487122442</v>
      </c>
      <c r="CT204" s="5">
        <f>100*EXP!H207/'Total GDP'!R207</f>
        <v>29.341770157129272</v>
      </c>
      <c r="CU204" s="5">
        <f>100*EXP!I207/'Total GDP'!U207</f>
        <v>14.44962752089643</v>
      </c>
      <c r="CV204" s="5">
        <f>100*EXP!J207/'Total GDP'!X207</f>
        <v>24.526966171363341</v>
      </c>
      <c r="CW204" s="5">
        <f t="array" ref="CW204">IF(ISNUMBER($CO204),_xlfn.PERCENTILE.EXC(IF(ISNUMBER(CO204:CV204),CO204:CV204),0.25),#N/A)</f>
        <v>16.865286012452934</v>
      </c>
      <c r="CX204" s="5">
        <f t="array" ref="CX204">IF(ISNUMBER($CO204),_xlfn.PERCENTILE.EXC(IF(ISNUMBER(CO204:CV204),CO204:CV204),0.5),#N/A)</f>
        <v>24.841816511473578</v>
      </c>
      <c r="CY204" s="5">
        <f t="array" ref="CY204">IF(ISNUMBER($CO204),_xlfn.PERCENTILE.EXC(IF(ISNUMBER(CO204:CV204),CO204:CV204),0.75),#N/A)</f>
        <v>28.393947946809284</v>
      </c>
      <c r="DC204" s="4" t="s">
        <v>207</v>
      </c>
      <c r="DD204" s="5">
        <f t="shared" si="109"/>
        <v>100</v>
      </c>
      <c r="DE204" s="5">
        <f t="shared" si="109"/>
        <v>100</v>
      </c>
      <c r="DF204" s="5">
        <f t="shared" si="109"/>
        <v>99.999930690324376</v>
      </c>
      <c r="DG204" s="5">
        <f t="shared" si="109"/>
        <v>99.999999999999986</v>
      </c>
      <c r="DH204" s="5">
        <f t="shared" si="109"/>
        <v>100.00006293424629</v>
      </c>
      <c r="DI204" s="5">
        <f t="shared" si="105"/>
        <v>100</v>
      </c>
      <c r="DJ204" s="5">
        <f t="shared" si="105"/>
        <v>99.999999999999986</v>
      </c>
      <c r="DK204" s="5">
        <f t="shared" si="105"/>
        <v>100</v>
      </c>
      <c r="DM204" s="4" t="s">
        <v>207</v>
      </c>
      <c r="DN204" s="5">
        <f t="shared" si="110"/>
        <v>100.00451904830211</v>
      </c>
      <c r="DO204" s="5">
        <f t="shared" si="110"/>
        <v>98.939109518305173</v>
      </c>
      <c r="DP204" s="5">
        <f t="shared" si="110"/>
        <v>99.820361395351171</v>
      </c>
      <c r="DQ204" s="5">
        <f t="shared" si="110"/>
        <v>100.03175379106807</v>
      </c>
      <c r="DR204" s="5">
        <f t="shared" si="110"/>
        <v>100.03154586040799</v>
      </c>
      <c r="DS204" s="5">
        <f t="shared" si="106"/>
        <v>100.15821904055062</v>
      </c>
      <c r="DT204" s="5">
        <f t="shared" si="106"/>
        <v>99.984299272395234</v>
      </c>
      <c r="DU204" s="5">
        <f t="shared" si="106"/>
        <v>99.995922920967686</v>
      </c>
      <c r="DY204" s="4" t="s">
        <v>207</v>
      </c>
      <c r="DZ204" s="5">
        <f t="shared" si="98"/>
        <v>67.903773269051641</v>
      </c>
      <c r="EA204" s="5">
        <f t="shared" si="98"/>
        <v>67.033012612546401</v>
      </c>
      <c r="EB204" s="5">
        <f t="shared" si="98"/>
        <v>56.351613796336913</v>
      </c>
      <c r="EC204" s="5">
        <f t="shared" si="91"/>
        <v>56.947332618323721</v>
      </c>
      <c r="ED204" s="5">
        <f t="shared" si="91"/>
        <v>61.233759854343596</v>
      </c>
      <c r="EE204" s="5">
        <f t="shared" si="91"/>
        <v>57.48128940524041</v>
      </c>
      <c r="EF204" s="5">
        <f t="shared" si="91"/>
        <v>58.787589518531831</v>
      </c>
      <c r="EG204" s="5">
        <f t="shared" si="91"/>
        <v>57.284925312279924</v>
      </c>
      <c r="EH204" s="5">
        <f t="array" ref="EH204">IF(ISNUMBER($B204),_xlfn.PERCENTILE.EXC(IF(ISNUMBER(DZ204:EG204),DZ204:EG204),0.25),#N/A)</f>
        <v>57.03173079181277</v>
      </c>
      <c r="EI204" s="5">
        <f t="array" ref="EI204">IF(ISNUMBER($B204),_xlfn.PERCENTILE.EXC(IF(ISNUMBER(DZ204:EG204),DZ204:EG204),0.5),#N/A)</f>
        <v>58.134439461886117</v>
      </c>
      <c r="EJ204" s="5">
        <f t="array" ref="EJ204">IF(ISNUMBER($B204),_xlfn.PERCENTILE.EXC(IF(ISNUMBER(DZ204:EG204),DZ204:EG204),0.75),#N/A)</f>
        <v>65.583199422995705</v>
      </c>
      <c r="EL204" s="4" t="s">
        <v>207</v>
      </c>
      <c r="EM204" s="5">
        <f t="shared" si="99"/>
        <v>18.126596786622581</v>
      </c>
      <c r="EN204" s="5">
        <f t="shared" si="99"/>
        <v>13.434176326425955</v>
      </c>
      <c r="EO204" s="5">
        <f t="shared" si="99"/>
        <v>21.210443245821264</v>
      </c>
      <c r="EP204" s="5">
        <f t="shared" si="92"/>
        <v>18.987334200511384</v>
      </c>
      <c r="EQ204" s="5">
        <f t="shared" si="92"/>
        <v>20.269050263363237</v>
      </c>
      <c r="ER204" s="5">
        <f t="shared" si="92"/>
        <v>23.439973818474446</v>
      </c>
      <c r="ES204" s="5">
        <f t="shared" si="92"/>
        <v>21.095380368529149</v>
      </c>
      <c r="ET204" s="5">
        <f t="shared" si="92"/>
        <v>24.004225508729007</v>
      </c>
      <c r="EU204" s="5">
        <f t="array" ref="EU204">IF(ISNUMBER($O204),_xlfn.PERCENTILE.EXC(IF(ISNUMBER(EM204:ET204),EM204:ET204),0.25),#N/A)</f>
        <v>18.341781140094781</v>
      </c>
      <c r="EV204" s="5">
        <f t="array" ref="EV204">IF(ISNUMBER($O204),_xlfn.PERCENTILE.EXC(IF(ISNUMBER(EM204:ET204),EM204:ET204),0.5),#N/A)</f>
        <v>20.682215315946195</v>
      </c>
      <c r="EW204" s="5">
        <f t="array" ref="EW204">IF(ISNUMBER($O204),_xlfn.PERCENTILE.EXC(IF(ISNUMBER(EM204:ET204),EM204:ET204),0.75),#N/A)</f>
        <v>22.882591175311148</v>
      </c>
      <c r="EY204" s="4" t="s">
        <v>207</v>
      </c>
      <c r="EZ204" s="5">
        <f t="shared" si="100"/>
        <v>18.026559163822135</v>
      </c>
      <c r="FA204" s="5">
        <f t="shared" si="100"/>
        <v>15.444681903821827</v>
      </c>
      <c r="FB204" s="5">
        <f t="shared" si="100"/>
        <v>21.868248903152015</v>
      </c>
      <c r="FC204" s="5">
        <f t="shared" si="93"/>
        <v>18.851586876962237</v>
      </c>
      <c r="FD204" s="5">
        <f t="shared" si="93"/>
        <v>19.987755461958347</v>
      </c>
      <c r="FE204" s="5">
        <f t="shared" si="93"/>
        <v>22.875527458483987</v>
      </c>
      <c r="FF204" s="5">
        <f t="shared" si="93"/>
        <v>21.854299162358615</v>
      </c>
      <c r="FG204" s="5">
        <f t="shared" si="93"/>
        <v>23.398939916231139</v>
      </c>
      <c r="FH204" s="5">
        <f t="array" ref="FH204">IF(ISNUMBER($AB204),_xlfn.PERCENTILE.EXC(IF(ISNUMBER(EZ204:FG204),EZ204:FG204),0.25),#N/A)</f>
        <v>18.232816092107161</v>
      </c>
      <c r="FI204" s="5">
        <f t="array" ref="FI204">IF(ISNUMBER($AB204),_xlfn.PERCENTILE.EXC(IF(ISNUMBER(EZ204:FG204),EZ204:FG204),0.5),#N/A)</f>
        <v>20.921027312158479</v>
      </c>
      <c r="FJ204" s="5">
        <f t="array" ref="FJ204">IF(ISNUMBER($AB204),_xlfn.PERCENTILE.EXC(IF(ISNUMBER(EZ204:FG204),EZ204:FG204),0.75),#N/A)</f>
        <v>22.623707819650996</v>
      </c>
      <c r="FL204" s="4" t="s">
        <v>207</v>
      </c>
      <c r="FM204" s="5">
        <f t="shared" si="101"/>
        <v>2.6220524384470103</v>
      </c>
      <c r="FN204" s="5">
        <f t="shared" si="101"/>
        <v>3.6342117947050991</v>
      </c>
      <c r="FO204" s="5">
        <f t="shared" si="101"/>
        <v>5.4822695608768317</v>
      </c>
      <c r="FP204" s="5">
        <f t="shared" si="94"/>
        <v>5.0271109889264807</v>
      </c>
      <c r="FQ204" s="5">
        <f t="shared" si="94"/>
        <v>5.6119960748041402</v>
      </c>
      <c r="FR204" s="5">
        <f t="shared" si="94"/>
        <v>7.1584914586642867</v>
      </c>
      <c r="FS204" s="5">
        <f t="shared" si="94"/>
        <v>2.7629355053328868</v>
      </c>
      <c r="FT204" s="5">
        <f t="shared" si="94"/>
        <v>7.1440750213128732</v>
      </c>
      <c r="FU204" s="5">
        <f t="array" ref="FU204">IF(ISNUMBER($AO204),_xlfn.PERCENTILE.EXC(IF(ISNUMBER(FM204:FT204),FM204:FT204),0.25),#N/A)</f>
        <v>2.9807545776759401</v>
      </c>
      <c r="FV204" s="5">
        <f t="array" ref="FV204">IF(ISNUMBER($AO204),_xlfn.PERCENTILE.EXC(IF(ISNUMBER(FM204:FT204),FM204:FT204),0.5),#N/A)</f>
        <v>5.2546902749016562</v>
      </c>
      <c r="FW204" s="5">
        <f t="array" ref="FW204">IF(ISNUMBER($AO204),_xlfn.PERCENTILE.EXC(IF(ISNUMBER(FM204:FT204),FM204:FT204),0.75),#N/A)</f>
        <v>6.7610552846856899</v>
      </c>
      <c r="FY204" s="4" t="s">
        <v>207</v>
      </c>
      <c r="FZ204" s="5">
        <f t="shared" si="102"/>
        <v>15.404506725375123</v>
      </c>
      <c r="GA204" s="5">
        <f t="shared" si="102"/>
        <v>11.810470109116729</v>
      </c>
      <c r="GB204" s="5">
        <f t="shared" si="102"/>
        <v>16.3859641854628</v>
      </c>
      <c r="GC204" s="5">
        <f t="shared" si="95"/>
        <v>13.824475888035757</v>
      </c>
      <c r="GD204" s="5">
        <f t="shared" si="95"/>
        <v>14.375771966297458</v>
      </c>
      <c r="GE204" s="5">
        <f t="shared" si="95"/>
        <v>15.7170359998197</v>
      </c>
      <c r="GF204" s="5">
        <f t="shared" si="95"/>
        <v>19.091363657025731</v>
      </c>
      <c r="GG204" s="5">
        <f t="shared" si="95"/>
        <v>16.254864894918267</v>
      </c>
      <c r="GH204" s="5">
        <f t="array" ref="GH204">IF(ISNUMBER($BB204),_xlfn.PERCENTILE.EXC(IF(ISNUMBER(FZ204:GG204),FZ204:GG204),0.25),#N/A)</f>
        <v>13.962299907601182</v>
      </c>
      <c r="GI204" s="5">
        <f t="array" ref="GI204">IF(ISNUMBER($BB204),_xlfn.PERCENTILE.EXC(IF(ISNUMBER(FZ204:GG204),FZ204:GG204),0.5),#N/A)</f>
        <v>15.560771362597411</v>
      </c>
      <c r="GJ204" s="5">
        <f t="array" ref="GJ204">IF(ISNUMBER($BB204),_xlfn.PERCENTILE.EXC(IF(ISNUMBER(FZ204:GG204),FZ204:GG204),0.75),#N/A)</f>
        <v>16.353189362826669</v>
      </c>
      <c r="GL204" s="4" t="s">
        <v>207</v>
      </c>
      <c r="GM204" s="5">
        <f t="shared" si="103"/>
        <v>16.768410267224585</v>
      </c>
      <c r="GN204" s="5">
        <f t="shared" si="103"/>
        <v>20.537127166349638</v>
      </c>
      <c r="GO204" s="5">
        <f t="shared" si="103"/>
        <v>23.966355918331057</v>
      </c>
      <c r="GP204" s="5">
        <f t="shared" si="96"/>
        <v>19.599841698727573</v>
      </c>
      <c r="GQ204" s="5">
        <f t="shared" si="96"/>
        <v>20.575767513280748</v>
      </c>
      <c r="GR204" s="5">
        <f t="shared" si="96"/>
        <v>20.938368639343871</v>
      </c>
      <c r="GS204" s="5">
        <f t="shared" si="96"/>
        <v>19.804412597266818</v>
      </c>
      <c r="GT204" s="5">
        <f t="shared" si="96"/>
        <v>20.518551465954999</v>
      </c>
      <c r="GU204" s="5">
        <f t="array" ref="GU204">IF(ISNUMBER($BO204),_xlfn.PERCENTILE.EXC(IF(ISNUMBER(GM204:GT204),GM204:GT204),0.25),#N/A)</f>
        <v>19.650984423362384</v>
      </c>
      <c r="GV204" s="5">
        <f t="array" ref="GV204">IF(ISNUMBER($BO204),_xlfn.PERCENTILE.EXC(IF(ISNUMBER(GM204:GT204),GM204:GT204),0.5),#N/A)</f>
        <v>20.527839316152317</v>
      </c>
      <c r="GW204" s="5">
        <f t="array" ref="GW204">IF(ISNUMBER($BO204),_xlfn.PERCENTILE.EXC(IF(ISNUMBER(GM204:GT204),GM204:GT204),0.75),#N/A)</f>
        <v>20.847718357828089</v>
      </c>
      <c r="GY204" s="4" t="s">
        <v>207</v>
      </c>
      <c r="GZ204" s="5">
        <f t="shared" si="104"/>
        <v>14.494110268696634</v>
      </c>
      <c r="HA204" s="5">
        <f t="shared" si="104"/>
        <v>26.828766557973491</v>
      </c>
      <c r="HB204" s="5">
        <f t="shared" si="104"/>
        <v>26.730352224110653</v>
      </c>
      <c r="HC204" s="5">
        <f t="shared" si="97"/>
        <v>35.747850310385338</v>
      </c>
      <c r="HD204" s="5">
        <f t="shared" si="97"/>
        <v>26.183235096514107</v>
      </c>
      <c r="HE204" s="5">
        <f t="shared" si="97"/>
        <v>31.155051088963489</v>
      </c>
      <c r="HF204" s="5">
        <f t="shared" si="97"/>
        <v>14.139279058139005</v>
      </c>
      <c r="HG204" s="5">
        <f t="shared" si="97"/>
        <v>26.335668482894103</v>
      </c>
      <c r="HH204" s="5">
        <f t="array" ref="HH204">IF(ISNUMBER($CB204),_xlfn.PERCENTILE.EXC(IF(ISNUMBER(GZ204:HG204),GZ204:HG204),0.25),#N/A)</f>
        <v>17.416391475651004</v>
      </c>
      <c r="HI204" s="5">
        <f t="array" ref="HI204">IF(ISNUMBER($CB204),_xlfn.PERCENTILE.EXC(IF(ISNUMBER(GZ204:HG204),GZ204:HG204),0.5),#N/A)</f>
        <v>26.533010353502377</v>
      </c>
      <c r="HJ204" s="5">
        <f t="array" ref="HJ204">IF(ISNUMBER($CB204),_xlfn.PERCENTILE.EXC(IF(ISNUMBER(GZ204:HG204),GZ204:HG204),0.75),#N/A)</f>
        <v>30.073479956215991</v>
      </c>
      <c r="HL204" s="4" t="s">
        <v>207</v>
      </c>
      <c r="HM204" s="5">
        <f t="shared" si="111"/>
        <v>11.695329945797834</v>
      </c>
      <c r="HN204" s="5">
        <f t="shared" si="111"/>
        <v>25.824450452651497</v>
      </c>
      <c r="HO204" s="5">
        <f t="shared" si="111"/>
        <v>25.20193926362143</v>
      </c>
      <c r="HP204" s="5">
        <f t="shared" si="111"/>
        <v>40.213341792822689</v>
      </c>
      <c r="HQ204" s="5">
        <f t="shared" si="111"/>
        <v>24.104657465526543</v>
      </c>
      <c r="HR204" s="5">
        <f t="shared" si="107"/>
        <v>29.295419225904762</v>
      </c>
      <c r="HS204" s="5">
        <f t="shared" si="107"/>
        <v>14.451896573811206</v>
      </c>
      <c r="HT204" s="5">
        <f t="shared" si="107"/>
        <v>24.527966195930169</v>
      </c>
      <c r="HU204" s="5">
        <f t="array" ref="HU204">IF(ISNUMBER($CO204),_xlfn.PERCENTILE.EXC(IF(ISNUMBER(HM204:HT204),HM204:HT204),0.25),#N/A)</f>
        <v>16.865086796740041</v>
      </c>
      <c r="HV204" s="5">
        <f t="array" ref="HV204">IF(ISNUMBER($CO204),_xlfn.PERCENTILE.EXC(IF(ISNUMBER(HM204:HT204),HM204:HT204),0.5),#N/A)</f>
        <v>24.864952729775801</v>
      </c>
      <c r="HW204" s="5">
        <f t="array" ref="HW204">IF(ISNUMBER($CO204),_xlfn.PERCENTILE.EXC(IF(ISNUMBER(HM204:HT204),HM204:HT204),0.75),#N/A)</f>
        <v>28.427677032591447</v>
      </c>
      <c r="IB204" s="4" t="s">
        <v>207</v>
      </c>
      <c r="IC204" s="5">
        <f t="shared" si="112"/>
        <v>100.00000000000001</v>
      </c>
      <c r="ID204" s="5">
        <f t="shared" si="112"/>
        <v>100</v>
      </c>
      <c r="IE204" s="5">
        <f t="shared" si="112"/>
        <v>100</v>
      </c>
      <c r="IF204" s="5">
        <f t="shared" si="112"/>
        <v>100.00000000000003</v>
      </c>
      <c r="IG204" s="5">
        <f t="shared" si="112"/>
        <v>100.00000000000001</v>
      </c>
      <c r="IH204" s="5">
        <f t="shared" si="108"/>
        <v>100</v>
      </c>
      <c r="II204" s="5">
        <f t="shared" si="108"/>
        <v>100</v>
      </c>
      <c r="IJ204" s="5">
        <f t="shared" si="108"/>
        <v>100</v>
      </c>
    </row>
    <row r="205" spans="1:244" x14ac:dyDescent="0.25">
      <c r="A205" s="4" t="s">
        <v>208</v>
      </c>
      <c r="B205" s="5">
        <f>100*'C'!C208/'Total GDP'!C208</f>
        <v>67.804383757880913</v>
      </c>
      <c r="C205" s="5">
        <f>100*'C'!D208/'Total GDP'!F208</f>
        <v>66.736604260813422</v>
      </c>
      <c r="D205" s="5">
        <f>100*'C'!E208/'Total GDP'!I208</f>
        <v>56.081875479120264</v>
      </c>
      <c r="E205" s="5">
        <f>100*'C'!F208/'Total GDP'!L208</f>
        <v>56.143005784122671</v>
      </c>
      <c r="F205" s="5">
        <f>100*'C'!G208/'Total GDP'!O208</f>
        <v>60.975371677429045</v>
      </c>
      <c r="G205" s="5">
        <f>100*'C'!H208/'Total GDP'!R208</f>
        <v>57.762664461622883</v>
      </c>
      <c r="H205" s="5">
        <f>100*'C'!I208/'Total GDP'!U208</f>
        <v>58.53622697420785</v>
      </c>
      <c r="I205" s="5">
        <f>100*'C'!J208/'Total GDP'!X208</f>
        <v>57.475618960235593</v>
      </c>
      <c r="J205" s="5">
        <f t="array" ref="J205">IF(ISNUMBER($B205),_xlfn.PERCENTILE.EXC(IF(ISNUMBER(B205:I205),B205:I205),0.25),#N/A)</f>
        <v>56.4761590781509</v>
      </c>
      <c r="K205" s="5">
        <f t="array" ref="K205">IF(ISNUMBER($B205),_xlfn.PERCENTILE.EXC(IF(ISNUMBER(B205:I205),B205:I205),0.5),#N/A)</f>
        <v>58.14944571791537</v>
      </c>
      <c r="L205" s="5">
        <f t="array" ref="L205">IF(ISNUMBER($B205),_xlfn.PERCENTILE.EXC(IF(ISNUMBER(B205:I205),B205:I205),0.75),#N/A)</f>
        <v>65.296296114967333</v>
      </c>
      <c r="N205" s="4" t="s">
        <v>208</v>
      </c>
      <c r="O205" s="5">
        <f>100*I!C208/'Total GDP'!C208</f>
        <v>18.76890394117483</v>
      </c>
      <c r="P205" s="5">
        <f>100*I!D208/'Total GDP'!F208</f>
        <v>13.112417395387052</v>
      </c>
      <c r="Q205" s="5">
        <f>100*I!E208/'Total GDP'!I208</f>
        <v>21.719483329748549</v>
      </c>
      <c r="R205" s="5">
        <f>100*I!F208/'Total GDP'!L208</f>
        <v>20.063533587260313</v>
      </c>
      <c r="S205" s="5">
        <f>100*I!G208/'Total GDP'!O208</f>
        <v>20.331706462431796</v>
      </c>
      <c r="T205" s="5">
        <f>100*I!H208/'Total GDP'!R208</f>
        <v>22.888975919000046</v>
      </c>
      <c r="U205" s="5">
        <f>100*I!I208/'Total GDP'!U208</f>
        <v>21.239443748290796</v>
      </c>
      <c r="V205" s="5">
        <f>100*I!J208/'Total GDP'!X208</f>
        <v>23.830893996122708</v>
      </c>
      <c r="W205" s="5">
        <f t="array" ref="W205">IF(ISNUMBER($O205),_xlfn.PERCENTILE.EXC(IF(ISNUMBER(O205:V205),O205:V205),0.25),#N/A)</f>
        <v>19.092561352696201</v>
      </c>
      <c r="X205" s="5">
        <f t="array" ref="X205">IF(ISNUMBER($O205),_xlfn.PERCENTILE.EXC(IF(ISNUMBER(O205:V205),O205:V205),0.5),#N/A)</f>
        <v>20.785575105361296</v>
      </c>
      <c r="Y205" s="5">
        <f t="array" ref="Y205">IF(ISNUMBER($O205),_xlfn.PERCENTILE.EXC(IF(ISNUMBER(O205:V205),O205:V205),0.75),#N/A)</f>
        <v>22.596602771687174</v>
      </c>
      <c r="AA205" s="4" t="s">
        <v>208</v>
      </c>
      <c r="AB205" s="5">
        <f>100*'Total GFCF'!C208/'Total GDP'!C208</f>
        <v>18.405590205787586</v>
      </c>
      <c r="AC205" s="5">
        <f>100*'Total GFCF'!D208/'Total GDP'!F208</f>
        <v>15.200657315570163</v>
      </c>
      <c r="AD205" s="5">
        <f>100*'Total GFCF'!E208/'Total GDP'!I208</f>
        <v>21.960942392259675</v>
      </c>
      <c r="AE205" s="5">
        <f>100*'Total GFCF'!F208/'Total GDP'!L208</f>
        <v>19.594473744375684</v>
      </c>
      <c r="AF205" s="5">
        <f>100*'Total GFCF'!G208/'Total GDP'!O208</f>
        <v>20.009198077789456</v>
      </c>
      <c r="AG205" s="5">
        <f>100*'Total GFCF'!H208/'Total GDP'!R208</f>
        <v>23.28009113506652</v>
      </c>
      <c r="AH205" s="5">
        <f>100*'Total GFCF'!I208/'Total GDP'!U208</f>
        <v>21.537202496357096</v>
      </c>
      <c r="AI205" s="5">
        <f>100*'Total GFCF'!J208/'Total GDP'!X208</f>
        <v>23.253370429017508</v>
      </c>
      <c r="AJ205" s="5">
        <f t="array" ref="AJ205">IF(ISNUMBER($AB205),_xlfn.PERCENTILE.EXC(IF(ISNUMBER(AB205:AI205),AB205:AI205),0.25),#N/A)</f>
        <v>18.702811090434611</v>
      </c>
      <c r="AK205" s="5">
        <f t="array" ref="AK205">IF(ISNUMBER($AB205),_xlfn.PERCENTILE.EXC(IF(ISNUMBER(AB205:AI205),AB205:AI205),0.5),#N/A)</f>
        <v>20.773200287073276</v>
      </c>
      <c r="AL205" s="5">
        <f t="array" ref="AL205">IF(ISNUMBER($AB205),_xlfn.PERCENTILE.EXC(IF(ISNUMBER(AB205:AI205),AB205:AI205),0.75),#N/A)</f>
        <v>22.930263419828051</v>
      </c>
      <c r="AN205" s="4" t="s">
        <v>208</v>
      </c>
      <c r="AO205" s="5">
        <f>100*'Housing Investment'!C208/'Total GDP'!C208</f>
        <v>2.7363748363701368</v>
      </c>
      <c r="AP205" s="5">
        <f>100*'Housing Investment'!D208/'Total GDP'!F208</f>
        <v>3.8229943071776509</v>
      </c>
      <c r="AQ205" s="5">
        <f>100*'Housing Investment'!E208/'Total GDP'!I208</f>
        <v>5.526233855308063</v>
      </c>
      <c r="AR205" s="5">
        <f>100*'Housing Investment'!F208/'Total GDP'!L208</f>
        <v>5.2881951950877735</v>
      </c>
      <c r="AS205" s="5">
        <f>100*'Housing Investment'!G208/'Total GDP'!O208</f>
        <v>5.6563798368123335</v>
      </c>
      <c r="AT205" s="5">
        <f>100*'Housing Investment'!H208/'Total GDP'!R208</f>
        <v>7.0465309755548642</v>
      </c>
      <c r="AU205" s="5">
        <f>100*'Housing Investment'!I208/'Total GDP'!U208</f>
        <v>2.7722788442307458</v>
      </c>
      <c r="AV205" s="5">
        <f>100*'Housing Investment'!J208/'Total GDP'!X208</f>
        <v>7.0675417696417204</v>
      </c>
      <c r="AW205" s="5">
        <f t="array" ref="AW205">IF(ISNUMBER($AO205),_xlfn.PERCENTILE.EXC(IF(ISNUMBER(AO205:AV205),AO205:AV205),0.25),#N/A)</f>
        <v>3.0349577099674718</v>
      </c>
      <c r="AX205" s="5">
        <f t="array" ref="AX205">IF(ISNUMBER($AO205),_xlfn.PERCENTILE.EXC(IF(ISNUMBER(AO205:AV205),AO205:AV205),0.5),#N/A)</f>
        <v>5.4072145251979187</v>
      </c>
      <c r="AY205" s="5">
        <f t="array" ref="AY205">IF(ISNUMBER($AO205),_xlfn.PERCENTILE.EXC(IF(ISNUMBER(AO205:AV205),AO205:AV205),0.75),#N/A)</f>
        <v>6.6989931908692313</v>
      </c>
      <c r="BA205" s="4" t="s">
        <v>208</v>
      </c>
      <c r="BB205" s="5">
        <f>100*'Total Non-Res GFCF'!C208/'Total GDP'!C208</f>
        <v>15.669215369417453</v>
      </c>
      <c r="BC205" s="5">
        <f>100*'Total Non-Res GFCF'!D208/'Total GDP'!F208</f>
        <v>11.377663008392512</v>
      </c>
      <c r="BD205" s="5">
        <f>100*'Total Non-Res GFCF'!E208/'Total GDP'!I208</f>
        <v>16.434708536951611</v>
      </c>
      <c r="BE205" s="5">
        <f>100*'Total Non-Res GFCF'!F208/'Total GDP'!L208</f>
        <v>14.306278549287912</v>
      </c>
      <c r="BF205" s="5">
        <f>100*'Total Non-Res GFCF'!G208/'Total GDP'!O208</f>
        <v>14.352830755368673</v>
      </c>
      <c r="BG205" s="5">
        <f>100*'Total Non-Res GFCF'!H208/'Total GDP'!R208</f>
        <v>16.233560159511651</v>
      </c>
      <c r="BH205" s="5">
        <f>100*'Total Non-Res GFCF'!I208/'Total GDP'!U208</f>
        <v>18.76471956799471</v>
      </c>
      <c r="BI205" s="5">
        <f>100*'Total Non-Res GFCF'!J208/'Total GDP'!X208</f>
        <v>16.185828659375787</v>
      </c>
      <c r="BJ205" s="5">
        <f t="array" ref="BJ205">IF(ISNUMBER($BB205),_xlfn.PERCENTILE.EXC(IF(ISNUMBER(BB205:BI205),BB205:BI205),0.25),#N/A)</f>
        <v>14.317916600808102</v>
      </c>
      <c r="BK205" s="5">
        <f t="array" ref="BK205">IF(ISNUMBER($BB205),_xlfn.PERCENTILE.EXC(IF(ISNUMBER(BB205:BI205),BB205:BI205),0.5),#N/A)</f>
        <v>15.927522014396619</v>
      </c>
      <c r="BL205" s="5">
        <f t="array" ref="BL205">IF(ISNUMBER($BB205),_xlfn.PERCENTILE.EXC(IF(ISNUMBER(BB205:BI205),BB205:BI205),0.75),#N/A)</f>
        <v>16.38442144259162</v>
      </c>
      <c r="BN205" s="4" t="s">
        <v>208</v>
      </c>
      <c r="BO205" s="5">
        <f>100*G!C208/'Total GDP'!C208</f>
        <v>16.648000502918329</v>
      </c>
      <c r="BP205" s="5">
        <f>100*G!D208/'Total GDP'!F208</f>
        <v>20.290157873114619</v>
      </c>
      <c r="BQ205" s="5">
        <f>100*G!E208/'Total GDP'!I208</f>
        <v>23.839670380303041</v>
      </c>
      <c r="BR205" s="5">
        <f>100*G!F208/'Total GDP'!L208</f>
        <v>19.05925965096187</v>
      </c>
      <c r="BS205" s="5">
        <f>100*G!G208/'Total GDP'!O208</f>
        <v>20.505331130800421</v>
      </c>
      <c r="BT205" s="5">
        <f>100*G!H208/'Total GDP'!R208</f>
        <v>20.840508576153663</v>
      </c>
      <c r="BU205" s="5">
        <f>100*G!I208/'Total GDP'!U208</f>
        <v>19.881059768078792</v>
      </c>
      <c r="BV205" s="5">
        <f>100*G!J208/'Total GDP'!X208</f>
        <v>20.508191141432224</v>
      </c>
      <c r="BW205" s="5">
        <f t="array" ref="BW205">IF(ISNUMBER($BO205),_xlfn.PERCENTILE.EXC(IF(ISNUMBER(BO205:BV205),BO205:BV205),0.25),#N/A)</f>
        <v>19.264709680241101</v>
      </c>
      <c r="BX205" s="5">
        <f t="array" ref="BX205">IF(ISNUMBER($BO205),_xlfn.PERCENTILE.EXC(IF(ISNUMBER(BO205:BV205),BO205:BV205),0.5),#N/A)</f>
        <v>20.397744501957519</v>
      </c>
      <c r="BY205" s="5">
        <f t="array" ref="BY205">IF(ISNUMBER($BO205),_xlfn.PERCENTILE.EXC(IF(ISNUMBER(BO205:BV205),BO205:BV205),0.75),#N/A)</f>
        <v>20.757429217473302</v>
      </c>
      <c r="CA205" s="4" t="s">
        <v>208</v>
      </c>
      <c r="CB205" s="5">
        <f>100*IMP!C208/'Total GDP'!C208</f>
        <v>15.039902866776892</v>
      </c>
      <c r="CC205" s="5">
        <f>100*IMP!D208/'Total GDP'!F208</f>
        <v>27.263571805857151</v>
      </c>
      <c r="CD205" s="5">
        <f>100*IMP!E208/'Total GDP'!I208</f>
        <v>27.688174873316722</v>
      </c>
      <c r="CE205" s="5">
        <f>100*IMP!F208/'Total GDP'!L208</f>
        <v>37.521054735313015</v>
      </c>
      <c r="CF205" s="5">
        <f>100*IMP!G208/'Total GDP'!O208</f>
        <v>26.734932672573457</v>
      </c>
      <c r="CG205" s="5">
        <f>100*IMP!H208/'Total GDP'!R208</f>
        <v>31.91636511681422</v>
      </c>
      <c r="CH205" s="5">
        <f>100*IMP!I208/'Total GDP'!U208</f>
        <v>14.666914288746392</v>
      </c>
      <c r="CI205" s="5">
        <f>100*IMP!J208/'Total GDP'!X208</f>
        <v>26.986370295828216</v>
      </c>
      <c r="CJ205" s="5">
        <f t="array" ref="CJ205">IF(ISNUMBER($CB205),_xlfn.PERCENTILE.EXC(IF(ISNUMBER(CB205:CI205),CB205:CI205),0.25),#N/A)</f>
        <v>17.963660318226033</v>
      </c>
      <c r="CK205" s="5">
        <f t="array" ref="CK205">IF(ISNUMBER($CB205),_xlfn.PERCENTILE.EXC(IF(ISNUMBER(CB205:CI205),CB205:CI205),0.5),#N/A)</f>
        <v>27.124971050842682</v>
      </c>
      <c r="CL205" s="5">
        <f t="array" ref="CL205">IF(ISNUMBER($CB205),_xlfn.PERCENTILE.EXC(IF(ISNUMBER(CB205:CI205),CB205:CI205),0.75),#N/A)</f>
        <v>30.859317555939846</v>
      </c>
      <c r="CN205" s="4" t="s">
        <v>208</v>
      </c>
      <c r="CO205" s="5">
        <f>100*EXP!C208/'Total GDP'!C208</f>
        <v>11.854570341530779</v>
      </c>
      <c r="CP205" s="5">
        <f>100*EXP!D208/'Total GDP'!F208</f>
        <v>26.155290803450907</v>
      </c>
      <c r="CQ205" s="5">
        <f>100*EXP!E208/'Total GDP'!I208</f>
        <v>25.858179902042629</v>
      </c>
      <c r="CR205" s="5">
        <f>100*EXP!F208/'Total GDP'!L208</f>
        <v>42.237665385626322</v>
      </c>
      <c r="CS205" s="5">
        <f>100*EXP!G208/'Total GDP'!O208</f>
        <v>24.935988887220301</v>
      </c>
      <c r="CT205" s="5">
        <f>100*EXP!H208/'Total GDP'!R208</f>
        <v>30.141456593257928</v>
      </c>
      <c r="CU205" s="5">
        <f>100*EXP!I208/'Total GDP'!U208</f>
        <v>14.95834642873178</v>
      </c>
      <c r="CV205" s="5">
        <f>100*EXP!J208/'Total GDP'!X208</f>
        <v>25.156867387862011</v>
      </c>
      <c r="CW205" s="5">
        <f t="array" ref="CW205">IF(ISNUMBER($CO205),_xlfn.PERCENTILE.EXC(IF(ISNUMBER(CO205:CV205),CO205:CV205),0.25),#N/A)</f>
        <v>17.452757043353909</v>
      </c>
      <c r="CX205" s="5">
        <f t="array" ref="CX205">IF(ISNUMBER($CO205),_xlfn.PERCENTILE.EXC(IF(ISNUMBER(CO205:CV205),CO205:CV205),0.5),#N/A)</f>
        <v>25.507523644952322</v>
      </c>
      <c r="CY205" s="5">
        <f t="array" ref="CY205">IF(ISNUMBER($CO205),_xlfn.PERCENTILE.EXC(IF(ISNUMBER(CO205:CV205),CO205:CV205),0.75),#N/A)</f>
        <v>29.144915145806173</v>
      </c>
      <c r="DC205" s="4" t="s">
        <v>208</v>
      </c>
      <c r="DD205" s="5">
        <f t="shared" si="109"/>
        <v>100.00000000000001</v>
      </c>
      <c r="DE205" s="5">
        <f t="shared" si="109"/>
        <v>99.999999999999986</v>
      </c>
      <c r="DF205" s="5">
        <f t="shared" si="109"/>
        <v>100</v>
      </c>
      <c r="DG205" s="5">
        <f t="shared" si="109"/>
        <v>100</v>
      </c>
      <c r="DH205" s="5">
        <f t="shared" si="109"/>
        <v>100.00006254319389</v>
      </c>
      <c r="DI205" s="5">
        <f t="shared" si="105"/>
        <v>99.999999999999972</v>
      </c>
      <c r="DJ205" s="5">
        <f t="shared" si="105"/>
        <v>99.999052411139871</v>
      </c>
      <c r="DK205" s="5">
        <f t="shared" si="105"/>
        <v>100</v>
      </c>
      <c r="DM205" s="4" t="s">
        <v>208</v>
      </c>
      <c r="DN205" s="5">
        <f t="shared" si="110"/>
        <v>100.03595567672795</v>
      </c>
      <c r="DO205" s="5">
        <f t="shared" si="110"/>
        <v>99.030898526908857</v>
      </c>
      <c r="DP205" s="5">
        <f t="shared" si="110"/>
        <v>99.81103421789777</v>
      </c>
      <c r="DQ205" s="5">
        <f t="shared" si="110"/>
        <v>99.98240967265815</v>
      </c>
      <c r="DR205" s="5">
        <f t="shared" si="110"/>
        <v>100.0134654853081</v>
      </c>
      <c r="DS205" s="5">
        <f t="shared" si="106"/>
        <v>99.717240433220297</v>
      </c>
      <c r="DT205" s="5">
        <f t="shared" si="106"/>
        <v>99.94816263056282</v>
      </c>
      <c r="DU205" s="5">
        <f t="shared" si="106"/>
        <v>99.985201189824323</v>
      </c>
      <c r="DY205" s="4" t="s">
        <v>208</v>
      </c>
      <c r="DZ205" s="5">
        <f t="shared" si="98"/>
        <v>67.780012995522085</v>
      </c>
      <c r="EA205" s="5">
        <f t="shared" si="98"/>
        <v>67.389678629119601</v>
      </c>
      <c r="EB205" s="5">
        <f t="shared" si="98"/>
        <v>56.188051670407255</v>
      </c>
      <c r="EC205" s="5">
        <f t="shared" si="91"/>
        <v>56.152883260100005</v>
      </c>
      <c r="ED205" s="5">
        <f t="shared" si="91"/>
        <v>60.967162153166548</v>
      </c>
      <c r="EE205" s="5">
        <f t="shared" si="91"/>
        <v>57.926457060658429</v>
      </c>
      <c r="EF205" s="5">
        <f t="shared" si="91"/>
        <v>58.566586351941851</v>
      </c>
      <c r="EG205" s="5">
        <f t="shared" si="91"/>
        <v>57.484125926912668</v>
      </c>
      <c r="EH205" s="5">
        <f t="array" ref="EH205">IF(ISNUMBER($B205),_xlfn.PERCENTILE.EXC(IF(ISNUMBER(DZ205:EG205),DZ205:EG205),0.25),#N/A)</f>
        <v>56.51207023453361</v>
      </c>
      <c r="EI205" s="5">
        <f t="array" ref="EI205">IF(ISNUMBER($B205),_xlfn.PERCENTILE.EXC(IF(ISNUMBER(DZ205:EG205),DZ205:EG205),0.5),#N/A)</f>
        <v>58.246521706300143</v>
      </c>
      <c r="EJ205" s="5">
        <f t="array" ref="EJ205">IF(ISNUMBER($B205),_xlfn.PERCENTILE.EXC(IF(ISNUMBER(DZ205:EG205),DZ205:EG205),0.75),#N/A)</f>
        <v>65.784049510131339</v>
      </c>
      <c r="EL205" s="4" t="s">
        <v>208</v>
      </c>
      <c r="EM205" s="5">
        <f t="shared" si="99"/>
        <v>18.762157880340187</v>
      </c>
      <c r="EN205" s="5">
        <f t="shared" si="99"/>
        <v>13.240733539163154</v>
      </c>
      <c r="EO205" s="5">
        <f t="shared" si="99"/>
        <v>21.760603424199253</v>
      </c>
      <c r="EP205" s="5">
        <f t="shared" si="92"/>
        <v>20.067063449408959</v>
      </c>
      <c r="EQ205" s="5">
        <f t="shared" si="92"/>
        <v>20.328969068088643</v>
      </c>
      <c r="ER205" s="5">
        <f t="shared" si="92"/>
        <v>22.953880211244492</v>
      </c>
      <c r="ES205" s="5">
        <f t="shared" si="92"/>
        <v>21.2504594274513</v>
      </c>
      <c r="ET205" s="5">
        <f t="shared" si="92"/>
        <v>23.834421206873586</v>
      </c>
      <c r="EU205" s="5">
        <f t="array" ref="EU205">IF(ISNUMBER($O205),_xlfn.PERCENTILE.EXC(IF(ISNUMBER(EM205:ET205),EM205:ET205),0.25),#N/A)</f>
        <v>19.088384272607378</v>
      </c>
      <c r="EV205" s="5">
        <f t="array" ref="EV205">IF(ISNUMBER($O205),_xlfn.PERCENTILE.EXC(IF(ISNUMBER(EM205:ET205),EM205:ET205),0.5),#N/A)</f>
        <v>20.789714247769972</v>
      </c>
      <c r="EW205" s="5">
        <f t="array" ref="EW205">IF(ISNUMBER($O205),_xlfn.PERCENTILE.EXC(IF(ISNUMBER(EM205:ET205),EM205:ET205),0.75),#N/A)</f>
        <v>22.655561014483183</v>
      </c>
      <c r="EY205" s="4" t="s">
        <v>208</v>
      </c>
      <c r="EZ205" s="5">
        <f t="shared" si="100"/>
        <v>18.398974729912442</v>
      </c>
      <c r="FA205" s="5">
        <f t="shared" si="100"/>
        <v>15.349408661014838</v>
      </c>
      <c r="FB205" s="5">
        <f t="shared" si="100"/>
        <v>22.002519625552299</v>
      </c>
      <c r="FC205" s="5">
        <f t="shared" si="93"/>
        <v>19.597921082846355</v>
      </c>
      <c r="FD205" s="5">
        <f t="shared" si="93"/>
        <v>20.006504104918545</v>
      </c>
      <c r="FE205" s="5">
        <f t="shared" si="93"/>
        <v>23.346104478951137</v>
      </c>
      <c r="FF205" s="5">
        <f t="shared" si="93"/>
        <v>21.548372605872501</v>
      </c>
      <c r="FG205" s="5">
        <f t="shared" si="93"/>
        <v>23.256812160502054</v>
      </c>
      <c r="FH205" s="5">
        <f t="array" ref="FH205">IF(ISNUMBER($AB205),_xlfn.PERCENTILE.EXC(IF(ISNUMBER(EZ205:FG205),EZ205:FG205),0.25),#N/A)</f>
        <v>18.698711318145921</v>
      </c>
      <c r="FI205" s="5">
        <f t="array" ref="FI205">IF(ISNUMBER($AB205),_xlfn.PERCENTILE.EXC(IF(ISNUMBER(EZ205:FG205),EZ205:FG205),0.5),#N/A)</f>
        <v>20.777438355395525</v>
      </c>
      <c r="FJ205" s="5">
        <f t="array" ref="FJ205">IF(ISNUMBER($AB205),_xlfn.PERCENTILE.EXC(IF(ISNUMBER(EZ205:FG205),EZ205:FG205),0.75),#N/A)</f>
        <v>22.943239026764616</v>
      </c>
      <c r="FL205" s="4" t="s">
        <v>208</v>
      </c>
      <c r="FM205" s="5">
        <f t="shared" si="101"/>
        <v>2.7353913079142189</v>
      </c>
      <c r="FN205" s="5">
        <f t="shared" si="101"/>
        <v>3.8604055542713871</v>
      </c>
      <c r="FO205" s="5">
        <f t="shared" si="101"/>
        <v>5.5366963168057408</v>
      </c>
      <c r="FP205" s="5">
        <f t="shared" si="94"/>
        <v>5.2891255695889861</v>
      </c>
      <c r="FQ205" s="5">
        <f t="shared" si="94"/>
        <v>5.6556182803637087</v>
      </c>
      <c r="FR205" s="5">
        <f t="shared" si="94"/>
        <v>7.0665122148800936</v>
      </c>
      <c r="FS205" s="5">
        <f t="shared" si="94"/>
        <v>2.7737166659860333</v>
      </c>
      <c r="FT205" s="5">
        <f t="shared" si="94"/>
        <v>7.068587836537751</v>
      </c>
      <c r="FU205" s="5">
        <f t="array" ref="FU205">IF(ISNUMBER($AO205),_xlfn.PERCENTILE.EXC(IF(ISNUMBER(FM205:FT205),FM205:FT205),0.25),#N/A)</f>
        <v>3.0453888880573716</v>
      </c>
      <c r="FV205" s="5">
        <f t="array" ref="FV205">IF(ISNUMBER($AO205),_xlfn.PERCENTILE.EXC(IF(ISNUMBER(FM205:FT205),FM205:FT205),0.5),#N/A)</f>
        <v>5.4129109431973639</v>
      </c>
      <c r="FW205" s="5">
        <f t="array" ref="FW205">IF(ISNUMBER($AO205),_xlfn.PERCENTILE.EXC(IF(ISNUMBER(FM205:FT205),FM205:FT205),0.75),#N/A)</f>
        <v>6.7137887312509976</v>
      </c>
      <c r="FY205" s="4" t="s">
        <v>208</v>
      </c>
      <c r="FZ205" s="5">
        <f t="shared" si="102"/>
        <v>15.663583421998226</v>
      </c>
      <c r="GA205" s="5">
        <f t="shared" si="102"/>
        <v>11.48900310674345</v>
      </c>
      <c r="GB205" s="5">
        <f t="shared" si="102"/>
        <v>16.465823308746558</v>
      </c>
      <c r="GC205" s="5">
        <f t="shared" si="95"/>
        <v>14.308795513257371</v>
      </c>
      <c r="GD205" s="5">
        <f t="shared" si="95"/>
        <v>14.350898337261487</v>
      </c>
      <c r="GE205" s="5">
        <f t="shared" si="95"/>
        <v>16.279592264071042</v>
      </c>
      <c r="GF205" s="5">
        <f t="shared" si="95"/>
        <v>18.774451749908113</v>
      </c>
      <c r="GG205" s="5">
        <f t="shared" si="95"/>
        <v>16.188224323964302</v>
      </c>
      <c r="GH205" s="5">
        <f t="array" ref="GH205">IF(ISNUMBER($BB205),_xlfn.PERCENTILE.EXC(IF(ISNUMBER(FZ205:GG205),FZ205:GG205),0.25),#N/A)</f>
        <v>14.3193212192584</v>
      </c>
      <c r="GI205" s="5">
        <f t="array" ref="GI205">IF(ISNUMBER($BB205),_xlfn.PERCENTILE.EXC(IF(ISNUMBER(FZ205:GG205),FZ205:GG205),0.5),#N/A)</f>
        <v>15.925903872981264</v>
      </c>
      <c r="GJ205" s="5">
        <f t="array" ref="GJ205">IF(ISNUMBER($BB205),_xlfn.PERCENTILE.EXC(IF(ISNUMBER(FZ205:GG205),FZ205:GG205),0.75),#N/A)</f>
        <v>16.41926554757768</v>
      </c>
      <c r="GL205" s="4" t="s">
        <v>208</v>
      </c>
      <c r="GM205" s="5">
        <f t="shared" si="103"/>
        <v>16.642016753173547</v>
      </c>
      <c r="GN205" s="5">
        <f t="shared" si="103"/>
        <v>20.488714305264374</v>
      </c>
      <c r="GO205" s="5">
        <f t="shared" si="103"/>
        <v>23.884804487907203</v>
      </c>
      <c r="GP205" s="5">
        <f t="shared" si="96"/>
        <v>19.062612826958041</v>
      </c>
      <c r="GQ205" s="5">
        <f t="shared" si="96"/>
        <v>20.502570360200785</v>
      </c>
      <c r="GR205" s="5">
        <f t="shared" si="96"/>
        <v>20.899604206466538</v>
      </c>
      <c r="GS205" s="5">
        <f t="shared" si="96"/>
        <v>19.891370931514682</v>
      </c>
      <c r="GT205" s="5">
        <f t="shared" si="96"/>
        <v>20.511226558915382</v>
      </c>
      <c r="GU205" s="5">
        <f t="array" ref="GU205">IF(ISNUMBER($BO205),_xlfn.PERCENTILE.EXC(IF(ISNUMBER(GM205:GT205),GM205:GT205),0.25),#N/A)</f>
        <v>19.269802353097202</v>
      </c>
      <c r="GV205" s="5">
        <f t="array" ref="GV205">IF(ISNUMBER($BO205),_xlfn.PERCENTILE.EXC(IF(ISNUMBER(GM205:GT205),GM205:GT205),0.5),#N/A)</f>
        <v>20.495642332732579</v>
      </c>
      <c r="GW205" s="5">
        <f t="array" ref="GW205">IF(ISNUMBER($BO205),_xlfn.PERCENTILE.EXC(IF(ISNUMBER(GM205:GT205),GM205:GT205),0.75),#N/A)</f>
        <v>20.80250979457875</v>
      </c>
      <c r="GY205" s="4" t="s">
        <v>208</v>
      </c>
      <c r="GZ205" s="5">
        <f t="shared" si="104"/>
        <v>15.034497111597773</v>
      </c>
      <c r="HA205" s="5">
        <f t="shared" si="104"/>
        <v>27.530369017553692</v>
      </c>
      <c r="HB205" s="5">
        <f t="shared" si="104"/>
        <v>27.740595105818244</v>
      </c>
      <c r="HC205" s="5">
        <f t="shared" si="97"/>
        <v>37.527655972842361</v>
      </c>
      <c r="HD205" s="5">
        <f t="shared" si="97"/>
        <v>26.731333168832951</v>
      </c>
      <c r="HE205" s="5">
        <f t="shared" si="97"/>
        <v>32.006867596971169</v>
      </c>
      <c r="HF205" s="5">
        <f t="shared" si="97"/>
        <v>14.674521174500756</v>
      </c>
      <c r="HG205" s="5">
        <f t="shared" si="97"/>
        <v>26.990364548643491</v>
      </c>
      <c r="HH205" s="5">
        <f t="array" ref="HH205">IF(ISNUMBER($CB205),_xlfn.PERCENTILE.EXC(IF(ISNUMBER(GZ205:HG205),GZ205:HG205),0.25),#N/A)</f>
        <v>17.958706125906566</v>
      </c>
      <c r="HI205" s="5">
        <f t="array" ref="HI205">IF(ISNUMBER($CB205),_xlfn.PERCENTILE.EXC(IF(ISNUMBER(GZ205:HG205),GZ205:HG205),0.5),#N/A)</f>
        <v>27.26036678309859</v>
      </c>
      <c r="HJ205" s="5">
        <f t="array" ref="HJ205">IF(ISNUMBER($CB205),_xlfn.PERCENTILE.EXC(IF(ISNUMBER(GZ205:HG205),GZ205:HG205),0.75),#N/A)</f>
        <v>30.940299474182936</v>
      </c>
      <c r="HL205" s="4" t="s">
        <v>208</v>
      </c>
      <c r="HM205" s="5">
        <f t="shared" si="111"/>
        <v>11.850309482561968</v>
      </c>
      <c r="HN205" s="5">
        <f t="shared" si="111"/>
        <v>26.411242544006548</v>
      </c>
      <c r="HO205" s="5">
        <f t="shared" si="111"/>
        <v>25.907135523304525</v>
      </c>
      <c r="HP205" s="5">
        <f t="shared" si="111"/>
        <v>42.245096436375363</v>
      </c>
      <c r="HQ205" s="5">
        <f t="shared" si="111"/>
        <v>24.932631587376978</v>
      </c>
      <c r="HR205" s="5">
        <f t="shared" si="107"/>
        <v>30.226926118601707</v>
      </c>
      <c r="HS205" s="5">
        <f t="shared" si="107"/>
        <v>14.966104463592925</v>
      </c>
      <c r="HT205" s="5">
        <f t="shared" si="107"/>
        <v>25.160590855941862</v>
      </c>
      <c r="HU205" s="5">
        <f t="array" ref="HU205">IF(ISNUMBER($CO205),_xlfn.PERCENTILE.EXC(IF(ISNUMBER(HM205:HT205),HM205:HT205),0.25),#N/A)</f>
        <v>17.457736244538939</v>
      </c>
      <c r="HV205" s="5">
        <f t="array" ref="HV205">IF(ISNUMBER($CO205),_xlfn.PERCENTILE.EXC(IF(ISNUMBER(HM205:HT205),HM205:HT205),0.5),#N/A)</f>
        <v>25.533863189623194</v>
      </c>
      <c r="HW205" s="5">
        <f t="array" ref="HW205">IF(ISNUMBER($CO205),_xlfn.PERCENTILE.EXC(IF(ISNUMBER(HM205:HT205),HM205:HT205),0.75),#N/A)</f>
        <v>29.273005224952918</v>
      </c>
      <c r="IB205" s="4" t="s">
        <v>208</v>
      </c>
      <c r="IC205" s="5">
        <f t="shared" si="112"/>
        <v>100.00000000000001</v>
      </c>
      <c r="ID205" s="5">
        <f t="shared" si="112"/>
        <v>100</v>
      </c>
      <c r="IE205" s="5">
        <f t="shared" si="112"/>
        <v>100</v>
      </c>
      <c r="IF205" s="5">
        <f t="shared" si="112"/>
        <v>100</v>
      </c>
      <c r="IG205" s="5">
        <f t="shared" si="112"/>
        <v>100.00000000000001</v>
      </c>
      <c r="IH205" s="5">
        <f t="shared" si="108"/>
        <v>100</v>
      </c>
      <c r="II205" s="5">
        <f t="shared" si="108"/>
        <v>100.00000000000001</v>
      </c>
      <c r="IJ205" s="5">
        <f t="shared" si="108"/>
        <v>100.00000000000001</v>
      </c>
    </row>
    <row r="206" spans="1:244" x14ac:dyDescent="0.25">
      <c r="A206" s="4" t="s">
        <v>209</v>
      </c>
      <c r="B206" s="5">
        <f>100*'C'!C209/'Total GDP'!C209</f>
        <v>67.785601495083554</v>
      </c>
      <c r="C206" s="5">
        <f>100*'C'!D209/'Total GDP'!F209</f>
        <v>66.473634893632934</v>
      </c>
      <c r="D206" s="5">
        <f>100*'C'!E209/'Total GDP'!I209</f>
        <v>55.976045994878383</v>
      </c>
      <c r="E206" s="5">
        <f>100*'C'!F209/'Total GDP'!L209</f>
        <v>55.757381978403771</v>
      </c>
      <c r="F206" s="5">
        <f>100*'C'!G209/'Total GDP'!O209</f>
        <v>61.117615534430186</v>
      </c>
      <c r="G206" s="5">
        <f>100*'C'!H209/'Total GDP'!R209</f>
        <v>57.818223816852928</v>
      </c>
      <c r="H206" s="5">
        <f>100*'C'!I209/'Total GDP'!U209</f>
        <v>58.31702975536615</v>
      </c>
      <c r="I206" s="5">
        <f>100*'C'!J209/'Total GDP'!X209</f>
        <v>57.10867788612655</v>
      </c>
      <c r="J206" s="5">
        <f t="array" ref="J206">IF(ISNUMBER($B206),_xlfn.PERCENTILE.EXC(IF(ISNUMBER(B206:I206),B206:I206),0.25),#N/A)</f>
        <v>56.259203967690425</v>
      </c>
      <c r="K206" s="5">
        <f t="array" ref="K206">IF(ISNUMBER($B206),_xlfn.PERCENTILE.EXC(IF(ISNUMBER(B206:I206),B206:I206),0.5),#N/A)</f>
        <v>58.067626786109543</v>
      </c>
      <c r="L206" s="5">
        <f t="array" ref="L206">IF(ISNUMBER($B206),_xlfn.PERCENTILE.EXC(IF(ISNUMBER(B206:I206),B206:I206),0.75),#N/A)</f>
        <v>65.13463005383224</v>
      </c>
      <c r="N206" s="4" t="s">
        <v>209</v>
      </c>
      <c r="O206" s="5">
        <f>100*I!C209/'Total GDP'!C209</f>
        <v>19.123465237650464</v>
      </c>
      <c r="P206" s="5">
        <f>100*I!D209/'Total GDP'!F209</f>
        <v>14.056081055819345</v>
      </c>
      <c r="Q206" s="5">
        <f>100*I!E209/'Total GDP'!I209</f>
        <v>22.300541057603205</v>
      </c>
      <c r="R206" s="5">
        <f>100*I!F209/'Total GDP'!L209</f>
        <v>19.76117715166847</v>
      </c>
      <c r="S206" s="5">
        <f>100*I!G209/'Total GDP'!O209</f>
        <v>20.084912289874453</v>
      </c>
      <c r="T206" s="5">
        <f>100*I!H209/'Total GDP'!R209</f>
        <v>23.989559506981252</v>
      </c>
      <c r="U206" s="5">
        <f>100*I!I209/'Total GDP'!U209</f>
        <v>21.647209281814028</v>
      </c>
      <c r="V206" s="5">
        <f>100*I!J209/'Total GDP'!X209</f>
        <v>23.354522359414691</v>
      </c>
      <c r="W206" s="5">
        <f t="array" ref="W206">IF(ISNUMBER($O206),_xlfn.PERCENTILE.EXC(IF(ISNUMBER(O206:V206),O206:V206),0.25),#N/A)</f>
        <v>19.282893216154967</v>
      </c>
      <c r="X206" s="5">
        <f t="array" ref="X206">IF(ISNUMBER($O206),_xlfn.PERCENTILE.EXC(IF(ISNUMBER(O206:V206),O206:V206),0.5),#N/A)</f>
        <v>20.86606078584424</v>
      </c>
      <c r="Y206" s="5">
        <f t="array" ref="Y206">IF(ISNUMBER($O206),_xlfn.PERCENTILE.EXC(IF(ISNUMBER(O206:V206),O206:V206),0.75),#N/A)</f>
        <v>23.091027033961819</v>
      </c>
      <c r="AA206" s="4" t="s">
        <v>209</v>
      </c>
      <c r="AB206" s="5">
        <f>100*'Total GFCF'!C209/'Total GDP'!C209</f>
        <v>18.287775291270908</v>
      </c>
      <c r="AC206" s="5">
        <f>100*'Total GFCF'!D209/'Total GDP'!F209</f>
        <v>15.649885968519836</v>
      </c>
      <c r="AD206" s="5">
        <f>100*'Total GFCF'!E209/'Total GDP'!I209</f>
        <v>22.082723024342609</v>
      </c>
      <c r="AE206" s="5">
        <f>100*'Total GFCF'!F209/'Total GDP'!L209</f>
        <v>19.705357249610163</v>
      </c>
      <c r="AF206" s="5">
        <f>100*'Total GFCF'!G209/'Total GDP'!O209</f>
        <v>19.83108417221721</v>
      </c>
      <c r="AG206" s="5">
        <f>100*'Total GFCF'!H209/'Total GDP'!R209</f>
        <v>23.377527424105093</v>
      </c>
      <c r="AH206" s="5">
        <f>100*'Total GFCF'!I209/'Total GDP'!U209</f>
        <v>21.317262281806009</v>
      </c>
      <c r="AI206" s="5">
        <f>100*'Total GFCF'!J209/'Total GDP'!X209</f>
        <v>22.872314854875512</v>
      </c>
      <c r="AJ206" s="5">
        <f t="array" ref="AJ206">IF(ISNUMBER($AB206),_xlfn.PERCENTILE.EXC(IF(ISNUMBER(AB206:AI206),AB206:AI206),0.25),#N/A)</f>
        <v>18.642170780855722</v>
      </c>
      <c r="AK206" s="5">
        <f t="array" ref="AK206">IF(ISNUMBER($AB206),_xlfn.PERCENTILE.EXC(IF(ISNUMBER(AB206:AI206),AB206:AI206),0.5),#N/A)</f>
        <v>20.57417322701161</v>
      </c>
      <c r="AL206" s="5">
        <f t="array" ref="AL206">IF(ISNUMBER($AB206),_xlfn.PERCENTILE.EXC(IF(ISNUMBER(AB206:AI206),AB206:AI206),0.75),#N/A)</f>
        <v>22.674916897242287</v>
      </c>
      <c r="AN206" s="4" t="s">
        <v>209</v>
      </c>
      <c r="AO206" s="5">
        <f>100*'Housing Investment'!C209/'Total GDP'!C209</f>
        <v>2.4795597414374151</v>
      </c>
      <c r="AP206" s="5">
        <f>100*'Housing Investment'!D209/'Total GDP'!F209</f>
        <v>3.9188974464425921</v>
      </c>
      <c r="AQ206" s="5">
        <f>100*'Housing Investment'!E209/'Total GDP'!I209</f>
        <v>5.5922737372831532</v>
      </c>
      <c r="AR206" s="5">
        <f>100*'Housing Investment'!F209/'Total GDP'!L209</f>
        <v>5.1739396559737134</v>
      </c>
      <c r="AS206" s="5">
        <f>100*'Housing Investment'!G209/'Total GDP'!O209</f>
        <v>5.568595523836378</v>
      </c>
      <c r="AT206" s="5">
        <f>100*'Housing Investment'!H209/'Total GDP'!R209</f>
        <v>6.8617383204320568</v>
      </c>
      <c r="AU206" s="5">
        <f>100*'Housing Investment'!I209/'Total GDP'!U209</f>
        <v>2.73920155231444</v>
      </c>
      <c r="AV206" s="5">
        <f>100*'Housing Investment'!J209/'Total GDP'!X209</f>
        <v>6.8585142535952937</v>
      </c>
      <c r="AW206" s="5">
        <f t="array" ref="AW206">IF(ISNUMBER($AO206),_xlfn.PERCENTILE.EXC(IF(ISNUMBER(AO206:AV206),AO206:AV206),0.25),#N/A)</f>
        <v>3.0341255258464779</v>
      </c>
      <c r="AX206" s="5">
        <f t="array" ref="AX206">IF(ISNUMBER($AO206),_xlfn.PERCENTILE.EXC(IF(ISNUMBER(AO206:AV206),AO206:AV206),0.5),#N/A)</f>
        <v>5.3712675899050453</v>
      </c>
      <c r="AY206" s="5">
        <f t="array" ref="AY206">IF(ISNUMBER($AO206),_xlfn.PERCENTILE.EXC(IF(ISNUMBER(AO206:AV206),AO206:AV206),0.75),#N/A)</f>
        <v>6.5419541245172583</v>
      </c>
      <c r="BA206" s="4" t="s">
        <v>209</v>
      </c>
      <c r="BB206" s="5">
        <f>100*'Total Non-Res GFCF'!C209/'Total GDP'!C209</f>
        <v>15.808215549833491</v>
      </c>
      <c r="BC206" s="5">
        <f>100*'Total Non-Res GFCF'!D209/'Total GDP'!F209</f>
        <v>11.730988522077244</v>
      </c>
      <c r="BD206" s="5">
        <f>100*'Total Non-Res GFCF'!E209/'Total GDP'!I209</f>
        <v>16.490454269173664</v>
      </c>
      <c r="BE206" s="5">
        <f>100*'Total Non-Res GFCF'!F209/'Total GDP'!L209</f>
        <v>14.53141759363645</v>
      </c>
      <c r="BF206" s="5">
        <f>100*'Total Non-Res GFCF'!G209/'Total GDP'!O209</f>
        <v>14.262501097037907</v>
      </c>
      <c r="BG206" s="5">
        <f>100*'Total Non-Res GFCF'!H209/'Total GDP'!R209</f>
        <v>16.515789103673036</v>
      </c>
      <c r="BH206" s="5">
        <f>100*'Total Non-Res GFCF'!I209/'Total GDP'!U209</f>
        <v>18.578060729491568</v>
      </c>
      <c r="BI206" s="5">
        <f>100*'Total Non-Res GFCF'!J209/'Total GDP'!X209</f>
        <v>16.013800601280217</v>
      </c>
      <c r="BJ206" s="5">
        <f t="array" ref="BJ206">IF(ISNUMBER($BB206),_xlfn.PERCENTILE.EXC(IF(ISNUMBER(BB206:BI206),BB206:BI206),0.25),#N/A)</f>
        <v>14.329730221187543</v>
      </c>
      <c r="BK206" s="5">
        <f t="array" ref="BK206">IF(ISNUMBER($BB206),_xlfn.PERCENTILE.EXC(IF(ISNUMBER(BB206:BI206),BB206:BI206),0.5),#N/A)</f>
        <v>15.911008075556854</v>
      </c>
      <c r="BL206" s="5">
        <f t="array" ref="BL206">IF(ISNUMBER($BB206),_xlfn.PERCENTILE.EXC(IF(ISNUMBER(BB206:BI206),BB206:BI206),0.75),#N/A)</f>
        <v>16.509455395048192</v>
      </c>
      <c r="BN206" s="4" t="s">
        <v>209</v>
      </c>
      <c r="BO206" s="5">
        <f>100*G!C209/'Total GDP'!C209</f>
        <v>16.500312755591644</v>
      </c>
      <c r="BP206" s="5">
        <f>100*G!D209/'Total GDP'!F209</f>
        <v>20.194554529479941</v>
      </c>
      <c r="BQ206" s="5">
        <f>100*G!E209/'Total GDP'!I209</f>
        <v>23.746151316772782</v>
      </c>
      <c r="BR206" s="5">
        <f>100*G!F209/'Total GDP'!L209</f>
        <v>19.063533283168134</v>
      </c>
      <c r="BS206" s="5">
        <f>100*G!G209/'Total GDP'!O209</f>
        <v>20.470696172473652</v>
      </c>
      <c r="BT206" s="5">
        <f>100*G!H209/'Total GDP'!R209</f>
        <v>20.766054619728283</v>
      </c>
      <c r="BU206" s="5">
        <f>100*G!I209/'Total GDP'!U209</f>
        <v>19.607190679698839</v>
      </c>
      <c r="BV206" s="5">
        <f>100*G!J209/'Total GDP'!X209</f>
        <v>20.523402225402425</v>
      </c>
      <c r="BW206" s="5">
        <f t="array" ref="BW206">IF(ISNUMBER($BO206),_xlfn.PERCENTILE.EXC(IF(ISNUMBER(BO206:BV206),BO206:BV206),0.25),#N/A)</f>
        <v>19.19944763230081</v>
      </c>
      <c r="BX206" s="5">
        <f t="array" ref="BX206">IF(ISNUMBER($BO206),_xlfn.PERCENTILE.EXC(IF(ISNUMBER(BO206:BV206),BO206:BV206),0.5),#N/A)</f>
        <v>20.332625350976798</v>
      </c>
      <c r="BY206" s="5">
        <f t="array" ref="BY206">IF(ISNUMBER($BO206),_xlfn.PERCENTILE.EXC(IF(ISNUMBER(BO206:BV206),BO206:BV206),0.75),#N/A)</f>
        <v>20.705391521146819</v>
      </c>
      <c r="CA206" s="4" t="s">
        <v>209</v>
      </c>
      <c r="CB206" s="5">
        <f>100*IMP!C209/'Total GDP'!C209</f>
        <v>15.465693278038305</v>
      </c>
      <c r="CC206" s="5">
        <f>100*IMP!D209/'Total GDP'!F209</f>
        <v>27.83256066100871</v>
      </c>
      <c r="CD206" s="5">
        <f>100*IMP!E209/'Total GDP'!I209</f>
        <v>28.365766896840341</v>
      </c>
      <c r="CE206" s="5">
        <f>100*IMP!F209/'Total GDP'!L209</f>
        <v>37.203882955930858</v>
      </c>
      <c r="CF206" s="5">
        <f>100*IMP!G209/'Total GDP'!O209</f>
        <v>27.148031338249311</v>
      </c>
      <c r="CG206" s="5">
        <f>100*IMP!H209/'Total GDP'!R209</f>
        <v>32.271059879833587</v>
      </c>
      <c r="CH206" s="5">
        <f>100*IMP!I209/'Total GDP'!U209</f>
        <v>14.707096867307584</v>
      </c>
      <c r="CI206" s="5">
        <f>100*IMP!J209/'Total GDP'!X209</f>
        <v>26.688558295707097</v>
      </c>
      <c r="CJ206" s="5">
        <f t="array" ref="CJ206">IF(ISNUMBER($CB206),_xlfn.PERCENTILE.EXC(IF(ISNUMBER(CB206:CI206),CB206:CI206),0.25),#N/A)</f>
        <v>18.271409532455504</v>
      </c>
      <c r="CK206" s="5">
        <f t="array" ref="CK206">IF(ISNUMBER($CB206),_xlfn.PERCENTILE.EXC(IF(ISNUMBER(CB206:CI206),CB206:CI206),0.5),#N/A)</f>
        <v>27.490295999629012</v>
      </c>
      <c r="CL206" s="5">
        <f t="array" ref="CL206">IF(ISNUMBER($CB206),_xlfn.PERCENTILE.EXC(IF(ISNUMBER(CB206:CI206),CB206:CI206),0.75),#N/A)</f>
        <v>31.294736634085275</v>
      </c>
      <c r="CN206" s="4" t="s">
        <v>209</v>
      </c>
      <c r="CO206" s="5">
        <f>100*EXP!C209/'Total GDP'!C209</f>
        <v>12.108134353281658</v>
      </c>
      <c r="CP206" s="5">
        <f>100*EXP!D209/'Total GDP'!F209</f>
        <v>26.022544584439377</v>
      </c>
      <c r="CQ206" s="5">
        <f>100*EXP!E209/'Total GDP'!I209</f>
        <v>26.148526788828104</v>
      </c>
      <c r="CR206" s="5">
        <f>100*EXP!F209/'Total GDP'!L209</f>
        <v>42.611966289296333</v>
      </c>
      <c r="CS206" s="5">
        <f>100*EXP!G209/'Total GDP'!O209</f>
        <v>25.470761527923273</v>
      </c>
      <c r="CT206" s="5">
        <f>100*EXP!H209/'Total GDP'!R209</f>
        <v>29.926358525764474</v>
      </c>
      <c r="CU206" s="5">
        <f>100*EXP!I209/'Total GDP'!U209</f>
        <v>15.093972754315772</v>
      </c>
      <c r="CV206" s="5">
        <f>100*EXP!J209/'Total GDP'!X209</f>
        <v>25.7123099736339</v>
      </c>
      <c r="CW206" s="5">
        <f t="array" ref="CW206">IF(ISNUMBER($CO206),_xlfn.PERCENTILE.EXC(IF(ISNUMBER(CO206:CV206),CO206:CV206),0.25),#N/A)</f>
        <v>17.688169947717647</v>
      </c>
      <c r="CX206" s="5">
        <f t="array" ref="CX206">IF(ISNUMBER($CO206),_xlfn.PERCENTILE.EXC(IF(ISNUMBER(CO206:CV206),CO206:CV206),0.5),#N/A)</f>
        <v>25.86742727903664</v>
      </c>
      <c r="CY206" s="5">
        <f t="array" ref="CY206">IF(ISNUMBER($CO206),_xlfn.PERCENTILE.EXC(IF(ISNUMBER(CO206:CV206),CO206:CV206),0.75),#N/A)</f>
        <v>28.981900591530383</v>
      </c>
      <c r="DC206" s="4" t="s">
        <v>209</v>
      </c>
      <c r="DD206" s="5">
        <f t="shared" si="109"/>
        <v>100</v>
      </c>
      <c r="DE206" s="5">
        <f t="shared" si="109"/>
        <v>100</v>
      </c>
      <c r="DF206" s="5">
        <f t="shared" si="109"/>
        <v>100.00002256114068</v>
      </c>
      <c r="DG206" s="5">
        <f t="shared" si="109"/>
        <v>100</v>
      </c>
      <c r="DH206" s="5">
        <f t="shared" si="109"/>
        <v>100.00006277345689</v>
      </c>
      <c r="DI206" s="5">
        <f t="shared" si="105"/>
        <v>100</v>
      </c>
      <c r="DJ206" s="5">
        <f t="shared" si="105"/>
        <v>100.00000000000001</v>
      </c>
      <c r="DK206" s="5">
        <f t="shared" si="105"/>
        <v>100</v>
      </c>
      <c r="DM206" s="4" t="s">
        <v>209</v>
      </c>
      <c r="DN206" s="5">
        <f t="shared" si="110"/>
        <v>100.05182056356902</v>
      </c>
      <c r="DO206" s="5">
        <f t="shared" si="110"/>
        <v>98.914254402362886</v>
      </c>
      <c r="DP206" s="5">
        <f t="shared" si="110"/>
        <v>99.805498261242136</v>
      </c>
      <c r="DQ206" s="5">
        <f t="shared" si="110"/>
        <v>99.990175746605871</v>
      </c>
      <c r="DR206" s="5">
        <f t="shared" si="110"/>
        <v>99.995954186452252</v>
      </c>
      <c r="DS206" s="5">
        <f t="shared" si="106"/>
        <v>100.22913658949334</v>
      </c>
      <c r="DT206" s="5">
        <f t="shared" si="106"/>
        <v>99.958305603887197</v>
      </c>
      <c r="DU206" s="5">
        <f t="shared" si="106"/>
        <v>100.01035414887048</v>
      </c>
      <c r="DY206" s="4" t="s">
        <v>209</v>
      </c>
      <c r="DZ206" s="5">
        <f t="shared" si="98"/>
        <v>67.750492807889714</v>
      </c>
      <c r="EA206" s="5">
        <f t="shared" si="98"/>
        <v>67.203291674455571</v>
      </c>
      <c r="EB206" s="5">
        <f t="shared" si="98"/>
        <v>56.085132552878385</v>
      </c>
      <c r="EC206" s="5">
        <f t="shared" si="91"/>
        <v>55.762860263095831</v>
      </c>
      <c r="ED206" s="5">
        <f t="shared" si="91"/>
        <v>61.12008833924461</v>
      </c>
      <c r="EE206" s="5">
        <f t="shared" si="91"/>
        <v>57.686043983056521</v>
      </c>
      <c r="EF206" s="5">
        <f t="shared" si="91"/>
        <v>58.341354830946941</v>
      </c>
      <c r="EG206" s="5">
        <f t="shared" si="91"/>
        <v>57.102765380789869</v>
      </c>
      <c r="EH206" s="5">
        <f t="array" ref="EH206">IF(ISNUMBER($B206),_xlfn.PERCENTILE.EXC(IF(ISNUMBER(DZ206:EG206),DZ206:EG206),0.25),#N/A)</f>
        <v>56.339540759856256</v>
      </c>
      <c r="EI206" s="5">
        <f t="array" ref="EI206">IF(ISNUMBER($B206),_xlfn.PERCENTILE.EXC(IF(ISNUMBER(DZ206:EG206),DZ206:EG206),0.5),#N/A)</f>
        <v>58.013699407001731</v>
      </c>
      <c r="EJ206" s="5">
        <f t="array" ref="EJ206">IF(ISNUMBER($B206),_xlfn.PERCENTILE.EXC(IF(ISNUMBER(DZ206:EG206),DZ206:EG206),0.75),#N/A)</f>
        <v>65.682490840652832</v>
      </c>
      <c r="EL206" s="4" t="s">
        <v>209</v>
      </c>
      <c r="EM206" s="5">
        <f t="shared" si="99"/>
        <v>19.113560482890126</v>
      </c>
      <c r="EN206" s="5">
        <f t="shared" si="99"/>
        <v>14.210369517260972</v>
      </c>
      <c r="EO206" s="5">
        <f t="shared" si="99"/>
        <v>22.344000527136551</v>
      </c>
      <c r="EP206" s="5">
        <f t="shared" si="92"/>
        <v>19.76311873053114</v>
      </c>
      <c r="EQ206" s="5">
        <f t="shared" si="92"/>
        <v>20.085724920854464</v>
      </c>
      <c r="ER206" s="5">
        <f t="shared" si="92"/>
        <v>23.934716314313725</v>
      </c>
      <c r="ES206" s="5">
        <f t="shared" si="92"/>
        <v>21.656238719768986</v>
      </c>
      <c r="ET206" s="5">
        <f t="shared" si="92"/>
        <v>23.352104447755782</v>
      </c>
      <c r="EU206" s="5">
        <f t="array" ref="EU206">IF(ISNUMBER($O206),_xlfn.PERCENTILE.EXC(IF(ISNUMBER(EM206:ET206),EM206:ET206),0.25),#N/A)</f>
        <v>19.275950044800378</v>
      </c>
      <c r="EV206" s="5">
        <f t="array" ref="EV206">IF(ISNUMBER($O206),_xlfn.PERCENTILE.EXC(IF(ISNUMBER(EM206:ET206),EM206:ET206),0.5),#N/A)</f>
        <v>20.870981820311727</v>
      </c>
      <c r="EW206" s="5">
        <f t="array" ref="EW206">IF(ISNUMBER($O206),_xlfn.PERCENTILE.EXC(IF(ISNUMBER(EM206:ET206),EM206:ET206),0.75),#N/A)</f>
        <v>23.100078467600973</v>
      </c>
      <c r="EY206" s="4" t="s">
        <v>209</v>
      </c>
      <c r="EZ206" s="5">
        <f t="shared" si="100"/>
        <v>18.278303371452964</v>
      </c>
      <c r="FA206" s="5">
        <f t="shared" si="100"/>
        <v>15.821669043633804</v>
      </c>
      <c r="FB206" s="5">
        <f t="shared" si="100"/>
        <v>22.12575800838227</v>
      </c>
      <c r="FC206" s="5">
        <f t="shared" si="93"/>
        <v>19.707293344045407</v>
      </c>
      <c r="FD206" s="5">
        <f t="shared" si="93"/>
        <v>19.831886533369353</v>
      </c>
      <c r="FE206" s="5">
        <f t="shared" si="93"/>
        <v>23.324083414837752</v>
      </c>
      <c r="FF206" s="5">
        <f t="shared" si="93"/>
        <v>21.326154092969158</v>
      </c>
      <c r="FG206" s="5">
        <f t="shared" si="93"/>
        <v>22.869946866530352</v>
      </c>
      <c r="FH206" s="5">
        <f t="array" ref="FH206">IF(ISNUMBER($AB206),_xlfn.PERCENTILE.EXC(IF(ISNUMBER(EZ206:FG206),EZ206:FG206),0.25),#N/A)</f>
        <v>18.635550864601075</v>
      </c>
      <c r="FI206" s="5">
        <f t="array" ref="FI206">IF(ISNUMBER($AB206),_xlfn.PERCENTILE.EXC(IF(ISNUMBER(EZ206:FG206),EZ206:FG206),0.5),#N/A)</f>
        <v>20.579020313169256</v>
      </c>
      <c r="FJ206" s="5">
        <f t="array" ref="FJ206">IF(ISNUMBER($AB206),_xlfn.PERCENTILE.EXC(IF(ISNUMBER(EZ206:FG206),EZ206:FG206),0.75),#N/A)</f>
        <v>22.683899651993332</v>
      </c>
      <c r="FL206" s="4" t="s">
        <v>209</v>
      </c>
      <c r="FM206" s="5">
        <f t="shared" si="101"/>
        <v>2.4782754851142359</v>
      </c>
      <c r="FN206" s="5">
        <f t="shared" si="101"/>
        <v>3.9619137505716031</v>
      </c>
      <c r="FO206" s="5">
        <f t="shared" si="101"/>
        <v>5.6031720042570274</v>
      </c>
      <c r="FP206" s="5">
        <f t="shared" si="94"/>
        <v>5.1744480068576548</v>
      </c>
      <c r="FQ206" s="5">
        <f t="shared" si="94"/>
        <v>5.5688208279438847</v>
      </c>
      <c r="FR206" s="5">
        <f t="shared" si="94"/>
        <v>6.8460515114836866</v>
      </c>
      <c r="FS206" s="5">
        <f t="shared" si="94"/>
        <v>2.7403441222476235</v>
      </c>
      <c r="FT206" s="5">
        <f t="shared" si="94"/>
        <v>6.8578041863405943</v>
      </c>
      <c r="FU206" s="5">
        <f t="array" ref="FU206">IF(ISNUMBER($AO206),_xlfn.PERCENTILE.EXC(IF(ISNUMBER(FM206:FT206),FM206:FT206),0.25),#N/A)</f>
        <v>3.0457365293286185</v>
      </c>
      <c r="FV206" s="5">
        <f t="array" ref="FV206">IF(ISNUMBER($AO206),_xlfn.PERCENTILE.EXC(IF(ISNUMBER(FM206:FT206),FM206:FT206),0.5),#N/A)</f>
        <v>5.3716344174007702</v>
      </c>
      <c r="FW206" s="5">
        <f t="array" ref="FW206">IF(ISNUMBER($AO206),_xlfn.PERCENTILE.EXC(IF(ISNUMBER(FM206:FT206),FM206:FT206),0.75),#N/A)</f>
        <v>6.5353316346770214</v>
      </c>
      <c r="FY206" s="4" t="s">
        <v>209</v>
      </c>
      <c r="FZ206" s="5">
        <f t="shared" si="102"/>
        <v>15.800027886338729</v>
      </c>
      <c r="GA206" s="5">
        <f t="shared" si="102"/>
        <v>11.8597552930622</v>
      </c>
      <c r="GB206" s="5">
        <f t="shared" si="102"/>
        <v>16.522590995948637</v>
      </c>
      <c r="GC206" s="5">
        <f t="shared" si="95"/>
        <v>14.532845337187752</v>
      </c>
      <c r="GD206" s="5">
        <f t="shared" si="95"/>
        <v>14.263078154586211</v>
      </c>
      <c r="GE206" s="5">
        <f t="shared" si="95"/>
        <v>16.478031903354069</v>
      </c>
      <c r="GF206" s="5">
        <f t="shared" si="95"/>
        <v>18.585809970721531</v>
      </c>
      <c r="GG206" s="5">
        <f t="shared" si="95"/>
        <v>16.012142680189754</v>
      </c>
      <c r="GH206" s="5">
        <f t="array" ref="GH206">IF(ISNUMBER($BB206),_xlfn.PERCENTILE.EXC(IF(ISNUMBER(FZ206:GG206),FZ206:GG206),0.25),#N/A)</f>
        <v>14.330519950236596</v>
      </c>
      <c r="GI206" s="5">
        <f t="array" ref="GI206">IF(ISNUMBER($BB206),_xlfn.PERCENTILE.EXC(IF(ISNUMBER(FZ206:GG206),FZ206:GG206),0.5),#N/A)</f>
        <v>15.906085283264241</v>
      </c>
      <c r="GJ206" s="5">
        <f t="array" ref="GJ206">IF(ISNUMBER($BB206),_xlfn.PERCENTILE.EXC(IF(ISNUMBER(FZ206:GG206),FZ206:GG206),0.75),#N/A)</f>
        <v>16.511451222799995</v>
      </c>
      <c r="GL206" s="4" t="s">
        <v>209</v>
      </c>
      <c r="GM206" s="5">
        <f t="shared" si="103"/>
        <v>16.491766629181914</v>
      </c>
      <c r="GN206" s="5">
        <f t="shared" si="103"/>
        <v>20.416222769402513</v>
      </c>
      <c r="GO206" s="5">
        <f t="shared" si="103"/>
        <v>23.792428002931196</v>
      </c>
      <c r="GP206" s="5">
        <f t="shared" si="96"/>
        <v>19.065406316995336</v>
      </c>
      <c r="GQ206" s="5">
        <f t="shared" si="96"/>
        <v>20.471524412181751</v>
      </c>
      <c r="GR206" s="5">
        <f t="shared" si="96"/>
        <v>20.718580770359658</v>
      </c>
      <c r="GS206" s="5">
        <f t="shared" si="96"/>
        <v>19.615369189427668</v>
      </c>
      <c r="GT206" s="5">
        <f t="shared" si="96"/>
        <v>20.521277421788049</v>
      </c>
      <c r="GU206" s="5">
        <f t="array" ref="GU206">IF(ISNUMBER($BO206),_xlfn.PERCENTILE.EXC(IF(ISNUMBER(GM206:GT206),GM206:GT206),0.25),#N/A)</f>
        <v>19.202897035103419</v>
      </c>
      <c r="GV206" s="5">
        <f t="array" ref="GV206">IF(ISNUMBER($BO206),_xlfn.PERCENTILE.EXC(IF(ISNUMBER(GM206:GT206),GM206:GT206),0.5),#N/A)</f>
        <v>20.44387359079213</v>
      </c>
      <c r="GW206" s="5">
        <f t="array" ref="GW206">IF(ISNUMBER($BO206),_xlfn.PERCENTILE.EXC(IF(ISNUMBER(GM206:GT206),GM206:GT206),0.75),#N/A)</f>
        <v>20.669254933216756</v>
      </c>
      <c r="GY206" s="4" t="s">
        <v>209</v>
      </c>
      <c r="GZ206" s="5">
        <f t="shared" si="104"/>
        <v>15.457683019582843</v>
      </c>
      <c r="HA206" s="5">
        <f t="shared" si="104"/>
        <v>28.138068501018637</v>
      </c>
      <c r="HB206" s="5">
        <f t="shared" si="104"/>
        <v>28.421046326117818</v>
      </c>
      <c r="HC206" s="5">
        <f t="shared" si="97"/>
        <v>37.207538318777011</v>
      </c>
      <c r="HD206" s="5">
        <f t="shared" si="97"/>
        <v>27.149129741418484</v>
      </c>
      <c r="HE206" s="5">
        <f t="shared" si="97"/>
        <v>32.197284121089048</v>
      </c>
      <c r="HF206" s="5">
        <f t="shared" si="97"/>
        <v>14.713231460313642</v>
      </c>
      <c r="HG206" s="5">
        <f t="shared" si="97"/>
        <v>26.685795208743915</v>
      </c>
      <c r="HH206" s="5">
        <f t="array" ref="HH206">IF(ISNUMBER($CB206),_xlfn.PERCENTILE.EXC(IF(ISNUMBER(GZ206:HG206),GZ206:HG206),0.25),#N/A)</f>
        <v>18.264711066873112</v>
      </c>
      <c r="HI206" s="5">
        <f t="array" ref="HI206">IF(ISNUMBER($CB206),_xlfn.PERCENTILE.EXC(IF(ISNUMBER(GZ206:HG206),GZ206:HG206),0.5),#N/A)</f>
        <v>27.643599121218561</v>
      </c>
      <c r="HJ206" s="5">
        <f t="array" ref="HJ206">IF(ISNUMBER($CB206),_xlfn.PERCENTILE.EXC(IF(ISNUMBER(GZ206:HG206),GZ206:HG206),0.75),#N/A)</f>
        <v>31.253224672346242</v>
      </c>
      <c r="HL206" s="4" t="s">
        <v>209</v>
      </c>
      <c r="HM206" s="5">
        <f t="shared" si="111"/>
        <v>12.101863099621083</v>
      </c>
      <c r="HN206" s="5">
        <f t="shared" si="111"/>
        <v>26.308184539899585</v>
      </c>
      <c r="HO206" s="5">
        <f t="shared" si="111"/>
        <v>26.199485243171683</v>
      </c>
      <c r="HP206" s="5">
        <f t="shared" si="111"/>
        <v>42.616153008154683</v>
      </c>
      <c r="HQ206" s="5">
        <f t="shared" si="111"/>
        <v>25.47179206913766</v>
      </c>
      <c r="HR206" s="5">
        <f t="shared" si="107"/>
        <v>29.857943053359147</v>
      </c>
      <c r="HS206" s="5">
        <f t="shared" si="107"/>
        <v>15.100268720170057</v>
      </c>
      <c r="HT206" s="5">
        <f t="shared" si="107"/>
        <v>25.709647958410212</v>
      </c>
      <c r="HU206" s="5">
        <f t="array" ref="HU206">IF(ISNUMBER($CO206),_xlfn.PERCENTILE.EXC(IF(ISNUMBER(HM206:HT206),HM206:HT206),0.25),#N/A)</f>
        <v>17.693149557411957</v>
      </c>
      <c r="HV206" s="5">
        <f t="array" ref="HV206">IF(ISNUMBER($CO206),_xlfn.PERCENTILE.EXC(IF(ISNUMBER(HM206:HT206),HM206:HT206),0.5),#N/A)</f>
        <v>25.954566600790947</v>
      </c>
      <c r="HW206" s="5">
        <f t="array" ref="HW206">IF(ISNUMBER($CO206),_xlfn.PERCENTILE.EXC(IF(ISNUMBER(HM206:HT206),HM206:HT206),0.75),#N/A)</f>
        <v>28.970503424994256</v>
      </c>
      <c r="IB206" s="4" t="s">
        <v>209</v>
      </c>
      <c r="IC206" s="5">
        <f t="shared" si="112"/>
        <v>99.999999999999986</v>
      </c>
      <c r="ID206" s="5">
        <f t="shared" si="112"/>
        <v>100</v>
      </c>
      <c r="IE206" s="5">
        <f t="shared" si="112"/>
        <v>99.999999999999986</v>
      </c>
      <c r="IF206" s="5">
        <f t="shared" si="112"/>
        <v>99.999999999999986</v>
      </c>
      <c r="IG206" s="5">
        <f t="shared" si="112"/>
        <v>100.00000000000001</v>
      </c>
      <c r="IH206" s="5">
        <f t="shared" si="108"/>
        <v>100.00000000000003</v>
      </c>
      <c r="II206" s="5">
        <f t="shared" si="108"/>
        <v>100</v>
      </c>
      <c r="IJ206" s="5">
        <f t="shared" si="108"/>
        <v>100</v>
      </c>
    </row>
    <row r="207" spans="1:244" x14ac:dyDescent="0.25">
      <c r="A207" s="4" t="s">
        <v>210</v>
      </c>
      <c r="B207" s="5">
        <f>100*'C'!C210/'Total GDP'!C210</f>
        <v>68.05091585441356</v>
      </c>
      <c r="C207" s="5">
        <f>100*'C'!D210/'Total GDP'!F210</f>
        <v>65.958550977091079</v>
      </c>
      <c r="D207" s="5">
        <f>100*'C'!E210/'Total GDP'!I210</f>
        <v>55.979596375572903</v>
      </c>
      <c r="E207" s="5">
        <f>100*'C'!F210/'Total GDP'!L210</f>
        <v>55.704548584017992</v>
      </c>
      <c r="F207" s="5">
        <f>100*'C'!G210/'Total GDP'!O210</f>
        <v>61.030790115745113</v>
      </c>
      <c r="G207" s="5">
        <f>100*'C'!H210/'Total GDP'!R210</f>
        <v>57.718352415131207</v>
      </c>
      <c r="H207" s="5">
        <f>100*'C'!I210/'Total GDP'!U210</f>
        <v>57.99804918241356</v>
      </c>
      <c r="I207" s="5">
        <f>100*'C'!J210/'Total GDP'!X210</f>
        <v>57.10360588568112</v>
      </c>
      <c r="J207" s="5">
        <f t="array" ref="J207">IF(ISNUMBER($B207),_xlfn.PERCENTILE.EXC(IF(ISNUMBER(B207:I207),B207:I207),0.25),#N/A)</f>
        <v>56.260598753099956</v>
      </c>
      <c r="K207" s="5">
        <f t="array" ref="K207">IF(ISNUMBER($B207),_xlfn.PERCENTILE.EXC(IF(ISNUMBER(B207:I207),B207:I207),0.5),#N/A)</f>
        <v>57.858200798772387</v>
      </c>
      <c r="L207" s="5">
        <f t="array" ref="L207">IF(ISNUMBER($B207),_xlfn.PERCENTILE.EXC(IF(ISNUMBER(B207:I207),B207:I207),0.75),#N/A)</f>
        <v>64.726610761754586</v>
      </c>
      <c r="N207" s="4" t="s">
        <v>210</v>
      </c>
      <c r="O207" s="5">
        <f>100*I!C210/'Total GDP'!C210</f>
        <v>18.816840563836902</v>
      </c>
      <c r="P207" s="5">
        <f>100*I!D210/'Total GDP'!F210</f>
        <v>13.837969135643917</v>
      </c>
      <c r="Q207" s="5">
        <f>100*I!E210/'Total GDP'!I210</f>
        <v>21.989670392702404</v>
      </c>
      <c r="R207" s="5">
        <f>100*I!F210/'Total GDP'!L210</f>
        <v>19.517943421918268</v>
      </c>
      <c r="S207" s="5">
        <f>100*I!G210/'Total GDP'!O210</f>
        <v>21.128012295018603</v>
      </c>
      <c r="T207" s="5">
        <f>100*I!H210/'Total GDP'!R210</f>
        <v>23.007090657884447</v>
      </c>
      <c r="U207" s="5">
        <f>100*I!I210/'Total GDP'!U210</f>
        <v>21.732632977702924</v>
      </c>
      <c r="V207" s="5">
        <f>100*I!J210/'Total GDP'!X210</f>
        <v>23.008368494817304</v>
      </c>
      <c r="W207" s="5">
        <f t="array" ref="W207">IF(ISNUMBER($O207),_xlfn.PERCENTILE.EXC(IF(ISNUMBER(O207:V207),O207:V207),0.25),#N/A)</f>
        <v>18.992116278357244</v>
      </c>
      <c r="X207" s="5">
        <f t="array" ref="X207">IF(ISNUMBER($O207),_xlfn.PERCENTILE.EXC(IF(ISNUMBER(O207:V207),O207:V207),0.5),#N/A)</f>
        <v>21.430322636360764</v>
      </c>
      <c r="Y207" s="5">
        <f t="array" ref="Y207">IF(ISNUMBER($O207),_xlfn.PERCENTILE.EXC(IF(ISNUMBER(O207:V207),O207:V207),0.75),#N/A)</f>
        <v>22.752735591588937</v>
      </c>
      <c r="AA207" s="4" t="s">
        <v>210</v>
      </c>
      <c r="AB207" s="5">
        <f>100*'Total GFCF'!C210/'Total GDP'!C210</f>
        <v>18.398512725181558</v>
      </c>
      <c r="AC207" s="5">
        <f>100*'Total GFCF'!D210/'Total GDP'!F210</f>
        <v>15.789670317866905</v>
      </c>
      <c r="AD207" s="5">
        <f>100*'Total GFCF'!E210/'Total GDP'!I210</f>
        <v>22.11330470657407</v>
      </c>
      <c r="AE207" s="5">
        <f>100*'Total GFCF'!F210/'Total GDP'!L210</f>
        <v>19.3271599271737</v>
      </c>
      <c r="AF207" s="5">
        <f>100*'Total GFCF'!G210/'Total GDP'!O210</f>
        <v>19.898386742654996</v>
      </c>
      <c r="AG207" s="5">
        <f>100*'Total GFCF'!H210/'Total GDP'!R210</f>
        <v>23.523493390369765</v>
      </c>
      <c r="AH207" s="5">
        <f>100*'Total GFCF'!I210/'Total GDP'!U210</f>
        <v>21.384474642400598</v>
      </c>
      <c r="AI207" s="5">
        <f>100*'Total GFCF'!J210/'Total GDP'!X210</f>
        <v>22.615274814269707</v>
      </c>
      <c r="AJ207" s="5">
        <f t="array" ref="AJ207">IF(ISNUMBER($AB207),_xlfn.PERCENTILE.EXC(IF(ISNUMBER(AB207:AI207),AB207:AI207),0.25),#N/A)</f>
        <v>18.630674525679595</v>
      </c>
      <c r="AK207" s="5">
        <f t="array" ref="AK207">IF(ISNUMBER($AB207),_xlfn.PERCENTILE.EXC(IF(ISNUMBER(AB207:AI207),AB207:AI207),0.5),#N/A)</f>
        <v>20.641430692527798</v>
      </c>
      <c r="AL207" s="5">
        <f t="array" ref="AL207">IF(ISNUMBER($AB207),_xlfn.PERCENTILE.EXC(IF(ISNUMBER(AB207:AI207),AB207:AI207),0.75),#N/A)</f>
        <v>22.489782287345797</v>
      </c>
      <c r="AN207" s="4" t="s">
        <v>210</v>
      </c>
      <c r="AO207" s="5">
        <f>100*'Housing Investment'!C210/'Total GDP'!C210</f>
        <v>2.5110179723530375</v>
      </c>
      <c r="AP207" s="5">
        <f>100*'Housing Investment'!D210/'Total GDP'!F210</f>
        <v>3.8864150599751088</v>
      </c>
      <c r="AQ207" s="5">
        <f>100*'Housing Investment'!E210/'Total GDP'!I210</f>
        <v>5.61064998660133</v>
      </c>
      <c r="AR207" s="5">
        <f>100*'Housing Investment'!F210/'Total GDP'!L210</f>
        <v>5.0185469928550672</v>
      </c>
      <c r="AS207" s="5">
        <f>100*'Housing Investment'!G210/'Total GDP'!O210</f>
        <v>5.4454315780359508</v>
      </c>
      <c r="AT207" s="5">
        <f>100*'Housing Investment'!H210/'Total GDP'!R210</f>
        <v>6.7462420878710274</v>
      </c>
      <c r="AU207" s="5">
        <f>100*'Housing Investment'!I210/'Total GDP'!U210</f>
        <v>2.8420140676970052</v>
      </c>
      <c r="AV207" s="5">
        <f>100*'Housing Investment'!J210/'Total GDP'!X210</f>
        <v>6.5653670784967044</v>
      </c>
      <c r="AW207" s="5">
        <f t="array" ref="AW207">IF(ISNUMBER($AO207),_xlfn.PERCENTILE.EXC(IF(ISNUMBER(AO207:AV207),AO207:AV207),0.25),#N/A)</f>
        <v>3.1031143157665309</v>
      </c>
      <c r="AX207" s="5">
        <f t="array" ref="AX207">IF(ISNUMBER($AO207),_xlfn.PERCENTILE.EXC(IF(ISNUMBER(AO207:AV207),AO207:AV207),0.5),#N/A)</f>
        <v>5.2319892854455095</v>
      </c>
      <c r="AY207" s="5">
        <f t="array" ref="AY207">IF(ISNUMBER($AO207),_xlfn.PERCENTILE.EXC(IF(ISNUMBER(AO207:AV207),AO207:AV207),0.75),#N/A)</f>
        <v>6.3266878055228606</v>
      </c>
      <c r="BA207" s="4" t="s">
        <v>210</v>
      </c>
      <c r="BB207" s="5">
        <f>100*'Total Non-Res GFCF'!C210/'Total GDP'!C210</f>
        <v>15.887494752828518</v>
      </c>
      <c r="BC207" s="5">
        <f>100*'Total Non-Res GFCF'!D210/'Total GDP'!F210</f>
        <v>11.9032552578918</v>
      </c>
      <c r="BD207" s="5">
        <f>100*'Total Non-Res GFCF'!E210/'Total GDP'!I210</f>
        <v>16.502659673270571</v>
      </c>
      <c r="BE207" s="5">
        <f>100*'Total Non-Res GFCF'!F210/'Total GDP'!L210</f>
        <v>14.308612934318631</v>
      </c>
      <c r="BF207" s="5">
        <f>100*'Total Non-Res GFCF'!G210/'Total GDP'!O210</f>
        <v>14.452955164619043</v>
      </c>
      <c r="BG207" s="5">
        <f>100*'Total Non-Res GFCF'!H210/'Total GDP'!R210</f>
        <v>16.777251302498737</v>
      </c>
      <c r="BH207" s="5">
        <f>100*'Total Non-Res GFCF'!I210/'Total GDP'!U210</f>
        <v>18.54246057470359</v>
      </c>
      <c r="BI207" s="5">
        <f>100*'Total Non-Res GFCF'!J210/'Total GDP'!X210</f>
        <v>16.049907735773004</v>
      </c>
      <c r="BJ207" s="5">
        <f t="array" ref="BJ207">IF(ISNUMBER($BB207),_xlfn.PERCENTILE.EXC(IF(ISNUMBER(BB207:BI207),BB207:BI207),0.25),#N/A)</f>
        <v>14.344698491893734</v>
      </c>
      <c r="BK207" s="5">
        <f t="array" ref="BK207">IF(ISNUMBER($BB207),_xlfn.PERCENTILE.EXC(IF(ISNUMBER(BB207:BI207),BB207:BI207),0.5),#N/A)</f>
        <v>15.96870124430076</v>
      </c>
      <c r="BL207" s="5">
        <f t="array" ref="BL207">IF(ISNUMBER($BB207),_xlfn.PERCENTILE.EXC(IF(ISNUMBER(BB207:BI207),BB207:BI207),0.75),#N/A)</f>
        <v>16.708603395191695</v>
      </c>
      <c r="BN207" s="4" t="s">
        <v>210</v>
      </c>
      <c r="BO207" s="5">
        <f>100*G!C210/'Total GDP'!C210</f>
        <v>16.238602567869165</v>
      </c>
      <c r="BP207" s="5">
        <f>100*G!D210/'Total GDP'!F210</f>
        <v>20.195628366813693</v>
      </c>
      <c r="BQ207" s="5">
        <f>100*G!E210/'Total GDP'!I210</f>
        <v>23.653582200225177</v>
      </c>
      <c r="BR207" s="5">
        <f>100*G!F210/'Total GDP'!L210</f>
        <v>18.924396811554288</v>
      </c>
      <c r="BS207" s="5">
        <f>100*G!G210/'Total GDP'!O210</f>
        <v>20.215100979334103</v>
      </c>
      <c r="BT207" s="5">
        <f>100*G!H210/'Total GDP'!R210</f>
        <v>20.676120049604812</v>
      </c>
      <c r="BU207" s="5">
        <f>100*G!I210/'Total GDP'!U210</f>
        <v>19.834725764726553</v>
      </c>
      <c r="BV207" s="5">
        <f>100*G!J210/'Total GDP'!X210</f>
        <v>20.504476386644431</v>
      </c>
      <c r="BW207" s="5">
        <f t="array" ref="BW207">IF(ISNUMBER($BO207),_xlfn.PERCENTILE.EXC(IF(ISNUMBER(BO207:BV207),BO207:BV207),0.25),#N/A)</f>
        <v>19.151979049847355</v>
      </c>
      <c r="BX207" s="5">
        <f t="array" ref="BX207">IF(ISNUMBER($BO207),_xlfn.PERCENTILE.EXC(IF(ISNUMBER(BO207:BV207),BO207:BV207),0.5),#N/A)</f>
        <v>20.205364673073898</v>
      </c>
      <c r="BY207" s="5">
        <f t="array" ref="BY207">IF(ISNUMBER($BO207),_xlfn.PERCENTILE.EXC(IF(ISNUMBER(BO207:BV207),BO207:BV207),0.75),#N/A)</f>
        <v>20.633209133864717</v>
      </c>
      <c r="CA207" s="4" t="s">
        <v>210</v>
      </c>
      <c r="CB207" s="5">
        <f>100*IMP!C210/'Total GDP'!C210</f>
        <v>15.467801361014702</v>
      </c>
      <c r="CC207" s="5">
        <f>100*IMP!D210/'Total GDP'!F210</f>
        <v>28.223910185611111</v>
      </c>
      <c r="CD207" s="5">
        <f>100*IMP!E210/'Total GDP'!I210</f>
        <v>28.365753493189466</v>
      </c>
      <c r="CE207" s="5">
        <f>100*IMP!F210/'Total GDP'!L210</f>
        <v>37.432987561389822</v>
      </c>
      <c r="CF207" s="5">
        <f>100*IMP!G210/'Total GDP'!O210</f>
        <v>28.224983997303507</v>
      </c>
      <c r="CG207" s="5">
        <f>100*IMP!H210/'Total GDP'!R210</f>
        <v>32.021110596635666</v>
      </c>
      <c r="CH207" s="5">
        <f>100*IMP!I210/'Total GDP'!U210</f>
        <v>14.883364938193818</v>
      </c>
      <c r="CI207" s="5">
        <f>100*IMP!J210/'Total GDP'!X210</f>
        <v>27.286544214718639</v>
      </c>
      <c r="CJ207" s="5">
        <f t="array" ref="CJ207">IF(ISNUMBER($CB207),_xlfn.PERCENTILE.EXC(IF(ISNUMBER(CB207:CI207),CB207:CI207),0.25),#N/A)</f>
        <v>18.422487074440685</v>
      </c>
      <c r="CK207" s="5">
        <f t="array" ref="CK207">IF(ISNUMBER($CB207),_xlfn.PERCENTILE.EXC(IF(ISNUMBER(CB207:CI207),CB207:CI207),0.5),#N/A)</f>
        <v>28.224447091457307</v>
      </c>
      <c r="CL207" s="5">
        <f t="array" ref="CL207">IF(ISNUMBER($CB207),_xlfn.PERCENTILE.EXC(IF(ISNUMBER(CB207:CI207),CB207:CI207),0.75),#N/A)</f>
        <v>31.107271320774117</v>
      </c>
      <c r="CN207" s="4" t="s">
        <v>210</v>
      </c>
      <c r="CO207" s="5">
        <f>100*EXP!C210/'Total GDP'!C210</f>
        <v>12.401371417004389</v>
      </c>
      <c r="CP207" s="5">
        <f>100*EXP!D210/'Total GDP'!F210</f>
        <v>27.163341980708026</v>
      </c>
      <c r="CQ207" s="5">
        <f>100*EXP!E210/'Total GDP'!I210</f>
        <v>26.548289452893393</v>
      </c>
      <c r="CR207" s="5">
        <f>100*EXP!F210/'Total GDP'!L210</f>
        <v>43.280281819433604</v>
      </c>
      <c r="CS207" s="5">
        <f>100*EXP!G210/'Total GDP'!O210</f>
        <v>25.810818750521829</v>
      </c>
      <c r="CT207" s="5">
        <f>100*EXP!H210/'Total GDP'!R210</f>
        <v>30.317900311209371</v>
      </c>
      <c r="CU207" s="5">
        <f>100*EXP!I210/'Total GDP'!U210</f>
        <v>15.258584304198298</v>
      </c>
      <c r="CV207" s="5">
        <f>100*EXP!J210/'Total GDP'!X210</f>
        <v>26.678968563599454</v>
      </c>
      <c r="CW207" s="5">
        <f t="array" ref="CW207">IF(ISNUMBER($CO207),_xlfn.PERCENTILE.EXC(IF(ISNUMBER(CO207:CV207),CO207:CV207),0.25),#N/A)</f>
        <v>17.896642915779182</v>
      </c>
      <c r="CX207" s="5">
        <f t="array" ref="CX207">IF(ISNUMBER($CO207),_xlfn.PERCENTILE.EXC(IF(ISNUMBER(CO207:CV207),CO207:CV207),0.5),#N/A)</f>
        <v>26.613629008246424</v>
      </c>
      <c r="CY207" s="5">
        <f t="array" ref="CY207">IF(ISNUMBER($CO207),_xlfn.PERCENTILE.EXC(IF(ISNUMBER(CO207:CV207),CO207:CV207),0.75),#N/A)</f>
        <v>29.529260728584035</v>
      </c>
      <c r="DC207" s="4" t="s">
        <v>210</v>
      </c>
      <c r="DD207" s="5">
        <f t="shared" si="109"/>
        <v>99.999999999999986</v>
      </c>
      <c r="DE207" s="5">
        <f t="shared" si="109"/>
        <v>100.00000000000003</v>
      </c>
      <c r="DF207" s="5">
        <f t="shared" si="109"/>
        <v>100.00002239962727</v>
      </c>
      <c r="DG207" s="5">
        <f t="shared" si="109"/>
        <v>100</v>
      </c>
      <c r="DH207" s="5">
        <f t="shared" si="109"/>
        <v>99.999999999999986</v>
      </c>
      <c r="DI207" s="5">
        <f t="shared" si="105"/>
        <v>100.00000000000001</v>
      </c>
      <c r="DJ207" s="5">
        <f t="shared" si="105"/>
        <v>100</v>
      </c>
      <c r="DK207" s="5">
        <f t="shared" si="105"/>
        <v>100.00000000000001</v>
      </c>
      <c r="DM207" s="4" t="s">
        <v>210</v>
      </c>
      <c r="DN207" s="5">
        <f t="shared" si="110"/>
        <v>100.03992904210931</v>
      </c>
      <c r="DO207" s="5">
        <f t="shared" si="110"/>
        <v>98.931580274645597</v>
      </c>
      <c r="DP207" s="5">
        <f t="shared" si="110"/>
        <v>99.805384928204404</v>
      </c>
      <c r="DQ207" s="5">
        <f t="shared" si="110"/>
        <v>99.994183075534323</v>
      </c>
      <c r="DR207" s="5">
        <f t="shared" si="110"/>
        <v>99.95973814331613</v>
      </c>
      <c r="DS207" s="5">
        <f t="shared" si="106"/>
        <v>99.698352837194179</v>
      </c>
      <c r="DT207" s="5">
        <f t="shared" si="106"/>
        <v>99.940627290847516</v>
      </c>
      <c r="DU207" s="5">
        <f t="shared" si="106"/>
        <v>100.00887511602366</v>
      </c>
      <c r="DY207" s="4" t="s">
        <v>210</v>
      </c>
      <c r="DZ207" s="5">
        <f t="shared" si="98"/>
        <v>68.02375462078669</v>
      </c>
      <c r="EA207" s="5">
        <f t="shared" si="98"/>
        <v>66.670875764829049</v>
      </c>
      <c r="EB207" s="5">
        <f t="shared" si="98"/>
        <v>56.088753543550936</v>
      </c>
      <c r="EC207" s="5">
        <f t="shared" si="91"/>
        <v>55.707789064029349</v>
      </c>
      <c r="ED207" s="5">
        <f t="shared" si="91"/>
        <v>61.055372142174797</v>
      </c>
      <c r="EE207" s="5">
        <f t="shared" si="91"/>
        <v>57.892984961731869</v>
      </c>
      <c r="EF207" s="5">
        <f t="shared" si="91"/>
        <v>58.032504652614861</v>
      </c>
      <c r="EG207" s="5">
        <f t="shared" si="91"/>
        <v>57.098538324157033</v>
      </c>
      <c r="EH207" s="5">
        <f t="array" ref="EH207">IF(ISNUMBER($B207),_xlfn.PERCENTILE.EXC(IF(ISNUMBER(DZ207:EG207),DZ207:EG207),0.25),#N/A)</f>
        <v>56.341199738702457</v>
      </c>
      <c r="EI207" s="5">
        <f t="array" ref="EI207">IF(ISNUMBER($B207),_xlfn.PERCENTILE.EXC(IF(ISNUMBER(DZ207:EG207),DZ207:EG207),0.5),#N/A)</f>
        <v>57.962744807173365</v>
      </c>
      <c r="EJ207" s="5">
        <f t="array" ref="EJ207">IF(ISNUMBER($B207),_xlfn.PERCENTILE.EXC(IF(ISNUMBER(DZ207:EG207),DZ207:EG207),0.75),#N/A)</f>
        <v>65.26699985916548</v>
      </c>
      <c r="EL207" s="4" t="s">
        <v>210</v>
      </c>
      <c r="EM207" s="5">
        <f t="shared" si="99"/>
        <v>18.809330178469462</v>
      </c>
      <c r="EN207" s="5">
        <f t="shared" si="99"/>
        <v>13.987413419686717</v>
      </c>
      <c r="EO207" s="5">
        <f t="shared" si="99"/>
        <v>22.032549053861977</v>
      </c>
      <c r="EP207" s="5">
        <f t="shared" si="92"/>
        <v>19.519078831990321</v>
      </c>
      <c r="EQ207" s="5">
        <f t="shared" si="92"/>
        <v>21.13652225131538</v>
      </c>
      <c r="ER207" s="5">
        <f t="shared" si="92"/>
        <v>23.076700871332005</v>
      </c>
      <c r="ES207" s="5">
        <f t="shared" si="92"/>
        <v>21.745543896234061</v>
      </c>
      <c r="ET207" s="5">
        <f t="shared" si="92"/>
        <v>23.006326656633746</v>
      </c>
      <c r="EU207" s="5">
        <f t="array" ref="EU207">IF(ISNUMBER($O207),_xlfn.PERCENTILE.EXC(IF(ISNUMBER(EM207:ET207),EM207:ET207),0.25),#N/A)</f>
        <v>18.986767341849678</v>
      </c>
      <c r="EV207" s="5">
        <f t="array" ref="EV207">IF(ISNUMBER($O207),_xlfn.PERCENTILE.EXC(IF(ISNUMBER(EM207:ET207),EM207:ET207),0.5),#N/A)</f>
        <v>21.441033073774719</v>
      </c>
      <c r="EW207" s="5">
        <f t="array" ref="EW207">IF(ISNUMBER($O207),_xlfn.PERCENTILE.EXC(IF(ISNUMBER(EM207:ET207),EM207:ET207),0.75),#N/A)</f>
        <v>22.762882255940802</v>
      </c>
      <c r="EY207" s="4" t="s">
        <v>210</v>
      </c>
      <c r="EZ207" s="5">
        <f t="shared" si="100"/>
        <v>18.391169307444397</v>
      </c>
      <c r="FA207" s="5">
        <f t="shared" si="100"/>
        <v>15.960192159099188</v>
      </c>
      <c r="FB207" s="5">
        <f t="shared" si="100"/>
        <v>22.156424447920731</v>
      </c>
      <c r="FC207" s="5">
        <f t="shared" si="93"/>
        <v>19.328284238868385</v>
      </c>
      <c r="FD207" s="5">
        <f t="shared" si="93"/>
        <v>19.906401429469444</v>
      </c>
      <c r="FE207" s="5">
        <f t="shared" si="93"/>
        <v>23.594666031025866</v>
      </c>
      <c r="FF207" s="5">
        <f t="shared" si="93"/>
        <v>21.39717872709307</v>
      </c>
      <c r="FG207" s="5">
        <f t="shared" si="93"/>
        <v>22.613267860510344</v>
      </c>
      <c r="FH207" s="5">
        <f t="array" ref="FH207">IF(ISNUMBER($AB207),_xlfn.PERCENTILE.EXC(IF(ISNUMBER(EZ207:FG207),EZ207:FG207),0.25),#N/A)</f>
        <v>18.625448040300395</v>
      </c>
      <c r="FI207" s="5">
        <f t="array" ref="FI207">IF(ISNUMBER($AB207),_xlfn.PERCENTILE.EXC(IF(ISNUMBER(EZ207:FG207),EZ207:FG207),0.5),#N/A)</f>
        <v>20.651790078281259</v>
      </c>
      <c r="FJ207" s="5">
        <f t="array" ref="FJ207">IF(ISNUMBER($AB207),_xlfn.PERCENTILE.EXC(IF(ISNUMBER(EZ207:FG207),EZ207:FG207),0.75),#N/A)</f>
        <v>22.499057007362943</v>
      </c>
      <c r="FL207" s="4" t="s">
        <v>210</v>
      </c>
      <c r="FM207" s="5">
        <f t="shared" si="101"/>
        <v>2.5100157471084241</v>
      </c>
      <c r="FN207" s="5">
        <f t="shared" si="101"/>
        <v>3.9283867185644539</v>
      </c>
      <c r="FO207" s="5">
        <f t="shared" si="101"/>
        <v>5.6215904488894912</v>
      </c>
      <c r="FP207" s="5">
        <f t="shared" si="94"/>
        <v>5.0188389349249656</v>
      </c>
      <c r="FQ207" s="5">
        <f t="shared" si="94"/>
        <v>5.44762489296303</v>
      </c>
      <c r="FR207" s="5">
        <f t="shared" si="94"/>
        <v>6.766653506189348</v>
      </c>
      <c r="FS207" s="5">
        <f t="shared" si="94"/>
        <v>2.8437024508823292</v>
      </c>
      <c r="FT207" s="5">
        <f t="shared" si="94"/>
        <v>6.5647844462603953</v>
      </c>
      <c r="FU207" s="5">
        <f t="array" ref="FU207">IF(ISNUMBER($AO207),_xlfn.PERCENTILE.EXC(IF(ISNUMBER(FM207:FT207),FM207:FT207),0.25),#N/A)</f>
        <v>3.1148735178028604</v>
      </c>
      <c r="FV207" s="5">
        <f t="array" ref="FV207">IF(ISNUMBER($AO207),_xlfn.PERCENTILE.EXC(IF(ISNUMBER(FM207:FT207),FM207:FT207),0.5),#N/A)</f>
        <v>5.2332319139439978</v>
      </c>
      <c r="FW207" s="5">
        <f t="array" ref="FW207">IF(ISNUMBER($AO207),_xlfn.PERCENTILE.EXC(IF(ISNUMBER(FM207:FT207),FM207:FT207),0.75),#N/A)</f>
        <v>6.328985946917669</v>
      </c>
      <c r="FY207" s="4" t="s">
        <v>210</v>
      </c>
      <c r="FZ207" s="5">
        <f t="shared" si="102"/>
        <v>15.881153560335967</v>
      </c>
      <c r="GA207" s="5">
        <f t="shared" si="102"/>
        <v>12.031805440534738</v>
      </c>
      <c r="GB207" s="5">
        <f t="shared" si="102"/>
        <v>16.534838961987731</v>
      </c>
      <c r="GC207" s="5">
        <f t="shared" si="95"/>
        <v>14.309445303943418</v>
      </c>
      <c r="GD207" s="5">
        <f t="shared" si="95"/>
        <v>14.458776536506413</v>
      </c>
      <c r="GE207" s="5">
        <f t="shared" si="95"/>
        <v>16.828012524836513</v>
      </c>
      <c r="GF207" s="5">
        <f t="shared" si="95"/>
        <v>18.553476276210738</v>
      </c>
      <c r="GG207" s="5">
        <f t="shared" si="95"/>
        <v>16.048483414249951</v>
      </c>
      <c r="GH207" s="5">
        <f t="array" ref="GH207">IF(ISNUMBER($BB207),_xlfn.PERCENTILE.EXC(IF(ISNUMBER(FZ207:GG207),FZ207:GG207),0.25),#N/A)</f>
        <v>14.346778112084166</v>
      </c>
      <c r="GI207" s="5">
        <f t="array" ref="GI207">IF(ISNUMBER($BB207),_xlfn.PERCENTILE.EXC(IF(ISNUMBER(FZ207:GG207),FZ207:GG207),0.5),#N/A)</f>
        <v>15.964818487292959</v>
      </c>
      <c r="GJ207" s="5">
        <f t="array" ref="GJ207">IF(ISNUMBER($BB207),_xlfn.PERCENTILE.EXC(IF(ISNUMBER(FZ207:GG207),FZ207:GG207),0.75),#N/A)</f>
        <v>16.754719134124318</v>
      </c>
      <c r="GL207" s="4" t="s">
        <v>210</v>
      </c>
      <c r="GM207" s="5">
        <f t="shared" si="103"/>
        <v>16.232121237345073</v>
      </c>
      <c r="GN207" s="5">
        <f t="shared" si="103"/>
        <v>20.413732713809157</v>
      </c>
      <c r="GO207" s="5">
        <f t="shared" si="103"/>
        <v>23.699705398902598</v>
      </c>
      <c r="GP207" s="5">
        <f t="shared" si="96"/>
        <v>18.925497693459871</v>
      </c>
      <c r="GQ207" s="5">
        <f t="shared" si="96"/>
        <v>20.223243232541222</v>
      </c>
      <c r="GR207" s="5">
        <f t="shared" si="96"/>
        <v>20.738677682437327</v>
      </c>
      <c r="GS207" s="5">
        <f t="shared" si="96"/>
        <v>19.846509174895886</v>
      </c>
      <c r="GT207" s="5">
        <f t="shared" si="96"/>
        <v>20.502656752069754</v>
      </c>
      <c r="GU207" s="5">
        <f t="array" ref="GU207">IF(ISNUMBER($BO207),_xlfn.PERCENTILE.EXC(IF(ISNUMBER(GM207:GT207),GM207:GT207),0.25),#N/A)</f>
        <v>19.155750563818874</v>
      </c>
      <c r="GV207" s="5">
        <f t="array" ref="GV207">IF(ISNUMBER($BO207),_xlfn.PERCENTILE.EXC(IF(ISNUMBER(GM207:GT207),GM207:GT207),0.5),#N/A)</f>
        <v>20.318487973175188</v>
      </c>
      <c r="GW207" s="5">
        <f t="array" ref="GW207">IF(ISNUMBER($BO207),_xlfn.PERCENTILE.EXC(IF(ISNUMBER(GM207:GT207),GM207:GT207),0.75),#N/A)</f>
        <v>20.679672449845434</v>
      </c>
      <c r="GY207" s="4" t="s">
        <v>210</v>
      </c>
      <c r="GZ207" s="5">
        <f t="shared" si="104"/>
        <v>15.461627681187096</v>
      </c>
      <c r="HA207" s="5">
        <f t="shared" si="104"/>
        <v>28.528716621384444</v>
      </c>
      <c r="HB207" s="5">
        <f t="shared" si="104"/>
        <v>28.421065169574309</v>
      </c>
      <c r="HC207" s="5">
        <f t="shared" si="97"/>
        <v>37.435165136669426</v>
      </c>
      <c r="HD207" s="5">
        <f t="shared" si="97"/>
        <v>28.236352477070579</v>
      </c>
      <c r="HE207" s="5">
        <f t="shared" si="97"/>
        <v>32.117993613119801</v>
      </c>
      <c r="HF207" s="5">
        <f t="shared" si="97"/>
        <v>14.892206844850197</v>
      </c>
      <c r="HG207" s="5">
        <f t="shared" si="97"/>
        <v>27.284122717171449</v>
      </c>
      <c r="HH207" s="5">
        <f t="array" ref="HH207">IF(ISNUMBER($CB207),_xlfn.PERCENTILE.EXC(IF(ISNUMBER(GZ207:HG207),GZ207:HG207),0.25),#N/A)</f>
        <v>18.417251440183186</v>
      </c>
      <c r="HI207" s="5">
        <f t="array" ref="HI207">IF(ISNUMBER($CB207),_xlfn.PERCENTILE.EXC(IF(ISNUMBER(GZ207:HG207),GZ207:HG207),0.5),#N/A)</f>
        <v>28.328708823322444</v>
      </c>
      <c r="HJ207" s="5">
        <f t="array" ref="HJ207">IF(ISNUMBER($CB207),_xlfn.PERCENTILE.EXC(IF(ISNUMBER(GZ207:HG207),GZ207:HG207),0.75),#N/A)</f>
        <v>31.22067436518596</v>
      </c>
      <c r="HL207" s="4" t="s">
        <v>210</v>
      </c>
      <c r="HM207" s="5">
        <f t="shared" si="111"/>
        <v>12.396421644585875</v>
      </c>
      <c r="HN207" s="5">
        <f t="shared" si="111"/>
        <v>27.456694723059538</v>
      </c>
      <c r="HO207" s="5">
        <f t="shared" si="111"/>
        <v>26.600057173258797</v>
      </c>
      <c r="HP207" s="5">
        <f t="shared" si="111"/>
        <v>43.282799547189896</v>
      </c>
      <c r="HQ207" s="5">
        <f t="shared" si="111"/>
        <v>25.821214851039191</v>
      </c>
      <c r="HR207" s="5">
        <f t="shared" si="107"/>
        <v>30.409630097618582</v>
      </c>
      <c r="HS207" s="5">
        <f t="shared" si="107"/>
        <v>15.267649121105393</v>
      </c>
      <c r="HT207" s="5">
        <f t="shared" si="107"/>
        <v>26.67660098431093</v>
      </c>
      <c r="HU207" s="5">
        <f t="array" ref="HU207">IF(ISNUMBER($CO207),_xlfn.PERCENTILE.EXC(IF(ISNUMBER(HM207:HT207),HM207:HT207),0.25),#N/A)</f>
        <v>17.906040553588841</v>
      </c>
      <c r="HV207" s="5">
        <f t="array" ref="HV207">IF(ISNUMBER($CO207),_xlfn.PERCENTILE.EXC(IF(ISNUMBER(HM207:HT207),HM207:HT207),0.5),#N/A)</f>
        <v>26.638329078784864</v>
      </c>
      <c r="HW207" s="5">
        <f t="array" ref="HW207">IF(ISNUMBER($CO207),_xlfn.PERCENTILE.EXC(IF(ISNUMBER(HM207:HT207),HM207:HT207),0.75),#N/A)</f>
        <v>29.67139625397882</v>
      </c>
      <c r="IB207" s="4" t="s">
        <v>210</v>
      </c>
      <c r="IC207" s="5">
        <f t="shared" si="112"/>
        <v>100</v>
      </c>
      <c r="ID207" s="5">
        <f t="shared" si="112"/>
        <v>100.00000000000001</v>
      </c>
      <c r="IE207" s="5">
        <f t="shared" si="112"/>
        <v>100</v>
      </c>
      <c r="IF207" s="5">
        <f t="shared" si="112"/>
        <v>100.00000000000001</v>
      </c>
      <c r="IG207" s="5">
        <f t="shared" si="112"/>
        <v>100</v>
      </c>
      <c r="IH207" s="5">
        <f t="shared" si="108"/>
        <v>100</v>
      </c>
      <c r="II207" s="5">
        <f t="shared" si="108"/>
        <v>100</v>
      </c>
      <c r="IJ207" s="5">
        <f t="shared" si="108"/>
        <v>100.00000000000003</v>
      </c>
    </row>
    <row r="208" spans="1:244" x14ac:dyDescent="0.25">
      <c r="A208" s="4" t="s">
        <v>211</v>
      </c>
      <c r="B208" s="5">
        <f>100*'C'!C211/'Total GDP'!C211</f>
        <v>68.657458107997414</v>
      </c>
      <c r="C208" s="5">
        <f>100*'C'!D211/'Total GDP'!F211</f>
        <v>65.349950670303514</v>
      </c>
      <c r="D208" s="5">
        <f>100*'C'!E211/'Total GDP'!I211</f>
        <v>55.709567462803328</v>
      </c>
      <c r="E208" s="5">
        <f>100*'C'!F211/'Total GDP'!L211</f>
        <v>54.967297120748462</v>
      </c>
      <c r="F208" s="5">
        <f>100*'C'!G211/'Total GDP'!O211</f>
        <v>60.731998451214501</v>
      </c>
      <c r="G208" s="5">
        <f>100*'C'!H211/'Total GDP'!R211</f>
        <v>57.419567898876558</v>
      </c>
      <c r="H208" s="5">
        <f>100*'C'!I211/'Total GDP'!U211</f>
        <v>57.714586840491869</v>
      </c>
      <c r="I208" s="5">
        <f>100*'C'!J211/'Total GDP'!X211</f>
        <v>56.603227386766825</v>
      </c>
      <c r="J208" s="5">
        <f t="array" ref="J208">IF(ISNUMBER($B208),_xlfn.PERCENTILE.EXC(IF(ISNUMBER(B208:I208),B208:I208),0.25),#N/A)</f>
        <v>55.932982443794202</v>
      </c>
      <c r="K208" s="5">
        <f t="array" ref="K208">IF(ISNUMBER($B208),_xlfn.PERCENTILE.EXC(IF(ISNUMBER(B208:I208),B208:I208),0.5),#N/A)</f>
        <v>57.567077369684213</v>
      </c>
      <c r="L208" s="5">
        <f t="array" ref="L208">IF(ISNUMBER($B208),_xlfn.PERCENTILE.EXC(IF(ISNUMBER(B208:I208),B208:I208),0.75),#N/A)</f>
        <v>64.195462615531255</v>
      </c>
      <c r="N208" s="4" t="s">
        <v>211</v>
      </c>
      <c r="O208" s="5">
        <f>100*I!C211/'Total GDP'!C211</f>
        <v>18.46591235537807</v>
      </c>
      <c r="P208" s="5">
        <f>100*I!D211/'Total GDP'!F211</f>
        <v>12.681614531948231</v>
      </c>
      <c r="Q208" s="5">
        <f>100*I!E211/'Total GDP'!I211</f>
        <v>23.036691302689768</v>
      </c>
      <c r="R208" s="5">
        <f>100*I!F211/'Total GDP'!L211</f>
        <v>20.62832525627466</v>
      </c>
      <c r="S208" s="5">
        <f>100*I!G211/'Total GDP'!O211</f>
        <v>20.939506114989928</v>
      </c>
      <c r="T208" s="5">
        <f>100*I!H211/'Total GDP'!R211</f>
        <v>23.320345202785379</v>
      </c>
      <c r="U208" s="5">
        <f>100*I!I211/'Total GDP'!U211</f>
        <v>21.943722792822534</v>
      </c>
      <c r="V208" s="5">
        <f>100*I!J211/'Total GDP'!X211</f>
        <v>22.636985792966254</v>
      </c>
      <c r="W208" s="5">
        <f t="array" ref="W208">IF(ISNUMBER($O208),_xlfn.PERCENTILE.EXC(IF(ISNUMBER(O208:V208),O208:V208),0.25),#N/A)</f>
        <v>19.006515580602219</v>
      </c>
      <c r="X208" s="5">
        <f t="array" ref="X208">IF(ISNUMBER($O208),_xlfn.PERCENTILE.EXC(IF(ISNUMBER(O208:V208),O208:V208),0.5),#N/A)</f>
        <v>21.441614453906233</v>
      </c>
      <c r="Y208" s="5">
        <f t="array" ref="Y208">IF(ISNUMBER($O208),_xlfn.PERCENTILE.EXC(IF(ISNUMBER(O208:V208),O208:V208),0.75),#N/A)</f>
        <v>22.936764925258888</v>
      </c>
      <c r="AA208" s="4" t="s">
        <v>211</v>
      </c>
      <c r="AB208" s="5">
        <f>100*'Total GFCF'!C211/'Total GDP'!C211</f>
        <v>18.28316623660794</v>
      </c>
      <c r="AC208" s="5">
        <f>100*'Total GFCF'!D211/'Total GDP'!F211</f>
        <v>15.498113864546456</v>
      </c>
      <c r="AD208" s="5">
        <f>100*'Total GFCF'!E211/'Total GDP'!I211</f>
        <v>21.894983682188439</v>
      </c>
      <c r="AE208" s="5">
        <f>100*'Total GFCF'!F211/'Total GDP'!L211</f>
        <v>19.947252935591752</v>
      </c>
      <c r="AF208" s="5">
        <f>100*'Total GFCF'!G211/'Total GDP'!O211</f>
        <v>19.636651959780902</v>
      </c>
      <c r="AG208" s="5">
        <f>100*'Total GFCF'!H211/'Total GDP'!R211</f>
        <v>23.598838233790048</v>
      </c>
      <c r="AH208" s="5">
        <f>100*'Total GFCF'!I211/'Total GDP'!U211</f>
        <v>21.87134119210241</v>
      </c>
      <c r="AI208" s="5">
        <f>100*'Total GFCF'!J211/'Total GDP'!X211</f>
        <v>22.14634580840546</v>
      </c>
      <c r="AJ208" s="5">
        <f t="array" ref="AJ208">IF(ISNUMBER($AB208),_xlfn.PERCENTILE.EXC(IF(ISNUMBER(AB208:AI208),AB208:AI208),0.25),#N/A)</f>
        <v>18.621537667401181</v>
      </c>
      <c r="AK208" s="5">
        <f t="array" ref="AK208">IF(ISNUMBER($AB208),_xlfn.PERCENTILE.EXC(IF(ISNUMBER(AB208:AI208),AB208:AI208),0.5),#N/A)</f>
        <v>20.909297063847081</v>
      </c>
      <c r="AL208" s="5">
        <f t="array" ref="AL208">IF(ISNUMBER($AB208),_xlfn.PERCENTILE.EXC(IF(ISNUMBER(AB208:AI208),AB208:AI208),0.75),#N/A)</f>
        <v>22.083505276851206</v>
      </c>
      <c r="AN208" s="4" t="s">
        <v>211</v>
      </c>
      <c r="AO208" s="5">
        <f>100*'Housing Investment'!C211/'Total GDP'!C211</f>
        <v>2.5158553005547026</v>
      </c>
      <c r="AP208" s="5">
        <f>100*'Housing Investment'!D211/'Total GDP'!F211</f>
        <v>3.8839301259358132</v>
      </c>
      <c r="AQ208" s="5">
        <f>100*'Housing Investment'!E211/'Total GDP'!I211</f>
        <v>5.5400171167912191</v>
      </c>
      <c r="AR208" s="5">
        <f>100*'Housing Investment'!F211/'Total GDP'!L211</f>
        <v>5.3819858664628049</v>
      </c>
      <c r="AS208" s="5">
        <f>100*'Housing Investment'!G211/'Total GDP'!O211</f>
        <v>5.3259848228884845</v>
      </c>
      <c r="AT208" s="5">
        <f>100*'Housing Investment'!H211/'Total GDP'!R211</f>
        <v>6.8035040288445314</v>
      </c>
      <c r="AU208" s="5">
        <f>100*'Housing Investment'!I211/'Total GDP'!U211</f>
        <v>2.9190494839991552</v>
      </c>
      <c r="AV208" s="5">
        <f>100*'Housing Investment'!J211/'Total GDP'!X211</f>
        <v>6.3831445495167829</v>
      </c>
      <c r="AW208" s="5">
        <f t="array" ref="AW208">IF(ISNUMBER($AO208),_xlfn.PERCENTILE.EXC(IF(ISNUMBER(AO208:AV208),AO208:AV208),0.25),#N/A)</f>
        <v>3.1602696444833196</v>
      </c>
      <c r="AX208" s="5">
        <f t="array" ref="AX208">IF(ISNUMBER($AO208),_xlfn.PERCENTILE.EXC(IF(ISNUMBER(AO208:AV208),AO208:AV208),0.5),#N/A)</f>
        <v>5.3539853446756442</v>
      </c>
      <c r="AY208" s="5">
        <f t="array" ref="AY208">IF(ISNUMBER($AO208),_xlfn.PERCENTILE.EXC(IF(ISNUMBER(AO208:AV208),AO208:AV208),0.75),#N/A)</f>
        <v>6.1723626913353922</v>
      </c>
      <c r="BA208" s="4" t="s">
        <v>211</v>
      </c>
      <c r="BB208" s="5">
        <f>100*'Total Non-Res GFCF'!C211/'Total GDP'!C211</f>
        <v>15.767310936053239</v>
      </c>
      <c r="BC208" s="5">
        <f>100*'Total Non-Res GFCF'!D211/'Total GDP'!F211</f>
        <v>11.614183738610642</v>
      </c>
      <c r="BD208" s="5">
        <f>100*'Total Non-Res GFCF'!E211/'Total GDP'!I211</f>
        <v>16.354951860250125</v>
      </c>
      <c r="BE208" s="5">
        <f>100*'Total Non-Res GFCF'!F211/'Total GDP'!L211</f>
        <v>14.565267069128948</v>
      </c>
      <c r="BF208" s="5">
        <f>100*'Total Non-Res GFCF'!G211/'Total GDP'!O211</f>
        <v>14.310654805797588</v>
      </c>
      <c r="BG208" s="5">
        <f>100*'Total Non-Res GFCF'!H211/'Total GDP'!R211</f>
        <v>16.795334204945515</v>
      </c>
      <c r="BH208" s="5">
        <f>100*'Total Non-Res GFCF'!I211/'Total GDP'!U211</f>
        <v>18.952291708103253</v>
      </c>
      <c r="BI208" s="5">
        <f>100*'Total Non-Res GFCF'!J211/'Total GDP'!X211</f>
        <v>15.763201258888675</v>
      </c>
      <c r="BJ208" s="5">
        <f t="array" ref="BJ208">IF(ISNUMBER($BB208),_xlfn.PERCENTILE.EXC(IF(ISNUMBER(BB208:BI208),BB208:BI208),0.25),#N/A)</f>
        <v>14.374307871630428</v>
      </c>
      <c r="BK208" s="5">
        <f t="array" ref="BK208">IF(ISNUMBER($BB208),_xlfn.PERCENTILE.EXC(IF(ISNUMBER(BB208:BI208),BB208:BI208),0.5),#N/A)</f>
        <v>15.765256097470957</v>
      </c>
      <c r="BL208" s="5">
        <f t="array" ref="BL208">IF(ISNUMBER($BB208),_xlfn.PERCENTILE.EXC(IF(ISNUMBER(BB208:BI208),BB208:BI208),0.75),#N/A)</f>
        <v>16.685238618771667</v>
      </c>
      <c r="BN208" s="4" t="s">
        <v>211</v>
      </c>
      <c r="BO208" s="5">
        <f>100*G!C211/'Total GDP'!C211</f>
        <v>16.054093657537067</v>
      </c>
      <c r="BP208" s="5">
        <f>100*G!D211/'Total GDP'!F211</f>
        <v>20.168997736637454</v>
      </c>
      <c r="BQ208" s="5">
        <f>100*G!E211/'Total GDP'!I211</f>
        <v>23.480590676348537</v>
      </c>
      <c r="BR208" s="5">
        <f>100*G!F211/'Total GDP'!L211</f>
        <v>18.627411184302019</v>
      </c>
      <c r="BS208" s="5">
        <f>100*G!G211/'Total GDP'!O211</f>
        <v>19.961021409246843</v>
      </c>
      <c r="BT208" s="5">
        <f>100*G!H211/'Total GDP'!R211</f>
        <v>20.540884238647582</v>
      </c>
      <c r="BU208" s="5">
        <f>100*G!I211/'Total GDP'!U211</f>
        <v>20.235270959394537</v>
      </c>
      <c r="BV208" s="5">
        <f>100*G!J211/'Total GDP'!X211</f>
        <v>20.674796989355858</v>
      </c>
      <c r="BW208" s="5">
        <f t="array" ref="BW208">IF(ISNUMBER($BO208),_xlfn.PERCENTILE.EXC(IF(ISNUMBER(BO208:BV208),BO208:BV208),0.25),#N/A)</f>
        <v>18.960813740538224</v>
      </c>
      <c r="BX208" s="5">
        <f t="array" ref="BX208">IF(ISNUMBER($BO208),_xlfn.PERCENTILE.EXC(IF(ISNUMBER(BO208:BV208),BO208:BV208),0.5),#N/A)</f>
        <v>20.202134348015996</v>
      </c>
      <c r="BY208" s="5">
        <f t="array" ref="BY208">IF(ISNUMBER($BO208),_xlfn.PERCENTILE.EXC(IF(ISNUMBER(BO208:BV208),BO208:BV208),0.75),#N/A)</f>
        <v>20.641318801678789</v>
      </c>
      <c r="CA208" s="4" t="s">
        <v>211</v>
      </c>
      <c r="CB208" s="5">
        <f>100*IMP!C211/'Total GDP'!C211</f>
        <v>15.647032473840831</v>
      </c>
      <c r="CC208" s="5">
        <f>100*IMP!D211/'Total GDP'!F211</f>
        <v>27.044048517207361</v>
      </c>
      <c r="CD208" s="5">
        <f>100*IMP!E211/'Total GDP'!I211</f>
        <v>29.249517916261048</v>
      </c>
      <c r="CE208" s="5">
        <f>100*IMP!F211/'Total GDP'!L211</f>
        <v>37.686901784620289</v>
      </c>
      <c r="CF208" s="5">
        <f>100*IMP!G211/'Total GDP'!O211</f>
        <v>27.73324882423011</v>
      </c>
      <c r="CG208" s="5">
        <f>100*IMP!H211/'Total GDP'!R211</f>
        <v>32.513927516533727</v>
      </c>
      <c r="CH208" s="5">
        <f>100*IMP!I211/'Total GDP'!U211</f>
        <v>15.328905684518745</v>
      </c>
      <c r="CI208" s="5">
        <f>100*IMP!J211/'Total GDP'!X211</f>
        <v>27.550066061964635</v>
      </c>
      <c r="CJ208" s="5">
        <f t="array" ref="CJ208">IF(ISNUMBER($CB208),_xlfn.PERCENTILE.EXC(IF(ISNUMBER(CB208:CI208),CB208:CI208),0.25),#N/A)</f>
        <v>18.496286484682464</v>
      </c>
      <c r="CK208" s="5">
        <f t="array" ref="CK208">IF(ISNUMBER($CB208),_xlfn.PERCENTILE.EXC(IF(ISNUMBER(CB208:CI208),CB208:CI208),0.5),#N/A)</f>
        <v>27.641657443097372</v>
      </c>
      <c r="CL208" s="5">
        <f t="array" ref="CL208">IF(ISNUMBER($CB208),_xlfn.PERCENTILE.EXC(IF(ISNUMBER(CB208:CI208),CB208:CI208),0.75),#N/A)</f>
        <v>31.697825116465559</v>
      </c>
      <c r="CN208" s="4" t="s">
        <v>211</v>
      </c>
      <c r="CO208" s="5">
        <f>100*EXP!C211/'Total GDP'!C211</f>
        <v>12.514369543361834</v>
      </c>
      <c r="CP208" s="5">
        <f>100*EXP!D211/'Total GDP'!F211</f>
        <v>27.726075097208515</v>
      </c>
      <c r="CQ208" s="5">
        <f>100*EXP!E211/'Total GDP'!I211</f>
        <v>26.832383871002527</v>
      </c>
      <c r="CR208" s="5">
        <f>100*EXP!F211/'Total GDP'!L211</f>
        <v>43.462092698624616</v>
      </c>
      <c r="CS208" s="5">
        <f>100*EXP!G211/'Total GDP'!O211</f>
        <v>26.100796835347825</v>
      </c>
      <c r="CT208" s="5">
        <f>100*EXP!H211/'Total GDP'!R211</f>
        <v>30.130322862075381</v>
      </c>
      <c r="CU208" s="5">
        <f>100*EXP!I211/'Total GDP'!U211</f>
        <v>15.341618600225962</v>
      </c>
      <c r="CV208" s="5">
        <f>100*EXP!J211/'Total GDP'!X211</f>
        <v>27.635055892875695</v>
      </c>
      <c r="CW208" s="5">
        <f t="array" ref="CW208">IF(ISNUMBER($CO208),_xlfn.PERCENTILE.EXC(IF(ISNUMBER(CO208:CV208),CO208:CV208),0.25),#N/A)</f>
        <v>18.031413159006426</v>
      </c>
      <c r="CX208" s="5">
        <f t="array" ref="CX208">IF(ISNUMBER($CO208),_xlfn.PERCENTILE.EXC(IF(ISNUMBER(CO208:CV208),CO208:CV208),0.5),#N/A)</f>
        <v>27.233719881939109</v>
      </c>
      <c r="CY208" s="5">
        <f t="array" ref="CY208">IF(ISNUMBER($CO208),_xlfn.PERCENTILE.EXC(IF(ISNUMBER(CO208:CV208),CO208:CV208),0.75),#N/A)</f>
        <v>29.529260920858665</v>
      </c>
      <c r="DC208" s="4" t="s">
        <v>211</v>
      </c>
      <c r="DD208" s="5">
        <f t="shared" si="109"/>
        <v>100</v>
      </c>
      <c r="DE208" s="5">
        <f t="shared" si="109"/>
        <v>99.999999999999986</v>
      </c>
      <c r="DF208" s="5">
        <f t="shared" si="109"/>
        <v>99.999932837825739</v>
      </c>
      <c r="DG208" s="5">
        <f t="shared" si="109"/>
        <v>100</v>
      </c>
      <c r="DH208" s="5">
        <f t="shared" si="109"/>
        <v>99.999937203679863</v>
      </c>
      <c r="DI208" s="5">
        <f t="shared" si="105"/>
        <v>100</v>
      </c>
      <c r="DJ208" s="5">
        <f t="shared" si="105"/>
        <v>100</v>
      </c>
      <c r="DK208" s="5">
        <f t="shared" si="105"/>
        <v>99.999999999999986</v>
      </c>
      <c r="DM208" s="4" t="s">
        <v>211</v>
      </c>
      <c r="DN208" s="5">
        <f t="shared" si="110"/>
        <v>100.04480119043355</v>
      </c>
      <c r="DO208" s="5">
        <f t="shared" si="110"/>
        <v>98.882589518890342</v>
      </c>
      <c r="DP208" s="5">
        <f t="shared" si="110"/>
        <v>99.809715396583101</v>
      </c>
      <c r="DQ208" s="5">
        <f t="shared" si="110"/>
        <v>99.998224475329465</v>
      </c>
      <c r="DR208" s="5">
        <f t="shared" si="110"/>
        <v>100.00007398656898</v>
      </c>
      <c r="DS208" s="5">
        <f t="shared" si="106"/>
        <v>98.897192685851167</v>
      </c>
      <c r="DT208" s="5">
        <f t="shared" si="106"/>
        <v>99.906293508416155</v>
      </c>
      <c r="DU208" s="5">
        <f t="shared" si="106"/>
        <v>100</v>
      </c>
      <c r="DY208" s="4" t="s">
        <v>211</v>
      </c>
      <c r="DZ208" s="5">
        <f t="shared" si="98"/>
        <v>68.62671252383133</v>
      </c>
      <c r="EA208" s="5">
        <f t="shared" si="98"/>
        <v>66.088429710691571</v>
      </c>
      <c r="EB208" s="5">
        <f t="shared" si="98"/>
        <v>55.815776291363406</v>
      </c>
      <c r="EC208" s="5">
        <f t="shared" si="91"/>
        <v>54.968273095998249</v>
      </c>
      <c r="ED208" s="5">
        <f t="shared" si="91"/>
        <v>60.73195351772582</v>
      </c>
      <c r="EE208" s="5">
        <f t="shared" si="91"/>
        <v>58.059856240076421</v>
      </c>
      <c r="EF208" s="5">
        <f t="shared" si="91"/>
        <v>57.768719881125364</v>
      </c>
      <c r="EG208" s="5">
        <f t="shared" si="91"/>
        <v>56.603227386766818</v>
      </c>
      <c r="EH208" s="5">
        <f t="array" ref="EH208">IF(ISNUMBER($B208),_xlfn.PERCENTILE.EXC(IF(ISNUMBER(DZ208:EG208),DZ208:EG208),0.25),#N/A)</f>
        <v>56.012639065214259</v>
      </c>
      <c r="EI208" s="5">
        <f t="array" ref="EI208">IF(ISNUMBER($B208),_xlfn.PERCENTILE.EXC(IF(ISNUMBER(DZ208:EG208),DZ208:EG208),0.5),#N/A)</f>
        <v>57.914288060600896</v>
      </c>
      <c r="EJ208" s="5">
        <f t="array" ref="EJ208">IF(ISNUMBER($B208),_xlfn.PERCENTILE.EXC(IF(ISNUMBER(DZ208:EG208),DZ208:EG208),0.75),#N/A)</f>
        <v>64.749310662450128</v>
      </c>
      <c r="EL208" s="4" t="s">
        <v>211</v>
      </c>
      <c r="EM208" s="5">
        <f t="shared" si="99"/>
        <v>18.457643111538125</v>
      </c>
      <c r="EN208" s="5">
        <f t="shared" si="99"/>
        <v>12.824921549536846</v>
      </c>
      <c r="EO208" s="5">
        <f t="shared" si="99"/>
        <v>23.080610150180242</v>
      </c>
      <c r="EP208" s="5">
        <f t="shared" si="92"/>
        <v>20.628691523781875</v>
      </c>
      <c r="EQ208" s="5">
        <f t="shared" si="92"/>
        <v>20.939490622579253</v>
      </c>
      <c r="ER208" s="5">
        <f t="shared" si="92"/>
        <v>23.58039148478451</v>
      </c>
      <c r="ES208" s="5">
        <f t="shared" si="92"/>
        <v>21.964304772225368</v>
      </c>
      <c r="ET208" s="5">
        <f t="shared" si="92"/>
        <v>22.636985792966254</v>
      </c>
      <c r="EU208" s="5">
        <f t="array" ref="EU208">IF(ISNUMBER($O208),_xlfn.PERCENTILE.EXC(IF(ISNUMBER(EM208:ET208),EM208:ET208),0.25),#N/A)</f>
        <v>19.000405214599063</v>
      </c>
      <c r="EV208" s="5">
        <f t="array" ref="EV208">IF(ISNUMBER($O208),_xlfn.PERCENTILE.EXC(IF(ISNUMBER(EM208:ET208),EM208:ET208),0.5),#N/A)</f>
        <v>21.451897697402309</v>
      </c>
      <c r="EW208" s="5">
        <f t="array" ref="EW208">IF(ISNUMBER($O208),_xlfn.PERCENTILE.EXC(IF(ISNUMBER(EM208:ET208),EM208:ET208),0.75),#N/A)</f>
        <v>22.969704060876744</v>
      </c>
      <c r="EY208" s="4" t="s">
        <v>211</v>
      </c>
      <c r="EZ208" s="5">
        <f t="shared" si="100"/>
        <v>18.274978828541276</v>
      </c>
      <c r="FA208" s="5">
        <f t="shared" si="100"/>
        <v>15.673248384727755</v>
      </c>
      <c r="FB208" s="5">
        <f t="shared" si="100"/>
        <v>21.936725894058601</v>
      </c>
      <c r="FC208" s="5">
        <f t="shared" si="93"/>
        <v>19.947607110277175</v>
      </c>
      <c r="FD208" s="5">
        <f t="shared" si="93"/>
        <v>19.636637431306603</v>
      </c>
      <c r="FE208" s="5">
        <f t="shared" si="93"/>
        <v>23.861990004865163</v>
      </c>
      <c r="FF208" s="5">
        <f t="shared" si="93"/>
        <v>21.891855281629436</v>
      </c>
      <c r="FG208" s="5">
        <f t="shared" si="93"/>
        <v>22.146345808405457</v>
      </c>
      <c r="FH208" s="5">
        <f t="array" ref="FH208">IF(ISNUMBER($AB208),_xlfn.PERCENTILE.EXC(IF(ISNUMBER(EZ208:FG208),EZ208:FG208),0.25),#N/A)</f>
        <v>18.615393479232608</v>
      </c>
      <c r="FI208" s="5">
        <f t="array" ref="FI208">IF(ISNUMBER($AB208),_xlfn.PERCENTILE.EXC(IF(ISNUMBER(EZ208:FG208),EZ208:FG208),0.5),#N/A)</f>
        <v>20.919731195953304</v>
      </c>
      <c r="FJ208" s="5">
        <f t="array" ref="FJ208">IF(ISNUMBER($AB208),_xlfn.PERCENTILE.EXC(IF(ISNUMBER(EZ208:FG208),EZ208:FG208),0.75),#N/A)</f>
        <v>22.093940829818742</v>
      </c>
      <c r="FL208" s="4" t="s">
        <v>211</v>
      </c>
      <c r="FM208" s="5">
        <f t="shared" si="101"/>
        <v>2.514728672173395</v>
      </c>
      <c r="FN208" s="5">
        <f t="shared" si="101"/>
        <v>3.9278199982756665</v>
      </c>
      <c r="FO208" s="5">
        <f t="shared" si="101"/>
        <v>5.5505790140554554</v>
      </c>
      <c r="FP208" s="5">
        <f t="shared" si="94"/>
        <v>5.3820814266463231</v>
      </c>
      <c r="FQ208" s="5">
        <f t="shared" si="94"/>
        <v>5.3259808823779649</v>
      </c>
      <c r="FR208" s="5">
        <f t="shared" si="94"/>
        <v>6.8793702268738741</v>
      </c>
      <c r="FS208" s="5">
        <f t="shared" si="94"/>
        <v>2.921787388452413</v>
      </c>
      <c r="FT208" s="5">
        <f t="shared" si="94"/>
        <v>6.3831445495167829</v>
      </c>
      <c r="FU208" s="5">
        <f t="array" ref="FU208">IF(ISNUMBER($AO208),_xlfn.PERCENTILE.EXC(IF(ISNUMBER(FM208:FT208),FM208:FT208),0.25),#N/A)</f>
        <v>3.1732955409082262</v>
      </c>
      <c r="FV208" s="5">
        <f t="array" ref="FV208">IF(ISNUMBER($AO208),_xlfn.PERCENTILE.EXC(IF(ISNUMBER(FM208:FT208),FM208:FT208),0.5),#N/A)</f>
        <v>5.3540311545121444</v>
      </c>
      <c r="FW208" s="5">
        <f t="array" ref="FW208">IF(ISNUMBER($AO208),_xlfn.PERCENTILE.EXC(IF(ISNUMBER(FM208:FT208),FM208:FT208),0.75),#N/A)</f>
        <v>6.175003165651451</v>
      </c>
      <c r="FY208" s="4" t="s">
        <v>211</v>
      </c>
      <c r="FZ208" s="5">
        <f t="shared" si="102"/>
        <v>15.760250156367881</v>
      </c>
      <c r="GA208" s="5">
        <f t="shared" si="102"/>
        <v>11.745428386452085</v>
      </c>
      <c r="GB208" s="5">
        <f t="shared" si="102"/>
        <v>16.386132146821073</v>
      </c>
      <c r="GC208" s="5">
        <f t="shared" si="95"/>
        <v>14.565525683630852</v>
      </c>
      <c r="GD208" s="5">
        <f t="shared" si="95"/>
        <v>14.310644217842931</v>
      </c>
      <c r="GE208" s="5">
        <f t="shared" si="95"/>
        <v>16.982619777991289</v>
      </c>
      <c r="GF208" s="5">
        <f t="shared" si="95"/>
        <v>18.970067893177024</v>
      </c>
      <c r="GG208" s="5">
        <f t="shared" si="95"/>
        <v>15.763201258888676</v>
      </c>
      <c r="GH208" s="5">
        <f t="array" ref="GH208">IF(ISNUMBER($BB208),_xlfn.PERCENTILE.EXC(IF(ISNUMBER(FZ208:GG208),FZ208:GG208),0.25),#N/A)</f>
        <v>14.374364584289911</v>
      </c>
      <c r="GI208" s="5">
        <f t="array" ref="GI208">IF(ISNUMBER($BB208),_xlfn.PERCENTILE.EXC(IF(ISNUMBER(FZ208:GG208),FZ208:GG208),0.5),#N/A)</f>
        <v>15.76172570762828</v>
      </c>
      <c r="GJ208" s="5">
        <f t="array" ref="GJ208">IF(ISNUMBER($BB208),_xlfn.PERCENTILE.EXC(IF(ISNUMBER(FZ208:GG208),FZ208:GG208),0.75),#N/A)</f>
        <v>16.833497870198734</v>
      </c>
      <c r="GL208" s="4" t="s">
        <v>211</v>
      </c>
      <c r="GM208" s="5">
        <f t="shared" si="103"/>
        <v>16.046904453314248</v>
      </c>
      <c r="GN208" s="5">
        <f t="shared" si="103"/>
        <v>20.396915002700659</v>
      </c>
      <c r="GO208" s="5">
        <f t="shared" si="103"/>
        <v>23.525355806347061</v>
      </c>
      <c r="GP208" s="5">
        <f t="shared" si="96"/>
        <v>18.627741924455449</v>
      </c>
      <c r="GQ208" s="5">
        <f t="shared" si="96"/>
        <v>19.961006640782898</v>
      </c>
      <c r="GR208" s="5">
        <f t="shared" si="96"/>
        <v>20.769936618824051</v>
      </c>
      <c r="GS208" s="5">
        <f t="shared" si="96"/>
        <v>20.254250506941194</v>
      </c>
      <c r="GT208" s="5">
        <f t="shared" si="96"/>
        <v>20.674796989355858</v>
      </c>
      <c r="GU208" s="5">
        <f t="array" ref="GU208">IF(ISNUMBER($BO208),_xlfn.PERCENTILE.EXC(IF(ISNUMBER(GM208:GT208),GM208:GT208),0.25),#N/A)</f>
        <v>18.961058103537312</v>
      </c>
      <c r="GV208" s="5">
        <f t="array" ref="GV208">IF(ISNUMBER($BO208),_xlfn.PERCENTILE.EXC(IF(ISNUMBER(GM208:GT208),GM208:GT208),0.5),#N/A)</f>
        <v>20.325582754820928</v>
      </c>
      <c r="GW208" s="5">
        <f t="array" ref="GW208">IF(ISNUMBER($BO208),_xlfn.PERCENTILE.EXC(IF(ISNUMBER(GM208:GT208),GM208:GT208),0.75),#N/A)</f>
        <v>20.746151711457003</v>
      </c>
      <c r="GY208" s="4" t="s">
        <v>211</v>
      </c>
      <c r="GZ208" s="5">
        <f t="shared" si="104"/>
        <v>15.64002555620754</v>
      </c>
      <c r="HA208" s="5">
        <f t="shared" si="104"/>
        <v>27.349656444869819</v>
      </c>
      <c r="HB208" s="5">
        <f t="shared" si="104"/>
        <v>29.305281354666981</v>
      </c>
      <c r="HC208" s="5">
        <f t="shared" si="97"/>
        <v>37.687570936739995</v>
      </c>
      <c r="HD208" s="5">
        <f t="shared" si="97"/>
        <v>27.733228305366019</v>
      </c>
      <c r="HE208" s="5">
        <f t="shared" si="97"/>
        <v>32.876491873550791</v>
      </c>
      <c r="HF208" s="5">
        <f t="shared" si="97"/>
        <v>15.343283337027643</v>
      </c>
      <c r="HG208" s="5">
        <f t="shared" si="97"/>
        <v>27.550066061964635</v>
      </c>
      <c r="HH208" s="5">
        <f t="array" ref="HH208">IF(ISNUMBER($CB208),_xlfn.PERCENTILE.EXC(IF(ISNUMBER(GZ208:HG208),GZ208:HG208),0.25),#N/A)</f>
        <v>18.567433278373109</v>
      </c>
      <c r="HI208" s="5">
        <f t="array" ref="HI208">IF(ISNUMBER($CB208),_xlfn.PERCENTILE.EXC(IF(ISNUMBER(GZ208:HG208),GZ208:HG208),0.5),#N/A)</f>
        <v>27.641647183665327</v>
      </c>
      <c r="HJ208" s="5">
        <f t="array" ref="HJ208">IF(ISNUMBER($CB208),_xlfn.PERCENTILE.EXC(IF(ISNUMBER(GZ208:HG208),GZ208:HG208),0.75),#N/A)</f>
        <v>31.983689243829836</v>
      </c>
      <c r="HL208" s="4" t="s">
        <v>211</v>
      </c>
      <c r="HM208" s="5">
        <f t="shared" si="111"/>
        <v>12.508765467523842</v>
      </c>
      <c r="HN208" s="5">
        <f t="shared" si="111"/>
        <v>28.039390181940753</v>
      </c>
      <c r="HO208" s="5">
        <f t="shared" si="111"/>
        <v>26.883539106776283</v>
      </c>
      <c r="HP208" s="5">
        <f t="shared" si="111"/>
        <v>43.462864392504429</v>
      </c>
      <c r="HQ208" s="5">
        <f t="shared" si="111"/>
        <v>26.100777524278058</v>
      </c>
      <c r="HR208" s="5">
        <f t="shared" si="107"/>
        <v>30.466307529865819</v>
      </c>
      <c r="HS208" s="5">
        <f t="shared" si="107"/>
        <v>15.356008176735708</v>
      </c>
      <c r="HT208" s="5">
        <f t="shared" si="107"/>
        <v>27.635055892875695</v>
      </c>
      <c r="HU208" s="5">
        <f t="array" ref="HU208">IF(ISNUMBER($CO208),_xlfn.PERCENTILE.EXC(IF(ISNUMBER(HM208:HT208),HM208:HT208),0.25),#N/A)</f>
        <v>18.042200513621296</v>
      </c>
      <c r="HV208" s="5">
        <f t="array" ref="HV208">IF(ISNUMBER($CO208),_xlfn.PERCENTILE.EXC(IF(ISNUMBER(HM208:HT208),HM208:HT208),0.5),#N/A)</f>
        <v>27.25929749982599</v>
      </c>
      <c r="HW208" s="5">
        <f t="array" ref="HW208">IF(ISNUMBER($CO208),_xlfn.PERCENTILE.EXC(IF(ISNUMBER(HM208:HT208),HM208:HT208),0.75),#N/A)</f>
        <v>29.859578192884552</v>
      </c>
      <c r="IB208" s="4" t="s">
        <v>211</v>
      </c>
      <c r="IC208" s="5">
        <f t="shared" si="112"/>
        <v>100.00000000000001</v>
      </c>
      <c r="ID208" s="5">
        <f t="shared" si="112"/>
        <v>100</v>
      </c>
      <c r="IE208" s="5">
        <f t="shared" si="112"/>
        <v>100.00000000000003</v>
      </c>
      <c r="IF208" s="5">
        <f t="shared" si="112"/>
        <v>100</v>
      </c>
      <c r="IG208" s="5">
        <f t="shared" si="112"/>
        <v>100.00000000000001</v>
      </c>
      <c r="IH208" s="5">
        <f t="shared" si="108"/>
        <v>100</v>
      </c>
      <c r="II208" s="5">
        <f t="shared" si="108"/>
        <v>99.999999999999986</v>
      </c>
      <c r="IJ208" s="5">
        <f t="shared" si="108"/>
        <v>100</v>
      </c>
    </row>
    <row r="209" spans="1:244" x14ac:dyDescent="0.25">
      <c r="A209" s="4" t="s">
        <v>212</v>
      </c>
      <c r="B209" s="5">
        <f>100*'C'!C212/'Total GDP'!C212</f>
        <v>68.298732017061212</v>
      </c>
      <c r="C209" s="5">
        <f>100*'C'!D212/'Total GDP'!F212</f>
        <v>64.852125457508237</v>
      </c>
      <c r="D209" s="5">
        <f>100*'C'!E212/'Total GDP'!I212</f>
        <v>55.056189137828696</v>
      </c>
      <c r="E209" s="5">
        <f>100*'C'!F212/'Total GDP'!L212</f>
        <v>54.535082051847731</v>
      </c>
      <c r="F209" s="5">
        <f>100*'C'!G212/'Total GDP'!O212</f>
        <v>60.723187026134433</v>
      </c>
      <c r="G209" s="5">
        <f>100*'C'!H212/'Total GDP'!R212</f>
        <v>57.5811636100211</v>
      </c>
      <c r="H209" s="5">
        <f>100*'C'!I212/'Total GDP'!U212</f>
        <v>58.670162766536386</v>
      </c>
      <c r="I209" s="5">
        <f>100*'C'!J212/'Total GDP'!X212</f>
        <v>56.600522835843712</v>
      </c>
      <c r="J209" s="5">
        <f t="array" ref="J209">IF(ISNUMBER($B209),_xlfn.PERCENTILE.EXC(IF(ISNUMBER(B209:I209),B209:I209),0.25),#N/A)</f>
        <v>55.442272562332448</v>
      </c>
      <c r="K209" s="5">
        <f t="array" ref="K209">IF(ISNUMBER($B209),_xlfn.PERCENTILE.EXC(IF(ISNUMBER(B209:I209),B209:I209),0.5),#N/A)</f>
        <v>58.125663188278743</v>
      </c>
      <c r="L209" s="5">
        <f t="array" ref="L209">IF(ISNUMBER($B209),_xlfn.PERCENTILE.EXC(IF(ISNUMBER(B209:I209),B209:I209),0.75),#N/A)</f>
        <v>63.819890849664787</v>
      </c>
      <c r="N209" s="4" t="s">
        <v>212</v>
      </c>
      <c r="O209" s="5">
        <f>100*I!C212/'Total GDP'!C212</f>
        <v>18.857884707051014</v>
      </c>
      <c r="P209" s="5">
        <f>100*I!D212/'Total GDP'!F212</f>
        <v>13.484276088110464</v>
      </c>
      <c r="Q209" s="5">
        <f>100*I!E212/'Total GDP'!I212</f>
        <v>23.078548135614653</v>
      </c>
      <c r="R209" s="5">
        <f>100*I!F212/'Total GDP'!L212</f>
        <v>21.306785889288349</v>
      </c>
      <c r="S209" s="5">
        <f>100*I!G212/'Total GDP'!O212</f>
        <v>20.45478771746598</v>
      </c>
      <c r="T209" s="5">
        <f>100*I!H212/'Total GDP'!R212</f>
        <v>23.283155887386553</v>
      </c>
      <c r="U209" s="5">
        <f>100*I!I212/'Total GDP'!U212</f>
        <v>21.879689638681377</v>
      </c>
      <c r="V209" s="5">
        <f>100*I!J212/'Total GDP'!X212</f>
        <v>22.205979422195536</v>
      </c>
      <c r="W209" s="5">
        <f t="array" ref="W209">IF(ISNUMBER($O209),_xlfn.PERCENTILE.EXC(IF(ISNUMBER(O209:V209),O209:V209),0.25),#N/A)</f>
        <v>19.257110459654754</v>
      </c>
      <c r="X209" s="5">
        <f t="array" ref="X209">IF(ISNUMBER($O209),_xlfn.PERCENTILE.EXC(IF(ISNUMBER(O209:V209),O209:V209),0.5),#N/A)</f>
        <v>21.593237763984863</v>
      </c>
      <c r="Y209" s="5">
        <f t="array" ref="Y209">IF(ISNUMBER($O209),_xlfn.PERCENTILE.EXC(IF(ISNUMBER(O209:V209),O209:V209),0.75),#N/A)</f>
        <v>22.860405957259875</v>
      </c>
      <c r="AA209" s="4" t="s">
        <v>212</v>
      </c>
      <c r="AB209" s="5">
        <f>100*'Total GFCF'!C212/'Total GDP'!C212</f>
        <v>18.409545847091525</v>
      </c>
      <c r="AC209" s="5">
        <f>100*'Total GFCF'!D212/'Total GDP'!F212</f>
        <v>15.329162542621573</v>
      </c>
      <c r="AD209" s="5">
        <f>100*'Total GFCF'!E212/'Total GDP'!I212</f>
        <v>21.955108488880544</v>
      </c>
      <c r="AE209" s="5">
        <f>100*'Total GFCF'!F212/'Total GDP'!L212</f>
        <v>20.053608157684824</v>
      </c>
      <c r="AF209" s="5">
        <f>100*'Total GFCF'!G212/'Total GDP'!O212</f>
        <v>19.410334852167807</v>
      </c>
      <c r="AG209" s="5">
        <f>100*'Total GFCF'!H212/'Total GDP'!R212</f>
        <v>23.757586267756125</v>
      </c>
      <c r="AH209" s="5">
        <f>100*'Total GFCF'!I212/'Total GDP'!U212</f>
        <v>21.857839014495621</v>
      </c>
      <c r="AI209" s="5">
        <f>100*'Total GFCF'!J212/'Total GDP'!X212</f>
        <v>21.796884614380595</v>
      </c>
      <c r="AJ209" s="5">
        <f t="array" ref="AJ209">IF(ISNUMBER($AB209),_xlfn.PERCENTILE.EXC(IF(ISNUMBER(AB209:AI209),AB209:AI209),0.25),#N/A)</f>
        <v>18.659743098360597</v>
      </c>
      <c r="AK209" s="5">
        <f t="array" ref="AK209">IF(ISNUMBER($AB209),_xlfn.PERCENTILE.EXC(IF(ISNUMBER(AB209:AI209),AB209:AI209),0.5),#N/A)</f>
        <v>20.925246386032711</v>
      </c>
      <c r="AL209" s="5">
        <f t="array" ref="AL209">IF(ISNUMBER($AB209),_xlfn.PERCENTILE.EXC(IF(ISNUMBER(AB209:AI209),AB209:AI209),0.75),#N/A)</f>
        <v>21.930791120284312</v>
      </c>
      <c r="AN209" s="4" t="s">
        <v>212</v>
      </c>
      <c r="AO209" s="5">
        <f>100*'Housing Investment'!C212/'Total GDP'!C212</f>
        <v>2.530622156561686</v>
      </c>
      <c r="AP209" s="5">
        <f>100*'Housing Investment'!D212/'Total GDP'!F212</f>
        <v>3.9002069942259507</v>
      </c>
      <c r="AQ209" s="5">
        <f>100*'Housing Investment'!E212/'Total GDP'!I212</f>
        <v>5.5200491333290529</v>
      </c>
      <c r="AR209" s="5">
        <f>100*'Housing Investment'!F212/'Total GDP'!L212</f>
        <v>5.4728721260842237</v>
      </c>
      <c r="AS209" s="5">
        <f>100*'Housing Investment'!G212/'Total GDP'!O212</f>
        <v>5.1475857309660471</v>
      </c>
      <c r="AT209" s="5">
        <f>100*'Housing Investment'!H212/'Total GDP'!R212</f>
        <v>6.7856855144948529</v>
      </c>
      <c r="AU209" s="5">
        <f>100*'Housing Investment'!I212/'Total GDP'!U212</f>
        <v>2.8877867379079469</v>
      </c>
      <c r="AV209" s="5">
        <f>100*'Housing Investment'!J212/'Total GDP'!X212</f>
        <v>6.1472368386704606</v>
      </c>
      <c r="AW209" s="5">
        <f t="array" ref="AW209">IF(ISNUMBER($AO209),_xlfn.PERCENTILE.EXC(IF(ISNUMBER(AO209:AV209),AO209:AV209),0.25),#N/A)</f>
        <v>3.1408918019874479</v>
      </c>
      <c r="AX209" s="5">
        <f t="array" ref="AX209">IF(ISNUMBER($AO209),_xlfn.PERCENTILE.EXC(IF(ISNUMBER(AO209:AV209),AO209:AV209),0.5),#N/A)</f>
        <v>5.3102289285251354</v>
      </c>
      <c r="AY209" s="5">
        <f t="array" ref="AY209">IF(ISNUMBER($AO209),_xlfn.PERCENTILE.EXC(IF(ISNUMBER(AO209:AV209),AO209:AV209),0.75),#N/A)</f>
        <v>5.9904399123351091</v>
      </c>
      <c r="BA209" s="4" t="s">
        <v>212</v>
      </c>
      <c r="BB209" s="5">
        <f>100*'Total Non-Res GFCF'!C212/'Total GDP'!C212</f>
        <v>15.878923690529836</v>
      </c>
      <c r="BC209" s="5">
        <f>100*'Total Non-Res GFCF'!D212/'Total GDP'!F212</f>
        <v>11.428955548395621</v>
      </c>
      <c r="BD209" s="5">
        <f>100*'Total Non-Res GFCF'!E212/'Total GDP'!I212</f>
        <v>16.435078961828051</v>
      </c>
      <c r="BE209" s="5">
        <f>100*'Total Non-Res GFCF'!F212/'Total GDP'!L212</f>
        <v>14.580736031600598</v>
      </c>
      <c r="BF209" s="5">
        <f>100*'Total Non-Res GFCF'!G212/'Total GDP'!O212</f>
        <v>14.262749121201759</v>
      </c>
      <c r="BG209" s="5">
        <f>100*'Total Non-Res GFCF'!H212/'Total GDP'!R212</f>
        <v>16.97190075326127</v>
      </c>
      <c r="BH209" s="5">
        <f>100*'Total Non-Res GFCF'!I212/'Total GDP'!U212</f>
        <v>18.970052276587676</v>
      </c>
      <c r="BI209" s="5">
        <f>100*'Total Non-Res GFCF'!J212/'Total GDP'!X212</f>
        <v>15.649647775710134</v>
      </c>
      <c r="BJ209" s="5">
        <f t="array" ref="BJ209">IF(ISNUMBER($BB209),_xlfn.PERCENTILE.EXC(IF(ISNUMBER(BB209:BI209),BB209:BI209),0.25),#N/A)</f>
        <v>14.342245848801468</v>
      </c>
      <c r="BK209" s="5">
        <f t="array" ref="BK209">IF(ISNUMBER($BB209),_xlfn.PERCENTILE.EXC(IF(ISNUMBER(BB209:BI209),BB209:BI209),0.5),#N/A)</f>
        <v>15.764285733119985</v>
      </c>
      <c r="BL209" s="5">
        <f t="array" ref="BL209">IF(ISNUMBER($BB209),_xlfn.PERCENTILE.EXC(IF(ISNUMBER(BB209:BI209),BB209:BI209),0.75),#N/A)</f>
        <v>16.837695305402967</v>
      </c>
      <c r="BN209" s="4" t="s">
        <v>212</v>
      </c>
      <c r="BO209" s="5">
        <f>100*G!C212/'Total GDP'!C212</f>
        <v>15.934595790201911</v>
      </c>
      <c r="BP209" s="5">
        <f>100*G!D212/'Total GDP'!F212</f>
        <v>20.011914337305551</v>
      </c>
      <c r="BQ209" s="5">
        <f>100*G!E212/'Total GDP'!I212</f>
        <v>23.524002738996835</v>
      </c>
      <c r="BR209" s="5">
        <f>100*G!F212/'Total GDP'!L212</f>
        <v>18.68567715192405</v>
      </c>
      <c r="BS209" s="5">
        <f>100*G!G212/'Total GDP'!O212</f>
        <v>19.850211496929987</v>
      </c>
      <c r="BT209" s="5">
        <f>100*G!H212/'Total GDP'!R212</f>
        <v>20.579548117031305</v>
      </c>
      <c r="BU209" s="5">
        <f>100*G!I212/'Total GDP'!U212</f>
        <v>20.423737198832434</v>
      </c>
      <c r="BV209" s="5">
        <f>100*G!J212/'Total GDP'!X212</f>
        <v>20.71914168403859</v>
      </c>
      <c r="BW209" s="5">
        <f t="array" ref="BW209">IF(ISNUMBER($BO209),_xlfn.PERCENTILE.EXC(IF(ISNUMBER(BO209:BV209),BO209:BV209),0.25),#N/A)</f>
        <v>18.976810738175534</v>
      </c>
      <c r="BX209" s="5">
        <f t="array" ref="BX209">IF(ISNUMBER($BO209),_xlfn.PERCENTILE.EXC(IF(ISNUMBER(BO209:BV209),BO209:BV209),0.5),#N/A)</f>
        <v>20.217825768068991</v>
      </c>
      <c r="BY209" s="5">
        <f t="array" ref="BY209">IF(ISNUMBER($BO209),_xlfn.PERCENTILE.EXC(IF(ISNUMBER(BO209:BV209),BO209:BV209),0.75),#N/A)</f>
        <v>20.684243292286769</v>
      </c>
      <c r="CA209" s="4" t="s">
        <v>212</v>
      </c>
      <c r="CB209" s="5">
        <f>100*IMP!C212/'Total GDP'!C212</f>
        <v>15.650437921606079</v>
      </c>
      <c r="CC209" s="5">
        <f>100*IMP!D212/'Total GDP'!F212</f>
        <v>27.039750772461655</v>
      </c>
      <c r="CD209" s="5">
        <f>100*IMP!E212/'Total GDP'!I212</f>
        <v>28.996114526143252</v>
      </c>
      <c r="CE209" s="5">
        <f>100*IMP!F212/'Total GDP'!L212</f>
        <v>38.557389768976151</v>
      </c>
      <c r="CF209" s="5">
        <f>100*IMP!G212/'Total GDP'!O212</f>
        <v>27.351713387000871</v>
      </c>
      <c r="CG209" s="5">
        <f>100*IMP!H212/'Total GDP'!R212</f>
        <v>32.754535464283578</v>
      </c>
      <c r="CH209" s="5">
        <f>100*IMP!I212/'Total GDP'!U212</f>
        <v>15.325120796846914</v>
      </c>
      <c r="CI209" s="5">
        <f>100*IMP!J212/'Total GDP'!X212</f>
        <v>26.85183458697087</v>
      </c>
      <c r="CJ209" s="5">
        <f t="array" ref="CJ209">IF(ISNUMBER($CB209),_xlfn.PERCENTILE.EXC(IF(ISNUMBER(CB209:CI209),CB209:CI209),0.25),#N/A)</f>
        <v>18.450787087947276</v>
      </c>
      <c r="CK209" s="5">
        <f t="array" ref="CK209">IF(ISNUMBER($CB209),_xlfn.PERCENTILE.EXC(IF(ISNUMBER(CB209:CI209),CB209:CI209),0.5),#N/A)</f>
        <v>27.195732079731265</v>
      </c>
      <c r="CL209" s="5">
        <f t="array" ref="CL209">IF(ISNUMBER($CB209),_xlfn.PERCENTILE.EXC(IF(ISNUMBER(CB209:CI209),CB209:CI209),0.75),#N/A)</f>
        <v>31.814930229748498</v>
      </c>
      <c r="CN209" s="4" t="s">
        <v>212</v>
      </c>
      <c r="CO209" s="5">
        <f>100*EXP!C212/'Total GDP'!C212</f>
        <v>12.613329748614953</v>
      </c>
      <c r="CP209" s="5">
        <f>100*EXP!D212/'Total GDP'!F212</f>
        <v>27.453739224362735</v>
      </c>
      <c r="CQ209" s="5">
        <f>100*EXP!E212/'Total GDP'!I212</f>
        <v>27.147242646788513</v>
      </c>
      <c r="CR209" s="5">
        <f>100*EXP!F212/'Total GDP'!L212</f>
        <v>44.028513476703644</v>
      </c>
      <c r="CS209" s="5">
        <f>100*EXP!G212/'Total GDP'!O212</f>
        <v>26.323465530467576</v>
      </c>
      <c r="CT209" s="5">
        <f>100*EXP!H212/'Total GDP'!R212</f>
        <v>29.62218864555026</v>
      </c>
      <c r="CU209" s="5">
        <f>100*EXP!I212/'Total GDP'!U212</f>
        <v>14.278970629462886</v>
      </c>
      <c r="CV209" s="5">
        <f>100*EXP!J212/'Total GDP'!X212</f>
        <v>27.325817723463846</v>
      </c>
      <c r="CW209" s="5">
        <f t="array" ref="CW209">IF(ISNUMBER($CO209),_xlfn.PERCENTILE.EXC(IF(ISNUMBER(CO209:CV209),CO209:CV209),0.25),#N/A)</f>
        <v>17.290094354714057</v>
      </c>
      <c r="CX209" s="5">
        <f t="array" ref="CX209">IF(ISNUMBER($CO209),_xlfn.PERCENTILE.EXC(IF(ISNUMBER(CO209:CV209),CO209:CV209),0.5),#N/A)</f>
        <v>27.236530185126178</v>
      </c>
      <c r="CY209" s="5">
        <f t="array" ref="CY209">IF(ISNUMBER($CO209),_xlfn.PERCENTILE.EXC(IF(ISNUMBER(CO209:CV209),CO209:CV209),0.75),#N/A)</f>
        <v>29.08007629025338</v>
      </c>
      <c r="DC209" s="4" t="s">
        <v>212</v>
      </c>
      <c r="DD209" s="5">
        <f t="shared" si="109"/>
        <v>99.999999999999986</v>
      </c>
      <c r="DE209" s="5">
        <f t="shared" si="109"/>
        <v>99.999999999999986</v>
      </c>
      <c r="DF209" s="5">
        <f t="shared" si="109"/>
        <v>100.00008930166101</v>
      </c>
      <c r="DG209" s="5">
        <f t="shared" si="109"/>
        <v>99.999999999999986</v>
      </c>
      <c r="DH209" s="5">
        <f t="shared" si="109"/>
        <v>100</v>
      </c>
      <c r="DI209" s="5">
        <f t="shared" si="105"/>
        <v>100</v>
      </c>
      <c r="DJ209" s="5">
        <f t="shared" si="105"/>
        <v>100.00000000000003</v>
      </c>
      <c r="DK209" s="5">
        <f t="shared" si="105"/>
        <v>100.00000000000001</v>
      </c>
      <c r="DM209" s="4" t="s">
        <v>212</v>
      </c>
      <c r="DN209" s="5">
        <f t="shared" si="110"/>
        <v>100.05410434132301</v>
      </c>
      <c r="DO209" s="5">
        <f t="shared" si="110"/>
        <v>98.76230433482533</v>
      </c>
      <c r="DP209" s="5">
        <f t="shared" si="110"/>
        <v>99.80986813308543</v>
      </c>
      <c r="DQ209" s="5">
        <f t="shared" si="110"/>
        <v>99.998668800787641</v>
      </c>
      <c r="DR209" s="5">
        <f t="shared" si="110"/>
        <v>99.999938383997105</v>
      </c>
      <c r="DS209" s="5">
        <f t="shared" si="106"/>
        <v>98.311520795705633</v>
      </c>
      <c r="DT209" s="5">
        <f t="shared" si="106"/>
        <v>99.927439436666177</v>
      </c>
      <c r="DU209" s="5">
        <f t="shared" si="106"/>
        <v>99.999627078570811</v>
      </c>
      <c r="DY209" s="4" t="s">
        <v>212</v>
      </c>
      <c r="DZ209" s="5">
        <f t="shared" si="98"/>
        <v>68.261799420109725</v>
      </c>
      <c r="EA209" s="5">
        <f t="shared" si="98"/>
        <v>65.66485654045259</v>
      </c>
      <c r="EB209" s="5">
        <f t="shared" si="98"/>
        <v>55.16106790604848</v>
      </c>
      <c r="EC209" s="5">
        <f t="shared" si="91"/>
        <v>54.535808032094707</v>
      </c>
      <c r="ED209" s="5">
        <f t="shared" si="91"/>
        <v>60.723224441358155</v>
      </c>
      <c r="EE209" s="5">
        <f t="shared" si="91"/>
        <v>58.570107698442115</v>
      </c>
      <c r="EF209" s="5">
        <f t="shared" si="91"/>
        <v>58.712765079627026</v>
      </c>
      <c r="EG209" s="5">
        <f t="shared" si="91"/>
        <v>56.600733912109547</v>
      </c>
      <c r="EH209" s="5">
        <f t="array" ref="EH209">IF(ISNUMBER($B209),_xlfn.PERCENTILE.EXC(IF(ISNUMBER(DZ209:EG209),DZ209:EG209),0.25),#N/A)</f>
        <v>55.520984407563745</v>
      </c>
      <c r="EI209" s="5">
        <f t="array" ref="EI209">IF(ISNUMBER($B209),_xlfn.PERCENTILE.EXC(IF(ISNUMBER(DZ209:EG209),DZ209:EG209),0.5),#N/A)</f>
        <v>58.641436389034567</v>
      </c>
      <c r="EJ209" s="5">
        <f t="array" ref="EJ209">IF(ISNUMBER($B209),_xlfn.PERCENTILE.EXC(IF(ISNUMBER(DZ209:EG209),DZ209:EG209),0.75),#N/A)</f>
        <v>64.429448515678985</v>
      </c>
      <c r="EL209" s="4" t="s">
        <v>212</v>
      </c>
      <c r="EM209" s="5">
        <f t="shared" si="99"/>
        <v>18.847687289988144</v>
      </c>
      <c r="EN209" s="5">
        <f t="shared" si="99"/>
        <v>13.653261919037334</v>
      </c>
      <c r="EO209" s="5">
        <f t="shared" si="99"/>
        <v>23.122511398213614</v>
      </c>
      <c r="EP209" s="5">
        <f t="shared" si="92"/>
        <v>21.307069528830095</v>
      </c>
      <c r="EQ209" s="5">
        <f t="shared" si="92"/>
        <v>20.454800320896336</v>
      </c>
      <c r="ER209" s="5">
        <f t="shared" si="92"/>
        <v>23.683039077149122</v>
      </c>
      <c r="ES209" s="5">
        <f t="shared" si="92"/>
        <v>21.895577192837692</v>
      </c>
      <c r="ET209" s="5">
        <f t="shared" si="92"/>
        <v>22.206062233360186</v>
      </c>
      <c r="EU209" s="5">
        <f t="array" ref="EU209">IF(ISNUMBER($O209),_xlfn.PERCENTILE.EXC(IF(ISNUMBER(EM209:ET209),EM209:ET209),0.25),#N/A)</f>
        <v>19.249465547715193</v>
      </c>
      <c r="EV209" s="5">
        <f t="array" ref="EV209">IF(ISNUMBER($O209),_xlfn.PERCENTILE.EXC(IF(ISNUMBER(EM209:ET209),EM209:ET209),0.5),#N/A)</f>
        <v>21.601323360833895</v>
      </c>
      <c r="EW209" s="5">
        <f t="array" ref="EW209">IF(ISNUMBER($O209),_xlfn.PERCENTILE.EXC(IF(ISNUMBER(EM209:ET209),EM209:ET209),0.75),#N/A)</f>
        <v>22.893399107000256</v>
      </c>
      <c r="EY209" s="4" t="s">
        <v>212</v>
      </c>
      <c r="EZ209" s="5">
        <f t="shared" si="100"/>
        <v>18.399590869645376</v>
      </c>
      <c r="FA209" s="5">
        <f t="shared" si="100"/>
        <v>15.52126861140505</v>
      </c>
      <c r="FB209" s="5">
        <f t="shared" si="100"/>
        <v>21.996931665720503</v>
      </c>
      <c r="FC209" s="5">
        <f t="shared" si="93"/>
        <v>20.053875114712397</v>
      </c>
      <c r="FD209" s="5">
        <f t="shared" si="93"/>
        <v>19.41034681204766</v>
      </c>
      <c r="FE209" s="5">
        <f t="shared" si="93"/>
        <v>24.165617697161984</v>
      </c>
      <c r="FF209" s="5">
        <f t="shared" si="93"/>
        <v>21.873710702203152</v>
      </c>
      <c r="FG209" s="5">
        <f t="shared" si="93"/>
        <v>21.796965899937351</v>
      </c>
      <c r="FH209" s="5">
        <f t="array" ref="FH209">IF(ISNUMBER($AB209),_xlfn.PERCENTILE.EXC(IF(ISNUMBER(EZ209:FG209),EZ209:FG209),0.25),#N/A)</f>
        <v>18.652279855245947</v>
      </c>
      <c r="FI209" s="5">
        <f t="array" ref="FI209">IF(ISNUMBER($AB209),_xlfn.PERCENTILE.EXC(IF(ISNUMBER(EZ209:FG209),EZ209:FG209),0.5),#N/A)</f>
        <v>20.925420507324873</v>
      </c>
      <c r="FJ209" s="5">
        <f t="array" ref="FJ209">IF(ISNUMBER($AB209),_xlfn.PERCENTILE.EXC(IF(ISNUMBER(EZ209:FG209),EZ209:FG209),0.75),#N/A)</f>
        <v>21.966126424841164</v>
      </c>
      <c r="FL209" s="4" t="s">
        <v>212</v>
      </c>
      <c r="FM209" s="5">
        <f t="shared" si="101"/>
        <v>2.5292537204958241</v>
      </c>
      <c r="FN209" s="5">
        <f t="shared" si="101"/>
        <v>3.9490846436747926</v>
      </c>
      <c r="FO209" s="5">
        <f t="shared" si="101"/>
        <v>5.5305644988616534</v>
      </c>
      <c r="FP209" s="5">
        <f t="shared" si="94"/>
        <v>5.4729449818847149</v>
      </c>
      <c r="FQ209" s="5">
        <f t="shared" si="94"/>
        <v>5.147588902704574</v>
      </c>
      <c r="FR209" s="5">
        <f t="shared" si="94"/>
        <v>6.9022282023240358</v>
      </c>
      <c r="FS209" s="5">
        <f t="shared" si="94"/>
        <v>2.8898836537668124</v>
      </c>
      <c r="FT209" s="5">
        <f t="shared" si="94"/>
        <v>6.1472597631194246</v>
      </c>
      <c r="FU209" s="5">
        <f t="array" ref="FU209">IF(ISNUMBER($AO209),_xlfn.PERCENTILE.EXC(IF(ISNUMBER(FM209:FT209),FM209:FT209),0.25),#N/A)</f>
        <v>3.1546839012438075</v>
      </c>
      <c r="FV209" s="5">
        <f t="array" ref="FV209">IF(ISNUMBER($AO209),_xlfn.PERCENTILE.EXC(IF(ISNUMBER(FM209:FT209),FM209:FT209),0.5),#N/A)</f>
        <v>5.3102669422946445</v>
      </c>
      <c r="FW209" s="5">
        <f t="array" ref="FW209">IF(ISNUMBER($AO209),_xlfn.PERCENTILE.EXC(IF(ISNUMBER(FM209:FT209),FM209:FT209),0.75),#N/A)</f>
        <v>5.9930859470549818</v>
      </c>
      <c r="FY209" s="4" t="s">
        <v>212</v>
      </c>
      <c r="FZ209" s="5">
        <f t="shared" si="102"/>
        <v>15.870337149149549</v>
      </c>
      <c r="GA209" s="5">
        <f t="shared" si="102"/>
        <v>11.572183967730256</v>
      </c>
      <c r="GB209" s="5">
        <f t="shared" si="102"/>
        <v>16.466386810484199</v>
      </c>
      <c r="GC209" s="5">
        <f t="shared" si="95"/>
        <v>14.58093013282768</v>
      </c>
      <c r="GD209" s="5">
        <f t="shared" si="95"/>
        <v>14.262757909343085</v>
      </c>
      <c r="GE209" s="5">
        <f t="shared" si="95"/>
        <v>17.263389494837948</v>
      </c>
      <c r="GF209" s="5">
        <f t="shared" si="95"/>
        <v>18.983827048436339</v>
      </c>
      <c r="GG209" s="5">
        <f t="shared" si="95"/>
        <v>15.649706136817924</v>
      </c>
      <c r="GH209" s="5">
        <f t="array" ref="GH209">IF(ISNUMBER($BB209),_xlfn.PERCENTILE.EXC(IF(ISNUMBER(FZ209:GG209),FZ209:GG209),0.25),#N/A)</f>
        <v>14.342300965214234</v>
      </c>
      <c r="GI209" s="5">
        <f t="array" ref="GI209">IF(ISNUMBER($BB209),_xlfn.PERCENTILE.EXC(IF(ISNUMBER(FZ209:GG209),FZ209:GG209),0.5),#N/A)</f>
        <v>15.760021642983737</v>
      </c>
      <c r="GJ209" s="5">
        <f t="array" ref="GJ209">IF(ISNUMBER($BB209),_xlfn.PERCENTILE.EXC(IF(ISNUMBER(FZ209:GG209),FZ209:GG209),0.75),#N/A)</f>
        <v>17.064138823749509</v>
      </c>
      <c r="GL209" s="4" t="s">
        <v>212</v>
      </c>
      <c r="GM209" s="5">
        <f t="shared" si="103"/>
        <v>15.925979144086762</v>
      </c>
      <c r="GN209" s="5">
        <f t="shared" si="103"/>
        <v>20.262704958220581</v>
      </c>
      <c r="GO209" s="5">
        <f t="shared" si="103"/>
        <v>23.568814566141068</v>
      </c>
      <c r="GP209" s="5">
        <f t="shared" si="96"/>
        <v>18.68592589882244</v>
      </c>
      <c r="GQ209" s="5">
        <f t="shared" si="96"/>
        <v>19.850223727844416</v>
      </c>
      <c r="GR209" s="5">
        <f t="shared" si="96"/>
        <v>20.932997425394568</v>
      </c>
      <c r="GS209" s="5">
        <f t="shared" si="96"/>
        <v>20.438567538575789</v>
      </c>
      <c r="GT209" s="5">
        <f t="shared" si="96"/>
        <v>20.719218950446017</v>
      </c>
      <c r="GU209" s="5">
        <f t="array" ref="GU209">IF(ISNUMBER($BO209),_xlfn.PERCENTILE.EXC(IF(ISNUMBER(GM209:GT209),GM209:GT209),0.25),#N/A)</f>
        <v>18.977000356077934</v>
      </c>
      <c r="GV209" s="5">
        <f t="array" ref="GV209">IF(ISNUMBER($BO209),_xlfn.PERCENTILE.EXC(IF(ISNUMBER(GM209:GT209),GM209:GT209),0.5),#N/A)</f>
        <v>20.350636248398185</v>
      </c>
      <c r="GW209" s="5">
        <f t="array" ref="GW209">IF(ISNUMBER($BO209),_xlfn.PERCENTILE.EXC(IF(ISNUMBER(GM209:GT209),GM209:GT209),0.75),#N/A)</f>
        <v>20.879552806657429</v>
      </c>
      <c r="GY209" s="4" t="s">
        <v>212</v>
      </c>
      <c r="GZ209" s="5">
        <f t="shared" si="104"/>
        <v>15.641974934098075</v>
      </c>
      <c r="HA209" s="5">
        <f t="shared" si="104"/>
        <v>27.378614699785782</v>
      </c>
      <c r="HB209" s="5">
        <f t="shared" si="104"/>
        <v>29.051350401024614</v>
      </c>
      <c r="HC209" s="5">
        <f t="shared" si="97"/>
        <v>38.557903051477872</v>
      </c>
      <c r="HD209" s="5">
        <f t="shared" si="97"/>
        <v>27.351730240043768</v>
      </c>
      <c r="HE209" s="5">
        <f t="shared" si="97"/>
        <v>33.317087559197169</v>
      </c>
      <c r="HF209" s="5">
        <f t="shared" si="97"/>
        <v>15.336248865417938</v>
      </c>
      <c r="HG209" s="5">
        <f t="shared" si="97"/>
        <v>26.851934723589608</v>
      </c>
      <c r="HH209" s="5">
        <f t="array" ref="HH209">IF(ISNUMBER($CB209),_xlfn.PERCENTILE.EXC(IF(ISNUMBER(GZ209:HG209),GZ209:HG209),0.25),#N/A)</f>
        <v>18.444464881470957</v>
      </c>
      <c r="HI209" s="5">
        <f t="array" ref="HI209">IF(ISNUMBER($CB209),_xlfn.PERCENTILE.EXC(IF(ISNUMBER(GZ209:HG209),GZ209:HG209),0.5),#N/A)</f>
        <v>27.365172469914775</v>
      </c>
      <c r="HJ209" s="5">
        <f t="array" ref="HJ209">IF(ISNUMBER($CB209),_xlfn.PERCENTILE.EXC(IF(ISNUMBER(GZ209:HG209),GZ209:HG209),0.75),#N/A)</f>
        <v>32.25065326965403</v>
      </c>
      <c r="HL209" s="4" t="s">
        <v>212</v>
      </c>
      <c r="HM209" s="5">
        <f t="shared" si="111"/>
        <v>12.60650907991344</v>
      </c>
      <c r="HN209" s="5">
        <f t="shared" si="111"/>
        <v>27.797791282075284</v>
      </c>
      <c r="HO209" s="5">
        <f t="shared" si="111"/>
        <v>27.198956530621466</v>
      </c>
      <c r="HP209" s="5">
        <f t="shared" si="111"/>
        <v>44.02909959173062</v>
      </c>
      <c r="HQ209" s="5">
        <f t="shared" si="111"/>
        <v>26.32348174994485</v>
      </c>
      <c r="HR209" s="5">
        <f t="shared" si="107"/>
        <v>30.130943358211372</v>
      </c>
      <c r="HS209" s="5">
        <f t="shared" si="107"/>
        <v>14.289339054377422</v>
      </c>
      <c r="HT209" s="5">
        <f t="shared" si="107"/>
        <v>27.325919627673862</v>
      </c>
      <c r="HU209" s="5">
        <f t="array" ref="HU209">IF(ISNUMBER($CO209),_xlfn.PERCENTILE.EXC(IF(ISNUMBER(HM209:HT209),HM209:HT209),0.25),#N/A)</f>
        <v>17.297874728269278</v>
      </c>
      <c r="HV209" s="5">
        <f t="array" ref="HV209">IF(ISNUMBER($CO209),_xlfn.PERCENTILE.EXC(IF(ISNUMBER(HM209:HT209),HM209:HT209),0.5),#N/A)</f>
        <v>27.262438079147664</v>
      </c>
      <c r="HW209" s="5">
        <f t="array" ref="HW209">IF(ISNUMBER($CO209),_xlfn.PERCENTILE.EXC(IF(ISNUMBER(HM209:HT209),HM209:HT209),0.75),#N/A)</f>
        <v>29.54765533917735</v>
      </c>
      <c r="IB209" s="4" t="s">
        <v>212</v>
      </c>
      <c r="IC209" s="5">
        <f t="shared" si="112"/>
        <v>100</v>
      </c>
      <c r="ID209" s="5">
        <f t="shared" si="112"/>
        <v>100</v>
      </c>
      <c r="IE209" s="5">
        <f t="shared" si="112"/>
        <v>100.00000000000003</v>
      </c>
      <c r="IF209" s="5">
        <f t="shared" si="112"/>
        <v>100</v>
      </c>
      <c r="IG209" s="5">
        <f t="shared" si="112"/>
        <v>100</v>
      </c>
      <c r="IH209" s="5">
        <f t="shared" si="108"/>
        <v>100</v>
      </c>
      <c r="II209" s="5">
        <f t="shared" si="108"/>
        <v>99.999999999999986</v>
      </c>
      <c r="IJ209" s="5">
        <f t="shared" si="108"/>
        <v>100</v>
      </c>
    </row>
    <row r="210" spans="1:244" x14ac:dyDescent="0.25">
      <c r="A210" s="4" t="s">
        <v>213</v>
      </c>
      <c r="B210" s="5">
        <f>100*'C'!C213/'Total GDP'!C213</f>
        <v>68.451714312933049</v>
      </c>
      <c r="C210" s="5">
        <f>100*'C'!D213/'Total GDP'!F213</f>
        <v>64.649640345914491</v>
      </c>
      <c r="D210" s="5">
        <f>100*'C'!E213/'Total GDP'!I213</f>
        <v>55.021249399143954</v>
      </c>
      <c r="E210" s="5">
        <f>100*'C'!F213/'Total GDP'!L213</f>
        <v>54.920312826163993</v>
      </c>
      <c r="F210" s="5">
        <f>100*'C'!G213/'Total GDP'!O213</f>
        <v>60.763523044770643</v>
      </c>
      <c r="G210" s="5">
        <f>100*'C'!H213/'Total GDP'!R213</f>
        <v>57.04094988894267</v>
      </c>
      <c r="H210" s="5">
        <f>100*'C'!I213/'Total GDP'!U213</f>
        <v>58.121801360861838</v>
      </c>
      <c r="I210" s="5">
        <f>100*'C'!J213/'Total GDP'!X213</f>
        <v>56.560062606950432</v>
      </c>
      <c r="J210" s="5">
        <f t="array" ref="J210">IF(ISNUMBER($B210),_xlfn.PERCENTILE.EXC(IF(ISNUMBER(B210:I210),B210:I210),0.25),#N/A)</f>
        <v>55.405952701095572</v>
      </c>
      <c r="K210" s="5">
        <f t="array" ref="K210">IF(ISNUMBER($B210),_xlfn.PERCENTILE.EXC(IF(ISNUMBER(B210:I210),B210:I210),0.5),#N/A)</f>
        <v>57.58137562490225</v>
      </c>
      <c r="L210" s="5">
        <f t="array" ref="L210">IF(ISNUMBER($B210),_xlfn.PERCENTILE.EXC(IF(ISNUMBER(B210:I210),B210:I210),0.75),#N/A)</f>
        <v>63.678111020628528</v>
      </c>
      <c r="N210" s="4" t="s">
        <v>213</v>
      </c>
      <c r="O210" s="5">
        <f>100*I!C213/'Total GDP'!C213</f>
        <v>18.816303599678029</v>
      </c>
      <c r="P210" s="5">
        <f>100*I!D213/'Total GDP'!F213</f>
        <v>14.537920702913025</v>
      </c>
      <c r="Q210" s="5">
        <f>100*I!E213/'Total GDP'!I213</f>
        <v>22.986808306507729</v>
      </c>
      <c r="R210" s="5">
        <f>100*I!F213/'Total GDP'!L213</f>
        <v>20.644550655007325</v>
      </c>
      <c r="S210" s="5">
        <f>100*I!G213/'Total GDP'!O213</f>
        <v>20.046830801726468</v>
      </c>
      <c r="T210" s="5">
        <f>100*I!H213/'Total GDP'!R213</f>
        <v>23.268126727878606</v>
      </c>
      <c r="U210" s="5">
        <f>100*I!I213/'Total GDP'!U213</f>
        <v>22.001404734639991</v>
      </c>
      <c r="V210" s="5">
        <f>100*I!J213/'Total GDP'!X213</f>
        <v>21.857389454922622</v>
      </c>
      <c r="W210" s="5">
        <f t="array" ref="W210">IF(ISNUMBER($O210),_xlfn.PERCENTILE.EXC(IF(ISNUMBER(O210:V210),O210:V210),0.25),#N/A)</f>
        <v>19.123935400190138</v>
      </c>
      <c r="X210" s="5">
        <f t="array" ref="X210">IF(ISNUMBER($O210),_xlfn.PERCENTILE.EXC(IF(ISNUMBER(O210:V210),O210:V210),0.5),#N/A)</f>
        <v>21.250970054964974</v>
      </c>
      <c r="Y210" s="5">
        <f t="array" ref="Y210">IF(ISNUMBER($O210),_xlfn.PERCENTILE.EXC(IF(ISNUMBER(O210:V210),O210:V210),0.75),#N/A)</f>
        <v>22.740457413540796</v>
      </c>
      <c r="AA210" s="4" t="s">
        <v>213</v>
      </c>
      <c r="AB210" s="5">
        <f>100*'Total GFCF'!C213/'Total GDP'!C213</f>
        <v>18.906423203710983</v>
      </c>
      <c r="AC210" s="5">
        <f>100*'Total GFCF'!D213/'Total GDP'!F213</f>
        <v>15.626190668621769</v>
      </c>
      <c r="AD210" s="5">
        <f>100*'Total GFCF'!E213/'Total GDP'!I213</f>
        <v>21.930181872949571</v>
      </c>
      <c r="AE210" s="5">
        <f>100*'Total GFCF'!F213/'Total GDP'!L213</f>
        <v>20.140564895969206</v>
      </c>
      <c r="AF210" s="5">
        <f>100*'Total GFCF'!G213/'Total GDP'!O213</f>
        <v>19.317767690465505</v>
      </c>
      <c r="AG210" s="5">
        <f>100*'Total GFCF'!H213/'Total GDP'!R213</f>
        <v>23.52601871294803</v>
      </c>
      <c r="AH210" s="5">
        <f>100*'Total GFCF'!I213/'Total GDP'!U213</f>
        <v>21.709590232062968</v>
      </c>
      <c r="AI210" s="5">
        <f>100*'Total GFCF'!J213/'Total GDP'!X213</f>
        <v>21.490434841217244</v>
      </c>
      <c r="AJ210" s="5">
        <f t="array" ref="AJ210">IF(ISNUMBER($AB210),_xlfn.PERCENTILE.EXC(IF(ISNUMBER(AB210:AI210),AB210:AI210),0.25),#N/A)</f>
        <v>19.009259325399611</v>
      </c>
      <c r="AK210" s="5">
        <f t="array" ref="AK210">IF(ISNUMBER($AB210),_xlfn.PERCENTILE.EXC(IF(ISNUMBER(AB210:AI210),AB210:AI210),0.5),#N/A)</f>
        <v>20.815499868593225</v>
      </c>
      <c r="AL210" s="5">
        <f t="array" ref="AL210">IF(ISNUMBER($AB210),_xlfn.PERCENTILE.EXC(IF(ISNUMBER(AB210:AI210),AB210:AI210),0.75),#N/A)</f>
        <v>21.875033962727919</v>
      </c>
      <c r="AN210" s="4" t="s">
        <v>213</v>
      </c>
      <c r="AO210" s="5">
        <f>100*'Housing Investment'!C213/'Total GDP'!C213</f>
        <v>2.574842976392818</v>
      </c>
      <c r="AP210" s="5">
        <f>100*'Housing Investment'!D213/'Total GDP'!F213</f>
        <v>3.8392352010714577</v>
      </c>
      <c r="AQ210" s="5">
        <f>100*'Housing Investment'!E213/'Total GDP'!I213</f>
        <v>5.4615185630897622</v>
      </c>
      <c r="AR210" s="5">
        <f>100*'Housing Investment'!F213/'Total GDP'!L213</f>
        <v>5.4205277326451329</v>
      </c>
      <c r="AS210" s="5">
        <f>100*'Housing Investment'!G213/'Total GDP'!O213</f>
        <v>5.0850714113945861</v>
      </c>
      <c r="AT210" s="5">
        <f>100*'Housing Investment'!H213/'Total GDP'!R213</f>
        <v>6.8617175492418863</v>
      </c>
      <c r="AU210" s="5">
        <f>100*'Housing Investment'!I213/'Total GDP'!U213</f>
        <v>2.960810318560811</v>
      </c>
      <c r="AV210" s="5">
        <f>100*'Housing Investment'!J213/'Total GDP'!X213</f>
        <v>5.8899959934547281</v>
      </c>
      <c r="AW210" s="5">
        <f t="array" ref="AW210">IF(ISNUMBER($AO210),_xlfn.PERCENTILE.EXC(IF(ISNUMBER(AO210:AV210),AO210:AV210),0.25),#N/A)</f>
        <v>3.1804165391884727</v>
      </c>
      <c r="AX210" s="5">
        <f t="array" ref="AX210">IF(ISNUMBER($AO210),_xlfn.PERCENTILE.EXC(IF(ISNUMBER(AO210:AV210),AO210:AV210),0.5),#N/A)</f>
        <v>5.2527995720198595</v>
      </c>
      <c r="AY210" s="5">
        <f t="array" ref="AY210">IF(ISNUMBER($AO210),_xlfn.PERCENTILE.EXC(IF(ISNUMBER(AO210:AV210),AO210:AV210),0.75),#N/A)</f>
        <v>5.7828766358634862</v>
      </c>
      <c r="BA210" s="4" t="s">
        <v>213</v>
      </c>
      <c r="BB210" s="5">
        <f>100*'Total Non-Res GFCF'!C213/'Total GDP'!C213</f>
        <v>16.331580227318167</v>
      </c>
      <c r="BC210" s="5">
        <f>100*'Total Non-Res GFCF'!D213/'Total GDP'!F213</f>
        <v>11.786955467550312</v>
      </c>
      <c r="BD210" s="5">
        <f>100*'Total Non-Res GFCF'!E213/'Total GDP'!I213</f>
        <v>16.468653529903925</v>
      </c>
      <c r="BE210" s="5">
        <f>100*'Total Non-Res GFCF'!F213/'Total GDP'!L213</f>
        <v>14.720037163324072</v>
      </c>
      <c r="BF210" s="5">
        <f>100*'Total Non-Res GFCF'!G213/'Total GDP'!O213</f>
        <v>14.232646696432777</v>
      </c>
      <c r="BG210" s="5">
        <f>100*'Total Non-Res GFCF'!H213/'Total GDP'!R213</f>
        <v>16.664301163706149</v>
      </c>
      <c r="BH210" s="5">
        <f>100*'Total Non-Res GFCF'!I213/'Total GDP'!U213</f>
        <v>18.748779913502155</v>
      </c>
      <c r="BI210" s="5">
        <f>100*'Total Non-Res GFCF'!J213/'Total GDP'!X213</f>
        <v>15.600438847762515</v>
      </c>
      <c r="BJ210" s="5">
        <f t="array" ref="BJ210">IF(ISNUMBER($BB210),_xlfn.PERCENTILE.EXC(IF(ISNUMBER(BB210:BI210),BB210:BI210),0.25),#N/A)</f>
        <v>14.354494313155602</v>
      </c>
      <c r="BK210" s="5">
        <f t="array" ref="BK210">IF(ISNUMBER($BB210),_xlfn.PERCENTILE.EXC(IF(ISNUMBER(BB210:BI210),BB210:BI210),0.5),#N/A)</f>
        <v>15.966009537540341</v>
      </c>
      <c r="BL210" s="5">
        <f t="array" ref="BL210">IF(ISNUMBER($BB210),_xlfn.PERCENTILE.EXC(IF(ISNUMBER(BB210:BI210),BB210:BI210),0.75),#N/A)</f>
        <v>16.615389255255593</v>
      </c>
      <c r="BN210" s="4" t="s">
        <v>213</v>
      </c>
      <c r="BO210" s="5">
        <f>100*G!C213/'Total GDP'!C213</f>
        <v>15.815095103576963</v>
      </c>
      <c r="BP210" s="5">
        <f>100*G!D213/'Total GDP'!F213</f>
        <v>19.902783711075958</v>
      </c>
      <c r="BQ210" s="5">
        <f>100*G!E213/'Total GDP'!I213</f>
        <v>23.568128884170605</v>
      </c>
      <c r="BR210" s="5">
        <f>100*G!F213/'Total GDP'!L213</f>
        <v>18.571654227234756</v>
      </c>
      <c r="BS210" s="5">
        <f>100*G!G213/'Total GDP'!O213</f>
        <v>19.812230549350836</v>
      </c>
      <c r="BT210" s="5">
        <f>100*G!H213/'Total GDP'!R213</f>
        <v>20.38645039904215</v>
      </c>
      <c r="BU210" s="5">
        <f>100*G!I213/'Total GDP'!U213</f>
        <v>20.009217313253814</v>
      </c>
      <c r="BV210" s="5">
        <f>100*G!J213/'Total GDP'!X213</f>
        <v>20.661416969029784</v>
      </c>
      <c r="BW210" s="5">
        <f t="array" ref="BW210">IF(ISNUMBER($BO210),_xlfn.PERCENTILE.EXC(IF(ISNUMBER(BO210:BV210),BO210:BV210),0.25),#N/A)</f>
        <v>18.881798307763777</v>
      </c>
      <c r="BX210" s="5">
        <f t="array" ref="BX210">IF(ISNUMBER($BO210),_xlfn.PERCENTILE.EXC(IF(ISNUMBER(BO210:BV210),BO210:BV210),0.5),#N/A)</f>
        <v>19.956000512164884</v>
      </c>
      <c r="BY210" s="5">
        <f t="array" ref="BY210">IF(ISNUMBER($BO210),_xlfn.PERCENTILE.EXC(IF(ISNUMBER(BO210:BV210),BO210:BV210),0.75),#N/A)</f>
        <v>20.592675326532877</v>
      </c>
      <c r="CA210" s="4" t="s">
        <v>213</v>
      </c>
      <c r="CB210" s="5">
        <f>100*IMP!C213/'Total GDP'!C213</f>
        <v>15.743922119406447</v>
      </c>
      <c r="CC210" s="5">
        <f>100*IMP!D213/'Total GDP'!F213</f>
        <v>27.46533350267287</v>
      </c>
      <c r="CD210" s="5">
        <f>100*IMP!E213/'Total GDP'!I213</f>
        <v>28.999525183141898</v>
      </c>
      <c r="CE210" s="5">
        <f>100*IMP!F213/'Total GDP'!L213</f>
        <v>38.432448600755286</v>
      </c>
      <c r="CF210" s="5">
        <f>100*IMP!G213/'Total GDP'!O213</f>
        <v>27.149407363517593</v>
      </c>
      <c r="CG210" s="5">
        <f>100*IMP!H213/'Total GDP'!R213</f>
        <v>32.551807547531446</v>
      </c>
      <c r="CH210" s="5">
        <f>100*IMP!I213/'Total GDP'!U213</f>
        <v>15.461338603436166</v>
      </c>
      <c r="CI210" s="5">
        <f>100*IMP!J213/'Total GDP'!X213</f>
        <v>26.828875583663784</v>
      </c>
      <c r="CJ210" s="5">
        <f t="array" ref="CJ210">IF(ISNUMBER($CB210),_xlfn.PERCENTILE.EXC(IF(ISNUMBER(CB210:CI210),CB210:CI210),0.25),#N/A)</f>
        <v>18.51516048547078</v>
      </c>
      <c r="CK210" s="5">
        <f t="array" ref="CK210">IF(ISNUMBER($CB210),_xlfn.PERCENTILE.EXC(IF(ISNUMBER(CB210:CI210),CB210:CI210),0.5),#N/A)</f>
        <v>27.30737043309523</v>
      </c>
      <c r="CL210" s="5">
        <f t="array" ref="CL210">IF(ISNUMBER($CB210),_xlfn.PERCENTILE.EXC(IF(ISNUMBER(CB210:CI210),CB210:CI210),0.75),#N/A)</f>
        <v>31.663736956434057</v>
      </c>
      <c r="CN210" s="4" t="s">
        <v>213</v>
      </c>
      <c r="CO210" s="5">
        <f>100*EXP!C213/'Total GDP'!C213</f>
        <v>12.71936654113477</v>
      </c>
      <c r="CP210" s="5">
        <f>100*EXP!D213/'Total GDP'!F213</f>
        <v>27.083164955952476</v>
      </c>
      <c r="CQ210" s="5">
        <f>100*EXP!E213/'Total GDP'!I213</f>
        <v>27.233460749858555</v>
      </c>
      <c r="CR210" s="5">
        <f>100*EXP!F213/'Total GDP'!L213</f>
        <v>44.296874912478351</v>
      </c>
      <c r="CS210" s="5">
        <f>100*EXP!G213/'Total GDP'!O213</f>
        <v>26.526835363329177</v>
      </c>
      <c r="CT210" s="5">
        <f>100*EXP!H213/'Total GDP'!R213</f>
        <v>30.851496150295567</v>
      </c>
      <c r="CU210" s="5">
        <f>100*EXP!I213/'Total GDP'!U213</f>
        <v>15.226478241706934</v>
      </c>
      <c r="CV210" s="5">
        <f>100*EXP!J213/'Total GDP'!X213</f>
        <v>27.750380996244335</v>
      </c>
      <c r="CW210" s="5">
        <f t="array" ref="CW210">IF(ISNUMBER($CO210),_xlfn.PERCENTILE.EXC(IF(ISNUMBER(CO210:CV210),CO210:CV210),0.25),#N/A)</f>
        <v>18.051567522112496</v>
      </c>
      <c r="CX210" s="5">
        <f t="array" ref="CX210">IF(ISNUMBER($CO210),_xlfn.PERCENTILE.EXC(IF(ISNUMBER(CO210:CV210),CO210:CV210),0.5),#N/A)</f>
        <v>27.158312852905517</v>
      </c>
      <c r="CY210" s="5">
        <f t="array" ref="CY210">IF(ISNUMBER($CO210),_xlfn.PERCENTILE.EXC(IF(ISNUMBER(CO210:CV210),CO210:CV210),0.75),#N/A)</f>
        <v>30.07621736178276</v>
      </c>
      <c r="DC210" s="4" t="s">
        <v>213</v>
      </c>
      <c r="DD210" s="5">
        <f t="shared" si="109"/>
        <v>100.00000000000001</v>
      </c>
      <c r="DE210" s="5">
        <f t="shared" si="109"/>
        <v>100.00000000000001</v>
      </c>
      <c r="DF210" s="5">
        <f t="shared" si="109"/>
        <v>99.999955404127775</v>
      </c>
      <c r="DG210" s="5">
        <f t="shared" si="109"/>
        <v>100</v>
      </c>
      <c r="DH210" s="5">
        <f t="shared" si="109"/>
        <v>99.999743331429713</v>
      </c>
      <c r="DI210" s="5">
        <f t="shared" si="105"/>
        <v>100.00000000000004</v>
      </c>
      <c r="DJ210" s="5">
        <f t="shared" si="105"/>
        <v>99.999999999999986</v>
      </c>
      <c r="DK210" s="5">
        <f t="shared" si="105"/>
        <v>100</v>
      </c>
      <c r="DM210" s="4" t="s">
        <v>213</v>
      </c>
      <c r="DN210" s="5">
        <f t="shared" si="110"/>
        <v>100.05855743791636</v>
      </c>
      <c r="DO210" s="5">
        <f t="shared" si="110"/>
        <v>98.708176213183066</v>
      </c>
      <c r="DP210" s="5">
        <f t="shared" si="110"/>
        <v>99.810122156538938</v>
      </c>
      <c r="DQ210" s="5">
        <f t="shared" si="110"/>
        <v>100.00094402012914</v>
      </c>
      <c r="DR210" s="5">
        <f t="shared" si="110"/>
        <v>100.00001239565952</v>
      </c>
      <c r="DS210" s="5">
        <f t="shared" si="106"/>
        <v>98.995215618627526</v>
      </c>
      <c r="DT210" s="5">
        <f t="shared" si="106"/>
        <v>99.897563047026409</v>
      </c>
      <c r="DU210" s="5">
        <f t="shared" si="106"/>
        <v>100.00037444348338</v>
      </c>
      <c r="DY210" s="4" t="s">
        <v>213</v>
      </c>
      <c r="DZ210" s="5">
        <f t="shared" si="98"/>
        <v>68.411654200996736</v>
      </c>
      <c r="EA210" s="5">
        <f t="shared" si="98"/>
        <v>65.495729762333653</v>
      </c>
      <c r="EB210" s="5">
        <f t="shared" si="98"/>
        <v>55.125921309714883</v>
      </c>
      <c r="EC210" s="5">
        <f t="shared" si="91"/>
        <v>54.919794372250237</v>
      </c>
      <c r="ED210" s="5">
        <f t="shared" si="91"/>
        <v>60.763515512732148</v>
      </c>
      <c r="EE210" s="5">
        <f t="shared" si="91"/>
        <v>57.619905701997894</v>
      </c>
      <c r="EF210" s="5">
        <f t="shared" si="91"/>
        <v>58.181400614849046</v>
      </c>
      <c r="EG210" s="5">
        <f t="shared" si="91"/>
        <v>56.559850822274818</v>
      </c>
      <c r="EH210" s="5">
        <f t="array" ref="EH210">IF(ISNUMBER($B210),_xlfn.PERCENTILE.EXC(IF(ISNUMBER(DZ210:EG210),DZ210:EG210),0.25),#N/A)</f>
        <v>55.484403687854865</v>
      </c>
      <c r="EI210" s="5">
        <f t="array" ref="EI210">IF(ISNUMBER($B210),_xlfn.PERCENTILE.EXC(IF(ISNUMBER(DZ210:EG210),DZ210:EG210),0.5),#N/A)</f>
        <v>57.900653158423466</v>
      </c>
      <c r="EJ210" s="5">
        <f t="array" ref="EJ210">IF(ISNUMBER($B210),_xlfn.PERCENTILE.EXC(IF(ISNUMBER(DZ210:EG210),DZ210:EG210),0.75),#N/A)</f>
        <v>64.312676199933279</v>
      </c>
      <c r="EL210" s="4" t="s">
        <v>213</v>
      </c>
      <c r="EM210" s="5">
        <f t="shared" si="99"/>
        <v>18.805291702664249</v>
      </c>
      <c r="EN210" s="5">
        <f t="shared" si="99"/>
        <v>14.728182872627524</v>
      </c>
      <c r="EO210" s="5">
        <f t="shared" si="99"/>
        <v>23.030538195771335</v>
      </c>
      <c r="EP210" s="5">
        <f t="shared" si="92"/>
        <v>20.644355768133341</v>
      </c>
      <c r="EQ210" s="5">
        <f t="shared" si="92"/>
        <v>20.046828316789885</v>
      </c>
      <c r="ER210" s="5">
        <f t="shared" si="92"/>
        <v>23.504294205002306</v>
      </c>
      <c r="ES210" s="5">
        <f t="shared" si="92"/>
        <v>22.023965413733777</v>
      </c>
      <c r="ET210" s="5">
        <f t="shared" si="92"/>
        <v>21.857307611658626</v>
      </c>
      <c r="EU210" s="5">
        <f t="array" ref="EU210">IF(ISNUMBER($O210),_xlfn.PERCENTILE.EXC(IF(ISNUMBER(EM210:ET210),EM210:ET210),0.25),#N/A)</f>
        <v>19.115675856195658</v>
      </c>
      <c r="EV210" s="5">
        <f t="array" ref="EV210">IF(ISNUMBER($O210),_xlfn.PERCENTILE.EXC(IF(ISNUMBER(EM210:ET210),EM210:ET210),0.5),#N/A)</f>
        <v>21.250831689895982</v>
      </c>
      <c r="EW210" s="5">
        <f t="array" ref="EW210">IF(ISNUMBER($O210),_xlfn.PERCENTILE.EXC(IF(ISNUMBER(EM210:ET210),EM210:ET210),0.75),#N/A)</f>
        <v>22.778895000261947</v>
      </c>
      <c r="EY210" s="4" t="s">
        <v>213</v>
      </c>
      <c r="EZ210" s="5">
        <f t="shared" si="100"/>
        <v>18.895358565849712</v>
      </c>
      <c r="FA210" s="5">
        <f t="shared" si="100"/>
        <v>15.830695356860213</v>
      </c>
      <c r="FB210" s="5">
        <f t="shared" si="100"/>
        <v>21.971901645962308</v>
      </c>
      <c r="FC210" s="5">
        <f t="shared" si="93"/>
        <v>20.140374766777324</v>
      </c>
      <c r="FD210" s="5">
        <f t="shared" si="93"/>
        <v>19.31776529590109</v>
      </c>
      <c r="FE210" s="5">
        <f t="shared" si="93"/>
        <v>23.764803749284663</v>
      </c>
      <c r="FF210" s="5">
        <f t="shared" si="93"/>
        <v>21.731851678747418</v>
      </c>
      <c r="FG210" s="5">
        <f t="shared" si="93"/>
        <v>21.490354371985742</v>
      </c>
      <c r="FH210" s="5">
        <f t="array" ref="FH210">IF(ISNUMBER($AB210),_xlfn.PERCENTILE.EXC(IF(ISNUMBER(EZ210:FG210),EZ210:FG210),0.25),#N/A)</f>
        <v>19.000960248362556</v>
      </c>
      <c r="FI210" s="5">
        <f t="array" ref="FI210">IF(ISNUMBER($AB210),_xlfn.PERCENTILE.EXC(IF(ISNUMBER(EZ210:FG210),EZ210:FG210),0.5),#N/A)</f>
        <v>20.815364569381533</v>
      </c>
      <c r="FJ210" s="5">
        <f t="array" ref="FJ210">IF(ISNUMBER($AB210),_xlfn.PERCENTILE.EXC(IF(ISNUMBER(EZ210:FG210),EZ210:FG210),0.75),#N/A)</f>
        <v>21.911889154158587</v>
      </c>
      <c r="FL210" s="4" t="s">
        <v>213</v>
      </c>
      <c r="FM210" s="5">
        <f t="shared" si="101"/>
        <v>2.5733360967056105</v>
      </c>
      <c r="FN210" s="5">
        <f t="shared" si="101"/>
        <v>3.8894804345080227</v>
      </c>
      <c r="FO210" s="5">
        <f t="shared" si="101"/>
        <v>5.4719085049551337</v>
      </c>
      <c r="FP210" s="5">
        <f t="shared" si="94"/>
        <v>5.4204765622552893</v>
      </c>
      <c r="FQ210" s="5">
        <f t="shared" si="94"/>
        <v>5.0850707810665252</v>
      </c>
      <c r="FR210" s="5">
        <f t="shared" si="94"/>
        <v>6.9313628000732841</v>
      </c>
      <c r="FS210" s="5">
        <f t="shared" si="94"/>
        <v>2.9638463924961016</v>
      </c>
      <c r="FT210" s="5">
        <f t="shared" si="94"/>
        <v>5.8899739388311412</v>
      </c>
      <c r="FU210" s="5">
        <f t="array" ref="FU210">IF(ISNUMBER($AO210),_xlfn.PERCENTILE.EXC(IF(ISNUMBER(FM210:FT210),FM210:FT210),0.25),#N/A)</f>
        <v>3.195254902999082</v>
      </c>
      <c r="FV210" s="5">
        <f t="array" ref="FV210">IF(ISNUMBER($AO210),_xlfn.PERCENTILE.EXC(IF(ISNUMBER(FM210:FT210),FM210:FT210),0.5),#N/A)</f>
        <v>5.2527736716609077</v>
      </c>
      <c r="FW210" s="5">
        <f t="array" ref="FW210">IF(ISNUMBER($AO210),_xlfn.PERCENTILE.EXC(IF(ISNUMBER(FM210:FT210),FM210:FT210),0.75),#N/A)</f>
        <v>5.7854575803621398</v>
      </c>
      <c r="FY210" s="4" t="s">
        <v>213</v>
      </c>
      <c r="FZ210" s="5">
        <f t="shared" si="102"/>
        <v>16.322022469144102</v>
      </c>
      <c r="GA210" s="5">
        <f t="shared" si="102"/>
        <v>11.941214922352192</v>
      </c>
      <c r="GB210" s="5">
        <f t="shared" si="102"/>
        <v>16.499983342445997</v>
      </c>
      <c r="GC210" s="5">
        <f t="shared" si="95"/>
        <v>14.719898204522034</v>
      </c>
      <c r="GD210" s="5">
        <f t="shared" si="95"/>
        <v>14.23264493220257</v>
      </c>
      <c r="GE210" s="5">
        <f t="shared" si="95"/>
        <v>16.833440949211383</v>
      </c>
      <c r="GF210" s="5">
        <f t="shared" si="95"/>
        <v>18.768005286251313</v>
      </c>
      <c r="GG210" s="5">
        <f t="shared" si="95"/>
        <v>15.6003804331546</v>
      </c>
      <c r="GH210" s="5">
        <f t="array" ref="GH210">IF(ISNUMBER($BB210),_xlfn.PERCENTILE.EXC(IF(ISNUMBER(FZ210:GG210),FZ210:GG210),0.25),#N/A)</f>
        <v>14.354458250282436</v>
      </c>
      <c r="GI210" s="5">
        <f t="array" ref="GI210">IF(ISNUMBER($BB210),_xlfn.PERCENTILE.EXC(IF(ISNUMBER(FZ210:GG210),FZ210:GG210),0.5),#N/A)</f>
        <v>15.96120145114935</v>
      </c>
      <c r="GJ210" s="5">
        <f t="array" ref="GJ210">IF(ISNUMBER($BB210),_xlfn.PERCENTILE.EXC(IF(ISNUMBER(FZ210:GG210),FZ210:GG210),0.75),#N/A)</f>
        <v>16.750076547520038</v>
      </c>
      <c r="GL210" s="4" t="s">
        <v>213</v>
      </c>
      <c r="GM210" s="5">
        <f t="shared" si="103"/>
        <v>15.805839608860845</v>
      </c>
      <c r="GN210" s="5">
        <f t="shared" si="103"/>
        <v>20.163257467234839</v>
      </c>
      <c r="GO210" s="5">
        <f t="shared" si="103"/>
        <v>23.61296467226753</v>
      </c>
      <c r="GP210" s="5">
        <f t="shared" si="96"/>
        <v>18.571478908735578</v>
      </c>
      <c r="GQ210" s="5">
        <f t="shared" si="96"/>
        <v>19.812228093494497</v>
      </c>
      <c r="GR210" s="5">
        <f t="shared" si="96"/>
        <v>20.593369357949168</v>
      </c>
      <c r="GS210" s="5">
        <f t="shared" si="96"/>
        <v>20.02973516364413</v>
      </c>
      <c r="GT210" s="5">
        <f t="shared" si="96"/>
        <v>20.661339603990058</v>
      </c>
      <c r="GU210" s="5">
        <f t="array" ref="GU210">IF(ISNUMBER($BO210),_xlfn.PERCENTILE.EXC(IF(ISNUMBER(GM210:GT210),GM210:GT210),0.25),#N/A)</f>
        <v>18.88166620492531</v>
      </c>
      <c r="GV210" s="5">
        <f t="array" ref="GV210">IF(ISNUMBER($BO210),_xlfn.PERCENTILE.EXC(IF(ISNUMBER(GM210:GT210),GM210:GT210),0.5),#N/A)</f>
        <v>20.096496315439484</v>
      </c>
      <c r="GW210" s="5">
        <f t="array" ref="GW210">IF(ISNUMBER($BO210),_xlfn.PERCENTILE.EXC(IF(ISNUMBER(GM210:GT210),GM210:GT210),0.75),#N/A)</f>
        <v>20.644347042479836</v>
      </c>
      <c r="GY210" s="4" t="s">
        <v>213</v>
      </c>
      <c r="GZ210" s="5">
        <f t="shared" si="104"/>
        <v>15.734708277375603</v>
      </c>
      <c r="HA210" s="5">
        <f t="shared" si="104"/>
        <v>27.824780637578744</v>
      </c>
      <c r="HB210" s="5">
        <f t="shared" si="104"/>
        <v>29.05469360879049</v>
      </c>
      <c r="HC210" s="5">
        <f t="shared" si="97"/>
        <v>38.432085794129343</v>
      </c>
      <c r="HD210" s="5">
        <f t="shared" si="97"/>
        <v>27.149403998169912</v>
      </c>
      <c r="HE210" s="5">
        <f t="shared" si="97"/>
        <v>32.882202785370069</v>
      </c>
      <c r="HF210" s="5">
        <f t="shared" si="97"/>
        <v>15.477192968318754</v>
      </c>
      <c r="HG210" s="5">
        <f t="shared" si="97"/>
        <v>26.828775125063657</v>
      </c>
      <c r="HH210" s="5">
        <f t="array" ref="HH210">IF(ISNUMBER($CB210),_xlfn.PERCENTILE.EXC(IF(ISNUMBER(GZ210:HG210),GZ210:HG210),0.25),#N/A)</f>
        <v>18.508224989297617</v>
      </c>
      <c r="HI210" s="5">
        <f t="array" ref="HI210">IF(ISNUMBER($CB210),_xlfn.PERCENTILE.EXC(IF(ISNUMBER(GZ210:HG210),GZ210:HG210),0.5),#N/A)</f>
        <v>27.487092317874328</v>
      </c>
      <c r="HJ210" s="5">
        <f t="array" ref="HJ210">IF(ISNUMBER($CB210),_xlfn.PERCENTILE.EXC(IF(ISNUMBER(GZ210:HG210),GZ210:HG210),0.75),#N/A)</f>
        <v>31.925325491225173</v>
      </c>
      <c r="HL210" s="4" t="s">
        <v>213</v>
      </c>
      <c r="HM210" s="5">
        <f t="shared" si="111"/>
        <v>12.711922764853766</v>
      </c>
      <c r="HN210" s="5">
        <f t="shared" si="111"/>
        <v>27.437610535382738</v>
      </c>
      <c r="HO210" s="5">
        <f t="shared" si="111"/>
        <v>27.285269431036749</v>
      </c>
      <c r="HP210" s="5">
        <f t="shared" si="111"/>
        <v>44.296456745010182</v>
      </c>
      <c r="HQ210" s="5">
        <f t="shared" si="111"/>
        <v>26.52683207515339</v>
      </c>
      <c r="HR210" s="5">
        <f t="shared" si="107"/>
        <v>31.164633520420725</v>
      </c>
      <c r="HS210" s="5">
        <f t="shared" si="107"/>
        <v>15.242091776091801</v>
      </c>
      <c r="HT210" s="5">
        <f t="shared" si="107"/>
        <v>27.750277087140162</v>
      </c>
      <c r="HU210" s="5">
        <f t="array" ref="HU210">IF(ISNUMBER($CO210),_xlfn.PERCENTILE.EXC(IF(ISNUMBER(HM210:HT210),HM210:HT210),0.25),#N/A)</f>
        <v>18.0632768508572</v>
      </c>
      <c r="HV210" s="5">
        <f t="array" ref="HV210">IF(ISNUMBER($CO210),_xlfn.PERCENTILE.EXC(IF(ISNUMBER(HM210:HT210),HM210:HT210),0.5),#N/A)</f>
        <v>27.361439983209742</v>
      </c>
      <c r="HW210" s="5">
        <f t="array" ref="HW210">IF(ISNUMBER($CO210),_xlfn.PERCENTILE.EXC(IF(ISNUMBER(HM210:HT210),HM210:HT210),0.75),#N/A)</f>
        <v>30.311044412100586</v>
      </c>
      <c r="IB210" s="4" t="s">
        <v>213</v>
      </c>
      <c r="IC210" s="5">
        <f t="shared" si="112"/>
        <v>100</v>
      </c>
      <c r="ID210" s="5">
        <f t="shared" si="112"/>
        <v>100.00000000000003</v>
      </c>
      <c r="IE210" s="5">
        <f t="shared" si="112"/>
        <v>100.00000000000003</v>
      </c>
      <c r="IF210" s="5">
        <f t="shared" si="112"/>
        <v>100</v>
      </c>
      <c r="IG210" s="5">
        <f t="shared" si="112"/>
        <v>100</v>
      </c>
      <c r="IH210" s="5">
        <f t="shared" si="108"/>
        <v>100.00000000000003</v>
      </c>
      <c r="II210" s="5">
        <f t="shared" si="108"/>
        <v>100</v>
      </c>
      <c r="IJ210" s="5">
        <f t="shared" si="108"/>
        <v>100.00000000000001</v>
      </c>
    </row>
    <row r="211" spans="1:244" x14ac:dyDescent="0.25">
      <c r="A211" s="4" t="s">
        <v>214</v>
      </c>
      <c r="B211" s="5">
        <f>100*'C'!C214/'Total GDP'!C214</f>
        <v>67.917075783125426</v>
      </c>
      <c r="C211" s="5">
        <f>100*'C'!D214/'Total GDP'!F214</f>
        <v>64.958121868359314</v>
      </c>
      <c r="D211" s="5">
        <f>100*'C'!E214/'Total GDP'!I214</f>
        <v>54.804480817884574</v>
      </c>
      <c r="E211" s="5">
        <f>100*'C'!F214/'Total GDP'!L214</f>
        <v>54.963719349991131</v>
      </c>
      <c r="F211" s="5">
        <f>100*'C'!G214/'Total GDP'!O214</f>
        <v>60.305491988699941</v>
      </c>
      <c r="G211" s="5">
        <f>100*'C'!H214/'Total GDP'!R214</f>
        <v>56.939204742060205</v>
      </c>
      <c r="H211" s="5">
        <f>100*'C'!I214/'Total GDP'!U214</f>
        <v>58.479179726158826</v>
      </c>
      <c r="I211" s="5">
        <f>100*'C'!J214/'Total GDP'!X214</f>
        <v>56.068464925662674</v>
      </c>
      <c r="J211" s="5">
        <f t="array" ref="J211">IF(ISNUMBER($B211),_xlfn.PERCENTILE.EXC(IF(ISNUMBER(B211:I211),B211:I211),0.25),#N/A)</f>
        <v>55.23990574390902</v>
      </c>
      <c r="K211" s="5">
        <f t="array" ref="K211">IF(ISNUMBER($B211),_xlfn.PERCENTILE.EXC(IF(ISNUMBER(B211:I211),B211:I211),0.5),#N/A)</f>
        <v>57.709192234109516</v>
      </c>
      <c r="L211" s="5">
        <f t="array" ref="L211">IF(ISNUMBER($B211),_xlfn.PERCENTILE.EXC(IF(ISNUMBER(B211:I211),B211:I211),0.75),#N/A)</f>
        <v>63.794964398444471</v>
      </c>
      <c r="N211" s="4" t="s">
        <v>214</v>
      </c>
      <c r="O211" s="5">
        <f>100*I!C214/'Total GDP'!C214</f>
        <v>19.630651361678915</v>
      </c>
      <c r="P211" s="5">
        <f>100*I!D214/'Total GDP'!F214</f>
        <v>13.997940665348326</v>
      </c>
      <c r="Q211" s="5">
        <f>100*I!E214/'Total GDP'!I214</f>
        <v>22.553573775168694</v>
      </c>
      <c r="R211" s="5">
        <f>100*I!F214/'Total GDP'!L214</f>
        <v>20.207608575935481</v>
      </c>
      <c r="S211" s="5">
        <f>100*I!G214/'Total GDP'!O214</f>
        <v>19.394857432694007</v>
      </c>
      <c r="T211" s="5">
        <f>100*I!H214/'Total GDP'!R214</f>
        <v>23.266923227369148</v>
      </c>
      <c r="U211" s="5">
        <f>100*I!I214/'Total GDP'!U214</f>
        <v>22.238862226808862</v>
      </c>
      <c r="V211" s="5">
        <f>100*I!J214/'Total GDP'!X214</f>
        <v>21.573081109993634</v>
      </c>
      <c r="W211" s="5">
        <f t="array" ref="W211">IF(ISNUMBER($O211),_xlfn.PERCENTILE.EXC(IF(ISNUMBER(O211:V211),O211:V211),0.25),#N/A)</f>
        <v>19.453805914940233</v>
      </c>
      <c r="X211" s="5">
        <f t="array" ref="X211">IF(ISNUMBER($O211),_xlfn.PERCENTILE.EXC(IF(ISNUMBER(O211:V211),O211:V211),0.5),#N/A)</f>
        <v>20.890344842964559</v>
      </c>
      <c r="Y211" s="5">
        <f t="array" ref="Y211">IF(ISNUMBER($O211),_xlfn.PERCENTILE.EXC(IF(ISNUMBER(O211:V211),O211:V211),0.75),#N/A)</f>
        <v>22.474895888078734</v>
      </c>
      <c r="AA211" s="4" t="s">
        <v>214</v>
      </c>
      <c r="AB211" s="5">
        <f>100*'Total GFCF'!C214/'Total GDP'!C214</f>
        <v>19.023795189745002</v>
      </c>
      <c r="AC211" s="5">
        <f>100*'Total GFCF'!D214/'Total GDP'!F214</f>
        <v>15.905162280641102</v>
      </c>
      <c r="AD211" s="5">
        <f>100*'Total GFCF'!E214/'Total GDP'!I214</f>
        <v>22.271019038737453</v>
      </c>
      <c r="AE211" s="5">
        <f>100*'Total GFCF'!F214/'Total GDP'!L214</f>
        <v>20.071161223480214</v>
      </c>
      <c r="AF211" s="5">
        <f>100*'Total GFCF'!G214/'Total GDP'!O214</f>
        <v>19.469594960126432</v>
      </c>
      <c r="AG211" s="5">
        <f>100*'Total GFCF'!H214/'Total GDP'!R214</f>
        <v>23.570326016639335</v>
      </c>
      <c r="AH211" s="5">
        <f>100*'Total GFCF'!I214/'Total GDP'!U214</f>
        <v>22.167307967516383</v>
      </c>
      <c r="AI211" s="5">
        <f>100*'Total GFCF'!J214/'Total GDP'!X214</f>
        <v>21.169282692793029</v>
      </c>
      <c r="AJ211" s="5">
        <f t="array" ref="AJ211">IF(ISNUMBER($AB211),_xlfn.PERCENTILE.EXC(IF(ISNUMBER(AB211:AI211),AB211:AI211),0.25),#N/A)</f>
        <v>19.135245132340359</v>
      </c>
      <c r="AK211" s="5">
        <f t="array" ref="AK211">IF(ISNUMBER($AB211),_xlfn.PERCENTILE.EXC(IF(ISNUMBER(AB211:AI211),AB211:AI211),0.5),#N/A)</f>
        <v>20.620221958136622</v>
      </c>
      <c r="AL211" s="5">
        <f t="array" ref="AL211">IF(ISNUMBER($AB211),_xlfn.PERCENTILE.EXC(IF(ISNUMBER(AB211:AI211),AB211:AI211),0.75),#N/A)</f>
        <v>22.245091270932186</v>
      </c>
      <c r="AN211" s="4" t="s">
        <v>214</v>
      </c>
      <c r="AO211" s="5">
        <f>100*'Housing Investment'!C214/'Total GDP'!C214</f>
        <v>2.6174280813587396</v>
      </c>
      <c r="AP211" s="5">
        <f>100*'Housing Investment'!D214/'Total GDP'!F214</f>
        <v>3.9315199203462723</v>
      </c>
      <c r="AQ211" s="5">
        <f>100*'Housing Investment'!E214/'Total GDP'!I214</f>
        <v>5.4713715482426553</v>
      </c>
      <c r="AR211" s="5">
        <f>100*'Housing Investment'!F214/'Total GDP'!L214</f>
        <v>5.4872359688996326</v>
      </c>
      <c r="AS211" s="5">
        <f>100*'Housing Investment'!G214/'Total GDP'!O214</f>
        <v>5.1369385382340305</v>
      </c>
      <c r="AT211" s="5">
        <f>100*'Housing Investment'!H214/'Total GDP'!R214</f>
        <v>6.8733996299026616</v>
      </c>
      <c r="AU211" s="5">
        <f>100*'Housing Investment'!I214/'Total GDP'!U214</f>
        <v>2.901676385280382</v>
      </c>
      <c r="AV211" s="5">
        <f>100*'Housing Investment'!J214/'Total GDP'!X214</f>
        <v>5.7827549448355615</v>
      </c>
      <c r="AW211" s="5">
        <f t="array" ref="AW211">IF(ISNUMBER($AO211),_xlfn.PERCENTILE.EXC(IF(ISNUMBER(AO211:AV211),AO211:AV211),0.25),#N/A)</f>
        <v>3.1591372690468544</v>
      </c>
      <c r="AX211" s="5">
        <f t="array" ref="AX211">IF(ISNUMBER($AO211),_xlfn.PERCENTILE.EXC(IF(ISNUMBER(AO211:AV211),AO211:AV211),0.5),#N/A)</f>
        <v>5.3041550432383424</v>
      </c>
      <c r="AY211" s="5">
        <f t="array" ref="AY211">IF(ISNUMBER($AO211),_xlfn.PERCENTILE.EXC(IF(ISNUMBER(AO211:AV211),AO211:AV211),0.75),#N/A)</f>
        <v>5.7088752008515797</v>
      </c>
      <c r="BA211" s="4" t="s">
        <v>214</v>
      </c>
      <c r="BB211" s="5">
        <f>100*'Total Non-Res GFCF'!C214/'Total GDP'!C214</f>
        <v>16.406367108386263</v>
      </c>
      <c r="BC211" s="5">
        <f>100*'Total Non-Res GFCF'!D214/'Total GDP'!F214</f>
        <v>11.97364236029483</v>
      </c>
      <c r="BD211" s="5">
        <f>100*'Total Non-Res GFCF'!E214/'Total GDP'!I214</f>
        <v>16.799662145823451</v>
      </c>
      <c r="BE211" s="5">
        <f>100*'Total Non-Res GFCF'!F214/'Total GDP'!L214</f>
        <v>14.583925254580585</v>
      </c>
      <c r="BF211" s="5">
        <f>100*'Total Non-Res GFCF'!G214/'Total GDP'!O214</f>
        <v>14.332643913519613</v>
      </c>
      <c r="BG211" s="5">
        <f>100*'Total Non-Res GFCF'!H214/'Total GDP'!R214</f>
        <v>16.696926386736674</v>
      </c>
      <c r="BH211" s="5">
        <f>100*'Total Non-Res GFCF'!I214/'Total GDP'!U214</f>
        <v>19.265631582236001</v>
      </c>
      <c r="BI211" s="5">
        <f>100*'Total Non-Res GFCF'!J214/'Total GDP'!X214</f>
        <v>15.386527747957466</v>
      </c>
      <c r="BJ211" s="5">
        <f t="array" ref="BJ211">IF(ISNUMBER($BB211),_xlfn.PERCENTILE.EXC(IF(ISNUMBER(BB211:BI211),BB211:BI211),0.25),#N/A)</f>
        <v>14.395464248784856</v>
      </c>
      <c r="BK211" s="5">
        <f t="array" ref="BK211">IF(ISNUMBER($BB211),_xlfn.PERCENTILE.EXC(IF(ISNUMBER(BB211:BI211),BB211:BI211),0.5),#N/A)</f>
        <v>15.896447428171864</v>
      </c>
      <c r="BL211" s="5">
        <f t="array" ref="BL211">IF(ISNUMBER($BB211),_xlfn.PERCENTILE.EXC(IF(ISNUMBER(BB211:BI211),BB211:BI211),0.75),#N/A)</f>
        <v>16.773978206051758</v>
      </c>
      <c r="BN211" s="4" t="s">
        <v>214</v>
      </c>
      <c r="BO211" s="5">
        <f>100*G!C214/'Total GDP'!C214</f>
        <v>15.580686433506218</v>
      </c>
      <c r="BP211" s="5">
        <f>100*G!D214/'Total GDP'!F214</f>
        <v>19.918271956632971</v>
      </c>
      <c r="BQ211" s="5">
        <f>100*G!E214/'Total GDP'!I214</f>
        <v>23.611493099538503</v>
      </c>
      <c r="BR211" s="5">
        <f>100*G!F214/'Total GDP'!L214</f>
        <v>18.700691637809534</v>
      </c>
      <c r="BS211" s="5">
        <f>100*G!G214/'Total GDP'!O214</f>
        <v>20.088446704012497</v>
      </c>
      <c r="BT211" s="5">
        <f>100*G!H214/'Total GDP'!R214</f>
        <v>20.27098346597662</v>
      </c>
      <c r="BU211" s="5">
        <f>100*G!I214/'Total GDP'!U214</f>
        <v>20.081753260757829</v>
      </c>
      <c r="BV211" s="5">
        <f>100*G!J214/'Total GDP'!X214</f>
        <v>20.590705856207087</v>
      </c>
      <c r="BW211" s="5">
        <f t="array" ref="BW211">IF(ISNUMBER($BO211),_xlfn.PERCENTILE.EXC(IF(ISNUMBER(BO211:BV211),BO211:BV211),0.25),#N/A)</f>
        <v>19.005086717515393</v>
      </c>
      <c r="BX211" s="5">
        <f t="array" ref="BX211">IF(ISNUMBER($BO211),_xlfn.PERCENTILE.EXC(IF(ISNUMBER(BO211:BV211),BO211:BV211),0.5),#N/A)</f>
        <v>20.085099982385163</v>
      </c>
      <c r="BY211" s="5">
        <f t="array" ref="BY211">IF(ISNUMBER($BO211),_xlfn.PERCENTILE.EXC(IF(ISNUMBER(BO211:BV211),BO211:BV211),0.75),#N/A)</f>
        <v>20.51077525864947</v>
      </c>
      <c r="CA211" s="4" t="s">
        <v>214</v>
      </c>
      <c r="CB211" s="5">
        <f>100*IMP!C214/'Total GDP'!C214</f>
        <v>15.742645531625373</v>
      </c>
      <c r="CC211" s="5">
        <f>100*IMP!D214/'Total GDP'!F214</f>
        <v>27.697417246322697</v>
      </c>
      <c r="CD211" s="5">
        <f>100*IMP!E214/'Total GDP'!I214</f>
        <v>28.771536616094387</v>
      </c>
      <c r="CE211" s="5">
        <f>100*IMP!F214/'Total GDP'!L214</f>
        <v>38.164518327001872</v>
      </c>
      <c r="CF211" s="5">
        <f>100*IMP!G214/'Total GDP'!O214</f>
        <v>26.527882101081413</v>
      </c>
      <c r="CG211" s="5">
        <f>100*IMP!H214/'Total GDP'!R214</f>
        <v>32.60846409604477</v>
      </c>
      <c r="CH211" s="5">
        <f>100*IMP!I214/'Total GDP'!U214</f>
        <v>15.745363586339788</v>
      </c>
      <c r="CI211" s="5">
        <f>100*IMP!J214/'Total GDP'!X214</f>
        <v>26.267991065206665</v>
      </c>
      <c r="CJ211" s="5">
        <f t="array" ref="CJ211">IF(ISNUMBER($CB211),_xlfn.PERCENTILE.EXC(IF(ISNUMBER(CB211:CI211),CB211:CI211),0.25),#N/A)</f>
        <v>18.376020456056509</v>
      </c>
      <c r="CK211" s="5">
        <f t="array" ref="CK211">IF(ISNUMBER($CB211),_xlfn.PERCENTILE.EXC(IF(ISNUMBER(CB211:CI211),CB211:CI211),0.5),#N/A)</f>
        <v>27.112649673702055</v>
      </c>
      <c r="CL211" s="5">
        <f t="array" ref="CL211">IF(ISNUMBER($CB211),_xlfn.PERCENTILE.EXC(IF(ISNUMBER(CB211:CI211),CB211:CI211),0.75),#N/A)</f>
        <v>31.649232226057173</v>
      </c>
      <c r="CN211" s="4" t="s">
        <v>214</v>
      </c>
      <c r="CO211" s="5">
        <f>100*EXP!C214/'Total GDP'!C214</f>
        <v>12.703335131635381</v>
      </c>
      <c r="CP211" s="5">
        <f>100*EXP!D214/'Total GDP'!F214</f>
        <v>27.583790835211744</v>
      </c>
      <c r="CQ211" s="5">
        <f>100*EXP!E214/'Total GDP'!I214</f>
        <v>27.61220241744531</v>
      </c>
      <c r="CR211" s="5">
        <f>100*EXP!F214/'Total GDP'!L214</f>
        <v>44.296517542959016</v>
      </c>
      <c r="CS211" s="5">
        <f>100*EXP!G214/'Total GDP'!O214</f>
        <v>26.739085975674968</v>
      </c>
      <c r="CT211" s="5">
        <f>100*EXP!H214/'Total GDP'!R214</f>
        <v>30.991951135115613</v>
      </c>
      <c r="CU211" s="5">
        <f>100*EXP!I214/'Total GDP'!U214</f>
        <v>14.839547132085132</v>
      </c>
      <c r="CV211" s="5">
        <f>100*EXP!J214/'Total GDP'!X214</f>
        <v>28.036115850971267</v>
      </c>
      <c r="CW211" s="5">
        <f t="array" ref="CW211">IF(ISNUMBER($CO211),_xlfn.PERCENTILE.EXC(IF(ISNUMBER(CO211:CV211),CO211:CV211),0.25),#N/A)</f>
        <v>17.814431842982589</v>
      </c>
      <c r="CX211" s="5">
        <f t="array" ref="CX211">IF(ISNUMBER($CO211),_xlfn.PERCENTILE.EXC(IF(ISNUMBER(CO211:CV211),CO211:CV211),0.5),#N/A)</f>
        <v>27.597996626328527</v>
      </c>
      <c r="CY211" s="5">
        <f t="array" ref="CY211">IF(ISNUMBER($CO211),_xlfn.PERCENTILE.EXC(IF(ISNUMBER(CO211:CV211),CO211:CV211),0.75),#N/A)</f>
        <v>30.252992314079528</v>
      </c>
      <c r="DC211" s="4" t="s">
        <v>214</v>
      </c>
      <c r="DD211" s="5">
        <f t="shared" si="109"/>
        <v>100</v>
      </c>
      <c r="DE211" s="5">
        <f t="shared" si="109"/>
        <v>100</v>
      </c>
      <c r="DF211" s="5">
        <f t="shared" si="109"/>
        <v>100.00006580448172</v>
      </c>
      <c r="DG211" s="5">
        <f t="shared" si="109"/>
        <v>100.00000000000001</v>
      </c>
      <c r="DH211" s="5">
        <f t="shared" si="109"/>
        <v>99.999935754324554</v>
      </c>
      <c r="DI211" s="5">
        <f t="shared" si="105"/>
        <v>99.999999999999986</v>
      </c>
      <c r="DJ211" s="5">
        <f t="shared" si="105"/>
        <v>99.999999999999986</v>
      </c>
      <c r="DK211" s="5">
        <f t="shared" si="105"/>
        <v>99.999999999999986</v>
      </c>
      <c r="DM211" s="4" t="s">
        <v>214</v>
      </c>
      <c r="DN211" s="5">
        <f t="shared" si="110"/>
        <v>100.08910317832057</v>
      </c>
      <c r="DO211" s="5">
        <f t="shared" si="110"/>
        <v>98.760708079229644</v>
      </c>
      <c r="DP211" s="5">
        <f t="shared" si="110"/>
        <v>99.810213493942683</v>
      </c>
      <c r="DQ211" s="5">
        <f t="shared" si="110"/>
        <v>100.0040187796933</v>
      </c>
      <c r="DR211" s="5">
        <f t="shared" si="110"/>
        <v>100</v>
      </c>
      <c r="DS211" s="5">
        <f t="shared" si="106"/>
        <v>98.860598474476831</v>
      </c>
      <c r="DT211" s="5">
        <f t="shared" si="106"/>
        <v>99.893978759470869</v>
      </c>
      <c r="DU211" s="5">
        <f t="shared" si="106"/>
        <v>100.000376677628</v>
      </c>
      <c r="DY211" s="4" t="s">
        <v>214</v>
      </c>
      <c r="DZ211" s="5">
        <f t="shared" si="98"/>
        <v>67.856613383899671</v>
      </c>
      <c r="EA211" s="5">
        <f t="shared" si="98"/>
        <v>65.773244371888666</v>
      </c>
      <c r="EB211" s="5">
        <f t="shared" si="98"/>
        <v>54.90869010235167</v>
      </c>
      <c r="EC211" s="5">
        <f t="shared" si="91"/>
        <v>54.961510567965298</v>
      </c>
      <c r="ED211" s="5">
        <f t="shared" si="91"/>
        <v>60.305491988699941</v>
      </c>
      <c r="EE211" s="5">
        <f t="shared" si="91"/>
        <v>57.595448156992887</v>
      </c>
      <c r="EF211" s="5">
        <f t="shared" si="91"/>
        <v>58.54124588126335</v>
      </c>
      <c r="EG211" s="5">
        <f t="shared" si="91"/>
        <v>56.068253729094465</v>
      </c>
      <c r="EH211" s="5">
        <f t="array" ref="EH211">IF(ISNUMBER($B211),_xlfn.PERCENTILE.EXC(IF(ISNUMBER(DZ211:EG211),DZ211:EG211),0.25),#N/A)</f>
        <v>55.238196358247592</v>
      </c>
      <c r="EI211" s="5">
        <f t="array" ref="EI211">IF(ISNUMBER($B211),_xlfn.PERCENTILE.EXC(IF(ISNUMBER(DZ211:EG211),DZ211:EG211),0.5),#N/A)</f>
        <v>58.068347019128119</v>
      </c>
      <c r="EJ211" s="5">
        <f t="array" ref="EJ211">IF(ISNUMBER($B211),_xlfn.PERCENTILE.EXC(IF(ISNUMBER(DZ211:EG211),DZ211:EG211),0.75),#N/A)</f>
        <v>64.406306276091485</v>
      </c>
      <c r="EL211" s="4" t="s">
        <v>214</v>
      </c>
      <c r="EM211" s="5">
        <f t="shared" si="99"/>
        <v>19.613175399028794</v>
      </c>
      <c r="EN211" s="5">
        <f t="shared" si="99"/>
        <v>14.173592856501838</v>
      </c>
      <c r="EO211" s="5">
        <f t="shared" si="99"/>
        <v>22.596458804827055</v>
      </c>
      <c r="EP211" s="5">
        <f t="shared" si="92"/>
        <v>20.206796509300698</v>
      </c>
      <c r="EQ211" s="5">
        <f t="shared" si="92"/>
        <v>19.394857432694007</v>
      </c>
      <c r="ER211" s="5">
        <f t="shared" si="92"/>
        <v>23.535082314291316</v>
      </c>
      <c r="ES211" s="5">
        <f t="shared" si="92"/>
        <v>22.262465168552925</v>
      </c>
      <c r="ET211" s="5">
        <f t="shared" si="92"/>
        <v>21.572999849329513</v>
      </c>
      <c r="EU211" s="5">
        <f t="array" ref="EU211">IF(ISNUMBER($O211),_xlfn.PERCENTILE.EXC(IF(ISNUMBER(EM211:ET211),EM211:ET211),0.25),#N/A)</f>
        <v>19.449436924277705</v>
      </c>
      <c r="EV211" s="5">
        <f t="array" ref="EV211">IF(ISNUMBER($O211),_xlfn.PERCENTILE.EXC(IF(ISNUMBER(EM211:ET211),EM211:ET211),0.5),#N/A)</f>
        <v>20.889898179315104</v>
      </c>
      <c r="EW211" s="5">
        <f t="array" ref="EW211">IF(ISNUMBER($O211),_xlfn.PERCENTILE.EXC(IF(ISNUMBER(EM211:ET211),EM211:ET211),0.75),#N/A)</f>
        <v>22.512960395758522</v>
      </c>
      <c r="EY211" s="4" t="s">
        <v>214</v>
      </c>
      <c r="EZ211" s="5">
        <f t="shared" si="100"/>
        <v>19.00685947385487</v>
      </c>
      <c r="FA211" s="5">
        <f t="shared" si="100"/>
        <v>16.104747110441298</v>
      </c>
      <c r="FB211" s="5">
        <f t="shared" si="100"/>
        <v>22.31336679796707</v>
      </c>
      <c r="FC211" s="5">
        <f t="shared" si="93"/>
        <v>20.070354640143563</v>
      </c>
      <c r="FD211" s="5">
        <f t="shared" si="93"/>
        <v>19.469594960126432</v>
      </c>
      <c r="FE211" s="5">
        <f t="shared" si="93"/>
        <v>23.841981922377865</v>
      </c>
      <c r="FF211" s="5">
        <f t="shared" si="93"/>
        <v>22.19083496603114</v>
      </c>
      <c r="FG211" s="5">
        <f t="shared" si="93"/>
        <v>21.169202953141482</v>
      </c>
      <c r="FH211" s="5">
        <f t="array" ref="FH211">IF(ISNUMBER($AB211),_xlfn.PERCENTILE.EXC(IF(ISNUMBER(EZ211:FG211),EZ211:FG211),0.25),#N/A)</f>
        <v>19.122543345422763</v>
      </c>
      <c r="FI211" s="5">
        <f t="array" ref="FI211">IF(ISNUMBER($AB211),_xlfn.PERCENTILE.EXC(IF(ISNUMBER(EZ211:FG211),EZ211:FG211),0.5),#N/A)</f>
        <v>20.619778796642521</v>
      </c>
      <c r="FJ211" s="5">
        <f t="array" ref="FJ211">IF(ISNUMBER($AB211),_xlfn.PERCENTILE.EXC(IF(ISNUMBER(EZ211:FG211),EZ211:FG211),0.75),#N/A)</f>
        <v>22.282733839983088</v>
      </c>
      <c r="FL211" s="4" t="s">
        <v>214</v>
      </c>
      <c r="FM211" s="5">
        <f t="shared" si="101"/>
        <v>2.6150979459726824</v>
      </c>
      <c r="FN211" s="5">
        <f t="shared" si="101"/>
        <v>3.980854326390872</v>
      </c>
      <c r="FO211" s="5">
        <f t="shared" si="101"/>
        <v>5.4817752178986208</v>
      </c>
      <c r="FP211" s="5">
        <f t="shared" si="94"/>
        <v>5.4870154578366446</v>
      </c>
      <c r="FQ211" s="5">
        <f t="shared" si="94"/>
        <v>5.1369385382340305</v>
      </c>
      <c r="FR211" s="5">
        <f t="shared" si="94"/>
        <v>6.9526178639078235</v>
      </c>
      <c r="FS211" s="5">
        <f t="shared" si="94"/>
        <v>2.9047560436722279</v>
      </c>
      <c r="FT211" s="5">
        <f t="shared" si="94"/>
        <v>5.782733162573451</v>
      </c>
      <c r="FU211" s="5">
        <f t="array" ref="FU211">IF(ISNUMBER($AO211),_xlfn.PERCENTILE.EXC(IF(ISNUMBER(FM211:FT211),FM211:FT211),0.25),#N/A)</f>
        <v>3.1737806143518892</v>
      </c>
      <c r="FV211" s="5">
        <f t="array" ref="FV211">IF(ISNUMBER($AO211),_xlfn.PERCENTILE.EXC(IF(ISNUMBER(FM211:FT211),FM211:FT211),0.5),#N/A)</f>
        <v>5.3093568780663256</v>
      </c>
      <c r="FW211" s="5">
        <f t="array" ref="FW211">IF(ISNUMBER($AO211),_xlfn.PERCENTILE.EXC(IF(ISNUMBER(FM211:FT211),FM211:FT211),0.75),#N/A)</f>
        <v>5.7088037363892497</v>
      </c>
      <c r="FY211" s="4" t="s">
        <v>214</v>
      </c>
      <c r="FZ211" s="5">
        <f t="shared" si="102"/>
        <v>16.391761527882192</v>
      </c>
      <c r="GA211" s="5">
        <f t="shared" si="102"/>
        <v>12.123892784050426</v>
      </c>
      <c r="GB211" s="5">
        <f t="shared" si="102"/>
        <v>16.831606263263826</v>
      </c>
      <c r="GC211" s="5">
        <f t="shared" si="95"/>
        <v>14.583339182306922</v>
      </c>
      <c r="GD211" s="5">
        <f t="shared" si="95"/>
        <v>14.332643913519611</v>
      </c>
      <c r="GE211" s="5">
        <f t="shared" si="95"/>
        <v>16.889364058470044</v>
      </c>
      <c r="GF211" s="5">
        <f t="shared" si="95"/>
        <v>19.286078922358914</v>
      </c>
      <c r="GG211" s="5">
        <f t="shared" si="95"/>
        <v>15.386469790568027</v>
      </c>
      <c r="GH211" s="5">
        <f t="array" ref="GH211">IF(ISNUMBER($BB211),_xlfn.PERCENTILE.EXC(IF(ISNUMBER(FZ211:GG211),FZ211:GG211),0.25),#N/A)</f>
        <v>14.395317730716439</v>
      </c>
      <c r="GI211" s="5">
        <f t="array" ref="GI211">IF(ISNUMBER($BB211),_xlfn.PERCENTILE.EXC(IF(ISNUMBER(FZ211:GG211),FZ211:GG211),0.5),#N/A)</f>
        <v>15.889115659225109</v>
      </c>
      <c r="GJ211" s="5">
        <f t="array" ref="GJ211">IF(ISNUMBER($BB211),_xlfn.PERCENTILE.EXC(IF(ISNUMBER(FZ211:GG211),FZ211:GG211),0.75),#N/A)</f>
        <v>16.87492460966849</v>
      </c>
      <c r="GL211" s="4" t="s">
        <v>214</v>
      </c>
      <c r="GM211" s="5">
        <f t="shared" si="103"/>
        <v>15.566815905770865</v>
      </c>
      <c r="GN211" s="5">
        <f t="shared" si="103"/>
        <v>20.168215015888471</v>
      </c>
      <c r="GO211" s="5">
        <f t="shared" si="103"/>
        <v>23.656389735076004</v>
      </c>
      <c r="GP211" s="5">
        <f t="shared" si="96"/>
        <v>18.699940128412994</v>
      </c>
      <c r="GQ211" s="5">
        <f t="shared" si="96"/>
        <v>20.088446704012497</v>
      </c>
      <c r="GR211" s="5">
        <f t="shared" si="96"/>
        <v>20.504613343211801</v>
      </c>
      <c r="GS211" s="5">
        <f t="shared" si="96"/>
        <v>20.103066781544019</v>
      </c>
      <c r="GT211" s="5">
        <f t="shared" si="96"/>
        <v>20.590628295916833</v>
      </c>
      <c r="GU211" s="5">
        <f t="array" ref="GU211">IF(ISNUMBER($BO211),_xlfn.PERCENTILE.EXC(IF(ISNUMBER(GM211:GT211),GM211:GT211),0.25),#N/A)</f>
        <v>19.047066772312871</v>
      </c>
      <c r="GV211" s="5">
        <f t="array" ref="GV211">IF(ISNUMBER($BO211),_xlfn.PERCENTILE.EXC(IF(ISNUMBER(GM211:GT211),GM211:GT211),0.5),#N/A)</f>
        <v>20.135640898716247</v>
      </c>
      <c r="GW211" s="5">
        <f t="array" ref="GW211">IF(ISNUMBER($BO211),_xlfn.PERCENTILE.EXC(IF(ISNUMBER(GM211:GT211),GM211:GT211),0.75),#N/A)</f>
        <v>20.569124557740576</v>
      </c>
      <c r="GY211" s="4" t="s">
        <v>214</v>
      </c>
      <c r="GZ211" s="5">
        <f t="shared" si="104"/>
        <v>15.728630821656969</v>
      </c>
      <c r="HA211" s="5">
        <f t="shared" si="104"/>
        <v>28.044976372691419</v>
      </c>
      <c r="HB211" s="5">
        <f t="shared" si="104"/>
        <v>28.826244939192001</v>
      </c>
      <c r="HC211" s="5">
        <f t="shared" si="97"/>
        <v>38.162984640724773</v>
      </c>
      <c r="HD211" s="5">
        <f t="shared" si="97"/>
        <v>26.527882101081413</v>
      </c>
      <c r="HE211" s="5">
        <f t="shared" si="97"/>
        <v>32.984287571821049</v>
      </c>
      <c r="HF211" s="5">
        <f t="shared" si="97"/>
        <v>15.762074733505379</v>
      </c>
      <c r="HG211" s="5">
        <f t="shared" si="97"/>
        <v>26.267892119933702</v>
      </c>
      <c r="HH211" s="5">
        <f t="array" ref="HH211">IF(ISNUMBER($CB211),_xlfn.PERCENTILE.EXC(IF(ISNUMBER(GZ211:HG211),GZ211:HG211),0.25),#N/A)</f>
        <v>18.388529080112459</v>
      </c>
      <c r="HI211" s="5">
        <f t="array" ref="HI211">IF(ISNUMBER($CB211),_xlfn.PERCENTILE.EXC(IF(ISNUMBER(GZ211:HG211),GZ211:HG211),0.5),#N/A)</f>
        <v>27.286429236886416</v>
      </c>
      <c r="HJ211" s="5">
        <f t="array" ref="HJ211">IF(ISNUMBER($CB211),_xlfn.PERCENTILE.EXC(IF(ISNUMBER(GZ211:HG211),GZ211:HG211),0.75),#N/A)</f>
        <v>31.944776913663787</v>
      </c>
      <c r="HL211" s="4" t="s">
        <v>214</v>
      </c>
      <c r="HM211" s="5">
        <f t="shared" si="111"/>
        <v>12.692026132957638</v>
      </c>
      <c r="HN211" s="5">
        <f t="shared" si="111"/>
        <v>27.929924128412448</v>
      </c>
      <c r="HO211" s="5">
        <f t="shared" si="111"/>
        <v>27.664706296937286</v>
      </c>
      <c r="HP211" s="5">
        <f t="shared" si="111"/>
        <v>44.294737435045782</v>
      </c>
      <c r="HQ211" s="5">
        <f t="shared" si="111"/>
        <v>26.739085975674968</v>
      </c>
      <c r="HR211" s="5">
        <f t="shared" si="107"/>
        <v>31.349143757325027</v>
      </c>
      <c r="HS211" s="5">
        <f t="shared" si="107"/>
        <v>14.855296902145071</v>
      </c>
      <c r="HT211" s="5">
        <f t="shared" si="107"/>
        <v>28.036010245592891</v>
      </c>
      <c r="HU211" s="5">
        <f t="array" ref="HU211">IF(ISNUMBER($CO211),_xlfn.PERCENTILE.EXC(IF(ISNUMBER(HM211:HT211),HM211:HT211),0.25),#N/A)</f>
        <v>17.826244170527545</v>
      </c>
      <c r="HV211" s="5">
        <f t="array" ref="HV211">IF(ISNUMBER($CO211),_xlfn.PERCENTILE.EXC(IF(ISNUMBER(HM211:HT211),HM211:HT211),0.5),#N/A)</f>
        <v>27.797315212674867</v>
      </c>
      <c r="HW211" s="5">
        <f t="array" ref="HW211">IF(ISNUMBER($CO211),_xlfn.PERCENTILE.EXC(IF(ISNUMBER(HM211:HT211),HM211:HT211),0.75),#N/A)</f>
        <v>30.520860379391994</v>
      </c>
      <c r="IB211" s="4" t="s">
        <v>214</v>
      </c>
      <c r="IC211" s="5">
        <f t="shared" si="112"/>
        <v>100</v>
      </c>
      <c r="ID211" s="5">
        <f t="shared" si="112"/>
        <v>100.00000000000001</v>
      </c>
      <c r="IE211" s="5">
        <f t="shared" si="112"/>
        <v>100</v>
      </c>
      <c r="IF211" s="5">
        <f t="shared" si="112"/>
        <v>100</v>
      </c>
      <c r="IG211" s="5">
        <f t="shared" si="112"/>
        <v>100</v>
      </c>
      <c r="IH211" s="5">
        <f t="shared" si="108"/>
        <v>99.999999999999986</v>
      </c>
      <c r="II211" s="5">
        <f t="shared" si="108"/>
        <v>99.999999999999986</v>
      </c>
      <c r="IJ211" s="5">
        <f t="shared" si="108"/>
        <v>99.999999999999986</v>
      </c>
    </row>
    <row r="212" spans="1:244" x14ac:dyDescent="0.25">
      <c r="A212" s="4" t="s">
        <v>215</v>
      </c>
      <c r="B212" s="5">
        <f>100*'C'!C215/'Total GDP'!C215</f>
        <v>67.876517188012457</v>
      </c>
      <c r="C212" s="5">
        <f>100*'C'!D215/'Total GDP'!F215</f>
        <v>65.069111918714498</v>
      </c>
      <c r="D212" s="5">
        <f>100*'C'!E215/'Total GDP'!I215</f>
        <v>54.975062198041698</v>
      </c>
      <c r="E212" s="5">
        <f>100*'C'!F215/'Total GDP'!L215</f>
        <v>55.082875087229596</v>
      </c>
      <c r="F212" s="5">
        <f>100*'C'!G215/'Total GDP'!O215</f>
        <v>59.960186636969645</v>
      </c>
      <c r="G212" s="5">
        <f>100*'C'!H215/'Total GDP'!R215</f>
        <v>57.233817916023717</v>
      </c>
      <c r="H212" s="5">
        <f>100*'C'!I215/'Total GDP'!U215</f>
        <v>58.039456280974612</v>
      </c>
      <c r="I212" s="5">
        <f>100*'C'!J215/'Total GDP'!X215</f>
        <v>56.31233969791964</v>
      </c>
      <c r="J212" s="5">
        <f t="array" ref="J212">IF(ISNUMBER($B212),_xlfn.PERCENTILE.EXC(IF(ISNUMBER(B212:I212),B212:I212),0.25),#N/A)</f>
        <v>55.39024123990211</v>
      </c>
      <c r="K212" s="5">
        <f t="array" ref="K212">IF(ISNUMBER($B212),_xlfn.PERCENTILE.EXC(IF(ISNUMBER(B212:I212),B212:I212),0.5),#N/A)</f>
        <v>57.636637098499165</v>
      </c>
      <c r="L212" s="5">
        <f t="array" ref="L212">IF(ISNUMBER($B212),_xlfn.PERCENTILE.EXC(IF(ISNUMBER(B212:I212),B212:I212),0.75),#N/A)</f>
        <v>63.791880598278283</v>
      </c>
      <c r="N212" s="4" t="s">
        <v>215</v>
      </c>
      <c r="O212" s="5">
        <f>100*I!C215/'Total GDP'!C215</f>
        <v>19.747806476147627</v>
      </c>
      <c r="P212" s="5">
        <f>100*I!D215/'Total GDP'!F215</f>
        <v>12.995187012088861</v>
      </c>
      <c r="Q212" s="5">
        <f>100*I!E215/'Total GDP'!I215</f>
        <v>22.439139655596655</v>
      </c>
      <c r="R212" s="5">
        <f>100*I!F215/'Total GDP'!L215</f>
        <v>19.464190928122818</v>
      </c>
      <c r="S212" s="5">
        <f>100*I!G215/'Total GDP'!O215</f>
        <v>18.740194145353477</v>
      </c>
      <c r="T212" s="5">
        <f>100*I!H215/'Total GDP'!R215</f>
        <v>23.572677477282365</v>
      </c>
      <c r="U212" s="5">
        <f>100*I!I215/'Total GDP'!U215</f>
        <v>22.521034850923463</v>
      </c>
      <c r="V212" s="5">
        <f>100*I!J215/'Total GDP'!X215</f>
        <v>21.104968177068489</v>
      </c>
      <c r="W212" s="5">
        <f t="array" ref="W212">IF(ISNUMBER($O212),_xlfn.PERCENTILE.EXC(IF(ISNUMBER(O212:V212),O212:V212),0.25),#N/A)</f>
        <v>18.921193341045814</v>
      </c>
      <c r="X212" s="5">
        <f t="array" ref="X212">IF(ISNUMBER($O212),_xlfn.PERCENTILE.EXC(IF(ISNUMBER(O212:V212),O212:V212),0.5),#N/A)</f>
        <v>20.426387326608058</v>
      </c>
      <c r="Y212" s="5">
        <f t="array" ref="Y212">IF(ISNUMBER($O212),_xlfn.PERCENTILE.EXC(IF(ISNUMBER(O212:V212),O212:V212),0.75),#N/A)</f>
        <v>22.500561052091761</v>
      </c>
      <c r="AA212" s="4" t="s">
        <v>215</v>
      </c>
      <c r="AB212" s="5">
        <f>100*'Total GFCF'!C215/'Total GDP'!C215</f>
        <v>19.300354750348816</v>
      </c>
      <c r="AC212" s="5">
        <f>100*'Total GFCF'!D215/'Total GDP'!F215</f>
        <v>15.865055429224403</v>
      </c>
      <c r="AD212" s="5">
        <f>100*'Total GFCF'!E215/'Total GDP'!I215</f>
        <v>22.074348629299674</v>
      </c>
      <c r="AE212" s="5">
        <f>100*'Total GFCF'!F215/'Total GDP'!L215</f>
        <v>20.0308909048616</v>
      </c>
      <c r="AF212" s="5">
        <f>100*'Total GFCF'!G215/'Total GDP'!O215</f>
        <v>18.379009335003268</v>
      </c>
      <c r="AG212" s="5">
        <f>100*'Total GFCF'!H215/'Total GDP'!R215</f>
        <v>24.222517002505629</v>
      </c>
      <c r="AH212" s="5">
        <f>100*'Total GFCF'!I215/'Total GDP'!U215</f>
        <v>22.152924959762881</v>
      </c>
      <c r="AI212" s="5">
        <f>100*'Total GFCF'!J215/'Total GDP'!X215</f>
        <v>20.802127861688991</v>
      </c>
      <c r="AJ212" s="5">
        <f t="array" ref="AJ212">IF(ISNUMBER($AB212),_xlfn.PERCENTILE.EXC(IF(ISNUMBER(AB212:AI212),AB212:AI212),0.25),#N/A)</f>
        <v>18.609345688839653</v>
      </c>
      <c r="AK212" s="5">
        <f t="array" ref="AK212">IF(ISNUMBER($AB212),_xlfn.PERCENTILE.EXC(IF(ISNUMBER(AB212:AI212),AB212:AI212),0.5),#N/A)</f>
        <v>20.416509383275297</v>
      </c>
      <c r="AL212" s="5">
        <f t="array" ref="AL212">IF(ISNUMBER($AB212),_xlfn.PERCENTILE.EXC(IF(ISNUMBER(AB212:AI212),AB212:AI212),0.75),#N/A)</f>
        <v>22.133280877147079</v>
      </c>
      <c r="AN212" s="4" t="s">
        <v>215</v>
      </c>
      <c r="AO212" s="5">
        <f>100*'Housing Investment'!C215/'Total GDP'!C215</f>
        <v>2.7628411026460928</v>
      </c>
      <c r="AP212" s="5">
        <f>100*'Housing Investment'!D215/'Total GDP'!F215</f>
        <v>3.8993961294577533</v>
      </c>
      <c r="AQ212" s="5">
        <f>100*'Housing Investment'!E215/'Total GDP'!I215</f>
        <v>5.4099602791784003</v>
      </c>
      <c r="AR212" s="5">
        <f>100*'Housing Investment'!F215/'Total GDP'!L215</f>
        <v>5.6032937892533159</v>
      </c>
      <c r="AS212" s="5">
        <f>100*'Housing Investment'!G215/'Total GDP'!O215</f>
        <v>4.8607005511406127</v>
      </c>
      <c r="AT212" s="5">
        <f>100*'Housing Investment'!H215/'Total GDP'!R215</f>
        <v>7.1693572887433028</v>
      </c>
      <c r="AU212" s="5">
        <f>100*'Housing Investment'!I215/'Total GDP'!U215</f>
        <v>2.7928943636160821</v>
      </c>
      <c r="AV212" s="5">
        <f>100*'Housing Investment'!J215/'Total GDP'!X215</f>
        <v>5.7098888572242803</v>
      </c>
      <c r="AW212" s="5">
        <f t="array" ref="AW212">IF(ISNUMBER($AO212),_xlfn.PERCENTILE.EXC(IF(ISNUMBER(AO212:AV212),AO212:AV212),0.25),#N/A)</f>
        <v>3.0695198050764998</v>
      </c>
      <c r="AX212" s="5">
        <f t="array" ref="AX212">IF(ISNUMBER($AO212),_xlfn.PERCENTILE.EXC(IF(ISNUMBER(AO212:AV212),AO212:AV212),0.5),#N/A)</f>
        <v>5.1353304151595065</v>
      </c>
      <c r="AY212" s="5">
        <f t="array" ref="AY212">IF(ISNUMBER($AO212),_xlfn.PERCENTILE.EXC(IF(ISNUMBER(AO212:AV212),AO212:AV212),0.75),#N/A)</f>
        <v>5.6832400902315392</v>
      </c>
      <c r="BA212" s="4" t="s">
        <v>215</v>
      </c>
      <c r="BB212" s="5">
        <f>100*'Total Non-Res GFCF'!C215/'Total GDP'!C215</f>
        <v>16.537513647702724</v>
      </c>
      <c r="BC212" s="5">
        <f>100*'Total Non-Res GFCF'!D215/'Total GDP'!F215</f>
        <v>11.965659299766649</v>
      </c>
      <c r="BD212" s="5">
        <f>100*'Total Non-Res GFCF'!E215/'Total GDP'!I215</f>
        <v>16.664383468014393</v>
      </c>
      <c r="BE212" s="5">
        <f>100*'Total Non-Res GFCF'!F215/'Total GDP'!L215</f>
        <v>14.427597115608281</v>
      </c>
      <c r="BF212" s="5">
        <f>100*'Total Non-Res GFCF'!G215/'Total GDP'!O215</f>
        <v>13.518321402995152</v>
      </c>
      <c r="BG212" s="5">
        <f>100*'Total Non-Res GFCF'!H215/'Total GDP'!R215</f>
        <v>17.053159713762327</v>
      </c>
      <c r="BH212" s="5">
        <f>100*'Total Non-Res GFCF'!I215/'Total GDP'!U215</f>
        <v>19.360030596146796</v>
      </c>
      <c r="BI212" s="5">
        <f>100*'Total Non-Res GFCF'!J215/'Total GDP'!X215</f>
        <v>15.092239004464709</v>
      </c>
      <c r="BJ212" s="5">
        <f t="array" ref="BJ212">IF(ISNUMBER($BB212),_xlfn.PERCENTILE.EXC(IF(ISNUMBER(BB212:BI212),BB212:BI212),0.25),#N/A)</f>
        <v>13.745640331148435</v>
      </c>
      <c r="BK212" s="5">
        <f t="array" ref="BK212">IF(ISNUMBER($BB212),_xlfn.PERCENTILE.EXC(IF(ISNUMBER(BB212:BI212),BB212:BI212),0.5),#N/A)</f>
        <v>15.814876326083716</v>
      </c>
      <c r="BL212" s="5">
        <f t="array" ref="BL212">IF(ISNUMBER($BB212),_xlfn.PERCENTILE.EXC(IF(ISNUMBER(BB212:BI212),BB212:BI212),0.75),#N/A)</f>
        <v>16.955965652325343</v>
      </c>
      <c r="BN212" s="4" t="s">
        <v>215</v>
      </c>
      <c r="BO212" s="5">
        <f>100*G!C215/'Total GDP'!C215</f>
        <v>15.49339204311546</v>
      </c>
      <c r="BP212" s="5">
        <f>100*G!D215/'Total GDP'!F215</f>
        <v>20.346338190403564</v>
      </c>
      <c r="BQ212" s="5">
        <f>100*G!E215/'Total GDP'!I215</f>
        <v>23.736608380819966</v>
      </c>
      <c r="BR212" s="5">
        <f>100*G!F215/'Total GDP'!L215</f>
        <v>18.578981158408933</v>
      </c>
      <c r="BS212" s="5">
        <f>100*G!G215/'Total GDP'!O215</f>
        <v>20.134267569775918</v>
      </c>
      <c r="BT212" s="5">
        <f>100*G!H215/'Total GDP'!R215</f>
        <v>20.278657606684895</v>
      </c>
      <c r="BU212" s="5">
        <f>100*G!I215/'Total GDP'!U215</f>
        <v>20.076928593055314</v>
      </c>
      <c r="BV212" s="5">
        <f>100*G!J215/'Total GDP'!X215</f>
        <v>20.421392609480382</v>
      </c>
      <c r="BW212" s="5">
        <f t="array" ref="BW212">IF(ISNUMBER($BO212),_xlfn.PERCENTILE.EXC(IF(ISNUMBER(BO212:BV212),BO212:BV212),0.25),#N/A)</f>
        <v>18.953468017070527</v>
      </c>
      <c r="BX212" s="5">
        <f t="array" ref="BX212">IF(ISNUMBER($BO212),_xlfn.PERCENTILE.EXC(IF(ISNUMBER(BO212:BV212),BO212:BV212),0.5),#N/A)</f>
        <v>20.206462588230409</v>
      </c>
      <c r="BY212" s="5">
        <f t="array" ref="BY212">IF(ISNUMBER($BO212),_xlfn.PERCENTILE.EXC(IF(ISNUMBER(BO212:BV212),BO212:BV212),0.75),#N/A)</f>
        <v>20.402629004711176</v>
      </c>
      <c r="CA212" s="4" t="s">
        <v>215</v>
      </c>
      <c r="CB212" s="5">
        <f>100*IMP!C215/'Total GDP'!C215</f>
        <v>15.730079749343323</v>
      </c>
      <c r="CC212" s="5">
        <f>100*IMP!D215/'Total GDP'!F215</f>
        <v>27.350274684382033</v>
      </c>
      <c r="CD212" s="5">
        <f>100*IMP!E215/'Total GDP'!I215</f>
        <v>29.058104883278595</v>
      </c>
      <c r="CE212" s="5">
        <f>100*IMP!F215/'Total GDP'!L215</f>
        <v>38.026703884624332</v>
      </c>
      <c r="CF212" s="5">
        <f>100*IMP!G215/'Total GDP'!O215</f>
        <v>26.021219071294944</v>
      </c>
      <c r="CG212" s="5">
        <f>100*IMP!H215/'Total GDP'!R215</f>
        <v>33.214097716655985</v>
      </c>
      <c r="CH212" s="5">
        <f>100*IMP!I215/'Total GDP'!U215</f>
        <v>15.821554347999299</v>
      </c>
      <c r="CI212" s="5">
        <f>100*IMP!J215/'Total GDP'!X215</f>
        <v>26.130901491403058</v>
      </c>
      <c r="CJ212" s="5">
        <f t="array" ref="CJ212">IF(ISNUMBER($CB212),_xlfn.PERCENTILE.EXC(IF(ISNUMBER(CB212:CI212),CB212:CI212),0.25),#N/A)</f>
        <v>18.37147052882321</v>
      </c>
      <c r="CK212" s="5">
        <f t="array" ref="CK212">IF(ISNUMBER($CB212),_xlfn.PERCENTILE.EXC(IF(ISNUMBER(CB212:CI212),CB212:CI212),0.5),#N/A)</f>
        <v>26.740588087892547</v>
      </c>
      <c r="CL212" s="5">
        <f t="array" ref="CL212">IF(ISNUMBER($CB212),_xlfn.PERCENTILE.EXC(IF(ISNUMBER(CB212:CI212),CB212:CI212),0.75),#N/A)</f>
        <v>32.175099508311639</v>
      </c>
      <c r="CN212" s="4" t="s">
        <v>215</v>
      </c>
      <c r="CO212" s="5">
        <f>100*EXP!C215/'Total GDP'!C215</f>
        <v>12.704149849895707</v>
      </c>
      <c r="CP212" s="5">
        <f>100*EXP!D215/'Total GDP'!F215</f>
        <v>27.746672071044671</v>
      </c>
      <c r="CQ212" s="5">
        <f>100*EXP!E215/'Total GDP'!I215</f>
        <v>27.715720774731782</v>
      </c>
      <c r="CR212" s="5">
        <f>100*EXP!F215/'Total GDP'!L215</f>
        <v>44.900637357525007</v>
      </c>
      <c r="CS212" s="5">
        <f>100*EXP!G215/'Total GDP'!O215</f>
        <v>27.137949201682133</v>
      </c>
      <c r="CT212" s="5">
        <f>100*EXP!H215/'Total GDP'!R215</f>
        <v>30.922933003660688</v>
      </c>
      <c r="CU212" s="5">
        <f>100*EXP!I215/'Total GDP'!U215</f>
        <v>15.085732953006231</v>
      </c>
      <c r="CV212" s="5">
        <f>100*EXP!J215/'Total GDP'!X215</f>
        <v>28.200246983946045</v>
      </c>
      <c r="CW212" s="5">
        <f t="array" ref="CW212">IF(ISNUMBER($CO212),_xlfn.PERCENTILE.EXC(IF(ISNUMBER(CO212:CV212),CO212:CV212),0.25),#N/A)</f>
        <v>18.098787015175205</v>
      </c>
      <c r="CX212" s="5">
        <f t="array" ref="CX212">IF(ISNUMBER($CO212),_xlfn.PERCENTILE.EXC(IF(ISNUMBER(CO212:CV212),CO212:CV212),0.5),#N/A)</f>
        <v>27.731196422888225</v>
      </c>
      <c r="CY212" s="5">
        <f t="array" ref="CY212">IF(ISNUMBER($CO212),_xlfn.PERCENTILE.EXC(IF(ISNUMBER(CO212:CV212),CO212:CV212),0.75),#N/A)</f>
        <v>30.242261498732027</v>
      </c>
      <c r="DC212" s="4" t="s">
        <v>215</v>
      </c>
      <c r="DD212" s="5">
        <f t="shared" si="109"/>
        <v>100</v>
      </c>
      <c r="DE212" s="5">
        <f t="shared" si="109"/>
        <v>99.999999999999986</v>
      </c>
      <c r="DF212" s="5">
        <f t="shared" si="109"/>
        <v>99.999977883347938</v>
      </c>
      <c r="DG212" s="5">
        <f t="shared" si="109"/>
        <v>99.999999999999986</v>
      </c>
      <c r="DH212" s="5">
        <f t="shared" si="109"/>
        <v>100.00006866056961</v>
      </c>
      <c r="DI212" s="5">
        <f t="shared" si="105"/>
        <v>100</v>
      </c>
      <c r="DJ212" s="5">
        <f t="shared" si="105"/>
        <v>99.999999999999986</v>
      </c>
      <c r="DK212" s="5">
        <f t="shared" si="105"/>
        <v>99.999999999999986</v>
      </c>
      <c r="DM212" s="4" t="s">
        <v>215</v>
      </c>
      <c r="DN212" s="5">
        <f t="shared" si="110"/>
        <v>100.09178580782793</v>
      </c>
      <c r="DO212" s="5">
        <f t="shared" si="110"/>
        <v>98.80703450786956</v>
      </c>
      <c r="DP212" s="5">
        <f t="shared" si="110"/>
        <v>99.808426125911524</v>
      </c>
      <c r="DQ212" s="5">
        <f t="shared" si="110"/>
        <v>99.999980646662024</v>
      </c>
      <c r="DR212" s="5">
        <f t="shared" si="110"/>
        <v>99.95137848248622</v>
      </c>
      <c r="DS212" s="5">
        <f t="shared" si="106"/>
        <v>98.793988286995685</v>
      </c>
      <c r="DT212" s="5">
        <f t="shared" si="106"/>
        <v>99.901598329960322</v>
      </c>
      <c r="DU212" s="5">
        <f t="shared" si="106"/>
        <v>99.908045977011483</v>
      </c>
      <c r="DY212" s="4" t="s">
        <v>215</v>
      </c>
      <c r="DZ212" s="5">
        <f t="shared" si="98"/>
        <v>67.81427330943275</v>
      </c>
      <c r="EA212" s="5">
        <f t="shared" si="98"/>
        <v>65.854736196471947</v>
      </c>
      <c r="EB212" s="5">
        <f t="shared" si="98"/>
        <v>55.080582203238926</v>
      </c>
      <c r="EC212" s="5">
        <f t="shared" si="91"/>
        <v>55.082885747606639</v>
      </c>
      <c r="ED212" s="5">
        <f t="shared" si="91"/>
        <v>59.98935437141175</v>
      </c>
      <c r="EE212" s="5">
        <f t="shared" si="91"/>
        <v>57.932490537541582</v>
      </c>
      <c r="EF212" s="5">
        <f t="shared" si="91"/>
        <v>58.096624329551567</v>
      </c>
      <c r="EG212" s="5">
        <f t="shared" si="91"/>
        <v>56.364168818672454</v>
      </c>
      <c r="EH212" s="5">
        <f t="array" ref="EH212">IF(ISNUMBER($B212),_xlfn.PERCENTILE.EXC(IF(ISNUMBER(DZ212:EG212),DZ212:EG212),0.25),#N/A)</f>
        <v>55.403206515373093</v>
      </c>
      <c r="EI212" s="5">
        <f t="array" ref="EI212">IF(ISNUMBER($B212),_xlfn.PERCENTILE.EXC(IF(ISNUMBER(DZ212:EG212),DZ212:EG212),0.5),#N/A)</f>
        <v>58.014557433546571</v>
      </c>
      <c r="EJ212" s="5">
        <f t="array" ref="EJ212">IF(ISNUMBER($B212),_xlfn.PERCENTILE.EXC(IF(ISNUMBER(DZ212:EG212),DZ212:EG212),0.75),#N/A)</f>
        <v>64.388390740206901</v>
      </c>
      <c r="EL212" s="4" t="s">
        <v>215</v>
      </c>
      <c r="EM212" s="5">
        <f t="shared" si="99"/>
        <v>19.729697413994188</v>
      </c>
      <c r="EN212" s="5">
        <f t="shared" si="99"/>
        <v>13.152086869942291</v>
      </c>
      <c r="EO212" s="5">
        <f t="shared" si="99"/>
        <v>22.482209695691385</v>
      </c>
      <c r="EP212" s="5">
        <f t="shared" si="92"/>
        <v>19.464194695094204</v>
      </c>
      <c r="EQ212" s="5">
        <f t="shared" si="92"/>
        <v>18.749310344566375</v>
      </c>
      <c r="ER212" s="5">
        <f t="shared" si="92"/>
        <v>23.860437144013193</v>
      </c>
      <c r="ES212" s="5">
        <f t="shared" si="92"/>
        <v>22.543217753673762</v>
      </c>
      <c r="ET212" s="5">
        <f t="shared" si="92"/>
        <v>21.124392906177622</v>
      </c>
      <c r="EU212" s="5">
        <f t="array" ref="EU212">IF(ISNUMBER($O212),_xlfn.PERCENTILE.EXC(IF(ISNUMBER(EM212:ET212),EM212:ET212),0.25),#N/A)</f>
        <v>18.928031432198331</v>
      </c>
      <c r="EV212" s="5">
        <f t="array" ref="EV212">IF(ISNUMBER($O212),_xlfn.PERCENTILE.EXC(IF(ISNUMBER(EM212:ET212),EM212:ET212),0.5),#N/A)</f>
        <v>20.427045160085903</v>
      </c>
      <c r="EW212" s="5">
        <f t="array" ref="EW212">IF(ISNUMBER($O212),_xlfn.PERCENTILE.EXC(IF(ISNUMBER(EM212:ET212),EM212:ET212),0.75),#N/A)</f>
        <v>22.527965739178168</v>
      </c>
      <c r="EY212" s="4" t="s">
        <v>215</v>
      </c>
      <c r="EZ212" s="5">
        <f t="shared" si="100"/>
        <v>19.282656008760494</v>
      </c>
      <c r="FA212" s="5">
        <f t="shared" si="100"/>
        <v>16.056605188328792</v>
      </c>
      <c r="FB212" s="5">
        <f t="shared" si="100"/>
        <v>22.116718483720181</v>
      </c>
      <c r="FC212" s="5">
        <f t="shared" si="93"/>
        <v>20.030894781508369</v>
      </c>
      <c r="FD212" s="5">
        <f t="shared" si="93"/>
        <v>18.38794983525284</v>
      </c>
      <c r="FE212" s="5">
        <f t="shared" si="93"/>
        <v>24.518209480661341</v>
      </c>
      <c r="FF212" s="5">
        <f t="shared" si="93"/>
        <v>22.174745279444899</v>
      </c>
      <c r="FG212" s="5">
        <f t="shared" si="93"/>
        <v>20.821273860641309</v>
      </c>
      <c r="FH212" s="5">
        <f t="array" ref="FH212">IF(ISNUMBER($AB212),_xlfn.PERCENTILE.EXC(IF(ISNUMBER(EZ212:FG212),EZ212:FG212),0.25),#N/A)</f>
        <v>18.611626378629754</v>
      </c>
      <c r="FI212" s="5">
        <f t="array" ref="FI212">IF(ISNUMBER($AB212),_xlfn.PERCENTILE.EXC(IF(ISNUMBER(EZ212:FG212),EZ212:FG212),0.5),#N/A)</f>
        <v>20.426084321074839</v>
      </c>
      <c r="FJ212" s="5">
        <f t="array" ref="FJ212">IF(ISNUMBER($AB212),_xlfn.PERCENTILE.EXC(IF(ISNUMBER(EZ212:FG212),EZ212:FG212),0.75),#N/A)</f>
        <v>22.16023858051372</v>
      </c>
      <c r="FL212" s="4" t="s">
        <v>215</v>
      </c>
      <c r="FM212" s="5">
        <f t="shared" si="101"/>
        <v>2.760307532079239</v>
      </c>
      <c r="FN212" s="5">
        <f t="shared" si="101"/>
        <v>3.946476229025154</v>
      </c>
      <c r="FO212" s="5">
        <f t="shared" si="101"/>
        <v>5.420344242632944</v>
      </c>
      <c r="FP212" s="5">
        <f t="shared" si="94"/>
        <v>5.6032948736779113</v>
      </c>
      <c r="FQ212" s="5">
        <f t="shared" si="94"/>
        <v>4.8630650471642261</v>
      </c>
      <c r="FR212" s="5">
        <f t="shared" si="94"/>
        <v>7.2568760640742447</v>
      </c>
      <c r="FS212" s="5">
        <f t="shared" si="94"/>
        <v>2.7956453253045681</v>
      </c>
      <c r="FT212" s="5">
        <f t="shared" si="94"/>
        <v>5.7151441622010175</v>
      </c>
      <c r="FU212" s="5">
        <f t="array" ref="FU212">IF(ISNUMBER($AO212),_xlfn.PERCENTILE.EXC(IF(ISNUMBER(FM212:FT212),FM212:FT212),0.25),#N/A)</f>
        <v>3.0833530512347145</v>
      </c>
      <c r="FV212" s="5">
        <f t="array" ref="FV212">IF(ISNUMBER($AO212),_xlfn.PERCENTILE.EXC(IF(ISNUMBER(FM212:FT212),FM212:FT212),0.5),#N/A)</f>
        <v>5.141704644898585</v>
      </c>
      <c r="FW212" s="5">
        <f t="array" ref="FW212">IF(ISNUMBER($AO212),_xlfn.PERCENTILE.EXC(IF(ISNUMBER(FM212:FT212),FM212:FT212),0.75),#N/A)</f>
        <v>5.6871818400702407</v>
      </c>
      <c r="FY212" s="4" t="s">
        <v>215</v>
      </c>
      <c r="FZ212" s="5">
        <f t="shared" si="102"/>
        <v>16.522348476681255</v>
      </c>
      <c r="GA212" s="5">
        <f t="shared" si="102"/>
        <v>12.110128959303635</v>
      </c>
      <c r="GB212" s="5">
        <f t="shared" si="102"/>
        <v>16.696369349609562</v>
      </c>
      <c r="GC212" s="5">
        <f t="shared" si="95"/>
        <v>14.427599907830452</v>
      </c>
      <c r="GD212" s="5">
        <f t="shared" si="95"/>
        <v>13.52489741335971</v>
      </c>
      <c r="GE212" s="5">
        <f t="shared" si="95"/>
        <v>17.261333416587096</v>
      </c>
      <c r="GF212" s="5">
        <f t="shared" si="95"/>
        <v>19.379099954140329</v>
      </c>
      <c r="GG212" s="5">
        <f t="shared" si="95"/>
        <v>15.106129698440288</v>
      </c>
      <c r="GH212" s="5">
        <f t="array" ref="GH212">IF(ISNUMBER($BB212),_xlfn.PERCENTILE.EXC(IF(ISNUMBER(FZ212:GG212),FZ212:GG212),0.25),#N/A)</f>
        <v>13.750573036977396</v>
      </c>
      <c r="GI212" s="5">
        <f t="array" ref="GI212">IF(ISNUMBER($BB212),_xlfn.PERCENTILE.EXC(IF(ISNUMBER(FZ212:GG212),FZ212:GG212),0.5),#N/A)</f>
        <v>15.814239087560772</v>
      </c>
      <c r="GJ212" s="5">
        <f t="array" ref="GJ212">IF(ISNUMBER($BB212),_xlfn.PERCENTILE.EXC(IF(ISNUMBER(FZ212:GG212),FZ212:GG212),0.75),#N/A)</f>
        <v>17.120092399842711</v>
      </c>
      <c r="GL212" s="4" t="s">
        <v>215</v>
      </c>
      <c r="GM212" s="5">
        <f t="shared" si="103"/>
        <v>15.479184348715815</v>
      </c>
      <c r="GN212" s="5">
        <f t="shared" si="103"/>
        <v>20.591993567809247</v>
      </c>
      <c r="GO212" s="5">
        <f t="shared" si="103"/>
        <v>23.782168802938017</v>
      </c>
      <c r="GP212" s="5">
        <f t="shared" si="96"/>
        <v>18.578984754062645</v>
      </c>
      <c r="GQ212" s="5">
        <f t="shared" si="96"/>
        <v>20.144061918369545</v>
      </c>
      <c r="GR212" s="5">
        <f t="shared" si="96"/>
        <v>20.526206055955114</v>
      </c>
      <c r="GS212" s="5">
        <f t="shared" si="96"/>
        <v>20.096704085498377</v>
      </c>
      <c r="GT212" s="5">
        <f t="shared" si="96"/>
        <v>20.440188184822748</v>
      </c>
      <c r="GU212" s="5">
        <f t="array" ref="GU212">IF(ISNUMBER($BO212),_xlfn.PERCENTILE.EXC(IF(ISNUMBER(GM212:GT212),GM212:GT212),0.25),#N/A)</f>
        <v>18.958414586921577</v>
      </c>
      <c r="GV212" s="5">
        <f t="array" ref="GV212">IF(ISNUMBER($BO212),_xlfn.PERCENTILE.EXC(IF(ISNUMBER(GM212:GT212),GM212:GT212),0.5),#N/A)</f>
        <v>20.292125051596145</v>
      </c>
      <c r="GW212" s="5">
        <f t="array" ref="GW212">IF(ISNUMBER($BO212),_xlfn.PERCENTILE.EXC(IF(ISNUMBER(GM212:GT212),GM212:GT212),0.75),#N/A)</f>
        <v>20.575546689845716</v>
      </c>
      <c r="GY212" s="4" t="s">
        <v>215</v>
      </c>
      <c r="GZ212" s="5">
        <f t="shared" si="104"/>
        <v>15.715655008438379</v>
      </c>
      <c r="HA212" s="5">
        <f t="shared" si="104"/>
        <v>27.680493418921202</v>
      </c>
      <c r="HB212" s="5">
        <f t="shared" si="104"/>
        <v>29.113879470076874</v>
      </c>
      <c r="HC212" s="5">
        <f t="shared" si="97"/>
        <v>38.026711244062277</v>
      </c>
      <c r="HD212" s="5">
        <f t="shared" si="97"/>
        <v>26.033877137426835</v>
      </c>
      <c r="HE212" s="5">
        <f t="shared" si="97"/>
        <v>33.61955346935617</v>
      </c>
      <c r="HF212" s="5">
        <f t="shared" si="97"/>
        <v>15.837138356628717</v>
      </c>
      <c r="HG212" s="5">
        <f t="shared" si="97"/>
        <v>26.154952021998003</v>
      </c>
      <c r="HH212" s="5">
        <f t="array" ref="HH212">IF(ISNUMBER($CB212),_xlfn.PERCENTILE.EXC(IF(ISNUMBER(GZ212:HG212),GZ212:HG212),0.25),#N/A)</f>
        <v>18.386323051828246</v>
      </c>
      <c r="HI212" s="5">
        <f t="array" ref="HI212">IF(ISNUMBER($CB212),_xlfn.PERCENTILE.EXC(IF(ISNUMBER(GZ212:HG212),GZ212:HG212),0.5),#N/A)</f>
        <v>26.917722720459601</v>
      </c>
      <c r="HJ212" s="5">
        <f t="array" ref="HJ212">IF(ISNUMBER($CB212),_xlfn.PERCENTILE.EXC(IF(ISNUMBER(GZ212:HG212),GZ212:HG212),0.75),#N/A)</f>
        <v>32.493134969536342</v>
      </c>
      <c r="HL212" s="4" t="s">
        <v>215</v>
      </c>
      <c r="HM212" s="5">
        <f t="shared" si="111"/>
        <v>12.692499936295619</v>
      </c>
      <c r="HN212" s="5">
        <f t="shared" si="111"/>
        <v>28.08167678469772</v>
      </c>
      <c r="HO212" s="5">
        <f t="shared" si="111"/>
        <v>27.768918768208518</v>
      </c>
      <c r="HP212" s="5">
        <f t="shared" si="111"/>
        <v>44.900646047298792</v>
      </c>
      <c r="HQ212" s="5">
        <f t="shared" si="111"/>
        <v>27.15115050307918</v>
      </c>
      <c r="HR212" s="5">
        <f t="shared" si="107"/>
        <v>31.300419731846269</v>
      </c>
      <c r="HS212" s="5">
        <f t="shared" si="107"/>
        <v>15.100592187905011</v>
      </c>
      <c r="HT212" s="5">
        <f t="shared" si="107"/>
        <v>28.226202112325197</v>
      </c>
      <c r="HU212" s="5">
        <f t="array" ref="HU212">IF(ISNUMBER($CO212),_xlfn.PERCENTILE.EXC(IF(ISNUMBER(HM212:HT212),HM212:HT212),0.25),#N/A)</f>
        <v>18.113231766698554</v>
      </c>
      <c r="HV212" s="5">
        <f t="array" ref="HV212">IF(ISNUMBER($CO212),_xlfn.PERCENTILE.EXC(IF(ISNUMBER(HM212:HT212),HM212:HT212),0.5),#N/A)</f>
        <v>27.925297776453121</v>
      </c>
      <c r="HW212" s="5">
        <f t="array" ref="HW212">IF(ISNUMBER($CO212),_xlfn.PERCENTILE.EXC(IF(ISNUMBER(HM212:HT212),HM212:HT212),0.75),#N/A)</f>
        <v>30.531865326965999</v>
      </c>
      <c r="IB212" s="4" t="s">
        <v>215</v>
      </c>
      <c r="IC212" s="5">
        <f t="shared" si="112"/>
        <v>100</v>
      </c>
      <c r="ID212" s="5">
        <f t="shared" si="112"/>
        <v>100</v>
      </c>
      <c r="IE212" s="5">
        <f t="shared" si="112"/>
        <v>99.999999999999972</v>
      </c>
      <c r="IF212" s="5">
        <f t="shared" si="112"/>
        <v>100</v>
      </c>
      <c r="IG212" s="5">
        <f t="shared" si="112"/>
        <v>100.00000000000003</v>
      </c>
      <c r="IH212" s="5">
        <f t="shared" si="108"/>
        <v>99.999999999999972</v>
      </c>
      <c r="II212" s="5">
        <f t="shared" si="108"/>
        <v>100</v>
      </c>
      <c r="IJ212" s="5">
        <f t="shared" si="108"/>
        <v>100.00000000000001</v>
      </c>
    </row>
    <row r="213" spans="1:244" x14ac:dyDescent="0.25">
      <c r="A213" s="4" t="s">
        <v>216</v>
      </c>
      <c r="B213" s="5">
        <f>100*'C'!C216/'Total GDP'!C216</f>
        <v>67.675752803188828</v>
      </c>
      <c r="C213" s="5">
        <f>100*'C'!D216/'Total GDP'!F216</f>
        <v>65.326202325906607</v>
      </c>
      <c r="D213" s="5">
        <f>100*'C'!E216/'Total GDP'!I216</f>
        <v>54.887402826276769</v>
      </c>
      <c r="E213" s="5">
        <f>100*'C'!F216/'Total GDP'!L216</f>
        <v>55.153739326369099</v>
      </c>
      <c r="F213" s="5">
        <f>100*'C'!G216/'Total GDP'!O216</f>
        <v>60.113094726385263</v>
      </c>
      <c r="G213" s="5">
        <f>100*'C'!H216/'Total GDP'!R216</f>
        <v>57.13587593284813</v>
      </c>
      <c r="H213" s="5">
        <f>100*'C'!I216/'Total GDP'!U216</f>
        <v>58.588732558162853</v>
      </c>
      <c r="I213" s="5">
        <f>100*'C'!J216/'Total GDP'!X216</f>
        <v>56.386402783585446</v>
      </c>
      <c r="J213" s="5">
        <f t="array" ref="J213">IF(ISNUMBER($B213),_xlfn.PERCENTILE.EXC(IF(ISNUMBER(B213:I213),B213:I213),0.25),#N/A)</f>
        <v>55.461905190673185</v>
      </c>
      <c r="K213" s="5">
        <f t="array" ref="K213">IF(ISNUMBER($B213),_xlfn.PERCENTILE.EXC(IF(ISNUMBER(B213:I213),B213:I213),0.5),#N/A)</f>
        <v>57.862304245505491</v>
      </c>
      <c r="L213" s="5">
        <f t="array" ref="L213">IF(ISNUMBER($B213),_xlfn.PERCENTILE.EXC(IF(ISNUMBER(B213:I213),B213:I213),0.75),#N/A)</f>
        <v>64.022925426026276</v>
      </c>
      <c r="N213" s="4" t="s">
        <v>216</v>
      </c>
      <c r="O213" s="5">
        <f>100*I!C216/'Total GDP'!C216</f>
        <v>20.013487462745928</v>
      </c>
      <c r="P213" s="5">
        <f>100*I!D216/'Total GDP'!F216</f>
        <v>15.069238475345989</v>
      </c>
      <c r="Q213" s="5">
        <f>100*I!E216/'Total GDP'!I216</f>
        <v>22.325075083511628</v>
      </c>
      <c r="R213" s="5">
        <f>100*I!F216/'Total GDP'!L216</f>
        <v>19.035148756904285</v>
      </c>
      <c r="S213" s="5">
        <f>100*I!G216/'Total GDP'!O216</f>
        <v>17.783279683385711</v>
      </c>
      <c r="T213" s="5">
        <f>100*I!H216/'Total GDP'!R216</f>
        <v>23.705964711568097</v>
      </c>
      <c r="U213" s="5">
        <f>100*I!I216/'Total GDP'!U216</f>
        <v>22.409364604825466</v>
      </c>
      <c r="V213" s="5">
        <f>100*I!J216/'Total GDP'!X216</f>
        <v>20.688147127988923</v>
      </c>
      <c r="W213" s="5">
        <f t="array" ref="W213">IF(ISNUMBER($O213),_xlfn.PERCENTILE.EXC(IF(ISNUMBER(O213:V213),O213:V213),0.25),#N/A)</f>
        <v>18.096246951765355</v>
      </c>
      <c r="X213" s="5">
        <f t="array" ref="X213">IF(ISNUMBER($O213),_xlfn.PERCENTILE.EXC(IF(ISNUMBER(O213:V213),O213:V213),0.5),#N/A)</f>
        <v>20.350817295367428</v>
      </c>
      <c r="Y213" s="5">
        <f t="array" ref="Y213">IF(ISNUMBER($O213),_xlfn.PERCENTILE.EXC(IF(ISNUMBER(O213:V213),O213:V213),0.75),#N/A)</f>
        <v>22.388292224497008</v>
      </c>
      <c r="AA213" s="4" t="s">
        <v>216</v>
      </c>
      <c r="AB213" s="5">
        <f>100*'Total GFCF'!C216/'Total GDP'!C216</f>
        <v>19.438252384146633</v>
      </c>
      <c r="AC213" s="5">
        <f>100*'Total GFCF'!D216/'Total GDP'!F216</f>
        <v>15.590634936281713</v>
      </c>
      <c r="AD213" s="5">
        <f>100*'Total GFCF'!E216/'Total GDP'!I216</f>
        <v>22.034268471374457</v>
      </c>
      <c r="AE213" s="5">
        <f>100*'Total GFCF'!F216/'Total GDP'!L216</f>
        <v>19.873729064066882</v>
      </c>
      <c r="AF213" s="5">
        <f>100*'Total GFCF'!G216/'Total GDP'!O216</f>
        <v>18.256965737264906</v>
      </c>
      <c r="AG213" s="5">
        <f>100*'Total GFCF'!H216/'Total GDP'!R216</f>
        <v>24.390942963599887</v>
      </c>
      <c r="AH213" s="5">
        <f>100*'Total GFCF'!I216/'Total GDP'!U216</f>
        <v>22.464304261432563</v>
      </c>
      <c r="AI213" s="5">
        <f>100*'Total GFCF'!J216/'Total GDP'!X216</f>
        <v>20.500554338610737</v>
      </c>
      <c r="AJ213" s="5">
        <f t="array" ref="AJ213">IF(ISNUMBER($AB213),_xlfn.PERCENTILE.EXC(IF(ISNUMBER(AB213:AI213),AB213:AI213),0.25),#N/A)</f>
        <v>18.552287398985339</v>
      </c>
      <c r="AK213" s="5">
        <f t="array" ref="AK213">IF(ISNUMBER($AB213),_xlfn.PERCENTILE.EXC(IF(ISNUMBER(AB213:AI213),AB213:AI213),0.5),#N/A)</f>
        <v>20.18714170133881</v>
      </c>
      <c r="AL213" s="5">
        <f t="array" ref="AL213">IF(ISNUMBER($AB213),_xlfn.PERCENTILE.EXC(IF(ISNUMBER(AB213:AI213),AB213:AI213),0.75),#N/A)</f>
        <v>22.356795313918035</v>
      </c>
      <c r="AN213" s="4" t="s">
        <v>216</v>
      </c>
      <c r="AO213" s="5">
        <f>100*'Housing Investment'!C216/'Total GDP'!C216</f>
        <v>2.7751300820867026</v>
      </c>
      <c r="AP213" s="5">
        <f>100*'Housing Investment'!D216/'Total GDP'!F216</f>
        <v>3.7077876378041204</v>
      </c>
      <c r="AQ213" s="5">
        <f>100*'Housing Investment'!E216/'Total GDP'!I216</f>
        <v>5.3857853610726627</v>
      </c>
      <c r="AR213" s="5">
        <f>100*'Housing Investment'!F216/'Total GDP'!L216</f>
        <v>5.6446938134306031</v>
      </c>
      <c r="AS213" s="5">
        <f>100*'Housing Investment'!G216/'Total GDP'!O216</f>
        <v>4.9236324039315704</v>
      </c>
      <c r="AT213" s="5">
        <f>100*'Housing Investment'!H216/'Total GDP'!R216</f>
        <v>7.1284407300409773</v>
      </c>
      <c r="AU213" s="5">
        <f>100*'Housing Investment'!I216/'Total GDP'!U216</f>
        <v>2.9344593957840832</v>
      </c>
      <c r="AV213" s="5">
        <f>100*'Housing Investment'!J216/'Total GDP'!X216</f>
        <v>5.6477321988253397</v>
      </c>
      <c r="AW213" s="5">
        <f t="array" ref="AW213">IF(ISNUMBER($AO213),_xlfn.PERCENTILE.EXC(IF(ISNUMBER(AO213:AV213),AO213:AV213),0.25),#N/A)</f>
        <v>3.1277914562890925</v>
      </c>
      <c r="AX213" s="5">
        <f t="array" ref="AX213">IF(ISNUMBER($AO213),_xlfn.PERCENTILE.EXC(IF(ISNUMBER(AO213:AV213),AO213:AV213),0.5),#N/A)</f>
        <v>5.154708882502117</v>
      </c>
      <c r="AY213" s="5">
        <f t="array" ref="AY213">IF(ISNUMBER($AO213),_xlfn.PERCENTILE.EXC(IF(ISNUMBER(AO213:AV213),AO213:AV213),0.75),#N/A)</f>
        <v>5.6469726024766551</v>
      </c>
      <c r="BA213" s="4" t="s">
        <v>216</v>
      </c>
      <c r="BB213" s="5">
        <f>100*'Total Non-Res GFCF'!C216/'Total GDP'!C216</f>
        <v>16.663122302059929</v>
      </c>
      <c r="BC213" s="5">
        <f>100*'Total Non-Res GFCF'!D216/'Total GDP'!F216</f>
        <v>11.882847298477593</v>
      </c>
      <c r="BD213" s="5">
        <f>100*'Total Non-Res GFCF'!E216/'Total GDP'!I216</f>
        <v>16.648502653756914</v>
      </c>
      <c r="BE213" s="5">
        <f>100*'Total Non-Res GFCF'!F216/'Total GDP'!L216</f>
        <v>14.229035250636281</v>
      </c>
      <c r="BF213" s="5">
        <f>100*'Total Non-Res GFCF'!G216/'Total GDP'!O216</f>
        <v>13.333307861548114</v>
      </c>
      <c r="BG213" s="5">
        <f>100*'Total Non-Res GFCF'!H216/'Total GDP'!R216</f>
        <v>17.262502233558909</v>
      </c>
      <c r="BH213" s="5">
        <f>100*'Total Non-Res GFCF'!I216/'Total GDP'!U216</f>
        <v>19.529844865648478</v>
      </c>
      <c r="BI213" s="5">
        <f>100*'Total Non-Res GFCF'!J216/'Total GDP'!X216</f>
        <v>14.852822139785399</v>
      </c>
      <c r="BJ213" s="5">
        <f t="array" ref="BJ213">IF(ISNUMBER($BB213),_xlfn.PERCENTILE.EXC(IF(ISNUMBER(BB213:BI213),BB213:BI213),0.25),#N/A)</f>
        <v>13.557239708820155</v>
      </c>
      <c r="BK213" s="5">
        <f t="array" ref="BK213">IF(ISNUMBER($BB213),_xlfn.PERCENTILE.EXC(IF(ISNUMBER(BB213:BI213),BB213:BI213),0.5),#N/A)</f>
        <v>15.750662396771157</v>
      </c>
      <c r="BL213" s="5">
        <f t="array" ref="BL213">IF(ISNUMBER($BB213),_xlfn.PERCENTILE.EXC(IF(ISNUMBER(BB213:BI213),BB213:BI213),0.75),#N/A)</f>
        <v>17.112657250684165</v>
      </c>
      <c r="BN213" s="4" t="s">
        <v>216</v>
      </c>
      <c r="BO213" s="5">
        <f>100*G!C216/'Total GDP'!C216</f>
        <v>15.35431766424745</v>
      </c>
      <c r="BP213" s="5">
        <f>100*G!D216/'Total GDP'!F216</f>
        <v>19.886432669978475</v>
      </c>
      <c r="BQ213" s="5">
        <f>100*G!E216/'Total GDP'!I216</f>
        <v>23.863731304852983</v>
      </c>
      <c r="BR213" s="5">
        <f>100*G!F216/'Total GDP'!L216</f>
        <v>18.687726695557281</v>
      </c>
      <c r="BS213" s="5">
        <f>100*G!G216/'Total GDP'!O216</f>
        <v>20.197087938154503</v>
      </c>
      <c r="BT213" s="5">
        <f>100*G!H216/'Total GDP'!R216</f>
        <v>20.165229393994995</v>
      </c>
      <c r="BU213" s="5">
        <f>100*G!I216/'Total GDP'!U216</f>
        <v>20.147815747630478</v>
      </c>
      <c r="BV213" s="5">
        <f>100*G!J216/'Total GDP'!X216</f>
        <v>20.327155686670171</v>
      </c>
      <c r="BW213" s="5">
        <f t="array" ref="BW213">IF(ISNUMBER($BO213),_xlfn.PERCENTILE.EXC(IF(ISNUMBER(BO213:BV213),BO213:BV213),0.25),#N/A)</f>
        <v>18.987403189162578</v>
      </c>
      <c r="BX213" s="5">
        <f t="array" ref="BX213">IF(ISNUMBER($BO213),_xlfn.PERCENTILE.EXC(IF(ISNUMBER(BO213:BV213),BO213:BV213),0.5),#N/A)</f>
        <v>20.156522570812736</v>
      </c>
      <c r="BY213" s="5">
        <f t="array" ref="BY213">IF(ISNUMBER($BO213),_xlfn.PERCENTILE.EXC(IF(ISNUMBER(BO213:BV213),BO213:BV213),0.75),#N/A)</f>
        <v>20.294638749541253</v>
      </c>
      <c r="CA213" s="4" t="s">
        <v>216</v>
      </c>
      <c r="CB213" s="5">
        <f>100*IMP!C216/'Total GDP'!C216</f>
        <v>15.733450762786969</v>
      </c>
      <c r="CC213" s="5">
        <f>100*IMP!D216/'Total GDP'!F216</f>
        <v>28.058512162524618</v>
      </c>
      <c r="CD213" s="5">
        <f>100*IMP!E216/'Total GDP'!I216</f>
        <v>29.219028875943522</v>
      </c>
      <c r="CE213" s="5">
        <f>100*IMP!F216/'Total GDP'!L216</f>
        <v>38.118168922699958</v>
      </c>
      <c r="CF213" s="5">
        <f>100*IMP!G216/'Total GDP'!O216</f>
        <v>25.785533936377853</v>
      </c>
      <c r="CG213" s="5">
        <f>100*IMP!H216/'Total GDP'!R216</f>
        <v>33.061588662994637</v>
      </c>
      <c r="CH213" s="5">
        <f>100*IMP!I216/'Total GDP'!U216</f>
        <v>16.286600538569044</v>
      </c>
      <c r="CI213" s="5">
        <f>100*IMP!J216/'Total GDP'!X216</f>
        <v>25.766962953301288</v>
      </c>
      <c r="CJ213" s="5">
        <f t="array" ref="CJ213">IF(ISNUMBER($CB213),_xlfn.PERCENTILE.EXC(IF(ISNUMBER(CB213:CI213),CB213:CI213),0.25),#N/A)</f>
        <v>18.656691142252104</v>
      </c>
      <c r="CK213" s="5">
        <f t="array" ref="CK213">IF(ISNUMBER($CB213),_xlfn.PERCENTILE.EXC(IF(ISNUMBER(CB213:CI213),CB213:CI213),0.5),#N/A)</f>
        <v>26.922023049451234</v>
      </c>
      <c r="CL213" s="5">
        <f t="array" ref="CL213">IF(ISNUMBER($CB213),_xlfn.PERCENTILE.EXC(IF(ISNUMBER(CB213:CI213),CB213:CI213),0.75),#N/A)</f>
        <v>32.100948716231855</v>
      </c>
      <c r="CN213" s="4" t="s">
        <v>216</v>
      </c>
      <c r="CO213" s="5">
        <f>100*EXP!C216/'Total GDP'!C216</f>
        <v>12.78672656610305</v>
      </c>
      <c r="CP213" s="5">
        <f>100*EXP!D216/'Total GDP'!F216</f>
        <v>26.64843415089279</v>
      </c>
      <c r="CQ213" s="5">
        <f>100*EXP!E216/'Total GDP'!I216</f>
        <v>27.955544502645942</v>
      </c>
      <c r="CR213" s="5">
        <f>100*EXP!F216/'Total GDP'!L216</f>
        <v>45.250729236964368</v>
      </c>
      <c r="CS213" s="5">
        <f>100*EXP!G216/'Total GDP'!O216</f>
        <v>27.629372789128642</v>
      </c>
      <c r="CT213" s="5">
        <f>100*EXP!H216/'Total GDP'!R216</f>
        <v>30.798648711851119</v>
      </c>
      <c r="CU213" s="5">
        <f>100*EXP!I216/'Total GDP'!U216</f>
        <v>15.04825265825729</v>
      </c>
      <c r="CV213" s="5">
        <f>100*EXP!J216/'Total GDP'!X216</f>
        <v>28.235591991437484</v>
      </c>
      <c r="CW213" s="5">
        <f t="array" ref="CW213">IF(ISNUMBER($CO213),_xlfn.PERCENTILE.EXC(IF(ISNUMBER(CO213:CV213),CO213:CV213),0.25),#N/A)</f>
        <v>17.948298031416165</v>
      </c>
      <c r="CX213" s="5">
        <f t="array" ref="CX213">IF(ISNUMBER($CO213),_xlfn.PERCENTILE.EXC(IF(ISNUMBER(CO213:CV213),CO213:CV213),0.5),#N/A)</f>
        <v>27.792458645887294</v>
      </c>
      <c r="CY213" s="5">
        <f t="array" ref="CY213">IF(ISNUMBER($CO213),_xlfn.PERCENTILE.EXC(IF(ISNUMBER(CO213:CV213),CO213:CV213),0.75),#N/A)</f>
        <v>30.157884531747712</v>
      </c>
      <c r="DC213" s="4" t="s">
        <v>216</v>
      </c>
      <c r="DD213" s="5">
        <f t="shared" si="109"/>
        <v>99.999999999999972</v>
      </c>
      <c r="DE213" s="5">
        <f t="shared" si="109"/>
        <v>100</v>
      </c>
      <c r="DF213" s="5">
        <f t="shared" si="109"/>
        <v>100.00008869572932</v>
      </c>
      <c r="DG213" s="5">
        <f t="shared" si="109"/>
        <v>100.00000000000001</v>
      </c>
      <c r="DH213" s="5">
        <f t="shared" si="109"/>
        <v>99.999860481826019</v>
      </c>
      <c r="DI213" s="5">
        <f t="shared" si="105"/>
        <v>100</v>
      </c>
      <c r="DJ213" s="5">
        <f t="shared" si="105"/>
        <v>99.999999999999972</v>
      </c>
      <c r="DK213" s="5">
        <f t="shared" si="105"/>
        <v>100.00000000000001</v>
      </c>
      <c r="DM213" s="4" t="s">
        <v>216</v>
      </c>
      <c r="DN213" s="5">
        <f t="shared" si="110"/>
        <v>100.09683373349829</v>
      </c>
      <c r="DO213" s="5">
        <f t="shared" si="110"/>
        <v>98.871795459599241</v>
      </c>
      <c r="DP213" s="5">
        <f t="shared" si="110"/>
        <v>99.812724841343794</v>
      </c>
      <c r="DQ213" s="5">
        <f t="shared" si="110"/>
        <v>100.00917509309507</v>
      </c>
      <c r="DR213" s="5">
        <f t="shared" si="110"/>
        <v>99.937301200676274</v>
      </c>
      <c r="DS213" s="5">
        <f t="shared" si="106"/>
        <v>98.744130087267692</v>
      </c>
      <c r="DT213" s="5">
        <f t="shared" si="106"/>
        <v>99.90756503030704</v>
      </c>
      <c r="DU213" s="5">
        <f t="shared" si="106"/>
        <v>99.870334636380733</v>
      </c>
      <c r="DY213" s="4" t="s">
        <v>216</v>
      </c>
      <c r="DZ213" s="5">
        <f t="shared" si="98"/>
        <v>67.610283241697118</v>
      </c>
      <c r="EA213" s="5">
        <f t="shared" si="98"/>
        <v>66.071625403626911</v>
      </c>
      <c r="EB213" s="5">
        <f t="shared" si="98"/>
        <v>54.990386159202075</v>
      </c>
      <c r="EC213" s="5">
        <f t="shared" si="91"/>
        <v>55.14867938369494</v>
      </c>
      <c r="ED213" s="5">
        <f t="shared" si="91"/>
        <v>60.150808561136607</v>
      </c>
      <c r="EE213" s="5">
        <f t="shared" si="91"/>
        <v>57.862554343587625</v>
      </c>
      <c r="EF213" s="5">
        <f t="shared" si="91"/>
        <v>58.642939141185067</v>
      </c>
      <c r="EG213" s="5">
        <f t="shared" si="91"/>
        <v>56.459611343932579</v>
      </c>
      <c r="EH213" s="5">
        <f t="array" ref="EH213">IF(ISNUMBER($B213),_xlfn.PERCENTILE.EXC(IF(ISNUMBER(DZ213:EG213),DZ213:EG213),0.25),#N/A)</f>
        <v>55.47641237375435</v>
      </c>
      <c r="EI213" s="5">
        <f t="array" ref="EI213">IF(ISNUMBER($B213),_xlfn.PERCENTILE.EXC(IF(ISNUMBER(DZ213:EG213),DZ213:EG213),0.5),#N/A)</f>
        <v>58.25274674238635</v>
      </c>
      <c r="EJ213" s="5">
        <f t="array" ref="EJ213">IF(ISNUMBER($B213),_xlfn.PERCENTILE.EXC(IF(ISNUMBER(DZ213:EG213),DZ213:EG213),0.75),#N/A)</f>
        <v>64.591421193004336</v>
      </c>
      <c r="EL213" s="4" t="s">
        <v>216</v>
      </c>
      <c r="EM213" s="5">
        <f t="shared" si="99"/>
        <v>19.99412640366889</v>
      </c>
      <c r="EN213" s="5">
        <f t="shared" si="99"/>
        <v>15.241190276051523</v>
      </c>
      <c r="EO213" s="5">
        <f t="shared" si="99"/>
        <v>22.366962848673055</v>
      </c>
      <c r="EP213" s="5">
        <f t="shared" si="92"/>
        <v>19.033402424512676</v>
      </c>
      <c r="EQ213" s="5">
        <f t="shared" si="92"/>
        <v>17.794436581468712</v>
      </c>
      <c r="ER213" s="5">
        <f t="shared" si="92"/>
        <v>24.007467269818804</v>
      </c>
      <c r="ES213" s="5">
        <f t="shared" si="92"/>
        <v>22.430097858983515</v>
      </c>
      <c r="ET213" s="5">
        <f t="shared" si="92"/>
        <v>20.715007317550985</v>
      </c>
      <c r="EU213" s="5">
        <f t="array" ref="EU213">IF(ISNUMBER($O213),_xlfn.PERCENTILE.EXC(IF(ISNUMBER(EM213:ET213),EM213:ET213),0.25),#N/A)</f>
        <v>18.104178042229705</v>
      </c>
      <c r="EV213" s="5">
        <f t="array" ref="EV213">IF(ISNUMBER($O213),_xlfn.PERCENTILE.EXC(IF(ISNUMBER(EM213:ET213),EM213:ET213),0.5),#N/A)</f>
        <v>20.354566860609935</v>
      </c>
      <c r="EW213" s="5">
        <f t="array" ref="EW213">IF(ISNUMBER($O213),_xlfn.PERCENTILE.EXC(IF(ISNUMBER(EM213:ET213),EM213:ET213),0.75),#N/A)</f>
        <v>22.4143141064059</v>
      </c>
      <c r="EY213" s="4" t="s">
        <v>216</v>
      </c>
      <c r="EZ213" s="5">
        <f t="shared" si="100"/>
        <v>19.419447807809579</v>
      </c>
      <c r="FA213" s="5">
        <f t="shared" si="100"/>
        <v>15.768536278530839</v>
      </c>
      <c r="FB213" s="5">
        <f t="shared" si="100"/>
        <v>22.075610606161472</v>
      </c>
      <c r="FC213" s="5">
        <f t="shared" si="93"/>
        <v>19.871905798210133</v>
      </c>
      <c r="FD213" s="5">
        <f t="shared" si="93"/>
        <v>18.268419817145674</v>
      </c>
      <c r="FE213" s="5">
        <f t="shared" si="93"/>
        <v>24.701157367069573</v>
      </c>
      <c r="FF213" s="5">
        <f t="shared" si="93"/>
        <v>22.485088346030651</v>
      </c>
      <c r="FG213" s="5">
        <f t="shared" si="93"/>
        <v>20.527170969489074</v>
      </c>
      <c r="FH213" s="5">
        <f t="array" ref="FH213">IF(ISNUMBER($AB213),_xlfn.PERCENTILE.EXC(IF(ISNUMBER(EZ213:FG213),EZ213:FG213),0.25),#N/A)</f>
        <v>18.55617681481165</v>
      </c>
      <c r="FI213" s="5">
        <f t="array" ref="FI213">IF(ISNUMBER($AB213),_xlfn.PERCENTILE.EXC(IF(ISNUMBER(EZ213:FG213),EZ213:FG213),0.5),#N/A)</f>
        <v>20.199538383849603</v>
      </c>
      <c r="FJ213" s="5">
        <f t="array" ref="FJ213">IF(ISNUMBER($AB213),_xlfn.PERCENTILE.EXC(IF(ISNUMBER(EZ213:FG213),EZ213:FG213),0.75),#N/A)</f>
        <v>22.382718911063357</v>
      </c>
      <c r="FL213" s="4" t="s">
        <v>216</v>
      </c>
      <c r="FM213" s="5">
        <f t="shared" si="101"/>
        <v>2.7724454196776267</v>
      </c>
      <c r="FN213" s="5">
        <f t="shared" si="101"/>
        <v>3.7500963956087836</v>
      </c>
      <c r="FO213" s="5">
        <f t="shared" si="101"/>
        <v>5.395890523611671</v>
      </c>
      <c r="FP213" s="5">
        <f t="shared" si="94"/>
        <v>5.6441759550322788</v>
      </c>
      <c r="FQ213" s="5">
        <f t="shared" si="94"/>
        <v>4.926721399094828</v>
      </c>
      <c r="FR213" s="5">
        <f t="shared" si="94"/>
        <v>7.2191032760540121</v>
      </c>
      <c r="FS213" s="5">
        <f t="shared" si="94"/>
        <v>2.9371743720246939</v>
      </c>
      <c r="FT213" s="5">
        <f t="shared" si="94"/>
        <v>5.6550648592379762</v>
      </c>
      <c r="FU213" s="5">
        <f t="array" ref="FU213">IF(ISNUMBER($AO213),_xlfn.PERCENTILE.EXC(IF(ISNUMBER(FM213:FT213),FM213:FT213),0.25),#N/A)</f>
        <v>3.1404048779207163</v>
      </c>
      <c r="FV213" s="5">
        <f t="array" ref="FV213">IF(ISNUMBER($AO213),_xlfn.PERCENTILE.EXC(IF(ISNUMBER(FM213:FT213),FM213:FT213),0.5),#N/A)</f>
        <v>5.1613059613532499</v>
      </c>
      <c r="FW213" s="5">
        <f t="array" ref="FW213">IF(ISNUMBER($AO213),_xlfn.PERCENTILE.EXC(IF(ISNUMBER(FM213:FT213),FM213:FT213),0.75),#N/A)</f>
        <v>5.6523426331865521</v>
      </c>
      <c r="FY213" s="4" t="s">
        <v>216</v>
      </c>
      <c r="FZ213" s="5">
        <f t="shared" si="102"/>
        <v>16.647002388131952</v>
      </c>
      <c r="GA213" s="5">
        <f t="shared" si="102"/>
        <v>12.018439882922056</v>
      </c>
      <c r="GB213" s="5">
        <f t="shared" si="102"/>
        <v>16.679739662673629</v>
      </c>
      <c r="GC213" s="5">
        <f t="shared" si="95"/>
        <v>14.227729843177856</v>
      </c>
      <c r="GD213" s="5">
        <f t="shared" si="95"/>
        <v>13.341672930285101</v>
      </c>
      <c r="GE213" s="5">
        <f t="shared" si="95"/>
        <v>17.482054091015563</v>
      </c>
      <c r="GF213" s="5">
        <f t="shared" si="95"/>
        <v>19.547913974005958</v>
      </c>
      <c r="GG213" s="5">
        <f t="shared" si="95"/>
        <v>14.872106110251099</v>
      </c>
      <c r="GH213" s="5">
        <f t="array" ref="GH213">IF(ISNUMBER($BB213),_xlfn.PERCENTILE.EXC(IF(ISNUMBER(FZ213:GG213),FZ213:GG213),0.25),#N/A)</f>
        <v>13.56318715850829</v>
      </c>
      <c r="GI213" s="5">
        <f t="array" ref="GI213">IF(ISNUMBER($BB213),_xlfn.PERCENTILE.EXC(IF(ISNUMBER(FZ213:GG213),FZ213:GG213),0.5),#N/A)</f>
        <v>15.759554249191526</v>
      </c>
      <c r="GJ213" s="5">
        <f t="array" ref="GJ213">IF(ISNUMBER($BB213),_xlfn.PERCENTILE.EXC(IF(ISNUMBER(FZ213:GG213),FZ213:GG213),0.75),#N/A)</f>
        <v>17.28147548393008</v>
      </c>
      <c r="GL213" s="4" t="s">
        <v>216</v>
      </c>
      <c r="GM213" s="5">
        <f t="shared" si="103"/>
        <v>15.339463888665435</v>
      </c>
      <c r="GN213" s="5">
        <f t="shared" si="103"/>
        <v>20.113352425267145</v>
      </c>
      <c r="GO213" s="5">
        <f t="shared" si="103"/>
        <v>23.908505997391927</v>
      </c>
      <c r="GP213" s="5">
        <f t="shared" si="96"/>
        <v>18.686012236538822</v>
      </c>
      <c r="GQ213" s="5">
        <f t="shared" si="96"/>
        <v>20.209759214528226</v>
      </c>
      <c r="GR213" s="5">
        <f t="shared" si="96"/>
        <v>20.421699372077562</v>
      </c>
      <c r="GS213" s="5">
        <f t="shared" si="96"/>
        <v>20.166456605682082</v>
      </c>
      <c r="GT213" s="5">
        <f t="shared" si="96"/>
        <v>20.353547187640444</v>
      </c>
      <c r="GU213" s="5">
        <f t="array" ref="GU213">IF(ISNUMBER($BO213),_xlfn.PERCENTILE.EXC(IF(ISNUMBER(GM213:GT213),GM213:GT213),0.25),#N/A)</f>
        <v>19.042847283720903</v>
      </c>
      <c r="GV213" s="5">
        <f t="array" ref="GV213">IF(ISNUMBER($BO213),_xlfn.PERCENTILE.EXC(IF(ISNUMBER(GM213:GT213),GM213:GT213),0.5),#N/A)</f>
        <v>20.188107910105153</v>
      </c>
      <c r="GW213" s="5">
        <f t="array" ref="GW213">IF(ISNUMBER($BO213),_xlfn.PERCENTILE.EXC(IF(ISNUMBER(GM213:GT213),GM213:GT213),0.75),#N/A)</f>
        <v>20.404661325968284</v>
      </c>
      <c r="GY213" s="4" t="s">
        <v>216</v>
      </c>
      <c r="GZ213" s="5">
        <f t="shared" si="104"/>
        <v>15.718230213631255</v>
      </c>
      <c r="HA213" s="5">
        <f t="shared" si="104"/>
        <v>28.378681738403163</v>
      </c>
      <c r="HB213" s="5">
        <f t="shared" si="104"/>
        <v>29.27385152783706</v>
      </c>
      <c r="HC213" s="5">
        <f t="shared" si="97"/>
        <v>38.114671866073365</v>
      </c>
      <c r="HD213" s="5">
        <f t="shared" si="97"/>
        <v>25.801711299567653</v>
      </c>
      <c r="HE213" s="5">
        <f t="shared" si="97"/>
        <v>33.482080032276954</v>
      </c>
      <c r="HF213" s="5">
        <f t="shared" si="97"/>
        <v>16.301668981351401</v>
      </c>
      <c r="HG213" s="5">
        <f t="shared" si="97"/>
        <v>25.80041715802453</v>
      </c>
      <c r="HH213" s="5">
        <f t="array" ref="HH213">IF(ISNUMBER($CB213),_xlfn.PERCENTILE.EXC(IF(ISNUMBER(GZ213:HG213),GZ213:HG213),0.25),#N/A)</f>
        <v>18.676356025519684</v>
      </c>
      <c r="HI213" s="5">
        <f t="array" ref="HI213">IF(ISNUMBER($CB213),_xlfn.PERCENTILE.EXC(IF(ISNUMBER(GZ213:HG213),GZ213:HG213),0.5),#N/A)</f>
        <v>27.090196518985408</v>
      </c>
      <c r="HJ213" s="5">
        <f t="array" ref="HJ213">IF(ISNUMBER($CB213),_xlfn.PERCENTILE.EXC(IF(ISNUMBER(GZ213:HG213),GZ213:HG213),0.75),#N/A)</f>
        <v>32.430022906166982</v>
      </c>
      <c r="HL213" s="4" t="s">
        <v>216</v>
      </c>
      <c r="HM213" s="5">
        <f t="shared" si="111"/>
        <v>12.774356679599807</v>
      </c>
      <c r="HN213" s="5">
        <f t="shared" si="111"/>
        <v>26.952513633457592</v>
      </c>
      <c r="HO213" s="5">
        <f t="shared" si="111"/>
        <v>28.007996522570011</v>
      </c>
      <c r="HP213" s="5">
        <f t="shared" si="111"/>
        <v>45.24657782132693</v>
      </c>
      <c r="HQ213" s="5">
        <f t="shared" si="111"/>
        <v>27.646706942434097</v>
      </c>
      <c r="HR213" s="5">
        <f t="shared" si="107"/>
        <v>31.19035904679297</v>
      </c>
      <c r="HS213" s="5">
        <f t="shared" si="107"/>
        <v>15.062175375500734</v>
      </c>
      <c r="HT213" s="5">
        <f t="shared" si="107"/>
        <v>28.272251308900525</v>
      </c>
      <c r="HU213" s="5">
        <f t="array" ref="HU213">IF(ISNUMBER($CO213),_xlfn.PERCENTILE.EXC(IF(ISNUMBER(HM213:HT213),HM213:HT213),0.25),#N/A)</f>
        <v>18.03475993998995</v>
      </c>
      <c r="HV213" s="5">
        <f t="array" ref="HV213">IF(ISNUMBER($CO213),_xlfn.PERCENTILE.EXC(IF(ISNUMBER(HM213:HT213),HM213:HT213),0.5),#N/A)</f>
        <v>27.827351732502052</v>
      </c>
      <c r="HW213" s="5">
        <f t="array" ref="HW213">IF(ISNUMBER($CO213),_xlfn.PERCENTILE.EXC(IF(ISNUMBER(HM213:HT213),HM213:HT213),0.75),#N/A)</f>
        <v>30.46083211231986</v>
      </c>
      <c r="IB213" s="4" t="s">
        <v>216</v>
      </c>
      <c r="IC213" s="5">
        <f t="shared" si="112"/>
        <v>99.999999999999986</v>
      </c>
      <c r="ID213" s="5">
        <f t="shared" si="112"/>
        <v>100.00000000000003</v>
      </c>
      <c r="IE213" s="5">
        <f t="shared" si="112"/>
        <v>100</v>
      </c>
      <c r="IF213" s="5">
        <f t="shared" si="112"/>
        <v>100</v>
      </c>
      <c r="IG213" s="5">
        <f t="shared" si="112"/>
        <v>99.999999999999986</v>
      </c>
      <c r="IH213" s="5">
        <f t="shared" si="108"/>
        <v>100.00000000000003</v>
      </c>
      <c r="II213" s="5">
        <f t="shared" si="108"/>
        <v>100</v>
      </c>
      <c r="IJ213" s="5">
        <f t="shared" si="108"/>
        <v>100</v>
      </c>
    </row>
    <row r="214" spans="1:244" x14ac:dyDescent="0.25">
      <c r="A214" s="4" t="s">
        <v>217</v>
      </c>
      <c r="B214" s="5">
        <f>100*'C'!C217/'Total GDP'!C217</f>
        <v>67.773572535424364</v>
      </c>
      <c r="C214" s="5">
        <f>100*'C'!D217/'Total GDP'!F217</f>
        <v>64.675299951500094</v>
      </c>
      <c r="D214" s="5">
        <f>100*'C'!E217/'Total GDP'!I217</f>
        <v>54.796387268072799</v>
      </c>
      <c r="E214" s="5">
        <f>100*'C'!F217/'Total GDP'!L217</f>
        <v>55.18263333440914</v>
      </c>
      <c r="F214" s="5">
        <f>100*'C'!G217/'Total GDP'!O217</f>
        <v>59.882772945024321</v>
      </c>
      <c r="G214" s="5">
        <f>100*'C'!H217/'Total GDP'!R217</f>
        <v>57.368654441479542</v>
      </c>
      <c r="H214" s="5">
        <f>100*'C'!I217/'Total GDP'!U217</f>
        <v>58.746713691576183</v>
      </c>
      <c r="I214" s="5">
        <f>100*'C'!J217/'Total GDP'!X217</f>
        <v>56.217511449496605</v>
      </c>
      <c r="J214" s="5">
        <f t="array" ref="J214">IF(ISNUMBER($B214),_xlfn.PERCENTILE.EXC(IF(ISNUMBER(B214:I214),B214:I214),0.25),#N/A)</f>
        <v>55.44135286318101</v>
      </c>
      <c r="K214" s="5">
        <f t="array" ref="K214">IF(ISNUMBER($B214),_xlfn.PERCENTILE.EXC(IF(ISNUMBER(B214:I214),B214:I214),0.5),#N/A)</f>
        <v>58.057684066527862</v>
      </c>
      <c r="L214" s="5">
        <f t="array" ref="L214">IF(ISNUMBER($B214),_xlfn.PERCENTILE.EXC(IF(ISNUMBER(B214:I214),B214:I214),0.75),#N/A)</f>
        <v>63.477168199881149</v>
      </c>
      <c r="N214" s="4" t="s">
        <v>217</v>
      </c>
      <c r="O214" s="5">
        <f>100*I!C217/'Total GDP'!C217</f>
        <v>19.86601218844115</v>
      </c>
      <c r="P214" s="5">
        <f>100*I!D217/'Total GDP'!F217</f>
        <v>14.764864993495575</v>
      </c>
      <c r="Q214" s="5">
        <f>100*I!E217/'Total GDP'!I217</f>
        <v>22.40967560088146</v>
      </c>
      <c r="R214" s="5">
        <f>100*I!F217/'Total GDP'!L217</f>
        <v>18.581998310609663</v>
      </c>
      <c r="S214" s="5">
        <f>100*I!G217/'Total GDP'!O217</f>
        <v>17.20043165347974</v>
      </c>
      <c r="T214" s="5">
        <f>100*I!H217/'Total GDP'!R217</f>
        <v>23.898557238016533</v>
      </c>
      <c r="U214" s="5">
        <f>100*I!I217/'Total GDP'!U217</f>
        <v>22.597522334818965</v>
      </c>
      <c r="V214" s="5">
        <f>100*I!J217/'Total GDP'!X217</f>
        <v>20.304546947767104</v>
      </c>
      <c r="W214" s="5">
        <f t="array" ref="W214">IF(ISNUMBER($O214),_xlfn.PERCENTILE.EXC(IF(ISNUMBER(O214:V214),O214:V214),0.25),#N/A)</f>
        <v>17.54582331776222</v>
      </c>
      <c r="X214" s="5">
        <f t="array" ref="X214">IF(ISNUMBER($O214),_xlfn.PERCENTILE.EXC(IF(ISNUMBER(O214:V214),O214:V214),0.5),#N/A)</f>
        <v>20.085279568104127</v>
      </c>
      <c r="Y214" s="5">
        <f t="array" ref="Y214">IF(ISNUMBER($O214),_xlfn.PERCENTILE.EXC(IF(ISNUMBER(O214:V214),O214:V214),0.75),#N/A)</f>
        <v>22.550560651334589</v>
      </c>
      <c r="AA214" s="4" t="s">
        <v>217</v>
      </c>
      <c r="AB214" s="5">
        <f>100*'Total GFCF'!C217/'Total GDP'!C217</f>
        <v>19.34114358926147</v>
      </c>
      <c r="AC214" s="5">
        <f>100*'Total GFCF'!D217/'Total GDP'!F217</f>
        <v>15.240527787724538</v>
      </c>
      <c r="AD214" s="5">
        <f>100*'Total GFCF'!E217/'Total GDP'!I217</f>
        <v>22.046157262679582</v>
      </c>
      <c r="AE214" s="5">
        <f>100*'Total GFCF'!F217/'Total GDP'!L217</f>
        <v>19.913623705180985</v>
      </c>
      <c r="AF214" s="5">
        <f>100*'Total GFCF'!G217/'Total GDP'!O217</f>
        <v>18.106801612751561</v>
      </c>
      <c r="AG214" s="5">
        <f>100*'Total GFCF'!H217/'Total GDP'!R217</f>
        <v>24.303558701185079</v>
      </c>
      <c r="AH214" s="5">
        <f>100*'Total GFCF'!I217/'Total GDP'!U217</f>
        <v>22.391788355698349</v>
      </c>
      <c r="AI214" s="5">
        <f>100*'Total GFCF'!J217/'Total GDP'!X217</f>
        <v>20.149568107596284</v>
      </c>
      <c r="AJ214" s="5">
        <f t="array" ref="AJ214">IF(ISNUMBER($AB214),_xlfn.PERCENTILE.EXC(IF(ISNUMBER(AB214:AI214),AB214:AI214),0.25),#N/A)</f>
        <v>18.415387106879038</v>
      </c>
      <c r="AK214" s="5">
        <f t="array" ref="AK214">IF(ISNUMBER($AB214),_xlfn.PERCENTILE.EXC(IF(ISNUMBER(AB214:AI214),AB214:AI214),0.5),#N/A)</f>
        <v>20.031595906388635</v>
      </c>
      <c r="AL214" s="5">
        <f t="array" ref="AL214">IF(ISNUMBER($AB214),_xlfn.PERCENTILE.EXC(IF(ISNUMBER(AB214:AI214),AB214:AI214),0.75),#N/A)</f>
        <v>22.305380582443657</v>
      </c>
      <c r="AN214" s="4" t="s">
        <v>217</v>
      </c>
      <c r="AO214" s="5">
        <f>100*'Housing Investment'!C217/'Total GDP'!C217</f>
        <v>2.842953182805422</v>
      </c>
      <c r="AP214" s="5">
        <f>100*'Housing Investment'!D217/'Total GDP'!F217</f>
        <v>3.6365861507848369</v>
      </c>
      <c r="AQ214" s="5">
        <f>100*'Housing Investment'!E217/'Total GDP'!I217</f>
        <v>5.3540862867978127</v>
      </c>
      <c r="AR214" s="5">
        <f>100*'Housing Investment'!F217/'Total GDP'!L217</f>
        <v>5.6717849184258924</v>
      </c>
      <c r="AS214" s="5">
        <f>100*'Housing Investment'!G217/'Total GDP'!O217</f>
        <v>4.9399631930331589</v>
      </c>
      <c r="AT214" s="5">
        <f>100*'Housing Investment'!H217/'Total GDP'!R217</f>
        <v>7.0719813097423092</v>
      </c>
      <c r="AU214" s="5">
        <f>100*'Housing Investment'!I217/'Total GDP'!U217</f>
        <v>3.0020653920017395</v>
      </c>
      <c r="AV214" s="5">
        <f>100*'Housing Investment'!J217/'Total GDP'!X217</f>
        <v>5.5112176080697211</v>
      </c>
      <c r="AW214" s="5">
        <f t="array" ref="AW214">IF(ISNUMBER($AO214),_xlfn.PERCENTILE.EXC(IF(ISNUMBER(AO214:AV214),AO214:AV214),0.25),#N/A)</f>
        <v>3.1606955816975137</v>
      </c>
      <c r="AX214" s="5">
        <f t="array" ref="AX214">IF(ISNUMBER($AO214),_xlfn.PERCENTILE.EXC(IF(ISNUMBER(AO214:AV214),AO214:AV214),0.5),#N/A)</f>
        <v>5.1470247399154854</v>
      </c>
      <c r="AY214" s="5">
        <f t="array" ref="AY214">IF(ISNUMBER($AO214),_xlfn.PERCENTILE.EXC(IF(ISNUMBER(AO214:AV214),AO214:AV214),0.75),#N/A)</f>
        <v>5.6316430908368496</v>
      </c>
      <c r="BA214" s="4" t="s">
        <v>217</v>
      </c>
      <c r="BB214" s="5">
        <f>100*'Total Non-Res GFCF'!C217/'Total GDP'!C217</f>
        <v>16.49819040645605</v>
      </c>
      <c r="BC214" s="5">
        <f>100*'Total Non-Res GFCF'!D217/'Total GDP'!F217</f>
        <v>11.603941636939702</v>
      </c>
      <c r="BD214" s="5">
        <f>100*'Total Non-Res GFCF'!E217/'Total GDP'!I217</f>
        <v>16.692056333628617</v>
      </c>
      <c r="BE214" s="5">
        <f>100*'Total Non-Res GFCF'!F217/'Total GDP'!L217</f>
        <v>14.241838786755091</v>
      </c>
      <c r="BF214" s="5">
        <f>100*'Total Non-Res GFCF'!G217/'Total GDP'!O217</f>
        <v>13.166787245624775</v>
      </c>
      <c r="BG214" s="5">
        <f>100*'Total Non-Res GFCF'!H217/'Total GDP'!R217</f>
        <v>17.231577391442769</v>
      </c>
      <c r="BH214" s="5">
        <f>100*'Total Non-Res GFCF'!I217/'Total GDP'!U217</f>
        <v>19.38972296369661</v>
      </c>
      <c r="BI214" s="5">
        <f>100*'Total Non-Res GFCF'!J217/'Total GDP'!X217</f>
        <v>14.63835049952656</v>
      </c>
      <c r="BJ214" s="5">
        <f t="array" ref="BJ214">IF(ISNUMBER($BB214),_xlfn.PERCENTILE.EXC(IF(ISNUMBER(BB214:BI214),BB214:BI214),0.25),#N/A)</f>
        <v>13.435550130907354</v>
      </c>
      <c r="BK214" s="5">
        <f t="array" ref="BK214">IF(ISNUMBER($BB214),_xlfn.PERCENTILE.EXC(IF(ISNUMBER(BB214:BI214),BB214:BI214),0.5),#N/A)</f>
        <v>15.568270452991305</v>
      </c>
      <c r="BL214" s="5">
        <f t="array" ref="BL214">IF(ISNUMBER($BB214),_xlfn.PERCENTILE.EXC(IF(ISNUMBER(BB214:BI214),BB214:BI214),0.75),#N/A)</f>
        <v>17.09669712698923</v>
      </c>
      <c r="BN214" s="4" t="s">
        <v>217</v>
      </c>
      <c r="BO214" s="5">
        <f>100*G!C217/'Total GDP'!C217</f>
        <v>15.355096567786259</v>
      </c>
      <c r="BP214" s="5">
        <f>100*G!D217/'Total GDP'!F217</f>
        <v>19.792039670200662</v>
      </c>
      <c r="BQ214" s="5">
        <f>100*G!E217/'Total GDP'!I217</f>
        <v>23.906699562928743</v>
      </c>
      <c r="BR214" s="5">
        <f>100*G!F217/'Total GDP'!L217</f>
        <v>18.721664965776306</v>
      </c>
      <c r="BS214" s="5">
        <f>100*G!G217/'Total GDP'!O217</f>
        <v>20.347779140288022</v>
      </c>
      <c r="BT214" s="5">
        <f>100*G!H217/'Total GDP'!R217</f>
        <v>20.263059153301167</v>
      </c>
      <c r="BU214" s="5">
        <f>100*G!I217/'Total GDP'!U217</f>
        <v>20.29056401708679</v>
      </c>
      <c r="BV214" s="5">
        <f>100*G!J217/'Total GDP'!X217</f>
        <v>20.216429302981702</v>
      </c>
      <c r="BW214" s="5">
        <f t="array" ref="BW214">IF(ISNUMBER($BO214),_xlfn.PERCENTILE.EXC(IF(ISNUMBER(BO214:BV214),BO214:BV214),0.25),#N/A)</f>
        <v>18.989258641882394</v>
      </c>
      <c r="BX214" s="5">
        <f t="array" ref="BX214">IF(ISNUMBER($BO214),_xlfn.PERCENTILE.EXC(IF(ISNUMBER(BO214:BV214),BO214:BV214),0.5),#N/A)</f>
        <v>20.239744228141433</v>
      </c>
      <c r="BY214" s="5">
        <f t="array" ref="BY214">IF(ISNUMBER($BO214),_xlfn.PERCENTILE.EXC(IF(ISNUMBER(BO214:BV214),BO214:BV214),0.75),#N/A)</f>
        <v>20.333475359487714</v>
      </c>
      <c r="CA214" s="4" t="s">
        <v>217</v>
      </c>
      <c r="CB214" s="5">
        <f>100*IMP!C217/'Total GDP'!C217</f>
        <v>15.739439334827923</v>
      </c>
      <c r="CC214" s="5">
        <f>100*IMP!D217/'Total GDP'!F217</f>
        <v>27.65899582538222</v>
      </c>
      <c r="CD214" s="5">
        <f>100*IMP!E217/'Total GDP'!I217</f>
        <v>29.288996590795385</v>
      </c>
      <c r="CE214" s="5">
        <f>100*IMP!F217/'Total GDP'!L217</f>
        <v>38.151174838545259</v>
      </c>
      <c r="CF214" s="5">
        <f>100*IMP!G217/'Total GDP'!O217</f>
        <v>25.755217678602385</v>
      </c>
      <c r="CG214" s="5">
        <f>100*IMP!H217/'Total GDP'!R217</f>
        <v>33.368261869468618</v>
      </c>
      <c r="CH214" s="5">
        <f>100*IMP!I217/'Total GDP'!U217</f>
        <v>16.293044097930984</v>
      </c>
      <c r="CI214" s="5">
        <f>100*IMP!J217/'Total GDP'!X217</f>
        <v>26.078571566600324</v>
      </c>
      <c r="CJ214" s="5">
        <f t="array" ref="CJ214">IF(ISNUMBER($CB214),_xlfn.PERCENTILE.EXC(IF(ISNUMBER(CB214:CI214),CB214:CI214),0.25),#N/A)</f>
        <v>18.658587493098835</v>
      </c>
      <c r="CK214" s="5">
        <f t="array" ref="CK214">IF(ISNUMBER($CB214),_xlfn.PERCENTILE.EXC(IF(ISNUMBER(CB214:CI214),CB214:CI214),0.5),#N/A)</f>
        <v>26.868783695991272</v>
      </c>
      <c r="CL214" s="5">
        <f t="array" ref="CL214">IF(ISNUMBER($CB214),_xlfn.PERCENTILE.EXC(IF(ISNUMBER(CB214:CI214),CB214:CI214),0.75),#N/A)</f>
        <v>32.34844554980031</v>
      </c>
      <c r="CN214" s="4" t="s">
        <v>217</v>
      </c>
      <c r="CO214" s="5">
        <f>100*EXP!C217/'Total GDP'!C217</f>
        <v>12.834506289073873</v>
      </c>
      <c r="CP214" s="5">
        <f>100*EXP!D217/'Total GDP'!F217</f>
        <v>27.205272438003981</v>
      </c>
      <c r="CQ214" s="5">
        <f>100*EXP!E217/'Total GDP'!I217</f>
        <v>27.991107271586948</v>
      </c>
      <c r="CR214" s="5">
        <f>100*EXP!F217/'Total GDP'!L217</f>
        <v>45.672523145649265</v>
      </c>
      <c r="CS214" s="5">
        <f>100*EXP!G217/'Total GDP'!O217</f>
        <v>28.257183083635745</v>
      </c>
      <c r="CT214" s="5">
        <f>100*EXP!H217/'Total GDP'!R217</f>
        <v>30.506376003796458</v>
      </c>
      <c r="CU214" s="5">
        <f>100*EXP!I217/'Total GDP'!U217</f>
        <v>14.566650159635074</v>
      </c>
      <c r="CV214" s="5">
        <f>100*EXP!J217/'Total GDP'!X217</f>
        <v>29.194767048638624</v>
      </c>
      <c r="CW214" s="5">
        <f t="array" ref="CW214">IF(ISNUMBER($CO214),_xlfn.PERCENTILE.EXC(IF(ISNUMBER(CO214:CV214),CO214:CV214),0.25),#N/A)</f>
        <v>17.726305729227299</v>
      </c>
      <c r="CX214" s="5">
        <f t="array" ref="CX214">IF(ISNUMBER($CO214),_xlfn.PERCENTILE.EXC(IF(ISNUMBER(CO214:CV214),CO214:CV214),0.5),#N/A)</f>
        <v>28.124145177611346</v>
      </c>
      <c r="CY214" s="5">
        <f t="array" ref="CY214">IF(ISNUMBER($CO214),_xlfn.PERCENTILE.EXC(IF(ISNUMBER(CO214:CV214),CO214:CV214),0.75),#N/A)</f>
        <v>30.178473765006999</v>
      </c>
      <c r="DC214" s="4" t="s">
        <v>217</v>
      </c>
      <c r="DD214" s="5">
        <f t="shared" si="109"/>
        <v>100</v>
      </c>
      <c r="DE214" s="5">
        <f t="shared" si="109"/>
        <v>100</v>
      </c>
      <c r="DF214" s="5">
        <f t="shared" si="109"/>
        <v>99.999933583649167</v>
      </c>
      <c r="DG214" s="5">
        <f t="shared" si="109"/>
        <v>99.999999999999972</v>
      </c>
      <c r="DH214" s="5">
        <f t="shared" si="109"/>
        <v>99.999717376405158</v>
      </c>
      <c r="DI214" s="5">
        <f t="shared" si="105"/>
        <v>100</v>
      </c>
      <c r="DJ214" s="5">
        <f t="shared" si="105"/>
        <v>100</v>
      </c>
      <c r="DK214" s="5">
        <f t="shared" si="105"/>
        <v>99.999999999999986</v>
      </c>
      <c r="DM214" s="4" t="s">
        <v>217</v>
      </c>
      <c r="DN214" s="5">
        <f t="shared" si="110"/>
        <v>100.08974824589772</v>
      </c>
      <c r="DO214" s="5">
        <f t="shared" si="110"/>
        <v>98.778481227818105</v>
      </c>
      <c r="DP214" s="5">
        <f t="shared" si="110"/>
        <v>99.814873112674547</v>
      </c>
      <c r="DQ214" s="5">
        <f t="shared" si="110"/>
        <v>100.00764491789911</v>
      </c>
      <c r="DR214" s="5">
        <f t="shared" si="110"/>
        <v>99.932949143825454</v>
      </c>
      <c r="DS214" s="5">
        <f t="shared" si="106"/>
        <v>98.668384967125078</v>
      </c>
      <c r="DT214" s="5">
        <f t="shared" si="106"/>
        <v>99.908406105186032</v>
      </c>
      <c r="DU214" s="5">
        <f t="shared" si="106"/>
        <v>99.854683182283708</v>
      </c>
      <c r="DY214" s="4" t="s">
        <v>217</v>
      </c>
      <c r="DZ214" s="5">
        <f t="shared" si="98"/>
        <v>67.712801483844402</v>
      </c>
      <c r="EA214" s="5">
        <f t="shared" si="98"/>
        <v>65.475090472727544</v>
      </c>
      <c r="EB214" s="5">
        <f t="shared" si="98"/>
        <v>54.898018260481784</v>
      </c>
      <c r="EC214" s="5">
        <f t="shared" si="91"/>
        <v>55.178414989885127</v>
      </c>
      <c r="ED214" s="5">
        <f t="shared" si="91"/>
        <v>59.922951797249432</v>
      </c>
      <c r="EE214" s="5">
        <f t="shared" si="91"/>
        <v>58.142893957972426</v>
      </c>
      <c r="EF214" s="5">
        <f t="shared" si="91"/>
        <v>58.800571425117312</v>
      </c>
      <c r="EG214" s="5">
        <f t="shared" si="91"/>
        <v>56.29932383528984</v>
      </c>
      <c r="EH214" s="5">
        <f t="array" ref="EH214">IF(ISNUMBER($B214),_xlfn.PERCENTILE.EXC(IF(ISNUMBER(DZ214:EG214),DZ214:EG214),0.25),#N/A)</f>
        <v>55.458642201236302</v>
      </c>
      <c r="EI214" s="5">
        <f t="array" ref="EI214">IF(ISNUMBER($B214),_xlfn.PERCENTILE.EXC(IF(ISNUMBER(DZ214:EG214),DZ214:EG214),0.5),#N/A)</f>
        <v>58.471732691544872</v>
      </c>
      <c r="EJ214" s="5">
        <f t="array" ref="EJ214">IF(ISNUMBER($B214),_xlfn.PERCENTILE.EXC(IF(ISNUMBER(DZ214:EG214),DZ214:EG214),0.75),#N/A)</f>
        <v>64.087055803858021</v>
      </c>
      <c r="EL214" s="4" t="s">
        <v>217</v>
      </c>
      <c r="EM214" s="5">
        <f t="shared" si="99"/>
        <v>19.848198778195425</v>
      </c>
      <c r="EN214" s="5">
        <f t="shared" si="99"/>
        <v>14.947450912352638</v>
      </c>
      <c r="EO214" s="5">
        <f t="shared" si="99"/>
        <v>22.451238880587091</v>
      </c>
      <c r="EP214" s="5">
        <f t="shared" si="92"/>
        <v>18.580577840688562</v>
      </c>
      <c r="EQ214" s="5">
        <f t="shared" si="92"/>
        <v>17.21197242835748</v>
      </c>
      <c r="ER214" s="5">
        <f t="shared" si="92"/>
        <v>24.221088898920559</v>
      </c>
      <c r="ES214" s="5">
        <f t="shared" si="92"/>
        <v>22.618239261096544</v>
      </c>
      <c r="ET214" s="5">
        <f t="shared" si="92"/>
        <v>20.334095808707698</v>
      </c>
      <c r="EU214" s="5">
        <f t="array" ref="EU214">IF(ISNUMBER($O214),_xlfn.PERCENTILE.EXC(IF(ISNUMBER(EM214:ET214),EM214:ET214),0.25),#N/A)</f>
        <v>17.55412378144025</v>
      </c>
      <c r="EV214" s="5">
        <f t="array" ref="EV214">IF(ISNUMBER($O214),_xlfn.PERCENTILE.EXC(IF(ISNUMBER(EM214:ET214),EM214:ET214),0.5),#N/A)</f>
        <v>20.091147293451563</v>
      </c>
      <c r="EW214" s="5">
        <f t="array" ref="EW214">IF(ISNUMBER($O214),_xlfn.PERCENTILE.EXC(IF(ISNUMBER(EM214:ET214),EM214:ET214),0.75),#N/A)</f>
        <v>22.576489165969182</v>
      </c>
      <c r="EY214" s="4" t="s">
        <v>217</v>
      </c>
      <c r="EZ214" s="5">
        <f t="shared" si="100"/>
        <v>19.323800816987454</v>
      </c>
      <c r="FA214" s="5">
        <f t="shared" si="100"/>
        <v>15.428995868618887</v>
      </c>
      <c r="FB214" s="5">
        <f t="shared" si="100"/>
        <v>22.08704632404141</v>
      </c>
      <c r="FC214" s="5">
        <f t="shared" si="93"/>
        <v>19.912101441373803</v>
      </c>
      <c r="FD214" s="5">
        <f t="shared" si="93"/>
        <v>18.118950524207882</v>
      </c>
      <c r="FE214" s="5">
        <f t="shared" si="93"/>
        <v>24.631556206461354</v>
      </c>
      <c r="FF214" s="5">
        <f t="shared" si="93"/>
        <v>22.412316669453944</v>
      </c>
      <c r="FG214" s="5">
        <f t="shared" si="93"/>
        <v>20.178891430473474</v>
      </c>
      <c r="FH214" s="5">
        <f t="array" ref="FH214">IF(ISNUMBER($AB214),_xlfn.PERCENTILE.EXC(IF(ISNUMBER(EZ214:FG214),EZ214:FG214),0.25),#N/A)</f>
        <v>18.420163097402774</v>
      </c>
      <c r="FI214" s="5">
        <f t="array" ref="FI214">IF(ISNUMBER($AB214),_xlfn.PERCENTILE.EXC(IF(ISNUMBER(EZ214:FG214),EZ214:FG214),0.5),#N/A)</f>
        <v>20.045496435923639</v>
      </c>
      <c r="FJ214" s="5">
        <f t="array" ref="FJ214">IF(ISNUMBER($AB214),_xlfn.PERCENTILE.EXC(IF(ISNUMBER(EZ214:FG214),EZ214:FG214),0.75),#N/A)</f>
        <v>22.33099908310081</v>
      </c>
      <c r="FL214" s="4" t="s">
        <v>217</v>
      </c>
      <c r="FM214" s="5">
        <f t="shared" si="101"/>
        <v>2.8404039700658785</v>
      </c>
      <c r="FN214" s="5">
        <f t="shared" si="101"/>
        <v>3.6815570613984065</v>
      </c>
      <c r="FO214" s="5">
        <f t="shared" si="101"/>
        <v>5.3640165236236204</v>
      </c>
      <c r="FP214" s="5">
        <f t="shared" si="94"/>
        <v>5.6713513482715463</v>
      </c>
      <c r="FQ214" s="5">
        <f t="shared" si="94"/>
        <v>4.9432777030561432</v>
      </c>
      <c r="FR214" s="5">
        <f t="shared" si="94"/>
        <v>7.1674238025671491</v>
      </c>
      <c r="FS214" s="5">
        <f t="shared" si="94"/>
        <v>3.0048176214933218</v>
      </c>
      <c r="FT214" s="5">
        <f t="shared" si="94"/>
        <v>5.519237989077638</v>
      </c>
      <c r="FU214" s="5">
        <f t="array" ref="FU214">IF(ISNUMBER($AO214),_xlfn.PERCENTILE.EXC(IF(ISNUMBER(FM214:FT214),FM214:FT214),0.25),#N/A)</f>
        <v>3.1740024814695929</v>
      </c>
      <c r="FV214" s="5">
        <f t="array" ref="FV214">IF(ISNUMBER($AO214),_xlfn.PERCENTILE.EXC(IF(ISNUMBER(FM214:FT214),FM214:FT214),0.5),#N/A)</f>
        <v>5.1536471133398818</v>
      </c>
      <c r="FW214" s="5">
        <f t="array" ref="FW214">IF(ISNUMBER($AO214),_xlfn.PERCENTILE.EXC(IF(ISNUMBER(FM214:FT214),FM214:FT214),0.75),#N/A)</f>
        <v>5.6333230084730692</v>
      </c>
      <c r="FY214" s="4" t="s">
        <v>217</v>
      </c>
      <c r="FZ214" s="5">
        <f t="shared" si="102"/>
        <v>16.483396846921579</v>
      </c>
      <c r="GA214" s="5">
        <f t="shared" si="102"/>
        <v>11.74743880722048</v>
      </c>
      <c r="GB214" s="5">
        <f t="shared" si="102"/>
        <v>16.723015131007617</v>
      </c>
      <c r="GC214" s="5">
        <f t="shared" si="95"/>
        <v>14.240750093102255</v>
      </c>
      <c r="GD214" s="5">
        <f t="shared" si="95"/>
        <v>13.175621612722425</v>
      </c>
      <c r="GE214" s="5">
        <f t="shared" si="95"/>
        <v>17.464132403894205</v>
      </c>
      <c r="GF214" s="5">
        <f t="shared" si="95"/>
        <v>19.40749904796062</v>
      </c>
      <c r="GG214" s="5">
        <f t="shared" si="95"/>
        <v>14.659653441395832</v>
      </c>
      <c r="GH214" s="5">
        <f t="array" ref="GH214">IF(ISNUMBER($BB214),_xlfn.PERCENTILE.EXC(IF(ISNUMBER(FZ214:GG214),FZ214:GG214),0.25),#N/A)</f>
        <v>13.441903732817384</v>
      </c>
      <c r="GI214" s="5">
        <f t="array" ref="GI214">IF(ISNUMBER($BB214),_xlfn.PERCENTILE.EXC(IF(ISNUMBER(FZ214:GG214),FZ214:GG214),0.5),#N/A)</f>
        <v>15.571525144158706</v>
      </c>
      <c r="GJ214" s="5">
        <f t="array" ref="GJ214">IF(ISNUMBER($BB214),_xlfn.PERCENTILE.EXC(IF(ISNUMBER(FZ214:GG214),FZ214:GG214),0.75),#N/A)</f>
        <v>17.278853085672559</v>
      </c>
      <c r="GL214" s="4" t="s">
        <v>217</v>
      </c>
      <c r="GM214" s="5">
        <f t="shared" si="103"/>
        <v>15.341327995013318</v>
      </c>
      <c r="GN214" s="5">
        <f t="shared" si="103"/>
        <v>20.036792856283363</v>
      </c>
      <c r="GO214" s="5">
        <f t="shared" si="103"/>
        <v>23.951039376608751</v>
      </c>
      <c r="GP214" s="5">
        <f t="shared" si="96"/>
        <v>18.720233819270302</v>
      </c>
      <c r="GQ214" s="5">
        <f t="shared" si="96"/>
        <v>20.361431654541786</v>
      </c>
      <c r="GR214" s="5">
        <f t="shared" si="96"/>
        <v>20.536526629124957</v>
      </c>
      <c r="GS214" s="5">
        <f t="shared" si="96"/>
        <v>20.309165973205882</v>
      </c>
      <c r="GT214" s="5">
        <f t="shared" si="96"/>
        <v>20.245849927816419</v>
      </c>
      <c r="GU214" s="5">
        <f t="array" ref="GU214">IF(ISNUMBER($BO214),_xlfn.PERCENTILE.EXC(IF(ISNUMBER(GM214:GT214),GM214:GT214),0.25),#N/A)</f>
        <v>19.049373578523568</v>
      </c>
      <c r="GV214" s="5">
        <f t="array" ref="GV214">IF(ISNUMBER($BO214),_xlfn.PERCENTILE.EXC(IF(ISNUMBER(GM214:GT214),GM214:GT214),0.5),#N/A)</f>
        <v>20.277507950511151</v>
      </c>
      <c r="GW214" s="5">
        <f t="array" ref="GW214">IF(ISNUMBER($BO214),_xlfn.PERCENTILE.EXC(IF(ISNUMBER(GM214:GT214),GM214:GT214),0.75),#N/A)</f>
        <v>20.492752885479163</v>
      </c>
      <c r="GY214" s="4" t="s">
        <v>217</v>
      </c>
      <c r="GZ214" s="5">
        <f t="shared" si="104"/>
        <v>15.725326130464135</v>
      </c>
      <c r="HA214" s="5">
        <f t="shared" si="104"/>
        <v>28.00103370853698</v>
      </c>
      <c r="HB214" s="5">
        <f t="shared" si="104"/>
        <v>29.343318963831106</v>
      </c>
      <c r="HC214" s="5">
        <f t="shared" si="97"/>
        <v>38.14825843550792</v>
      </c>
      <c r="HD214" s="5">
        <f t="shared" si="97"/>
        <v>25.772498359409941</v>
      </c>
      <c r="HE214" s="5">
        <f t="shared" si="97"/>
        <v>33.818595369313542</v>
      </c>
      <c r="HF214" s="5">
        <f t="shared" si="97"/>
        <v>16.307981213089583</v>
      </c>
      <c r="HG214" s="5">
        <f t="shared" si="97"/>
        <v>26.116523267110225</v>
      </c>
      <c r="HH214" s="5">
        <f t="array" ref="HH214">IF(ISNUMBER($CB214),_xlfn.PERCENTILE.EXC(IF(ISNUMBER(GZ214:HG214),GZ214:HG214),0.25),#N/A)</f>
        <v>18.674110499669673</v>
      </c>
      <c r="HI214" s="5">
        <f t="array" ref="HI214">IF(ISNUMBER($CB214),_xlfn.PERCENTILE.EXC(IF(ISNUMBER(GZ214:HG214),GZ214:HG214),0.5),#N/A)</f>
        <v>27.058778487823602</v>
      </c>
      <c r="HJ214" s="5">
        <f t="array" ref="HJ214">IF(ISNUMBER($CB214),_xlfn.PERCENTILE.EXC(IF(ISNUMBER(GZ214:HG214),GZ214:HG214),0.75),#N/A)</f>
        <v>32.69977626794293</v>
      </c>
      <c r="HL214" s="4" t="s">
        <v>217</v>
      </c>
      <c r="HM214" s="5">
        <f t="shared" si="111"/>
        <v>12.822997873410985</v>
      </c>
      <c r="HN214" s="5">
        <f t="shared" si="111"/>
        <v>27.541699467173427</v>
      </c>
      <c r="HO214" s="5">
        <f t="shared" si="111"/>
        <v>28.04302244615349</v>
      </c>
      <c r="HP214" s="5">
        <f t="shared" si="111"/>
        <v>45.669031785663933</v>
      </c>
      <c r="HQ214" s="5">
        <f t="shared" si="111"/>
        <v>28.276142479261225</v>
      </c>
      <c r="HR214" s="5">
        <f t="shared" si="107"/>
        <v>30.918085883295603</v>
      </c>
      <c r="HS214" s="5">
        <f t="shared" si="107"/>
        <v>14.580004553669834</v>
      </c>
      <c r="HT214" s="5">
        <f t="shared" si="107"/>
        <v>29.237253695296268</v>
      </c>
      <c r="HU214" s="5">
        <f t="array" ref="HU214">IF(ISNUMBER($CO214),_xlfn.PERCENTILE.EXC(IF(ISNUMBER(HM214:HT214),HM214:HT214),0.25),#N/A)</f>
        <v>17.820428282045732</v>
      </c>
      <c r="HV214" s="5">
        <f t="array" ref="HV214">IF(ISNUMBER($CO214),_xlfn.PERCENTILE.EXC(IF(ISNUMBER(HM214:HT214),HM214:HT214),0.5),#N/A)</f>
        <v>28.159582462707355</v>
      </c>
      <c r="HW214" s="5">
        <f t="array" ref="HW214">IF(ISNUMBER($CO214),_xlfn.PERCENTILE.EXC(IF(ISNUMBER(HM214:HT214),HM214:HT214),0.75),#N/A)</f>
        <v>30.497877836295771</v>
      </c>
      <c r="IB214" s="4" t="s">
        <v>217</v>
      </c>
      <c r="IC214" s="5">
        <f t="shared" si="112"/>
        <v>99.999999999999986</v>
      </c>
      <c r="ID214" s="5">
        <f t="shared" si="112"/>
        <v>99.999999999999986</v>
      </c>
      <c r="IE214" s="5">
        <f t="shared" si="112"/>
        <v>100</v>
      </c>
      <c r="IF214" s="5">
        <f t="shared" si="112"/>
        <v>100</v>
      </c>
      <c r="IG214" s="5">
        <f t="shared" si="112"/>
        <v>99.999999999999986</v>
      </c>
      <c r="IH214" s="5">
        <f t="shared" si="108"/>
        <v>100</v>
      </c>
      <c r="II214" s="5">
        <f t="shared" si="108"/>
        <v>99.999999999999986</v>
      </c>
      <c r="IJ214" s="5">
        <f t="shared" si="108"/>
        <v>100</v>
      </c>
    </row>
    <row r="215" spans="1:244" x14ac:dyDescent="0.25">
      <c r="A215" s="4" t="s">
        <v>218</v>
      </c>
      <c r="B215" s="5">
        <f>100*'C'!C218/'Total GDP'!C218</f>
        <v>67.947422084944776</v>
      </c>
      <c r="C215" s="5">
        <f>100*'C'!D218/'Total GDP'!F218</f>
        <v>65.060213618763598</v>
      </c>
      <c r="D215" s="5">
        <f>100*'C'!E218/'Total GDP'!I218</f>
        <v>54.951173368126582</v>
      </c>
      <c r="E215" s="5">
        <f>100*'C'!F218/'Total GDP'!L218</f>
        <v>55.356546625327937</v>
      </c>
      <c r="F215" s="5">
        <f>100*'C'!G218/'Total GDP'!O218</f>
        <v>59.81893420251091</v>
      </c>
      <c r="G215" s="5">
        <f>100*'C'!H218/'Total GDP'!R218</f>
        <v>57.612507314402464</v>
      </c>
      <c r="H215" s="5">
        <f>100*'C'!I218/'Total GDP'!U218</f>
        <v>58.840714241224184</v>
      </c>
      <c r="I215" s="5">
        <f>100*'C'!J218/'Total GDP'!X218</f>
        <v>55.538079050180123</v>
      </c>
      <c r="J215" s="5">
        <f t="array" ref="J215">IF(ISNUMBER($B215),_xlfn.PERCENTILE.EXC(IF(ISNUMBER(B215:I215),B215:I215),0.25),#N/A)</f>
        <v>55.401929731540982</v>
      </c>
      <c r="K215" s="5">
        <f t="array" ref="K215">IF(ISNUMBER($B215),_xlfn.PERCENTILE.EXC(IF(ISNUMBER(B215:I215),B215:I215),0.5),#N/A)</f>
        <v>58.22661077781332</v>
      </c>
      <c r="L215" s="5">
        <f t="array" ref="L215">IF(ISNUMBER($B215),_xlfn.PERCENTILE.EXC(IF(ISNUMBER(B215:I215),B215:I215),0.75),#N/A)</f>
        <v>63.749893764700424</v>
      </c>
      <c r="N215" s="4" t="s">
        <v>218</v>
      </c>
      <c r="O215" s="5">
        <f>100*I!C218/'Total GDP'!C218</f>
        <v>19.642824409945391</v>
      </c>
      <c r="P215" s="5">
        <f>100*I!D218/'Total GDP'!F218</f>
        <v>14.539170059782387</v>
      </c>
      <c r="Q215" s="5">
        <f>100*I!E218/'Total GDP'!I218</f>
        <v>22.16691473621016</v>
      </c>
      <c r="R215" s="5">
        <f>100*I!F218/'Total GDP'!L218</f>
        <v>18.698042869067493</v>
      </c>
      <c r="S215" s="5">
        <f>100*I!G218/'Total GDP'!O218</f>
        <v>17.093774303297433</v>
      </c>
      <c r="T215" s="5">
        <f>100*I!H218/'Total GDP'!R218</f>
        <v>23.630005098414951</v>
      </c>
      <c r="U215" s="5">
        <f>100*I!I218/'Total GDP'!U218</f>
        <v>22.484292841312993</v>
      </c>
      <c r="V215" s="5">
        <f>100*I!J218/'Total GDP'!X218</f>
        <v>20.147375076595232</v>
      </c>
      <c r="W215" s="5">
        <f t="array" ref="W215">IF(ISNUMBER($O215),_xlfn.PERCENTILE.EXC(IF(ISNUMBER(O215:V215),O215:V215),0.25),#N/A)</f>
        <v>17.494841444739947</v>
      </c>
      <c r="X215" s="5">
        <f t="array" ref="X215">IF(ISNUMBER($O215),_xlfn.PERCENTILE.EXC(IF(ISNUMBER(O215:V215),O215:V215),0.5),#N/A)</f>
        <v>19.895099743270311</v>
      </c>
      <c r="Y215" s="5">
        <f t="array" ref="Y215">IF(ISNUMBER($O215),_xlfn.PERCENTILE.EXC(IF(ISNUMBER(O215:V215),O215:V215),0.75),#N/A)</f>
        <v>22.404948315037284</v>
      </c>
      <c r="AA215" s="4" t="s">
        <v>218</v>
      </c>
      <c r="AB215" s="5">
        <f>100*'Total GFCF'!C218/'Total GDP'!C218</f>
        <v>19.50769923585505</v>
      </c>
      <c r="AC215" s="5">
        <f>100*'Total GFCF'!D218/'Total GDP'!F218</f>
        <v>16.029804946913057</v>
      </c>
      <c r="AD215" s="5">
        <f>100*'Total GFCF'!E218/'Total GDP'!I218</f>
        <v>21.985002498606594</v>
      </c>
      <c r="AE215" s="5">
        <f>100*'Total GFCF'!F218/'Total GDP'!L218</f>
        <v>19.799926961602672</v>
      </c>
      <c r="AF215" s="5">
        <f>100*'Total GFCF'!G218/'Total GDP'!O218</f>
        <v>17.864841342284986</v>
      </c>
      <c r="AG215" s="5">
        <f>100*'Total GFCF'!H218/'Total GDP'!R218</f>
        <v>24.450695099843461</v>
      </c>
      <c r="AH215" s="5">
        <f>100*'Total GFCF'!I218/'Total GDP'!U218</f>
        <v>22.367958400893706</v>
      </c>
      <c r="AI215" s="5">
        <f>100*'Total GFCF'!J218/'Total GDP'!X218</f>
        <v>20.077902715276505</v>
      </c>
      <c r="AJ215" s="5">
        <f t="array" ref="AJ215">IF(ISNUMBER($AB215),_xlfn.PERCENTILE.EXC(IF(ISNUMBER(AB215:AI215),AB215:AI215),0.25),#N/A)</f>
        <v>18.275555815677503</v>
      </c>
      <c r="AK215" s="5">
        <f t="array" ref="AK215">IF(ISNUMBER($AB215),_xlfn.PERCENTILE.EXC(IF(ISNUMBER(AB215:AI215),AB215:AI215),0.5),#N/A)</f>
        <v>19.938914838439587</v>
      </c>
      <c r="AL215" s="5">
        <f t="array" ref="AL215">IF(ISNUMBER($AB215),_xlfn.PERCENTILE.EXC(IF(ISNUMBER(AB215:AI215),AB215:AI215),0.75),#N/A)</f>
        <v>22.272219425321929</v>
      </c>
      <c r="AN215" s="4" t="s">
        <v>218</v>
      </c>
      <c r="AO215" s="5">
        <f>100*'Housing Investment'!C218/'Total GDP'!C218</f>
        <v>2.9888872089605378</v>
      </c>
      <c r="AP215" s="5">
        <f>100*'Housing Investment'!D218/'Total GDP'!F218</f>
        <v>3.7594360392012676</v>
      </c>
      <c r="AQ215" s="5">
        <f>100*'Housing Investment'!E218/'Total GDP'!I218</f>
        <v>5.3452595595515895</v>
      </c>
      <c r="AR215" s="5">
        <f>100*'Housing Investment'!F218/'Total GDP'!L218</f>
        <v>5.6101277426663509</v>
      </c>
      <c r="AS215" s="5">
        <f>100*'Housing Investment'!G218/'Total GDP'!O218</f>
        <v>4.940520644575713</v>
      </c>
      <c r="AT215" s="5">
        <f>100*'Housing Investment'!H218/'Total GDP'!R218</f>
        <v>7.0561943350812193</v>
      </c>
      <c r="AU215" s="5">
        <f>100*'Housing Investment'!I218/'Total GDP'!U218</f>
        <v>3.0586514447371225</v>
      </c>
      <c r="AV215" s="5">
        <f>100*'Housing Investment'!J218/'Total GDP'!X218</f>
        <v>5.4949515449794513</v>
      </c>
      <c r="AW215" s="5">
        <f t="array" ref="AW215">IF(ISNUMBER($AO215),_xlfn.PERCENTILE.EXC(IF(ISNUMBER(AO215:AV215),AO215:AV215),0.25),#N/A)</f>
        <v>3.2338475933531585</v>
      </c>
      <c r="AX215" s="5">
        <f t="array" ref="AX215">IF(ISNUMBER($AO215),_xlfn.PERCENTILE.EXC(IF(ISNUMBER(AO215:AV215),AO215:AV215),0.5),#N/A)</f>
        <v>5.1428901020636513</v>
      </c>
      <c r="AY215" s="5">
        <f t="array" ref="AY215">IF(ISNUMBER($AO215),_xlfn.PERCENTILE.EXC(IF(ISNUMBER(AO215:AV215),AO215:AV215),0.75),#N/A)</f>
        <v>5.581333693244626</v>
      </c>
      <c r="BA215" s="4" t="s">
        <v>218</v>
      </c>
      <c r="BB215" s="5">
        <f>100*'Total Non-Res GFCF'!C218/'Total GDP'!C218</f>
        <v>16.518812026894512</v>
      </c>
      <c r="BC215" s="5">
        <f>100*'Total Non-Res GFCF'!D218/'Total GDP'!F218</f>
        <v>12.270368907711791</v>
      </c>
      <c r="BD215" s="5">
        <f>100*'Total Non-Res GFCF'!E218/'Total GDP'!I218</f>
        <v>16.639747823916377</v>
      </c>
      <c r="BE215" s="5">
        <f>100*'Total Non-Res GFCF'!F218/'Total GDP'!L218</f>
        <v>14.189799218936322</v>
      </c>
      <c r="BF215" s="5">
        <f>100*'Total Non-Res GFCF'!G218/'Total GDP'!O218</f>
        <v>12.9243464282475</v>
      </c>
      <c r="BG215" s="5">
        <f>100*'Total Non-Res GFCF'!H218/'Total GDP'!R218</f>
        <v>17.394500764762242</v>
      </c>
      <c r="BH215" s="5">
        <f>100*'Total Non-Res GFCF'!I218/'Total GDP'!U218</f>
        <v>19.309306956156583</v>
      </c>
      <c r="BI215" s="5">
        <f>100*'Total Non-Res GFCF'!J218/'Total GDP'!X218</f>
        <v>14.582951170297056</v>
      </c>
      <c r="BJ215" s="5">
        <f t="array" ref="BJ215">IF(ISNUMBER($BB215),_xlfn.PERCENTILE.EXC(IF(ISNUMBER(BB215:BI215),BB215:BI215),0.25),#N/A)</f>
        <v>13.240709625919706</v>
      </c>
      <c r="BK215" s="5">
        <f t="array" ref="BK215">IF(ISNUMBER($BB215),_xlfn.PERCENTILE.EXC(IF(ISNUMBER(BB215:BI215),BB215:BI215),0.5),#N/A)</f>
        <v>15.550881598595783</v>
      </c>
      <c r="BL215" s="5">
        <f t="array" ref="BL215">IF(ISNUMBER($BB215),_xlfn.PERCENTILE.EXC(IF(ISNUMBER(BB215:BI215),BB215:BI215),0.75),#N/A)</f>
        <v>17.205812529550776</v>
      </c>
      <c r="BN215" s="4" t="s">
        <v>218</v>
      </c>
      <c r="BO215" s="5">
        <f>100*G!C218/'Total GDP'!C218</f>
        <v>15.253407802549281</v>
      </c>
      <c r="BP215" s="5">
        <f>100*G!D218/'Total GDP'!F218</f>
        <v>19.85801115756313</v>
      </c>
      <c r="BQ215" s="5">
        <f>100*G!E218/'Total GDP'!I218</f>
        <v>23.992680523715759</v>
      </c>
      <c r="BR215" s="5">
        <f>100*G!F218/'Total GDP'!L218</f>
        <v>18.868799189124733</v>
      </c>
      <c r="BS215" s="5">
        <f>100*G!G218/'Total GDP'!O218</f>
        <v>20.241185200051717</v>
      </c>
      <c r="BT215" s="5">
        <f>100*G!H218/'Total GDP'!R218</f>
        <v>20.223553242573978</v>
      </c>
      <c r="BU215" s="5">
        <f>100*G!I218/'Total GDP'!U218</f>
        <v>20.374801839651358</v>
      </c>
      <c r="BV215" s="5">
        <f>100*G!J218/'Total GDP'!X218</f>
        <v>20.175476256454491</v>
      </c>
      <c r="BW215" s="5">
        <f t="array" ref="BW215">IF(ISNUMBER($BO215),_xlfn.PERCENTILE.EXC(IF(ISNUMBER(BO215:BV215),BO215:BV215),0.25),#N/A)</f>
        <v>19.116102181234332</v>
      </c>
      <c r="BX215" s="5">
        <f t="array" ref="BX215">IF(ISNUMBER($BO215),_xlfn.PERCENTILE.EXC(IF(ISNUMBER(BO215:BV215),BO215:BV215),0.5),#N/A)</f>
        <v>20.199514749514236</v>
      </c>
      <c r="BY215" s="5">
        <f t="array" ref="BY215">IF(ISNUMBER($BO215),_xlfn.PERCENTILE.EXC(IF(ISNUMBER(BO215:BV215),BO215:BV215),0.75),#N/A)</f>
        <v>20.341397679751449</v>
      </c>
      <c r="CA215" s="4" t="s">
        <v>218</v>
      </c>
      <c r="CB215" s="5">
        <f>100*IMP!C218/'Total GDP'!C218</f>
        <v>15.585942613791998</v>
      </c>
      <c r="CC215" s="5">
        <f>100*IMP!D218/'Total GDP'!F218</f>
        <v>27.53280768410206</v>
      </c>
      <c r="CD215" s="5">
        <f>100*IMP!E218/'Total GDP'!I218</f>
        <v>29.173369103544893</v>
      </c>
      <c r="CE215" s="5">
        <f>100*IMP!F218/'Total GDP'!L218</f>
        <v>38.059973467684237</v>
      </c>
      <c r="CF215" s="5">
        <f>100*IMP!G218/'Total GDP'!O218</f>
        <v>25.23676919642886</v>
      </c>
      <c r="CG215" s="5">
        <f>100*IMP!H218/'Total GDP'!R218</f>
        <v>33.153802981227912</v>
      </c>
      <c r="CH215" s="5">
        <f>100*IMP!I218/'Total GDP'!U218</f>
        <v>15.85302881437323</v>
      </c>
      <c r="CI215" s="5">
        <f>100*IMP!J218/'Total GDP'!X218</f>
        <v>25.733655456117276</v>
      </c>
      <c r="CJ215" s="5">
        <f t="array" ref="CJ215">IF(ISNUMBER($CB215),_xlfn.PERCENTILE.EXC(IF(ISNUMBER(CB215:CI215),CB215:CI215),0.25),#N/A)</f>
        <v>18.198963909887137</v>
      </c>
      <c r="CK215" s="5">
        <f t="array" ref="CK215">IF(ISNUMBER($CB215),_xlfn.PERCENTILE.EXC(IF(ISNUMBER(CB215:CI215),CB215:CI215),0.5),#N/A)</f>
        <v>26.633231570109668</v>
      </c>
      <c r="CL215" s="5">
        <f t="array" ref="CL215">IF(ISNUMBER($CB215),_xlfn.PERCENTILE.EXC(IF(ISNUMBER(CB215:CI215),CB215:CI215),0.75),#N/A)</f>
        <v>32.158694511807155</v>
      </c>
      <c r="CN215" s="4" t="s">
        <v>218</v>
      </c>
      <c r="CO215" s="5">
        <f>100*EXP!C218/'Total GDP'!C218</f>
        <v>12.816591561735786</v>
      </c>
      <c r="CP215" s="5">
        <f>100*EXP!D218/'Total GDP'!F218</f>
        <v>26.888910072220028</v>
      </c>
      <c r="CQ215" s="5">
        <f>100*EXP!E218/'Total GDP'!I218</f>
        <v>27.875559133445133</v>
      </c>
      <c r="CR215" s="5">
        <f>100*EXP!F218/'Total GDP'!L218</f>
        <v>45.143654602909614</v>
      </c>
      <c r="CS215" s="5">
        <f>100*EXP!G218/'Total GDP'!O218</f>
        <v>27.995597504909703</v>
      </c>
      <c r="CT215" s="5">
        <f>100*EXP!H218/'Total GDP'!R218</f>
        <v>30.461325862830524</v>
      </c>
      <c r="CU215" s="5">
        <f>100*EXP!I218/'Total GDP'!U218</f>
        <v>14.057781447971983</v>
      </c>
      <c r="CV215" s="5">
        <f>100*EXP!J218/'Total GDP'!X218</f>
        <v>29.690847992131676</v>
      </c>
      <c r="CW215" s="5">
        <f t="array" ref="CW215">IF(ISNUMBER($CO215),_xlfn.PERCENTILE.EXC(IF(ISNUMBER(CO215:CV215),CO215:CV215),0.25),#N/A)</f>
        <v>17.265563604033993</v>
      </c>
      <c r="CX215" s="5">
        <f t="array" ref="CX215">IF(ISNUMBER($CO215),_xlfn.PERCENTILE.EXC(IF(ISNUMBER(CO215:CV215),CO215:CV215),0.5),#N/A)</f>
        <v>27.935578319177417</v>
      </c>
      <c r="CY215" s="5">
        <f t="array" ref="CY215">IF(ISNUMBER($CO215),_xlfn.PERCENTILE.EXC(IF(ISNUMBER(CO215:CV215),CO215:CV215),0.75),#N/A)</f>
        <v>30.26870639515581</v>
      </c>
      <c r="DC215" s="4" t="s">
        <v>218</v>
      </c>
      <c r="DD215" s="5">
        <f t="shared" si="109"/>
        <v>100</v>
      </c>
      <c r="DE215" s="5">
        <f t="shared" si="109"/>
        <v>100.00000000000001</v>
      </c>
      <c r="DF215" s="5">
        <f t="shared" si="109"/>
        <v>100.00002221906216</v>
      </c>
      <c r="DG215" s="5">
        <f t="shared" si="109"/>
        <v>100</v>
      </c>
      <c r="DH215" s="5">
        <f t="shared" si="109"/>
        <v>100.00014402892101</v>
      </c>
      <c r="DI215" s="5">
        <f t="shared" si="105"/>
        <v>100</v>
      </c>
      <c r="DJ215" s="5">
        <f t="shared" si="105"/>
        <v>99.999999999999986</v>
      </c>
      <c r="DK215" s="5">
        <f t="shared" si="105"/>
        <v>100.00000000000003</v>
      </c>
      <c r="DM215" s="4" t="s">
        <v>218</v>
      </c>
      <c r="DN215" s="5">
        <f t="shared" si="110"/>
        <v>100.07430324538323</v>
      </c>
      <c r="DO215" s="5">
        <f t="shared" si="110"/>
        <v>98.813497224227092</v>
      </c>
      <c r="DP215" s="5">
        <f t="shared" si="110"/>
        <v>99.812958657952748</v>
      </c>
      <c r="DQ215" s="5">
        <f t="shared" si="110"/>
        <v>100.00706981874553</v>
      </c>
      <c r="DR215" s="5">
        <f t="shared" si="110"/>
        <v>99.912722014340915</v>
      </c>
      <c r="DS215" s="5">
        <f t="shared" si="106"/>
        <v>98.773588536993998</v>
      </c>
      <c r="DT215" s="5">
        <f t="shared" si="106"/>
        <v>99.904561555787296</v>
      </c>
      <c r="DU215" s="5">
        <f t="shared" si="106"/>
        <v>99.818122919244246</v>
      </c>
      <c r="DY215" s="4" t="s">
        <v>218</v>
      </c>
      <c r="DZ215" s="5">
        <f t="shared" si="98"/>
        <v>67.896972430911646</v>
      </c>
      <c r="EA215" s="5">
        <f t="shared" si="98"/>
        <v>65.841423941437156</v>
      </c>
      <c r="EB215" s="5">
        <f t="shared" si="98"/>
        <v>55.054147384246747</v>
      </c>
      <c r="EC215" s="5">
        <f t="shared" si="91"/>
        <v>55.352633294483134</v>
      </c>
      <c r="ED215" s="5">
        <f t="shared" si="91"/>
        <v>59.871188569884858</v>
      </c>
      <c r="EE215" s="5">
        <f t="shared" si="91"/>
        <v>58.327846712610487</v>
      </c>
      <c r="EF215" s="5">
        <f t="shared" si="91"/>
        <v>58.896924549703556</v>
      </c>
      <c r="EG215" s="5">
        <f t="shared" si="91"/>
        <v>55.639274137735526</v>
      </c>
      <c r="EH215" s="5">
        <f t="array" ref="EH215">IF(ISNUMBER($B215),_xlfn.PERCENTILE.EXC(IF(ISNUMBER(DZ215:EG215),DZ215:EG215),0.25),#N/A)</f>
        <v>55.424293505296234</v>
      </c>
      <c r="EI215" s="5">
        <f t="array" ref="EI215">IF(ISNUMBER($B215),_xlfn.PERCENTILE.EXC(IF(ISNUMBER(DZ215:EG215),DZ215:EG215),0.5),#N/A)</f>
        <v>58.612385631157025</v>
      </c>
      <c r="EJ215" s="5">
        <f t="array" ref="EJ215">IF(ISNUMBER($B215),_xlfn.PERCENTILE.EXC(IF(ISNUMBER(DZ215:EG215),DZ215:EG215),0.75),#N/A)</f>
        <v>64.348865098549084</v>
      </c>
      <c r="EL215" s="4" t="s">
        <v>218</v>
      </c>
      <c r="EM215" s="5">
        <f t="shared" si="99"/>
        <v>19.628239990620749</v>
      </c>
      <c r="EN215" s="5">
        <f t="shared" si="99"/>
        <v>14.713749101289448</v>
      </c>
      <c r="EO215" s="5">
        <f t="shared" si="99"/>
        <v>22.208453726107415</v>
      </c>
      <c r="EP215" s="5">
        <f t="shared" si="92"/>
        <v>18.696721044778268</v>
      </c>
      <c r="EQ215" s="5">
        <f t="shared" si="92"/>
        <v>17.108706437648539</v>
      </c>
      <c r="ER215" s="5">
        <f t="shared" si="92"/>
        <v>23.923404473215758</v>
      </c>
      <c r="ES215" s="5">
        <f t="shared" si="92"/>
        <v>22.505771999967816</v>
      </c>
      <c r="ET215" s="5">
        <f t="shared" si="92"/>
        <v>20.18408530171925</v>
      </c>
      <c r="EU215" s="5">
        <f t="array" ref="EU215">IF(ISNUMBER($O215),_xlfn.PERCENTILE.EXC(IF(ISNUMBER(EM215:ET215),EM215:ET215),0.25),#N/A)</f>
        <v>17.50571008943097</v>
      </c>
      <c r="EV215" s="5">
        <f t="array" ref="EV215">IF(ISNUMBER($O215),_xlfn.PERCENTILE.EXC(IF(ISNUMBER(EM215:ET215),EM215:ET215),0.5),#N/A)</f>
        <v>19.906162646169999</v>
      </c>
      <c r="EW215" s="5">
        <f t="array" ref="EW215">IF(ISNUMBER($O215),_xlfn.PERCENTILE.EXC(IF(ISNUMBER(EM215:ET215),EM215:ET215),0.75),#N/A)</f>
        <v>22.431442431502717</v>
      </c>
      <c r="EY215" s="4" t="s">
        <v>218</v>
      </c>
      <c r="EZ215" s="5">
        <f t="shared" si="100"/>
        <v>19.493215144373245</v>
      </c>
      <c r="FA215" s="5">
        <f t="shared" si="100"/>
        <v>16.222282782420205</v>
      </c>
      <c r="FB215" s="5">
        <f t="shared" si="100"/>
        <v>22.026200599810501</v>
      </c>
      <c r="FC215" s="5">
        <f t="shared" si="93"/>
        <v>19.798527241612405</v>
      </c>
      <c r="FD215" s="5">
        <f t="shared" si="93"/>
        <v>17.880447036285094</v>
      </c>
      <c r="FE215" s="5">
        <f t="shared" si="93"/>
        <v>24.754284482319747</v>
      </c>
      <c r="FF215" s="5">
        <f t="shared" si="93"/>
        <v>22.389326425704098</v>
      </c>
      <c r="FG215" s="5">
        <f t="shared" si="93"/>
        <v>20.114486355869573</v>
      </c>
      <c r="FH215" s="5">
        <f t="array" ref="FH215">IF(ISNUMBER($AB215),_xlfn.PERCENTILE.EXC(IF(ISNUMBER(EZ215:FG215),EZ215:FG215),0.25),#N/A)</f>
        <v>18.283639063307131</v>
      </c>
      <c r="FI215" s="5">
        <f t="array" ref="FI215">IF(ISNUMBER($AB215),_xlfn.PERCENTILE.EXC(IF(ISNUMBER(EZ215:FG215),EZ215:FG215),0.5),#N/A)</f>
        <v>19.956506798740989</v>
      </c>
      <c r="FJ215" s="5">
        <f t="array" ref="FJ215">IF(ISNUMBER($AB215),_xlfn.PERCENTILE.EXC(IF(ISNUMBER(EZ215:FG215),EZ215:FG215),0.75),#N/A)</f>
        <v>22.298544969230697</v>
      </c>
      <c r="FL215" s="4" t="s">
        <v>218</v>
      </c>
      <c r="FM215" s="5">
        <f t="shared" si="101"/>
        <v>2.9866680176945675</v>
      </c>
      <c r="FN215" s="5">
        <f t="shared" si="101"/>
        <v>3.804577456327018</v>
      </c>
      <c r="FO215" s="5">
        <f t="shared" si="101"/>
        <v>5.3552761399140207</v>
      </c>
      <c r="FP215" s="5">
        <f t="shared" si="94"/>
        <v>5.6097311448422991</v>
      </c>
      <c r="FQ215" s="5">
        <f t="shared" si="94"/>
        <v>4.9448363981781807</v>
      </c>
      <c r="FR215" s="5">
        <f t="shared" si="94"/>
        <v>7.143806800578516</v>
      </c>
      <c r="FS215" s="5">
        <f t="shared" si="94"/>
        <v>3.0615733627229358</v>
      </c>
      <c r="FT215" s="5">
        <f t="shared" si="94"/>
        <v>5.504963812458211</v>
      </c>
      <c r="FU215" s="5">
        <f t="array" ref="FU215">IF(ISNUMBER($AO215),_xlfn.PERCENTILE.EXC(IF(ISNUMBER(FM215:FT215),FM215:FT215),0.25),#N/A)</f>
        <v>3.2473243861239562</v>
      </c>
      <c r="FV215" s="5">
        <f t="array" ref="FV215">IF(ISNUMBER($AO215),_xlfn.PERCENTILE.EXC(IF(ISNUMBER(FM215:FT215),FM215:FT215),0.5),#N/A)</f>
        <v>5.1500562690461003</v>
      </c>
      <c r="FW215" s="5">
        <f t="array" ref="FW215">IF(ISNUMBER($AO215),_xlfn.PERCENTILE.EXC(IF(ISNUMBER(FM215:FT215),FM215:FT215),0.75),#N/A)</f>
        <v>5.5835393117462768</v>
      </c>
      <c r="FY215" s="4" t="s">
        <v>218</v>
      </c>
      <c r="FZ215" s="5">
        <f t="shared" si="102"/>
        <v>16.506547126678676</v>
      </c>
      <c r="GA215" s="5">
        <f t="shared" si="102"/>
        <v>12.417705326093186</v>
      </c>
      <c r="GB215" s="5">
        <f t="shared" si="102"/>
        <v>16.670929353911681</v>
      </c>
      <c r="GC215" s="5">
        <f t="shared" si="95"/>
        <v>14.188796096770108</v>
      </c>
      <c r="GD215" s="5">
        <f t="shared" si="95"/>
        <v>12.935636391121854</v>
      </c>
      <c r="GE215" s="5">
        <f t="shared" si="95"/>
        <v>17.61047768174123</v>
      </c>
      <c r="GF215" s="5">
        <f t="shared" si="95"/>
        <v>19.327753062981166</v>
      </c>
      <c r="GG215" s="5">
        <f t="shared" si="95"/>
        <v>14.609522543411366</v>
      </c>
      <c r="GH215" s="5">
        <f t="array" ref="GH215">IF(ISNUMBER($BB215),_xlfn.PERCENTILE.EXC(IF(ISNUMBER(FZ215:GG215),FZ215:GG215),0.25),#N/A)</f>
        <v>13.248926317533918</v>
      </c>
      <c r="GI215" s="5">
        <f t="array" ref="GI215">IF(ISNUMBER($BB215),_xlfn.PERCENTILE.EXC(IF(ISNUMBER(FZ215:GG215),FZ215:GG215),0.5),#N/A)</f>
        <v>15.558034835045021</v>
      </c>
      <c r="GJ215" s="5">
        <f t="array" ref="GJ215">IF(ISNUMBER($BB215),_xlfn.PERCENTILE.EXC(IF(ISNUMBER(FZ215:GG215),FZ215:GG215),0.75),#N/A)</f>
        <v>17.375590599783841</v>
      </c>
      <c r="GL215" s="4" t="s">
        <v>218</v>
      </c>
      <c r="GM215" s="5">
        <f t="shared" si="103"/>
        <v>15.242082440631904</v>
      </c>
      <c r="GN215" s="5">
        <f t="shared" si="103"/>
        <v>20.096456167826375</v>
      </c>
      <c r="GO215" s="5">
        <f t="shared" si="103"/>
        <v>24.037640849757643</v>
      </c>
      <c r="GP215" s="5">
        <f t="shared" si="96"/>
        <v>18.867465293526603</v>
      </c>
      <c r="GQ215" s="5">
        <f t="shared" si="96"/>
        <v>20.258866730851764</v>
      </c>
      <c r="GR215" s="5">
        <f t="shared" si="96"/>
        <v>20.474656780339192</v>
      </c>
      <c r="GS215" s="5">
        <f t="shared" si="96"/>
        <v>20.39426580964869</v>
      </c>
      <c r="GT215" s="5">
        <f t="shared" si="96"/>
        <v>20.212237684310129</v>
      </c>
      <c r="GU215" s="5">
        <f t="array" ref="GU215">IF(ISNUMBER($BO215),_xlfn.PERCENTILE.EXC(IF(ISNUMBER(GM215:GT215),GM215:GT215),0.25),#N/A)</f>
        <v>19.174713012101545</v>
      </c>
      <c r="GV215" s="5">
        <f t="array" ref="GV215">IF(ISNUMBER($BO215),_xlfn.PERCENTILE.EXC(IF(ISNUMBER(GM215:GT215),GM215:GT215),0.5),#N/A)</f>
        <v>20.235552207580945</v>
      </c>
      <c r="GW215" s="5">
        <f t="array" ref="GW215">IF(ISNUMBER($BO215),_xlfn.PERCENTILE.EXC(IF(ISNUMBER(GM215:GT215),GM215:GT215),0.75),#N/A)</f>
        <v>20.454559037666566</v>
      </c>
      <c r="GY215" s="4" t="s">
        <v>218</v>
      </c>
      <c r="GZ215" s="5">
        <f t="shared" si="104"/>
        <v>15.574370351173071</v>
      </c>
      <c r="HA215" s="5">
        <f t="shared" si="104"/>
        <v>27.863407790966804</v>
      </c>
      <c r="HB215" s="5">
        <f t="shared" si="104"/>
        <v>29.228037617358474</v>
      </c>
      <c r="HC215" s="5">
        <f t="shared" si="97"/>
        <v>38.057282886764668</v>
      </c>
      <c r="HD215" s="5">
        <f t="shared" si="97"/>
        <v>25.258814580996514</v>
      </c>
      <c r="HE215" s="5">
        <f t="shared" si="97"/>
        <v>33.565453551189655</v>
      </c>
      <c r="HF215" s="5">
        <f t="shared" si="97"/>
        <v>15.868173151954434</v>
      </c>
      <c r="HG215" s="5">
        <f t="shared" si="97"/>
        <v>25.780544357597819</v>
      </c>
      <c r="HH215" s="5">
        <f t="array" ref="HH215">IF(ISNUMBER($CB215),_xlfn.PERCENTILE.EXC(IF(ISNUMBER(GZ215:HG215),GZ215:HG215),0.25),#N/A)</f>
        <v>18.215833509214953</v>
      </c>
      <c r="HI215" s="5">
        <f t="array" ref="HI215">IF(ISNUMBER($CB215),_xlfn.PERCENTILE.EXC(IF(ISNUMBER(GZ215:HG215),GZ215:HG215),0.5),#N/A)</f>
        <v>26.821976074282311</v>
      </c>
      <c r="HJ215" s="5">
        <f t="array" ref="HJ215">IF(ISNUMBER($CB215),_xlfn.PERCENTILE.EXC(IF(ISNUMBER(GZ215:HG215),GZ215:HG215),0.75),#N/A)</f>
        <v>32.48109956773186</v>
      </c>
      <c r="HL215" s="4" t="s">
        <v>218</v>
      </c>
      <c r="HM215" s="5">
        <f t="shared" si="111"/>
        <v>12.807075489008772</v>
      </c>
      <c r="HN215" s="5">
        <f t="shared" si="111"/>
        <v>27.211778580413817</v>
      </c>
      <c r="HO215" s="5">
        <f t="shared" si="111"/>
        <v>27.927795657246659</v>
      </c>
      <c r="HP215" s="5">
        <f t="shared" si="111"/>
        <v>45.140463253976662</v>
      </c>
      <c r="HQ215" s="5">
        <f t="shared" si="111"/>
        <v>28.020052842611342</v>
      </c>
      <c r="HR215" s="5">
        <f t="shared" si="107"/>
        <v>30.839545585024222</v>
      </c>
      <c r="HS215" s="5">
        <f t="shared" si="107"/>
        <v>14.071210792634364</v>
      </c>
      <c r="HT215" s="5">
        <f t="shared" si="107"/>
        <v>29.74494723383291</v>
      </c>
      <c r="HU215" s="5">
        <f t="array" ref="HU215">IF(ISNUMBER($CO215),_xlfn.PERCENTILE.EXC(IF(ISNUMBER(HM215:HT215),HM215:HT215),0.25),#N/A)</f>
        <v>17.356352739579229</v>
      </c>
      <c r="HV215" s="5">
        <f t="array" ref="HV215">IF(ISNUMBER($CO215),_xlfn.PERCENTILE.EXC(IF(ISNUMBER(HM215:HT215),HM215:HT215),0.5),#N/A)</f>
        <v>27.973924249928999</v>
      </c>
      <c r="HW215" s="5">
        <f t="array" ref="HW215">IF(ISNUMBER($CO215),_xlfn.PERCENTILE.EXC(IF(ISNUMBER(HM215:HT215),HM215:HT215),0.75),#N/A)</f>
        <v>30.565895997226395</v>
      </c>
      <c r="IB215" s="4" t="s">
        <v>218</v>
      </c>
      <c r="IC215" s="5">
        <f t="shared" si="112"/>
        <v>99.999999999999986</v>
      </c>
      <c r="ID215" s="5">
        <f t="shared" si="112"/>
        <v>100</v>
      </c>
      <c r="IE215" s="5">
        <f t="shared" si="112"/>
        <v>100</v>
      </c>
      <c r="IF215" s="5">
        <f t="shared" si="112"/>
        <v>100</v>
      </c>
      <c r="IG215" s="5">
        <f t="shared" si="112"/>
        <v>100</v>
      </c>
      <c r="IH215" s="5">
        <f t="shared" si="108"/>
        <v>100.00000000000001</v>
      </c>
      <c r="II215" s="5">
        <f t="shared" si="108"/>
        <v>99.999999999999986</v>
      </c>
      <c r="IJ215" s="5">
        <f t="shared" si="108"/>
        <v>100</v>
      </c>
    </row>
    <row r="216" spans="1:244" x14ac:dyDescent="0.25">
      <c r="A216" s="4" t="s">
        <v>219</v>
      </c>
      <c r="B216" s="5">
        <f>100*'C'!C219/'Total GDP'!C219</f>
        <v>67.792297357363637</v>
      </c>
      <c r="C216" s="5">
        <f>100*'C'!D219/'Total GDP'!F219</f>
        <v>65.129811844992574</v>
      </c>
      <c r="D216" s="5">
        <f>100*'C'!E219/'Total GDP'!I219</f>
        <v>55.025594935719589</v>
      </c>
      <c r="E216" s="5">
        <f>100*'C'!F219/'Total GDP'!L219</f>
        <v>55.510299202341209</v>
      </c>
      <c r="F216" s="5">
        <f>100*'C'!G219/'Total GDP'!O219</f>
        <v>59.775175449200653</v>
      </c>
      <c r="G216" s="5">
        <f>100*'C'!H219/'Total GDP'!R219</f>
        <v>57.39734131608995</v>
      </c>
      <c r="H216" s="5">
        <f>100*'C'!I219/'Total GDP'!U219</f>
        <v>58.886294041250132</v>
      </c>
      <c r="I216" s="5">
        <f>100*'C'!J219/'Total GDP'!X219</f>
        <v>55.231497074466006</v>
      </c>
      <c r="J216" s="5">
        <f t="array" ref="J216">IF(ISNUMBER($B216),_xlfn.PERCENTILE.EXC(IF(ISNUMBER(B216:I216),B216:I216),0.25),#N/A)</f>
        <v>55.301197606434805</v>
      </c>
      <c r="K216" s="5">
        <f t="array" ref="K216">IF(ISNUMBER($B216),_xlfn.PERCENTILE.EXC(IF(ISNUMBER(B216:I216),B216:I216),0.5),#N/A)</f>
        <v>58.141817678670037</v>
      </c>
      <c r="L216" s="5">
        <f t="array" ref="L216">IF(ISNUMBER($B216),_xlfn.PERCENTILE.EXC(IF(ISNUMBER(B216:I216),B216:I216),0.75),#N/A)</f>
        <v>63.791152746044595</v>
      </c>
      <c r="N216" s="4" t="s">
        <v>219</v>
      </c>
      <c r="O216" s="5">
        <f>100*I!C219/'Total GDP'!C219</f>
        <v>19.970283783541284</v>
      </c>
      <c r="P216" s="5">
        <f>100*I!D219/'Total GDP'!F219</f>
        <v>14.095889028463434</v>
      </c>
      <c r="Q216" s="5">
        <f>100*I!E219/'Total GDP'!I219</f>
        <v>22.009690906959477</v>
      </c>
      <c r="R216" s="5">
        <f>100*I!F219/'Total GDP'!L219</f>
        <v>18.67569071544294</v>
      </c>
      <c r="S216" s="5">
        <f>100*I!G219/'Total GDP'!O219</f>
        <v>16.607951790628238</v>
      </c>
      <c r="T216" s="5">
        <f>100*I!H219/'Total GDP'!R219</f>
        <v>25.318965160236882</v>
      </c>
      <c r="U216" s="5">
        <f>100*I!I219/'Total GDP'!U219</f>
        <v>22.310857451515403</v>
      </c>
      <c r="V216" s="5">
        <f>100*I!J219/'Total GDP'!X219</f>
        <v>19.995457002091346</v>
      </c>
      <c r="W216" s="5">
        <f t="array" ref="W216">IF(ISNUMBER($O216),_xlfn.PERCENTILE.EXC(IF(ISNUMBER(O216:V216),O216:V216),0.25),#N/A)</f>
        <v>17.124886521831915</v>
      </c>
      <c r="X216" s="5">
        <f t="array" ref="X216">IF(ISNUMBER($O216),_xlfn.PERCENTILE.EXC(IF(ISNUMBER(O216:V216),O216:V216),0.5),#N/A)</f>
        <v>19.982870392816316</v>
      </c>
      <c r="Y216" s="5">
        <f t="array" ref="Y216">IF(ISNUMBER($O216),_xlfn.PERCENTILE.EXC(IF(ISNUMBER(O216:V216),O216:V216),0.75),#N/A)</f>
        <v>22.235565815376422</v>
      </c>
      <c r="AA216" s="4" t="s">
        <v>219</v>
      </c>
      <c r="AB216" s="5">
        <f>100*'Total GFCF'!C219/'Total GDP'!C219</f>
        <v>19.585114212750707</v>
      </c>
      <c r="AC216" s="5">
        <f>100*'Total GFCF'!D219/'Total GDP'!F219</f>
        <v>15.231692492969279</v>
      </c>
      <c r="AD216" s="5">
        <f>100*'Total GFCF'!E219/'Total GDP'!I219</f>
        <v>21.827400257903172</v>
      </c>
      <c r="AE216" s="5">
        <f>100*'Total GFCF'!F219/'Total GDP'!L219</f>
        <v>19.153745201834788</v>
      </c>
      <c r="AF216" s="5">
        <f>100*'Total GFCF'!G219/'Total GDP'!O219</f>
        <v>17.483111511469353</v>
      </c>
      <c r="AG216" s="5">
        <f>100*'Total GFCF'!H219/'Total GDP'!R219</f>
        <v>24.292999508965814</v>
      </c>
      <c r="AH216" s="5">
        <f>100*'Total GFCF'!I219/'Total GDP'!U219</f>
        <v>22.26061537606094</v>
      </c>
      <c r="AI216" s="5">
        <f>100*'Total GFCF'!J219/'Total GDP'!X219</f>
        <v>20.043628445433114</v>
      </c>
      <c r="AJ216" s="5">
        <f t="array" ref="AJ216">IF(ISNUMBER($AB216),_xlfn.PERCENTILE.EXC(IF(ISNUMBER(AB216:AI216),AB216:AI216),0.25),#N/A)</f>
        <v>17.900769934060712</v>
      </c>
      <c r="AK216" s="5">
        <f t="array" ref="AK216">IF(ISNUMBER($AB216),_xlfn.PERCENTILE.EXC(IF(ISNUMBER(AB216:AI216),AB216:AI216),0.5),#N/A)</f>
        <v>19.814371329091912</v>
      </c>
      <c r="AL216" s="5">
        <f t="array" ref="AL216">IF(ISNUMBER($AB216),_xlfn.PERCENTILE.EXC(IF(ISNUMBER(AB216:AI216),AB216:AI216),0.75),#N/A)</f>
        <v>22.1523115965215</v>
      </c>
      <c r="AN216" s="4" t="s">
        <v>219</v>
      </c>
      <c r="AO216" s="5">
        <f>100*'Housing Investment'!C219/'Total GDP'!C219</f>
        <v>3.0719839131188613</v>
      </c>
      <c r="AP216" s="5">
        <f>100*'Housing Investment'!D219/'Total GDP'!F219</f>
        <v>3.8082050287430844</v>
      </c>
      <c r="AQ216" s="5">
        <f>100*'Housing Investment'!E219/'Total GDP'!I219</f>
        <v>5.3581337188855462</v>
      </c>
      <c r="AR216" s="5">
        <f>100*'Housing Investment'!F219/'Total GDP'!L219</f>
        <v>5.4133312618156815</v>
      </c>
      <c r="AS216" s="5">
        <f>100*'Housing Investment'!G219/'Total GDP'!O219</f>
        <v>4.8322459967425404</v>
      </c>
      <c r="AT216" s="5">
        <f>100*'Housing Investment'!H219/'Total GDP'!R219</f>
        <v>6.9595517981908657</v>
      </c>
      <c r="AU216" s="5">
        <f>100*'Housing Investment'!I219/'Total GDP'!U219</f>
        <v>3.0459010012669743</v>
      </c>
      <c r="AV216" s="5">
        <f>100*'Housing Investment'!J219/'Total GDP'!X219</f>
        <v>5.3160908286271535</v>
      </c>
      <c r="AW216" s="5">
        <f t="array" ref="AW216">IF(ISNUMBER($AO216),_xlfn.PERCENTILE.EXC(IF(ISNUMBER(AO216:AV216),AO216:AV216),0.25),#N/A)</f>
        <v>3.2560391920249172</v>
      </c>
      <c r="AX216" s="5">
        <f t="array" ref="AX216">IF(ISNUMBER($AO216),_xlfn.PERCENTILE.EXC(IF(ISNUMBER(AO216:AV216),AO216:AV216),0.5),#N/A)</f>
        <v>5.0741684126848465</v>
      </c>
      <c r="AY216" s="5">
        <f t="array" ref="AY216">IF(ISNUMBER($AO216),_xlfn.PERCENTILE.EXC(IF(ISNUMBER(AO216:AV216),AO216:AV216),0.75),#N/A)</f>
        <v>5.3995318760831479</v>
      </c>
      <c r="BA216" s="4" t="s">
        <v>219</v>
      </c>
      <c r="BB216" s="5">
        <f>100*'Total Non-Res GFCF'!C219/'Total GDP'!C219</f>
        <v>16.513130299631843</v>
      </c>
      <c r="BC216" s="5">
        <f>100*'Total Non-Res GFCF'!D219/'Total GDP'!F219</f>
        <v>11.423487464226193</v>
      </c>
      <c r="BD216" s="5">
        <f>100*'Total Non-Res GFCF'!E219/'Total GDP'!I219</f>
        <v>16.469290961666211</v>
      </c>
      <c r="BE216" s="5">
        <f>100*'Total Non-Res GFCF'!F219/'Total GDP'!L219</f>
        <v>13.740413940019105</v>
      </c>
      <c r="BF216" s="5">
        <f>100*'Total Non-Res GFCF'!G219/'Total GDP'!O219</f>
        <v>12.65090451065954</v>
      </c>
      <c r="BG216" s="5">
        <f>100*'Total Non-Res GFCF'!H219/'Total GDP'!R219</f>
        <v>17.333447710774948</v>
      </c>
      <c r="BH216" s="5">
        <f>100*'Total Non-Res GFCF'!I219/'Total GDP'!U219</f>
        <v>19.214714374793967</v>
      </c>
      <c r="BI216" s="5">
        <f>100*'Total Non-Res GFCF'!J219/'Total GDP'!X219</f>
        <v>14.727537616805961</v>
      </c>
      <c r="BJ216" s="5">
        <f t="array" ref="BJ216">IF(ISNUMBER($BB216),_xlfn.PERCENTILE.EXC(IF(ISNUMBER(BB216:BI216),BB216:BI216),0.25),#N/A)</f>
        <v>12.923281867999432</v>
      </c>
      <c r="BK216" s="5">
        <f t="array" ref="BK216">IF(ISNUMBER($BB216),_xlfn.PERCENTILE.EXC(IF(ISNUMBER(BB216:BI216),BB216:BI216),0.5),#N/A)</f>
        <v>15.598414289236086</v>
      </c>
      <c r="BL216" s="5">
        <f t="array" ref="BL216">IF(ISNUMBER($BB216),_xlfn.PERCENTILE.EXC(IF(ISNUMBER(BB216:BI216),BB216:BI216),0.75),#N/A)</f>
        <v>17.128368357989171</v>
      </c>
      <c r="BN216" s="4" t="s">
        <v>219</v>
      </c>
      <c r="BO216" s="5">
        <f>100*G!C219/'Total GDP'!C219</f>
        <v>14.9948766702139</v>
      </c>
      <c r="BP216" s="5">
        <f>100*G!D219/'Total GDP'!F219</f>
        <v>19.624682292500637</v>
      </c>
      <c r="BQ216" s="5">
        <f>100*G!E219/'Total GDP'!I219</f>
        <v>24.083857606189678</v>
      </c>
      <c r="BR216" s="5">
        <f>100*G!F219/'Total GDP'!L219</f>
        <v>18.98108968302045</v>
      </c>
      <c r="BS216" s="5">
        <f>100*G!G219/'Total GDP'!O219</f>
        <v>20.586277851220117</v>
      </c>
      <c r="BT216" s="5">
        <f>100*G!H219/'Total GDP'!R219</f>
        <v>19.826422372227576</v>
      </c>
      <c r="BU216" s="5">
        <f>100*G!I219/'Total GDP'!U219</f>
        <v>20.138135919707999</v>
      </c>
      <c r="BV216" s="5">
        <f>100*G!J219/'Total GDP'!X219</f>
        <v>20.164644510413648</v>
      </c>
      <c r="BW216" s="5">
        <f t="array" ref="BW216">IF(ISNUMBER($BO216),_xlfn.PERCENTILE.EXC(IF(ISNUMBER(BO216:BV216),BO216:BV216),0.25),#N/A)</f>
        <v>19.141987835390495</v>
      </c>
      <c r="BX216" s="5">
        <f t="array" ref="BX216">IF(ISNUMBER($BO216),_xlfn.PERCENTILE.EXC(IF(ISNUMBER(BO216:BV216),BO216:BV216),0.5),#N/A)</f>
        <v>19.982279145967787</v>
      </c>
      <c r="BY216" s="5">
        <f t="array" ref="BY216">IF(ISNUMBER($BO216),_xlfn.PERCENTILE.EXC(IF(ISNUMBER(BO216:BV216),BO216:BV216),0.75),#N/A)</f>
        <v>20.480869516018501</v>
      </c>
      <c r="CA216" s="4" t="s">
        <v>219</v>
      </c>
      <c r="CB216" s="5">
        <f>100*IMP!C219/'Total GDP'!C219</f>
        <v>15.527420239173068</v>
      </c>
      <c r="CC216" s="5">
        <f>100*IMP!D219/'Total GDP'!F219</f>
        <v>26.937085457961125</v>
      </c>
      <c r="CD216" s="5">
        <f>100*IMP!E219/'Total GDP'!I219</f>
        <v>29.137001289515844</v>
      </c>
      <c r="CE216" s="5">
        <f>100*IMP!F219/'Total GDP'!L219</f>
        <v>38.630766668185451</v>
      </c>
      <c r="CF216" s="5">
        <f>100*IMP!G219/'Total GDP'!O219</f>
        <v>25.474093052094666</v>
      </c>
      <c r="CG216" s="5">
        <f>100*IMP!H219/'Total GDP'!R219</f>
        <v>33.239819914690202</v>
      </c>
      <c r="CH216" s="5">
        <f>100*IMP!I219/'Total GDP'!U219</f>
        <v>15.731727175601018</v>
      </c>
      <c r="CI216" s="5">
        <f>100*IMP!J219/'Total GDP'!X219</f>
        <v>25.709060147725761</v>
      </c>
      <c r="CJ216" s="5">
        <f t="array" ref="CJ216">IF(ISNUMBER($CB216),_xlfn.PERCENTILE.EXC(IF(ISNUMBER(CB216:CI216),CB216:CI216),0.25),#N/A)</f>
        <v>18.167318644724428</v>
      </c>
      <c r="CK216" s="5">
        <f t="array" ref="CK216">IF(ISNUMBER($CB216),_xlfn.PERCENTILE.EXC(IF(ISNUMBER(CB216:CI216),CB216:CI216),0.5),#N/A)</f>
        <v>26.323072802843441</v>
      </c>
      <c r="CL216" s="5">
        <f t="array" ref="CL216">IF(ISNUMBER($CB216),_xlfn.PERCENTILE.EXC(IF(ISNUMBER(CB216:CI216),CB216:CI216),0.75),#N/A)</f>
        <v>32.21411525839661</v>
      </c>
      <c r="CN216" s="4" t="s">
        <v>219</v>
      </c>
      <c r="CO216" s="5">
        <f>100*EXP!C219/'Total GDP'!C219</f>
        <v>12.852734833052519</v>
      </c>
      <c r="CP216" s="5">
        <f>100*EXP!D219/'Total GDP'!F219</f>
        <v>26.869653662177978</v>
      </c>
      <c r="CQ216" s="5">
        <f>100*EXP!E219/'Total GDP'!I219</f>
        <v>27.832245711382907</v>
      </c>
      <c r="CR216" s="5">
        <f>100*EXP!F219/'Total GDP'!L219</f>
        <v>45.495084004771456</v>
      </c>
      <c r="CS216" s="5">
        <f>100*EXP!G219/'Total GDP'!O219</f>
        <v>28.427450016963228</v>
      </c>
      <c r="CT216" s="5">
        <f>100*EXP!H219/'Total GDP'!R219</f>
        <v>30.662896155143141</v>
      </c>
      <c r="CU216" s="5">
        <f>100*EXP!I219/'Total GDP'!U219</f>
        <v>14.291785321370556</v>
      </c>
      <c r="CV216" s="5">
        <f>100*EXP!J219/'Total GDP'!X219</f>
        <v>30.092661491826526</v>
      </c>
      <c r="CW216" s="5">
        <f t="array" ref="CW216">IF(ISNUMBER($CO216),_xlfn.PERCENTILE.EXC(IF(ISNUMBER(CO216:CV216),CO216:CV216),0.25),#N/A)</f>
        <v>17.436252406572411</v>
      </c>
      <c r="CX216" s="5">
        <f t="array" ref="CX216">IF(ISNUMBER($CO216),_xlfn.PERCENTILE.EXC(IF(ISNUMBER(CO216:CV216),CO216:CV216),0.5),#N/A)</f>
        <v>28.129847864173065</v>
      </c>
      <c r="CY216" s="5">
        <f t="array" ref="CY216">IF(ISNUMBER($CO216),_xlfn.PERCENTILE.EXC(IF(ISNUMBER(CO216:CV216),CO216:CV216),0.75),#N/A)</f>
        <v>30.520337489313988</v>
      </c>
      <c r="DC216" s="4" t="s">
        <v>219</v>
      </c>
      <c r="DD216" s="5">
        <f t="shared" si="109"/>
        <v>99.999999999999972</v>
      </c>
      <c r="DE216" s="5">
        <f t="shared" si="109"/>
        <v>100</v>
      </c>
      <c r="DF216" s="5">
        <f t="shared" si="109"/>
        <v>100.00011188986456</v>
      </c>
      <c r="DG216" s="5">
        <f t="shared" si="109"/>
        <v>100</v>
      </c>
      <c r="DH216" s="5">
        <f t="shared" si="109"/>
        <v>100.00022304915632</v>
      </c>
      <c r="DI216" s="5">
        <f t="shared" si="105"/>
        <v>100</v>
      </c>
      <c r="DJ216" s="5">
        <f t="shared" si="105"/>
        <v>100</v>
      </c>
      <c r="DK216" s="5">
        <f t="shared" si="105"/>
        <v>100</v>
      </c>
      <c r="DM216" s="4" t="s">
        <v>219</v>
      </c>
      <c r="DN216" s="5">
        <f t="shared" si="110"/>
        <v>100.08277240499828</v>
      </c>
      <c r="DO216" s="5">
        <f t="shared" si="110"/>
        <v>98.782951370173507</v>
      </c>
      <c r="DP216" s="5">
        <f t="shared" si="110"/>
        <v>99.8143878707358</v>
      </c>
      <c r="DQ216" s="5">
        <f t="shared" si="110"/>
        <v>100.03139693739061</v>
      </c>
      <c r="DR216" s="5">
        <f t="shared" si="110"/>
        <v>99.922762055917588</v>
      </c>
      <c r="DS216" s="5">
        <f t="shared" si="106"/>
        <v>99.965805089007361</v>
      </c>
      <c r="DT216" s="5">
        <f t="shared" si="106"/>
        <v>99.895345558243051</v>
      </c>
      <c r="DU216" s="5">
        <f t="shared" si="106"/>
        <v>99.775199931071768</v>
      </c>
      <c r="DY216" s="4" t="s">
        <v>219</v>
      </c>
      <c r="DZ216" s="5">
        <f t="shared" si="98"/>
        <v>67.736230450364701</v>
      </c>
      <c r="EA216" s="5">
        <f t="shared" si="98"/>
        <v>65.932239259514418</v>
      </c>
      <c r="EB216" s="5">
        <f t="shared" si="98"/>
        <v>55.12791904006891</v>
      </c>
      <c r="EC216" s="5">
        <f t="shared" si="91"/>
        <v>55.492876138763677</v>
      </c>
      <c r="ED216" s="5">
        <f t="shared" si="91"/>
        <v>59.821380253430121</v>
      </c>
      <c r="EE216" s="5">
        <f t="shared" si="91"/>
        <v>57.416974999585726</v>
      </c>
      <c r="EF216" s="5">
        <f t="shared" si="91"/>
        <v>58.94798572663931</v>
      </c>
      <c r="EG216" s="5">
        <f t="shared" si="91"/>
        <v>55.355937259581417</v>
      </c>
      <c r="EH216" s="5">
        <f t="array" ref="EH216">IF(ISNUMBER($B216),_xlfn.PERCENTILE.EXC(IF(ISNUMBER(DZ216:EG216),DZ216:EG216),0.25),#N/A)</f>
        <v>55.39017197937698</v>
      </c>
      <c r="EI216" s="5">
        <f t="array" ref="EI216">IF(ISNUMBER($B216),_xlfn.PERCENTILE.EXC(IF(ISNUMBER(DZ216:EG216),DZ216:EG216),0.5),#N/A)</f>
        <v>58.182480363112518</v>
      </c>
      <c r="EJ216" s="5">
        <f t="array" ref="EJ216">IF(ISNUMBER($B216),_xlfn.PERCENTILE.EXC(IF(ISNUMBER(DZ216:EG216),DZ216:EG216),0.75),#N/A)</f>
        <v>64.404524507993344</v>
      </c>
      <c r="EL216" s="4" t="s">
        <v>219</v>
      </c>
      <c r="EM216" s="5">
        <f t="shared" si="99"/>
        <v>19.953767570235634</v>
      </c>
      <c r="EN216" s="5">
        <f t="shared" si="99"/>
        <v>14.269556469963442</v>
      </c>
      <c r="EO216" s="5">
        <f t="shared" si="99"/>
        <v>22.050619531387632</v>
      </c>
      <c r="EP216" s="5">
        <f t="shared" si="92"/>
        <v>18.669828960933142</v>
      </c>
      <c r="EQ216" s="5">
        <f t="shared" si="92"/>
        <v>16.620789346609829</v>
      </c>
      <c r="ER216" s="5">
        <f t="shared" si="92"/>
        <v>25.327625919376558</v>
      </c>
      <c r="ES216" s="5">
        <f t="shared" si="92"/>
        <v>22.334231216515754</v>
      </c>
      <c r="ET216" s="5">
        <f t="shared" si="92"/>
        <v>20.040508078064402</v>
      </c>
      <c r="EU216" s="5">
        <f t="array" ref="EU216">IF(ISNUMBER($O216),_xlfn.PERCENTILE.EXC(IF(ISNUMBER(EM216:ET216),EM216:ET216),0.25),#N/A)</f>
        <v>17.133049250190659</v>
      </c>
      <c r="EV216" s="5">
        <f t="array" ref="EV216">IF(ISNUMBER($O216),_xlfn.PERCENTILE.EXC(IF(ISNUMBER(EM216:ET216),EM216:ET216),0.5),#N/A)</f>
        <v>19.997137824150016</v>
      </c>
      <c r="EW216" s="5">
        <f t="array" ref="EW216">IF(ISNUMBER($O216),_xlfn.PERCENTILE.EXC(IF(ISNUMBER(EM216:ET216),EM216:ET216),0.75),#N/A)</f>
        <v>22.263328295233723</v>
      </c>
      <c r="EY216" s="4" t="s">
        <v>219</v>
      </c>
      <c r="EZ216" s="5">
        <f t="shared" si="100"/>
        <v>19.568916549890258</v>
      </c>
      <c r="FA216" s="5">
        <f t="shared" si="100"/>
        <v>15.41935352375828</v>
      </c>
      <c r="FB216" s="5">
        <f t="shared" si="100"/>
        <v>21.867989899583069</v>
      </c>
      <c r="FC216" s="5">
        <f t="shared" si="93"/>
        <v>19.147733399967478</v>
      </c>
      <c r="FD216" s="5">
        <f t="shared" si="93"/>
        <v>17.49662554532436</v>
      </c>
      <c r="FE216" s="5">
        <f t="shared" si="93"/>
        <v>24.301309320057854</v>
      </c>
      <c r="FF216" s="5">
        <f t="shared" si="93"/>
        <v>22.283936505412154</v>
      </c>
      <c r="FG216" s="5">
        <f t="shared" si="93"/>
        <v>20.088788054827212</v>
      </c>
      <c r="FH216" s="5">
        <f t="array" ref="FH216">IF(ISNUMBER($AB216),_xlfn.PERCENTILE.EXC(IF(ISNUMBER(EZ216:FG216),EZ216:FG216),0.25),#N/A)</f>
        <v>17.909402508985139</v>
      </c>
      <c r="FI216" s="5">
        <f t="array" ref="FI216">IF(ISNUMBER($AB216),_xlfn.PERCENTILE.EXC(IF(ISNUMBER(EZ216:FG216),EZ216:FG216),0.5),#N/A)</f>
        <v>19.828852302358733</v>
      </c>
      <c r="FJ216" s="5">
        <f t="array" ref="FJ216">IF(ISNUMBER($AB216),_xlfn.PERCENTILE.EXC(IF(ISNUMBER(EZ216:FG216),EZ216:FG216),0.75),#N/A)</f>
        <v>22.179949853954881</v>
      </c>
      <c r="FL216" s="4" t="s">
        <v>219</v>
      </c>
      <c r="FM216" s="5">
        <f t="shared" si="101"/>
        <v>3.0694432611115818</v>
      </c>
      <c r="FN216" s="5">
        <f t="shared" si="101"/>
        <v>3.8551237596378725</v>
      </c>
      <c r="FO216" s="5">
        <f t="shared" si="101"/>
        <v>5.3680975590659079</v>
      </c>
      <c r="FP216" s="5">
        <f t="shared" si="94"/>
        <v>5.4116321750498706</v>
      </c>
      <c r="FQ216" s="5">
        <f t="shared" si="94"/>
        <v>4.8359812092047418</v>
      </c>
      <c r="FR216" s="5">
        <f t="shared" si="94"/>
        <v>6.9619324247868892</v>
      </c>
      <c r="FS216" s="5">
        <f t="shared" si="94"/>
        <v>3.0490920114902553</v>
      </c>
      <c r="FT216" s="5">
        <f t="shared" si="94"/>
        <v>5.3280683299053244</v>
      </c>
      <c r="FU216" s="5">
        <f t="array" ref="FU216">IF(ISNUMBER($AO216),_xlfn.PERCENTILE.EXC(IF(ISNUMBER(FM216:FT216),FM216:FT216),0.25),#N/A)</f>
        <v>3.2658633857431543</v>
      </c>
      <c r="FV216" s="5">
        <f t="array" ref="FV216">IF(ISNUMBER($AO216),_xlfn.PERCENTILE.EXC(IF(ISNUMBER(FM216:FT216),FM216:FT216),0.5),#N/A)</f>
        <v>5.0820247695550336</v>
      </c>
      <c r="FW216" s="5">
        <f t="array" ref="FW216">IF(ISNUMBER($AO216),_xlfn.PERCENTILE.EXC(IF(ISNUMBER(FM216:FT216),FM216:FT216),0.75),#N/A)</f>
        <v>5.4007485210538801</v>
      </c>
      <c r="FY216" s="4" t="s">
        <v>219</v>
      </c>
      <c r="FZ216" s="5">
        <f t="shared" si="102"/>
        <v>16.499473288778674</v>
      </c>
      <c r="GA216" s="5">
        <f t="shared" si="102"/>
        <v>11.564229764120409</v>
      </c>
      <c r="GB216" s="5">
        <f t="shared" si="102"/>
        <v>16.499916808581439</v>
      </c>
      <c r="GC216" s="5">
        <f t="shared" si="95"/>
        <v>13.736101224917606</v>
      </c>
      <c r="GD216" s="5">
        <f t="shared" si="95"/>
        <v>12.660683362195284</v>
      </c>
      <c r="GE216" s="5">
        <f t="shared" si="95"/>
        <v>17.339376895270966</v>
      </c>
      <c r="GF216" s="5">
        <f t="shared" si="95"/>
        <v>19.234844493921898</v>
      </c>
      <c r="GG216" s="5">
        <f t="shared" si="95"/>
        <v>14.76071972492189</v>
      </c>
      <c r="GH216" s="5">
        <f t="array" ref="GH216">IF(ISNUMBER($BB216),_xlfn.PERCENTILE.EXC(IF(ISNUMBER(FZ216:GG216),FZ216:GG216),0.25),#N/A)</f>
        <v>12.929537827875865</v>
      </c>
      <c r="GI216" s="5">
        <f t="array" ref="GI216">IF(ISNUMBER($BB216),_xlfn.PERCENTILE.EXC(IF(ISNUMBER(FZ216:GG216),FZ216:GG216),0.5),#N/A)</f>
        <v>15.630096506850283</v>
      </c>
      <c r="GJ216" s="5">
        <f t="array" ref="GJ216">IF(ISNUMBER($BB216),_xlfn.PERCENTILE.EXC(IF(ISNUMBER(FZ216:GG216),FZ216:GG216),0.75),#N/A)</f>
        <v>17.129511873598585</v>
      </c>
      <c r="GL216" s="4" t="s">
        <v>219</v>
      </c>
      <c r="GM216" s="5">
        <f t="shared" si="103"/>
        <v>14.982475315067346</v>
      </c>
      <c r="GN216" s="5">
        <f t="shared" si="103"/>
        <v>19.866466855156251</v>
      </c>
      <c r="GO216" s="5">
        <f t="shared" si="103"/>
        <v>24.128643294771667</v>
      </c>
      <c r="GP216" s="5">
        <f t="shared" si="96"/>
        <v>18.975132072683802</v>
      </c>
      <c r="GQ216" s="5">
        <f t="shared" si="96"/>
        <v>20.602190559644328</v>
      </c>
      <c r="GR216" s="5">
        <f t="shared" si="96"/>
        <v>19.833204318791374</v>
      </c>
      <c r="GS216" s="5">
        <f t="shared" si="96"/>
        <v>20.159233452940654</v>
      </c>
      <c r="GT216" s="5">
        <f t="shared" si="96"/>
        <v>20.210076776938653</v>
      </c>
      <c r="GU216" s="5">
        <f t="array" ref="GU216">IF(ISNUMBER($BO216),_xlfn.PERCENTILE.EXC(IF(ISNUMBER(GM216:GT216),GM216:GT216),0.25),#N/A)</f>
        <v>19.189650134210694</v>
      </c>
      <c r="GV216" s="5">
        <f t="array" ref="GV216">IF(ISNUMBER($BO216),_xlfn.PERCENTILE.EXC(IF(ISNUMBER(GM216:GT216),GM216:GT216),0.5),#N/A)</f>
        <v>20.012850154048451</v>
      </c>
      <c r="GW216" s="5">
        <f t="array" ref="GW216">IF(ISNUMBER($BO216),_xlfn.PERCENTILE.EXC(IF(ISNUMBER(GM216:GT216),GM216:GT216),0.75),#N/A)</f>
        <v>20.504162113967908</v>
      </c>
      <c r="GY216" s="4" t="s">
        <v>219</v>
      </c>
      <c r="GZ216" s="5">
        <f t="shared" si="104"/>
        <v>15.514578449465102</v>
      </c>
      <c r="HA216" s="5">
        <f t="shared" si="104"/>
        <v>27.268961986181857</v>
      </c>
      <c r="HB216" s="5">
        <f t="shared" si="104"/>
        <v>29.19118366707773</v>
      </c>
      <c r="HC216" s="5">
        <f t="shared" si="97"/>
        <v>38.618641597461995</v>
      </c>
      <c r="HD216" s="5">
        <f t="shared" si="97"/>
        <v>25.493783926668439</v>
      </c>
      <c r="HE216" s="5">
        <f t="shared" si="97"/>
        <v>33.251190129558999</v>
      </c>
      <c r="HF216" s="5">
        <f t="shared" si="97"/>
        <v>15.748208375162765</v>
      </c>
      <c r="HG216" s="5">
        <f t="shared" si="97"/>
        <v>25.766984346296965</v>
      </c>
      <c r="HH216" s="5">
        <f t="array" ref="HH216">IF(ISNUMBER($CB216),_xlfn.PERCENTILE.EXC(IF(ISNUMBER(GZ216:HG216),GZ216:HG216),0.25),#N/A)</f>
        <v>18.184602263039181</v>
      </c>
      <c r="HI216" s="5">
        <f t="array" ref="HI216">IF(ISNUMBER($CB216),_xlfn.PERCENTILE.EXC(IF(ISNUMBER(GZ216:HG216),GZ216:HG216),0.5),#N/A)</f>
        <v>26.517973166239411</v>
      </c>
      <c r="HJ216" s="5">
        <f t="array" ref="HJ216">IF(ISNUMBER($CB216),_xlfn.PERCENTILE.EXC(IF(ISNUMBER(GZ216:HG216),GZ216:HG216),0.75),#N/A)</f>
        <v>32.236188513938686</v>
      </c>
      <c r="HL216" s="4" t="s">
        <v>219</v>
      </c>
      <c r="HM216" s="5">
        <f t="shared" si="111"/>
        <v>12.842105113797421</v>
      </c>
      <c r="HN216" s="5">
        <f t="shared" si="111"/>
        <v>27.200699401547741</v>
      </c>
      <c r="HO216" s="5">
        <f t="shared" si="111"/>
        <v>27.884001800849532</v>
      </c>
      <c r="HP216" s="5">
        <f t="shared" si="111"/>
        <v>45.480804425081367</v>
      </c>
      <c r="HQ216" s="5">
        <f t="shared" si="111"/>
        <v>28.449423766984136</v>
      </c>
      <c r="HR216" s="5">
        <f t="shared" si="107"/>
        <v>30.673384891805323</v>
      </c>
      <c r="HS216" s="5">
        <f t="shared" si="107"/>
        <v>14.306757979067065</v>
      </c>
      <c r="HT216" s="5">
        <f t="shared" si="107"/>
        <v>30.160462231712486</v>
      </c>
      <c r="HU216" s="5">
        <f t="array" ref="HU216">IF(ISNUMBER($CO216),_xlfn.PERCENTILE.EXC(IF(ISNUMBER(HM216:HT216),HM216:HT216),0.25),#N/A)</f>
        <v>17.530243334687235</v>
      </c>
      <c r="HV216" s="5">
        <f t="array" ref="HV216">IF(ISNUMBER($CO216),_xlfn.PERCENTILE.EXC(IF(ISNUMBER(HM216:HT216),HM216:HT216),0.5),#N/A)</f>
        <v>28.166712783916836</v>
      </c>
      <c r="HW216" s="5">
        <f t="array" ref="HW216">IF(ISNUMBER($CO216),_xlfn.PERCENTILE.EXC(IF(ISNUMBER(HM216:HT216),HM216:HT216),0.75),#N/A)</f>
        <v>30.545154226782113</v>
      </c>
      <c r="IB216" s="4" t="s">
        <v>219</v>
      </c>
      <c r="IC216" s="5">
        <f t="shared" si="112"/>
        <v>100</v>
      </c>
      <c r="ID216" s="5">
        <f t="shared" si="112"/>
        <v>99.999999999999986</v>
      </c>
      <c r="IE216" s="5">
        <f t="shared" si="112"/>
        <v>100.00000000000001</v>
      </c>
      <c r="IF216" s="5">
        <f t="shared" si="112"/>
        <v>100</v>
      </c>
      <c r="IG216" s="5">
        <f t="shared" si="112"/>
        <v>99.999999999999972</v>
      </c>
      <c r="IH216" s="5">
        <f t="shared" si="108"/>
        <v>99.999999999999986</v>
      </c>
      <c r="II216" s="5">
        <f t="shared" si="108"/>
        <v>100.00000000000003</v>
      </c>
      <c r="IJ216" s="5">
        <f t="shared" si="108"/>
        <v>99.999999999999986</v>
      </c>
    </row>
    <row r="217" spans="1:244" x14ac:dyDescent="0.25">
      <c r="A217" s="4" t="s">
        <v>220</v>
      </c>
      <c r="B217" s="5">
        <f>100*'C'!C220/'Total GDP'!C220</f>
        <v>67.802010094475676</v>
      </c>
      <c r="C217" s="5">
        <f>100*'C'!D220/'Total GDP'!F220</f>
        <v>64.773400208161362</v>
      </c>
      <c r="D217" s="5">
        <f>100*'C'!E220/'Total GDP'!I220</f>
        <v>54.831184668736029</v>
      </c>
      <c r="E217" s="5">
        <f>100*'C'!F220/'Total GDP'!L220</f>
        <v>55.38656428720298</v>
      </c>
      <c r="F217" s="5">
        <f>100*'C'!G220/'Total GDP'!O220</f>
        <v>59.466764407895461</v>
      </c>
      <c r="G217" s="5">
        <f>100*'C'!H220/'Total GDP'!R220</f>
        <v>57.523505996703641</v>
      </c>
      <c r="H217" s="5">
        <f>100*'C'!I220/'Total GDP'!U220</f>
        <v>58.911038264276506</v>
      </c>
      <c r="I217" s="5">
        <f>100*'C'!J220/'Total GDP'!X220</f>
        <v>55.175522491023969</v>
      </c>
      <c r="J217" s="5">
        <f t="array" ref="J217">IF(ISNUMBER($B217),_xlfn.PERCENTILE.EXC(IF(ISNUMBER(B217:I217),B217:I217),0.25),#N/A)</f>
        <v>55.228282940068723</v>
      </c>
      <c r="K217" s="5">
        <f t="array" ref="K217">IF(ISNUMBER($B217),_xlfn.PERCENTILE.EXC(IF(ISNUMBER(B217:I217),B217:I217),0.5),#N/A)</f>
        <v>58.217272130490073</v>
      </c>
      <c r="L217" s="5">
        <f t="array" ref="L217">IF(ISNUMBER($B217),_xlfn.PERCENTILE.EXC(IF(ISNUMBER(B217:I217),B217:I217),0.75),#N/A)</f>
        <v>63.446741258094889</v>
      </c>
      <c r="N217" s="4" t="s">
        <v>220</v>
      </c>
      <c r="O217" s="5">
        <f>100*I!C220/'Total GDP'!C220</f>
        <v>20.107825509022646</v>
      </c>
      <c r="P217" s="5">
        <f>100*I!D220/'Total GDP'!F220</f>
        <v>15.118065961131249</v>
      </c>
      <c r="Q217" s="5">
        <f>100*I!E220/'Total GDP'!I220</f>
        <v>22.160228919245235</v>
      </c>
      <c r="R217" s="5">
        <f>100*I!F220/'Total GDP'!L220</f>
        <v>19.368100741747657</v>
      </c>
      <c r="S217" s="5">
        <f>100*I!G220/'Total GDP'!O220</f>
        <v>16.780323338902761</v>
      </c>
      <c r="T217" s="5">
        <f>100*I!H220/'Total GDP'!R220</f>
        <v>24.830009146119249</v>
      </c>
      <c r="U217" s="5">
        <f>100*I!I220/'Total GDP'!U220</f>
        <v>22.245848222635676</v>
      </c>
      <c r="V217" s="5">
        <f>100*I!J220/'Total GDP'!X220</f>
        <v>19.797431837067467</v>
      </c>
      <c r="W217" s="5">
        <f t="array" ref="W217">IF(ISNUMBER($O217),_xlfn.PERCENTILE.EXC(IF(ISNUMBER(O217:V217),O217:V217),0.25),#N/A)</f>
        <v>17.427267689613984</v>
      </c>
      <c r="X217" s="5">
        <f t="array" ref="X217">IF(ISNUMBER($O217),_xlfn.PERCENTILE.EXC(IF(ISNUMBER(O217:V217),O217:V217),0.5),#N/A)</f>
        <v>19.952628673045055</v>
      </c>
      <c r="Y217" s="5">
        <f t="array" ref="Y217">IF(ISNUMBER($O217),_xlfn.PERCENTILE.EXC(IF(ISNUMBER(O217:V217),O217:V217),0.75),#N/A)</f>
        <v>22.224443396788065</v>
      </c>
      <c r="AA217" s="4" t="s">
        <v>220</v>
      </c>
      <c r="AB217" s="5">
        <f>100*'Total GFCF'!C220/'Total GDP'!C220</f>
        <v>19.691037478902732</v>
      </c>
      <c r="AC217" s="5">
        <f>100*'Total GFCF'!D220/'Total GDP'!F220</f>
        <v>15.768671715177835</v>
      </c>
      <c r="AD217" s="5">
        <f>100*'Total GFCF'!E220/'Total GDP'!I220</f>
        <v>21.718999589136718</v>
      </c>
      <c r="AE217" s="5">
        <f>100*'Total GFCF'!F220/'Total GDP'!L220</f>
        <v>19.607244302143801</v>
      </c>
      <c r="AF217" s="5">
        <f>100*'Total GFCF'!G220/'Total GDP'!O220</f>
        <v>17.414705505807611</v>
      </c>
      <c r="AG217" s="5">
        <f>100*'Total GFCF'!H220/'Total GDP'!R220</f>
        <v>24.130589654304906</v>
      </c>
      <c r="AH217" s="5">
        <f>100*'Total GFCF'!I220/'Total GDP'!U220</f>
        <v>22.740025397950443</v>
      </c>
      <c r="AI217" s="5">
        <f>100*'Total GFCF'!J220/'Total GDP'!X220</f>
        <v>19.846035653250969</v>
      </c>
      <c r="AJ217" s="5">
        <f t="array" ref="AJ217">IF(ISNUMBER($AB217),_xlfn.PERCENTILE.EXC(IF(ISNUMBER(AB217:AI217),AB217:AI217),0.25),#N/A)</f>
        <v>17.962840204891659</v>
      </c>
      <c r="AK217" s="5">
        <f t="array" ref="AK217">IF(ISNUMBER($AB217),_xlfn.PERCENTILE.EXC(IF(ISNUMBER(AB217:AI217),AB217:AI217),0.5),#N/A)</f>
        <v>19.76853656607685</v>
      </c>
      <c r="AL217" s="5">
        <f t="array" ref="AL217">IF(ISNUMBER($AB217),_xlfn.PERCENTILE.EXC(IF(ISNUMBER(AB217:AI217),AB217:AI217),0.75),#N/A)</f>
        <v>22.484768945747014</v>
      </c>
      <c r="AN217" s="4" t="s">
        <v>220</v>
      </c>
      <c r="AO217" s="5">
        <f>100*'Housing Investment'!C220/'Total GDP'!C220</f>
        <v>3.1539357612208927</v>
      </c>
      <c r="AP217" s="5">
        <f>100*'Housing Investment'!D220/'Total GDP'!F220</f>
        <v>4.0138355525248537</v>
      </c>
      <c r="AQ217" s="5">
        <f>100*'Housing Investment'!E220/'Total GDP'!I220</f>
        <v>5.3348196203468046</v>
      </c>
      <c r="AR217" s="5">
        <f>100*'Housing Investment'!F220/'Total GDP'!L220</f>
        <v>5.5639588453509612</v>
      </c>
      <c r="AS217" s="5">
        <f>100*'Housing Investment'!G220/'Total GDP'!O220</f>
        <v>4.8423500266773765</v>
      </c>
      <c r="AT217" s="5">
        <f>100*'Housing Investment'!H220/'Total GDP'!R220</f>
        <v>7.020822116209791</v>
      </c>
      <c r="AU217" s="5">
        <f>100*'Housing Investment'!I220/'Total GDP'!U220</f>
        <v>3.0546449701229537</v>
      </c>
      <c r="AV217" s="5">
        <f>100*'Housing Investment'!J220/'Total GDP'!X220</f>
        <v>5.1484768191154107</v>
      </c>
      <c r="AW217" s="5">
        <f t="array" ref="AW217">IF(ISNUMBER($AO217),_xlfn.PERCENTILE.EXC(IF(ISNUMBER(AO217:AV217),AO217:AV217),0.25),#N/A)</f>
        <v>3.3689107090468831</v>
      </c>
      <c r="AX217" s="5">
        <f t="array" ref="AX217">IF(ISNUMBER($AO217),_xlfn.PERCENTILE.EXC(IF(ISNUMBER(AO217:AV217),AO217:AV217),0.5),#N/A)</f>
        <v>4.9954134228963936</v>
      </c>
      <c r="AY217" s="5">
        <f t="array" ref="AY217">IF(ISNUMBER($AO217),_xlfn.PERCENTILE.EXC(IF(ISNUMBER(AO217:AV217),AO217:AV217),0.75),#N/A)</f>
        <v>5.5066740390999218</v>
      </c>
      <c r="BA217" s="4" t="s">
        <v>220</v>
      </c>
      <c r="BB217" s="5">
        <f>100*'Total Non-Res GFCF'!C220/'Total GDP'!C220</f>
        <v>16.537101717681839</v>
      </c>
      <c r="BC217" s="5">
        <f>100*'Total Non-Res GFCF'!D220/'Total GDP'!F220</f>
        <v>11.754836162652982</v>
      </c>
      <c r="BD217" s="5">
        <f>100*'Total Non-Res GFCF'!E220/'Total GDP'!I220</f>
        <v>16.384179968789912</v>
      </c>
      <c r="BE217" s="5">
        <f>100*'Total Non-Res GFCF'!F220/'Total GDP'!L220</f>
        <v>14.043285456792841</v>
      </c>
      <c r="BF217" s="5">
        <f>100*'Total Non-Res GFCF'!G220/'Total GDP'!O220</f>
        <v>12.572329484122575</v>
      </c>
      <c r="BG217" s="5">
        <f>100*'Total Non-Res GFCF'!H220/'Total GDP'!R220</f>
        <v>17.109767538095117</v>
      </c>
      <c r="BH217" s="5">
        <f>100*'Total Non-Res GFCF'!I220/'Total GDP'!U220</f>
        <v>19.685183544490712</v>
      </c>
      <c r="BI217" s="5">
        <f>100*'Total Non-Res GFCF'!J220/'Total GDP'!X220</f>
        <v>14.697558834135558</v>
      </c>
      <c r="BJ217" s="5">
        <f t="array" ref="BJ217">IF(ISNUMBER($BB217),_xlfn.PERCENTILE.EXC(IF(ISNUMBER(BB217:BI217),BB217:BI217),0.25),#N/A)</f>
        <v>12.940068477290142</v>
      </c>
      <c r="BK217" s="5">
        <f t="array" ref="BK217">IF(ISNUMBER($BB217),_xlfn.PERCENTILE.EXC(IF(ISNUMBER(BB217:BI217),BB217:BI217),0.5),#N/A)</f>
        <v>15.540869401462736</v>
      </c>
      <c r="BL217" s="5">
        <f t="array" ref="BL217">IF(ISNUMBER($BB217),_xlfn.PERCENTILE.EXC(IF(ISNUMBER(BB217:BI217),BB217:BI217),0.75),#N/A)</f>
        <v>16.966601082991797</v>
      </c>
      <c r="BN217" s="4" t="s">
        <v>220</v>
      </c>
      <c r="BO217" s="5">
        <f>100*G!C220/'Total GDP'!C220</f>
        <v>14.896828340503683</v>
      </c>
      <c r="BP217" s="5">
        <f>100*G!D220/'Total GDP'!F220</f>
        <v>19.663173384057711</v>
      </c>
      <c r="BQ217" s="5">
        <f>100*G!E220/'Total GDP'!I220</f>
        <v>24.053207522824255</v>
      </c>
      <c r="BR217" s="5">
        <f>100*G!F220/'Total GDP'!L220</f>
        <v>18.797863121144715</v>
      </c>
      <c r="BS217" s="5">
        <f>100*G!G220/'Total GDP'!O220</f>
        <v>20.669410439725052</v>
      </c>
      <c r="BT217" s="5">
        <f>100*G!H220/'Total GDP'!R220</f>
        <v>19.603907203333044</v>
      </c>
      <c r="BU217" s="5">
        <f>100*G!I220/'Total GDP'!U220</f>
        <v>20.209877637006191</v>
      </c>
      <c r="BV217" s="5">
        <f>100*G!J220/'Total GDP'!X220</f>
        <v>20.194101691726377</v>
      </c>
      <c r="BW217" s="5">
        <f t="array" ref="BW217">IF(ISNUMBER($BO217),_xlfn.PERCENTILE.EXC(IF(ISNUMBER(BO217:BV217),BO217:BV217),0.25),#N/A)</f>
        <v>18.999374141691796</v>
      </c>
      <c r="BX217" s="5">
        <f t="array" ref="BX217">IF(ISNUMBER($BO217),_xlfn.PERCENTILE.EXC(IF(ISNUMBER(BO217:BV217),BO217:BV217),0.5),#N/A)</f>
        <v>19.928637537892044</v>
      </c>
      <c r="BY217" s="5">
        <f t="array" ref="BY217">IF(ISNUMBER($BO217),_xlfn.PERCENTILE.EXC(IF(ISNUMBER(BO217:BV217),BO217:BV217),0.75),#N/A)</f>
        <v>20.554527239045335</v>
      </c>
      <c r="CA217" s="4" t="s">
        <v>220</v>
      </c>
      <c r="CB217" s="5">
        <f>100*IMP!C220/'Total GDP'!C220</f>
        <v>15.697939878333097</v>
      </c>
      <c r="CC217" s="5">
        <f>100*IMP!D220/'Total GDP'!F220</f>
        <v>28.250502458457451</v>
      </c>
      <c r="CD217" s="5">
        <f>100*IMP!E220/'Total GDP'!I220</f>
        <v>29.545678344012384</v>
      </c>
      <c r="CE217" s="5">
        <f>100*IMP!F220/'Total GDP'!L220</f>
        <v>38.885871848720058</v>
      </c>
      <c r="CF217" s="5">
        <f>100*IMP!G220/'Total GDP'!O220</f>
        <v>25.273581208728864</v>
      </c>
      <c r="CG217" s="5">
        <f>100*IMP!H220/'Total GDP'!R220</f>
        <v>33.047703242522637</v>
      </c>
      <c r="CH217" s="5">
        <f>100*IMP!I220/'Total GDP'!U220</f>
        <v>16.148371282596496</v>
      </c>
      <c r="CI217" s="5">
        <f>100*IMP!J220/'Total GDP'!X220</f>
        <v>26.217055235885294</v>
      </c>
      <c r="CJ217" s="5">
        <f t="array" ref="CJ217">IF(ISNUMBER($CB217),_xlfn.PERCENTILE.EXC(IF(ISNUMBER(CB217:CI217),CB217:CI217),0.25),#N/A)</f>
        <v>18.429673764129589</v>
      </c>
      <c r="CK217" s="5">
        <f t="array" ref="CK217">IF(ISNUMBER($CB217),_xlfn.PERCENTILE.EXC(IF(ISNUMBER(CB217:CI217),CB217:CI217),0.5),#N/A)</f>
        <v>27.233778847171372</v>
      </c>
      <c r="CL217" s="5">
        <f t="array" ref="CL217">IF(ISNUMBER($CB217),_xlfn.PERCENTILE.EXC(IF(ISNUMBER(CB217:CI217),CB217:CI217),0.75),#N/A)</f>
        <v>32.172197017895073</v>
      </c>
      <c r="CN217" s="4" t="s">
        <v>220</v>
      </c>
      <c r="CO217" s="5">
        <f>100*EXP!C220/'Total GDP'!C220</f>
        <v>12.98495853412663</v>
      </c>
      <c r="CP217" s="5">
        <f>100*EXP!D220/'Total GDP'!F220</f>
        <v>27.519694577037647</v>
      </c>
      <c r="CQ217" s="5">
        <f>100*EXP!E220/'Total GDP'!I220</f>
        <v>28.324827444697171</v>
      </c>
      <c r="CR217" s="5">
        <f>100*EXP!F220/'Total GDP'!L220</f>
        <v>45.365696734526011</v>
      </c>
      <c r="CS217" s="5">
        <f>100*EXP!G220/'Total GDP'!O220</f>
        <v>28.279059006717759</v>
      </c>
      <c r="CT217" s="5">
        <f>100*EXP!H220/'Total GDP'!R220</f>
        <v>30.984007222847897</v>
      </c>
      <c r="CU217" s="5">
        <f>100*EXP!I220/'Total GDP'!U220</f>
        <v>14.678834056879596</v>
      </c>
      <c r="CV217" s="5">
        <f>100*EXP!J220/'Total GDP'!X220</f>
        <v>30.839905300951699</v>
      </c>
      <c r="CW217" s="5">
        <f t="array" ref="CW217">IF(ISNUMBER($CO217),_xlfn.PERCENTILE.EXC(IF(ISNUMBER(CO217:CV217),CO217:CV217),0.25),#N/A)</f>
        <v>17.88904918691911</v>
      </c>
      <c r="CX217" s="5">
        <f t="array" ref="CX217">IF(ISNUMBER($CO217),_xlfn.PERCENTILE.EXC(IF(ISNUMBER(CO217:CV217),CO217:CV217),0.5),#N/A)</f>
        <v>28.301943225707465</v>
      </c>
      <c r="CY217" s="5">
        <f t="array" ref="CY217">IF(ISNUMBER($CO217),_xlfn.PERCENTILE.EXC(IF(ISNUMBER(CO217:CV217),CO217:CV217),0.75),#N/A)</f>
        <v>30.947981742373848</v>
      </c>
      <c r="DC217" s="4" t="s">
        <v>220</v>
      </c>
      <c r="DD217" s="5">
        <f t="shared" si="109"/>
        <v>100</v>
      </c>
      <c r="DE217" s="5">
        <f t="shared" si="109"/>
        <v>100</v>
      </c>
      <c r="DF217" s="5">
        <f t="shared" si="109"/>
        <v>99.999999999999986</v>
      </c>
      <c r="DG217" s="5">
        <f t="shared" si="109"/>
        <v>100</v>
      </c>
      <c r="DH217" s="5">
        <f t="shared" si="109"/>
        <v>99.99985072955927</v>
      </c>
      <c r="DI217" s="5">
        <f t="shared" si="105"/>
        <v>99.999999999999986</v>
      </c>
      <c r="DJ217" s="5">
        <f t="shared" si="105"/>
        <v>99.999134199134218</v>
      </c>
      <c r="DK217" s="5">
        <f t="shared" si="105"/>
        <v>100</v>
      </c>
      <c r="DM217" s="4" t="s">
        <v>220</v>
      </c>
      <c r="DN217" s="5">
        <f t="shared" si="110"/>
        <v>100.09368259979554</v>
      </c>
      <c r="DO217" s="5">
        <f t="shared" si="110"/>
        <v>98.82383167193052</v>
      </c>
      <c r="DP217" s="5">
        <f t="shared" si="110"/>
        <v>99.823770211490313</v>
      </c>
      <c r="DQ217" s="5">
        <f t="shared" si="110"/>
        <v>100.03235303590131</v>
      </c>
      <c r="DR217" s="5">
        <f t="shared" si="110"/>
        <v>99.921975984512173</v>
      </c>
      <c r="DS217" s="5">
        <f t="shared" si="106"/>
        <v>99.8937263264812</v>
      </c>
      <c r="DT217" s="5">
        <f t="shared" si="106"/>
        <v>99.897226898201467</v>
      </c>
      <c r="DU217" s="5">
        <f t="shared" si="106"/>
        <v>99.789906084884208</v>
      </c>
      <c r="DY217" s="4" t="s">
        <v>220</v>
      </c>
      <c r="DZ217" s="5">
        <f t="shared" si="98"/>
        <v>67.738550858967173</v>
      </c>
      <c r="EA217" s="5">
        <f t="shared" si="98"/>
        <v>65.544311642552216</v>
      </c>
      <c r="EB217" s="5">
        <f t="shared" si="98"/>
        <v>54.927984139016857</v>
      </c>
      <c r="EC217" s="5">
        <f t="shared" si="91"/>
        <v>55.368650847716147</v>
      </c>
      <c r="ED217" s="5">
        <f t="shared" si="91"/>
        <v>59.513198995497007</v>
      </c>
      <c r="EE217" s="5">
        <f t="shared" si="91"/>
        <v>57.584703376366612</v>
      </c>
      <c r="EF217" s="5">
        <f t="shared" si="91"/>
        <v>58.971645253284933</v>
      </c>
      <c r="EG217" s="5">
        <f t="shared" si="91"/>
        <v>55.291686960893678</v>
      </c>
      <c r="EH217" s="5">
        <f t="array" ref="EH217">IF(ISNUMBER($B217),_xlfn.PERCENTILE.EXC(IF(ISNUMBER(DZ217:EG217),DZ217:EG217),0.25),#N/A)</f>
        <v>55.310927932599299</v>
      </c>
      <c r="EI217" s="5">
        <f t="array" ref="EI217">IF(ISNUMBER($B217),_xlfn.PERCENTILE.EXC(IF(ISNUMBER(DZ217:EG217),DZ217:EG217),0.5),#N/A)</f>
        <v>58.278174314825776</v>
      </c>
      <c r="EJ217" s="5">
        <f t="array" ref="EJ217">IF(ISNUMBER($B217),_xlfn.PERCENTILE.EXC(IF(ISNUMBER(DZ217:EG217),DZ217:EG217),0.75),#N/A)</f>
        <v>64.036533480788421</v>
      </c>
      <c r="EL217" s="4" t="s">
        <v>220</v>
      </c>
      <c r="EM217" s="5">
        <f t="shared" si="99"/>
        <v>20.089005606297594</v>
      </c>
      <c r="EN217" s="5">
        <f t="shared" si="99"/>
        <v>15.297996146637287</v>
      </c>
      <c r="EO217" s="5">
        <f t="shared" si="99"/>
        <v>22.199350788189783</v>
      </c>
      <c r="EP217" s="5">
        <f t="shared" si="92"/>
        <v>19.361836599801372</v>
      </c>
      <c r="EQ217" s="5">
        <f t="shared" si="92"/>
        <v>16.793426244396624</v>
      </c>
      <c r="ER217" s="5">
        <f t="shared" si="92"/>
        <v>24.856424982053124</v>
      </c>
      <c r="ES217" s="5">
        <f t="shared" si="92"/>
        <v>22.268734491804185</v>
      </c>
      <c r="ET217" s="5">
        <f t="shared" si="92"/>
        <v>19.839112605464518</v>
      </c>
      <c r="EU217" s="5">
        <f t="array" ref="EU217">IF(ISNUMBER($O217),_xlfn.PERCENTILE.EXC(IF(ISNUMBER(EM217:ET217),EM217:ET217),0.25),#N/A)</f>
        <v>17.435528833247812</v>
      </c>
      <c r="EV217" s="5">
        <f t="array" ref="EV217">IF(ISNUMBER($O217),_xlfn.PERCENTILE.EXC(IF(ISNUMBER(EM217:ET217),EM217:ET217),0.5),#N/A)</f>
        <v>19.964059105881056</v>
      </c>
      <c r="EW217" s="5">
        <f t="array" ref="EW217">IF(ISNUMBER($O217),_xlfn.PERCENTILE.EXC(IF(ISNUMBER(EM217:ET217),EM217:ET217),0.75),#N/A)</f>
        <v>22.251388565900584</v>
      </c>
      <c r="EY217" s="4" t="s">
        <v>220</v>
      </c>
      <c r="EZ217" s="5">
        <f t="shared" si="100"/>
        <v>19.672607668591219</v>
      </c>
      <c r="FA217" s="5">
        <f t="shared" si="100"/>
        <v>15.956345193663136</v>
      </c>
      <c r="FB217" s="5">
        <f t="shared" si="100"/>
        <v>21.757342507823587</v>
      </c>
      <c r="FC217" s="5">
        <f t="shared" si="93"/>
        <v>19.600902815019079</v>
      </c>
      <c r="FD217" s="5">
        <f t="shared" si="93"/>
        <v>17.428303768239008</v>
      </c>
      <c r="FE217" s="5">
        <f t="shared" si="93"/>
        <v>24.156261400680211</v>
      </c>
      <c r="FF217" s="5">
        <f t="shared" si="93"/>
        <v>22.763420070832669</v>
      </c>
      <c r="FG217" s="5">
        <f t="shared" si="93"/>
        <v>19.887818750294596</v>
      </c>
      <c r="FH217" s="5">
        <f t="array" ref="FH217">IF(ISNUMBER($AB217),_xlfn.PERCENTILE.EXC(IF(ISNUMBER(EZ217:FG217),EZ217:FG217),0.25),#N/A)</f>
        <v>17.971453529934024</v>
      </c>
      <c r="FI217" s="5">
        <f t="array" ref="FI217">IF(ISNUMBER($AB217),_xlfn.PERCENTILE.EXC(IF(ISNUMBER(EZ217:FG217),EZ217:FG217),0.5),#N/A)</f>
        <v>19.780213209442906</v>
      </c>
      <c r="FJ217" s="5">
        <f t="array" ref="FJ217">IF(ISNUMBER($AB217),_xlfn.PERCENTILE.EXC(IF(ISNUMBER(EZ217:FG217),EZ217:FG217),0.75),#N/A)</f>
        <v>22.511900680080398</v>
      </c>
      <c r="FL217" s="4" t="s">
        <v>220</v>
      </c>
      <c r="FM217" s="5">
        <f t="shared" si="101"/>
        <v>3.1509838376426518</v>
      </c>
      <c r="FN217" s="5">
        <f t="shared" si="101"/>
        <v>4.0616068863325872</v>
      </c>
      <c r="FO217" s="5">
        <f t="shared" si="101"/>
        <v>5.3442377592473811</v>
      </c>
      <c r="FP217" s="5">
        <f t="shared" si="94"/>
        <v>5.5621593179499369</v>
      </c>
      <c r="FQ217" s="5">
        <f t="shared" si="94"/>
        <v>4.8461311728142134</v>
      </c>
      <c r="FR217" s="5">
        <f t="shared" si="94"/>
        <v>7.0282913396019904</v>
      </c>
      <c r="FS217" s="5">
        <f t="shared" si="94"/>
        <v>3.0577875532378256</v>
      </c>
      <c r="FT217" s="5">
        <f t="shared" si="94"/>
        <v>5.1593162285732239</v>
      </c>
      <c r="FU217" s="5">
        <f t="array" ref="FU217">IF(ISNUMBER($AO217),_xlfn.PERCENTILE.EXC(IF(ISNUMBER(FM217:FT217),FM217:FT217),0.25),#N/A)</f>
        <v>3.3786395998151355</v>
      </c>
      <c r="FV217" s="5">
        <f t="array" ref="FV217">IF(ISNUMBER($AO217),_xlfn.PERCENTILE.EXC(IF(ISNUMBER(FM217:FT217),FM217:FT217),0.5),#N/A)</f>
        <v>5.0027237006937186</v>
      </c>
      <c r="FW217" s="5">
        <f t="array" ref="FW217">IF(ISNUMBER($AO217),_xlfn.PERCENTILE.EXC(IF(ISNUMBER(FM217:FT217),FM217:FT217),0.75),#N/A)</f>
        <v>5.5076789282742977</v>
      </c>
      <c r="FY217" s="4" t="s">
        <v>220</v>
      </c>
      <c r="FZ217" s="5">
        <f t="shared" si="102"/>
        <v>16.521623830948567</v>
      </c>
      <c r="GA217" s="5">
        <f t="shared" si="102"/>
        <v>11.894738307330552</v>
      </c>
      <c r="GB217" s="5">
        <f t="shared" si="102"/>
        <v>16.413104748576202</v>
      </c>
      <c r="GC217" s="5">
        <f t="shared" si="95"/>
        <v>14.038743497069142</v>
      </c>
      <c r="GD217" s="5">
        <f t="shared" si="95"/>
        <v>12.582146580118948</v>
      </c>
      <c r="GE217" s="5">
        <f t="shared" si="95"/>
        <v>17.127970061078223</v>
      </c>
      <c r="GF217" s="5">
        <f t="shared" si="95"/>
        <v>19.705435431706785</v>
      </c>
      <c r="GG217" s="5">
        <f t="shared" si="95"/>
        <v>14.728502521721369</v>
      </c>
      <c r="GH217" s="5">
        <f t="array" ref="GH217">IF(ISNUMBER($BB217),_xlfn.PERCENTILE.EXC(IF(ISNUMBER(FZ217:GG217),FZ217:GG217),0.25),#N/A)</f>
        <v>12.946295809356496</v>
      </c>
      <c r="GI217" s="5">
        <f t="array" ref="GI217">IF(ISNUMBER($BB217),_xlfn.PERCENTILE.EXC(IF(ISNUMBER(FZ217:GG217),FZ217:GG217),0.5),#N/A)</f>
        <v>15.570803635148785</v>
      </c>
      <c r="GJ217" s="5">
        <f t="array" ref="GJ217">IF(ISNUMBER($BB217),_xlfn.PERCENTILE.EXC(IF(ISNUMBER(FZ217:GG217),FZ217:GG217),0.75),#N/A)</f>
        <v>16.976383503545808</v>
      </c>
      <c r="GL217" s="4" t="s">
        <v>220</v>
      </c>
      <c r="GM217" s="5">
        <f t="shared" si="103"/>
        <v>14.882885666286906</v>
      </c>
      <c r="GN217" s="5">
        <f t="shared" si="103"/>
        <v>19.897197924215632</v>
      </c>
      <c r="GO217" s="5">
        <f t="shared" si="103"/>
        <v>24.095671273349268</v>
      </c>
      <c r="GP217" s="5">
        <f t="shared" si="96"/>
        <v>18.791783408711996</v>
      </c>
      <c r="GQ217" s="5">
        <f t="shared" si="96"/>
        <v>20.68555013656735</v>
      </c>
      <c r="GR217" s="5">
        <f t="shared" si="96"/>
        <v>19.624763160062606</v>
      </c>
      <c r="GS217" s="5">
        <f t="shared" si="96"/>
        <v>20.230669323384436</v>
      </c>
      <c r="GT217" s="5">
        <f t="shared" si="96"/>
        <v>20.236617593916449</v>
      </c>
      <c r="GU217" s="5">
        <f t="array" ref="GU217">IF(ISNUMBER($BO217),_xlfn.PERCENTILE.EXC(IF(ISNUMBER(GM217:GT217),GM217:GT217),0.25),#N/A)</f>
        <v>19.000028346549648</v>
      </c>
      <c r="GV217" s="5">
        <f t="array" ref="GV217">IF(ISNUMBER($BO217),_xlfn.PERCENTILE.EXC(IF(ISNUMBER(GM217:GT217),GM217:GT217),0.5),#N/A)</f>
        <v>20.063933623800033</v>
      </c>
      <c r="GW217" s="5">
        <f t="array" ref="GW217">IF(ISNUMBER($BO217),_xlfn.PERCENTILE.EXC(IF(ISNUMBER(GM217:GT217),GM217:GT217),0.75),#N/A)</f>
        <v>20.573317000904623</v>
      </c>
      <c r="GY217" s="4" t="s">
        <v>220</v>
      </c>
      <c r="GZ217" s="5">
        <f t="shared" si="104"/>
        <v>15.683247404432258</v>
      </c>
      <c r="HA217" s="5">
        <f t="shared" si="104"/>
        <v>28.58673052896976</v>
      </c>
      <c r="HB217" s="5">
        <f t="shared" si="104"/>
        <v>29.597838552296537</v>
      </c>
      <c r="HC217" s="5">
        <f t="shared" si="97"/>
        <v>38.873295157581701</v>
      </c>
      <c r="HD217" s="5">
        <f t="shared" si="97"/>
        <v>25.293316069576377</v>
      </c>
      <c r="HE217" s="5">
        <f t="shared" si="97"/>
        <v>33.082861614865898</v>
      </c>
      <c r="HF217" s="5">
        <f t="shared" si="97"/>
        <v>16.164984538612082</v>
      </c>
      <c r="HG217" s="5">
        <f t="shared" si="97"/>
        <v>26.272251637940517</v>
      </c>
      <c r="HH217" s="5">
        <f t="array" ref="HH217">IF(ISNUMBER($CB217),_xlfn.PERCENTILE.EXC(IF(ISNUMBER(GZ217:HG217),GZ217:HG217),0.25),#N/A)</f>
        <v>18.447067421353154</v>
      </c>
      <c r="HI217" s="5">
        <f t="array" ref="HI217">IF(ISNUMBER($CB217),_xlfn.PERCENTILE.EXC(IF(ISNUMBER(GZ217:HG217),GZ217:HG217),0.5),#N/A)</f>
        <v>27.42949108345514</v>
      </c>
      <c r="HJ217" s="5">
        <f t="array" ref="HJ217">IF(ISNUMBER($CB217),_xlfn.PERCENTILE.EXC(IF(ISNUMBER(GZ217:HG217),GZ217:HG217),0.75),#N/A)</f>
        <v>32.21160584922356</v>
      </c>
      <c r="HL217" s="4" t="s">
        <v>220</v>
      </c>
      <c r="HM217" s="5">
        <f t="shared" si="111"/>
        <v>12.972805272880581</v>
      </c>
      <c r="HN217" s="5">
        <f t="shared" si="111"/>
        <v>27.847224815564623</v>
      </c>
      <c r="HO217" s="5">
        <f t="shared" si="111"/>
        <v>28.374832351740622</v>
      </c>
      <c r="HP217" s="5">
        <f t="shared" si="111"/>
        <v>45.351024301352183</v>
      </c>
      <c r="HQ217" s="5">
        <f t="shared" si="111"/>
        <v>28.301140693115386</v>
      </c>
      <c r="HR217" s="5">
        <f t="shared" si="107"/>
        <v>31.016970096383549</v>
      </c>
      <c r="HS217" s="5">
        <f t="shared" si="107"/>
        <v>14.693935470138532</v>
      </c>
      <c r="HT217" s="5">
        <f t="shared" si="107"/>
        <v>30.904834477665883</v>
      </c>
      <c r="HU217" s="5">
        <f t="array" ref="HU217">IF(ISNUMBER($CO217),_xlfn.PERCENTILE.EXC(IF(ISNUMBER(HM217:HT217),HM217:HT217),0.25),#N/A)</f>
        <v>17.982257806495056</v>
      </c>
      <c r="HV217" s="5">
        <f t="array" ref="HV217">IF(ISNUMBER($CO217),_xlfn.PERCENTILE.EXC(IF(ISNUMBER(HM217:HT217),HM217:HT217),0.5),#N/A)</f>
        <v>28.337986522428004</v>
      </c>
      <c r="HW217" s="5">
        <f t="array" ref="HW217">IF(ISNUMBER($CO217),_xlfn.PERCENTILE.EXC(IF(ISNUMBER(HM217:HT217),HM217:HT217),0.75),#N/A)</f>
        <v>30.988936191704134</v>
      </c>
      <c r="IB217" s="4" t="s">
        <v>220</v>
      </c>
      <c r="IC217" s="5">
        <f t="shared" si="112"/>
        <v>100</v>
      </c>
      <c r="ID217" s="5">
        <f t="shared" si="112"/>
        <v>100</v>
      </c>
      <c r="IE217" s="5">
        <f t="shared" si="112"/>
        <v>100</v>
      </c>
      <c r="IF217" s="5">
        <f t="shared" si="112"/>
        <v>100</v>
      </c>
      <c r="IG217" s="5">
        <f t="shared" si="112"/>
        <v>99.999999999999986</v>
      </c>
      <c r="IH217" s="5">
        <f t="shared" si="108"/>
        <v>100</v>
      </c>
      <c r="II217" s="5">
        <f t="shared" si="108"/>
        <v>99.999999999999986</v>
      </c>
      <c r="IJ217" s="5">
        <f t="shared" si="108"/>
        <v>100.00000000000001</v>
      </c>
    </row>
    <row r="218" spans="1:244" x14ac:dyDescent="0.25">
      <c r="A218" s="4" t="s">
        <v>221</v>
      </c>
      <c r="B218" s="5">
        <f>100*'C'!C221/'Total GDP'!C221</f>
        <v>67.597390657677835</v>
      </c>
      <c r="C218" s="5">
        <f>100*'C'!D221/'Total GDP'!F221</f>
        <v>64.749532361059522</v>
      </c>
      <c r="D218" s="5">
        <f>100*'C'!E221/'Total GDP'!I221</f>
        <v>54.778480367852303</v>
      </c>
      <c r="E218" s="5">
        <f>100*'C'!F221/'Total GDP'!L221</f>
        <v>55.443228850713275</v>
      </c>
      <c r="F218" s="5">
        <f>100*'C'!G221/'Total GDP'!O221</f>
        <v>59.333221497592831</v>
      </c>
      <c r="G218" s="5">
        <f>100*'C'!H221/'Total GDP'!R221</f>
        <v>57.451749292214117</v>
      </c>
      <c r="H218" s="5">
        <f>100*'C'!I221/'Total GDP'!U221</f>
        <v>58.656036446469251</v>
      </c>
      <c r="I218" s="5">
        <f>100*'C'!J221/'Total GDP'!X221</f>
        <v>55.330849186114925</v>
      </c>
      <c r="J218" s="5">
        <f t="array" ref="J218">IF(ISNUMBER($B218),_xlfn.PERCENTILE.EXC(IF(ISNUMBER(B218:I218),B218:I218),0.25),#N/A)</f>
        <v>55.358944102264516</v>
      </c>
      <c r="K218" s="5">
        <f t="array" ref="K218">IF(ISNUMBER($B218),_xlfn.PERCENTILE.EXC(IF(ISNUMBER(B218:I218),B218:I218),0.5),#N/A)</f>
        <v>58.053892869341681</v>
      </c>
      <c r="L218" s="5">
        <f t="array" ref="L218">IF(ISNUMBER($B218),_xlfn.PERCENTILE.EXC(IF(ISNUMBER(B218:I218),B218:I218),0.75),#N/A)</f>
        <v>63.395454645192849</v>
      </c>
      <c r="N218" s="4" t="s">
        <v>221</v>
      </c>
      <c r="O218" s="5">
        <f>100*I!C221/'Total GDP'!C221</f>
        <v>20.489311143242496</v>
      </c>
      <c r="P218" s="5">
        <f>100*I!D221/'Total GDP'!F221</f>
        <v>15.983523651075735</v>
      </c>
      <c r="Q218" s="5">
        <f>100*I!E221/'Total GDP'!I221</f>
        <v>22.492240190718114</v>
      </c>
      <c r="R218" s="5">
        <f>100*I!F221/'Total GDP'!L221</f>
        <v>19.330225410930478</v>
      </c>
      <c r="S218" s="5">
        <f>100*I!G221/'Total GDP'!O221</f>
        <v>17.157191610246834</v>
      </c>
      <c r="T218" s="5">
        <f>100*I!H221/'Total GDP'!R221</f>
        <v>25.04944006791013</v>
      </c>
      <c r="U218" s="5">
        <f>100*I!I221/'Total GDP'!U221</f>
        <v>22.960337895654007</v>
      </c>
      <c r="V218" s="5">
        <f>100*I!J221/'Total GDP'!X221</f>
        <v>20.053736026671896</v>
      </c>
      <c r="W218" s="5">
        <f t="array" ref="W218">IF(ISNUMBER($O218),_xlfn.PERCENTILE.EXC(IF(ISNUMBER(O218:V218),O218:V218),0.25),#N/A)</f>
        <v>17.700450060417744</v>
      </c>
      <c r="X218" s="5">
        <f t="array" ref="X218">IF(ISNUMBER($O218),_xlfn.PERCENTILE.EXC(IF(ISNUMBER(O218:V218),O218:V218),0.5),#N/A)</f>
        <v>20.271523584957194</v>
      </c>
      <c r="Y218" s="5">
        <f t="array" ref="Y218">IF(ISNUMBER($O218),_xlfn.PERCENTILE.EXC(IF(ISNUMBER(O218:V218),O218:V218),0.75),#N/A)</f>
        <v>22.843313469420032</v>
      </c>
      <c r="AA218" s="4" t="s">
        <v>221</v>
      </c>
      <c r="AB218" s="5">
        <f>100*'Total GFCF'!C221/'Total GDP'!C221</f>
        <v>19.666664024096146</v>
      </c>
      <c r="AC218" s="5">
        <f>100*'Total GFCF'!D221/'Total GDP'!F221</f>
        <v>16.274279969483917</v>
      </c>
      <c r="AD218" s="5">
        <f>100*'Total GFCF'!E221/'Total GDP'!I221</f>
        <v>21.736586615384166</v>
      </c>
      <c r="AE218" s="5">
        <f>100*'Total GFCF'!F221/'Total GDP'!L221</f>
        <v>19.589782235486815</v>
      </c>
      <c r="AF218" s="5">
        <f>100*'Total GFCF'!G221/'Total GDP'!O221</f>
        <v>17.23619773163438</v>
      </c>
      <c r="AG218" s="5">
        <f>100*'Total GFCF'!H221/'Total GDP'!R221</f>
        <v>23.980473505254171</v>
      </c>
      <c r="AH218" s="5">
        <f>100*'Total GFCF'!I221/'Total GDP'!U221</f>
        <v>23.238531357326217</v>
      </c>
      <c r="AI218" s="5">
        <f>100*'Total GFCF'!J221/'Total GDP'!X221</f>
        <v>20.131790547166112</v>
      </c>
      <c r="AJ218" s="5">
        <f t="array" ref="AJ218">IF(ISNUMBER($AB218),_xlfn.PERCENTILE.EXC(IF(ISNUMBER(AB218:AI218),AB218:AI218),0.25),#N/A)</f>
        <v>17.824593857597488</v>
      </c>
      <c r="AK218" s="5">
        <f t="array" ref="AK218">IF(ISNUMBER($AB218),_xlfn.PERCENTILE.EXC(IF(ISNUMBER(AB218:AI218),AB218:AI218),0.5),#N/A)</f>
        <v>19.899227285631127</v>
      </c>
      <c r="AL218" s="5">
        <f t="array" ref="AL218">IF(ISNUMBER($AB218),_xlfn.PERCENTILE.EXC(IF(ISNUMBER(AB218:AI218),AB218:AI218),0.75),#N/A)</f>
        <v>22.863045171840703</v>
      </c>
      <c r="AN218" s="4" t="s">
        <v>221</v>
      </c>
      <c r="AO218" s="5">
        <f>100*'Housing Investment'!C221/'Total GDP'!C221</f>
        <v>3.1758987851165648</v>
      </c>
      <c r="AP218" s="5">
        <f>100*'Housing Investment'!D221/'Total GDP'!F221</f>
        <v>4.1000980874067787</v>
      </c>
      <c r="AQ218" s="5">
        <f>100*'Housing Investment'!E221/'Total GDP'!I221</f>
        <v>5.3347900460979725</v>
      </c>
      <c r="AR218" s="5">
        <f>100*'Housing Investment'!F221/'Total GDP'!L221</f>
        <v>5.6573285348013256</v>
      </c>
      <c r="AS218" s="5">
        <f>100*'Housing Investment'!G221/'Total GDP'!O221</f>
        <v>4.7956158662530894</v>
      </c>
      <c r="AT218" s="5">
        <f>100*'Housing Investment'!H221/'Total GDP'!R221</f>
        <v>6.9205017700477143</v>
      </c>
      <c r="AU218" s="5">
        <f>100*'Housing Investment'!I221/'Total GDP'!U221</f>
        <v>3.1294810832353273</v>
      </c>
      <c r="AV218" s="5">
        <f>100*'Housing Investment'!J221/'Total GDP'!X221</f>
        <v>5.0162777015100994</v>
      </c>
      <c r="AW218" s="5">
        <f t="array" ref="AW218">IF(ISNUMBER($AO218),_xlfn.PERCENTILE.EXC(IF(ISNUMBER(AO218:AV218),AO218:AV218),0.25),#N/A)</f>
        <v>3.4069486106891183</v>
      </c>
      <c r="AX218" s="5">
        <f t="array" ref="AX218">IF(ISNUMBER($AO218),_xlfn.PERCENTILE.EXC(IF(ISNUMBER(AO218:AV218),AO218:AV218),0.5),#N/A)</f>
        <v>4.9059467838815944</v>
      </c>
      <c r="AY218" s="5">
        <f t="array" ref="AY218">IF(ISNUMBER($AO218),_xlfn.PERCENTILE.EXC(IF(ISNUMBER(AO218:AV218),AO218:AV218),0.75),#N/A)</f>
        <v>5.5766939126254869</v>
      </c>
      <c r="BA218" s="4" t="s">
        <v>221</v>
      </c>
      <c r="BB218" s="5">
        <f>100*'Total Non-Res GFCF'!C221/'Total GDP'!C221</f>
        <v>16.490765238979588</v>
      </c>
      <c r="BC218" s="5">
        <f>100*'Total Non-Res GFCF'!D221/'Total GDP'!F221</f>
        <v>12.174181882077139</v>
      </c>
      <c r="BD218" s="5">
        <f>100*'Total Non-Res GFCF'!E221/'Total GDP'!I221</f>
        <v>16.401782015095606</v>
      </c>
      <c r="BE218" s="5">
        <f>100*'Total Non-Res GFCF'!F221/'Total GDP'!L221</f>
        <v>13.932453700685492</v>
      </c>
      <c r="BF218" s="5">
        <f>100*'Total Non-Res GFCF'!G221/'Total GDP'!O221</f>
        <v>12.440607773274841</v>
      </c>
      <c r="BG218" s="5">
        <f>100*'Total Non-Res GFCF'!H221/'Total GDP'!R221</f>
        <v>17.05997173520646</v>
      </c>
      <c r="BH218" s="5">
        <f>100*'Total Non-Res GFCF'!I221/'Total GDP'!U221</f>
        <v>20.10905027409089</v>
      </c>
      <c r="BI218" s="5">
        <f>100*'Total Non-Res GFCF'!J221/'Total GDP'!X221</f>
        <v>15.11551284565601</v>
      </c>
      <c r="BJ218" s="5">
        <f t="array" ref="BJ218">IF(ISNUMBER($BB218),_xlfn.PERCENTILE.EXC(IF(ISNUMBER(BB218:BI218),BB218:BI218),0.25),#N/A)</f>
        <v>12.813569255127504</v>
      </c>
      <c r="BK218" s="5">
        <f t="array" ref="BK218">IF(ISNUMBER($BB218),_xlfn.PERCENTILE.EXC(IF(ISNUMBER(BB218:BI218),BB218:BI218),0.5),#N/A)</f>
        <v>15.758647430375808</v>
      </c>
      <c r="BL218" s="5">
        <f t="array" ref="BL218">IF(ISNUMBER($BB218),_xlfn.PERCENTILE.EXC(IF(ISNUMBER(BB218:BI218),BB218:BI218),0.75),#N/A)</f>
        <v>16.917670111149743</v>
      </c>
      <c r="BN218" s="4" t="s">
        <v>221</v>
      </c>
      <c r="BO218" s="5">
        <f>100*G!C221/'Total GDP'!C221</f>
        <v>14.679999202114193</v>
      </c>
      <c r="BP218" s="5">
        <f>100*G!D221/'Total GDP'!F221</f>
        <v>19.531849492547803</v>
      </c>
      <c r="BQ218" s="5">
        <f>100*G!E221/'Total GDP'!I221</f>
        <v>24.117652195596673</v>
      </c>
      <c r="BR218" s="5">
        <f>100*G!F221/'Total GDP'!L221</f>
        <v>18.832175505166305</v>
      </c>
      <c r="BS218" s="5">
        <f>100*G!G221/'Total GDP'!O221</f>
        <v>20.408748836573654</v>
      </c>
      <c r="BT218" s="5">
        <f>100*G!H221/'Total GDP'!R221</f>
        <v>19.53290796218301</v>
      </c>
      <c r="BU218" s="5">
        <f>100*G!I221/'Total GDP'!U221</f>
        <v>20.056498278873317</v>
      </c>
      <c r="BV218" s="5">
        <f>100*G!J221/'Total GDP'!X221</f>
        <v>20.217297509315554</v>
      </c>
      <c r="BW218" s="5">
        <f t="array" ref="BW218">IF(ISNUMBER($BO218),_xlfn.PERCENTILE.EXC(IF(ISNUMBER(BO218:BV218),BO218:BV218),0.25),#N/A)</f>
        <v>19.00709400201168</v>
      </c>
      <c r="BX218" s="5">
        <f t="array" ref="BX218">IF(ISNUMBER($BO218),_xlfn.PERCENTILE.EXC(IF(ISNUMBER(BO218:BV218),BO218:BV218),0.5),#N/A)</f>
        <v>19.794703120528162</v>
      </c>
      <c r="BY218" s="5">
        <f t="array" ref="BY218">IF(ISNUMBER($BO218),_xlfn.PERCENTILE.EXC(IF(ISNUMBER(BO218:BV218),BO218:BV218),0.75),#N/A)</f>
        <v>20.360886004759131</v>
      </c>
      <c r="CA218" s="4" t="s">
        <v>221</v>
      </c>
      <c r="CB218" s="5">
        <f>100*IMP!C221/'Total GDP'!C221</f>
        <v>15.644840057140897</v>
      </c>
      <c r="CC218" s="5">
        <f>100*IMP!D221/'Total GDP'!F221</f>
        <v>28.046103305389916</v>
      </c>
      <c r="CD218" s="5">
        <f>100*IMP!E221/'Total GDP'!I221</f>
        <v>29.807176380295175</v>
      </c>
      <c r="CE218" s="5">
        <f>100*IMP!F221/'Total GDP'!L221</f>
        <v>39.351977184505181</v>
      </c>
      <c r="CF218" s="5">
        <f>100*IMP!G221/'Total GDP'!O221</f>
        <v>25.674074812928815</v>
      </c>
      <c r="CG218" s="5">
        <f>100*IMP!H221/'Total GDP'!R221</f>
        <v>32.819576401229469</v>
      </c>
      <c r="CH218" s="5">
        <f>100*IMP!I221/'Total GDP'!U221</f>
        <v>16.334293204968411</v>
      </c>
      <c r="CI218" s="5">
        <f>100*IMP!J221/'Total GDP'!X221</f>
        <v>26.414591096293393</v>
      </c>
      <c r="CJ218" s="5">
        <f t="array" ref="CJ218">IF(ISNUMBER($CB218),_xlfn.PERCENTILE.EXC(IF(ISNUMBER(CB218:CI218),CB218:CI218),0.25),#N/A)</f>
        <v>18.669238606958512</v>
      </c>
      <c r="CK218" s="5">
        <f t="array" ref="CK218">IF(ISNUMBER($CB218),_xlfn.PERCENTILE.EXC(IF(ISNUMBER(CB218:CI218),CB218:CI218),0.5),#N/A)</f>
        <v>27.230347200841656</v>
      </c>
      <c r="CL218" s="5">
        <f t="array" ref="CL218">IF(ISNUMBER($CB218),_xlfn.PERCENTILE.EXC(IF(ISNUMBER(CB218:CI218),CB218:CI218),0.75),#N/A)</f>
        <v>32.066476395995892</v>
      </c>
      <c r="CN218" s="4" t="s">
        <v>221</v>
      </c>
      <c r="CO218" s="5">
        <f>100*EXP!C221/'Total GDP'!C221</f>
        <v>12.984594154872703</v>
      </c>
      <c r="CP218" s="5">
        <f>100*EXP!D221/'Total GDP'!F221</f>
        <v>26.627950684943698</v>
      </c>
      <c r="CQ218" s="5">
        <f>100*EXP!E221/'Total GDP'!I221</f>
        <v>28.254341272482584</v>
      </c>
      <c r="CR218" s="5">
        <f>100*EXP!F221/'Total GDP'!L221</f>
        <v>45.791652808456142</v>
      </c>
      <c r="CS218" s="5">
        <f>100*EXP!G221/'Total GDP'!O221</f>
        <v>28.705233588806752</v>
      </c>
      <c r="CT218" s="5">
        <f>100*EXP!H221/'Total GDP'!R221</f>
        <v>30.626547917220531</v>
      </c>
      <c r="CU218" s="5">
        <f>100*EXP!I221/'Total GDP'!U221</f>
        <v>14.55573051180564</v>
      </c>
      <c r="CV218" s="5">
        <f>100*EXP!J221/'Total GDP'!X221</f>
        <v>30.640909982349477</v>
      </c>
      <c r="CW218" s="5">
        <f t="array" ref="CW218">IF(ISNUMBER($CO218),_xlfn.PERCENTILE.EXC(IF(ISNUMBER(CO218:CV218),CO218:CV218),0.25),#N/A)</f>
        <v>17.573785555090154</v>
      </c>
      <c r="CX218" s="5">
        <f t="array" ref="CX218">IF(ISNUMBER($CO218),_xlfn.PERCENTILE.EXC(IF(ISNUMBER(CO218:CV218),CO218:CV218),0.5),#N/A)</f>
        <v>28.47978743064467</v>
      </c>
      <c r="CY218" s="5">
        <f t="array" ref="CY218">IF(ISNUMBER($CO218),_xlfn.PERCENTILE.EXC(IF(ISNUMBER(CO218:CV218),CO218:CV218),0.75),#N/A)</f>
        <v>30.63731946606724</v>
      </c>
      <c r="DC218" s="4" t="s">
        <v>221</v>
      </c>
      <c r="DD218" s="5">
        <f t="shared" si="109"/>
        <v>100.00000000000003</v>
      </c>
      <c r="DE218" s="5">
        <f t="shared" si="109"/>
        <v>100</v>
      </c>
      <c r="DF218" s="5">
        <f t="shared" si="109"/>
        <v>99.999933042888259</v>
      </c>
      <c r="DG218" s="5">
        <f t="shared" si="109"/>
        <v>100.00000000000001</v>
      </c>
      <c r="DH218" s="5">
        <f t="shared" si="109"/>
        <v>100.00015031095579</v>
      </c>
      <c r="DI218" s="5">
        <f t="shared" si="105"/>
        <v>100.00000000000003</v>
      </c>
      <c r="DJ218" s="5">
        <f t="shared" si="105"/>
        <v>99.999999999999986</v>
      </c>
      <c r="DK218" s="5">
        <f t="shared" si="105"/>
        <v>99.999999999999986</v>
      </c>
      <c r="DM218" s="4" t="s">
        <v>221</v>
      </c>
      <c r="DN218" s="5">
        <f t="shared" si="110"/>
        <v>100.10645510076634</v>
      </c>
      <c r="DO218" s="5">
        <f t="shared" si="110"/>
        <v>98.846752884236835</v>
      </c>
      <c r="DP218" s="5">
        <f t="shared" si="110"/>
        <v>99.83553764635451</v>
      </c>
      <c r="DQ218" s="5">
        <f t="shared" si="110"/>
        <v>100.04530539076102</v>
      </c>
      <c r="DR218" s="5">
        <f t="shared" si="110"/>
        <v>99.930320720291235</v>
      </c>
      <c r="DS218" s="5">
        <f t="shared" si="106"/>
        <v>99.841068838298312</v>
      </c>
      <c r="DT218" s="5">
        <f t="shared" si="106"/>
        <v>99.894309927833817</v>
      </c>
      <c r="DU218" s="5">
        <f t="shared" si="106"/>
        <v>99.828201608158452</v>
      </c>
      <c r="DY218" s="4" t="s">
        <v>221</v>
      </c>
      <c r="DZ218" s="5">
        <f t="shared" si="98"/>
        <v>67.525506311890524</v>
      </c>
      <c r="EA218" s="5">
        <f t="shared" si="98"/>
        <v>65.504966497877916</v>
      </c>
      <c r="EB218" s="5">
        <f t="shared" si="98"/>
        <v>54.868718754130477</v>
      </c>
      <c r="EC218" s="5">
        <f t="shared" si="91"/>
        <v>55.418121454236022</v>
      </c>
      <c r="ED218" s="5">
        <f t="shared" si="91"/>
        <v>59.374593286524892</v>
      </c>
      <c r="EE218" s="5">
        <f t="shared" si="91"/>
        <v>57.543203373816489</v>
      </c>
      <c r="EF218" s="5">
        <f t="shared" si="91"/>
        <v>58.718095644130145</v>
      </c>
      <c r="EG218" s="5">
        <f t="shared" si="91"/>
        <v>55.426070283522989</v>
      </c>
      <c r="EH218" s="5">
        <f t="array" ref="EH218">IF(ISNUMBER($B218),_xlfn.PERCENTILE.EXC(IF(ISNUMBER(DZ218:EG218),DZ218:EG218),0.25),#N/A)</f>
        <v>55.420108661557762</v>
      </c>
      <c r="EI218" s="5">
        <f t="array" ref="EI218">IF(ISNUMBER($B218),_xlfn.PERCENTILE.EXC(IF(ISNUMBER(DZ218:EG218),DZ218:EG218),0.5),#N/A)</f>
        <v>58.13064950897332</v>
      </c>
      <c r="EJ218" s="5">
        <f t="array" ref="EJ218">IF(ISNUMBER($B218),_xlfn.PERCENTILE.EXC(IF(ISNUMBER(DZ218:EG218),DZ218:EG218),0.75),#N/A)</f>
        <v>63.972373195039658</v>
      </c>
      <c r="EL218" s="4" t="s">
        <v>221</v>
      </c>
      <c r="EM218" s="5">
        <f t="shared" si="99"/>
        <v>20.467522421624182</v>
      </c>
      <c r="EN218" s="5">
        <f t="shared" si="99"/>
        <v>16.170003752975724</v>
      </c>
      <c r="EO218" s="5">
        <f t="shared" si="99"/>
        <v>22.529292395251016</v>
      </c>
      <c r="EP218" s="5">
        <f t="shared" si="92"/>
        <v>19.321471742656687</v>
      </c>
      <c r="EQ218" s="5">
        <f t="shared" si="92"/>
        <v>17.169154953750688</v>
      </c>
      <c r="ER218" s="5">
        <f t="shared" si="92"/>
        <v>25.089314807396519</v>
      </c>
      <c r="ES218" s="5">
        <f t="shared" si="92"/>
        <v>22.984630368077159</v>
      </c>
      <c r="ET218" s="5">
        <f t="shared" si="92"/>
        <v>20.088247312503931</v>
      </c>
      <c r="EU218" s="5">
        <f t="array" ref="EU218">IF(ISNUMBER($O218),_xlfn.PERCENTILE.EXC(IF(ISNUMBER(EM218:ET218),EM218:ET218),0.25),#N/A)</f>
        <v>17.707234150977186</v>
      </c>
      <c r="EV218" s="5">
        <f t="array" ref="EV218">IF(ISNUMBER($O218),_xlfn.PERCENTILE.EXC(IF(ISNUMBER(EM218:ET218),EM218:ET218),0.5),#N/A)</f>
        <v>20.277884867064056</v>
      </c>
      <c r="EW218" s="5">
        <f t="array" ref="EW218">IF(ISNUMBER($O218),_xlfn.PERCENTILE.EXC(IF(ISNUMBER(EM218:ET218),EM218:ET218),0.75),#N/A)</f>
        <v>22.870795874870623</v>
      </c>
      <c r="EY218" s="4" t="s">
        <v>221</v>
      </c>
      <c r="EZ218" s="5">
        <f t="shared" si="100"/>
        <v>19.645750121008522</v>
      </c>
      <c r="FA218" s="5">
        <f t="shared" si="100"/>
        <v>16.464152331380415</v>
      </c>
      <c r="FB218" s="5">
        <f t="shared" si="100"/>
        <v>21.772394007013069</v>
      </c>
      <c r="FC218" s="5">
        <f t="shared" si="93"/>
        <v>19.580911027231362</v>
      </c>
      <c r="FD218" s="5">
        <f t="shared" si="93"/>
        <v>17.248216164420359</v>
      </c>
      <c r="FE218" s="5">
        <f t="shared" si="93"/>
        <v>24.01864661935133</v>
      </c>
      <c r="FF218" s="5">
        <f t="shared" si="93"/>
        <v>23.263118163701535</v>
      </c>
      <c r="FG218" s="5">
        <f t="shared" si="93"/>
        <v>20.166436160181057</v>
      </c>
      <c r="FH218" s="5">
        <f t="array" ref="FH218">IF(ISNUMBER($AB218),_xlfn.PERCENTILE.EXC(IF(ISNUMBER(EZ218:FG218),EZ218:FG218),0.25),#N/A)</f>
        <v>17.831389880123112</v>
      </c>
      <c r="FI218" s="5">
        <f t="array" ref="FI218">IF(ISNUMBER($AB218),_xlfn.PERCENTILE.EXC(IF(ISNUMBER(EZ218:FG218),EZ218:FG218),0.5),#N/A)</f>
        <v>19.906093140594791</v>
      </c>
      <c r="FJ218" s="5">
        <f t="array" ref="FJ218">IF(ISNUMBER($AB218),_xlfn.PERCENTILE.EXC(IF(ISNUMBER(EZ218:FG218),EZ218:FG218),0.75),#N/A)</f>
        <v>22.89043712452942</v>
      </c>
      <c r="FL218" s="4" t="s">
        <v>221</v>
      </c>
      <c r="FM218" s="5">
        <f t="shared" si="101"/>
        <v>3.1725214741843879</v>
      </c>
      <c r="FN218" s="5">
        <f t="shared" si="101"/>
        <v>4.1479340168195096</v>
      </c>
      <c r="FO218" s="5">
        <f t="shared" si="101"/>
        <v>5.3435782206084728</v>
      </c>
      <c r="FP218" s="5">
        <f t="shared" si="94"/>
        <v>5.6547666206871998</v>
      </c>
      <c r="FQ218" s="5">
        <f t="shared" si="94"/>
        <v>4.7989597468382001</v>
      </c>
      <c r="FR218" s="5">
        <f t="shared" si="94"/>
        <v>6.9315181123071667</v>
      </c>
      <c r="FS218" s="5">
        <f t="shared" si="94"/>
        <v>3.1327921335020421</v>
      </c>
      <c r="FT218" s="5">
        <f t="shared" si="94"/>
        <v>5.0249104167976366</v>
      </c>
      <c r="FU218" s="5">
        <f t="array" ref="FU218">IF(ISNUMBER($AO218),_xlfn.PERCENTILE.EXC(IF(ISNUMBER(FM218:FT218),FM218:FT218),0.25),#N/A)</f>
        <v>3.4163746098431682</v>
      </c>
      <c r="FV218" s="5">
        <f t="array" ref="FV218">IF(ISNUMBER($AO218),_xlfn.PERCENTILE.EXC(IF(ISNUMBER(FM218:FT218),FM218:FT218),0.5),#N/A)</f>
        <v>4.9119350818179184</v>
      </c>
      <c r="FW218" s="5">
        <f t="array" ref="FW218">IF(ISNUMBER($AO218),_xlfn.PERCENTILE.EXC(IF(ISNUMBER(FM218:FT218),FM218:FT218),0.75),#N/A)</f>
        <v>5.5769695206675181</v>
      </c>
      <c r="FY218" s="4" t="s">
        <v>221</v>
      </c>
      <c r="FZ218" s="5">
        <f t="shared" si="102"/>
        <v>16.473228646824143</v>
      </c>
      <c r="GA218" s="5">
        <f t="shared" si="102"/>
        <v>12.316218314560908</v>
      </c>
      <c r="GB218" s="5">
        <f t="shared" si="102"/>
        <v>16.428801208238411</v>
      </c>
      <c r="GC218" s="5">
        <f t="shared" si="95"/>
        <v>13.926144406544163</v>
      </c>
      <c r="GD218" s="5">
        <f t="shared" si="95"/>
        <v>12.449282343540732</v>
      </c>
      <c r="GE218" s="5">
        <f t="shared" si="95"/>
        <v>17.087128507044163</v>
      </c>
      <c r="GF218" s="5">
        <f t="shared" si="95"/>
        <v>20.130326030199498</v>
      </c>
      <c r="GG218" s="5">
        <f t="shared" si="95"/>
        <v>15.141525743383417</v>
      </c>
      <c r="GH218" s="5">
        <f t="array" ref="GH218">IF(ISNUMBER($BB218),_xlfn.PERCENTILE.EXC(IF(ISNUMBER(FZ218:GG218),FZ218:GG218),0.25),#N/A)</f>
        <v>12.81849785929159</v>
      </c>
      <c r="GI218" s="5">
        <f t="array" ref="GI218">IF(ISNUMBER($BB218),_xlfn.PERCENTILE.EXC(IF(ISNUMBER(FZ218:GG218),FZ218:GG218),0.5),#N/A)</f>
        <v>15.785163475810915</v>
      </c>
      <c r="GJ218" s="5">
        <f t="array" ref="GJ218">IF(ISNUMBER($BB218),_xlfn.PERCENTILE.EXC(IF(ISNUMBER(FZ218:GG218),FZ218:GG218),0.75),#N/A)</f>
        <v>16.933653541989159</v>
      </c>
      <c r="GL218" s="4" t="s">
        <v>221</v>
      </c>
      <c r="GM218" s="5">
        <f t="shared" si="103"/>
        <v>14.66438821286542</v>
      </c>
      <c r="GN218" s="5">
        <f t="shared" si="103"/>
        <v>19.759727985624668</v>
      </c>
      <c r="GO218" s="5">
        <f t="shared" si="103"/>
        <v>24.157381994604133</v>
      </c>
      <c r="GP218" s="5">
        <f t="shared" si="96"/>
        <v>18.823647378166154</v>
      </c>
      <c r="GQ218" s="5">
        <f t="shared" si="96"/>
        <v>20.422979421529647</v>
      </c>
      <c r="GR218" s="5">
        <f t="shared" si="96"/>
        <v>19.564001256655544</v>
      </c>
      <c r="GS218" s="5">
        <f t="shared" si="96"/>
        <v>20.077718433975509</v>
      </c>
      <c r="GT218" s="5">
        <f t="shared" si="96"/>
        <v>20.252090274721823</v>
      </c>
      <c r="GU218" s="5">
        <f t="array" ref="GU218">IF(ISNUMBER($BO218),_xlfn.PERCENTILE.EXC(IF(ISNUMBER(GM218:GT218),GM218:GT218),0.25),#N/A)</f>
        <v>19.0087358477885</v>
      </c>
      <c r="GV218" s="5">
        <f t="array" ref="GV218">IF(ISNUMBER($BO218),_xlfn.PERCENTILE.EXC(IF(ISNUMBER(GM218:GT218),GM218:GT218),0.5),#N/A)</f>
        <v>19.918723209800088</v>
      </c>
      <c r="GW218" s="5">
        <f t="array" ref="GW218">IF(ISNUMBER($BO218),_xlfn.PERCENTILE.EXC(IF(ISNUMBER(GM218:GT218),GM218:GT218),0.75),#N/A)</f>
        <v>20.380257134827691</v>
      </c>
      <c r="GY218" s="4" t="s">
        <v>221</v>
      </c>
      <c r="GZ218" s="5">
        <f t="shared" si="104"/>
        <v>15.628203037848985</v>
      </c>
      <c r="HA218" s="5">
        <f t="shared" si="104"/>
        <v>28.373317774267978</v>
      </c>
      <c r="HB218" s="5">
        <f t="shared" si="104"/>
        <v>29.856278718987383</v>
      </c>
      <c r="HC218" s="5">
        <f t="shared" si="97"/>
        <v>39.334156691113719</v>
      </c>
      <c r="HD218" s="5">
        <f t="shared" si="97"/>
        <v>25.691976797304122</v>
      </c>
      <c r="HE218" s="5">
        <f t="shared" si="97"/>
        <v>32.871819966574833</v>
      </c>
      <c r="HF218" s="5">
        <f t="shared" si="97"/>
        <v>16.351575196593998</v>
      </c>
      <c r="HG218" s="5">
        <f t="shared" si="97"/>
        <v>26.460049035016034</v>
      </c>
      <c r="HH218" s="5">
        <f t="array" ref="HH218">IF(ISNUMBER($CB218),_xlfn.PERCENTILE.EXC(IF(ISNUMBER(GZ218:HG218),GZ218:HG218),0.25),#N/A)</f>
        <v>18.686675596771529</v>
      </c>
      <c r="HI218" s="5">
        <f t="array" ref="HI218">IF(ISNUMBER($CB218),_xlfn.PERCENTILE.EXC(IF(ISNUMBER(GZ218:HG218),GZ218:HG218),0.5),#N/A)</f>
        <v>27.416683404642008</v>
      </c>
      <c r="HJ218" s="5">
        <f t="array" ref="HJ218">IF(ISNUMBER($CB218),_xlfn.PERCENTILE.EXC(IF(ISNUMBER(GZ218:HG218),GZ218:HG218),0.75),#N/A)</f>
        <v>32.117934654677967</v>
      </c>
      <c r="HL218" s="4" t="s">
        <v>221</v>
      </c>
      <c r="HM218" s="5">
        <f t="shared" si="111"/>
        <v>12.970786091468844</v>
      </c>
      <c r="HN218" s="5">
        <f t="shared" si="111"/>
        <v>26.93861953778967</v>
      </c>
      <c r="HO218" s="5">
        <f t="shared" si="111"/>
        <v>28.30088557500175</v>
      </c>
      <c r="HP218" s="5">
        <f t="shared" si="111"/>
        <v>45.770916116054863</v>
      </c>
      <c r="HQ218" s="5">
        <f t="shared" si="111"/>
        <v>28.72524913549892</v>
      </c>
      <c r="HR218" s="5">
        <f t="shared" si="107"/>
        <v>30.675300528706288</v>
      </c>
      <c r="HS218" s="5">
        <f t="shared" si="107"/>
        <v>14.57113075041118</v>
      </c>
      <c r="HT218" s="5">
        <f t="shared" si="107"/>
        <v>30.693641164267301</v>
      </c>
      <c r="HU218" s="5">
        <f t="array" ref="HU218">IF(ISNUMBER($CO218),_xlfn.PERCENTILE.EXC(IF(ISNUMBER(HM218:HT218),HM218:HT218),0.25),#N/A)</f>
        <v>17.663002947255801</v>
      </c>
      <c r="HV218" s="5">
        <f t="array" ref="HV218">IF(ISNUMBER($CO218),_xlfn.PERCENTILE.EXC(IF(ISNUMBER(HM218:HT218),HM218:HT218),0.5),#N/A)</f>
        <v>28.513067355250335</v>
      </c>
      <c r="HW218" s="5">
        <f t="array" ref="HW218">IF(ISNUMBER($CO218),_xlfn.PERCENTILE.EXC(IF(ISNUMBER(HM218:HT218),HM218:HT218),0.75),#N/A)</f>
        <v>30.689056005377047</v>
      </c>
      <c r="IB218" s="4" t="s">
        <v>221</v>
      </c>
      <c r="IC218" s="5">
        <f t="shared" si="112"/>
        <v>99.999999999999972</v>
      </c>
      <c r="ID218" s="5">
        <f t="shared" si="112"/>
        <v>100</v>
      </c>
      <c r="IE218" s="5">
        <f t="shared" si="112"/>
        <v>100</v>
      </c>
      <c r="IF218" s="5">
        <f t="shared" si="112"/>
        <v>100.00000000000001</v>
      </c>
      <c r="IG218" s="5">
        <f t="shared" si="112"/>
        <v>100.00000000000003</v>
      </c>
      <c r="IH218" s="5">
        <f t="shared" si="108"/>
        <v>100.00000000000001</v>
      </c>
      <c r="II218" s="5">
        <f t="shared" si="108"/>
        <v>100</v>
      </c>
      <c r="IJ218" s="5">
        <f t="shared" si="108"/>
        <v>100.00000000000001</v>
      </c>
    </row>
    <row r="219" spans="1:244" x14ac:dyDescent="0.25">
      <c r="A219" s="4" t="s">
        <v>222</v>
      </c>
      <c r="B219" s="5">
        <f>100*'C'!C222/'Total GDP'!C222</f>
        <v>67.508361441181691</v>
      </c>
      <c r="C219" s="5">
        <f>100*'C'!D222/'Total GDP'!F222</f>
        <v>64.669574183726752</v>
      </c>
      <c r="D219" s="5">
        <f>100*'C'!E222/'Total GDP'!I222</f>
        <v>54.934728471601041</v>
      </c>
      <c r="E219" s="5">
        <f>100*'C'!F222/'Total GDP'!L222</f>
        <v>54.82500223763541</v>
      </c>
      <c r="F219" s="5">
        <f>100*'C'!G222/'Total GDP'!O222</f>
        <v>59.495952863603534</v>
      </c>
      <c r="G219" s="5">
        <f>100*'C'!H222/'Total GDP'!R222</f>
        <v>57.226394750694951</v>
      </c>
      <c r="H219" s="5">
        <f>100*'C'!I222/'Total GDP'!U222</f>
        <v>58.606486104136422</v>
      </c>
      <c r="I219" s="5">
        <f>100*'C'!J222/'Total GDP'!X222</f>
        <v>55.514575030213912</v>
      </c>
      <c r="J219" s="5">
        <f t="array" ref="J219">IF(ISNUMBER($B219),_xlfn.PERCENTILE.EXC(IF(ISNUMBER(B219:I219),B219:I219),0.25),#N/A)</f>
        <v>55.079690111254259</v>
      </c>
      <c r="K219" s="5">
        <f t="array" ref="K219">IF(ISNUMBER($B219),_xlfn.PERCENTILE.EXC(IF(ISNUMBER(B219:I219),B219:I219),0.5),#N/A)</f>
        <v>57.916440427415687</v>
      </c>
      <c r="L219" s="5">
        <f t="array" ref="L219">IF(ISNUMBER($B219),_xlfn.PERCENTILE.EXC(IF(ISNUMBER(B219:I219),B219:I219),0.75),#N/A)</f>
        <v>63.376168853695944</v>
      </c>
      <c r="N219" s="4" t="s">
        <v>222</v>
      </c>
      <c r="O219" s="5">
        <f>100*I!C222/'Total GDP'!C222</f>
        <v>20.473095736538749</v>
      </c>
      <c r="P219" s="5">
        <f>100*I!D222/'Total GDP'!F222</f>
        <v>16.982346348565716</v>
      </c>
      <c r="Q219" s="5">
        <f>100*I!E222/'Total GDP'!I222</f>
        <v>22.370447076643092</v>
      </c>
      <c r="R219" s="5">
        <f>100*I!F222/'Total GDP'!L222</f>
        <v>19.036120571132592</v>
      </c>
      <c r="S219" s="5">
        <f>100*I!G222/'Total GDP'!O222</f>
        <v>17.165616784624383</v>
      </c>
      <c r="T219" s="5">
        <f>100*I!H222/'Total GDP'!R222</f>
        <v>25.271400338009439</v>
      </c>
      <c r="U219" s="5">
        <f>100*I!I222/'Total GDP'!U222</f>
        <v>23.520090040271917</v>
      </c>
      <c r="V219" s="5">
        <f>100*I!J222/'Total GDP'!X222</f>
        <v>19.972465258900879</v>
      </c>
      <c r="W219" s="5">
        <f t="array" ref="W219">IF(ISNUMBER($O219),_xlfn.PERCENTILE.EXC(IF(ISNUMBER(O219:V219),O219:V219),0.25),#N/A)</f>
        <v>17.633242731251435</v>
      </c>
      <c r="X219" s="5">
        <f t="array" ref="X219">IF(ISNUMBER($O219),_xlfn.PERCENTILE.EXC(IF(ISNUMBER(O219:V219),O219:V219),0.5),#N/A)</f>
        <v>20.222780497719814</v>
      </c>
      <c r="Y219" s="5">
        <f t="array" ref="Y219">IF(ISNUMBER($O219),_xlfn.PERCENTILE.EXC(IF(ISNUMBER(O219:V219),O219:V219),0.75),#N/A)</f>
        <v>23.232679299364712</v>
      </c>
      <c r="AA219" s="4" t="s">
        <v>222</v>
      </c>
      <c r="AB219" s="5">
        <f>100*'Total GFCF'!C222/'Total GDP'!C222</f>
        <v>19.691542217996691</v>
      </c>
      <c r="AC219" s="5">
        <f>100*'Total GFCF'!D222/'Total GDP'!F222</f>
        <v>16.275899914146375</v>
      </c>
      <c r="AD219" s="5">
        <f>100*'Total GFCF'!E222/'Total GDP'!I222</f>
        <v>21.745455529001735</v>
      </c>
      <c r="AE219" s="5">
        <f>100*'Total GFCF'!F222/'Total GDP'!L222</f>
        <v>19.870569298468286</v>
      </c>
      <c r="AF219" s="5">
        <f>100*'Total GFCF'!G222/'Total GDP'!O222</f>
        <v>16.870612251779743</v>
      </c>
      <c r="AG219" s="5">
        <f>100*'Total GFCF'!H222/'Total GDP'!R222</f>
        <v>23.838612037199503</v>
      </c>
      <c r="AH219" s="5">
        <f>100*'Total GFCF'!I222/'Total GDP'!U222</f>
        <v>23.691260348866972</v>
      </c>
      <c r="AI219" s="5">
        <f>100*'Total GFCF'!J222/'Total GDP'!X222</f>
        <v>20.076111656504107</v>
      </c>
      <c r="AJ219" s="5">
        <f t="array" ref="AJ219">IF(ISNUMBER($AB219),_xlfn.PERCENTILE.EXC(IF(ISNUMBER(AB219:AI219),AB219:AI219),0.25),#N/A)</f>
        <v>17.575844743333981</v>
      </c>
      <c r="AK219" s="5">
        <f t="array" ref="AK219">IF(ISNUMBER($AB219),_xlfn.PERCENTILE.EXC(IF(ISNUMBER(AB219:AI219),AB219:AI219),0.5),#N/A)</f>
        <v>19.973340477486197</v>
      </c>
      <c r="AL219" s="5">
        <f t="array" ref="AL219">IF(ISNUMBER($AB219),_xlfn.PERCENTILE.EXC(IF(ISNUMBER(AB219:AI219),AB219:AI219),0.75),#N/A)</f>
        <v>23.204809143900661</v>
      </c>
      <c r="AN219" s="4" t="s">
        <v>222</v>
      </c>
      <c r="AO219" s="5">
        <f>100*'Housing Investment'!C222/'Total GDP'!C222</f>
        <v>3.109334169435241</v>
      </c>
      <c r="AP219" s="5">
        <f>100*'Housing Investment'!D222/'Total GDP'!F222</f>
        <v>4.1740792862643055</v>
      </c>
      <c r="AQ219" s="5">
        <f>100*'Housing Investment'!E222/'Total GDP'!I222</f>
        <v>5.2745615882319985</v>
      </c>
      <c r="AR219" s="5">
        <f>100*'Housing Investment'!F222/'Total GDP'!L222</f>
        <v>5.5963298377310817</v>
      </c>
      <c r="AS219" s="5">
        <f>100*'Housing Investment'!G222/'Total GDP'!O222</f>
        <v>4.6513859869604515</v>
      </c>
      <c r="AT219" s="5">
        <f>100*'Housing Investment'!H222/'Total GDP'!R222</f>
        <v>6.8472885363083087</v>
      </c>
      <c r="AU219" s="5">
        <f>100*'Housing Investment'!I222/'Total GDP'!U222</f>
        <v>3.2506726641407973</v>
      </c>
      <c r="AV219" s="5">
        <f>100*'Housing Investment'!J222/'Total GDP'!X222</f>
        <v>4.9511688575820276</v>
      </c>
      <c r="AW219" s="5">
        <f t="array" ref="AW219">IF(ISNUMBER($AO219),_xlfn.PERCENTILE.EXC(IF(ISNUMBER(AO219:AV219),AO219:AV219),0.25),#N/A)</f>
        <v>3.4815243196716743</v>
      </c>
      <c r="AX219" s="5">
        <f t="array" ref="AX219">IF(ISNUMBER($AO219),_xlfn.PERCENTILE.EXC(IF(ISNUMBER(AO219:AV219),AO219:AV219),0.5),#N/A)</f>
        <v>4.8012774222712391</v>
      </c>
      <c r="AY219" s="5">
        <f t="array" ref="AY219">IF(ISNUMBER($AO219),_xlfn.PERCENTILE.EXC(IF(ISNUMBER(AO219:AV219),AO219:AV219),0.75),#N/A)</f>
        <v>5.5158877753563109</v>
      </c>
      <c r="BA219" s="4" t="s">
        <v>222</v>
      </c>
      <c r="BB219" s="5">
        <f>100*'Total Non-Res GFCF'!C222/'Total GDP'!C222</f>
        <v>16.582208048561448</v>
      </c>
      <c r="BC219" s="5">
        <f>100*'Total Non-Res GFCF'!D222/'Total GDP'!F222</f>
        <v>12.10182062788207</v>
      </c>
      <c r="BD219" s="5">
        <f>100*'Total Non-Res GFCF'!E222/'Total GDP'!I222</f>
        <v>16.470898770688958</v>
      </c>
      <c r="BE219" s="5">
        <f>100*'Total Non-Res GFCF'!F222/'Total GDP'!L222</f>
        <v>14.274239460737205</v>
      </c>
      <c r="BF219" s="5">
        <f>100*'Total Non-Res GFCF'!G222/'Total GDP'!O222</f>
        <v>12.219226264819289</v>
      </c>
      <c r="BG219" s="5">
        <f>100*'Total Non-Res GFCF'!H222/'Total GDP'!R222</f>
        <v>16.991323500891198</v>
      </c>
      <c r="BH219" s="5">
        <f>100*'Total Non-Res GFCF'!I222/'Total GDP'!U222</f>
        <v>20.440392284830519</v>
      </c>
      <c r="BI219" s="5">
        <f>100*'Total Non-Res GFCF'!J222/'Total GDP'!X222</f>
        <v>15.124942798922078</v>
      </c>
      <c r="BJ219" s="5">
        <f t="array" ref="BJ219">IF(ISNUMBER($BB219),_xlfn.PERCENTILE.EXC(IF(ISNUMBER(BB219:BI219),BB219:BI219),0.25),#N/A)</f>
        <v>12.732979563798768</v>
      </c>
      <c r="BK219" s="5">
        <f t="array" ref="BK219">IF(ISNUMBER($BB219),_xlfn.PERCENTILE.EXC(IF(ISNUMBER(BB219:BI219),BB219:BI219),0.5),#N/A)</f>
        <v>15.797920784805518</v>
      </c>
      <c r="BL219" s="5">
        <f t="array" ref="BL219">IF(ISNUMBER($BB219),_xlfn.PERCENTILE.EXC(IF(ISNUMBER(BB219:BI219),BB219:BI219),0.75),#N/A)</f>
        <v>16.889044637808759</v>
      </c>
      <c r="BN219" s="4" t="s">
        <v>222</v>
      </c>
      <c r="BO219" s="5">
        <f>100*G!C222/'Total GDP'!C222</f>
        <v>14.446608848666397</v>
      </c>
      <c r="BP219" s="5">
        <f>100*G!D222/'Total GDP'!F222</f>
        <v>19.598744943929621</v>
      </c>
      <c r="BQ219" s="5">
        <f>100*G!E222/'Total GDP'!I222</f>
        <v>24.076374546712081</v>
      </c>
      <c r="BR219" s="5">
        <f>100*G!F222/'Total GDP'!L222</f>
        <v>18.808022619926252</v>
      </c>
      <c r="BS219" s="5">
        <f>100*G!G222/'Total GDP'!O222</f>
        <v>20.441897232176323</v>
      </c>
      <c r="BT219" s="5">
        <f>100*G!H222/'Total GDP'!R222</f>
        <v>19.461805395221692</v>
      </c>
      <c r="BU219" s="5">
        <f>100*G!I222/'Total GDP'!U222</f>
        <v>20.088672472648899</v>
      </c>
      <c r="BV219" s="5">
        <f>100*G!J222/'Total GDP'!X222</f>
        <v>20.236470233927964</v>
      </c>
      <c r="BW219" s="5">
        <f t="array" ref="BW219">IF(ISNUMBER($BO219),_xlfn.PERCENTILE.EXC(IF(ISNUMBER(BO219:BV219),BO219:BV219),0.25),#N/A)</f>
        <v>18.971468313750112</v>
      </c>
      <c r="BX219" s="5">
        <f t="array" ref="BX219">IF(ISNUMBER($BO219),_xlfn.PERCENTILE.EXC(IF(ISNUMBER(BO219:BV219),BO219:BV219),0.5),#N/A)</f>
        <v>19.84370870828926</v>
      </c>
      <c r="BY219" s="5">
        <f t="array" ref="BY219">IF(ISNUMBER($BO219),_xlfn.PERCENTILE.EXC(IF(ISNUMBER(BO219:BV219),BO219:BV219),0.75),#N/A)</f>
        <v>20.390540482614234</v>
      </c>
      <c r="CA219" s="4" t="s">
        <v>222</v>
      </c>
      <c r="CB219" s="5">
        <f>100*IMP!C222/'Total GDP'!C222</f>
        <v>15.554224382940077</v>
      </c>
      <c r="CC219" s="5">
        <f>100*IMP!D222/'Total GDP'!F222</f>
        <v>28.537479089774568</v>
      </c>
      <c r="CD219" s="5">
        <f>100*IMP!E222/'Total GDP'!I222</f>
        <v>30.071463484844681</v>
      </c>
      <c r="CE219" s="5">
        <f>100*IMP!F222/'Total GDP'!L222</f>
        <v>39.261954475490917</v>
      </c>
      <c r="CF219" s="5">
        <f>100*IMP!G222/'Total GDP'!O222</f>
        <v>25.782223726685679</v>
      </c>
      <c r="CG219" s="5">
        <f>100*IMP!H222/'Total GDP'!R222</f>
        <v>32.629858885677081</v>
      </c>
      <c r="CH219" s="5">
        <f>100*IMP!I222/'Total GDP'!U222</f>
        <v>16.830574612473157</v>
      </c>
      <c r="CI219" s="5">
        <f>100*IMP!J222/'Total GDP'!X222</f>
        <v>26.635168591621458</v>
      </c>
      <c r="CJ219" s="5">
        <f t="array" ref="CJ219">IF(ISNUMBER($CB219),_xlfn.PERCENTILE.EXC(IF(ISNUMBER(CB219:CI219),CB219:CI219),0.25),#N/A)</f>
        <v>19.068486891026289</v>
      </c>
      <c r="CK219" s="5">
        <f t="array" ref="CK219">IF(ISNUMBER($CB219),_xlfn.PERCENTILE.EXC(IF(ISNUMBER(CB219:CI219),CB219:CI219),0.5),#N/A)</f>
        <v>27.586323840698014</v>
      </c>
      <c r="CL219" s="5">
        <f t="array" ref="CL219">IF(ISNUMBER($CB219),_xlfn.PERCENTILE.EXC(IF(ISNUMBER(CB219:CI219),CB219:CI219),0.75),#N/A)</f>
        <v>31.990260035468982</v>
      </c>
      <c r="CN219" s="4" t="s">
        <v>222</v>
      </c>
      <c r="CO219" s="5">
        <f>100*EXP!C222/'Total GDP'!C222</f>
        <v>13.223759156050351</v>
      </c>
      <c r="CP219" s="5">
        <f>100*EXP!D222/'Total GDP'!F222</f>
        <v>26.192436030199236</v>
      </c>
      <c r="CQ219" s="5">
        <f>100*EXP!E222/'Total GDP'!I222</f>
        <v>28.533424007016908</v>
      </c>
      <c r="CR219" s="5">
        <f>100*EXP!F222/'Total GDP'!L222</f>
        <v>46.624948827845863</v>
      </c>
      <c r="CS219" s="5">
        <f>100*EXP!G222/'Total GDP'!O222</f>
        <v>28.616451307910499</v>
      </c>
      <c r="CT219" s="5">
        <f>100*EXP!H222/'Total GDP'!R222</f>
        <v>30.661311772148387</v>
      </c>
      <c r="CU219" s="5">
        <f>100*EXP!I222/'Total GDP'!U222</f>
        <v>14.520361646126881</v>
      </c>
      <c r="CV219" s="5">
        <f>100*EXP!J222/'Total GDP'!X222</f>
        <v>30.750126135710289</v>
      </c>
      <c r="CW219" s="5">
        <f t="array" ref="CW219">IF(ISNUMBER($CO219),_xlfn.PERCENTILE.EXC(IF(ISNUMBER(CO219:CV219),CO219:CV219),0.25),#N/A)</f>
        <v>17.438380242144969</v>
      </c>
      <c r="CX219" s="5">
        <f t="array" ref="CX219">IF(ISNUMBER($CO219),_xlfn.PERCENTILE.EXC(IF(ISNUMBER(CO219:CV219),CO219:CV219),0.5),#N/A)</f>
        <v>28.574937657463703</v>
      </c>
      <c r="CY219" s="5">
        <f t="array" ref="CY219">IF(ISNUMBER($CO219),_xlfn.PERCENTILE.EXC(IF(ISNUMBER(CO219:CV219),CO219:CV219),0.75),#N/A)</f>
        <v>30.727922544819812</v>
      </c>
      <c r="DC219" s="4" t="s">
        <v>222</v>
      </c>
      <c r="DD219" s="5">
        <f t="shared" si="109"/>
        <v>99.999999999999972</v>
      </c>
      <c r="DE219" s="5">
        <f t="shared" si="109"/>
        <v>100</v>
      </c>
      <c r="DF219" s="5">
        <f t="shared" si="109"/>
        <v>100.000022211166</v>
      </c>
      <c r="DG219" s="5">
        <f t="shared" si="109"/>
        <v>100</v>
      </c>
      <c r="DH219" s="5">
        <f t="shared" si="109"/>
        <v>99.999999999999972</v>
      </c>
      <c r="DI219" s="5">
        <f t="shared" si="105"/>
        <v>100</v>
      </c>
      <c r="DJ219" s="5">
        <f t="shared" si="105"/>
        <v>99.99917522372057</v>
      </c>
      <c r="DK219" s="5">
        <f t="shared" si="105"/>
        <v>99.999999999999986</v>
      </c>
      <c r="DM219" s="4" t="s">
        <v>222</v>
      </c>
      <c r="DN219" s="5">
        <f t="shared" si="110"/>
        <v>100.09760079949712</v>
      </c>
      <c r="DO219" s="5">
        <f t="shared" si="110"/>
        <v>98.90562241664675</v>
      </c>
      <c r="DP219" s="5">
        <f t="shared" si="110"/>
        <v>99.843510617128445</v>
      </c>
      <c r="DQ219" s="5">
        <f t="shared" si="110"/>
        <v>100.0321397810492</v>
      </c>
      <c r="DR219" s="5">
        <f t="shared" si="110"/>
        <v>99.937694461629064</v>
      </c>
      <c r="DS219" s="5">
        <f t="shared" si="106"/>
        <v>99.991053370397395</v>
      </c>
      <c r="DT219" s="5">
        <f t="shared" si="106"/>
        <v>99.905035650710971</v>
      </c>
      <c r="DU219" s="5">
        <f t="shared" si="106"/>
        <v>99.838468067131586</v>
      </c>
      <c r="DY219" s="4" t="s">
        <v>222</v>
      </c>
      <c r="DZ219" s="5">
        <f t="shared" si="98"/>
        <v>67.442536985882327</v>
      </c>
      <c r="EA219" s="5">
        <f t="shared" si="98"/>
        <v>65.385134437860074</v>
      </c>
      <c r="EB219" s="5">
        <f t="shared" si="98"/>
        <v>55.020830229277642</v>
      </c>
      <c r="EC219" s="5">
        <f t="shared" si="91"/>
        <v>54.807387263370174</v>
      </c>
      <c r="ED219" s="5">
        <f t="shared" si="91"/>
        <v>59.533045247953886</v>
      </c>
      <c r="EE219" s="5">
        <f t="shared" si="91"/>
        <v>57.23151504236175</v>
      </c>
      <c r="EF219" s="5">
        <f t="shared" si="91"/>
        <v>58.662194275208535</v>
      </c>
      <c r="EG219" s="5">
        <f t="shared" si="91"/>
        <v>55.604393882411934</v>
      </c>
      <c r="EH219" s="5">
        <f t="array" ref="EH219">IF(ISNUMBER($B219),_xlfn.PERCENTILE.EXC(IF(ISNUMBER(DZ219:EG219),DZ219:EG219),0.25),#N/A)</f>
        <v>55.166721142561215</v>
      </c>
      <c r="EI219" s="5">
        <f t="array" ref="EI219">IF(ISNUMBER($B219),_xlfn.PERCENTILE.EXC(IF(ISNUMBER(DZ219:EG219),DZ219:EG219),0.5),#N/A)</f>
        <v>57.946854658785142</v>
      </c>
      <c r="EJ219" s="5">
        <f t="array" ref="EJ219">IF(ISNUMBER($B219),_xlfn.PERCENTILE.EXC(IF(ISNUMBER(DZ219:EG219),DZ219:EG219),0.75),#N/A)</f>
        <v>63.922112140383526</v>
      </c>
      <c r="EL219" s="4" t="s">
        <v>222</v>
      </c>
      <c r="EM219" s="5">
        <f t="shared" si="99"/>
        <v>20.453133314901194</v>
      </c>
      <c r="EN219" s="5">
        <f t="shared" si="99"/>
        <v>17.170253756683731</v>
      </c>
      <c r="EO219" s="5">
        <f t="shared" si="99"/>
        <v>22.405509319907043</v>
      </c>
      <c r="EP219" s="5">
        <f t="shared" si="92"/>
        <v>19.030004369394614</v>
      </c>
      <c r="EQ219" s="5">
        <f t="shared" si="92"/>
        <v>17.176318582389449</v>
      </c>
      <c r="ER219" s="5">
        <f t="shared" si="92"/>
        <v>25.273661478888972</v>
      </c>
      <c r="ES219" s="5">
        <f t="shared" si="92"/>
        <v>23.542446971845443</v>
      </c>
      <c r="ET219" s="5">
        <f t="shared" si="92"/>
        <v>20.004779365676317</v>
      </c>
      <c r="EU219" s="5">
        <f t="array" ref="EU219">IF(ISNUMBER($O219),_xlfn.PERCENTILE.EXC(IF(ISNUMBER(EM219:ET219),EM219:ET219),0.25),#N/A)</f>
        <v>17.639740029140739</v>
      </c>
      <c r="EV219" s="5">
        <f t="array" ref="EV219">IF(ISNUMBER($O219),_xlfn.PERCENTILE.EXC(IF(ISNUMBER(EM219:ET219),EM219:ET219),0.5),#N/A)</f>
        <v>20.228956340288754</v>
      </c>
      <c r="EW219" s="5">
        <f t="array" ref="EW219">IF(ISNUMBER($O219),_xlfn.PERCENTILE.EXC(IF(ISNUMBER(EM219:ET219),EM219:ET219),0.75),#N/A)</f>
        <v>23.258212558860844</v>
      </c>
      <c r="EY219" s="4" t="s">
        <v>222</v>
      </c>
      <c r="EZ219" s="5">
        <f t="shared" si="100"/>
        <v>19.672341855066342</v>
      </c>
      <c r="FA219" s="5">
        <f t="shared" si="100"/>
        <v>16.455990586240919</v>
      </c>
      <c r="FB219" s="5">
        <f t="shared" si="100"/>
        <v>21.779538193913663</v>
      </c>
      <c r="FC219" s="5">
        <f t="shared" si="93"/>
        <v>19.864184992904359</v>
      </c>
      <c r="FD219" s="5">
        <f t="shared" si="93"/>
        <v>16.881130130790833</v>
      </c>
      <c r="FE219" s="5">
        <f t="shared" si="93"/>
        <v>23.840744980347399</v>
      </c>
      <c r="FF219" s="5">
        <f t="shared" si="93"/>
        <v>23.713779985722244</v>
      </c>
      <c r="FG219" s="5">
        <f t="shared" si="93"/>
        <v>20.108593456186536</v>
      </c>
      <c r="FH219" s="5">
        <f t="array" ref="FH219">IF(ISNUMBER($AB219),_xlfn.PERCENTILE.EXC(IF(ISNUMBER(EZ219:FG219),EZ219:FG219),0.25),#N/A)</f>
        <v>17.578933061859711</v>
      </c>
      <c r="FI219" s="5">
        <f t="array" ref="FI219">IF(ISNUMBER($AB219),_xlfn.PERCENTILE.EXC(IF(ISNUMBER(EZ219:FG219),EZ219:FG219),0.5),#N/A)</f>
        <v>19.986389224545448</v>
      </c>
      <c r="FJ219" s="5">
        <f t="array" ref="FJ219">IF(ISNUMBER($AB219),_xlfn.PERCENTILE.EXC(IF(ISNUMBER(EZ219:FG219),EZ219:FG219),0.75),#N/A)</f>
        <v>23.230219537770097</v>
      </c>
      <c r="FL219" s="4" t="s">
        <v>222</v>
      </c>
      <c r="FM219" s="5">
        <f t="shared" si="101"/>
        <v>3.1063023934644218</v>
      </c>
      <c r="FN219" s="5">
        <f t="shared" si="101"/>
        <v>4.2202649195014503</v>
      </c>
      <c r="FO219" s="5">
        <f t="shared" si="101"/>
        <v>5.2828286541911043</v>
      </c>
      <c r="FP219" s="5">
        <f t="shared" si="94"/>
        <v>5.594531767470289</v>
      </c>
      <c r="FQ219" s="5">
        <f t="shared" si="94"/>
        <v>4.6542858648258534</v>
      </c>
      <c r="FR219" s="5">
        <f t="shared" si="94"/>
        <v>6.847901192663568</v>
      </c>
      <c r="FS219" s="5">
        <f t="shared" si="94"/>
        <v>3.2537625786009756</v>
      </c>
      <c r="FT219" s="5">
        <f t="shared" si="94"/>
        <v>4.9591795161088132</v>
      </c>
      <c r="FU219" s="5">
        <f t="array" ref="FU219">IF(ISNUMBER($AO219),_xlfn.PERCENTILE.EXC(IF(ISNUMBER(FM219:FT219),FM219:FT219),0.25),#N/A)</f>
        <v>3.4953881638260942</v>
      </c>
      <c r="FV219" s="5">
        <f t="array" ref="FV219">IF(ISNUMBER($AO219),_xlfn.PERCENTILE.EXC(IF(ISNUMBER(FM219:FT219),FM219:FT219),0.5),#N/A)</f>
        <v>4.8067326904673333</v>
      </c>
      <c r="FW219" s="5">
        <f t="array" ref="FW219">IF(ISNUMBER($AO219),_xlfn.PERCENTILE.EXC(IF(ISNUMBER(FM219:FT219),FM219:FT219),0.75),#N/A)</f>
        <v>5.5166059891504933</v>
      </c>
      <c r="FY219" s="4" t="s">
        <v>222</v>
      </c>
      <c r="FZ219" s="5">
        <f t="shared" si="102"/>
        <v>16.566039461601918</v>
      </c>
      <c r="GA219" s="5">
        <f t="shared" si="102"/>
        <v>12.235725666739468</v>
      </c>
      <c r="GB219" s="5">
        <f t="shared" si="102"/>
        <v>16.496714377211941</v>
      </c>
      <c r="GC219" s="5">
        <f t="shared" si="95"/>
        <v>14.26965322543407</v>
      </c>
      <c r="GD219" s="5">
        <f t="shared" si="95"/>
        <v>12.226844265964976</v>
      </c>
      <c r="GE219" s="5">
        <f t="shared" si="95"/>
        <v>16.992843787683832</v>
      </c>
      <c r="GF219" s="5">
        <f t="shared" si="95"/>
        <v>20.45982182148899</v>
      </c>
      <c r="GG219" s="5">
        <f t="shared" si="95"/>
        <v>15.149413940077721</v>
      </c>
      <c r="GH219" s="5">
        <f t="array" ref="GH219">IF(ISNUMBER($BB219),_xlfn.PERCENTILE.EXC(IF(ISNUMBER(FZ219:GG219),FZ219:GG219),0.25),#N/A)</f>
        <v>12.744207556413118</v>
      </c>
      <c r="GI219" s="5">
        <f t="array" ref="GI219">IF(ISNUMBER($BB219),_xlfn.PERCENTILE.EXC(IF(ISNUMBER(FZ219:GG219),FZ219:GG219),0.5),#N/A)</f>
        <v>15.823064158644831</v>
      </c>
      <c r="GJ219" s="5">
        <f t="array" ref="GJ219">IF(ISNUMBER($BB219),_xlfn.PERCENTILE.EXC(IF(ISNUMBER(FZ219:GG219),FZ219:GG219),0.75),#N/A)</f>
        <v>16.886142706163355</v>
      </c>
      <c r="GL219" s="4" t="s">
        <v>222</v>
      </c>
      <c r="GM219" s="5">
        <f t="shared" si="103"/>
        <v>14.432522591229755</v>
      </c>
      <c r="GN219" s="5">
        <f t="shared" si="103"/>
        <v>19.815602455205788</v>
      </c>
      <c r="GO219" s="5">
        <f t="shared" si="103"/>
        <v>24.114110569527298</v>
      </c>
      <c r="GP219" s="5">
        <f t="shared" si="96"/>
        <v>18.801979704816212</v>
      </c>
      <c r="GQ219" s="5">
        <f t="shared" si="96"/>
        <v>20.454641606751256</v>
      </c>
      <c r="GR219" s="5">
        <f t="shared" si="96"/>
        <v>19.463546726654858</v>
      </c>
      <c r="GS219" s="5">
        <f t="shared" si="96"/>
        <v>20.107767683385976</v>
      </c>
      <c r="GT219" s="5">
        <f t="shared" si="96"/>
        <v>20.269211483013663</v>
      </c>
      <c r="GU219" s="5">
        <f t="array" ref="GU219">IF(ISNUMBER($BO219),_xlfn.PERCENTILE.EXC(IF(ISNUMBER(GM219:GT219),GM219:GT219),0.25),#N/A)</f>
        <v>18.967371460275874</v>
      </c>
      <c r="GV219" s="5">
        <f t="array" ref="GV219">IF(ISNUMBER($BO219),_xlfn.PERCENTILE.EXC(IF(ISNUMBER(GM219:GT219),GM219:GT219),0.5),#N/A)</f>
        <v>19.961685069295882</v>
      </c>
      <c r="GW219" s="5">
        <f t="array" ref="GW219">IF(ISNUMBER($BO219),_xlfn.PERCENTILE.EXC(IF(ISNUMBER(GM219:GT219),GM219:GT219),0.75),#N/A)</f>
        <v>20.408284075816859</v>
      </c>
      <c r="GY219" s="4" t="s">
        <v>222</v>
      </c>
      <c r="GZ219" s="5">
        <f t="shared" si="104"/>
        <v>15.539058137963105</v>
      </c>
      <c r="HA219" s="5">
        <f t="shared" si="104"/>
        <v>28.853242507851043</v>
      </c>
      <c r="HB219" s="5">
        <f t="shared" si="104"/>
        <v>30.118595889682023</v>
      </c>
      <c r="HC219" s="5">
        <f t="shared" si="97"/>
        <v>39.249339823608352</v>
      </c>
      <c r="HD219" s="5">
        <f t="shared" si="97"/>
        <v>25.798297494830368</v>
      </c>
      <c r="HE219" s="5">
        <f t="shared" si="97"/>
        <v>32.632778419491309</v>
      </c>
      <c r="HF219" s="5">
        <f t="shared" si="97"/>
        <v>16.846572850758381</v>
      </c>
      <c r="HG219" s="5">
        <f t="shared" si="97"/>
        <v>26.678262504701014</v>
      </c>
      <c r="HH219" s="5">
        <f t="array" ref="HH219">IF(ISNUMBER($CB219),_xlfn.PERCENTILE.EXC(IF(ISNUMBER(GZ219:HG219),GZ219:HG219),0.25),#N/A)</f>
        <v>19.084504011776378</v>
      </c>
      <c r="HI219" s="5">
        <f t="array" ref="HI219">IF(ISNUMBER($CB219),_xlfn.PERCENTILE.EXC(IF(ISNUMBER(GZ219:HG219),GZ219:HG219),0.5),#N/A)</f>
        <v>27.76575250627603</v>
      </c>
      <c r="HJ219" s="5">
        <f t="array" ref="HJ219">IF(ISNUMBER($CB219),_xlfn.PERCENTILE.EXC(IF(ISNUMBER(GZ219:HG219),GZ219:HG219),0.75),#N/A)</f>
        <v>32.004232787038987</v>
      </c>
      <c r="HL219" s="4" t="s">
        <v>222</v>
      </c>
      <c r="HM219" s="5">
        <f t="shared" si="111"/>
        <v>13.210865245949817</v>
      </c>
      <c r="HN219" s="5">
        <f t="shared" si="111"/>
        <v>26.482251858101449</v>
      </c>
      <c r="HO219" s="5">
        <f t="shared" si="111"/>
        <v>28.578145770970032</v>
      </c>
      <c r="HP219" s="5">
        <f t="shared" si="111"/>
        <v>46.609968486027356</v>
      </c>
      <c r="HQ219" s="5">
        <f t="shared" si="111"/>
        <v>28.634292057735777</v>
      </c>
      <c r="HR219" s="5">
        <f t="shared" si="107"/>
        <v>30.664055171585726</v>
      </c>
      <c r="HS219" s="5">
        <f t="shared" si="107"/>
        <v>14.534163920318411</v>
      </c>
      <c r="HT219" s="5">
        <f t="shared" si="107"/>
        <v>30.799877773599093</v>
      </c>
      <c r="HU219" s="5">
        <f t="array" ref="HU219">IF(ISNUMBER($CO219),_xlfn.PERCENTILE.EXC(IF(ISNUMBER(HM219:HT219),HM219:HT219),0.25),#N/A)</f>
        <v>17.52118590476417</v>
      </c>
      <c r="HV219" s="5">
        <f t="array" ref="HV219">IF(ISNUMBER($CO219),_xlfn.PERCENTILE.EXC(IF(ISNUMBER(HM219:HT219),HM219:HT219),0.5),#N/A)</f>
        <v>28.606218914352905</v>
      </c>
      <c r="HW219" s="5">
        <f t="array" ref="HW219">IF(ISNUMBER($CO219),_xlfn.PERCENTILE.EXC(IF(ISNUMBER(HM219:HT219),HM219:HT219),0.75),#N/A)</f>
        <v>30.765922123095752</v>
      </c>
      <c r="IB219" s="4" t="s">
        <v>222</v>
      </c>
      <c r="IC219" s="5">
        <f t="shared" si="112"/>
        <v>99.999999999999986</v>
      </c>
      <c r="ID219" s="5">
        <f t="shared" si="112"/>
        <v>100</v>
      </c>
      <c r="IE219" s="5">
        <f t="shared" si="112"/>
        <v>100</v>
      </c>
      <c r="IF219" s="5">
        <f t="shared" si="112"/>
        <v>100</v>
      </c>
      <c r="IG219" s="5">
        <f t="shared" si="112"/>
        <v>100</v>
      </c>
      <c r="IH219" s="5">
        <f t="shared" si="108"/>
        <v>99.999999999999986</v>
      </c>
      <c r="II219" s="5">
        <f t="shared" si="108"/>
        <v>99.999999999999986</v>
      </c>
      <c r="IJ219" s="5">
        <f t="shared" si="108"/>
        <v>100</v>
      </c>
    </row>
    <row r="220" spans="1:244" x14ac:dyDescent="0.25">
      <c r="A220" s="4" t="s">
        <v>223</v>
      </c>
      <c r="B220" s="5">
        <f>100*'C'!C223/'Total GDP'!C223</f>
        <v>67.988807918987504</v>
      </c>
      <c r="C220" s="5">
        <f>100*'C'!D223/'Total GDP'!F223</f>
        <v>64.523632446568115</v>
      </c>
      <c r="D220" s="5">
        <f>100*'C'!E223/'Total GDP'!I223</f>
        <v>54.607588924564482</v>
      </c>
      <c r="E220" s="5">
        <f>100*'C'!F223/'Total GDP'!L223</f>
        <v>54.677962798254306</v>
      </c>
      <c r="F220" s="5">
        <f>100*'C'!G223/'Total GDP'!O223</f>
        <v>59.380617774484506</v>
      </c>
      <c r="G220" s="5">
        <f>100*'C'!H223/'Total GDP'!R223</f>
        <v>57.334670008739501</v>
      </c>
      <c r="H220" s="5">
        <f>100*'C'!I223/'Total GDP'!U223</f>
        <v>59.19163310079049</v>
      </c>
      <c r="I220" s="5">
        <f>100*'C'!J223/'Total GDP'!X223</f>
        <v>55.314233622140506</v>
      </c>
      <c r="J220" s="5">
        <f t="array" ref="J220">IF(ISNUMBER($B220),_xlfn.PERCENTILE.EXC(IF(ISNUMBER(B220:I220),B220:I220),0.25),#N/A)</f>
        <v>54.837030504225858</v>
      </c>
      <c r="K220" s="5">
        <f t="array" ref="K220">IF(ISNUMBER($B220),_xlfn.PERCENTILE.EXC(IF(ISNUMBER(B220:I220),B220:I220),0.5),#N/A)</f>
        <v>58.263151554764995</v>
      </c>
      <c r="L220" s="5">
        <f t="array" ref="L220">IF(ISNUMBER($B220),_xlfn.PERCENTILE.EXC(IF(ISNUMBER(B220:I220),B220:I220),0.75),#N/A)</f>
        <v>63.237878778547213</v>
      </c>
      <c r="N220" s="4" t="s">
        <v>223</v>
      </c>
      <c r="O220" s="5">
        <f>100*I!C223/'Total GDP'!C223</f>
        <v>20.196705456488534</v>
      </c>
      <c r="P220" s="5">
        <f>100*I!D223/'Total GDP'!F223</f>
        <v>16.769145418964754</v>
      </c>
      <c r="Q220" s="5">
        <f>100*I!E223/'Total GDP'!I223</f>
        <v>22.64668233131701</v>
      </c>
      <c r="R220" s="5">
        <f>100*I!F223/'Total GDP'!L223</f>
        <v>19.501163236349701</v>
      </c>
      <c r="S220" s="5">
        <f>100*I!G223/'Total GDP'!O223</f>
        <v>17.149384423193737</v>
      </c>
      <c r="T220" s="5">
        <f>100*I!H223/'Total GDP'!R223</f>
        <v>25.093275192949363</v>
      </c>
      <c r="U220" s="5">
        <f>100*I!I223/'Total GDP'!U223</f>
        <v>23.292589970090578</v>
      </c>
      <c r="V220" s="5">
        <f>100*I!J223/'Total GDP'!X223</f>
        <v>20.812425980178272</v>
      </c>
      <c r="W220" s="5">
        <f t="array" ref="W220">IF(ISNUMBER($O220),_xlfn.PERCENTILE.EXC(IF(ISNUMBER(O220:V220),O220:V220),0.25),#N/A)</f>
        <v>17.737329126482727</v>
      </c>
      <c r="X220" s="5">
        <f t="array" ref="X220">IF(ISNUMBER($O220),_xlfn.PERCENTILE.EXC(IF(ISNUMBER(O220:V220),O220:V220),0.5),#N/A)</f>
        <v>20.504565718333403</v>
      </c>
      <c r="Y220" s="5">
        <f t="array" ref="Y220">IF(ISNUMBER($O220),_xlfn.PERCENTILE.EXC(IF(ISNUMBER(O220:V220),O220:V220),0.75),#N/A)</f>
        <v>23.131113060397187</v>
      </c>
      <c r="AA220" s="4" t="s">
        <v>223</v>
      </c>
      <c r="AB220" s="5">
        <f>100*'Total GFCF'!C223/'Total GDP'!C223</f>
        <v>19.864953796810038</v>
      </c>
      <c r="AC220" s="5">
        <f>100*'Total GFCF'!D223/'Total GDP'!F223</f>
        <v>16.478212604264019</v>
      </c>
      <c r="AD220" s="5">
        <f>100*'Total GFCF'!E223/'Total GDP'!I223</f>
        <v>21.628415701462917</v>
      </c>
      <c r="AE220" s="5">
        <f>100*'Total GFCF'!F223/'Total GDP'!L223</f>
        <v>20.110207462602986</v>
      </c>
      <c r="AF220" s="5">
        <f>100*'Total GFCF'!G223/'Total GDP'!O223</f>
        <v>16.972169873396879</v>
      </c>
      <c r="AG220" s="5">
        <f>100*'Total GFCF'!H223/'Total GDP'!R223</f>
        <v>23.865997329723772</v>
      </c>
      <c r="AH220" s="5">
        <f>100*'Total GFCF'!I223/'Total GDP'!U223</f>
        <v>23.86524122934296</v>
      </c>
      <c r="AI220" s="5">
        <f>100*'Total GFCF'!J223/'Total GDP'!X223</f>
        <v>20.701006669575516</v>
      </c>
      <c r="AJ220" s="5">
        <f t="array" ref="AJ220">IF(ISNUMBER($AB220),_xlfn.PERCENTILE.EXC(IF(ISNUMBER(AB220:AI220),AB220:AI220),0.25),#N/A)</f>
        <v>17.69536585425017</v>
      </c>
      <c r="AK220" s="5">
        <f t="array" ref="AK220">IF(ISNUMBER($AB220),_xlfn.PERCENTILE.EXC(IF(ISNUMBER(AB220:AI220),AB220:AI220),0.5),#N/A)</f>
        <v>20.405607066089253</v>
      </c>
      <c r="AL220" s="5">
        <f t="array" ref="AL220">IF(ISNUMBER($AB220),_xlfn.PERCENTILE.EXC(IF(ISNUMBER(AB220:AI220),AB220:AI220),0.75),#N/A)</f>
        <v>23.306034847372949</v>
      </c>
      <c r="AN220" s="4" t="s">
        <v>223</v>
      </c>
      <c r="AO220" s="5">
        <f>100*'Housing Investment'!C223/'Total GDP'!C223</f>
        <v>3.0943984383378913</v>
      </c>
      <c r="AP220" s="5">
        <f>100*'Housing Investment'!D223/'Total GDP'!F223</f>
        <v>4.2517342600271162</v>
      </c>
      <c r="AQ220" s="5">
        <f>100*'Housing Investment'!E223/'Total GDP'!I223</f>
        <v>5.2198714520435807</v>
      </c>
      <c r="AR220" s="5">
        <f>100*'Housing Investment'!F223/'Total GDP'!L223</f>
        <v>5.7779465805796626</v>
      </c>
      <c r="AS220" s="5">
        <f>100*'Housing Investment'!G223/'Total GDP'!O223</f>
        <v>4.5902302505547672</v>
      </c>
      <c r="AT220" s="5">
        <f>100*'Housing Investment'!H223/'Total GDP'!R223</f>
        <v>6.8003265208237735</v>
      </c>
      <c r="AU220" s="5">
        <f>100*'Housing Investment'!I223/'Total GDP'!U223</f>
        <v>3.2743657306913989</v>
      </c>
      <c r="AV220" s="5">
        <f>100*'Housing Investment'!J223/'Total GDP'!X223</f>
        <v>5.7279654678052747</v>
      </c>
      <c r="AW220" s="5">
        <f t="array" ref="AW220">IF(ISNUMBER($AO220),_xlfn.PERCENTILE.EXC(IF(ISNUMBER(AO220:AV220),AO220:AV220),0.25),#N/A)</f>
        <v>3.5187078630253281</v>
      </c>
      <c r="AX220" s="5">
        <f t="array" ref="AX220">IF(ISNUMBER($AO220),_xlfn.PERCENTILE.EXC(IF(ISNUMBER(AO220:AV220),AO220:AV220),0.5),#N/A)</f>
        <v>4.9050508512991744</v>
      </c>
      <c r="AY220" s="5">
        <f t="array" ref="AY220">IF(ISNUMBER($AO220),_xlfn.PERCENTILE.EXC(IF(ISNUMBER(AO220:AV220),AO220:AV220),0.75),#N/A)</f>
        <v>5.7654513023860652</v>
      </c>
      <c r="BA220" s="4" t="s">
        <v>223</v>
      </c>
      <c r="BB220" s="5">
        <f>100*'Total Non-Res GFCF'!C223/'Total GDP'!C223</f>
        <v>16.770555358472151</v>
      </c>
      <c r="BC220" s="5">
        <f>100*'Total Non-Res GFCF'!D223/'Total GDP'!F223</f>
        <v>12.226478344236902</v>
      </c>
      <c r="BD220" s="5">
        <f>100*'Total Non-Res GFCF'!E223/'Total GDP'!I223</f>
        <v>16.408549076242569</v>
      </c>
      <c r="BE220" s="5">
        <f>100*'Total Non-Res GFCF'!F223/'Total GDP'!L223</f>
        <v>14.332260882023323</v>
      </c>
      <c r="BF220" s="5">
        <f>100*'Total Non-Res GFCF'!G223/'Total GDP'!O223</f>
        <v>12.381965554148781</v>
      </c>
      <c r="BG220" s="5">
        <f>100*'Total Non-Res GFCF'!H223/'Total GDP'!R223</f>
        <v>17.065670808899998</v>
      </c>
      <c r="BH220" s="5">
        <f>100*'Total Non-Res GFCF'!I223/'Total GDP'!U223</f>
        <v>20.590682035388301</v>
      </c>
      <c r="BI220" s="5">
        <f>100*'Total Non-Res GFCF'!J223/'Total GDP'!X223</f>
        <v>14.973041201770242</v>
      </c>
      <c r="BJ220" s="5">
        <f t="array" ref="BJ220">IF(ISNUMBER($BB220),_xlfn.PERCENTILE.EXC(IF(ISNUMBER(BB220:BI220),BB220:BI220),0.25),#N/A)</f>
        <v>12.869539386117417</v>
      </c>
      <c r="BK220" s="5">
        <f t="array" ref="BK220">IF(ISNUMBER($BB220),_xlfn.PERCENTILE.EXC(IF(ISNUMBER(BB220:BI220),BB220:BI220),0.5),#N/A)</f>
        <v>15.690795139006404</v>
      </c>
      <c r="BL220" s="5">
        <f t="array" ref="BL220">IF(ISNUMBER($BB220),_xlfn.PERCENTILE.EXC(IF(ISNUMBER(BB220:BI220),BB220:BI220),0.75),#N/A)</f>
        <v>16.991891946293038</v>
      </c>
      <c r="BN220" s="4" t="s">
        <v>223</v>
      </c>
      <c r="BO220" s="5">
        <f>100*G!C223/'Total GDP'!C223</f>
        <v>14.52440319160886</v>
      </c>
      <c r="BP220" s="5">
        <f>100*G!D223/'Total GDP'!F223</f>
        <v>19.568069431829649</v>
      </c>
      <c r="BQ220" s="5">
        <f>100*G!E223/'Total GDP'!I223</f>
        <v>24.135274617281187</v>
      </c>
      <c r="BR220" s="5">
        <f>100*G!F223/'Total GDP'!L223</f>
        <v>18.665452644026406</v>
      </c>
      <c r="BS220" s="5">
        <f>100*G!G223/'Total GDP'!O223</f>
        <v>20.394713384508766</v>
      </c>
      <c r="BT220" s="5">
        <f>100*G!H223/'Total GDP'!R223</f>
        <v>19.464941671297758</v>
      </c>
      <c r="BU220" s="5">
        <f>100*G!I223/'Total GDP'!U223</f>
        <v>19.930391917878715</v>
      </c>
      <c r="BV220" s="5">
        <f>100*G!J223/'Total GDP'!X223</f>
        <v>20.10690020569719</v>
      </c>
      <c r="BW220" s="5">
        <f t="array" ref="BW220">IF(ISNUMBER($BO220),_xlfn.PERCENTILE.EXC(IF(ISNUMBER(BO220:BV220),BO220:BV220),0.25),#N/A)</f>
        <v>18.865324900844243</v>
      </c>
      <c r="BX220" s="5">
        <f t="array" ref="BX220">IF(ISNUMBER($BO220),_xlfn.PERCENTILE.EXC(IF(ISNUMBER(BO220:BV220),BO220:BV220),0.5),#N/A)</f>
        <v>19.749230674854182</v>
      </c>
      <c r="BY220" s="5">
        <f t="array" ref="BY220">IF(ISNUMBER($BO220),_xlfn.PERCENTILE.EXC(IF(ISNUMBER(BO220:BV220),BO220:BV220),0.75),#N/A)</f>
        <v>20.322760089805872</v>
      </c>
      <c r="CA220" s="4" t="s">
        <v>223</v>
      </c>
      <c r="CB220" s="5">
        <f>100*IMP!C223/'Total GDP'!C223</f>
        <v>15.781348266261867</v>
      </c>
      <c r="CC220" s="5">
        <f>100*IMP!D223/'Total GDP'!F223</f>
        <v>28.146129781007168</v>
      </c>
      <c r="CD220" s="5">
        <f>100*IMP!E223/'Total GDP'!I223</f>
        <v>30.31322221342668</v>
      </c>
      <c r="CE220" s="5">
        <f>100*IMP!F223/'Total GDP'!L223</f>
        <v>39.022852376252956</v>
      </c>
      <c r="CF220" s="5">
        <f>100*IMP!G223/'Total GDP'!O223</f>
        <v>25.77584848856138</v>
      </c>
      <c r="CG220" s="5">
        <f>100*IMP!H223/'Total GDP'!R223</f>
        <v>32.289588920428997</v>
      </c>
      <c r="CH220" s="5">
        <f>100*IMP!I223/'Total GDP'!U223</f>
        <v>17.659326670458547</v>
      </c>
      <c r="CI220" s="5">
        <f>100*IMP!J223/'Total GDP'!X223</f>
        <v>27.300847721747804</v>
      </c>
      <c r="CJ220" s="5">
        <f t="array" ref="CJ220">IF(ISNUMBER($CB220),_xlfn.PERCENTILE.EXC(IF(ISNUMBER(CB220:CI220),CB220:CI220),0.25),#N/A)</f>
        <v>19.688457124984254</v>
      </c>
      <c r="CK220" s="5">
        <f t="array" ref="CK220">IF(ISNUMBER($CB220),_xlfn.PERCENTILE.EXC(IF(ISNUMBER(CB220:CI220),CB220:CI220),0.5),#N/A)</f>
        <v>27.723488751377488</v>
      </c>
      <c r="CL220" s="5">
        <f t="array" ref="CL220">IF(ISNUMBER($CB220),_xlfn.PERCENTILE.EXC(IF(ISNUMBER(CB220:CI220),CB220:CI220),0.75),#N/A)</f>
        <v>31.795497243678419</v>
      </c>
      <c r="CN220" s="4" t="s">
        <v>223</v>
      </c>
      <c r="CO220" s="5">
        <f>100*EXP!C223/'Total GDP'!C223</f>
        <v>13.173109813251664</v>
      </c>
      <c r="CP220" s="5">
        <f>100*EXP!D223/'Total GDP'!F223</f>
        <v>26.15825753487168</v>
      </c>
      <c r="CQ220" s="5">
        <f>100*EXP!E223/'Total GDP'!I223</f>
        <v>28.771341798937712</v>
      </c>
      <c r="CR220" s="5">
        <f>100*EXP!F223/'Total GDP'!L223</f>
        <v>46.21622741979705</v>
      </c>
      <c r="CS220" s="5">
        <f>100*EXP!G223/'Total GDP'!O223</f>
        <v>28.783815234253705</v>
      </c>
      <c r="CT220" s="5">
        <f>100*EXP!H223/'Total GDP'!R223</f>
        <v>30.407021120086334</v>
      </c>
      <c r="CU220" s="5">
        <f>100*EXP!I223/'Total GDP'!U223</f>
        <v>15.211629463681142</v>
      </c>
      <c r="CV220" s="5">
        <f>100*EXP!J223/'Total GDP'!X223</f>
        <v>31.012746992457775</v>
      </c>
      <c r="CW220" s="5">
        <f t="array" ref="CW220">IF(ISNUMBER($CO220),_xlfn.PERCENTILE.EXC(IF(ISNUMBER(CO220:CV220),CO220:CV220),0.25),#N/A)</f>
        <v>17.948286481478775</v>
      </c>
      <c r="CX220" s="5">
        <f t="array" ref="CX220">IF(ISNUMBER($CO220),_xlfn.PERCENTILE.EXC(IF(ISNUMBER(CO220:CV220),CO220:CV220),0.5),#N/A)</f>
        <v>28.77757851659571</v>
      </c>
      <c r="CY220" s="5">
        <f t="array" ref="CY220">IF(ISNUMBER($CO220),_xlfn.PERCENTILE.EXC(IF(ISNUMBER(CO220:CV220),CO220:CV220),0.75),#N/A)</f>
        <v>30.861315524364915</v>
      </c>
      <c r="DC220" s="4" t="s">
        <v>223</v>
      </c>
      <c r="DD220" s="5">
        <f t="shared" si="109"/>
        <v>100.00000000000001</v>
      </c>
      <c r="DE220" s="5">
        <f t="shared" si="109"/>
        <v>100</v>
      </c>
      <c r="DF220" s="5">
        <f t="shared" si="109"/>
        <v>100.00002231704487</v>
      </c>
      <c r="DG220" s="5">
        <f t="shared" si="109"/>
        <v>100</v>
      </c>
      <c r="DH220" s="5">
        <f t="shared" si="109"/>
        <v>100.00015278722087</v>
      </c>
      <c r="DI220" s="5">
        <f t="shared" si="105"/>
        <v>100</v>
      </c>
      <c r="DJ220" s="5">
        <f t="shared" si="105"/>
        <v>99.999189351318932</v>
      </c>
      <c r="DK220" s="5">
        <f t="shared" si="105"/>
        <v>100</v>
      </c>
      <c r="DM220" s="4" t="s">
        <v>223</v>
      </c>
      <c r="DN220" s="5">
        <f t="shared" si="110"/>
        <v>100.10167811407467</v>
      </c>
      <c r="DO220" s="5">
        <f t="shared" si="110"/>
        <v>98.872975051227016</v>
      </c>
      <c r="DP220" s="5">
        <f t="shared" si="110"/>
        <v>99.847665458673703</v>
      </c>
      <c r="DQ220" s="5">
        <f t="shared" si="110"/>
        <v>100.03795372217451</v>
      </c>
      <c r="DR220" s="5">
        <f t="shared" si="110"/>
        <v>99.932682327879334</v>
      </c>
      <c r="DS220" s="5">
        <f t="shared" si="106"/>
        <v>100.01031907264397</v>
      </c>
      <c r="DT220" s="5">
        <f t="shared" si="106"/>
        <v>99.966917781982374</v>
      </c>
      <c r="DU220" s="5">
        <f t="shared" si="106"/>
        <v>99.945459078725946</v>
      </c>
      <c r="DY220" s="4" t="s">
        <v>223</v>
      </c>
      <c r="DZ220" s="5">
        <f t="shared" si="98"/>
        <v>67.919748399730395</v>
      </c>
      <c r="EA220" s="5">
        <f t="shared" si="98"/>
        <v>65.259118999036716</v>
      </c>
      <c r="EB220" s="5">
        <f t="shared" si="98"/>
        <v>54.690902059363829</v>
      </c>
      <c r="EC220" s="5">
        <f t="shared" si="91"/>
        <v>54.657218349453636</v>
      </c>
      <c r="ED220" s="5">
        <f t="shared" si="91"/>
        <v>59.420618351518456</v>
      </c>
      <c r="EE220" s="5">
        <f t="shared" si="91"/>
        <v>57.328754212946386</v>
      </c>
      <c r="EF220" s="5">
        <f t="shared" si="91"/>
        <v>59.211221486173443</v>
      </c>
      <c r="EG220" s="5">
        <f t="shared" si="91"/>
        <v>55.344418978124949</v>
      </c>
      <c r="EH220" s="5">
        <f t="array" ref="EH220">IF(ISNUMBER($B220),_xlfn.PERCENTILE.EXC(IF(ISNUMBER(DZ220:EG220),DZ220:EG220),0.25),#N/A)</f>
        <v>54.854281289054107</v>
      </c>
      <c r="EI220" s="5">
        <f t="array" ref="EI220">IF(ISNUMBER($B220),_xlfn.PERCENTILE.EXC(IF(ISNUMBER(DZ220:EG220),DZ220:EG220),0.5),#N/A)</f>
        <v>58.269987849559911</v>
      </c>
      <c r="EJ220" s="5">
        <f t="array" ref="EJ220">IF(ISNUMBER($B220),_xlfn.PERCENTILE.EXC(IF(ISNUMBER(DZ220:EG220),DZ220:EG220),0.75),#N/A)</f>
        <v>63.799493837157151</v>
      </c>
      <c r="EL220" s="4" t="s">
        <v>223</v>
      </c>
      <c r="EM220" s="5">
        <f t="shared" si="99"/>
        <v>20.176190686306587</v>
      </c>
      <c r="EN220" s="5">
        <f t="shared" si="99"/>
        <v>16.960292142798881</v>
      </c>
      <c r="EO220" s="5">
        <f t="shared" si="99"/>
        <v>22.68123368461762</v>
      </c>
      <c r="EP220" s="5">
        <f t="shared" si="92"/>
        <v>19.493764627081784</v>
      </c>
      <c r="EQ220" s="5">
        <f t="shared" si="92"/>
        <v>17.160936766338935</v>
      </c>
      <c r="ER220" s="5">
        <f t="shared" si="92"/>
        <v>25.090686066827256</v>
      </c>
      <c r="ES220" s="5">
        <f t="shared" si="92"/>
        <v>23.300298225548314</v>
      </c>
      <c r="ET220" s="5">
        <f t="shared" si="92"/>
        <v>20.823783463523391</v>
      </c>
      <c r="EU220" s="5">
        <f t="array" ref="EU220">IF(ISNUMBER($O220),_xlfn.PERCENTILE.EXC(IF(ISNUMBER(EM220:ET220),EM220:ET220),0.25),#N/A)</f>
        <v>17.744143731524648</v>
      </c>
      <c r="EV220" s="5">
        <f t="array" ref="EV220">IF(ISNUMBER($O220),_xlfn.PERCENTILE.EXC(IF(ISNUMBER(EM220:ET220),EM220:ET220),0.5),#N/A)</f>
        <v>20.499987074914991</v>
      </c>
      <c r="EW220" s="5">
        <f t="array" ref="EW220">IF(ISNUMBER($O220),_xlfn.PERCENTILE.EXC(IF(ISNUMBER(EM220:ET220),EM220:ET220),0.75),#N/A)</f>
        <v>23.145532090315641</v>
      </c>
      <c r="EY220" s="4" t="s">
        <v>223</v>
      </c>
      <c r="EZ220" s="5">
        <f t="shared" si="100"/>
        <v>19.84477600282802</v>
      </c>
      <c r="FA220" s="5">
        <f t="shared" si="100"/>
        <v>16.666043067609227</v>
      </c>
      <c r="FB220" s="5">
        <f t="shared" si="100"/>
        <v>21.661413516387899</v>
      </c>
      <c r="FC220" s="5">
        <f t="shared" si="93"/>
        <v>20.102577786080143</v>
      </c>
      <c r="FD220" s="5">
        <f t="shared" si="93"/>
        <v>16.983602839470631</v>
      </c>
      <c r="FE220" s="5">
        <f t="shared" si="93"/>
        <v>23.863534834228812</v>
      </c>
      <c r="FF220" s="5">
        <f t="shared" si="93"/>
        <v>23.873138993232352</v>
      </c>
      <c r="FG220" s="5">
        <f t="shared" si="93"/>
        <v>20.712303350640035</v>
      </c>
      <c r="FH220" s="5">
        <f t="array" ref="FH220">IF(ISNUMBER($AB220),_xlfn.PERCENTILE.EXC(IF(ISNUMBER(EZ220:FG220),EZ220:FG220),0.25),#N/A)</f>
        <v>17.698896130309979</v>
      </c>
      <c r="FI220" s="5">
        <f t="array" ref="FI220">IF(ISNUMBER($AB220),_xlfn.PERCENTILE.EXC(IF(ISNUMBER(EZ220:FG220),EZ220:FG220),0.5),#N/A)</f>
        <v>20.407440568360087</v>
      </c>
      <c r="FJ220" s="5">
        <f t="array" ref="FJ220">IF(ISNUMBER($AB220),_xlfn.PERCENTILE.EXC(IF(ISNUMBER(EZ220:FG220),EZ220:FG220),0.75),#N/A)</f>
        <v>23.313004504768585</v>
      </c>
      <c r="FL220" s="4" t="s">
        <v>223</v>
      </c>
      <c r="FM220" s="5">
        <f t="shared" si="101"/>
        <v>3.0912553082392407</v>
      </c>
      <c r="FN220" s="5">
        <f t="shared" si="101"/>
        <v>4.3001985707664332</v>
      </c>
      <c r="FO220" s="5">
        <f t="shared" si="101"/>
        <v>5.2278352508943247</v>
      </c>
      <c r="FP220" s="5">
        <f t="shared" si="94"/>
        <v>5.7757544667758607</v>
      </c>
      <c r="FQ220" s="5">
        <f t="shared" si="94"/>
        <v>4.593322368246068</v>
      </c>
      <c r="FR220" s="5">
        <f t="shared" si="94"/>
        <v>6.7996248625946851</v>
      </c>
      <c r="FS220" s="5">
        <f t="shared" si="94"/>
        <v>3.2754493219771526</v>
      </c>
      <c r="FT220" s="5">
        <f t="shared" si="94"/>
        <v>5.7310912577763231</v>
      </c>
      <c r="FU220" s="5">
        <f t="array" ref="FU220">IF(ISNUMBER($AO220),_xlfn.PERCENTILE.EXC(IF(ISNUMBER(FM220:FT220),FM220:FT220),0.25),#N/A)</f>
        <v>3.5316366341744727</v>
      </c>
      <c r="FV220" s="5">
        <f t="array" ref="FV220">IF(ISNUMBER($AO220),_xlfn.PERCENTILE.EXC(IF(ISNUMBER(FM220:FT220),FM220:FT220),0.5),#N/A)</f>
        <v>4.9105788095701968</v>
      </c>
      <c r="FW220" s="5">
        <f t="array" ref="FW220">IF(ISNUMBER($AO220),_xlfn.PERCENTILE.EXC(IF(ISNUMBER(FM220:FT220),FM220:FT220),0.75),#N/A)</f>
        <v>5.7645886645259763</v>
      </c>
      <c r="FY220" s="4" t="s">
        <v>223</v>
      </c>
      <c r="FZ220" s="5">
        <f t="shared" si="102"/>
        <v>16.753520694588783</v>
      </c>
      <c r="GA220" s="5">
        <f t="shared" si="102"/>
        <v>12.365844496842792</v>
      </c>
      <c r="GB220" s="5">
        <f t="shared" si="102"/>
        <v>16.433583099680945</v>
      </c>
      <c r="GC220" s="5">
        <f t="shared" si="95"/>
        <v>14.326823319304284</v>
      </c>
      <c r="GD220" s="5">
        <f t="shared" si="95"/>
        <v>12.390306419999341</v>
      </c>
      <c r="GE220" s="5">
        <f t="shared" si="95"/>
        <v>17.063909971634125</v>
      </c>
      <c r="GF220" s="5">
        <f t="shared" si="95"/>
        <v>20.597496143968819</v>
      </c>
      <c r="GG220" s="5">
        <f t="shared" si="95"/>
        <v>14.981212092863709</v>
      </c>
      <c r="GH220" s="5">
        <f t="array" ref="GH220">IF(ISNUMBER($BB220),_xlfn.PERCENTILE.EXC(IF(ISNUMBER(FZ220:GG220),FZ220:GG220),0.25),#N/A)</f>
        <v>12.874435644825576</v>
      </c>
      <c r="GI220" s="5">
        <f t="array" ref="GI220">IF(ISNUMBER($BB220),_xlfn.PERCENTILE.EXC(IF(ISNUMBER(FZ220:GG220),FZ220:GG220),0.5),#N/A)</f>
        <v>15.707397596272326</v>
      </c>
      <c r="GJ220" s="5">
        <f t="array" ref="GJ220">IF(ISNUMBER($BB220),_xlfn.PERCENTILE.EXC(IF(ISNUMBER(FZ220:GG220),FZ220:GG220),0.75),#N/A)</f>
        <v>16.986312652372789</v>
      </c>
      <c r="GL220" s="4" t="s">
        <v>223</v>
      </c>
      <c r="GM220" s="5">
        <f t="shared" si="103"/>
        <v>14.509650053076058</v>
      </c>
      <c r="GN220" s="5">
        <f t="shared" si="103"/>
        <v>19.791120295198205</v>
      </c>
      <c r="GO220" s="5">
        <f t="shared" si="103"/>
        <v>24.172097070482454</v>
      </c>
      <c r="GP220" s="5">
        <f t="shared" si="96"/>
        <v>18.6583710976977</v>
      </c>
      <c r="GQ220" s="5">
        <f t="shared" si="96"/>
        <v>20.40845187922973</v>
      </c>
      <c r="GR220" s="5">
        <f t="shared" si="96"/>
        <v>19.462933277074249</v>
      </c>
      <c r="GS220" s="5">
        <f t="shared" si="96"/>
        <v>19.936987515554758</v>
      </c>
      <c r="GT220" s="5">
        <f t="shared" si="96"/>
        <v>20.11787267879695</v>
      </c>
      <c r="GU220" s="5">
        <f t="array" ref="GU220">IF(ISNUMBER($BO220),_xlfn.PERCENTILE.EXC(IF(ISNUMBER(GM220:GT220),GM220:GT220),0.25),#N/A)</f>
        <v>18.859511642541836</v>
      </c>
      <c r="GV220" s="5">
        <f t="array" ref="GV220">IF(ISNUMBER($BO220),_xlfn.PERCENTILE.EXC(IF(ISNUMBER(GM220:GT220),GM220:GT220),0.5),#N/A)</f>
        <v>19.86405390537648</v>
      </c>
      <c r="GW220" s="5">
        <f t="array" ref="GW220">IF(ISNUMBER($BO220),_xlfn.PERCENTILE.EXC(IF(ISNUMBER(GM220:GT220),GM220:GT220),0.75),#N/A)</f>
        <v>20.335807079121537</v>
      </c>
      <c r="GY220" s="4" t="s">
        <v>223</v>
      </c>
      <c r="GZ220" s="5">
        <f t="shared" si="104"/>
        <v>15.765318387847236</v>
      </c>
      <c r="HA220" s="5">
        <f t="shared" si="104"/>
        <v>28.46695951691996</v>
      </c>
      <c r="HB220" s="5">
        <f t="shared" si="104"/>
        <v>30.359470173063912</v>
      </c>
      <c r="HC220" s="5">
        <f t="shared" si="97"/>
        <v>39.008047370328327</v>
      </c>
      <c r="HD220" s="5">
        <f t="shared" si="97"/>
        <v>25.793211878363042</v>
      </c>
      <c r="HE220" s="5">
        <f t="shared" si="97"/>
        <v>32.286257278086453</v>
      </c>
      <c r="HF220" s="5">
        <f t="shared" si="97"/>
        <v>17.665170700742951</v>
      </c>
      <c r="HG220" s="5">
        <f t="shared" si="97"/>
        <v>27.315745981258864</v>
      </c>
      <c r="HH220" s="5">
        <f t="array" ref="HH220">IF(ISNUMBER($CB220),_xlfn.PERCENTILE.EXC(IF(ISNUMBER(GZ220:HG220),GZ220:HG220),0.25),#N/A)</f>
        <v>19.697180995147974</v>
      </c>
      <c r="HI220" s="5">
        <f t="array" ref="HI220">IF(ISNUMBER($CB220),_xlfn.PERCENTILE.EXC(IF(ISNUMBER(GZ220:HG220),GZ220:HG220),0.5),#N/A)</f>
        <v>27.891352749089414</v>
      </c>
      <c r="HJ220" s="5">
        <f t="array" ref="HJ220">IF(ISNUMBER($CB220),_xlfn.PERCENTILE.EXC(IF(ISNUMBER(GZ220:HG220),GZ220:HG220),0.75),#N/A)</f>
        <v>31.804560501830817</v>
      </c>
      <c r="HL220" s="4" t="s">
        <v>223</v>
      </c>
      <c r="HM220" s="5">
        <f t="shared" si="111"/>
        <v>13.159729248734216</v>
      </c>
      <c r="HN220" s="5">
        <f t="shared" si="111"/>
        <v>26.45642807988618</v>
      </c>
      <c r="HO220" s="5">
        <f t="shared" si="111"/>
        <v>28.815237358600019</v>
      </c>
      <c r="HP220" s="5">
        <f t="shared" si="111"/>
        <v>46.1986932960952</v>
      </c>
      <c r="HQ220" s="5">
        <f t="shared" si="111"/>
        <v>28.803204881275928</v>
      </c>
      <c r="HR220" s="5">
        <f t="shared" si="107"/>
        <v>30.40388372123855</v>
      </c>
      <c r="HS220" s="5">
        <f t="shared" si="107"/>
        <v>15.216663473466443</v>
      </c>
      <c r="HT220" s="5">
        <f t="shared" si="107"/>
        <v>31.029670860813567</v>
      </c>
      <c r="HU220" s="5">
        <f t="array" ref="HU220">IF(ISNUMBER($CO220),_xlfn.PERCENTILE.EXC(IF(ISNUMBER(HM220:HT220),HM220:HT220),0.25),#N/A)</f>
        <v>18.026604625071379</v>
      </c>
      <c r="HV220" s="5">
        <f t="array" ref="HV220">IF(ISNUMBER($CO220),_xlfn.PERCENTILE.EXC(IF(ISNUMBER(HM220:HT220),HM220:HT220),0.5),#N/A)</f>
        <v>28.809221119937973</v>
      </c>
      <c r="HW220" s="5">
        <f t="array" ref="HW220">IF(ISNUMBER($CO220),_xlfn.PERCENTILE.EXC(IF(ISNUMBER(HM220:HT220),HM220:HT220),0.75),#N/A)</f>
        <v>30.873224075919815</v>
      </c>
      <c r="IB220" s="4" t="s">
        <v>223</v>
      </c>
      <c r="IC220" s="5">
        <f t="shared" si="112"/>
        <v>100.00000000000003</v>
      </c>
      <c r="ID220" s="5">
        <f t="shared" si="112"/>
        <v>100.00000000000001</v>
      </c>
      <c r="IE220" s="5">
        <f t="shared" si="112"/>
        <v>100</v>
      </c>
      <c r="IF220" s="5">
        <f t="shared" si="112"/>
        <v>99.999999999999986</v>
      </c>
      <c r="IG220" s="5">
        <f t="shared" si="112"/>
        <v>100.00000000000001</v>
      </c>
      <c r="IH220" s="5">
        <f t="shared" si="108"/>
        <v>99.999999999999972</v>
      </c>
      <c r="II220" s="5">
        <f t="shared" si="108"/>
        <v>100.00000000000001</v>
      </c>
      <c r="IJ220" s="5">
        <f t="shared" si="108"/>
        <v>99.999999999999986</v>
      </c>
    </row>
    <row r="221" spans="1:244" x14ac:dyDescent="0.25">
      <c r="A221" s="4" t="s">
        <v>224</v>
      </c>
      <c r="B221" s="5">
        <f>100*'C'!C224/'Total GDP'!C224</f>
        <v>67.803926059679995</v>
      </c>
      <c r="C221" s="5">
        <f>100*'C'!D224/'Total GDP'!F224</f>
        <v>64.162163749559497</v>
      </c>
      <c r="D221" s="5">
        <f>100*'C'!E224/'Total GDP'!I224</f>
        <v>54.817449080512979</v>
      </c>
      <c r="E221" s="5">
        <f>100*'C'!F224/'Total GDP'!L224</f>
        <v>54.812594839009527</v>
      </c>
      <c r="F221" s="5">
        <f>100*'C'!G224/'Total GDP'!O224</f>
        <v>59.534464303091248</v>
      </c>
      <c r="G221" s="5">
        <f>100*'C'!H224/'Total GDP'!R224</f>
        <v>57.200734172398349</v>
      </c>
      <c r="H221" s="5">
        <f>100*'C'!I224/'Total GDP'!U224</f>
        <v>57.492194502171749</v>
      </c>
      <c r="I221" s="5">
        <f>100*'C'!J224/'Total GDP'!X224</f>
        <v>55.512651350512272</v>
      </c>
      <c r="J221" s="5">
        <f t="array" ref="J221">IF(ISNUMBER($B221),_xlfn.PERCENTILE.EXC(IF(ISNUMBER(B221:I221),B221:I221),0.25),#N/A)</f>
        <v>54.991249648012804</v>
      </c>
      <c r="K221" s="5">
        <f t="array" ref="K221">IF(ISNUMBER($B221),_xlfn.PERCENTILE.EXC(IF(ISNUMBER(B221:I221),B221:I221),0.5),#N/A)</f>
        <v>57.346464337285049</v>
      </c>
      <c r="L221" s="5">
        <f t="array" ref="L221">IF(ISNUMBER($B221),_xlfn.PERCENTILE.EXC(IF(ISNUMBER(B221:I221),B221:I221),0.75),#N/A)</f>
        <v>63.005238887942433</v>
      </c>
      <c r="N221" s="4" t="s">
        <v>224</v>
      </c>
      <c r="O221" s="5">
        <f>100*I!C224/'Total GDP'!C224</f>
        <v>20.643255055825477</v>
      </c>
      <c r="P221" s="5">
        <f>100*I!D224/'Total GDP'!F224</f>
        <v>16.001461816568124</v>
      </c>
      <c r="Q221" s="5">
        <f>100*I!E224/'Total GDP'!I224</f>
        <v>22.769305180662471</v>
      </c>
      <c r="R221" s="5">
        <f>100*I!F224/'Total GDP'!L224</f>
        <v>19.54337261541129</v>
      </c>
      <c r="S221" s="5">
        <f>100*I!G224/'Total GDP'!O224</f>
        <v>17.449284764345258</v>
      </c>
      <c r="T221" s="5">
        <f>100*I!H224/'Total GDP'!R224</f>
        <v>24.404168513300888</v>
      </c>
      <c r="U221" s="5">
        <f>100*I!I224/'Total GDP'!U224</f>
        <v>23.809870876875042</v>
      </c>
      <c r="V221" s="5">
        <f>100*I!J224/'Total GDP'!X224</f>
        <v>20.870847562868672</v>
      </c>
      <c r="W221" s="5">
        <f t="array" ref="W221">IF(ISNUMBER($O221),_xlfn.PERCENTILE.EXC(IF(ISNUMBER(O221:V221),O221:V221),0.25),#N/A)</f>
        <v>17.972806727111767</v>
      </c>
      <c r="X221" s="5">
        <f t="array" ref="X221">IF(ISNUMBER($O221),_xlfn.PERCENTILE.EXC(IF(ISNUMBER(O221:V221),O221:V221),0.5),#N/A)</f>
        <v>20.757051309347077</v>
      </c>
      <c r="Y221" s="5">
        <f t="array" ref="Y221">IF(ISNUMBER($O221),_xlfn.PERCENTILE.EXC(IF(ISNUMBER(O221:V221),O221:V221),0.75),#N/A)</f>
        <v>23.5497294528219</v>
      </c>
      <c r="AA221" s="4" t="s">
        <v>224</v>
      </c>
      <c r="AB221" s="5">
        <f>100*'Total GFCF'!C224/'Total GDP'!C224</f>
        <v>20.100521937207517</v>
      </c>
      <c r="AC221" s="5">
        <f>100*'Total GFCF'!D224/'Total GDP'!F224</f>
        <v>16.555725230692929</v>
      </c>
      <c r="AD221" s="5">
        <f>100*'Total GFCF'!E224/'Total GDP'!I224</f>
        <v>21.571103254347651</v>
      </c>
      <c r="AE221" s="5">
        <f>100*'Total GFCF'!F224/'Total GDP'!L224</f>
        <v>19.906776395203394</v>
      </c>
      <c r="AF221" s="5">
        <f>100*'Total GFCF'!G224/'Total GDP'!O224</f>
        <v>16.792695189594212</v>
      </c>
      <c r="AG221" s="5">
        <f>100*'Total GFCF'!H224/'Total GDP'!R224</f>
        <v>23.797371152402295</v>
      </c>
      <c r="AH221" s="5">
        <f>100*'Total GFCF'!I224/'Total GDP'!U224</f>
        <v>23.439737617082468</v>
      </c>
      <c r="AI221" s="5">
        <f>100*'Total GFCF'!J224/'Total GDP'!X224</f>
        <v>20.754424091896926</v>
      </c>
      <c r="AJ221" s="5">
        <f t="array" ref="AJ221">IF(ISNUMBER($AB221),_xlfn.PERCENTILE.EXC(IF(ISNUMBER(AB221:AI221),AB221:AI221),0.25),#N/A)</f>
        <v>17.571215490996508</v>
      </c>
      <c r="AK221" s="5">
        <f t="array" ref="AK221">IF(ISNUMBER($AB221),_xlfn.PERCENTILE.EXC(IF(ISNUMBER(AB221:AI221),AB221:AI221),0.5),#N/A)</f>
        <v>20.42747301455222</v>
      </c>
      <c r="AL221" s="5">
        <f t="array" ref="AL221">IF(ISNUMBER($AB221),_xlfn.PERCENTILE.EXC(IF(ISNUMBER(AB221:AI221),AB221:AI221),0.75),#N/A)</f>
        <v>22.972579026398762</v>
      </c>
      <c r="AN221" s="4" t="s">
        <v>224</v>
      </c>
      <c r="AO221" s="5">
        <f>100*'Housing Investment'!C224/'Total GDP'!C224</f>
        <v>3.1561340564420099</v>
      </c>
      <c r="AP221" s="5">
        <f>100*'Housing Investment'!D224/'Total GDP'!F224</f>
        <v>4.3121413437400751</v>
      </c>
      <c r="AQ221" s="5">
        <f>100*'Housing Investment'!E224/'Total GDP'!I224</f>
        <v>5.1610071794802623</v>
      </c>
      <c r="AR221" s="5">
        <f>100*'Housing Investment'!F224/'Total GDP'!L224</f>
        <v>5.5903202471587443</v>
      </c>
      <c r="AS221" s="5">
        <f>100*'Housing Investment'!G224/'Total GDP'!O224</f>
        <v>4.4633299815109151</v>
      </c>
      <c r="AT221" s="5">
        <f>100*'Housing Investment'!H224/'Total GDP'!R224</f>
        <v>6.8907844502194875</v>
      </c>
      <c r="AU221" s="5">
        <f>100*'Housing Investment'!I224/'Total GDP'!U224</f>
        <v>3.0227221242773141</v>
      </c>
      <c r="AV221" s="5">
        <f>100*'Housing Investment'!J224/'Total GDP'!X224</f>
        <v>5.6946600434647614</v>
      </c>
      <c r="AW221" s="5">
        <f t="array" ref="AW221">IF(ISNUMBER($AO221),_xlfn.PERCENTILE.EXC(IF(ISNUMBER(AO221:AV221),AO221:AV221),0.25),#N/A)</f>
        <v>3.4451358782665262</v>
      </c>
      <c r="AX221" s="5">
        <f t="array" ref="AX221">IF(ISNUMBER($AO221),_xlfn.PERCENTILE.EXC(IF(ISNUMBER(AO221:AV221),AO221:AV221),0.5),#N/A)</f>
        <v>4.8121685804955892</v>
      </c>
      <c r="AY221" s="5">
        <f t="array" ref="AY221">IF(ISNUMBER($AO221),_xlfn.PERCENTILE.EXC(IF(ISNUMBER(AO221:AV221),AO221:AV221),0.75),#N/A)</f>
        <v>5.6685750943882569</v>
      </c>
      <c r="BA221" s="4" t="s">
        <v>224</v>
      </c>
      <c r="BB221" s="5">
        <f>100*'Total Non-Res GFCF'!C224/'Total GDP'!C224</f>
        <v>16.944387880765508</v>
      </c>
      <c r="BC221" s="5">
        <f>100*'Total Non-Res GFCF'!D224/'Total GDP'!F224</f>
        <v>12.243583886952852</v>
      </c>
      <c r="BD221" s="5">
        <f>100*'Total Non-Res GFCF'!E224/'Total GDP'!I224</f>
        <v>16.410105709813724</v>
      </c>
      <c r="BE221" s="5">
        <f>100*'Total Non-Res GFCF'!F224/'Total GDP'!L224</f>
        <v>14.316456148044651</v>
      </c>
      <c r="BF221" s="5">
        <f>100*'Total Non-Res GFCF'!G224/'Total GDP'!O224</f>
        <v>12.329352233286839</v>
      </c>
      <c r="BG221" s="5">
        <f>100*'Total Non-Res GFCF'!H224/'Total GDP'!R224</f>
        <v>16.906586702182803</v>
      </c>
      <c r="BH221" s="5">
        <f>100*'Total Non-Res GFCF'!I224/'Total GDP'!U224</f>
        <v>20.417015492805152</v>
      </c>
      <c r="BI221" s="5">
        <f>100*'Total Non-Res GFCF'!J224/'Total GDP'!X224</f>
        <v>15.059764048432163</v>
      </c>
      <c r="BJ221" s="5">
        <f t="array" ref="BJ221">IF(ISNUMBER($BB221),_xlfn.PERCENTILE.EXC(IF(ISNUMBER(BB221:BI221),BB221:BI221),0.25),#N/A)</f>
        <v>12.826128211976291</v>
      </c>
      <c r="BK221" s="5">
        <f t="array" ref="BK221">IF(ISNUMBER($BB221),_xlfn.PERCENTILE.EXC(IF(ISNUMBER(BB221:BI221),BB221:BI221),0.5),#N/A)</f>
        <v>15.734934879122942</v>
      </c>
      <c r="BL221" s="5">
        <f t="array" ref="BL221">IF(ISNUMBER($BB221),_xlfn.PERCENTILE.EXC(IF(ISNUMBER(BB221:BI221),BB221:BI221),0.75),#N/A)</f>
        <v>16.93493758611983</v>
      </c>
      <c r="BN221" s="4" t="s">
        <v>224</v>
      </c>
      <c r="BO221" s="5">
        <f>100*G!C224/'Total GDP'!C224</f>
        <v>14.350063457649666</v>
      </c>
      <c r="BP221" s="5">
        <f>100*G!D224/'Total GDP'!F224</f>
        <v>19.614445880157149</v>
      </c>
      <c r="BQ221" s="5">
        <f>100*G!E224/'Total GDP'!I224</f>
        <v>24.165987001493896</v>
      </c>
      <c r="BR221" s="5">
        <f>100*G!F224/'Total GDP'!L224</f>
        <v>18.779671907110039</v>
      </c>
      <c r="BS221" s="5">
        <f>100*G!G224/'Total GDP'!O224</f>
        <v>20.281034091277693</v>
      </c>
      <c r="BT221" s="5">
        <f>100*G!H224/'Total GDP'!R224</f>
        <v>19.192786334640882</v>
      </c>
      <c r="BU221" s="5">
        <f>100*G!I224/'Total GDP'!U224</f>
        <v>20.198166077355683</v>
      </c>
      <c r="BV221" s="5">
        <f>100*G!J224/'Total GDP'!X224</f>
        <v>19.906085066749458</v>
      </c>
      <c r="BW221" s="5">
        <f t="array" ref="BW221">IF(ISNUMBER($BO221),_xlfn.PERCENTILE.EXC(IF(ISNUMBER(BO221:BV221),BO221:BV221),0.25),#N/A)</f>
        <v>18.88295051399275</v>
      </c>
      <c r="BX221" s="5">
        <f t="array" ref="BX221">IF(ISNUMBER($BO221),_xlfn.PERCENTILE.EXC(IF(ISNUMBER(BO221:BV221),BO221:BV221),0.5),#N/A)</f>
        <v>19.760265473453302</v>
      </c>
      <c r="BY221" s="5">
        <f t="array" ref="BY221">IF(ISNUMBER($BO221),_xlfn.PERCENTILE.EXC(IF(ISNUMBER(BO221:BV221),BO221:BV221),0.75),#N/A)</f>
        <v>20.260317087797191</v>
      </c>
      <c r="CA221" s="4" t="s">
        <v>224</v>
      </c>
      <c r="CB221" s="5">
        <f>100*IMP!C224/'Total GDP'!C224</f>
        <v>15.988892950317915</v>
      </c>
      <c r="CC221" s="5">
        <f>100*IMP!D224/'Total GDP'!F224</f>
        <v>27.920478918951844</v>
      </c>
      <c r="CD221" s="5">
        <f>100*IMP!E224/'Total GDP'!I224</f>
        <v>30.610031809775325</v>
      </c>
      <c r="CE221" s="5">
        <f>100*IMP!F224/'Total GDP'!L224</f>
        <v>39.645965931897308</v>
      </c>
      <c r="CF221" s="5">
        <f>100*IMP!G224/'Total GDP'!O224</f>
        <v>26.270848876058253</v>
      </c>
      <c r="CG221" s="5">
        <f>100*IMP!H224/'Total GDP'!R224</f>
        <v>32.867658703258314</v>
      </c>
      <c r="CH221" s="5">
        <f>100*IMP!I224/'Total GDP'!U224</f>
        <v>17.313332873703597</v>
      </c>
      <c r="CI221" s="5">
        <f>100*IMP!J224/'Total GDP'!X224</f>
        <v>27.57528717789506</v>
      </c>
      <c r="CJ221" s="5">
        <f t="array" ref="CJ221">IF(ISNUMBER($CB221),_xlfn.PERCENTILE.EXC(IF(ISNUMBER(CB221:CI221),CB221:CI221),0.25),#N/A)</f>
        <v>19.55271187429226</v>
      </c>
      <c r="CK221" s="5">
        <f t="array" ref="CK221">IF(ISNUMBER($CB221),_xlfn.PERCENTILE.EXC(IF(ISNUMBER(CB221:CI221),CB221:CI221),0.5),#N/A)</f>
        <v>27.747883048423454</v>
      </c>
      <c r="CL221" s="5">
        <f t="array" ref="CL221">IF(ISNUMBER($CB221),_xlfn.PERCENTILE.EXC(IF(ISNUMBER(CB221:CI221),CB221:CI221),0.75),#N/A)</f>
        <v>32.30325197988757</v>
      </c>
      <c r="CN221" s="4" t="s">
        <v>224</v>
      </c>
      <c r="CO221" s="5">
        <f>100*EXP!C224/'Total GDP'!C224</f>
        <v>13.314666796353499</v>
      </c>
      <c r="CP221" s="5">
        <f>100*EXP!D224/'Total GDP'!F224</f>
        <v>26.934405332149957</v>
      </c>
      <c r="CQ221" s="5">
        <f>100*EXP!E224/'Total GDP'!I224</f>
        <v>28.710983886997493</v>
      </c>
      <c r="CR221" s="5">
        <f>100*EXP!F224/'Total GDP'!L224</f>
        <v>46.5484974732666</v>
      </c>
      <c r="CS221" s="5">
        <f>100*EXP!G224/'Total GDP'!O224</f>
        <v>28.948976612929386</v>
      </c>
      <c r="CT221" s="5">
        <f>100*EXP!H224/'Total GDP'!R224</f>
        <v>32.01385858636494</v>
      </c>
      <c r="CU221" s="5">
        <f>100*EXP!I224/'Total GDP'!U224</f>
        <v>15.706926948419694</v>
      </c>
      <c r="CV221" s="5">
        <f>100*EXP!J224/'Total GDP'!X224</f>
        <v>31.235253027010245</v>
      </c>
      <c r="CW221" s="5">
        <f t="array" ref="CW221">IF(ISNUMBER($CO221),_xlfn.PERCENTILE.EXC(IF(ISNUMBER(CO221:CV221),CO221:CV221),0.25),#N/A)</f>
        <v>18.51379654435226</v>
      </c>
      <c r="CX221" s="5">
        <f t="array" ref="CX221">IF(ISNUMBER($CO221),_xlfn.PERCENTILE.EXC(IF(ISNUMBER(CO221:CV221),CO221:CV221),0.5),#N/A)</f>
        <v>28.829980249963441</v>
      </c>
      <c r="CY221" s="5">
        <f t="array" ref="CY221">IF(ISNUMBER($CO221),_xlfn.PERCENTILE.EXC(IF(ISNUMBER(CO221:CV221),CO221:CV221),0.75),#N/A)</f>
        <v>31.819207196526264</v>
      </c>
      <c r="DC221" s="4" t="s">
        <v>224</v>
      </c>
      <c r="DD221" s="5">
        <f t="shared" si="109"/>
        <v>100</v>
      </c>
      <c r="DE221" s="5">
        <f t="shared" si="109"/>
        <v>100</v>
      </c>
      <c r="DF221" s="5">
        <f t="shared" si="109"/>
        <v>100.00004466598774</v>
      </c>
      <c r="DG221" s="5">
        <f t="shared" si="109"/>
        <v>100</v>
      </c>
      <c r="DH221" s="5">
        <f t="shared" si="109"/>
        <v>99.999922735473291</v>
      </c>
      <c r="DI221" s="5">
        <f t="shared" si="105"/>
        <v>99.999999999999986</v>
      </c>
      <c r="DJ221" s="5">
        <f t="shared" si="105"/>
        <v>100</v>
      </c>
      <c r="DK221" s="5">
        <f t="shared" si="105"/>
        <v>99.999999999999986</v>
      </c>
      <c r="DM221" s="4" t="s">
        <v>224</v>
      </c>
      <c r="DN221" s="5">
        <f t="shared" si="110"/>
        <v>100.12301841919071</v>
      </c>
      <c r="DO221" s="5">
        <f t="shared" si="110"/>
        <v>98.791997859482876</v>
      </c>
      <c r="DP221" s="5">
        <f t="shared" si="110"/>
        <v>99.853693339891535</v>
      </c>
      <c r="DQ221" s="5">
        <f t="shared" si="110"/>
        <v>100.03817090290016</v>
      </c>
      <c r="DR221" s="5">
        <f t="shared" si="110"/>
        <v>99.942910895585328</v>
      </c>
      <c r="DS221" s="5">
        <f t="shared" si="106"/>
        <v>99.943888903446748</v>
      </c>
      <c r="DT221" s="5">
        <f t="shared" si="106"/>
        <v>99.893825531118566</v>
      </c>
      <c r="DU221" s="5">
        <f t="shared" si="106"/>
        <v>99.949549829245584</v>
      </c>
      <c r="DY221" s="4" t="s">
        <v>224</v>
      </c>
      <c r="DZ221" s="5">
        <f t="shared" si="98"/>
        <v>67.720617226901268</v>
      </c>
      <c r="EA221" s="5">
        <f t="shared" si="98"/>
        <v>64.946721535908978</v>
      </c>
      <c r="EB221" s="5">
        <f t="shared" si="98"/>
        <v>54.897768171598933</v>
      </c>
      <c r="EC221" s="5">
        <f t="shared" si="91"/>
        <v>54.791680359901981</v>
      </c>
      <c r="ED221" s="5">
        <f t="shared" si="91"/>
        <v>59.568471409932684</v>
      </c>
      <c r="EE221" s="5">
        <f t="shared" si="91"/>
        <v>57.232848151084582</v>
      </c>
      <c r="EF221" s="5">
        <f t="shared" si="91"/>
        <v>57.553301414272084</v>
      </c>
      <c r="EG221" s="5">
        <f t="shared" si="91"/>
        <v>55.54067171423025</v>
      </c>
      <c r="EH221" s="5">
        <f t="array" ref="EH221">IF(ISNUMBER($B221),_xlfn.PERCENTILE.EXC(IF(ISNUMBER(DZ221:EG221),DZ221:EG221),0.25),#N/A)</f>
        <v>55.058494057256766</v>
      </c>
      <c r="EI221" s="5">
        <f t="array" ref="EI221">IF(ISNUMBER($B221),_xlfn.PERCENTILE.EXC(IF(ISNUMBER(DZ221:EG221),DZ221:EG221),0.5),#N/A)</f>
        <v>57.393074782678333</v>
      </c>
      <c r="EJ221" s="5">
        <f t="array" ref="EJ221">IF(ISNUMBER($B221),_xlfn.PERCENTILE.EXC(IF(ISNUMBER(DZ221:EG221),DZ221:EG221),0.75),#N/A)</f>
        <v>63.602159004414901</v>
      </c>
      <c r="EL221" s="4" t="s">
        <v>224</v>
      </c>
      <c r="EM221" s="5">
        <f t="shared" si="99"/>
        <v>20.617891251936882</v>
      </c>
      <c r="EN221" s="5">
        <f t="shared" si="99"/>
        <v>16.197123414112806</v>
      </c>
      <c r="EO221" s="5">
        <f t="shared" si="99"/>
        <v>22.802667001167535</v>
      </c>
      <c r="EP221" s="5">
        <f t="shared" si="92"/>
        <v>19.535915580044573</v>
      </c>
      <c r="EQ221" s="5">
        <f t="shared" si="92"/>
        <v>17.459252095003794</v>
      </c>
      <c r="ER221" s="5">
        <f t="shared" si="92"/>
        <v>24.417869647715165</v>
      </c>
      <c r="ES221" s="5">
        <f t="shared" si="92"/>
        <v>23.835177750258325</v>
      </c>
      <c r="ET221" s="5">
        <f t="shared" si="92"/>
        <v>20.881382255872641</v>
      </c>
      <c r="EU221" s="5">
        <f t="array" ref="EU221">IF(ISNUMBER($O221),_xlfn.PERCENTILE.EXC(IF(ISNUMBER(EM221:ET221),EM221:ET221),0.25),#N/A)</f>
        <v>17.97841796626399</v>
      </c>
      <c r="EV221" s="5">
        <f t="array" ref="EV221">IF(ISNUMBER($O221),_xlfn.PERCENTILE.EXC(IF(ISNUMBER(EM221:ET221),EM221:ET221),0.5),#N/A)</f>
        <v>20.74963675390476</v>
      </c>
      <c r="EW221" s="5">
        <f t="array" ref="EW221">IF(ISNUMBER($O221),_xlfn.PERCENTILE.EXC(IF(ISNUMBER(EM221:ET221),EM221:ET221),0.75),#N/A)</f>
        <v>23.577050062985627</v>
      </c>
      <c r="EY221" s="4" t="s">
        <v>224</v>
      </c>
      <c r="EZ221" s="5">
        <f t="shared" si="100"/>
        <v>20.075824974684167</v>
      </c>
      <c r="FA221" s="5">
        <f t="shared" si="100"/>
        <v>16.758164213098535</v>
      </c>
      <c r="FB221" s="5">
        <f t="shared" si="100"/>
        <v>21.60270945704719</v>
      </c>
      <c r="FC221" s="5">
        <f t="shared" si="93"/>
        <v>19.899180698261134</v>
      </c>
      <c r="FD221" s="5">
        <f t="shared" si="93"/>
        <v>16.802287465029178</v>
      </c>
      <c r="FE221" s="5">
        <f t="shared" si="93"/>
        <v>23.81073161500883</v>
      </c>
      <c r="FF221" s="5">
        <f t="shared" si="93"/>
        <v>23.464651085747644</v>
      </c>
      <c r="FG221" s="5">
        <f t="shared" si="93"/>
        <v>20.764900019413705</v>
      </c>
      <c r="FH221" s="5">
        <f t="array" ref="FH221">IF(ISNUMBER($AB221),_xlfn.PERCENTILE.EXC(IF(ISNUMBER(EZ221:FG221),EZ221:FG221),0.25),#N/A)</f>
        <v>17.576510773337166</v>
      </c>
      <c r="FI221" s="5">
        <f t="array" ref="FI221">IF(ISNUMBER($AB221),_xlfn.PERCENTILE.EXC(IF(ISNUMBER(EZ221:FG221),EZ221:FG221),0.5),#N/A)</f>
        <v>20.420362497048934</v>
      </c>
      <c r="FJ221" s="5">
        <f t="array" ref="FJ221">IF(ISNUMBER($AB221),_xlfn.PERCENTILE.EXC(IF(ISNUMBER(EZ221:FG221),EZ221:FG221),0.75),#N/A)</f>
        <v>22.999165678572531</v>
      </c>
      <c r="FL221" s="4" t="s">
        <v>224</v>
      </c>
      <c r="FM221" s="5">
        <f t="shared" si="101"/>
        <v>3.1522562006950738</v>
      </c>
      <c r="FN221" s="5">
        <f t="shared" si="101"/>
        <v>4.3648690553595886</v>
      </c>
      <c r="FO221" s="5">
        <f t="shared" si="101"/>
        <v>5.1685691403649274</v>
      </c>
      <c r="FP221" s="5">
        <f t="shared" si="94"/>
        <v>5.5881871856542285</v>
      </c>
      <c r="FQ221" s="5">
        <f t="shared" si="94"/>
        <v>4.4658795121286277</v>
      </c>
      <c r="FR221" s="5">
        <f t="shared" si="94"/>
        <v>6.8946531156862418</v>
      </c>
      <c r="FS221" s="5">
        <f t="shared" si="94"/>
        <v>3.0259348945803328</v>
      </c>
      <c r="FT221" s="5">
        <f t="shared" si="94"/>
        <v>5.697534459328284</v>
      </c>
      <c r="FU221" s="5">
        <f t="array" ref="FU221">IF(ISNUMBER($AO221),_xlfn.PERCENTILE.EXC(IF(ISNUMBER(FM221:FT221),FM221:FT221),0.25),#N/A)</f>
        <v>3.4554094143612026</v>
      </c>
      <c r="FV221" s="5">
        <f t="array" ref="FV221">IF(ISNUMBER($AO221),_xlfn.PERCENTILE.EXC(IF(ISNUMBER(FM221:FT221),FM221:FT221),0.5),#N/A)</f>
        <v>4.8172243262467775</v>
      </c>
      <c r="FW221" s="5">
        <f t="array" ref="FW221">IF(ISNUMBER($AO221),_xlfn.PERCENTILE.EXC(IF(ISNUMBER(FM221:FT221),FM221:FT221),0.75),#N/A)</f>
        <v>5.6701976409097696</v>
      </c>
      <c r="FY221" s="4" t="s">
        <v>224</v>
      </c>
      <c r="FZ221" s="5">
        <f t="shared" si="102"/>
        <v>16.923568773989093</v>
      </c>
      <c r="GA221" s="5">
        <f t="shared" si="102"/>
        <v>12.393295157738944</v>
      </c>
      <c r="GB221" s="5">
        <f t="shared" si="102"/>
        <v>16.434149965745824</v>
      </c>
      <c r="GC221" s="5">
        <f t="shared" si="95"/>
        <v>14.310993512606906</v>
      </c>
      <c r="GD221" s="5">
        <f t="shared" si="95"/>
        <v>12.336394970692663</v>
      </c>
      <c r="GE221" s="5">
        <f t="shared" si="95"/>
        <v>16.916078499322584</v>
      </c>
      <c r="GF221" s="5">
        <f t="shared" si="95"/>
        <v>20.438716191167309</v>
      </c>
      <c r="GG221" s="5">
        <f t="shared" si="95"/>
        <v>15.067365560085417</v>
      </c>
      <c r="GH221" s="5">
        <f t="array" ref="GH221">IF(ISNUMBER($BB221),_xlfn.PERCENTILE.EXC(IF(ISNUMBER(FZ221:GG221),FZ221:GG221),0.25),#N/A)</f>
        <v>12.872719746455935</v>
      </c>
      <c r="GI221" s="5">
        <f t="array" ref="GI221">IF(ISNUMBER($BB221),_xlfn.PERCENTILE.EXC(IF(ISNUMBER(FZ221:GG221),FZ221:GG221),0.5),#N/A)</f>
        <v>15.750757762915621</v>
      </c>
      <c r="GJ221" s="5">
        <f t="array" ref="GJ221">IF(ISNUMBER($BB221),_xlfn.PERCENTILE.EXC(IF(ISNUMBER(FZ221:GG221),FZ221:GG221),0.75),#N/A)</f>
        <v>16.921696205322466</v>
      </c>
      <c r="GL221" s="4" t="s">
        <v>224</v>
      </c>
      <c r="GM221" s="5">
        <f t="shared" si="103"/>
        <v>14.332431926462148</v>
      </c>
      <c r="GN221" s="5">
        <f t="shared" si="103"/>
        <v>19.854286081000023</v>
      </c>
      <c r="GO221" s="5">
        <f t="shared" si="103"/>
        <v>24.201395254590533</v>
      </c>
      <c r="GP221" s="5">
        <f t="shared" si="96"/>
        <v>18.772506271969039</v>
      </c>
      <c r="GQ221" s="5">
        <f t="shared" si="96"/>
        <v>20.292618965707497</v>
      </c>
      <c r="GR221" s="5">
        <f t="shared" si="96"/>
        <v>19.203561663667646</v>
      </c>
      <c r="GS221" s="5">
        <f t="shared" si="96"/>
        <v>20.219634166541777</v>
      </c>
      <c r="GT221" s="5">
        <f t="shared" si="96"/>
        <v>19.916132789749565</v>
      </c>
      <c r="GU221" s="5">
        <f t="array" ref="GU221">IF(ISNUMBER($BO221),_xlfn.PERCENTILE.EXC(IF(ISNUMBER(GM221:GT221),GM221:GT221),0.25),#N/A)</f>
        <v>18.880270119893691</v>
      </c>
      <c r="GV221" s="5">
        <f t="array" ref="GV221">IF(ISNUMBER($BO221),_xlfn.PERCENTILE.EXC(IF(ISNUMBER(GM221:GT221),GM221:GT221),0.5),#N/A)</f>
        <v>19.885209435374794</v>
      </c>
      <c r="GW221" s="5">
        <f t="array" ref="GW221">IF(ISNUMBER($BO221),_xlfn.PERCENTILE.EXC(IF(ISNUMBER(GM221:GT221),GM221:GT221),0.75),#N/A)</f>
        <v>20.274372765916066</v>
      </c>
      <c r="GY221" s="4" t="s">
        <v>224</v>
      </c>
      <c r="GZ221" s="5">
        <f t="shared" si="104"/>
        <v>15.969247834075789</v>
      </c>
      <c r="HA221" s="5">
        <f t="shared" si="104"/>
        <v>28.26188307140486</v>
      </c>
      <c r="HB221" s="5">
        <f t="shared" si="104"/>
        <v>30.654881943707355</v>
      </c>
      <c r="HC221" s="5">
        <f t="shared" si="97"/>
        <v>39.630838483021435</v>
      </c>
      <c r="HD221" s="5">
        <f t="shared" si="97"/>
        <v>26.285855235399879</v>
      </c>
      <c r="HE221" s="5">
        <f t="shared" si="97"/>
        <v>32.88611146101281</v>
      </c>
      <c r="HF221" s="5">
        <f t="shared" si="97"/>
        <v>17.331734751023436</v>
      </c>
      <c r="HG221" s="5">
        <f t="shared" si="97"/>
        <v>27.589205979421468</v>
      </c>
      <c r="HH221" s="5">
        <f t="array" ref="HH221">IF(ISNUMBER($CB221),_xlfn.PERCENTILE.EXC(IF(ISNUMBER(GZ221:HG221),GZ221:HG221),0.25),#N/A)</f>
        <v>19.570264872117548</v>
      </c>
      <c r="HI221" s="5">
        <f t="array" ref="HI221">IF(ISNUMBER($CB221),_xlfn.PERCENTILE.EXC(IF(ISNUMBER(GZ221:HG221),GZ221:HG221),0.5),#N/A)</f>
        <v>27.925544525413166</v>
      </c>
      <c r="HJ221" s="5">
        <f t="array" ref="HJ221">IF(ISNUMBER($CB221),_xlfn.PERCENTILE.EXC(IF(ISNUMBER(GZ221:HG221),GZ221:HG221),0.75),#N/A)</f>
        <v>32.328304081686447</v>
      </c>
      <c r="HL221" s="4" t="s">
        <v>224</v>
      </c>
      <c r="HM221" s="5">
        <f t="shared" si="111"/>
        <v>13.298307428775498</v>
      </c>
      <c r="HN221" s="5">
        <f t="shared" si="111"/>
        <v>27.263752040383068</v>
      </c>
      <c r="HO221" s="5">
        <f t="shared" si="111"/>
        <v>28.753051516350329</v>
      </c>
      <c r="HP221" s="5">
        <f t="shared" si="111"/>
        <v>46.530736271105823</v>
      </c>
      <c r="HQ221" s="5">
        <f t="shared" si="111"/>
        <v>28.965512764755903</v>
      </c>
      <c r="HR221" s="5">
        <f t="shared" si="107"/>
        <v>32.031831998545421</v>
      </c>
      <c r="HS221" s="5">
        <f t="shared" si="107"/>
        <v>15.723621419951254</v>
      </c>
      <c r="HT221" s="5">
        <f t="shared" si="107"/>
        <v>31.251019219569013</v>
      </c>
      <c r="HU221" s="5">
        <f t="array" ref="HU221">IF(ISNUMBER($CO221),_xlfn.PERCENTILE.EXC(IF(ISNUMBER(HM221:HT221),HM221:HT221),0.25),#N/A)</f>
        <v>18.608654075059206</v>
      </c>
      <c r="HV221" s="5">
        <f t="array" ref="HV221">IF(ISNUMBER($CO221),_xlfn.PERCENTILE.EXC(IF(ISNUMBER(HM221:HT221),HM221:HT221),0.5),#N/A)</f>
        <v>28.859282140553116</v>
      </c>
      <c r="HW221" s="5">
        <f t="array" ref="HW221">IF(ISNUMBER($CO221),_xlfn.PERCENTILE.EXC(IF(ISNUMBER(HM221:HT221),HM221:HT221),0.75),#N/A)</f>
        <v>31.836628803801318</v>
      </c>
      <c r="IB221" s="4" t="s">
        <v>224</v>
      </c>
      <c r="IC221" s="5">
        <f t="shared" si="112"/>
        <v>100.00000000000001</v>
      </c>
      <c r="ID221" s="5">
        <f t="shared" si="112"/>
        <v>100.00000000000001</v>
      </c>
      <c r="IE221" s="5">
        <f t="shared" si="112"/>
        <v>99.999999999999986</v>
      </c>
      <c r="IF221" s="5">
        <f t="shared" si="112"/>
        <v>99.999999999999972</v>
      </c>
      <c r="IG221" s="5">
        <f t="shared" si="112"/>
        <v>99.999999999999986</v>
      </c>
      <c r="IH221" s="5">
        <f t="shared" si="108"/>
        <v>100</v>
      </c>
      <c r="II221" s="5">
        <f t="shared" si="108"/>
        <v>100.00000000000001</v>
      </c>
      <c r="IJ221" s="5">
        <f t="shared" si="108"/>
        <v>100.00000000000001</v>
      </c>
    </row>
    <row r="222" spans="1:244" x14ac:dyDescent="0.25">
      <c r="A222" s="4" t="s">
        <v>225</v>
      </c>
      <c r="B222" s="5">
        <f>100*'C'!C225/'Total GDP'!C225</f>
        <v>67.597219321301708</v>
      </c>
      <c r="C222" s="5">
        <f>100*'C'!D225/'Total GDP'!F225</f>
        <v>64.47314448803003</v>
      </c>
      <c r="D222" s="5">
        <f>100*'C'!E225/'Total GDP'!I225</f>
        <v>54.79359643226239</v>
      </c>
      <c r="E222" s="5">
        <f>100*'C'!F225/'Total GDP'!L225</f>
        <v>54.968858628995427</v>
      </c>
      <c r="F222" s="5">
        <f>100*'C'!G225/'Total GDP'!O225</f>
        <v>59.532048198698895</v>
      </c>
      <c r="G222" s="5">
        <f>100*'C'!H225/'Total GDP'!R225</f>
        <v>57.196655866795687</v>
      </c>
      <c r="H222" s="5">
        <f>100*'C'!I225/'Total GDP'!U225</f>
        <v>57.781372465958285</v>
      </c>
      <c r="I222" s="5">
        <f>100*'C'!J225/'Total GDP'!X225</f>
        <v>55.414692810860615</v>
      </c>
      <c r="J222" s="5">
        <f t="array" ref="J222">IF(ISNUMBER($B222),_xlfn.PERCENTILE.EXC(IF(ISNUMBER(B222:I222),B222:I222),0.25),#N/A)</f>
        <v>55.080317174461726</v>
      </c>
      <c r="K222" s="5">
        <f t="array" ref="K222">IF(ISNUMBER($B222),_xlfn.PERCENTILE.EXC(IF(ISNUMBER(B222:I222),B222:I222),0.5),#N/A)</f>
        <v>57.48901416637699</v>
      </c>
      <c r="L222" s="5">
        <f t="array" ref="L222">IF(ISNUMBER($B222),_xlfn.PERCENTILE.EXC(IF(ISNUMBER(B222:I222),B222:I222),0.75),#N/A)</f>
        <v>63.237870415697245</v>
      </c>
      <c r="N222" s="4" t="s">
        <v>225</v>
      </c>
      <c r="O222" s="5">
        <f>100*I!C225/'Total GDP'!C225</f>
        <v>20.851490376444445</v>
      </c>
      <c r="P222" s="5">
        <f>100*I!D225/'Total GDP'!F225</f>
        <v>16.650036377296246</v>
      </c>
      <c r="Q222" s="5">
        <f>100*I!E225/'Total GDP'!I225</f>
        <v>22.993470997997751</v>
      </c>
      <c r="R222" s="5">
        <f>100*I!F225/'Total GDP'!L225</f>
        <v>18.633483091727804</v>
      </c>
      <c r="S222" s="5">
        <f>100*I!G225/'Total GDP'!O225</f>
        <v>17.350495795593808</v>
      </c>
      <c r="T222" s="5">
        <f>100*I!H225/'Total GDP'!R225</f>
        <v>24.308645193982009</v>
      </c>
      <c r="U222" s="5">
        <f>100*I!I225/'Total GDP'!U225</f>
        <v>23.470117567319949</v>
      </c>
      <c r="V222" s="5">
        <f>100*I!J225/'Total GDP'!X225</f>
        <v>20.784942547786905</v>
      </c>
      <c r="W222" s="5">
        <f t="array" ref="W222">IF(ISNUMBER($O222),_xlfn.PERCENTILE.EXC(IF(ISNUMBER(O222:V222),O222:V222),0.25),#N/A)</f>
        <v>17.671242619627307</v>
      </c>
      <c r="X222" s="5">
        <f t="array" ref="X222">IF(ISNUMBER($O222),_xlfn.PERCENTILE.EXC(IF(ISNUMBER(O222:V222),O222:V222),0.5),#N/A)</f>
        <v>20.818216462115675</v>
      </c>
      <c r="Y222" s="5">
        <f t="array" ref="Y222">IF(ISNUMBER($O222),_xlfn.PERCENTILE.EXC(IF(ISNUMBER(O222:V222),O222:V222),0.75),#N/A)</f>
        <v>23.3509559249894</v>
      </c>
      <c r="AA222" s="4" t="s">
        <v>225</v>
      </c>
      <c r="AB222" s="5">
        <f>100*'Total GFCF'!C225/'Total GDP'!C225</f>
        <v>20.215324960548685</v>
      </c>
      <c r="AC222" s="5">
        <f>100*'Total GFCF'!D225/'Total GDP'!F225</f>
        <v>16.617839771503085</v>
      </c>
      <c r="AD222" s="5">
        <f>100*'Total GFCF'!E225/'Total GDP'!I225</f>
        <v>21.543454731789634</v>
      </c>
      <c r="AE222" s="5">
        <f>100*'Total GFCF'!F225/'Total GDP'!L225</f>
        <v>19.741421690544016</v>
      </c>
      <c r="AF222" s="5">
        <f>100*'Total GFCF'!G225/'Total GDP'!O225</f>
        <v>16.709188710478291</v>
      </c>
      <c r="AG222" s="5">
        <f>100*'Total GFCF'!H225/'Total GDP'!R225</f>
        <v>23.949981648325359</v>
      </c>
      <c r="AH222" s="5">
        <f>100*'Total GFCF'!I225/'Total GDP'!U225</f>
        <v>23.511493698021237</v>
      </c>
      <c r="AI222" s="5">
        <f>100*'Total GFCF'!J225/'Total GDP'!X225</f>
        <v>20.642709292958106</v>
      </c>
      <c r="AJ222" s="5">
        <f t="array" ref="AJ222">IF(ISNUMBER($AB222),_xlfn.PERCENTILE.EXC(IF(ISNUMBER(AB222:AI222),AB222:AI222),0.25),#N/A)</f>
        <v>17.467246955494723</v>
      </c>
      <c r="AK222" s="5">
        <f t="array" ref="AK222">IF(ISNUMBER($AB222),_xlfn.PERCENTILE.EXC(IF(ISNUMBER(AB222:AI222),AB222:AI222),0.5),#N/A)</f>
        <v>20.429017126753394</v>
      </c>
      <c r="AL222" s="5">
        <f t="array" ref="AL222">IF(ISNUMBER($AB222),_xlfn.PERCENTILE.EXC(IF(ISNUMBER(AB222:AI222),AB222:AI222),0.75),#N/A)</f>
        <v>23.019483956463336</v>
      </c>
      <c r="AN222" s="4" t="s">
        <v>225</v>
      </c>
      <c r="AO222" s="5">
        <f>100*'Housing Investment'!C225/'Total GDP'!C225</f>
        <v>3.1505597473727986</v>
      </c>
      <c r="AP222" s="5">
        <f>100*'Housing Investment'!D225/'Total GDP'!F225</f>
        <v>4.3946364537209552</v>
      </c>
      <c r="AQ222" s="5">
        <f>100*'Housing Investment'!E225/'Total GDP'!I225</f>
        <v>5.0911075347279953</v>
      </c>
      <c r="AR222" s="5">
        <f>100*'Housing Investment'!F225/'Total GDP'!L225</f>
        <v>5.5895656619275051</v>
      </c>
      <c r="AS222" s="5">
        <f>100*'Housing Investment'!G225/'Total GDP'!O225</f>
        <v>4.3835361033839177</v>
      </c>
      <c r="AT222" s="5">
        <f>100*'Housing Investment'!H225/'Total GDP'!R225</f>
        <v>6.992072868307365</v>
      </c>
      <c r="AU222" s="5">
        <f>100*'Housing Investment'!I225/'Total GDP'!U225</f>
        <v>2.802149194446141</v>
      </c>
      <c r="AV222" s="5">
        <f>100*'Housing Investment'!J225/'Total GDP'!X225</f>
        <v>5.5682970169562083</v>
      </c>
      <c r="AW222" s="5">
        <f t="array" ref="AW222">IF(ISNUMBER($AO222),_xlfn.PERCENTILE.EXC(IF(ISNUMBER(AO222:AV222),AO222:AV222),0.25),#N/A)</f>
        <v>3.4588038363755782</v>
      </c>
      <c r="AX222" s="5">
        <f t="array" ref="AX222">IF(ISNUMBER($AO222),_xlfn.PERCENTILE.EXC(IF(ISNUMBER(AO222:AV222),AO222:AV222),0.5),#N/A)</f>
        <v>4.7428719942244753</v>
      </c>
      <c r="AY222" s="5">
        <f t="array" ref="AY222">IF(ISNUMBER($AO222),_xlfn.PERCENTILE.EXC(IF(ISNUMBER(AO222:AV222),AO222:AV222),0.75),#N/A)</f>
        <v>5.5842485006846809</v>
      </c>
      <c r="BA222" s="4" t="s">
        <v>225</v>
      </c>
      <c r="BB222" s="5">
        <f>100*'Total Non-Res GFCF'!C225/'Total GDP'!C225</f>
        <v>17.064765213175885</v>
      </c>
      <c r="BC222" s="5">
        <f>100*'Total Non-Res GFCF'!D225/'Total GDP'!F225</f>
        <v>12.223203317782129</v>
      </c>
      <c r="BD222" s="5">
        <f>100*'Total Non-Res GFCF'!E225/'Total GDP'!I225</f>
        <v>16.452366361960742</v>
      </c>
      <c r="BE222" s="5">
        <f>100*'Total Non-Res GFCF'!F225/'Total GDP'!L225</f>
        <v>14.151856028616512</v>
      </c>
      <c r="BF222" s="5">
        <f>100*'Total Non-Res GFCF'!G225/'Total GDP'!O225</f>
        <v>12.325613764324082</v>
      </c>
      <c r="BG222" s="5">
        <f>100*'Total Non-Res GFCF'!H225/'Total GDP'!R225</f>
        <v>16.957908780017995</v>
      </c>
      <c r="BH222" s="5">
        <f>100*'Total Non-Res GFCF'!I225/'Total GDP'!U225</f>
        <v>20.709147474381279</v>
      </c>
      <c r="BI222" s="5">
        <f>100*'Total Non-Res GFCF'!J225/'Total GDP'!X225</f>
        <v>15.074412276001897</v>
      </c>
      <c r="BJ222" s="5">
        <f t="array" ref="BJ222">IF(ISNUMBER($BB222),_xlfn.PERCENTILE.EXC(IF(ISNUMBER(BB222:BI222),BB222:BI222),0.25),#N/A)</f>
        <v>12.78217433039719</v>
      </c>
      <c r="BK222" s="5">
        <f t="array" ref="BK222">IF(ISNUMBER($BB222),_xlfn.PERCENTILE.EXC(IF(ISNUMBER(BB222:BI222),BB222:BI222),0.5),#N/A)</f>
        <v>15.76338931898132</v>
      </c>
      <c r="BL222" s="5">
        <f t="array" ref="BL222">IF(ISNUMBER($BB222),_xlfn.PERCENTILE.EXC(IF(ISNUMBER(BB222:BI222),BB222:BI222),0.75),#N/A)</f>
        <v>17.038051104886414</v>
      </c>
      <c r="BN222" s="4" t="s">
        <v>225</v>
      </c>
      <c r="BO222" s="5">
        <f>100*G!C225/'Total GDP'!C225</f>
        <v>14.258069620811977</v>
      </c>
      <c r="BP222" s="5">
        <f>100*G!D225/'Total GDP'!F225</f>
        <v>19.532773029419193</v>
      </c>
      <c r="BQ222" s="5">
        <f>100*G!E225/'Total GDP'!I225</f>
        <v>24.125541588070618</v>
      </c>
      <c r="BR222" s="5">
        <f>100*G!F225/'Total GDP'!L225</f>
        <v>18.866761987267509</v>
      </c>
      <c r="BS222" s="5">
        <f>100*G!G225/'Total GDP'!O225</f>
        <v>20.355035868061471</v>
      </c>
      <c r="BT222" s="5">
        <f>100*G!H225/'Total GDP'!R225</f>
        <v>19.072960489890743</v>
      </c>
      <c r="BU222" s="5">
        <f>100*G!I225/'Total GDP'!U225</f>
        <v>20.289869349941579</v>
      </c>
      <c r="BV222" s="5">
        <f>100*G!J225/'Total GDP'!X225</f>
        <v>19.788153396059872</v>
      </c>
      <c r="BW222" s="5">
        <f t="array" ref="BW222">IF(ISNUMBER($BO222),_xlfn.PERCENTILE.EXC(IF(ISNUMBER(BO222:BV222),BO222:BV222),0.25),#N/A)</f>
        <v>18.918311612923318</v>
      </c>
      <c r="BX222" s="5">
        <f t="array" ref="BX222">IF(ISNUMBER($BO222),_xlfn.PERCENTILE.EXC(IF(ISNUMBER(BO222:BV222),BO222:BV222),0.5),#N/A)</f>
        <v>19.660463212739533</v>
      </c>
      <c r="BY222" s="5">
        <f t="array" ref="BY222">IF(ISNUMBER($BO222),_xlfn.PERCENTILE.EXC(IF(ISNUMBER(BO222:BV222),BO222:BV222),0.75),#N/A)</f>
        <v>20.338744238531497</v>
      </c>
      <c r="CA222" s="4" t="s">
        <v>225</v>
      </c>
      <c r="CB222" s="5">
        <f>100*IMP!C225/'Total GDP'!C225</f>
        <v>15.748740374012524</v>
      </c>
      <c r="CC222" s="5">
        <f>100*IMP!D225/'Total GDP'!F225</f>
        <v>28.188194757783339</v>
      </c>
      <c r="CD222" s="5">
        <f>100*IMP!E225/'Total GDP'!I225</f>
        <v>30.865644953953936</v>
      </c>
      <c r="CE222" s="5">
        <f>100*IMP!F225/'Total GDP'!L225</f>
        <v>39.776538787472575</v>
      </c>
      <c r="CF222" s="5">
        <f>100*IMP!G225/'Total GDP'!O225</f>
        <v>26.472966402945833</v>
      </c>
      <c r="CG222" s="5">
        <f>100*IMP!H225/'Total GDP'!R225</f>
        <v>32.805272614268155</v>
      </c>
      <c r="CH222" s="5">
        <f>100*IMP!I225/'Total GDP'!U225</f>
        <v>17.576383292712482</v>
      </c>
      <c r="CI222" s="5">
        <f>100*IMP!J225/'Total GDP'!X225</f>
        <v>27.826452301750358</v>
      </c>
      <c r="CJ222" s="5">
        <f t="array" ref="CJ222">IF(ISNUMBER($CB222),_xlfn.PERCENTILE.EXC(IF(ISNUMBER(CB222:CI222),CB222:CI222),0.25),#N/A)</f>
        <v>19.800529070270819</v>
      </c>
      <c r="CK222" s="5">
        <f t="array" ref="CK222">IF(ISNUMBER($CB222),_xlfn.PERCENTILE.EXC(IF(ISNUMBER(CB222:CI222),CB222:CI222),0.5),#N/A)</f>
        <v>28.00732352976685</v>
      </c>
      <c r="CL222" s="5">
        <f t="array" ref="CL222">IF(ISNUMBER($CB222),_xlfn.PERCENTILE.EXC(IF(ISNUMBER(CB222:CI222),CB222:CI222),0.75),#N/A)</f>
        <v>32.320365699189601</v>
      </c>
      <c r="CN222" s="4" t="s">
        <v>225</v>
      </c>
      <c r="CO222" s="5">
        <f>100*EXP!C225/'Total GDP'!C225</f>
        <v>13.167125922572756</v>
      </c>
      <c r="CP222" s="5">
        <f>100*EXP!D225/'Total GDP'!F225</f>
        <v>26.369977612310855</v>
      </c>
      <c r="CQ222" s="5">
        <f>100*EXP!E225/'Total GDP'!I225</f>
        <v>28.809251280095484</v>
      </c>
      <c r="CR222" s="5">
        <f>100*EXP!F225/'Total GDP'!L225</f>
        <v>47.373842410212141</v>
      </c>
      <c r="CS222" s="5">
        <f>100*EXP!G225/'Total GDP'!O225</f>
        <v>29.186133907861063</v>
      </c>
      <c r="CT222" s="5">
        <f>100*EXP!H225/'Total GDP'!R225</f>
        <v>32.160730130848293</v>
      </c>
      <c r="CU222" s="5">
        <f>100*EXP!I225/'Total GDP'!U225</f>
        <v>15.951680560508651</v>
      </c>
      <c r="CV222" s="5">
        <f>100*EXP!J225/'Total GDP'!X225</f>
        <v>31.781616062721401</v>
      </c>
      <c r="CW222" s="5">
        <f t="array" ref="CW222">IF(ISNUMBER($CO222),_xlfn.PERCENTILE.EXC(IF(ISNUMBER(CO222:CV222),CO222:CV222),0.25),#N/A)</f>
        <v>18.556254823459202</v>
      </c>
      <c r="CX222" s="5">
        <f t="array" ref="CX222">IF(ISNUMBER($CO222),_xlfn.PERCENTILE.EXC(IF(ISNUMBER(CO222:CV222),CO222:CV222),0.5),#N/A)</f>
        <v>28.997692593978272</v>
      </c>
      <c r="CY222" s="5">
        <f t="array" ref="CY222">IF(ISNUMBER($CO222),_xlfn.PERCENTILE.EXC(IF(ISNUMBER(CO222:CV222),CO222:CV222),0.75),#N/A)</f>
        <v>32.065951613816573</v>
      </c>
      <c r="DC222" s="4" t="s">
        <v>225</v>
      </c>
      <c r="DD222" s="5">
        <f t="shared" si="109"/>
        <v>100</v>
      </c>
      <c r="DE222" s="5">
        <f t="shared" si="109"/>
        <v>100</v>
      </c>
      <c r="DF222" s="5">
        <f t="shared" si="109"/>
        <v>100.00008895926555</v>
      </c>
      <c r="DG222" s="5">
        <f t="shared" si="109"/>
        <v>100</v>
      </c>
      <c r="DH222" s="5">
        <f t="shared" si="109"/>
        <v>99.999767536467729</v>
      </c>
      <c r="DI222" s="5">
        <f t="shared" si="105"/>
        <v>100.00000000000001</v>
      </c>
      <c r="DJ222" s="5">
        <f t="shared" si="105"/>
        <v>99.999161987765021</v>
      </c>
      <c r="DK222" s="5">
        <f t="shared" si="105"/>
        <v>100</v>
      </c>
      <c r="DM222" s="4" t="s">
        <v>225</v>
      </c>
      <c r="DN222" s="5">
        <f t="shared" si="110"/>
        <v>100.12516486711836</v>
      </c>
      <c r="DO222" s="5">
        <f t="shared" si="110"/>
        <v>98.837736749272977</v>
      </c>
      <c r="DP222" s="5">
        <f t="shared" si="110"/>
        <v>99.856215344472304</v>
      </c>
      <c r="DQ222" s="5">
        <f t="shared" si="110"/>
        <v>100.0664073307303</v>
      </c>
      <c r="DR222" s="5">
        <f t="shared" si="110"/>
        <v>99.950747367269415</v>
      </c>
      <c r="DS222" s="5">
        <f t="shared" si="106"/>
        <v>99.933719067248575</v>
      </c>
      <c r="DT222" s="5">
        <f t="shared" si="106"/>
        <v>99.916656651015984</v>
      </c>
      <c r="DU222" s="5">
        <f t="shared" si="106"/>
        <v>99.942952515678442</v>
      </c>
      <c r="DY222" s="4" t="s">
        <v>225</v>
      </c>
      <c r="DZ222" s="5">
        <f t="shared" si="98"/>
        <v>67.512717118632182</v>
      </c>
      <c r="EA222" s="5">
        <f t="shared" si="98"/>
        <v>65.231303961949806</v>
      </c>
      <c r="EB222" s="5">
        <f t="shared" si="98"/>
        <v>54.872494659688279</v>
      </c>
      <c r="EC222" s="5">
        <f t="shared" si="91"/>
        <v>54.932379502061472</v>
      </c>
      <c r="ED222" s="5">
        <f t="shared" si="91"/>
        <v>59.561383748285692</v>
      </c>
      <c r="EE222" s="5">
        <f t="shared" si="91"/>
        <v>57.234591487890334</v>
      </c>
      <c r="EF222" s="5">
        <f t="shared" si="91"/>
        <v>57.829569565937575</v>
      </c>
      <c r="EG222" s="5">
        <f t="shared" si="91"/>
        <v>55.446323543591028</v>
      </c>
      <c r="EH222" s="5">
        <f t="array" ref="EH222">IF(ISNUMBER($B222),_xlfn.PERCENTILE.EXC(IF(ISNUMBER(DZ222:EG222),DZ222:EG222),0.25),#N/A)</f>
        <v>55.060865512443861</v>
      </c>
      <c r="EI222" s="5">
        <f t="array" ref="EI222">IF(ISNUMBER($B222),_xlfn.PERCENTILE.EXC(IF(ISNUMBER(DZ222:EG222),DZ222:EG222),0.5),#N/A)</f>
        <v>57.532080526913958</v>
      </c>
      <c r="EJ222" s="5">
        <f t="array" ref="EJ222">IF(ISNUMBER($B222),_xlfn.PERCENTILE.EXC(IF(ISNUMBER(DZ222:EG222),DZ222:EG222),0.75),#N/A)</f>
        <v>63.813823908533777</v>
      </c>
      <c r="EL222" s="4" t="s">
        <v>225</v>
      </c>
      <c r="EM222" s="5">
        <f t="shared" si="99"/>
        <v>20.825424261840279</v>
      </c>
      <c r="EN222" s="5">
        <f t="shared" si="99"/>
        <v>16.845829260066218</v>
      </c>
      <c r="EO222" s="5">
        <f t="shared" si="99"/>
        <v>23.026579686279479</v>
      </c>
      <c r="EP222" s="5">
        <f t="shared" si="92"/>
        <v>18.621117304773545</v>
      </c>
      <c r="EQ222" s="5">
        <f t="shared" si="92"/>
        <v>17.359045582560121</v>
      </c>
      <c r="ER222" s="5">
        <f t="shared" si="92"/>
        <v>24.32476787702052</v>
      </c>
      <c r="ES222" s="5">
        <f t="shared" si="92"/>
        <v>23.489694665520314</v>
      </c>
      <c r="ET222" s="5">
        <f t="shared" si="92"/>
        <v>20.796806602773007</v>
      </c>
      <c r="EU222" s="5">
        <f t="array" ref="EU222">IF(ISNUMBER($O222),_xlfn.PERCENTILE.EXC(IF(ISNUMBER(EM222:ET222),EM222:ET222),0.25),#N/A)</f>
        <v>17.674563513113476</v>
      </c>
      <c r="EV222" s="5">
        <f t="array" ref="EV222">IF(ISNUMBER($O222),_xlfn.PERCENTILE.EXC(IF(ISNUMBER(EM222:ET222),EM222:ET222),0.5),#N/A)</f>
        <v>20.811115432306643</v>
      </c>
      <c r="EW222" s="5">
        <f t="array" ref="EW222">IF(ISNUMBER($O222),_xlfn.PERCENTILE.EXC(IF(ISNUMBER(EM222:ET222),EM222:ET222),0.75),#N/A)</f>
        <v>23.373915920710104</v>
      </c>
      <c r="EY222" s="4" t="s">
        <v>225</v>
      </c>
      <c r="EZ222" s="5">
        <f t="shared" si="100"/>
        <v>20.190054106155589</v>
      </c>
      <c r="FA222" s="5">
        <f t="shared" si="100"/>
        <v>16.813254044513844</v>
      </c>
      <c r="FB222" s="5">
        <f t="shared" si="100"/>
        <v>21.574475517093795</v>
      </c>
      <c r="FC222" s="5">
        <f t="shared" si="93"/>
        <v>19.728320639409471</v>
      </c>
      <c r="FD222" s="5">
        <f t="shared" si="93"/>
        <v>16.717422481174964</v>
      </c>
      <c r="FE222" s="5">
        <f t="shared" si="93"/>
        <v>23.965866448149153</v>
      </c>
      <c r="FF222" s="5">
        <f t="shared" si="93"/>
        <v>23.53110530923891</v>
      </c>
      <c r="FG222" s="5">
        <f t="shared" si="93"/>
        <v>20.654492161135426</v>
      </c>
      <c r="FH222" s="5">
        <f t="array" ref="FH222">IF(ISNUMBER($AB222),_xlfn.PERCENTILE.EXC(IF(ISNUMBER(EZ222:FG222),EZ222:FG222),0.25),#N/A)</f>
        <v>17.542020693237752</v>
      </c>
      <c r="FI222" s="5">
        <f t="array" ref="FI222">IF(ISNUMBER($AB222),_xlfn.PERCENTILE.EXC(IF(ISNUMBER(EZ222:FG222),EZ222:FG222),0.5),#N/A)</f>
        <v>20.422273133645508</v>
      </c>
      <c r="FJ222" s="5">
        <f t="array" ref="FJ222">IF(ISNUMBER($AB222),_xlfn.PERCENTILE.EXC(IF(ISNUMBER(EZ222:FG222),EZ222:FG222),0.75),#N/A)</f>
        <v>23.04194786120263</v>
      </c>
      <c r="FL222" s="4" t="s">
        <v>225</v>
      </c>
      <c r="FM222" s="5">
        <f t="shared" si="101"/>
        <v>3.1466212830251825</v>
      </c>
      <c r="FN222" s="5">
        <f t="shared" si="101"/>
        <v>4.446314331204352</v>
      </c>
      <c r="FO222" s="5">
        <f t="shared" si="101"/>
        <v>5.0984383066845531</v>
      </c>
      <c r="FP222" s="5">
        <f t="shared" si="94"/>
        <v>5.585856243897501</v>
      </c>
      <c r="FQ222" s="5">
        <f t="shared" si="94"/>
        <v>4.3856961742132823</v>
      </c>
      <c r="FR222" s="5">
        <f t="shared" si="94"/>
        <v>6.9967103531913759</v>
      </c>
      <c r="FS222" s="5">
        <f t="shared" si="94"/>
        <v>2.8044865474565976</v>
      </c>
      <c r="FT222" s="5">
        <f t="shared" si="94"/>
        <v>5.5714754035135066</v>
      </c>
      <c r="FU222" s="5">
        <f t="array" ref="FU222">IF(ISNUMBER($AO222),_xlfn.PERCENTILE.EXC(IF(ISNUMBER(FM222:FT222),FM222:FT222),0.25),#N/A)</f>
        <v>3.4563900058222075</v>
      </c>
      <c r="FV222" s="5">
        <f t="array" ref="FV222">IF(ISNUMBER($AO222),_xlfn.PERCENTILE.EXC(IF(ISNUMBER(FM222:FT222),FM222:FT222),0.5),#N/A)</f>
        <v>4.7723763189444526</v>
      </c>
      <c r="FW222" s="5">
        <f t="array" ref="FW222">IF(ISNUMBER($AO222),_xlfn.PERCENTILE.EXC(IF(ISNUMBER(FM222:FT222),FM222:FT222),0.75),#N/A)</f>
        <v>5.5822610338015028</v>
      </c>
      <c r="FY222" s="4" t="s">
        <v>225</v>
      </c>
      <c r="FZ222" s="5">
        <f t="shared" si="102"/>
        <v>17.043432823130409</v>
      </c>
      <c r="GA222" s="5">
        <f t="shared" si="102"/>
        <v>12.366939713309492</v>
      </c>
      <c r="GB222" s="5">
        <f t="shared" si="102"/>
        <v>16.476056402904206</v>
      </c>
      <c r="GC222" s="5">
        <f t="shared" si="95"/>
        <v>14.14246439551197</v>
      </c>
      <c r="GD222" s="5">
        <f t="shared" si="95"/>
        <v>12.331687445050877</v>
      </c>
      <c r="GE222" s="5">
        <f t="shared" si="95"/>
        <v>16.969156094957778</v>
      </c>
      <c r="GF222" s="5">
        <f t="shared" si="95"/>
        <v>20.726421568240799</v>
      </c>
      <c r="GG222" s="5">
        <f t="shared" si="95"/>
        <v>15.08301675762192</v>
      </c>
      <c r="GH222" s="5">
        <f t="array" ref="GH222">IF(ISNUMBER($BB222),_xlfn.PERCENTILE.EXC(IF(ISNUMBER(FZ222:GG222),FZ222:GG222),0.25),#N/A)</f>
        <v>12.810820883860112</v>
      </c>
      <c r="GI222" s="5">
        <f t="array" ref="GI222">IF(ISNUMBER($BB222),_xlfn.PERCENTILE.EXC(IF(ISNUMBER(FZ222:GG222),FZ222:GG222),0.5),#N/A)</f>
        <v>15.779536580263063</v>
      </c>
      <c r="GJ222" s="5">
        <f t="array" ref="GJ222">IF(ISNUMBER($BB222),_xlfn.PERCENTILE.EXC(IF(ISNUMBER(FZ222:GG222),FZ222:GG222),0.75),#N/A)</f>
        <v>17.024863641087251</v>
      </c>
      <c r="GL222" s="4" t="s">
        <v>225</v>
      </c>
      <c r="GM222" s="5">
        <f t="shared" si="103"/>
        <v>14.240245836033978</v>
      </c>
      <c r="GN222" s="5">
        <f t="shared" si="103"/>
        <v>19.762464896347264</v>
      </c>
      <c r="GO222" s="5">
        <f t="shared" si="103"/>
        <v>24.160280363966475</v>
      </c>
      <c r="GP222" s="5">
        <f t="shared" si="96"/>
        <v>18.854241388831738</v>
      </c>
      <c r="GQ222" s="5">
        <f t="shared" si="96"/>
        <v>20.365066199321962</v>
      </c>
      <c r="GR222" s="5">
        <f t="shared" si="96"/>
        <v>19.085610610624769</v>
      </c>
      <c r="GS222" s="5">
        <f t="shared" si="96"/>
        <v>20.306793711892347</v>
      </c>
      <c r="GT222" s="5">
        <f t="shared" si="96"/>
        <v>19.799448483329154</v>
      </c>
      <c r="GU222" s="5">
        <f t="array" ref="GU222">IF(ISNUMBER($BO222),_xlfn.PERCENTILE.EXC(IF(ISNUMBER(GM222:GT222),GM222:GT222),0.25),#N/A)</f>
        <v>18.912083694279996</v>
      </c>
      <c r="GV222" s="5">
        <f t="array" ref="GV222">IF(ISNUMBER($BO222),_xlfn.PERCENTILE.EXC(IF(ISNUMBER(GM222:GT222),GM222:GT222),0.5),#N/A)</f>
        <v>19.780956689838209</v>
      </c>
      <c r="GW222" s="5">
        <f t="array" ref="GW222">IF(ISNUMBER($BO222),_xlfn.PERCENTILE.EXC(IF(ISNUMBER(GM222:GT222),GM222:GT222),0.75),#N/A)</f>
        <v>20.350498077464557</v>
      </c>
      <c r="GY222" s="4" t="s">
        <v>225</v>
      </c>
      <c r="GZ222" s="5">
        <f t="shared" si="104"/>
        <v>15.729053125568928</v>
      </c>
      <c r="HA222" s="5">
        <f t="shared" si="104"/>
        <v>28.519668382623792</v>
      </c>
      <c r="HB222" s="5">
        <f t="shared" si="104"/>
        <v>30.910088918829182</v>
      </c>
      <c r="HC222" s="5">
        <f t="shared" si="97"/>
        <v>39.750141779355395</v>
      </c>
      <c r="HD222" s="5">
        <f t="shared" si="97"/>
        <v>26.486011460895647</v>
      </c>
      <c r="HE222" s="5">
        <f t="shared" si="97"/>
        <v>32.827030676395069</v>
      </c>
      <c r="HF222" s="5">
        <f t="shared" si="97"/>
        <v>17.591044258118458</v>
      </c>
      <c r="HG222" s="5">
        <f t="shared" si="97"/>
        <v>27.842335653817226</v>
      </c>
      <c r="HH222" s="5">
        <f t="array" ref="HH222">IF(ISNUMBER($CB222),_xlfn.PERCENTILE.EXC(IF(ISNUMBER(GZ222:HG222),GZ222:HG222),0.25),#N/A)</f>
        <v>19.814786058812757</v>
      </c>
      <c r="HI222" s="5">
        <f t="array" ref="HI222">IF(ISNUMBER($CB222),_xlfn.PERCENTILE.EXC(IF(ISNUMBER(GZ222:HG222),GZ222:HG222),0.5),#N/A)</f>
        <v>28.181002018220511</v>
      </c>
      <c r="HJ222" s="5">
        <f t="array" ref="HJ222">IF(ISNUMBER($CB222),_xlfn.PERCENTILE.EXC(IF(ISNUMBER(GZ222:HG222),GZ222:HG222),0.75),#N/A)</f>
        <v>32.347795237003595</v>
      </c>
      <c r="HL222" s="4" t="s">
        <v>225</v>
      </c>
      <c r="HM222" s="5">
        <f t="shared" si="111"/>
        <v>13.1506659090625</v>
      </c>
      <c r="HN222" s="5">
        <f t="shared" si="111"/>
        <v>26.6800702642605</v>
      </c>
      <c r="HO222" s="5">
        <f t="shared" si="111"/>
        <v>28.850734208894956</v>
      </c>
      <c r="HP222" s="5">
        <f t="shared" si="111"/>
        <v>47.342403583688643</v>
      </c>
      <c r="HQ222" s="5">
        <f t="shared" si="111"/>
        <v>29.20051593072786</v>
      </c>
      <c r="HR222" s="5">
        <f t="shared" si="107"/>
        <v>32.182060700859452</v>
      </c>
      <c r="HS222" s="5">
        <f t="shared" si="107"/>
        <v>15.964986314768218</v>
      </c>
      <c r="HT222" s="5">
        <f t="shared" si="107"/>
        <v>31.79975702412403</v>
      </c>
      <c r="HU222" s="5">
        <f t="array" ref="HU222">IF(ISNUMBER($CO222),_xlfn.PERCENTILE.EXC(IF(ISNUMBER(HM222:HT222),HM222:HT222),0.25),#N/A)</f>
        <v>18.643757302141289</v>
      </c>
      <c r="HV222" s="5">
        <f t="array" ref="HV222">IF(ISNUMBER($CO222),_xlfn.PERCENTILE.EXC(IF(ISNUMBER(HM222:HT222),HM222:HT222),0.5),#N/A)</f>
        <v>29.025625069811408</v>
      </c>
      <c r="HW222" s="5">
        <f t="array" ref="HW222">IF(ISNUMBER($CO222),_xlfn.PERCENTILE.EXC(IF(ISNUMBER(HM222:HT222),HM222:HT222),0.75),#N/A)</f>
        <v>32.086484781675594</v>
      </c>
      <c r="IB222" s="4" t="s">
        <v>225</v>
      </c>
      <c r="IC222" s="5">
        <f t="shared" si="112"/>
        <v>100.00000000000001</v>
      </c>
      <c r="ID222" s="5">
        <f t="shared" si="112"/>
        <v>100</v>
      </c>
      <c r="IE222" s="5">
        <f t="shared" si="112"/>
        <v>100</v>
      </c>
      <c r="IF222" s="5">
        <f t="shared" si="112"/>
        <v>100</v>
      </c>
      <c r="IG222" s="5">
        <f t="shared" si="112"/>
        <v>99.999999999999986</v>
      </c>
      <c r="IH222" s="5">
        <f t="shared" si="108"/>
        <v>100</v>
      </c>
      <c r="II222" s="5">
        <f t="shared" si="108"/>
        <v>100</v>
      </c>
      <c r="IJ222" s="5">
        <f t="shared" si="108"/>
        <v>100</v>
      </c>
    </row>
    <row r="223" spans="1:244" x14ac:dyDescent="0.25">
      <c r="A223" s="4" t="s">
        <v>226</v>
      </c>
      <c r="B223" s="5">
        <f>100*'C'!C226/'Total GDP'!C226</f>
        <v>68.095399680719538</v>
      </c>
      <c r="C223" s="5">
        <f>100*'C'!D226/'Total GDP'!F226</f>
        <v>63.826819532617563</v>
      </c>
      <c r="D223" s="5">
        <f>100*'C'!E226/'Total GDP'!I226</f>
        <v>54.924489390190452</v>
      </c>
      <c r="E223" s="5">
        <f>100*'C'!F226/'Total GDP'!L226</f>
        <v>54.775465285505142</v>
      </c>
      <c r="F223" s="5">
        <f>100*'C'!G226/'Total GDP'!O226</f>
        <v>59.771700101361688</v>
      </c>
      <c r="G223" s="5">
        <f>100*'C'!H226/'Total GDP'!R226</f>
        <v>57.334809090770896</v>
      </c>
      <c r="H223" s="5">
        <f>100*'C'!I226/'Total GDP'!U226</f>
        <v>57.687781130730563</v>
      </c>
      <c r="I223" s="5">
        <f>100*'C'!J226/'Total GDP'!X226</f>
        <v>55.342242490789232</v>
      </c>
      <c r="J223" s="5">
        <f t="array" ref="J223">IF(ISNUMBER($B223),_xlfn.PERCENTILE.EXC(IF(ISNUMBER(B223:I223),B223:I223),0.25),#N/A)</f>
        <v>55.028927665340149</v>
      </c>
      <c r="K223" s="5">
        <f t="array" ref="K223">IF(ISNUMBER($B223),_xlfn.PERCENTILE.EXC(IF(ISNUMBER(B223:I223),B223:I223),0.5),#N/A)</f>
        <v>57.51129511075073</v>
      </c>
      <c r="L223" s="5">
        <f t="array" ref="L223">IF(ISNUMBER($B223),_xlfn.PERCENTILE.EXC(IF(ISNUMBER(B223:I223),B223:I223),0.75),#N/A)</f>
        <v>62.813039674803591</v>
      </c>
      <c r="N223" s="4" t="s">
        <v>226</v>
      </c>
      <c r="O223" s="5">
        <f>100*I!C226/'Total GDP'!C226</f>
        <v>20.717737402114476</v>
      </c>
      <c r="P223" s="5">
        <f>100*I!D226/'Total GDP'!F226</f>
        <v>17.45437643418958</v>
      </c>
      <c r="Q223" s="5">
        <f>100*I!E226/'Total GDP'!I226</f>
        <v>22.653230848090143</v>
      </c>
      <c r="R223" s="5">
        <f>100*I!F226/'Total GDP'!L226</f>
        <v>18.789881974604171</v>
      </c>
      <c r="S223" s="5">
        <f>100*I!G226/'Total GDP'!O226</f>
        <v>16.810696859986972</v>
      </c>
      <c r="T223" s="5">
        <f>100*I!H226/'Total GDP'!R226</f>
        <v>24.725111089968095</v>
      </c>
      <c r="U223" s="5">
        <f>100*I!I226/'Total GDP'!U226</f>
        <v>23.263182424348052</v>
      </c>
      <c r="V223" s="5">
        <f>100*I!J226/'Total GDP'!X226</f>
        <v>20.818045826175783</v>
      </c>
      <c r="W223" s="5">
        <f t="array" ref="W223">IF(ISNUMBER($O223),_xlfn.PERCENTILE.EXC(IF(ISNUMBER(O223:V223),O223:V223),0.25),#N/A)</f>
        <v>17.788252819293227</v>
      </c>
      <c r="X223" s="5">
        <f t="array" ref="X223">IF(ISNUMBER($O223),_xlfn.PERCENTILE.EXC(IF(ISNUMBER(O223:V223),O223:V223),0.5),#N/A)</f>
        <v>20.767891614145128</v>
      </c>
      <c r="Y223" s="5">
        <f t="array" ref="Y223">IF(ISNUMBER($O223),_xlfn.PERCENTILE.EXC(IF(ISNUMBER(O223:V223),O223:V223),0.75),#N/A)</f>
        <v>23.110694530283574</v>
      </c>
      <c r="AA223" s="4" t="s">
        <v>226</v>
      </c>
      <c r="AB223" s="5">
        <f>100*'Total GFCF'!C226/'Total GDP'!C226</f>
        <v>20.151216179408642</v>
      </c>
      <c r="AC223" s="5">
        <f>100*'Total GFCF'!D226/'Total GDP'!F226</f>
        <v>16.400165407186641</v>
      </c>
      <c r="AD223" s="5">
        <f>100*'Total GFCF'!E226/'Total GDP'!I226</f>
        <v>21.448510267287201</v>
      </c>
      <c r="AE223" s="5">
        <f>100*'Total GFCF'!F226/'Total GDP'!L226</f>
        <v>19.836190999897791</v>
      </c>
      <c r="AF223" s="5">
        <f>100*'Total GFCF'!G226/'Total GDP'!O226</f>
        <v>16.903144929101803</v>
      </c>
      <c r="AG223" s="5">
        <f>100*'Total GFCF'!H226/'Total GDP'!R226</f>
        <v>24.165790764092925</v>
      </c>
      <c r="AH223" s="5">
        <f>100*'Total GFCF'!I226/'Total GDP'!U226</f>
        <v>23.577285126532082</v>
      </c>
      <c r="AI223" s="5">
        <f>100*'Total GFCF'!J226/'Total GDP'!X226</f>
        <v>20.614509964457739</v>
      </c>
      <c r="AJ223" s="5">
        <f t="array" ref="AJ223">IF(ISNUMBER($AB223),_xlfn.PERCENTILE.EXC(IF(ISNUMBER(AB223:AI223),AB223:AI223),0.25),#N/A)</f>
        <v>17.636406446800798</v>
      </c>
      <c r="AK223" s="5">
        <f t="array" ref="AK223">IF(ISNUMBER($AB223),_xlfn.PERCENTILE.EXC(IF(ISNUMBER(AB223:AI223),AB223:AI223),0.5),#N/A)</f>
        <v>20.38286307193319</v>
      </c>
      <c r="AL223" s="5">
        <f t="array" ref="AL223">IF(ISNUMBER($AB223),_xlfn.PERCENTILE.EXC(IF(ISNUMBER(AB223:AI223),AB223:AI223),0.75),#N/A)</f>
        <v>23.045091411720861</v>
      </c>
      <c r="AN223" s="4" t="s">
        <v>226</v>
      </c>
      <c r="AO223" s="5">
        <f>100*'Housing Investment'!C226/'Total GDP'!C226</f>
        <v>3.2170028252387675</v>
      </c>
      <c r="AP223" s="5">
        <f>100*'Housing Investment'!D226/'Total GDP'!F226</f>
        <v>4.3258692983264311</v>
      </c>
      <c r="AQ223" s="5">
        <f>100*'Housing Investment'!E226/'Total GDP'!I226</f>
        <v>5.0475339588158787</v>
      </c>
      <c r="AR223" s="5">
        <f>100*'Housing Investment'!F226/'Total GDP'!L226</f>
        <v>5.5435480457936794</v>
      </c>
      <c r="AS223" s="5">
        <f>100*'Housing Investment'!G226/'Total GDP'!O226</f>
        <v>4.3560945412817631</v>
      </c>
      <c r="AT223" s="5">
        <f>100*'Housing Investment'!H226/'Total GDP'!R226</f>
        <v>6.9806667143322798</v>
      </c>
      <c r="AU223" s="5">
        <f>100*'Housing Investment'!I226/'Total GDP'!U226</f>
        <v>2.8024462412441915</v>
      </c>
      <c r="AV223" s="5">
        <f>100*'Housing Investment'!J226/'Total GDP'!X226</f>
        <v>5.4369325768328753</v>
      </c>
      <c r="AW223" s="5">
        <f t="array" ref="AW223">IF(ISNUMBER($AO223),_xlfn.PERCENTILE.EXC(IF(ISNUMBER(AO223:AV223),AO223:AV223),0.25),#N/A)</f>
        <v>3.4942194435106835</v>
      </c>
      <c r="AX223" s="5">
        <f t="array" ref="AX223">IF(ISNUMBER($AO223),_xlfn.PERCENTILE.EXC(IF(ISNUMBER(AO223:AV223),AO223:AV223),0.5),#N/A)</f>
        <v>4.7018142500488214</v>
      </c>
      <c r="AY223" s="5">
        <f t="array" ref="AY223">IF(ISNUMBER($AO223),_xlfn.PERCENTILE.EXC(IF(ISNUMBER(AO223:AV223),AO223:AV223),0.75),#N/A)</f>
        <v>5.5168941785534784</v>
      </c>
      <c r="BA223" s="4" t="s">
        <v>226</v>
      </c>
      <c r="BB223" s="5">
        <f>100*'Total Non-Res GFCF'!C226/'Total GDP'!C226</f>
        <v>16.934213354169877</v>
      </c>
      <c r="BC223" s="5">
        <f>100*'Total Non-Res GFCF'!D226/'Total GDP'!F226</f>
        <v>12.07429610886021</v>
      </c>
      <c r="BD223" s="5">
        <f>100*'Total Non-Res GFCF'!E226/'Total GDP'!I226</f>
        <v>16.400971517948889</v>
      </c>
      <c r="BE223" s="5">
        <f>100*'Total Non-Res GFCF'!F226/'Total GDP'!L226</f>
        <v>14.292642954104112</v>
      </c>
      <c r="BF223" s="5">
        <f>100*'Total Non-Res GFCF'!G226/'Total GDP'!O226</f>
        <v>12.547063324857419</v>
      </c>
      <c r="BG223" s="5">
        <f>100*'Total Non-Res GFCF'!H226/'Total GDP'!R226</f>
        <v>17.185124049760649</v>
      </c>
      <c r="BH223" s="5">
        <f>100*'Total Non-Res GFCF'!I226/'Total GDP'!U226</f>
        <v>20.774838885287892</v>
      </c>
      <c r="BI223" s="5">
        <f>100*'Total Non-Res GFCF'!J226/'Total GDP'!X226</f>
        <v>15.177577387624865</v>
      </c>
      <c r="BJ223" s="5">
        <f t="array" ref="BJ223">IF(ISNUMBER($BB223),_xlfn.PERCENTILE.EXC(IF(ISNUMBER(BB223:BI223),BB223:BI223),0.25),#N/A)</f>
        <v>12.983458232169092</v>
      </c>
      <c r="BK223" s="5">
        <f t="array" ref="BK223">IF(ISNUMBER($BB223),_xlfn.PERCENTILE.EXC(IF(ISNUMBER(BB223:BI223),BB223:BI223),0.5),#N/A)</f>
        <v>15.789274452786877</v>
      </c>
      <c r="BL223" s="5">
        <f t="array" ref="BL223">IF(ISNUMBER($BB223),_xlfn.PERCENTILE.EXC(IF(ISNUMBER(BB223:BI223),BB223:BI223),0.75),#N/A)</f>
        <v>17.122396375862955</v>
      </c>
      <c r="BN223" s="4" t="s">
        <v>226</v>
      </c>
      <c r="BO223" s="5">
        <f>100*G!C226/'Total GDP'!C226</f>
        <v>14.135176448263163</v>
      </c>
      <c r="BP223" s="5">
        <f>100*G!D226/'Total GDP'!F226</f>
        <v>19.293077109316581</v>
      </c>
      <c r="BQ223" s="5">
        <f>100*G!E226/'Total GDP'!I226</f>
        <v>24.214174676819383</v>
      </c>
      <c r="BR223" s="5">
        <f>100*G!F226/'Total GDP'!L226</f>
        <v>18.824611584309924</v>
      </c>
      <c r="BS223" s="5">
        <f>100*G!G226/'Total GDP'!O226</f>
        <v>20.340062964560925</v>
      </c>
      <c r="BT223" s="5">
        <f>100*G!H226/'Total GDP'!R226</f>
        <v>18.916680694244036</v>
      </c>
      <c r="BU223" s="5">
        <f>100*G!I226/'Total GDP'!U226</f>
        <v>20.21223473106425</v>
      </c>
      <c r="BV223" s="5">
        <f>100*G!J226/'Total GDP'!X226</f>
        <v>19.638532552347357</v>
      </c>
      <c r="BW223" s="5">
        <f t="array" ref="BW223">IF(ISNUMBER($BO223),_xlfn.PERCENTILE.EXC(IF(ISNUMBER(BO223:BV223),BO223:BV223),0.25),#N/A)</f>
        <v>18.847628861793453</v>
      </c>
      <c r="BX223" s="5">
        <f t="array" ref="BX223">IF(ISNUMBER($BO223),_xlfn.PERCENTILE.EXC(IF(ISNUMBER(BO223:BV223),BO223:BV223),0.5),#N/A)</f>
        <v>19.465804830831971</v>
      </c>
      <c r="BY223" s="5">
        <f t="array" ref="BY223">IF(ISNUMBER($BO223),_xlfn.PERCENTILE.EXC(IF(ISNUMBER(BO223:BV223),BO223:BV223),0.75),#N/A)</f>
        <v>20.308105906186757</v>
      </c>
      <c r="CA223" s="4" t="s">
        <v>226</v>
      </c>
      <c r="CB223" s="5">
        <f>100*IMP!C226/'Total GDP'!C226</f>
        <v>16.076999439341829</v>
      </c>
      <c r="CC223" s="5">
        <f>100*IMP!D226/'Total GDP'!F226</f>
        <v>29.049744283060544</v>
      </c>
      <c r="CD223" s="5">
        <f>100*IMP!E226/'Total GDP'!I226</f>
        <v>31.271572321319503</v>
      </c>
      <c r="CE223" s="5">
        <f>100*IMP!F226/'Total GDP'!L226</f>
        <v>40.134392620497749</v>
      </c>
      <c r="CF223" s="5">
        <f>100*IMP!G226/'Total GDP'!O226</f>
        <v>26.578431759391805</v>
      </c>
      <c r="CG223" s="5">
        <f>100*IMP!H226/'Total GDP'!R226</f>
        <v>32.998604373338857</v>
      </c>
      <c r="CH223" s="5">
        <f>100*IMP!I226/'Total GDP'!U226</f>
        <v>17.618145893263829</v>
      </c>
      <c r="CI223" s="5">
        <f>100*IMP!J226/'Total GDP'!X226</f>
        <v>27.66595633161042</v>
      </c>
      <c r="CJ223" s="5">
        <f t="array" ref="CJ223">IF(ISNUMBER($CB223),_xlfn.PERCENTILE.EXC(IF(ISNUMBER(CB223:CI223),CB223:CI223),0.25),#N/A)</f>
        <v>19.858217359795823</v>
      </c>
      <c r="CK223" s="5">
        <f t="array" ref="CK223">IF(ISNUMBER($CB223),_xlfn.PERCENTILE.EXC(IF(ISNUMBER(CB223:CI223),CB223:CI223),0.5),#N/A)</f>
        <v>28.357850307335482</v>
      </c>
      <c r="CL223" s="5">
        <f t="array" ref="CL223">IF(ISNUMBER($CB223),_xlfn.PERCENTILE.EXC(IF(ISNUMBER(CB223:CI223),CB223:CI223),0.75),#N/A)</f>
        <v>32.566846360334019</v>
      </c>
      <c r="CN223" s="4" t="s">
        <v>226</v>
      </c>
      <c r="CO223" s="5">
        <f>100*EXP!C226/'Total GDP'!C226</f>
        <v>13.259966478880498</v>
      </c>
      <c r="CP223" s="5">
        <f>100*EXP!D226/'Total GDP'!F226</f>
        <v>27.30996921112342</v>
      </c>
      <c r="CQ223" s="5">
        <f>100*EXP!E226/'Total GDP'!I226</f>
        <v>29.3356263967367</v>
      </c>
      <c r="CR223" s="5">
        <f>100*EXP!F226/'Total GDP'!L226</f>
        <v>47.815076272418573</v>
      </c>
      <c r="CS223" s="5">
        <f>100*EXP!G226/'Total GDP'!O226</f>
        <v>29.596513209685444</v>
      </c>
      <c r="CT223" s="5">
        <f>100*EXP!H226/'Total GDP'!R226</f>
        <v>31.995205664926864</v>
      </c>
      <c r="CU223" s="5">
        <f>100*EXP!I226/'Total GDP'!U226</f>
        <v>16.342740095679911</v>
      </c>
      <c r="CV223" s="5">
        <f>100*EXP!J226/'Total GDP'!X226</f>
        <v>31.795209255525499</v>
      </c>
      <c r="CW223" s="5">
        <f t="array" ref="CW223">IF(ISNUMBER($CO223),_xlfn.PERCENTILE.EXC(IF(ISNUMBER(CO223:CV223),CO223:CV223),0.25),#N/A)</f>
        <v>19.08454737454079</v>
      </c>
      <c r="CX223" s="5">
        <f t="array" ref="CX223">IF(ISNUMBER($CO223),_xlfn.PERCENTILE.EXC(IF(ISNUMBER(CO223:CV223),CO223:CV223),0.5),#N/A)</f>
        <v>29.46606980321107</v>
      </c>
      <c r="CY223" s="5">
        <f t="array" ref="CY223">IF(ISNUMBER($CO223),_xlfn.PERCENTILE.EXC(IF(ISNUMBER(CO223:CV223),CO223:CV223),0.75),#N/A)</f>
        <v>31.945206562576523</v>
      </c>
      <c r="DC223" s="4" t="s">
        <v>226</v>
      </c>
      <c r="DD223" s="5">
        <f t="shared" si="109"/>
        <v>100.00000000000001</v>
      </c>
      <c r="DE223" s="5">
        <f t="shared" si="109"/>
        <v>100</v>
      </c>
      <c r="DF223" s="5">
        <f t="shared" si="109"/>
        <v>99.999977665010888</v>
      </c>
      <c r="DG223" s="5">
        <f t="shared" si="109"/>
        <v>100</v>
      </c>
      <c r="DH223" s="5">
        <f t="shared" si="109"/>
        <v>100.00007653627436</v>
      </c>
      <c r="DI223" s="5">
        <f t="shared" si="105"/>
        <v>100.00000000000003</v>
      </c>
      <c r="DJ223" s="5">
        <f t="shared" si="105"/>
        <v>100</v>
      </c>
      <c r="DK223" s="5">
        <f t="shared" si="105"/>
        <v>100</v>
      </c>
      <c r="DM223" s="4" t="s">
        <v>226</v>
      </c>
      <c r="DN223" s="5">
        <f t="shared" si="110"/>
        <v>100.13128057063585</v>
      </c>
      <c r="DO223" s="5">
        <f t="shared" si="110"/>
        <v>98.834498004186599</v>
      </c>
      <c r="DP223" s="5">
        <f t="shared" si="110"/>
        <v>99.855948990517163</v>
      </c>
      <c r="DQ223" s="5">
        <f t="shared" si="110"/>
        <v>100.07064249634007</v>
      </c>
      <c r="DR223" s="5">
        <f t="shared" si="110"/>
        <v>99.940541376203228</v>
      </c>
      <c r="DS223" s="5">
        <f t="shared" si="106"/>
        <v>99.973202166571042</v>
      </c>
      <c r="DT223" s="5">
        <f t="shared" si="106"/>
        <v>99.887792488558944</v>
      </c>
      <c r="DU223" s="5">
        <f t="shared" si="106"/>
        <v>99.928073793227469</v>
      </c>
      <c r="DY223" s="4" t="s">
        <v>226</v>
      </c>
      <c r="DZ223" s="5">
        <f t="shared" si="98"/>
        <v>68.006120857190908</v>
      </c>
      <c r="EA223" s="5">
        <f t="shared" si="98"/>
        <v>64.579494833791614</v>
      </c>
      <c r="EB223" s="5">
        <f t="shared" si="98"/>
        <v>55.003722808148737</v>
      </c>
      <c r="EC223" s="5">
        <f t="shared" si="98"/>
        <v>54.736797845090756</v>
      </c>
      <c r="ED223" s="5">
        <f t="shared" si="98"/>
        <v>59.807260675489879</v>
      </c>
      <c r="EE223" s="5">
        <f t="shared" si="98"/>
        <v>57.350177695861042</v>
      </c>
      <c r="EF223" s="5">
        <f t="shared" si="98"/>
        <v>57.752583867881626</v>
      </c>
      <c r="EG223" s="5">
        <f t="shared" si="98"/>
        <v>55.382076717804203</v>
      </c>
      <c r="EH223" s="5">
        <f t="array" ref="EH223">IF(ISNUMBER($B223),_xlfn.PERCENTILE.EXC(IF(ISNUMBER(DZ223:EG223),DZ223:EG223),0.25),#N/A)</f>
        <v>55.098311285562602</v>
      </c>
      <c r="EI223" s="5">
        <f t="array" ref="EI223">IF(ISNUMBER($B223),_xlfn.PERCENTILE.EXC(IF(ISNUMBER(DZ223:EG223),DZ223:EG223),0.5),#N/A)</f>
        <v>57.55138078187133</v>
      </c>
      <c r="EJ223" s="5">
        <f t="array" ref="EJ223">IF(ISNUMBER($B223),_xlfn.PERCENTILE.EXC(IF(ISNUMBER(DZ223:EG223),DZ223:EG223),0.75),#N/A)</f>
        <v>63.386436294216182</v>
      </c>
      <c r="EL223" s="4" t="s">
        <v>226</v>
      </c>
      <c r="EM223" s="5">
        <f t="shared" si="99"/>
        <v>20.690574697583649</v>
      </c>
      <c r="EN223" s="5">
        <f t="shared" si="99"/>
        <v>17.660206493334158</v>
      </c>
      <c r="EO223" s="5">
        <f t="shared" si="99"/>
        <v>22.685910130643705</v>
      </c>
      <c r="EP223" s="5">
        <f t="shared" si="99"/>
        <v>18.776617703130448</v>
      </c>
      <c r="EQ223" s="5">
        <f t="shared" si="99"/>
        <v>16.820698215659011</v>
      </c>
      <c r="ER223" s="5">
        <f t="shared" si="99"/>
        <v>24.731738660098312</v>
      </c>
      <c r="ES223" s="5">
        <f t="shared" si="99"/>
        <v>23.289314784899862</v>
      </c>
      <c r="ET223" s="5">
        <f t="shared" si="99"/>
        <v>20.833030234579294</v>
      </c>
      <c r="EU223" s="5">
        <f t="array" ref="EU223">IF(ISNUMBER($O223),_xlfn.PERCENTILE.EXC(IF(ISNUMBER(EM223:ET223),EM223:ET223),0.25),#N/A)</f>
        <v>17.939309295783232</v>
      </c>
      <c r="EV223" s="5">
        <f t="array" ref="EV223">IF(ISNUMBER($O223),_xlfn.PERCENTILE.EXC(IF(ISNUMBER(EM223:ET223),EM223:ET223),0.5),#N/A)</f>
        <v>20.76180246608147</v>
      </c>
      <c r="EW223" s="5">
        <f t="array" ref="EW223">IF(ISNUMBER($O223),_xlfn.PERCENTILE.EXC(IF(ISNUMBER(EM223:ET223),EM223:ET223),0.75),#N/A)</f>
        <v>23.138463621335823</v>
      </c>
      <c r="EY223" s="4" t="s">
        <v>226</v>
      </c>
      <c r="EZ223" s="5">
        <f t="shared" si="100"/>
        <v>20.124796232075873</v>
      </c>
      <c r="FA223" s="5">
        <f t="shared" si="100"/>
        <v>16.593563723561317</v>
      </c>
      <c r="FB223" s="5">
        <f t="shared" si="100"/>
        <v>21.479451634197641</v>
      </c>
      <c r="FC223" s="5">
        <f t="shared" si="100"/>
        <v>19.822188111386684</v>
      </c>
      <c r="FD223" s="5">
        <f t="shared" si="100"/>
        <v>16.913201285826332</v>
      </c>
      <c r="FE223" s="5">
        <f t="shared" si="100"/>
        <v>24.172268408316988</v>
      </c>
      <c r="FF223" s="5">
        <f t="shared" si="100"/>
        <v>23.603770329825444</v>
      </c>
      <c r="FG223" s="5">
        <f t="shared" si="100"/>
        <v>20.629347871863882</v>
      </c>
      <c r="FH223" s="5">
        <f t="array" ref="FH223">IF(ISNUMBER($AB223),_xlfn.PERCENTILE.EXC(IF(ISNUMBER(EZ223:FG223),EZ223:FG223),0.25),#N/A)</f>
        <v>17.640447992216419</v>
      </c>
      <c r="FI223" s="5">
        <f t="array" ref="FI223">IF(ISNUMBER($AB223),_xlfn.PERCENTILE.EXC(IF(ISNUMBER(EZ223:FG223),EZ223:FG223),0.5),#N/A)</f>
        <v>20.377072051969876</v>
      </c>
      <c r="FJ223" s="5">
        <f t="array" ref="FJ223">IF(ISNUMBER($AB223),_xlfn.PERCENTILE.EXC(IF(ISNUMBER(EZ223:FG223),EZ223:FG223),0.75),#N/A)</f>
        <v>23.072690655918493</v>
      </c>
      <c r="FL223" s="4" t="s">
        <v>226</v>
      </c>
      <c r="FM223" s="5">
        <f t="shared" si="101"/>
        <v>3.2127850626751839</v>
      </c>
      <c r="FN223" s="5">
        <f t="shared" si="101"/>
        <v>4.3768819447468523</v>
      </c>
      <c r="FO223" s="5">
        <f t="shared" si="101"/>
        <v>5.0548154715301123</v>
      </c>
      <c r="FP223" s="5">
        <f t="shared" si="101"/>
        <v>5.5396347095467346</v>
      </c>
      <c r="FQ223" s="5">
        <f t="shared" si="101"/>
        <v>4.3586861560857919</v>
      </c>
      <c r="FR223" s="5">
        <f t="shared" si="101"/>
        <v>6.9825378832033342</v>
      </c>
      <c r="FS223" s="5">
        <f t="shared" si="101"/>
        <v>2.8055943288216936</v>
      </c>
      <c r="FT223" s="5">
        <f t="shared" si="101"/>
        <v>5.4408459709561203</v>
      </c>
      <c r="FU223" s="5">
        <f t="array" ref="FU223">IF(ISNUMBER($AO223),_xlfn.PERCENTILE.EXC(IF(ISNUMBER(FM223:FT223),FM223:FT223),0.25),#N/A)</f>
        <v>3.4992603360278358</v>
      </c>
      <c r="FV223" s="5">
        <f t="array" ref="FV223">IF(ISNUMBER($AO223),_xlfn.PERCENTILE.EXC(IF(ISNUMBER(FM223:FT223),FM223:FT223),0.5),#N/A)</f>
        <v>4.7158487081384823</v>
      </c>
      <c r="FW223" s="5">
        <f t="array" ref="FW223">IF(ISNUMBER($AO223),_xlfn.PERCENTILE.EXC(IF(ISNUMBER(FM223:FT223),FM223:FT223),0.75),#N/A)</f>
        <v>5.5149375248990813</v>
      </c>
      <c r="FY223" s="4" t="s">
        <v>226</v>
      </c>
      <c r="FZ223" s="5">
        <f t="shared" si="102"/>
        <v>16.912011169400689</v>
      </c>
      <c r="GA223" s="5">
        <f t="shared" si="102"/>
        <v>12.216681778814465</v>
      </c>
      <c r="GB223" s="5">
        <f t="shared" si="102"/>
        <v>16.424631365234344</v>
      </c>
      <c r="GC223" s="5">
        <f t="shared" si="102"/>
        <v>14.28255340183995</v>
      </c>
      <c r="GD223" s="5">
        <f t="shared" si="102"/>
        <v>12.55452807447468</v>
      </c>
      <c r="GE223" s="5">
        <f t="shared" si="102"/>
        <v>17.189730525113657</v>
      </c>
      <c r="GF223" s="5">
        <f t="shared" si="102"/>
        <v>20.79817600100375</v>
      </c>
      <c r="GG223" s="5">
        <f t="shared" si="102"/>
        <v>15.188501900907761</v>
      </c>
      <c r="GH223" s="5">
        <f t="array" ref="GH223">IF(ISNUMBER($BB223),_xlfn.PERCENTILE.EXC(IF(ISNUMBER(FZ223:GG223),FZ223:GG223),0.25),#N/A)</f>
        <v>12.986534406315997</v>
      </c>
      <c r="GI223" s="5">
        <f t="array" ref="GI223">IF(ISNUMBER($BB223),_xlfn.PERCENTILE.EXC(IF(ISNUMBER(FZ223:GG223),FZ223:GG223),0.5),#N/A)</f>
        <v>15.806566633071053</v>
      </c>
      <c r="GJ223" s="5">
        <f t="array" ref="GJ223">IF(ISNUMBER($BB223),_xlfn.PERCENTILE.EXC(IF(ISNUMBER(FZ223:GG223),FZ223:GG223),0.75),#N/A)</f>
        <v>17.120300686185416</v>
      </c>
      <c r="GL223" s="4" t="s">
        <v>226</v>
      </c>
      <c r="GM223" s="5">
        <f t="shared" si="103"/>
        <v>14.11664403741621</v>
      </c>
      <c r="GN223" s="5">
        <f t="shared" si="103"/>
        <v>19.520589975070578</v>
      </c>
      <c r="GO223" s="5">
        <f t="shared" si="103"/>
        <v>24.249105758454998</v>
      </c>
      <c r="GP223" s="5">
        <f t="shared" si="103"/>
        <v>18.811322796292036</v>
      </c>
      <c r="GQ223" s="5">
        <f t="shared" si="103"/>
        <v>20.352164081236488</v>
      </c>
      <c r="GR223" s="5">
        <f t="shared" si="103"/>
        <v>18.921751313642908</v>
      </c>
      <c r="GS223" s="5">
        <f t="shared" si="103"/>
        <v>20.234939853515474</v>
      </c>
      <c r="GT223" s="5">
        <f t="shared" si="103"/>
        <v>19.65266797094846</v>
      </c>
      <c r="GU223" s="5">
        <f t="array" ref="GU223">IF(ISNUMBER($BO223),_xlfn.PERCENTILE.EXC(IF(ISNUMBER(GM223:GT223),GM223:GT223),0.25),#N/A)</f>
        <v>18.838929925629753</v>
      </c>
      <c r="GV223" s="5">
        <f t="array" ref="GV223">IF(ISNUMBER($BO223),_xlfn.PERCENTILE.EXC(IF(ISNUMBER(GM223:GT223),GM223:GT223),0.5),#N/A)</f>
        <v>19.586628973009518</v>
      </c>
      <c r="GW223" s="5">
        <f t="array" ref="GW223">IF(ISNUMBER($BO223),_xlfn.PERCENTILE.EXC(IF(ISNUMBER(GM223:GT223),GM223:GT223),0.75),#N/A)</f>
        <v>20.322858024306235</v>
      </c>
      <c r="GY223" s="4" t="s">
        <v>226</v>
      </c>
      <c r="GZ223" s="5">
        <f t="shared" si="104"/>
        <v>16.055921134455673</v>
      </c>
      <c r="HA223" s="5">
        <f t="shared" si="104"/>
        <v>29.39231226917347</v>
      </c>
      <c r="HB223" s="5">
        <f t="shared" si="104"/>
        <v>31.316684321220777</v>
      </c>
      <c r="HC223" s="5">
        <f t="shared" si="104"/>
        <v>40.106060698036991</v>
      </c>
      <c r="HD223" s="5">
        <f t="shared" si="104"/>
        <v>26.594244331080215</v>
      </c>
      <c r="HE223" s="5">
        <f t="shared" si="104"/>
        <v>33.007449654716474</v>
      </c>
      <c r="HF223" s="5">
        <f t="shared" si="104"/>
        <v>17.63793698342247</v>
      </c>
      <c r="HG223" s="5">
        <f t="shared" si="104"/>
        <v>27.685869727517407</v>
      </c>
      <c r="HH223" s="5">
        <f t="array" ref="HH223">IF(ISNUMBER($CB223),_xlfn.PERCENTILE.EXC(IF(ISNUMBER(GZ223:HG223),GZ223:HG223),0.25),#N/A)</f>
        <v>19.877013820336906</v>
      </c>
      <c r="HI223" s="5">
        <f t="array" ref="HI223">IF(ISNUMBER($CB223),_xlfn.PERCENTILE.EXC(IF(ISNUMBER(GZ223:HG223),GZ223:HG223),0.5),#N/A)</f>
        <v>28.539090998345436</v>
      </c>
      <c r="HJ223" s="5">
        <f t="array" ref="HJ223">IF(ISNUMBER($CB223),_xlfn.PERCENTILE.EXC(IF(ISNUMBER(GZ223:HG223),GZ223:HG223),0.75),#N/A)</f>
        <v>32.584758321342548</v>
      </c>
      <c r="HL223" s="4" t="s">
        <v>226</v>
      </c>
      <c r="HM223" s="5">
        <f t="shared" si="111"/>
        <v>13.242581542264896</v>
      </c>
      <c r="HN223" s="5">
        <f t="shared" si="111"/>
        <v>27.632020966977116</v>
      </c>
      <c r="HO223" s="5">
        <f t="shared" si="111"/>
        <v>29.37794562397335</v>
      </c>
      <c r="HP223" s="5">
        <f t="shared" si="111"/>
        <v>47.781322353523748</v>
      </c>
      <c r="HQ223" s="5">
        <f t="shared" si="111"/>
        <v>29.614121358694831</v>
      </c>
      <c r="HR223" s="5">
        <f t="shared" si="107"/>
        <v>32.003781985114202</v>
      </c>
      <c r="HS223" s="5">
        <f t="shared" si="107"/>
        <v>16.361098477125513</v>
      </c>
      <c r="HT223" s="5">
        <f t="shared" si="107"/>
        <v>31.818094804185439</v>
      </c>
      <c r="HU223" s="5">
        <f t="array" ref="HU223">IF(ISNUMBER($CO223),_xlfn.PERCENTILE.EXC(IF(ISNUMBER(HM223:HT223),HM223:HT223),0.25),#N/A)</f>
        <v>19.178829099588413</v>
      </c>
      <c r="HV223" s="5">
        <f t="array" ref="HV223">IF(ISNUMBER($CO223),_xlfn.PERCENTILE.EXC(IF(ISNUMBER(HM223:HT223),HM223:HT223),0.5),#N/A)</f>
        <v>29.496033491334089</v>
      </c>
      <c r="HW223" s="5">
        <f t="array" ref="HW223">IF(ISNUMBER($CO223),_xlfn.PERCENTILE.EXC(IF(ISNUMBER(HM223:HT223),HM223:HT223),0.75),#N/A)</f>
        <v>31.95736018988201</v>
      </c>
      <c r="IB223" s="4" t="s">
        <v>226</v>
      </c>
      <c r="IC223" s="5">
        <f t="shared" si="112"/>
        <v>99.999999999999986</v>
      </c>
      <c r="ID223" s="5">
        <f t="shared" si="112"/>
        <v>100</v>
      </c>
      <c r="IE223" s="5">
        <f t="shared" si="112"/>
        <v>100.00000000000001</v>
      </c>
      <c r="IF223" s="5">
        <f t="shared" si="112"/>
        <v>100</v>
      </c>
      <c r="IG223" s="5">
        <f t="shared" si="112"/>
        <v>99.999999999999986</v>
      </c>
      <c r="IH223" s="5">
        <f t="shared" si="108"/>
        <v>99.999999999999986</v>
      </c>
      <c r="II223" s="5">
        <f t="shared" si="108"/>
        <v>99.999999999999986</v>
      </c>
      <c r="IJ223" s="5">
        <f t="shared" si="108"/>
        <v>99.999999999999986</v>
      </c>
    </row>
    <row r="224" spans="1:244" x14ac:dyDescent="0.25">
      <c r="A224" s="4" t="s">
        <v>227</v>
      </c>
      <c r="B224" s="5">
        <f>100*'C'!C227/'Total GDP'!C227</f>
        <v>68.167011927239017</v>
      </c>
      <c r="C224" s="5">
        <f>100*'C'!D227/'Total GDP'!F227</f>
        <v>64.204421706247345</v>
      </c>
      <c r="D224" s="5">
        <f>100*'C'!E227/'Total GDP'!I227</f>
        <v>54.914866423130263</v>
      </c>
      <c r="E224" s="5">
        <f>100*'C'!F227/'Total GDP'!L227</f>
        <v>54.834045756358876</v>
      </c>
      <c r="F224" s="5">
        <f>100*'C'!G227/'Total GDP'!O227</f>
        <v>59.826553048289533</v>
      </c>
      <c r="G224" s="5">
        <f>100*'C'!H227/'Total GDP'!R227</f>
        <v>57.544873461886255</v>
      </c>
      <c r="H224" s="5">
        <f>100*'C'!I227/'Total GDP'!U227</f>
        <v>57.262914432772746</v>
      </c>
      <c r="I224" s="5">
        <f>100*'C'!J227/'Total GDP'!X227</f>
        <v>55.264283740142119</v>
      </c>
      <c r="J224" s="5">
        <f t="array" ref="J224">IF(ISNUMBER($B224),_xlfn.PERCENTILE.EXC(IF(ISNUMBER(B224:I224),B224:I224),0.25),#N/A)</f>
        <v>55.002220752383224</v>
      </c>
      <c r="K224" s="5">
        <f t="array" ref="K224">IF(ISNUMBER($B224),_xlfn.PERCENTILE.EXC(IF(ISNUMBER(B224:I224),B224:I224),0.5),#N/A)</f>
        <v>57.4038939473295</v>
      </c>
      <c r="L224" s="5">
        <f t="array" ref="L224">IF(ISNUMBER($B224),_xlfn.PERCENTILE.EXC(IF(ISNUMBER(B224:I224),B224:I224),0.75),#N/A)</f>
        <v>63.109954541757894</v>
      </c>
      <c r="N224" s="4" t="s">
        <v>227</v>
      </c>
      <c r="O224" s="5">
        <f>100*I!C227/'Total GDP'!C227</f>
        <v>21.048393360966408</v>
      </c>
      <c r="P224" s="5">
        <f>100*I!D227/'Total GDP'!F227</f>
        <v>17.528332827987342</v>
      </c>
      <c r="Q224" s="5">
        <f>100*I!E227/'Total GDP'!I227</f>
        <v>22.894966219939416</v>
      </c>
      <c r="R224" s="5">
        <f>100*I!F227/'Total GDP'!L227</f>
        <v>19.08613530489561</v>
      </c>
      <c r="S224" s="5">
        <f>100*I!G227/'Total GDP'!O227</f>
        <v>17.425108904349983</v>
      </c>
      <c r="T224" s="5">
        <f>100*I!H227/'Total GDP'!R227</f>
        <v>24.203774227777068</v>
      </c>
      <c r="U224" s="5">
        <f>100*I!I227/'Total GDP'!U227</f>
        <v>23.748617189898198</v>
      </c>
      <c r="V224" s="5">
        <f>100*I!J227/'Total GDP'!X227</f>
        <v>21.62693229444703</v>
      </c>
      <c r="W224" s="5">
        <f t="array" ref="W224">IF(ISNUMBER($O224),_xlfn.PERCENTILE.EXC(IF(ISNUMBER(O224:V224),O224:V224),0.25),#N/A)</f>
        <v>17.917783447214408</v>
      </c>
      <c r="X224" s="5">
        <f t="array" ref="X224">IF(ISNUMBER($O224),_xlfn.PERCENTILE.EXC(IF(ISNUMBER(O224:V224),O224:V224),0.5),#N/A)</f>
        <v>21.337662827706719</v>
      </c>
      <c r="Y224" s="5">
        <f t="array" ref="Y224">IF(ISNUMBER($O224),_xlfn.PERCENTILE.EXC(IF(ISNUMBER(O224:V224),O224:V224),0.75),#N/A)</f>
        <v>23.535204447408503</v>
      </c>
      <c r="AA224" s="4" t="s">
        <v>227</v>
      </c>
      <c r="AB224" s="5">
        <f>100*'Total GFCF'!C227/'Total GDP'!C227</f>
        <v>20.117296851309206</v>
      </c>
      <c r="AC224" s="5">
        <f>100*'Total GFCF'!D227/'Total GDP'!F227</f>
        <v>16.806455332396663</v>
      </c>
      <c r="AD224" s="5">
        <f>100*'Total GFCF'!E227/'Total GDP'!I227</f>
        <v>21.467334650408219</v>
      </c>
      <c r="AE224" s="5">
        <f>100*'Total GFCF'!F227/'Total GDP'!L227</f>
        <v>19.702346053178839</v>
      </c>
      <c r="AF224" s="5">
        <f>100*'Total GFCF'!G227/'Total GDP'!O227</f>
        <v>16.926110205008573</v>
      </c>
      <c r="AG224" s="5">
        <f>100*'Total GFCF'!H227/'Total GDP'!R227</f>
        <v>23.154982746725768</v>
      </c>
      <c r="AH224" s="5">
        <f>100*'Total GFCF'!I227/'Total GDP'!U227</f>
        <v>23.75035475232978</v>
      </c>
      <c r="AI224" s="5">
        <f>100*'Total GFCF'!J227/'Total GDP'!X227</f>
        <v>21.121876052989261</v>
      </c>
      <c r="AJ224" s="5">
        <f t="array" ref="AJ224">IF(ISNUMBER($AB224),_xlfn.PERCENTILE.EXC(IF(ISNUMBER(AB224:AI224),AB224:AI224),0.25),#N/A)</f>
        <v>17.620169167051138</v>
      </c>
      <c r="AK224" s="5">
        <f t="array" ref="AK224">IF(ISNUMBER($AB224),_xlfn.PERCENTILE.EXC(IF(ISNUMBER(AB224:AI224),AB224:AI224),0.5),#N/A)</f>
        <v>20.619586452149235</v>
      </c>
      <c r="AL224" s="5">
        <f t="array" ref="AL224">IF(ISNUMBER($AB224),_xlfn.PERCENTILE.EXC(IF(ISNUMBER(AB224:AI224),AB224:AI224),0.75),#N/A)</f>
        <v>22.733070722646382</v>
      </c>
      <c r="AN224" s="4" t="s">
        <v>227</v>
      </c>
      <c r="AO224" s="5">
        <f>100*'Housing Investment'!C227/'Total GDP'!C227</f>
        <v>3.2787644258674478</v>
      </c>
      <c r="AP224" s="5">
        <f>100*'Housing Investment'!D227/'Total GDP'!F227</f>
        <v>4.3128077450323064</v>
      </c>
      <c r="AQ224" s="5">
        <f>100*'Housing Investment'!E227/'Total GDP'!I227</f>
        <v>4.9992867567182024</v>
      </c>
      <c r="AR224" s="5">
        <f>100*'Housing Investment'!F227/'Total GDP'!L227</f>
        <v>5.4851264693163255</v>
      </c>
      <c r="AS224" s="5">
        <f>100*'Housing Investment'!G227/'Total GDP'!O227</f>
        <v>4.322818816194232</v>
      </c>
      <c r="AT224" s="5">
        <f>100*'Housing Investment'!H227/'Total GDP'!R227</f>
        <v>7.0351163503049294</v>
      </c>
      <c r="AU224" s="5">
        <f>100*'Housing Investment'!I227/'Total GDP'!U227</f>
        <v>2.8443897005021554</v>
      </c>
      <c r="AV224" s="5">
        <f>100*'Housing Investment'!J227/'Total GDP'!X227</f>
        <v>5.4469596295749421</v>
      </c>
      <c r="AW224" s="5">
        <f t="array" ref="AW224">IF(ISNUMBER($AO224),_xlfn.PERCENTILE.EXC(IF(ISNUMBER(AO224:AV224),AO224:AV224),0.25),#N/A)</f>
        <v>3.5372752556586624</v>
      </c>
      <c r="AX224" s="5">
        <f t="array" ref="AX224">IF(ISNUMBER($AO224),_xlfn.PERCENTILE.EXC(IF(ISNUMBER(AO224:AV224),AO224:AV224),0.5),#N/A)</f>
        <v>4.6610527864562172</v>
      </c>
      <c r="AY224" s="5">
        <f t="array" ref="AY224">IF(ISNUMBER($AO224),_xlfn.PERCENTILE.EXC(IF(ISNUMBER(AO224:AV224),AO224:AV224),0.75),#N/A)</f>
        <v>5.4755847593809799</v>
      </c>
      <c r="BA224" s="4" t="s">
        <v>227</v>
      </c>
      <c r="BB224" s="5">
        <f>100*'Total Non-Res GFCF'!C227/'Total GDP'!C227</f>
        <v>16.838532425441759</v>
      </c>
      <c r="BC224" s="5">
        <f>100*'Total Non-Res GFCF'!D227/'Total GDP'!F227</f>
        <v>12.493647587364357</v>
      </c>
      <c r="BD224" s="5">
        <f>100*'Total Non-Res GFCF'!E227/'Total GDP'!I227</f>
        <v>16.468024039399655</v>
      </c>
      <c r="BE224" s="5">
        <f>100*'Total Non-Res GFCF'!F227/'Total GDP'!L227</f>
        <v>14.217219583862512</v>
      </c>
      <c r="BF224" s="5">
        <f>100*'Total Non-Res GFCF'!G227/'Total GDP'!O227</f>
        <v>12.603304292173341</v>
      </c>
      <c r="BG224" s="5">
        <f>100*'Total Non-Res GFCF'!H227/'Total GDP'!R227</f>
        <v>16.119866396420839</v>
      </c>
      <c r="BH224" s="5">
        <f>100*'Total Non-Res GFCF'!I227/'Total GDP'!U227</f>
        <v>20.905771989335229</v>
      </c>
      <c r="BI224" s="5">
        <f>100*'Total Non-Res GFCF'!J227/'Total GDP'!X227</f>
        <v>15.674916423414315</v>
      </c>
      <c r="BJ224" s="5">
        <f t="array" ref="BJ224">IF(ISNUMBER($BB224),_xlfn.PERCENTILE.EXC(IF(ISNUMBER(BB224:BI224),BB224:BI224),0.25),#N/A)</f>
        <v>13.006783115095633</v>
      </c>
      <c r="BK224" s="5">
        <f t="array" ref="BK224">IF(ISNUMBER($BB224),_xlfn.PERCENTILE.EXC(IF(ISNUMBER(BB224:BI224),BB224:BI224),0.5),#N/A)</f>
        <v>15.897391409917578</v>
      </c>
      <c r="BL224" s="5">
        <f t="array" ref="BL224">IF(ISNUMBER($BB224),_xlfn.PERCENTILE.EXC(IF(ISNUMBER(BB224:BI224),BB224:BI224),0.75),#N/A)</f>
        <v>16.745905328931233</v>
      </c>
      <c r="BN224" s="4" t="s">
        <v>227</v>
      </c>
      <c r="BO224" s="5">
        <f>100*G!C227/'Total GDP'!C227</f>
        <v>14.126350078929807</v>
      </c>
      <c r="BP224" s="5">
        <f>100*G!D227/'Total GDP'!F227</f>
        <v>19.219731554515445</v>
      </c>
      <c r="BQ224" s="5">
        <f>100*G!E227/'Total GDP'!I227</f>
        <v>24.166304479024681</v>
      </c>
      <c r="BR224" s="5">
        <f>100*G!F227/'Total GDP'!L227</f>
        <v>18.928248798179322</v>
      </c>
      <c r="BS224" s="5">
        <f>100*G!G227/'Total GDP'!O227</f>
        <v>20.149562834196999</v>
      </c>
      <c r="BT224" s="5">
        <f>100*G!H227/'Total GDP'!R227</f>
        <v>19.242096973724365</v>
      </c>
      <c r="BU224" s="5">
        <f>100*G!I227/'Total GDP'!U227</f>
        <v>20.093171958831356</v>
      </c>
      <c r="BV224" s="5">
        <f>100*G!J227/'Total GDP'!X227</f>
        <v>19.700222239890355</v>
      </c>
      <c r="BW224" s="5">
        <f t="array" ref="BW224">IF(ISNUMBER($BO224),_xlfn.PERCENTILE.EXC(IF(ISNUMBER(BO224:BV224),BO224:BV224),0.25),#N/A)</f>
        <v>19.001119487263352</v>
      </c>
      <c r="BX224" s="5">
        <f t="array" ref="BX224">IF(ISNUMBER($BO224),_xlfn.PERCENTILE.EXC(IF(ISNUMBER(BO224:BV224),BO224:BV224),0.5),#N/A)</f>
        <v>19.471159606807362</v>
      </c>
      <c r="BY224" s="5">
        <f t="array" ref="BY224">IF(ISNUMBER($BO224),_xlfn.PERCENTILE.EXC(IF(ISNUMBER(BO224:BV224),BO224:BV224),0.75),#N/A)</f>
        <v>20.135465115355586</v>
      </c>
      <c r="CA224" s="4" t="s">
        <v>227</v>
      </c>
      <c r="CB224" s="5">
        <f>100*IMP!C227/'Total GDP'!C227</f>
        <v>16.211167359940109</v>
      </c>
      <c r="CC224" s="5">
        <f>100*IMP!D227/'Total GDP'!F227</f>
        <v>29.327647835055068</v>
      </c>
      <c r="CD224" s="5">
        <f>100*IMP!E227/'Total GDP'!I227</f>
        <v>31.695672688602752</v>
      </c>
      <c r="CE224" s="5">
        <f>100*IMP!F227/'Total GDP'!L227</f>
        <v>40.900762486155656</v>
      </c>
      <c r="CF224" s="5">
        <f>100*IMP!G227/'Total GDP'!O227</f>
        <v>27.475638458203441</v>
      </c>
      <c r="CG224" s="5">
        <f>100*IMP!H227/'Total GDP'!R227</f>
        <v>33.013239074477617</v>
      </c>
      <c r="CH224" s="5">
        <f>100*IMP!I227/'Total GDP'!U227</f>
        <v>17.522544872549794</v>
      </c>
      <c r="CI224" s="5">
        <f>100*IMP!J227/'Total GDP'!X227</f>
        <v>28.19909968235218</v>
      </c>
      <c r="CJ224" s="5">
        <f t="array" ref="CJ224">IF(ISNUMBER($CB224),_xlfn.PERCENTILE.EXC(IF(ISNUMBER(CB224:CI224),CB224:CI224),0.25),#N/A)</f>
        <v>20.010818268963206</v>
      </c>
      <c r="CK224" s="5">
        <f t="array" ref="CK224">IF(ISNUMBER($CB224),_xlfn.PERCENTILE.EXC(IF(ISNUMBER(CB224:CI224),CB224:CI224),0.5),#N/A)</f>
        <v>28.763373758703622</v>
      </c>
      <c r="CL224" s="5">
        <f t="array" ref="CL224">IF(ISNUMBER($CB224),_xlfn.PERCENTILE.EXC(IF(ISNUMBER(CB224:CI224),CB224:CI224),0.75),#N/A)</f>
        <v>32.6838474780089</v>
      </c>
      <c r="CN224" s="4" t="s">
        <v>227</v>
      </c>
      <c r="CO224" s="5">
        <f>100*EXP!C227/'Total GDP'!C227</f>
        <v>13.005393893689101</v>
      </c>
      <c r="CP224" s="5">
        <f>100*EXP!D227/'Total GDP'!F227</f>
        <v>27.213949257568444</v>
      </c>
      <c r="CQ224" s="5">
        <f>100*EXP!E227/'Total GDP'!I227</f>
        <v>29.56176329006006</v>
      </c>
      <c r="CR224" s="5">
        <f>100*EXP!F227/'Total GDP'!L227</f>
        <v>48.103778064800004</v>
      </c>
      <c r="CS224" s="5">
        <f>100*EXP!G227/'Total GDP'!O227</f>
        <v>30.004438755496832</v>
      </c>
      <c r="CT224" s="5">
        <f>100*EXP!H227/'Total GDP'!R227</f>
        <v>31.881918444503238</v>
      </c>
      <c r="CU224" s="5">
        <f>100*EXP!I227/'Total GDP'!U227</f>
        <v>16.28327673384598</v>
      </c>
      <c r="CV224" s="5">
        <f>100*EXP!J227/'Total GDP'!X227</f>
        <v>31.65763698798693</v>
      </c>
      <c r="CW224" s="5">
        <f t="array" ref="CW224">IF(ISNUMBER($CO224),_xlfn.PERCENTILE.EXC(IF(ISNUMBER(CO224:CV224),CO224:CV224),0.25),#N/A)</f>
        <v>19.015944864776596</v>
      </c>
      <c r="CX224" s="5">
        <f t="array" ref="CX224">IF(ISNUMBER($CO224),_xlfn.PERCENTILE.EXC(IF(ISNUMBER(CO224:CV224),CO224:CV224),0.5),#N/A)</f>
        <v>29.783101022778446</v>
      </c>
      <c r="CY224" s="5">
        <f t="array" ref="CY224">IF(ISNUMBER($CO224),_xlfn.PERCENTILE.EXC(IF(ISNUMBER(CO224:CV224),CO224:CV224),0.75),#N/A)</f>
        <v>31.825848080374161</v>
      </c>
      <c r="DC224" s="4" t="s">
        <v>227</v>
      </c>
      <c r="DD224" s="5">
        <f t="shared" si="109"/>
        <v>100</v>
      </c>
      <c r="DE224" s="5">
        <f t="shared" si="109"/>
        <v>100</v>
      </c>
      <c r="DF224" s="5">
        <f t="shared" si="109"/>
        <v>99.9998888809871</v>
      </c>
      <c r="DG224" s="5">
        <f t="shared" si="109"/>
        <v>99.999999999999972</v>
      </c>
      <c r="DH224" s="5">
        <f t="shared" si="109"/>
        <v>100.00007623345734</v>
      </c>
      <c r="DI224" s="5">
        <f t="shared" si="105"/>
        <v>100</v>
      </c>
      <c r="DJ224" s="5">
        <f t="shared" si="105"/>
        <v>99.999187117437145</v>
      </c>
      <c r="DK224" s="5">
        <f t="shared" si="105"/>
        <v>99.999999999999986</v>
      </c>
      <c r="DM224" s="4" t="s">
        <v>227</v>
      </c>
      <c r="DN224" s="5">
        <f t="shared" si="110"/>
        <v>100.13598190088423</v>
      </c>
      <c r="DO224" s="5">
        <f t="shared" si="110"/>
        <v>98.838787511263504</v>
      </c>
      <c r="DP224" s="5">
        <f t="shared" si="110"/>
        <v>99.842227723551673</v>
      </c>
      <c r="DQ224" s="5">
        <f t="shared" si="110"/>
        <v>100.05144543807816</v>
      </c>
      <c r="DR224" s="5">
        <f t="shared" si="110"/>
        <v>99.930025084129909</v>
      </c>
      <c r="DS224" s="5">
        <f t="shared" si="106"/>
        <v>99.859424033413319</v>
      </c>
      <c r="DT224" s="5">
        <f t="shared" si="106"/>
        <v>99.865435442798486</v>
      </c>
      <c r="DU224" s="5">
        <f t="shared" si="106"/>
        <v>100.04997558011425</v>
      </c>
      <c r="DY224" s="4" t="s">
        <v>227</v>
      </c>
      <c r="DZ224" s="5">
        <f t="shared" si="98"/>
        <v>68.074443005623621</v>
      </c>
      <c r="EA224" s="5">
        <f t="shared" si="98"/>
        <v>64.958730598481608</v>
      </c>
      <c r="EB224" s="5">
        <f t="shared" si="98"/>
        <v>55.001643768587961</v>
      </c>
      <c r="EC224" s="5">
        <f t="shared" si="98"/>
        <v>54.805850646401367</v>
      </c>
      <c r="ED224" s="5">
        <f t="shared" si="98"/>
        <v>59.868445942970858</v>
      </c>
      <c r="EE224" s="5">
        <f t="shared" si="98"/>
        <v>57.625881601952294</v>
      </c>
      <c r="EF224" s="5">
        <f t="shared" si="98"/>
        <v>57.340073849247013</v>
      </c>
      <c r="EG224" s="5">
        <f t="shared" si="98"/>
        <v>55.236678889431282</v>
      </c>
      <c r="EH224" s="5">
        <f t="array" ref="EH224">IF(ISNUMBER($B224),_xlfn.PERCENTILE.EXC(IF(ISNUMBER(DZ224:EG224),DZ224:EG224),0.25),#N/A)</f>
        <v>55.060402548798791</v>
      </c>
      <c r="EI224" s="5">
        <f t="array" ref="EI224">IF(ISNUMBER($B224),_xlfn.PERCENTILE.EXC(IF(ISNUMBER(DZ224:EG224),DZ224:EG224),0.5),#N/A)</f>
        <v>57.482977725599653</v>
      </c>
      <c r="EJ224" s="5">
        <f t="array" ref="EJ224">IF(ISNUMBER($B224),_xlfn.PERCENTILE.EXC(IF(ISNUMBER(DZ224:EG224),DZ224:EG224),0.75),#N/A)</f>
        <v>63.686159434603923</v>
      </c>
      <c r="EL224" s="4" t="s">
        <v>227</v>
      </c>
      <c r="EM224" s="5">
        <f t="shared" si="99"/>
        <v>21.019810223462283</v>
      </c>
      <c r="EN224" s="5">
        <f t="shared" si="99"/>
        <v>17.73426533180594</v>
      </c>
      <c r="EO224" s="5">
        <f t="shared" si="99"/>
        <v>22.931145209752515</v>
      </c>
      <c r="EP224" s="5">
        <f t="shared" si="99"/>
        <v>19.076321407778181</v>
      </c>
      <c r="EQ224" s="5">
        <f t="shared" si="99"/>
        <v>17.437310647805791</v>
      </c>
      <c r="ER224" s="5">
        <f t="shared" si="99"/>
        <v>24.237846815217356</v>
      </c>
      <c r="ES224" s="5">
        <f t="shared" si="99"/>
        <v>23.780617472499852</v>
      </c>
      <c r="ET224" s="5">
        <f t="shared" si="99"/>
        <v>21.616129508326996</v>
      </c>
      <c r="EU224" s="5">
        <f t="array" ref="EU224">IF(ISNUMBER($O224),_xlfn.PERCENTILE.EXC(IF(ISNUMBER(EM224:ET224),EM224:ET224),0.25),#N/A)</f>
        <v>18.069779350798999</v>
      </c>
      <c r="EV224" s="5">
        <f t="array" ref="EV224">IF(ISNUMBER($O224),_xlfn.PERCENTILE.EXC(IF(ISNUMBER(EM224:ET224),EM224:ET224),0.5),#N/A)</f>
        <v>21.317969865894639</v>
      </c>
      <c r="EW224" s="5">
        <f t="array" ref="EW224">IF(ISNUMBER($O224),_xlfn.PERCENTILE.EXC(IF(ISNUMBER(EM224:ET224),EM224:ET224),0.75),#N/A)</f>
        <v>23.568249406813017</v>
      </c>
      <c r="EY224" s="4" t="s">
        <v>227</v>
      </c>
      <c r="EZ224" s="5">
        <f t="shared" si="100"/>
        <v>20.089978117178241</v>
      </c>
      <c r="FA224" s="5">
        <f t="shared" si="100"/>
        <v>17.003906821986689</v>
      </c>
      <c r="FB224" s="5">
        <f t="shared" si="100"/>
        <v>21.501257674105677</v>
      </c>
      <c r="FC224" s="5">
        <f t="shared" si="100"/>
        <v>19.692215306746988</v>
      </c>
      <c r="FD224" s="5">
        <f t="shared" si="100"/>
        <v>16.937962530039076</v>
      </c>
      <c r="FE224" s="5">
        <f t="shared" si="100"/>
        <v>23.187578909906417</v>
      </c>
      <c r="FF224" s="5">
        <f t="shared" si="100"/>
        <v>23.782357376225182</v>
      </c>
      <c r="FG224" s="5">
        <f t="shared" si="100"/>
        <v>21.111325545578048</v>
      </c>
      <c r="FH224" s="5">
        <f t="array" ref="FH224">IF(ISNUMBER($AB224),_xlfn.PERCENTILE.EXC(IF(ISNUMBER(EZ224:FG224),EZ224:FG224),0.25),#N/A)</f>
        <v>17.675983943176764</v>
      </c>
      <c r="FI224" s="5">
        <f t="array" ref="FI224">IF(ISNUMBER($AB224),_xlfn.PERCENTILE.EXC(IF(ISNUMBER(EZ224:FG224),EZ224:FG224),0.5),#N/A)</f>
        <v>20.600651831378144</v>
      </c>
      <c r="FJ224" s="5">
        <f t="array" ref="FJ224">IF(ISNUMBER($AB224),_xlfn.PERCENTILE.EXC(IF(ISNUMBER(EZ224:FG224),EZ224:FG224),0.75),#N/A)</f>
        <v>22.76599860095623</v>
      </c>
      <c r="FL224" s="4" t="s">
        <v>227</v>
      </c>
      <c r="FM224" s="5">
        <f t="shared" si="101"/>
        <v>3.2743119542312042</v>
      </c>
      <c r="FN224" s="5">
        <f t="shared" si="101"/>
        <v>4.3634769847220412</v>
      </c>
      <c r="FO224" s="5">
        <f t="shared" si="101"/>
        <v>5.0071867091752864</v>
      </c>
      <c r="FP224" s="5">
        <f t="shared" si="101"/>
        <v>5.4823060729403155</v>
      </c>
      <c r="FQ224" s="5">
        <f t="shared" si="101"/>
        <v>4.325845823169665</v>
      </c>
      <c r="FR224" s="5">
        <f t="shared" si="101"/>
        <v>7.0450199552031805</v>
      </c>
      <c r="FS224" s="5">
        <f t="shared" si="101"/>
        <v>2.8482223983606234</v>
      </c>
      <c r="FT224" s="5">
        <f t="shared" si="101"/>
        <v>5.4442388396320309</v>
      </c>
      <c r="FU224" s="5">
        <f t="array" ref="FU224">IF(ISNUMBER($AO224),_xlfn.PERCENTILE.EXC(IF(ISNUMBER(FM224:FT224),FM224:FT224),0.25),#N/A)</f>
        <v>3.5371954214658192</v>
      </c>
      <c r="FV224" s="5">
        <f t="array" ref="FV224">IF(ISNUMBER($AO224),_xlfn.PERCENTILE.EXC(IF(ISNUMBER(FM224:FT224),FM224:FT224),0.5),#N/A)</f>
        <v>4.6853318469486638</v>
      </c>
      <c r="FW224" s="5">
        <f t="array" ref="FW224">IF(ISNUMBER($AO224),_xlfn.PERCENTILE.EXC(IF(ISNUMBER(FM224:FT224),FM224:FT224),0.75),#N/A)</f>
        <v>5.4727892646132439</v>
      </c>
      <c r="FY224" s="4" t="s">
        <v>227</v>
      </c>
      <c r="FZ224" s="5">
        <f t="shared" si="102"/>
        <v>16.815666162947036</v>
      </c>
      <c r="GA224" s="5">
        <f t="shared" si="102"/>
        <v>12.64042983726465</v>
      </c>
      <c r="GB224" s="5">
        <f t="shared" si="102"/>
        <v>16.494047072945097</v>
      </c>
      <c r="GC224" s="5">
        <f t="shared" si="102"/>
        <v>14.20990923380667</v>
      </c>
      <c r="GD224" s="5">
        <f t="shared" si="102"/>
        <v>12.612129619263847</v>
      </c>
      <c r="GE224" s="5">
        <f t="shared" si="102"/>
        <v>16.142558954703237</v>
      </c>
      <c r="GF224" s="5">
        <f t="shared" si="102"/>
        <v>20.933941655228413</v>
      </c>
      <c r="GG224" s="5">
        <f t="shared" si="102"/>
        <v>15.667086705946016</v>
      </c>
      <c r="GH224" s="5">
        <f t="array" ref="GH224">IF(ISNUMBER($BB224),_xlfn.PERCENTILE.EXC(IF(ISNUMBER(FZ224:GG224),FZ224:GG224),0.25),#N/A)</f>
        <v>13.032799686400155</v>
      </c>
      <c r="GI224" s="5">
        <f t="array" ref="GI224">IF(ISNUMBER($BB224),_xlfn.PERCENTILE.EXC(IF(ISNUMBER(FZ224:GG224),FZ224:GG224),0.5),#N/A)</f>
        <v>15.904822830324626</v>
      </c>
      <c r="GJ224" s="5">
        <f t="array" ref="GJ224">IF(ISNUMBER($BB224),_xlfn.PERCENTILE.EXC(IF(ISNUMBER(FZ224:GG224),FZ224:GG224),0.75),#N/A)</f>
        <v>16.735261390446553</v>
      </c>
      <c r="GL224" s="4" t="s">
        <v>227</v>
      </c>
      <c r="GM224" s="5">
        <f t="shared" si="103"/>
        <v>14.107166885238348</v>
      </c>
      <c r="GN224" s="5">
        <f t="shared" si="103"/>
        <v>19.445535541727679</v>
      </c>
      <c r="GO224" s="5">
        <f t="shared" si="103"/>
        <v>24.20449245777808</v>
      </c>
      <c r="GP224" s="5">
        <f t="shared" si="103"/>
        <v>18.918516084701661</v>
      </c>
      <c r="GQ224" s="5">
        <f t="shared" si="103"/>
        <v>20.163672346958105</v>
      </c>
      <c r="GR224" s="5">
        <f t="shared" si="103"/>
        <v>19.269184816533581</v>
      </c>
      <c r="GS224" s="5">
        <f t="shared" si="103"/>
        <v>20.120246679683724</v>
      </c>
      <c r="GT224" s="5">
        <f t="shared" si="103"/>
        <v>19.690381857330443</v>
      </c>
      <c r="GU224" s="5">
        <f t="array" ref="GU224">IF(ISNUMBER($BO224),_xlfn.PERCENTILE.EXC(IF(ISNUMBER(GM224:GT224),GM224:GT224),0.25),#N/A)</f>
        <v>19.00618326765964</v>
      </c>
      <c r="GV224" s="5">
        <f t="array" ref="GV224">IF(ISNUMBER($BO224),_xlfn.PERCENTILE.EXC(IF(ISNUMBER(GM224:GT224),GM224:GT224),0.5),#N/A)</f>
        <v>19.567958699529061</v>
      </c>
      <c r="GW224" s="5">
        <f t="array" ref="GW224">IF(ISNUMBER($BO224),_xlfn.PERCENTILE.EXC(IF(ISNUMBER(GM224:GT224),GM224:GT224),0.75),#N/A)</f>
        <v>20.152815930139511</v>
      </c>
      <c r="GY224" s="4" t="s">
        <v>227</v>
      </c>
      <c r="GZ224" s="5">
        <f t="shared" si="104"/>
        <v>16.189153041896681</v>
      </c>
      <c r="HA224" s="5">
        <f t="shared" si="104"/>
        <v>29.672205187374377</v>
      </c>
      <c r="HB224" s="5">
        <f t="shared" si="104"/>
        <v>31.745758694771286</v>
      </c>
      <c r="HC224" s="5">
        <f t="shared" si="104"/>
        <v>40.879731729082451</v>
      </c>
      <c r="HD224" s="5">
        <f t="shared" si="104"/>
        <v>27.49487797593569</v>
      </c>
      <c r="HE224" s="5">
        <f t="shared" si="104"/>
        <v>33.059713085698625</v>
      </c>
      <c r="HF224" s="5">
        <f t="shared" si="104"/>
        <v>17.546155779380207</v>
      </c>
      <c r="HG224" s="5">
        <f t="shared" si="104"/>
        <v>28.185014058071378</v>
      </c>
      <c r="HH224" s="5">
        <f t="array" ref="HH224">IF(ISNUMBER($CB224),_xlfn.PERCENTILE.EXC(IF(ISNUMBER(GZ224:HG224),GZ224:HG224),0.25),#N/A)</f>
        <v>20.033336328519077</v>
      </c>
      <c r="HI224" s="5">
        <f t="array" ref="HI224">IF(ISNUMBER($CB224),_xlfn.PERCENTILE.EXC(IF(ISNUMBER(GZ224:HG224),GZ224:HG224),0.5),#N/A)</f>
        <v>28.928609622722878</v>
      </c>
      <c r="HJ224" s="5">
        <f t="array" ref="HJ224">IF(ISNUMBER($CB224),_xlfn.PERCENTILE.EXC(IF(ISNUMBER(GZ224:HG224),GZ224:HG224),0.75),#N/A)</f>
        <v>32.731224487966792</v>
      </c>
      <c r="HL224" s="4" t="s">
        <v>227</v>
      </c>
      <c r="HM224" s="5">
        <f t="shared" si="111"/>
        <v>12.987732927572422</v>
      </c>
      <c r="HN224" s="5">
        <f t="shared" si="111"/>
        <v>27.53367371535915</v>
      </c>
      <c r="HO224" s="5">
        <f t="shared" si="111"/>
        <v>29.608477258652723</v>
      </c>
      <c r="HP224" s="5">
        <f t="shared" si="111"/>
        <v>48.079043590201238</v>
      </c>
      <c r="HQ224" s="5">
        <f t="shared" si="111"/>
        <v>30.025449038200929</v>
      </c>
      <c r="HR224" s="5">
        <f t="shared" si="107"/>
        <v>31.926799851995376</v>
      </c>
      <c r="HS224" s="5">
        <f t="shared" si="107"/>
        <v>16.305217777949622</v>
      </c>
      <c r="HT224" s="5">
        <f t="shared" si="107"/>
        <v>31.64182380298266</v>
      </c>
      <c r="HU224" s="5">
        <f t="array" ref="HU224">IF(ISNUMBER($CO224),_xlfn.PERCENTILE.EXC(IF(ISNUMBER(HM224:HT224),HM224:HT224),0.25),#N/A)</f>
        <v>19.112331762302006</v>
      </c>
      <c r="HV224" s="5">
        <f t="array" ref="HV224">IF(ISNUMBER($CO224),_xlfn.PERCENTILE.EXC(IF(ISNUMBER(HM224:HT224),HM224:HT224),0.5),#N/A)</f>
        <v>29.816963148426826</v>
      </c>
      <c r="HW224" s="5">
        <f t="array" ref="HW224">IF(ISNUMBER($CO224),_xlfn.PERCENTILE.EXC(IF(ISNUMBER(HM224:HT224),HM224:HT224),0.75),#N/A)</f>
        <v>31.855555839742198</v>
      </c>
      <c r="IB224" s="4" t="s">
        <v>227</v>
      </c>
      <c r="IC224" s="5">
        <f t="shared" si="112"/>
        <v>99.999999999999986</v>
      </c>
      <c r="ID224" s="5">
        <f t="shared" si="112"/>
        <v>100</v>
      </c>
      <c r="IE224" s="5">
        <f t="shared" si="112"/>
        <v>100.00000000000001</v>
      </c>
      <c r="IF224" s="5">
        <f t="shared" si="112"/>
        <v>100</v>
      </c>
      <c r="IG224" s="5">
        <f t="shared" si="112"/>
        <v>100</v>
      </c>
      <c r="IH224" s="5">
        <f t="shared" si="108"/>
        <v>100</v>
      </c>
      <c r="II224" s="5">
        <f t="shared" si="108"/>
        <v>100</v>
      </c>
      <c r="IJ224" s="5">
        <f t="shared" si="108"/>
        <v>100</v>
      </c>
    </row>
    <row r="225" spans="1:244" x14ac:dyDescent="0.25">
      <c r="A225" s="4" t="s">
        <v>228</v>
      </c>
      <c r="B225" s="5">
        <f>100*'C'!C228/'Total GDP'!C228</f>
        <v>68.209845774429311</v>
      </c>
      <c r="C225" s="5">
        <f>100*'C'!D228/'Total GDP'!F228</f>
        <v>64.270792199024243</v>
      </c>
      <c r="D225" s="5">
        <f>100*'C'!E228/'Total GDP'!I228</f>
        <v>55.009997566224925</v>
      </c>
      <c r="E225" s="5">
        <f>100*'C'!F228/'Total GDP'!L228</f>
        <v>54.741115988268575</v>
      </c>
      <c r="F225" s="5">
        <f>100*'C'!G228/'Total GDP'!O228</f>
        <v>60.069281926521043</v>
      </c>
      <c r="G225" s="5">
        <f>100*'C'!H228/'Total GDP'!R228</f>
        <v>57.895807229024562</v>
      </c>
      <c r="H225" s="5">
        <f>100*'C'!I228/'Total GDP'!U228</f>
        <v>57.177207684478276</v>
      </c>
      <c r="I225" s="5">
        <f>100*'C'!J228/'Total GDP'!X228</f>
        <v>55.141344746029958</v>
      </c>
      <c r="J225" s="5">
        <f t="array" ref="J225">IF(ISNUMBER($B225),_xlfn.PERCENTILE.EXC(IF(ISNUMBER(B225:I225),B225:I225),0.25),#N/A)</f>
        <v>55.042834361176183</v>
      </c>
      <c r="K225" s="5">
        <f t="array" ref="K225">IF(ISNUMBER($B225),_xlfn.PERCENTILE.EXC(IF(ISNUMBER(B225:I225),B225:I225),0.5),#N/A)</f>
        <v>57.536507456751423</v>
      </c>
      <c r="L225" s="5">
        <f t="array" ref="L225">IF(ISNUMBER($B225),_xlfn.PERCENTILE.EXC(IF(ISNUMBER(B225:I225),B225:I225),0.75),#N/A)</f>
        <v>63.220414630898446</v>
      </c>
      <c r="N225" s="4" t="s">
        <v>228</v>
      </c>
      <c r="O225" s="5">
        <f>100*I!C228/'Total GDP'!C228</f>
        <v>21.03469016770601</v>
      </c>
      <c r="P225" s="5">
        <f>100*I!D228/'Total GDP'!F228</f>
        <v>16.375652841292691</v>
      </c>
      <c r="Q225" s="5">
        <f>100*I!E228/'Total GDP'!I228</f>
        <v>22.514041927740738</v>
      </c>
      <c r="R225" s="5">
        <f>100*I!F228/'Total GDP'!L228</f>
        <v>18.537694979430643</v>
      </c>
      <c r="S225" s="5">
        <f>100*I!G228/'Total GDP'!O228</f>
        <v>17.310529104066905</v>
      </c>
      <c r="T225" s="5">
        <f>100*I!H228/'Total GDP'!R228</f>
        <v>23.249264748251836</v>
      </c>
      <c r="U225" s="5">
        <f>100*I!I228/'Total GDP'!U228</f>
        <v>23.968897446940829</v>
      </c>
      <c r="V225" s="5">
        <f>100*I!J228/'Total GDP'!X228</f>
        <v>21.867327401734428</v>
      </c>
      <c r="W225" s="5">
        <f t="array" ref="W225">IF(ISNUMBER($O225),_xlfn.PERCENTILE.EXC(IF(ISNUMBER(O225:V225),O225:V225),0.25),#N/A)</f>
        <v>17.61732057290784</v>
      </c>
      <c r="X225" s="5">
        <f t="array" ref="X225">IF(ISNUMBER($O225),_xlfn.PERCENTILE.EXC(IF(ISNUMBER(O225:V225),O225:V225),0.5),#N/A)</f>
        <v>21.451008784720219</v>
      </c>
      <c r="Y225" s="5">
        <f t="array" ref="Y225">IF(ISNUMBER($O225),_xlfn.PERCENTILE.EXC(IF(ISNUMBER(O225:V225),O225:V225),0.75),#N/A)</f>
        <v>23.065459043124061</v>
      </c>
      <c r="AA225" s="4" t="s">
        <v>228</v>
      </c>
      <c r="AB225" s="5">
        <f>100*'Total GFCF'!C228/'Total GDP'!C228</f>
        <v>20.266645379845524</v>
      </c>
      <c r="AC225" s="5">
        <f>100*'Total GFCF'!D228/'Total GDP'!F228</f>
        <v>16.942452305432063</v>
      </c>
      <c r="AD225" s="5">
        <f>100*'Total GFCF'!E228/'Total GDP'!I228</f>
        <v>21.378089343405659</v>
      </c>
      <c r="AE225" s="5">
        <f>100*'Total GFCF'!F228/'Total GDP'!L228</f>
        <v>19.623971755830375</v>
      </c>
      <c r="AF225" s="5">
        <f>100*'Total GFCF'!G228/'Total GDP'!O228</f>
        <v>17.003325223867545</v>
      </c>
      <c r="AG225" s="5">
        <f>100*'Total GFCF'!H228/'Total GDP'!R228</f>
        <v>22.645640858191037</v>
      </c>
      <c r="AH225" s="5">
        <f>100*'Total GFCF'!I228/'Total GDP'!U228</f>
        <v>23.558677484834028</v>
      </c>
      <c r="AI225" s="5">
        <f>100*'Total GFCF'!J228/'Total GDP'!X228</f>
        <v>21.409317866126067</v>
      </c>
      <c r="AJ225" s="5">
        <f t="array" ref="AJ225">IF(ISNUMBER($AB225),_xlfn.PERCENTILE.EXC(IF(ISNUMBER(AB225:AI225),AB225:AI225),0.25),#N/A)</f>
        <v>17.658486856858254</v>
      </c>
      <c r="AK225" s="5">
        <f t="array" ref="AK225">IF(ISNUMBER($AB225),_xlfn.PERCENTILE.EXC(IF(ISNUMBER(AB225:AI225),AB225:AI225),0.5),#N/A)</f>
        <v>20.822367361625592</v>
      </c>
      <c r="AL225" s="5">
        <f t="array" ref="AL225">IF(ISNUMBER($AB225),_xlfn.PERCENTILE.EXC(IF(ISNUMBER(AB225:AI225),AB225:AI225),0.75),#N/A)</f>
        <v>22.336560110174794</v>
      </c>
      <c r="AN225" s="4" t="s">
        <v>228</v>
      </c>
      <c r="AO225" s="5">
        <f>100*'Housing Investment'!C228/'Total GDP'!C228</f>
        <v>3.3480694754700067</v>
      </c>
      <c r="AP225" s="5">
        <f>100*'Housing Investment'!D228/'Total GDP'!F228</f>
        <v>4.4495114836375684</v>
      </c>
      <c r="AQ225" s="5">
        <f>100*'Housing Investment'!E228/'Total GDP'!I228</f>
        <v>4.9857075365901373</v>
      </c>
      <c r="AR225" s="5">
        <f>100*'Housing Investment'!F228/'Total GDP'!L228</f>
        <v>5.4528819467433527</v>
      </c>
      <c r="AS225" s="5">
        <f>100*'Housing Investment'!G228/'Total GDP'!O228</f>
        <v>4.3144972559830883</v>
      </c>
      <c r="AT225" s="5">
        <f>100*'Housing Investment'!H228/'Total GDP'!R228</f>
        <v>7.0583602897394666</v>
      </c>
      <c r="AU225" s="5">
        <f>100*'Housing Investment'!I228/'Total GDP'!U228</f>
        <v>2.8978061729992604</v>
      </c>
      <c r="AV225" s="5">
        <f>100*'Housing Investment'!J228/'Total GDP'!X228</f>
        <v>5.4048879378308365</v>
      </c>
      <c r="AW225" s="5">
        <f t="array" ref="AW225">IF(ISNUMBER($AO225),_xlfn.PERCENTILE.EXC(IF(ISNUMBER(AO225:AV225),AO225:AV225),0.25),#N/A)</f>
        <v>3.589676420598277</v>
      </c>
      <c r="AX225" s="5">
        <f t="array" ref="AX225">IF(ISNUMBER($AO225),_xlfn.PERCENTILE.EXC(IF(ISNUMBER(AO225:AV225),AO225:AV225),0.5),#N/A)</f>
        <v>4.7176095101138529</v>
      </c>
      <c r="AY225" s="5">
        <f t="array" ref="AY225">IF(ISNUMBER($AO225),_xlfn.PERCENTILE.EXC(IF(ISNUMBER(AO225:AV225),AO225:AV225),0.75),#N/A)</f>
        <v>5.4408834445152241</v>
      </c>
      <c r="BA225" s="4" t="s">
        <v>228</v>
      </c>
      <c r="BB225" s="5">
        <f>100*'Total Non-Res GFCF'!C228/'Total GDP'!C228</f>
        <v>16.918575904375516</v>
      </c>
      <c r="BC225" s="5">
        <f>100*'Total Non-Res GFCF'!D228/'Total GDP'!F228</f>
        <v>12.492940821794496</v>
      </c>
      <c r="BD225" s="5">
        <f>100*'Total Non-Res GFCF'!E228/'Total GDP'!I228</f>
        <v>16.392362718383591</v>
      </c>
      <c r="BE225" s="5">
        <f>100*'Total Non-Res GFCF'!F228/'Total GDP'!L228</f>
        <v>14.171089809087022</v>
      </c>
      <c r="BF225" s="5">
        <f>100*'Total Non-Res GFCF'!G228/'Total GDP'!O228</f>
        <v>12.688853685006404</v>
      </c>
      <c r="BG225" s="5">
        <f>100*'Total Non-Res GFCF'!H228/'Total GDP'!R228</f>
        <v>15.587280568451572</v>
      </c>
      <c r="BH225" s="5">
        <f>100*'Total Non-Res GFCF'!I228/'Total GDP'!U228</f>
        <v>20.660871311834768</v>
      </c>
      <c r="BI225" s="5">
        <f>100*'Total Non-Res GFCF'!J228/'Total GDP'!X228</f>
        <v>16.004429928295231</v>
      </c>
      <c r="BJ225" s="5">
        <f t="array" ref="BJ225">IF(ISNUMBER($BB225),_xlfn.PERCENTILE.EXC(IF(ISNUMBER(BB225:BI225),BB225:BI225),0.25),#N/A)</f>
        <v>13.059412716026557</v>
      </c>
      <c r="BK225" s="5">
        <f t="array" ref="BK225">IF(ISNUMBER($BB225),_xlfn.PERCENTILE.EXC(IF(ISNUMBER(BB225:BI225),BB225:BI225),0.5),#N/A)</f>
        <v>15.795855248373401</v>
      </c>
      <c r="BL225" s="5">
        <f t="array" ref="BL225">IF(ISNUMBER($BB225),_xlfn.PERCENTILE.EXC(IF(ISNUMBER(BB225:BI225),BB225:BI225),0.75),#N/A)</f>
        <v>16.787022607877535</v>
      </c>
      <c r="BN225" s="4" t="s">
        <v>228</v>
      </c>
      <c r="BO225" s="5">
        <f>100*G!C228/'Total GDP'!C228</f>
        <v>14.088364243267787</v>
      </c>
      <c r="BP225" s="5">
        <f>100*G!D228/'Total GDP'!F228</f>
        <v>19.233235247909846</v>
      </c>
      <c r="BQ225" s="5">
        <f>100*G!E228/'Total GDP'!I228</f>
        <v>24.216730056167709</v>
      </c>
      <c r="BR225" s="5">
        <f>100*G!F228/'Total GDP'!L228</f>
        <v>18.946748717434836</v>
      </c>
      <c r="BS225" s="5">
        <f>100*G!G228/'Total GDP'!O228</f>
        <v>20.056783405255548</v>
      </c>
      <c r="BT225" s="5">
        <f>100*G!H228/'Total GDP'!R228</f>
        <v>19.260432213912782</v>
      </c>
      <c r="BU225" s="5">
        <f>100*G!I228/'Total GDP'!U228</f>
        <v>20.112173142180616</v>
      </c>
      <c r="BV225" s="5">
        <f>100*G!J228/'Total GDP'!X228</f>
        <v>19.65611743064159</v>
      </c>
      <c r="BW225" s="5">
        <f t="array" ref="BW225">IF(ISNUMBER($BO225),_xlfn.PERCENTILE.EXC(IF(ISNUMBER(BO225:BV225),BO225:BV225),0.25),#N/A)</f>
        <v>19.018370350053587</v>
      </c>
      <c r="BX225" s="5">
        <f t="array" ref="BX225">IF(ISNUMBER($BO225),_xlfn.PERCENTILE.EXC(IF(ISNUMBER(BO225:BV225),BO225:BV225),0.5),#N/A)</f>
        <v>19.458274822277186</v>
      </c>
      <c r="BY225" s="5">
        <f t="array" ref="BY225">IF(ISNUMBER($BO225),_xlfn.PERCENTILE.EXC(IF(ISNUMBER(BO225:BV225),BO225:BV225),0.75),#N/A)</f>
        <v>20.09832570794935</v>
      </c>
      <c r="CA225" s="4" t="s">
        <v>228</v>
      </c>
      <c r="CB225" s="5">
        <f>100*IMP!C228/'Total GDP'!C228</f>
        <v>16.232385747817144</v>
      </c>
      <c r="CC225" s="5">
        <f>100*IMP!D228/'Total GDP'!F228</f>
        <v>28.713127736095007</v>
      </c>
      <c r="CD225" s="5">
        <f>100*IMP!E228/'Total GDP'!I228</f>
        <v>31.777467060524643</v>
      </c>
      <c r="CE225" s="5">
        <f>100*IMP!F228/'Total GDP'!L228</f>
        <v>40.870014905849786</v>
      </c>
      <c r="CF225" s="5">
        <f>100*IMP!G228/'Total GDP'!O228</f>
        <v>27.813710312051558</v>
      </c>
      <c r="CG225" s="5">
        <f>100*IMP!H228/'Total GDP'!R228</f>
        <v>32.986562659944795</v>
      </c>
      <c r="CH225" s="5">
        <f>100*IMP!I228/'Total GDP'!U228</f>
        <v>17.143293077441573</v>
      </c>
      <c r="CI225" s="5">
        <f>100*IMP!J228/'Total GDP'!X228</f>
        <v>28.147313886698953</v>
      </c>
      <c r="CJ225" s="5">
        <f t="array" ref="CJ225">IF(ISNUMBER($CB225),_xlfn.PERCENTILE.EXC(IF(ISNUMBER(CB225:CI225),CB225:CI225),0.25),#N/A)</f>
        <v>19.810897386094069</v>
      </c>
      <c r="CK225" s="5">
        <f t="array" ref="CK225">IF(ISNUMBER($CB225),_xlfn.PERCENTILE.EXC(IF(ISNUMBER(CB225:CI225),CB225:CI225),0.5),#N/A)</f>
        <v>28.430220811396978</v>
      </c>
      <c r="CL225" s="5">
        <f t="array" ref="CL225">IF(ISNUMBER($CB225),_xlfn.PERCENTILE.EXC(IF(ISNUMBER(CB225:CI225),CB225:CI225),0.75),#N/A)</f>
        <v>32.684288760089757</v>
      </c>
      <c r="CN225" s="4" t="s">
        <v>228</v>
      </c>
      <c r="CO225" s="5">
        <f>100*EXP!C228/'Total GDP'!C228</f>
        <v>13.035632522642004</v>
      </c>
      <c r="CP225" s="5">
        <f>100*EXP!D228/'Total GDP'!F228</f>
        <v>27.597246814346793</v>
      </c>
      <c r="CQ225" s="5">
        <f>100*EXP!E228/'Total GDP'!I228</f>
        <v>29.881031347977338</v>
      </c>
      <c r="CR225" s="5">
        <f>100*EXP!F228/'Total GDP'!L228</f>
        <v>48.721550494684536</v>
      </c>
      <c r="CS225" s="5">
        <f>100*EXP!G228/'Total GDP'!O228</f>
        <v>30.29714848551869</v>
      </c>
      <c r="CT225" s="5">
        <f>100*EXP!H228/'Total GDP'!R228</f>
        <v>32.492760467804281</v>
      </c>
      <c r="CU225" s="5">
        <f>100*EXP!I228/'Total GDP'!U228</f>
        <v>15.747695409746781</v>
      </c>
      <c r="CV225" s="5">
        <f>100*EXP!J228/'Total GDP'!X228</f>
        <v>31.554229079851336</v>
      </c>
      <c r="CW225" s="5">
        <f t="array" ref="CW225">IF(ISNUMBER($CO225),_xlfn.PERCENTILE.EXC(IF(ISNUMBER(CO225:CV225),CO225:CV225),0.25),#N/A)</f>
        <v>18.710083260896784</v>
      </c>
      <c r="CX225" s="5">
        <f t="array" ref="CX225">IF(ISNUMBER($CO225),_xlfn.PERCENTILE.EXC(IF(ISNUMBER(CO225:CV225),CO225:CV225),0.5),#N/A)</f>
        <v>30.089089916748016</v>
      </c>
      <c r="CY225" s="5">
        <f t="array" ref="CY225">IF(ISNUMBER($CO225),_xlfn.PERCENTILE.EXC(IF(ISNUMBER(CO225:CV225),CO225:CV225),0.75),#N/A)</f>
        <v>32.258127620816047</v>
      </c>
      <c r="DC225" s="4" t="s">
        <v>228</v>
      </c>
      <c r="DD225" s="5">
        <f t="shared" si="109"/>
        <v>99.999999999999972</v>
      </c>
      <c r="DE225" s="5">
        <f t="shared" si="109"/>
        <v>100</v>
      </c>
      <c r="DF225" s="5">
        <f t="shared" si="109"/>
        <v>99.999910710299574</v>
      </c>
      <c r="DG225" s="5">
        <f t="shared" si="109"/>
        <v>100</v>
      </c>
      <c r="DH225" s="5">
        <f t="shared" si="109"/>
        <v>100.00015124760368</v>
      </c>
      <c r="DI225" s="5">
        <f t="shared" si="105"/>
        <v>100</v>
      </c>
      <c r="DJ225" s="5">
        <f t="shared" si="105"/>
        <v>100</v>
      </c>
      <c r="DK225" s="5">
        <f t="shared" si="105"/>
        <v>100</v>
      </c>
      <c r="DM225" s="4" t="s">
        <v>228</v>
      </c>
      <c r="DN225" s="5">
        <f t="shared" si="110"/>
        <v>100.13614696022796</v>
      </c>
      <c r="DO225" s="5">
        <f t="shared" si="110"/>
        <v>98.763799366478565</v>
      </c>
      <c r="DP225" s="5">
        <f t="shared" si="110"/>
        <v>99.844333837586063</v>
      </c>
      <c r="DQ225" s="5">
        <f t="shared" si="110"/>
        <v>100.07709527396879</v>
      </c>
      <c r="DR225" s="5">
        <f t="shared" si="110"/>
        <v>99.920032609310624</v>
      </c>
      <c r="DS225" s="5">
        <f t="shared" si="106"/>
        <v>99.91170199904866</v>
      </c>
      <c r="DT225" s="5">
        <f t="shared" si="106"/>
        <v>99.862680605904941</v>
      </c>
      <c r="DU225" s="5">
        <f t="shared" si="106"/>
        <v>100.07170477155836</v>
      </c>
      <c r="DY225" s="4" t="s">
        <v>228</v>
      </c>
      <c r="DZ225" s="5">
        <f t="shared" si="98"/>
        <v>68.117106404664113</v>
      </c>
      <c r="EA225" s="5">
        <f t="shared" si="98"/>
        <v>65.075252887485007</v>
      </c>
      <c r="EB225" s="5">
        <f t="shared" si="98"/>
        <v>55.095763026180464</v>
      </c>
      <c r="EC225" s="5">
        <f t="shared" si="98"/>
        <v>54.698945686233728</v>
      </c>
      <c r="ED225" s="5">
        <f t="shared" si="98"/>
        <v>60.117356207631722</v>
      </c>
      <c r="EE225" s="5">
        <f t="shared" si="98"/>
        <v>57.946973248014366</v>
      </c>
      <c r="EF225" s="5">
        <f t="shared" si="98"/>
        <v>57.255831044753016</v>
      </c>
      <c r="EG225" s="5">
        <f t="shared" si="98"/>
        <v>55.101834101762819</v>
      </c>
      <c r="EH225" s="5">
        <f t="array" ref="EH225">IF(ISNUMBER($B225),_xlfn.PERCENTILE.EXC(IF(ISNUMBER(DZ225:EG225),DZ225:EG225),0.25),#N/A)</f>
        <v>55.097280795076053</v>
      </c>
      <c r="EI225" s="5">
        <f t="array" ref="EI225">IF(ISNUMBER($B225),_xlfn.PERCENTILE.EXC(IF(ISNUMBER(DZ225:EG225),DZ225:EG225),0.5),#N/A)</f>
        <v>57.601402146383691</v>
      </c>
      <c r="EJ225" s="5">
        <f t="array" ref="EJ225">IF(ISNUMBER($B225),_xlfn.PERCENTILE.EXC(IF(ISNUMBER(DZ225:EG225),DZ225:EG225),0.75),#N/A)</f>
        <v>63.835778717521684</v>
      </c>
      <c r="EL225" s="4" t="s">
        <v>228</v>
      </c>
      <c r="EM225" s="5">
        <f t="shared" si="99"/>
        <v>21.006091013328646</v>
      </c>
      <c r="EN225" s="5">
        <f t="shared" si="99"/>
        <v>16.580622602952182</v>
      </c>
      <c r="EO225" s="5">
        <f t="shared" si="99"/>
        <v>22.549143313794538</v>
      </c>
      <c r="EP225" s="5">
        <f t="shared" si="99"/>
        <v>18.523414302425813</v>
      </c>
      <c r="EQ225" s="5">
        <f t="shared" si="99"/>
        <v>17.324382961073908</v>
      </c>
      <c r="ER225" s="5">
        <f t="shared" si="99"/>
        <v>23.269811526655015</v>
      </c>
      <c r="ES225" s="5">
        <f t="shared" si="99"/>
        <v>24.001856651065637</v>
      </c>
      <c r="ET225" s="5">
        <f t="shared" si="99"/>
        <v>21.851658719767705</v>
      </c>
      <c r="EU225" s="5">
        <f t="array" ref="EU225">IF(ISNUMBER($O225),_xlfn.PERCENTILE.EXC(IF(ISNUMBER(EM225:ET225),EM225:ET225),0.25),#N/A)</f>
        <v>17.624140796411886</v>
      </c>
      <c r="EV225" s="5">
        <f t="array" ref="EV225">IF(ISNUMBER($O225),_xlfn.PERCENTILE.EXC(IF(ISNUMBER(EM225:ET225),EM225:ET225),0.5),#N/A)</f>
        <v>21.428874866548178</v>
      </c>
      <c r="EW225" s="5">
        <f t="array" ref="EW225">IF(ISNUMBER($O225),_xlfn.PERCENTILE.EXC(IF(ISNUMBER(EM225:ET225),EM225:ET225),0.75),#N/A)</f>
        <v>23.089644473439897</v>
      </c>
      <c r="EY225" s="4" t="s">
        <v>228</v>
      </c>
      <c r="EZ225" s="5">
        <f t="shared" si="100"/>
        <v>20.23909047338822</v>
      </c>
      <c r="FA225" s="5">
        <f t="shared" si="100"/>
        <v>17.154516547671925</v>
      </c>
      <c r="FB225" s="5">
        <f t="shared" si="100"/>
        <v>21.411419678737893</v>
      </c>
      <c r="FC225" s="5">
        <f t="shared" si="100"/>
        <v>19.608854255919631</v>
      </c>
      <c r="FD225" s="5">
        <f t="shared" si="100"/>
        <v>17.016933221340004</v>
      </c>
      <c r="FE225" s="5">
        <f t="shared" si="100"/>
        <v>22.665654177732517</v>
      </c>
      <c r="FF225" s="5">
        <f t="shared" si="100"/>
        <v>23.59107260279271</v>
      </c>
      <c r="FG225" s="5">
        <f t="shared" si="100"/>
        <v>21.393977363530301</v>
      </c>
      <c r="FH225" s="5">
        <f t="array" ref="FH225">IF(ISNUMBER($AB225),_xlfn.PERCENTILE.EXC(IF(ISNUMBER(EZ225:FG225),EZ225:FG225),0.25),#N/A)</f>
        <v>17.768100974733851</v>
      </c>
      <c r="FI225" s="5">
        <f t="array" ref="FI225">IF(ISNUMBER($AB225),_xlfn.PERCENTILE.EXC(IF(ISNUMBER(EZ225:FG225),EZ225:FG225),0.5),#N/A)</f>
        <v>20.81653391845926</v>
      </c>
      <c r="FJ225" s="5">
        <f t="array" ref="FJ225">IF(ISNUMBER($AB225),_xlfn.PERCENTILE.EXC(IF(ISNUMBER(EZ225:FG225),EZ225:FG225),0.75),#N/A)</f>
        <v>22.352095552983862</v>
      </c>
      <c r="FL225" s="4" t="s">
        <v>228</v>
      </c>
      <c r="FM225" s="5">
        <f t="shared" si="101"/>
        <v>3.3435173781949006</v>
      </c>
      <c r="FN225" s="5">
        <f t="shared" si="101"/>
        <v>4.505204854591466</v>
      </c>
      <c r="FO225" s="5">
        <f t="shared" si="101"/>
        <v>4.9934806963610434</v>
      </c>
      <c r="FP225" s="5">
        <f t="shared" si="101"/>
        <v>5.4486812709897965</v>
      </c>
      <c r="FQ225" s="5">
        <f t="shared" si="101"/>
        <v>4.3179502080957688</v>
      </c>
      <c r="FR225" s="5">
        <f t="shared" si="101"/>
        <v>7.0645981887153466</v>
      </c>
      <c r="FS225" s="5">
        <f t="shared" si="101"/>
        <v>2.9017908946737316</v>
      </c>
      <c r="FT225" s="5">
        <f t="shared" si="101"/>
        <v>5.4010151522540806</v>
      </c>
      <c r="FU225" s="5">
        <f t="array" ref="FU225">IF(ISNUMBER($AO225),_xlfn.PERCENTILE.EXC(IF(ISNUMBER(FM225:FT225),FM225:FT225),0.25),#N/A)</f>
        <v>3.5871255856701176</v>
      </c>
      <c r="FV225" s="5">
        <f t="array" ref="FV225">IF(ISNUMBER($AO225),_xlfn.PERCENTILE.EXC(IF(ISNUMBER(FM225:FT225),FM225:FT225),0.5),#N/A)</f>
        <v>4.7493427754762543</v>
      </c>
      <c r="FW225" s="5">
        <f t="array" ref="FW225">IF(ISNUMBER($AO225),_xlfn.PERCENTILE.EXC(IF(ISNUMBER(FM225:FT225),FM225:FT225),0.75),#N/A)</f>
        <v>5.4367647413058675</v>
      </c>
      <c r="FY225" s="4" t="s">
        <v>228</v>
      </c>
      <c r="FZ225" s="5">
        <f t="shared" si="102"/>
        <v>16.895573095193317</v>
      </c>
      <c r="GA225" s="5">
        <f t="shared" si="102"/>
        <v>12.649311693080458</v>
      </c>
      <c r="GB225" s="5">
        <f t="shared" si="102"/>
        <v>16.417919864184363</v>
      </c>
      <c r="GC225" s="5">
        <f t="shared" si="102"/>
        <v>14.160172984929833</v>
      </c>
      <c r="GD225" s="5">
        <f t="shared" si="102"/>
        <v>12.699008750947954</v>
      </c>
      <c r="GE225" s="5">
        <f t="shared" si="102"/>
        <v>15.601055989017173</v>
      </c>
      <c r="GF225" s="5">
        <f t="shared" si="102"/>
        <v>20.689281708118976</v>
      </c>
      <c r="GG225" s="5">
        <f t="shared" si="102"/>
        <v>15.99296221127622</v>
      </c>
      <c r="GH225" s="5">
        <f t="array" ref="GH225">IF(ISNUMBER($BB225),_xlfn.PERCENTILE.EXC(IF(ISNUMBER(FZ225:GG225),FZ225:GG225),0.25),#N/A)</f>
        <v>13.064299809443423</v>
      </c>
      <c r="GI225" s="5">
        <f t="array" ref="GI225">IF(ISNUMBER($BB225),_xlfn.PERCENTILE.EXC(IF(ISNUMBER(FZ225:GG225),FZ225:GG225),0.5),#N/A)</f>
        <v>15.797009100146695</v>
      </c>
      <c r="GJ225" s="5">
        <f t="array" ref="GJ225">IF(ISNUMBER($BB225),_xlfn.PERCENTILE.EXC(IF(ISNUMBER(FZ225:GG225),FZ225:GG225),0.75),#N/A)</f>
        <v>16.776159787441077</v>
      </c>
      <c r="GL225" s="4" t="s">
        <v>228</v>
      </c>
      <c r="GM225" s="5">
        <f t="shared" si="103"/>
        <v>14.069209442284011</v>
      </c>
      <c r="GN225" s="5">
        <f t="shared" si="103"/>
        <v>19.473972620820216</v>
      </c>
      <c r="GO225" s="5">
        <f t="shared" si="103"/>
        <v>24.254486083867686</v>
      </c>
      <c r="GP225" s="5">
        <f t="shared" si="103"/>
        <v>18.932152922271221</v>
      </c>
      <c r="GQ225" s="5">
        <f t="shared" si="103"/>
        <v>20.072835127744586</v>
      </c>
      <c r="GR225" s="5">
        <f t="shared" si="103"/>
        <v>19.277453820270399</v>
      </c>
      <c r="GS225" s="5">
        <f t="shared" si="103"/>
        <v>20.139829033381034</v>
      </c>
      <c r="GT225" s="5">
        <f t="shared" si="103"/>
        <v>19.642033155637925</v>
      </c>
      <c r="GU225" s="5">
        <f t="array" ref="GU225">IF(ISNUMBER($BO225),_xlfn.PERCENTILE.EXC(IF(ISNUMBER(GM225:GT225),GM225:GT225),0.25),#N/A)</f>
        <v>19.018478146771017</v>
      </c>
      <c r="GV225" s="5">
        <f t="array" ref="GV225">IF(ISNUMBER($BO225),_xlfn.PERCENTILE.EXC(IF(ISNUMBER(GM225:GT225),GM225:GT225),0.5),#N/A)</f>
        <v>19.558002888229069</v>
      </c>
      <c r="GW225" s="5">
        <f t="array" ref="GW225">IF(ISNUMBER($BO225),_xlfn.PERCENTILE.EXC(IF(ISNUMBER(GM225:GT225),GM225:GT225),0.75),#N/A)</f>
        <v>20.123080556971921</v>
      </c>
      <c r="GY225" s="4" t="s">
        <v>228</v>
      </c>
      <c r="GZ225" s="5">
        <f t="shared" si="104"/>
        <v>16.210315895482093</v>
      </c>
      <c r="HA225" s="5">
        <f t="shared" si="104"/>
        <v>29.072522442712479</v>
      </c>
      <c r="HB225" s="5">
        <f t="shared" si="104"/>
        <v>31.827010947077021</v>
      </c>
      <c r="HC225" s="5">
        <f t="shared" si="104"/>
        <v>40.83853032900781</v>
      </c>
      <c r="HD225" s="5">
        <f t="shared" si="104"/>
        <v>27.835970010942386</v>
      </c>
      <c r="HE225" s="5">
        <f t="shared" si="104"/>
        <v>33.015714876180255</v>
      </c>
      <c r="HF225" s="5">
        <f t="shared" si="104"/>
        <v>17.166866514524425</v>
      </c>
      <c r="HG225" s="5">
        <f t="shared" si="104"/>
        <v>28.127145381357362</v>
      </c>
      <c r="HH225" s="5">
        <f t="array" ref="HH225">IF(ISNUMBER($CB225),_xlfn.PERCENTILE.EXC(IF(ISNUMBER(GZ225:HG225),GZ225:HG225),0.25),#N/A)</f>
        <v>19.834142388628916</v>
      </c>
      <c r="HI225" s="5">
        <f t="array" ref="HI225">IF(ISNUMBER($CB225),_xlfn.PERCENTILE.EXC(IF(ISNUMBER(GZ225:HG225),GZ225:HG225),0.5),#N/A)</f>
        <v>28.599833912034921</v>
      </c>
      <c r="HJ225" s="5">
        <f t="array" ref="HJ225">IF(ISNUMBER($CB225),_xlfn.PERCENTILE.EXC(IF(ISNUMBER(GZ225:HG225),GZ225:HG225),0.75),#N/A)</f>
        <v>32.718538893904444</v>
      </c>
      <c r="HL225" s="4" t="s">
        <v>228</v>
      </c>
      <c r="HM225" s="5">
        <f t="shared" si="111"/>
        <v>13.017909035205331</v>
      </c>
      <c r="HN225" s="5">
        <f t="shared" si="111"/>
        <v>27.942674331455073</v>
      </c>
      <c r="HO225" s="5">
        <f t="shared" si="111"/>
        <v>29.927618523234337</v>
      </c>
      <c r="HP225" s="5">
        <f t="shared" si="111"/>
        <v>48.684017418077055</v>
      </c>
      <c r="HQ225" s="5">
        <f t="shared" si="111"/>
        <v>30.321395714492173</v>
      </c>
      <c r="HR225" s="5">
        <f t="shared" si="107"/>
        <v>32.521476281240481</v>
      </c>
      <c r="HS225" s="5">
        <f t="shared" si="107"/>
        <v>15.769349785324717</v>
      </c>
      <c r="HT225" s="5">
        <f t="shared" si="107"/>
        <v>31.531619404188909</v>
      </c>
      <c r="HU225" s="5">
        <f t="array" ref="HU225">IF(ISNUMBER($CO225),_xlfn.PERCENTILE.EXC(IF(ISNUMBER(HM225:HT225),HM225:HT225),0.25),#N/A)</f>
        <v>18.812680921857307</v>
      </c>
      <c r="HV225" s="5">
        <f t="array" ref="HV225">IF(ISNUMBER($CO225),_xlfn.PERCENTILE.EXC(IF(ISNUMBER(HM225:HT225),HM225:HT225),0.5),#N/A)</f>
        <v>30.124507118863256</v>
      </c>
      <c r="HW225" s="5">
        <f t="array" ref="HW225">IF(ISNUMBER($CO225),_xlfn.PERCENTILE.EXC(IF(ISNUMBER(HM225:HT225),HM225:HT225),0.75),#N/A)</f>
        <v>32.274012061977587</v>
      </c>
      <c r="IB225" s="4" t="s">
        <v>228</v>
      </c>
      <c r="IC225" s="5">
        <f t="shared" si="112"/>
        <v>100</v>
      </c>
      <c r="ID225" s="5">
        <f t="shared" si="112"/>
        <v>100</v>
      </c>
      <c r="IE225" s="5">
        <f t="shared" si="112"/>
        <v>100</v>
      </c>
      <c r="IF225" s="5">
        <f t="shared" si="112"/>
        <v>100.00000000000003</v>
      </c>
      <c r="IG225" s="5">
        <f t="shared" si="112"/>
        <v>99.999999999999986</v>
      </c>
      <c r="IH225" s="5">
        <f t="shared" si="108"/>
        <v>100</v>
      </c>
      <c r="II225" s="5">
        <f t="shared" si="108"/>
        <v>99.999999999999972</v>
      </c>
      <c r="IJ225" s="5">
        <f t="shared" si="108"/>
        <v>100</v>
      </c>
    </row>
    <row r="226" spans="1:244" x14ac:dyDescent="0.25">
      <c r="A226" s="4" t="s">
        <v>229</v>
      </c>
      <c r="B226" s="5">
        <f>100*'C'!C229/'Total GDP'!C229</f>
        <v>68.398169678368674</v>
      </c>
      <c r="C226" s="5">
        <f>100*'C'!D229/'Total GDP'!F229</f>
        <v>64.608017252315108</v>
      </c>
      <c r="D226" s="5">
        <f>100*'C'!E229/'Total GDP'!I229</f>
        <v>55.027164225926512</v>
      </c>
      <c r="E226" s="5">
        <f>100*'C'!F229/'Total GDP'!L229</f>
        <v>54.894969561952529</v>
      </c>
      <c r="F226" s="5">
        <f>100*'C'!G229/'Total GDP'!O229</f>
        <v>60.376670935159119</v>
      </c>
      <c r="G226" s="5">
        <f>100*'C'!H229/'Total GDP'!R229</f>
        <v>57.980498294527663</v>
      </c>
      <c r="H226" s="5">
        <f>100*'C'!I229/'Total GDP'!U229</f>
        <v>57.37216106470688</v>
      </c>
      <c r="I226" s="5">
        <f>100*'C'!J229/'Total GDP'!X229</f>
        <v>55.269049956856797</v>
      </c>
      <c r="J226" s="5">
        <f t="array" ref="J226">IF(ISNUMBER($B226),_xlfn.PERCENTILE.EXC(IF(ISNUMBER(B226:I226),B226:I226),0.25),#N/A)</f>
        <v>55.087635658659082</v>
      </c>
      <c r="K226" s="5">
        <f t="array" ref="K226">IF(ISNUMBER($B226),_xlfn.PERCENTILE.EXC(IF(ISNUMBER(B226:I226),B226:I226),0.5),#N/A)</f>
        <v>57.676329679617268</v>
      </c>
      <c r="L226" s="5">
        <f t="array" ref="L226">IF(ISNUMBER($B226),_xlfn.PERCENTILE.EXC(IF(ISNUMBER(B226:I226),B226:I226),0.75),#N/A)</f>
        <v>63.550180673026112</v>
      </c>
      <c r="N226" s="4" t="s">
        <v>229</v>
      </c>
      <c r="O226" s="5">
        <f>100*I!C229/'Total GDP'!C229</f>
        <v>21.036712739736295</v>
      </c>
      <c r="P226" s="5">
        <f>100*I!D229/'Total GDP'!F229</f>
        <v>16.577782887225673</v>
      </c>
      <c r="Q226" s="5">
        <f>100*I!E229/'Total GDP'!I229</f>
        <v>23.078992523302297</v>
      </c>
      <c r="R226" s="5">
        <f>100*I!F229/'Total GDP'!L229</f>
        <v>18.571897111729839</v>
      </c>
      <c r="S226" s="5">
        <f>100*I!G229/'Total GDP'!O229</f>
        <v>17.315725588115281</v>
      </c>
      <c r="T226" s="5">
        <f>100*I!H229/'Total GDP'!R229</f>
        <v>22.224731371253689</v>
      </c>
      <c r="U226" s="5">
        <f>100*I!I229/'Total GDP'!U229</f>
        <v>23.796299155460172</v>
      </c>
      <c r="V226" s="5">
        <f>100*I!J229/'Total GDP'!X229</f>
        <v>21.95282513612425</v>
      </c>
      <c r="W226" s="5">
        <f t="array" ref="W226">IF(ISNUMBER($O226),_xlfn.PERCENTILE.EXC(IF(ISNUMBER(O226:V226),O226:V226),0.25),#N/A)</f>
        <v>17.62976846901892</v>
      </c>
      <c r="X226" s="5">
        <f t="array" ref="X226">IF(ISNUMBER($O226),_xlfn.PERCENTILE.EXC(IF(ISNUMBER(O226:V226),O226:V226),0.5),#N/A)</f>
        <v>21.494768937930274</v>
      </c>
      <c r="Y226" s="5">
        <f t="array" ref="Y226">IF(ISNUMBER($O226),_xlfn.PERCENTILE.EXC(IF(ISNUMBER(O226:V226),O226:V226),0.75),#N/A)</f>
        <v>22.865427235290145</v>
      </c>
      <c r="AA226" s="4" t="s">
        <v>229</v>
      </c>
      <c r="AB226" s="5">
        <f>100*'Total GFCF'!C229/'Total GDP'!C229</f>
        <v>20.326010082415539</v>
      </c>
      <c r="AC226" s="5">
        <f>100*'Total GFCF'!D229/'Total GDP'!F229</f>
        <v>16.341705780371264</v>
      </c>
      <c r="AD226" s="5">
        <f>100*'Total GFCF'!E229/'Total GDP'!I229</f>
        <v>21.51539781450375</v>
      </c>
      <c r="AE226" s="5">
        <f>100*'Total GFCF'!F229/'Total GDP'!L229</f>
        <v>19.723569376095831</v>
      </c>
      <c r="AF226" s="5">
        <f>100*'Total GFCF'!G229/'Total GDP'!O229</f>
        <v>17.060796505824054</v>
      </c>
      <c r="AG226" s="5">
        <f>100*'Total GFCF'!H229/'Total GDP'!R229</f>
        <v>22.126930734004738</v>
      </c>
      <c r="AH226" s="5">
        <f>100*'Total GFCF'!I229/'Total GDP'!U229</f>
        <v>23.676836140746346</v>
      </c>
      <c r="AI226" s="5">
        <f>100*'Total GFCF'!J229/'Total GDP'!X229</f>
        <v>21.336174834121813</v>
      </c>
      <c r="AJ226" s="5">
        <f t="array" ref="AJ226">IF(ISNUMBER($AB226),_xlfn.PERCENTILE.EXC(IF(ISNUMBER(AB226:AI226),AB226:AI226),0.25),#N/A)</f>
        <v>17.726489723392</v>
      </c>
      <c r="AK226" s="5">
        <f t="array" ref="AK226">IF(ISNUMBER($AB226),_xlfn.PERCENTILE.EXC(IF(ISNUMBER(AB226:AI226),AB226:AI226),0.5),#N/A)</f>
        <v>20.831092458268678</v>
      </c>
      <c r="AL226" s="5">
        <f t="array" ref="AL226">IF(ISNUMBER($AB226),_xlfn.PERCENTILE.EXC(IF(ISNUMBER(AB226:AI226),AB226:AI226),0.75),#N/A)</f>
        <v>21.974047504129491</v>
      </c>
      <c r="AN226" s="4" t="s">
        <v>229</v>
      </c>
      <c r="AO226" s="5">
        <f>100*'Housing Investment'!C229/'Total GDP'!C229</f>
        <v>3.4197974574267862</v>
      </c>
      <c r="AP226" s="5">
        <f>100*'Housing Investment'!D229/'Total GDP'!F229</f>
        <v>4.3932090151803456</v>
      </c>
      <c r="AQ226" s="5">
        <f>100*'Housing Investment'!E229/'Total GDP'!I229</f>
        <v>4.9709820473698469</v>
      </c>
      <c r="AR226" s="5">
        <f>100*'Housing Investment'!F229/'Total GDP'!L229</f>
        <v>5.452040232088998</v>
      </c>
      <c r="AS226" s="5">
        <f>100*'Housing Investment'!G229/'Total GDP'!O229</f>
        <v>4.3264678182186778</v>
      </c>
      <c r="AT226" s="5">
        <f>100*'Housing Investment'!H229/'Total GDP'!R229</f>
        <v>7.11349367919144</v>
      </c>
      <c r="AU226" s="5">
        <f>100*'Housing Investment'!I229/'Total GDP'!U229</f>
        <v>2.9396779323441771</v>
      </c>
      <c r="AV226" s="5">
        <f>100*'Housing Investment'!J229/'Total GDP'!X229</f>
        <v>5.2995477401886397</v>
      </c>
      <c r="AW226" s="5">
        <f t="array" ref="AW226">IF(ISNUMBER($AO226),_xlfn.PERCENTILE.EXC(IF(ISNUMBER(AO226:AV226),AO226:AV226),0.25),#N/A)</f>
        <v>3.6464650476247593</v>
      </c>
      <c r="AX226" s="5">
        <f t="array" ref="AX226">IF(ISNUMBER($AO226),_xlfn.PERCENTILE.EXC(IF(ISNUMBER(AO226:AV226),AO226:AV226),0.5),#N/A)</f>
        <v>4.6820955312750963</v>
      </c>
      <c r="AY226" s="5">
        <f t="array" ref="AY226">IF(ISNUMBER($AO226),_xlfn.PERCENTILE.EXC(IF(ISNUMBER(AO226:AV226),AO226:AV226),0.75),#N/A)</f>
        <v>5.4139171091139087</v>
      </c>
      <c r="BA226" s="4" t="s">
        <v>229</v>
      </c>
      <c r="BB226" s="5">
        <f>100*'Total Non-Res GFCF'!C229/'Total GDP'!C229</f>
        <v>16.906212624988751</v>
      </c>
      <c r="BC226" s="5">
        <f>100*'Total Non-Res GFCF'!D229/'Total GDP'!F229</f>
        <v>11.948496765190917</v>
      </c>
      <c r="BD226" s="5">
        <f>100*'Total Non-Res GFCF'!E229/'Total GDP'!I229</f>
        <v>16.544439532860874</v>
      </c>
      <c r="BE226" s="5">
        <f>100*'Total Non-Res GFCF'!F229/'Total GDP'!L229</f>
        <v>14.271529144006836</v>
      </c>
      <c r="BF226" s="5">
        <f>100*'Total Non-Res GFCF'!G229/'Total GDP'!O229</f>
        <v>12.734290194186467</v>
      </c>
      <c r="BG226" s="5">
        <f>100*'Total Non-Res GFCF'!H229/'Total GDP'!R229</f>
        <v>15.013437054813297</v>
      </c>
      <c r="BH226" s="5">
        <f>100*'Total Non-Res GFCF'!I229/'Total GDP'!U229</f>
        <v>20.737351201963904</v>
      </c>
      <c r="BI226" s="5">
        <f>100*'Total Non-Res GFCF'!J229/'Total GDP'!X229</f>
        <v>16.036627093933173</v>
      </c>
      <c r="BJ226" s="5">
        <f t="array" ref="BJ226">IF(ISNUMBER($BB226),_xlfn.PERCENTILE.EXC(IF(ISNUMBER(BB226:BI226),BB226:BI226),0.25),#N/A)</f>
        <v>13.11859993164156</v>
      </c>
      <c r="BK226" s="5">
        <f t="array" ref="BK226">IF(ISNUMBER($BB226),_xlfn.PERCENTILE.EXC(IF(ISNUMBER(BB226:BI226),BB226:BI226),0.5),#N/A)</f>
        <v>15.525032074373236</v>
      </c>
      <c r="BL226" s="5">
        <f t="array" ref="BL226">IF(ISNUMBER($BB226),_xlfn.PERCENTILE.EXC(IF(ISNUMBER(BB226:BI226),BB226:BI226),0.75),#N/A)</f>
        <v>16.815769351956781</v>
      </c>
      <c r="BN226" s="4" t="s">
        <v>229</v>
      </c>
      <c r="BO226" s="5">
        <f>100*G!C229/'Total GDP'!C229</f>
        <v>14.080325216258126</v>
      </c>
      <c r="BP226" s="5">
        <f>100*G!D229/'Total GDP'!F229</f>
        <v>19.216880206351217</v>
      </c>
      <c r="BQ226" s="5">
        <f>100*G!E229/'Total GDP'!I229</f>
        <v>24.170504831572295</v>
      </c>
      <c r="BR226" s="5">
        <f>100*G!F229/'Total GDP'!L229</f>
        <v>19.081061701926526</v>
      </c>
      <c r="BS226" s="5">
        <f>100*G!G229/'Total GDP'!O229</f>
        <v>20.060716952758309</v>
      </c>
      <c r="BT226" s="5">
        <f>100*G!H229/'Total GDP'!R229</f>
        <v>19.278241408598817</v>
      </c>
      <c r="BU226" s="5">
        <f>100*G!I229/'Total GDP'!U229</f>
        <v>20.167634207722831</v>
      </c>
      <c r="BV226" s="5">
        <f>100*G!J229/'Total GDP'!X229</f>
        <v>19.585899610223453</v>
      </c>
      <c r="BW226" s="5">
        <f t="array" ref="BW226">IF(ISNUMBER($BO226),_xlfn.PERCENTILE.EXC(IF(ISNUMBER(BO226:BV226),BO226:BV226),0.25),#N/A)</f>
        <v>19.115016328032699</v>
      </c>
      <c r="BX226" s="5">
        <f t="array" ref="BX226">IF(ISNUMBER($BO226),_xlfn.PERCENTILE.EXC(IF(ISNUMBER(BO226:BV226),BO226:BV226),0.5),#N/A)</f>
        <v>19.432070509411133</v>
      </c>
      <c r="BY226" s="5">
        <f t="array" ref="BY226">IF(ISNUMBER($BO226),_xlfn.PERCENTILE.EXC(IF(ISNUMBER(BO226:BV226),BO226:BV226),0.75),#N/A)</f>
        <v>20.140904893981698</v>
      </c>
      <c r="CA226" s="4" t="s">
        <v>229</v>
      </c>
      <c r="CB226" s="5">
        <f>100*IMP!C229/'Total GDP'!C229</f>
        <v>16.23609665464172</v>
      </c>
      <c r="CC226" s="5">
        <f>100*IMP!D229/'Total GDP'!F229</f>
        <v>28.817920419468052</v>
      </c>
      <c r="CD226" s="5">
        <f>100*IMP!E229/'Total GDP'!I229</f>
        <v>32.188870985374571</v>
      </c>
      <c r="CE226" s="5">
        <f>100*IMP!F229/'Total GDP'!L229</f>
        <v>41.205571420162769</v>
      </c>
      <c r="CF226" s="5">
        <f>100*IMP!G229/'Total GDP'!O229</f>
        <v>27.64725657403439</v>
      </c>
      <c r="CG226" s="5">
        <f>100*IMP!H229/'Total GDP'!R229</f>
        <v>32.336452168129462</v>
      </c>
      <c r="CH226" s="5">
        <f>100*IMP!I229/'Total GDP'!U229</f>
        <v>17.580748506229831</v>
      </c>
      <c r="CI226" s="5">
        <f>100*IMP!J229/'Total GDP'!X229</f>
        <v>28.504641613853433</v>
      </c>
      <c r="CJ226" s="5">
        <f t="array" ref="CJ226">IF(ISNUMBER($CB226),_xlfn.PERCENTILE.EXC(IF(ISNUMBER(CB226:CI226),CB226:CI226),0.25),#N/A)</f>
        <v>20.097375523180972</v>
      </c>
      <c r="CK226" s="5">
        <f t="array" ref="CK226">IF(ISNUMBER($CB226),_xlfn.PERCENTILE.EXC(IF(ISNUMBER(CB226:CI226),CB226:CI226),0.5),#N/A)</f>
        <v>28.661281016660745</v>
      </c>
      <c r="CL226" s="5">
        <f t="array" ref="CL226">IF(ISNUMBER($CB226),_xlfn.PERCENTILE.EXC(IF(ISNUMBER(CB226:CI226),CB226:CI226),0.75),#N/A)</f>
        <v>32.299556872440739</v>
      </c>
      <c r="CN226" s="4" t="s">
        <v>229</v>
      </c>
      <c r="CO226" s="5">
        <f>100*EXP!C229/'Total GDP'!C229</f>
        <v>12.852003138752199</v>
      </c>
      <c r="CP226" s="5">
        <f>100*EXP!D229/'Total GDP'!F229</f>
        <v>27.203898684933826</v>
      </c>
      <c r="CQ226" s="5">
        <f>100*EXP!E229/'Total GDP'!I229</f>
        <v>29.770660734741217</v>
      </c>
      <c r="CR226" s="5">
        <f>100*EXP!F229/'Total GDP'!L229</f>
        <v>48.724027775052747</v>
      </c>
      <c r="CS226" s="5">
        <f>100*EXP!G229/'Total GDP'!O229</f>
        <v>29.809752692614648</v>
      </c>
      <c r="CT226" s="5">
        <f>100*EXP!H229/'Total GDP'!R229</f>
        <v>32.812703634296398</v>
      </c>
      <c r="CU226" s="5">
        <f>100*EXP!I229/'Total GDP'!U229</f>
        <v>16.123454121570504</v>
      </c>
      <c r="CV226" s="5">
        <f>100*EXP!J229/'Total GDP'!X229</f>
        <v>31.790591805766311</v>
      </c>
      <c r="CW226" s="5">
        <f t="array" ref="CW226">IF(ISNUMBER($CO226),_xlfn.PERCENTILE.EXC(IF(ISNUMBER(CO226:CV226),CO226:CV226),0.25),#N/A)</f>
        <v>18.893565262411336</v>
      </c>
      <c r="CX226" s="5">
        <f t="array" ref="CX226">IF(ISNUMBER($CO226),_xlfn.PERCENTILE.EXC(IF(ISNUMBER(CO226:CV226),CO226:CV226),0.5),#N/A)</f>
        <v>29.790206713677932</v>
      </c>
      <c r="CY226" s="5">
        <f t="array" ref="CY226">IF(ISNUMBER($CO226),_xlfn.PERCENTILE.EXC(IF(ISNUMBER(CO226:CV226),CO226:CV226),0.75),#N/A)</f>
        <v>32.557175677163876</v>
      </c>
      <c r="DC226" s="4" t="s">
        <v>229</v>
      </c>
      <c r="DD226" s="5">
        <f t="shared" si="109"/>
        <v>99.999999999999986</v>
      </c>
      <c r="DE226" s="5">
        <f t="shared" si="109"/>
        <v>100</v>
      </c>
      <c r="DF226" s="5">
        <f t="shared" si="109"/>
        <v>100.00011045915663</v>
      </c>
      <c r="DG226" s="5">
        <f t="shared" si="109"/>
        <v>100.00000000000001</v>
      </c>
      <c r="DH226" s="5">
        <f t="shared" si="109"/>
        <v>99.999774375018788</v>
      </c>
      <c r="DI226" s="5">
        <f t="shared" si="105"/>
        <v>100</v>
      </c>
      <c r="DJ226" s="5">
        <f t="shared" si="105"/>
        <v>100.00081511550187</v>
      </c>
      <c r="DK226" s="5">
        <f t="shared" si="105"/>
        <v>100</v>
      </c>
      <c r="DM226" s="4" t="s">
        <v>229</v>
      </c>
      <c r="DN226" s="5">
        <f t="shared" si="110"/>
        <v>100.13111411847356</v>
      </c>
      <c r="DO226" s="5">
        <f t="shared" si="110"/>
        <v>98.788658611357789</v>
      </c>
      <c r="DP226" s="5">
        <f t="shared" si="110"/>
        <v>99.858451330167739</v>
      </c>
      <c r="DQ226" s="5">
        <f t="shared" si="110"/>
        <v>100.06638473049888</v>
      </c>
      <c r="DR226" s="5">
        <f t="shared" si="110"/>
        <v>99.915609594612974</v>
      </c>
      <c r="DS226" s="5">
        <f t="shared" si="106"/>
        <v>99.959722540547105</v>
      </c>
      <c r="DT226" s="5">
        <f t="shared" si="106"/>
        <v>99.878800043230555</v>
      </c>
      <c r="DU226" s="5">
        <f t="shared" si="106"/>
        <v>100.09372489511738</v>
      </c>
      <c r="DY226" s="4" t="s">
        <v>229</v>
      </c>
      <c r="DZ226" s="5">
        <f t="shared" si="98"/>
        <v>68.308607449869214</v>
      </c>
      <c r="EA226" s="5">
        <f t="shared" si="98"/>
        <v>65.400237396165124</v>
      </c>
      <c r="EB226" s="5">
        <f t="shared" si="98"/>
        <v>55.105164853785915</v>
      </c>
      <c r="EC226" s="5">
        <f t="shared" si="98"/>
        <v>54.858551860144587</v>
      </c>
      <c r="ED226" s="5">
        <f t="shared" si="98"/>
        <v>60.427666087536309</v>
      </c>
      <c r="EE226" s="5">
        <f t="shared" si="98"/>
        <v>58.003860776032838</v>
      </c>
      <c r="EF226" s="5">
        <f t="shared" si="98"/>
        <v>57.441780477813587</v>
      </c>
      <c r="EG226" s="5">
        <f t="shared" si="98"/>
        <v>55.217297602592119</v>
      </c>
      <c r="EH226" s="5">
        <f t="array" ref="EH226">IF(ISNUMBER($B226),_xlfn.PERCENTILE.EXC(IF(ISNUMBER(DZ226:EG226),DZ226:EG226),0.25),#N/A)</f>
        <v>55.133198040987466</v>
      </c>
      <c r="EI226" s="5">
        <f t="array" ref="EI226">IF(ISNUMBER($B226),_xlfn.PERCENTILE.EXC(IF(ISNUMBER(DZ226:EG226),DZ226:EG226),0.5),#N/A)</f>
        <v>57.722820626923209</v>
      </c>
      <c r="EJ226" s="5">
        <f t="array" ref="EJ226">IF(ISNUMBER($B226),_xlfn.PERCENTILE.EXC(IF(ISNUMBER(DZ226:EG226),DZ226:EG226),0.75),#N/A)</f>
        <v>64.157094569007924</v>
      </c>
      <c r="EL226" s="4" t="s">
        <v>229</v>
      </c>
      <c r="EM226" s="5">
        <f t="shared" si="99"/>
        <v>21.009166755945596</v>
      </c>
      <c r="EN226" s="5">
        <f t="shared" si="99"/>
        <v>16.781058797896986</v>
      </c>
      <c r="EO226" s="5">
        <f t="shared" si="99"/>
        <v>23.111706836905466</v>
      </c>
      <c r="EP226" s="5">
        <f t="shared" si="99"/>
        <v>18.55957638696362</v>
      </c>
      <c r="EQ226" s="5">
        <f t="shared" si="99"/>
        <v>17.33035074136091</v>
      </c>
      <c r="ER226" s="5">
        <f t="shared" si="99"/>
        <v>22.23368653533284</v>
      </c>
      <c r="ES226" s="5">
        <f t="shared" si="99"/>
        <v>23.825175257572596</v>
      </c>
      <c r="ET226" s="5">
        <f t="shared" si="99"/>
        <v>21.932269139876041</v>
      </c>
      <c r="EU226" s="5">
        <f t="array" ref="EU226">IF(ISNUMBER($O226),_xlfn.PERCENTILE.EXC(IF(ISNUMBER(EM226:ET226),EM226:ET226),0.25),#N/A)</f>
        <v>17.637657152761587</v>
      </c>
      <c r="EV226" s="5">
        <f t="array" ref="EV226">IF(ISNUMBER($O226),_xlfn.PERCENTILE.EXC(IF(ISNUMBER(EM226:ET226),EM226:ET226),0.5),#N/A)</f>
        <v>21.470717947910821</v>
      </c>
      <c r="EW226" s="5">
        <f t="array" ref="EW226">IF(ISNUMBER($O226),_xlfn.PERCENTILE.EXC(IF(ISNUMBER(EM226:ET226),EM226:ET226),0.75),#N/A)</f>
        <v>22.892201761512311</v>
      </c>
      <c r="EY226" s="4" t="s">
        <v>229</v>
      </c>
      <c r="EZ226" s="5">
        <f t="shared" si="100"/>
        <v>20.299394709986071</v>
      </c>
      <c r="FA226" s="5">
        <f t="shared" si="100"/>
        <v>16.542086925849247</v>
      </c>
      <c r="FB226" s="5">
        <f t="shared" si="100"/>
        <v>21.545895743331879</v>
      </c>
      <c r="FC226" s="5">
        <f t="shared" si="100"/>
        <v>19.710484623998166</v>
      </c>
      <c r="FD226" s="5">
        <f t="shared" si="100"/>
        <v>17.075206341676466</v>
      </c>
      <c r="FE226" s="5">
        <f t="shared" si="100"/>
        <v>22.135846490599544</v>
      </c>
      <c r="FF226" s="5">
        <f t="shared" si="100"/>
        <v>23.705567278039279</v>
      </c>
      <c r="FG226" s="5">
        <f t="shared" si="100"/>
        <v>21.316196251542038</v>
      </c>
      <c r="FH226" s="5">
        <f t="array" ref="FH226">IF(ISNUMBER($AB226),_xlfn.PERCENTILE.EXC(IF(ISNUMBER(EZ226:FG226),EZ226:FG226),0.25),#N/A)</f>
        <v>17.73402591225689</v>
      </c>
      <c r="FI226" s="5">
        <f t="array" ref="FI226">IF(ISNUMBER($AB226),_xlfn.PERCENTILE.EXC(IF(ISNUMBER(EZ226:FG226),EZ226:FG226),0.5),#N/A)</f>
        <v>20.807795480764057</v>
      </c>
      <c r="FJ226" s="5">
        <f t="array" ref="FJ226">IF(ISNUMBER($AB226),_xlfn.PERCENTILE.EXC(IF(ISNUMBER(EZ226:FG226),EZ226:FG226),0.75),#N/A)</f>
        <v>21.988358803782628</v>
      </c>
      <c r="FL226" s="4" t="s">
        <v>229</v>
      </c>
      <c r="FM226" s="5">
        <f t="shared" si="101"/>
        <v>3.4153194913826042</v>
      </c>
      <c r="FN226" s="5">
        <f t="shared" si="101"/>
        <v>4.4470783154001197</v>
      </c>
      <c r="FO226" s="5">
        <f t="shared" si="101"/>
        <v>4.9780283803260712</v>
      </c>
      <c r="FP226" s="5">
        <f t="shared" si="101"/>
        <v>5.4484233109575806</v>
      </c>
      <c r="FQ226" s="5">
        <f t="shared" si="101"/>
        <v>4.3301220257499606</v>
      </c>
      <c r="FR226" s="5">
        <f t="shared" si="101"/>
        <v>7.1163599681921506</v>
      </c>
      <c r="FS226" s="5">
        <f t="shared" si="101"/>
        <v>2.9432451441865499</v>
      </c>
      <c r="FT226" s="5">
        <f t="shared" si="101"/>
        <v>5.2945853955797331</v>
      </c>
      <c r="FU226" s="5">
        <f t="array" ref="FU226">IF(ISNUMBER($AO226),_xlfn.PERCENTILE.EXC(IF(ISNUMBER(FM226:FT226),FM226:FT226),0.25),#N/A)</f>
        <v>3.6440201249744435</v>
      </c>
      <c r="FV226" s="5">
        <f t="array" ref="FV226">IF(ISNUMBER($AO226),_xlfn.PERCENTILE.EXC(IF(ISNUMBER(FM226:FT226),FM226:FT226),0.5),#N/A)</f>
        <v>4.7125533478630954</v>
      </c>
      <c r="FW226" s="5">
        <f t="array" ref="FW226">IF(ISNUMBER($AO226),_xlfn.PERCENTILE.EXC(IF(ISNUMBER(FM226:FT226),FM226:FT226),0.75),#N/A)</f>
        <v>5.4099638321131192</v>
      </c>
      <c r="FY226" s="4" t="s">
        <v>229</v>
      </c>
      <c r="FZ226" s="5">
        <f t="shared" si="102"/>
        <v>16.884075218603463</v>
      </c>
      <c r="GA226" s="5">
        <f t="shared" si="102"/>
        <v>12.095008610449126</v>
      </c>
      <c r="GB226" s="5">
        <f t="shared" si="102"/>
        <v>16.567891162420537</v>
      </c>
      <c r="GC226" s="5">
        <f t="shared" si="102"/>
        <v>14.262061313040588</v>
      </c>
      <c r="GD226" s="5">
        <f t="shared" si="102"/>
        <v>12.745045789995407</v>
      </c>
      <c r="GE226" s="5">
        <f t="shared" si="102"/>
        <v>15.019486522407393</v>
      </c>
      <c r="GF226" s="5">
        <f t="shared" si="102"/>
        <v>20.762515361606418</v>
      </c>
      <c r="GG226" s="5">
        <f t="shared" si="102"/>
        <v>16.021610855962308</v>
      </c>
      <c r="GH226" s="5">
        <f t="array" ref="GH226">IF(ISNUMBER($BB226),_xlfn.PERCENTILE.EXC(IF(ISNUMBER(FZ226:GG226),FZ226:GG226),0.25),#N/A)</f>
        <v>13.124299670756702</v>
      </c>
      <c r="GI226" s="5">
        <f t="array" ref="GI226">IF(ISNUMBER($BB226),_xlfn.PERCENTILE.EXC(IF(ISNUMBER(FZ226:GG226),FZ226:GG226),0.5),#N/A)</f>
        <v>15.520548689184849</v>
      </c>
      <c r="GJ226" s="5">
        <f t="array" ref="GJ226">IF(ISNUMBER($BB226),_xlfn.PERCENTILE.EXC(IF(ISNUMBER(FZ226:GG226),FZ226:GG226),0.75),#N/A)</f>
        <v>16.805029204557734</v>
      </c>
      <c r="GL226" s="4" t="s">
        <v>229</v>
      </c>
      <c r="GM226" s="5">
        <f t="shared" si="103"/>
        <v>14.061888095640789</v>
      </c>
      <c r="GN226" s="5">
        <f t="shared" si="103"/>
        <v>19.452516590949884</v>
      </c>
      <c r="GO226" s="5">
        <f t="shared" si="103"/>
        <v>24.204766356385765</v>
      </c>
      <c r="GP226" s="5">
        <f t="shared" si="103"/>
        <v>19.068403193855843</v>
      </c>
      <c r="GQ226" s="5">
        <f t="shared" si="103"/>
        <v>20.077660571907174</v>
      </c>
      <c r="GR226" s="5">
        <f t="shared" si="103"/>
        <v>19.286009323184043</v>
      </c>
      <c r="GS226" s="5">
        <f t="shared" si="103"/>
        <v>20.192107032717324</v>
      </c>
      <c r="GT226" s="5">
        <f t="shared" si="103"/>
        <v>19.56755993519716</v>
      </c>
      <c r="GU226" s="5">
        <f t="array" ref="GU226">IF(ISNUMBER($BO226),_xlfn.PERCENTILE.EXC(IF(ISNUMBER(GM226:GT226),GM226:GT226),0.25),#N/A)</f>
        <v>19.122804726187894</v>
      </c>
      <c r="GV226" s="5">
        <f t="array" ref="GV226">IF(ISNUMBER($BO226),_xlfn.PERCENTILE.EXC(IF(ISNUMBER(GM226:GT226),GM226:GT226),0.5),#N/A)</f>
        <v>19.510038263073522</v>
      </c>
      <c r="GW226" s="5">
        <f t="array" ref="GW226">IF(ISNUMBER($BO226),_xlfn.PERCENTILE.EXC(IF(ISNUMBER(GM226:GT226),GM226:GT226),0.75),#N/A)</f>
        <v>20.163495417514788</v>
      </c>
      <c r="GY226" s="4" t="s">
        <v>229</v>
      </c>
      <c r="GZ226" s="5">
        <f t="shared" si="104"/>
        <v>16.214836714421679</v>
      </c>
      <c r="HA226" s="5">
        <f t="shared" si="104"/>
        <v>29.171284259299416</v>
      </c>
      <c r="HB226" s="5">
        <f t="shared" si="104"/>
        <v>32.234498489213152</v>
      </c>
      <c r="HC226" s="5">
        <f t="shared" si="104"/>
        <v>41.178235359595107</v>
      </c>
      <c r="HD226" s="5">
        <f t="shared" si="104"/>
        <v>27.670607912224572</v>
      </c>
      <c r="HE226" s="5">
        <f t="shared" si="104"/>
        <v>32.349481717511452</v>
      </c>
      <c r="HF226" s="5">
        <f t="shared" si="104"/>
        <v>17.602082222273751</v>
      </c>
      <c r="HG226" s="5">
        <f t="shared" si="104"/>
        <v>28.47795068444286</v>
      </c>
      <c r="HH226" s="5">
        <f t="array" ref="HH226">IF(ISNUMBER($CB226),_xlfn.PERCENTILE.EXC(IF(ISNUMBER(GZ226:HG226),GZ226:HG226),0.25),#N/A)</f>
        <v>20.119213644761455</v>
      </c>
      <c r="HI226" s="5">
        <f t="array" ref="HI226">IF(ISNUMBER($CB226),_xlfn.PERCENTILE.EXC(IF(ISNUMBER(GZ226:HG226),GZ226:HG226),0.5),#N/A)</f>
        <v>28.824617471871136</v>
      </c>
      <c r="HJ226" s="5">
        <f t="array" ref="HJ226">IF(ISNUMBER($CB226),_xlfn.PERCENTILE.EXC(IF(ISNUMBER(GZ226:HG226),GZ226:HG226),0.75),#N/A)</f>
        <v>32.320735910436881</v>
      </c>
      <c r="HL226" s="4" t="s">
        <v>229</v>
      </c>
      <c r="HM226" s="5">
        <f t="shared" si="111"/>
        <v>12.835174412966095</v>
      </c>
      <c r="HN226" s="5">
        <f t="shared" si="111"/>
        <v>27.537471474287411</v>
      </c>
      <c r="HO226" s="5">
        <f t="shared" si="111"/>
        <v>29.81286044213601</v>
      </c>
      <c r="HP226" s="5">
        <f t="shared" si="111"/>
        <v>48.691703918631049</v>
      </c>
      <c r="HQ226" s="5">
        <f t="shared" si="111"/>
        <v>29.834930511420172</v>
      </c>
      <c r="HR226" s="5">
        <f t="shared" si="107"/>
        <v>32.825925082961724</v>
      </c>
      <c r="HS226" s="5">
        <f t="shared" si="107"/>
        <v>16.14301945417024</v>
      </c>
      <c r="HT226" s="5">
        <f t="shared" si="107"/>
        <v>31.760824006777547</v>
      </c>
      <c r="HU226" s="5">
        <f t="array" ref="HU226">IF(ISNUMBER($CO226),_xlfn.PERCENTILE.EXC(IF(ISNUMBER(HM226:HT226),HM226:HT226),0.25),#N/A)</f>
        <v>18.991632459199533</v>
      </c>
      <c r="HV226" s="5">
        <f t="array" ref="HV226">IF(ISNUMBER($CO226),_xlfn.PERCENTILE.EXC(IF(ISNUMBER(HM226:HT226),HM226:HT226),0.5),#N/A)</f>
        <v>29.823895476778091</v>
      </c>
      <c r="HW226" s="5">
        <f t="array" ref="HW226">IF(ISNUMBER($CO226),_xlfn.PERCENTILE.EXC(IF(ISNUMBER(HM226:HT226),HM226:HT226),0.75),#N/A)</f>
        <v>32.559649813915684</v>
      </c>
      <c r="IB226" s="4" t="s">
        <v>229</v>
      </c>
      <c r="IC226" s="5">
        <f t="shared" si="112"/>
        <v>100.00000000000001</v>
      </c>
      <c r="ID226" s="5">
        <f t="shared" si="112"/>
        <v>100</v>
      </c>
      <c r="IE226" s="5">
        <f t="shared" si="112"/>
        <v>100</v>
      </c>
      <c r="IF226" s="5">
        <f t="shared" si="112"/>
        <v>99.999999999999986</v>
      </c>
      <c r="IG226" s="5">
        <f t="shared" si="112"/>
        <v>99.999999999999986</v>
      </c>
      <c r="IH226" s="5">
        <f t="shared" si="108"/>
        <v>100</v>
      </c>
      <c r="II226" s="5">
        <f t="shared" si="108"/>
        <v>100</v>
      </c>
      <c r="IJ226" s="5">
        <f t="shared" si="108"/>
        <v>100</v>
      </c>
    </row>
    <row r="227" spans="1:244" x14ac:dyDescent="0.25">
      <c r="A227" s="4" t="s">
        <v>230</v>
      </c>
      <c r="B227" s="5">
        <f>100*'C'!C230/'Total GDP'!C230</f>
        <v>68.766829838177941</v>
      </c>
      <c r="C227" s="5">
        <f>100*'C'!D230/'Total GDP'!F230</f>
        <v>64.42598123896704</v>
      </c>
      <c r="D227" s="5">
        <f>100*'C'!E230/'Total GDP'!I230</f>
        <v>55.03554926688679</v>
      </c>
      <c r="E227" s="5">
        <f>100*'C'!F230/'Total GDP'!L230</f>
        <v>54.982053948983769</v>
      </c>
      <c r="F227" s="5">
        <f>100*'C'!G230/'Total GDP'!O230</f>
        <v>60.471826237626615</v>
      </c>
      <c r="G227" s="5">
        <f>100*'C'!H230/'Total GDP'!R230</f>
        <v>58.280967136961692</v>
      </c>
      <c r="H227" s="5">
        <f>100*'C'!I230/'Total GDP'!U230</f>
        <v>57.184233504287405</v>
      </c>
      <c r="I227" s="5">
        <f>100*'C'!J230/'Total GDP'!X230</f>
        <v>55.016418576024826</v>
      </c>
      <c r="J227" s="5">
        <f t="array" ref="J227">IF(ISNUMBER($B227),_xlfn.PERCENTILE.EXC(IF(ISNUMBER(B227:I227),B227:I227),0.25),#N/A)</f>
        <v>55.021201248740319</v>
      </c>
      <c r="K227" s="5">
        <f t="array" ref="K227">IF(ISNUMBER($B227),_xlfn.PERCENTILE.EXC(IF(ISNUMBER(B227:I227),B227:I227),0.5),#N/A)</f>
        <v>57.732600320624549</v>
      </c>
      <c r="L227" s="5">
        <f t="array" ref="L227">IF(ISNUMBER($B227),_xlfn.PERCENTILE.EXC(IF(ISNUMBER(B227:I227),B227:I227),0.75),#N/A)</f>
        <v>63.43744248863193</v>
      </c>
      <c r="N227" s="4" t="s">
        <v>230</v>
      </c>
      <c r="O227" s="5">
        <f>100*I!C230/'Total GDP'!C230</f>
        <v>20.691514591918029</v>
      </c>
      <c r="P227" s="5">
        <f>100*I!D230/'Total GDP'!F230</f>
        <v>17.407457395159245</v>
      </c>
      <c r="Q227" s="5">
        <f>100*I!E230/'Total GDP'!I230</f>
        <v>23.689392045635117</v>
      </c>
      <c r="R227" s="5">
        <f>100*I!F230/'Total GDP'!L230</f>
        <v>18.910838107579682</v>
      </c>
      <c r="S227" s="5">
        <f>100*I!G230/'Total GDP'!O230</f>
        <v>17.382384411024006</v>
      </c>
      <c r="T227" s="5">
        <f>100*I!H230/'Total GDP'!R230</f>
        <v>22.19975061756384</v>
      </c>
      <c r="U227" s="5">
        <f>100*I!I230/'Total GDP'!U230</f>
        <v>23.754871610201487</v>
      </c>
      <c r="V227" s="5">
        <f>100*I!J230/'Total GDP'!X230</f>
        <v>22.054699103335679</v>
      </c>
      <c r="W227" s="5">
        <f t="array" ref="W227">IF(ISNUMBER($O227),_xlfn.PERCENTILE.EXC(IF(ISNUMBER(O227:V227),O227:V227),0.25),#N/A)</f>
        <v>17.783302573264354</v>
      </c>
      <c r="X227" s="5">
        <f t="array" ref="X227">IF(ISNUMBER($O227),_xlfn.PERCENTILE.EXC(IF(ISNUMBER(O227:V227),O227:V227),0.5),#N/A)</f>
        <v>21.373106847626854</v>
      </c>
      <c r="Y227" s="5">
        <f t="array" ref="Y227">IF(ISNUMBER($O227),_xlfn.PERCENTILE.EXC(IF(ISNUMBER(O227:V227),O227:V227),0.75),#N/A)</f>
        <v>23.316981688617297</v>
      </c>
      <c r="AA227" s="4" t="s">
        <v>230</v>
      </c>
      <c r="AB227" s="5">
        <f>100*'Total GFCF'!C230/'Total GDP'!C230</f>
        <v>20.156718619156027</v>
      </c>
      <c r="AC227" s="5">
        <f>100*'Total GFCF'!D230/'Total GDP'!F230</f>
        <v>16.243259524824051</v>
      </c>
      <c r="AD227" s="5">
        <f>100*'Total GFCF'!E230/'Total GDP'!I230</f>
        <v>21.731703950429775</v>
      </c>
      <c r="AE227" s="5">
        <f>100*'Total GFCF'!F230/'Total GDP'!L230</f>
        <v>20.132044855181192</v>
      </c>
      <c r="AF227" s="5">
        <f>100*'Total GFCF'!G230/'Total GDP'!O230</f>
        <v>17.095200865200461</v>
      </c>
      <c r="AG227" s="5">
        <f>100*'Total GFCF'!H230/'Total GDP'!R230</f>
        <v>22.031288404839053</v>
      </c>
      <c r="AH227" s="5">
        <f>100*'Total GFCF'!I230/'Total GDP'!U230</f>
        <v>23.739576738630007</v>
      </c>
      <c r="AI227" s="5">
        <f>100*'Total GFCF'!J230/'Total GDP'!X230</f>
        <v>21.302503510368947</v>
      </c>
      <c r="AJ227" s="5">
        <f t="array" ref="AJ227">IF(ISNUMBER($AB227),_xlfn.PERCENTILE.EXC(IF(ISNUMBER(AB227:AI227),AB227:AI227),0.25),#N/A)</f>
        <v>17.854411862695642</v>
      </c>
      <c r="AK227" s="5">
        <f t="array" ref="AK227">IF(ISNUMBER($AB227),_xlfn.PERCENTILE.EXC(IF(ISNUMBER(AB227:AI227),AB227:AI227),0.5),#N/A)</f>
        <v>20.729611064762487</v>
      </c>
      <c r="AL227" s="5">
        <f t="array" ref="AL227">IF(ISNUMBER($AB227),_xlfn.PERCENTILE.EXC(IF(ISNUMBER(AB227:AI227),AB227:AI227),0.75),#N/A)</f>
        <v>21.956392291236732</v>
      </c>
      <c r="AN227" s="4" t="s">
        <v>230</v>
      </c>
      <c r="AO227" s="5">
        <f>100*'Housing Investment'!C230/'Total GDP'!C230</f>
        <v>3.4767479236740946</v>
      </c>
      <c r="AP227" s="5">
        <f>100*'Housing Investment'!D230/'Total GDP'!F230</f>
        <v>4.4646136860245207</v>
      </c>
      <c r="AQ227" s="5">
        <f>100*'Housing Investment'!E230/'Total GDP'!I230</f>
        <v>4.9882814779046205</v>
      </c>
      <c r="AR227" s="5">
        <f>100*'Housing Investment'!F230/'Total GDP'!L230</f>
        <v>5.5223359421179472</v>
      </c>
      <c r="AS227" s="5">
        <f>100*'Housing Investment'!G230/'Total GDP'!O230</f>
        <v>4.3756271134563907</v>
      </c>
      <c r="AT227" s="5">
        <f>100*'Housing Investment'!H230/'Total GDP'!R230</f>
        <v>7.135345527109398</v>
      </c>
      <c r="AU227" s="5">
        <f>100*'Housing Investment'!I230/'Total GDP'!U230</f>
        <v>2.9424235208019933</v>
      </c>
      <c r="AV227" s="5">
        <f>100*'Housing Investment'!J230/'Total GDP'!X230</f>
        <v>5.3070144726707182</v>
      </c>
      <c r="AW227" s="5">
        <f t="array" ref="AW227">IF(ISNUMBER($AO227),_xlfn.PERCENTILE.EXC(IF(ISNUMBER(AO227:AV227),AO227:AV227),0.25),#N/A)</f>
        <v>3.7014677211196685</v>
      </c>
      <c r="AX227" s="5">
        <f t="array" ref="AX227">IF(ISNUMBER($AO227),_xlfn.PERCENTILE.EXC(IF(ISNUMBER(AO227:AV227),AO227:AV227),0.5),#N/A)</f>
        <v>4.726447581964571</v>
      </c>
      <c r="AY227" s="5">
        <f t="array" ref="AY227">IF(ISNUMBER($AO227),_xlfn.PERCENTILE.EXC(IF(ISNUMBER(AO227:AV227),AO227:AV227),0.75),#N/A)</f>
        <v>5.46850557475614</v>
      </c>
      <c r="BA227" s="4" t="s">
        <v>230</v>
      </c>
      <c r="BB227" s="5">
        <f>100*'Total Non-Res GFCF'!C230/'Total GDP'!C230</f>
        <v>16.679970695481931</v>
      </c>
      <c r="BC227" s="5">
        <f>100*'Total Non-Res GFCF'!D230/'Total GDP'!F230</f>
        <v>11.778645838799529</v>
      </c>
      <c r="BD227" s="5">
        <f>100*'Total Non-Res GFCF'!E230/'Total GDP'!I230</f>
        <v>16.743436702667346</v>
      </c>
      <c r="BE227" s="5">
        <f>100*'Total Non-Res GFCF'!F230/'Total GDP'!L230</f>
        <v>14.609708913063246</v>
      </c>
      <c r="BF227" s="5">
        <f>100*'Total Non-Res GFCF'!G230/'Total GDP'!O230</f>
        <v>12.719573751744072</v>
      </c>
      <c r="BG227" s="5">
        <f>100*'Total Non-Res GFCF'!H230/'Total GDP'!R230</f>
        <v>14.895942877729656</v>
      </c>
      <c r="BH227" s="5">
        <f>100*'Total Non-Res GFCF'!I230/'Total GDP'!U230</f>
        <v>20.797153217828011</v>
      </c>
      <c r="BI227" s="5">
        <f>100*'Total Non-Res GFCF'!J230/'Total GDP'!X230</f>
        <v>15.995489037698229</v>
      </c>
      <c r="BJ227" s="5">
        <f t="array" ref="BJ227">IF(ISNUMBER($BB227),_xlfn.PERCENTILE.EXC(IF(ISNUMBER(BB227:BI227),BB227:BI227),0.25),#N/A)</f>
        <v>13.192107542073865</v>
      </c>
      <c r="BK227" s="5">
        <f t="array" ref="BK227">IF(ISNUMBER($BB227),_xlfn.PERCENTILE.EXC(IF(ISNUMBER(BB227:BI227),BB227:BI227),0.5),#N/A)</f>
        <v>15.445715957713944</v>
      </c>
      <c r="BL227" s="5">
        <f t="array" ref="BL227">IF(ISNUMBER($BB227),_xlfn.PERCENTILE.EXC(IF(ISNUMBER(BB227:BI227),BB227:BI227),0.75),#N/A)</f>
        <v>16.727570200870993</v>
      </c>
      <c r="BN227" s="4" t="s">
        <v>230</v>
      </c>
      <c r="BO227" s="5">
        <f>100*G!C230/'Total GDP'!C230</f>
        <v>14.115154572993251</v>
      </c>
      <c r="BP227" s="5">
        <f>100*G!D230/'Total GDP'!F230</f>
        <v>19.010186539829938</v>
      </c>
      <c r="BQ227" s="5">
        <f>100*G!E230/'Total GDP'!I230</f>
        <v>24.207558956664947</v>
      </c>
      <c r="BR227" s="5">
        <f>100*G!F230/'Total GDP'!L230</f>
        <v>19.179362467603326</v>
      </c>
      <c r="BS227" s="5">
        <f>100*G!G230/'Total GDP'!O230</f>
        <v>19.978113860432</v>
      </c>
      <c r="BT227" s="5">
        <f>100*G!H230/'Total GDP'!R230</f>
        <v>19.305814471588697</v>
      </c>
      <c r="BU227" s="5">
        <f>100*G!I230/'Total GDP'!U230</f>
        <v>20.403552282323968</v>
      </c>
      <c r="BV227" s="5">
        <f>100*G!J230/'Total GDP'!X230</f>
        <v>19.46126432248958</v>
      </c>
      <c r="BW227" s="5">
        <f t="array" ref="BW227">IF(ISNUMBER($BO227),_xlfn.PERCENTILE.EXC(IF(ISNUMBER(BO227:BV227),BO227:BV227),0.25),#N/A)</f>
        <v>19.052480521773283</v>
      </c>
      <c r="BX227" s="5">
        <f t="array" ref="BX227">IF(ISNUMBER($BO227),_xlfn.PERCENTILE.EXC(IF(ISNUMBER(BO227:BV227),BO227:BV227),0.5),#N/A)</f>
        <v>19.383539397039137</v>
      </c>
      <c r="BY227" s="5">
        <f t="array" ref="BY227">IF(ISNUMBER($BO227),_xlfn.PERCENTILE.EXC(IF(ISNUMBER(BO227:BV227),BO227:BV227),0.75),#N/A)</f>
        <v>20.297192676850976</v>
      </c>
      <c r="CA227" s="4" t="s">
        <v>230</v>
      </c>
      <c r="CB227" s="5">
        <f>100*IMP!C230/'Total GDP'!C230</f>
        <v>16.216532420767003</v>
      </c>
      <c r="CC227" s="5">
        <f>100*IMP!D230/'Total GDP'!F230</f>
        <v>29.519555511709378</v>
      </c>
      <c r="CD227" s="5">
        <f>100*IMP!E230/'Total GDP'!I230</f>
        <v>32.964029520904319</v>
      </c>
      <c r="CE227" s="5">
        <f>100*IMP!F230/'Total GDP'!L230</f>
        <v>41.313677931614599</v>
      </c>
      <c r="CF227" s="5">
        <f>100*IMP!G230/'Total GDP'!O230</f>
        <v>28.22261879377788</v>
      </c>
      <c r="CG227" s="5">
        <f>100*IMP!H230/'Total GDP'!R230</f>
        <v>32.285205067109914</v>
      </c>
      <c r="CH227" s="5">
        <f>100*IMP!I230/'Total GDP'!U230</f>
        <v>17.506432558328637</v>
      </c>
      <c r="CI227" s="5">
        <f>100*IMP!J230/'Total GDP'!X230</f>
        <v>28.202359410184307</v>
      </c>
      <c r="CJ227" s="5">
        <f t="array" ref="CJ227">IF(ISNUMBER($CB227),_xlfn.PERCENTILE.EXC(IF(ISNUMBER(CB227:CI227),CB227:CI227),0.25),#N/A)</f>
        <v>20.180414271292555</v>
      </c>
      <c r="CK227" s="5">
        <f t="array" ref="CK227">IF(ISNUMBER($CB227),_xlfn.PERCENTILE.EXC(IF(ISNUMBER(CB227:CI227),CB227:CI227),0.5),#N/A)</f>
        <v>28.871087152743627</v>
      </c>
      <c r="CL227" s="5">
        <f t="array" ref="CL227">IF(ISNUMBER($CB227),_xlfn.PERCENTILE.EXC(IF(ISNUMBER(CB227:CI227),CB227:CI227),0.75),#N/A)</f>
        <v>32.794323407455721</v>
      </c>
      <c r="CN227" s="4" t="s">
        <v>230</v>
      </c>
      <c r="CO227" s="5">
        <f>100*EXP!C230/'Total GDP'!C230</f>
        <v>12.76271226694306</v>
      </c>
      <c r="CP227" s="5">
        <f>100*EXP!D230/'Total GDP'!F230</f>
        <v>27.508485284826399</v>
      </c>
      <c r="CQ227" s="5">
        <f>100*EXP!E230/'Total GDP'!I230</f>
        <v>29.916312533766945</v>
      </c>
      <c r="CR227" s="5">
        <f>100*EXP!F230/'Total GDP'!L230</f>
        <v>48.290151980175509</v>
      </c>
      <c r="CS227" s="5">
        <f>100*EXP!G230/'Total GDP'!O230</f>
        <v>30.30090560465743</v>
      </c>
      <c r="CT227" s="5">
        <f>100*EXP!H230/'Total GDP'!R230</f>
        <v>32.508717723100204</v>
      </c>
      <c r="CU227" s="5">
        <f>100*EXP!I230/'Total GDP'!U230</f>
        <v>16.04044815909764</v>
      </c>
      <c r="CV227" s="5">
        <f>100*EXP!J230/'Total GDP'!X230</f>
        <v>31.754742222828266</v>
      </c>
      <c r="CW227" s="5">
        <f t="array" ref="CW227">IF(ISNUMBER($CO227),_xlfn.PERCENTILE.EXC(IF(ISNUMBER(CO227:CV227),CO227:CV227),0.25),#N/A)</f>
        <v>18.907457440529829</v>
      </c>
      <c r="CX227" s="5">
        <f t="array" ref="CX227">IF(ISNUMBER($CO227),_xlfn.PERCENTILE.EXC(IF(ISNUMBER(CO227:CV227),CO227:CV227),0.5),#N/A)</f>
        <v>30.108609069212186</v>
      </c>
      <c r="CY227" s="5">
        <f t="array" ref="CY227">IF(ISNUMBER($CO227),_xlfn.PERCENTILE.EXC(IF(ISNUMBER(CO227:CV227),CO227:CV227),0.75),#N/A)</f>
        <v>32.320223848032221</v>
      </c>
      <c r="DC227" s="4" t="s">
        <v>230</v>
      </c>
      <c r="DD227" s="5">
        <f t="shared" si="109"/>
        <v>99.999999999999986</v>
      </c>
      <c r="DE227" s="5">
        <f t="shared" si="109"/>
        <v>99.999999999999986</v>
      </c>
      <c r="DF227" s="5">
        <f t="shared" si="109"/>
        <v>100.00006548102358</v>
      </c>
      <c r="DG227" s="5">
        <f t="shared" si="109"/>
        <v>100</v>
      </c>
      <c r="DH227" s="5">
        <f t="shared" si="109"/>
        <v>100</v>
      </c>
      <c r="DI227" s="5">
        <f t="shared" si="105"/>
        <v>100</v>
      </c>
      <c r="DJ227" s="5">
        <f t="shared" si="105"/>
        <v>100</v>
      </c>
      <c r="DK227" s="5">
        <f t="shared" si="105"/>
        <v>100</v>
      </c>
      <c r="DM227" s="4" t="s">
        <v>230</v>
      </c>
      <c r="DN227" s="5">
        <f t="shared" si="110"/>
        <v>100.11967884926526</v>
      </c>
      <c r="DO227" s="5">
        <f t="shared" si="110"/>
        <v>98.832554947073248</v>
      </c>
      <c r="DP227" s="5">
        <f t="shared" si="110"/>
        <v>99.884783282049469</v>
      </c>
      <c r="DQ227" s="5">
        <f t="shared" si="110"/>
        <v>100.0487285727277</v>
      </c>
      <c r="DR227" s="5">
        <f t="shared" si="110"/>
        <v>99.910611319962172</v>
      </c>
      <c r="DS227" s="5">
        <f t="shared" si="106"/>
        <v>100.01004488210451</v>
      </c>
      <c r="DT227" s="5">
        <f t="shared" si="106"/>
        <v>99.876672997581863</v>
      </c>
      <c r="DU227" s="5">
        <f t="shared" si="106"/>
        <v>100.08476481449404</v>
      </c>
      <c r="DY227" s="4" t="s">
        <v>230</v>
      </c>
      <c r="DZ227" s="5">
        <f t="shared" si="98"/>
        <v>68.684628864730513</v>
      </c>
      <c r="EA227" s="5">
        <f t="shared" si="98"/>
        <v>65.187003688681742</v>
      </c>
      <c r="EB227" s="5">
        <f t="shared" si="98"/>
        <v>55.099032563829333</v>
      </c>
      <c r="EC227" s="5">
        <f t="shared" si="98"/>
        <v>54.955275027824129</v>
      </c>
      <c r="ED227" s="5">
        <f t="shared" si="98"/>
        <v>60.525929567147315</v>
      </c>
      <c r="EE227" s="5">
        <f t="shared" si="98"/>
        <v>58.275113470517304</v>
      </c>
      <c r="EF227" s="5">
        <f t="shared" si="98"/>
        <v>57.254844187362856</v>
      </c>
      <c r="EG227" s="5">
        <f t="shared" si="98"/>
        <v>54.969823507101331</v>
      </c>
      <c r="EH227" s="5">
        <f t="array" ref="EH227">IF(ISNUMBER($B227),_xlfn.PERCENTILE.EXC(IF(ISNUMBER(DZ227:EG227),DZ227:EG227),0.25),#N/A)</f>
        <v>55.002125771283332</v>
      </c>
      <c r="EI227" s="5">
        <f t="array" ref="EI227">IF(ISNUMBER($B227),_xlfn.PERCENTILE.EXC(IF(ISNUMBER(DZ227:EG227),DZ227:EG227),0.5),#N/A)</f>
        <v>57.76497882894008</v>
      </c>
      <c r="EJ227" s="5">
        <f t="array" ref="EJ227">IF(ISNUMBER($B227),_xlfn.PERCENTILE.EXC(IF(ISNUMBER(DZ227:EG227),DZ227:EG227),0.75),#N/A)</f>
        <v>64.021735158298128</v>
      </c>
      <c r="EL227" s="4" t="s">
        <v>230</v>
      </c>
      <c r="EM227" s="5">
        <f t="shared" si="99"/>
        <v>20.666780826444768</v>
      </c>
      <c r="EN227" s="5">
        <f t="shared" si="99"/>
        <v>17.613080431322732</v>
      </c>
      <c r="EO227" s="5">
        <f t="shared" si="99"/>
        <v>23.716717669339324</v>
      </c>
      <c r="EP227" s="5">
        <f t="shared" si="99"/>
        <v>18.901627614220967</v>
      </c>
      <c r="EQ227" s="5">
        <f t="shared" si="99"/>
        <v>17.39793619654392</v>
      </c>
      <c r="ER227" s="5">
        <f t="shared" si="99"/>
        <v>22.197520902759035</v>
      </c>
      <c r="ES227" s="5">
        <f t="shared" si="99"/>
        <v>23.784203955989422</v>
      </c>
      <c r="ET227" s="5">
        <f t="shared" si="99"/>
        <v>22.036020311596687</v>
      </c>
      <c r="EU227" s="5">
        <f t="array" ref="EU227">IF(ISNUMBER($O227),_xlfn.PERCENTILE.EXC(IF(ISNUMBER(EM227:ET227),EM227:ET227),0.25),#N/A)</f>
        <v>17.935217227047289</v>
      </c>
      <c r="EV227" s="5">
        <f t="array" ref="EV227">IF(ISNUMBER($O227),_xlfn.PERCENTILE.EXC(IF(ISNUMBER(EM227:ET227),EM227:ET227),0.5),#N/A)</f>
        <v>21.351400569020726</v>
      </c>
      <c r="EW227" s="5">
        <f t="array" ref="EW227">IF(ISNUMBER($O227),_xlfn.PERCENTILE.EXC(IF(ISNUMBER(EM227:ET227),EM227:ET227),0.75),#N/A)</f>
        <v>23.336918477694251</v>
      </c>
      <c r="EY227" s="4" t="s">
        <v>230</v>
      </c>
      <c r="EZ227" s="5">
        <f t="shared" si="100"/>
        <v>20.132624126274802</v>
      </c>
      <c r="FA227" s="5">
        <f t="shared" si="100"/>
        <v>16.435130644475024</v>
      </c>
      <c r="FB227" s="5">
        <f t="shared" si="100"/>
        <v>21.756771388355435</v>
      </c>
      <c r="FC227" s="5">
        <f t="shared" si="100"/>
        <v>20.122239575035429</v>
      </c>
      <c r="FD227" s="5">
        <f t="shared" si="100"/>
        <v>17.110495711464868</v>
      </c>
      <c r="FE227" s="5">
        <f t="shared" si="100"/>
        <v>22.029075610165297</v>
      </c>
      <c r="FF227" s="5">
        <f t="shared" si="100"/>
        <v>23.768890198419776</v>
      </c>
      <c r="FG227" s="5">
        <f t="shared" si="100"/>
        <v>21.284461775828611</v>
      </c>
      <c r="FH227" s="5">
        <f t="array" ref="FH227">IF(ISNUMBER($AB227),_xlfn.PERCENTILE.EXC(IF(ISNUMBER(EZ227:FG227),EZ227:FG227),0.25),#N/A)</f>
        <v>17.863431677357507</v>
      </c>
      <c r="FI227" s="5">
        <f t="array" ref="FI227">IF(ISNUMBER($AB227),_xlfn.PERCENTILE.EXC(IF(ISNUMBER(EZ227:FG227),EZ227:FG227),0.5),#N/A)</f>
        <v>20.708542951051705</v>
      </c>
      <c r="FJ227" s="5">
        <f t="array" ref="FJ227">IF(ISNUMBER($AB227),_xlfn.PERCENTILE.EXC(IF(ISNUMBER(EZ227:FG227),EZ227:FG227),0.75),#N/A)</f>
        <v>21.960999554712831</v>
      </c>
      <c r="FL227" s="4" t="s">
        <v>230</v>
      </c>
      <c r="FM227" s="5">
        <f t="shared" si="101"/>
        <v>3.4725919655700226</v>
      </c>
      <c r="FN227" s="5">
        <f t="shared" si="101"/>
        <v>4.5173512800669862</v>
      </c>
      <c r="FO227" s="5">
        <f t="shared" si="101"/>
        <v>4.9940354416337573</v>
      </c>
      <c r="FP227" s="5">
        <f t="shared" si="101"/>
        <v>5.519646297257677</v>
      </c>
      <c r="FQ227" s="5">
        <f t="shared" si="101"/>
        <v>4.3795419281776917</v>
      </c>
      <c r="FR227" s="5">
        <f t="shared" si="101"/>
        <v>7.1346288620516107</v>
      </c>
      <c r="FS227" s="5">
        <f t="shared" si="101"/>
        <v>2.9460568043483319</v>
      </c>
      <c r="FT227" s="5">
        <f t="shared" si="101"/>
        <v>5.3025198015973842</v>
      </c>
      <c r="FU227" s="5">
        <f t="array" ref="FU227">IF(ISNUMBER($AO227),_xlfn.PERCENTILE.EXC(IF(ISNUMBER(FM227:FT227),FM227:FT227),0.25),#N/A)</f>
        <v>3.6993294562219399</v>
      </c>
      <c r="FV227" s="5">
        <f t="array" ref="FV227">IF(ISNUMBER($AO227),_xlfn.PERCENTILE.EXC(IF(ISNUMBER(FM227:FT227),FM227:FT227),0.5),#N/A)</f>
        <v>4.7556933608503718</v>
      </c>
      <c r="FW227" s="5">
        <f t="array" ref="FW227">IF(ISNUMBER($AO227),_xlfn.PERCENTILE.EXC(IF(ISNUMBER(FM227:FT227),FM227:FT227),0.75),#N/A)</f>
        <v>5.465364673342604</v>
      </c>
      <c r="FY227" s="4" t="s">
        <v>230</v>
      </c>
      <c r="FZ227" s="5">
        <f t="shared" si="102"/>
        <v>16.66003216070478</v>
      </c>
      <c r="GA227" s="5">
        <f t="shared" si="102"/>
        <v>11.917779364408034</v>
      </c>
      <c r="GB227" s="5">
        <f t="shared" si="102"/>
        <v>16.762750193278286</v>
      </c>
      <c r="GC227" s="5">
        <f t="shared" si="102"/>
        <v>14.602593277777753</v>
      </c>
      <c r="GD227" s="5">
        <f t="shared" si="102"/>
        <v>12.730953783287179</v>
      </c>
      <c r="GE227" s="5">
        <f t="shared" si="102"/>
        <v>14.894446748113689</v>
      </c>
      <c r="GF227" s="5">
        <f t="shared" si="102"/>
        <v>20.822833394071445</v>
      </c>
      <c r="GG227" s="5">
        <f t="shared" si="102"/>
        <v>15.981941974231228</v>
      </c>
      <c r="GH227" s="5">
        <f t="array" ref="GH227">IF(ISNUMBER($BB227),_xlfn.PERCENTILE.EXC(IF(ISNUMBER(FZ227:GG227),FZ227:GG227),0.25),#N/A)</f>
        <v>13.198863656909822</v>
      </c>
      <c r="GI227" s="5">
        <f t="array" ref="GI227">IF(ISNUMBER($BB227),_xlfn.PERCENTILE.EXC(IF(ISNUMBER(FZ227:GG227),FZ227:GG227),0.5),#N/A)</f>
        <v>15.438194361172458</v>
      </c>
      <c r="GJ227" s="5">
        <f t="array" ref="GJ227">IF(ISNUMBER($BB227),_xlfn.PERCENTILE.EXC(IF(ISNUMBER(FZ227:GG227),FZ227:GG227),0.75),#N/A)</f>
        <v>16.73707068513491</v>
      </c>
      <c r="GL227" s="4" t="s">
        <v>230</v>
      </c>
      <c r="GM227" s="5">
        <f t="shared" si="103"/>
        <v>14.098281911435473</v>
      </c>
      <c r="GN227" s="5">
        <f t="shared" si="103"/>
        <v>19.234741578835294</v>
      </c>
      <c r="GO227" s="5">
        <f t="shared" si="103"/>
        <v>24.235482283931976</v>
      </c>
      <c r="GP227" s="5">
        <f t="shared" si="103"/>
        <v>19.170021189885897</v>
      </c>
      <c r="GQ227" s="5">
        <f t="shared" si="103"/>
        <v>19.995988010174816</v>
      </c>
      <c r="GR227" s="5">
        <f t="shared" si="103"/>
        <v>19.30387542006115</v>
      </c>
      <c r="GS227" s="5">
        <f t="shared" si="103"/>
        <v>20.428746442943652</v>
      </c>
      <c r="GT227" s="5">
        <f t="shared" si="103"/>
        <v>19.444781989107742</v>
      </c>
      <c r="GU227" s="5">
        <f t="array" ref="GU227">IF(ISNUMBER($BO227),_xlfn.PERCENTILE.EXC(IF(ISNUMBER(GM227:GT227),GM227:GT227),0.25),#N/A)</f>
        <v>19.186201287123247</v>
      </c>
      <c r="GV227" s="5">
        <f t="array" ref="GV227">IF(ISNUMBER($BO227),_xlfn.PERCENTILE.EXC(IF(ISNUMBER(GM227:GT227),GM227:GT227),0.5),#N/A)</f>
        <v>19.374328704584446</v>
      </c>
      <c r="GW227" s="5">
        <f t="array" ref="GW227">IF(ISNUMBER($BO227),_xlfn.PERCENTILE.EXC(IF(ISNUMBER(GM227:GT227),GM227:GT227),0.75),#N/A)</f>
        <v>20.320556834751443</v>
      </c>
      <c r="GY227" s="4" t="s">
        <v>230</v>
      </c>
      <c r="GZ227" s="5">
        <f t="shared" si="104"/>
        <v>16.197147860593653</v>
      </c>
      <c r="HA227" s="5">
        <f t="shared" si="104"/>
        <v>29.868250929582537</v>
      </c>
      <c r="HB227" s="5">
        <f t="shared" si="104"/>
        <v>33.002053403692337</v>
      </c>
      <c r="HC227" s="5">
        <f t="shared" si="104"/>
        <v>41.293556171063933</v>
      </c>
      <c r="HD227" s="5">
        <f t="shared" si="104"/>
        <v>28.247869191186691</v>
      </c>
      <c r="HE227" s="5">
        <f t="shared" si="104"/>
        <v>32.281962382047617</v>
      </c>
      <c r="HF227" s="5">
        <f t="shared" si="104"/>
        <v>17.528049376206681</v>
      </c>
      <c r="HG227" s="5">
        <f t="shared" si="104"/>
        <v>28.178473978988769</v>
      </c>
      <c r="HH227" s="5">
        <f t="array" ref="HH227">IF(ISNUMBER($CB227),_xlfn.PERCENTILE.EXC(IF(ISNUMBER(GZ227:HG227),GZ227:HG227),0.25),#N/A)</f>
        <v>20.190655526902205</v>
      </c>
      <c r="HI227" s="5">
        <f t="array" ref="HI227">IF(ISNUMBER($CB227),_xlfn.PERCENTILE.EXC(IF(ISNUMBER(GZ227:HG227),GZ227:HG227),0.5),#N/A)</f>
        <v>29.058060060384612</v>
      </c>
      <c r="HJ227" s="5">
        <f t="array" ref="HJ227">IF(ISNUMBER($CB227),_xlfn.PERCENTILE.EXC(IF(ISNUMBER(GZ227:HG227),GZ227:HG227),0.75),#N/A)</f>
        <v>32.822030648281157</v>
      </c>
      <c r="HL227" s="4" t="s">
        <v>230</v>
      </c>
      <c r="HM227" s="5">
        <f t="shared" si="111"/>
        <v>12.747456257982915</v>
      </c>
      <c r="HN227" s="5">
        <f t="shared" si="111"/>
        <v>27.833425230742769</v>
      </c>
      <c r="HO227" s="5">
        <f t="shared" si="111"/>
        <v>29.950820886591718</v>
      </c>
      <c r="HP227" s="5">
        <f t="shared" si="111"/>
        <v>48.266632339132919</v>
      </c>
      <c r="HQ227" s="5">
        <f t="shared" si="111"/>
        <v>30.328015417320639</v>
      </c>
      <c r="HR227" s="5">
        <f t="shared" si="107"/>
        <v>32.505452588710128</v>
      </c>
      <c r="HS227" s="5">
        <f t="shared" si="107"/>
        <v>16.060254789910751</v>
      </c>
      <c r="HT227" s="5">
        <f t="shared" si="107"/>
        <v>31.727848171183016</v>
      </c>
      <c r="HU227" s="5">
        <f t="array" ref="HU227">IF(ISNUMBER($CO227),_xlfn.PERCENTILE.EXC(IF(ISNUMBER(HM227:HT227),HM227:HT227),0.25),#N/A)</f>
        <v>19.003547400118755</v>
      </c>
      <c r="HV227" s="5">
        <f t="array" ref="HV227">IF(ISNUMBER($CO227),_xlfn.PERCENTILE.EXC(IF(ISNUMBER(HM227:HT227),HM227:HT227),0.5),#N/A)</f>
        <v>30.139418151956178</v>
      </c>
      <c r="HW227" s="5">
        <f t="array" ref="HW227">IF(ISNUMBER($CO227),_xlfn.PERCENTILE.EXC(IF(ISNUMBER(HM227:HT227),HM227:HT227),0.75),#N/A)</f>
        <v>32.311051484328353</v>
      </c>
      <c r="IB227" s="4" t="s">
        <v>230</v>
      </c>
      <c r="IC227" s="5">
        <f t="shared" si="112"/>
        <v>100.00000000000003</v>
      </c>
      <c r="ID227" s="5">
        <f t="shared" si="112"/>
        <v>100</v>
      </c>
      <c r="IE227" s="5">
        <f t="shared" si="112"/>
        <v>100</v>
      </c>
      <c r="IF227" s="5">
        <f t="shared" si="112"/>
        <v>99.999999999999986</v>
      </c>
      <c r="IG227" s="5">
        <f t="shared" si="112"/>
        <v>100</v>
      </c>
      <c r="IH227" s="5">
        <f t="shared" si="108"/>
        <v>99.999999999999986</v>
      </c>
      <c r="II227" s="5">
        <f t="shared" si="108"/>
        <v>100</v>
      </c>
      <c r="IJ227" s="5">
        <f t="shared" si="108"/>
        <v>100</v>
      </c>
    </row>
    <row r="228" spans="1:244" x14ac:dyDescent="0.25">
      <c r="A228" s="4" t="s">
        <v>295</v>
      </c>
      <c r="B228" s="5">
        <f>100*'C'!C231/'Total GDP'!C231</f>
        <v>68.976849693146221</v>
      </c>
      <c r="C228" s="5">
        <f>100*'C'!D231/'Total GDP'!F231</f>
        <v>64.741758322319299</v>
      </c>
      <c r="D228" s="5">
        <f>100*'C'!E231/'Total GDP'!I231</f>
        <v>55.43166817884299</v>
      </c>
      <c r="E228" s="5">
        <f>100*'C'!F231/'Total GDP'!L231</f>
        <v>54.953076452236679</v>
      </c>
      <c r="F228" s="5">
        <f>100*'C'!G231/'Total GDP'!O231</f>
        <v>60.39453727440786</v>
      </c>
      <c r="G228" s="5">
        <f>100*'C'!H231/'Total GDP'!R231</f>
        <v>58.145773667933639</v>
      </c>
      <c r="H228" s="5">
        <f>100*'C'!I231/'Total GDP'!U231</f>
        <v>56.941539773349234</v>
      </c>
      <c r="I228" s="5">
        <f>100*'C'!J231/'Total GDP'!X231</f>
        <v>55.136224631637475</v>
      </c>
      <c r="J228" s="5">
        <f t="array" ref="J228">IF(ISNUMBER($B228),_xlfn.PERCENTILE.EXC(IF(ISNUMBER(B228:I228),B228:I228),0.25),#N/A)</f>
        <v>55.210085518438852</v>
      </c>
      <c r="K228" s="5">
        <f t="array" ref="K228">IF(ISNUMBER($B228),_xlfn.PERCENTILE.EXC(IF(ISNUMBER(B228:I228),B228:I228),0.5),#N/A)</f>
        <v>57.543656720641437</v>
      </c>
      <c r="L228" s="5">
        <f t="array" ref="L228">IF(ISNUMBER($B228),_xlfn.PERCENTILE.EXC(IF(ISNUMBER(B228:I228),B228:I228),0.75),#N/A)</f>
        <v>63.654953060341441</v>
      </c>
      <c r="N228" s="4" t="s">
        <v>295</v>
      </c>
      <c r="O228" s="5">
        <f>100*I!C231/'Total GDP'!C231</f>
        <v>20.553341556652466</v>
      </c>
      <c r="P228" s="5">
        <f>100*I!D231/'Total GDP'!F231</f>
        <v>17.03039351013047</v>
      </c>
      <c r="Q228" s="5">
        <f>100*I!E231/'Total GDP'!I231</f>
        <v>23.35095757543748</v>
      </c>
      <c r="R228" s="5">
        <f>100*I!F231/'Total GDP'!L231</f>
        <v>19.00517419215463</v>
      </c>
      <c r="S228" s="5">
        <f>100*I!G231/'Total GDP'!O231</f>
        <v>17.33127189533138</v>
      </c>
      <c r="T228" s="5">
        <f>100*I!H231/'Total GDP'!R231</f>
        <v>21.697894851323351</v>
      </c>
      <c r="U228" s="5">
        <f>100*I!I231/'Total GDP'!U231</f>
        <v>23.569989610399588</v>
      </c>
      <c r="V228" s="5">
        <f>100*I!J231/'Total GDP'!X231</f>
        <v>21.847519131439942</v>
      </c>
      <c r="W228" s="5">
        <f t="array" ref="W228">IF(ISNUMBER($O228),_xlfn.PERCENTILE.EXC(IF(ISNUMBER(O228:V228),O228:V228),0.25),#N/A)</f>
        <v>17.749747469537191</v>
      </c>
      <c r="X228" s="5">
        <f t="array" ref="X228">IF(ISNUMBER($O228),_xlfn.PERCENTILE.EXC(IF(ISNUMBER(O228:V228),O228:V228),0.5),#N/A)</f>
        <v>21.125618203987909</v>
      </c>
      <c r="Y228" s="5">
        <f t="array" ref="Y228">IF(ISNUMBER($O228),_xlfn.PERCENTILE.EXC(IF(ISNUMBER(O228:V228),O228:V228),0.75),#N/A)</f>
        <v>22.975097964438095</v>
      </c>
      <c r="AA228" s="4" t="s">
        <v>295</v>
      </c>
      <c r="AB228" s="5">
        <f>100*'Total GFCF'!C231/'Total GDP'!C231</f>
        <v>20.185066318085799</v>
      </c>
      <c r="AC228" s="5">
        <f>100*'Total GFCF'!D231/'Total GDP'!F231</f>
        <v>16.330031565431771</v>
      </c>
      <c r="AD228" s="5">
        <f>100*'Total GFCF'!E231/'Total GDP'!I231</f>
        <v>21.830418699930775</v>
      </c>
      <c r="AE228" s="5">
        <f>100*'Total GFCF'!F231/'Total GDP'!L231</f>
        <v>20.255102004796491</v>
      </c>
      <c r="AF228" s="5">
        <f>100*'Total GFCF'!G231/'Total GDP'!O231</f>
        <v>17.220582377513814</v>
      </c>
      <c r="AG228" s="5">
        <f>100*'Total GFCF'!H231/'Total GDP'!R231</f>
        <v>21.711949625903173</v>
      </c>
      <c r="AH228" s="5">
        <f>100*'Total GFCF'!I231/'Total GDP'!U231</f>
        <v>23.570181654769517</v>
      </c>
      <c r="AI228" s="5">
        <f>100*'Total GFCF'!J231/'Total GDP'!X231</f>
        <v>21.278331358003015</v>
      </c>
      <c r="AJ228" s="5">
        <f t="array" ref="AJ228">IF(ISNUMBER($AB228),_xlfn.PERCENTILE.EXC(IF(ISNUMBER(AB228:AI228),AB228:AI228),0.25),#N/A)</f>
        <v>17.961703362656809</v>
      </c>
      <c r="AK228" s="5">
        <f t="array" ref="AK228">IF(ISNUMBER($AB228),_xlfn.PERCENTILE.EXC(IF(ISNUMBER(AB228:AI228),AB228:AI228),0.5),#N/A)</f>
        <v>20.766716681399753</v>
      </c>
      <c r="AL228" s="5">
        <f t="array" ref="AL228">IF(ISNUMBER($AB228),_xlfn.PERCENTILE.EXC(IF(ISNUMBER(AB228:AI228),AB228:AI228),0.75),#N/A)</f>
        <v>21.800801431423874</v>
      </c>
      <c r="AN228" s="4" t="s">
        <v>295</v>
      </c>
      <c r="AO228" s="5">
        <f>100*'Housing Investment'!C231/'Total GDP'!C231</f>
        <v>3.5827498089650267</v>
      </c>
      <c r="AP228" s="5">
        <f>100*'Housing Investment'!D231/'Total GDP'!F231</f>
        <v>4.5913355298572958</v>
      </c>
      <c r="AQ228" s="5">
        <f>100*'Housing Investment'!E231/'Total GDP'!I231</f>
        <v>4.9865507478199209</v>
      </c>
      <c r="AR228" s="5">
        <f>100*'Housing Investment'!F231/'Total GDP'!L231</f>
        <v>5.5840398516576251</v>
      </c>
      <c r="AS228" s="5">
        <f>100*'Housing Investment'!G231/'Total GDP'!O231</f>
        <v>4.3945142938851376</v>
      </c>
      <c r="AT228" s="5">
        <f>100*'Housing Investment'!H231/'Total GDP'!R231</f>
        <v>7.223596404877898</v>
      </c>
      <c r="AU228" s="5">
        <f>100*'Housing Investment'!I231/'Total GDP'!U231</f>
        <v>2.9599798737500311</v>
      </c>
      <c r="AV228" s="5">
        <f>100*'Housing Investment'!J231/'Total GDP'!X231</f>
        <v>5.4687385686902825</v>
      </c>
      <c r="AW228" s="5">
        <f t="array" ref="AW228">IF(ISNUMBER($AO228),_xlfn.PERCENTILE.EXC(IF(ISNUMBER(AO228:AV228),AO228:AV228),0.25),#N/A)</f>
        <v>3.7856909301950545</v>
      </c>
      <c r="AX228" s="5">
        <f t="array" ref="AX228">IF(ISNUMBER($AO228),_xlfn.PERCENTILE.EXC(IF(ISNUMBER(AO228:AV228),AO228:AV228),0.5),#N/A)</f>
        <v>4.7889431388386079</v>
      </c>
      <c r="AY228" s="5">
        <f t="array" ref="AY228">IF(ISNUMBER($AO228),_xlfn.PERCENTILE.EXC(IF(ISNUMBER(AO228:AV228),AO228:AV228),0.75),#N/A)</f>
        <v>5.555214530915789</v>
      </c>
      <c r="BA228" s="4" t="s">
        <v>295</v>
      </c>
      <c r="BB228" s="5">
        <f>100*'Total Non-Res GFCF'!C231/'Total GDP'!C231</f>
        <v>16.602316509120769</v>
      </c>
      <c r="BC228" s="5">
        <f>100*'Total Non-Res GFCF'!D231/'Total GDP'!F231</f>
        <v>11.738696035574472</v>
      </c>
      <c r="BD228" s="5">
        <f>100*'Total Non-Res GFCF'!E231/'Total GDP'!I231</f>
        <v>16.843853804931143</v>
      </c>
      <c r="BE228" s="5">
        <f>100*'Total Non-Res GFCF'!F231/'Total GDP'!L231</f>
        <v>14.671062153138864</v>
      </c>
      <c r="BF228" s="5">
        <f>100*'Total Non-Res GFCF'!G231/'Total GDP'!O231</f>
        <v>12.826068083628677</v>
      </c>
      <c r="BG228" s="5">
        <f>100*'Total Non-Res GFCF'!H231/'Total GDP'!R231</f>
        <v>14.488353221025273</v>
      </c>
      <c r="BH228" s="5">
        <f>100*'Total Non-Res GFCF'!I231/'Total GDP'!U231</f>
        <v>20.610009736649555</v>
      </c>
      <c r="BI228" s="5">
        <f>100*'Total Non-Res GFCF'!J231/'Total GDP'!X231</f>
        <v>15.809592789312733</v>
      </c>
      <c r="BJ228" s="5">
        <f t="array" ref="BJ228">IF(ISNUMBER($BB228),_xlfn.PERCENTILE.EXC(IF(ISNUMBER(BB228:BI228),BB228:BI228),0.25),#N/A)</f>
        <v>13.241639367977825</v>
      </c>
      <c r="BK228" s="5">
        <f t="array" ref="BK228">IF(ISNUMBER($BB228),_xlfn.PERCENTILE.EXC(IF(ISNUMBER(BB228:BI228),BB228:BI228),0.5),#N/A)</f>
        <v>15.240327471225799</v>
      </c>
      <c r="BL228" s="5">
        <f t="array" ref="BL228">IF(ISNUMBER($BB228),_xlfn.PERCENTILE.EXC(IF(ISNUMBER(BB228:BI228),BB228:BI228),0.75),#N/A)</f>
        <v>16.78346948097855</v>
      </c>
      <c r="BN228" s="4" t="s">
        <v>295</v>
      </c>
      <c r="BO228" s="5">
        <f>100*G!C231/'Total GDP'!C231</f>
        <v>14.108214108582208</v>
      </c>
      <c r="BP228" s="5">
        <f>100*G!D231/'Total GDP'!F231</f>
        <v>19.153116431828511</v>
      </c>
      <c r="BQ228" s="5">
        <f>100*G!E231/'Total GDP'!I231</f>
        <v>24.156969560928133</v>
      </c>
      <c r="BR228" s="5">
        <f>100*G!F231/'Total GDP'!L231</f>
        <v>19.345753088877643</v>
      </c>
      <c r="BS228" s="5">
        <f>100*G!G231/'Total GDP'!O231</f>
        <v>20.110319276062469</v>
      </c>
      <c r="BT228" s="5">
        <f>100*G!H231/'Total GDP'!R231</f>
        <v>19.390346266142771</v>
      </c>
      <c r="BU228" s="5">
        <f>100*G!I231/'Total GDP'!U231</f>
        <v>20.481724097535494</v>
      </c>
      <c r="BV228" s="5">
        <f>100*G!J231/'Total GDP'!X231</f>
        <v>19.331167786020515</v>
      </c>
      <c r="BW228" s="5">
        <f t="array" ref="BW228">IF(ISNUMBER($BO228),_xlfn.PERCENTILE.EXC(IF(ISNUMBER(BO228:BV228),BO228:BV228),0.25),#N/A)</f>
        <v>19.197629270376513</v>
      </c>
      <c r="BX228" s="5">
        <f t="array" ref="BX228">IF(ISNUMBER($BO228),_xlfn.PERCENTILE.EXC(IF(ISNUMBER(BO228:BV228),BO228:BV228),0.5),#N/A)</f>
        <v>19.368049677510207</v>
      </c>
      <c r="BY228" s="5">
        <f t="array" ref="BY228">IF(ISNUMBER($BO228),_xlfn.PERCENTILE.EXC(IF(ISNUMBER(BO228:BV228),BO228:BV228),0.75),#N/A)</f>
        <v>20.388872892167239</v>
      </c>
      <c r="CA228" s="4" t="s">
        <v>295</v>
      </c>
      <c r="CB228" s="5">
        <f>100*IMP!C231/'Total GDP'!C231</f>
        <v>16.186139963900835</v>
      </c>
      <c r="CC228" s="5">
        <f>100*IMP!D231/'Total GDP'!F231</f>
        <v>29.525303662804948</v>
      </c>
      <c r="CD228" s="5">
        <f>100*IMP!E231/'Total GDP'!I231</f>
        <v>32.96839897310339</v>
      </c>
      <c r="CE228" s="5">
        <f>100*IMP!F231/'Total GDP'!L231</f>
        <v>41.753450343922459</v>
      </c>
      <c r="CF228" s="5">
        <f>100*IMP!G231/'Total GDP'!O231</f>
        <v>27.925037534853793</v>
      </c>
      <c r="CG228" s="5">
        <f>100*IMP!H231/'Total GDP'!R231</f>
        <v>32.102220598610693</v>
      </c>
      <c r="CH228" s="5">
        <f>100*IMP!I231/'Total GDP'!U231</f>
        <v>17.131318019715277</v>
      </c>
      <c r="CI228" s="5">
        <f>100*IMP!J231/'Total GDP'!X231</f>
        <v>28.21649620297616</v>
      </c>
      <c r="CJ228" s="5">
        <f t="array" ref="CJ228">IF(ISNUMBER($CB228),_xlfn.PERCENTILE.EXC(IF(ISNUMBER(CB228:CI228),CB228:CI228),0.25),#N/A)</f>
        <v>19.829747898499907</v>
      </c>
      <c r="CK228" s="5">
        <f t="array" ref="CK228">IF(ISNUMBER($CB228),_xlfn.PERCENTILE.EXC(IF(ISNUMBER(CB228:CI228),CB228:CI228),0.5),#N/A)</f>
        <v>28.870899932890552</v>
      </c>
      <c r="CL228" s="5">
        <f t="array" ref="CL228">IF(ISNUMBER($CB228),_xlfn.PERCENTILE.EXC(IF(ISNUMBER(CB228:CI228),CB228:CI228),0.75),#N/A)</f>
        <v>32.751854379480214</v>
      </c>
      <c r="CN228" s="4" t="s">
        <v>295</v>
      </c>
      <c r="CO228" s="5">
        <f>100*EXP!C231/'Total GDP'!C231</f>
        <v>12.66071724150749</v>
      </c>
      <c r="CP228" s="5">
        <f>100*EXP!D231/'Total GDP'!F231</f>
        <v>27.034001436886943</v>
      </c>
      <c r="CQ228" s="5">
        <f>100*EXP!E231/'Total GDP'!I231</f>
        <v>29.92128509207928</v>
      </c>
      <c r="CR228" s="5">
        <f>100*EXP!F231/'Total GDP'!L231</f>
        <v>48.467686538134352</v>
      </c>
      <c r="CS228" s="5">
        <f>100*EXP!G231/'Total GDP'!O231</f>
        <v>30.003178972311023</v>
      </c>
      <c r="CT228" s="5">
        <f>100*EXP!H231/'Total GDP'!R231</f>
        <v>32.974453216284573</v>
      </c>
      <c r="CU228" s="5">
        <f>100*EXP!I231/'Total GDP'!U231</f>
        <v>16.002289168889579</v>
      </c>
      <c r="CV228" s="5">
        <f>100*EXP!J231/'Total GDP'!X231</f>
        <v>31.958649751986304</v>
      </c>
      <c r="CW228" s="5">
        <f t="array" ref="CW228">IF(ISNUMBER($CO228),_xlfn.PERCENTILE.EXC(IF(ISNUMBER(CO228:CV228),CO228:CV228),0.25),#N/A)</f>
        <v>18.76021723588892</v>
      </c>
      <c r="CX228" s="5">
        <f t="array" ref="CX228">IF(ISNUMBER($CO228),_xlfn.PERCENTILE.EXC(IF(ISNUMBER(CO228:CV228),CO228:CV228),0.5),#N/A)</f>
        <v>29.962232032195153</v>
      </c>
      <c r="CY228" s="5">
        <f t="array" ref="CY228">IF(ISNUMBER($CO228),_xlfn.PERCENTILE.EXC(IF(ISNUMBER(CO228:CV228),CO228:CV228),0.75),#N/A)</f>
        <v>32.720502350210005</v>
      </c>
      <c r="DC228" s="4" t="s">
        <v>295</v>
      </c>
      <c r="DD228" s="5">
        <f t="shared" si="109"/>
        <v>99.999999999999972</v>
      </c>
      <c r="DE228" s="5">
        <f t="shared" si="109"/>
        <v>99.999999999999986</v>
      </c>
      <c r="DF228" s="5">
        <f t="shared" si="109"/>
        <v>99.999935195105934</v>
      </c>
      <c r="DG228" s="5">
        <f t="shared" si="109"/>
        <v>100</v>
      </c>
      <c r="DH228" s="5">
        <f t="shared" si="109"/>
        <v>100</v>
      </c>
      <c r="DI228" s="5">
        <f t="shared" si="105"/>
        <v>99.999999999999986</v>
      </c>
      <c r="DJ228" s="5">
        <f t="shared" si="105"/>
        <v>99.999185223208116</v>
      </c>
      <c r="DK228" s="5">
        <f t="shared" si="105"/>
        <v>100</v>
      </c>
      <c r="DM228" s="4" t="s">
        <v>295</v>
      </c>
      <c r="DN228" s="5">
        <f t="shared" si="110"/>
        <v>100.11298263598755</v>
      </c>
      <c r="DO228" s="5">
        <f t="shared" si="110"/>
        <v>98.433966038360268</v>
      </c>
      <c r="DP228" s="5">
        <f t="shared" si="110"/>
        <v>99.892481434184504</v>
      </c>
      <c r="DQ228" s="5">
        <f t="shared" si="110"/>
        <v>100.01823992748085</v>
      </c>
      <c r="DR228" s="5">
        <f t="shared" si="110"/>
        <v>99.914269883258925</v>
      </c>
      <c r="DS228" s="5">
        <f t="shared" si="106"/>
        <v>100.10624740307365</v>
      </c>
      <c r="DT228" s="5">
        <f t="shared" si="106"/>
        <v>99.864224630458608</v>
      </c>
      <c r="DU228" s="5">
        <f t="shared" si="106"/>
        <v>100.05706509810807</v>
      </c>
      <c r="DY228" s="4" t="s">
        <v>295</v>
      </c>
      <c r="DZ228" s="5">
        <f t="shared" si="98"/>
        <v>68.899005780246483</v>
      </c>
      <c r="EA228" s="5">
        <f t="shared" si="98"/>
        <v>65.771766523243684</v>
      </c>
      <c r="EB228" s="5">
        <f t="shared" si="98"/>
        <v>55.491331662798757</v>
      </c>
      <c r="EC228" s="5">
        <f t="shared" si="98"/>
        <v>54.943054878871017</v>
      </c>
      <c r="ED228" s="5">
        <f t="shared" si="98"/>
        <v>60.446358007693583</v>
      </c>
      <c r="EE228" s="5">
        <f t="shared" si="98"/>
        <v>58.084060861668391</v>
      </c>
      <c r="EF228" s="5">
        <f t="shared" si="98"/>
        <v>57.018957473567617</v>
      </c>
      <c r="EG228" s="5">
        <f t="shared" si="98"/>
        <v>55.10477903541868</v>
      </c>
      <c r="EH228" s="5">
        <f t="array" ref="EH228">IF(ISNUMBER($B228),_xlfn.PERCENTILE.EXC(IF(ISNUMBER(DZ228:EG228),DZ228:EG228),0.25),#N/A)</f>
        <v>55.201417192263698</v>
      </c>
      <c r="EI228" s="5">
        <f t="array" ref="EI228">IF(ISNUMBER($B228),_xlfn.PERCENTILE.EXC(IF(ISNUMBER(DZ228:EG228),DZ228:EG228),0.5),#N/A)</f>
        <v>57.551509167618008</v>
      </c>
      <c r="EJ228" s="5">
        <f t="array" ref="EJ228">IF(ISNUMBER($B228),_xlfn.PERCENTILE.EXC(IF(ISNUMBER(DZ228:EG228),DZ228:EG228),0.75),#N/A)</f>
        <v>64.440414394356154</v>
      </c>
      <c r="EL228" s="4" t="s">
        <v>295</v>
      </c>
      <c r="EM228" s="5">
        <f t="shared" si="99"/>
        <v>20.530146056465778</v>
      </c>
      <c r="EN228" s="5">
        <f t="shared" si="99"/>
        <v>17.301338344422323</v>
      </c>
      <c r="EO228" s="5">
        <f t="shared" si="99"/>
        <v>23.376091213453908</v>
      </c>
      <c r="EP228" s="5">
        <f t="shared" si="99"/>
        <v>19.001708294341618</v>
      </c>
      <c r="EQ228" s="5">
        <f t="shared" si="99"/>
        <v>17.346142763772836</v>
      </c>
      <c r="ER228" s="5">
        <f t="shared" si="99"/>
        <v>21.674865869217609</v>
      </c>
      <c r="ES228" s="5">
        <f t="shared" si="99"/>
        <v>23.602035361130454</v>
      </c>
      <c r="ET228" s="5">
        <f t="shared" si="99"/>
        <v>21.835058933637505</v>
      </c>
      <c r="EU228" s="5">
        <f t="array" ref="EU228">IF(ISNUMBER($O228),_xlfn.PERCENTILE.EXC(IF(ISNUMBER(EM228:ET228),EM228:ET228),0.25),#N/A)</f>
        <v>17.76003414641503</v>
      </c>
      <c r="EV228" s="5">
        <f t="array" ref="EV228">IF(ISNUMBER($O228),_xlfn.PERCENTILE.EXC(IF(ISNUMBER(EM228:ET228),EM228:ET228),0.5),#N/A)</f>
        <v>21.102505962841693</v>
      </c>
      <c r="EW228" s="5">
        <f t="array" ref="EW228">IF(ISNUMBER($O228),_xlfn.PERCENTILE.EXC(IF(ISNUMBER(EM228:ET228),EM228:ET228),0.75),#N/A)</f>
        <v>22.990833143499806</v>
      </c>
      <c r="EY228" s="4" t="s">
        <v>295</v>
      </c>
      <c r="EZ228" s="5">
        <f t="shared" si="100"/>
        <v>20.162286435395728</v>
      </c>
      <c r="FA228" s="5">
        <f t="shared" si="100"/>
        <v>16.589834000052242</v>
      </c>
      <c r="FB228" s="5">
        <f t="shared" si="100"/>
        <v>21.853915716683879</v>
      </c>
      <c r="FC228" s="5">
        <f t="shared" si="100"/>
        <v>20.251408162633776</v>
      </c>
      <c r="FD228" s="5">
        <f t="shared" si="100"/>
        <v>17.235358270279669</v>
      </c>
      <c r="FE228" s="5">
        <f t="shared" si="100"/>
        <v>21.688905726813339</v>
      </c>
      <c r="FF228" s="5">
        <f t="shared" si="100"/>
        <v>23.602227666603849</v>
      </c>
      <c r="FG228" s="5">
        <f t="shared" si="100"/>
        <v>21.266195782515869</v>
      </c>
      <c r="FH228" s="5">
        <f t="array" ref="FH228">IF(ISNUMBER($AB228),_xlfn.PERCENTILE.EXC(IF(ISNUMBER(EZ228:FG228),EZ228:FG228),0.25),#N/A)</f>
        <v>17.967090311558685</v>
      </c>
      <c r="FI228" s="5">
        <f t="array" ref="FI228">IF(ISNUMBER($AB228),_xlfn.PERCENTILE.EXC(IF(ISNUMBER(EZ228:FG228),EZ228:FG228),0.5),#N/A)</f>
        <v>20.758801972574823</v>
      </c>
      <c r="FJ228" s="5">
        <f t="array" ref="FJ228">IF(ISNUMBER($AB228),_xlfn.PERCENTILE.EXC(IF(ISNUMBER(EZ228:FG228),EZ228:FG228),0.75),#N/A)</f>
        <v>21.812663219216244</v>
      </c>
      <c r="FL228" s="4" t="s">
        <v>295</v>
      </c>
      <c r="FM228" s="5">
        <f t="shared" si="101"/>
        <v>3.5787064920360665</v>
      </c>
      <c r="FN228" s="5">
        <f t="shared" si="101"/>
        <v>4.6643813255152464</v>
      </c>
      <c r="FO228" s="5">
        <f t="shared" si="101"/>
        <v>4.9919179864456327</v>
      </c>
      <c r="FP228" s="5">
        <f t="shared" si="101"/>
        <v>5.5830215125824898</v>
      </c>
      <c r="FQ228" s="5">
        <f t="shared" si="101"/>
        <v>4.3982849487062685</v>
      </c>
      <c r="FR228" s="5">
        <f t="shared" si="101"/>
        <v>7.2159296669990898</v>
      </c>
      <c r="FS228" s="5">
        <f t="shared" si="101"/>
        <v>2.9640042614892907</v>
      </c>
      <c r="FT228" s="5">
        <f t="shared" si="101"/>
        <v>5.4656196074990495</v>
      </c>
      <c r="FU228" s="5">
        <f t="array" ref="FU228">IF(ISNUMBER($AO228),_xlfn.PERCENTILE.EXC(IF(ISNUMBER(FM228:FT228),FM228:FT228),0.25),#N/A)</f>
        <v>3.783601106203617</v>
      </c>
      <c r="FV228" s="5">
        <f t="array" ref="FV228">IF(ISNUMBER($AO228),_xlfn.PERCENTILE.EXC(IF(ISNUMBER(FM228:FT228),FM228:FT228),0.5),#N/A)</f>
        <v>4.8281496559804395</v>
      </c>
      <c r="FW228" s="5">
        <f t="array" ref="FW228">IF(ISNUMBER($AO228),_xlfn.PERCENTILE.EXC(IF(ISNUMBER(FM228:FT228),FM228:FT228),0.75),#N/A)</f>
        <v>5.5536710363116297</v>
      </c>
      <c r="FY228" s="4" t="s">
        <v>295</v>
      </c>
      <c r="FZ228" s="5">
        <f t="shared" si="102"/>
        <v>16.583579943359659</v>
      </c>
      <c r="GA228" s="5">
        <f t="shared" si="102"/>
        <v>11.925452674536995</v>
      </c>
      <c r="GB228" s="5">
        <f t="shared" si="102"/>
        <v>16.86198356783132</v>
      </c>
      <c r="GC228" s="5">
        <f t="shared" si="102"/>
        <v>14.668386650051284</v>
      </c>
      <c r="GD228" s="5">
        <f t="shared" si="102"/>
        <v>12.837073321573399</v>
      </c>
      <c r="GE228" s="5">
        <f t="shared" si="102"/>
        <v>14.472976059814249</v>
      </c>
      <c r="GF228" s="5">
        <f t="shared" si="102"/>
        <v>20.638031099641157</v>
      </c>
      <c r="GG228" s="5">
        <f t="shared" si="102"/>
        <v>15.80057617501682</v>
      </c>
      <c r="GH228" s="5">
        <f t="array" ref="GH228">IF(ISNUMBER($BB228),_xlfn.PERCENTILE.EXC(IF(ISNUMBER(FZ228:GG228),FZ228:GG228),0.25),#N/A)</f>
        <v>13.246049006133612</v>
      </c>
      <c r="GI228" s="5">
        <f t="array" ref="GI228">IF(ISNUMBER($BB228),_xlfn.PERCENTILE.EXC(IF(ISNUMBER(FZ228:GG228),FZ228:GG228),0.5),#N/A)</f>
        <v>15.234481412534052</v>
      </c>
      <c r="GJ228" s="5">
        <f t="array" ref="GJ228">IF(ISNUMBER($BB228),_xlfn.PERCENTILE.EXC(IF(ISNUMBER(FZ228:GG228),FZ228:GG228),0.75),#N/A)</f>
        <v>16.792382661713404</v>
      </c>
      <c r="GL228" s="4" t="s">
        <v>295</v>
      </c>
      <c r="GM228" s="5">
        <f t="shared" si="103"/>
        <v>14.092292265309792</v>
      </c>
      <c r="GN228" s="5">
        <f t="shared" si="103"/>
        <v>19.457832700111297</v>
      </c>
      <c r="GO228" s="5">
        <f t="shared" si="103"/>
        <v>24.182970744243924</v>
      </c>
      <c r="GP228" s="5">
        <f t="shared" si="103"/>
        <v>19.342225081049676</v>
      </c>
      <c r="GQ228" s="5">
        <f t="shared" si="103"/>
        <v>20.127574669323629</v>
      </c>
      <c r="GR228" s="5">
        <f t="shared" si="103"/>
        <v>19.369766392369446</v>
      </c>
      <c r="GS228" s="5">
        <f t="shared" si="103"/>
        <v>20.509571043411039</v>
      </c>
      <c r="GT228" s="5">
        <f t="shared" si="103"/>
        <v>19.320142727618379</v>
      </c>
      <c r="GU228" s="5">
        <f t="array" ref="GU228">IF(ISNUMBER($BO228),_xlfn.PERCENTILE.EXC(IF(ISNUMBER(GM228:GT228),GM228:GT228),0.25),#N/A)</f>
        <v>19.325663315976204</v>
      </c>
      <c r="GV228" s="5">
        <f t="array" ref="GV228">IF(ISNUMBER($BO228),_xlfn.PERCENTILE.EXC(IF(ISNUMBER(GM228:GT228),GM228:GT228),0.5),#N/A)</f>
        <v>19.413799546240369</v>
      </c>
      <c r="GW228" s="5">
        <f t="array" ref="GW228">IF(ISNUMBER($BO228),_xlfn.PERCENTILE.EXC(IF(ISNUMBER(GM228:GT228),GM228:GT228),0.75),#N/A)</f>
        <v>20.414071949889188</v>
      </c>
      <c r="GY228" s="4" t="s">
        <v>295</v>
      </c>
      <c r="GZ228" s="5">
        <f t="shared" si="104"/>
        <v>16.167873074717896</v>
      </c>
      <c r="HA228" s="5">
        <f t="shared" si="104"/>
        <v>29.995036115174688</v>
      </c>
      <c r="HB228" s="5">
        <f t="shared" si="104"/>
        <v>33.003884276140504</v>
      </c>
      <c r="HC228" s="5">
        <f t="shared" si="104"/>
        <v>41.745835933721871</v>
      </c>
      <c r="HD228" s="5">
        <f t="shared" si="104"/>
        <v>27.948998243676055</v>
      </c>
      <c r="HE228" s="5">
        <f t="shared" si="104"/>
        <v>32.068149023059902</v>
      </c>
      <c r="HF228" s="5">
        <f t="shared" si="104"/>
        <v>17.154609754502836</v>
      </c>
      <c r="HG228" s="5">
        <f t="shared" si="104"/>
        <v>28.200403614986396</v>
      </c>
      <c r="HH228" s="5">
        <f t="array" ref="HH228">IF(ISNUMBER($CB228),_xlfn.PERCENTILE.EXC(IF(ISNUMBER(GZ228:HG228),GZ228:HG228),0.25),#N/A)</f>
        <v>19.85320687679614</v>
      </c>
      <c r="HI228" s="5">
        <f t="array" ref="HI228">IF(ISNUMBER($CB228),_xlfn.PERCENTILE.EXC(IF(ISNUMBER(GZ228:HG228),GZ228:HG228),0.5),#N/A)</f>
        <v>29.097719865080542</v>
      </c>
      <c r="HJ228" s="5">
        <f t="array" ref="HJ228">IF(ISNUMBER($CB228),_xlfn.PERCENTILE.EXC(IF(ISNUMBER(GZ228:HG228),GZ228:HG228),0.75),#N/A)</f>
        <v>32.769950462870355</v>
      </c>
      <c r="HL228" s="4" t="s">
        <v>295</v>
      </c>
      <c r="HM228" s="5">
        <f t="shared" si="111"/>
        <v>12.646428972695844</v>
      </c>
      <c r="HN228" s="5">
        <f t="shared" si="111"/>
        <v>27.464098547397391</v>
      </c>
      <c r="HO228" s="5">
        <f t="shared" si="111"/>
        <v>29.953490655643908</v>
      </c>
      <c r="HP228" s="5">
        <f t="shared" si="111"/>
        <v>48.458847679459559</v>
      </c>
      <c r="HQ228" s="5">
        <f t="shared" si="111"/>
        <v>30.028922802886026</v>
      </c>
      <c r="HR228" s="5">
        <f t="shared" si="107"/>
        <v>32.939455899804443</v>
      </c>
      <c r="HS228" s="5">
        <f t="shared" si="107"/>
        <v>16.024045876393735</v>
      </c>
      <c r="HT228" s="5">
        <f t="shared" si="107"/>
        <v>31.940422918311839</v>
      </c>
      <c r="HU228" s="5">
        <f t="array" ref="HU228">IF(ISNUMBER($CO228),_xlfn.PERCENTILE.EXC(IF(ISNUMBER(HM228:HT228),HM228:HT228),0.25),#N/A)</f>
        <v>18.884059044144649</v>
      </c>
      <c r="HV228" s="5">
        <f t="array" ref="HV228">IF(ISNUMBER($CO228),_xlfn.PERCENTILE.EXC(IF(ISNUMBER(HM228:HT228),HM228:HT228),0.5),#N/A)</f>
        <v>29.991206729264967</v>
      </c>
      <c r="HW228" s="5">
        <f t="array" ref="HW228">IF(ISNUMBER($CO228),_xlfn.PERCENTILE.EXC(IF(ISNUMBER(HM228:HT228),HM228:HT228),0.75),#N/A)</f>
        <v>32.689697654431292</v>
      </c>
      <c r="IB228" s="4" t="s">
        <v>295</v>
      </c>
      <c r="IC228" s="5">
        <f t="shared" si="112"/>
        <v>100</v>
      </c>
      <c r="ID228" s="5">
        <f t="shared" si="112"/>
        <v>100</v>
      </c>
      <c r="IE228" s="5">
        <f t="shared" si="112"/>
        <v>99.999999999999986</v>
      </c>
      <c r="IF228" s="5">
        <f t="shared" si="112"/>
        <v>100</v>
      </c>
      <c r="IG228" s="5">
        <f t="shared" si="112"/>
        <v>100.00000000000001</v>
      </c>
      <c r="IH228" s="5">
        <f t="shared" si="108"/>
        <v>99.999999999999986</v>
      </c>
      <c r="II228" s="5">
        <f t="shared" si="108"/>
        <v>100</v>
      </c>
      <c r="IJ228" s="5">
        <f t="shared" si="108"/>
        <v>100</v>
      </c>
    </row>
    <row r="229" spans="1:244" x14ac:dyDescent="0.25">
      <c r="A229" s="4" t="s">
        <v>296</v>
      </c>
      <c r="B229" s="5">
        <f>100*'C'!C232/'Total GDP'!C232</f>
        <v>69.239457026956387</v>
      </c>
      <c r="C229" s="5">
        <f>100*'C'!D232/'Total GDP'!F232</f>
        <v>65.095800855964129</v>
      </c>
      <c r="D229" s="5">
        <f>100*'C'!E232/'Total GDP'!I232</f>
        <v>55.65753709777217</v>
      </c>
      <c r="E229" s="5">
        <f>100*'C'!F232/'Total GDP'!L232</f>
        <v>54.785415928805548</v>
      </c>
      <c r="F229" s="5">
        <f>100*'C'!G232/'Total GDP'!O232</f>
        <v>60.462740932533464</v>
      </c>
      <c r="G229" s="5">
        <f>100*'C'!H232/'Total GDP'!R232</f>
        <v>58.582687556688356</v>
      </c>
      <c r="H229" s="5">
        <f>100*'C'!I232/'Total GDP'!U232</f>
        <v>56.626609869524913</v>
      </c>
      <c r="I229" s="5">
        <f>100*'C'!J232/'Total GDP'!X232</f>
        <v>55.038399558659144</v>
      </c>
      <c r="J229" s="5">
        <f t="array" ref="J229">IF(ISNUMBER($B229),_xlfn.PERCENTILE.EXC(IF(ISNUMBER(B229:I229),B229:I229),0.25),#N/A)</f>
        <v>55.193183943437404</v>
      </c>
      <c r="K229" s="5">
        <f t="array" ref="K229">IF(ISNUMBER($B229),_xlfn.PERCENTILE.EXC(IF(ISNUMBER(B229:I229),B229:I229),0.5),#N/A)</f>
        <v>57.604648713106634</v>
      </c>
      <c r="L229" s="5">
        <f t="array" ref="L229">IF(ISNUMBER($B229),_xlfn.PERCENTILE.EXC(IF(ISNUMBER(B229:I229),B229:I229),0.75),#N/A)</f>
        <v>63.937535875106462</v>
      </c>
      <c r="N229" s="4" t="s">
        <v>296</v>
      </c>
      <c r="O229" s="5">
        <f>100*I!C232/'Total GDP'!C232</f>
        <v>20.255545108247262</v>
      </c>
      <c r="P229" s="5">
        <f>100*I!D232/'Total GDP'!F232</f>
        <v>16.20329148017586</v>
      </c>
      <c r="Q229" s="5">
        <f>100*I!E232/'Total GDP'!I232</f>
        <v>22.779761873859314</v>
      </c>
      <c r="R229" s="5">
        <f>100*I!F232/'Total GDP'!L232</f>
        <v>18.502736410706152</v>
      </c>
      <c r="S229" s="5">
        <f>100*I!G232/'Total GDP'!O232</f>
        <v>17.37444347461836</v>
      </c>
      <c r="T229" s="5">
        <f>100*I!H232/'Total GDP'!R232</f>
        <v>22.015661924323069</v>
      </c>
      <c r="U229" s="5">
        <f>100*I!I232/'Total GDP'!U232</f>
        <v>24.097668610130015</v>
      </c>
      <c r="V229" s="5">
        <f>100*I!J232/'Total GDP'!X232</f>
        <v>21.999898375459125</v>
      </c>
      <c r="W229" s="5">
        <f t="array" ref="W229">IF(ISNUMBER($O229),_xlfn.PERCENTILE.EXC(IF(ISNUMBER(O229:V229),O229:V229),0.25),#N/A)</f>
        <v>17.656516708640307</v>
      </c>
      <c r="X229" s="5">
        <f t="array" ref="X229">IF(ISNUMBER($O229),_xlfn.PERCENTILE.EXC(IF(ISNUMBER(O229:V229),O229:V229),0.5),#N/A)</f>
        <v>21.127721741853193</v>
      </c>
      <c r="Y229" s="5">
        <f t="array" ref="Y229">IF(ISNUMBER($O229),_xlfn.PERCENTILE.EXC(IF(ISNUMBER(O229:V229),O229:V229),0.75),#N/A)</f>
        <v>22.588736886475253</v>
      </c>
      <c r="AA229" s="4" t="s">
        <v>296</v>
      </c>
      <c r="AB229" s="5">
        <f>100*'Total GFCF'!C232/'Total GDP'!C232</f>
        <v>20.063868873771899</v>
      </c>
      <c r="AC229" s="5">
        <f>100*'Total GFCF'!D232/'Total GDP'!F232</f>
        <v>16.575184545115317</v>
      </c>
      <c r="AD229" s="5">
        <f>100*'Total GFCF'!E232/'Total GDP'!I232</f>
        <v>21.866034105266536</v>
      </c>
      <c r="AE229" s="5">
        <f>100*'Total GFCF'!F232/'Total GDP'!L232</f>
        <v>19.918315259249265</v>
      </c>
      <c r="AF229" s="5">
        <f>100*'Total GFCF'!G232/'Total GDP'!O232</f>
        <v>17.160332228836733</v>
      </c>
      <c r="AG229" s="5">
        <f>100*'Total GFCF'!H232/'Total GDP'!R232</f>
        <v>21.677572826717871</v>
      </c>
      <c r="AH229" s="5">
        <f>100*'Total GFCF'!I232/'Total GDP'!U232</f>
        <v>23.74715567371268</v>
      </c>
      <c r="AI229" s="5">
        <f>100*'Total GFCF'!J232/'Total GDP'!X232</f>
        <v>21.445681682902396</v>
      </c>
      <c r="AJ229" s="5">
        <f t="array" ref="AJ229">IF(ISNUMBER($AB229),_xlfn.PERCENTILE.EXC(IF(ISNUMBER(AB229:AI229),AB229:AI229),0.25),#N/A)</f>
        <v>17.849827986439866</v>
      </c>
      <c r="AK229" s="5">
        <f t="array" ref="AK229">IF(ISNUMBER($AB229),_xlfn.PERCENTILE.EXC(IF(ISNUMBER(AB229:AI229),AB229:AI229),0.5),#N/A)</f>
        <v>20.754775278337149</v>
      </c>
      <c r="AL229" s="5">
        <f t="array" ref="AL229">IF(ISNUMBER($AB229),_xlfn.PERCENTILE.EXC(IF(ISNUMBER(AB229:AI229),AB229:AI229),0.75),#N/A)</f>
        <v>21.818918785629371</v>
      </c>
      <c r="AN229" s="4" t="s">
        <v>296</v>
      </c>
      <c r="AO229" s="5">
        <f>100*'Housing Investment'!C232/'Total GDP'!C232</f>
        <v>3.5199054029173675</v>
      </c>
      <c r="AP229" s="5">
        <f>100*'Housing Investment'!D232/'Total GDP'!F232</f>
        <v>4.563335299868875</v>
      </c>
      <c r="AQ229" s="5">
        <f>100*'Housing Investment'!E232/'Total GDP'!I232</f>
        <v>5.025691513989333</v>
      </c>
      <c r="AR229" s="5">
        <f>100*'Housing Investment'!F232/'Total GDP'!L232</f>
        <v>5.5645867415490322</v>
      </c>
      <c r="AS229" s="5">
        <f>100*'Housing Investment'!G232/'Total GDP'!O232</f>
        <v>4.4268274721904666</v>
      </c>
      <c r="AT229" s="5">
        <f>100*'Housing Investment'!H232/'Total GDP'!R232</f>
        <v>7.2854677607496789</v>
      </c>
      <c r="AU229" s="5">
        <f>100*'Housing Investment'!I232/'Total GDP'!U232</f>
        <v>3.0161350873026209</v>
      </c>
      <c r="AV229" s="5">
        <f>100*'Housing Investment'!J232/'Total GDP'!X232</f>
        <v>5.4013443474978589</v>
      </c>
      <c r="AW229" s="5">
        <f t="array" ref="AW229">IF(ISNUMBER($AO229),_xlfn.PERCENTILE.EXC(IF(ISNUMBER(AO229:AV229),AO229:AV229),0.25),#N/A)</f>
        <v>3.7466359202356423</v>
      </c>
      <c r="AX229" s="5">
        <f t="array" ref="AX229">IF(ISNUMBER($AO229),_xlfn.PERCENTILE.EXC(IF(ISNUMBER(AO229:AV229),AO229:AV229),0.5),#N/A)</f>
        <v>4.794513406929104</v>
      </c>
      <c r="AY229" s="5">
        <f t="array" ref="AY229">IF(ISNUMBER($AO229),_xlfn.PERCENTILE.EXC(IF(ISNUMBER(AO229:AV229),AO229:AV229),0.75),#N/A)</f>
        <v>5.5237761430362387</v>
      </c>
      <c r="BA229" s="4" t="s">
        <v>296</v>
      </c>
      <c r="BB229" s="5">
        <f>100*'Total Non-Res GFCF'!C232/'Total GDP'!C232</f>
        <v>16.543963470854528</v>
      </c>
      <c r="BC229" s="5">
        <f>100*'Total Non-Res GFCF'!D232/'Total GDP'!F232</f>
        <v>12.01184924524644</v>
      </c>
      <c r="BD229" s="5">
        <f>100*'Total Non-Res GFCF'!E232/'Total GDP'!I232</f>
        <v>16.840323712604299</v>
      </c>
      <c r="BE229" s="5">
        <f>100*'Total Non-Res GFCF'!F232/'Total GDP'!L232</f>
        <v>14.353728517700235</v>
      </c>
      <c r="BF229" s="5">
        <f>100*'Total Non-Res GFCF'!G232/'Total GDP'!O232</f>
        <v>12.733492005098068</v>
      </c>
      <c r="BG229" s="5">
        <f>100*'Total Non-Res GFCF'!H232/'Total GDP'!R232</f>
        <v>14.392105065968195</v>
      </c>
      <c r="BH229" s="5">
        <f>100*'Total Non-Res GFCF'!I232/'Total GDP'!U232</f>
        <v>20.731212123533783</v>
      </c>
      <c r="BI229" s="5">
        <f>100*'Total Non-Res GFCF'!J232/'Total GDP'!X232</f>
        <v>16.044337335404538</v>
      </c>
      <c r="BJ229" s="5">
        <f t="array" ref="BJ229">IF(ISNUMBER($BB229),_xlfn.PERCENTILE.EXC(IF(ISNUMBER(BB229:BI229),BB229:BI229),0.25),#N/A)</f>
        <v>13.13855113324861</v>
      </c>
      <c r="BK229" s="5">
        <f t="array" ref="BK229">IF(ISNUMBER($BB229),_xlfn.PERCENTILE.EXC(IF(ISNUMBER(BB229:BI229),BB229:BI229),0.5),#N/A)</f>
        <v>15.218221200686367</v>
      </c>
      <c r="BL229" s="5">
        <f t="array" ref="BL229">IF(ISNUMBER($BB229),_xlfn.PERCENTILE.EXC(IF(ISNUMBER(BB229:BI229),BB229:BI229),0.75),#N/A)</f>
        <v>16.766233652166857</v>
      </c>
      <c r="BN229" s="4" t="s">
        <v>296</v>
      </c>
      <c r="BO229" s="5">
        <f>100*G!C232/'Total GDP'!C232</f>
        <v>14.053876744859849</v>
      </c>
      <c r="BP229" s="5">
        <f>100*G!D232/'Total GDP'!F232</f>
        <v>19.014036060563736</v>
      </c>
      <c r="BQ229" s="5">
        <f>100*G!E232/'Total GDP'!I232</f>
        <v>24.240971156691568</v>
      </c>
      <c r="BR229" s="5">
        <f>100*G!F232/'Total GDP'!L232</f>
        <v>19.394996036631646</v>
      </c>
      <c r="BS229" s="5">
        <f>100*G!G232/'Total GDP'!O232</f>
        <v>20.022736010435864</v>
      </c>
      <c r="BT229" s="5">
        <f>100*G!H232/'Total GDP'!R232</f>
        <v>19.626223098542404</v>
      </c>
      <c r="BU229" s="5">
        <f>100*G!I232/'Total GDP'!U232</f>
        <v>20.190885897504653</v>
      </c>
      <c r="BV229" s="5">
        <f>100*G!J232/'Total GDP'!X232</f>
        <v>19.177639697449223</v>
      </c>
      <c r="BW229" s="5">
        <f t="array" ref="BW229">IF(ISNUMBER($BO229),_xlfn.PERCENTILE.EXC(IF(ISNUMBER(BO229:BV229),BO229:BV229),0.25),#N/A)</f>
        <v>19.054936969785107</v>
      </c>
      <c r="BX229" s="5">
        <f t="array" ref="BX229">IF(ISNUMBER($BO229),_xlfn.PERCENTILE.EXC(IF(ISNUMBER(BO229:BV229),BO229:BV229),0.5),#N/A)</f>
        <v>19.510609567587025</v>
      </c>
      <c r="BY229" s="5">
        <f t="array" ref="BY229">IF(ISNUMBER($BO229),_xlfn.PERCENTILE.EXC(IF(ISNUMBER(BO229:BV229),BO229:BV229),0.75),#N/A)</f>
        <v>20.148848425737455</v>
      </c>
      <c r="CA229" s="4" t="s">
        <v>296</v>
      </c>
      <c r="CB229" s="5">
        <f>100*IMP!C232/'Total GDP'!C232</f>
        <v>16.112475902444597</v>
      </c>
      <c r="CC229" s="5">
        <f>100*IMP!D232/'Total GDP'!F232</f>
        <v>29.683359982322031</v>
      </c>
      <c r="CD229" s="5">
        <f>100*IMP!E232/'Total GDP'!I232</f>
        <v>32.629520675214614</v>
      </c>
      <c r="CE229" s="5">
        <f>100*IMP!F232/'Total GDP'!L232</f>
        <v>41.496607244250306</v>
      </c>
      <c r="CF229" s="5">
        <f>100*IMP!G232/'Total GDP'!O232</f>
        <v>28.462284427108006</v>
      </c>
      <c r="CG229" s="5">
        <f>100*IMP!H232/'Total GDP'!R232</f>
        <v>32.101968029722315</v>
      </c>
      <c r="CH229" s="5">
        <f>100*IMP!I232/'Total GDP'!U232</f>
        <v>16.928434069091271</v>
      </c>
      <c r="CI229" s="5">
        <f>100*IMP!J232/'Total GDP'!X232</f>
        <v>28.521653286102119</v>
      </c>
      <c r="CJ229" s="5">
        <f t="array" ref="CJ229">IF(ISNUMBER($CB229),_xlfn.PERCENTILE.EXC(IF(ISNUMBER(CB229:CI229),CB229:CI229),0.25),#N/A)</f>
        <v>19.811896658595455</v>
      </c>
      <c r="CK229" s="5">
        <f t="array" ref="CK229">IF(ISNUMBER($CB229),_xlfn.PERCENTILE.EXC(IF(ISNUMBER(CB229:CI229),CB229:CI229),0.5),#N/A)</f>
        <v>29.102506634212077</v>
      </c>
      <c r="CL229" s="5">
        <f t="array" ref="CL229">IF(ISNUMBER($CB229),_xlfn.PERCENTILE.EXC(IF(ISNUMBER(CB229:CI229),CB229:CI229),0.75),#N/A)</f>
        <v>32.497632513841538</v>
      </c>
      <c r="CN229" s="4" t="s">
        <v>296</v>
      </c>
      <c r="CO229" s="5">
        <f>100*EXP!C232/'Total GDP'!C232</f>
        <v>12.67737853163762</v>
      </c>
      <c r="CP229" s="5">
        <f>100*EXP!D232/'Total GDP'!F232</f>
        <v>27.663109530470532</v>
      </c>
      <c r="CQ229" s="5">
        <f>100*EXP!E232/'Total GDP'!I232</f>
        <v>29.845293995213311</v>
      </c>
      <c r="CR229" s="5">
        <f>100*EXP!F232/'Total GDP'!L232</f>
        <v>48.864080357996166</v>
      </c>
      <c r="CS229" s="5">
        <f>100*EXP!G232/'Total GDP'!O232</f>
        <v>30.49877043196507</v>
      </c>
      <c r="CT229" s="5">
        <f>100*EXP!H232/'Total GDP'!R232</f>
        <v>31.869231207983511</v>
      </c>
      <c r="CU229" s="5">
        <f>100*EXP!I232/'Total GDP'!U232</f>
        <v>15.874022202983383</v>
      </c>
      <c r="CV229" s="5">
        <f>100*EXP!J232/'Total GDP'!X232</f>
        <v>32.384837618501479</v>
      </c>
      <c r="CW229" s="5">
        <f t="array" ref="CW229">IF(ISNUMBER($CO229),_xlfn.PERCENTILE.EXC(IF(ISNUMBER(CO229:CV229),CO229:CV229),0.25),#N/A)</f>
        <v>18.821294034855171</v>
      </c>
      <c r="CX229" s="5">
        <f t="array" ref="CX229">IF(ISNUMBER($CO229),_xlfn.PERCENTILE.EXC(IF(ISNUMBER(CO229:CV229),CO229:CV229),0.5),#N/A)</f>
        <v>30.172032213589191</v>
      </c>
      <c r="CY229" s="5">
        <f t="array" ref="CY229">IF(ISNUMBER($CO229),_xlfn.PERCENTILE.EXC(IF(ISNUMBER(CO229:CV229),CO229:CV229),0.75),#N/A)</f>
        <v>32.255936015871988</v>
      </c>
      <c r="DC229" s="4" t="s">
        <v>296</v>
      </c>
      <c r="DD229" s="5">
        <f t="shared" si="109"/>
        <v>99.999999999999972</v>
      </c>
      <c r="DE229" s="5">
        <f t="shared" si="109"/>
        <v>99.999999999999972</v>
      </c>
      <c r="DF229" s="5">
        <f t="shared" si="109"/>
        <v>99.999913662108028</v>
      </c>
      <c r="DG229" s="5">
        <f t="shared" si="109"/>
        <v>100.00000000000001</v>
      </c>
      <c r="DH229" s="5">
        <f t="shared" si="109"/>
        <v>99.999925691717223</v>
      </c>
      <c r="DI229" s="5">
        <f t="shared" si="105"/>
        <v>100.00000000000001</v>
      </c>
      <c r="DJ229" s="5">
        <f t="shared" si="105"/>
        <v>100.00080656869545</v>
      </c>
      <c r="DK229" s="5">
        <f t="shared" si="105"/>
        <v>100</v>
      </c>
      <c r="DM229" s="4" t="s">
        <v>296</v>
      </c>
      <c r="DN229" s="5">
        <f t="shared" si="110"/>
        <v>100.11378150925651</v>
      </c>
      <c r="DO229" s="5">
        <f t="shared" si="110"/>
        <v>98.292877944852236</v>
      </c>
      <c r="DP229" s="5">
        <f t="shared" si="110"/>
        <v>99.894043448321767</v>
      </c>
      <c r="DQ229" s="5">
        <f t="shared" si="110"/>
        <v>100.05062148988921</v>
      </c>
      <c r="DR229" s="5">
        <f t="shared" si="110"/>
        <v>99.896406422444755</v>
      </c>
      <c r="DS229" s="5">
        <f t="shared" si="106"/>
        <v>99.991835757815039</v>
      </c>
      <c r="DT229" s="5">
        <f t="shared" si="106"/>
        <v>99.8607525110517</v>
      </c>
      <c r="DU229" s="5">
        <f t="shared" si="106"/>
        <v>100.07912196396686</v>
      </c>
      <c r="DY229" s="4" t="s">
        <v>296</v>
      </c>
      <c r="DZ229" s="5">
        <f t="shared" si="98"/>
        <v>69.160764864879781</v>
      </c>
      <c r="EA229" s="5">
        <f t="shared" si="98"/>
        <v>66.226365752040024</v>
      </c>
      <c r="EB229" s="5">
        <f t="shared" si="98"/>
        <v>55.716572456660558</v>
      </c>
      <c r="EC229" s="5">
        <f t="shared" si="98"/>
        <v>54.757696766873146</v>
      </c>
      <c r="ED229" s="5">
        <f t="shared" si="98"/>
        <v>60.525441402613531</v>
      </c>
      <c r="EE229" s="5">
        <f t="shared" si="98"/>
        <v>58.58747077969285</v>
      </c>
      <c r="EF229" s="5">
        <f t="shared" si="98"/>
        <v>56.705570953170998</v>
      </c>
      <c r="EG229" s="5">
        <f t="shared" si="98"/>
        <v>54.994886524359728</v>
      </c>
      <c r="EH229" s="5">
        <f t="array" ref="EH229">IF(ISNUMBER($B229),_xlfn.PERCENTILE.EXC(IF(ISNUMBER(DZ229:EG229),DZ229:EG229),0.25),#N/A)</f>
        <v>55.175308007434936</v>
      </c>
      <c r="EI229" s="5">
        <f t="array" ref="EI229">IF(ISNUMBER($B229),_xlfn.PERCENTILE.EXC(IF(ISNUMBER(DZ229:EG229),DZ229:EG229),0.5),#N/A)</f>
        <v>57.646520866431928</v>
      </c>
      <c r="EJ229" s="5">
        <f t="array" ref="EJ229">IF(ISNUMBER($B229),_xlfn.PERCENTILE.EXC(IF(ISNUMBER(DZ229:EG229),DZ229:EG229),0.75),#N/A)</f>
        <v>64.801134664683403</v>
      </c>
      <c r="EL229" s="4" t="s">
        <v>296</v>
      </c>
      <c r="EM229" s="5">
        <f t="shared" si="99"/>
        <v>20.23252423680993</v>
      </c>
      <c r="EN229" s="5">
        <f t="shared" si="99"/>
        <v>16.484705523900526</v>
      </c>
      <c r="EO229" s="5">
        <f t="shared" si="99"/>
        <v>22.803924125510026</v>
      </c>
      <c r="EP229" s="5">
        <f t="shared" si="99"/>
        <v>18.493374788857238</v>
      </c>
      <c r="EQ229" s="5">
        <f t="shared" si="99"/>
        <v>17.3924609471384</v>
      </c>
      <c r="ER229" s="5">
        <f t="shared" si="99"/>
        <v>22.017459483038238</v>
      </c>
      <c r="ES229" s="5">
        <f t="shared" si="99"/>
        <v>24.131270798768611</v>
      </c>
      <c r="ET229" s="5">
        <f t="shared" si="99"/>
        <v>21.982505385469022</v>
      </c>
      <c r="EU229" s="5">
        <f t="array" ref="EU229">IF(ISNUMBER($O229),_xlfn.PERCENTILE.EXC(IF(ISNUMBER(EM229:ET229),EM229:ET229),0.25),#N/A)</f>
        <v>17.667689407568108</v>
      </c>
      <c r="EV229" s="5">
        <f t="array" ref="EV229">IF(ISNUMBER($O229),_xlfn.PERCENTILE.EXC(IF(ISNUMBER(EM229:ET229),EM229:ET229),0.5),#N/A)</f>
        <v>21.107514811139474</v>
      </c>
      <c r="EW229" s="5">
        <f t="array" ref="EW229">IF(ISNUMBER($O229),_xlfn.PERCENTILE.EXC(IF(ISNUMBER(EM229:ET229),EM229:ET229),0.75),#N/A)</f>
        <v>22.60730796489208</v>
      </c>
      <c r="EY229" s="4" t="s">
        <v>296</v>
      </c>
      <c r="EZ229" s="5">
        <f t="shared" si="100"/>
        <v>20.041065846580569</v>
      </c>
      <c r="FA229" s="5">
        <f t="shared" si="100"/>
        <v>16.863057519197795</v>
      </c>
      <c r="FB229" s="5">
        <f t="shared" si="100"/>
        <v>21.889227175570785</v>
      </c>
      <c r="FC229" s="5">
        <f t="shared" si="100"/>
        <v>19.908237412860196</v>
      </c>
      <c r="FD229" s="5">
        <f t="shared" si="100"/>
        <v>17.178127665842787</v>
      </c>
      <c r="FE229" s="5">
        <f t="shared" si="100"/>
        <v>21.6793427807666</v>
      </c>
      <c r="FF229" s="5">
        <f t="shared" si="100"/>
        <v>23.780269101301389</v>
      </c>
      <c r="FG229" s="5">
        <f t="shared" si="100"/>
        <v>21.428726853362921</v>
      </c>
      <c r="FH229" s="5">
        <f t="array" ref="FH229">IF(ISNUMBER($AB229),_xlfn.PERCENTILE.EXC(IF(ISNUMBER(EZ229:FG229),EZ229:FG229),0.25),#N/A)</f>
        <v>17.860655102597139</v>
      </c>
      <c r="FI229" s="5">
        <f t="array" ref="FI229">IF(ISNUMBER($AB229),_xlfn.PERCENTILE.EXC(IF(ISNUMBER(EZ229:FG229),EZ229:FG229),0.5),#N/A)</f>
        <v>20.734896349971745</v>
      </c>
      <c r="FJ229" s="5">
        <f t="array" ref="FJ229">IF(ISNUMBER($AB229),_xlfn.PERCENTILE.EXC(IF(ISNUMBER(EZ229:FG229),EZ229:FG229),0.75),#N/A)</f>
        <v>21.83675607686974</v>
      </c>
      <c r="FL229" s="4" t="s">
        <v>296</v>
      </c>
      <c r="FM229" s="5">
        <f t="shared" si="101"/>
        <v>3.515904953197595</v>
      </c>
      <c r="FN229" s="5">
        <f t="shared" si="101"/>
        <v>4.6425899773014674</v>
      </c>
      <c r="FO229" s="5">
        <f t="shared" si="101"/>
        <v>5.0310222116389518</v>
      </c>
      <c r="FP229" s="5">
        <f t="shared" si="101"/>
        <v>5.5617712900577745</v>
      </c>
      <c r="FQ229" s="5">
        <f t="shared" si="101"/>
        <v>4.4314181367747834</v>
      </c>
      <c r="FR229" s="5">
        <f t="shared" si="101"/>
        <v>7.2860626125471146</v>
      </c>
      <c r="FS229" s="5">
        <f t="shared" si="101"/>
        <v>3.0203408360745345</v>
      </c>
      <c r="FT229" s="5">
        <f t="shared" si="101"/>
        <v>5.3970740764917924</v>
      </c>
      <c r="FU229" s="5">
        <f t="array" ref="FU229">IF(ISNUMBER($AO229),_xlfn.PERCENTILE.EXC(IF(ISNUMBER(FM229:FT229),FM229:FT229),0.25),#N/A)</f>
        <v>3.744783249091892</v>
      </c>
      <c r="FV229" s="5">
        <f t="array" ref="FV229">IF(ISNUMBER($AO229),_xlfn.PERCENTILE.EXC(IF(ISNUMBER(FM229:FT229),FM229:FT229),0.5),#N/A)</f>
        <v>4.8368060944702096</v>
      </c>
      <c r="FW229" s="5">
        <f t="array" ref="FW229">IF(ISNUMBER($AO229),_xlfn.PERCENTILE.EXC(IF(ISNUMBER(FM229:FT229),FM229:FT229),0.75),#N/A)</f>
        <v>5.5205969866662787</v>
      </c>
      <c r="FY229" s="4" t="s">
        <v>296</v>
      </c>
      <c r="FZ229" s="5">
        <f t="shared" si="102"/>
        <v>16.525160893382971</v>
      </c>
      <c r="GA229" s="5">
        <f t="shared" si="102"/>
        <v>12.220467541896326</v>
      </c>
      <c r="GB229" s="5">
        <f t="shared" si="102"/>
        <v>16.858186065234523</v>
      </c>
      <c r="GC229" s="5">
        <f t="shared" si="102"/>
        <v>14.346466122802422</v>
      </c>
      <c r="GD229" s="5">
        <f t="shared" si="102"/>
        <v>12.74669676429632</v>
      </c>
      <c r="GE229" s="5">
        <f t="shared" si="102"/>
        <v>14.393280168219487</v>
      </c>
      <c r="GF229" s="5">
        <f t="shared" si="102"/>
        <v>20.760120069433121</v>
      </c>
      <c r="GG229" s="5">
        <f t="shared" si="102"/>
        <v>16.03165277687113</v>
      </c>
      <c r="GH229" s="5">
        <f t="array" ref="GH229">IF(ISNUMBER($BB229),_xlfn.PERCENTILE.EXC(IF(ISNUMBER(FZ229:GG229),FZ229:GG229),0.25),#N/A)</f>
        <v>13.146639103922846</v>
      </c>
      <c r="GI229" s="5">
        <f t="array" ref="GI229">IF(ISNUMBER($BB229),_xlfn.PERCENTILE.EXC(IF(ISNUMBER(FZ229:GG229),FZ229:GG229),0.5),#N/A)</f>
        <v>15.212466472545309</v>
      </c>
      <c r="GJ229" s="5">
        <f t="array" ref="GJ229">IF(ISNUMBER($BB229),_xlfn.PERCENTILE.EXC(IF(ISNUMBER(FZ229:GG229),FZ229:GG229),0.75),#N/A)</f>
        <v>16.774929772271634</v>
      </c>
      <c r="GL229" s="4" t="s">
        <v>296</v>
      </c>
      <c r="GM229" s="5">
        <f t="shared" si="103"/>
        <v>14.037904205586749</v>
      </c>
      <c r="GN229" s="5">
        <f t="shared" si="103"/>
        <v>19.34426629692506</v>
      </c>
      <c r="GO229" s="5">
        <f t="shared" si="103"/>
        <v>24.266683297520295</v>
      </c>
      <c r="GP229" s="5">
        <f t="shared" si="103"/>
        <v>19.385182968195398</v>
      </c>
      <c r="GQ229" s="5">
        <f t="shared" si="103"/>
        <v>20.043499788934501</v>
      </c>
      <c r="GR229" s="5">
        <f t="shared" si="103"/>
        <v>19.627825561756907</v>
      </c>
      <c r="GS229" s="5">
        <f t="shared" si="103"/>
        <v>20.219040403556047</v>
      </c>
      <c r="GT229" s="5">
        <f t="shared" si="103"/>
        <v>19.1624779685358</v>
      </c>
      <c r="GU229" s="5">
        <f t="array" ref="GU229">IF(ISNUMBER($BO229),_xlfn.PERCENTILE.EXC(IF(ISNUMBER(GM229:GT229),GM229:GT229),0.25),#N/A)</f>
        <v>19.207925050633115</v>
      </c>
      <c r="GV229" s="5">
        <f t="array" ref="GV229">IF(ISNUMBER($BO229),_xlfn.PERCENTILE.EXC(IF(ISNUMBER(GM229:GT229),GM229:GT229),0.5),#N/A)</f>
        <v>19.506504264976151</v>
      </c>
      <c r="GW229" s="5">
        <f t="array" ref="GW229">IF(ISNUMBER($BO229),_xlfn.PERCENTILE.EXC(IF(ISNUMBER(GM229:GT229),GM229:GT229),0.75),#N/A)</f>
        <v>20.175155249900662</v>
      </c>
      <c r="GY229" s="4" t="s">
        <v>296</v>
      </c>
      <c r="GZ229" s="5">
        <f t="shared" si="104"/>
        <v>16.094163720061697</v>
      </c>
      <c r="HA229" s="5">
        <f t="shared" si="104"/>
        <v>30.198891926814927</v>
      </c>
      <c r="HB229" s="5">
        <f t="shared" si="104"/>
        <v>32.664130461487282</v>
      </c>
      <c r="HC229" s="5">
        <f t="shared" si="104"/>
        <v>41.475611671681442</v>
      </c>
      <c r="HD229" s="5">
        <f t="shared" si="104"/>
        <v>28.491800102143706</v>
      </c>
      <c r="HE229" s="5">
        <f t="shared" si="104"/>
        <v>32.10458912613106</v>
      </c>
      <c r="HF229" s="5">
        <f t="shared" si="104"/>
        <v>16.952039358223121</v>
      </c>
      <c r="HG229" s="5">
        <f t="shared" si="104"/>
        <v>28.499104235118331</v>
      </c>
      <c r="HH229" s="5">
        <f t="array" ref="HH229">IF(ISNUMBER($CB229),_xlfn.PERCENTILE.EXC(IF(ISNUMBER(GZ229:HG229),GZ229:HG229),0.25),#N/A)</f>
        <v>19.836979544203267</v>
      </c>
      <c r="HI229" s="5">
        <f t="array" ref="HI229">IF(ISNUMBER($CB229),_xlfn.PERCENTILE.EXC(IF(ISNUMBER(GZ229:HG229),GZ229:HG229),0.5),#N/A)</f>
        <v>29.348998080966631</v>
      </c>
      <c r="HJ229" s="5">
        <f t="array" ref="HJ229">IF(ISNUMBER($CB229),_xlfn.PERCENTILE.EXC(IF(ISNUMBER(GZ229:HG229),GZ229:HG229),0.75),#N/A)</f>
        <v>32.524245127648229</v>
      </c>
      <c r="HL229" s="4" t="s">
        <v>296</v>
      </c>
      <c r="HM229" s="5">
        <f t="shared" si="111"/>
        <v>12.662970412785249</v>
      </c>
      <c r="HN229" s="5">
        <f t="shared" si="111"/>
        <v>28.143554353949302</v>
      </c>
      <c r="HO229" s="5">
        <f t="shared" si="111"/>
        <v>29.87695058179639</v>
      </c>
      <c r="HP229" s="5">
        <f t="shared" si="111"/>
        <v>48.839357147755656</v>
      </c>
      <c r="HQ229" s="5">
        <f t="shared" si="111"/>
        <v>30.530397963457272</v>
      </c>
      <c r="HR229" s="5">
        <f t="shared" si="107"/>
        <v>31.871833301643044</v>
      </c>
      <c r="HS229" s="5">
        <f t="shared" si="107"/>
        <v>15.896157202727455</v>
      </c>
      <c r="HT229" s="5">
        <f t="shared" si="107"/>
        <v>32.359234356753781</v>
      </c>
      <c r="HU229" s="5">
        <f t="array" ref="HU229">IF(ISNUMBER($CO229),_xlfn.PERCENTILE.EXC(IF(ISNUMBER(HM229:HT229),HM229:HT229),0.25),#N/A)</f>
        <v>18.958006490532917</v>
      </c>
      <c r="HV229" s="5">
        <f t="array" ref="HV229">IF(ISNUMBER($CO229),_xlfn.PERCENTILE.EXC(IF(ISNUMBER(HM229:HT229),HM229:HT229),0.5),#N/A)</f>
        <v>30.203674272626831</v>
      </c>
      <c r="HW229" s="5">
        <f t="array" ref="HW229">IF(ISNUMBER($CO229),_xlfn.PERCENTILE.EXC(IF(ISNUMBER(HM229:HT229),HM229:HT229),0.75),#N/A)</f>
        <v>32.2373840929761</v>
      </c>
      <c r="IB229" s="4" t="s">
        <v>296</v>
      </c>
      <c r="IC229" s="5">
        <f t="shared" si="112"/>
        <v>100</v>
      </c>
      <c r="ID229" s="5">
        <f t="shared" si="112"/>
        <v>99.999999999999986</v>
      </c>
      <c r="IE229" s="5">
        <f t="shared" si="112"/>
        <v>100</v>
      </c>
      <c r="IF229" s="5">
        <f t="shared" si="112"/>
        <v>100</v>
      </c>
      <c r="IG229" s="5">
        <f t="shared" si="112"/>
        <v>99.999999999999986</v>
      </c>
      <c r="IH229" s="5">
        <f t="shared" si="108"/>
        <v>99.999999999999972</v>
      </c>
      <c r="II229" s="5">
        <f t="shared" si="108"/>
        <v>99.999999999999986</v>
      </c>
      <c r="IJ229" s="5">
        <f t="shared" si="108"/>
        <v>100</v>
      </c>
    </row>
    <row r="230" spans="1:244" x14ac:dyDescent="0.25">
      <c r="A230" s="4" t="s">
        <v>297</v>
      </c>
      <c r="B230" s="5">
        <f>100*'C'!C233/'Total GDP'!C233</f>
        <v>69.245413736963101</v>
      </c>
      <c r="C230" s="5">
        <f>100*'C'!D233/'Total GDP'!F233</f>
        <v>65.264686245562814</v>
      </c>
      <c r="D230" s="5">
        <f>100*'C'!E233/'Total GDP'!I233</f>
        <v>55.452015975754684</v>
      </c>
      <c r="E230" s="5">
        <f>100*'C'!F233/'Total GDP'!L233</f>
        <v>54.809935530412069</v>
      </c>
      <c r="F230" s="5">
        <f>100*'C'!G233/'Total GDP'!O233</f>
        <v>60.494487531912782</v>
      </c>
      <c r="G230" s="5">
        <f>100*'C'!H233/'Total GDP'!R233</f>
        <v>58.406296103229174</v>
      </c>
      <c r="H230" s="5">
        <f>100*'C'!I233/'Total GDP'!U233</f>
        <v>56.755940375435166</v>
      </c>
      <c r="I230" s="5">
        <f>100*'C'!J233/'Total GDP'!X233</f>
        <v>55.065768135788673</v>
      </c>
      <c r="J230" s="5">
        <f t="array" ref="J230">IF(ISNUMBER($B230),_xlfn.PERCENTILE.EXC(IF(ISNUMBER(B230:I230),B230:I230),0.25),#N/A)</f>
        <v>55.162330095780177</v>
      </c>
      <c r="K230" s="5">
        <f t="array" ref="K230">IF(ISNUMBER($B230),_xlfn.PERCENTILE.EXC(IF(ISNUMBER(B230:I230),B230:I230),0.5),#N/A)</f>
        <v>57.58111823933217</v>
      </c>
      <c r="L230" s="5">
        <f t="array" ref="L230">IF(ISNUMBER($B230),_xlfn.PERCENTILE.EXC(IF(ISNUMBER(B230:I230),B230:I230),0.75),#N/A)</f>
        <v>64.072136567150309</v>
      </c>
      <c r="N230" s="4" t="s">
        <v>297</v>
      </c>
      <c r="O230" s="5">
        <f>100*I!C233/'Total GDP'!C233</f>
        <v>20.173656830300938</v>
      </c>
      <c r="P230" s="5">
        <f>100*I!D233/'Total GDP'!F233</f>
        <v>17.537490047440535</v>
      </c>
      <c r="Q230" s="5">
        <f>100*I!E233/'Total GDP'!I233</f>
        <v>23.506535899992791</v>
      </c>
      <c r="R230" s="5">
        <f>100*I!F233/'Total GDP'!L233</f>
        <v>18.91436435647725</v>
      </c>
      <c r="S230" s="5">
        <f>100*I!G233/'Total GDP'!O233</f>
        <v>17.451149750612814</v>
      </c>
      <c r="T230" s="5">
        <f>100*I!H233/'Total GDP'!R233</f>
        <v>22.150578334401352</v>
      </c>
      <c r="U230" s="5">
        <f>100*I!I233/'Total GDP'!U233</f>
        <v>23.549676622574669</v>
      </c>
      <c r="V230" s="5">
        <f>100*I!J233/'Total GDP'!X233</f>
        <v>21.677537929294751</v>
      </c>
      <c r="W230" s="5">
        <f t="array" ref="W230">IF(ISNUMBER($O230),_xlfn.PERCENTILE.EXC(IF(ISNUMBER(O230:V230),O230:V230),0.25),#N/A)</f>
        <v>17.881708624699712</v>
      </c>
      <c r="X230" s="5">
        <f t="array" ref="X230">IF(ISNUMBER($O230),_xlfn.PERCENTILE.EXC(IF(ISNUMBER(O230:V230),O230:V230),0.5),#N/A)</f>
        <v>20.925597379797843</v>
      </c>
      <c r="Y230" s="5">
        <f t="array" ref="Y230">IF(ISNUMBER($O230),_xlfn.PERCENTILE.EXC(IF(ISNUMBER(O230:V230),O230:V230),0.75),#N/A)</f>
        <v>23.167546508594931</v>
      </c>
      <c r="AA230" s="4" t="s">
        <v>297</v>
      </c>
      <c r="AB230" s="5">
        <f>100*'Total GFCF'!C233/'Total GDP'!C233</f>
        <v>19.946224100538391</v>
      </c>
      <c r="AC230" s="5">
        <f>100*'Total GFCF'!D233/'Total GDP'!F233</f>
        <v>16.666390206681484</v>
      </c>
      <c r="AD230" s="5">
        <f>100*'Total GFCF'!E233/'Total GDP'!I233</f>
        <v>21.886538980587073</v>
      </c>
      <c r="AE230" s="5">
        <f>100*'Total GFCF'!F233/'Total GDP'!L233</f>
        <v>19.951814148290556</v>
      </c>
      <c r="AF230" s="5">
        <f>100*'Total GFCF'!G233/'Total GDP'!O233</f>
        <v>17.470396004716793</v>
      </c>
      <c r="AG230" s="5">
        <f>100*'Total GFCF'!H233/'Total GDP'!R233</f>
        <v>21.559571597588604</v>
      </c>
      <c r="AH230" s="5">
        <f>100*'Total GFCF'!I233/'Total GDP'!U233</f>
        <v>23.721163202841669</v>
      </c>
      <c r="AI230" s="5">
        <f>100*'Total GFCF'!J233/'Total GDP'!X233</f>
        <v>21.23896356625464</v>
      </c>
      <c r="AJ230" s="5">
        <f t="array" ref="AJ230">IF(ISNUMBER($AB230),_xlfn.PERCENTILE.EXC(IF(ISNUMBER(AB230:AI230),AB230:AI230),0.25),#N/A)</f>
        <v>18.089353028672193</v>
      </c>
      <c r="AK230" s="5">
        <f t="array" ref="AK230">IF(ISNUMBER($AB230),_xlfn.PERCENTILE.EXC(IF(ISNUMBER(AB230:AI230),AB230:AI230),0.5),#N/A)</f>
        <v>20.595388857272596</v>
      </c>
      <c r="AL230" s="5">
        <f t="array" ref="AL230">IF(ISNUMBER($AB230),_xlfn.PERCENTILE.EXC(IF(ISNUMBER(AB230:AI230),AB230:AI230),0.75),#N/A)</f>
        <v>21.804797134837457</v>
      </c>
      <c r="AN230" s="4" t="s">
        <v>297</v>
      </c>
      <c r="AO230" s="5">
        <f>100*'Housing Investment'!C233/'Total GDP'!C233</f>
        <v>3.4554111693376406</v>
      </c>
      <c r="AP230" s="5">
        <f>100*'Housing Investment'!D233/'Total GDP'!F233</f>
        <v>4.5943502637428262</v>
      </c>
      <c r="AQ230" s="5">
        <f>100*'Housing Investment'!E233/'Total GDP'!I233</f>
        <v>5.0711574885525783</v>
      </c>
      <c r="AR230" s="5">
        <f>100*'Housing Investment'!F233/'Total GDP'!L233</f>
        <v>5.5679732176312564</v>
      </c>
      <c r="AS230" s="5">
        <f>100*'Housing Investment'!G233/'Total GDP'!O233</f>
        <v>4.4282285177840217</v>
      </c>
      <c r="AT230" s="5">
        <f>100*'Housing Investment'!H233/'Total GDP'!R233</f>
        <v>7.1572133257631343</v>
      </c>
      <c r="AU230" s="5">
        <f>100*'Housing Investment'!I233/'Total GDP'!U233</f>
        <v>3.0865672669015605</v>
      </c>
      <c r="AV230" s="5">
        <f>100*'Housing Investment'!J233/'Total GDP'!X233</f>
        <v>5.3692024937835603</v>
      </c>
      <c r="AW230" s="5">
        <f t="array" ref="AW230">IF(ISNUMBER($AO230),_xlfn.PERCENTILE.EXC(IF(ISNUMBER(AO230:AV230),AO230:AV230),0.25),#N/A)</f>
        <v>3.6986155064492356</v>
      </c>
      <c r="AX230" s="5">
        <f t="array" ref="AX230">IF(ISNUMBER($AO230),_xlfn.PERCENTILE.EXC(IF(ISNUMBER(AO230:AV230),AO230:AV230),0.5),#N/A)</f>
        <v>4.8327538761477022</v>
      </c>
      <c r="AY230" s="5">
        <f t="array" ref="AY230">IF(ISNUMBER($AO230),_xlfn.PERCENTILE.EXC(IF(ISNUMBER(AO230:AV230),AO230:AV230),0.75),#N/A)</f>
        <v>5.5182805366693319</v>
      </c>
      <c r="BA230" s="4" t="s">
        <v>297</v>
      </c>
      <c r="BB230" s="5">
        <f>100*'Total Non-Res GFCF'!C233/'Total GDP'!C233</f>
        <v>16.490812931200747</v>
      </c>
      <c r="BC230" s="5">
        <f>100*'Total Non-Res GFCF'!D233/'Total GDP'!F233</f>
        <v>12.072039942938659</v>
      </c>
      <c r="BD230" s="5">
        <f>100*'Total Non-Res GFCF'!E233/'Total GDP'!I233</f>
        <v>16.815400333589736</v>
      </c>
      <c r="BE230" s="5">
        <f>100*'Total Non-Res GFCF'!F233/'Total GDP'!L233</f>
        <v>14.3838409306593</v>
      </c>
      <c r="BF230" s="5">
        <f>100*'Total Non-Res GFCF'!G233/'Total GDP'!O233</f>
        <v>13.042192928114668</v>
      </c>
      <c r="BG230" s="5">
        <f>100*'Total Non-Res GFCF'!H233/'Total GDP'!R233</f>
        <v>14.40235827182547</v>
      </c>
      <c r="BH230" s="5">
        <f>100*'Total Non-Res GFCF'!I233/'Total GDP'!U233</f>
        <v>20.634787113844531</v>
      </c>
      <c r="BI230" s="5">
        <f>100*'Total Non-Res GFCF'!J233/'Total GDP'!X233</f>
        <v>15.869761072471078</v>
      </c>
      <c r="BJ230" s="5">
        <f t="array" ref="BJ230">IF(ISNUMBER($BB230),_xlfn.PERCENTILE.EXC(IF(ISNUMBER(BB230:BI230),BB230:BI230),0.25),#N/A)</f>
        <v>13.377604928750825</v>
      </c>
      <c r="BK230" s="5">
        <f t="array" ref="BK230">IF(ISNUMBER($BB230),_xlfn.PERCENTILE.EXC(IF(ISNUMBER(BB230:BI230),BB230:BI230),0.5),#N/A)</f>
        <v>15.136059672148274</v>
      </c>
      <c r="BL230" s="5">
        <f t="array" ref="BL230">IF(ISNUMBER($BB230),_xlfn.PERCENTILE.EXC(IF(ISNUMBER(BB230:BI230),BB230:BI230),0.75),#N/A)</f>
        <v>16.734253482992489</v>
      </c>
      <c r="BN230" s="4" t="s">
        <v>297</v>
      </c>
      <c r="BO230" s="5">
        <f>100*G!C233/'Total GDP'!C233</f>
        <v>14.021166102480441</v>
      </c>
      <c r="BP230" s="5">
        <f>100*G!D233/'Total GDP'!F233</f>
        <v>18.914839266164613</v>
      </c>
      <c r="BQ230" s="5">
        <f>100*G!E233/'Total GDP'!I233</f>
        <v>24.265850576104103</v>
      </c>
      <c r="BR230" s="5">
        <f>100*G!F233/'Total GDP'!L233</f>
        <v>19.368156015702425</v>
      </c>
      <c r="BS230" s="5">
        <f>100*G!G233/'Total GDP'!O233</f>
        <v>19.917837703068329</v>
      </c>
      <c r="BT230" s="5">
        <f>100*G!H233/'Total GDP'!R233</f>
        <v>19.376166933947804</v>
      </c>
      <c r="BU230" s="5">
        <f>100*G!I233/'Total GDP'!U233</f>
        <v>20.239240029594338</v>
      </c>
      <c r="BV230" s="5">
        <f>100*G!J233/'Total GDP'!X233</f>
        <v>19.135103967710549</v>
      </c>
      <c r="BW230" s="5">
        <f t="array" ref="BW230">IF(ISNUMBER($BO230),_xlfn.PERCENTILE.EXC(IF(ISNUMBER(BO230:BV230),BO230:BV230),0.25),#N/A)</f>
        <v>18.969905441551099</v>
      </c>
      <c r="BX230" s="5">
        <f t="array" ref="BX230">IF(ISNUMBER($BO230),_xlfn.PERCENTILE.EXC(IF(ISNUMBER(BO230:BV230),BO230:BV230),0.5),#N/A)</f>
        <v>19.372161474825113</v>
      </c>
      <c r="BY230" s="5">
        <f t="array" ref="BY230">IF(ISNUMBER($BO230),_xlfn.PERCENTILE.EXC(IF(ISNUMBER(BO230:BV230),BO230:BV230),0.75),#N/A)</f>
        <v>20.158889447962835</v>
      </c>
      <c r="CA230" s="4" t="s">
        <v>297</v>
      </c>
      <c r="CB230" s="5">
        <f>100*IMP!C233/'Total GDP'!C233</f>
        <v>16.107671716806884</v>
      </c>
      <c r="CC230" s="5">
        <f>100*IMP!D233/'Total GDP'!F233</f>
        <v>30.498167070298244</v>
      </c>
      <c r="CD230" s="5">
        <f>100*IMP!E233/'Total GDP'!I233</f>
        <v>33.430006213002841</v>
      </c>
      <c r="CE230" s="5">
        <f>100*IMP!F233/'Total GDP'!L233</f>
        <v>41.66255195912607</v>
      </c>
      <c r="CF230" s="5">
        <f>100*IMP!G233/'Total GDP'!O233</f>
        <v>28.671893981506802</v>
      </c>
      <c r="CG230" s="5">
        <f>100*IMP!H233/'Total GDP'!R233</f>
        <v>32.127745995486663</v>
      </c>
      <c r="CH230" s="5">
        <f>100*IMP!I233/'Total GDP'!U233</f>
        <v>16.908156222936377</v>
      </c>
      <c r="CI230" s="5">
        <f>100*IMP!J233/'Total GDP'!X233</f>
        <v>27.851454106454284</v>
      </c>
      <c r="CJ230" s="5">
        <f t="array" ref="CJ230">IF(ISNUMBER($CB230),_xlfn.PERCENTILE.EXC(IF(ISNUMBER(CB230:CI230),CB230:CI230),0.25),#N/A)</f>
        <v>19.643980693815855</v>
      </c>
      <c r="CK230" s="5">
        <f t="array" ref="CK230">IF(ISNUMBER($CB230),_xlfn.PERCENTILE.EXC(IF(ISNUMBER(CB230:CI230),CB230:CI230),0.5),#N/A)</f>
        <v>29.585030525902525</v>
      </c>
      <c r="CL230" s="5">
        <f t="array" ref="CL230">IF(ISNUMBER($CB230),_xlfn.PERCENTILE.EXC(IF(ISNUMBER(CB230:CI230),CB230:CI230),0.75),#N/A)</f>
        <v>33.1044411586238</v>
      </c>
      <c r="CN230" s="4" t="s">
        <v>297</v>
      </c>
      <c r="CO230" s="5">
        <f>100*EXP!C233/'Total GDP'!C233</f>
        <v>12.786125143251805</v>
      </c>
      <c r="CP230" s="5">
        <f>100*EXP!D233/'Total GDP'!F233</f>
        <v>27.018088776830442</v>
      </c>
      <c r="CQ230" s="5">
        <f>100*EXP!E233/'Total GDP'!I233</f>
        <v>30.044932398855</v>
      </c>
      <c r="CR230" s="5">
        <f>100*EXP!F233/'Total GDP'!L233</f>
        <v>48.597672651377465</v>
      </c>
      <c r="CS230" s="5">
        <f>100*EXP!G233/'Total GDP'!O233</f>
        <v>30.693959118564809</v>
      </c>
      <c r="CT230" s="5">
        <f>100*EXP!H233/'Total GDP'!R233</f>
        <v>32.207321621660505</v>
      </c>
      <c r="CU230" s="5">
        <f>100*EXP!I233/'Total GDP'!U233</f>
        <v>16.199268553337678</v>
      </c>
      <c r="CV230" s="5">
        <f>100*EXP!J233/'Total GDP'!X233</f>
        <v>31.987098634185017</v>
      </c>
      <c r="CW230" s="5">
        <f t="array" ref="CW230">IF(ISNUMBER($CO230),_xlfn.PERCENTILE.EXC(IF(ISNUMBER(CO230:CV230),CO230:CV230),0.25),#N/A)</f>
        <v>18.903973609210869</v>
      </c>
      <c r="CX230" s="5">
        <f t="array" ref="CX230">IF(ISNUMBER($CO230),_xlfn.PERCENTILE.EXC(IF(ISNUMBER(CO230:CV230),CO230:CV230),0.5),#N/A)</f>
        <v>30.369445758709904</v>
      </c>
      <c r="CY230" s="5">
        <f t="array" ref="CY230">IF(ISNUMBER($CO230),_xlfn.PERCENTILE.EXC(IF(ISNUMBER(CO230:CV230),CO230:CV230),0.75),#N/A)</f>
        <v>32.152265874791631</v>
      </c>
      <c r="DC230" s="4" t="s">
        <v>297</v>
      </c>
      <c r="DD230" s="5">
        <f t="shared" si="109"/>
        <v>99.999999999999986</v>
      </c>
      <c r="DE230" s="5">
        <f t="shared" si="109"/>
        <v>100</v>
      </c>
      <c r="DF230" s="5">
        <f t="shared" si="109"/>
        <v>100.00008608741317</v>
      </c>
      <c r="DG230" s="5">
        <f t="shared" si="109"/>
        <v>100</v>
      </c>
      <c r="DH230" s="5">
        <f t="shared" si="109"/>
        <v>100.000145624529</v>
      </c>
      <c r="DI230" s="5">
        <f t="shared" si="105"/>
        <v>100.00000000000001</v>
      </c>
      <c r="DJ230" s="5">
        <f t="shared" si="105"/>
        <v>100.00080593815231</v>
      </c>
      <c r="DK230" s="5">
        <f t="shared" si="105"/>
        <v>99.999999999999986</v>
      </c>
      <c r="DM230" s="4" t="s">
        <v>297</v>
      </c>
      <c r="DN230" s="5">
        <f t="shared" si="110"/>
        <v>100.1186900961894</v>
      </c>
      <c r="DO230" s="5">
        <f t="shared" si="110"/>
        <v>98.236937265700163</v>
      </c>
      <c r="DP230" s="5">
        <f t="shared" si="110"/>
        <v>99.83932863770373</v>
      </c>
      <c r="DQ230" s="5">
        <f t="shared" si="110"/>
        <v>100.02757659484314</v>
      </c>
      <c r="DR230" s="5">
        <f t="shared" si="110"/>
        <v>99.885540122651932</v>
      </c>
      <c r="DS230" s="5">
        <f t="shared" si="106"/>
        <v>100.01261699775216</v>
      </c>
      <c r="DT230" s="5">
        <f t="shared" si="106"/>
        <v>99.835969358005485</v>
      </c>
      <c r="DU230" s="5">
        <f t="shared" si="106"/>
        <v>100.01405456052471</v>
      </c>
      <c r="DY230" s="4" t="s">
        <v>297</v>
      </c>
      <c r="DZ230" s="5">
        <f t="shared" si="98"/>
        <v>69.163323721510253</v>
      </c>
      <c r="EA230" s="5">
        <f t="shared" si="98"/>
        <v>66.435994506875019</v>
      </c>
      <c r="EB230" s="5">
        <f t="shared" si="98"/>
        <v>55.54125486658527</v>
      </c>
      <c r="EC230" s="5">
        <f t="shared" si="98"/>
        <v>54.794824983531349</v>
      </c>
      <c r="ED230" s="5">
        <f t="shared" si="98"/>
        <v>60.563808793174772</v>
      </c>
      <c r="EE230" s="5">
        <f t="shared" si="98"/>
        <v>58.398927911807249</v>
      </c>
      <c r="EF230" s="5">
        <f t="shared" si="98"/>
        <v>56.849190467527734</v>
      </c>
      <c r="EG230" s="5">
        <f t="shared" si="98"/>
        <v>55.058029971642597</v>
      </c>
      <c r="EH230" s="5">
        <f t="array" ref="EH230">IF(ISNUMBER($B230),_xlfn.PERCENTILE.EXC(IF(ISNUMBER(DZ230:EG230),DZ230:EG230),0.25),#N/A)</f>
        <v>55.178836195378267</v>
      </c>
      <c r="EI230" s="5">
        <f t="array" ref="EI230">IF(ISNUMBER($B230),_xlfn.PERCENTILE.EXC(IF(ISNUMBER(DZ230:EG230),DZ230:EG230),0.5),#N/A)</f>
        <v>57.624059189667491</v>
      </c>
      <c r="EJ230" s="5">
        <f t="array" ref="EJ230">IF(ISNUMBER($B230),_xlfn.PERCENTILE.EXC(IF(ISNUMBER(DZ230:EG230),DZ230:EG230),0.75),#N/A)</f>
        <v>64.96794807844995</v>
      </c>
      <c r="EL230" s="4" t="s">
        <v>297</v>
      </c>
      <c r="EM230" s="5">
        <f t="shared" si="99"/>
        <v>20.14974108322734</v>
      </c>
      <c r="EN230" s="5">
        <f t="shared" si="99"/>
        <v>17.852236170603643</v>
      </c>
      <c r="EO230" s="5">
        <f t="shared" si="99"/>
        <v>23.544364951905024</v>
      </c>
      <c r="EP230" s="5">
        <f t="shared" si="99"/>
        <v>18.909149856832947</v>
      </c>
      <c r="EQ230" s="5">
        <f t="shared" si="99"/>
        <v>17.471147204274125</v>
      </c>
      <c r="ER230" s="5">
        <f t="shared" si="99"/>
        <v>22.147783948998352</v>
      </c>
      <c r="ES230" s="5">
        <f t="shared" si="99"/>
        <v>23.588368775312851</v>
      </c>
      <c r="ET230" s="5">
        <f t="shared" si="99"/>
        <v>21.674491674743898</v>
      </c>
      <c r="EU230" s="5">
        <f t="array" ref="EU230">IF(ISNUMBER($O230),_xlfn.PERCENTILE.EXC(IF(ISNUMBER(EM230:ET230),EM230:ET230),0.25),#N/A)</f>
        <v>18.11646459216097</v>
      </c>
      <c r="EV230" s="5">
        <f t="array" ref="EV230">IF(ISNUMBER($O230),_xlfn.PERCENTILE.EXC(IF(ISNUMBER(EM230:ET230),EM230:ET230),0.5),#N/A)</f>
        <v>20.912116378985619</v>
      </c>
      <c r="EW230" s="5">
        <f t="array" ref="EW230">IF(ISNUMBER($O230),_xlfn.PERCENTILE.EXC(IF(ISNUMBER(EM230:ET230),EM230:ET230),0.75),#N/A)</f>
        <v>23.195219701178356</v>
      </c>
      <c r="EY230" s="4" t="s">
        <v>297</v>
      </c>
      <c r="EZ230" s="5">
        <f t="shared" si="100"/>
        <v>19.922577973578143</v>
      </c>
      <c r="FA230" s="5">
        <f t="shared" si="100"/>
        <v>16.965502661798297</v>
      </c>
      <c r="FB230" s="5">
        <f t="shared" si="100"/>
        <v>21.921760972581051</v>
      </c>
      <c r="FC230" s="5">
        <f t="shared" si="100"/>
        <v>19.946313634193512</v>
      </c>
      <c r="FD230" s="5">
        <f t="shared" si="100"/>
        <v>17.49041551286048</v>
      </c>
      <c r="FE230" s="5">
        <f t="shared" si="100"/>
        <v>21.556851770085338</v>
      </c>
      <c r="FF230" s="5">
        <f t="shared" si="100"/>
        <v>23.76013710827916</v>
      </c>
      <c r="FG230" s="5">
        <f t="shared" si="100"/>
        <v>21.235978942741117</v>
      </c>
      <c r="FH230" s="5">
        <f t="array" ref="FH230">IF(ISNUMBER($AB230),_xlfn.PERCENTILE.EXC(IF(ISNUMBER(EZ230:FG230),EZ230:FG230),0.25),#N/A)</f>
        <v>18.098456128039896</v>
      </c>
      <c r="FI230" s="5">
        <f t="array" ref="FI230">IF(ISNUMBER($AB230),_xlfn.PERCENTILE.EXC(IF(ISNUMBER(EZ230:FG230),EZ230:FG230),0.5),#N/A)</f>
        <v>20.591146288467314</v>
      </c>
      <c r="FJ230" s="5">
        <f t="array" ref="FJ230">IF(ISNUMBER($AB230),_xlfn.PERCENTILE.EXC(IF(ISNUMBER(EZ230:FG230),EZ230:FG230),0.75),#N/A)</f>
        <v>21.830533671957124</v>
      </c>
      <c r="FL230" s="4" t="s">
        <v>297</v>
      </c>
      <c r="FM230" s="5">
        <f t="shared" si="101"/>
        <v>3.4513148004811507</v>
      </c>
      <c r="FN230" s="5">
        <f t="shared" si="101"/>
        <v>4.6768052746967745</v>
      </c>
      <c r="FO230" s="5">
        <f t="shared" si="101"/>
        <v>5.0793184987799345</v>
      </c>
      <c r="FP230" s="5">
        <f t="shared" si="101"/>
        <v>5.5664381835261914</v>
      </c>
      <c r="FQ230" s="5">
        <f t="shared" si="101"/>
        <v>4.4333028708124225</v>
      </c>
      <c r="FR230" s="5">
        <f t="shared" si="101"/>
        <v>7.1563104142390319</v>
      </c>
      <c r="FS230" s="5">
        <f t="shared" si="101"/>
        <v>3.0916385013835295</v>
      </c>
      <c r="FT230" s="5">
        <f t="shared" si="101"/>
        <v>5.3684479820126914</v>
      </c>
      <c r="FU230" s="5">
        <f t="array" ref="FU230">IF(ISNUMBER($AO230),_xlfn.PERCENTILE.EXC(IF(ISNUMBER(FM230:FT230),FM230:FT230),0.25),#N/A)</f>
        <v>3.6968118180639689</v>
      </c>
      <c r="FV230" s="5">
        <f t="array" ref="FV230">IF(ISNUMBER($AO230),_xlfn.PERCENTILE.EXC(IF(ISNUMBER(FM230:FT230),FM230:FT230),0.5),#N/A)</f>
        <v>4.8780618867383545</v>
      </c>
      <c r="FW230" s="5">
        <f t="array" ref="FW230">IF(ISNUMBER($AO230),_xlfn.PERCENTILE.EXC(IF(ISNUMBER(FM230:FT230),FM230:FT230),0.75),#N/A)</f>
        <v>5.5169406331478168</v>
      </c>
      <c r="FY230" s="4" t="s">
        <v>297</v>
      </c>
      <c r="FZ230" s="5">
        <f t="shared" si="102"/>
        <v>16.47126317309699</v>
      </c>
      <c r="GA230" s="5">
        <f t="shared" si="102"/>
        <v>12.288697387101523</v>
      </c>
      <c r="GB230" s="5">
        <f t="shared" si="102"/>
        <v>16.842461345678061</v>
      </c>
      <c r="GC230" s="5">
        <f t="shared" si="102"/>
        <v>14.379875450667322</v>
      </c>
      <c r="GD230" s="5">
        <f t="shared" si="102"/>
        <v>13.057138112383271</v>
      </c>
      <c r="GE230" s="5">
        <f t="shared" si="102"/>
        <v>14.400541355846302</v>
      </c>
      <c r="GF230" s="5">
        <f t="shared" si="102"/>
        <v>20.668690098905625</v>
      </c>
      <c r="GG230" s="5">
        <f t="shared" si="102"/>
        <v>15.867530960728425</v>
      </c>
      <c r="GH230" s="5">
        <f t="array" ref="GH230">IF(ISNUMBER($BB230),_xlfn.PERCENTILE.EXC(IF(ISNUMBER(FZ230:GG230),FZ230:GG230),0.25),#N/A)</f>
        <v>13.387822446954283</v>
      </c>
      <c r="GI230" s="5">
        <f t="array" ref="GI230">IF(ISNUMBER($BB230),_xlfn.PERCENTILE.EXC(IF(ISNUMBER(FZ230:GG230),FZ230:GG230),0.5),#N/A)</f>
        <v>15.134036158287364</v>
      </c>
      <c r="GJ230" s="5">
        <f t="array" ref="GJ230">IF(ISNUMBER($BB230),_xlfn.PERCENTILE.EXC(IF(ISNUMBER(FZ230:GG230),FZ230:GG230),0.75),#N/A)</f>
        <v>16.749661802532792</v>
      </c>
      <c r="GL230" s="4" t="s">
        <v>297</v>
      </c>
      <c r="GM230" s="5">
        <f t="shared" si="103"/>
        <v>14.00454409562246</v>
      </c>
      <c r="GN230" s="5">
        <f t="shared" si="103"/>
        <v>19.25430473774431</v>
      </c>
      <c r="GO230" s="5">
        <f t="shared" si="103"/>
        <v>24.304901592597698</v>
      </c>
      <c r="GP230" s="5">
        <f t="shared" si="103"/>
        <v>19.362816410270742</v>
      </c>
      <c r="GQ230" s="5">
        <f t="shared" si="103"/>
        <v>19.940661760061289</v>
      </c>
      <c r="GR230" s="5">
        <f t="shared" si="103"/>
        <v>19.373722551808932</v>
      </c>
      <c r="GS230" s="5">
        <f t="shared" si="103"/>
        <v>20.272493130224138</v>
      </c>
      <c r="GT230" s="5">
        <f t="shared" si="103"/>
        <v>19.132414990865819</v>
      </c>
      <c r="GU230" s="5">
        <f t="array" ref="GU230">IF(ISNUMBER($BO230),_xlfn.PERCENTILE.EXC(IF(ISNUMBER(GM230:GT230),GM230:GT230),0.25),#N/A)</f>
        <v>19.162887427585442</v>
      </c>
      <c r="GV230" s="5">
        <f t="array" ref="GV230">IF(ISNUMBER($BO230),_xlfn.PERCENTILE.EXC(IF(ISNUMBER(GM230:GT230),GM230:GT230),0.5),#N/A)</f>
        <v>19.368269481039839</v>
      </c>
      <c r="GW230" s="5">
        <f t="array" ref="GW230">IF(ISNUMBER($BO230),_xlfn.PERCENTILE.EXC(IF(ISNUMBER(GM230:GT230),GM230:GT230),0.75),#N/A)</f>
        <v>20.189535287683427</v>
      </c>
      <c r="GY230" s="4" t="s">
        <v>297</v>
      </c>
      <c r="GZ230" s="5">
        <f t="shared" si="104"/>
        <v>16.08857617027488</v>
      </c>
      <c r="HA230" s="5">
        <f t="shared" si="104"/>
        <v>31.045519047290991</v>
      </c>
      <c r="HB230" s="5">
        <f t="shared" si="104"/>
        <v>33.483805098803714</v>
      </c>
      <c r="HC230" s="5">
        <f t="shared" si="104"/>
        <v>41.6510660134037</v>
      </c>
      <c r="HD230" s="5">
        <f t="shared" si="104"/>
        <v>28.704749402465932</v>
      </c>
      <c r="HE230" s="5">
        <f t="shared" si="104"/>
        <v>32.123692949869266</v>
      </c>
      <c r="HF230" s="5">
        <f t="shared" si="104"/>
        <v>16.935936348055876</v>
      </c>
      <c r="HG230" s="5">
        <f t="shared" si="104"/>
        <v>27.847540257054213</v>
      </c>
      <c r="HH230" s="5">
        <f t="array" ref="HH230">IF(ISNUMBER($CB230),_xlfn.PERCENTILE.EXC(IF(ISNUMBER(GZ230:HG230),GZ230:HG230),0.25),#N/A)</f>
        <v>19.663837325305458</v>
      </c>
      <c r="HI230" s="5">
        <f t="array" ref="HI230">IF(ISNUMBER($CB230),_xlfn.PERCENTILE.EXC(IF(ISNUMBER(GZ230:HG230),GZ230:HG230),0.5),#N/A)</f>
        <v>29.875134224878462</v>
      </c>
      <c r="HJ230" s="5">
        <f t="array" ref="HJ230">IF(ISNUMBER($CB230),_xlfn.PERCENTILE.EXC(IF(ISNUMBER(GZ230:HG230),GZ230:HG230),0.75),#N/A)</f>
        <v>33.143777061570106</v>
      </c>
      <c r="HL230" s="4" t="s">
        <v>297</v>
      </c>
      <c r="HM230" s="5">
        <f t="shared" si="111"/>
        <v>12.770967269914825</v>
      </c>
      <c r="HN230" s="5">
        <f t="shared" si="111"/>
        <v>27.502983632068016</v>
      </c>
      <c r="HO230" s="5">
        <f t="shared" si="111"/>
        <v>30.093283687715733</v>
      </c>
      <c r="HP230" s="5">
        <f t="shared" si="111"/>
        <v>48.584274762768658</v>
      </c>
      <c r="HQ230" s="5">
        <f t="shared" si="111"/>
        <v>30.72913164495575</v>
      </c>
      <c r="HR230" s="5">
        <f t="shared" si="107"/>
        <v>32.203258537254733</v>
      </c>
      <c r="HS230" s="5">
        <f t="shared" si="107"/>
        <v>16.225883974991142</v>
      </c>
      <c r="HT230" s="5">
        <f t="shared" si="107"/>
        <v>31.982603619801893</v>
      </c>
      <c r="HU230" s="5">
        <f t="array" ref="HU230">IF(ISNUMBER($CO230),_xlfn.PERCENTILE.EXC(IF(ISNUMBER(HM230:HT230),HM230:HT230),0.25),#N/A)</f>
        <v>19.04515888926036</v>
      </c>
      <c r="HV230" s="5">
        <f t="array" ref="HV230">IF(ISNUMBER($CO230),_xlfn.PERCENTILE.EXC(IF(ISNUMBER(HM230:HT230),HM230:HT230),0.5),#N/A)</f>
        <v>30.411207666335741</v>
      </c>
      <c r="HW230" s="5">
        <f t="array" ref="HW230">IF(ISNUMBER($CO230),_xlfn.PERCENTILE.EXC(IF(ISNUMBER(HM230:HT230),HM230:HT230),0.75),#N/A)</f>
        <v>32.148094807891525</v>
      </c>
      <c r="IB230" s="4" t="s">
        <v>297</v>
      </c>
      <c r="IC230" s="5">
        <f t="shared" si="112"/>
        <v>100</v>
      </c>
      <c r="ID230" s="5">
        <f t="shared" si="112"/>
        <v>100</v>
      </c>
      <c r="IE230" s="5">
        <f t="shared" si="112"/>
        <v>100.00000000000003</v>
      </c>
      <c r="IF230" s="5">
        <f t="shared" si="112"/>
        <v>100</v>
      </c>
      <c r="IG230" s="5">
        <f t="shared" si="112"/>
        <v>100</v>
      </c>
      <c r="IH230" s="5">
        <f t="shared" si="108"/>
        <v>100</v>
      </c>
      <c r="II230" s="5">
        <f t="shared" si="108"/>
        <v>100</v>
      </c>
      <c r="IJ230" s="5">
        <f t="shared" si="108"/>
        <v>99.999999999999972</v>
      </c>
    </row>
    <row r="231" spans="1:244" x14ac:dyDescent="0.25">
      <c r="A231" s="4" t="s">
        <v>298</v>
      </c>
      <c r="B231" s="5">
        <f>100*'C'!C234/'Total GDP'!C234</f>
        <v>69.442931218852763</v>
      </c>
      <c r="C231" s="5">
        <f>100*'C'!D234/'Total GDP'!F234</f>
        <v>64.955998905117752</v>
      </c>
      <c r="D231" s="5">
        <f>100*'C'!E234/'Total GDP'!I234</f>
        <v>55.550058469011418</v>
      </c>
      <c r="E231" s="5">
        <f>100*'C'!F234/'Total GDP'!L234</f>
        <v>54.926016894979867</v>
      </c>
      <c r="F231" s="5">
        <f>100*'C'!G234/'Total GDP'!O234</f>
        <v>60.435835228420544</v>
      </c>
      <c r="G231" s="5">
        <f>100*'C'!H234/'Total GDP'!R234</f>
        <v>58.569238287484119</v>
      </c>
      <c r="H231" s="5">
        <f>100*'C'!I234/'Total GDP'!U234</f>
        <v>56.646964469289941</v>
      </c>
      <c r="I231" s="5">
        <f>100*'C'!J234/'Total GDP'!X234</f>
        <v>54.901855510694958</v>
      </c>
      <c r="J231" s="5">
        <f t="array" ref="J231">IF(ISNUMBER($B231),_xlfn.PERCENTILE.EXC(IF(ISNUMBER(B231:I231),B231:I231),0.25),#N/A)</f>
        <v>55.082027288487751</v>
      </c>
      <c r="K231" s="5">
        <f t="array" ref="K231">IF(ISNUMBER($B231),_xlfn.PERCENTILE.EXC(IF(ISNUMBER(B231:I231),B231:I231),0.5),#N/A)</f>
        <v>57.608101378387033</v>
      </c>
      <c r="L231" s="5">
        <f t="array" ref="L231">IF(ISNUMBER($B231),_xlfn.PERCENTILE.EXC(IF(ISNUMBER(B231:I231),B231:I231),0.75),#N/A)</f>
        <v>63.825957985943447</v>
      </c>
      <c r="N231" s="4" t="s">
        <v>298</v>
      </c>
      <c r="O231" s="5">
        <f>100*I!C234/'Total GDP'!C234</f>
        <v>20.458542959584413</v>
      </c>
      <c r="P231" s="5">
        <f>100*I!D234/'Total GDP'!F234</f>
        <v>16.345432262393057</v>
      </c>
      <c r="Q231" s="5">
        <f>100*I!E234/'Total GDP'!I234</f>
        <v>23.331384366285871</v>
      </c>
      <c r="R231" s="5">
        <f>100*I!F234/'Total GDP'!L234</f>
        <v>19.173378427531638</v>
      </c>
      <c r="S231" s="5">
        <f>100*I!G234/'Total GDP'!O234</f>
        <v>17.634006572168783</v>
      </c>
      <c r="T231" s="5">
        <f>100*I!H234/'Total GDP'!R234</f>
        <v>21.238545035099577</v>
      </c>
      <c r="U231" s="5">
        <f>100*I!I234/'Total GDP'!U234</f>
        <v>23.419103693065324</v>
      </c>
      <c r="V231" s="5">
        <f>100*I!J234/'Total GDP'!X234</f>
        <v>21.798671362712252</v>
      </c>
      <c r="W231" s="5">
        <f t="array" ref="W231">IF(ISNUMBER($O231),_xlfn.PERCENTILE.EXC(IF(ISNUMBER(O231:V231),O231:V231),0.25),#N/A)</f>
        <v>18.018849536009498</v>
      </c>
      <c r="X231" s="5">
        <f t="array" ref="X231">IF(ISNUMBER($O231),_xlfn.PERCENTILE.EXC(IF(ISNUMBER(O231:V231),O231:V231),0.5),#N/A)</f>
        <v>20.848543997341995</v>
      </c>
      <c r="Y231" s="5">
        <f t="array" ref="Y231">IF(ISNUMBER($O231),_xlfn.PERCENTILE.EXC(IF(ISNUMBER(O231:V231),O231:V231),0.75),#N/A)</f>
        <v>22.948206115392466</v>
      </c>
      <c r="AA231" s="4" t="s">
        <v>298</v>
      </c>
      <c r="AB231" s="5">
        <f>100*'Total GFCF'!C234/'Total GDP'!C234</f>
        <v>19.959237856512981</v>
      </c>
      <c r="AC231" s="5">
        <f>100*'Total GFCF'!D234/'Total GDP'!F234</f>
        <v>16.654970086252849</v>
      </c>
      <c r="AD231" s="5">
        <f>100*'Total GFCF'!E234/'Total GDP'!I234</f>
        <v>21.88558813828671</v>
      </c>
      <c r="AE231" s="5">
        <f>100*'Total GFCF'!F234/'Total GDP'!L234</f>
        <v>19.865742695936046</v>
      </c>
      <c r="AF231" s="5">
        <f>100*'Total GFCF'!G234/'Total GDP'!O234</f>
        <v>17.823318976899884</v>
      </c>
      <c r="AG231" s="5">
        <f>100*'Total GFCF'!H234/'Total GDP'!R234</f>
        <v>21.137946063982707</v>
      </c>
      <c r="AH231" s="5">
        <f>100*'Total GFCF'!I234/'Total GDP'!U234</f>
        <v>23.824019133828081</v>
      </c>
      <c r="AI231" s="5">
        <f>100*'Total GFCF'!J234/'Total GDP'!X234</f>
        <v>21.255333161526785</v>
      </c>
      <c r="AJ231" s="5">
        <f t="array" ref="AJ231">IF(ISNUMBER($AB231),_xlfn.PERCENTILE.EXC(IF(ISNUMBER(AB231:AI231),AB231:AI231),0.25),#N/A)</f>
        <v>18.333924906658925</v>
      </c>
      <c r="AK231" s="5">
        <f t="array" ref="AK231">IF(ISNUMBER($AB231),_xlfn.PERCENTILE.EXC(IF(ISNUMBER(AB231:AI231),AB231:AI231),0.5),#N/A)</f>
        <v>20.548591960247844</v>
      </c>
      <c r="AL231" s="5">
        <f t="array" ref="AL231">IF(ISNUMBER($AB231),_xlfn.PERCENTILE.EXC(IF(ISNUMBER(AB231:AI231),AB231:AI231),0.75),#N/A)</f>
        <v>21.728024394096728</v>
      </c>
      <c r="AN231" s="4" t="s">
        <v>298</v>
      </c>
      <c r="AO231" s="5">
        <f>100*'Housing Investment'!C234/'Total GDP'!C234</f>
        <v>3.4998059510711856</v>
      </c>
      <c r="AP231" s="5">
        <f>100*'Housing Investment'!D234/'Total GDP'!F234</f>
        <v>4.7435979230166065</v>
      </c>
      <c r="AQ231" s="5">
        <f>100*'Housing Investment'!E234/'Total GDP'!I234</f>
        <v>5.1142581931576272</v>
      </c>
      <c r="AR231" s="5">
        <f>100*'Housing Investment'!F234/'Total GDP'!L234</f>
        <v>5.6059870011253761</v>
      </c>
      <c r="AS231" s="5">
        <f>100*'Housing Investment'!G234/'Total GDP'!O234</f>
        <v>4.4250365560265035</v>
      </c>
      <c r="AT231" s="5">
        <f>100*'Housing Investment'!H234/'Total GDP'!R234</f>
        <v>7.1925512735565595</v>
      </c>
      <c r="AU231" s="5">
        <f>100*'Housing Investment'!I234/'Total GDP'!U234</f>
        <v>3.1025715849683486</v>
      </c>
      <c r="AV231" s="5">
        <f>100*'Housing Investment'!J234/'Total GDP'!X234</f>
        <v>5.4419723391461217</v>
      </c>
      <c r="AW231" s="5">
        <f t="array" ref="AW231">IF(ISNUMBER($AO231),_xlfn.PERCENTILE.EXC(IF(ISNUMBER(AO231:AV231),AO231:AV231),0.25),#N/A)</f>
        <v>3.7311136023100149</v>
      </c>
      <c r="AX231" s="5">
        <f t="array" ref="AX231">IF(ISNUMBER($AO231),_xlfn.PERCENTILE.EXC(IF(ISNUMBER(AO231:AV231),AO231:AV231),0.5),#N/A)</f>
        <v>4.9289280580871164</v>
      </c>
      <c r="AY231" s="5">
        <f t="array" ref="AY231">IF(ISNUMBER($AO231),_xlfn.PERCENTILE.EXC(IF(ISNUMBER(AO231:AV231),AO231:AV231),0.75),#N/A)</f>
        <v>5.5649833356305622</v>
      </c>
      <c r="BA231" s="4" t="s">
        <v>298</v>
      </c>
      <c r="BB231" s="5">
        <f>100*'Total Non-Res GFCF'!C234/'Total GDP'!C234</f>
        <v>16.459431905441793</v>
      </c>
      <c r="BC231" s="5">
        <f>100*'Total Non-Res GFCF'!D234/'Total GDP'!F234</f>
        <v>11.911372163236241</v>
      </c>
      <c r="BD231" s="5">
        <f>100*'Total Non-Res GFCF'!E234/'Total GDP'!I234</f>
        <v>16.771329945129082</v>
      </c>
      <c r="BE231" s="5">
        <f>100*'Total Non-Res GFCF'!F234/'Total GDP'!L234</f>
        <v>14.259755694810668</v>
      </c>
      <c r="BF231" s="5">
        <f>100*'Total Non-Res GFCF'!G234/'Total GDP'!O234</f>
        <v>13.398307752030767</v>
      </c>
      <c r="BG231" s="5">
        <f>100*'Total Non-Res GFCF'!H234/'Total GDP'!R234</f>
        <v>13.945394790426148</v>
      </c>
      <c r="BH231" s="5">
        <f>100*'Total Non-Res GFCF'!I234/'Total GDP'!U234</f>
        <v>20.721447548859732</v>
      </c>
      <c r="BI231" s="5">
        <f>100*'Total Non-Res GFCF'!J234/'Total GDP'!X234</f>
        <v>15.813360822380666</v>
      </c>
      <c r="BJ231" s="5">
        <f t="array" ref="BJ231">IF(ISNUMBER($BB231),_xlfn.PERCENTILE.EXC(IF(ISNUMBER(BB231:BI231),BB231:BI231),0.25),#N/A)</f>
        <v>13.535079511629613</v>
      </c>
      <c r="BK231" s="5">
        <f t="array" ref="BK231">IF(ISNUMBER($BB231),_xlfn.PERCENTILE.EXC(IF(ISNUMBER(BB231:BI231),BB231:BI231),0.5),#N/A)</f>
        <v>15.036558258595667</v>
      </c>
      <c r="BL231" s="5">
        <f t="array" ref="BL231">IF(ISNUMBER($BB231),_xlfn.PERCENTILE.EXC(IF(ISNUMBER(BB231:BI231),BB231:BI231),0.75),#N/A)</f>
        <v>16.693355435207259</v>
      </c>
      <c r="BN231" s="4" t="s">
        <v>298</v>
      </c>
      <c r="BO231" s="5">
        <f>100*G!C234/'Total GDP'!C234</f>
        <v>13.940937915024371</v>
      </c>
      <c r="BP231" s="5">
        <f>100*G!D234/'Total GDP'!F234</f>
        <v>18.777230565325571</v>
      </c>
      <c r="BQ231" s="5">
        <f>100*G!E234/'Total GDP'!I234</f>
        <v>24.221350184402265</v>
      </c>
      <c r="BR231" s="5">
        <f>100*G!F234/'Total GDP'!L234</f>
        <v>19.38776186329525</v>
      </c>
      <c r="BS231" s="5">
        <f>100*G!G234/'Total GDP'!O234</f>
        <v>19.877612513085126</v>
      </c>
      <c r="BT231" s="5">
        <f>100*G!H234/'Total GDP'!R234</f>
        <v>19.325238454782195</v>
      </c>
      <c r="BU231" s="5">
        <f>100*G!I234/'Total GDP'!U234</f>
        <v>20.150026606549215</v>
      </c>
      <c r="BV231" s="5">
        <f>100*G!J234/'Total GDP'!X234</f>
        <v>18.899435901841191</v>
      </c>
      <c r="BW231" s="5">
        <f t="array" ref="BW231">IF(ISNUMBER($BO231),_xlfn.PERCENTILE.EXC(IF(ISNUMBER(BO231:BV231),BO231:BV231),0.25),#N/A)</f>
        <v>18.807781899454476</v>
      </c>
      <c r="BX231" s="5">
        <f t="array" ref="BX231">IF(ISNUMBER($BO231),_xlfn.PERCENTILE.EXC(IF(ISNUMBER(BO231:BV231),BO231:BV231),0.5),#N/A)</f>
        <v>19.356500159038724</v>
      </c>
      <c r="BY231" s="5">
        <f t="array" ref="BY231">IF(ISNUMBER($BO231),_xlfn.PERCENTILE.EXC(IF(ISNUMBER(BO231:BV231),BO231:BV231),0.75),#N/A)</f>
        <v>20.081923083183192</v>
      </c>
      <c r="CA231" s="4" t="s">
        <v>298</v>
      </c>
      <c r="CB231" s="5">
        <f>100*IMP!C234/'Total GDP'!C234</f>
        <v>16.351524085210624</v>
      </c>
      <c r="CC231" s="5">
        <f>100*IMP!D234/'Total GDP'!F234</f>
        <v>29.974665412628607</v>
      </c>
      <c r="CD231" s="5">
        <f>100*IMP!E234/'Total GDP'!I234</f>
        <v>33.550905520074366</v>
      </c>
      <c r="CE231" s="5">
        <f>100*IMP!F234/'Total GDP'!L234</f>
        <v>42.533598328008679</v>
      </c>
      <c r="CF231" s="5">
        <f>100*IMP!G234/'Total GDP'!O234</f>
        <v>29.213220584351802</v>
      </c>
      <c r="CG231" s="5">
        <f>100*IMP!H234/'Total GDP'!R234</f>
        <v>31.20164040160342</v>
      </c>
      <c r="CH231" s="5">
        <f>100*IMP!I234/'Total GDP'!U234</f>
        <v>17.006639239987258</v>
      </c>
      <c r="CI231" s="5">
        <f>100*IMP!J234/'Total GDP'!X234</f>
        <v>27.827291469804997</v>
      </c>
      <c r="CJ231" s="5">
        <f t="array" ref="CJ231">IF(ISNUMBER($CB231),_xlfn.PERCENTILE.EXC(IF(ISNUMBER(CB231:CI231),CB231:CI231),0.25),#N/A)</f>
        <v>19.711802297441693</v>
      </c>
      <c r="CK231" s="5">
        <f t="array" ref="CK231">IF(ISNUMBER($CB231),_xlfn.PERCENTILE.EXC(IF(ISNUMBER(CB231:CI231),CB231:CI231),0.5),#N/A)</f>
        <v>29.593942998490206</v>
      </c>
      <c r="CL231" s="5">
        <f t="array" ref="CL231">IF(ISNUMBER($CB231),_xlfn.PERCENTILE.EXC(IF(ISNUMBER(CB231:CI231),CB231:CI231),0.75),#N/A)</f>
        <v>32.963589240456628</v>
      </c>
      <c r="CN231" s="4" t="s">
        <v>298</v>
      </c>
      <c r="CO231" s="5">
        <f>100*EXP!C234/'Total GDP'!C234</f>
        <v>12.606557785634681</v>
      </c>
      <c r="CP231" s="5">
        <f>100*EXP!D234/'Total GDP'!F234</f>
        <v>28.216473861744365</v>
      </c>
      <c r="CQ231" s="5">
        <f>100*EXP!E234/'Total GDP'!I234</f>
        <v>30.205428622829903</v>
      </c>
      <c r="CR231" s="5">
        <f>100*EXP!F234/'Total GDP'!L234</f>
        <v>49.035162942780055</v>
      </c>
      <c r="CS231" s="5">
        <f>100*EXP!G234/'Total GDP'!O234</f>
        <v>31.13807190628992</v>
      </c>
      <c r="CT231" s="5">
        <f>100*EXP!H234/'Total GDP'!R234</f>
        <v>32.11743223877837</v>
      </c>
      <c r="CU231" s="5">
        <f>100*EXP!I234/'Total GDP'!U234</f>
        <v>16.598481424051176</v>
      </c>
      <c r="CV231" s="5">
        <f>100*EXP!J234/'Total GDP'!X234</f>
        <v>32.24271969762048</v>
      </c>
      <c r="CW231" s="5">
        <f t="array" ref="CW231">IF(ISNUMBER($CO231),_xlfn.PERCENTILE.EXC(IF(ISNUMBER(CO231:CV231),CO231:CV231),0.25),#N/A)</f>
        <v>19.502979533474473</v>
      </c>
      <c r="CX231" s="5">
        <f t="array" ref="CX231">IF(ISNUMBER($CO231),_xlfn.PERCENTILE.EXC(IF(ISNUMBER(CO231:CV231),CO231:CV231),0.5),#N/A)</f>
        <v>30.671750264559911</v>
      </c>
      <c r="CY231" s="5">
        <f t="array" ref="CY231">IF(ISNUMBER($CO231),_xlfn.PERCENTILE.EXC(IF(ISNUMBER(CO231:CV231),CO231:CV231),0.75),#N/A)</f>
        <v>32.211397832909952</v>
      </c>
      <c r="DC231" s="4" t="s">
        <v>298</v>
      </c>
      <c r="DD231" s="5">
        <f t="shared" si="109"/>
        <v>99.999999999999986</v>
      </c>
      <c r="DE231" s="5">
        <f t="shared" si="109"/>
        <v>99.999999999999972</v>
      </c>
      <c r="DF231" s="5">
        <f t="shared" si="109"/>
        <v>100.00000000000001</v>
      </c>
      <c r="DG231" s="5">
        <f t="shared" si="109"/>
        <v>99.999999999999986</v>
      </c>
      <c r="DH231" s="5">
        <f t="shared" si="109"/>
        <v>100.00014212368313</v>
      </c>
      <c r="DI231" s="5">
        <f t="shared" si="105"/>
        <v>100.00000000000001</v>
      </c>
      <c r="DJ231" s="5">
        <f t="shared" si="105"/>
        <v>100.00000000000001</v>
      </c>
      <c r="DK231" s="5">
        <f t="shared" si="105"/>
        <v>100.00000000000001</v>
      </c>
      <c r="DM231" s="4" t="s">
        <v>298</v>
      </c>
      <c r="DN231" s="5">
        <f t="shared" si="110"/>
        <v>100.0974457938856</v>
      </c>
      <c r="DO231" s="5">
        <f t="shared" si="110"/>
        <v>98.320470181952132</v>
      </c>
      <c r="DP231" s="5">
        <f t="shared" si="110"/>
        <v>99.757316122455094</v>
      </c>
      <c r="DQ231" s="5">
        <f t="shared" si="110"/>
        <v>99.988721800578134</v>
      </c>
      <c r="DR231" s="5">
        <f t="shared" si="110"/>
        <v>99.872305635612577</v>
      </c>
      <c r="DS231" s="5">
        <f t="shared" si="106"/>
        <v>100.04881361454085</v>
      </c>
      <c r="DT231" s="5">
        <f t="shared" si="106"/>
        <v>99.807936952968404</v>
      </c>
      <c r="DU231" s="5">
        <f t="shared" si="106"/>
        <v>100.01539100306388</v>
      </c>
      <c r="DY231" s="4" t="s">
        <v>298</v>
      </c>
      <c r="DZ231" s="5">
        <f t="shared" si="98"/>
        <v>69.375327879839517</v>
      </c>
      <c r="EA231" s="5">
        <f t="shared" si="98"/>
        <v>66.065590191859329</v>
      </c>
      <c r="EB231" s="5">
        <f t="shared" si="98"/>
        <v>55.685197465439082</v>
      </c>
      <c r="EC231" s="5">
        <f t="shared" si="98"/>
        <v>54.932212259425327</v>
      </c>
      <c r="ED231" s="5">
        <f t="shared" si="98"/>
        <v>60.513107055846589</v>
      </c>
      <c r="EE231" s="5">
        <f t="shared" si="98"/>
        <v>58.540662474154331</v>
      </c>
      <c r="EF231" s="5">
        <f t="shared" si="98"/>
        <v>56.755971717943815</v>
      </c>
      <c r="EG231" s="5">
        <f t="shared" si="98"/>
        <v>54.893406864762532</v>
      </c>
      <c r="EH231" s="5">
        <f t="array" ref="EH231">IF(ISNUMBER($B231),_xlfn.PERCENTILE.EXC(IF(ISNUMBER(DZ231:EG231),DZ231:EG231),0.25),#N/A)</f>
        <v>55.120458560928768</v>
      </c>
      <c r="EI231" s="5">
        <f t="array" ref="EI231">IF(ISNUMBER($B231),_xlfn.PERCENTILE.EXC(IF(ISNUMBER(DZ231:EG231),DZ231:EG231),0.5),#N/A)</f>
        <v>57.64831709604907</v>
      </c>
      <c r="EJ231" s="5">
        <f t="array" ref="EJ231">IF(ISNUMBER($B231),_xlfn.PERCENTILE.EXC(IF(ISNUMBER(DZ231:EG231),DZ231:EG231),0.75),#N/A)</f>
        <v>64.677469407856137</v>
      </c>
      <c r="EL231" s="4" t="s">
        <v>298</v>
      </c>
      <c r="EM231" s="5">
        <f t="shared" si="99"/>
        <v>20.438626377851204</v>
      </c>
      <c r="EN231" s="5">
        <f t="shared" si="99"/>
        <v>16.624648185819449</v>
      </c>
      <c r="EO231" s="5">
        <f t="shared" si="99"/>
        <v>23.38814362010892</v>
      </c>
      <c r="EP231" s="5">
        <f t="shared" si="99"/>
        <v>19.175541083295233</v>
      </c>
      <c r="EQ231" s="5">
        <f t="shared" si="99"/>
        <v>17.656552995288845</v>
      </c>
      <c r="ER231" s="5">
        <f t="shared" si="99"/>
        <v>21.228182791777574</v>
      </c>
      <c r="ES231" s="5">
        <f t="shared" si="99"/>
        <v>23.464169692337094</v>
      </c>
      <c r="ET231" s="5">
        <f t="shared" si="99"/>
        <v>21.795316844828882</v>
      </c>
      <c r="EU231" s="5">
        <f t="array" ref="EU231">IF(ISNUMBER($O231),_xlfn.PERCENTILE.EXC(IF(ISNUMBER(EM231:ET231),EM231:ET231),0.25),#N/A)</f>
        <v>18.036300017290444</v>
      </c>
      <c r="EV231" s="5">
        <f t="array" ref="EV231">IF(ISNUMBER($O231),_xlfn.PERCENTILE.EXC(IF(ISNUMBER(EM231:ET231),EM231:ET231),0.5),#N/A)</f>
        <v>20.833404584814389</v>
      </c>
      <c r="EW231" s="5">
        <f t="array" ref="EW231">IF(ISNUMBER($O231),_xlfn.PERCENTILE.EXC(IF(ISNUMBER(EM231:ET231),EM231:ET231),0.75),#N/A)</f>
        <v>22.989936926288912</v>
      </c>
      <c r="EY231" s="4" t="s">
        <v>298</v>
      </c>
      <c r="EZ231" s="5">
        <f t="shared" si="100"/>
        <v>19.939807352938651</v>
      </c>
      <c r="FA231" s="5">
        <f t="shared" si="100"/>
        <v>16.939473596323449</v>
      </c>
      <c r="FB231" s="5">
        <f t="shared" si="100"/>
        <v>21.938830141963219</v>
      </c>
      <c r="FC231" s="5">
        <f t="shared" si="100"/>
        <v>19.867983446730271</v>
      </c>
      <c r="FD231" s="5">
        <f t="shared" si="100"/>
        <v>17.84610745037654</v>
      </c>
      <c r="FE231" s="5">
        <f t="shared" si="100"/>
        <v>21.127632902695982</v>
      </c>
      <c r="FF231" s="5">
        <f t="shared" si="100"/>
        <v>23.869864322568315</v>
      </c>
      <c r="FG231" s="5">
        <f t="shared" si="100"/>
        <v>21.252062255973833</v>
      </c>
      <c r="FH231" s="5">
        <f t="array" ref="FH231">IF(ISNUMBER($AB231),_xlfn.PERCENTILE.EXC(IF(ISNUMBER(EZ231:FG231),EZ231:FG231),0.25),#N/A)</f>
        <v>18.351576449464972</v>
      </c>
      <c r="FI231" s="5">
        <f t="array" ref="FI231">IF(ISNUMBER($AB231),_xlfn.PERCENTILE.EXC(IF(ISNUMBER(EZ231:FG231),EZ231:FG231),0.5),#N/A)</f>
        <v>20.533720127817318</v>
      </c>
      <c r="FJ231" s="5">
        <f t="array" ref="FJ231">IF(ISNUMBER($AB231),_xlfn.PERCENTILE.EXC(IF(ISNUMBER(EZ231:FG231),EZ231:FG231),0.75),#N/A)</f>
        <v>21.767138170465874</v>
      </c>
      <c r="FL231" s="4" t="s">
        <v>298</v>
      </c>
      <c r="FM231" s="5">
        <f t="shared" si="101"/>
        <v>3.4963988574471396</v>
      </c>
      <c r="FN231" s="5">
        <f t="shared" si="101"/>
        <v>4.8246290057788483</v>
      </c>
      <c r="FO231" s="5">
        <f t="shared" si="101"/>
        <v>5.126699867185402</v>
      </c>
      <c r="FP231" s="5">
        <f t="shared" si="101"/>
        <v>5.6066193268338811</v>
      </c>
      <c r="FQ231" s="5">
        <f t="shared" si="101"/>
        <v>4.4306943029546106</v>
      </c>
      <c r="FR231" s="5">
        <f t="shared" si="101"/>
        <v>7.1890420422848598</v>
      </c>
      <c r="FS231" s="5">
        <f t="shared" si="101"/>
        <v>3.108541945346837</v>
      </c>
      <c r="FT231" s="5">
        <f t="shared" si="101"/>
        <v>5.4411348939078907</v>
      </c>
      <c r="FU231" s="5">
        <f t="array" ref="FU231">IF(ISNUMBER($AO231),_xlfn.PERCENTILE.EXC(IF(ISNUMBER(FM231:FT231),FM231:FT231),0.25),#N/A)</f>
        <v>3.7299727188240075</v>
      </c>
      <c r="FV231" s="5">
        <f t="array" ref="FV231">IF(ISNUMBER($AO231),_xlfn.PERCENTILE.EXC(IF(ISNUMBER(FM231:FT231),FM231:FT231),0.5),#N/A)</f>
        <v>4.9756644364821252</v>
      </c>
      <c r="FW231" s="5">
        <f t="array" ref="FW231">IF(ISNUMBER($AO231),_xlfn.PERCENTILE.EXC(IF(ISNUMBER(FM231:FT231),FM231:FT231),0.75),#N/A)</f>
        <v>5.5652482186023837</v>
      </c>
      <c r="FY231" s="4" t="s">
        <v>298</v>
      </c>
      <c r="FZ231" s="5">
        <f t="shared" si="102"/>
        <v>16.443408495491511</v>
      </c>
      <c r="GA231" s="5">
        <f t="shared" si="102"/>
        <v>12.114844590544596</v>
      </c>
      <c r="GB231" s="5">
        <f t="shared" si="102"/>
        <v>16.812130274777815</v>
      </c>
      <c r="GC231" s="5">
        <f t="shared" si="102"/>
        <v>14.261364119896388</v>
      </c>
      <c r="GD231" s="5">
        <f t="shared" si="102"/>
        <v>13.415438510967132</v>
      </c>
      <c r="GE231" s="5">
        <f t="shared" si="102"/>
        <v>13.938590860411121</v>
      </c>
      <c r="GF231" s="5">
        <f t="shared" si="102"/>
        <v>20.761322377221475</v>
      </c>
      <c r="GG231" s="5">
        <f t="shared" si="102"/>
        <v>15.810927362065943</v>
      </c>
      <c r="GH231" s="5">
        <f t="array" ref="GH231">IF(ISNUMBER($BB231),_xlfn.PERCENTILE.EXC(IF(ISNUMBER(FZ231:GG231),FZ231:GG231),0.25),#N/A)</f>
        <v>13.546226598328129</v>
      </c>
      <c r="GI231" s="5">
        <f t="array" ref="GI231">IF(ISNUMBER($BB231),_xlfn.PERCENTILE.EXC(IF(ISNUMBER(FZ231:GG231),FZ231:GG231),0.5),#N/A)</f>
        <v>15.036145740981166</v>
      </c>
      <c r="GJ231" s="5">
        <f t="array" ref="GJ231">IF(ISNUMBER($BB231),_xlfn.PERCENTILE.EXC(IF(ISNUMBER(FZ231:GG231),FZ231:GG231),0.75),#N/A)</f>
        <v>16.719949829956239</v>
      </c>
      <c r="GL231" s="4" t="s">
        <v>298</v>
      </c>
      <c r="GM231" s="5">
        <f t="shared" si="103"/>
        <v>13.927366282383149</v>
      </c>
      <c r="GN231" s="5">
        <f t="shared" si="103"/>
        <v>19.09798695081134</v>
      </c>
      <c r="GO231" s="5">
        <f t="shared" si="103"/>
        <v>24.280274496027769</v>
      </c>
      <c r="GP231" s="5">
        <f t="shared" si="103"/>
        <v>19.389948700377477</v>
      </c>
      <c r="GQ231" s="5">
        <f t="shared" si="103"/>
        <v>19.903027557618682</v>
      </c>
      <c r="GR231" s="5">
        <f t="shared" si="103"/>
        <v>19.31580970988497</v>
      </c>
      <c r="GS231" s="5">
        <f t="shared" si="103"/>
        <v>20.18880183451175</v>
      </c>
      <c r="GT231" s="5">
        <f t="shared" si="103"/>
        <v>18.896527536709048</v>
      </c>
      <c r="GU231" s="5">
        <f t="array" ref="GU231">IF(ISNUMBER($BO231),_xlfn.PERCENTILE.EXC(IF(ISNUMBER(GM231:GT231),GM231:GT231),0.25),#N/A)</f>
        <v>18.94689239023462</v>
      </c>
      <c r="GV231" s="5">
        <f t="array" ref="GV231">IF(ISNUMBER($BO231),_xlfn.PERCENTILE.EXC(IF(ISNUMBER(GM231:GT231),GM231:GT231),0.5),#N/A)</f>
        <v>19.352879205131224</v>
      </c>
      <c r="GW231" s="5">
        <f t="array" ref="GW231">IF(ISNUMBER($BO231),_xlfn.PERCENTILE.EXC(IF(ISNUMBER(GM231:GT231),GM231:GT231),0.75),#N/A)</f>
        <v>20.117358265288484</v>
      </c>
      <c r="GY231" s="4" t="s">
        <v>298</v>
      </c>
      <c r="GZ231" s="5">
        <f t="shared" si="104"/>
        <v>16.335605724526339</v>
      </c>
      <c r="HA231" s="5">
        <f t="shared" si="104"/>
        <v>30.486698606259111</v>
      </c>
      <c r="HB231" s="5">
        <f t="shared" si="104"/>
        <v>33.632526238867158</v>
      </c>
      <c r="HC231" s="5">
        <f t="shared" si="104"/>
        <v>42.538395893128374</v>
      </c>
      <c r="HD231" s="5">
        <f t="shared" si="104"/>
        <v>29.250571916239931</v>
      </c>
      <c r="HE231" s="5">
        <f t="shared" si="104"/>
        <v>31.186417184130061</v>
      </c>
      <c r="HF231" s="5">
        <f t="shared" si="104"/>
        <v>17.039365564685646</v>
      </c>
      <c r="HG231" s="5">
        <f t="shared" si="104"/>
        <v>27.823009229602004</v>
      </c>
      <c r="HH231" s="5">
        <f t="array" ref="HH231">IF(ISNUMBER($CB231),_xlfn.PERCENTILE.EXC(IF(ISNUMBER(GZ231:HG231),GZ231:HG231),0.25),#N/A)</f>
        <v>19.735276480914735</v>
      </c>
      <c r="HI231" s="5">
        <f t="array" ref="HI231">IF(ISNUMBER($CB231),_xlfn.PERCENTILE.EXC(IF(ISNUMBER(GZ231:HG231),GZ231:HG231),0.5),#N/A)</f>
        <v>29.868635261249523</v>
      </c>
      <c r="HJ231" s="5">
        <f t="array" ref="HJ231">IF(ISNUMBER($CB231),_xlfn.PERCENTILE.EXC(IF(ISNUMBER(GZ231:HG231),GZ231:HG231),0.75),#N/A)</f>
        <v>33.020998975182884</v>
      </c>
      <c r="HL231" s="4" t="s">
        <v>298</v>
      </c>
      <c r="HM231" s="5">
        <f t="shared" si="111"/>
        <v>12.594285184452476</v>
      </c>
      <c r="HN231" s="5">
        <f t="shared" si="111"/>
        <v>28.698473277768997</v>
      </c>
      <c r="HO231" s="5">
        <f t="shared" si="111"/>
        <v>30.278910657291377</v>
      </c>
      <c r="HP231" s="5">
        <f t="shared" si="111"/>
        <v>49.040693850030323</v>
      </c>
      <c r="HQ231" s="5">
        <f t="shared" si="111"/>
        <v>31.177884307485812</v>
      </c>
      <c r="HR231" s="5">
        <f t="shared" si="107"/>
        <v>32.101762208313183</v>
      </c>
      <c r="HS231" s="5">
        <f t="shared" si="107"/>
        <v>16.630422319892986</v>
      </c>
      <c r="HT231" s="5">
        <f t="shared" si="107"/>
        <v>32.237757983301542</v>
      </c>
      <c r="HU231" s="5">
        <f t="array" ref="HU231">IF(ISNUMBER($CO231),_xlfn.PERCENTILE.EXC(IF(ISNUMBER(HM231:HT231),HM231:HT231),0.25),#N/A)</f>
        <v>19.647435059361989</v>
      </c>
      <c r="HV231" s="5">
        <f t="array" ref="HV231">IF(ISNUMBER($CO231),_xlfn.PERCENTILE.EXC(IF(ISNUMBER(HM231:HT231),HM231:HT231),0.5),#N/A)</f>
        <v>30.728397482388594</v>
      </c>
      <c r="HW231" s="5">
        <f t="array" ref="HW231">IF(ISNUMBER($CO231),_xlfn.PERCENTILE.EXC(IF(ISNUMBER(HM231:HT231),HM231:HT231),0.75),#N/A)</f>
        <v>32.203759039554456</v>
      </c>
      <c r="IB231" s="4" t="s">
        <v>298</v>
      </c>
      <c r="IC231" s="5">
        <f t="shared" si="112"/>
        <v>100</v>
      </c>
      <c r="ID231" s="5">
        <f t="shared" si="112"/>
        <v>100</v>
      </c>
      <c r="IE231" s="5">
        <f t="shared" si="112"/>
        <v>100</v>
      </c>
      <c r="IF231" s="5">
        <f t="shared" si="112"/>
        <v>99.999999999999972</v>
      </c>
      <c r="IG231" s="5">
        <f t="shared" si="112"/>
        <v>100</v>
      </c>
      <c r="IH231" s="5">
        <f t="shared" si="108"/>
        <v>100</v>
      </c>
      <c r="II231" s="5">
        <f t="shared" si="108"/>
        <v>100.00000000000001</v>
      </c>
      <c r="IJ231" s="5">
        <f t="shared" si="108"/>
        <v>100</v>
      </c>
    </row>
    <row r="232" spans="1:244" x14ac:dyDescent="0.25">
      <c r="A232" s="4" t="s">
        <v>299</v>
      </c>
      <c r="B232" s="5">
        <f>100*'C'!C235/'Total GDP'!C235</f>
        <v>69.560865254235281</v>
      </c>
      <c r="C232" s="5">
        <f>100*'C'!D235/'Total GDP'!F235</f>
        <v>64.998451034216757</v>
      </c>
      <c r="D232" s="5">
        <f>100*'C'!E235/'Total GDP'!I235</f>
        <v>55.209604547604954</v>
      </c>
      <c r="E232" s="5">
        <f>100*'C'!F235/'Total GDP'!L235</f>
        <v>54.874901452642483</v>
      </c>
      <c r="F232" s="5">
        <f>100*'C'!G235/'Total GDP'!O235</f>
        <v>60.492866930466917</v>
      </c>
      <c r="G232" s="5">
        <f>100*'C'!H235/'Total GDP'!R235</f>
        <v>58.466133504224324</v>
      </c>
      <c r="H232" s="5">
        <f>100*'C'!I235/'Total GDP'!U235</f>
        <v>56.574666249774971</v>
      </c>
      <c r="I232" s="5">
        <f>100*'C'!J235/'Total GDP'!X235</f>
        <v>54.715339458273107</v>
      </c>
      <c r="J232" s="5">
        <f t="array" ref="J232">IF(ISNUMBER($B232),_xlfn.PERCENTILE.EXC(IF(ISNUMBER(B232:I232),B232:I232),0.25),#N/A)</f>
        <v>54.958577226383099</v>
      </c>
      <c r="K232" s="5">
        <f t="array" ref="K232">IF(ISNUMBER($B232),_xlfn.PERCENTILE.EXC(IF(ISNUMBER(B232:I232),B232:I232),0.5),#N/A)</f>
        <v>57.520399876999647</v>
      </c>
      <c r="L232" s="5">
        <f t="array" ref="L232">IF(ISNUMBER($B232),_xlfn.PERCENTILE.EXC(IF(ISNUMBER(B232:I232),B232:I232),0.75),#N/A)</f>
        <v>63.872055008279297</v>
      </c>
      <c r="N232" s="4" t="s">
        <v>299</v>
      </c>
      <c r="O232" s="5">
        <f>100*I!C235/'Total GDP'!C235</f>
        <v>20.377164377953576</v>
      </c>
      <c r="P232" s="5">
        <f>100*I!D235/'Total GDP'!F235</f>
        <v>16.747418561328786</v>
      </c>
      <c r="Q232" s="5">
        <f>100*I!E235/'Total GDP'!I235</f>
        <v>24.205437830593166</v>
      </c>
      <c r="R232" s="5">
        <f>100*I!F235/'Total GDP'!L235</f>
        <v>18.784140762090345</v>
      </c>
      <c r="S232" s="5">
        <f>100*I!G235/'Total GDP'!O235</f>
        <v>17.091255639581128</v>
      </c>
      <c r="T232" s="5">
        <f>100*I!H235/'Total GDP'!R235</f>
        <v>22.11212759279119</v>
      </c>
      <c r="U232" s="5">
        <f>100*I!I235/'Total GDP'!U235</f>
        <v>23.491657428725734</v>
      </c>
      <c r="V232" s="5">
        <f>100*I!J235/'Total GDP'!X235</f>
        <v>22.293052443169106</v>
      </c>
      <c r="W232" s="5">
        <f t="array" ref="W232">IF(ISNUMBER($O232),_xlfn.PERCENTILE.EXC(IF(ISNUMBER(O232:V232),O232:V232),0.25),#N/A)</f>
        <v>17.51447692020843</v>
      </c>
      <c r="X232" s="5">
        <f t="array" ref="X232">IF(ISNUMBER($O232),_xlfn.PERCENTILE.EXC(IF(ISNUMBER(O232:V232),O232:V232),0.5),#N/A)</f>
        <v>21.244645985372383</v>
      </c>
      <c r="Y232" s="5">
        <f t="array" ref="Y232">IF(ISNUMBER($O232),_xlfn.PERCENTILE.EXC(IF(ISNUMBER(O232:V232),O232:V232),0.75),#N/A)</f>
        <v>23.192006182336577</v>
      </c>
      <c r="AA232" s="4" t="s">
        <v>299</v>
      </c>
      <c r="AB232" s="5">
        <f>100*'Total GFCF'!C235/'Total GDP'!C235</f>
        <v>20.255921349989706</v>
      </c>
      <c r="AC232" s="5">
        <f>100*'Total GFCF'!D235/'Total GDP'!F235</f>
        <v>16.711391771401374</v>
      </c>
      <c r="AD232" s="5">
        <f>100*'Total GFCF'!E235/'Total GDP'!I235</f>
        <v>22.084064886649127</v>
      </c>
      <c r="AE232" s="5">
        <f>100*'Total GFCF'!F235/'Total GDP'!L235</f>
        <v>20.205068367067266</v>
      </c>
      <c r="AF232" s="5">
        <f>100*'Total GFCF'!G235/'Total GDP'!O235</f>
        <v>17.372241978527047</v>
      </c>
      <c r="AG232" s="5">
        <f>100*'Total GFCF'!H235/'Total GDP'!R235</f>
        <v>21.349548359533713</v>
      </c>
      <c r="AH232" s="5">
        <f>100*'Total GFCF'!I235/'Total GDP'!U235</f>
        <v>23.789734989530334</v>
      </c>
      <c r="AI232" s="5">
        <f>100*'Total GFCF'!J235/'Total GDP'!X235</f>
        <v>21.672271921756082</v>
      </c>
      <c r="AJ232" s="5">
        <f t="array" ref="AJ232">IF(ISNUMBER($AB232),_xlfn.PERCENTILE.EXC(IF(ISNUMBER(AB232:AI232),AB232:AI232),0.25),#N/A)</f>
        <v>18.080448575662103</v>
      </c>
      <c r="AK232" s="5">
        <f t="array" ref="AK232">IF(ISNUMBER($AB232),_xlfn.PERCENTILE.EXC(IF(ISNUMBER(AB232:AI232),AB232:AI232),0.5),#N/A)</f>
        <v>20.802734854761709</v>
      </c>
      <c r="AL232" s="5">
        <f t="array" ref="AL232">IF(ISNUMBER($AB232),_xlfn.PERCENTILE.EXC(IF(ISNUMBER(AB232:AI232),AB232:AI232),0.75),#N/A)</f>
        <v>21.981116645425864</v>
      </c>
      <c r="AN232" s="4" t="s">
        <v>299</v>
      </c>
      <c r="AO232" s="5">
        <f>100*'Housing Investment'!C235/'Total GDP'!C235</f>
        <v>3.5822008088390151</v>
      </c>
      <c r="AP232" s="5">
        <f>100*'Housing Investment'!D235/'Total GDP'!F235</f>
        <v>4.9798737028693827</v>
      </c>
      <c r="AQ232" s="5">
        <f>100*'Housing Investment'!E235/'Total GDP'!I235</f>
        <v>5.1626674052682997</v>
      </c>
      <c r="AR232" s="5">
        <f>100*'Housing Investment'!F235/'Total GDP'!L235</f>
        <v>5.6276805658908131</v>
      </c>
      <c r="AS232" s="5">
        <f>100*'Housing Investment'!G235/'Total GDP'!O235</f>
        <v>4.4387395575568176</v>
      </c>
      <c r="AT232" s="5">
        <f>100*'Housing Investment'!H235/'Total GDP'!R235</f>
        <v>7.2641203037674487</v>
      </c>
      <c r="AU232" s="5">
        <f>100*'Housing Investment'!I235/'Total GDP'!U235</f>
        <v>3.1185393631031904</v>
      </c>
      <c r="AV232" s="5">
        <f>100*'Housing Investment'!J235/'Total GDP'!X235</f>
        <v>5.6331925804653009</v>
      </c>
      <c r="AW232" s="5">
        <f t="array" ref="AW232">IF(ISNUMBER($AO232),_xlfn.PERCENTILE.EXC(IF(ISNUMBER(AO232:AV232),AO232:AV232),0.25),#N/A)</f>
        <v>3.7963354960184659</v>
      </c>
      <c r="AX232" s="5">
        <f t="array" ref="AX232">IF(ISNUMBER($AO232),_xlfn.PERCENTILE.EXC(IF(ISNUMBER(AO232:AV232),AO232:AV232),0.5),#N/A)</f>
        <v>5.0712705540688408</v>
      </c>
      <c r="AY232" s="5">
        <f t="array" ref="AY232">IF(ISNUMBER($AO232),_xlfn.PERCENTILE.EXC(IF(ISNUMBER(AO232:AV232),AO232:AV232),0.75),#N/A)</f>
        <v>5.6318145768216787</v>
      </c>
      <c r="BA232" s="4" t="s">
        <v>299</v>
      </c>
      <c r="BB232" s="5">
        <f>100*'Total Non-Res GFCF'!C235/'Total GDP'!C235</f>
        <v>16.673720541150686</v>
      </c>
      <c r="BC232" s="5">
        <f>100*'Total Non-Res GFCF'!D235/'Total GDP'!F235</f>
        <v>11.73151806853199</v>
      </c>
      <c r="BD232" s="5">
        <f>100*'Total Non-Res GFCF'!E235/'Total GDP'!I235</f>
        <v>16.921416070348091</v>
      </c>
      <c r="BE232" s="5">
        <f>100*'Total Non-Res GFCF'!F235/'Total GDP'!L235</f>
        <v>14.577387801176449</v>
      </c>
      <c r="BF232" s="5">
        <f>100*'Total Non-Res GFCF'!G235/'Total GDP'!O235</f>
        <v>12.933515026907372</v>
      </c>
      <c r="BG232" s="5">
        <f>100*'Total Non-Res GFCF'!H235/'Total GDP'!R235</f>
        <v>14.085428055766263</v>
      </c>
      <c r="BH232" s="5">
        <f>100*'Total Non-Res GFCF'!I235/'Total GDP'!U235</f>
        <v>20.671195626427142</v>
      </c>
      <c r="BI232" s="5">
        <f>100*'Total Non-Res GFCF'!J235/'Total GDP'!X235</f>
        <v>16.039079341290783</v>
      </c>
      <c r="BJ232" s="5">
        <f t="array" ref="BJ232">IF(ISNUMBER($BB232),_xlfn.PERCENTILE.EXC(IF(ISNUMBER(BB232:BI232),BB232:BI232),0.25),#N/A)</f>
        <v>13.221493284122095</v>
      </c>
      <c r="BK232" s="5">
        <f t="array" ref="BK232">IF(ISNUMBER($BB232),_xlfn.PERCENTILE.EXC(IF(ISNUMBER(BB232:BI232),BB232:BI232),0.5),#N/A)</f>
        <v>15.308233571233616</v>
      </c>
      <c r="BL232" s="5">
        <f t="array" ref="BL232">IF(ISNUMBER($BB232),_xlfn.PERCENTILE.EXC(IF(ISNUMBER(BB232:BI232),BB232:BI232),0.75),#N/A)</f>
        <v>16.859492188048741</v>
      </c>
      <c r="BN232" s="4" t="s">
        <v>299</v>
      </c>
      <c r="BO232" s="5">
        <f>100*G!C235/'Total GDP'!C235</f>
        <v>13.840553645336632</v>
      </c>
      <c r="BP232" s="5">
        <f>100*G!D235/'Total GDP'!F235</f>
        <v>18.692221524674718</v>
      </c>
      <c r="BQ232" s="5">
        <f>100*G!E235/'Total GDP'!I235</f>
        <v>24.117326125771097</v>
      </c>
      <c r="BR232" s="5">
        <f>100*G!F235/'Total GDP'!L235</f>
        <v>19.271145299157116</v>
      </c>
      <c r="BS232" s="5">
        <f>100*G!G235/'Total GDP'!O235</f>
        <v>19.819873764145438</v>
      </c>
      <c r="BT232" s="5">
        <f>100*G!H235/'Total GDP'!R235</f>
        <v>19.321634711795838</v>
      </c>
      <c r="BU232" s="5">
        <f>100*G!I235/'Total GDP'!U235</f>
        <v>20.067271159622145</v>
      </c>
      <c r="BV232" s="5">
        <f>100*G!J235/'Total GDP'!X235</f>
        <v>18.954403883784771</v>
      </c>
      <c r="BW232" s="5">
        <f t="array" ref="BW232">IF(ISNUMBER($BO232),_xlfn.PERCENTILE.EXC(IF(ISNUMBER(BO232:BV232),BO232:BV232),0.25),#N/A)</f>
        <v>18.757767114452232</v>
      </c>
      <c r="BX232" s="5">
        <f t="array" ref="BX232">IF(ISNUMBER($BO232),_xlfn.PERCENTILE.EXC(IF(ISNUMBER(BO232:BV232),BO232:BV232),0.5),#N/A)</f>
        <v>19.296390005476475</v>
      </c>
      <c r="BY232" s="5">
        <f t="array" ref="BY232">IF(ISNUMBER($BO232),_xlfn.PERCENTILE.EXC(IF(ISNUMBER(BO232:BV232),BO232:BV232),0.75),#N/A)</f>
        <v>20.005421810752967</v>
      </c>
      <c r="CA232" s="4" t="s">
        <v>299</v>
      </c>
      <c r="CB232" s="5">
        <f>100*IMP!C235/'Total GDP'!C235</f>
        <v>16.473261930848757</v>
      </c>
      <c r="CC232" s="5">
        <f>100*IMP!D235/'Total GDP'!F235</f>
        <v>30.153337354489537</v>
      </c>
      <c r="CD232" s="5">
        <f>100*IMP!E235/'Total GDP'!I235</f>
        <v>33.77299339069269</v>
      </c>
      <c r="CE232" s="5">
        <f>100*IMP!F235/'Total GDP'!L235</f>
        <v>42.32782251556106</v>
      </c>
      <c r="CF232" s="5">
        <f>100*IMP!G235/'Total GDP'!O235</f>
        <v>29.123181435992723</v>
      </c>
      <c r="CG232" s="5">
        <f>100*IMP!H235/'Total GDP'!R235</f>
        <v>31.919286704506813</v>
      </c>
      <c r="CH232" s="5">
        <f>100*IMP!I235/'Total GDP'!U235</f>
        <v>17.164378499758392</v>
      </c>
      <c r="CI232" s="5">
        <f>100*IMP!J235/'Total GDP'!X235</f>
        <v>28.633323981376584</v>
      </c>
      <c r="CJ232" s="5">
        <f t="array" ref="CJ232">IF(ISNUMBER($CB232),_xlfn.PERCENTILE.EXC(IF(ISNUMBER(CB232:CI232),CB232:CI232),0.25),#N/A)</f>
        <v>20.03161487016294</v>
      </c>
      <c r="CK232" s="5">
        <f t="array" ref="CK232">IF(ISNUMBER($CB232),_xlfn.PERCENTILE.EXC(IF(ISNUMBER(CB232:CI232),CB232:CI232),0.5),#N/A)</f>
        <v>29.638259395241128</v>
      </c>
      <c r="CL232" s="5">
        <f t="array" ref="CL232">IF(ISNUMBER($CB232),_xlfn.PERCENTILE.EXC(IF(ISNUMBER(CB232:CI232),CB232:CI232),0.75),#N/A)</f>
        <v>33.309566719146218</v>
      </c>
      <c r="CN232" s="4" t="s">
        <v>299</v>
      </c>
      <c r="CO232" s="5">
        <f>100*EXP!C235/'Total GDP'!C235</f>
        <v>12.792198418764684</v>
      </c>
      <c r="CP232" s="5">
        <f>100*EXP!D235/'Total GDP'!F235</f>
        <v>28.085109002055709</v>
      </c>
      <c r="CQ232" s="5">
        <f>100*EXP!E235/'Total GDP'!I235</f>
        <v>29.861131120068933</v>
      </c>
      <c r="CR232" s="5">
        <f>100*EXP!F235/'Total GDP'!L235</f>
        <v>49.416457935788429</v>
      </c>
      <c r="CS232" s="5">
        <f>100*EXP!G235/'Total GDP'!O235</f>
        <v>31.583797336869718</v>
      </c>
      <c r="CT232" s="5">
        <f>100*EXP!H235/'Total GDP'!R235</f>
        <v>32.014704471938131</v>
      </c>
      <c r="CU232" s="5">
        <f>100*EXP!I235/'Total GDP'!U235</f>
        <v>16.832760107254863</v>
      </c>
      <c r="CV232" s="5">
        <f>100*EXP!J235/'Total GDP'!X235</f>
        <v>32.771387273999316</v>
      </c>
      <c r="CW232" s="5">
        <f t="array" ref="CW232">IF(ISNUMBER($CO232),_xlfn.PERCENTILE.EXC(IF(ISNUMBER(CO232:CV232),CO232:CV232),0.25),#N/A)</f>
        <v>19.645847330955075</v>
      </c>
      <c r="CX232" s="5">
        <f t="array" ref="CX232">IF(ISNUMBER($CO232),_xlfn.PERCENTILE.EXC(IF(ISNUMBER(CO232:CV232),CO232:CV232),0.5),#N/A)</f>
        <v>30.722464228469327</v>
      </c>
      <c r="CY232" s="5">
        <f t="array" ref="CY232">IF(ISNUMBER($CO232),_xlfn.PERCENTILE.EXC(IF(ISNUMBER(CO232:CV232),CO232:CV232),0.75),#N/A)</f>
        <v>32.582216573484018</v>
      </c>
      <c r="DC232" s="4" t="s">
        <v>299</v>
      </c>
      <c r="DD232" s="5">
        <f t="shared" si="109"/>
        <v>99.999999999999972</v>
      </c>
      <c r="DE232" s="5">
        <f t="shared" si="109"/>
        <v>100</v>
      </c>
      <c r="DF232" s="5">
        <f t="shared" si="109"/>
        <v>100.0000841736671</v>
      </c>
      <c r="DG232" s="5">
        <f t="shared" si="109"/>
        <v>99.999999999999986</v>
      </c>
      <c r="DH232" s="5">
        <f t="shared" si="109"/>
        <v>100.00007256367462</v>
      </c>
      <c r="DI232" s="5">
        <f t="shared" si="105"/>
        <v>100</v>
      </c>
      <c r="DJ232" s="5">
        <f t="shared" si="105"/>
        <v>99.999999999999986</v>
      </c>
      <c r="DK232" s="5">
        <f t="shared" si="105"/>
        <v>100.00000000000003</v>
      </c>
      <c r="DM232" s="4" t="s">
        <v>299</v>
      </c>
      <c r="DN232" s="5">
        <f t="shared" si="110"/>
        <v>100.0975197654414</v>
      </c>
      <c r="DO232" s="5">
        <f t="shared" si="110"/>
        <v>98.369862767786429</v>
      </c>
      <c r="DP232" s="5">
        <f t="shared" si="110"/>
        <v>99.620506233345466</v>
      </c>
      <c r="DQ232" s="5">
        <f t="shared" si="110"/>
        <v>100.01882293411731</v>
      </c>
      <c r="DR232" s="5">
        <f t="shared" si="110"/>
        <v>99.864612235070481</v>
      </c>
      <c r="DS232" s="5">
        <f t="shared" si="106"/>
        <v>99.995313576242665</v>
      </c>
      <c r="DT232" s="5">
        <f t="shared" si="106"/>
        <v>99.801976445619346</v>
      </c>
      <c r="DU232" s="5">
        <f t="shared" si="106"/>
        <v>100.10085907784972</v>
      </c>
      <c r="DY232" s="4" t="s">
        <v>299</v>
      </c>
      <c r="DZ232" s="5">
        <f t="shared" si="98"/>
        <v>69.493095750261645</v>
      </c>
      <c r="EA232" s="5">
        <f t="shared" si="98"/>
        <v>66.075573560220576</v>
      </c>
      <c r="EB232" s="5">
        <f t="shared" si="98"/>
        <v>55.419919688307033</v>
      </c>
      <c r="EC232" s="5">
        <f t="shared" si="98"/>
        <v>54.864574329962608</v>
      </c>
      <c r="ED232" s="5">
        <f t="shared" si="98"/>
        <v>60.574877903769618</v>
      </c>
      <c r="EE232" s="5">
        <f t="shared" si="98"/>
        <v>58.468873603407523</v>
      </c>
      <c r="EF232" s="5">
        <f t="shared" si="98"/>
        <v>56.686919703039841</v>
      </c>
      <c r="EG232" s="5">
        <f t="shared" si="98"/>
        <v>54.660209674844339</v>
      </c>
      <c r="EH232" s="5">
        <f t="array" ref="EH232">IF(ISNUMBER($B232),_xlfn.PERCENTILE.EXC(IF(ISNUMBER(DZ232:EG232),DZ232:EG232),0.25),#N/A)</f>
        <v>55.003410669548714</v>
      </c>
      <c r="EI232" s="5">
        <f t="array" ref="EI232">IF(ISNUMBER($B232),_xlfn.PERCENTILE.EXC(IF(ISNUMBER(DZ232:EG232),DZ232:EG232),0.5),#N/A)</f>
        <v>57.577896653223682</v>
      </c>
      <c r="EJ232" s="5">
        <f t="array" ref="EJ232">IF(ISNUMBER($B232),_xlfn.PERCENTILE.EXC(IF(ISNUMBER(DZ232:EG232),DZ232:EG232),0.75),#N/A)</f>
        <v>64.70039964610784</v>
      </c>
      <c r="EL232" s="4" t="s">
        <v>299</v>
      </c>
      <c r="EM232" s="5">
        <f t="shared" si="99"/>
        <v>20.357311975065318</v>
      </c>
      <c r="EN232" s="5">
        <f t="shared" si="99"/>
        <v>17.024948587010869</v>
      </c>
      <c r="EO232" s="5">
        <f t="shared" si="99"/>
        <v>24.297645882159753</v>
      </c>
      <c r="EP232" s="5">
        <f t="shared" si="99"/>
        <v>18.780605701052405</v>
      </c>
      <c r="EQ232" s="5">
        <f t="shared" si="99"/>
        <v>17.114426479071646</v>
      </c>
      <c r="ER232" s="5">
        <f t="shared" si="99"/>
        <v>22.113163909358136</v>
      </c>
      <c r="ES232" s="5">
        <f t="shared" si="99"/>
        <v>23.53826874513452</v>
      </c>
      <c r="ET232" s="5">
        <f t="shared" si="99"/>
        <v>22.270590530927926</v>
      </c>
      <c r="EU232" s="5">
        <f t="array" ref="EU232">IF(ISNUMBER($O232),_xlfn.PERCENTILE.EXC(IF(ISNUMBER(EM232:ET232),EM232:ET232),0.25),#N/A)</f>
        <v>17.530971284566835</v>
      </c>
      <c r="EV232" s="5">
        <f t="array" ref="EV232">IF(ISNUMBER($O232),_xlfn.PERCENTILE.EXC(IF(ISNUMBER(EM232:ET232),EM232:ET232),0.5),#N/A)</f>
        <v>21.235237942211725</v>
      </c>
      <c r="EW232" s="5">
        <f t="array" ref="EW232">IF(ISNUMBER($O232),_xlfn.PERCENTILE.EXC(IF(ISNUMBER(EM232:ET232),EM232:ET232),0.75),#N/A)</f>
        <v>23.22134919158287</v>
      </c>
      <c r="EY232" s="4" t="s">
        <v>299</v>
      </c>
      <c r="EZ232" s="5">
        <f t="shared" si="100"/>
        <v>20.236187067826876</v>
      </c>
      <c r="FA232" s="5">
        <f t="shared" si="100"/>
        <v>16.988324778749128</v>
      </c>
      <c r="FB232" s="5">
        <f t="shared" si="100"/>
        <v>22.168191792682379</v>
      </c>
      <c r="FC232" s="5">
        <f t="shared" si="100"/>
        <v>20.201265896096782</v>
      </c>
      <c r="FD232" s="5">
        <f t="shared" si="100"/>
        <v>17.395793754883531</v>
      </c>
      <c r="FE232" s="5">
        <f t="shared" si="100"/>
        <v>21.350548936731407</v>
      </c>
      <c r="FF232" s="5">
        <f t="shared" si="100"/>
        <v>23.836937740900368</v>
      </c>
      <c r="FG232" s="5">
        <f t="shared" si="100"/>
        <v>21.650435492168235</v>
      </c>
      <c r="FH232" s="5">
        <f t="array" ref="FH232">IF(ISNUMBER($AB232),_xlfn.PERCENTILE.EXC(IF(ISNUMBER(EZ232:FG232),EZ232:FG232),0.25),#N/A)</f>
        <v>18.097161790186846</v>
      </c>
      <c r="FI232" s="5">
        <f t="array" ref="FI232">IF(ISNUMBER($AB232),_xlfn.PERCENTILE.EXC(IF(ISNUMBER(EZ232:FG232),EZ232:FG232),0.5),#N/A)</f>
        <v>20.793368002279141</v>
      </c>
      <c r="FJ232" s="5">
        <f t="array" ref="FJ232">IF(ISNUMBER($AB232),_xlfn.PERCENTILE.EXC(IF(ISNUMBER(EZ232:FG232),EZ232:FG232),0.75),#N/A)</f>
        <v>22.038752717553841</v>
      </c>
      <c r="FL232" s="4" t="s">
        <v>299</v>
      </c>
      <c r="FM232" s="5">
        <f t="shared" si="101"/>
        <v>3.5787108584040737</v>
      </c>
      <c r="FN232" s="5">
        <f t="shared" si="101"/>
        <v>5.0623977331603651</v>
      </c>
      <c r="FO232" s="5">
        <f t="shared" si="101"/>
        <v>5.1823340399170004</v>
      </c>
      <c r="FP232" s="5">
        <f t="shared" si="101"/>
        <v>5.6266214706383648</v>
      </c>
      <c r="FQ232" s="5">
        <f t="shared" si="101"/>
        <v>4.4447572150067591</v>
      </c>
      <c r="FR232" s="5">
        <f t="shared" si="101"/>
        <v>7.2644607471817464</v>
      </c>
      <c r="FS232" s="5">
        <f t="shared" si="101"/>
        <v>3.1247270586895017</v>
      </c>
      <c r="FT232" s="5">
        <f t="shared" si="101"/>
        <v>5.6275167189966817</v>
      </c>
      <c r="FU232" s="5">
        <f t="array" ref="FU232">IF(ISNUMBER($AO232),_xlfn.PERCENTILE.EXC(IF(ISNUMBER(FM232:FT232),FM232:FT232),0.25),#N/A)</f>
        <v>3.7952224475547451</v>
      </c>
      <c r="FV232" s="5">
        <f t="array" ref="FV232">IF(ISNUMBER($AO232),_xlfn.PERCENTILE.EXC(IF(ISNUMBER(FM232:FT232),FM232:FT232),0.5),#N/A)</f>
        <v>5.1223658865386827</v>
      </c>
      <c r="FW232" s="5">
        <f t="array" ref="FW232">IF(ISNUMBER($AO232),_xlfn.PERCENTILE.EXC(IF(ISNUMBER(FM232:FT232),FM232:FT232),0.75),#N/A)</f>
        <v>5.6272929069071029</v>
      </c>
      <c r="FY232" s="4" t="s">
        <v>299</v>
      </c>
      <c r="FZ232" s="5">
        <f t="shared" si="102"/>
        <v>16.6574762094228</v>
      </c>
      <c r="GA232" s="5">
        <f t="shared" si="102"/>
        <v>11.925927045588761</v>
      </c>
      <c r="GB232" s="5">
        <f t="shared" si="102"/>
        <v>16.985876412545345</v>
      </c>
      <c r="GC232" s="5">
        <f t="shared" si="102"/>
        <v>14.574644425458413</v>
      </c>
      <c r="GD232" s="5">
        <f t="shared" si="102"/>
        <v>12.951049162903949</v>
      </c>
      <c r="GE232" s="5">
        <f t="shared" si="102"/>
        <v>14.086088189549656</v>
      </c>
      <c r="GF232" s="5">
        <f t="shared" si="102"/>
        <v>20.712210682210866</v>
      </c>
      <c r="GG232" s="5">
        <f t="shared" si="102"/>
        <v>16.022918773171554</v>
      </c>
      <c r="GH232" s="5">
        <f t="array" ref="GH232">IF(ISNUMBER($BB232),_xlfn.PERCENTILE.EXC(IF(ISNUMBER(FZ232:GG232),FZ232:GG232),0.25),#N/A)</f>
        <v>13.234808919565376</v>
      </c>
      <c r="GI232" s="5">
        <f t="array" ref="GI232">IF(ISNUMBER($BB232),_xlfn.PERCENTILE.EXC(IF(ISNUMBER(FZ232:GG232),FZ232:GG232),0.5),#N/A)</f>
        <v>15.298781599314983</v>
      </c>
      <c r="GJ232" s="5">
        <f t="array" ref="GJ232">IF(ISNUMBER($BB232),_xlfn.PERCENTILE.EXC(IF(ISNUMBER(FZ232:GG232),FZ232:GG232),0.75),#N/A)</f>
        <v>16.903776361764709</v>
      </c>
      <c r="GL232" s="4" t="s">
        <v>299</v>
      </c>
      <c r="GM232" s="5">
        <f t="shared" si="103"/>
        <v>13.827069519573723</v>
      </c>
      <c r="GN232" s="5">
        <f t="shared" si="103"/>
        <v>19.001979873449546</v>
      </c>
      <c r="GO232" s="5">
        <f t="shared" si="103"/>
        <v>24.20919852513099</v>
      </c>
      <c r="GP232" s="5">
        <f t="shared" si="103"/>
        <v>19.267518586827475</v>
      </c>
      <c r="GQ232" s="5">
        <f t="shared" si="103"/>
        <v>19.846743827024135</v>
      </c>
      <c r="GR232" s="5">
        <f t="shared" si="103"/>
        <v>19.322540247912535</v>
      </c>
      <c r="GS232" s="5">
        <f t="shared" si="103"/>
        <v>20.107087929823223</v>
      </c>
      <c r="GT232" s="5">
        <f t="shared" si="103"/>
        <v>18.935305908857075</v>
      </c>
      <c r="GU232" s="5">
        <f t="array" ref="GU232">IF(ISNUMBER($BO232),_xlfn.PERCENTILE.EXC(IF(ISNUMBER(GM232:GT232),GM232:GT232),0.25),#N/A)</f>
        <v>18.951974400005192</v>
      </c>
      <c r="GV232" s="5">
        <f t="array" ref="GV232">IF(ISNUMBER($BO232),_xlfn.PERCENTILE.EXC(IF(ISNUMBER(GM232:GT232),GM232:GT232),0.5),#N/A)</f>
        <v>19.295029417370003</v>
      </c>
      <c r="GW232" s="5">
        <f t="array" ref="GW232">IF(ISNUMBER($BO232),_xlfn.PERCENTILE.EXC(IF(ISNUMBER(GM232:GT232),GM232:GT232),0.75),#N/A)</f>
        <v>20.042001904123453</v>
      </c>
      <c r="GY232" s="4" t="s">
        <v>299</v>
      </c>
      <c r="GZ232" s="5">
        <f t="shared" si="104"/>
        <v>16.457212895434935</v>
      </c>
      <c r="HA232" s="5">
        <f t="shared" si="104"/>
        <v>30.653023706732231</v>
      </c>
      <c r="HB232" s="5">
        <f t="shared" si="104"/>
        <v>33.901648031766406</v>
      </c>
      <c r="HC232" s="5">
        <f t="shared" si="104"/>
        <v>42.319856676820237</v>
      </c>
      <c r="HD232" s="5">
        <f t="shared" si="104"/>
        <v>29.162664115132102</v>
      </c>
      <c r="HE232" s="5">
        <f t="shared" si="104"/>
        <v>31.920782647648338</v>
      </c>
      <c r="HF232" s="5">
        <f t="shared" si="104"/>
        <v>17.198435452940167</v>
      </c>
      <c r="HG232" s="5">
        <f t="shared" si="104"/>
        <v>28.604473772905468</v>
      </c>
      <c r="HH232" s="5">
        <f t="array" ref="HH232">IF(ISNUMBER($CB232),_xlfn.PERCENTILE.EXC(IF(ISNUMBER(GZ232:HG232),GZ232:HG232),0.25),#N/A)</f>
        <v>20.049945032931493</v>
      </c>
      <c r="HI232" s="5">
        <f t="array" ref="HI232">IF(ISNUMBER($CB232),_xlfn.PERCENTILE.EXC(IF(ISNUMBER(GZ232:HG232),GZ232:HG232),0.5),#N/A)</f>
        <v>29.907843910932165</v>
      </c>
      <c r="HJ232" s="5">
        <f t="array" ref="HJ232">IF(ISNUMBER($CB232),_xlfn.PERCENTILE.EXC(IF(ISNUMBER(GZ232:HG232),GZ232:HG232),0.75),#N/A)</f>
        <v>33.406431685736891</v>
      </c>
      <c r="HL232" s="4" t="s">
        <v>299</v>
      </c>
      <c r="HM232" s="5">
        <f t="shared" si="111"/>
        <v>12.779735650534251</v>
      </c>
      <c r="HN232" s="5">
        <f t="shared" si="111"/>
        <v>28.550521686051241</v>
      </c>
      <c r="HO232" s="5">
        <f t="shared" si="111"/>
        <v>29.97488393616862</v>
      </c>
      <c r="HP232" s="5">
        <f t="shared" si="111"/>
        <v>49.407158058977757</v>
      </c>
      <c r="HQ232" s="5">
        <f t="shared" si="111"/>
        <v>31.626615905266704</v>
      </c>
      <c r="HR232" s="5">
        <f t="shared" si="107"/>
        <v>32.016204886970151</v>
      </c>
      <c r="HS232" s="5">
        <f t="shared" si="107"/>
        <v>16.866159074942559</v>
      </c>
      <c r="HT232" s="5">
        <f t="shared" si="107"/>
        <v>32.738367658276125</v>
      </c>
      <c r="HU232" s="5">
        <f t="array" ref="HU232">IF(ISNUMBER($CO232),_xlfn.PERCENTILE.EXC(IF(ISNUMBER(HM232:HT232),HM232:HT232),0.25),#N/A)</f>
        <v>19.787249727719729</v>
      </c>
      <c r="HV232" s="5">
        <f t="array" ref="HV232">IF(ISNUMBER($CO232),_xlfn.PERCENTILE.EXC(IF(ISNUMBER(HM232:HT232),HM232:HT232),0.5),#N/A)</f>
        <v>30.800749920717664</v>
      </c>
      <c r="HW232" s="5">
        <f t="array" ref="HW232">IF(ISNUMBER($CO232),_xlfn.PERCENTILE.EXC(IF(ISNUMBER(HM232:HT232),HM232:HT232),0.75),#N/A)</f>
        <v>32.557826965449635</v>
      </c>
      <c r="IB232" s="4" t="s">
        <v>299</v>
      </c>
      <c r="IC232" s="5">
        <f t="shared" si="112"/>
        <v>100</v>
      </c>
      <c r="ID232" s="5">
        <f t="shared" si="112"/>
        <v>100</v>
      </c>
      <c r="IE232" s="5">
        <f t="shared" si="112"/>
        <v>100</v>
      </c>
      <c r="IF232" s="5">
        <f t="shared" si="112"/>
        <v>100.00000000000001</v>
      </c>
      <c r="IG232" s="5">
        <f t="shared" si="112"/>
        <v>100.00000000000001</v>
      </c>
      <c r="IH232" s="5">
        <f t="shared" si="108"/>
        <v>100</v>
      </c>
      <c r="II232" s="5">
        <f t="shared" si="108"/>
        <v>99.999999999999986</v>
      </c>
      <c r="IJ232" s="5">
        <f t="shared" si="108"/>
        <v>100</v>
      </c>
    </row>
    <row r="233" spans="1:244" x14ac:dyDescent="0.25">
      <c r="A233" s="4" t="s">
        <v>300</v>
      </c>
      <c r="B233" s="5">
        <f>100*'C'!C236/'Total GDP'!C236</f>
        <v>69.596023976158889</v>
      </c>
      <c r="C233" s="5">
        <f>100*'C'!D236/'Total GDP'!F236</f>
        <v>65.008984413373057</v>
      </c>
      <c r="D233" s="5">
        <f>100*'C'!E236/'Total GDP'!I236</f>
        <v>54.998131048135889</v>
      </c>
      <c r="E233" s="5">
        <f>100*'C'!F236/'Total GDP'!L236</f>
        <v>55.021366273778185</v>
      </c>
      <c r="F233" s="5">
        <f>100*'C'!G236/'Total GDP'!O236</f>
        <v>60.30998547845175</v>
      </c>
      <c r="G233" s="5">
        <f>100*'C'!H236/'Total GDP'!R236</f>
        <v>58.50006604432248</v>
      </c>
      <c r="H233" s="5">
        <f>100*'C'!I236/'Total GDP'!U236</f>
        <v>56.702805641451093</v>
      </c>
      <c r="I233" s="5">
        <f>100*'C'!J236/'Total GDP'!X236</f>
        <v>54.686355698270518</v>
      </c>
      <c r="J233" s="5">
        <f t="array" ref="J233">IF(ISNUMBER($B233),_xlfn.PERCENTILE.EXC(IF(ISNUMBER(B233:I233),B233:I233),0.25),#N/A)</f>
        <v>55.003939854546459</v>
      </c>
      <c r="K233" s="5">
        <f t="array" ref="K233">IF(ISNUMBER($B233),_xlfn.PERCENTILE.EXC(IF(ISNUMBER(B233:I233),B233:I233),0.5),#N/A)</f>
        <v>57.601435842886787</v>
      </c>
      <c r="L233" s="5">
        <f t="array" ref="L233">IF(ISNUMBER($B233),_xlfn.PERCENTILE.EXC(IF(ISNUMBER(B233:I233),B233:I233),0.75),#N/A)</f>
        <v>63.834234679642734</v>
      </c>
      <c r="N233" s="4" t="s">
        <v>300</v>
      </c>
      <c r="O233" s="5">
        <f>100*I!C236/'Total GDP'!C236</f>
        <v>20.362519475418036</v>
      </c>
      <c r="P233" s="5">
        <f>100*I!D236/'Total GDP'!F236</f>
        <v>16.523772880578932</v>
      </c>
      <c r="Q233" s="5">
        <f>100*I!E236/'Total GDP'!I236</f>
        <v>23.712338312590276</v>
      </c>
      <c r="R233" s="5">
        <f>100*I!F236/'Total GDP'!L236</f>
        <v>19.201503779024439</v>
      </c>
      <c r="S233" s="5">
        <f>100*I!G236/'Total GDP'!O236</f>
        <v>17.860123728109425</v>
      </c>
      <c r="T233" s="5">
        <f>100*I!H236/'Total GDP'!R236</f>
        <v>22.226205848022577</v>
      </c>
      <c r="U233" s="5">
        <f>100*I!I236/'Total GDP'!U236</f>
        <v>23.722754355532093</v>
      </c>
      <c r="V233" s="5">
        <f>100*I!J236/'Total GDP'!X236</f>
        <v>22.209312151428087</v>
      </c>
      <c r="W233" s="5">
        <f t="array" ref="W233">IF(ISNUMBER($O233),_xlfn.PERCENTILE.EXC(IF(ISNUMBER(O233:V233),O233:V233),0.25),#N/A)</f>
        <v>18.19546874083818</v>
      </c>
      <c r="X233" s="5">
        <f t="array" ref="X233">IF(ISNUMBER($O233),_xlfn.PERCENTILE.EXC(IF(ISNUMBER(O233:V233),O233:V233),0.5),#N/A)</f>
        <v>21.28591581342306</v>
      </c>
      <c r="Y233" s="5">
        <f t="array" ref="Y233">IF(ISNUMBER($O233),_xlfn.PERCENTILE.EXC(IF(ISNUMBER(O233:V233),O233:V233),0.75),#N/A)</f>
        <v>23.340805196448351</v>
      </c>
      <c r="AA233" s="4" t="s">
        <v>300</v>
      </c>
      <c r="AB233" s="5">
        <f>100*'Total GFCF'!C236/'Total GDP'!C236</f>
        <v>20.214049780151999</v>
      </c>
      <c r="AC233" s="5">
        <f>100*'Total GFCF'!D236/'Total GDP'!F236</f>
        <v>16.950456792953272</v>
      </c>
      <c r="AD233" s="5">
        <f>100*'Total GFCF'!E236/'Total GDP'!I236</f>
        <v>22.130051361566039</v>
      </c>
      <c r="AE233" s="5">
        <f>100*'Total GFCF'!F236/'Total GDP'!L236</f>
        <v>20.379358688939888</v>
      </c>
      <c r="AF233" s="5">
        <f>100*'Total GFCF'!G236/'Total GDP'!O236</f>
        <v>17.564044797156438</v>
      </c>
      <c r="AG233" s="5">
        <f>100*'Total GFCF'!H236/'Total GDP'!R236</f>
        <v>21.275167604316334</v>
      </c>
      <c r="AH233" s="5">
        <f>100*'Total GFCF'!I236/'Total GDP'!U236</f>
        <v>24.060260954823139</v>
      </c>
      <c r="AI233" s="5">
        <f>100*'Total GFCF'!J236/'Total GDP'!X236</f>
        <v>21.619908737535916</v>
      </c>
      <c r="AJ233" s="5">
        <f t="array" ref="AJ233">IF(ISNUMBER($AB233),_xlfn.PERCENTILE.EXC(IF(ISNUMBER(AB233:AI233),AB233:AI233),0.25),#N/A)</f>
        <v>18.226546042905326</v>
      </c>
      <c r="AK233" s="5">
        <f t="array" ref="AK233">IF(ISNUMBER($AB233),_xlfn.PERCENTILE.EXC(IF(ISNUMBER(AB233:AI233),AB233:AI233),0.5),#N/A)</f>
        <v>20.827263146628113</v>
      </c>
      <c r="AL233" s="5">
        <f t="array" ref="AL233">IF(ISNUMBER($AB233),_xlfn.PERCENTILE.EXC(IF(ISNUMBER(AB233:AI233),AB233:AI233),0.75),#N/A)</f>
        <v>22.002515705558508</v>
      </c>
      <c r="AN233" s="4" t="s">
        <v>300</v>
      </c>
      <c r="AO233" s="5">
        <f>100*'Housing Investment'!C236/'Total GDP'!C236</f>
        <v>3.4883332447697843</v>
      </c>
      <c r="AP233" s="5">
        <f>100*'Housing Investment'!D236/'Total GDP'!F236</f>
        <v>4.7979632600936508</v>
      </c>
      <c r="AQ233" s="5">
        <f>100*'Housing Investment'!E236/'Total GDP'!I236</f>
        <v>5.1969782970848968</v>
      </c>
      <c r="AR233" s="5">
        <f>100*'Housing Investment'!F236/'Total GDP'!L236</f>
        <v>5.6879933287493669</v>
      </c>
      <c r="AS233" s="5">
        <f>100*'Housing Investment'!G236/'Total GDP'!O236</f>
        <v>4.4280681320419149</v>
      </c>
      <c r="AT233" s="5">
        <f>100*'Housing Investment'!H236/'Total GDP'!R236</f>
        <v>7.1410356288902133</v>
      </c>
      <c r="AU233" s="5">
        <f>100*'Housing Investment'!I236/'Total GDP'!U236</f>
        <v>3.1310807753224226</v>
      </c>
      <c r="AV233" s="5">
        <f>100*'Housing Investment'!J236/'Total GDP'!X236</f>
        <v>5.6813700636583846</v>
      </c>
      <c r="AW233" s="5">
        <f t="array" ref="AW233">IF(ISNUMBER($AO233),_xlfn.PERCENTILE.EXC(IF(ISNUMBER(AO233:AV233),AO233:AV233),0.25),#N/A)</f>
        <v>3.7232669665878171</v>
      </c>
      <c r="AX233" s="5">
        <f t="array" ref="AX233">IF(ISNUMBER($AO233),_xlfn.PERCENTILE.EXC(IF(ISNUMBER(AO233:AV233),AO233:AV233),0.5),#N/A)</f>
        <v>4.9974707785892738</v>
      </c>
      <c r="AY233" s="5">
        <f t="array" ref="AY233">IF(ISNUMBER($AO233),_xlfn.PERCENTILE.EXC(IF(ISNUMBER(AO233:AV233),AO233:AV233),0.75),#N/A)</f>
        <v>5.6863375124766211</v>
      </c>
      <c r="BA233" s="4" t="s">
        <v>300</v>
      </c>
      <c r="BB233" s="5">
        <f>100*'Total Non-Res GFCF'!C236/'Total GDP'!C236</f>
        <v>16.725716535382215</v>
      </c>
      <c r="BC233" s="5">
        <f>100*'Total Non-Res GFCF'!D236/'Total GDP'!F236</f>
        <v>12.152493532859621</v>
      </c>
      <c r="BD233" s="5">
        <f>100*'Total Non-Res GFCF'!E236/'Total GDP'!I236</f>
        <v>16.933077679177103</v>
      </c>
      <c r="BE233" s="5">
        <f>100*'Total Non-Res GFCF'!F236/'Total GDP'!L236</f>
        <v>14.691365360190524</v>
      </c>
      <c r="BF233" s="5">
        <f>100*'Total Non-Res GFCF'!G236/'Total GDP'!O236</f>
        <v>13.13601431822147</v>
      </c>
      <c r="BG233" s="5">
        <f>100*'Total Non-Res GFCF'!H236/'Total GDP'!R236</f>
        <v>14.134131975426119</v>
      </c>
      <c r="BH233" s="5">
        <f>100*'Total Non-Res GFCF'!I236/'Total GDP'!U236</f>
        <v>20.929180179500715</v>
      </c>
      <c r="BI233" s="5">
        <f>100*'Total Non-Res GFCF'!J236/'Total GDP'!X236</f>
        <v>15.938538673877527</v>
      </c>
      <c r="BJ233" s="5">
        <f t="array" ref="BJ233">IF(ISNUMBER($BB233),_xlfn.PERCENTILE.EXC(IF(ISNUMBER(BB233:BI233),BB233:BI233),0.25),#N/A)</f>
        <v>13.385543732522631</v>
      </c>
      <c r="BK233" s="5">
        <f t="array" ref="BK233">IF(ISNUMBER($BB233),_xlfn.PERCENTILE.EXC(IF(ISNUMBER(BB233:BI233),BB233:BI233),0.5),#N/A)</f>
        <v>15.314952017034026</v>
      </c>
      <c r="BL233" s="5">
        <f t="array" ref="BL233">IF(ISNUMBER($BB233),_xlfn.PERCENTILE.EXC(IF(ISNUMBER(BB233:BI233),BB233:BI233),0.75),#N/A)</f>
        <v>16.881237393228382</v>
      </c>
      <c r="BN233" s="4" t="s">
        <v>300</v>
      </c>
      <c r="BO233" s="5">
        <f>100*G!C236/'Total GDP'!C236</f>
        <v>13.750239635349129</v>
      </c>
      <c r="BP233" s="5">
        <f>100*G!D236/'Total GDP'!F236</f>
        <v>18.706203543010577</v>
      </c>
      <c r="BQ233" s="5">
        <f>100*G!E236/'Total GDP'!I236</f>
        <v>24.066562374537952</v>
      </c>
      <c r="BR233" s="5">
        <f>100*G!F236/'Total GDP'!L236</f>
        <v>19.214294006246739</v>
      </c>
      <c r="BS233" s="5">
        <f>100*G!G236/'Total GDP'!O236</f>
        <v>19.730604570836164</v>
      </c>
      <c r="BT233" s="5">
        <f>100*G!H236/'Total GDP'!R236</f>
        <v>19.18471653507223</v>
      </c>
      <c r="BU233" s="5">
        <f>100*G!I236/'Total GDP'!U236</f>
        <v>20.005279432838073</v>
      </c>
      <c r="BV233" s="5">
        <f>100*G!J236/'Total GDP'!X236</f>
        <v>18.878513886541601</v>
      </c>
      <c r="BW233" s="5">
        <f t="array" ref="BW233">IF(ISNUMBER($BO233),_xlfn.PERCENTILE.EXC(IF(ISNUMBER(BO233:BV233),BO233:BV233),0.25),#N/A)</f>
        <v>18.749281128893333</v>
      </c>
      <c r="BX233" s="5">
        <f t="array" ref="BX233">IF(ISNUMBER($BO233),_xlfn.PERCENTILE.EXC(IF(ISNUMBER(BO233:BV233),BO233:BV233),0.5),#N/A)</f>
        <v>19.199505270659486</v>
      </c>
      <c r="BY233" s="5">
        <f t="array" ref="BY233">IF(ISNUMBER($BO233),_xlfn.PERCENTILE.EXC(IF(ISNUMBER(BO233:BV233),BO233:BV233),0.75),#N/A)</f>
        <v>19.936610717337594</v>
      </c>
      <c r="CA233" s="4" t="s">
        <v>300</v>
      </c>
      <c r="CB233" s="5">
        <f>100*IMP!C236/'Total GDP'!C236</f>
        <v>16.409882282896245</v>
      </c>
      <c r="CC233" s="5">
        <f>100*IMP!D236/'Total GDP'!F236</f>
        <v>30.261509872621893</v>
      </c>
      <c r="CD233" s="5">
        <f>100*IMP!E236/'Total GDP'!I236</f>
        <v>33.45026972897891</v>
      </c>
      <c r="CE233" s="5">
        <f>100*IMP!F236/'Total GDP'!L236</f>
        <v>43.082595880337884</v>
      </c>
      <c r="CF233" s="5">
        <f>100*IMP!G236/'Total GDP'!O236</f>
        <v>29.568922129609522</v>
      </c>
      <c r="CG233" s="5">
        <f>100*IMP!H236/'Total GDP'!R236</f>
        <v>32.058561096389667</v>
      </c>
      <c r="CH233" s="5">
        <f>100*IMP!I236/'Total GDP'!U236</f>
        <v>17.377253186514821</v>
      </c>
      <c r="CI233" s="5">
        <f>100*IMP!J236/'Total GDP'!X236</f>
        <v>28.516351191482169</v>
      </c>
      <c r="CJ233" s="5">
        <f t="array" ref="CJ233">IF(ISNUMBER($CB233),_xlfn.PERCENTILE.EXC(IF(ISNUMBER(CB233:CI233),CB233:CI233),0.25),#N/A)</f>
        <v>20.162027687756659</v>
      </c>
      <c r="CK233" s="5">
        <f t="array" ref="CK233">IF(ISNUMBER($CB233),_xlfn.PERCENTILE.EXC(IF(ISNUMBER(CB233:CI233),CB233:CI233),0.5),#N/A)</f>
        <v>29.915216001115709</v>
      </c>
      <c r="CL233" s="5">
        <f t="array" ref="CL233">IF(ISNUMBER($CB233),_xlfn.PERCENTILE.EXC(IF(ISNUMBER(CB233:CI233),CB233:CI233),0.75),#N/A)</f>
        <v>33.102342570831595</v>
      </c>
      <c r="CN233" s="4" t="s">
        <v>300</v>
      </c>
      <c r="CO233" s="5">
        <f>100*EXP!C236/'Total GDP'!C236</f>
        <v>12.806864624303151</v>
      </c>
      <c r="CP233" s="5">
        <f>100*EXP!D236/'Total GDP'!F236</f>
        <v>28.539326762500412</v>
      </c>
      <c r="CQ233" s="5">
        <f>100*EXP!E236/'Total GDP'!I236</f>
        <v>30.230504063239788</v>
      </c>
      <c r="CR233" s="5">
        <f>100*EXP!F236/'Total GDP'!L236</f>
        <v>49.607225997545001</v>
      </c>
      <c r="CS233" s="5">
        <f>100*EXP!G236/'Total GDP'!O236</f>
        <v>31.507304075195758</v>
      </c>
      <c r="CT233" s="5">
        <f>100*EXP!H236/'Total GDP'!R236</f>
        <v>32.162129376784208</v>
      </c>
      <c r="CU233" s="5">
        <f>100*EXP!I236/'Total GDP'!U236</f>
        <v>16.738064710762501</v>
      </c>
      <c r="CV233" s="5">
        <f>100*EXP!J236/'Total GDP'!X236</f>
        <v>32.829136386682436</v>
      </c>
      <c r="CW233" s="5">
        <f t="array" ref="CW233">IF(ISNUMBER($CO233),_xlfn.PERCENTILE.EXC(IF(ISNUMBER(CO233:CV233),CO233:CV233),0.25),#N/A)</f>
        <v>19.688380223696978</v>
      </c>
      <c r="CX233" s="5">
        <f t="array" ref="CX233">IF(ISNUMBER($CO233),_xlfn.PERCENTILE.EXC(IF(ISNUMBER(CO233:CV233),CO233:CV233),0.5),#N/A)</f>
        <v>30.868904069217773</v>
      </c>
      <c r="CY233" s="5">
        <f t="array" ref="CY233">IF(ISNUMBER($CO233),_xlfn.PERCENTILE.EXC(IF(ISNUMBER(CO233:CV233),CO233:CV233),0.75),#N/A)</f>
        <v>32.662384634207882</v>
      </c>
      <c r="DC233" s="4" t="s">
        <v>300</v>
      </c>
      <c r="DD233" s="5">
        <f t="shared" si="109"/>
        <v>100</v>
      </c>
      <c r="DE233" s="5">
        <f t="shared" si="109"/>
        <v>100</v>
      </c>
      <c r="DF233" s="5">
        <f t="shared" si="109"/>
        <v>100.00002085262201</v>
      </c>
      <c r="DG233" s="5">
        <f t="shared" si="109"/>
        <v>100.00000000000001</v>
      </c>
      <c r="DH233" s="5">
        <f t="shared" si="109"/>
        <v>100.00021437605849</v>
      </c>
      <c r="DI233" s="5">
        <f t="shared" si="105"/>
        <v>99.999999999999986</v>
      </c>
      <c r="DJ233" s="5">
        <f t="shared" si="105"/>
        <v>100</v>
      </c>
      <c r="DK233" s="5">
        <f t="shared" si="105"/>
        <v>99.999999999999986</v>
      </c>
      <c r="DM233" s="4" t="s">
        <v>300</v>
      </c>
      <c r="DN233" s="5">
        <f t="shared" si="110"/>
        <v>100.10576542833296</v>
      </c>
      <c r="DO233" s="5">
        <f t="shared" si="110"/>
        <v>98.516777726841084</v>
      </c>
      <c r="DP233" s="5">
        <f t="shared" si="110"/>
        <v>99.557266069524999</v>
      </c>
      <c r="DQ233" s="5">
        <f t="shared" si="110"/>
        <v>99.96179417625649</v>
      </c>
      <c r="DR233" s="5">
        <f t="shared" si="110"/>
        <v>99.839095722983586</v>
      </c>
      <c r="DS233" s="5">
        <f t="shared" si="106"/>
        <v>100.01455670781182</v>
      </c>
      <c r="DT233" s="5">
        <f t="shared" si="106"/>
        <v>99.791650954068928</v>
      </c>
      <c r="DU233" s="5">
        <f t="shared" si="106"/>
        <v>100.08696693144047</v>
      </c>
      <c r="DY233" s="4" t="s">
        <v>300</v>
      </c>
      <c r="DZ233" s="5">
        <f t="shared" si="98"/>
        <v>69.522493213423957</v>
      </c>
      <c r="EA233" s="5">
        <f t="shared" si="98"/>
        <v>65.987729109070557</v>
      </c>
      <c r="EB233" s="5">
        <f t="shared" si="98"/>
        <v>55.242709266170891</v>
      </c>
      <c r="EC233" s="5">
        <f t="shared" si="98"/>
        <v>55.042395674453772</v>
      </c>
      <c r="ED233" s="5">
        <f t="shared" si="98"/>
        <v>60.40718321987768</v>
      </c>
      <c r="EE233" s="5">
        <f t="shared" si="98"/>
        <v>58.491551600061463</v>
      </c>
      <c r="EF233" s="5">
        <f t="shared" si="98"/>
        <v>56.821192052980145</v>
      </c>
      <c r="EG233" s="5">
        <f t="shared" si="98"/>
        <v>54.638837977506746</v>
      </c>
      <c r="EH233" s="5">
        <f t="array" ref="EH233">IF(ISNUMBER($B233),_xlfn.PERCENTILE.EXC(IF(ISNUMBER(DZ233:EG233),DZ233:EG233),0.25),#N/A)</f>
        <v>55.092474072383055</v>
      </c>
      <c r="EI233" s="5">
        <f t="array" ref="EI233">IF(ISNUMBER($B233),_xlfn.PERCENTILE.EXC(IF(ISNUMBER(DZ233:EG233),DZ233:EG233),0.5),#N/A)</f>
        <v>57.656371826520804</v>
      </c>
      <c r="EJ233" s="5">
        <f t="array" ref="EJ233">IF(ISNUMBER($B233),_xlfn.PERCENTILE.EXC(IF(ISNUMBER(DZ233:EG233),DZ233:EG233),0.75),#N/A)</f>
        <v>64.592592636772338</v>
      </c>
      <c r="EL233" s="4" t="s">
        <v>300</v>
      </c>
      <c r="EM233" s="5">
        <f t="shared" si="99"/>
        <v>20.341005723587255</v>
      </c>
      <c r="EN233" s="5">
        <f t="shared" si="99"/>
        <v>16.77254703396272</v>
      </c>
      <c r="EO233" s="5">
        <f t="shared" si="99"/>
        <v>23.817787740405567</v>
      </c>
      <c r="EP233" s="5">
        <f t="shared" si="99"/>
        <v>19.208842675600245</v>
      </c>
      <c r="EQ233" s="5">
        <f t="shared" si="99"/>
        <v>17.888907745783911</v>
      </c>
      <c r="ER233" s="5">
        <f t="shared" si="99"/>
        <v>22.222970915079365</v>
      </c>
      <c r="ES233" s="5">
        <f t="shared" si="99"/>
        <v>23.772283681779108</v>
      </c>
      <c r="ET233" s="5">
        <f t="shared" si="99"/>
        <v>22.190014177012131</v>
      </c>
      <c r="EU233" s="5">
        <f t="array" ref="EU233">IF(ISNUMBER($O233),_xlfn.PERCENTILE.EXC(IF(ISNUMBER(EM233:ET233),EM233:ET233),0.25),#N/A)</f>
        <v>18.218891478237992</v>
      </c>
      <c r="EV233" s="5">
        <f t="array" ref="EV233">IF(ISNUMBER($O233),_xlfn.PERCENTILE.EXC(IF(ISNUMBER(EM233:ET233),EM233:ET233),0.5),#N/A)</f>
        <v>21.265509950299695</v>
      </c>
      <c r="EW233" s="5">
        <f t="array" ref="EW233">IF(ISNUMBER($O233),_xlfn.PERCENTILE.EXC(IF(ISNUMBER(EM233:ET233),EM233:ET233),0.75),#N/A)</f>
        <v>23.384955490104172</v>
      </c>
      <c r="EY233" s="4" t="s">
        <v>300</v>
      </c>
      <c r="EZ233" s="5">
        <f t="shared" si="100"/>
        <v>20.192692892022794</v>
      </c>
      <c r="FA233" s="5">
        <f t="shared" si="100"/>
        <v>17.205654898652949</v>
      </c>
      <c r="FB233" s="5">
        <f t="shared" si="100"/>
        <v>22.22846431531346</v>
      </c>
      <c r="FC233" s="5">
        <f t="shared" si="100"/>
        <v>20.387147766681956</v>
      </c>
      <c r="FD233" s="5">
        <f t="shared" si="100"/>
        <v>17.5923516433784</v>
      </c>
      <c r="FE233" s="5">
        <f t="shared" si="100"/>
        <v>21.272071091082083</v>
      </c>
      <c r="FF233" s="5">
        <f t="shared" si="100"/>
        <v>24.110494941001974</v>
      </c>
      <c r="FG233" s="5">
        <f t="shared" si="100"/>
        <v>21.601122903789804</v>
      </c>
      <c r="FH233" s="5">
        <f t="array" ref="FH233">IF(ISNUMBER($AB233),_xlfn.PERCENTILE.EXC(IF(ISNUMBER(EZ233:FG233),EZ233:FG233),0.25),#N/A)</f>
        <v>18.2424369555395</v>
      </c>
      <c r="FI233" s="5">
        <f t="array" ref="FI233">IF(ISNUMBER($AB233),_xlfn.PERCENTILE.EXC(IF(ISNUMBER(EZ233:FG233),EZ233:FG233),0.5),#N/A)</f>
        <v>20.829609428882019</v>
      </c>
      <c r="FJ233" s="5">
        <f t="array" ref="FJ233">IF(ISNUMBER($AB233),_xlfn.PERCENTILE.EXC(IF(ISNUMBER(EZ233:FG233),EZ233:FG233),0.75),#N/A)</f>
        <v>22.071628962432545</v>
      </c>
      <c r="FL233" s="4" t="s">
        <v>300</v>
      </c>
      <c r="FM233" s="5">
        <f t="shared" si="101"/>
        <v>3.4846476922122216</v>
      </c>
      <c r="FN233" s="5">
        <f t="shared" si="101"/>
        <v>4.8701991384625209</v>
      </c>
      <c r="FO233" s="5">
        <f t="shared" si="101"/>
        <v>5.2200894040778802</v>
      </c>
      <c r="FP233" s="5">
        <f t="shared" si="101"/>
        <v>5.6901673040402594</v>
      </c>
      <c r="FQ233" s="5">
        <f t="shared" si="101"/>
        <v>4.4352045658828478</v>
      </c>
      <c r="FR233" s="5">
        <f t="shared" si="101"/>
        <v>7.1399962804938868</v>
      </c>
      <c r="FS233" s="5">
        <f t="shared" si="101"/>
        <v>3.1376179724329485</v>
      </c>
      <c r="FT233" s="5">
        <f t="shared" si="101"/>
        <v>5.6764334436771584</v>
      </c>
      <c r="FU233" s="5">
        <f t="array" ref="FU233">IF(ISNUMBER($AO233),_xlfn.PERCENTILE.EXC(IF(ISNUMBER(FM233:FT233),FM233:FT233),0.25),#N/A)</f>
        <v>3.7222869106298782</v>
      </c>
      <c r="FV233" s="5">
        <f t="array" ref="FV233">IF(ISNUMBER($AO233),_xlfn.PERCENTILE.EXC(IF(ISNUMBER(FM233:FT233),FM233:FT233),0.5),#N/A)</f>
        <v>5.0451442712702006</v>
      </c>
      <c r="FW233" s="5">
        <f t="array" ref="FW233">IF(ISNUMBER($AO233),_xlfn.PERCENTILE.EXC(IF(ISNUMBER(FM233:FT233),FM233:FT233),0.75),#N/A)</f>
        <v>5.6867338389494844</v>
      </c>
      <c r="FY233" s="4" t="s">
        <v>300</v>
      </c>
      <c r="FZ233" s="5">
        <f t="shared" si="102"/>
        <v>16.70804519981057</v>
      </c>
      <c r="GA233" s="5">
        <f t="shared" si="102"/>
        <v>12.335455760190429</v>
      </c>
      <c r="GB233" s="5">
        <f t="shared" si="102"/>
        <v>17.008379546453224</v>
      </c>
      <c r="GC233" s="5">
        <f t="shared" si="102"/>
        <v>14.696980462641697</v>
      </c>
      <c r="GD233" s="5">
        <f t="shared" si="102"/>
        <v>13.1571847912856</v>
      </c>
      <c r="GE233" s="5">
        <f t="shared" si="102"/>
        <v>14.132074810588193</v>
      </c>
      <c r="GF233" s="5">
        <f t="shared" si="102"/>
        <v>20.972876968569025</v>
      </c>
      <c r="GG233" s="5">
        <f t="shared" si="102"/>
        <v>15.924689460112642</v>
      </c>
      <c r="GH233" s="5">
        <f t="array" ref="GH233">IF(ISNUMBER($BB233),_xlfn.PERCENTILE.EXC(IF(ISNUMBER(FZ233:GG233),FZ233:GG233),0.25),#N/A)</f>
        <v>13.400907296111248</v>
      </c>
      <c r="GI233" s="5">
        <f t="array" ref="GI233">IF(ISNUMBER($BB233),_xlfn.PERCENTILE.EXC(IF(ISNUMBER(FZ233:GG233),FZ233:GG233),0.5),#N/A)</f>
        <v>15.31083496137717</v>
      </c>
      <c r="GJ233" s="5">
        <f t="array" ref="GJ233">IF(ISNUMBER($BB233),_xlfn.PERCENTILE.EXC(IF(ISNUMBER(FZ233:GG233),FZ233:GG233),0.75),#N/A)</f>
        <v>16.933295959792559</v>
      </c>
      <c r="GL233" s="4" t="s">
        <v>300</v>
      </c>
      <c r="GM233" s="5">
        <f t="shared" si="103"/>
        <v>13.735712000716989</v>
      </c>
      <c r="GN233" s="5">
        <f t="shared" si="103"/>
        <v>18.987835346053991</v>
      </c>
      <c r="GO233" s="5">
        <f t="shared" si="103"/>
        <v>24.173587046606187</v>
      </c>
      <c r="GP233" s="5">
        <f t="shared" si="103"/>
        <v>19.221637791301902</v>
      </c>
      <c r="GQ233" s="5">
        <f t="shared" si="103"/>
        <v>19.762403122701816</v>
      </c>
      <c r="GR233" s="5">
        <f t="shared" si="103"/>
        <v>19.181924278402338</v>
      </c>
      <c r="GS233" s="5">
        <f t="shared" si="103"/>
        <v>20.047047264551114</v>
      </c>
      <c r="GT233" s="5">
        <f t="shared" si="103"/>
        <v>18.862110088192974</v>
      </c>
      <c r="GU233" s="5">
        <f t="array" ref="GU233">IF(ISNUMBER($BO233),_xlfn.PERCENTILE.EXC(IF(ISNUMBER(GM233:GT233),GM233:GT233),0.25),#N/A)</f>
        <v>18.893541402658229</v>
      </c>
      <c r="GV233" s="5">
        <f t="array" ref="GV233">IF(ISNUMBER($BO233),_xlfn.PERCENTILE.EXC(IF(ISNUMBER(GM233:GT233),GM233:GT233),0.5),#N/A)</f>
        <v>19.201781034852118</v>
      </c>
      <c r="GW233" s="5">
        <f t="array" ref="GW233">IF(ISNUMBER($BO233),_xlfn.PERCENTILE.EXC(IF(ISNUMBER(GM233:GT233),GM233:GT233),0.75),#N/A)</f>
        <v>19.97588622908879</v>
      </c>
      <c r="GY233" s="4" t="s">
        <v>300</v>
      </c>
      <c r="GZ233" s="5">
        <f t="shared" si="104"/>
        <v>16.392544637845354</v>
      </c>
      <c r="HA233" s="5">
        <f t="shared" si="104"/>
        <v>30.717112933320276</v>
      </c>
      <c r="HB233" s="5">
        <f t="shared" si="104"/>
        <v>33.599024008573309</v>
      </c>
      <c r="HC233" s="5">
        <f t="shared" si="104"/>
        <v>43.099062232089381</v>
      </c>
      <c r="HD233" s="5">
        <f t="shared" si="104"/>
        <v>29.616576467852134</v>
      </c>
      <c r="HE233" s="5">
        <f t="shared" si="104"/>
        <v>32.053895104536991</v>
      </c>
      <c r="HF233" s="5">
        <f t="shared" si="104"/>
        <v>17.413534118714043</v>
      </c>
      <c r="HG233" s="5">
        <f t="shared" si="104"/>
        <v>28.491572944772976</v>
      </c>
      <c r="HH233" s="5">
        <f t="array" ref="HH233">IF(ISNUMBER($CB233),_xlfn.PERCENTILE.EXC(IF(ISNUMBER(GZ233:HG233),GZ233:HG233),0.25),#N/A)</f>
        <v>20.183043825228776</v>
      </c>
      <c r="HI233" s="5">
        <f t="array" ref="HI233">IF(ISNUMBER($CB233),_xlfn.PERCENTILE.EXC(IF(ISNUMBER(GZ233:HG233),GZ233:HG233),0.5),#N/A)</f>
        <v>30.166844700586203</v>
      </c>
      <c r="HJ233" s="5">
        <f t="array" ref="HJ233">IF(ISNUMBER($CB233),_xlfn.PERCENTILE.EXC(IF(ISNUMBER(GZ233:HG233),GZ233:HG233),0.75),#N/A)</f>
        <v>33.21274178256423</v>
      </c>
      <c r="HL233" s="4" t="s">
        <v>300</v>
      </c>
      <c r="HM233" s="5">
        <f t="shared" si="111"/>
        <v>12.793333700117156</v>
      </c>
      <c r="HN233" s="5">
        <f t="shared" si="111"/>
        <v>28.969001444233005</v>
      </c>
      <c r="HO233" s="5">
        <f t="shared" si="111"/>
        <v>30.36493995539066</v>
      </c>
      <c r="HP233" s="5">
        <f t="shared" si="111"/>
        <v>49.626186090733455</v>
      </c>
      <c r="HQ233" s="5">
        <f t="shared" si="111"/>
        <v>31.558082379488717</v>
      </c>
      <c r="HR233" s="5">
        <f t="shared" si="107"/>
        <v>32.157448310993836</v>
      </c>
      <c r="HS233" s="5">
        <f t="shared" si="107"/>
        <v>16.773011119403691</v>
      </c>
      <c r="HT233" s="5">
        <f t="shared" si="107"/>
        <v>32.800610702061114</v>
      </c>
      <c r="HU233" s="5">
        <f t="array" ref="HU233">IF(ISNUMBER($CO233),_xlfn.PERCENTILE.EXC(IF(ISNUMBER(HM233:HT233),HM233:HT233),0.25),#N/A)</f>
        <v>19.822008700611018</v>
      </c>
      <c r="HV233" s="5">
        <f t="array" ref="HV233">IF(ISNUMBER($CO233),_xlfn.PERCENTILE.EXC(IF(ISNUMBER(HM233:HT233),HM233:HT233),0.5),#N/A)</f>
        <v>30.961511167439689</v>
      </c>
      <c r="HW233" s="5">
        <f t="array" ref="HW233">IF(ISNUMBER($CO233),_xlfn.PERCENTILE.EXC(IF(ISNUMBER(HM233:HT233),HM233:HT233),0.75),#N/A)</f>
        <v>32.639820104294294</v>
      </c>
      <c r="IB233" s="4" t="s">
        <v>300</v>
      </c>
      <c r="IC233" s="5">
        <f t="shared" si="112"/>
        <v>100</v>
      </c>
      <c r="ID233" s="5">
        <f t="shared" si="112"/>
        <v>100</v>
      </c>
      <c r="IE233" s="5">
        <f t="shared" si="112"/>
        <v>100</v>
      </c>
      <c r="IF233" s="5">
        <f t="shared" si="112"/>
        <v>100</v>
      </c>
      <c r="IG233" s="5">
        <f t="shared" si="112"/>
        <v>100</v>
      </c>
      <c r="IH233" s="5">
        <f t="shared" si="108"/>
        <v>100</v>
      </c>
      <c r="II233" s="5">
        <f t="shared" si="108"/>
        <v>100.00000000000001</v>
      </c>
      <c r="IJ233" s="5">
        <f t="shared" si="108"/>
        <v>99.999999999999972</v>
      </c>
    </row>
    <row r="234" spans="1:244" x14ac:dyDescent="0.25">
      <c r="A234" s="4" t="s">
        <v>301</v>
      </c>
      <c r="B234" s="5">
        <f>100*'C'!C237/'Total GDP'!C237</f>
        <v>69.42816123194423</v>
      </c>
      <c r="C234" s="5">
        <f>100*'C'!D237/'Total GDP'!F237</f>
        <v>64.900046040140481</v>
      </c>
      <c r="D234" s="5">
        <f>100*'C'!E237/'Total GDP'!I237</f>
        <v>54.962951340573774</v>
      </c>
      <c r="E234" s="5">
        <f>100*'C'!F237/'Total GDP'!L237</f>
        <v>54.511198726769614</v>
      </c>
      <c r="F234" s="5">
        <f>100*'C'!G237/'Total GDP'!O237</f>
        <v>60.310319569407532</v>
      </c>
      <c r="G234" s="5">
        <f>100*'C'!H237/'Total GDP'!R237</f>
        <v>58.807600302052819</v>
      </c>
      <c r="H234" s="5">
        <f>100*'C'!I237/'Total GDP'!U237</f>
        <v>56.046607172672033</v>
      </c>
      <c r="I234" s="5">
        <f>100*'C'!J237/'Total GDP'!X237</f>
        <v>54.687543707516291</v>
      </c>
      <c r="J234" s="5">
        <f t="array" ref="J234">IF(ISNUMBER($B234),_xlfn.PERCENTILE.EXC(IF(ISNUMBER(B234:I234),B234:I234),0.25),#N/A)</f>
        <v>54.756395615780662</v>
      </c>
      <c r="K234" s="5">
        <f t="array" ref="K234">IF(ISNUMBER($B234),_xlfn.PERCENTILE.EXC(IF(ISNUMBER(B234:I234),B234:I234),0.5),#N/A)</f>
        <v>57.42710373736243</v>
      </c>
      <c r="L234" s="5">
        <f t="array" ref="L234">IF(ISNUMBER($B234),_xlfn.PERCENTILE.EXC(IF(ISNUMBER(B234:I234),B234:I234),0.75),#N/A)</f>
        <v>63.752614422457242</v>
      </c>
      <c r="N234" s="4" t="s">
        <v>301</v>
      </c>
      <c r="O234" s="5">
        <f>100*I!C237/'Total GDP'!C237</f>
        <v>20.475738197870484</v>
      </c>
      <c r="P234" s="5">
        <f>100*I!D237/'Total GDP'!F237</f>
        <v>16.675741429607477</v>
      </c>
      <c r="Q234" s="5">
        <f>100*I!E237/'Total GDP'!I237</f>
        <v>24.107159651713701</v>
      </c>
      <c r="R234" s="5">
        <f>100*I!F237/'Total GDP'!L237</f>
        <v>19.423793697400484</v>
      </c>
      <c r="S234" s="5">
        <f>100*I!G237/'Total GDP'!O237</f>
        <v>17.877737139600054</v>
      </c>
      <c r="T234" s="5">
        <f>100*I!H237/'Total GDP'!R237</f>
        <v>22.550251728586421</v>
      </c>
      <c r="U234" s="5">
        <f>100*I!I237/'Total GDP'!U237</f>
        <v>23.933732419599625</v>
      </c>
      <c r="V234" s="5">
        <f>100*I!J237/'Total GDP'!X237</f>
        <v>22.410417074603483</v>
      </c>
      <c r="W234" s="5">
        <f t="array" ref="W234">IF(ISNUMBER($O234),_xlfn.PERCENTILE.EXC(IF(ISNUMBER(O234:V234),O234:V234),0.25),#N/A)</f>
        <v>18.264251279050161</v>
      </c>
      <c r="X234" s="5">
        <f t="array" ref="X234">IF(ISNUMBER($O234),_xlfn.PERCENTILE.EXC(IF(ISNUMBER(O234:V234),O234:V234),0.5),#N/A)</f>
        <v>21.443077636236985</v>
      </c>
      <c r="Y234" s="5">
        <f t="array" ref="Y234">IF(ISNUMBER($O234),_xlfn.PERCENTILE.EXC(IF(ISNUMBER(O234:V234),O234:V234),0.75),#N/A)</f>
        <v>23.587862246846324</v>
      </c>
      <c r="AA234" s="4" t="s">
        <v>301</v>
      </c>
      <c r="AB234" s="5">
        <f>100*'Total GFCF'!C237/'Total GDP'!C237</f>
        <v>20.129051134899807</v>
      </c>
      <c r="AC234" s="5">
        <f>100*'Total GFCF'!D237/'Total GDP'!F237</f>
        <v>16.957846788190906</v>
      </c>
      <c r="AD234" s="5">
        <f>100*'Total GFCF'!E237/'Total GDP'!I237</f>
        <v>22.193869709652837</v>
      </c>
      <c r="AE234" s="5">
        <f>100*'Total GFCF'!F237/'Total GDP'!L237</f>
        <v>20.317748444261394</v>
      </c>
      <c r="AF234" s="5">
        <f>100*'Total GFCF'!G237/'Total GDP'!O237</f>
        <v>18.049309137090098</v>
      </c>
      <c r="AG234" s="5">
        <f>100*'Total GFCF'!H237/'Total GDP'!R237</f>
        <v>21.430926900424616</v>
      </c>
      <c r="AH234" s="5">
        <f>100*'Total GFCF'!I237/'Total GDP'!U237</f>
        <v>23.90502972511073</v>
      </c>
      <c r="AI234" s="5">
        <f>100*'Total GFCF'!J237/'Total GDP'!X237</f>
        <v>21.765993454362359</v>
      </c>
      <c r="AJ234" s="5">
        <f t="array" ref="AJ234">IF(ISNUMBER($AB234),_xlfn.PERCENTILE.EXC(IF(ISNUMBER(AB234:AI234),AB234:AI234),0.25),#N/A)</f>
        <v>18.569244636542525</v>
      </c>
      <c r="AK234" s="5">
        <f t="array" ref="AK234">IF(ISNUMBER($AB234),_xlfn.PERCENTILE.EXC(IF(ISNUMBER(AB234:AI234),AB234:AI234),0.5),#N/A)</f>
        <v>20.874337672343003</v>
      </c>
      <c r="AL234" s="5">
        <f t="array" ref="AL234">IF(ISNUMBER($AB234),_xlfn.PERCENTILE.EXC(IF(ISNUMBER(AB234:AI234),AB234:AI234),0.75),#N/A)</f>
        <v>22.08690064583022</v>
      </c>
      <c r="AN234" s="4" t="s">
        <v>301</v>
      </c>
      <c r="AO234" s="5">
        <f>100*'Housing Investment'!C237/'Total GDP'!C237</f>
        <v>3.4200397648692076</v>
      </c>
      <c r="AP234" s="5">
        <f>100*'Housing Investment'!D237/'Total GDP'!F237</f>
        <v>4.8621240394722909</v>
      </c>
      <c r="AQ234" s="5">
        <f>100*'Housing Investment'!E237/'Total GDP'!I237</f>
        <v>5.2120910161531331</v>
      </c>
      <c r="AR234" s="5">
        <f>100*'Housing Investment'!F237/'Total GDP'!L237</f>
        <v>5.6569424196014211</v>
      </c>
      <c r="AS234" s="5">
        <f>100*'Housing Investment'!G237/'Total GDP'!O237</f>
        <v>4.4466721832367933</v>
      </c>
      <c r="AT234" s="5">
        <f>100*'Housing Investment'!H237/'Total GDP'!R237</f>
        <v>7.1106477915878514</v>
      </c>
      <c r="AU234" s="5">
        <f>100*'Housing Investment'!I237/'Total GDP'!U237</f>
        <v>3.0627463413444493</v>
      </c>
      <c r="AV234" s="5">
        <f>100*'Housing Investment'!J237/'Total GDP'!X237</f>
        <v>5.6865226999356624</v>
      </c>
      <c r="AW234" s="5">
        <f t="array" ref="AW234">IF(ISNUMBER($AO234),_xlfn.PERCENTILE.EXC(IF(ISNUMBER(AO234:AV234),AO234:AV234),0.25),#N/A)</f>
        <v>3.6766978694611039</v>
      </c>
      <c r="AX234" s="5">
        <f t="array" ref="AX234">IF(ISNUMBER($AO234),_xlfn.PERCENTILE.EXC(IF(ISNUMBER(AO234:AV234),AO234:AV234),0.5),#N/A)</f>
        <v>5.0371075278127115</v>
      </c>
      <c r="AY234" s="5">
        <f t="array" ref="AY234">IF(ISNUMBER($AO234),_xlfn.PERCENTILE.EXC(IF(ISNUMBER(AO234:AV234),AO234:AV234),0.75),#N/A)</f>
        <v>5.6791276298521023</v>
      </c>
      <c r="BA234" s="4" t="s">
        <v>301</v>
      </c>
      <c r="BB234" s="5">
        <f>100*'Total Non-Res GFCF'!C237/'Total GDP'!C237</f>
        <v>16.709011370030602</v>
      </c>
      <c r="BC234" s="5">
        <f>100*'Total Non-Res GFCF'!D237/'Total GDP'!F237</f>
        <v>12.095722748718616</v>
      </c>
      <c r="BD234" s="5">
        <f>100*'Total Non-Res GFCF'!E237/'Total GDP'!I237</f>
        <v>16.98179245685532</v>
      </c>
      <c r="BE234" s="5">
        <f>100*'Total Non-Res GFCF'!F237/'Total GDP'!L237</f>
        <v>14.660806024659973</v>
      </c>
      <c r="BF234" s="5">
        <f>100*'Total Non-Res GFCF'!G237/'Total GDP'!O237</f>
        <v>13.60263695385331</v>
      </c>
      <c r="BG234" s="5">
        <f>100*'Total Non-Res GFCF'!H237/'Total GDP'!R237</f>
        <v>14.320279108836763</v>
      </c>
      <c r="BH234" s="5">
        <f>100*'Total Non-Res GFCF'!I237/'Total GDP'!U237</f>
        <v>20.842470983076666</v>
      </c>
      <c r="BI234" s="5">
        <f>100*'Total Non-Res GFCF'!J237/'Total GDP'!X237</f>
        <v>16.079470754426698</v>
      </c>
      <c r="BJ234" s="5">
        <f t="array" ref="BJ234">IF(ISNUMBER($BB234),_xlfn.PERCENTILE.EXC(IF(ISNUMBER(BB234:BI234),BB234:BI234),0.25),#N/A)</f>
        <v>13.782047492599173</v>
      </c>
      <c r="BK234" s="5">
        <f t="array" ref="BK234">IF(ISNUMBER($BB234),_xlfn.PERCENTILE.EXC(IF(ISNUMBER(BB234:BI234),BB234:BI234),0.5),#N/A)</f>
        <v>15.370138389543335</v>
      </c>
      <c r="BL234" s="5">
        <f t="array" ref="BL234">IF(ISNUMBER($BB234),_xlfn.PERCENTILE.EXC(IF(ISNUMBER(BB234:BI234),BB234:BI234),0.75),#N/A)</f>
        <v>16.91359718514914</v>
      </c>
      <c r="BN234" s="4" t="s">
        <v>301</v>
      </c>
      <c r="BO234" s="5">
        <f>100*G!C237/'Total GDP'!C237</f>
        <v>13.698814499786586</v>
      </c>
      <c r="BP234" s="5">
        <f>100*G!D237/'Total GDP'!F237</f>
        <v>18.606939430731998</v>
      </c>
      <c r="BQ234" s="5">
        <f>100*G!E237/'Total GDP'!I237</f>
        <v>24.057061037270707</v>
      </c>
      <c r="BR234" s="5">
        <f>100*G!F237/'Total GDP'!L237</f>
        <v>19.164838057259907</v>
      </c>
      <c r="BS234" s="5">
        <f>100*G!G237/'Total GDP'!O237</f>
        <v>19.63834382898299</v>
      </c>
      <c r="BT234" s="5">
        <f>100*G!H237/'Total GDP'!R237</f>
        <v>19.280734035616884</v>
      </c>
      <c r="BU234" s="5">
        <f>100*G!I237/'Total GDP'!U237</f>
        <v>19.912166002877772</v>
      </c>
      <c r="BV234" s="5">
        <f>100*G!J237/'Total GDP'!X237</f>
        <v>18.82500209796078</v>
      </c>
      <c r="BW234" s="5">
        <f t="array" ref="BW234">IF(ISNUMBER($BO234),_xlfn.PERCENTILE.EXC(IF(ISNUMBER(BO234:BV234),BO234:BV234),0.25),#N/A)</f>
        <v>18.661455097539193</v>
      </c>
      <c r="BX234" s="5">
        <f t="array" ref="BX234">IF(ISNUMBER($BO234),_xlfn.PERCENTILE.EXC(IF(ISNUMBER(BO234:BV234),BO234:BV234),0.5),#N/A)</f>
        <v>19.222786046438394</v>
      </c>
      <c r="BY234" s="5">
        <f t="array" ref="BY234">IF(ISNUMBER($BO234),_xlfn.PERCENTILE.EXC(IF(ISNUMBER(BO234:BV234),BO234:BV234),0.75),#N/A)</f>
        <v>19.843710459404075</v>
      </c>
      <c r="CA234" s="4" t="s">
        <v>301</v>
      </c>
      <c r="CB234" s="5">
        <f>100*IMP!C237/'Total GDP'!C237</f>
        <v>16.254854521940068</v>
      </c>
      <c r="CC234" s="5">
        <f>100*IMP!D237/'Total GDP'!F237</f>
        <v>30.482239913949751</v>
      </c>
      <c r="CD234" s="5">
        <f>100*IMP!E237/'Total GDP'!I237</f>
        <v>33.914376329597495</v>
      </c>
      <c r="CE234" s="5">
        <f>100*IMP!F237/'Total GDP'!L237</f>
        <v>43.253692790892089</v>
      </c>
      <c r="CF234" s="5">
        <f>100*IMP!G237/'Total GDP'!O237</f>
        <v>30.013224768566548</v>
      </c>
      <c r="CG234" s="5">
        <f>100*IMP!H237/'Total GDP'!R237</f>
        <v>31.961742840478088</v>
      </c>
      <c r="CH234" s="5">
        <f>100*IMP!I237/'Total GDP'!U237</f>
        <v>17.061031683647531</v>
      </c>
      <c r="CI234" s="5">
        <f>100*IMP!J237/'Total GDP'!X237</f>
        <v>28.605345604072838</v>
      </c>
      <c r="CJ234" s="5">
        <f t="array" ref="CJ234">IF(ISNUMBER($CB234),_xlfn.PERCENTILE.EXC(IF(ISNUMBER(CB234:CI234),CB234:CI234),0.25),#N/A)</f>
        <v>19.947110163753859</v>
      </c>
      <c r="CK234" s="5">
        <f t="array" ref="CK234">IF(ISNUMBER($CB234),_xlfn.PERCENTILE.EXC(IF(ISNUMBER(CB234:CI234),CB234:CI234),0.5),#N/A)</f>
        <v>30.24773234125815</v>
      </c>
      <c r="CL234" s="5">
        <f t="array" ref="CL234">IF(ISNUMBER($CB234),_xlfn.PERCENTILE.EXC(IF(ISNUMBER(CB234:CI234),CB234:CI234),0.75),#N/A)</f>
        <v>33.426217957317647</v>
      </c>
      <c r="CN234" s="4" t="s">
        <v>301</v>
      </c>
      <c r="CO234" s="5">
        <f>100*EXP!C237/'Total GDP'!C237</f>
        <v>12.773435911454591</v>
      </c>
      <c r="CP234" s="5">
        <f>100*EXP!D237/'Total GDP'!F237</f>
        <v>28.930524205705719</v>
      </c>
      <c r="CQ234" s="5">
        <f>100*EXP!E237/'Total GDP'!I237</f>
        <v>30.265251977220728</v>
      </c>
      <c r="CR234" s="5">
        <f>100*EXP!F237/'Total GDP'!L237</f>
        <v>50.107295844681161</v>
      </c>
      <c r="CS234" s="5">
        <f>100*EXP!G237/'Total GDP'!O237</f>
        <v>32.002752451832094</v>
      </c>
      <c r="CT234" s="5">
        <f>100*EXP!H237/'Total GDP'!R237</f>
        <v>31.171109915216828</v>
      </c>
      <c r="CU234" s="5">
        <f>100*EXP!I237/'Total GDP'!U237</f>
        <v>16.984491165010478</v>
      </c>
      <c r="CV234" s="5">
        <f>100*EXP!J237/'Total GDP'!X237</f>
        <v>32.787980083358974</v>
      </c>
      <c r="CW234" s="5">
        <f t="array" ref="CW234">IF(ISNUMBER($CO234),_xlfn.PERCENTILE.EXC(IF(ISNUMBER(CO234:CV234),CO234:CV234),0.25),#N/A)</f>
        <v>19.970999425184289</v>
      </c>
      <c r="CX234" s="5">
        <f t="array" ref="CX234">IF(ISNUMBER($CO234),_xlfn.PERCENTILE.EXC(IF(ISNUMBER(CO234:CV234),CO234:CV234),0.5),#N/A)</f>
        <v>30.71818094621878</v>
      </c>
      <c r="CY234" s="5">
        <f t="array" ref="CY234">IF(ISNUMBER($CO234),_xlfn.PERCENTILE.EXC(IF(ISNUMBER(CO234:CV234),CO234:CV234),0.75),#N/A)</f>
        <v>32.591673175477254</v>
      </c>
      <c r="DC234" s="4" t="s">
        <v>301</v>
      </c>
      <c r="DD234" s="5">
        <f t="shared" ref="DD234:DH235" si="113">100*(AO234+BB234)/AB234</f>
        <v>100.00000000000001</v>
      </c>
      <c r="DE234" s="5">
        <f t="shared" si="113"/>
        <v>100</v>
      </c>
      <c r="DF234" s="5">
        <f t="shared" si="113"/>
        <v>100.00006201422194</v>
      </c>
      <c r="DG234" s="5">
        <f t="shared" si="113"/>
        <v>100</v>
      </c>
      <c r="DH234" s="5">
        <f t="shared" si="113"/>
        <v>100.00000000000001</v>
      </c>
      <c r="DI234" s="5">
        <f t="shared" si="105"/>
        <v>100</v>
      </c>
      <c r="DJ234" s="5">
        <f t="shared" si="105"/>
        <v>100.00078476919938</v>
      </c>
      <c r="DK234" s="5">
        <f t="shared" si="105"/>
        <v>100</v>
      </c>
      <c r="DM234" s="4" t="s">
        <v>301</v>
      </c>
      <c r="DN234" s="5">
        <f t="shared" ref="DN234:DR235" si="114">B234+O234+BO234-CB234+CO234</f>
        <v>100.1212953191158</v>
      </c>
      <c r="DO234" s="5">
        <f t="shared" si="114"/>
        <v>98.631011192235917</v>
      </c>
      <c r="DP234" s="5">
        <f t="shared" si="114"/>
        <v>99.478047677181408</v>
      </c>
      <c r="DQ234" s="5">
        <f t="shared" si="114"/>
        <v>99.953433535219091</v>
      </c>
      <c r="DR234" s="5">
        <f t="shared" si="114"/>
        <v>99.815928221256115</v>
      </c>
      <c r="DS234" s="5">
        <f t="shared" si="106"/>
        <v>99.847953140994875</v>
      </c>
      <c r="DT234" s="5">
        <f t="shared" si="106"/>
        <v>99.815965076512384</v>
      </c>
      <c r="DU234" s="5">
        <f t="shared" si="106"/>
        <v>100.10559735936668</v>
      </c>
      <c r="DY234" s="4" t="s">
        <v>301</v>
      </c>
      <c r="DZ234" s="5">
        <f t="shared" si="98"/>
        <v>69.344050145032995</v>
      </c>
      <c r="EA234" s="5">
        <f t="shared" si="98"/>
        <v>65.800852344145198</v>
      </c>
      <c r="EB234" s="5">
        <f t="shared" si="98"/>
        <v>55.251336977315198</v>
      </c>
      <c r="EC234" s="5">
        <f t="shared" si="98"/>
        <v>54.536594490835903</v>
      </c>
      <c r="ED234" s="5">
        <f t="shared" si="98"/>
        <v>60.421538570198116</v>
      </c>
      <c r="EE234" s="5">
        <f t="shared" si="98"/>
        <v>58.8971515710601</v>
      </c>
      <c r="EF234" s="5">
        <f t="shared" si="98"/>
        <v>56.149942676715462</v>
      </c>
      <c r="EG234" s="5">
        <f t="shared" si="98"/>
        <v>54.629856022131094</v>
      </c>
      <c r="EH234" s="5">
        <f t="array" ref="EH234">IF(ISNUMBER($B234),_xlfn.PERCENTILE.EXC(IF(ISNUMBER(DZ234:EG234),DZ234:EG234),0.25),#N/A)</f>
        <v>54.785226260927118</v>
      </c>
      <c r="EI234" s="5">
        <f t="array" ref="EI234">IF(ISNUMBER($B234),_xlfn.PERCENTILE.EXC(IF(ISNUMBER(DZ234:EG234),DZ234:EG234),0.5),#N/A)</f>
        <v>57.523547123887781</v>
      </c>
      <c r="EJ234" s="5">
        <f t="array" ref="EJ234">IF(ISNUMBER($B234),_xlfn.PERCENTILE.EXC(IF(ISNUMBER(DZ234:EG234),DZ234:EG234),0.75),#N/A)</f>
        <v>64.456023900658423</v>
      </c>
      <c r="EL234" s="4" t="s">
        <v>301</v>
      </c>
      <c r="EM234" s="5">
        <f t="shared" si="99"/>
        <v>20.450932174427358</v>
      </c>
      <c r="EN234" s="5">
        <f t="shared" si="99"/>
        <v>16.907199092895606</v>
      </c>
      <c r="EO234" s="5">
        <f t="shared" si="99"/>
        <v>24.233647738991039</v>
      </c>
      <c r="EP234" s="5">
        <f t="shared" si="99"/>
        <v>19.432842885338616</v>
      </c>
      <c r="EQ234" s="5">
        <f t="shared" si="99"/>
        <v>17.910705694156871</v>
      </c>
      <c r="ER234" s="5">
        <f t="shared" si="99"/>
        <v>22.584590889653299</v>
      </c>
      <c r="ES234" s="5">
        <f t="shared" si="99"/>
        <v>23.977860056007664</v>
      </c>
      <c r="ET234" s="5">
        <f t="shared" si="99"/>
        <v>22.386777229002355</v>
      </c>
      <c r="EU234" s="5">
        <f t="array" ref="EU234">IF(ISNUMBER($O234),_xlfn.PERCENTILE.EXC(IF(ISNUMBER(EM234:ET234),EM234:ET234),0.25),#N/A)</f>
        <v>18.291239991952306</v>
      </c>
      <c r="EV234" s="5">
        <f t="array" ref="EV234">IF(ISNUMBER($O234),_xlfn.PERCENTILE.EXC(IF(ISNUMBER(EM234:ET234),EM234:ET234),0.5),#N/A)</f>
        <v>21.418854701714857</v>
      </c>
      <c r="EW234" s="5">
        <f t="array" ref="EW234">IF(ISNUMBER($O234),_xlfn.PERCENTILE.EXC(IF(ISNUMBER(EM234:ET234),EM234:ET234),0.75),#N/A)</f>
        <v>23.629542764419071</v>
      </c>
      <c r="EY234" s="4" t="s">
        <v>301</v>
      </c>
      <c r="EZ234" s="5">
        <f t="shared" si="100"/>
        <v>20.104665117188748</v>
      </c>
      <c r="FA234" s="5">
        <f t="shared" si="100"/>
        <v>17.193220046319269</v>
      </c>
      <c r="FB234" s="5">
        <f t="shared" si="100"/>
        <v>22.310318937575747</v>
      </c>
      <c r="FC234" s="5">
        <f t="shared" si="100"/>
        <v>20.327214109260524</v>
      </c>
      <c r="FD234" s="5">
        <f t="shared" si="100"/>
        <v>18.082594089674</v>
      </c>
      <c r="FE234" s="5">
        <f t="shared" si="100"/>
        <v>21.463561571624901</v>
      </c>
      <c r="FF234" s="5">
        <f t="shared" si="100"/>
        <v>23.949104441144961</v>
      </c>
      <c r="FG234" s="5">
        <f t="shared" si="100"/>
        <v>21.74303338526131</v>
      </c>
      <c r="FH234" s="5">
        <f t="array" ref="FH234">IF(ISNUMBER($AB234),_xlfn.PERCENTILE.EXC(IF(ISNUMBER(EZ234:FG234),EZ234:FG234),0.25),#N/A)</f>
        <v>18.588111846552685</v>
      </c>
      <c r="FI234" s="5">
        <f t="array" ref="FI234">IF(ISNUMBER($AB234),_xlfn.PERCENTILE.EXC(IF(ISNUMBER(EZ234:FG234),EZ234:FG234),0.5),#N/A)</f>
        <v>20.895387840442712</v>
      </c>
      <c r="FJ234" s="5">
        <f t="array" ref="FJ234">IF(ISNUMBER($AB234),_xlfn.PERCENTILE.EXC(IF(ISNUMBER(EZ234:FG234),EZ234:FG234),0.75),#N/A)</f>
        <v>22.16849754949714</v>
      </c>
      <c r="FL234" s="4" t="s">
        <v>301</v>
      </c>
      <c r="FM234" s="5">
        <f t="shared" si="101"/>
        <v>3.415896442378759</v>
      </c>
      <c r="FN234" s="5">
        <f t="shared" si="101"/>
        <v>4.9296098465378293</v>
      </c>
      <c r="FO234" s="5">
        <f t="shared" si="101"/>
        <v>5.2394383865141929</v>
      </c>
      <c r="FP234" s="5">
        <f t="shared" si="101"/>
        <v>5.6595778849439613</v>
      </c>
      <c r="FQ234" s="5">
        <f t="shared" si="101"/>
        <v>4.454872346004854</v>
      </c>
      <c r="FR234" s="5">
        <f t="shared" si="101"/>
        <v>7.1214757718137047</v>
      </c>
      <c r="FS234" s="5">
        <f t="shared" si="101"/>
        <v>3.0683932565263965</v>
      </c>
      <c r="FT234" s="5">
        <f t="shared" si="101"/>
        <v>5.6805242163649963</v>
      </c>
      <c r="FU234" s="5">
        <f t="array" ref="FU234">IF(ISNUMBER($AO234),_xlfn.PERCENTILE.EXC(IF(ISNUMBER(FM234:FT234),FM234:FT234),0.25),#N/A)</f>
        <v>3.6756404182852829</v>
      </c>
      <c r="FV234" s="5">
        <f t="array" ref="FV234">IF(ISNUMBER($AO234),_xlfn.PERCENTILE.EXC(IF(ISNUMBER(FM234:FT234),FM234:FT234),0.5),#N/A)</f>
        <v>5.0845241165260111</v>
      </c>
      <c r="FW234" s="5">
        <f t="array" ref="FW234">IF(ISNUMBER($AO234),_xlfn.PERCENTILE.EXC(IF(ISNUMBER(FM234:FT234),FM234:FT234),0.75),#N/A)</f>
        <v>5.675287633509738</v>
      </c>
      <c r="FY234" s="4" t="s">
        <v>301</v>
      </c>
      <c r="FZ234" s="5">
        <f t="shared" si="102"/>
        <v>16.688768674809992</v>
      </c>
      <c r="GA234" s="5">
        <f t="shared" si="102"/>
        <v>12.263610199781439</v>
      </c>
      <c r="GB234" s="5">
        <f t="shared" si="102"/>
        <v>17.070894386632258</v>
      </c>
      <c r="GC234" s="5">
        <f t="shared" si="102"/>
        <v>14.667636224316562</v>
      </c>
      <c r="GD234" s="5">
        <f t="shared" si="102"/>
        <v>13.627721743669149</v>
      </c>
      <c r="GE234" s="5">
        <f t="shared" si="102"/>
        <v>14.342085799811196</v>
      </c>
      <c r="GF234" s="5">
        <f t="shared" si="102"/>
        <v>20.880899129813741</v>
      </c>
      <c r="GG234" s="5">
        <f t="shared" si="102"/>
        <v>16.062509168896312</v>
      </c>
      <c r="GH234" s="5">
        <f t="array" ref="GH234">IF(ISNUMBER($BB234),_xlfn.PERCENTILE.EXC(IF(ISNUMBER(FZ234:GG234),FZ234:GG234),0.25),#N/A)</f>
        <v>13.80631275770466</v>
      </c>
      <c r="GI234" s="5">
        <f t="array" ref="GI234">IF(ISNUMBER($BB234),_xlfn.PERCENTILE.EXC(IF(ISNUMBER(FZ234:GG234),FZ234:GG234),0.5),#N/A)</f>
        <v>15.365072696606436</v>
      </c>
      <c r="GJ234" s="5">
        <f t="array" ref="GJ234">IF(ISNUMBER($BB234),_xlfn.PERCENTILE.EXC(IF(ISNUMBER(FZ234:GG234),FZ234:GG234),0.75),#N/A)</f>
        <v>16.975362958676691</v>
      </c>
      <c r="GL234" s="4" t="s">
        <v>301</v>
      </c>
      <c r="GM234" s="5">
        <f t="shared" si="103"/>
        <v>13.682218609062602</v>
      </c>
      <c r="GN234" s="5">
        <f t="shared" si="103"/>
        <v>18.865201933767366</v>
      </c>
      <c r="GO234" s="5">
        <f t="shared" si="103"/>
        <v>24.183286261647243</v>
      </c>
      <c r="GP234" s="5">
        <f t="shared" si="103"/>
        <v>19.173766602532048</v>
      </c>
      <c r="GQ234" s="5">
        <f t="shared" si="103"/>
        <v>19.674559139951917</v>
      </c>
      <c r="GR234" s="5">
        <f t="shared" si="103"/>
        <v>19.310094427665071</v>
      </c>
      <c r="GS234" s="5">
        <f t="shared" si="103"/>
        <v>19.948878906910743</v>
      </c>
      <c r="GT234" s="5">
        <f t="shared" si="103"/>
        <v>18.805144362089322</v>
      </c>
      <c r="GU234" s="5">
        <f t="array" ref="GU234">IF(ISNUMBER($BO234),_xlfn.PERCENTILE.EXC(IF(ISNUMBER(GM234:GT234),GM234:GT234),0.25),#N/A)</f>
        <v>18.820158755008833</v>
      </c>
      <c r="GV234" s="5">
        <f t="array" ref="GV234">IF(ISNUMBER($BO234),_xlfn.PERCENTILE.EXC(IF(ISNUMBER(GM234:GT234),GM234:GT234),0.5),#N/A)</f>
        <v>19.241930515098559</v>
      </c>
      <c r="GW234" s="5">
        <f t="array" ref="GW234">IF(ISNUMBER($BO234),_xlfn.PERCENTILE.EXC(IF(ISNUMBER(GM234:GT234),GM234:GT234),0.75),#N/A)</f>
        <v>19.880298965171036</v>
      </c>
      <c r="GY234" s="4" t="s">
        <v>301</v>
      </c>
      <c r="GZ234" s="5">
        <f t="shared" si="104"/>
        <v>16.235162030346391</v>
      </c>
      <c r="HA234" s="5">
        <f t="shared" si="104"/>
        <v>30.905330428518681</v>
      </c>
      <c r="HB234" s="5">
        <f t="shared" si="104"/>
        <v>34.092321996159242</v>
      </c>
      <c r="HC234" s="5">
        <f t="shared" si="104"/>
        <v>43.273843890166553</v>
      </c>
      <c r="HD234" s="5">
        <f t="shared" si="104"/>
        <v>30.068572524855945</v>
      </c>
      <c r="HE234" s="5">
        <f t="shared" si="104"/>
        <v>32.010413669016373</v>
      </c>
      <c r="HF234" s="5">
        <f t="shared" si="104"/>
        <v>17.092487830548613</v>
      </c>
      <c r="HG234" s="5">
        <f t="shared" si="104"/>
        <v>28.575170978085463</v>
      </c>
      <c r="HH234" s="5">
        <f t="array" ref="HH234">IF(ISNUMBER($CB234),_xlfn.PERCENTILE.EXC(IF(ISNUMBER(GZ234:HG234),GZ234:HG234),0.25),#N/A)</f>
        <v>19.963158617432825</v>
      </c>
      <c r="HI234" s="5">
        <f t="array" ref="HI234">IF(ISNUMBER($CB234),_xlfn.PERCENTILE.EXC(IF(ISNUMBER(GZ234:HG234),GZ234:HG234),0.5),#N/A)</f>
        <v>30.486951476687313</v>
      </c>
      <c r="HJ234" s="5">
        <f t="array" ref="HJ234">IF(ISNUMBER($CB234),_xlfn.PERCENTILE.EXC(IF(ISNUMBER(GZ234:HG234),GZ234:HG234),0.75),#N/A)</f>
        <v>33.571844914373528</v>
      </c>
      <c r="HL234" s="4" t="s">
        <v>301</v>
      </c>
      <c r="HM234" s="5">
        <f t="shared" ref="HM234:HQ235" si="115">100*CO234/DN234</f>
        <v>12.757961101823465</v>
      </c>
      <c r="HN234" s="5">
        <f t="shared" si="115"/>
        <v>29.332077057710514</v>
      </c>
      <c r="HO234" s="5">
        <f t="shared" si="115"/>
        <v>30.424051018205766</v>
      </c>
      <c r="HP234" s="5">
        <f t="shared" si="115"/>
        <v>50.130639911459973</v>
      </c>
      <c r="HQ234" s="5">
        <f t="shared" si="115"/>
        <v>32.061769120549044</v>
      </c>
      <c r="HR234" s="5">
        <f t="shared" si="107"/>
        <v>31.218576780637893</v>
      </c>
      <c r="HS234" s="5">
        <f t="shared" si="107"/>
        <v>17.015806190914731</v>
      </c>
      <c r="HT234" s="5">
        <f t="shared" si="107"/>
        <v>32.753393364862696</v>
      </c>
      <c r="HU234" s="5">
        <f t="array" ref="HU234">IF(ISNUMBER($CO234),_xlfn.PERCENTILE.EXC(IF(ISNUMBER(HM234:HT234),HM234:HT234),0.25),#N/A)</f>
        <v>20.094873907613675</v>
      </c>
      <c r="HV234" s="5">
        <f t="array" ref="HV234">IF(ISNUMBER($CO234),_xlfn.PERCENTILE.EXC(IF(ISNUMBER(HM234:HT234),HM234:HT234),0.5),#N/A)</f>
        <v>30.821313899421831</v>
      </c>
      <c r="HW234" s="5">
        <f t="array" ref="HW234">IF(ISNUMBER($CO234),_xlfn.PERCENTILE.EXC(IF(ISNUMBER(HM234:HT234),HM234:HT234),0.75),#N/A)</f>
        <v>32.580487303784281</v>
      </c>
      <c r="IB234" s="4" t="s">
        <v>301</v>
      </c>
      <c r="IC234" s="5">
        <f t="shared" ref="IC234:IG235" si="116">DZ234+EM234+GM234-GZ234+HM234</f>
        <v>100.00000000000004</v>
      </c>
      <c r="ID234" s="5">
        <f t="shared" si="116"/>
        <v>100</v>
      </c>
      <c r="IE234" s="5">
        <f t="shared" si="116"/>
        <v>100</v>
      </c>
      <c r="IF234" s="5">
        <f t="shared" si="116"/>
        <v>99.999999999999986</v>
      </c>
      <c r="IG234" s="5">
        <f t="shared" si="116"/>
        <v>100.00000000000001</v>
      </c>
      <c r="IH234" s="5">
        <f t="shared" si="108"/>
        <v>99.999999999999986</v>
      </c>
      <c r="II234" s="5">
        <f t="shared" si="108"/>
        <v>100</v>
      </c>
      <c r="IJ234" s="5">
        <f t="shared" si="108"/>
        <v>100</v>
      </c>
    </row>
    <row r="235" spans="1:244" x14ac:dyDescent="0.25">
      <c r="A235" s="4" t="s">
        <v>302</v>
      </c>
      <c r="B235" s="5">
        <f>100*'C'!C238/'Total GDP'!C238</f>
        <v>69.622127606304517</v>
      </c>
      <c r="C235" s="5">
        <f>100*'C'!D238/'Total GDP'!F238</f>
        <v>64.811327455178215</v>
      </c>
      <c r="D235" s="5">
        <f>100*'C'!E238/'Total GDP'!I238</f>
        <v>54.694016620599555</v>
      </c>
      <c r="E235" s="5">
        <f>100*'C'!F238/'Total GDP'!L238</f>
        <v>54.187199129731951</v>
      </c>
      <c r="F235" s="5">
        <f>100*'C'!G238/'Total GDP'!O238</f>
        <v>60.168824687853757</v>
      </c>
      <c r="G235" s="5">
        <f>100*'C'!H238/'Total GDP'!R238</f>
        <v>58.864982723277777</v>
      </c>
      <c r="H235" s="5">
        <f>100*'C'!I238/'Total GDP'!U238</f>
        <v>56.09980442259706</v>
      </c>
      <c r="I235" s="5">
        <f>100*'C'!J238/'Total GDP'!X238</f>
        <v>54.622525848565779</v>
      </c>
      <c r="J235" s="5">
        <f t="array" ref="J235">IF(ISNUMBER($B235),_xlfn.PERCENTILE.EXC(IF(ISNUMBER(B235:I235),B235:I235),0.25),#N/A)</f>
        <v>54.640398541574221</v>
      </c>
      <c r="K235" s="5">
        <f t="array" ref="K235">IF(ISNUMBER($B235),_xlfn.PERCENTILE.EXC(IF(ISNUMBER(B235:I235),B235:I235),0.5),#N/A)</f>
        <v>57.482393572937418</v>
      </c>
      <c r="L235" s="5">
        <f t="array" ref="L235">IF(ISNUMBER($B235),_xlfn.PERCENTILE.EXC(IF(ISNUMBER(B235:I235),B235:I235),0.75),#N/A)</f>
        <v>63.650701763347101</v>
      </c>
      <c r="N235" s="4" t="s">
        <v>302</v>
      </c>
      <c r="O235" s="5">
        <f>100*I!C238/'Total GDP'!C238</f>
        <v>20.613731052624487</v>
      </c>
      <c r="P235" s="5">
        <f>100*I!D238/'Total GDP'!F238</f>
        <v>17.132173767464511</v>
      </c>
      <c r="Q235" s="5">
        <f>100*I!E238/'Total GDP'!I238</f>
        <v>23.808526028675185</v>
      </c>
      <c r="R235" s="5">
        <f>100*I!F238/'Total GDP'!L238</f>
        <v>19.303175563361307</v>
      </c>
      <c r="S235" s="5">
        <f>100*I!G238/'Total GDP'!O238</f>
        <v>17.744298319665415</v>
      </c>
      <c r="T235" s="5">
        <f>100*I!H238/'Total GDP'!R238</f>
        <v>22.786983175718785</v>
      </c>
      <c r="U235" s="5">
        <f>100*I!I238/'Total GDP'!U238</f>
        <v>24.006189537732951</v>
      </c>
      <c r="V235" s="5">
        <f>100*I!J238/'Total GDP'!X238</f>
        <v>22.462290788984706</v>
      </c>
      <c r="W235" s="5">
        <f t="array" ref="W235">IF(ISNUMBER($O235),_xlfn.PERCENTILE.EXC(IF(ISNUMBER(O235:V235),O235:V235),0.25),#N/A)</f>
        <v>18.134017630589387</v>
      </c>
      <c r="X235" s="5">
        <f t="array" ref="X235">IF(ISNUMBER($O235),_xlfn.PERCENTILE.EXC(IF(ISNUMBER(O235:V235),O235:V235),0.5),#N/A)</f>
        <v>21.538010920804595</v>
      </c>
      <c r="Y235" s="5">
        <f t="array" ref="Y235">IF(ISNUMBER($O235),_xlfn.PERCENTILE.EXC(IF(ISNUMBER(O235:V235),O235:V235),0.75),#N/A)</f>
        <v>23.553140315436085</v>
      </c>
      <c r="AA235" s="4" t="s">
        <v>302</v>
      </c>
      <c r="AB235" s="5">
        <f>100*'Total GFCF'!C238/'Total GDP'!C238</f>
        <v>20.403873613028715</v>
      </c>
      <c r="AC235" s="5">
        <f>100*'Total GFCF'!D238/'Total GDP'!F238</f>
        <v>17.072962853982972</v>
      </c>
      <c r="AD235" s="5">
        <f>100*'Total GFCF'!E238/'Total GDP'!I238</f>
        <v>22.287673753773891</v>
      </c>
      <c r="AE235" s="5">
        <f>100*'Total GFCF'!F238/'Total GDP'!L238</f>
        <v>20.201978097576433</v>
      </c>
      <c r="AF235" s="5">
        <f>100*'Total GFCF'!G238/'Total GDP'!O238</f>
        <v>18.306058761557711</v>
      </c>
      <c r="AG235" s="5">
        <f>100*'Total GFCF'!H238/'Total GDP'!R238</f>
        <v>21.835413082390794</v>
      </c>
      <c r="AH235" s="5">
        <f>100*'Total GFCF'!I238/'Total GDP'!U238</f>
        <v>23.867749211321009</v>
      </c>
      <c r="AI235" s="5">
        <f>100*'Total GFCF'!J238/'Total GDP'!X238</f>
        <v>21.777394964695912</v>
      </c>
      <c r="AJ235" s="5">
        <f t="array" ref="AJ235">IF(ISNUMBER($AB235),_xlfn.PERCENTILE.EXC(IF(ISNUMBER(AB235:AI235),AB235:AI235),0.25),#N/A)</f>
        <v>18.780038595562392</v>
      </c>
      <c r="AK235" s="5">
        <f t="array" ref="AK235">IF(ISNUMBER($AB235),_xlfn.PERCENTILE.EXC(IF(ISNUMBER(AB235:AI235),AB235:AI235),0.5),#N/A)</f>
        <v>21.090634288862312</v>
      </c>
      <c r="AL235" s="5">
        <f t="array" ref="AL235">IF(ISNUMBER($AB235),_xlfn.PERCENTILE.EXC(IF(ISNUMBER(AB235:AI235),AB235:AI235),0.75),#N/A)</f>
        <v>22.174608585928116</v>
      </c>
      <c r="AN235" s="4" t="s">
        <v>302</v>
      </c>
      <c r="AO235" s="5">
        <f>100*'Housing Investment'!C238/'Total GDP'!C238</f>
        <v>3.4995464957417348</v>
      </c>
      <c r="AP235" s="5">
        <f>100*'Housing Investment'!D238/'Total GDP'!F238</f>
        <v>4.874945463031545</v>
      </c>
      <c r="AQ235" s="5">
        <f>100*'Housing Investment'!E238/'Total GDP'!I238</f>
        <v>5.2035485945736166</v>
      </c>
      <c r="AR235" s="5">
        <f>100*'Housing Investment'!F238/'Total GDP'!L238</f>
        <v>5.5848028426045024</v>
      </c>
      <c r="AS235" s="5">
        <f>100*'Housing Investment'!G238/'Total GDP'!O238</f>
        <v>4.4784832318545229</v>
      </c>
      <c r="AT235" s="5">
        <f>100*'Housing Investment'!H238/'Total GDP'!R238</f>
        <v>7.3032322792598583</v>
      </c>
      <c r="AU235" s="5">
        <f>100*'Housing Investment'!I238/'Total GDP'!U238</f>
        <v>2.9752493424552831</v>
      </c>
      <c r="AV235" s="5">
        <f>100*'Housing Investment'!J238/'Total GDP'!X238</f>
        <v>5.783410378325061</v>
      </c>
      <c r="AW235" s="5">
        <f t="array" ref="AW235">IF(ISNUMBER($AO235),_xlfn.PERCENTILE.EXC(IF(ISNUMBER(AO235:AV235),AO235:AV235),0.25),#N/A)</f>
        <v>3.7442806797699317</v>
      </c>
      <c r="AX235" s="5">
        <f t="array" ref="AX235">IF(ISNUMBER($AO235),_xlfn.PERCENTILE.EXC(IF(ISNUMBER(AO235:AV235),AO235:AV235),0.5),#N/A)</f>
        <v>5.0392470288025812</v>
      </c>
      <c r="AY235" s="5">
        <f t="array" ref="AY235">IF(ISNUMBER($AO235),_xlfn.PERCENTILE.EXC(IF(ISNUMBER(AO235:AV235),AO235:AV235),0.75),#N/A)</f>
        <v>5.7337584943949214</v>
      </c>
      <c r="BA235" s="4" t="s">
        <v>302</v>
      </c>
      <c r="BB235" s="5">
        <f>100*'Total Non-Res GFCF'!C238/'Total GDP'!C238</f>
        <v>16.904327117286982</v>
      </c>
      <c r="BC235" s="5">
        <f>100*'Total Non-Res GFCF'!D238/'Total GDP'!F238</f>
        <v>12.198017390951428</v>
      </c>
      <c r="BD235" s="5">
        <f>100*'Total Non-Res GFCF'!E238/'Total GDP'!I238</f>
        <v>17.084116049027305</v>
      </c>
      <c r="BE235" s="5">
        <f>100*'Total Non-Res GFCF'!F238/'Total GDP'!L238</f>
        <v>14.617175254971931</v>
      </c>
      <c r="BF235" s="5">
        <f>100*'Total Non-Res GFCF'!G238/'Total GDP'!O238</f>
        <v>13.827550609090915</v>
      </c>
      <c r="BG235" s="5">
        <f>100*'Total Non-Res GFCF'!H238/'Total GDP'!R238</f>
        <v>14.532180803130935</v>
      </c>
      <c r="BH235" s="5">
        <f>100*'Total Non-Res GFCF'!I238/'Total GDP'!U238</f>
        <v>20.892687203542874</v>
      </c>
      <c r="BI235" s="5">
        <f>100*'Total Non-Res GFCF'!J238/'Total GDP'!X238</f>
        <v>15.993984586370852</v>
      </c>
      <c r="BJ235" s="5">
        <f t="array" ref="BJ235">IF(ISNUMBER($BB235),_xlfn.PERCENTILE.EXC(IF(ISNUMBER(BB235:BI235),BB235:BI235),0.25),#N/A)</f>
        <v>14.00370815760092</v>
      </c>
      <c r="BK235" s="5">
        <f t="array" ref="BK235">IF(ISNUMBER($BB235),_xlfn.PERCENTILE.EXC(IF(ISNUMBER(BB235:BI235),BB235:BI235),0.5),#N/A)</f>
        <v>15.305579920671391</v>
      </c>
      <c r="BL235" s="5">
        <f t="array" ref="BL235">IF(ISNUMBER($BB235),_xlfn.PERCENTILE.EXC(IF(ISNUMBER(BB235:BI235),BB235:BI235),0.75),#N/A)</f>
        <v>17.039168816092225</v>
      </c>
      <c r="BN235" s="4" t="s">
        <v>302</v>
      </c>
      <c r="BO235" s="5">
        <f>100*G!C238/'Total GDP'!C238</f>
        <v>13.645344108757259</v>
      </c>
      <c r="BP235" s="5">
        <f>100*G!D238/'Total GDP'!F238</f>
        <v>18.618058585387136</v>
      </c>
      <c r="BQ235" s="5">
        <f>100*G!E238/'Total GDP'!I238</f>
        <v>23.971780328221314</v>
      </c>
      <c r="BR235" s="5">
        <f>100*G!F238/'Total GDP'!L238</f>
        <v>19.144507534359153</v>
      </c>
      <c r="BS235" s="5">
        <f>100*G!G238/'Total GDP'!O238</f>
        <v>19.58897188145016</v>
      </c>
      <c r="BT235" s="5">
        <f>100*G!H238/'Total GDP'!R238</f>
        <v>19.333670970560849</v>
      </c>
      <c r="BU235" s="5">
        <f>100*G!I238/'Total GDP'!U238</f>
        <v>19.884077301781179</v>
      </c>
      <c r="BV235" s="5">
        <f>100*G!J238/'Total GDP'!X238</f>
        <v>18.779412837281669</v>
      </c>
      <c r="BW235" s="5">
        <f t="array" ref="BW235">IF(ISNUMBER($BO235),_xlfn.PERCENTILE.EXC(IF(ISNUMBER(BO235:BV235),BO235:BV235),0.25),#N/A)</f>
        <v>18.65839714836077</v>
      </c>
      <c r="BX235" s="5">
        <f t="array" ref="BX235">IF(ISNUMBER($BO235),_xlfn.PERCENTILE.EXC(IF(ISNUMBER(BO235:BV235),BO235:BV235),0.5),#N/A)</f>
        <v>19.239089252460001</v>
      </c>
      <c r="BY235" s="5">
        <f t="array" ref="BY235">IF(ISNUMBER($BO235),_xlfn.PERCENTILE.EXC(IF(ISNUMBER(BO235:BV235),BO235:BV235),0.75),#N/A)</f>
        <v>19.810300946698426</v>
      </c>
      <c r="CA235" s="4" t="s">
        <v>302</v>
      </c>
      <c r="CB235" s="5">
        <f>100*IMP!C238/'Total GDP'!C238</f>
        <v>16.681829754171712</v>
      </c>
      <c r="CC235" s="5">
        <f>100*IMP!D238/'Total GDP'!F238</f>
        <v>30.471097943322139</v>
      </c>
      <c r="CD235" s="5">
        <f>100*IMP!E238/'Total GDP'!I238</f>
        <v>33.806029841282566</v>
      </c>
      <c r="CE235" s="5">
        <f>100*IMP!F238/'Total GDP'!L238</f>
        <v>43.847987759313952</v>
      </c>
      <c r="CF235" s="5">
        <f>100*IMP!G238/'Total GDP'!O238</f>
        <v>30.229824116548723</v>
      </c>
      <c r="CG235" s="5">
        <f>100*IMP!H238/'Total GDP'!R238</f>
        <v>32.318193316387294</v>
      </c>
      <c r="CH235" s="5">
        <f>100*IMP!I238/'Total GDP'!U238</f>
        <v>17.559253958381728</v>
      </c>
      <c r="CI235" s="5">
        <f>100*IMP!J238/'Total GDP'!X238</f>
        <v>28.415188572103343</v>
      </c>
      <c r="CJ235" s="5">
        <f t="array" ref="CJ235">IF(ISNUMBER($CB235),_xlfn.PERCENTILE.EXC(IF(ISNUMBER(CB235:CI235),CB235:CI235),0.25),#N/A)</f>
        <v>20.273237611812132</v>
      </c>
      <c r="CK235" s="5">
        <f t="array" ref="CK235">IF(ISNUMBER($CB235),_xlfn.PERCENTILE.EXC(IF(ISNUMBER(CB235:CI235),CB235:CI235),0.5),#N/A)</f>
        <v>30.350461029935431</v>
      </c>
      <c r="CL235" s="5">
        <f t="array" ref="CL235">IF(ISNUMBER($CB235),_xlfn.PERCENTILE.EXC(IF(ISNUMBER(CB235:CI235),CB235:CI235),0.75),#N/A)</f>
        <v>33.434070710058748</v>
      </c>
      <c r="CN235" s="4" t="s">
        <v>302</v>
      </c>
      <c r="CO235" s="5">
        <f>100*EXP!C238/'Total GDP'!C238</f>
        <v>12.898969640870561</v>
      </c>
      <c r="CP235" s="5">
        <f>100*EXP!D238/'Total GDP'!F238</f>
        <v>28.568645555363901</v>
      </c>
      <c r="CQ235" s="5">
        <f>100*EXP!E238/'Total GDP'!I238</f>
        <v>30.794571065726256</v>
      </c>
      <c r="CR235" s="5">
        <f>100*EXP!F238/'Total GDP'!L238</f>
        <v>51.168134905102484</v>
      </c>
      <c r="CS235" s="5">
        <f>100*EXP!G238/'Total GDP'!O238</f>
        <v>32.538656542252589</v>
      </c>
      <c r="CT235" s="5">
        <f>100*EXP!H238/'Total GDP'!R238</f>
        <v>31.267310815746875</v>
      </c>
      <c r="CU235" s="5">
        <f>100*EXP!I238/'Total GDP'!U238</f>
        <v>17.334639680481974</v>
      </c>
      <c r="CV235" s="5">
        <f>100*EXP!J238/'Total GDP'!X238</f>
        <v>32.653068312454195</v>
      </c>
      <c r="CW235" s="5">
        <f t="array" ref="CW235">IF(ISNUMBER($CO235),_xlfn.PERCENTILE.EXC(IF(ISNUMBER(CO235:CV235),CO235:CV235),0.25),#N/A)</f>
        <v>20.143141149202457</v>
      </c>
      <c r="CX235" s="5">
        <f t="array" ref="CX235">IF(ISNUMBER($CO235),_xlfn.PERCENTILE.EXC(IF(ISNUMBER(CO235:CV235),CO235:CV235),0.5),#N/A)</f>
        <v>31.030940940736564</v>
      </c>
      <c r="CY235" s="5">
        <f t="array" ref="CY235">IF(ISNUMBER($CO235),_xlfn.PERCENTILE.EXC(IF(ISNUMBER(CO235:CV235),CO235:CV235),0.75),#N/A)</f>
        <v>32.624465369903795</v>
      </c>
      <c r="DC235" s="4" t="s">
        <v>302</v>
      </c>
      <c r="DD235" s="5">
        <f t="shared" si="113"/>
        <v>100.00000000000001</v>
      </c>
      <c r="DE235" s="5">
        <f t="shared" si="113"/>
        <v>100</v>
      </c>
      <c r="DF235" s="5">
        <f t="shared" si="113"/>
        <v>99.999959124612673</v>
      </c>
      <c r="DG235" s="5">
        <f t="shared" si="113"/>
        <v>100</v>
      </c>
      <c r="DH235" s="5">
        <f t="shared" si="113"/>
        <v>99.999863866861801</v>
      </c>
      <c r="DI235" s="5">
        <f t="shared" si="105"/>
        <v>99.999999999999986</v>
      </c>
      <c r="DJ235" s="5">
        <f t="shared" si="105"/>
        <v>100.00078488623073</v>
      </c>
      <c r="DK235" s="5">
        <f t="shared" si="105"/>
        <v>100.00000000000001</v>
      </c>
      <c r="DM235" s="4" t="s">
        <v>302</v>
      </c>
      <c r="DN235" s="5">
        <f t="shared" si="114"/>
        <v>100.09834265438511</v>
      </c>
      <c r="DO235" s="5">
        <f t="shared" si="114"/>
        <v>98.659107420071621</v>
      </c>
      <c r="DP235" s="5">
        <f t="shared" si="114"/>
        <v>99.462864201939752</v>
      </c>
      <c r="DQ235" s="5">
        <f t="shared" si="114"/>
        <v>99.955029373240933</v>
      </c>
      <c r="DR235" s="5">
        <f t="shared" si="114"/>
        <v>99.810927314673194</v>
      </c>
      <c r="DS235" s="5">
        <f t="shared" si="106"/>
        <v>99.934754368916998</v>
      </c>
      <c r="DT235" s="5">
        <f t="shared" si="106"/>
        <v>99.765456984211426</v>
      </c>
      <c r="DU235" s="5">
        <f t="shared" si="106"/>
        <v>100.10210921518301</v>
      </c>
      <c r="DY235" s="4" t="s">
        <v>302</v>
      </c>
      <c r="DZ235" s="5">
        <f t="shared" si="98"/>
        <v>69.553726625317424</v>
      </c>
      <c r="EA235" s="5">
        <f t="shared" si="98"/>
        <v>65.692189145016258</v>
      </c>
      <c r="EB235" s="5">
        <f t="shared" si="98"/>
        <v>54.989384288747338</v>
      </c>
      <c r="EC235" s="5">
        <f t="shared" si="98"/>
        <v>54.211578416321757</v>
      </c>
      <c r="ED235" s="5">
        <f t="shared" si="98"/>
        <v>60.282803002280438</v>
      </c>
      <c r="EE235" s="5">
        <f t="shared" si="98"/>
        <v>58.903414627881176</v>
      </c>
      <c r="EF235" s="5">
        <f t="shared" si="98"/>
        <v>56.231691928675517</v>
      </c>
      <c r="EG235" s="5">
        <f t="shared" si="98"/>
        <v>54.566808109055209</v>
      </c>
      <c r="EH235" s="5">
        <f t="array" ref="EH235">IF(ISNUMBER($B235),_xlfn.PERCENTILE.EXC(IF(ISNUMBER(DZ235:EG235),DZ235:EG235),0.25),#N/A)</f>
        <v>54.672452153978242</v>
      </c>
      <c r="EI235" s="5">
        <f t="array" ref="EI235">IF(ISNUMBER($B235),_xlfn.PERCENTILE.EXC(IF(ISNUMBER(DZ235:EG235),DZ235:EG235),0.5),#N/A)</f>
        <v>57.567553278278346</v>
      </c>
      <c r="EJ235" s="5">
        <f t="array" ref="EJ235">IF(ISNUMBER($B235),_xlfn.PERCENTILE.EXC(IF(ISNUMBER(DZ235:EG235),DZ235:EG235),0.75),#N/A)</f>
        <v>64.339842609332308</v>
      </c>
      <c r="EL235" s="4" t="s">
        <v>302</v>
      </c>
      <c r="EM235" s="5">
        <f t="shared" si="99"/>
        <v>20.593478878864776</v>
      </c>
      <c r="EN235" s="5">
        <f t="shared" si="99"/>
        <v>17.365020032584514</v>
      </c>
      <c r="EO235" s="5">
        <f t="shared" si="99"/>
        <v>23.937100765906624</v>
      </c>
      <c r="EP235" s="5">
        <f t="shared" si="99"/>
        <v>19.311860227944649</v>
      </c>
      <c r="EQ235" s="5">
        <f t="shared" si="99"/>
        <v>17.777911494322755</v>
      </c>
      <c r="ER235" s="5">
        <f t="shared" si="99"/>
        <v>22.801860393431141</v>
      </c>
      <c r="ES235" s="5">
        <f t="shared" si="99"/>
        <v>24.062626748186098</v>
      </c>
      <c r="ET235" s="5">
        <f t="shared" si="99"/>
        <v>22.43937811609841</v>
      </c>
      <c r="EU235" s="5">
        <f t="array" ref="EU235">IF(ISNUMBER($O235),_xlfn.PERCENTILE.EXC(IF(ISNUMBER(EM235:ET235),EM235:ET235),0.25),#N/A)</f>
        <v>18.161398677728229</v>
      </c>
      <c r="EV235" s="5">
        <f t="array" ref="EV235">IF(ISNUMBER($O235),_xlfn.PERCENTILE.EXC(IF(ISNUMBER(EM235:ET235),EM235:ET235),0.5),#N/A)</f>
        <v>21.516428497481591</v>
      </c>
      <c r="EW235" s="5">
        <f t="array" ref="EW235">IF(ISNUMBER($O235),_xlfn.PERCENTILE.EXC(IF(ISNUMBER(EM235:ET235),EM235:ET235),0.75),#N/A)</f>
        <v>23.653290672787755</v>
      </c>
      <c r="EY235" s="4" t="s">
        <v>302</v>
      </c>
      <c r="EZ235" s="5">
        <f t="shared" si="100"/>
        <v>20.38382761588597</v>
      </c>
      <c r="FA235" s="5">
        <f t="shared" si="100"/>
        <v>17.305004373584651</v>
      </c>
      <c r="FB235" s="5">
        <f t="shared" si="100"/>
        <v>22.408035333190448</v>
      </c>
      <c r="FC235" s="5">
        <f t="shared" si="100"/>
        <v>20.2110671411445</v>
      </c>
      <c r="FD235" s="5">
        <f t="shared" si="100"/>
        <v>18.340736083780016</v>
      </c>
      <c r="FE235" s="5">
        <f t="shared" si="100"/>
        <v>21.849669036843427</v>
      </c>
      <c r="FF235" s="5">
        <f t="shared" si="100"/>
        <v>23.923860956300981</v>
      </c>
      <c r="FG235" s="5">
        <f t="shared" si="100"/>
        <v>21.755180920196658</v>
      </c>
      <c r="FH235" s="5">
        <f t="array" ref="FH235">IF(ISNUMBER($AB235),_xlfn.PERCENTILE.EXC(IF(ISNUMBER(EZ235:FG235),EZ235:FG235),0.25),#N/A)</f>
        <v>18.808318848121136</v>
      </c>
      <c r="FI235" s="5">
        <f t="array" ref="FI235">IF(ISNUMBER($AB235),_xlfn.PERCENTILE.EXC(IF(ISNUMBER(EZ235:FG235),EZ235:FG235),0.5),#N/A)</f>
        <v>21.069504268041314</v>
      </c>
      <c r="FJ235" s="5">
        <f t="array" ref="FJ235">IF(ISNUMBER($AB235),_xlfn.PERCENTILE.EXC(IF(ISNUMBER(EZ235:FG235),EZ235:FG235),0.75),#N/A)</f>
        <v>22.268443759103693</v>
      </c>
      <c r="FL235" s="4" t="s">
        <v>302</v>
      </c>
      <c r="FM235" s="5">
        <f t="shared" si="101"/>
        <v>3.4961083300098239</v>
      </c>
      <c r="FN235" s="5">
        <f t="shared" si="101"/>
        <v>4.9412016695782164</v>
      </c>
      <c r="FO235" s="5">
        <f t="shared" si="101"/>
        <v>5.2316496577142964</v>
      </c>
      <c r="FP235" s="5">
        <f t="shared" si="101"/>
        <v>5.587315493400892</v>
      </c>
      <c r="FQ235" s="5">
        <f t="shared" si="101"/>
        <v>4.4869668605875592</v>
      </c>
      <c r="FR235" s="5">
        <f t="shared" si="101"/>
        <v>7.3080004302601305</v>
      </c>
      <c r="FS235" s="5">
        <f t="shared" si="101"/>
        <v>2.9822439874416018</v>
      </c>
      <c r="FT235" s="5">
        <f t="shared" si="101"/>
        <v>5.7775110071785196</v>
      </c>
      <c r="FU235" s="5">
        <f t="array" ref="FU235">IF(ISNUMBER($AO235),_xlfn.PERCENTILE.EXC(IF(ISNUMBER(FM235:FT235),FM235:FT235),0.25),#N/A)</f>
        <v>3.7438229626542578</v>
      </c>
      <c r="FV235" s="5">
        <f t="array" ref="FV235">IF(ISNUMBER($AO235),_xlfn.PERCENTILE.EXC(IF(ISNUMBER(FM235:FT235),FM235:FT235),0.5),#N/A)</f>
        <v>5.0864256636462564</v>
      </c>
      <c r="FW235" s="5">
        <f t="array" ref="FW235">IF(ISNUMBER($AO235),_xlfn.PERCENTILE.EXC(IF(ISNUMBER(FM235:FT235),FM235:FT235),0.75),#N/A)</f>
        <v>5.7299621287341127</v>
      </c>
      <c r="FY235" s="4" t="s">
        <v>302</v>
      </c>
      <c r="FZ235" s="5">
        <f t="shared" si="102"/>
        <v>16.887719285876145</v>
      </c>
      <c r="GA235" s="5">
        <f t="shared" si="102"/>
        <v>12.363802704006433</v>
      </c>
      <c r="GB235" s="5">
        <f t="shared" si="102"/>
        <v>17.176376516104916</v>
      </c>
      <c r="GC235" s="5">
        <f t="shared" si="102"/>
        <v>14.62375164774361</v>
      </c>
      <c r="GD235" s="5">
        <f t="shared" si="102"/>
        <v>13.853744255372856</v>
      </c>
      <c r="GE235" s="5">
        <f t="shared" si="102"/>
        <v>14.541668606583299</v>
      </c>
      <c r="GF235" s="5">
        <f t="shared" si="102"/>
        <v>20.941804743949888</v>
      </c>
      <c r="GG235" s="5">
        <f t="shared" si="102"/>
        <v>15.977669913018138</v>
      </c>
      <c r="GH235" s="5">
        <f t="array" ref="GH235">IF(ISNUMBER($BB235),_xlfn.PERCENTILE.EXC(IF(ISNUMBER(FZ235:GG235),FZ235:GG235),0.25),#N/A)</f>
        <v>14.025725343175466</v>
      </c>
      <c r="GI235" s="5">
        <f t="array" ref="GI235">IF(ISNUMBER($BB235),_xlfn.PERCENTILE.EXC(IF(ISNUMBER(FZ235:GG235),FZ235:GG235),0.5),#N/A)</f>
        <v>15.300710780380875</v>
      </c>
      <c r="GJ235" s="5">
        <f t="array" ref="GJ235">IF(ISNUMBER($BB235),_xlfn.PERCENTILE.EXC(IF(ISNUMBER(FZ235:GG235),FZ235:GG235),0.75),#N/A)</f>
        <v>17.104212208547722</v>
      </c>
      <c r="GL235" s="4" t="s">
        <v>302</v>
      </c>
      <c r="GM235" s="5">
        <f t="shared" si="103"/>
        <v>13.631938098986581</v>
      </c>
      <c r="GN235" s="5">
        <f t="shared" si="103"/>
        <v>18.871099761844594</v>
      </c>
      <c r="GO235" s="5">
        <f t="shared" si="103"/>
        <v>24.101236698303133</v>
      </c>
      <c r="GP235" s="5">
        <f t="shared" si="103"/>
        <v>19.153120812832608</v>
      </c>
      <c r="GQ235" s="5">
        <f t="shared" si="103"/>
        <v>19.626079436865812</v>
      </c>
      <c r="GR235" s="5">
        <f t="shared" si="103"/>
        <v>19.346293581899531</v>
      </c>
      <c r="GS235" s="5">
        <f t="shared" si="103"/>
        <v>19.930823656657005</v>
      </c>
      <c r="GT235" s="5">
        <f t="shared" si="103"/>
        <v>18.760256886208843</v>
      </c>
      <c r="GU235" s="5">
        <f t="array" ref="GU235">IF(ISNUMBER($BO235),_xlfn.PERCENTILE.EXC(IF(ISNUMBER(GM235:GT235),GM235:GT235),0.25),#N/A)</f>
        <v>18.787967605117782</v>
      </c>
      <c r="GV235" s="5">
        <f t="array" ref="GV235">IF(ISNUMBER($BO235),_xlfn.PERCENTILE.EXC(IF(ISNUMBER(GM235:GT235),GM235:GT235),0.5),#N/A)</f>
        <v>19.249707197366071</v>
      </c>
      <c r="GW235" s="5">
        <f t="array" ref="GW235">IF(ISNUMBER($BO235),_xlfn.PERCENTILE.EXC(IF(ISNUMBER(GM235:GT235),GM235:GT235),0.75),#N/A)</f>
        <v>19.854637601709207</v>
      </c>
      <c r="GY235" s="4" t="s">
        <v>302</v>
      </c>
      <c r="GZ235" s="5">
        <f t="shared" si="104"/>
        <v>16.665440517601731</v>
      </c>
      <c r="HA235" s="5">
        <f t="shared" si="104"/>
        <v>30.885235778164937</v>
      </c>
      <c r="HB235" s="5">
        <f t="shared" si="104"/>
        <v>33.988594750947534</v>
      </c>
      <c r="HC235" s="5">
        <f t="shared" si="104"/>
        <v>43.867715345849867</v>
      </c>
      <c r="HD235" s="5">
        <f t="shared" si="104"/>
        <v>30.287088728515041</v>
      </c>
      <c r="HE235" s="5">
        <f t="shared" si="104"/>
        <v>32.339293292383694</v>
      </c>
      <c r="HF235" s="5">
        <f t="shared" si="104"/>
        <v>17.600534783457768</v>
      </c>
      <c r="HG235" s="5">
        <f t="shared" si="104"/>
        <v>28.386203642343897</v>
      </c>
      <c r="HH235" s="5">
        <f t="array" ref="HH235">IF(ISNUMBER($CB235),_xlfn.PERCENTILE.EXC(IF(ISNUMBER(GZ235:HG235),GZ235:HG235),0.25),#N/A)</f>
        <v>20.296951998179299</v>
      </c>
      <c r="HI235" s="5">
        <f t="array" ref="HI235">IF(ISNUMBER($CB235),_xlfn.PERCENTILE.EXC(IF(ISNUMBER(GZ235:HG235),GZ235:HG235),0.5),#N/A)</f>
        <v>30.586162253339989</v>
      </c>
      <c r="HJ235" s="5">
        <f t="array" ref="HJ235">IF(ISNUMBER($CB235),_xlfn.PERCENTILE.EXC(IF(ISNUMBER(GZ235:HG235),GZ235:HG235),0.75),#N/A)</f>
        <v>33.576269386306578</v>
      </c>
      <c r="HL235" s="4" t="s">
        <v>302</v>
      </c>
      <c r="HM235" s="5">
        <f t="shared" si="115"/>
        <v>12.886296914432963</v>
      </c>
      <c r="HN235" s="5">
        <f t="shared" si="115"/>
        <v>28.956926838719582</v>
      </c>
      <c r="HO235" s="5">
        <f t="shared" si="115"/>
        <v>30.960872997990432</v>
      </c>
      <c r="HP235" s="5">
        <f t="shared" si="115"/>
        <v>51.19115588875087</v>
      </c>
      <c r="HQ235" s="5">
        <f t="shared" si="115"/>
        <v>32.60029479504604</v>
      </c>
      <c r="HR235" s="5">
        <f t="shared" si="107"/>
        <v>31.287724689171835</v>
      </c>
      <c r="HS235" s="5">
        <f t="shared" si="107"/>
        <v>17.375392449939159</v>
      </c>
      <c r="HT235" s="5">
        <f t="shared" si="107"/>
        <v>32.619760530981438</v>
      </c>
      <c r="HU235" s="5">
        <f t="array" ref="HU235">IF(ISNUMBER($CO235),_xlfn.PERCENTILE.EXC(IF(ISNUMBER(HM235:HT235),HM235:HT235),0.25),#N/A)</f>
        <v>20.270776047134266</v>
      </c>
      <c r="HV235" s="5">
        <f t="array" ref="HV235">IF(ISNUMBER($CO235),_xlfn.PERCENTILE.EXC(IF(ISNUMBER(HM235:HT235),HM235:HT235),0.5),#N/A)</f>
        <v>31.124298843581133</v>
      </c>
      <c r="HW235" s="5">
        <f t="array" ref="HW235">IF(ISNUMBER($CO235),_xlfn.PERCENTILE.EXC(IF(ISNUMBER(HM235:HT235),HM235:HT235),0.75),#N/A)</f>
        <v>32.614894096997588</v>
      </c>
      <c r="IB235" s="4" t="s">
        <v>302</v>
      </c>
      <c r="IC235" s="5">
        <f t="shared" si="116"/>
        <v>100</v>
      </c>
      <c r="ID235" s="5">
        <f t="shared" si="116"/>
        <v>100</v>
      </c>
      <c r="IE235" s="5">
        <f t="shared" si="116"/>
        <v>100</v>
      </c>
      <c r="IF235" s="5">
        <f t="shared" si="116"/>
        <v>100.00000000000003</v>
      </c>
      <c r="IG235" s="5">
        <f t="shared" si="116"/>
        <v>100</v>
      </c>
      <c r="IH235" s="5">
        <f t="shared" si="108"/>
        <v>99.999999999999986</v>
      </c>
      <c r="II235" s="5">
        <f t="shared" si="108"/>
        <v>100.00000000000001</v>
      </c>
      <c r="IJ235" s="5">
        <f t="shared" si="108"/>
        <v>100</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615CC-CF5C-4CFD-B293-1F60B60CDAAC}">
  <dimension ref="A1:O1857"/>
  <sheetViews>
    <sheetView workbookViewId="0">
      <selection activeCell="N1" sqref="N1:O1"/>
    </sheetView>
  </sheetViews>
  <sheetFormatPr defaultRowHeight="15" x14ac:dyDescent="0.25"/>
  <cols>
    <col min="1" max="1" width="9.140625" style="4"/>
    <col min="3" max="3" width="23.28515625" customWidth="1"/>
    <col min="4" max="4" width="22.7109375" style="4" bestFit="1" customWidth="1"/>
    <col min="5" max="5" width="24.7109375" bestFit="1" customWidth="1"/>
    <col min="7" max="7" width="9.140625" style="4"/>
    <col min="14" max="14" width="9.140625" style="4"/>
  </cols>
  <sheetData>
    <row r="1" spans="1:15" x14ac:dyDescent="0.25">
      <c r="C1" s="7" t="s">
        <v>612</v>
      </c>
      <c r="D1" s="7" t="s">
        <v>609</v>
      </c>
      <c r="E1" s="7" t="s">
        <v>610</v>
      </c>
      <c r="H1" s="4"/>
      <c r="I1" s="7" t="s">
        <v>612</v>
      </c>
      <c r="J1" s="7" t="s">
        <v>609</v>
      </c>
      <c r="K1" s="7" t="s">
        <v>610</v>
      </c>
      <c r="L1" s="7" t="s">
        <v>613</v>
      </c>
      <c r="N1" s="69" t="s">
        <v>344</v>
      </c>
      <c r="O1" s="69"/>
    </row>
    <row r="2" spans="1:15" x14ac:dyDescent="0.25">
      <c r="A2" s="4" t="s">
        <v>431</v>
      </c>
      <c r="B2" t="s">
        <v>7</v>
      </c>
      <c r="C2" s="5" t="e">
        <v>#N/A</v>
      </c>
      <c r="D2" s="5">
        <f>'Shares (Q)'!GZ4</f>
        <v>3.9863943958658408</v>
      </c>
      <c r="E2" s="5" t="e">
        <f>PhillipsCurveALL!C3</f>
        <v>#N/A</v>
      </c>
      <c r="G2" s="4" t="s">
        <v>323</v>
      </c>
      <c r="H2" t="s">
        <v>7</v>
      </c>
      <c r="I2" s="5" t="e">
        <v>#N/A</v>
      </c>
      <c r="J2" s="5">
        <f>'Shares (Q)'!HI4</f>
        <v>5.6988563076872367</v>
      </c>
      <c r="K2" s="5" t="e">
        <f>PhillipsCurveALL!L3</f>
        <v>#N/A</v>
      </c>
      <c r="L2" t="e">
        <v>#N/A</v>
      </c>
      <c r="M2" s="4" t="e">
        <v>#N/A</v>
      </c>
      <c r="N2" s="5" t="e">
        <v>#N/A</v>
      </c>
      <c r="O2" s="5" t="e">
        <v>#N/A</v>
      </c>
    </row>
    <row r="3" spans="1:15" x14ac:dyDescent="0.25">
      <c r="B3" t="s">
        <v>8</v>
      </c>
      <c r="C3" s="5" t="e">
        <v>#N/A</v>
      </c>
      <c r="D3" s="5">
        <f>'Shares (Q)'!GZ5</f>
        <v>4.0347049785436599</v>
      </c>
      <c r="E3" s="5" t="e">
        <f>PhillipsCurveALL!C4</f>
        <v>#N/A</v>
      </c>
      <c r="H3" t="s">
        <v>8</v>
      </c>
      <c r="I3" s="5" t="e">
        <v>#N/A</v>
      </c>
      <c r="J3" s="5">
        <f>'Shares (Q)'!HI5</f>
        <v>5.5835134035272294</v>
      </c>
      <c r="K3" s="5" t="e">
        <f>PhillipsCurveALL!L4</f>
        <v>#N/A</v>
      </c>
      <c r="L3" s="4" t="e">
        <v>#N/A</v>
      </c>
      <c r="M3" s="4" t="e">
        <v>#N/A</v>
      </c>
      <c r="N3" s="5" t="e">
        <v>#N/A</v>
      </c>
      <c r="O3" s="5" t="e">
        <v>#N/A</v>
      </c>
    </row>
    <row r="4" spans="1:15" x14ac:dyDescent="0.25">
      <c r="B4" t="s">
        <v>9</v>
      </c>
      <c r="C4" s="5" t="e">
        <v>#N/A</v>
      </c>
      <c r="D4" s="5">
        <f>'Shares (Q)'!GZ6</f>
        <v>3.9062581144742343</v>
      </c>
      <c r="E4" s="5" t="e">
        <f>PhillipsCurveALL!C5</f>
        <v>#N/A</v>
      </c>
      <c r="H4" t="s">
        <v>9</v>
      </c>
      <c r="I4" s="5" t="e">
        <v>#N/A</v>
      </c>
      <c r="J4" s="5">
        <f>'Shares (Q)'!HI6</f>
        <v>5.8548268491359874</v>
      </c>
      <c r="K4" s="5" t="e">
        <f>PhillipsCurveALL!L5</f>
        <v>#N/A</v>
      </c>
      <c r="L4" s="4" t="e">
        <v>#N/A</v>
      </c>
      <c r="M4" s="4" t="e">
        <v>#N/A</v>
      </c>
      <c r="N4" s="5" t="e">
        <v>#N/A</v>
      </c>
      <c r="O4" s="5" t="e">
        <v>#N/A</v>
      </c>
    </row>
    <row r="5" spans="1:15" x14ac:dyDescent="0.25">
      <c r="B5" t="s">
        <v>10</v>
      </c>
      <c r="C5" s="5" t="e">
        <v>#N/A</v>
      </c>
      <c r="D5" s="5">
        <f>'Shares (Q)'!GZ7</f>
        <v>3.7706413581368476</v>
      </c>
      <c r="E5" s="5" t="e">
        <f>PhillipsCurveALL!C6</f>
        <v>#N/A</v>
      </c>
      <c r="H5" t="s">
        <v>10</v>
      </c>
      <c r="I5" s="5" t="e">
        <v>#N/A</v>
      </c>
      <c r="J5" s="5">
        <f>'Shares (Q)'!HI7</f>
        <v>5.7801465753724894</v>
      </c>
      <c r="K5" s="5" t="e">
        <f>PhillipsCurveALL!L6</f>
        <v>#N/A</v>
      </c>
      <c r="L5" s="4" t="e">
        <v>#N/A</v>
      </c>
      <c r="M5" s="4" t="e">
        <v>#N/A</v>
      </c>
      <c r="N5" s="5" t="e">
        <v>#N/A</v>
      </c>
      <c r="O5" s="5" t="e">
        <v>#N/A</v>
      </c>
    </row>
    <row r="6" spans="1:15" x14ac:dyDescent="0.25">
      <c r="B6" t="s">
        <v>11</v>
      </c>
      <c r="C6" s="5" t="e">
        <v>#N/A</v>
      </c>
      <c r="D6" s="5">
        <f>'Shares (Q)'!GZ8</f>
        <v>3.7253092793556242</v>
      </c>
      <c r="E6" s="5" t="e">
        <f>PhillipsCurveALL!C7</f>
        <v>#N/A</v>
      </c>
      <c r="H6" t="s">
        <v>11</v>
      </c>
      <c r="I6" s="5" t="e">
        <v>#N/A</v>
      </c>
      <c r="J6" s="5">
        <f>'Shares (Q)'!HI8</f>
        <v>6.2570651540442386</v>
      </c>
      <c r="K6" s="5" t="e">
        <f>PhillipsCurveALL!L7</f>
        <v>#N/A</v>
      </c>
      <c r="L6" s="4" t="e">
        <v>#N/A</v>
      </c>
      <c r="M6" s="4" t="e">
        <v>#N/A</v>
      </c>
      <c r="N6" s="5" t="e">
        <v>#N/A</v>
      </c>
      <c r="O6" s="5" t="e">
        <v>#N/A</v>
      </c>
    </row>
    <row r="7" spans="1:15" x14ac:dyDescent="0.25">
      <c r="B7" t="s">
        <v>12</v>
      </c>
      <c r="C7" s="5" t="e">
        <v>#N/A</v>
      </c>
      <c r="D7" s="5">
        <f>'Shares (Q)'!GZ9</f>
        <v>3.701454276349379</v>
      </c>
      <c r="E7" s="5" t="e">
        <f>PhillipsCurveALL!C8</f>
        <v>#N/A</v>
      </c>
      <c r="H7" t="s">
        <v>12</v>
      </c>
      <c r="I7" s="5" t="e">
        <v>#N/A</v>
      </c>
      <c r="J7" s="5">
        <f>'Shares (Q)'!HI9</f>
        <v>6.4934821704457795</v>
      </c>
      <c r="K7" s="5" t="e">
        <f>PhillipsCurveALL!L8</f>
        <v>#N/A</v>
      </c>
      <c r="L7" s="4" t="e">
        <v>#N/A</v>
      </c>
      <c r="M7" s="4" t="e">
        <v>#N/A</v>
      </c>
      <c r="N7" s="5" t="e">
        <v>#N/A</v>
      </c>
      <c r="O7" s="5" t="e">
        <v>#N/A</v>
      </c>
    </row>
    <row r="8" spans="1:15" x14ac:dyDescent="0.25">
      <c r="B8" t="s">
        <v>13</v>
      </c>
      <c r="C8" s="5" t="e">
        <v>#N/A</v>
      </c>
      <c r="D8" s="5">
        <f>'Shares (Q)'!GZ10</f>
        <v>3.8798681637107495</v>
      </c>
      <c r="E8" s="5" t="e">
        <f>PhillipsCurveALL!C9</f>
        <v>#N/A</v>
      </c>
      <c r="H8" t="s">
        <v>13</v>
      </c>
      <c r="I8" s="5" t="e">
        <v>#N/A</v>
      </c>
      <c r="J8" s="5">
        <f>'Shares (Q)'!HI10</f>
        <v>6.4553388746829885</v>
      </c>
      <c r="K8" s="5" t="e">
        <f>PhillipsCurveALL!L9</f>
        <v>#N/A</v>
      </c>
      <c r="L8" s="4" t="e">
        <v>#N/A</v>
      </c>
      <c r="M8" s="4" t="e">
        <v>#N/A</v>
      </c>
      <c r="N8" s="5" t="e">
        <v>#N/A</v>
      </c>
      <c r="O8" s="5" t="e">
        <v>#N/A</v>
      </c>
    </row>
    <row r="9" spans="1:15" x14ac:dyDescent="0.25">
      <c r="B9" t="s">
        <v>14</v>
      </c>
      <c r="C9" s="5" t="e">
        <v>#N/A</v>
      </c>
      <c r="D9" s="5">
        <f>'Shares (Q)'!GZ11</f>
        <v>3.8929297330062602</v>
      </c>
      <c r="E9" s="5" t="e">
        <f>PhillipsCurveALL!C10</f>
        <v>#N/A</v>
      </c>
      <c r="H9" t="s">
        <v>14</v>
      </c>
      <c r="I9" s="5" t="e">
        <v>#N/A</v>
      </c>
      <c r="J9" s="5">
        <f>'Shares (Q)'!HI11</f>
        <v>6.5350623504076957</v>
      </c>
      <c r="K9" s="5" t="e">
        <f>PhillipsCurveALL!L10</f>
        <v>#N/A</v>
      </c>
      <c r="L9" s="4" t="e">
        <v>#N/A</v>
      </c>
      <c r="M9" s="4" t="e">
        <v>#N/A</v>
      </c>
      <c r="N9" s="5" t="e">
        <v>#N/A</v>
      </c>
      <c r="O9" s="5" t="e">
        <v>#N/A</v>
      </c>
    </row>
    <row r="10" spans="1:15" x14ac:dyDescent="0.25">
      <c r="B10" t="s">
        <v>15</v>
      </c>
      <c r="C10" s="5" t="e">
        <v>#N/A</v>
      </c>
      <c r="D10" s="5">
        <f>'Shares (Q)'!GZ12</f>
        <v>3.9396524667947719</v>
      </c>
      <c r="E10" s="5" t="e">
        <f>PhillipsCurveALL!C11</f>
        <v>#N/A</v>
      </c>
      <c r="H10" t="s">
        <v>15</v>
      </c>
      <c r="I10" s="5" t="e">
        <v>#N/A</v>
      </c>
      <c r="J10" s="5">
        <f>'Shares (Q)'!HI12</f>
        <v>6.6685482431597025</v>
      </c>
      <c r="K10" s="5" t="e">
        <f>PhillipsCurveALL!L11</f>
        <v>#N/A</v>
      </c>
      <c r="L10" s="4" t="e">
        <v>#N/A</v>
      </c>
      <c r="M10" s="4" t="e">
        <v>#N/A</v>
      </c>
      <c r="N10" s="5" t="e">
        <v>#N/A</v>
      </c>
      <c r="O10" s="5" t="e">
        <v>#N/A</v>
      </c>
    </row>
    <row r="11" spans="1:15" x14ac:dyDescent="0.25">
      <c r="B11" t="s">
        <v>16</v>
      </c>
      <c r="C11" s="5" t="e">
        <v>#N/A</v>
      </c>
      <c r="D11" s="5">
        <f>'Shares (Q)'!GZ13</f>
        <v>3.9834119704126021</v>
      </c>
      <c r="E11" s="5" t="e">
        <f>PhillipsCurveALL!C12</f>
        <v>#N/A</v>
      </c>
      <c r="H11" t="s">
        <v>16</v>
      </c>
      <c r="I11" s="5" t="e">
        <v>#N/A</v>
      </c>
      <c r="J11" s="5">
        <f>'Shares (Q)'!HI13</f>
        <v>6.2993868298552522</v>
      </c>
      <c r="K11" s="5" t="e">
        <f>PhillipsCurveALL!L12</f>
        <v>#N/A</v>
      </c>
      <c r="L11" s="4" t="e">
        <v>#N/A</v>
      </c>
      <c r="M11" s="4" t="e">
        <v>#N/A</v>
      </c>
      <c r="N11" s="5" t="e">
        <v>#N/A</v>
      </c>
      <c r="O11" s="5" t="e">
        <v>#N/A</v>
      </c>
    </row>
    <row r="12" spans="1:15" x14ac:dyDescent="0.25">
      <c r="B12" t="s">
        <v>17</v>
      </c>
      <c r="C12" s="5" t="e">
        <v>#N/A</v>
      </c>
      <c r="D12" s="5">
        <f>'Shares (Q)'!GZ14</f>
        <v>3.9958826371157747</v>
      </c>
      <c r="E12" s="5" t="e">
        <f>PhillipsCurveALL!C13</f>
        <v>#N/A</v>
      </c>
      <c r="H12" t="s">
        <v>17</v>
      </c>
      <c r="I12" s="5" t="e">
        <v>#N/A</v>
      </c>
      <c r="J12" s="5">
        <f>'Shares (Q)'!HI14</f>
        <v>6.4318031167559733</v>
      </c>
      <c r="K12" s="5" t="e">
        <f>PhillipsCurveALL!L13</f>
        <v>#N/A</v>
      </c>
      <c r="L12" s="4" t="e">
        <v>#N/A</v>
      </c>
      <c r="M12" s="4" t="e">
        <v>#N/A</v>
      </c>
      <c r="N12" s="5" t="e">
        <v>#N/A</v>
      </c>
      <c r="O12" s="5" t="e">
        <v>#N/A</v>
      </c>
    </row>
    <row r="13" spans="1:15" x14ac:dyDescent="0.25">
      <c r="B13" t="s">
        <v>18</v>
      </c>
      <c r="C13" s="5" t="e">
        <v>#N/A</v>
      </c>
      <c r="D13" s="5">
        <f>'Shares (Q)'!GZ15</f>
        <v>4.0300974016998232</v>
      </c>
      <c r="E13" s="5" t="e">
        <f>PhillipsCurveALL!C14</f>
        <v>#N/A</v>
      </c>
      <c r="H13" t="s">
        <v>18</v>
      </c>
      <c r="I13" s="5" t="e">
        <v>#N/A</v>
      </c>
      <c r="J13" s="5">
        <f>'Shares (Q)'!HI15</f>
        <v>6.4547132405248613</v>
      </c>
      <c r="K13" s="5" t="e">
        <f>PhillipsCurveALL!L14</f>
        <v>#N/A</v>
      </c>
      <c r="L13" s="4" t="e">
        <v>#N/A</v>
      </c>
      <c r="M13" s="4" t="e">
        <v>#N/A</v>
      </c>
      <c r="N13" s="5" t="e">
        <v>#N/A</v>
      </c>
      <c r="O13" s="5" t="e">
        <v>#N/A</v>
      </c>
    </row>
    <row r="14" spans="1:15" x14ac:dyDescent="0.25">
      <c r="B14" t="s">
        <v>19</v>
      </c>
      <c r="C14" s="5" t="e">
        <v>#N/A</v>
      </c>
      <c r="D14" s="5">
        <f>'Shares (Q)'!GZ16</f>
        <v>3.8927021070979833</v>
      </c>
      <c r="E14" s="5" t="e">
        <f>PhillipsCurveALL!C15</f>
        <v>#N/A</v>
      </c>
      <c r="H14" t="s">
        <v>19</v>
      </c>
      <c r="I14" s="5" t="e">
        <v>#N/A</v>
      </c>
      <c r="J14" s="5">
        <f>'Shares (Q)'!HI16</f>
        <v>6.5059444768102672</v>
      </c>
      <c r="K14" s="5" t="e">
        <f>PhillipsCurveALL!L15</f>
        <v>#N/A</v>
      </c>
      <c r="L14" s="4" t="e">
        <v>#N/A</v>
      </c>
      <c r="M14" s="4" t="e">
        <v>#N/A</v>
      </c>
      <c r="N14" s="5" t="e">
        <v>#N/A</v>
      </c>
      <c r="O14" s="5" t="e">
        <v>#N/A</v>
      </c>
    </row>
    <row r="15" spans="1:15" x14ac:dyDescent="0.25">
      <c r="B15" t="s">
        <v>20</v>
      </c>
      <c r="C15" s="5" t="e">
        <v>#N/A</v>
      </c>
      <c r="D15" s="5">
        <f>'Shares (Q)'!GZ17</f>
        <v>3.9326521948939512</v>
      </c>
      <c r="E15" s="5" t="e">
        <f>PhillipsCurveALL!C16</f>
        <v>#N/A</v>
      </c>
      <c r="H15" t="s">
        <v>20</v>
      </c>
      <c r="I15" s="5" t="e">
        <v>#N/A</v>
      </c>
      <c r="J15" s="5">
        <f>'Shares (Q)'!HI17</f>
        <v>6.9295157355081738</v>
      </c>
      <c r="K15" s="5" t="e">
        <f>PhillipsCurveALL!L16</f>
        <v>#N/A</v>
      </c>
      <c r="L15" s="4" t="e">
        <v>#N/A</v>
      </c>
      <c r="M15" s="4" t="e">
        <v>#N/A</v>
      </c>
      <c r="N15" s="5" t="e">
        <v>#N/A</v>
      </c>
      <c r="O15" s="5" t="e">
        <v>#N/A</v>
      </c>
    </row>
    <row r="16" spans="1:15" x14ac:dyDescent="0.25">
      <c r="B16" t="s">
        <v>21</v>
      </c>
      <c r="C16" s="5" t="e">
        <v>#N/A</v>
      </c>
      <c r="D16" s="5">
        <f>'Shares (Q)'!GZ18</f>
        <v>3.9549196095453425</v>
      </c>
      <c r="E16" s="5" t="e">
        <f>PhillipsCurveALL!C17</f>
        <v>#N/A</v>
      </c>
      <c r="H16" t="s">
        <v>21</v>
      </c>
      <c r="I16" s="5" t="e">
        <v>#N/A</v>
      </c>
      <c r="J16" s="5">
        <f>'Shares (Q)'!HI18</f>
        <v>6.8763341857965274</v>
      </c>
      <c r="K16" s="5" t="e">
        <f>PhillipsCurveALL!L17</f>
        <v>#N/A</v>
      </c>
      <c r="L16" s="4" t="e">
        <v>#N/A</v>
      </c>
      <c r="M16" s="4" t="e">
        <v>#N/A</v>
      </c>
      <c r="N16" s="5" t="e">
        <v>#N/A</v>
      </c>
      <c r="O16" s="5" t="e">
        <v>#N/A</v>
      </c>
    </row>
    <row r="17" spans="2:15" x14ac:dyDescent="0.25">
      <c r="B17" t="s">
        <v>22</v>
      </c>
      <c r="C17" s="5" t="e">
        <v>#N/A</v>
      </c>
      <c r="D17" s="5">
        <f>'Shares (Q)'!GZ19</f>
        <v>3.9140728786074921</v>
      </c>
      <c r="E17" s="5" t="e">
        <f>PhillipsCurveALL!C18</f>
        <v>#N/A</v>
      </c>
      <c r="H17" t="s">
        <v>22</v>
      </c>
      <c r="I17" s="5" t="e">
        <v>#N/A</v>
      </c>
      <c r="J17" s="5">
        <f>'Shares (Q)'!HI19</f>
        <v>7.1959988340257954</v>
      </c>
      <c r="K17" s="5" t="e">
        <f>PhillipsCurveALL!L18</f>
        <v>#N/A</v>
      </c>
      <c r="L17" s="4" t="e">
        <v>#N/A</v>
      </c>
      <c r="M17" s="4" t="e">
        <v>#N/A</v>
      </c>
      <c r="N17" s="5" t="e">
        <v>#N/A</v>
      </c>
      <c r="O17" s="5" t="e">
        <v>#N/A</v>
      </c>
    </row>
    <row r="18" spans="2:15" x14ac:dyDescent="0.25">
      <c r="B18" t="s">
        <v>23</v>
      </c>
      <c r="C18" s="5" t="e">
        <v>#N/A</v>
      </c>
      <c r="D18" s="5">
        <f>'Shares (Q)'!GZ20</f>
        <v>3.8268817278264735</v>
      </c>
      <c r="E18" s="5" t="e">
        <f>PhillipsCurveALL!C19</f>
        <v>#N/A</v>
      </c>
      <c r="H18" t="s">
        <v>23</v>
      </c>
      <c r="I18" s="5" t="e">
        <v>#N/A</v>
      </c>
      <c r="J18" s="5">
        <f>'Shares (Q)'!HI20</f>
        <v>7.4611936541890511</v>
      </c>
      <c r="K18" s="5" t="e">
        <f>PhillipsCurveALL!L19</f>
        <v>#N/A</v>
      </c>
      <c r="L18" s="4" t="e">
        <v>#N/A</v>
      </c>
      <c r="M18" s="4" t="e">
        <v>#N/A</v>
      </c>
      <c r="N18" s="5" t="e">
        <v>#N/A</v>
      </c>
      <c r="O18" s="5" t="e">
        <v>#N/A</v>
      </c>
    </row>
    <row r="19" spans="2:15" x14ac:dyDescent="0.25">
      <c r="B19" t="s">
        <v>24</v>
      </c>
      <c r="C19" s="5" t="e">
        <v>#N/A</v>
      </c>
      <c r="D19" s="5">
        <f>'Shares (Q)'!GZ21</f>
        <v>3.8673635920239806</v>
      </c>
      <c r="E19" s="5" t="e">
        <f>PhillipsCurveALL!C20</f>
        <v>#N/A</v>
      </c>
      <c r="H19" t="s">
        <v>24</v>
      </c>
      <c r="I19" s="5" t="e">
        <v>#N/A</v>
      </c>
      <c r="J19" s="5">
        <f>'Shares (Q)'!HI21</f>
        <v>7.5272235458541594</v>
      </c>
      <c r="K19" s="5" t="e">
        <f>PhillipsCurveALL!L20</f>
        <v>#N/A</v>
      </c>
      <c r="L19" s="4" t="e">
        <v>#N/A</v>
      </c>
      <c r="M19" s="4" t="e">
        <v>#N/A</v>
      </c>
      <c r="N19" s="5" t="e">
        <v>#N/A</v>
      </c>
      <c r="O19" s="5" t="e">
        <v>#N/A</v>
      </c>
    </row>
    <row r="20" spans="2:15" x14ac:dyDescent="0.25">
      <c r="B20" t="s">
        <v>25</v>
      </c>
      <c r="C20" s="5" t="e">
        <v>#N/A</v>
      </c>
      <c r="D20" s="5">
        <f>'Shares (Q)'!GZ22</f>
        <v>3.9175637802221206</v>
      </c>
      <c r="E20" s="5" t="e">
        <f>PhillipsCurveALL!C21</f>
        <v>#N/A</v>
      </c>
      <c r="H20" t="s">
        <v>25</v>
      </c>
      <c r="I20" s="5" t="e">
        <v>#N/A</v>
      </c>
      <c r="J20" s="5">
        <f>'Shares (Q)'!HI22</f>
        <v>7.4321431291431299</v>
      </c>
      <c r="K20" s="5" t="e">
        <f>PhillipsCurveALL!L21</f>
        <v>#N/A</v>
      </c>
      <c r="L20" s="4" t="e">
        <v>#N/A</v>
      </c>
      <c r="M20" s="4" t="e">
        <v>#N/A</v>
      </c>
      <c r="N20" s="5" t="e">
        <v>#N/A</v>
      </c>
      <c r="O20" s="5" t="e">
        <v>#N/A</v>
      </c>
    </row>
    <row r="21" spans="2:15" x14ac:dyDescent="0.25">
      <c r="B21" t="s">
        <v>26</v>
      </c>
      <c r="C21" s="5" t="e">
        <v>#N/A</v>
      </c>
      <c r="D21" s="5">
        <f>'Shares (Q)'!GZ23</f>
        <v>4.0088037399265648</v>
      </c>
      <c r="E21" s="5" t="e">
        <f>PhillipsCurveALL!C22</f>
        <v>#N/A</v>
      </c>
      <c r="H21" t="s">
        <v>26</v>
      </c>
      <c r="I21" s="5" t="e">
        <v>#N/A</v>
      </c>
      <c r="J21" s="5">
        <f>'Shares (Q)'!HI23</f>
        <v>7.3673643105657156</v>
      </c>
      <c r="K21" s="5" t="e">
        <f>PhillipsCurveALL!L22</f>
        <v>#N/A</v>
      </c>
      <c r="L21" s="4" t="e">
        <v>#N/A</v>
      </c>
      <c r="M21" s="4" t="e">
        <v>#N/A</v>
      </c>
      <c r="N21" s="5" t="e">
        <v>#N/A</v>
      </c>
      <c r="O21" s="5" t="e">
        <v>#N/A</v>
      </c>
    </row>
    <row r="22" spans="2:15" x14ac:dyDescent="0.25">
      <c r="B22" t="s">
        <v>27</v>
      </c>
      <c r="C22" s="5" t="e">
        <v>#N/A</v>
      </c>
      <c r="D22" s="5">
        <f>'Shares (Q)'!GZ24</f>
        <v>3.7699002853187951</v>
      </c>
      <c r="E22" s="5" t="e">
        <f>PhillipsCurveALL!C23</f>
        <v>#N/A</v>
      </c>
      <c r="H22" t="s">
        <v>27</v>
      </c>
      <c r="I22" s="5" t="e">
        <v>#N/A</v>
      </c>
      <c r="J22" s="5">
        <f>'Shares (Q)'!HI24</f>
        <v>7.2113224482959035</v>
      </c>
      <c r="K22" s="5" t="e">
        <f>PhillipsCurveALL!L23</f>
        <v>#N/A</v>
      </c>
      <c r="L22" s="4" t="e">
        <v>#N/A</v>
      </c>
      <c r="M22" s="4" t="e">
        <v>#N/A</v>
      </c>
      <c r="N22" s="5" t="e">
        <v>#N/A</v>
      </c>
      <c r="O22" s="5" t="e">
        <v>#N/A</v>
      </c>
    </row>
    <row r="23" spans="2:15" x14ac:dyDescent="0.25">
      <c r="B23" t="s">
        <v>28</v>
      </c>
      <c r="C23" s="5" t="e">
        <v>#N/A</v>
      </c>
      <c r="D23" s="5">
        <f>'Shares (Q)'!GZ25</f>
        <v>4.1579494198289009</v>
      </c>
      <c r="E23" s="5" t="e">
        <f>PhillipsCurveALL!C24</f>
        <v>#N/A</v>
      </c>
      <c r="H23" t="s">
        <v>28</v>
      </c>
      <c r="I23" s="5" t="e">
        <v>#N/A</v>
      </c>
      <c r="J23" s="5">
        <f>'Shares (Q)'!HI25</f>
        <v>7.2812562970676469</v>
      </c>
      <c r="K23" s="5" t="e">
        <f>PhillipsCurveALL!L24</f>
        <v>#N/A</v>
      </c>
      <c r="L23" s="4" t="e">
        <v>#N/A</v>
      </c>
      <c r="M23" s="4" t="e">
        <v>#N/A</v>
      </c>
      <c r="N23" s="5" t="e">
        <v>#N/A</v>
      </c>
      <c r="O23" s="5" t="e">
        <v>#N/A</v>
      </c>
    </row>
    <row r="24" spans="2:15" x14ac:dyDescent="0.25">
      <c r="B24" t="s">
        <v>29</v>
      </c>
      <c r="C24" s="5" t="e">
        <v>#N/A</v>
      </c>
      <c r="D24" s="5">
        <f>'Shares (Q)'!GZ26</f>
        <v>4.0916448276700157</v>
      </c>
      <c r="E24" s="5" t="e">
        <f>PhillipsCurveALL!C25</f>
        <v>#N/A</v>
      </c>
      <c r="H24" t="s">
        <v>29</v>
      </c>
      <c r="I24" s="5" t="e">
        <v>#N/A</v>
      </c>
      <c r="J24" s="5">
        <f>'Shares (Q)'!HI26</f>
        <v>7.2879644278114739</v>
      </c>
      <c r="K24" s="5" t="e">
        <f>PhillipsCurveALL!L25</f>
        <v>#N/A</v>
      </c>
      <c r="L24" s="4" t="e">
        <v>#N/A</v>
      </c>
      <c r="M24" s="4" t="e">
        <v>#N/A</v>
      </c>
      <c r="N24" s="5" t="e">
        <v>#N/A</v>
      </c>
      <c r="O24" s="5" t="e">
        <v>#N/A</v>
      </c>
    </row>
    <row r="25" spans="2:15" x14ac:dyDescent="0.25">
      <c r="B25" t="s">
        <v>30</v>
      </c>
      <c r="C25" s="5" t="e">
        <v>#N/A</v>
      </c>
      <c r="D25" s="5">
        <f>'Shares (Q)'!GZ27</f>
        <v>4.1932918079007289</v>
      </c>
      <c r="E25" s="5" t="e">
        <f>PhillipsCurveALL!C26</f>
        <v>#N/A</v>
      </c>
      <c r="H25" t="s">
        <v>30</v>
      </c>
      <c r="I25" s="5" t="e">
        <v>#N/A</v>
      </c>
      <c r="J25" s="5">
        <f>'Shares (Q)'!HI27</f>
        <v>7.3424848272358085</v>
      </c>
      <c r="K25" s="5" t="e">
        <f>PhillipsCurveALL!L26</f>
        <v>#N/A</v>
      </c>
      <c r="L25" s="4" t="e">
        <v>#N/A</v>
      </c>
      <c r="M25" s="4" t="e">
        <v>#N/A</v>
      </c>
      <c r="N25" s="5" t="e">
        <v>#N/A</v>
      </c>
      <c r="O25" s="5" t="e">
        <v>#N/A</v>
      </c>
    </row>
    <row r="26" spans="2:15" x14ac:dyDescent="0.25">
      <c r="B26" t="s">
        <v>31</v>
      </c>
      <c r="C26" s="5" t="e">
        <v>#N/A</v>
      </c>
      <c r="D26" s="5">
        <f>'Shares (Q)'!GZ28</f>
        <v>4.1954241656823879</v>
      </c>
      <c r="E26" s="5" t="e">
        <f>PhillipsCurveALL!C27</f>
        <v>#N/A</v>
      </c>
      <c r="H26" t="s">
        <v>31</v>
      </c>
      <c r="I26" s="5" t="e">
        <v>#N/A</v>
      </c>
      <c r="J26" s="5">
        <f>'Shares (Q)'!HI28</f>
        <v>7.5035206474558152</v>
      </c>
      <c r="K26" s="5" t="e">
        <f>PhillipsCurveALL!L27</f>
        <v>#N/A</v>
      </c>
      <c r="L26" s="4" t="e">
        <v>#N/A</v>
      </c>
      <c r="M26" s="4" t="e">
        <v>#N/A</v>
      </c>
      <c r="N26" s="5" t="e">
        <v>#N/A</v>
      </c>
      <c r="O26" s="5" t="e">
        <v>#N/A</v>
      </c>
    </row>
    <row r="27" spans="2:15" x14ac:dyDescent="0.25">
      <c r="B27" t="s">
        <v>32</v>
      </c>
      <c r="C27" s="5" t="e">
        <v>#N/A</v>
      </c>
      <c r="D27" s="5">
        <f>'Shares (Q)'!GZ29</f>
        <v>4.283586358813638</v>
      </c>
      <c r="E27" s="5" t="e">
        <f>PhillipsCurveALL!C28</f>
        <v>#N/A</v>
      </c>
      <c r="H27" t="s">
        <v>32</v>
      </c>
      <c r="I27" s="5" t="e">
        <v>#N/A</v>
      </c>
      <c r="J27" s="5">
        <f>'Shares (Q)'!HI29</f>
        <v>7.5621522693962344</v>
      </c>
      <c r="K27" s="5" t="e">
        <f>PhillipsCurveALL!L28</f>
        <v>#N/A</v>
      </c>
      <c r="L27" s="4" t="e">
        <v>#N/A</v>
      </c>
      <c r="M27" s="4" t="e">
        <v>#N/A</v>
      </c>
      <c r="N27" s="5" t="e">
        <v>#N/A</v>
      </c>
      <c r="O27" s="5" t="e">
        <v>#N/A</v>
      </c>
    </row>
    <row r="28" spans="2:15" x14ac:dyDescent="0.25">
      <c r="B28" t="s">
        <v>33</v>
      </c>
      <c r="C28" s="5" t="e">
        <v>#N/A</v>
      </c>
      <c r="D28" s="5">
        <f>'Shares (Q)'!GZ30</f>
        <v>4.4923036327383796</v>
      </c>
      <c r="E28" s="5" t="e">
        <f>PhillipsCurveALL!C29</f>
        <v>#N/A</v>
      </c>
      <c r="H28" t="s">
        <v>33</v>
      </c>
      <c r="I28" s="5" t="e">
        <v>#N/A</v>
      </c>
      <c r="J28" s="5">
        <f>'Shares (Q)'!HI30</f>
        <v>7.7822718547395917</v>
      </c>
      <c r="K28" s="5" t="e">
        <f>PhillipsCurveALL!L29</f>
        <v>#N/A</v>
      </c>
      <c r="L28" s="4" t="e">
        <v>#N/A</v>
      </c>
      <c r="M28" s="4" t="e">
        <v>#N/A</v>
      </c>
      <c r="N28" s="5" t="e">
        <v>#N/A</v>
      </c>
      <c r="O28" s="5" t="e">
        <v>#N/A</v>
      </c>
    </row>
    <row r="29" spans="2:15" x14ac:dyDescent="0.25">
      <c r="B29" t="s">
        <v>34</v>
      </c>
      <c r="C29" s="5" t="e">
        <v>#N/A</v>
      </c>
      <c r="D29" s="5">
        <f>'Shares (Q)'!GZ31</f>
        <v>4.5040178482021318</v>
      </c>
      <c r="E29" s="5" t="e">
        <f>PhillipsCurveALL!C30</f>
        <v>#N/A</v>
      </c>
      <c r="H29" t="s">
        <v>34</v>
      </c>
      <c r="I29" s="5" t="e">
        <v>#N/A</v>
      </c>
      <c r="J29" s="5">
        <f>'Shares (Q)'!HI31</f>
        <v>7.9892333649047744</v>
      </c>
      <c r="K29" s="5" t="e">
        <f>PhillipsCurveALL!L30</f>
        <v>#N/A</v>
      </c>
      <c r="L29" s="4" t="e">
        <v>#N/A</v>
      </c>
      <c r="M29" s="4" t="e">
        <v>#N/A</v>
      </c>
      <c r="N29" s="5" t="e">
        <v>#N/A</v>
      </c>
      <c r="O29" s="5" t="e">
        <v>#N/A</v>
      </c>
    </row>
    <row r="30" spans="2:15" x14ac:dyDescent="0.25">
      <c r="B30" t="s">
        <v>35</v>
      </c>
      <c r="C30" s="5" t="e">
        <v>#N/A</v>
      </c>
      <c r="D30" s="5">
        <f>'Shares (Q)'!GZ32</f>
        <v>4.5343438456904517</v>
      </c>
      <c r="E30" s="5" t="e">
        <f>PhillipsCurveALL!C31</f>
        <v>#N/A</v>
      </c>
      <c r="H30" t="s">
        <v>35</v>
      </c>
      <c r="I30" s="5" t="e">
        <v>#N/A</v>
      </c>
      <c r="J30" s="5">
        <f>'Shares (Q)'!HI32</f>
        <v>8.1960329405548578</v>
      </c>
      <c r="K30" s="5" t="e">
        <f>PhillipsCurveALL!L31</f>
        <v>#N/A</v>
      </c>
      <c r="L30" s="4" t="e">
        <v>#N/A</v>
      </c>
      <c r="M30" s="4" t="e">
        <v>#N/A</v>
      </c>
      <c r="N30" s="5" t="e">
        <v>#N/A</v>
      </c>
      <c r="O30" s="5" t="e">
        <v>#N/A</v>
      </c>
    </row>
    <row r="31" spans="2:15" x14ac:dyDescent="0.25">
      <c r="B31" t="s">
        <v>36</v>
      </c>
      <c r="C31" s="5" t="e">
        <v>#N/A</v>
      </c>
      <c r="D31" s="5">
        <f>'Shares (Q)'!GZ33</f>
        <v>4.4961753587503654</v>
      </c>
      <c r="E31" s="5" t="e">
        <f>PhillipsCurveALL!C32</f>
        <v>#N/A</v>
      </c>
      <c r="H31" t="s">
        <v>36</v>
      </c>
      <c r="I31" s="5" t="e">
        <v>#N/A</v>
      </c>
      <c r="J31" s="5">
        <f>'Shares (Q)'!HI33</f>
        <v>7.945873626615974</v>
      </c>
      <c r="K31" s="5" t="e">
        <f>PhillipsCurveALL!L32</f>
        <v>#N/A</v>
      </c>
      <c r="L31" s="4" t="e">
        <v>#N/A</v>
      </c>
      <c r="M31" s="4" t="e">
        <v>#N/A</v>
      </c>
      <c r="N31" s="5" t="e">
        <v>#N/A</v>
      </c>
      <c r="O31" s="5" t="e">
        <v>#N/A</v>
      </c>
    </row>
    <row r="32" spans="2:15" x14ac:dyDescent="0.25">
      <c r="B32" t="s">
        <v>37</v>
      </c>
      <c r="C32" s="5" t="e">
        <v>#N/A</v>
      </c>
      <c r="D32" s="5">
        <f>'Shares (Q)'!GZ34</f>
        <v>4.5155081967371942</v>
      </c>
      <c r="E32" s="5" t="e">
        <f>PhillipsCurveALL!C33</f>
        <v>#N/A</v>
      </c>
      <c r="H32" t="s">
        <v>37</v>
      </c>
      <c r="I32" s="5" t="e">
        <v>#N/A</v>
      </c>
      <c r="J32" s="5">
        <f>'Shares (Q)'!HI34</f>
        <v>8.0173609476471732</v>
      </c>
      <c r="K32" s="5" t="e">
        <f>PhillipsCurveALL!L33</f>
        <v>#N/A</v>
      </c>
      <c r="L32" s="4" t="e">
        <v>#N/A</v>
      </c>
      <c r="M32" s="4" t="e">
        <v>#N/A</v>
      </c>
      <c r="N32" s="5" t="e">
        <v>#N/A</v>
      </c>
      <c r="O32" s="5" t="e">
        <v>#N/A</v>
      </c>
    </row>
    <row r="33" spans="2:15" x14ac:dyDescent="0.25">
      <c r="B33" t="s">
        <v>38</v>
      </c>
      <c r="C33" s="5" t="e">
        <v>#N/A</v>
      </c>
      <c r="D33" s="5">
        <f>'Shares (Q)'!GZ35</f>
        <v>4.7152818324914652</v>
      </c>
      <c r="E33" s="5" t="e">
        <f>PhillipsCurveALL!C34</f>
        <v>#N/A</v>
      </c>
      <c r="H33" t="s">
        <v>38</v>
      </c>
      <c r="I33" s="5" t="e">
        <v>#N/A</v>
      </c>
      <c r="J33" s="5">
        <f>'Shares (Q)'!HI35</f>
        <v>8.0822280185735327</v>
      </c>
      <c r="K33" s="5" t="e">
        <f>PhillipsCurveALL!L34</f>
        <v>#N/A</v>
      </c>
      <c r="L33" s="4" t="e">
        <v>#N/A</v>
      </c>
      <c r="M33" s="4" t="e">
        <v>#N/A</v>
      </c>
      <c r="N33" s="5" t="e">
        <v>#N/A</v>
      </c>
      <c r="O33" s="5" t="e">
        <v>#N/A</v>
      </c>
    </row>
    <row r="34" spans="2:15" x14ac:dyDescent="0.25">
      <c r="B34" t="s">
        <v>39</v>
      </c>
      <c r="C34" s="5" t="e">
        <v>#N/A</v>
      </c>
      <c r="D34" s="5">
        <f>'Shares (Q)'!GZ36</f>
        <v>4.8942546386968946</v>
      </c>
      <c r="E34" s="5" t="e">
        <f>PhillipsCurveALL!C35</f>
        <v>#N/A</v>
      </c>
      <c r="H34" t="s">
        <v>39</v>
      </c>
      <c r="I34" s="5" t="e">
        <v>#N/A</v>
      </c>
      <c r="J34" s="5">
        <f>'Shares (Q)'!HI36</f>
        <v>8.7286181052232834</v>
      </c>
      <c r="K34" s="5" t="e">
        <f>PhillipsCurveALL!L35</f>
        <v>#N/A</v>
      </c>
      <c r="L34" s="4" t="e">
        <v>#N/A</v>
      </c>
      <c r="M34" s="4" t="e">
        <v>#N/A</v>
      </c>
      <c r="N34" s="5" t="e">
        <v>#N/A</v>
      </c>
      <c r="O34" s="5" t="e">
        <v>#N/A</v>
      </c>
    </row>
    <row r="35" spans="2:15" x14ac:dyDescent="0.25">
      <c r="B35" t="s">
        <v>40</v>
      </c>
      <c r="C35" s="5" t="e">
        <v>#N/A</v>
      </c>
      <c r="D35" s="5">
        <f>'Shares (Q)'!GZ37</f>
        <v>4.8853000523905212</v>
      </c>
      <c r="E35" s="5" t="e">
        <f>PhillipsCurveALL!C36</f>
        <v>#N/A</v>
      </c>
      <c r="H35" t="s">
        <v>40</v>
      </c>
      <c r="I35" s="5" t="e">
        <v>#N/A</v>
      </c>
      <c r="J35" s="5">
        <f>'Shares (Q)'!HI37</f>
        <v>8.6508077786395781</v>
      </c>
      <c r="K35" s="5" t="e">
        <f>PhillipsCurveALL!L36</f>
        <v>#N/A</v>
      </c>
      <c r="L35" s="4" t="e">
        <v>#N/A</v>
      </c>
      <c r="M35" s="4" t="e">
        <v>#N/A</v>
      </c>
      <c r="N35" s="5" t="e">
        <v>#N/A</v>
      </c>
      <c r="O35" s="5" t="e">
        <v>#N/A</v>
      </c>
    </row>
    <row r="36" spans="2:15" x14ac:dyDescent="0.25">
      <c r="B36" t="s">
        <v>41</v>
      </c>
      <c r="C36" s="5" t="e">
        <v>#N/A</v>
      </c>
      <c r="D36" s="5">
        <f>'Shares (Q)'!GZ38</f>
        <v>5.1431714747884199</v>
      </c>
      <c r="E36" s="5" t="e">
        <f>PhillipsCurveALL!C37</f>
        <v>#N/A</v>
      </c>
      <c r="H36" t="s">
        <v>41</v>
      </c>
      <c r="I36" s="5" t="e">
        <v>#N/A</v>
      </c>
      <c r="J36" s="5">
        <f>'Shares (Q)'!HI38</f>
        <v>9.3161898578195963</v>
      </c>
      <c r="K36" s="5" t="e">
        <f>PhillipsCurveALL!L37</f>
        <v>#N/A</v>
      </c>
      <c r="L36" s="4" t="e">
        <v>#N/A</v>
      </c>
      <c r="M36" s="4" t="e">
        <v>#N/A</v>
      </c>
      <c r="N36" s="5" t="e">
        <v>#N/A</v>
      </c>
      <c r="O36" s="5" t="e">
        <v>#N/A</v>
      </c>
    </row>
    <row r="37" spans="2:15" x14ac:dyDescent="0.25">
      <c r="B37" t="s">
        <v>42</v>
      </c>
      <c r="C37" s="5" t="e">
        <v>#N/A</v>
      </c>
      <c r="D37" s="5">
        <f>'Shares (Q)'!GZ39</f>
        <v>5.0774683525451003</v>
      </c>
      <c r="E37" s="5" t="e">
        <f>PhillipsCurveALL!C38</f>
        <v>#N/A</v>
      </c>
      <c r="H37" t="s">
        <v>42</v>
      </c>
      <c r="I37" s="5" t="e">
        <v>#N/A</v>
      </c>
      <c r="J37" s="5">
        <f>'Shares (Q)'!HI39</f>
        <v>9.6557401834950696</v>
      </c>
      <c r="K37" s="5" t="e">
        <f>PhillipsCurveALL!L38</f>
        <v>#N/A</v>
      </c>
      <c r="L37" s="4" t="e">
        <v>#N/A</v>
      </c>
      <c r="M37" s="4" t="e">
        <v>#N/A</v>
      </c>
      <c r="N37" s="5" t="e">
        <v>#N/A</v>
      </c>
      <c r="O37" s="5" t="e">
        <v>#N/A</v>
      </c>
    </row>
    <row r="38" spans="2:15" x14ac:dyDescent="0.25">
      <c r="B38" t="s">
        <v>43</v>
      </c>
      <c r="C38" s="5" t="e">
        <v>#N/A</v>
      </c>
      <c r="D38" s="5">
        <f>'Shares (Q)'!GZ40</f>
        <v>4.5265571676616112</v>
      </c>
      <c r="E38" s="5" t="e">
        <f>PhillipsCurveALL!C39</f>
        <v>#N/A</v>
      </c>
      <c r="H38" t="s">
        <v>43</v>
      </c>
      <c r="I38" s="5" t="e">
        <v>#N/A</v>
      </c>
      <c r="J38" s="5">
        <f>'Shares (Q)'!HI40</f>
        <v>9.8082703718023794</v>
      </c>
      <c r="K38" s="5" t="e">
        <f>PhillipsCurveALL!L39</f>
        <v>#N/A</v>
      </c>
      <c r="L38" s="4" t="e">
        <v>#N/A</v>
      </c>
      <c r="M38" s="4" t="e">
        <v>#N/A</v>
      </c>
      <c r="N38" s="5" t="e">
        <v>#N/A</v>
      </c>
      <c r="O38" s="5" t="e">
        <v>#N/A</v>
      </c>
    </row>
    <row r="39" spans="2:15" x14ac:dyDescent="0.25">
      <c r="B39" t="s">
        <v>44</v>
      </c>
      <c r="C39" s="5" t="e">
        <v>#N/A</v>
      </c>
      <c r="D39" s="5">
        <f>'Shares (Q)'!GZ41</f>
        <v>5.402859228485819</v>
      </c>
      <c r="E39" s="5" t="e">
        <f>PhillipsCurveALL!C40</f>
        <v>#N/A</v>
      </c>
      <c r="H39" t="s">
        <v>44</v>
      </c>
      <c r="I39" s="5" t="e">
        <v>#N/A</v>
      </c>
      <c r="J39" s="5">
        <f>'Shares (Q)'!HI41</f>
        <v>10.17432751861695</v>
      </c>
      <c r="K39" s="5" t="e">
        <f>PhillipsCurveALL!L40</f>
        <v>#N/A</v>
      </c>
      <c r="L39" s="4" t="e">
        <v>#N/A</v>
      </c>
      <c r="M39" s="4" t="e">
        <v>#N/A</v>
      </c>
      <c r="N39" s="5" t="e">
        <v>#N/A</v>
      </c>
      <c r="O39" s="5" t="e">
        <v>#N/A</v>
      </c>
    </row>
    <row r="40" spans="2:15" x14ac:dyDescent="0.25">
      <c r="B40" t="s">
        <v>45</v>
      </c>
      <c r="C40" s="5" t="e">
        <v>#N/A</v>
      </c>
      <c r="D40" s="5">
        <f>'Shares (Q)'!GZ42</f>
        <v>5.2992178004782442</v>
      </c>
      <c r="E40" s="5" t="e">
        <f>PhillipsCurveALL!C41</f>
        <v>#N/A</v>
      </c>
      <c r="H40" t="s">
        <v>45</v>
      </c>
      <c r="I40" s="5" t="e">
        <v>#N/A</v>
      </c>
      <c r="J40" s="5">
        <f>'Shares (Q)'!HI42</f>
        <v>10.088372696029396</v>
      </c>
      <c r="K40" s="5" t="e">
        <f>PhillipsCurveALL!L41</f>
        <v>#N/A</v>
      </c>
      <c r="L40" s="4" t="e">
        <v>#N/A</v>
      </c>
      <c r="M40" s="4" t="e">
        <v>#N/A</v>
      </c>
      <c r="N40" s="5" t="e">
        <v>#N/A</v>
      </c>
      <c r="O40" s="5" t="e">
        <v>#N/A</v>
      </c>
    </row>
    <row r="41" spans="2:15" x14ac:dyDescent="0.25">
      <c r="B41" t="s">
        <v>46</v>
      </c>
      <c r="C41" s="5" t="e">
        <v>#N/A</v>
      </c>
      <c r="D41" s="5">
        <f>'Shares (Q)'!GZ43</f>
        <v>5.2667167208460341</v>
      </c>
      <c r="E41" s="5" t="e">
        <f>PhillipsCurveALL!C42</f>
        <v>#N/A</v>
      </c>
      <c r="H41" t="s">
        <v>46</v>
      </c>
      <c r="I41" s="5" t="e">
        <v>#N/A</v>
      </c>
      <c r="J41" s="5">
        <f>'Shares (Q)'!HI43</f>
        <v>10.152779722638163</v>
      </c>
      <c r="K41" s="5" t="e">
        <f>PhillipsCurveALL!L42</f>
        <v>#N/A</v>
      </c>
      <c r="L41" s="4" t="e">
        <v>#N/A</v>
      </c>
      <c r="M41" s="4" t="e">
        <v>#N/A</v>
      </c>
      <c r="N41" s="5" t="e">
        <v>#N/A</v>
      </c>
      <c r="O41" s="5" t="e">
        <v>#N/A</v>
      </c>
    </row>
    <row r="42" spans="2:15" x14ac:dyDescent="0.25">
      <c r="B42" t="s">
        <v>47</v>
      </c>
      <c r="C42" s="5" t="e">
        <v>#N/A</v>
      </c>
      <c r="D42" s="5">
        <f>'Shares (Q)'!GZ44</f>
        <v>5.2593541394926593</v>
      </c>
      <c r="E42" s="5" t="e">
        <f>PhillipsCurveALL!C43</f>
        <v>#N/A</v>
      </c>
      <c r="H42" t="s">
        <v>47</v>
      </c>
      <c r="I42" s="5" t="e">
        <v>#N/A</v>
      </c>
      <c r="J42" s="5">
        <f>'Shares (Q)'!HI44</f>
        <v>10.416033515424761</v>
      </c>
      <c r="K42" s="5" t="e">
        <f>PhillipsCurveALL!L43</f>
        <v>#N/A</v>
      </c>
      <c r="L42" s="4" t="e">
        <v>#N/A</v>
      </c>
      <c r="M42" s="4" t="e">
        <v>#N/A</v>
      </c>
      <c r="N42" s="5" t="e">
        <v>#N/A</v>
      </c>
      <c r="O42" s="5" t="e">
        <v>#N/A</v>
      </c>
    </row>
    <row r="43" spans="2:15" x14ac:dyDescent="0.25">
      <c r="B43" t="s">
        <v>48</v>
      </c>
      <c r="C43" s="5" t="e">
        <v>#N/A</v>
      </c>
      <c r="D43" s="5">
        <f>'Shares (Q)'!GZ45</f>
        <v>5.3536560690751234</v>
      </c>
      <c r="E43" s="5" t="e">
        <f>PhillipsCurveALL!C44</f>
        <v>#N/A</v>
      </c>
      <c r="H43" t="s">
        <v>48</v>
      </c>
      <c r="I43" s="5" t="e">
        <v>#N/A</v>
      </c>
      <c r="J43" s="5">
        <f>'Shares (Q)'!HI45</f>
        <v>10.797048970864811</v>
      </c>
      <c r="K43" s="5" t="e">
        <f>PhillipsCurveALL!L44</f>
        <v>#N/A</v>
      </c>
      <c r="L43" s="4" t="e">
        <v>#N/A</v>
      </c>
      <c r="M43" s="4" t="e">
        <v>#N/A</v>
      </c>
      <c r="N43" s="5" t="e">
        <v>#N/A</v>
      </c>
      <c r="O43" s="5" t="e">
        <v>#N/A</v>
      </c>
    </row>
    <row r="44" spans="2:15" x14ac:dyDescent="0.25">
      <c r="B44" t="s">
        <v>49</v>
      </c>
      <c r="C44" s="5" t="e">
        <v>#N/A</v>
      </c>
      <c r="D44" s="5">
        <f>'Shares (Q)'!GZ46</f>
        <v>5.2940365757985086</v>
      </c>
      <c r="E44" s="5" t="e">
        <f>PhillipsCurveALL!C45</f>
        <v>#N/A</v>
      </c>
      <c r="H44" t="s">
        <v>49</v>
      </c>
      <c r="I44" s="5" t="e">
        <v>#N/A</v>
      </c>
      <c r="J44" s="5">
        <f>'Shares (Q)'!HI46</f>
        <v>10.921863506320552</v>
      </c>
      <c r="K44" s="5" t="e">
        <f>PhillipsCurveALL!L45</f>
        <v>#N/A</v>
      </c>
      <c r="L44" s="4" t="e">
        <v>#N/A</v>
      </c>
      <c r="M44" s="4" t="e">
        <v>#N/A</v>
      </c>
      <c r="N44" s="5" t="e">
        <v>#N/A</v>
      </c>
      <c r="O44" s="5" t="e">
        <v>#N/A</v>
      </c>
    </row>
    <row r="45" spans="2:15" x14ac:dyDescent="0.25">
      <c r="B45" t="s">
        <v>50</v>
      </c>
      <c r="C45" s="5" t="e">
        <v>#N/A</v>
      </c>
      <c r="D45" s="5">
        <f>'Shares (Q)'!GZ47</f>
        <v>5.433852284950091</v>
      </c>
      <c r="E45" s="5" t="e">
        <f>PhillipsCurveALL!C46</f>
        <v>#N/A</v>
      </c>
      <c r="H45" t="s">
        <v>50</v>
      </c>
      <c r="I45" s="5" t="e">
        <v>#N/A</v>
      </c>
      <c r="J45" s="5">
        <f>'Shares (Q)'!HI47</f>
        <v>11.020814990741577</v>
      </c>
      <c r="K45" s="5" t="e">
        <f>PhillipsCurveALL!L46</f>
        <v>#N/A</v>
      </c>
      <c r="L45" s="4" t="e">
        <v>#N/A</v>
      </c>
      <c r="M45" s="4" t="e">
        <v>#N/A</v>
      </c>
      <c r="N45" s="5" t="e">
        <v>#N/A</v>
      </c>
      <c r="O45" s="5" t="e">
        <v>#N/A</v>
      </c>
    </row>
    <row r="46" spans="2:15" x14ac:dyDescent="0.25">
      <c r="B46" t="s">
        <v>51</v>
      </c>
      <c r="C46" s="5" t="e">
        <v>#N/A</v>
      </c>
      <c r="D46" s="5">
        <f>'Shares (Q)'!GZ48</f>
        <v>5.2271944643058594</v>
      </c>
      <c r="E46" s="5" t="e">
        <f>PhillipsCurveALL!C47</f>
        <v>#N/A</v>
      </c>
      <c r="H46" t="s">
        <v>51</v>
      </c>
      <c r="I46" s="5" t="e">
        <v>#N/A</v>
      </c>
      <c r="J46" s="5">
        <f>'Shares (Q)'!HI48</f>
        <v>10.894609887911232</v>
      </c>
      <c r="K46" s="5" t="e">
        <f>PhillipsCurveALL!L47</f>
        <v>#N/A</v>
      </c>
      <c r="L46" s="4" t="e">
        <v>#N/A</v>
      </c>
      <c r="M46" s="4" t="e">
        <v>#N/A</v>
      </c>
      <c r="N46" s="5" t="e">
        <v>#N/A</v>
      </c>
      <c r="O46" s="5" t="e">
        <v>#N/A</v>
      </c>
    </row>
    <row r="47" spans="2:15" x14ac:dyDescent="0.25">
      <c r="B47" t="s">
        <v>52</v>
      </c>
      <c r="C47" s="5" t="e">
        <v>#N/A</v>
      </c>
      <c r="D47" s="5">
        <f>'Shares (Q)'!GZ49</f>
        <v>5.5886742378459218</v>
      </c>
      <c r="E47" s="5" t="e">
        <f>PhillipsCurveALL!C48</f>
        <v>#N/A</v>
      </c>
      <c r="H47" t="s">
        <v>52</v>
      </c>
      <c r="I47" s="5" t="e">
        <v>#N/A</v>
      </c>
      <c r="J47" s="5">
        <f>'Shares (Q)'!HI49</f>
        <v>10.854234181892902</v>
      </c>
      <c r="K47" s="5" t="e">
        <f>PhillipsCurveALL!L48</f>
        <v>#N/A</v>
      </c>
      <c r="L47" s="4" t="e">
        <v>#N/A</v>
      </c>
      <c r="M47" s="4" t="e">
        <v>#N/A</v>
      </c>
      <c r="N47" s="5" t="e">
        <v>#N/A</v>
      </c>
      <c r="O47" s="5" t="e">
        <v>#N/A</v>
      </c>
    </row>
    <row r="48" spans="2:15" x14ac:dyDescent="0.25">
      <c r="B48" t="s">
        <v>53</v>
      </c>
      <c r="C48" s="5" t="e">
        <v>#N/A</v>
      </c>
      <c r="D48" s="5">
        <f>'Shares (Q)'!GZ50</f>
        <v>5.6674396330269019</v>
      </c>
      <c r="E48" s="5" t="e">
        <f>PhillipsCurveALL!C49</f>
        <v>#N/A</v>
      </c>
      <c r="H48" t="s">
        <v>53</v>
      </c>
      <c r="I48" s="5" t="e">
        <v>#N/A</v>
      </c>
      <c r="J48" s="5">
        <f>'Shares (Q)'!HI50</f>
        <v>11.059644560249644</v>
      </c>
      <c r="K48" s="5" t="e">
        <f>PhillipsCurveALL!L49</f>
        <v>#N/A</v>
      </c>
      <c r="L48" s="4" t="e">
        <v>#N/A</v>
      </c>
      <c r="M48" s="4" t="e">
        <v>#N/A</v>
      </c>
      <c r="N48" s="5" t="e">
        <v>#N/A</v>
      </c>
      <c r="O48" s="5" t="e">
        <v>#N/A</v>
      </c>
    </row>
    <row r="49" spans="2:15" x14ac:dyDescent="0.25">
      <c r="B49" t="s">
        <v>54</v>
      </c>
      <c r="C49" s="5" t="e">
        <v>#N/A</v>
      </c>
      <c r="D49" s="5">
        <f>'Shares (Q)'!GZ51</f>
        <v>5.2699182029031357</v>
      </c>
      <c r="E49" s="5" t="e">
        <f>PhillipsCurveALL!C50</f>
        <v>#N/A</v>
      </c>
      <c r="H49" t="s">
        <v>54</v>
      </c>
      <c r="I49" s="5" t="e">
        <v>#N/A</v>
      </c>
      <c r="J49" s="5">
        <f>'Shares (Q)'!HI51</f>
        <v>10.947126174218017</v>
      </c>
      <c r="K49" s="5" t="e">
        <f>PhillipsCurveALL!L50</f>
        <v>#N/A</v>
      </c>
      <c r="L49" s="4" t="e">
        <v>#N/A</v>
      </c>
      <c r="M49" s="4" t="e">
        <v>#N/A</v>
      </c>
      <c r="N49" s="5" t="e">
        <v>#N/A</v>
      </c>
      <c r="O49" s="5" t="e">
        <v>#N/A</v>
      </c>
    </row>
    <row r="50" spans="2:15" x14ac:dyDescent="0.25">
      <c r="B50" t="s">
        <v>55</v>
      </c>
      <c r="C50" s="5" t="e">
        <v>#N/A</v>
      </c>
      <c r="D50" s="5">
        <f>'Shares (Q)'!GZ52</f>
        <v>5.9312947092008823</v>
      </c>
      <c r="E50" s="5" t="e">
        <f>PhillipsCurveALL!C51</f>
        <v>#N/A</v>
      </c>
      <c r="H50" t="s">
        <v>55</v>
      </c>
      <c r="I50" s="5" t="e">
        <v>#N/A</v>
      </c>
      <c r="J50" s="5">
        <f>'Shares (Q)'!HI52</f>
        <v>11.540559555836342</v>
      </c>
      <c r="K50" s="5" t="e">
        <f>PhillipsCurveALL!L51</f>
        <v>#N/A</v>
      </c>
      <c r="L50" s="4" t="e">
        <v>#N/A</v>
      </c>
      <c r="M50" s="4" t="e">
        <v>#N/A</v>
      </c>
      <c r="N50" s="5" t="e">
        <v>#N/A</v>
      </c>
      <c r="O50" s="5" t="e">
        <v>#N/A</v>
      </c>
    </row>
    <row r="51" spans="2:15" x14ac:dyDescent="0.25">
      <c r="B51" t="s">
        <v>56</v>
      </c>
      <c r="C51" s="5" t="e">
        <v>#N/A</v>
      </c>
      <c r="D51" s="5">
        <f>'Shares (Q)'!GZ53</f>
        <v>5.5896639931691006</v>
      </c>
      <c r="E51" s="5" t="e">
        <f>PhillipsCurveALL!C52</f>
        <v>#N/A</v>
      </c>
      <c r="H51" t="s">
        <v>56</v>
      </c>
      <c r="I51" s="5" t="e">
        <v>#N/A</v>
      </c>
      <c r="J51" s="5">
        <f>'Shares (Q)'!HI53</f>
        <v>11.710782432935112</v>
      </c>
      <c r="K51" s="5" t="e">
        <f>PhillipsCurveALL!L52</f>
        <v>#N/A</v>
      </c>
      <c r="L51" s="4" t="e">
        <v>#N/A</v>
      </c>
      <c r="M51" s="4" t="e">
        <v>#N/A</v>
      </c>
      <c r="N51" s="5" t="e">
        <v>#N/A</v>
      </c>
      <c r="O51" s="5" t="e">
        <v>#N/A</v>
      </c>
    </row>
    <row r="52" spans="2:15" x14ac:dyDescent="0.25">
      <c r="B52" t="s">
        <v>57</v>
      </c>
      <c r="C52" s="5" t="e">
        <v>#N/A</v>
      </c>
      <c r="D52" s="5">
        <f>'Shares (Q)'!GZ54</f>
        <v>5.6537891124650317</v>
      </c>
      <c r="E52" s="5" t="e">
        <f>PhillipsCurveALL!C53</f>
        <v>#N/A</v>
      </c>
      <c r="H52" t="s">
        <v>57</v>
      </c>
      <c r="I52" s="5" t="e">
        <v>#N/A</v>
      </c>
      <c r="J52" s="5">
        <f>'Shares (Q)'!HI54</f>
        <v>11.530455248460378</v>
      </c>
      <c r="K52" s="5" t="e">
        <f>PhillipsCurveALL!L53</f>
        <v>#N/A</v>
      </c>
      <c r="L52" s="4" t="e">
        <v>#N/A</v>
      </c>
      <c r="M52" s="4" t="e">
        <v>#N/A</v>
      </c>
      <c r="N52" s="5" t="e">
        <v>#N/A</v>
      </c>
      <c r="O52" s="5" t="e">
        <v>#N/A</v>
      </c>
    </row>
    <row r="53" spans="2:15" x14ac:dyDescent="0.25">
      <c r="B53" t="s">
        <v>58</v>
      </c>
      <c r="C53" s="5" t="e">
        <v>#N/A</v>
      </c>
      <c r="D53" s="5">
        <f>'Shares (Q)'!GZ55</f>
        <v>5.8116546569432552</v>
      </c>
      <c r="E53" s="5" t="e">
        <f>PhillipsCurveALL!C54</f>
        <v>#N/A</v>
      </c>
      <c r="H53" t="s">
        <v>58</v>
      </c>
      <c r="I53" s="5" t="e">
        <v>#N/A</v>
      </c>
      <c r="J53" s="5">
        <f>'Shares (Q)'!HI55</f>
        <v>12.148932376862506</v>
      </c>
      <c r="K53" s="5" t="e">
        <f>PhillipsCurveALL!L54</f>
        <v>#N/A</v>
      </c>
      <c r="L53" s="4" t="e">
        <v>#N/A</v>
      </c>
      <c r="M53" s="4" t="e">
        <v>#N/A</v>
      </c>
      <c r="N53" s="5" t="e">
        <v>#N/A</v>
      </c>
      <c r="O53" s="5" t="e">
        <v>#N/A</v>
      </c>
    </row>
    <row r="54" spans="2:15" x14ac:dyDescent="0.25">
      <c r="B54" t="s">
        <v>59</v>
      </c>
      <c r="C54" s="5" t="e">
        <v>#N/A</v>
      </c>
      <c r="D54" s="5">
        <f>'Shares (Q)'!GZ56</f>
        <v>5.9316503321707765</v>
      </c>
      <c r="E54" s="5" t="e">
        <f>PhillipsCurveALL!C55</f>
        <v>#N/A</v>
      </c>
      <c r="H54" t="s">
        <v>59</v>
      </c>
      <c r="I54" s="5" t="e">
        <v>#N/A</v>
      </c>
      <c r="J54" s="5">
        <f>'Shares (Q)'!HI56</f>
        <v>12.170277489624663</v>
      </c>
      <c r="K54" s="5" t="e">
        <f>PhillipsCurveALL!L55</f>
        <v>#N/A</v>
      </c>
      <c r="L54" s="4" t="e">
        <v>#N/A</v>
      </c>
      <c r="M54" s="4" t="e">
        <v>#N/A</v>
      </c>
      <c r="N54" s="5" t="e">
        <v>#N/A</v>
      </c>
      <c r="O54" s="5" t="e">
        <v>#N/A</v>
      </c>
    </row>
    <row r="55" spans="2:15" x14ac:dyDescent="0.25">
      <c r="B55" t="s">
        <v>60</v>
      </c>
      <c r="C55" s="5" t="e">
        <v>#N/A</v>
      </c>
      <c r="D55" s="5">
        <f>'Shares (Q)'!GZ57</f>
        <v>5.6945506074768826</v>
      </c>
      <c r="E55" s="5" t="e">
        <f>PhillipsCurveALL!C56</f>
        <v>#N/A</v>
      </c>
      <c r="H55" t="s">
        <v>60</v>
      </c>
      <c r="I55" s="5" t="e">
        <v>#N/A</v>
      </c>
      <c r="J55" s="5">
        <f>'Shares (Q)'!HI57</f>
        <v>12.166915911088346</v>
      </c>
      <c r="K55" s="5" t="e">
        <f>PhillipsCurveALL!L56</f>
        <v>#N/A</v>
      </c>
      <c r="L55" s="4" t="e">
        <v>#N/A</v>
      </c>
      <c r="M55" s="4" t="e">
        <v>#N/A</v>
      </c>
      <c r="N55" s="5" t="e">
        <v>#N/A</v>
      </c>
      <c r="O55" s="5" t="e">
        <v>#N/A</v>
      </c>
    </row>
    <row r="56" spans="2:15" x14ac:dyDescent="0.25">
      <c r="B56" t="s">
        <v>61</v>
      </c>
      <c r="C56" s="5" t="e">
        <v>#N/A</v>
      </c>
      <c r="D56" s="5">
        <f>'Shares (Q)'!GZ58</f>
        <v>5.569299039885685</v>
      </c>
      <c r="E56" s="5" t="e">
        <f>PhillipsCurveALL!C57</f>
        <v>#N/A</v>
      </c>
      <c r="H56" t="s">
        <v>61</v>
      </c>
      <c r="I56" s="5" t="e">
        <v>#N/A</v>
      </c>
      <c r="J56" s="5">
        <f>'Shares (Q)'!HI58</f>
        <v>12.281293779782148</v>
      </c>
      <c r="K56" s="5" t="e">
        <f>PhillipsCurveALL!L57</f>
        <v>#N/A</v>
      </c>
      <c r="L56" s="4" t="e">
        <v>#N/A</v>
      </c>
      <c r="M56" s="4" t="e">
        <v>#N/A</v>
      </c>
      <c r="N56" s="5" t="e">
        <v>#N/A</v>
      </c>
      <c r="O56" s="5" t="e">
        <v>#N/A</v>
      </c>
    </row>
    <row r="57" spans="2:15" x14ac:dyDescent="0.25">
      <c r="B57" t="s">
        <v>62</v>
      </c>
      <c r="C57" s="5" t="e">
        <v>#N/A</v>
      </c>
      <c r="D57" s="5">
        <f>'Shares (Q)'!GZ59</f>
        <v>5.5572575404450237</v>
      </c>
      <c r="E57" s="5" t="e">
        <f>PhillipsCurveALL!C58</f>
        <v>#N/A</v>
      </c>
      <c r="H57" t="s">
        <v>62</v>
      </c>
      <c r="I57" s="5" t="e">
        <v>#N/A</v>
      </c>
      <c r="J57" s="5">
        <f>'Shares (Q)'!HI59</f>
        <v>12.615713455757795</v>
      </c>
      <c r="K57" s="5" t="e">
        <f>PhillipsCurveALL!L58</f>
        <v>#N/A</v>
      </c>
      <c r="L57" s="4" t="e">
        <v>#N/A</v>
      </c>
      <c r="M57" s="4" t="e">
        <v>#N/A</v>
      </c>
      <c r="N57" s="5" t="e">
        <v>#N/A</v>
      </c>
      <c r="O57" s="5" t="e">
        <v>#N/A</v>
      </c>
    </row>
    <row r="58" spans="2:15" x14ac:dyDescent="0.25">
      <c r="B58" t="s">
        <v>63</v>
      </c>
      <c r="C58" s="5" t="e">
        <v>#N/A</v>
      </c>
      <c r="D58" s="5">
        <f>'Shares (Q)'!GZ60</f>
        <v>5.4157529954141239</v>
      </c>
      <c r="E58" s="5" t="e">
        <f>PhillipsCurveALL!C59</f>
        <v>#N/A</v>
      </c>
      <c r="H58" t="s">
        <v>63</v>
      </c>
      <c r="I58" s="5" t="e">
        <v>#N/A</v>
      </c>
      <c r="J58" s="5">
        <f>'Shares (Q)'!HI60</f>
        <v>12.330602465737996</v>
      </c>
      <c r="K58" s="5" t="e">
        <f>PhillipsCurveALL!L59</f>
        <v>#N/A</v>
      </c>
      <c r="L58" s="4" t="e">
        <v>#N/A</v>
      </c>
      <c r="M58" s="4" t="e">
        <v>#N/A</v>
      </c>
      <c r="N58" s="5" t="e">
        <v>#N/A</v>
      </c>
      <c r="O58" s="5" t="e">
        <v>#N/A</v>
      </c>
    </row>
    <row r="59" spans="2:15" x14ac:dyDescent="0.25">
      <c r="B59" t="s">
        <v>64</v>
      </c>
      <c r="C59" s="5" t="e">
        <v>#N/A</v>
      </c>
      <c r="D59" s="5">
        <f>'Shares (Q)'!GZ61</f>
        <v>5.6874438102626019</v>
      </c>
      <c r="E59" s="5" t="e">
        <f>PhillipsCurveALL!C60</f>
        <v>#N/A</v>
      </c>
      <c r="H59" t="s">
        <v>64</v>
      </c>
      <c r="I59" s="5" t="e">
        <v>#N/A</v>
      </c>
      <c r="J59" s="5">
        <f>'Shares (Q)'!HI61</f>
        <v>12.494026644667917</v>
      </c>
      <c r="K59" s="5" t="e">
        <f>PhillipsCurveALL!L60</f>
        <v>#N/A</v>
      </c>
      <c r="L59" s="4" t="e">
        <v>#N/A</v>
      </c>
      <c r="M59" s="4" t="e">
        <v>#N/A</v>
      </c>
      <c r="N59" s="5" t="e">
        <v>#N/A</v>
      </c>
      <c r="O59" s="5" t="e">
        <v>#N/A</v>
      </c>
    </row>
    <row r="60" spans="2:15" x14ac:dyDescent="0.25">
      <c r="B60" t="s">
        <v>65</v>
      </c>
      <c r="C60" s="5" t="e">
        <v>#N/A</v>
      </c>
      <c r="D60" s="5">
        <f>'Shares (Q)'!GZ62</f>
        <v>5.6455431778820024</v>
      </c>
      <c r="E60" s="5" t="e">
        <f>PhillipsCurveALL!C61</f>
        <v>#N/A</v>
      </c>
      <c r="H60" t="s">
        <v>65</v>
      </c>
      <c r="I60" s="5" t="e">
        <v>#N/A</v>
      </c>
      <c r="J60" s="5">
        <f>'Shares (Q)'!HI62</f>
        <v>12.575262213604738</v>
      </c>
      <c r="K60" s="5" t="e">
        <f>PhillipsCurveALL!L61</f>
        <v>#N/A</v>
      </c>
      <c r="L60" s="4" t="e">
        <v>#N/A</v>
      </c>
      <c r="M60" s="4" t="e">
        <v>#N/A</v>
      </c>
      <c r="N60" s="5" t="e">
        <v>#N/A</v>
      </c>
      <c r="O60" s="5" t="e">
        <v>#N/A</v>
      </c>
    </row>
    <row r="61" spans="2:15" x14ac:dyDescent="0.25">
      <c r="B61" t="s">
        <v>66</v>
      </c>
      <c r="C61" s="5" t="e">
        <v>#N/A</v>
      </c>
      <c r="D61" s="5">
        <f>'Shares (Q)'!GZ63</f>
        <v>5.6113813618200989</v>
      </c>
      <c r="E61" s="5" t="e">
        <f>PhillipsCurveALL!C62</f>
        <v>#N/A</v>
      </c>
      <c r="H61" t="s">
        <v>66</v>
      </c>
      <c r="I61" s="5" t="e">
        <v>#N/A</v>
      </c>
      <c r="J61" s="5">
        <f>'Shares (Q)'!HI63</f>
        <v>11.819524608917114</v>
      </c>
      <c r="K61" s="5" t="e">
        <f>PhillipsCurveALL!L62</f>
        <v>#N/A</v>
      </c>
      <c r="L61" s="4" t="e">
        <v>#N/A</v>
      </c>
      <c r="M61" s="4" t="e">
        <v>#N/A</v>
      </c>
      <c r="N61" s="5" t="e">
        <v>#N/A</v>
      </c>
      <c r="O61" s="5" t="e">
        <v>#N/A</v>
      </c>
    </row>
    <row r="62" spans="2:15" x14ac:dyDescent="0.25">
      <c r="B62" t="s">
        <v>67</v>
      </c>
      <c r="C62" s="5" t="e">
        <v>#N/A</v>
      </c>
      <c r="D62" s="5">
        <f>'Shares (Q)'!GZ64</f>
        <v>5.1156614939512712</v>
      </c>
      <c r="E62" s="5" t="e">
        <f>PhillipsCurveALL!C63</f>
        <v>#N/A</v>
      </c>
      <c r="H62" t="s">
        <v>67</v>
      </c>
      <c r="I62" s="5" t="e">
        <v>#N/A</v>
      </c>
      <c r="J62" s="5">
        <f>'Shares (Q)'!HI64</f>
        <v>10.850360580943825</v>
      </c>
      <c r="K62" s="5" t="e">
        <f>PhillipsCurveALL!L63</f>
        <v>#N/A</v>
      </c>
      <c r="L62" s="4" t="e">
        <v>#N/A</v>
      </c>
      <c r="M62" s="4" t="e">
        <v>#N/A</v>
      </c>
      <c r="N62" s="5" t="e">
        <v>#N/A</v>
      </c>
      <c r="O62" s="5" t="e">
        <v>#N/A</v>
      </c>
    </row>
    <row r="63" spans="2:15" x14ac:dyDescent="0.25">
      <c r="B63" t="s">
        <v>68</v>
      </c>
      <c r="C63" s="5" t="e">
        <v>#N/A</v>
      </c>
      <c r="D63" s="5">
        <f>'Shares (Q)'!GZ65</f>
        <v>4.6721973133867252</v>
      </c>
      <c r="E63" s="5" t="e">
        <f>PhillipsCurveALL!C64</f>
        <v>#N/A</v>
      </c>
      <c r="H63" t="s">
        <v>68</v>
      </c>
      <c r="I63" s="5" t="e">
        <v>#N/A</v>
      </c>
      <c r="J63" s="5">
        <f>'Shares (Q)'!HI65</f>
        <v>11.036280731625801</v>
      </c>
      <c r="K63" s="5" t="e">
        <f>PhillipsCurveALL!L64</f>
        <v>#N/A</v>
      </c>
      <c r="L63" s="4" t="e">
        <v>#N/A</v>
      </c>
      <c r="M63" s="4" t="e">
        <v>#N/A</v>
      </c>
      <c r="N63" s="5" t="e">
        <v>#N/A</v>
      </c>
      <c r="O63" s="5" t="e">
        <v>#N/A</v>
      </c>
    </row>
    <row r="64" spans="2:15" x14ac:dyDescent="0.25">
      <c r="B64" t="s">
        <v>69</v>
      </c>
      <c r="C64" s="5" t="e">
        <v>#N/A</v>
      </c>
      <c r="D64" s="5">
        <f>'Shares (Q)'!GZ66</f>
        <v>4.976129885238219</v>
      </c>
      <c r="E64" s="5" t="e">
        <f>PhillipsCurveALL!C65</f>
        <v>#N/A</v>
      </c>
      <c r="H64" t="s">
        <v>69</v>
      </c>
      <c r="I64" s="5" t="e">
        <v>#N/A</v>
      </c>
      <c r="J64" s="5">
        <f>'Shares (Q)'!HI66</f>
        <v>11.488166127066316</v>
      </c>
      <c r="K64" s="5" t="e">
        <f>PhillipsCurveALL!L65</f>
        <v>#N/A</v>
      </c>
      <c r="L64" s="4" t="e">
        <v>#N/A</v>
      </c>
      <c r="M64" s="4" t="e">
        <v>#N/A</v>
      </c>
      <c r="N64" s="5" t="e">
        <v>#N/A</v>
      </c>
      <c r="O64" s="5" t="e">
        <v>#N/A</v>
      </c>
    </row>
    <row r="65" spans="2:15" x14ac:dyDescent="0.25">
      <c r="B65" t="s">
        <v>70</v>
      </c>
      <c r="C65" s="5" t="e">
        <v>#N/A</v>
      </c>
      <c r="D65" s="5">
        <f>'Shares (Q)'!GZ67</f>
        <v>5.1707725870692558</v>
      </c>
      <c r="E65" s="5" t="e">
        <f>PhillipsCurveALL!C66</f>
        <v>#N/A</v>
      </c>
      <c r="H65" t="s">
        <v>70</v>
      </c>
      <c r="I65" s="5" t="e">
        <v>#N/A</v>
      </c>
      <c r="J65" s="5">
        <f>'Shares (Q)'!HI67</f>
        <v>11.915330465591108</v>
      </c>
      <c r="K65" s="5" t="e">
        <f>PhillipsCurveALL!L66</f>
        <v>#N/A</v>
      </c>
      <c r="L65" s="4" t="e">
        <v>#N/A</v>
      </c>
      <c r="M65" s="4" t="e">
        <v>#N/A</v>
      </c>
      <c r="N65" s="5" t="e">
        <v>#N/A</v>
      </c>
      <c r="O65" s="5" t="e">
        <v>#N/A</v>
      </c>
    </row>
    <row r="66" spans="2:15" x14ac:dyDescent="0.25">
      <c r="B66" t="s">
        <v>71</v>
      </c>
      <c r="C66" s="5">
        <f>AVERAGE('Shares (Q)'!GZ9:GZ68)</f>
        <v>4.7947001868174208</v>
      </c>
      <c r="D66" s="5">
        <f>'Shares (Q)'!GZ68</f>
        <v>5.3706136899156105</v>
      </c>
      <c r="E66" s="5">
        <f>PhillipsCurveALL!C67</f>
        <v>0.17406753541445655</v>
      </c>
      <c r="H66" t="s">
        <v>71</v>
      </c>
      <c r="I66" s="5">
        <f>AVERAGE('Shares (Q)'!HI9:HI68)</f>
        <v>9.3547601681363233</v>
      </c>
      <c r="J66" s="5">
        <f>'Shares (Q)'!HI68</f>
        <v>12.288889609765686</v>
      </c>
      <c r="K66" s="5">
        <f>PhillipsCurveALL!L67</f>
        <v>0.19072610982329602</v>
      </c>
      <c r="L66" s="5">
        <f>K66</f>
        <v>0.19072610982329602</v>
      </c>
      <c r="M66" s="4" t="e">
        <v>#N/A</v>
      </c>
      <c r="N66" s="5">
        <v>5</v>
      </c>
      <c r="O66" s="5">
        <v>0</v>
      </c>
    </row>
    <row r="67" spans="2:15" x14ac:dyDescent="0.25">
      <c r="B67" t="s">
        <v>72</v>
      </c>
      <c r="C67" s="5">
        <f>AVERAGE('Shares (Q)'!GZ10:GZ69)</f>
        <v>4.8256886674873032</v>
      </c>
      <c r="D67" s="5">
        <f>'Shares (Q)'!GZ69</f>
        <v>5.5607631165424092</v>
      </c>
      <c r="E67" s="5">
        <f>PhillipsCurveALL!C68</f>
        <v>0.14441434752180832</v>
      </c>
      <c r="H67" t="s">
        <v>72</v>
      </c>
      <c r="I67" s="5">
        <f>AVERAGE('Shares (Q)'!HI10:HI69)</f>
        <v>9.4532607715058159</v>
      </c>
      <c r="J67" s="5">
        <f>'Shares (Q)'!HI69</f>
        <v>12.403518372615288</v>
      </c>
      <c r="K67" s="5">
        <f>PhillipsCurveALL!L68</f>
        <v>0.19261991004048845</v>
      </c>
      <c r="L67" s="5">
        <f t="shared" ref="L67:L130" si="0">K67</f>
        <v>0.19261991004048845</v>
      </c>
      <c r="M67" s="4" t="e">
        <v>#N/A</v>
      </c>
      <c r="N67" s="5">
        <v>5.15</v>
      </c>
      <c r="O67" s="5">
        <v>0</v>
      </c>
    </row>
    <row r="68" spans="2:15" x14ac:dyDescent="0.25">
      <c r="B68" t="s">
        <v>73</v>
      </c>
      <c r="C68" s="5">
        <f>AVERAGE('Shares (Q)'!GZ11:GZ70)</f>
        <v>4.8570003501250785</v>
      </c>
      <c r="D68" s="5">
        <f>'Shares (Q)'!GZ70</f>
        <v>5.7585691219772288</v>
      </c>
      <c r="E68" s="5">
        <f>PhillipsCurveALL!C69</f>
        <v>0.14921579846144281</v>
      </c>
      <c r="H68" t="s">
        <v>73</v>
      </c>
      <c r="I68" s="5">
        <f>AVERAGE('Shares (Q)'!HI11:HI70)</f>
        <v>9.5489808855200344</v>
      </c>
      <c r="J68" s="5">
        <f>'Shares (Q)'!HI70</f>
        <v>12.198545715536186</v>
      </c>
      <c r="K68" s="5">
        <f>PhillipsCurveALL!L69</f>
        <v>0.20731997956418052</v>
      </c>
      <c r="L68" s="5">
        <f t="shared" si="0"/>
        <v>0.20731997956418052</v>
      </c>
      <c r="M68" s="4" t="e">
        <v>#N/A</v>
      </c>
      <c r="N68" s="5">
        <v>5.3</v>
      </c>
      <c r="O68" s="5">
        <v>0</v>
      </c>
    </row>
    <row r="69" spans="2:15" x14ac:dyDescent="0.25">
      <c r="B69" t="s">
        <v>74</v>
      </c>
      <c r="C69" s="5">
        <f>AVERAGE('Shares (Q)'!GZ12:GZ71)</f>
        <v>4.8905396603055671</v>
      </c>
      <c r="D69" s="5">
        <f>'Shares (Q)'!GZ71</f>
        <v>5.9052883438356041</v>
      </c>
      <c r="E69" s="5">
        <f>PhillipsCurveALL!C70</f>
        <v>0.17734494961333208</v>
      </c>
      <c r="H69" t="s">
        <v>74</v>
      </c>
      <c r="I69" s="5">
        <f>AVERAGE('Shares (Q)'!HI12:HI71)</f>
        <v>9.6458692400920256</v>
      </c>
      <c r="J69" s="5">
        <f>'Shares (Q)'!HI71</f>
        <v>12.348363624727003</v>
      </c>
      <c r="K69" s="5">
        <f>PhillipsCurveALL!L70</f>
        <v>0.20356589836697192</v>
      </c>
      <c r="L69" s="5">
        <f t="shared" si="0"/>
        <v>0.20356589836697192</v>
      </c>
      <c r="M69" s="4" t="e">
        <v>#N/A</v>
      </c>
      <c r="N69" s="5">
        <v>5.45</v>
      </c>
      <c r="O69" s="5">
        <v>0</v>
      </c>
    </row>
    <row r="70" spans="2:15" x14ac:dyDescent="0.25">
      <c r="B70" t="s">
        <v>75</v>
      </c>
      <c r="C70" s="5">
        <f>AVERAGE('Shares (Q)'!GZ13:GZ72)</f>
        <v>4.9267504904957811</v>
      </c>
      <c r="D70" s="5">
        <f>'Shares (Q)'!GZ72</f>
        <v>6.112302278207582</v>
      </c>
      <c r="E70" s="5">
        <f>PhillipsCurveALL!C71</f>
        <v>0.17376005944873152</v>
      </c>
      <c r="H70" t="s">
        <v>75</v>
      </c>
      <c r="I70" s="5">
        <f>AVERAGE('Shares (Q)'!HI13:HI72)</f>
        <v>9.734779439111886</v>
      </c>
      <c r="J70" s="5">
        <f>'Shares (Q)'!HI72</f>
        <v>12.003160184351319</v>
      </c>
      <c r="K70" s="5">
        <f>PhillipsCurveALL!L71</f>
        <v>0.20405801937250176</v>
      </c>
      <c r="L70" s="5">
        <f t="shared" si="0"/>
        <v>0.20405801937250176</v>
      </c>
      <c r="M70" s="4" t="e">
        <v>#N/A</v>
      </c>
      <c r="N70" s="5">
        <v>5.6</v>
      </c>
      <c r="O70" s="5">
        <v>0</v>
      </c>
    </row>
    <row r="71" spans="2:15" x14ac:dyDescent="0.25">
      <c r="B71" t="s">
        <v>76</v>
      </c>
      <c r="C71" s="5">
        <f>AVERAGE('Shares (Q)'!GZ14:GZ73)</f>
        <v>4.9611427065899161</v>
      </c>
      <c r="D71" s="5">
        <f>'Shares (Q)'!GZ73</f>
        <v>6.0469449360606848</v>
      </c>
      <c r="E71" s="5">
        <f>PhillipsCurveALL!C72</f>
        <v>0.17993878448211648</v>
      </c>
      <c r="H71" t="s">
        <v>76</v>
      </c>
      <c r="I71" s="5">
        <f>AVERAGE('Shares (Q)'!HI14:HI73)</f>
        <v>9.8355602871333261</v>
      </c>
      <c r="J71" s="5">
        <f>'Shares (Q)'!HI73</f>
        <v>12.346237711141576</v>
      </c>
      <c r="K71" s="5">
        <f>PhillipsCurveALL!L72</f>
        <v>0.20338820941563945</v>
      </c>
      <c r="L71" s="5">
        <f t="shared" si="0"/>
        <v>0.20338820941563945</v>
      </c>
      <c r="M71" s="4" t="e">
        <v>#N/A</v>
      </c>
      <c r="N71" s="5">
        <v>5.75</v>
      </c>
      <c r="O71" s="5">
        <v>0</v>
      </c>
    </row>
    <row r="72" spans="2:15" x14ac:dyDescent="0.25">
      <c r="B72" t="s">
        <v>77</v>
      </c>
      <c r="C72" s="5">
        <f>AVERAGE('Shares (Q)'!GZ15:GZ74)</f>
        <v>4.9921680976316045</v>
      </c>
      <c r="D72" s="5">
        <f>'Shares (Q)'!GZ74</f>
        <v>5.857406099617041</v>
      </c>
      <c r="E72" s="5">
        <f>PhillipsCurveALL!C73</f>
        <v>0.14346756891299378</v>
      </c>
      <c r="H72" t="s">
        <v>77</v>
      </c>
      <c r="I72" s="5">
        <f>AVERAGE('Shares (Q)'!HI15:HI74)</f>
        <v>9.9301841751232196</v>
      </c>
      <c r="J72" s="5">
        <f>'Shares (Q)'!HI74</f>
        <v>12.10923639614936</v>
      </c>
      <c r="K72" s="5">
        <f>PhillipsCurveALL!L73</f>
        <v>0.19217248315145055</v>
      </c>
      <c r="L72" s="5">
        <f t="shared" si="0"/>
        <v>0.19217248315145055</v>
      </c>
      <c r="M72" s="4" t="e">
        <v>#N/A</v>
      </c>
      <c r="N72" s="5">
        <v>5.9</v>
      </c>
      <c r="O72" s="5">
        <v>0</v>
      </c>
    </row>
    <row r="73" spans="2:15" x14ac:dyDescent="0.25">
      <c r="B73" t="s">
        <v>78</v>
      </c>
      <c r="C73" s="5">
        <f>AVERAGE('Shares (Q)'!GZ16:GZ75)</f>
        <v>5.0240324620256338</v>
      </c>
      <c r="D73" s="5">
        <f>'Shares (Q)'!GZ75</f>
        <v>5.9419592653416595</v>
      </c>
      <c r="E73" s="5">
        <f>PhillipsCurveALL!C74</f>
        <v>0.22581432391477452</v>
      </c>
      <c r="H73" t="s">
        <v>78</v>
      </c>
      <c r="I73" s="5">
        <f>AVERAGE('Shares (Q)'!HI16:HI75)</f>
        <v>10.02755208441614</v>
      </c>
      <c r="J73" s="5">
        <f>'Shares (Q)'!HI75</f>
        <v>12.296787798100208</v>
      </c>
      <c r="K73" s="5">
        <f>PhillipsCurveALL!L74</f>
        <v>0.23255431302675245</v>
      </c>
      <c r="L73" s="5">
        <f t="shared" si="0"/>
        <v>0.23255431302675245</v>
      </c>
      <c r="M73" s="4" t="e">
        <v>#N/A</v>
      </c>
      <c r="N73" s="5">
        <v>6.05</v>
      </c>
      <c r="O73" s="5">
        <v>0</v>
      </c>
    </row>
    <row r="74" spans="2:15" x14ac:dyDescent="0.25">
      <c r="B74" t="s">
        <v>79</v>
      </c>
      <c r="C74" s="5">
        <f>AVERAGE('Shares (Q)'!GZ17:GZ76)</f>
        <v>5.0644590580343269</v>
      </c>
      <c r="D74" s="5">
        <f>'Shares (Q)'!GZ76</f>
        <v>6.3182978676195312</v>
      </c>
      <c r="E74" s="5">
        <f>PhillipsCurveALL!C75</f>
        <v>0.18835896006536826</v>
      </c>
      <c r="H74" t="s">
        <v>79</v>
      </c>
      <c r="I74" s="5">
        <f>AVERAGE('Shares (Q)'!HI17:HI76)</f>
        <v>10.115229369925597</v>
      </c>
      <c r="J74" s="5">
        <f>'Shares (Q)'!HI76</f>
        <v>11.766581607377596</v>
      </c>
      <c r="K74" s="5">
        <f>PhillipsCurveALL!L75</f>
        <v>0.22134862438917197</v>
      </c>
      <c r="L74" s="5">
        <f t="shared" si="0"/>
        <v>0.22134862438917197</v>
      </c>
      <c r="M74" s="4" t="e">
        <v>#N/A</v>
      </c>
      <c r="N74" s="5">
        <v>6.2</v>
      </c>
      <c r="O74" s="5">
        <v>0</v>
      </c>
    </row>
    <row r="75" spans="2:15" x14ac:dyDescent="0.25">
      <c r="B75" t="s">
        <v>80</v>
      </c>
      <c r="C75" s="5">
        <f>AVERAGE('Shares (Q)'!GZ18:GZ77)</f>
        <v>5.1005393417952432</v>
      </c>
      <c r="D75" s="5">
        <f>'Shares (Q)'!GZ77</f>
        <v>6.0974692205489625</v>
      </c>
      <c r="E75" s="5">
        <f>PhillipsCurveALL!C76</f>
        <v>0.19540974087448915</v>
      </c>
      <c r="H75" t="s">
        <v>80</v>
      </c>
      <c r="I75" s="5">
        <f>AVERAGE('Shares (Q)'!HI18:HI77)</f>
        <v>10.20089542725297</v>
      </c>
      <c r="J75" s="5">
        <f>'Shares (Q)'!HI77</f>
        <v>12.069479175150549</v>
      </c>
      <c r="K75" s="5">
        <f>PhillipsCurveALL!L76</f>
        <v>0.23487299720200491</v>
      </c>
      <c r="L75" s="5">
        <f t="shared" si="0"/>
        <v>0.23487299720200491</v>
      </c>
      <c r="M75" s="4" t="e">
        <v>#N/A</v>
      </c>
      <c r="N75" s="5">
        <v>6.35</v>
      </c>
      <c r="O75" s="5">
        <v>0</v>
      </c>
    </row>
    <row r="76" spans="2:15" x14ac:dyDescent="0.25">
      <c r="B76" t="s">
        <v>81</v>
      </c>
      <c r="C76" s="5">
        <f>AVERAGE('Shares (Q)'!GZ19:GZ78)</f>
        <v>5.1365547979953288</v>
      </c>
      <c r="D76" s="5">
        <f>'Shares (Q)'!GZ78</f>
        <v>6.1158469815504626</v>
      </c>
      <c r="E76" s="5">
        <f>PhillipsCurveALL!C77</f>
        <v>0.15514697334769645</v>
      </c>
      <c r="H76" t="s">
        <v>81</v>
      </c>
      <c r="I76" s="5">
        <f>AVERAGE('Shares (Q)'!HI19:HI78)</f>
        <v>10.295309797103545</v>
      </c>
      <c r="J76" s="5">
        <f>'Shares (Q)'!HI78</f>
        <v>12.541196376831044</v>
      </c>
      <c r="K76" s="5">
        <f>PhillipsCurveALL!L77</f>
        <v>0.21598272860865142</v>
      </c>
      <c r="L76" s="5">
        <f t="shared" si="0"/>
        <v>0.21598272860865142</v>
      </c>
      <c r="M76" s="4" t="e">
        <v>#N/A</v>
      </c>
      <c r="N76" s="5">
        <v>6.5</v>
      </c>
      <c r="O76" s="5">
        <v>0</v>
      </c>
    </row>
    <row r="77" spans="2:15" x14ac:dyDescent="0.25">
      <c r="B77" t="s">
        <v>82</v>
      </c>
      <c r="C77" s="5">
        <f>AVERAGE('Shares (Q)'!GZ20:GZ79)</f>
        <v>5.1732630547006391</v>
      </c>
      <c r="D77" s="5">
        <f>'Shares (Q)'!GZ79</f>
        <v>6.1165682809261437</v>
      </c>
      <c r="E77" s="5">
        <f>PhillipsCurveALL!C78</f>
        <v>0.18469635694246234</v>
      </c>
      <c r="H77" t="s">
        <v>82</v>
      </c>
      <c r="I77" s="5">
        <f>AVERAGE('Shares (Q)'!HI20:HI79)</f>
        <v>10.383283591216435</v>
      </c>
      <c r="J77" s="5">
        <f>'Shares (Q)'!HI79</f>
        <v>12.474426480799117</v>
      </c>
      <c r="K77" s="5">
        <f>PhillipsCurveALL!L78</f>
        <v>0.22765573146730606</v>
      </c>
      <c r="L77" s="5">
        <f t="shared" si="0"/>
        <v>0.22765573146730606</v>
      </c>
      <c r="M77" s="4" t="e">
        <v>#N/A</v>
      </c>
      <c r="N77" s="5">
        <v>6.65</v>
      </c>
      <c r="O77" s="5">
        <v>0</v>
      </c>
    </row>
    <row r="78" spans="2:15" x14ac:dyDescent="0.25">
      <c r="B78" t="s">
        <v>83</v>
      </c>
      <c r="C78" s="5">
        <f>AVERAGE('Shares (Q)'!GZ21:GZ80)</f>
        <v>5.2109576794979207</v>
      </c>
      <c r="D78" s="5">
        <f>'Shares (Q)'!GZ80</f>
        <v>6.0885592156633654</v>
      </c>
      <c r="E78" s="5">
        <f>PhillipsCurveALL!C79</f>
        <v>0.15855056661370839</v>
      </c>
      <c r="H78" t="s">
        <v>83</v>
      </c>
      <c r="I78" s="5">
        <f>AVERAGE('Shares (Q)'!HI21:HI80)</f>
        <v>10.469918929486026</v>
      </c>
      <c r="J78" s="5">
        <f>'Shares (Q)'!HI80</f>
        <v>12.659313950364552</v>
      </c>
      <c r="K78" s="5">
        <f>PhillipsCurveALL!L79</f>
        <v>0.21951138427057296</v>
      </c>
      <c r="L78" s="5">
        <f t="shared" si="0"/>
        <v>0.21951138427057296</v>
      </c>
      <c r="M78" s="4" t="e">
        <v>#N/A</v>
      </c>
      <c r="N78" s="5">
        <v>6.8</v>
      </c>
      <c r="O78" s="5">
        <v>0</v>
      </c>
    </row>
    <row r="79" spans="2:15" x14ac:dyDescent="0.25">
      <c r="B79" t="s">
        <v>84</v>
      </c>
      <c r="C79" s="5">
        <f>AVERAGE('Shares (Q)'!GZ22:GZ81)</f>
        <v>5.2483969058161248</v>
      </c>
      <c r="D79" s="5">
        <f>'Shares (Q)'!GZ81</f>
        <v>6.1137171711163267</v>
      </c>
      <c r="E79" s="5">
        <f>PhillipsCurveALL!C80</f>
        <v>0.18739891157183569</v>
      </c>
      <c r="H79" t="s">
        <v>84</v>
      </c>
      <c r="I79" s="5">
        <f>AVERAGE('Shares (Q)'!HI22:HI81)</f>
        <v>10.560483237561829</v>
      </c>
      <c r="J79" s="5">
        <f>'Shares (Q)'!HI81</f>
        <v>12.961082030402295</v>
      </c>
      <c r="K79" s="5">
        <f>PhillipsCurveALL!L80</f>
        <v>0.21604380350583757</v>
      </c>
      <c r="L79" s="5">
        <f t="shared" si="0"/>
        <v>0.21604380350583757</v>
      </c>
      <c r="M79" s="4" t="e">
        <v>#N/A</v>
      </c>
      <c r="N79" s="5">
        <v>6.95</v>
      </c>
      <c r="O79" s="5">
        <v>0</v>
      </c>
    </row>
    <row r="80" spans="2:15" x14ac:dyDescent="0.25">
      <c r="B80" t="s">
        <v>85</v>
      </c>
      <c r="C80" s="5">
        <f>AVERAGE('Shares (Q)'!GZ23:GZ82)</f>
        <v>5.2827313432153797</v>
      </c>
      <c r="D80" s="5">
        <f>'Shares (Q)'!GZ82</f>
        <v>5.9776300241774427</v>
      </c>
      <c r="E80" s="5">
        <f>PhillipsCurveALL!C81</f>
        <v>0.18662161025176294</v>
      </c>
      <c r="H80" t="s">
        <v>85</v>
      </c>
      <c r="I80" s="5">
        <f>AVERAGE('Shares (Q)'!HI23:HI82)</f>
        <v>10.655166998130065</v>
      </c>
      <c r="J80" s="5">
        <f>'Shares (Q)'!HI82</f>
        <v>13.113168763237304</v>
      </c>
      <c r="K80" s="5">
        <f>PhillipsCurveALL!L81</f>
        <v>0.21948111480844318</v>
      </c>
      <c r="L80" s="5">
        <f t="shared" si="0"/>
        <v>0.21948111480844318</v>
      </c>
      <c r="M80" s="4" t="e">
        <v>#N/A</v>
      </c>
      <c r="N80" s="5">
        <v>7.1</v>
      </c>
      <c r="O80" s="5">
        <v>0</v>
      </c>
    </row>
    <row r="81" spans="2:15" x14ac:dyDescent="0.25">
      <c r="B81" t="s">
        <v>86</v>
      </c>
      <c r="C81" s="5">
        <f>AVERAGE('Shares (Q)'!GZ24:GZ83)</f>
        <v>5.3174749480284591</v>
      </c>
      <c r="D81" s="5">
        <f>'Shares (Q)'!GZ83</f>
        <v>6.0934200287112814</v>
      </c>
      <c r="E81" s="5">
        <f>PhillipsCurveALL!C82</f>
        <v>0.18541780339185851</v>
      </c>
      <c r="H81" t="s">
        <v>86</v>
      </c>
      <c r="I81" s="5">
        <f>AVERAGE('Shares (Q)'!HI24:HI83)</f>
        <v>10.753314049638451</v>
      </c>
      <c r="J81" s="5">
        <f>'Shares (Q)'!HI83</f>
        <v>13.256187401068839</v>
      </c>
      <c r="K81" s="5">
        <f>PhillipsCurveALL!L82</f>
        <v>0.21735088767273342</v>
      </c>
      <c r="L81" s="5">
        <f t="shared" si="0"/>
        <v>0.21735088767273342</v>
      </c>
      <c r="M81" s="4" t="e">
        <v>#N/A</v>
      </c>
      <c r="N81" s="5">
        <v>7.2500000000000098</v>
      </c>
      <c r="O81" s="5">
        <v>0</v>
      </c>
    </row>
    <row r="82" spans="2:15" x14ac:dyDescent="0.25">
      <c r="B82" t="s">
        <v>87</v>
      </c>
      <c r="C82" s="5">
        <f>AVERAGE('Shares (Q)'!GZ25:GZ84)</f>
        <v>5.355948442338696</v>
      </c>
      <c r="D82" s="5">
        <f>'Shares (Q)'!GZ84</f>
        <v>6.0783099439329868</v>
      </c>
      <c r="E82" s="5">
        <f>PhillipsCurveALL!C83</f>
        <v>0.18470088333632226</v>
      </c>
      <c r="H82" t="s">
        <v>87</v>
      </c>
      <c r="I82" s="5">
        <f>AVERAGE('Shares (Q)'!HI25:HI84)</f>
        <v>10.857815958801725</v>
      </c>
      <c r="J82" s="5">
        <f>'Shares (Q)'!HI84</f>
        <v>13.481436998092349</v>
      </c>
      <c r="K82" s="5">
        <f>PhillipsCurveALL!L83</f>
        <v>0.21408565162507487</v>
      </c>
      <c r="L82" s="5">
        <f t="shared" si="0"/>
        <v>0.21408565162507487</v>
      </c>
      <c r="M82" s="4" t="e">
        <v>#N/A</v>
      </c>
      <c r="N82" s="5">
        <v>7.4000000000000101</v>
      </c>
      <c r="O82" s="5">
        <v>0</v>
      </c>
    </row>
    <row r="83" spans="2:15" x14ac:dyDescent="0.25">
      <c r="B83" t="s">
        <v>88</v>
      </c>
      <c r="C83" s="5">
        <f>AVERAGE('Shares (Q)'!GZ26:GZ85)</f>
        <v>5.3825999589563507</v>
      </c>
      <c r="D83" s="5">
        <f>'Shares (Q)'!GZ85</f>
        <v>5.7570404168881906</v>
      </c>
      <c r="E83" s="5">
        <f>PhillipsCurveALL!C84</f>
        <v>0.18491226857267562</v>
      </c>
      <c r="H83" t="s">
        <v>88</v>
      </c>
      <c r="I83" s="5">
        <f>AVERAGE('Shares (Q)'!HI26:HI85)</f>
        <v>10.957580193283674</v>
      </c>
      <c r="J83" s="5">
        <f>'Shares (Q)'!HI85</f>
        <v>13.267110365984781</v>
      </c>
      <c r="K83" s="5">
        <f>PhillipsCurveALL!L84</f>
        <v>0.21110873906288691</v>
      </c>
      <c r="L83" s="5">
        <f t="shared" si="0"/>
        <v>0.21110873906288691</v>
      </c>
      <c r="M83" s="4" t="e">
        <v>#N/A</v>
      </c>
      <c r="N83" s="5">
        <v>7.5500000000000096</v>
      </c>
      <c r="O83" s="5">
        <v>0</v>
      </c>
    </row>
    <row r="84" spans="2:15" x14ac:dyDescent="0.25">
      <c r="B84" t="s">
        <v>89</v>
      </c>
      <c r="C84" s="5">
        <f>AVERAGE('Shares (Q)'!GZ27:GZ86)</f>
        <v>5.4036348950840436</v>
      </c>
      <c r="D84" s="5">
        <f>'Shares (Q)'!GZ86</f>
        <v>5.3537409953316413</v>
      </c>
      <c r="E84" s="5">
        <f>PhillipsCurveALL!C85</f>
        <v>0.16702750792142984</v>
      </c>
      <c r="H84" t="s">
        <v>89</v>
      </c>
      <c r="I84" s="5">
        <f>AVERAGE('Shares (Q)'!HI27:HI86)</f>
        <v>11.05491054446718</v>
      </c>
      <c r="J84" s="5">
        <f>'Shares (Q)'!HI86</f>
        <v>13.127785498821787</v>
      </c>
      <c r="K84" s="5">
        <f>PhillipsCurveALL!L85</f>
        <v>0.20156901706476327</v>
      </c>
      <c r="L84" s="5">
        <f t="shared" si="0"/>
        <v>0.20156901706476327</v>
      </c>
      <c r="M84" s="4" t="e">
        <v>#N/A</v>
      </c>
      <c r="N84" s="5">
        <v>7.7000000000000099</v>
      </c>
      <c r="O84" s="5">
        <v>0</v>
      </c>
    </row>
    <row r="85" spans="2:15" x14ac:dyDescent="0.25">
      <c r="B85" t="s">
        <v>90</v>
      </c>
      <c r="C85" s="5">
        <f>AVERAGE('Shares (Q)'!GZ28:GZ87)</f>
        <v>5.4260043752546965</v>
      </c>
      <c r="D85" s="5">
        <f>'Shares (Q)'!GZ87</f>
        <v>5.5354606181398953</v>
      </c>
      <c r="E85" s="5">
        <f>PhillipsCurveALL!C86</f>
        <v>0.1259008585482255</v>
      </c>
      <c r="H85" t="s">
        <v>90</v>
      </c>
      <c r="I85" s="5">
        <f>AVERAGE('Shares (Q)'!HI28:HI87)</f>
        <v>11.146260800737195</v>
      </c>
      <c r="J85" s="5">
        <f>'Shares (Q)'!HI87</f>
        <v>12.82350020343678</v>
      </c>
      <c r="K85" s="5">
        <f>PhillipsCurveALL!L86</f>
        <v>0.19382392678621474</v>
      </c>
      <c r="L85" s="5">
        <f t="shared" si="0"/>
        <v>0.19382392678621474</v>
      </c>
      <c r="M85" s="4" t="e">
        <v>#N/A</v>
      </c>
      <c r="N85" s="5">
        <v>7.8500000000000103</v>
      </c>
      <c r="O85" s="5">
        <v>0</v>
      </c>
    </row>
    <row r="86" spans="2:15" x14ac:dyDescent="0.25">
      <c r="B86" t="s">
        <v>91</v>
      </c>
      <c r="C86" s="5">
        <f>AVERAGE('Shares (Q)'!GZ29:GZ88)</f>
        <v>5.4502840404816615</v>
      </c>
      <c r="D86" s="5">
        <f>'Shares (Q)'!GZ88</f>
        <v>5.6522040793002928</v>
      </c>
      <c r="E86" s="5">
        <f>PhillipsCurveALL!C87</f>
        <v>0.12953908063578146</v>
      </c>
      <c r="H86" t="s">
        <v>91</v>
      </c>
      <c r="I86" s="5">
        <f>AVERAGE('Shares (Q)'!HI29:HI88)</f>
        <v>11.231380251521612</v>
      </c>
      <c r="J86" s="5">
        <f>'Shares (Q)'!HI88</f>
        <v>12.610687694520838</v>
      </c>
      <c r="K86" s="5">
        <f>PhillipsCurveALL!L87</f>
        <v>0.18897649686460938</v>
      </c>
      <c r="L86" s="5">
        <f t="shared" si="0"/>
        <v>0.18897649686460938</v>
      </c>
      <c r="M86" s="4" t="e">
        <v>#N/A</v>
      </c>
      <c r="N86" s="5">
        <v>8.0000000000000107</v>
      </c>
      <c r="O86" s="5">
        <v>0</v>
      </c>
    </row>
    <row r="87" spans="2:15" x14ac:dyDescent="0.25">
      <c r="B87" t="s">
        <v>92</v>
      </c>
      <c r="C87" s="5">
        <f>AVERAGE('Shares (Q)'!GZ30:GZ89)</f>
        <v>5.4739690689552685</v>
      </c>
      <c r="D87" s="5">
        <f>'Shares (Q)'!GZ89</f>
        <v>5.7046880672300739</v>
      </c>
      <c r="E87" s="5">
        <f>PhillipsCurveALL!C88</f>
        <v>0.1208966310151576</v>
      </c>
      <c r="H87" t="s">
        <v>92</v>
      </c>
      <c r="I87" s="5">
        <f>AVERAGE('Shares (Q)'!HI30:HI89)</f>
        <v>11.321453644928985</v>
      </c>
      <c r="J87" s="5">
        <f>'Shares (Q)'!HI89</f>
        <v>12.966555873838583</v>
      </c>
      <c r="K87" s="5">
        <f>PhillipsCurveALL!L88</f>
        <v>0.21847205224964875</v>
      </c>
      <c r="L87" s="5">
        <f t="shared" si="0"/>
        <v>0.21847205224964875</v>
      </c>
      <c r="M87" s="4" t="e">
        <v>#N/A</v>
      </c>
      <c r="N87" s="5">
        <v>8.1500000000000092</v>
      </c>
      <c r="O87" s="5">
        <v>0</v>
      </c>
    </row>
    <row r="88" spans="2:15" x14ac:dyDescent="0.25">
      <c r="B88" t="s">
        <v>93</v>
      </c>
      <c r="C88" s="5">
        <f>AVERAGE('Shares (Q)'!GZ31:GZ90)</f>
        <v>5.4919926324400432</v>
      </c>
      <c r="D88" s="5">
        <f>'Shares (Q)'!GZ90</f>
        <v>5.5737174418248703</v>
      </c>
      <c r="E88" s="5">
        <f>PhillipsCurveALL!C89</f>
        <v>0.12074816697458156</v>
      </c>
      <c r="H88" t="s">
        <v>93</v>
      </c>
      <c r="I88" s="5">
        <f>AVERAGE('Shares (Q)'!HI31:HI90)</f>
        <v>11.408139466670054</v>
      </c>
      <c r="J88" s="5">
        <f>'Shares (Q)'!HI90</f>
        <v>12.983421159203786</v>
      </c>
      <c r="K88" s="5">
        <f>PhillipsCurveALL!L89</f>
        <v>0.21868825029903602</v>
      </c>
      <c r="L88" s="5">
        <f t="shared" si="0"/>
        <v>0.21868825029903602</v>
      </c>
      <c r="M88" s="4" t="e">
        <v>#N/A</v>
      </c>
      <c r="N88" s="5">
        <v>8.3000000000000096</v>
      </c>
      <c r="O88" s="5">
        <v>0</v>
      </c>
    </row>
    <row r="89" spans="2:15" x14ac:dyDescent="0.25">
      <c r="B89" t="s">
        <v>94</v>
      </c>
      <c r="C89" s="5">
        <f>AVERAGE('Shares (Q)'!GZ32:GZ91)</f>
        <v>5.513636467151664</v>
      </c>
      <c r="D89" s="5">
        <f>'Shares (Q)'!GZ91</f>
        <v>5.8026479308993242</v>
      </c>
      <c r="E89" s="5">
        <f>PhillipsCurveALL!C90</f>
        <v>0.11974523765014453</v>
      </c>
      <c r="H89" t="s">
        <v>94</v>
      </c>
      <c r="I89" s="5">
        <f>AVERAGE('Shares (Q)'!HI32:HI91)</f>
        <v>11.4920236221809</v>
      </c>
      <c r="J89" s="5">
        <f>'Shares (Q)'!HI91</f>
        <v>13.022282695555567</v>
      </c>
      <c r="K89" s="5">
        <f>PhillipsCurveALL!L90</f>
        <v>0.21303514686397176</v>
      </c>
      <c r="L89" s="5">
        <f t="shared" si="0"/>
        <v>0.21303514686397176</v>
      </c>
      <c r="M89" s="4" t="e">
        <v>#N/A</v>
      </c>
      <c r="N89" s="5">
        <v>8.4500000000000099</v>
      </c>
      <c r="O89" s="5">
        <v>0</v>
      </c>
    </row>
    <row r="90" spans="2:15" x14ac:dyDescent="0.25">
      <c r="B90" t="s">
        <v>95</v>
      </c>
      <c r="C90" s="5">
        <f>AVERAGE('Shares (Q)'!GZ33:GZ92)</f>
        <v>5.5337011520195629</v>
      </c>
      <c r="D90" s="5">
        <f>'Shares (Q)'!GZ92</f>
        <v>5.7382249377644969</v>
      </c>
      <c r="E90" s="5">
        <f>PhillipsCurveALL!C91</f>
        <v>0.12452072536790394</v>
      </c>
      <c r="H90" t="s">
        <v>95</v>
      </c>
      <c r="I90" s="5">
        <f>AVERAGE('Shares (Q)'!HI33:HI92)</f>
        <v>11.576617732639587</v>
      </c>
      <c r="J90" s="5">
        <f>'Shares (Q)'!HI92</f>
        <v>13.271679568076019</v>
      </c>
      <c r="K90" s="5">
        <f>PhillipsCurveALL!L91</f>
        <v>0.16982570049581883</v>
      </c>
      <c r="L90" s="5">
        <f t="shared" si="0"/>
        <v>0.16982570049581883</v>
      </c>
      <c r="M90" s="4" t="e">
        <v>#N/A</v>
      </c>
      <c r="N90" s="5">
        <v>8.6000000000000103</v>
      </c>
      <c r="O90" s="5">
        <v>0</v>
      </c>
    </row>
    <row r="91" spans="2:15" x14ac:dyDescent="0.25">
      <c r="B91" t="s">
        <v>96</v>
      </c>
      <c r="C91" s="5">
        <f>AVERAGE('Shares (Q)'!GZ34:GZ93)</f>
        <v>5.5523244558521716</v>
      </c>
      <c r="D91" s="5">
        <f>'Shares (Q)'!GZ93</f>
        <v>5.6135735887068554</v>
      </c>
      <c r="E91" s="5">
        <f>PhillipsCurveALL!C92</f>
        <v>0.13504273895006202</v>
      </c>
      <c r="H91" t="s">
        <v>96</v>
      </c>
      <c r="I91" s="5">
        <f>AVERAGE('Shares (Q)'!HI34:HI93)</f>
        <v>11.658624579746476</v>
      </c>
      <c r="J91" s="5">
        <f>'Shares (Q)'!HI93</f>
        <v>12.866284453029333</v>
      </c>
      <c r="K91" s="5">
        <f>PhillipsCurveALL!L92</f>
        <v>0.16214390888712182</v>
      </c>
      <c r="L91" s="5">
        <f t="shared" si="0"/>
        <v>0.16214390888712182</v>
      </c>
      <c r="M91" s="4" t="e">
        <v>#N/A</v>
      </c>
      <c r="N91" s="5">
        <v>8.7500000000000107</v>
      </c>
      <c r="O91" s="5">
        <v>0</v>
      </c>
    </row>
    <row r="92" spans="2:15" x14ac:dyDescent="0.25">
      <c r="B92" t="s">
        <v>97</v>
      </c>
      <c r="C92" s="5">
        <f>AVERAGE('Shares (Q)'!GZ35:GZ94)</f>
        <v>5.5753450648171601</v>
      </c>
      <c r="D92" s="5">
        <f>'Shares (Q)'!GZ94</f>
        <v>5.8967447346364299</v>
      </c>
      <c r="E92" s="5">
        <f>PhillipsCurveALL!C93</f>
        <v>0.13778594200606586</v>
      </c>
      <c r="H92" t="s">
        <v>97</v>
      </c>
      <c r="I92" s="5">
        <f>AVERAGE('Shares (Q)'!HI35:HI94)</f>
        <v>11.74126111674428</v>
      </c>
      <c r="J92" s="5">
        <f>'Shares (Q)'!HI94</f>
        <v>12.975553167515354</v>
      </c>
      <c r="K92" s="5">
        <f>PhillipsCurveALL!L93</f>
        <v>0.16890424952939809</v>
      </c>
      <c r="L92" s="5">
        <f t="shared" si="0"/>
        <v>0.16890424952939809</v>
      </c>
      <c r="M92" s="4" t="e">
        <v>#N/A</v>
      </c>
      <c r="N92" s="5">
        <v>8.9000000000000092</v>
      </c>
      <c r="O92" s="5">
        <v>0</v>
      </c>
    </row>
    <row r="93" spans="2:15" x14ac:dyDescent="0.25">
      <c r="B93" t="s">
        <v>98</v>
      </c>
      <c r="C93" s="5">
        <f>AVERAGE('Shares (Q)'!GZ36:GZ95)</f>
        <v>5.5911459478942458</v>
      </c>
      <c r="D93" s="5">
        <f>'Shares (Q)'!GZ95</f>
        <v>5.6633348171166311</v>
      </c>
      <c r="E93" s="5">
        <f>PhillipsCurveALL!C94</f>
        <v>0.15928096315089096</v>
      </c>
      <c r="H93" t="s">
        <v>98</v>
      </c>
      <c r="I93" s="5">
        <f>AVERAGE('Shares (Q)'!HI36:HI95)</f>
        <v>11.812820792930264</v>
      </c>
      <c r="J93" s="5">
        <f>'Shares (Q)'!HI95</f>
        <v>12.375808589732642</v>
      </c>
      <c r="K93" s="5">
        <f>PhillipsCurveALL!L94</f>
        <v>0.18100000970597052</v>
      </c>
      <c r="L93" s="5">
        <f t="shared" si="0"/>
        <v>0.18100000970597052</v>
      </c>
      <c r="M93" s="4" t="e">
        <v>#N/A</v>
      </c>
      <c r="N93" s="5">
        <v>9.0500000000000096</v>
      </c>
      <c r="O93" s="5">
        <v>0</v>
      </c>
    </row>
    <row r="94" spans="2:15" x14ac:dyDescent="0.25">
      <c r="B94" t="s">
        <v>99</v>
      </c>
      <c r="C94" s="5">
        <f>AVERAGE('Shares (Q)'!GZ37:GZ96)</f>
        <v>5.6048611135770185</v>
      </c>
      <c r="D94" s="5">
        <f>'Shares (Q)'!GZ96</f>
        <v>5.7171645796632724</v>
      </c>
      <c r="E94" s="5">
        <f>PhillipsCurveALL!C95</f>
        <v>0.18083299953763035</v>
      </c>
      <c r="H94" t="s">
        <v>99</v>
      </c>
      <c r="I94" s="5">
        <f>AVERAGE('Shares (Q)'!HI37:HI96)</f>
        <v>11.875075107568044</v>
      </c>
      <c r="J94" s="5">
        <f>'Shares (Q)'!HI96</f>
        <v>12.463876983490017</v>
      </c>
      <c r="K94" s="5">
        <f>PhillipsCurveALL!L95</f>
        <v>0.19696747767250539</v>
      </c>
      <c r="L94" s="5">
        <f t="shared" si="0"/>
        <v>0.19696747767250539</v>
      </c>
      <c r="M94" s="4" t="e">
        <v>#N/A</v>
      </c>
      <c r="N94" s="5">
        <v>9.2000000000000099</v>
      </c>
      <c r="O94" s="5">
        <v>0</v>
      </c>
    </row>
    <row r="95" spans="2:15" x14ac:dyDescent="0.25">
      <c r="B95" t="s">
        <v>100</v>
      </c>
      <c r="C95" s="5">
        <f>AVERAGE('Shares (Q)'!GZ38:GZ97)</f>
        <v>5.6237171932553425</v>
      </c>
      <c r="D95" s="5">
        <f>'Shares (Q)'!GZ97</f>
        <v>6.0166648330899299</v>
      </c>
      <c r="E95" s="5">
        <f>PhillipsCurveALL!C96</f>
        <v>0.18523249799496205</v>
      </c>
      <c r="H95" t="s">
        <v>100</v>
      </c>
      <c r="I95" s="5">
        <f>AVERAGE('Shares (Q)'!HI38:HI97)</f>
        <v>11.940363725369474</v>
      </c>
      <c r="J95" s="5">
        <f>'Shares (Q)'!HI97</f>
        <v>12.568124846725494</v>
      </c>
      <c r="K95" s="5">
        <f>PhillipsCurveALL!L96</f>
        <v>0.20023042109707437</v>
      </c>
      <c r="L95" s="5">
        <f t="shared" si="0"/>
        <v>0.20023042109707437</v>
      </c>
      <c r="M95" s="4" t="e">
        <v>#N/A</v>
      </c>
      <c r="N95" s="5">
        <v>9.3500000000000103</v>
      </c>
      <c r="O95" s="5">
        <v>0</v>
      </c>
    </row>
    <row r="96" spans="2:15" x14ac:dyDescent="0.25">
      <c r="B96" t="s">
        <v>101</v>
      </c>
      <c r="C96" s="5">
        <f>AVERAGE('Shares (Q)'!GZ39:GZ98)</f>
        <v>5.6439770556933206</v>
      </c>
      <c r="D96" s="5">
        <f>'Shares (Q)'!GZ98</f>
        <v>6.3587632210671234</v>
      </c>
      <c r="E96" s="5">
        <f>PhillipsCurveALL!C97</f>
        <v>0.18503840060533897</v>
      </c>
      <c r="H96" t="s">
        <v>101</v>
      </c>
      <c r="I96" s="5">
        <f>AVERAGE('Shares (Q)'!HI39:HI98)</f>
        <v>11.994040096424092</v>
      </c>
      <c r="J96" s="5">
        <f>'Shares (Q)'!HI98</f>
        <v>12.536772121096668</v>
      </c>
      <c r="K96" s="5">
        <f>PhillipsCurveALL!L97</f>
        <v>0.19457801419184989</v>
      </c>
      <c r="L96" s="5">
        <f t="shared" si="0"/>
        <v>0.19457801419184989</v>
      </c>
      <c r="M96" s="4" t="e">
        <v>#N/A</v>
      </c>
      <c r="N96" s="5">
        <v>9.5000000000000107</v>
      </c>
      <c r="O96" s="5">
        <v>0</v>
      </c>
    </row>
    <row r="97" spans="2:15" x14ac:dyDescent="0.25">
      <c r="B97" t="s">
        <v>102</v>
      </c>
      <c r="C97" s="5">
        <f>AVERAGE('Shares (Q)'!GZ40:GZ99)</f>
        <v>5.6682102944478316</v>
      </c>
      <c r="D97" s="5">
        <f>'Shares (Q)'!GZ99</f>
        <v>6.5314626778157203</v>
      </c>
      <c r="E97" s="5">
        <f>PhillipsCurveALL!C98</f>
        <v>0.17832234567076843</v>
      </c>
      <c r="H97" t="s">
        <v>102</v>
      </c>
      <c r="I97" s="5">
        <f>AVERAGE('Shares (Q)'!HI40:HI99)</f>
        <v>12.043565533861138</v>
      </c>
      <c r="J97" s="5">
        <f>'Shares (Q)'!HI99</f>
        <v>12.627266429717793</v>
      </c>
      <c r="K97" s="5">
        <f>PhillipsCurveALL!L98</f>
        <v>0.19901928381202225</v>
      </c>
      <c r="L97" s="5">
        <f t="shared" si="0"/>
        <v>0.19901928381202225</v>
      </c>
      <c r="M97" s="4" t="e">
        <v>#N/A</v>
      </c>
      <c r="N97" s="5">
        <v>9.6500000000000092</v>
      </c>
      <c r="O97" s="5">
        <v>0</v>
      </c>
    </row>
    <row r="98" spans="2:15" x14ac:dyDescent="0.25">
      <c r="B98" t="s">
        <v>103</v>
      </c>
      <c r="C98" s="5">
        <f>AVERAGE('Shares (Q)'!GZ41:GZ100)</f>
        <v>5.7080090752446218</v>
      </c>
      <c r="D98" s="5">
        <f>'Shares (Q)'!GZ100</f>
        <v>6.9144840154690685</v>
      </c>
      <c r="E98" s="5">
        <f>PhillipsCurveALL!C99</f>
        <v>0.17037313524425224</v>
      </c>
      <c r="H98" t="s">
        <v>103</v>
      </c>
      <c r="I98" s="5">
        <f>AVERAGE('Shares (Q)'!HI41:HI100)</f>
        <v>12.096896086424739</v>
      </c>
      <c r="J98" s="5">
        <f>'Shares (Q)'!HI100</f>
        <v>13.008103525618498</v>
      </c>
      <c r="K98" s="5">
        <f>PhillipsCurveALL!L99</f>
        <v>0.20693889041952404</v>
      </c>
      <c r="L98" s="5">
        <f t="shared" si="0"/>
        <v>0.20693889041952404</v>
      </c>
      <c r="M98" s="4" t="e">
        <v>#N/A</v>
      </c>
      <c r="N98" s="5">
        <v>9.8000000000000096</v>
      </c>
      <c r="O98" s="5">
        <v>0</v>
      </c>
    </row>
    <row r="99" spans="2:15" x14ac:dyDescent="0.25">
      <c r="B99" t="s">
        <v>104</v>
      </c>
      <c r="C99" s="5">
        <f>AVERAGE('Shares (Q)'!GZ42:GZ101)</f>
        <v>5.7359426576911092</v>
      </c>
      <c r="D99" s="5">
        <f>'Shares (Q)'!GZ101</f>
        <v>7.0788741752750273</v>
      </c>
      <c r="E99" s="5">
        <f>PhillipsCurveALL!C100</f>
        <v>0.15343136803651575</v>
      </c>
      <c r="H99" t="s">
        <v>104</v>
      </c>
      <c r="I99" s="5">
        <f>AVERAGE('Shares (Q)'!HI42:HI101)</f>
        <v>12.146662550621526</v>
      </c>
      <c r="J99" s="5">
        <f>'Shares (Q)'!HI101</f>
        <v>13.160315370424257</v>
      </c>
      <c r="K99" s="5">
        <f>PhillipsCurveALL!L100</f>
        <v>0.21000511715358017</v>
      </c>
      <c r="L99" s="5">
        <f t="shared" si="0"/>
        <v>0.21000511715358017</v>
      </c>
      <c r="M99" s="4" t="e">
        <v>#N/A</v>
      </c>
      <c r="N99" s="5">
        <v>9.9500000000000099</v>
      </c>
      <c r="O99" s="5">
        <v>0</v>
      </c>
    </row>
    <row r="100" spans="2:15" x14ac:dyDescent="0.25">
      <c r="B100" t="s">
        <v>105</v>
      </c>
      <c r="C100" s="5">
        <f>AVERAGE('Shares (Q)'!GZ43:GZ102)</f>
        <v>5.7674634338466255</v>
      </c>
      <c r="D100" s="5">
        <f>'Shares (Q)'!GZ102</f>
        <v>7.190464369809205</v>
      </c>
      <c r="E100" s="5">
        <f>PhillipsCurveALL!C101</f>
        <v>0.14266814839090083</v>
      </c>
      <c r="H100" t="s">
        <v>105</v>
      </c>
      <c r="I100" s="5">
        <f>AVERAGE('Shares (Q)'!HI43:HI102)</f>
        <v>12.200671692799595</v>
      </c>
      <c r="J100" s="5">
        <f>'Shares (Q)'!HI102</f>
        <v>13.328921226713538</v>
      </c>
      <c r="K100" s="5">
        <f>PhillipsCurveALL!L101</f>
        <v>0.20775405774471167</v>
      </c>
      <c r="L100" s="5">
        <f t="shared" si="0"/>
        <v>0.20775405774471167</v>
      </c>
      <c r="M100" s="4" t="e">
        <v>#N/A</v>
      </c>
      <c r="N100" s="5">
        <v>10.1</v>
      </c>
      <c r="O100" s="5">
        <v>0</v>
      </c>
    </row>
    <row r="101" spans="2:15" x14ac:dyDescent="0.25">
      <c r="B101" t="s">
        <v>106</v>
      </c>
      <c r="C101" s="5">
        <f>AVERAGE('Shares (Q)'!GZ44:GZ103)</f>
        <v>5.8020808969099278</v>
      </c>
      <c r="D101" s="5">
        <f>'Shares (Q)'!GZ103</f>
        <v>7.3437645046441125</v>
      </c>
      <c r="E101" s="5">
        <f>PhillipsCurveALL!C102</f>
        <v>0.12679895767294022</v>
      </c>
      <c r="H101" t="s">
        <v>106</v>
      </c>
      <c r="I101" s="5">
        <f>AVERAGE('Shares (Q)'!HI44:HI103)</f>
        <v>12.255446081200972</v>
      </c>
      <c r="J101" s="5">
        <f>'Shares (Q)'!HI103</f>
        <v>13.439243026720785</v>
      </c>
      <c r="K101" s="5">
        <f>PhillipsCurveALL!L102</f>
        <v>0.22185202167373316</v>
      </c>
      <c r="L101" s="5">
        <f t="shared" si="0"/>
        <v>0.22185202167373316</v>
      </c>
      <c r="M101" s="4" t="e">
        <v>#N/A</v>
      </c>
      <c r="N101" s="5">
        <v>10.25</v>
      </c>
      <c r="O101" s="5">
        <v>0</v>
      </c>
    </row>
    <row r="102" spans="2:15" x14ac:dyDescent="0.25">
      <c r="B102" t="s">
        <v>107</v>
      </c>
      <c r="C102" s="5">
        <f>AVERAGE('Shares (Q)'!GZ45:GZ104)</f>
        <v>5.8329799855105273</v>
      </c>
      <c r="D102" s="5">
        <f>'Shares (Q)'!GZ104</f>
        <v>7.1132994555286659</v>
      </c>
      <c r="E102" s="5">
        <f>PhillipsCurveALL!C103</f>
        <v>0.14833665860915493</v>
      </c>
      <c r="H102" t="s">
        <v>107</v>
      </c>
      <c r="I102" s="5">
        <f>AVERAGE('Shares (Q)'!HI45:HI104)</f>
        <v>12.308427993326985</v>
      </c>
      <c r="J102" s="5">
        <f>'Shares (Q)'!HI104</f>
        <v>13.594948242985799</v>
      </c>
      <c r="K102" s="5">
        <f>PhillipsCurveALL!L103</f>
        <v>0.23191026773916171</v>
      </c>
      <c r="L102" s="5">
        <f t="shared" si="0"/>
        <v>0.23191026773916171</v>
      </c>
      <c r="M102" s="4" t="e">
        <v>#N/A</v>
      </c>
      <c r="N102" s="5">
        <v>10.4</v>
      </c>
      <c r="O102" s="5">
        <v>0</v>
      </c>
    </row>
    <row r="103" spans="2:15" x14ac:dyDescent="0.25">
      <c r="B103" t="s">
        <v>108</v>
      </c>
      <c r="C103" s="5">
        <f>AVERAGE('Shares (Q)'!GZ46:GZ105)</f>
        <v>5.8669912815979304</v>
      </c>
      <c r="D103" s="5">
        <f>'Shares (Q)'!GZ105</f>
        <v>7.3943338343193181</v>
      </c>
      <c r="E103" s="5">
        <f>PhillipsCurveALL!C104</f>
        <v>0.15225810922429089</v>
      </c>
      <c r="H103" t="s">
        <v>108</v>
      </c>
      <c r="I103" s="5">
        <f>AVERAGE('Shares (Q)'!HI46:HI105)</f>
        <v>12.351389983437256</v>
      </c>
      <c r="J103" s="5">
        <f>'Shares (Q)'!HI105</f>
        <v>13.374768377481038</v>
      </c>
      <c r="K103" s="5">
        <f>PhillipsCurveALL!L104</f>
        <v>0.22604427375966296</v>
      </c>
      <c r="L103" s="5">
        <f t="shared" si="0"/>
        <v>0.22604427375966296</v>
      </c>
      <c r="M103" s="4" t="e">
        <v>#N/A</v>
      </c>
      <c r="N103" s="5">
        <v>10.55</v>
      </c>
      <c r="O103" s="5">
        <v>0</v>
      </c>
    </row>
    <row r="104" spans="2:15" x14ac:dyDescent="0.25">
      <c r="B104" t="s">
        <v>109</v>
      </c>
      <c r="C104" s="5">
        <f>AVERAGE('Shares (Q)'!GZ47:GZ106)</f>
        <v>5.8989608831581757</v>
      </c>
      <c r="D104" s="5">
        <f>'Shares (Q)'!GZ106</f>
        <v>7.2122126694132662</v>
      </c>
      <c r="E104" s="5">
        <f>PhillipsCurveALL!C105</f>
        <v>0.1121551808636361</v>
      </c>
      <c r="H104" t="s">
        <v>109</v>
      </c>
      <c r="I104" s="5">
        <f>AVERAGE('Shares (Q)'!HI47:HI106)</f>
        <v>12.393859475479696</v>
      </c>
      <c r="J104" s="5">
        <f>'Shares (Q)'!HI106</f>
        <v>13.470033028866878</v>
      </c>
      <c r="K104" s="5">
        <f>PhillipsCurveALL!L105</f>
        <v>0.20245225063220518</v>
      </c>
      <c r="L104" s="5">
        <f t="shared" si="0"/>
        <v>0.20245225063220518</v>
      </c>
      <c r="M104" s="4" t="e">
        <v>#N/A</v>
      </c>
      <c r="N104" s="5">
        <v>10.7</v>
      </c>
      <c r="O104" s="5">
        <v>0</v>
      </c>
    </row>
    <row r="105" spans="2:15" x14ac:dyDescent="0.25">
      <c r="B105" t="s">
        <v>110</v>
      </c>
      <c r="C105" s="5">
        <f>AVERAGE('Shares (Q)'!GZ48:GZ107)</f>
        <v>5.9323577693946765</v>
      </c>
      <c r="D105" s="5">
        <f>'Shares (Q)'!GZ107</f>
        <v>7.4376654591401525</v>
      </c>
      <c r="E105" s="5">
        <f>PhillipsCurveALL!C106</f>
        <v>0.14328725369579182</v>
      </c>
      <c r="H105" t="s">
        <v>110</v>
      </c>
      <c r="I105" s="5">
        <f>AVERAGE('Shares (Q)'!HI48:HI107)</f>
        <v>12.437171643794894</v>
      </c>
      <c r="J105" s="5">
        <f>'Shares (Q)'!HI107</f>
        <v>13.619545089653517</v>
      </c>
      <c r="K105" s="5">
        <f>PhillipsCurveALL!L106</f>
        <v>0.2130013121826595</v>
      </c>
      <c r="L105" s="5">
        <f t="shared" si="0"/>
        <v>0.2130013121826595</v>
      </c>
      <c r="M105" s="4" t="e">
        <v>#N/A</v>
      </c>
      <c r="N105" s="5">
        <v>10.85</v>
      </c>
      <c r="O105" s="5">
        <v>0</v>
      </c>
    </row>
    <row r="106" spans="2:15" x14ac:dyDescent="0.25">
      <c r="B106" t="s">
        <v>111</v>
      </c>
      <c r="C106" s="5">
        <f>AVERAGE('Shares (Q)'!GZ49:GZ108)</f>
        <v>5.9679557387062063</v>
      </c>
      <c r="D106" s="5">
        <f>'Shares (Q)'!GZ108</f>
        <v>7.3630726229975876</v>
      </c>
      <c r="E106" s="5">
        <f>PhillipsCurveALL!C107</f>
        <v>0.19841439939198321</v>
      </c>
      <c r="H106" t="s">
        <v>111</v>
      </c>
      <c r="I106" s="5">
        <f>AVERAGE('Shares (Q)'!HI49:HI108)</f>
        <v>12.484320903358256</v>
      </c>
      <c r="J106" s="5">
        <f>'Shares (Q)'!HI108</f>
        <v>13.723565461712987</v>
      </c>
      <c r="K106" s="5">
        <f>PhillipsCurveALL!L107</f>
        <v>0.2311679466402792</v>
      </c>
      <c r="L106" s="5">
        <f t="shared" si="0"/>
        <v>0.2311679466402792</v>
      </c>
      <c r="M106" s="4" t="e">
        <v>#N/A</v>
      </c>
      <c r="N106" s="5">
        <v>11</v>
      </c>
      <c r="O106" s="5">
        <v>0</v>
      </c>
    </row>
    <row r="107" spans="2:15" x14ac:dyDescent="0.25">
      <c r="B107" t="s">
        <v>112</v>
      </c>
      <c r="C107" s="5">
        <f>AVERAGE('Shares (Q)'!GZ50:GZ109)</f>
        <v>6.0021987476694081</v>
      </c>
      <c r="D107" s="5">
        <f>'Shares (Q)'!GZ109</f>
        <v>7.643254775638094</v>
      </c>
      <c r="E107" s="5">
        <f>PhillipsCurveALL!C108</f>
        <v>0.20219039779736855</v>
      </c>
      <c r="H107" t="s">
        <v>112</v>
      </c>
      <c r="I107" s="5">
        <f>AVERAGE('Shares (Q)'!HI50:HI109)</f>
        <v>12.534306099626074</v>
      </c>
      <c r="J107" s="5">
        <f>'Shares (Q)'!HI109</f>
        <v>13.853345957962015</v>
      </c>
      <c r="K107" s="5">
        <f>PhillipsCurveALL!L108</f>
        <v>0.22578697243801635</v>
      </c>
      <c r="L107" s="5">
        <f t="shared" si="0"/>
        <v>0.22578697243801635</v>
      </c>
      <c r="M107" s="4" t="e">
        <v>#N/A</v>
      </c>
      <c r="N107" s="5">
        <v>11.15</v>
      </c>
      <c r="O107" s="5">
        <v>0</v>
      </c>
    </row>
    <row r="108" spans="2:15" x14ac:dyDescent="0.25">
      <c r="B108" t="s">
        <v>113</v>
      </c>
      <c r="C108" s="5">
        <f>AVERAGE('Shares (Q)'!GZ51:GZ110)</f>
        <v>6.0373859991680243</v>
      </c>
      <c r="D108" s="5">
        <f>'Shares (Q)'!GZ110</f>
        <v>7.7786747229439124</v>
      </c>
      <c r="E108" s="5">
        <f>PhillipsCurveALL!C109</f>
        <v>0.18918318945619148</v>
      </c>
      <c r="H108" t="s">
        <v>113</v>
      </c>
      <c r="I108" s="5">
        <f>AVERAGE('Shares (Q)'!HI51:HI110)</f>
        <v>12.58740945791202</v>
      </c>
      <c r="J108" s="5">
        <f>'Shares (Q)'!HI110</f>
        <v>14.24584605740626</v>
      </c>
      <c r="K108" s="5">
        <f>PhillipsCurveALL!L109</f>
        <v>0.20964702192625051</v>
      </c>
      <c r="L108" s="5">
        <f t="shared" si="0"/>
        <v>0.20964702192625051</v>
      </c>
      <c r="M108" s="4" t="e">
        <v>#N/A</v>
      </c>
      <c r="N108" s="5">
        <v>11.3</v>
      </c>
      <c r="O108" s="5">
        <v>0</v>
      </c>
    </row>
    <row r="109" spans="2:15" x14ac:dyDescent="0.25">
      <c r="B109" t="s">
        <v>114</v>
      </c>
      <c r="C109" s="5">
        <f>AVERAGE('Shares (Q)'!GZ52:GZ111)</f>
        <v>6.0795303332773196</v>
      </c>
      <c r="D109" s="5">
        <f>'Shares (Q)'!GZ111</f>
        <v>7.798578249460836</v>
      </c>
      <c r="E109" s="5">
        <f>PhillipsCurveALL!C110</f>
        <v>0.16816002607814834</v>
      </c>
      <c r="H109" t="s">
        <v>114</v>
      </c>
      <c r="I109" s="5">
        <f>AVERAGE('Shares (Q)'!HI52:HI111)</f>
        <v>12.636030748257035</v>
      </c>
      <c r="J109" s="5">
        <f>'Shares (Q)'!HI111</f>
        <v>13.864403594918997</v>
      </c>
      <c r="K109" s="5">
        <f>PhillipsCurveALL!L110</f>
        <v>0.20004227374625047</v>
      </c>
      <c r="L109" s="5">
        <f t="shared" si="0"/>
        <v>0.20004227374625047</v>
      </c>
      <c r="M109" s="4" t="e">
        <v>#N/A</v>
      </c>
      <c r="N109" s="5">
        <v>11.45</v>
      </c>
      <c r="O109" s="5">
        <v>0</v>
      </c>
    </row>
    <row r="110" spans="2:15" x14ac:dyDescent="0.25">
      <c r="B110" t="s">
        <v>115</v>
      </c>
      <c r="C110" s="5">
        <f>AVERAGE('Shares (Q)'!GZ53:GZ112)</f>
        <v>6.1089479360778567</v>
      </c>
      <c r="D110" s="5">
        <f>'Shares (Q)'!GZ112</f>
        <v>7.6963508772331091</v>
      </c>
      <c r="E110" s="5">
        <f>PhillipsCurveALL!C111</f>
        <v>0.17291768884658446</v>
      </c>
      <c r="H110" t="s">
        <v>115</v>
      </c>
      <c r="I110" s="5">
        <f>AVERAGE('Shares (Q)'!HI53:HI112)</f>
        <v>12.684075581471836</v>
      </c>
      <c r="J110" s="5">
        <f>'Shares (Q)'!HI112</f>
        <v>14.423249548724513</v>
      </c>
      <c r="K110" s="5">
        <f>PhillipsCurveALL!L111</f>
        <v>0.18136728557290049</v>
      </c>
      <c r="L110" s="5">
        <f t="shared" si="0"/>
        <v>0.18136728557290049</v>
      </c>
      <c r="M110" s="4" t="e">
        <v>#N/A</v>
      </c>
      <c r="N110" s="5">
        <v>11.6</v>
      </c>
      <c r="O110" s="5">
        <v>0</v>
      </c>
    </row>
    <row r="111" spans="2:15" x14ac:dyDescent="0.25">
      <c r="B111" t="s">
        <v>116</v>
      </c>
      <c r="C111" s="5">
        <f>AVERAGE('Shares (Q)'!GZ54:GZ113)</f>
        <v>6.1458014050873517</v>
      </c>
      <c r="D111" s="5">
        <f>'Shares (Q)'!GZ113</f>
        <v>7.8008721337388298</v>
      </c>
      <c r="E111" s="5">
        <f>PhillipsCurveALL!C112</f>
        <v>0.15075126700403335</v>
      </c>
      <c r="H111" t="s">
        <v>116</v>
      </c>
      <c r="I111" s="5">
        <f>AVERAGE('Shares (Q)'!HI54:HI113)</f>
        <v>12.729643086072651</v>
      </c>
      <c r="J111" s="5">
        <f>'Shares (Q)'!HI113</f>
        <v>14.444832708983899</v>
      </c>
      <c r="K111" s="5">
        <f>PhillipsCurveALL!L112</f>
        <v>0.15819768414055113</v>
      </c>
      <c r="L111" s="5">
        <f t="shared" si="0"/>
        <v>0.15819768414055113</v>
      </c>
      <c r="M111" s="4" t="e">
        <v>#N/A</v>
      </c>
      <c r="N111" s="5">
        <v>11.75</v>
      </c>
      <c r="O111" s="5">
        <v>0</v>
      </c>
    </row>
    <row r="112" spans="2:15" x14ac:dyDescent="0.25">
      <c r="B112" t="s">
        <v>117</v>
      </c>
      <c r="C112" s="5">
        <f>AVERAGE('Shares (Q)'!GZ55:GZ114)</f>
        <v>6.182925079409463</v>
      </c>
      <c r="D112" s="5">
        <f>'Shares (Q)'!GZ114</f>
        <v>7.8812095717917146</v>
      </c>
      <c r="E112" s="5">
        <f>PhillipsCurveALL!C113</f>
        <v>0.14292969436512748</v>
      </c>
      <c r="H112" t="s">
        <v>117</v>
      </c>
      <c r="I112" s="5">
        <f>AVERAGE('Shares (Q)'!HI55:HI114)</f>
        <v>12.788146182395128</v>
      </c>
      <c r="J112" s="5">
        <f>'Shares (Q)'!HI114</f>
        <v>15.040641027809027</v>
      </c>
      <c r="K112" s="5">
        <f>PhillipsCurveALL!L113</f>
        <v>0.15286545245898311</v>
      </c>
      <c r="L112" s="5">
        <f t="shared" si="0"/>
        <v>0.15286545245898311</v>
      </c>
      <c r="M112" s="4" t="e">
        <v>#N/A</v>
      </c>
      <c r="N112" s="5">
        <v>11.9</v>
      </c>
      <c r="O112" s="5">
        <v>0</v>
      </c>
    </row>
    <row r="113" spans="2:15" x14ac:dyDescent="0.25">
      <c r="B113" t="s">
        <v>118</v>
      </c>
      <c r="C113" s="5">
        <f>AVERAGE('Shares (Q)'!GZ56:GZ115)</f>
        <v>6.218205349014359</v>
      </c>
      <c r="D113" s="5">
        <f>'Shares (Q)'!GZ115</f>
        <v>7.9284708332370526</v>
      </c>
      <c r="E113" s="5">
        <f>PhillipsCurveALL!C114</f>
        <v>0.13630185643079951</v>
      </c>
      <c r="H113" t="s">
        <v>118</v>
      </c>
      <c r="I113" s="5">
        <f>AVERAGE('Shares (Q)'!HI56:HI115)</f>
        <v>12.83866980929003</v>
      </c>
      <c r="J113" s="5">
        <f>'Shares (Q)'!HI115</f>
        <v>15.180349990556786</v>
      </c>
      <c r="K113" s="5">
        <f>PhillipsCurveALL!L114</f>
        <v>0.15421499078946327</v>
      </c>
      <c r="L113" s="5">
        <f t="shared" si="0"/>
        <v>0.15421499078946327</v>
      </c>
      <c r="M113" s="4" t="e">
        <v>#N/A</v>
      </c>
      <c r="N113" s="5">
        <v>12.05</v>
      </c>
      <c r="O113" s="5">
        <v>0</v>
      </c>
    </row>
    <row r="114" spans="2:15" x14ac:dyDescent="0.25">
      <c r="B114" t="s">
        <v>119</v>
      </c>
      <c r="C114" s="5">
        <f>AVERAGE('Shares (Q)'!GZ57:GZ116)</f>
        <v>6.2501954400740951</v>
      </c>
      <c r="D114" s="5">
        <f>'Shares (Q)'!GZ116</f>
        <v>7.8510557957549123</v>
      </c>
      <c r="E114" s="5">
        <f>PhillipsCurveALL!C115</f>
        <v>0.14325596294737339</v>
      </c>
      <c r="H114" t="s">
        <v>119</v>
      </c>
      <c r="I114" s="5">
        <f>AVERAGE('Shares (Q)'!HI57:HI116)</f>
        <v>12.881287247362927</v>
      </c>
      <c r="J114" s="5">
        <f>'Shares (Q)'!HI116</f>
        <v>14.727323773998318</v>
      </c>
      <c r="K114" s="5">
        <f>PhillipsCurveALL!L115</f>
        <v>0.15941789758153374</v>
      </c>
      <c r="L114" s="5">
        <f t="shared" si="0"/>
        <v>0.15941789758153374</v>
      </c>
      <c r="M114" s="4" t="e">
        <v>#N/A</v>
      </c>
      <c r="N114" s="5">
        <v>12.2</v>
      </c>
      <c r="O114" s="5">
        <v>0</v>
      </c>
    </row>
    <row r="115" spans="2:15" x14ac:dyDescent="0.25">
      <c r="B115" t="s">
        <v>120</v>
      </c>
      <c r="C115" s="5">
        <f>AVERAGE('Shares (Q)'!GZ58:GZ117)</f>
        <v>6.2829215656489668</v>
      </c>
      <c r="D115" s="5">
        <f>'Shares (Q)'!GZ117</f>
        <v>7.6581181419692266</v>
      </c>
      <c r="E115" s="5">
        <f>PhillipsCurveALL!C116</f>
        <v>0.12287217965429288</v>
      </c>
      <c r="H115" t="s">
        <v>120</v>
      </c>
      <c r="I115" s="5">
        <f>AVERAGE('Shares (Q)'!HI58:HI117)</f>
        <v>12.930525545820505</v>
      </c>
      <c r="J115" s="5">
        <f>'Shares (Q)'!HI117</f>
        <v>15.12121381854303</v>
      </c>
      <c r="K115" s="5">
        <f>PhillipsCurveALL!L116</f>
        <v>0.15340259845564463</v>
      </c>
      <c r="L115" s="5">
        <f t="shared" si="0"/>
        <v>0.15340259845564463</v>
      </c>
      <c r="M115" s="4" t="e">
        <v>#N/A</v>
      </c>
      <c r="N115" s="5">
        <v>12.35</v>
      </c>
      <c r="O115" s="5">
        <v>0</v>
      </c>
    </row>
    <row r="116" spans="2:15" x14ac:dyDescent="0.25">
      <c r="B116" t="s">
        <v>121</v>
      </c>
      <c r="C116" s="5">
        <f>AVERAGE('Shares (Q)'!GZ59:GZ118)</f>
        <v>6.3199978594279971</v>
      </c>
      <c r="D116" s="5">
        <f>'Shares (Q)'!GZ118</f>
        <v>7.7938766666274741</v>
      </c>
      <c r="E116" s="5">
        <f>PhillipsCurveALL!C117</f>
        <v>9.7263283447906509E-2</v>
      </c>
      <c r="H116" t="s">
        <v>121</v>
      </c>
      <c r="I116" s="5">
        <f>AVERAGE('Shares (Q)'!HI59:HI118)</f>
        <v>12.98196461616687</v>
      </c>
      <c r="J116" s="5">
        <f>'Shares (Q)'!HI118</f>
        <v>15.367638000564085</v>
      </c>
      <c r="K116" s="5">
        <f>PhillipsCurveALL!L117</f>
        <v>0.12032765791616071</v>
      </c>
      <c r="L116" s="5">
        <f t="shared" si="0"/>
        <v>0.12032765791616071</v>
      </c>
      <c r="M116" s="4" t="e">
        <v>#N/A</v>
      </c>
      <c r="N116" s="5">
        <v>12.5</v>
      </c>
      <c r="O116" s="5">
        <v>0</v>
      </c>
    </row>
    <row r="117" spans="2:15" x14ac:dyDescent="0.25">
      <c r="B117" t="s">
        <v>122</v>
      </c>
      <c r="C117" s="5">
        <f>AVERAGE('Shares (Q)'!GZ60:GZ119)</f>
        <v>6.3594821229608263</v>
      </c>
      <c r="D117" s="5">
        <f>'Shares (Q)'!GZ119</f>
        <v>7.9263133524147769</v>
      </c>
      <c r="E117" s="5">
        <f>PhillipsCurveALL!C118</f>
        <v>0.10514305756996405</v>
      </c>
      <c r="H117" t="s">
        <v>122</v>
      </c>
      <c r="I117" s="5">
        <f>AVERAGE('Shares (Q)'!HI60:HI119)</f>
        <v>13.031245258176858</v>
      </c>
      <c r="J117" s="5">
        <f>'Shares (Q)'!HI119</f>
        <v>15.572551976356966</v>
      </c>
      <c r="K117" s="5">
        <f>PhillipsCurveALL!L118</f>
        <v>0.12685940443519206</v>
      </c>
      <c r="L117" s="5">
        <f t="shared" si="0"/>
        <v>0.12685940443519206</v>
      </c>
      <c r="M117" s="4" t="e">
        <v>#N/A</v>
      </c>
      <c r="N117" s="5">
        <v>12.65</v>
      </c>
      <c r="O117" s="5">
        <v>0</v>
      </c>
    </row>
    <row r="118" spans="2:15" x14ac:dyDescent="0.25">
      <c r="B118" t="s">
        <v>123</v>
      </c>
      <c r="C118" s="5">
        <f>AVERAGE('Shares (Q)'!GZ61:GZ120)</f>
        <v>6.4005799130001151</v>
      </c>
      <c r="D118" s="5">
        <f>'Shares (Q)'!GZ120</f>
        <v>7.8816203977714583</v>
      </c>
      <c r="E118" s="5">
        <f>PhillipsCurveALL!C119</f>
        <v>9.8739068872679123E-2</v>
      </c>
      <c r="H118" t="s">
        <v>123</v>
      </c>
      <c r="I118" s="5">
        <f>AVERAGE('Shares (Q)'!HI61:HI120)</f>
        <v>13.089241007398012</v>
      </c>
      <c r="J118" s="5">
        <f>'Shares (Q)'!HI120</f>
        <v>15.810347419007348</v>
      </c>
      <c r="K118" s="5">
        <f>PhillipsCurveALL!L119</f>
        <v>0.12074292139236012</v>
      </c>
      <c r="L118" s="5">
        <f t="shared" si="0"/>
        <v>0.12074292139236012</v>
      </c>
      <c r="M118" s="4" t="e">
        <v>#N/A</v>
      </c>
      <c r="N118" s="5">
        <v>12.8</v>
      </c>
      <c r="O118" s="5">
        <v>0</v>
      </c>
    </row>
    <row r="119" spans="2:15" x14ac:dyDescent="0.25">
      <c r="B119" t="s">
        <v>124</v>
      </c>
      <c r="C119" s="5">
        <f>AVERAGE('Shares (Q)'!GZ62:GZ121)</f>
        <v>6.4367551672451144</v>
      </c>
      <c r="D119" s="5">
        <f>'Shares (Q)'!GZ121</f>
        <v>7.8579590649625235</v>
      </c>
      <c r="E119" s="5">
        <f>PhillipsCurveALL!C120</f>
        <v>0.10478044697516352</v>
      </c>
      <c r="H119" t="s">
        <v>124</v>
      </c>
      <c r="I119" s="5">
        <f>AVERAGE('Shares (Q)'!HI62:HI121)</f>
        <v>13.147682343889921</v>
      </c>
      <c r="J119" s="5">
        <f>'Shares (Q)'!HI121</f>
        <v>16.000506834182165</v>
      </c>
      <c r="K119" s="5">
        <f>PhillipsCurveALL!L120</f>
        <v>0.16240716809707795</v>
      </c>
      <c r="L119" s="5">
        <f t="shared" si="0"/>
        <v>0.16240716809707795</v>
      </c>
      <c r="M119" s="4" t="e">
        <v>#N/A</v>
      </c>
      <c r="N119" s="5">
        <v>12.95</v>
      </c>
      <c r="O119" s="5">
        <v>0</v>
      </c>
    </row>
    <row r="120" spans="2:15" x14ac:dyDescent="0.25">
      <c r="B120" t="s">
        <v>125</v>
      </c>
      <c r="C120" s="5">
        <f>AVERAGE('Shares (Q)'!GZ63:GZ122)</f>
        <v>6.4724932827898112</v>
      </c>
      <c r="D120" s="5">
        <f>'Shares (Q)'!GZ122</f>
        <v>7.7898301105638037</v>
      </c>
      <c r="E120" s="5">
        <f>PhillipsCurveALL!C121</f>
        <v>0.12153075439300111</v>
      </c>
      <c r="H120" t="s">
        <v>125</v>
      </c>
      <c r="I120" s="5">
        <f>AVERAGE('Shares (Q)'!HI63:HI122)</f>
        <v>13.200644705761189</v>
      </c>
      <c r="J120" s="5">
        <f>'Shares (Q)'!HI122</f>
        <v>15.753003925880991</v>
      </c>
      <c r="K120" s="5">
        <f>PhillipsCurveALL!L121</f>
        <v>0.18574746831814171</v>
      </c>
      <c r="L120" s="5">
        <f t="shared" si="0"/>
        <v>0.18574746831814171</v>
      </c>
      <c r="M120" s="4" t="e">
        <v>#N/A</v>
      </c>
      <c r="N120" s="5">
        <v>13.1</v>
      </c>
      <c r="O120" s="5">
        <v>0</v>
      </c>
    </row>
    <row r="121" spans="2:15" x14ac:dyDescent="0.25">
      <c r="B121" t="s">
        <v>126</v>
      </c>
      <c r="C121" s="5">
        <f>AVERAGE('Shares (Q)'!GZ64:GZ123)</f>
        <v>6.5108828037001665</v>
      </c>
      <c r="D121" s="5">
        <f>'Shares (Q)'!GZ123</f>
        <v>7.9147526164413975</v>
      </c>
      <c r="E121" s="5">
        <f>PhillipsCurveALL!C122</f>
        <v>0.14331583637361106</v>
      </c>
      <c r="H121" t="s">
        <v>126</v>
      </c>
      <c r="I121" s="5">
        <f>AVERAGE('Shares (Q)'!HI64:HI123)</f>
        <v>13.271497351779603</v>
      </c>
      <c r="J121" s="5">
        <f>'Shares (Q)'!HI123</f>
        <v>16.070683370022067</v>
      </c>
      <c r="K121" s="5">
        <f>PhillipsCurveALL!L122</f>
        <v>0.25046385817413225</v>
      </c>
      <c r="L121" s="5">
        <f t="shared" si="0"/>
        <v>0.25046385817413225</v>
      </c>
      <c r="M121" s="4" t="e">
        <v>#N/A</v>
      </c>
      <c r="N121" s="5">
        <v>13.25</v>
      </c>
      <c r="O121" s="5">
        <v>0</v>
      </c>
    </row>
    <row r="122" spans="2:15" x14ac:dyDescent="0.25">
      <c r="B122" t="s">
        <v>127</v>
      </c>
      <c r="C122" s="5">
        <f>AVERAGE('Shares (Q)'!GZ65:GZ124)</f>
        <v>6.5602366562744434</v>
      </c>
      <c r="D122" s="5">
        <f>'Shares (Q)'!GZ124</f>
        <v>8.0768926484079255</v>
      </c>
      <c r="E122" s="5">
        <f>PhillipsCurveALL!C123</f>
        <v>0.11959871496109827</v>
      </c>
      <c r="H122" t="s">
        <v>127</v>
      </c>
      <c r="I122" s="5">
        <f>AVERAGE('Shares (Q)'!HI65:HI124)</f>
        <v>13.362706473201438</v>
      </c>
      <c r="J122" s="5">
        <f>'Shares (Q)'!HI124</f>
        <v>16.322907866253942</v>
      </c>
      <c r="K122" s="5">
        <f>PhillipsCurveALL!L123</f>
        <v>0.25517840538353415</v>
      </c>
      <c r="L122" s="5">
        <f t="shared" si="0"/>
        <v>0.25517840538353415</v>
      </c>
      <c r="M122" s="4" t="e">
        <v>#N/A</v>
      </c>
      <c r="N122" s="5">
        <v>13.4</v>
      </c>
      <c r="O122" s="5">
        <v>0</v>
      </c>
    </row>
    <row r="123" spans="2:15" x14ac:dyDescent="0.25">
      <c r="B123" t="s">
        <v>128</v>
      </c>
      <c r="C123" s="5">
        <f>AVERAGE('Shares (Q)'!GZ66:GZ125)</f>
        <v>6.6162401249870477</v>
      </c>
      <c r="D123" s="5">
        <f>'Shares (Q)'!GZ125</f>
        <v>8.0324054361429891</v>
      </c>
      <c r="E123" s="5">
        <f>PhillipsCurveALL!C124</f>
        <v>7.5430728974480346E-2</v>
      </c>
      <c r="H123" t="s">
        <v>128</v>
      </c>
      <c r="I123" s="5">
        <f>AVERAGE('Shares (Q)'!HI66:HI125)</f>
        <v>13.454629203191887</v>
      </c>
      <c r="J123" s="5">
        <f>'Shares (Q)'!HI125</f>
        <v>16.55164453105256</v>
      </c>
      <c r="K123" s="5">
        <f>PhillipsCurveALL!L124</f>
        <v>0.15724276899184259</v>
      </c>
      <c r="L123" s="5">
        <f t="shared" si="0"/>
        <v>0.15724276899184259</v>
      </c>
      <c r="M123" s="4" t="e">
        <v>#N/A</v>
      </c>
      <c r="N123" s="5">
        <v>13.55</v>
      </c>
      <c r="O123" s="5">
        <v>0</v>
      </c>
    </row>
    <row r="124" spans="2:15" x14ac:dyDescent="0.25">
      <c r="B124" t="s">
        <v>129</v>
      </c>
      <c r="C124" s="5">
        <f>AVERAGE('Shares (Q)'!GZ67:GZ126)</f>
        <v>6.6666249167896856</v>
      </c>
      <c r="D124" s="5">
        <f>'Shares (Q)'!GZ126</f>
        <v>7.9992173933964379</v>
      </c>
      <c r="E124" s="5">
        <f>PhillipsCurveALL!C125</f>
        <v>7.8660312063519089E-2</v>
      </c>
      <c r="H124" t="s">
        <v>129</v>
      </c>
      <c r="I124" s="5">
        <f>AVERAGE('Shares (Q)'!HI67:HI126)</f>
        <v>13.538216678872088</v>
      </c>
      <c r="J124" s="5">
        <f>'Shares (Q)'!HI126</f>
        <v>16.503414667878381</v>
      </c>
      <c r="K124" s="5">
        <f>PhillipsCurveALL!L125</f>
        <v>0.1577169269082502</v>
      </c>
      <c r="L124" s="5">
        <f t="shared" si="0"/>
        <v>0.1577169269082502</v>
      </c>
      <c r="M124" s="4" t="e">
        <v>#N/A</v>
      </c>
      <c r="N124" s="5">
        <v>13.7</v>
      </c>
      <c r="O124" s="5">
        <v>0</v>
      </c>
    </row>
    <row r="125" spans="2:15" x14ac:dyDescent="0.25">
      <c r="B125" t="s">
        <v>130</v>
      </c>
      <c r="C125" s="5">
        <f>AVERAGE('Shares (Q)'!GZ68:GZ127)</f>
        <v>6.7113474392074437</v>
      </c>
      <c r="D125" s="5">
        <f>'Shares (Q)'!GZ127</f>
        <v>7.8541239321347698</v>
      </c>
      <c r="E125" s="5">
        <f>PhillipsCurveALL!C126</f>
        <v>8.4454374046120176E-2</v>
      </c>
      <c r="H125" t="s">
        <v>130</v>
      </c>
      <c r="I125" s="5">
        <f>AVERAGE('Shares (Q)'!HI68:HI127)</f>
        <v>13.615255782480029</v>
      </c>
      <c r="J125" s="5">
        <f>'Shares (Q)'!HI127</f>
        <v>16.537676682067541</v>
      </c>
      <c r="K125" s="5">
        <f>PhillipsCurveALL!L126</f>
        <v>0.15332424711101744</v>
      </c>
      <c r="L125" s="5">
        <f t="shared" si="0"/>
        <v>0.15332424711101744</v>
      </c>
      <c r="M125" s="4" t="e">
        <v>#N/A</v>
      </c>
      <c r="N125" s="5">
        <v>13.85</v>
      </c>
      <c r="O125" s="5">
        <v>0</v>
      </c>
    </row>
    <row r="126" spans="2:15" x14ac:dyDescent="0.25">
      <c r="B126" t="s">
        <v>131</v>
      </c>
      <c r="C126" s="5">
        <f>AVERAGE('Shares (Q)'!GZ69:GZ128)</f>
        <v>6.7519503977732604</v>
      </c>
      <c r="D126" s="5">
        <f>'Shares (Q)'!GZ128</f>
        <v>7.8067912038645879</v>
      </c>
      <c r="E126" s="5">
        <f>PhillipsCurveALL!C127</f>
        <v>7.5487456277511591E-2</v>
      </c>
      <c r="H126" t="s">
        <v>131</v>
      </c>
      <c r="I126" s="5">
        <f>AVERAGE('Shares (Q)'!HI69:HI128)</f>
        <v>13.684539126521889</v>
      </c>
      <c r="J126" s="5">
        <f>'Shares (Q)'!HI128</f>
        <v>16.445890252277323</v>
      </c>
      <c r="K126" s="5">
        <f>PhillipsCurveALL!L127</f>
        <v>8.1622069489668755E-2</v>
      </c>
      <c r="L126" s="5">
        <f t="shared" si="0"/>
        <v>8.1622069489668755E-2</v>
      </c>
      <c r="M126" s="4" t="e">
        <v>#N/A</v>
      </c>
      <c r="N126" s="5">
        <v>14</v>
      </c>
      <c r="O126" s="5">
        <v>0</v>
      </c>
    </row>
    <row r="127" spans="2:15" x14ac:dyDescent="0.25">
      <c r="B127" t="s">
        <v>132</v>
      </c>
      <c r="C127" s="5">
        <f>AVERAGE('Shares (Q)'!GZ70:GZ129)</f>
        <v>6.7908166809579544</v>
      </c>
      <c r="D127" s="5">
        <f>'Shares (Q)'!GZ129</f>
        <v>7.8927401076240518</v>
      </c>
      <c r="E127" s="5">
        <f>PhillipsCurveALL!C128</f>
        <v>9.8504958977234824E-2</v>
      </c>
      <c r="H127" t="s">
        <v>132</v>
      </c>
      <c r="I127" s="5">
        <f>AVERAGE('Shares (Q)'!HI70:HI129)</f>
        <v>13.752602086142604</v>
      </c>
      <c r="J127" s="5">
        <f>'Shares (Q)'!HI129</f>
        <v>16.487295949858137</v>
      </c>
      <c r="K127" s="5">
        <f>PhillipsCurveALL!L128</f>
        <v>9.8117222607979449E-2</v>
      </c>
      <c r="L127" s="5">
        <f t="shared" si="0"/>
        <v>9.8117222607979449E-2</v>
      </c>
      <c r="M127" s="4" t="e">
        <v>#N/A</v>
      </c>
      <c r="N127" s="5">
        <v>14.15</v>
      </c>
      <c r="O127" s="5">
        <v>0</v>
      </c>
    </row>
    <row r="128" spans="2:15" x14ac:dyDescent="0.25">
      <c r="B128" t="s">
        <v>133</v>
      </c>
      <c r="C128" s="5">
        <f>AVERAGE('Shares (Q)'!GZ71:GZ130)</f>
        <v>6.8294482863858894</v>
      </c>
      <c r="D128" s="5">
        <f>'Shares (Q)'!GZ130</f>
        <v>8.0764654476533249</v>
      </c>
      <c r="E128" s="5">
        <f>PhillipsCurveALL!C129</f>
        <v>9.652965729072667E-2</v>
      </c>
      <c r="H128" t="s">
        <v>133</v>
      </c>
      <c r="I128" s="5">
        <f>AVERAGE('Shares (Q)'!HI71:HI130)</f>
        <v>13.826484238561896</v>
      </c>
      <c r="J128" s="5">
        <f>'Shares (Q)'!HI130</f>
        <v>16.631474860693906</v>
      </c>
      <c r="K128" s="5">
        <f>PhillipsCurveALL!L129</f>
        <v>0.10152396193700836</v>
      </c>
      <c r="L128" s="5">
        <f t="shared" si="0"/>
        <v>0.10152396193700836</v>
      </c>
      <c r="M128" s="4" t="e">
        <v>#N/A</v>
      </c>
      <c r="N128" s="5">
        <v>14.3</v>
      </c>
      <c r="O128" s="5">
        <v>0</v>
      </c>
    </row>
    <row r="129" spans="2:15" x14ac:dyDescent="0.25">
      <c r="B129" t="s">
        <v>134</v>
      </c>
      <c r="C129" s="5">
        <f>AVERAGE('Shares (Q)'!GZ72:GZ131)</f>
        <v>6.8680829586367578</v>
      </c>
      <c r="D129" s="5">
        <f>'Shares (Q)'!GZ131</f>
        <v>8.223368678887649</v>
      </c>
      <c r="E129" s="5">
        <f>PhillipsCurveALL!C130</f>
        <v>9.2694960757076783E-2</v>
      </c>
      <c r="H129" t="s">
        <v>134</v>
      </c>
      <c r="I129" s="5">
        <f>AVERAGE('Shares (Q)'!HI72:HI131)</f>
        <v>13.897406777076887</v>
      </c>
      <c r="J129" s="5">
        <f>'Shares (Q)'!HI131</f>
        <v>16.603715935626383</v>
      </c>
      <c r="K129" s="5">
        <f>PhillipsCurveALL!L130</f>
        <v>0.10849865007396109</v>
      </c>
      <c r="L129" s="5">
        <f t="shared" si="0"/>
        <v>0.10849865007396109</v>
      </c>
      <c r="M129" s="4" t="e">
        <v>#N/A</v>
      </c>
      <c r="N129" s="5">
        <v>14.45</v>
      </c>
      <c r="O129" s="5">
        <v>0</v>
      </c>
    </row>
    <row r="130" spans="2:15" x14ac:dyDescent="0.25">
      <c r="B130" t="s">
        <v>135</v>
      </c>
      <c r="C130" s="5">
        <f>AVERAGE('Shares (Q)'!GZ73:GZ132)</f>
        <v>6.9027126978909603</v>
      </c>
      <c r="D130" s="5">
        <f>'Shares (Q)'!GZ132</f>
        <v>8.1900866334597069</v>
      </c>
      <c r="E130" s="5">
        <f>PhillipsCurveALL!C131</f>
        <v>9.952070856667547E-2</v>
      </c>
      <c r="H130" t="s">
        <v>135</v>
      </c>
      <c r="I130" s="5">
        <f>AVERAGE('Shares (Q)'!HI73:HI132)</f>
        <v>13.980415755346526</v>
      </c>
      <c r="J130" s="5">
        <f>'Shares (Q)'!HI132</f>
        <v>16.983698880529662</v>
      </c>
      <c r="K130" s="5">
        <f>PhillipsCurveALL!L131</f>
        <v>0.15019883129758926</v>
      </c>
      <c r="L130" s="5">
        <f t="shared" si="0"/>
        <v>0.15019883129758926</v>
      </c>
      <c r="M130" s="4" t="e">
        <v>#N/A</v>
      </c>
      <c r="N130" s="5">
        <v>14.6</v>
      </c>
      <c r="O130" s="5">
        <v>0</v>
      </c>
    </row>
    <row r="131" spans="2:15" x14ac:dyDescent="0.25">
      <c r="B131" t="s">
        <v>136</v>
      </c>
      <c r="C131" s="5">
        <f>AVERAGE('Shares (Q)'!GZ74:GZ133)</f>
        <v>6.9390883369536818</v>
      </c>
      <c r="D131" s="5">
        <f>'Shares (Q)'!GZ133</f>
        <v>8.2294832798240467</v>
      </c>
      <c r="E131" s="5">
        <f>PhillipsCurveALL!C132</f>
        <v>9.706642055379025E-2</v>
      </c>
      <c r="H131" t="s">
        <v>136</v>
      </c>
      <c r="I131" s="5">
        <f>AVERAGE('Shares (Q)'!HI74:HI133)</f>
        <v>14.062802370639501</v>
      </c>
      <c r="J131" s="5">
        <f>'Shares (Q)'!HI133</f>
        <v>17.289434628719921</v>
      </c>
      <c r="K131" s="5">
        <f>PhillipsCurveALL!L132</f>
        <v>0.12354452176173797</v>
      </c>
      <c r="L131" s="5">
        <f t="shared" ref="L131:L193" si="1">K131</f>
        <v>0.12354452176173797</v>
      </c>
      <c r="M131" s="4" t="e">
        <v>#N/A</v>
      </c>
      <c r="N131" s="5">
        <v>14.75</v>
      </c>
      <c r="O131" s="5">
        <v>0</v>
      </c>
    </row>
    <row r="132" spans="2:15" x14ac:dyDescent="0.25">
      <c r="B132" t="s">
        <v>137</v>
      </c>
      <c r="C132" s="5">
        <f>AVERAGE('Shares (Q)'!GZ75:GZ134)</f>
        <v>6.9793997443684628</v>
      </c>
      <c r="D132" s="5">
        <f>'Shares (Q)'!GZ134</f>
        <v>8.2760905445038482</v>
      </c>
      <c r="E132" s="5">
        <f>PhillipsCurveALL!C133</f>
        <v>0.10896289528159255</v>
      </c>
      <c r="H132" t="s">
        <v>137</v>
      </c>
      <c r="I132" s="5">
        <f>AVERAGE('Shares (Q)'!HI75:HI134)</f>
        <v>14.146239493925769</v>
      </c>
      <c r="J132" s="5">
        <f>'Shares (Q)'!HI134</f>
        <v>17.115463793325389</v>
      </c>
      <c r="K132" s="5">
        <f>PhillipsCurveALL!L133</f>
        <v>0.12830488357441205</v>
      </c>
      <c r="L132" s="5">
        <f t="shared" si="1"/>
        <v>0.12830488357441205</v>
      </c>
      <c r="M132" s="4" t="e">
        <v>#N/A</v>
      </c>
      <c r="N132" s="5">
        <v>14.9</v>
      </c>
      <c r="O132" s="5">
        <v>0</v>
      </c>
    </row>
    <row r="133" spans="2:15" x14ac:dyDescent="0.25">
      <c r="B133" t="s">
        <v>138</v>
      </c>
      <c r="C133" s="5">
        <f>AVERAGE('Shares (Q)'!GZ76:GZ135)</f>
        <v>7.0201278908006834</v>
      </c>
      <c r="D133" s="5">
        <f>'Shares (Q)'!GZ135</f>
        <v>8.3856480512749094</v>
      </c>
      <c r="E133" s="5">
        <f>PhillipsCurveALL!C134</f>
        <v>5.390536696279772E-2</v>
      </c>
      <c r="H133" t="s">
        <v>138</v>
      </c>
      <c r="I133" s="5">
        <f>AVERAGE('Shares (Q)'!HI76:HI135)</f>
        <v>14.223977773522643</v>
      </c>
      <c r="J133" s="5">
        <f>'Shares (Q)'!HI135</f>
        <v>16.961084573912615</v>
      </c>
      <c r="K133" s="5">
        <f>PhillipsCurveALL!L134</f>
        <v>9.1389481338044337E-2</v>
      </c>
      <c r="L133" s="5">
        <f t="shared" si="1"/>
        <v>9.1389481338044337E-2</v>
      </c>
      <c r="M133" s="4" t="e">
        <v>#N/A</v>
      </c>
      <c r="N133" s="5">
        <v>15.05</v>
      </c>
      <c r="O133" s="5">
        <v>0</v>
      </c>
    </row>
    <row r="134" spans="2:15" x14ac:dyDescent="0.25">
      <c r="B134" t="s">
        <v>139</v>
      </c>
      <c r="C134" s="5">
        <f>AVERAGE('Shares (Q)'!GZ77:GZ136)</f>
        <v>7.0573731262513881</v>
      </c>
      <c r="D134" s="5">
        <f>'Shares (Q)'!GZ136</f>
        <v>8.5530119946617944</v>
      </c>
      <c r="E134" s="5">
        <f>PhillipsCurveALL!C135</f>
        <v>6.0986420266085396E-2</v>
      </c>
      <c r="H134" t="s">
        <v>139</v>
      </c>
      <c r="I134" s="5">
        <f>AVERAGE('Shares (Q)'!HI77:HI136)</f>
        <v>14.302336160672494</v>
      </c>
      <c r="J134" s="5">
        <f>'Shares (Q)'!HI136</f>
        <v>16.468084836368813</v>
      </c>
      <c r="K134" s="5">
        <f>PhillipsCurveALL!L135</f>
        <v>8.9396535405889876E-2</v>
      </c>
      <c r="L134" s="5">
        <f t="shared" si="1"/>
        <v>8.9396535405889876E-2</v>
      </c>
      <c r="M134" s="4" t="e">
        <v>#N/A</v>
      </c>
      <c r="N134" s="5">
        <v>15.2</v>
      </c>
      <c r="O134" s="5">
        <v>0</v>
      </c>
    </row>
    <row r="135" spans="2:15" x14ac:dyDescent="0.25">
      <c r="B135" t="s">
        <v>140</v>
      </c>
      <c r="C135" s="5">
        <f>AVERAGE('Shares (Q)'!GZ78:GZ137)</f>
        <v>7.1004189028562807</v>
      </c>
      <c r="D135" s="5">
        <f>'Shares (Q)'!GZ137</f>
        <v>8.6802158168425123</v>
      </c>
      <c r="E135" s="5">
        <f>PhillipsCurveALL!C136</f>
        <v>5.6409342914275712E-2</v>
      </c>
      <c r="H135" t="s">
        <v>140</v>
      </c>
      <c r="I135" s="5">
        <f>AVERAGE('Shares (Q)'!HI78:HI137)</f>
        <v>14.369020412363597</v>
      </c>
      <c r="J135" s="5">
        <f>'Shares (Q)'!HI137</f>
        <v>16.070534276616645</v>
      </c>
      <c r="K135" s="5">
        <f>PhillipsCurveALL!L136</f>
        <v>8.7368729403240364E-2</v>
      </c>
      <c r="L135" s="5">
        <f t="shared" si="1"/>
        <v>8.7368729403240364E-2</v>
      </c>
      <c r="M135" s="4" t="e">
        <v>#N/A</v>
      </c>
      <c r="N135" s="5">
        <v>15.35</v>
      </c>
      <c r="O135" s="5">
        <v>0</v>
      </c>
    </row>
    <row r="136" spans="2:15" x14ac:dyDescent="0.25">
      <c r="B136" t="s">
        <v>141</v>
      </c>
      <c r="C136" s="5">
        <f>AVERAGE('Shares (Q)'!GZ79:GZ138)</f>
        <v>7.1443203220587836</v>
      </c>
      <c r="D136" s="5">
        <f>'Shares (Q)'!GZ138</f>
        <v>8.7499321337005878</v>
      </c>
      <c r="E136" s="5">
        <f>PhillipsCurveALL!C137</f>
        <v>5.7696402533250278E-2</v>
      </c>
      <c r="H136" t="s">
        <v>141</v>
      </c>
      <c r="I136" s="5">
        <f>AVERAGE('Shares (Q)'!HI79:HI138)</f>
        <v>14.426565590064367</v>
      </c>
      <c r="J136" s="5">
        <f>'Shares (Q)'!HI138</f>
        <v>15.993907038877259</v>
      </c>
      <c r="K136" s="5">
        <f>PhillipsCurveALL!L137</f>
        <v>8.1764788611264697E-2</v>
      </c>
      <c r="L136" s="5">
        <f t="shared" si="1"/>
        <v>8.1764788611264697E-2</v>
      </c>
      <c r="M136" s="4" t="e">
        <v>#N/A</v>
      </c>
      <c r="N136" s="5">
        <v>15.5</v>
      </c>
      <c r="O136" s="5">
        <v>0</v>
      </c>
    </row>
    <row r="137" spans="2:15" x14ac:dyDescent="0.25">
      <c r="B137" t="s">
        <v>142</v>
      </c>
      <c r="C137" s="5">
        <f>AVERAGE('Shares (Q)'!GZ80:GZ139)</f>
        <v>7.1921232691779151</v>
      </c>
      <c r="D137" s="5">
        <f>'Shares (Q)'!GZ139</f>
        <v>8.9847451080740353</v>
      </c>
      <c r="E137" s="5">
        <f>PhillipsCurveALL!C138</f>
        <v>2.2150554220644835E-2</v>
      </c>
      <c r="H137" t="s">
        <v>142</v>
      </c>
      <c r="I137" s="5">
        <f>AVERAGE('Shares (Q)'!HI80:HI139)</f>
        <v>14.488058262283632</v>
      </c>
      <c r="J137" s="5">
        <f>'Shares (Q)'!HI139</f>
        <v>16.163986813955013</v>
      </c>
      <c r="K137" s="5">
        <f>PhillipsCurveALL!L138</f>
        <v>6.7304727955348004E-2</v>
      </c>
      <c r="L137" s="5">
        <f t="shared" si="1"/>
        <v>6.7304727955348004E-2</v>
      </c>
      <c r="M137" s="4" t="e">
        <v>#N/A</v>
      </c>
      <c r="N137" s="5">
        <v>15.65</v>
      </c>
      <c r="O137" s="5">
        <v>0</v>
      </c>
    </row>
    <row r="138" spans="2:15" x14ac:dyDescent="0.25">
      <c r="B138" t="s">
        <v>143</v>
      </c>
      <c r="C138" s="5">
        <f>AVERAGE('Shares (Q)'!GZ81:GZ140)</f>
        <v>7.2423047068375981</v>
      </c>
      <c r="D138" s="5">
        <f>'Shares (Q)'!GZ140</f>
        <v>9.0994454752443144</v>
      </c>
      <c r="E138" s="5">
        <f>PhillipsCurveALL!C139</f>
        <v>2.9171617189756773E-2</v>
      </c>
      <c r="H138" t="s">
        <v>143</v>
      </c>
      <c r="I138" s="5">
        <f>AVERAGE('Shares (Q)'!HI81:HI140)</f>
        <v>14.554949377539698</v>
      </c>
      <c r="J138" s="5">
        <f>'Shares (Q)'!HI140</f>
        <v>16.672780865728551</v>
      </c>
      <c r="K138" s="5">
        <f>PhillipsCurveALL!L139</f>
        <v>6.7343985834765779E-2</v>
      </c>
      <c r="L138" s="5">
        <f t="shared" si="1"/>
        <v>6.7343985834765779E-2</v>
      </c>
      <c r="M138" s="4" t="e">
        <v>#N/A</v>
      </c>
      <c r="N138" s="5">
        <v>15.8</v>
      </c>
      <c r="O138" s="5">
        <v>0</v>
      </c>
    </row>
    <row r="139" spans="2:15" x14ac:dyDescent="0.25">
      <c r="B139" t="s">
        <v>144</v>
      </c>
      <c r="C139" s="5">
        <f>AVERAGE('Shares (Q)'!GZ82:GZ141)</f>
        <v>7.2955184884124726</v>
      </c>
      <c r="D139" s="5">
        <f>'Shares (Q)'!GZ141</f>
        <v>9.306544065608831</v>
      </c>
      <c r="E139" s="5">
        <f>PhillipsCurveALL!C140</f>
        <v>-1.3337205663053193E-2</v>
      </c>
      <c r="H139" t="s">
        <v>144</v>
      </c>
      <c r="I139" s="5">
        <f>AVERAGE('Shares (Q)'!HI82:HI141)</f>
        <v>14.622423466664541</v>
      </c>
      <c r="J139" s="5">
        <f>'Shares (Q)'!HI141</f>
        <v>17.009527377892937</v>
      </c>
      <c r="K139" s="5">
        <f>PhillipsCurveALL!L140</f>
        <v>4.6247371216991837E-2</v>
      </c>
      <c r="L139" s="5">
        <f t="shared" si="1"/>
        <v>4.6247371216991837E-2</v>
      </c>
      <c r="M139" s="4" t="e">
        <v>#N/A</v>
      </c>
      <c r="N139" s="5">
        <v>15.95</v>
      </c>
      <c r="O139" s="5">
        <v>0</v>
      </c>
    </row>
    <row r="140" spans="2:15" x14ac:dyDescent="0.25">
      <c r="B140" t="s">
        <v>145</v>
      </c>
      <c r="C140" s="5">
        <f>AVERAGE('Shares (Q)'!GZ83:GZ142)</f>
        <v>7.35442617859748</v>
      </c>
      <c r="D140" s="5">
        <f>'Shares (Q)'!GZ142</f>
        <v>9.5120914352778705</v>
      </c>
      <c r="E140" s="5">
        <f>PhillipsCurveALL!C141</f>
        <v>-1.2655095766759361E-2</v>
      </c>
      <c r="H140" t="s">
        <v>145</v>
      </c>
      <c r="I140" s="5">
        <f>AVERAGE('Shares (Q)'!HI83:HI142)</f>
        <v>14.691801869336985</v>
      </c>
      <c r="J140" s="5">
        <f>'Shares (Q)'!HI142</f>
        <v>17.275872923583702</v>
      </c>
      <c r="K140" s="5">
        <f>PhillipsCurveALL!L141</f>
        <v>3.4529976772236189E-2</v>
      </c>
      <c r="L140" s="5">
        <f t="shared" si="1"/>
        <v>3.4529976772236189E-2</v>
      </c>
      <c r="M140" s="4" t="e">
        <v>#N/A</v>
      </c>
      <c r="N140" s="5">
        <v>16.100000000000001</v>
      </c>
      <c r="O140" s="5">
        <v>0</v>
      </c>
    </row>
    <row r="141" spans="2:15" x14ac:dyDescent="0.25">
      <c r="B141" t="s">
        <v>146</v>
      </c>
      <c r="C141" s="5">
        <f>AVERAGE('Shares (Q)'!GZ84:GZ143)</f>
        <v>7.4139899572185426</v>
      </c>
      <c r="D141" s="5">
        <f>'Shares (Q)'!GZ143</f>
        <v>9.6672467459750173</v>
      </c>
      <c r="E141" s="5">
        <f>PhillipsCurveALL!C142</f>
        <v>-1.4368462057053286E-2</v>
      </c>
      <c r="H141" t="s">
        <v>146</v>
      </c>
      <c r="I141" s="5">
        <f>AVERAGE('Shares (Q)'!HI84:HI143)</f>
        <v>14.772739012338869</v>
      </c>
      <c r="J141" s="5">
        <f>'Shares (Q)'!HI143</f>
        <v>18.112415981182053</v>
      </c>
      <c r="K141" s="5">
        <f>PhillipsCurveALL!L142</f>
        <v>3.536554921152589E-2</v>
      </c>
      <c r="L141" s="5">
        <f t="shared" si="1"/>
        <v>3.536554921152589E-2</v>
      </c>
      <c r="M141" s="4" t="e">
        <v>#N/A</v>
      </c>
      <c r="N141" s="5">
        <v>16.25</v>
      </c>
      <c r="O141" s="5">
        <v>0</v>
      </c>
    </row>
    <row r="142" spans="2:15" x14ac:dyDescent="0.25">
      <c r="B142" t="s">
        <v>147</v>
      </c>
      <c r="C142" s="5">
        <f>AVERAGE('Shares (Q)'!GZ85:GZ144)</f>
        <v>7.4769062461866902</v>
      </c>
      <c r="D142" s="5">
        <f>'Shares (Q)'!GZ144</f>
        <v>9.8532872820218653</v>
      </c>
      <c r="E142" s="5">
        <f>PhillipsCurveALL!C143</f>
        <v>-1.7445669938629588E-2</v>
      </c>
      <c r="H142" t="s">
        <v>147</v>
      </c>
      <c r="I142" s="5">
        <f>AVERAGE('Shares (Q)'!HI85:HI144)</f>
        <v>14.850963309190233</v>
      </c>
      <c r="J142" s="5">
        <f>'Shares (Q)'!HI144</f>
        <v>18.174894809174027</v>
      </c>
      <c r="K142" s="5">
        <f>PhillipsCurveALL!L143</f>
        <v>3.7613306387927294E-2</v>
      </c>
      <c r="L142" s="5">
        <f t="shared" si="1"/>
        <v>3.7613306387927294E-2</v>
      </c>
      <c r="M142" s="4" t="e">
        <v>#N/A</v>
      </c>
      <c r="N142" s="5">
        <v>16.399999999999999</v>
      </c>
      <c r="O142" s="5">
        <v>0</v>
      </c>
    </row>
    <row r="143" spans="2:15" x14ac:dyDescent="0.25">
      <c r="B143" t="s">
        <v>148</v>
      </c>
      <c r="C143" s="5">
        <f>AVERAGE('Shares (Q)'!GZ86:GZ145)</f>
        <v>7.5461768378242482</v>
      </c>
      <c r="D143" s="5">
        <f>'Shares (Q)'!GZ145</f>
        <v>9.9132759151416927</v>
      </c>
      <c r="E143" s="5">
        <f>PhillipsCurveALL!C144</f>
        <v>-2.6522908858061547E-2</v>
      </c>
      <c r="H143" t="s">
        <v>148</v>
      </c>
      <c r="I143" s="5">
        <f>AVERAGE('Shares (Q)'!HI86:HI145)</f>
        <v>14.936963039745914</v>
      </c>
      <c r="J143" s="5">
        <f>'Shares (Q)'!HI145</f>
        <v>18.42709419932563</v>
      </c>
      <c r="K143" s="5">
        <f>PhillipsCurveALL!L144</f>
        <v>3.2275285946789398E-2</v>
      </c>
      <c r="L143" s="5">
        <f t="shared" si="1"/>
        <v>3.2275285946789398E-2</v>
      </c>
      <c r="M143" s="4" t="e">
        <v>#N/A</v>
      </c>
      <c r="N143" s="5">
        <v>16.55</v>
      </c>
      <c r="O143" s="5">
        <v>0</v>
      </c>
    </row>
    <row r="144" spans="2:15" x14ac:dyDescent="0.25">
      <c r="B144" t="s">
        <v>149</v>
      </c>
      <c r="C144" s="5">
        <f>AVERAGE('Shares (Q)'!GZ87:GZ146)</f>
        <v>7.6214109343483889</v>
      </c>
      <c r="D144" s="5">
        <f>'Shares (Q)'!GZ146</f>
        <v>9.8677867867800622</v>
      </c>
      <c r="E144" s="5">
        <f>PhillipsCurveALL!C145</f>
        <v>-1.2610070738195613E-2</v>
      </c>
      <c r="H144" t="s">
        <v>149</v>
      </c>
      <c r="I144" s="5">
        <f>AVERAGE('Shares (Q)'!HI87:HI146)</f>
        <v>15.025238090203256</v>
      </c>
      <c r="J144" s="5">
        <f>'Shares (Q)'!HI146</f>
        <v>18.424288526262302</v>
      </c>
      <c r="K144" s="5">
        <f>PhillipsCurveALL!L145</f>
        <v>3.5174765578166414E-2</v>
      </c>
      <c r="L144" s="5">
        <f t="shared" si="1"/>
        <v>3.5174765578166414E-2</v>
      </c>
      <c r="M144" s="4" t="e">
        <v>#N/A</v>
      </c>
      <c r="N144" s="5">
        <v>16.7</v>
      </c>
      <c r="O144" s="5">
        <v>0</v>
      </c>
    </row>
    <row r="145" spans="2:15" x14ac:dyDescent="0.25">
      <c r="B145" t="s">
        <v>150</v>
      </c>
      <c r="C145" s="5">
        <f>AVERAGE('Shares (Q)'!GZ88:GZ147)</f>
        <v>7.6947466400267066</v>
      </c>
      <c r="D145" s="5">
        <f>'Shares (Q)'!GZ147</f>
        <v>9.9356029588389649</v>
      </c>
      <c r="E145" s="5">
        <f>PhillipsCurveALL!C146</f>
        <v>3.2167262619905074E-2</v>
      </c>
      <c r="H145" t="s">
        <v>150</v>
      </c>
      <c r="I145" s="5">
        <f>AVERAGE('Shares (Q)'!HI88:HI147)</f>
        <v>15.124177536128739</v>
      </c>
      <c r="J145" s="5">
        <f>'Shares (Q)'!HI147</f>
        <v>18.759866958965837</v>
      </c>
      <c r="K145" s="5">
        <f>PhillipsCurveALL!L146</f>
        <v>5.531499083002879E-2</v>
      </c>
      <c r="L145" s="5">
        <f t="shared" si="1"/>
        <v>5.531499083002879E-2</v>
      </c>
      <c r="M145" s="4" t="e">
        <v>#N/A</v>
      </c>
      <c r="N145" s="5">
        <v>16.850000000000001</v>
      </c>
      <c r="O145" s="5">
        <v>0</v>
      </c>
    </row>
    <row r="146" spans="2:15" x14ac:dyDescent="0.25">
      <c r="B146" t="s">
        <v>151</v>
      </c>
      <c r="C146" s="5">
        <f>AVERAGE('Shares (Q)'!GZ89:GZ148)</f>
        <v>7.7702821217001183</v>
      </c>
      <c r="D146" s="5">
        <f>'Shares (Q)'!GZ148</f>
        <v>10.184332979704989</v>
      </c>
      <c r="E146" s="5">
        <f>PhillipsCurveALL!C147</f>
        <v>4.1965831171731471E-2</v>
      </c>
      <c r="H146" t="s">
        <v>151</v>
      </c>
      <c r="I146" s="5">
        <f>AVERAGE('Shares (Q)'!HI89:HI148)</f>
        <v>15.225024274329181</v>
      </c>
      <c r="J146" s="5">
        <f>'Shares (Q)'!HI148</f>
        <v>18.661491986547283</v>
      </c>
      <c r="K146" s="5">
        <f>PhillipsCurveALL!L147</f>
        <v>7.0424414007130579E-2</v>
      </c>
      <c r="L146" s="5">
        <f t="shared" si="1"/>
        <v>7.0424414007130579E-2</v>
      </c>
      <c r="M146" s="4" t="e">
        <v>#N/A</v>
      </c>
      <c r="N146" s="5">
        <v>17</v>
      </c>
      <c r="O146" s="5">
        <v>0</v>
      </c>
    </row>
    <row r="147" spans="2:15" x14ac:dyDescent="0.25">
      <c r="B147" t="s">
        <v>152</v>
      </c>
      <c r="C147" s="5">
        <f>AVERAGE('Shares (Q)'!GZ90:GZ149)</f>
        <v>7.845918817219391</v>
      </c>
      <c r="D147" s="5">
        <f>'Shares (Q)'!GZ149</f>
        <v>10.242889798386445</v>
      </c>
      <c r="E147" s="5">
        <f>PhillipsCurveALL!C148</f>
        <v>4.6095440601886001E-2</v>
      </c>
      <c r="H147" t="s">
        <v>152</v>
      </c>
      <c r="I147" s="5">
        <f>AVERAGE('Shares (Q)'!HI90:HI149)</f>
        <v>15.319667257085667</v>
      </c>
      <c r="J147" s="5">
        <f>'Shares (Q)'!HI149</f>
        <v>18.645134839227762</v>
      </c>
      <c r="K147" s="5">
        <f>PhillipsCurveALL!L148</f>
        <v>7.0898992764318297E-2</v>
      </c>
      <c r="L147" s="5">
        <f t="shared" si="1"/>
        <v>7.0898992764318297E-2</v>
      </c>
      <c r="M147" s="4" t="e">
        <v>#N/A</v>
      </c>
      <c r="N147" s="5">
        <v>17.149999999999999</v>
      </c>
      <c r="O147" s="5">
        <v>0</v>
      </c>
    </row>
    <row r="148" spans="2:15" x14ac:dyDescent="0.25">
      <c r="B148" t="s">
        <v>153</v>
      </c>
      <c r="C148" s="5">
        <f>AVERAGE('Shares (Q)'!GZ91:GZ150)</f>
        <v>7.9278171259359533</v>
      </c>
      <c r="D148" s="5">
        <f>'Shares (Q)'!GZ150</f>
        <v>10.48761596481857</v>
      </c>
      <c r="E148" s="5">
        <f>PhillipsCurveALL!C149</f>
        <v>4.4318876841123851E-2</v>
      </c>
      <c r="H148" t="s">
        <v>153</v>
      </c>
      <c r="I148" s="5">
        <f>AVERAGE('Shares (Q)'!HI91:HI150)</f>
        <v>15.415709258268887</v>
      </c>
      <c r="J148" s="5">
        <f>'Shares (Q)'!HI150</f>
        <v>18.745941230196859</v>
      </c>
      <c r="K148" s="5">
        <f>PhillipsCurveALL!L149</f>
        <v>6.1355523354983933E-2</v>
      </c>
      <c r="L148" s="5">
        <f t="shared" si="1"/>
        <v>6.1355523354983933E-2</v>
      </c>
      <c r="M148" s="4" t="e">
        <v>#N/A</v>
      </c>
      <c r="N148" s="5">
        <v>17.3</v>
      </c>
      <c r="O148" s="5">
        <v>0</v>
      </c>
    </row>
    <row r="149" spans="2:15" x14ac:dyDescent="0.25">
      <c r="B149" t="s">
        <v>154</v>
      </c>
      <c r="C149" s="5">
        <f>AVERAGE('Shares (Q)'!GZ92:GZ151)</f>
        <v>8.0074843723794604</v>
      </c>
      <c r="D149" s="5">
        <f>'Shares (Q)'!GZ151</f>
        <v>10.582682717509797</v>
      </c>
      <c r="E149" s="5">
        <f>PhillipsCurveALL!C150</f>
        <v>3.1215508530783444E-2</v>
      </c>
      <c r="H149" t="s">
        <v>154</v>
      </c>
      <c r="I149" s="5">
        <f>AVERAGE('Shares (Q)'!HI92:HI151)</f>
        <v>15.518291386425089</v>
      </c>
      <c r="J149" s="5">
        <f>'Shares (Q)'!HI151</f>
        <v>19.177210384927687</v>
      </c>
      <c r="K149" s="5">
        <f>PhillipsCurveALL!L150</f>
        <v>6.5299925580527718E-2</v>
      </c>
      <c r="L149" s="5">
        <f t="shared" si="1"/>
        <v>6.5299925580527718E-2</v>
      </c>
      <c r="M149" s="4" t="e">
        <v>#N/A</v>
      </c>
      <c r="N149" s="5">
        <v>17.45</v>
      </c>
      <c r="O149" s="5">
        <v>0</v>
      </c>
    </row>
    <row r="150" spans="2:15" x14ac:dyDescent="0.25">
      <c r="B150" t="s">
        <v>155</v>
      </c>
      <c r="C150" s="5">
        <f>AVERAGE('Shares (Q)'!GZ93:GZ152)</f>
        <v>8.0943119768565559</v>
      </c>
      <c r="D150" s="5">
        <f>'Shares (Q)'!GZ152</f>
        <v>10.947881206390244</v>
      </c>
      <c r="E150" s="5">
        <f>PhillipsCurveALL!C151</f>
        <v>3.3738652360475851E-2</v>
      </c>
      <c r="H150" t="s">
        <v>155</v>
      </c>
      <c r="I150" s="5">
        <f>AVERAGE('Shares (Q)'!HI93:HI152)</f>
        <v>15.619900473600087</v>
      </c>
      <c r="J150" s="5">
        <f>'Shares (Q)'!HI152</f>
        <v>19.368224798575817</v>
      </c>
      <c r="K150" s="5">
        <f>PhillipsCurveALL!L151</f>
        <v>6.8427645387536651E-2</v>
      </c>
      <c r="L150" s="5">
        <f t="shared" si="1"/>
        <v>6.8427645387536651E-2</v>
      </c>
      <c r="M150" s="4" t="e">
        <v>#N/A</v>
      </c>
      <c r="N150" s="5">
        <v>17.600000000000001</v>
      </c>
      <c r="O150" s="5">
        <v>0</v>
      </c>
    </row>
    <row r="151" spans="2:15" x14ac:dyDescent="0.25">
      <c r="B151" t="s">
        <v>156</v>
      </c>
      <c r="C151" s="5">
        <f>AVERAGE('Shares (Q)'!GZ94:GZ153)</f>
        <v>8.1867105534512792</v>
      </c>
      <c r="D151" s="5">
        <f>'Shares (Q)'!GZ153</f>
        <v>11.157488184390225</v>
      </c>
      <c r="E151" s="5">
        <f>PhillipsCurveALL!C152</f>
        <v>3.073755389459162E-2</v>
      </c>
      <c r="H151" t="s">
        <v>156</v>
      </c>
      <c r="I151" s="5">
        <f>AVERAGE('Shares (Q)'!HI94:HI153)</f>
        <v>15.741660236976008</v>
      </c>
      <c r="J151" s="5">
        <f>'Shares (Q)'!HI153</f>
        <v>20.171870255584807</v>
      </c>
      <c r="K151" s="5">
        <f>PhillipsCurveALL!L152</f>
        <v>5.6847467611508114E-2</v>
      </c>
      <c r="L151" s="5">
        <f t="shared" si="1"/>
        <v>5.6847467611508114E-2</v>
      </c>
      <c r="M151" s="4" t="e">
        <v>#N/A</v>
      </c>
      <c r="N151" s="5">
        <v>17.75</v>
      </c>
      <c r="O151" s="5">
        <v>0</v>
      </c>
    </row>
    <row r="152" spans="2:15" x14ac:dyDescent="0.25">
      <c r="B152" t="s">
        <v>157</v>
      </c>
      <c r="C152" s="5">
        <f>AVERAGE('Shares (Q)'!GZ95:GZ154)</f>
        <v>8.2788803124399521</v>
      </c>
      <c r="D152" s="5">
        <f>'Shares (Q)'!GZ154</f>
        <v>11.426930273956785</v>
      </c>
      <c r="E152" s="5">
        <f>PhillipsCurveALL!C153</f>
        <v>3.823764676584733E-2</v>
      </c>
      <c r="H152" t="s">
        <v>157</v>
      </c>
      <c r="I152" s="5">
        <f>AVERAGE('Shares (Q)'!HI95:HI154)</f>
        <v>15.866314410131617</v>
      </c>
      <c r="J152" s="5">
        <f>'Shares (Q)'!HI154</f>
        <v>20.454803556851701</v>
      </c>
      <c r="K152" s="5">
        <f>PhillipsCurveALL!L153</f>
        <v>6.5199594247691242E-2</v>
      </c>
      <c r="L152" s="5">
        <f t="shared" si="1"/>
        <v>6.5199594247691242E-2</v>
      </c>
      <c r="M152" s="4" t="e">
        <v>#N/A</v>
      </c>
      <c r="N152" s="5">
        <v>17.899999999999999</v>
      </c>
      <c r="O152" s="5">
        <v>0</v>
      </c>
    </row>
    <row r="153" spans="2:15" x14ac:dyDescent="0.25">
      <c r="B153" t="s">
        <v>158</v>
      </c>
      <c r="C153" s="5">
        <f>AVERAGE('Shares (Q)'!GZ96:GZ155)</f>
        <v>8.3775908226116602</v>
      </c>
      <c r="D153" s="5">
        <f>'Shares (Q)'!GZ155</f>
        <v>11.585965427419156</v>
      </c>
      <c r="E153" s="5">
        <f>PhillipsCurveALL!C154</f>
        <v>3.047775465787491E-2</v>
      </c>
      <c r="H153" t="s">
        <v>158</v>
      </c>
      <c r="I153" s="5">
        <f>AVERAGE('Shares (Q)'!HI96:HI155)</f>
        <v>16.004406375146999</v>
      </c>
      <c r="J153" s="5">
        <f>'Shares (Q)'!HI155</f>
        <v>20.661326490655505</v>
      </c>
      <c r="K153" s="5">
        <f>PhillipsCurveALL!L154</f>
        <v>6.4146141813309465E-2</v>
      </c>
      <c r="L153" s="5">
        <f t="shared" si="1"/>
        <v>6.4146141813309465E-2</v>
      </c>
      <c r="M153" s="4" t="e">
        <v>#N/A</v>
      </c>
      <c r="N153" s="5">
        <v>18.05</v>
      </c>
      <c r="O153" s="5">
        <v>0</v>
      </c>
    </row>
    <row r="154" spans="2:15" x14ac:dyDescent="0.25">
      <c r="B154" t="s">
        <v>159</v>
      </c>
      <c r="C154" s="5">
        <f>AVERAGE('Shares (Q)'!GZ97:GZ156)</f>
        <v>8.4807661460703816</v>
      </c>
      <c r="D154" s="5">
        <f>'Shares (Q)'!GZ156</f>
        <v>11.90768398718642</v>
      </c>
      <c r="E154" s="5">
        <f>PhillipsCurveALL!C155</f>
        <v>8.3926287233668951E-3</v>
      </c>
      <c r="H154" t="s">
        <v>159</v>
      </c>
      <c r="I154" s="5">
        <f>AVERAGE('Shares (Q)'!HI97:HI156)</f>
        <v>16.152416448400469</v>
      </c>
      <c r="J154" s="5">
        <f>'Shares (Q)'!HI156</f>
        <v>21.344481378698248</v>
      </c>
      <c r="K154" s="5">
        <f>PhillipsCurveALL!L155</f>
        <v>3.9006754115074191E-2</v>
      </c>
      <c r="L154" s="5">
        <f t="shared" si="1"/>
        <v>3.9006754115074191E-2</v>
      </c>
      <c r="M154" s="4" t="e">
        <v>#N/A</v>
      </c>
      <c r="N154" s="5">
        <v>18.2</v>
      </c>
      <c r="O154" s="5">
        <v>0</v>
      </c>
    </row>
    <row r="155" spans="2:15" x14ac:dyDescent="0.25">
      <c r="B155" t="s">
        <v>160</v>
      </c>
      <c r="C155" s="5">
        <f>AVERAGE('Shares (Q)'!GZ98:GZ157)</f>
        <v>8.5815373023391448</v>
      </c>
      <c r="D155" s="5">
        <f>'Shares (Q)'!GZ157</f>
        <v>12.062934209215809</v>
      </c>
      <c r="E155" s="5">
        <f>PhillipsCurveALL!C156</f>
        <v>-3.9001296270521294E-3</v>
      </c>
      <c r="H155" t="s">
        <v>160</v>
      </c>
      <c r="I155" s="5">
        <f>AVERAGE('Shares (Q)'!HI98:HI157)</f>
        <v>16.302295907206599</v>
      </c>
      <c r="J155" s="5">
        <f>'Shares (Q)'!HI157</f>
        <v>21.560892375093218</v>
      </c>
      <c r="K155" s="5">
        <f>PhillipsCurveALL!L156</f>
        <v>2.0332894052489302E-2</v>
      </c>
      <c r="L155" s="5">
        <f t="shared" si="1"/>
        <v>2.0332894052489302E-2</v>
      </c>
      <c r="M155" s="4" t="e">
        <v>#N/A</v>
      </c>
      <c r="N155" s="5">
        <v>18.350000000000001</v>
      </c>
      <c r="O155" s="5">
        <v>0</v>
      </c>
    </row>
    <row r="156" spans="2:15" x14ac:dyDescent="0.25">
      <c r="B156" t="s">
        <v>161</v>
      </c>
      <c r="C156" s="5">
        <f>AVERAGE('Shares (Q)'!GZ99:GZ158)</f>
        <v>8.6767720691317418</v>
      </c>
      <c r="D156" s="5">
        <f>'Shares (Q)'!GZ158</f>
        <v>12.072849228622925</v>
      </c>
      <c r="E156" s="5">
        <f>PhillipsCurveALL!C157</f>
        <v>-8.1496567369366592E-3</v>
      </c>
      <c r="H156" t="s">
        <v>161</v>
      </c>
      <c r="I156" s="5">
        <f>AVERAGE('Shares (Q)'!HI99:HI158)</f>
        <v>16.449078134589076</v>
      </c>
      <c r="J156" s="5">
        <f>'Shares (Q)'!HI158</f>
        <v>21.343705764045417</v>
      </c>
      <c r="K156" s="5">
        <f>PhillipsCurveALL!L157</f>
        <v>3.8155267947968793E-2</v>
      </c>
      <c r="L156" s="5">
        <f t="shared" si="1"/>
        <v>3.8155267947968793E-2</v>
      </c>
      <c r="M156" s="4" t="e">
        <v>#N/A</v>
      </c>
      <c r="N156" s="5">
        <v>18.5</v>
      </c>
      <c r="O156" s="5">
        <v>0</v>
      </c>
    </row>
    <row r="157" spans="2:15" x14ac:dyDescent="0.25">
      <c r="B157" t="s">
        <v>162</v>
      </c>
      <c r="C157" s="5">
        <f>AVERAGE('Shares (Q)'!GZ100:GZ159)</f>
        <v>8.7722887517969941</v>
      </c>
      <c r="D157" s="5">
        <f>'Shares (Q)'!GZ159</f>
        <v>12.262463637730738</v>
      </c>
      <c r="E157" s="5">
        <f>PhillipsCurveALL!C158</f>
        <v>-2.4045606997282558E-4</v>
      </c>
      <c r="H157" t="s">
        <v>162</v>
      </c>
      <c r="I157" s="5">
        <f>AVERAGE('Shares (Q)'!HI100:HI159)</f>
        <v>16.600167796917525</v>
      </c>
      <c r="J157" s="5">
        <f>'Shares (Q)'!HI159</f>
        <v>21.692646169424826</v>
      </c>
      <c r="K157" s="5">
        <f>PhillipsCurveALL!L158</f>
        <v>2.3406253811225672E-2</v>
      </c>
      <c r="L157" s="5">
        <f t="shared" si="1"/>
        <v>2.3406253811225672E-2</v>
      </c>
      <c r="M157" s="4" t="e">
        <v>#N/A</v>
      </c>
      <c r="N157" s="5">
        <v>18.649999999999999</v>
      </c>
      <c r="O157" s="5">
        <v>0</v>
      </c>
    </row>
    <row r="158" spans="2:15" x14ac:dyDescent="0.25">
      <c r="B158" t="s">
        <v>163</v>
      </c>
      <c r="C158" s="5">
        <f>AVERAGE('Shares (Q)'!GZ101:GZ160)</f>
        <v>8.8626692762684858</v>
      </c>
      <c r="D158" s="5">
        <f>'Shares (Q)'!GZ160</f>
        <v>12.337315483758484</v>
      </c>
      <c r="E158" s="5">
        <f>PhillipsCurveALL!C159</f>
        <v>-2.9340104967139354E-2</v>
      </c>
      <c r="H158" t="s">
        <v>163</v>
      </c>
      <c r="I158" s="5">
        <f>AVERAGE('Shares (Q)'!HI101:HI160)</f>
        <v>16.747672978992732</v>
      </c>
      <c r="J158" s="5">
        <f>'Shares (Q)'!HI160</f>
        <v>21.858414450130624</v>
      </c>
      <c r="K158" s="5">
        <f>PhillipsCurveALL!L159</f>
        <v>1.6664463884501754E-2</v>
      </c>
      <c r="L158" s="5">
        <f t="shared" si="1"/>
        <v>1.6664463884501754E-2</v>
      </c>
      <c r="M158" s="4" t="e">
        <v>#N/A</v>
      </c>
      <c r="N158" s="5">
        <v>18.8</v>
      </c>
      <c r="O158" s="5">
        <v>0</v>
      </c>
    </row>
    <row r="159" spans="2:15" x14ac:dyDescent="0.25">
      <c r="B159" t="s">
        <v>164</v>
      </c>
      <c r="C159" s="5">
        <f>AVERAGE('Shares (Q)'!GZ102:GZ161)</f>
        <v>8.9545145208626362</v>
      </c>
      <c r="D159" s="5">
        <f>'Shares (Q)'!GZ161</f>
        <v>12.589588850924203</v>
      </c>
      <c r="E159" s="5">
        <f>PhillipsCurveALL!C160</f>
        <v>-2.544691499497298E-2</v>
      </c>
      <c r="H159" t="s">
        <v>164</v>
      </c>
      <c r="I159" s="5">
        <f>AVERAGE('Shares (Q)'!HI102:HI161)</f>
        <v>16.891691839152596</v>
      </c>
      <c r="J159" s="5">
        <f>'Shares (Q)'!HI161</f>
        <v>21.801446980016287</v>
      </c>
      <c r="K159" s="5">
        <f>PhillipsCurveALL!L160</f>
        <v>1.4928343040674131E-2</v>
      </c>
      <c r="L159" s="5">
        <f t="shared" si="1"/>
        <v>1.4928343040674131E-2</v>
      </c>
      <c r="M159" s="4" t="e">
        <v>#N/A</v>
      </c>
      <c r="N159" s="5">
        <v>18.95</v>
      </c>
      <c r="O159" s="5">
        <v>0</v>
      </c>
    </row>
    <row r="160" spans="2:15" x14ac:dyDescent="0.25">
      <c r="B160" t="s">
        <v>165</v>
      </c>
      <c r="C160" s="5">
        <f>AVERAGE('Shares (Q)'!GZ103:GZ162)</f>
        <v>9.0496486202633548</v>
      </c>
      <c r="D160" s="5">
        <f>'Shares (Q)'!GZ162</f>
        <v>12.898510333852267</v>
      </c>
      <c r="E160" s="5">
        <f>PhillipsCurveALL!C161</f>
        <v>-2.7034597682323417E-2</v>
      </c>
      <c r="H160" t="s">
        <v>165</v>
      </c>
      <c r="I160" s="5">
        <f>AVERAGE('Shares (Q)'!HI103:HI162)</f>
        <v>17.040904288305008</v>
      </c>
      <c r="J160" s="5">
        <f>'Shares (Q)'!HI162</f>
        <v>22.281668175858158</v>
      </c>
      <c r="K160" s="5">
        <f>PhillipsCurveALL!L161</f>
        <v>1.9315086255774688E-2</v>
      </c>
      <c r="L160" s="5">
        <f t="shared" si="1"/>
        <v>1.9315086255774688E-2</v>
      </c>
      <c r="M160" s="4" t="e">
        <v>#N/A</v>
      </c>
      <c r="N160" s="5">
        <v>19.100000000000001</v>
      </c>
      <c r="O160" s="5">
        <v>0</v>
      </c>
    </row>
    <row r="161" spans="2:15" x14ac:dyDescent="0.25">
      <c r="B161" t="s">
        <v>166</v>
      </c>
      <c r="C161" s="5">
        <f>AVERAGE('Shares (Q)'!GZ104:GZ163)</f>
        <v>9.1438052292226999</v>
      </c>
      <c r="D161" s="5">
        <f>'Shares (Q)'!GZ163</f>
        <v>12.993161042204832</v>
      </c>
      <c r="E161" s="5">
        <f>PhillipsCurveALL!C162</f>
        <v>1.7096472733094414E-3</v>
      </c>
      <c r="H161" t="s">
        <v>166</v>
      </c>
      <c r="I161" s="5">
        <f>AVERAGE('Shares (Q)'!HI104:HI163)</f>
        <v>17.195602997861521</v>
      </c>
      <c r="J161" s="5">
        <f>'Shares (Q)'!HI163</f>
        <v>22.721165600111725</v>
      </c>
      <c r="K161" s="5">
        <f>PhillipsCurveALL!L162</f>
        <v>2.5034964857460391E-2</v>
      </c>
      <c r="L161" s="5">
        <f t="shared" si="1"/>
        <v>2.5034964857460391E-2</v>
      </c>
      <c r="M161" s="4" t="e">
        <v>#N/A</v>
      </c>
      <c r="N161" s="5">
        <v>19.25</v>
      </c>
      <c r="O161" s="5">
        <v>0</v>
      </c>
    </row>
    <row r="162" spans="2:15" x14ac:dyDescent="0.25">
      <c r="B162" t="s">
        <v>167</v>
      </c>
      <c r="C162" s="5">
        <f>AVERAGE('Shares (Q)'!GZ105:GZ164)</f>
        <v>9.249910193767807</v>
      </c>
      <c r="D162" s="5">
        <f>'Shares (Q)'!GZ164</f>
        <v>13.479597328235021</v>
      </c>
      <c r="E162" s="5">
        <f>PhillipsCurveALL!C163</f>
        <v>-9.3680862170370777E-2</v>
      </c>
      <c r="H162" t="s">
        <v>167</v>
      </c>
      <c r="I162" s="5">
        <f>AVERAGE('Shares (Q)'!HI105:HI164)</f>
        <v>17.351428874547803</v>
      </c>
      <c r="J162" s="5">
        <f>'Shares (Q)'!HI164</f>
        <v>22.944500844162487</v>
      </c>
      <c r="K162" s="5">
        <f>PhillipsCurveALL!L163</f>
        <v>2.5855383412237302E-2</v>
      </c>
      <c r="L162" s="5">
        <f t="shared" si="1"/>
        <v>2.5855383412237302E-2</v>
      </c>
      <c r="M162" s="4" t="e">
        <v>#N/A</v>
      </c>
      <c r="N162" s="5">
        <v>19.399999999999999</v>
      </c>
      <c r="O162" s="5">
        <v>0</v>
      </c>
    </row>
    <row r="163" spans="2:15" x14ac:dyDescent="0.25">
      <c r="B163" t="s">
        <v>168</v>
      </c>
      <c r="C163" s="5">
        <f>AVERAGE('Shares (Q)'!GZ106:GZ165)</f>
        <v>9.3539928814718181</v>
      </c>
      <c r="D163" s="5">
        <f>'Shares (Q)'!GZ165</f>
        <v>13.639295096560121</v>
      </c>
      <c r="E163" s="5">
        <f>PhillipsCurveALL!C164</f>
        <v>-2.8475180028718534E-2</v>
      </c>
      <c r="H163" t="s">
        <v>168</v>
      </c>
      <c r="I163" s="5">
        <f>AVERAGE('Shares (Q)'!HI106:HI165)</f>
        <v>17.522440980101088</v>
      </c>
      <c r="J163" s="5">
        <f>'Shares (Q)'!HI165</f>
        <v>23.635494710678373</v>
      </c>
      <c r="K163" s="5">
        <f>PhillipsCurveALL!L164</f>
        <v>3.0278923700534401E-2</v>
      </c>
      <c r="L163" s="5">
        <f t="shared" si="1"/>
        <v>3.0278923700534401E-2</v>
      </c>
      <c r="M163" s="4" t="e">
        <v>#N/A</v>
      </c>
      <c r="N163" s="5">
        <v>19.55</v>
      </c>
      <c r="O163" s="5">
        <v>0</v>
      </c>
    </row>
    <row r="164" spans="2:15" x14ac:dyDescent="0.25">
      <c r="B164" t="s">
        <v>169</v>
      </c>
      <c r="C164" s="5">
        <f>AVERAGE('Shares (Q)'!GZ107:GZ166)</f>
        <v>9.4687153767395298</v>
      </c>
      <c r="D164" s="5">
        <f>'Shares (Q)'!GZ166</f>
        <v>14.095562385475999</v>
      </c>
      <c r="E164" s="5">
        <f>PhillipsCurveALL!C165</f>
        <v>-6.4064135071256276E-3</v>
      </c>
      <c r="H164" t="s">
        <v>169</v>
      </c>
      <c r="I164" s="5">
        <f>AVERAGE('Shares (Q)'!HI107:HI166)</f>
        <v>17.698521499059488</v>
      </c>
      <c r="J164" s="5">
        <f>'Shares (Q)'!HI166</f>
        <v>24.034864166370873</v>
      </c>
      <c r="K164" s="5">
        <f>PhillipsCurveALL!L165</f>
        <v>3.2452199603522365E-2</v>
      </c>
      <c r="L164" s="5">
        <f t="shared" si="1"/>
        <v>3.2452199603522365E-2</v>
      </c>
      <c r="M164" s="4" t="e">
        <v>#N/A</v>
      </c>
      <c r="N164" s="5">
        <v>19.7</v>
      </c>
      <c r="O164" s="5">
        <v>0</v>
      </c>
    </row>
    <row r="165" spans="2:15" x14ac:dyDescent="0.25">
      <c r="B165" t="s">
        <v>170</v>
      </c>
      <c r="C165" s="5">
        <f>AVERAGE('Shares (Q)'!GZ108:GZ167)</f>
        <v>9.5782258791729866</v>
      </c>
      <c r="D165" s="5">
        <f>'Shares (Q)'!GZ167</f>
        <v>14.008295605147598</v>
      </c>
      <c r="E165" s="5">
        <f>PhillipsCurveALL!C166</f>
        <v>3.7617282971756497E-2</v>
      </c>
      <c r="H165" t="s">
        <v>170</v>
      </c>
      <c r="I165" s="5">
        <f>AVERAGE('Shares (Q)'!HI108:HI167)</f>
        <v>17.883450485118011</v>
      </c>
      <c r="J165" s="5">
        <f>'Shares (Q)'!HI167</f>
        <v>24.715284253164896</v>
      </c>
      <c r="K165" s="5">
        <f>PhillipsCurveALL!L166</f>
        <v>3.743022887350015E-2</v>
      </c>
      <c r="L165" s="5">
        <f t="shared" si="1"/>
        <v>3.743022887350015E-2</v>
      </c>
      <c r="M165" s="4" t="e">
        <v>#N/A</v>
      </c>
      <c r="N165" s="5">
        <v>19.850000000000001</v>
      </c>
      <c r="O165" s="5">
        <v>0</v>
      </c>
    </row>
    <row r="166" spans="2:15" x14ac:dyDescent="0.25">
      <c r="B166" t="s">
        <v>171</v>
      </c>
      <c r="C166" s="5">
        <f>AVERAGE('Shares (Q)'!GZ109:GZ168)</f>
        <v>9.685646679186446</v>
      </c>
      <c r="D166" s="5">
        <f>'Shares (Q)'!GZ168</f>
        <v>13.808320623805127</v>
      </c>
      <c r="E166" s="5">
        <f>PhillipsCurveALL!C167</f>
        <v>7.4955830083478739E-2</v>
      </c>
      <c r="H166" t="s">
        <v>171</v>
      </c>
      <c r="I166" s="5">
        <f>AVERAGE('Shares (Q)'!HI109:HI168)</f>
        <v>18.063850408784145</v>
      </c>
      <c r="J166" s="5">
        <f>'Shares (Q)'!HI168</f>
        <v>24.547560881681079</v>
      </c>
      <c r="K166" s="5">
        <f>PhillipsCurveALL!L167</f>
        <v>3.7324713052654446E-2</v>
      </c>
      <c r="L166" s="5">
        <f t="shared" si="1"/>
        <v>3.7324713052654446E-2</v>
      </c>
      <c r="M166" s="4" t="e">
        <v>#N/A</v>
      </c>
      <c r="N166" s="5">
        <v>20</v>
      </c>
      <c r="O166" s="5">
        <v>0</v>
      </c>
    </row>
    <row r="167" spans="2:15" x14ac:dyDescent="0.25">
      <c r="B167" t="s">
        <v>172</v>
      </c>
      <c r="C167" s="5">
        <f>AVERAGE('Shares (Q)'!GZ110:GZ169)</f>
        <v>9.7803580042159659</v>
      </c>
      <c r="D167" s="5">
        <f>'Shares (Q)'!GZ169</f>
        <v>13.325934277409308</v>
      </c>
      <c r="E167" s="5">
        <f>PhillipsCurveALL!C168</f>
        <v>7.4384956720179696E-2</v>
      </c>
      <c r="H167" t="s">
        <v>172</v>
      </c>
      <c r="I167" s="5">
        <f>AVERAGE('Shares (Q)'!HI110:HI169)</f>
        <v>18.240147299438174</v>
      </c>
      <c r="J167" s="5">
        <f>'Shares (Q)'!HI169</f>
        <v>24.431159397203601</v>
      </c>
      <c r="K167" s="5">
        <f>PhillipsCurveALL!L168</f>
        <v>5.6932068501480887E-2</v>
      </c>
      <c r="L167" s="5">
        <f t="shared" si="1"/>
        <v>5.6932068501480887E-2</v>
      </c>
      <c r="M167" s="4" t="e">
        <v>#N/A</v>
      </c>
      <c r="N167" s="5">
        <v>20.149999999999999</v>
      </c>
      <c r="O167" s="5">
        <v>0</v>
      </c>
    </row>
    <row r="168" spans="2:15" x14ac:dyDescent="0.25">
      <c r="B168" t="s">
        <v>173</v>
      </c>
      <c r="C168" s="5">
        <f>AVERAGE('Shares (Q)'!GZ111:GZ170)</f>
        <v>9.868960201412813</v>
      </c>
      <c r="D168" s="5">
        <f>'Shares (Q)'!GZ170</f>
        <v>13.094806554754749</v>
      </c>
      <c r="E168" s="5">
        <f>PhillipsCurveALL!C169</f>
        <v>0.13463558738784207</v>
      </c>
      <c r="H168" t="s">
        <v>173</v>
      </c>
      <c r="I168" s="5">
        <f>AVERAGE('Shares (Q)'!HI111:HI170)</f>
        <v>18.40225480279306</v>
      </c>
      <c r="J168" s="5">
        <f>'Shares (Q)'!HI170</f>
        <v>23.972296258699874</v>
      </c>
      <c r="K168" s="5">
        <f>PhillipsCurveALL!L169</f>
        <v>5.470656035628603E-2</v>
      </c>
      <c r="L168" s="5">
        <f t="shared" si="1"/>
        <v>5.470656035628603E-2</v>
      </c>
      <c r="M168" s="4" t="e">
        <v>#N/A</v>
      </c>
      <c r="N168" s="5">
        <v>20.3</v>
      </c>
      <c r="O168" s="5">
        <v>0</v>
      </c>
    </row>
    <row r="169" spans="2:15" x14ac:dyDescent="0.25">
      <c r="B169" t="s">
        <v>174</v>
      </c>
      <c r="C169" s="5">
        <f>AVERAGE('Shares (Q)'!GZ112:GZ171)</f>
        <v>9.9535570666447857</v>
      </c>
      <c r="D169" s="5">
        <f>'Shares (Q)'!GZ171</f>
        <v>12.874390163379179</v>
      </c>
      <c r="E169" s="5">
        <f>PhillipsCurveALL!C170</f>
        <v>0.15882371924934091</v>
      </c>
      <c r="H169" t="s">
        <v>174</v>
      </c>
      <c r="I169" s="5">
        <f>AVERAGE('Shares (Q)'!HI112:HI171)</f>
        <v>18.566253240243302</v>
      </c>
      <c r="J169" s="5">
        <f>'Shares (Q)'!HI171</f>
        <v>23.704309841933149</v>
      </c>
      <c r="K169" s="5">
        <f>PhillipsCurveALL!L170</f>
        <v>5.0797705993624556E-2</v>
      </c>
      <c r="L169" s="5">
        <f t="shared" si="1"/>
        <v>5.0797705993624556E-2</v>
      </c>
      <c r="M169" s="4" t="e">
        <v>#N/A</v>
      </c>
      <c r="N169" s="5">
        <v>20.45</v>
      </c>
      <c r="O169" s="5">
        <v>0</v>
      </c>
    </row>
    <row r="170" spans="2:15" x14ac:dyDescent="0.25">
      <c r="B170" t="s">
        <v>175</v>
      </c>
      <c r="C170" s="5">
        <f>AVERAGE('Shares (Q)'!GZ113:GZ172)</f>
        <v>10.044022894803676</v>
      </c>
      <c r="D170" s="5">
        <f>'Shares (Q)'!GZ172</f>
        <v>13.124300566766543</v>
      </c>
      <c r="E170" s="5">
        <f>PhillipsCurveALL!C171</f>
        <v>0.18163406347497488</v>
      </c>
      <c r="H170" t="s">
        <v>175</v>
      </c>
      <c r="I170" s="5">
        <f>AVERAGE('Shares (Q)'!HI113:HI172)</f>
        <v>18.732296097366582</v>
      </c>
      <c r="J170" s="5">
        <f>'Shares (Q)'!HI172</f>
        <v>24.385820976121309</v>
      </c>
      <c r="K170" s="5">
        <f>PhillipsCurveALL!L171</f>
        <v>6.0285304672392459E-2</v>
      </c>
      <c r="L170" s="5">
        <f t="shared" si="1"/>
        <v>6.0285304672392459E-2</v>
      </c>
      <c r="M170" s="4" t="e">
        <v>#N/A</v>
      </c>
      <c r="N170" s="5">
        <v>20.6</v>
      </c>
      <c r="O170" s="5">
        <v>0</v>
      </c>
    </row>
    <row r="171" spans="2:15" x14ac:dyDescent="0.25">
      <c r="B171" t="s">
        <v>176</v>
      </c>
      <c r="C171" s="5">
        <f>AVERAGE('Shares (Q)'!GZ114:GZ173)</f>
        <v>10.13838825631802</v>
      </c>
      <c r="D171" s="5">
        <f>'Shares (Q)'!GZ173</f>
        <v>13.462793824599459</v>
      </c>
      <c r="E171" s="5">
        <f>PhillipsCurveALL!C172</f>
        <v>0.17901336056175382</v>
      </c>
      <c r="H171" t="s">
        <v>176</v>
      </c>
      <c r="I171" s="5">
        <f>AVERAGE('Shares (Q)'!HI114:HI173)</f>
        <v>18.905471149711353</v>
      </c>
      <c r="J171" s="5">
        <f>'Shares (Q)'!HI173</f>
        <v>24.83533584967061</v>
      </c>
      <c r="K171" s="5">
        <f>PhillipsCurveALL!L172</f>
        <v>5.0946564080849362E-2</v>
      </c>
      <c r="L171" s="5">
        <f t="shared" si="1"/>
        <v>5.0946564080849362E-2</v>
      </c>
      <c r="M171" s="4" t="e">
        <v>#N/A</v>
      </c>
      <c r="N171" s="5">
        <v>20.75</v>
      </c>
      <c r="O171" s="5">
        <v>0</v>
      </c>
    </row>
    <row r="172" spans="2:15" x14ac:dyDescent="0.25">
      <c r="B172" t="s">
        <v>177</v>
      </c>
      <c r="C172" s="5">
        <f>AVERAGE('Shares (Q)'!GZ115:GZ174)</f>
        <v>10.23364718727192</v>
      </c>
      <c r="D172" s="5">
        <f>'Shares (Q)'!GZ174</f>
        <v>13.596745429025702</v>
      </c>
      <c r="E172" s="5">
        <f>PhillipsCurveALL!C173</f>
        <v>0.14896208962256219</v>
      </c>
      <c r="H172" t="s">
        <v>177</v>
      </c>
      <c r="I172" s="5">
        <f>AVERAGE('Shares (Q)'!HI115:HI174)</f>
        <v>19.066588318413714</v>
      </c>
      <c r="J172" s="5">
        <f>'Shares (Q)'!HI174</f>
        <v>24.707671149950379</v>
      </c>
      <c r="K172" s="5">
        <f>PhillipsCurveALL!L173</f>
        <v>4.2852751465790428E-2</v>
      </c>
      <c r="L172" s="5">
        <f t="shared" si="1"/>
        <v>4.2852751465790428E-2</v>
      </c>
      <c r="M172" s="4" t="e">
        <v>#N/A</v>
      </c>
      <c r="N172" s="5">
        <v>20.9</v>
      </c>
      <c r="O172" s="5">
        <v>0</v>
      </c>
    </row>
    <row r="173" spans="2:15" x14ac:dyDescent="0.25">
      <c r="B173" t="s">
        <v>178</v>
      </c>
      <c r="C173" s="5">
        <f>AVERAGE('Shares (Q)'!GZ116:GZ175)</f>
        <v>10.332765853913989</v>
      </c>
      <c r="D173" s="5">
        <f>'Shares (Q)'!GZ175</f>
        <v>13.875590831761052</v>
      </c>
      <c r="E173" s="5">
        <f>PhillipsCurveALL!C174</f>
        <v>0.11457410189226254</v>
      </c>
      <c r="H173" t="s">
        <v>178</v>
      </c>
      <c r="I173" s="5">
        <f>AVERAGE('Shares (Q)'!HI116:HI175)</f>
        <v>19.221355053322199</v>
      </c>
      <c r="J173" s="5">
        <f>'Shares (Q)'!HI175</f>
        <v>24.466354085065944</v>
      </c>
      <c r="K173" s="5">
        <f>PhillipsCurveALL!L174</f>
        <v>3.7636602135550895E-2</v>
      </c>
      <c r="L173" s="5">
        <f t="shared" si="1"/>
        <v>3.7636602135550895E-2</v>
      </c>
      <c r="M173" s="4" t="e">
        <v>#N/A</v>
      </c>
      <c r="N173" s="5">
        <v>21.05</v>
      </c>
      <c r="O173" s="5">
        <v>0</v>
      </c>
    </row>
    <row r="174" spans="2:15" x14ac:dyDescent="0.25">
      <c r="B174" t="s">
        <v>179</v>
      </c>
      <c r="C174" s="5">
        <f>AVERAGE('Shares (Q)'!GZ117:GZ176)</f>
        <v>10.428804270272495</v>
      </c>
      <c r="D174" s="5">
        <f>'Shares (Q)'!GZ176</f>
        <v>13.613360777265328</v>
      </c>
      <c r="E174" s="5">
        <f>PhillipsCurveALL!C175</f>
        <v>8.0931173880571819E-2</v>
      </c>
      <c r="H174" t="s">
        <v>179</v>
      </c>
      <c r="I174" s="5">
        <f>AVERAGE('Shares (Q)'!HI117:HI176)</f>
        <v>19.387531054596966</v>
      </c>
      <c r="J174" s="5">
        <f>'Shares (Q)'!HI176</f>
        <v>24.697883850484317</v>
      </c>
      <c r="K174" s="5">
        <f>PhillipsCurveALL!L175</f>
        <v>3.9074895714711635E-2</v>
      </c>
      <c r="L174" s="5">
        <f t="shared" si="1"/>
        <v>3.9074895714711635E-2</v>
      </c>
      <c r="M174" s="4" t="e">
        <v>#N/A</v>
      </c>
      <c r="N174" s="5">
        <v>21.2</v>
      </c>
      <c r="O174" s="5">
        <v>0</v>
      </c>
    </row>
    <row r="175" spans="2:15" x14ac:dyDescent="0.25">
      <c r="B175" t="s">
        <v>180</v>
      </c>
      <c r="C175" s="5">
        <f>AVERAGE('Shares (Q)'!GZ118:GZ177)</f>
        <v>10.529501287990973</v>
      </c>
      <c r="D175" s="5">
        <f>'Shares (Q)'!GZ177</f>
        <v>13.699939205077946</v>
      </c>
      <c r="E175" s="5">
        <f>PhillipsCurveALL!C176</f>
        <v>9.851174773594934E-2</v>
      </c>
      <c r="H175" t="s">
        <v>180</v>
      </c>
      <c r="I175" s="5">
        <f>AVERAGE('Shares (Q)'!HI118:HI177)</f>
        <v>19.541688727603113</v>
      </c>
      <c r="J175" s="5">
        <f>'Shares (Q)'!HI177</f>
        <v>24.370674198912035</v>
      </c>
      <c r="K175" s="5">
        <f>PhillipsCurveALL!L176</f>
        <v>3.6257803016561778E-2</v>
      </c>
      <c r="L175" s="5">
        <f t="shared" si="1"/>
        <v>3.6257803016561778E-2</v>
      </c>
      <c r="M175" s="4" t="e">
        <v>#N/A</v>
      </c>
      <c r="N175" s="5">
        <v>21.35</v>
      </c>
      <c r="O175" s="5">
        <v>0</v>
      </c>
    </row>
    <row r="176" spans="2:15" x14ac:dyDescent="0.25">
      <c r="B176" t="s">
        <v>181</v>
      </c>
      <c r="C176" s="5">
        <f>AVERAGE('Shares (Q)'!GZ119:GZ178)</f>
        <v>10.62711226704004</v>
      </c>
      <c r="D176" s="5">
        <f>'Shares (Q)'!GZ178</f>
        <v>13.650535409571434</v>
      </c>
      <c r="E176" s="5">
        <f>PhillipsCurveALL!C177</f>
        <v>7.5718867281154636E-2</v>
      </c>
      <c r="H176" t="s">
        <v>181</v>
      </c>
      <c r="I176" s="5">
        <f>AVERAGE('Shares (Q)'!HI119:HI178)</f>
        <v>19.689780154390071</v>
      </c>
      <c r="J176" s="5">
        <f>'Shares (Q)'!HI178</f>
        <v>24.253123607781433</v>
      </c>
      <c r="K176" s="5">
        <f>PhillipsCurveALL!L177</f>
        <v>1.8221119042102656E-2</v>
      </c>
      <c r="L176" s="5">
        <f t="shared" si="1"/>
        <v>1.8221119042102656E-2</v>
      </c>
      <c r="M176" s="4" t="e">
        <v>#N/A</v>
      </c>
      <c r="N176" s="5">
        <v>21.5</v>
      </c>
      <c r="O176" s="5">
        <v>0</v>
      </c>
    </row>
    <row r="177" spans="2:15" x14ac:dyDescent="0.25">
      <c r="B177" t="s">
        <v>182</v>
      </c>
      <c r="C177" s="5">
        <f>AVERAGE('Shares (Q)'!GZ120:GZ179)</f>
        <v>10.727967739090069</v>
      </c>
      <c r="D177" s="5">
        <f>'Shares (Q)'!GZ179</f>
        <v>13.977641675416526</v>
      </c>
      <c r="E177" s="5">
        <f>PhillipsCurveALL!C178</f>
        <v>7.813185463206504E-2</v>
      </c>
      <c r="H177" t="s">
        <v>182</v>
      </c>
      <c r="I177" s="5">
        <f>AVERAGE('Shares (Q)'!HI120:HI179)</f>
        <v>19.842299254795623</v>
      </c>
      <c r="J177" s="5">
        <f>'Shares (Q)'!HI179</f>
        <v>24.723698000690391</v>
      </c>
      <c r="K177" s="5">
        <f>PhillipsCurveALL!L178</f>
        <v>3.7253609700473818E-2</v>
      </c>
      <c r="L177" s="5">
        <f t="shared" si="1"/>
        <v>3.7253609700473818E-2</v>
      </c>
      <c r="M177" s="4" t="e">
        <v>#N/A</v>
      </c>
      <c r="N177" s="5">
        <v>21.65</v>
      </c>
      <c r="O177" s="5">
        <v>0</v>
      </c>
    </row>
    <row r="178" spans="2:15" x14ac:dyDescent="0.25">
      <c r="B178" t="s">
        <v>183</v>
      </c>
      <c r="C178" s="5">
        <f>AVERAGE('Shares (Q)'!GZ121:GZ180)</f>
        <v>10.835382529325972</v>
      </c>
      <c r="D178" s="5">
        <f>'Shares (Q)'!GZ180</f>
        <v>14.326507811925683</v>
      </c>
      <c r="E178" s="5">
        <f>PhillipsCurveALL!C179</f>
        <v>7.2356334034789041E-2</v>
      </c>
      <c r="H178" t="s">
        <v>183</v>
      </c>
      <c r="I178" s="5">
        <f>AVERAGE('Shares (Q)'!HI121:HI180)</f>
        <v>19.990754233163784</v>
      </c>
      <c r="J178" s="5">
        <f>'Shares (Q)'!HI180</f>
        <v>24.717646121096926</v>
      </c>
      <c r="K178" s="5">
        <f>PhillipsCurveALL!L179</f>
        <v>1.4908929911897795E-2</v>
      </c>
      <c r="L178" s="5">
        <f t="shared" si="1"/>
        <v>1.4908929911897795E-2</v>
      </c>
      <c r="M178" s="4" t="e">
        <v>#N/A</v>
      </c>
      <c r="N178" s="5">
        <v>21.8</v>
      </c>
      <c r="O178" s="5">
        <v>0</v>
      </c>
    </row>
    <row r="179" spans="2:15" x14ac:dyDescent="0.25">
      <c r="B179" t="s">
        <v>184</v>
      </c>
      <c r="C179" s="5">
        <f>AVERAGE('Shares (Q)'!GZ122:GZ181)</f>
        <v>10.951224229832869</v>
      </c>
      <c r="D179" s="5">
        <f>'Shares (Q)'!GZ181</f>
        <v>14.808461095376266</v>
      </c>
      <c r="E179" s="5">
        <f>PhillipsCurveALL!C180</f>
        <v>6.4912702367239075E-2</v>
      </c>
      <c r="H179" t="s">
        <v>184</v>
      </c>
      <c r="I179" s="5">
        <f>AVERAGE('Shares (Q)'!HI122:HI181)</f>
        <v>20.144441729341221</v>
      </c>
      <c r="J179" s="5">
        <f>'Shares (Q)'!HI181</f>
        <v>25.221756604828258</v>
      </c>
      <c r="K179" s="5">
        <f>PhillipsCurveALL!L180</f>
        <v>1.116156683277267E-2</v>
      </c>
      <c r="L179" s="5">
        <f t="shared" si="1"/>
        <v>1.116156683277267E-2</v>
      </c>
      <c r="M179" s="4" t="e">
        <v>#N/A</v>
      </c>
      <c r="N179" s="5">
        <v>21.95</v>
      </c>
      <c r="O179" s="5">
        <v>0</v>
      </c>
    </row>
    <row r="180" spans="2:15" x14ac:dyDescent="0.25">
      <c r="B180" t="s">
        <v>185</v>
      </c>
      <c r="C180" s="5">
        <f>AVERAGE('Shares (Q)'!GZ123:GZ182)</f>
        <v>11.068454961640031</v>
      </c>
      <c r="D180" s="5">
        <f>'Shares (Q)'!GZ182</f>
        <v>14.823674018993383</v>
      </c>
      <c r="E180" s="5">
        <f>PhillipsCurveALL!C181</f>
        <v>8.4256025896248449E-2</v>
      </c>
      <c r="H180" t="s">
        <v>185</v>
      </c>
      <c r="I180" s="5">
        <f>AVERAGE('Shares (Q)'!HI123:HI182)</f>
        <v>20.3090558869891</v>
      </c>
      <c r="J180" s="5">
        <f>'Shares (Q)'!HI182</f>
        <v>25.629853384753595</v>
      </c>
      <c r="K180" s="5">
        <f>PhillipsCurveALL!L181</f>
        <v>3.0443723380082652E-2</v>
      </c>
      <c r="L180" s="5">
        <f t="shared" si="1"/>
        <v>3.0443723380082652E-2</v>
      </c>
      <c r="M180" s="4" t="e">
        <v>#N/A</v>
      </c>
      <c r="N180" s="5">
        <v>22.1</v>
      </c>
      <c r="O180" s="5">
        <v>0</v>
      </c>
    </row>
    <row r="181" spans="2:15" x14ac:dyDescent="0.25">
      <c r="B181" t="s">
        <v>186</v>
      </c>
      <c r="C181" s="5">
        <f>AVERAGE('Shares (Q)'!GZ124:GZ183)</f>
        <v>11.187294399964395</v>
      </c>
      <c r="D181" s="5">
        <f>'Shares (Q)'!GZ183</f>
        <v>15.045118915903473</v>
      </c>
      <c r="E181" s="5">
        <f>PhillipsCurveALL!C182</f>
        <v>9.5669184410919303E-2</v>
      </c>
      <c r="H181" t="s">
        <v>186</v>
      </c>
      <c r="I181" s="5">
        <f>AVERAGE('Shares (Q)'!HI124:HI183)</f>
        <v>20.47553330806711</v>
      </c>
      <c r="J181" s="5">
        <f>'Shares (Q)'!HI183</f>
        <v>26.05932863470273</v>
      </c>
      <c r="K181" s="5">
        <f>PhillipsCurveALL!L182</f>
        <v>3.0575916329050677E-2</v>
      </c>
      <c r="L181" s="5">
        <f t="shared" si="1"/>
        <v>3.0575916329050677E-2</v>
      </c>
      <c r="M181" s="4" t="e">
        <v>#N/A</v>
      </c>
      <c r="N181" s="5">
        <v>22.25</v>
      </c>
      <c r="O181" s="5">
        <v>0</v>
      </c>
    </row>
    <row r="182" spans="2:15" x14ac:dyDescent="0.25">
      <c r="B182" t="s">
        <v>187</v>
      </c>
      <c r="C182" s="5">
        <f>AVERAGE('Shares (Q)'!GZ125:GZ184)</f>
        <v>11.303730111711637</v>
      </c>
      <c r="D182" s="5">
        <f>'Shares (Q)'!GZ184</f>
        <v>15.063035353242393</v>
      </c>
      <c r="E182" s="5">
        <f>PhillipsCurveALL!C183</f>
        <v>9.678636402133757E-2</v>
      </c>
      <c r="H182" t="s">
        <v>187</v>
      </c>
      <c r="I182" s="5">
        <f>AVERAGE('Shares (Q)'!HI125:HI184)</f>
        <v>20.634594565814393</v>
      </c>
      <c r="J182" s="5">
        <f>'Shares (Q)'!HI184</f>
        <v>25.866583331091011</v>
      </c>
      <c r="K182" s="5">
        <f>PhillipsCurveALL!L183</f>
        <v>2.6748488257243887E-3</v>
      </c>
      <c r="L182" s="5">
        <f t="shared" si="1"/>
        <v>2.6748488257243887E-3</v>
      </c>
      <c r="M182" s="4" t="e">
        <v>#N/A</v>
      </c>
      <c r="N182" s="5">
        <v>22.4</v>
      </c>
      <c r="O182" s="5">
        <v>0</v>
      </c>
    </row>
    <row r="183" spans="2:15" x14ac:dyDescent="0.25">
      <c r="B183" t="s">
        <v>188</v>
      </c>
      <c r="C183" s="5">
        <f>AVERAGE('Shares (Q)'!GZ126:GZ185)</f>
        <v>11.422479254422806</v>
      </c>
      <c r="D183" s="5">
        <f>'Shares (Q)'!GZ185</f>
        <v>15.157353998813019</v>
      </c>
      <c r="E183" s="5">
        <f>PhillipsCurveALL!C184</f>
        <v>8.2259119829849139E-2</v>
      </c>
      <c r="H183" t="s">
        <v>188</v>
      </c>
      <c r="I183" s="5">
        <f>AVERAGE('Shares (Q)'!HI126:HI185)</f>
        <v>20.797706397425163</v>
      </c>
      <c r="J183" s="5">
        <f>'Shares (Q)'!HI185</f>
        <v>26.338354427698444</v>
      </c>
      <c r="K183" s="5">
        <f>PhillipsCurveALL!L184</f>
        <v>2.4600249233660675E-3</v>
      </c>
      <c r="L183" s="5">
        <f t="shared" si="1"/>
        <v>2.4600249233660675E-3</v>
      </c>
      <c r="M183" s="4" t="e">
        <v>#N/A</v>
      </c>
      <c r="N183" s="5">
        <v>22.55</v>
      </c>
      <c r="O183" s="5">
        <v>0</v>
      </c>
    </row>
    <row r="184" spans="2:15" x14ac:dyDescent="0.25">
      <c r="B184" t="s">
        <v>189</v>
      </c>
      <c r="C184" s="5">
        <f>AVERAGE('Shares (Q)'!GZ127:GZ186)</f>
        <v>11.54034200898241</v>
      </c>
      <c r="D184" s="5">
        <f>'Shares (Q)'!GZ186</f>
        <v>15.070982666972807</v>
      </c>
      <c r="E184" s="5">
        <f>PhillipsCurveALL!C185</f>
        <v>9.7867620155542664E-2</v>
      </c>
      <c r="H184" t="s">
        <v>189</v>
      </c>
      <c r="I184" s="5">
        <f>AVERAGE('Shares (Q)'!HI127:HI186)</f>
        <v>20.96544317158035</v>
      </c>
      <c r="J184" s="5">
        <f>'Shares (Q)'!HI186</f>
        <v>26.567621117189418</v>
      </c>
      <c r="K184" s="5">
        <f>PhillipsCurveALL!L185</f>
        <v>1.011906207958942E-2</v>
      </c>
      <c r="L184" s="5">
        <f t="shared" si="1"/>
        <v>1.011906207958942E-2</v>
      </c>
      <c r="M184" s="4" t="e">
        <v>#N/A</v>
      </c>
      <c r="N184" s="5">
        <v>22.7</v>
      </c>
      <c r="O184" s="5">
        <v>0</v>
      </c>
    </row>
    <row r="185" spans="2:15" x14ac:dyDescent="0.25">
      <c r="B185" t="s">
        <v>190</v>
      </c>
      <c r="C185" s="5">
        <f>AVERAGE('Shares (Q)'!GZ128:GZ187)</f>
        <v>11.666759422032575</v>
      </c>
      <c r="D185" s="5">
        <f>'Shares (Q)'!GZ187</f>
        <v>15.439168715144667</v>
      </c>
      <c r="E185" s="5">
        <f>PhillipsCurveALL!C186</f>
        <v>9.2657269898425001E-2</v>
      </c>
      <c r="H185" t="s">
        <v>190</v>
      </c>
      <c r="I185" s="5">
        <f>AVERAGE('Shares (Q)'!HI128:HI187)</f>
        <v>21.141337338946734</v>
      </c>
      <c r="J185" s="5">
        <f>'Shares (Q)'!HI187</f>
        <v>27.091326724050528</v>
      </c>
      <c r="K185" s="5">
        <f>PhillipsCurveALL!L186</f>
        <v>8.7009151567004808E-3</v>
      </c>
      <c r="L185" s="5">
        <f t="shared" si="1"/>
        <v>8.7009151567004808E-3</v>
      </c>
      <c r="M185" s="4" t="e">
        <v>#N/A</v>
      </c>
      <c r="N185" s="5">
        <v>22.85</v>
      </c>
      <c r="O185" s="5">
        <v>0</v>
      </c>
    </row>
    <row r="186" spans="2:15" x14ac:dyDescent="0.25">
      <c r="B186" t="s">
        <v>191</v>
      </c>
      <c r="C186" s="5">
        <f>AVERAGE('Shares (Q)'!GZ129:GZ188)</f>
        <v>11.796412093333437</v>
      </c>
      <c r="D186" s="5">
        <f>'Shares (Q)'!GZ188</f>
        <v>15.585951481916421</v>
      </c>
      <c r="E186" s="5">
        <f>PhillipsCurveALL!C187</f>
        <v>0.11052455358461824</v>
      </c>
      <c r="H186" t="s">
        <v>191</v>
      </c>
      <c r="I186" s="5">
        <f>AVERAGE('Shares (Q)'!HI129:HI188)</f>
        <v>21.340190891363086</v>
      </c>
      <c r="J186" s="5">
        <f>'Shares (Q)'!HI188</f>
        <v>28.377103397258615</v>
      </c>
      <c r="K186" s="5">
        <f>PhillipsCurveALL!L187</f>
        <v>-1.4122916614471674E-3</v>
      </c>
      <c r="L186" s="5">
        <f t="shared" si="1"/>
        <v>-1.4122916614471674E-3</v>
      </c>
      <c r="M186" s="4" t="e">
        <v>#N/A</v>
      </c>
      <c r="N186" s="5">
        <v>23</v>
      </c>
      <c r="O186" s="5">
        <v>0</v>
      </c>
    </row>
    <row r="187" spans="2:15" x14ac:dyDescent="0.25">
      <c r="B187" t="s">
        <v>192</v>
      </c>
      <c r="C187" s="5">
        <f>AVERAGE('Shares (Q)'!GZ130:GZ189)</f>
        <v>11.927019790970876</v>
      </c>
      <c r="D187" s="5">
        <f>'Shares (Q)'!GZ189</f>
        <v>15.729201965870422</v>
      </c>
      <c r="E187" s="5">
        <f>PhillipsCurveALL!C188</f>
        <v>0.10533511622072728</v>
      </c>
      <c r="H187" t="s">
        <v>192</v>
      </c>
      <c r="I187" s="5">
        <f>AVERAGE('Shares (Q)'!HI130:HI189)</f>
        <v>21.541863222288598</v>
      </c>
      <c r="J187" s="5">
        <f>'Shares (Q)'!HI189</f>
        <v>28.587635805388878</v>
      </c>
      <c r="K187" s="5">
        <f>PhillipsCurveALL!L188</f>
        <v>-6.0487384462314404E-3</v>
      </c>
      <c r="L187" s="5">
        <f t="shared" si="1"/>
        <v>-6.0487384462314404E-3</v>
      </c>
      <c r="M187" s="4" t="e">
        <v>#N/A</v>
      </c>
      <c r="N187" s="5">
        <v>23.15</v>
      </c>
      <c r="O187" s="5">
        <v>0</v>
      </c>
    </row>
    <row r="188" spans="2:15" x14ac:dyDescent="0.25">
      <c r="B188" t="s">
        <v>193</v>
      </c>
      <c r="C188" s="5">
        <f>AVERAGE('Shares (Q)'!GZ131:GZ190)</f>
        <v>12.056315541112061</v>
      </c>
      <c r="D188" s="5">
        <f>'Shares (Q)'!GZ190</f>
        <v>15.834210456124367</v>
      </c>
      <c r="E188" s="5">
        <f>PhillipsCurveALL!C189</f>
        <v>0.11353382474383258</v>
      </c>
      <c r="H188" t="s">
        <v>193</v>
      </c>
      <c r="I188" s="5">
        <f>AVERAGE('Shares (Q)'!HI131:HI190)</f>
        <v>21.71550053595319</v>
      </c>
      <c r="J188" s="5">
        <f>'Shares (Q)'!HI190</f>
        <v>27.049713680569422</v>
      </c>
      <c r="K188" s="5">
        <f>PhillipsCurveALL!L189</f>
        <v>-1.6349442259063862E-3</v>
      </c>
      <c r="L188" s="5">
        <f t="shared" si="1"/>
        <v>-1.6349442259063862E-3</v>
      </c>
      <c r="M188" s="4" t="e">
        <v>#N/A</v>
      </c>
      <c r="N188" s="5">
        <v>23.3</v>
      </c>
      <c r="O188" s="5">
        <v>0</v>
      </c>
    </row>
    <row r="189" spans="2:15" x14ac:dyDescent="0.25">
      <c r="B189" t="s">
        <v>194</v>
      </c>
      <c r="C189" s="5">
        <f>AVERAGE('Shares (Q)'!GZ132:GZ191)</f>
        <v>12.181820875124613</v>
      </c>
      <c r="D189" s="5">
        <f>'Shares (Q)'!GZ191</f>
        <v>15.753688719641158</v>
      </c>
      <c r="E189" s="5">
        <f>PhillipsCurveALL!C190</f>
        <v>0.10628846928183758</v>
      </c>
      <c r="H189" t="s">
        <v>194</v>
      </c>
      <c r="I189" s="5">
        <f>AVERAGE('Shares (Q)'!HI132:HI191)</f>
        <v>21.895382054547632</v>
      </c>
      <c r="J189" s="5">
        <f>'Shares (Q)'!HI191</f>
        <v>27.396607051293216</v>
      </c>
      <c r="K189" s="5">
        <f>PhillipsCurveALL!L190</f>
        <v>-2.7010566205080606E-3</v>
      </c>
      <c r="L189" s="5">
        <f t="shared" si="1"/>
        <v>-2.7010566205080606E-3</v>
      </c>
      <c r="M189" s="4" t="e">
        <v>#N/A</v>
      </c>
      <c r="N189" s="5">
        <v>23.45</v>
      </c>
      <c r="O189" s="5">
        <v>0</v>
      </c>
    </row>
    <row r="190" spans="2:15" x14ac:dyDescent="0.25">
      <c r="B190" t="s">
        <v>195</v>
      </c>
      <c r="C190" s="5">
        <f>AVERAGE('Shares (Q)'!GZ133:GZ192)</f>
        <v>12.311928225076947</v>
      </c>
      <c r="D190" s="5">
        <f>'Shares (Q)'!GZ192</f>
        <v>15.996527630599578</v>
      </c>
      <c r="E190" s="5">
        <f>PhillipsCurveALL!C191</f>
        <v>9.2248236518027479E-2</v>
      </c>
      <c r="H190" t="s">
        <v>195</v>
      </c>
      <c r="I190" s="5">
        <f>AVERAGE('Shares (Q)'!HI133:HI192)</f>
        <v>22.073426028272081</v>
      </c>
      <c r="J190" s="5">
        <f>'Shares (Q)'!HI192</f>
        <v>27.666337303996428</v>
      </c>
      <c r="K190" s="5">
        <f>PhillipsCurveALL!L191</f>
        <v>5.5908510043189724E-2</v>
      </c>
      <c r="L190" s="5">
        <f t="shared" si="1"/>
        <v>5.5908510043189724E-2</v>
      </c>
      <c r="M190" s="4" t="e">
        <v>#N/A</v>
      </c>
      <c r="N190" s="5">
        <v>23.6</v>
      </c>
      <c r="O190" s="5">
        <v>0</v>
      </c>
    </row>
    <row r="191" spans="2:15" x14ac:dyDescent="0.25">
      <c r="B191" t="s">
        <v>196</v>
      </c>
      <c r="C191" s="5">
        <f>AVERAGE('Shares (Q)'!GZ134:GZ193)</f>
        <v>12.440574050529536</v>
      </c>
      <c r="D191" s="5">
        <f>'Shares (Q)'!GZ193</f>
        <v>15.948232806979336</v>
      </c>
      <c r="E191" s="5">
        <f>PhillipsCurveALL!C192</f>
        <v>0.10572807489566352</v>
      </c>
      <c r="H191" t="s">
        <v>196</v>
      </c>
      <c r="I191" s="5">
        <f>AVERAGE('Shares (Q)'!HI134:HI193)</f>
        <v>22.246505856148811</v>
      </c>
      <c r="J191" s="5">
        <f>'Shares (Q)'!HI193</f>
        <v>27.674224301323925</v>
      </c>
      <c r="K191" s="5">
        <f>PhillipsCurveALL!L192</f>
        <v>2.9464890582451775E-2</v>
      </c>
      <c r="L191" s="5">
        <f t="shared" si="1"/>
        <v>2.9464890582451775E-2</v>
      </c>
      <c r="M191" s="4" t="e">
        <v>#N/A</v>
      </c>
      <c r="N191" s="5">
        <v>23.75</v>
      </c>
      <c r="O191" s="5">
        <v>0</v>
      </c>
    </row>
    <row r="192" spans="2:15" x14ac:dyDescent="0.25">
      <c r="B192" t="s">
        <v>197</v>
      </c>
      <c r="C192" s="5">
        <f>AVERAGE('Shares (Q)'!GZ135:GZ194)</f>
        <v>12.566604343993903</v>
      </c>
      <c r="D192" s="5">
        <f>'Shares (Q)'!GZ194</f>
        <v>15.837908152365964</v>
      </c>
      <c r="E192" s="5">
        <f>PhillipsCurveALL!C193</f>
        <v>0.11816090981750176</v>
      </c>
      <c r="H192" t="s">
        <v>197</v>
      </c>
      <c r="I192" s="5">
        <f>AVERAGE('Shares (Q)'!HI135:HI194)</f>
        <v>22.43157546037887</v>
      </c>
      <c r="J192" s="5">
        <f>'Shares (Q)'!HI194</f>
        <v>28.219640047128834</v>
      </c>
      <c r="K192" s="5">
        <f>PhillipsCurveALL!L193</f>
        <v>1.4191037109954337E-2</v>
      </c>
      <c r="L192" s="5">
        <f t="shared" si="1"/>
        <v>1.4191037109954337E-2</v>
      </c>
      <c r="M192" s="4" t="e">
        <v>#N/A</v>
      </c>
      <c r="N192" s="5">
        <v>23.9</v>
      </c>
      <c r="O192" s="5">
        <v>0</v>
      </c>
    </row>
    <row r="193" spans="2:15" x14ac:dyDescent="0.25">
      <c r="B193" t="s">
        <v>198</v>
      </c>
      <c r="C193" s="5">
        <f>AVERAGE('Shares (Q)'!GZ136:GZ195)</f>
        <v>12.686634245436258</v>
      </c>
      <c r="D193" s="5">
        <f>'Shares (Q)'!GZ195</f>
        <v>15.587442137816161</v>
      </c>
      <c r="E193" s="5">
        <f>PhillipsCurveALL!C194</f>
        <v>0.12320641972802016</v>
      </c>
      <c r="H193" t="s">
        <v>198</v>
      </c>
      <c r="I193" s="5">
        <f>AVERAGE('Shares (Q)'!HI136:HI195)</f>
        <v>22.614494130613931</v>
      </c>
      <c r="J193" s="5">
        <f>'Shares (Q)'!HI195</f>
        <v>27.936204788016227</v>
      </c>
      <c r="K193" s="5">
        <f>PhillipsCurveALL!L194</f>
        <v>3.4581323109847281E-2</v>
      </c>
      <c r="L193" s="5">
        <f t="shared" si="1"/>
        <v>3.4581323109847281E-2</v>
      </c>
      <c r="M193" s="4" t="e">
        <v>#N/A</v>
      </c>
      <c r="N193" s="5">
        <v>24.05</v>
      </c>
      <c r="O193" s="5">
        <v>0</v>
      </c>
    </row>
    <row r="194" spans="2:15" x14ac:dyDescent="0.25">
      <c r="B194" t="s">
        <v>199</v>
      </c>
      <c r="C194" s="5">
        <f>AVERAGE('Shares (Q)'!GZ137:GZ196)</f>
        <v>12.808087113176548</v>
      </c>
      <c r="D194" s="5">
        <f>'Shares (Q)'!GZ196</f>
        <v>15.840184059078982</v>
      </c>
      <c r="E194" s="5">
        <f>PhillipsCurveALL!C195</f>
        <v>0.1232275226231466</v>
      </c>
      <c r="H194" t="s">
        <v>199</v>
      </c>
      <c r="I194" s="5">
        <f>AVERAGE('Shares (Q)'!HI137:HI196)</f>
        <v>22.806933871424512</v>
      </c>
      <c r="J194" s="5">
        <f>'Shares (Q)'!HI196</f>
        <v>28.014469285003734</v>
      </c>
      <c r="K194" s="5">
        <f>PhillipsCurveALL!L195</f>
        <v>4.0636779080444482E-2</v>
      </c>
      <c r="L194" s="4" t="e">
        <v>#N/A</v>
      </c>
      <c r="M194" s="5">
        <f t="shared" ref="M194:M197" si="2">K194</f>
        <v>4.0636779080444482E-2</v>
      </c>
      <c r="N194" s="5">
        <v>24.2</v>
      </c>
      <c r="O194" s="5">
        <v>0</v>
      </c>
    </row>
    <row r="195" spans="2:15" x14ac:dyDescent="0.25">
      <c r="B195" t="s">
        <v>200</v>
      </c>
      <c r="C195" s="5">
        <f>AVERAGE('Shares (Q)'!GZ138:GZ197)</f>
        <v>12.923859403054786</v>
      </c>
      <c r="D195" s="5">
        <f>'Shares (Q)'!GZ197</f>
        <v>15.626553209536826</v>
      </c>
      <c r="E195" s="5">
        <f>PhillipsCurveALL!C196</f>
        <v>0.11825129397548871</v>
      </c>
      <c r="H195" t="s">
        <v>200</v>
      </c>
      <c r="I195" s="5">
        <f>AVERAGE('Shares (Q)'!HI138:HI197)</f>
        <v>23.006354829518781</v>
      </c>
      <c r="J195" s="5">
        <f>'Shares (Q)'!HI197</f>
        <v>28.035791762272872</v>
      </c>
      <c r="K195" s="5">
        <f>PhillipsCurveALL!L196</f>
        <v>5.3743483668102464E-2</v>
      </c>
      <c r="L195" s="4" t="e">
        <v>#N/A</v>
      </c>
      <c r="M195" s="5">
        <f t="shared" si="2"/>
        <v>5.3743483668102464E-2</v>
      </c>
      <c r="N195" s="5">
        <v>24.35</v>
      </c>
      <c r="O195" s="5">
        <v>0</v>
      </c>
    </row>
    <row r="196" spans="2:15" x14ac:dyDescent="0.25">
      <c r="B196" t="s">
        <v>201</v>
      </c>
      <c r="C196" s="5">
        <f>AVERAGE('Shares (Q)'!GZ139:GZ198)</f>
        <v>13.034528684249782</v>
      </c>
      <c r="D196" s="5">
        <f>'Shares (Q)'!GZ198</f>
        <v>15.390089005400405</v>
      </c>
      <c r="E196" s="5">
        <f>PhillipsCurveALL!C197</f>
        <v>9.2537508724028453E-2</v>
      </c>
      <c r="H196" t="s">
        <v>201</v>
      </c>
      <c r="I196" s="5">
        <f>AVERAGE('Shares (Q)'!HI139:HI198)</f>
        <v>23.203863537537377</v>
      </c>
      <c r="J196" s="5">
        <f>'Shares (Q)'!HI198</f>
        <v>27.844429519993078</v>
      </c>
      <c r="K196" s="5">
        <f>PhillipsCurveALL!L197</f>
        <v>6.5081069856397847E-2</v>
      </c>
      <c r="L196" s="4" t="e">
        <v>#N/A</v>
      </c>
      <c r="M196" s="5">
        <f t="shared" si="2"/>
        <v>6.5081069856397847E-2</v>
      </c>
      <c r="N196" s="5">
        <v>24.5</v>
      </c>
      <c r="O196" s="5">
        <v>0</v>
      </c>
    </row>
    <row r="197" spans="2:15" x14ac:dyDescent="0.25">
      <c r="B197" t="s">
        <v>202</v>
      </c>
      <c r="C197" s="5">
        <f>AVERAGE('Shares (Q)'!GZ140:GZ199)</f>
        <v>13.136198290746359</v>
      </c>
      <c r="D197" s="5">
        <f>'Shares (Q)'!GZ199</f>
        <v>15.084921497868647</v>
      </c>
      <c r="E197" s="5">
        <f>PhillipsCurveALL!C198</f>
        <v>0.14002160884421588</v>
      </c>
      <c r="H197" t="s">
        <v>202</v>
      </c>
      <c r="I197" s="5">
        <f>AVERAGE('Shares (Q)'!HI140:HI199)</f>
        <v>23.384375290606908</v>
      </c>
      <c r="J197" s="5">
        <f>'Shares (Q)'!HI199</f>
        <v>26.994691998126953</v>
      </c>
      <c r="K197" s="5">
        <f>PhillipsCurveALL!L198</f>
        <v>9.8360154492619978E-2</v>
      </c>
      <c r="L197" s="4" t="e">
        <v>#N/A</v>
      </c>
      <c r="M197" s="5">
        <f t="shared" si="2"/>
        <v>9.8360154492619978E-2</v>
      </c>
      <c r="N197" s="5">
        <v>24.65</v>
      </c>
      <c r="O197" s="5">
        <v>0</v>
      </c>
    </row>
    <row r="198" spans="2:15" x14ac:dyDescent="0.25">
      <c r="B198" t="s">
        <v>203</v>
      </c>
      <c r="C198" s="5">
        <f>AVERAGE('Shares (Q)'!GZ141:GZ200)</f>
        <v>13.214836506211006</v>
      </c>
      <c r="D198" s="5">
        <f>'Shares (Q)'!GZ200</f>
        <v>13.817738403123068</v>
      </c>
      <c r="E198" s="5">
        <f>PhillipsCurveALL!C199</f>
        <v>0.1577550463263846</v>
      </c>
      <c r="H198" t="s">
        <v>203</v>
      </c>
      <c r="I198" s="5">
        <f>AVERAGE('Shares (Q)'!HI141:HI200)</f>
        <v>23.527098149219942</v>
      </c>
      <c r="J198" s="5">
        <f>'Shares (Q)'!HI200</f>
        <v>25.23615238251044</v>
      </c>
      <c r="K198" s="5">
        <f>PhillipsCurveALL!L199</f>
        <v>3.5032862582019826E-2</v>
      </c>
      <c r="L198" t="e">
        <v>#N/A</v>
      </c>
      <c r="M198" s="5">
        <f>K198</f>
        <v>3.5032862582019826E-2</v>
      </c>
      <c r="N198" s="5">
        <v>24.8</v>
      </c>
      <c r="O198" s="5">
        <v>0</v>
      </c>
    </row>
    <row r="199" spans="2:15" x14ac:dyDescent="0.25">
      <c r="B199" t="s">
        <v>204</v>
      </c>
      <c r="C199" s="5">
        <f>AVERAGE('Shares (Q)'!GZ142:GZ201)</f>
        <v>13.280961816101346</v>
      </c>
      <c r="D199" s="5">
        <f>'Shares (Q)'!GZ201</f>
        <v>13.274062659029401</v>
      </c>
      <c r="E199" s="5">
        <f>PhillipsCurveALL!C200</f>
        <v>0.23104328568784738</v>
      </c>
      <c r="H199" t="s">
        <v>204</v>
      </c>
      <c r="I199" s="5">
        <f>AVERAGE('Shares (Q)'!HI142:HI201)</f>
        <v>23.661313060721707</v>
      </c>
      <c r="J199" s="5">
        <f>'Shares (Q)'!HI201</f>
        <v>25.062422067998952</v>
      </c>
      <c r="K199" s="5">
        <f>PhillipsCurveALL!L200</f>
        <v>0.12751085537944251</v>
      </c>
      <c r="L199" s="4" t="e">
        <v>#N/A</v>
      </c>
      <c r="M199" s="5">
        <f t="shared" ref="M199:M233" si="3">K199</f>
        <v>0.12751085537944251</v>
      </c>
      <c r="N199" s="5">
        <v>24.95</v>
      </c>
      <c r="O199" s="5">
        <v>0</v>
      </c>
    </row>
    <row r="200" spans="2:15" x14ac:dyDescent="0.25">
      <c r="B200" t="s">
        <v>205</v>
      </c>
      <c r="C200" s="5">
        <f>AVERAGE('Shares (Q)'!GZ143:GZ202)</f>
        <v>13.351242755870901</v>
      </c>
      <c r="D200" s="5">
        <f>'Shares (Q)'!GZ202</f>
        <v>13.728947821451124</v>
      </c>
      <c r="E200" s="5">
        <f>PhillipsCurveALL!C201</f>
        <v>0.24127706531761492</v>
      </c>
      <c r="H200" t="s">
        <v>205</v>
      </c>
      <c r="I200" s="5">
        <f>AVERAGE('Shares (Q)'!HI143:HI202)</f>
        <v>23.802245754776287</v>
      </c>
      <c r="J200" s="5">
        <f>'Shares (Q)'!HI202</f>
        <v>25.731834566858712</v>
      </c>
      <c r="K200" s="5">
        <f>PhillipsCurveALL!L201</f>
        <v>0.14001405537244255</v>
      </c>
      <c r="L200" s="4" t="e">
        <v>#N/A</v>
      </c>
      <c r="M200" s="5">
        <f t="shared" si="3"/>
        <v>0.14001405537244255</v>
      </c>
      <c r="N200" s="5">
        <v>25.1</v>
      </c>
      <c r="O200" s="5">
        <v>0</v>
      </c>
    </row>
    <row r="201" spans="2:15" x14ac:dyDescent="0.25">
      <c r="B201" t="s">
        <v>206</v>
      </c>
      <c r="C201" s="5">
        <f>AVERAGE('Shares (Q)'!GZ144:GZ203)</f>
        <v>13.426627179163651</v>
      </c>
      <c r="D201" s="5">
        <f>'Shares (Q)'!GZ203</f>
        <v>14.190312143540059</v>
      </c>
      <c r="E201" s="5">
        <f>PhillipsCurveALL!C202</f>
        <v>0.21925996937146894</v>
      </c>
      <c r="H201" t="s">
        <v>206</v>
      </c>
      <c r="I201" s="5">
        <f>AVERAGE('Shares (Q)'!HI144:HI203)</f>
        <v>23.939517797340308</v>
      </c>
      <c r="J201" s="5">
        <f>'Shares (Q)'!HI203</f>
        <v>26.348738535022811</v>
      </c>
      <c r="K201" s="5">
        <f>PhillipsCurveALL!L202</f>
        <v>0.10924351260466741</v>
      </c>
      <c r="L201" s="4" t="e">
        <v>#N/A</v>
      </c>
      <c r="M201" s="5">
        <f t="shared" si="3"/>
        <v>0.10924351260466741</v>
      </c>
      <c r="N201" s="5">
        <v>25.25</v>
      </c>
      <c r="O201" s="5">
        <v>0</v>
      </c>
    </row>
    <row r="202" spans="2:15" x14ac:dyDescent="0.25">
      <c r="B202" t="s">
        <v>207</v>
      </c>
      <c r="C202" s="5">
        <f>AVERAGE('Shares (Q)'!GZ145:GZ204)</f>
        <v>13.503974228941562</v>
      </c>
      <c r="D202" s="5">
        <f>'Shares (Q)'!GZ204</f>
        <v>14.494110268696634</v>
      </c>
      <c r="E202" s="5">
        <f>PhillipsCurveALL!C203</f>
        <v>0.21213924795337141</v>
      </c>
      <c r="H202" t="s">
        <v>207</v>
      </c>
      <c r="I202" s="5">
        <f>AVERAGE('Shares (Q)'!HI145:HI204)</f>
        <v>24.078819723079111</v>
      </c>
      <c r="J202" s="5">
        <f>'Shares (Q)'!HI204</f>
        <v>26.533010353502377</v>
      </c>
      <c r="K202" s="5">
        <f>PhillipsCurveALL!L203</f>
        <v>0.13374328008882974</v>
      </c>
      <c r="L202" s="4" t="e">
        <v>#N/A</v>
      </c>
      <c r="M202" s="5">
        <f t="shared" si="3"/>
        <v>0.13374328008882974</v>
      </c>
      <c r="N202" s="5">
        <v>25.4</v>
      </c>
      <c r="O202" s="5">
        <v>0</v>
      </c>
    </row>
    <row r="203" spans="2:15" x14ac:dyDescent="0.25">
      <c r="B203" t="s">
        <v>208</v>
      </c>
      <c r="C203" s="5">
        <f>AVERAGE('Shares (Q)'!GZ146:GZ205)</f>
        <v>13.589327915549166</v>
      </c>
      <c r="D203" s="5">
        <f>'Shares (Q)'!GZ205</f>
        <v>15.034497111597773</v>
      </c>
      <c r="E203" s="5">
        <f>PhillipsCurveALL!C204</f>
        <v>0.20900919722104092</v>
      </c>
      <c r="H203" t="s">
        <v>208</v>
      </c>
      <c r="I203" s="5">
        <f>AVERAGE('Shares (Q)'!HI146:HI205)</f>
        <v>24.226040932808658</v>
      </c>
      <c r="J203" s="5">
        <f>'Shares (Q)'!HI205</f>
        <v>27.26036678309859</v>
      </c>
      <c r="K203" s="5">
        <f>PhillipsCurveALL!L204</f>
        <v>0.13392228336082782</v>
      </c>
      <c r="L203" s="4" t="e">
        <v>#N/A</v>
      </c>
      <c r="M203" s="5">
        <f t="shared" si="3"/>
        <v>0.13392228336082782</v>
      </c>
      <c r="N203" s="5">
        <v>25.55</v>
      </c>
      <c r="O203" s="5">
        <v>0</v>
      </c>
    </row>
    <row r="204" spans="2:15" x14ac:dyDescent="0.25">
      <c r="B204" t="s">
        <v>209</v>
      </c>
      <c r="C204" s="5">
        <f>AVERAGE('Shares (Q)'!GZ147:GZ206)</f>
        <v>13.682492852762547</v>
      </c>
      <c r="D204" s="5">
        <f>'Shares (Q)'!GZ206</f>
        <v>15.457683019582843</v>
      </c>
      <c r="E204" s="5">
        <f>PhillipsCurveALL!C205</f>
        <v>0.2108190987118673</v>
      </c>
      <c r="H204" t="s">
        <v>209</v>
      </c>
      <c r="I204" s="5">
        <f>AVERAGE('Shares (Q)'!HI147:HI206)</f>
        <v>24.379696109391265</v>
      </c>
      <c r="J204" s="5">
        <f>'Shares (Q)'!HI206</f>
        <v>27.643599121218561</v>
      </c>
      <c r="K204" s="5">
        <f>PhillipsCurveALL!L205</f>
        <v>0.13805558937881618</v>
      </c>
      <c r="L204" s="4" t="e">
        <v>#N/A</v>
      </c>
      <c r="M204" s="5">
        <f t="shared" si="3"/>
        <v>0.13805558937881618</v>
      </c>
      <c r="N204" s="5">
        <v>25.7</v>
      </c>
      <c r="O204" s="5">
        <v>0</v>
      </c>
    </row>
    <row r="205" spans="2:15" x14ac:dyDescent="0.25">
      <c r="B205" t="s">
        <v>210</v>
      </c>
      <c r="C205" s="5">
        <f>AVERAGE('Shares (Q)'!GZ148:GZ207)</f>
        <v>13.774593264801679</v>
      </c>
      <c r="D205" s="5">
        <f>'Shares (Q)'!GZ207</f>
        <v>15.461627681187096</v>
      </c>
      <c r="E205" s="5">
        <f>PhillipsCurveALL!C206</f>
        <v>0.21298709065483884</v>
      </c>
      <c r="H205" t="s">
        <v>210</v>
      </c>
      <c r="I205" s="5">
        <f>AVERAGE('Shares (Q)'!HI148:HI207)</f>
        <v>24.539176807130541</v>
      </c>
      <c r="J205" s="5">
        <f>'Shares (Q)'!HI207</f>
        <v>28.328708823322444</v>
      </c>
      <c r="K205" s="5">
        <f>PhillipsCurveALL!L206</f>
        <v>0.14220065498745776</v>
      </c>
      <c r="L205" s="4" t="e">
        <v>#N/A</v>
      </c>
      <c r="M205" s="5">
        <f t="shared" si="3"/>
        <v>0.14220065498745776</v>
      </c>
      <c r="N205" s="5">
        <v>25.850000000000101</v>
      </c>
      <c r="O205" s="5">
        <v>0</v>
      </c>
    </row>
    <row r="206" spans="2:15" x14ac:dyDescent="0.25">
      <c r="B206" t="s">
        <v>211</v>
      </c>
      <c r="C206" s="5">
        <f>AVERAGE('Shares (Q)'!GZ149:GZ208)</f>
        <v>13.865521474410055</v>
      </c>
      <c r="D206" s="5">
        <f>'Shares (Q)'!GZ208</f>
        <v>15.64002555620754</v>
      </c>
      <c r="E206" s="5">
        <f>PhillipsCurveALL!C207</f>
        <v>0.20787400300984843</v>
      </c>
      <c r="H206" t="s">
        <v>211</v>
      </c>
      <c r="I206" s="5">
        <f>AVERAGE('Shares (Q)'!HI149:HI208)</f>
        <v>24.688846060415838</v>
      </c>
      <c r="J206" s="5">
        <f>'Shares (Q)'!HI208</f>
        <v>27.641647183665327</v>
      </c>
      <c r="K206" s="5">
        <f>PhillipsCurveALL!L207</f>
        <v>0.13855814274122402</v>
      </c>
      <c r="L206" s="4" t="e">
        <v>#N/A</v>
      </c>
      <c r="M206" s="5">
        <f t="shared" si="3"/>
        <v>0.13855814274122402</v>
      </c>
      <c r="N206" s="5">
        <v>26</v>
      </c>
      <c r="O206" s="5">
        <v>0</v>
      </c>
    </row>
    <row r="207" spans="2:15" x14ac:dyDescent="0.25">
      <c r="B207" t="s">
        <v>212</v>
      </c>
      <c r="C207" s="5">
        <f>AVERAGE('Shares (Q)'!GZ150:GZ209)</f>
        <v>13.955506226671918</v>
      </c>
      <c r="D207" s="5">
        <f>'Shares (Q)'!GZ209</f>
        <v>15.641974934098075</v>
      </c>
      <c r="E207" s="5">
        <f>PhillipsCurveALL!C208</f>
        <v>0.21714326033007647</v>
      </c>
      <c r="H207" t="s">
        <v>212</v>
      </c>
      <c r="I207" s="5">
        <f>AVERAGE('Shares (Q)'!HI150:HI209)</f>
        <v>24.834180020927292</v>
      </c>
      <c r="J207" s="5">
        <f>'Shares (Q)'!HI209</f>
        <v>27.365172469914775</v>
      </c>
      <c r="K207" s="5">
        <f>PhillipsCurveALL!L208</f>
        <v>0.13934863344888665</v>
      </c>
      <c r="L207" s="4" t="e">
        <v>#N/A</v>
      </c>
      <c r="M207" s="5">
        <f t="shared" si="3"/>
        <v>0.13934863344888665</v>
      </c>
      <c r="N207" s="5">
        <v>26.15</v>
      </c>
      <c r="O207" s="5">
        <v>0</v>
      </c>
    </row>
    <row r="208" spans="2:15" x14ac:dyDescent="0.25">
      <c r="B208" t="s">
        <v>213</v>
      </c>
      <c r="C208" s="5">
        <f>AVERAGE('Shares (Q)'!GZ151:GZ210)</f>
        <v>14.042957765214538</v>
      </c>
      <c r="D208" s="5">
        <f>'Shares (Q)'!GZ210</f>
        <v>15.734708277375603</v>
      </c>
      <c r="E208" s="5">
        <f>PhillipsCurveALL!C209</f>
        <v>0.23433546812380124</v>
      </c>
      <c r="H208" t="s">
        <v>213</v>
      </c>
      <c r="I208" s="5">
        <f>AVERAGE('Shares (Q)'!HI151:HI210)</f>
        <v>24.979865872388586</v>
      </c>
      <c r="J208" s="5">
        <f>'Shares (Q)'!HI210</f>
        <v>27.487092317874328</v>
      </c>
      <c r="K208" s="5">
        <f>PhillipsCurveALL!L209</f>
        <v>0.13515048267767327</v>
      </c>
      <c r="L208" s="4" t="e">
        <v>#N/A</v>
      </c>
      <c r="M208" s="5">
        <f t="shared" si="3"/>
        <v>0.13515048267767327</v>
      </c>
      <c r="N208" s="5">
        <v>26.3000000000001</v>
      </c>
      <c r="O208" s="5">
        <v>0</v>
      </c>
    </row>
    <row r="209" spans="2:15" x14ac:dyDescent="0.25">
      <c r="B209" t="s">
        <v>214</v>
      </c>
      <c r="C209" s="5">
        <f>AVERAGE('Shares (Q)'!GZ152:GZ211)</f>
        <v>14.128723566950324</v>
      </c>
      <c r="D209" s="5">
        <f>'Shares (Q)'!GZ211</f>
        <v>15.728630821656969</v>
      </c>
      <c r="E209" s="5">
        <f>PhillipsCurveALL!C210</f>
        <v>0.21973380498632239</v>
      </c>
      <c r="H209" t="s">
        <v>214</v>
      </c>
      <c r="I209" s="5">
        <f>AVERAGE('Shares (Q)'!HI152:HI211)</f>
        <v>25.11501951992123</v>
      </c>
      <c r="J209" s="5">
        <f>'Shares (Q)'!HI211</f>
        <v>27.286429236886416</v>
      </c>
      <c r="K209" s="5">
        <f>PhillipsCurveALL!L210</f>
        <v>9.7587995739281674E-2</v>
      </c>
      <c r="L209" s="4" t="e">
        <v>#N/A</v>
      </c>
      <c r="M209" s="5">
        <f t="shared" si="3"/>
        <v>9.7587995739281674E-2</v>
      </c>
      <c r="N209" s="5">
        <v>26.450000000000099</v>
      </c>
      <c r="O209" s="5">
        <v>0</v>
      </c>
    </row>
    <row r="210" spans="2:15" x14ac:dyDescent="0.25">
      <c r="B210" t="s">
        <v>215</v>
      </c>
      <c r="C210" s="5">
        <f>AVERAGE('Shares (Q)'!GZ153:GZ212)</f>
        <v>14.208186463651124</v>
      </c>
      <c r="D210" s="5">
        <f>'Shares (Q)'!GZ212</f>
        <v>15.715655008438379</v>
      </c>
      <c r="E210" s="5">
        <f>PhillipsCurveALL!C211</f>
        <v>0.2128141488705004</v>
      </c>
      <c r="H210" t="s">
        <v>215</v>
      </c>
      <c r="I210" s="5">
        <f>AVERAGE('Shares (Q)'!HI153:HI212)</f>
        <v>25.240844485285958</v>
      </c>
      <c r="J210" s="5">
        <f>'Shares (Q)'!HI212</f>
        <v>26.917722720459601</v>
      </c>
      <c r="K210" s="5">
        <f>PhillipsCurveALL!L211</f>
        <v>0.10635821515755772</v>
      </c>
      <c r="L210" s="4" t="e">
        <v>#N/A</v>
      </c>
      <c r="M210" s="5">
        <f t="shared" si="3"/>
        <v>0.10635821515755772</v>
      </c>
      <c r="N210" s="5">
        <v>26.600000000000101</v>
      </c>
      <c r="O210" s="5">
        <v>0</v>
      </c>
    </row>
    <row r="211" spans="2:15" x14ac:dyDescent="0.25">
      <c r="B211" t="s">
        <v>216</v>
      </c>
      <c r="C211" s="5">
        <f>AVERAGE('Shares (Q)'!GZ154:GZ213)</f>
        <v>14.28419883080514</v>
      </c>
      <c r="D211" s="5">
        <f>'Shares (Q)'!GZ213</f>
        <v>15.718230213631255</v>
      </c>
      <c r="E211" s="5">
        <f>PhillipsCurveALL!C212</f>
        <v>0.20827313929750127</v>
      </c>
      <c r="H211" t="s">
        <v>216</v>
      </c>
      <c r="I211" s="5">
        <f>AVERAGE('Shares (Q)'!HI154:HI213)</f>
        <v>25.356149923009298</v>
      </c>
      <c r="J211" s="5">
        <f>'Shares (Q)'!HI213</f>
        <v>27.090196518985408</v>
      </c>
      <c r="K211" s="5">
        <f>PhillipsCurveALL!L212</f>
        <v>0.12729760153734179</v>
      </c>
      <c r="L211" s="4" t="e">
        <v>#N/A</v>
      </c>
      <c r="M211" s="5">
        <f t="shared" si="3"/>
        <v>0.12729760153734179</v>
      </c>
      <c r="N211" s="5">
        <v>26.75</v>
      </c>
      <c r="O211" s="5">
        <v>0</v>
      </c>
    </row>
    <row r="212" spans="2:15" x14ac:dyDescent="0.25">
      <c r="B212" t="s">
        <v>217</v>
      </c>
      <c r="C212" s="5">
        <f>AVERAGE('Shares (Q)'!GZ155:GZ214)</f>
        <v>14.355838761746931</v>
      </c>
      <c r="D212" s="5">
        <f>'Shares (Q)'!GZ214</f>
        <v>15.725326130464135</v>
      </c>
      <c r="E212" s="5">
        <f>PhillipsCurveALL!C213</f>
        <v>0.21767418564352131</v>
      </c>
      <c r="H212" t="s">
        <v>217</v>
      </c>
      <c r="I212" s="5">
        <f>AVERAGE('Shares (Q)'!HI155:HI214)</f>
        <v>25.466216171858829</v>
      </c>
      <c r="J212" s="5">
        <f>'Shares (Q)'!HI214</f>
        <v>27.058778487823602</v>
      </c>
      <c r="K212" s="5">
        <f>PhillipsCurveALL!L213</f>
        <v>0.13030546510224802</v>
      </c>
      <c r="L212" s="4" t="e">
        <v>#N/A</v>
      </c>
      <c r="M212" s="5">
        <f t="shared" si="3"/>
        <v>0.13030546510224802</v>
      </c>
      <c r="N212" s="5">
        <v>26.900000000000102</v>
      </c>
      <c r="O212" s="5">
        <v>0</v>
      </c>
    </row>
    <row r="213" spans="2:15" x14ac:dyDescent="0.25">
      <c r="B213" t="s">
        <v>218</v>
      </c>
      <c r="C213" s="5">
        <f>AVERAGE('Shares (Q)'!GZ156:GZ215)</f>
        <v>14.422312177142832</v>
      </c>
      <c r="D213" s="5">
        <f>'Shares (Q)'!GZ215</f>
        <v>15.574370351173071</v>
      </c>
      <c r="E213" s="5">
        <f>PhillipsCurveALL!C214</f>
        <v>0.22801491875239593</v>
      </c>
      <c r="H213" t="s">
        <v>218</v>
      </c>
      <c r="I213" s="5">
        <f>AVERAGE('Shares (Q)'!HI156:HI215)</f>
        <v>25.568893664919283</v>
      </c>
      <c r="J213" s="5">
        <f>'Shares (Q)'!HI215</f>
        <v>26.821976074282311</v>
      </c>
      <c r="K213" s="5">
        <f>PhillipsCurveALL!L214</f>
        <v>0.12887590176936498</v>
      </c>
      <c r="L213" s="4" t="e">
        <v>#N/A</v>
      </c>
      <c r="M213" s="5">
        <f t="shared" si="3"/>
        <v>0.12887590176936498</v>
      </c>
      <c r="N213" s="5">
        <v>27.0500000000001</v>
      </c>
      <c r="O213" s="5">
        <v>0</v>
      </c>
    </row>
    <row r="214" spans="2:15" x14ac:dyDescent="0.25">
      <c r="B214" t="s">
        <v>219</v>
      </c>
      <c r="C214" s="5">
        <f>AVERAGE('Shares (Q)'!GZ157:GZ216)</f>
        <v>14.482427084847478</v>
      </c>
      <c r="D214" s="5">
        <f>'Shares (Q)'!GZ216</f>
        <v>15.514578449465102</v>
      </c>
      <c r="E214" s="5">
        <f>PhillipsCurveALL!C215</f>
        <v>0.24730288344569976</v>
      </c>
      <c r="H214" t="s">
        <v>219</v>
      </c>
      <c r="I214" s="5">
        <f>AVERAGE('Shares (Q)'!HI157:HI216)</f>
        <v>25.655118528044962</v>
      </c>
      <c r="J214" s="5">
        <f>'Shares (Q)'!HI216</f>
        <v>26.517973166239411</v>
      </c>
      <c r="K214" s="5">
        <f>PhillipsCurveALL!L215</f>
        <v>0.12910563702439276</v>
      </c>
      <c r="L214" s="4" t="e">
        <v>#N/A</v>
      </c>
      <c r="M214" s="5">
        <f t="shared" si="3"/>
        <v>0.12910563702439276</v>
      </c>
      <c r="N214" s="5">
        <v>27.200000000000099</v>
      </c>
      <c r="O214" s="5">
        <v>0</v>
      </c>
    </row>
    <row r="215" spans="2:15" x14ac:dyDescent="0.25">
      <c r="B215" t="s">
        <v>220</v>
      </c>
      <c r="C215" s="5">
        <f>AVERAGE('Shares (Q)'!GZ158:GZ217)</f>
        <v>14.542765638101084</v>
      </c>
      <c r="D215" s="5">
        <f>'Shares (Q)'!GZ217</f>
        <v>15.683247404432258</v>
      </c>
      <c r="E215" s="5">
        <f>PhillipsCurveALL!C216</f>
        <v>0.24329569103609699</v>
      </c>
      <c r="H215" t="s">
        <v>220</v>
      </c>
      <c r="I215" s="5">
        <f>AVERAGE('Shares (Q)'!HI158:HI217)</f>
        <v>25.752928506517666</v>
      </c>
      <c r="J215" s="5">
        <f>'Shares (Q)'!HI217</f>
        <v>27.42949108345514</v>
      </c>
      <c r="K215" s="5">
        <f>PhillipsCurveALL!L216</f>
        <v>0.15873160906889797</v>
      </c>
      <c r="L215" s="4" t="e">
        <v>#N/A</v>
      </c>
      <c r="M215" s="5">
        <f t="shared" si="3"/>
        <v>0.15873160906889797</v>
      </c>
      <c r="N215" s="5">
        <v>27.350000000000101</v>
      </c>
      <c r="O215" s="5">
        <v>0</v>
      </c>
    </row>
    <row r="216" spans="2:15" x14ac:dyDescent="0.25">
      <c r="B216" t="s">
        <v>221</v>
      </c>
      <c r="C216" s="5">
        <f>AVERAGE('Shares (Q)'!GZ159:GZ218)</f>
        <v>14.602021534921521</v>
      </c>
      <c r="D216" s="5">
        <f>'Shares (Q)'!GZ218</f>
        <v>15.628203037848985</v>
      </c>
      <c r="E216" s="5">
        <f>PhillipsCurveALL!C217</f>
        <v>0.24786625852098085</v>
      </c>
      <c r="H216" t="s">
        <v>221</v>
      </c>
      <c r="I216" s="5">
        <f>AVERAGE('Shares (Q)'!HI159:HI218)</f>
        <v>25.85414480052761</v>
      </c>
      <c r="J216" s="5">
        <f>'Shares (Q)'!HI218</f>
        <v>27.416683404642008</v>
      </c>
      <c r="K216" s="5">
        <f>PhillipsCurveALL!L217</f>
        <v>0.16514000221745401</v>
      </c>
      <c r="L216" s="4" t="e">
        <v>#N/A</v>
      </c>
      <c r="M216" s="5">
        <f t="shared" si="3"/>
        <v>0.16514000221745401</v>
      </c>
      <c r="N216" s="5">
        <v>27.500000000000099</v>
      </c>
      <c r="O216" s="5">
        <v>0</v>
      </c>
    </row>
    <row r="217" spans="2:15" x14ac:dyDescent="0.25">
      <c r="B217" t="s">
        <v>222</v>
      </c>
      <c r="C217" s="5">
        <f>AVERAGE('Shares (Q)'!GZ160:GZ219)</f>
        <v>14.656631443258725</v>
      </c>
      <c r="D217" s="5">
        <f>'Shares (Q)'!GZ219</f>
        <v>15.539058137963105</v>
      </c>
      <c r="E217" s="5">
        <f>PhillipsCurveALL!C218</f>
        <v>0.25890437285036716</v>
      </c>
      <c r="H217" t="s">
        <v>222</v>
      </c>
      <c r="I217" s="5">
        <f>AVERAGE('Shares (Q)'!HI160:HI219)</f>
        <v>25.95536323947513</v>
      </c>
      <c r="J217" s="5">
        <f>'Shares (Q)'!HI219</f>
        <v>27.76575250627603</v>
      </c>
      <c r="K217" s="5">
        <f>PhillipsCurveALL!L218</f>
        <v>0.17354453163395642</v>
      </c>
      <c r="L217" s="4" t="e">
        <v>#N/A</v>
      </c>
      <c r="M217" s="5">
        <f t="shared" si="3"/>
        <v>0.17354453163395642</v>
      </c>
      <c r="N217" s="5">
        <v>27.650000000000102</v>
      </c>
      <c r="O217" s="5">
        <v>0</v>
      </c>
    </row>
    <row r="218" spans="2:15" x14ac:dyDescent="0.25">
      <c r="B218" t="s">
        <v>223</v>
      </c>
      <c r="C218" s="5">
        <f>AVERAGE('Shares (Q)'!GZ161:GZ220)</f>
        <v>14.71376482499354</v>
      </c>
      <c r="D218" s="5">
        <f>'Shares (Q)'!GZ220</f>
        <v>15.765318387847236</v>
      </c>
      <c r="E218" s="5">
        <f>PhillipsCurveALL!C219</f>
        <v>0.24836410437878823</v>
      </c>
      <c r="H218" t="s">
        <v>223</v>
      </c>
      <c r="I218" s="5">
        <f>AVERAGE('Shares (Q)'!HI161:HI220)</f>
        <v>26.055912211124447</v>
      </c>
      <c r="J218" s="5">
        <f>'Shares (Q)'!HI220</f>
        <v>27.891352749089414</v>
      </c>
      <c r="K218" s="5">
        <f>PhillipsCurveALL!L219</f>
        <v>0.14967067202935469</v>
      </c>
      <c r="L218" s="4" t="e">
        <v>#N/A</v>
      </c>
      <c r="M218" s="5">
        <f t="shared" si="3"/>
        <v>0.14967067202935469</v>
      </c>
      <c r="N218" s="5">
        <v>27.8000000000001</v>
      </c>
      <c r="O218" s="5">
        <v>0</v>
      </c>
    </row>
    <row r="219" spans="2:15" x14ac:dyDescent="0.25">
      <c r="B219" t="s">
        <v>224</v>
      </c>
      <c r="C219" s="5">
        <f>AVERAGE('Shares (Q)'!GZ162:GZ221)</f>
        <v>14.770092474712731</v>
      </c>
      <c r="D219" s="5">
        <f>'Shares (Q)'!GZ221</f>
        <v>15.969247834075789</v>
      </c>
      <c r="E219" s="5">
        <f>PhillipsCurveALL!C220</f>
        <v>0.25931157408660116</v>
      </c>
      <c r="H219" t="s">
        <v>224</v>
      </c>
      <c r="I219" s="5">
        <f>AVERAGE('Shares (Q)'!HI162:HI221)</f>
        <v>26.157980503547726</v>
      </c>
      <c r="J219" s="5">
        <f>'Shares (Q)'!HI221</f>
        <v>27.925544525413166</v>
      </c>
      <c r="K219" s="5">
        <f>PhillipsCurveALL!L220</f>
        <v>0.15708329671935606</v>
      </c>
      <c r="L219" s="4" t="e">
        <v>#N/A</v>
      </c>
      <c r="M219" s="5">
        <f t="shared" si="3"/>
        <v>0.15708329671935606</v>
      </c>
      <c r="N219" s="5">
        <v>27.950000000000099</v>
      </c>
      <c r="O219" s="5">
        <v>0</v>
      </c>
    </row>
    <row r="220" spans="2:15" x14ac:dyDescent="0.25">
      <c r="B220" t="s">
        <v>225</v>
      </c>
      <c r="C220" s="5">
        <f>AVERAGE('Shares (Q)'!GZ163:GZ222)</f>
        <v>14.817268187908009</v>
      </c>
      <c r="D220" s="5">
        <f>'Shares (Q)'!GZ222</f>
        <v>15.729053125568928</v>
      </c>
      <c r="E220" s="5">
        <f>PhillipsCurveALL!C221</f>
        <v>0.25839846516116061</v>
      </c>
      <c r="H220" t="s">
        <v>225</v>
      </c>
      <c r="I220" s="5">
        <f>AVERAGE('Shares (Q)'!HI163:HI222)</f>
        <v>26.256302734253769</v>
      </c>
      <c r="J220" s="5">
        <f>'Shares (Q)'!HI222</f>
        <v>28.181002018220511</v>
      </c>
      <c r="K220" s="5">
        <f>PhillipsCurveALL!L221</f>
        <v>0.14491408672322958</v>
      </c>
      <c r="L220" s="4" t="e">
        <v>#N/A</v>
      </c>
      <c r="M220" s="5">
        <f t="shared" si="3"/>
        <v>0.14491408672322958</v>
      </c>
      <c r="N220" s="5">
        <v>28.100000000000101</v>
      </c>
      <c r="O220" s="5">
        <v>0</v>
      </c>
    </row>
    <row r="221" spans="2:15" x14ac:dyDescent="0.25">
      <c r="B221" t="s">
        <v>226</v>
      </c>
      <c r="C221" s="5">
        <f>AVERAGE('Shares (Q)'!GZ164:GZ223)</f>
        <v>14.86831418944552</v>
      </c>
      <c r="D221" s="5">
        <f>'Shares (Q)'!GZ223</f>
        <v>16.055921134455673</v>
      </c>
      <c r="E221" s="5">
        <f>PhillipsCurveALL!C222</f>
        <v>0.22133794804234636</v>
      </c>
      <c r="H221" t="s">
        <v>226</v>
      </c>
      <c r="I221" s="5">
        <f>AVERAGE('Shares (Q)'!HI164:HI223)</f>
        <v>26.353268157557661</v>
      </c>
      <c r="J221" s="5">
        <f>'Shares (Q)'!HI223</f>
        <v>28.539090998345436</v>
      </c>
      <c r="K221" s="5">
        <f>PhillipsCurveALL!L222</f>
        <v>0.12410053720373965</v>
      </c>
      <c r="L221" s="4" t="e">
        <v>#N/A</v>
      </c>
      <c r="M221" s="5">
        <f t="shared" si="3"/>
        <v>0.12410053720373965</v>
      </c>
      <c r="N221" s="5">
        <v>28.250000000000099</v>
      </c>
      <c r="O221" s="5">
        <v>0</v>
      </c>
    </row>
    <row r="222" spans="2:15" x14ac:dyDescent="0.25">
      <c r="B222" t="s">
        <v>227</v>
      </c>
      <c r="C222" s="5">
        <f>AVERAGE('Shares (Q)'!GZ165:GZ224)</f>
        <v>14.913473451339884</v>
      </c>
      <c r="D222" s="5">
        <f>'Shares (Q)'!GZ224</f>
        <v>16.189153041896681</v>
      </c>
      <c r="E222" s="5">
        <f>PhillipsCurveALL!C223</f>
        <v>0.15466926278938239</v>
      </c>
      <c r="H222" t="s">
        <v>227</v>
      </c>
      <c r="I222" s="5">
        <f>AVERAGE('Shares (Q)'!HI165:HI224)</f>
        <v>26.453003303867</v>
      </c>
      <c r="J222" s="5">
        <f>'Shares (Q)'!HI224</f>
        <v>28.928609622722878</v>
      </c>
      <c r="K222" s="5">
        <f>PhillipsCurveALL!L223</f>
        <v>0.10067047145143096</v>
      </c>
      <c r="L222" s="4" t="e">
        <v>#N/A</v>
      </c>
      <c r="M222" s="5">
        <f t="shared" si="3"/>
        <v>0.10067047145143096</v>
      </c>
      <c r="N222" s="5">
        <v>28.400000000000102</v>
      </c>
      <c r="O222" s="5">
        <v>0</v>
      </c>
    </row>
    <row r="223" spans="2:15" x14ac:dyDescent="0.25">
      <c r="B223" t="s">
        <v>228</v>
      </c>
      <c r="C223" s="5">
        <f>AVERAGE('Shares (Q)'!GZ166:GZ225)</f>
        <v>14.956323797988583</v>
      </c>
      <c r="D223" s="5">
        <f>'Shares (Q)'!GZ225</f>
        <v>16.210315895482093</v>
      </c>
      <c r="E223" s="5">
        <f>PhillipsCurveALL!C224</f>
        <v>0.17661444913031007</v>
      </c>
      <c r="H223" t="s">
        <v>228</v>
      </c>
      <c r="I223" s="5">
        <f>AVERAGE('Shares (Q)'!HI166:HI225)</f>
        <v>26.535742290556279</v>
      </c>
      <c r="J223" s="5">
        <f>'Shares (Q)'!HI225</f>
        <v>28.599833912034921</v>
      </c>
      <c r="K223" s="5">
        <f>PhillipsCurveALL!L224</f>
        <v>0.15313110185721807</v>
      </c>
      <c r="L223" s="4" t="e">
        <v>#N/A</v>
      </c>
      <c r="M223" s="5">
        <f t="shared" si="3"/>
        <v>0.15313110185721807</v>
      </c>
      <c r="N223" s="5">
        <v>28.5500000000001</v>
      </c>
      <c r="O223" s="5">
        <v>0</v>
      </c>
    </row>
    <row r="224" spans="2:15" x14ac:dyDescent="0.25">
      <c r="B224" t="s">
        <v>229</v>
      </c>
      <c r="C224" s="5">
        <f>AVERAGE('Shares (Q)'!GZ167:GZ226)</f>
        <v>14.991645036804345</v>
      </c>
      <c r="D224" s="5">
        <f>'Shares (Q)'!GZ226</f>
        <v>16.214836714421679</v>
      </c>
      <c r="E224" s="5">
        <f>PhillipsCurveALL!C225</f>
        <v>0.16532147025330199</v>
      </c>
      <c r="H224" t="s">
        <v>229</v>
      </c>
      <c r="I224" s="5">
        <f>AVERAGE('Shares (Q)'!HI167:HI226)</f>
        <v>26.615571512314613</v>
      </c>
      <c r="J224" s="5">
        <f>'Shares (Q)'!HI226</f>
        <v>28.824617471871136</v>
      </c>
      <c r="K224" s="5">
        <f>PhillipsCurveALL!L225</f>
        <v>0.13692981584598343</v>
      </c>
      <c r="L224" s="4" t="e">
        <v>#N/A</v>
      </c>
      <c r="M224" s="5">
        <f t="shared" si="3"/>
        <v>0.13692981584598343</v>
      </c>
      <c r="N224" s="5">
        <v>28.700000000000099</v>
      </c>
      <c r="O224" s="5">
        <v>0</v>
      </c>
    </row>
    <row r="225" spans="1:15" x14ac:dyDescent="0.25">
      <c r="B225" t="s">
        <v>230</v>
      </c>
      <c r="C225" s="5">
        <f>AVERAGE('Shares (Q)'!GZ168:GZ227)</f>
        <v>15.028125907728448</v>
      </c>
      <c r="D225" s="5">
        <f>'Shares (Q)'!GZ227</f>
        <v>16.197147860593653</v>
      </c>
      <c r="E225" s="5">
        <f>PhillipsCurveALL!C226</f>
        <v>0.15633100919488241</v>
      </c>
      <c r="H225" t="s">
        <v>230</v>
      </c>
      <c r="I225" s="5">
        <f>AVERAGE('Shares (Q)'!HI168:HI227)</f>
        <v>26.687951109101615</v>
      </c>
      <c r="J225" s="5">
        <f>'Shares (Q)'!HI227</f>
        <v>29.058060060384612</v>
      </c>
      <c r="K225" s="5">
        <f>PhillipsCurveALL!L226</f>
        <v>0.10970272507930023</v>
      </c>
      <c r="L225" s="4" t="e">
        <v>#N/A</v>
      </c>
      <c r="M225" s="5">
        <f t="shared" si="3"/>
        <v>0.10970272507930023</v>
      </c>
      <c r="N225" s="5">
        <v>28.850000000000101</v>
      </c>
      <c r="O225" s="5">
        <v>0</v>
      </c>
    </row>
    <row r="226" spans="1:15" x14ac:dyDescent="0.25">
      <c r="B226" t="s">
        <v>295</v>
      </c>
      <c r="C226" s="5">
        <f>AVERAGE('Shares (Q)'!GZ169:GZ228)</f>
        <v>15.067451781910327</v>
      </c>
      <c r="D226" s="5">
        <f>'Shares (Q)'!GZ228</f>
        <v>16.167873074717896</v>
      </c>
      <c r="E226" s="5">
        <f>PhillipsCurveALL!C227</f>
        <v>0.1484092523643625</v>
      </c>
      <c r="H226" t="s">
        <v>295</v>
      </c>
      <c r="I226" s="5">
        <f>AVERAGE('Shares (Q)'!HI169:HI228)</f>
        <v>26.763787092158275</v>
      </c>
      <c r="J226" s="5">
        <f>'Shares (Q)'!HI228</f>
        <v>29.097719865080542</v>
      </c>
      <c r="K226" s="5">
        <f>PhillipsCurveALL!L227</f>
        <v>8.6895473104514967E-2</v>
      </c>
      <c r="L226" s="4" t="e">
        <v>#N/A</v>
      </c>
      <c r="M226" s="5">
        <f t="shared" si="3"/>
        <v>8.6895473104514967E-2</v>
      </c>
      <c r="N226" s="5">
        <v>29.000000000000099</v>
      </c>
      <c r="O226" s="5">
        <v>0</v>
      </c>
    </row>
    <row r="227" spans="1:15" x14ac:dyDescent="0.25">
      <c r="B227" t="s">
        <v>296</v>
      </c>
      <c r="C227" s="5">
        <f>AVERAGE('Shares (Q)'!GZ170:GZ229)</f>
        <v>15.113588939287867</v>
      </c>
      <c r="D227" s="5">
        <f>'Shares (Q)'!GZ229</f>
        <v>16.094163720061697</v>
      </c>
      <c r="E227" s="5">
        <f>PhillipsCurveALL!C228</f>
        <v>0.17145333217900494</v>
      </c>
      <c r="H227" t="s">
        <v>296</v>
      </c>
      <c r="I227" s="5">
        <f>AVERAGE('Shares (Q)'!HI170:HI229)</f>
        <v>26.845751070220988</v>
      </c>
      <c r="J227" s="5">
        <f>'Shares (Q)'!HI229</f>
        <v>29.348998080966631</v>
      </c>
      <c r="K227" s="5">
        <f>PhillipsCurveALL!L228</f>
        <v>0.10182285370855498</v>
      </c>
      <c r="L227" s="4" t="e">
        <v>#N/A</v>
      </c>
      <c r="M227" s="5">
        <f t="shared" si="3"/>
        <v>0.10182285370855498</v>
      </c>
      <c r="N227" s="5">
        <v>29.150000000000102</v>
      </c>
      <c r="O227" s="5">
        <v>0</v>
      </c>
    </row>
    <row r="228" spans="1:15" x14ac:dyDescent="0.25">
      <c r="B228" t="s">
        <v>297</v>
      </c>
      <c r="C228" s="5">
        <f>AVERAGE('Shares (Q)'!GZ171:GZ230)</f>
        <v>15.163485099546536</v>
      </c>
      <c r="D228" s="5">
        <f>'Shares (Q)'!GZ230</f>
        <v>16.08857617027488</v>
      </c>
      <c r="E228" s="5">
        <f>PhillipsCurveALL!C229</f>
        <v>0.15784414839749608</v>
      </c>
      <c r="H228" t="s">
        <v>297</v>
      </c>
      <c r="I228" s="5">
        <f>AVERAGE('Shares (Q)'!HI171:HI230)</f>
        <v>26.944131702990628</v>
      </c>
      <c r="J228" s="5">
        <f>'Shares (Q)'!HI230</f>
        <v>29.875134224878462</v>
      </c>
      <c r="K228" s="5">
        <f>PhillipsCurveALL!L229</f>
        <v>8.5772284544699498E-2</v>
      </c>
      <c r="L228" s="4" t="e">
        <v>#N/A</v>
      </c>
      <c r="M228" s="5">
        <f t="shared" si="3"/>
        <v>8.5772284544699498E-2</v>
      </c>
      <c r="N228" s="5">
        <v>29.3000000000001</v>
      </c>
      <c r="O228" s="5">
        <v>0</v>
      </c>
    </row>
    <row r="229" spans="1:15" x14ac:dyDescent="0.25">
      <c r="B229" t="s">
        <v>298</v>
      </c>
      <c r="C229" s="5">
        <f>AVERAGE('Shares (Q)'!GZ172:GZ231)</f>
        <v>15.221172025565657</v>
      </c>
      <c r="D229" s="5">
        <f>'Shares (Q)'!GZ231</f>
        <v>16.335605724526339</v>
      </c>
      <c r="E229" s="5">
        <f>PhillipsCurveALL!C230</f>
        <v>0.15080069163691959</v>
      </c>
      <c r="H229" t="s">
        <v>298</v>
      </c>
      <c r="I229" s="5">
        <f>AVERAGE('Shares (Q)'!HI172:HI231)</f>
        <v>27.046870459979235</v>
      </c>
      <c r="J229" s="5">
        <f>'Shares (Q)'!HI231</f>
        <v>29.868635261249523</v>
      </c>
      <c r="K229" s="5">
        <f>PhillipsCurveALL!L230</f>
        <v>8.9927260902870801E-2</v>
      </c>
      <c r="L229" s="4" t="e">
        <v>#N/A</v>
      </c>
      <c r="M229" s="5">
        <f t="shared" si="3"/>
        <v>8.9927260902870801E-2</v>
      </c>
      <c r="N229" s="5">
        <v>29.450000000000099</v>
      </c>
      <c r="O229" s="5">
        <v>0</v>
      </c>
    </row>
    <row r="230" spans="1:15" x14ac:dyDescent="0.25">
      <c r="B230" t="s">
        <v>299</v>
      </c>
      <c r="C230" s="5">
        <f>AVERAGE('Shares (Q)'!GZ173:GZ232)</f>
        <v>15.276720564376797</v>
      </c>
      <c r="D230" s="5">
        <f>'Shares (Q)'!GZ232</f>
        <v>16.457212895434935</v>
      </c>
      <c r="E230" s="5">
        <f>PhillipsCurveALL!C231</f>
        <v>0.14652293230703467</v>
      </c>
      <c r="H230" t="s">
        <v>299</v>
      </c>
      <c r="I230" s="5">
        <f>AVERAGE('Shares (Q)'!HI173:HI232)</f>
        <v>27.138904175559411</v>
      </c>
      <c r="J230" s="5">
        <f>'Shares (Q)'!HI232</f>
        <v>29.907843910932165</v>
      </c>
      <c r="K230" s="5">
        <f>PhillipsCurveALL!L231</f>
        <v>9.1707723004941566E-2</v>
      </c>
      <c r="L230" s="4" t="e">
        <v>#N/A</v>
      </c>
      <c r="M230" s="5">
        <f t="shared" si="3"/>
        <v>9.1707723004941566E-2</v>
      </c>
      <c r="N230" s="5">
        <v>29.600000000000101</v>
      </c>
      <c r="O230" s="5">
        <v>0</v>
      </c>
    </row>
    <row r="231" spans="1:15" x14ac:dyDescent="0.25">
      <c r="B231" t="s">
        <v>300</v>
      </c>
      <c r="C231" s="5">
        <f>AVERAGE('Shares (Q)'!GZ174:GZ233)</f>
        <v>15.325549744597563</v>
      </c>
      <c r="D231" s="5">
        <f>'Shares (Q)'!GZ233</f>
        <v>16.392544637845354</v>
      </c>
      <c r="E231" s="5">
        <f>PhillipsCurveALL!C232</f>
        <v>0.147532409319206</v>
      </c>
      <c r="H231" t="s">
        <v>300</v>
      </c>
      <c r="I231" s="5">
        <f>AVERAGE('Shares (Q)'!HI174:HI233)</f>
        <v>27.227762656408011</v>
      </c>
      <c r="J231" s="5">
        <f>'Shares (Q)'!HI233</f>
        <v>30.166844700586203</v>
      </c>
      <c r="K231" s="5">
        <f>PhillipsCurveALL!L232</f>
        <v>7.7316005241332086E-2</v>
      </c>
      <c r="L231" s="4" t="e">
        <v>#N/A</v>
      </c>
      <c r="M231" s="5">
        <f t="shared" si="3"/>
        <v>7.7316005241332086E-2</v>
      </c>
      <c r="N231" s="5">
        <v>29.750000000000099</v>
      </c>
      <c r="O231" s="5">
        <v>0</v>
      </c>
    </row>
    <row r="232" spans="1:15" x14ac:dyDescent="0.25">
      <c r="B232" t="s">
        <v>301</v>
      </c>
      <c r="C232" s="5">
        <f>AVERAGE('Shares (Q)'!GZ175:GZ234)</f>
        <v>15.369523354619572</v>
      </c>
      <c r="D232" s="5">
        <f>'Shares (Q)'!GZ234</f>
        <v>16.235162030346391</v>
      </c>
      <c r="E232" s="5">
        <f>PhillipsCurveALL!C233</f>
        <v>0.15531835201917282</v>
      </c>
      <c r="H232" t="s">
        <v>301</v>
      </c>
      <c r="I232" s="5">
        <f>AVERAGE('Shares (Q)'!HI175:HI234)</f>
        <v>27.324083995186957</v>
      </c>
      <c r="J232" s="5">
        <f>'Shares (Q)'!HI234</f>
        <v>30.486951476687313</v>
      </c>
      <c r="K232" s="5">
        <f>PhillipsCurveALL!L233</f>
        <v>7.5890515088696209E-2</v>
      </c>
      <c r="L232" s="4" t="e">
        <v>#N/A</v>
      </c>
      <c r="M232" s="5">
        <f t="shared" si="3"/>
        <v>7.5890515088696209E-2</v>
      </c>
      <c r="N232" s="5">
        <v>29.900000000000102</v>
      </c>
      <c r="O232" s="5">
        <v>0</v>
      </c>
    </row>
    <row r="233" spans="1:15" x14ac:dyDescent="0.25">
      <c r="B233" t="s">
        <v>302</v>
      </c>
      <c r="C233" s="5">
        <f>AVERAGE('Shares (Q)'!GZ176:GZ235)</f>
        <v>15.416020849383585</v>
      </c>
      <c r="D233" s="5">
        <f>'Shares (Q)'!GZ235</f>
        <v>16.665440517601731</v>
      </c>
      <c r="E233" s="5">
        <f>PhillipsCurveALL!C234</f>
        <v>0.1680651309162032</v>
      </c>
      <c r="H233" t="s">
        <v>302</v>
      </c>
      <c r="I233" s="5">
        <f>AVERAGE('Shares (Q)'!HI176:HI235)</f>
        <v>27.426080797991528</v>
      </c>
      <c r="J233" s="5">
        <f>'Shares (Q)'!HI235</f>
        <v>30.586162253339989</v>
      </c>
      <c r="K233" s="5">
        <f>PhillipsCurveALL!L234</f>
        <v>6.9009291006548734E-2</v>
      </c>
      <c r="L233" s="4" t="e">
        <v>#N/A</v>
      </c>
      <c r="M233" s="5">
        <f t="shared" si="3"/>
        <v>6.9009291006548734E-2</v>
      </c>
      <c r="N233" s="5">
        <v>30.0500000000001</v>
      </c>
      <c r="O233" s="5">
        <v>0</v>
      </c>
    </row>
    <row r="234" spans="1:15" x14ac:dyDescent="0.25">
      <c r="A234" s="4" t="s">
        <v>329</v>
      </c>
      <c r="B234" s="4" t="s">
        <v>7</v>
      </c>
      <c r="C234" s="5" t="e">
        <v>#N/A</v>
      </c>
      <c r="D234" s="5">
        <f>'Shares (Q)'!HA4</f>
        <v>10.289728714629346</v>
      </c>
      <c r="E234" s="5" t="e">
        <f>PhillipsCurveALL!D3</f>
        <v>#N/A</v>
      </c>
    </row>
    <row r="235" spans="1:15" x14ac:dyDescent="0.25">
      <c r="B235" s="4" t="s">
        <v>8</v>
      </c>
      <c r="C235" s="5" t="e">
        <v>#N/A</v>
      </c>
      <c r="D235" s="5">
        <f>'Shares (Q)'!HA5</f>
        <v>10.766050746468501</v>
      </c>
      <c r="E235" s="5" t="e">
        <f>PhillipsCurveALL!D4</f>
        <v>#N/A</v>
      </c>
    </row>
    <row r="236" spans="1:15" x14ac:dyDescent="0.25">
      <c r="B236" s="4" t="s">
        <v>9</v>
      </c>
      <c r="C236" s="5" t="e">
        <v>#N/A</v>
      </c>
      <c r="D236" s="5">
        <f>'Shares (Q)'!HA6</f>
        <v>10.625841101424932</v>
      </c>
      <c r="E236" s="5" t="e">
        <f>PhillipsCurveALL!D5</f>
        <v>#N/A</v>
      </c>
    </row>
    <row r="237" spans="1:15" x14ac:dyDescent="0.25">
      <c r="B237" s="4" t="s">
        <v>10</v>
      </c>
      <c r="C237" s="5" t="e">
        <v>#N/A</v>
      </c>
      <c r="D237" s="5">
        <f>'Shares (Q)'!HA7</f>
        <v>10.660517953960973</v>
      </c>
      <c r="E237" s="5" t="e">
        <f>PhillipsCurveALL!D6</f>
        <v>#N/A</v>
      </c>
    </row>
    <row r="238" spans="1:15" x14ac:dyDescent="0.25">
      <c r="B238" s="4" t="s">
        <v>11</v>
      </c>
      <c r="C238" s="5" t="e">
        <v>#N/A</v>
      </c>
      <c r="D238" s="5">
        <f>'Shares (Q)'!HA8</f>
        <v>10.549314714545364</v>
      </c>
      <c r="E238" s="5" t="e">
        <f>PhillipsCurveALL!D7</f>
        <v>#N/A</v>
      </c>
    </row>
    <row r="239" spans="1:15" x14ac:dyDescent="0.25">
      <c r="B239" s="4" t="s">
        <v>12</v>
      </c>
      <c r="C239" s="5" t="e">
        <v>#N/A</v>
      </c>
      <c r="D239" s="5">
        <f>'Shares (Q)'!HA9</f>
        <v>10.238808317593724</v>
      </c>
      <c r="E239" s="5" t="e">
        <f>PhillipsCurveALL!D8</f>
        <v>#N/A</v>
      </c>
    </row>
    <row r="240" spans="1:15" x14ac:dyDescent="0.25">
      <c r="B240" s="4" t="s">
        <v>13</v>
      </c>
      <c r="C240" s="5" t="e">
        <v>#N/A</v>
      </c>
      <c r="D240" s="5">
        <f>'Shares (Q)'!HA10</f>
        <v>10.089212144356383</v>
      </c>
      <c r="E240" s="5" t="e">
        <f>PhillipsCurveALL!D9</f>
        <v>#N/A</v>
      </c>
    </row>
    <row r="241" spans="2:5" x14ac:dyDescent="0.25">
      <c r="B241" s="4" t="s">
        <v>14</v>
      </c>
      <c r="C241" s="5" t="e">
        <v>#N/A</v>
      </c>
      <c r="D241" s="5">
        <f>'Shares (Q)'!HA11</f>
        <v>10.015837578449313</v>
      </c>
      <c r="E241" s="5" t="e">
        <f>PhillipsCurveALL!D10</f>
        <v>#N/A</v>
      </c>
    </row>
    <row r="242" spans="2:5" x14ac:dyDescent="0.25">
      <c r="B242" s="4" t="s">
        <v>15</v>
      </c>
      <c r="C242" s="5" t="e">
        <v>#N/A</v>
      </c>
      <c r="D242" s="5">
        <f>'Shares (Q)'!HA12</f>
        <v>10.204407514156811</v>
      </c>
      <c r="E242" s="5" t="e">
        <f>PhillipsCurveALL!D11</f>
        <v>#N/A</v>
      </c>
    </row>
    <row r="243" spans="2:5" x14ac:dyDescent="0.25">
      <c r="B243" s="4" t="s">
        <v>16</v>
      </c>
      <c r="C243" s="5" t="e">
        <v>#N/A</v>
      </c>
      <c r="D243" s="5">
        <f>'Shares (Q)'!HA13</f>
        <v>10.300310699066952</v>
      </c>
      <c r="E243" s="5" t="e">
        <f>PhillipsCurveALL!D12</f>
        <v>#N/A</v>
      </c>
    </row>
    <row r="244" spans="2:5" x14ac:dyDescent="0.25">
      <c r="B244" s="4" t="s">
        <v>17</v>
      </c>
      <c r="C244" s="5" t="e">
        <v>#N/A</v>
      </c>
      <c r="D244" s="5">
        <f>'Shares (Q)'!HA14</f>
        <v>10.364458954124533</v>
      </c>
      <c r="E244" s="5" t="e">
        <f>PhillipsCurveALL!D13</f>
        <v>#N/A</v>
      </c>
    </row>
    <row r="245" spans="2:5" x14ac:dyDescent="0.25">
      <c r="B245" s="4" t="s">
        <v>18</v>
      </c>
      <c r="C245" s="5" t="e">
        <v>#N/A</v>
      </c>
      <c r="D245" s="5">
        <f>'Shares (Q)'!HA15</f>
        <v>10.275479788622429</v>
      </c>
      <c r="E245" s="5" t="e">
        <f>PhillipsCurveALL!D14</f>
        <v>#N/A</v>
      </c>
    </row>
    <row r="246" spans="2:5" x14ac:dyDescent="0.25">
      <c r="B246" s="4" t="s">
        <v>19</v>
      </c>
      <c r="C246" s="5" t="e">
        <v>#N/A</v>
      </c>
      <c r="D246" s="5">
        <f>'Shares (Q)'!HA16</f>
        <v>9.9716805212223925</v>
      </c>
      <c r="E246" s="5" t="e">
        <f>PhillipsCurveALL!D15</f>
        <v>#N/A</v>
      </c>
    </row>
    <row r="247" spans="2:5" x14ac:dyDescent="0.25">
      <c r="B247" s="4" t="s">
        <v>20</v>
      </c>
      <c r="C247" s="5" t="e">
        <v>#N/A</v>
      </c>
      <c r="D247" s="5">
        <f>'Shares (Q)'!HA17</f>
        <v>10.089193207539685</v>
      </c>
      <c r="E247" s="5" t="e">
        <f>PhillipsCurveALL!D16</f>
        <v>#N/A</v>
      </c>
    </row>
    <row r="248" spans="2:5" x14ac:dyDescent="0.25">
      <c r="B248" s="4" t="s">
        <v>21</v>
      </c>
      <c r="C248" s="5" t="e">
        <v>#N/A</v>
      </c>
      <c r="D248" s="5">
        <f>'Shares (Q)'!HA18</f>
        <v>10.344484269964703</v>
      </c>
      <c r="E248" s="5" t="e">
        <f>PhillipsCurveALL!D17</f>
        <v>#N/A</v>
      </c>
    </row>
    <row r="249" spans="2:5" x14ac:dyDescent="0.25">
      <c r="B249" s="4" t="s">
        <v>22</v>
      </c>
      <c r="C249" s="5" t="e">
        <v>#N/A</v>
      </c>
      <c r="D249" s="5">
        <f>'Shares (Q)'!HA19</f>
        <v>10.315113214005711</v>
      </c>
      <c r="E249" s="5" t="e">
        <f>PhillipsCurveALL!D18</f>
        <v>#N/A</v>
      </c>
    </row>
    <row r="250" spans="2:5" x14ac:dyDescent="0.25">
      <c r="B250" s="4" t="s">
        <v>23</v>
      </c>
      <c r="C250" s="5" t="e">
        <v>#N/A</v>
      </c>
      <c r="D250" s="5">
        <f>'Shares (Q)'!HA20</f>
        <v>10.762721598135126</v>
      </c>
      <c r="E250" s="5" t="e">
        <f>PhillipsCurveALL!D19</f>
        <v>#N/A</v>
      </c>
    </row>
    <row r="251" spans="2:5" x14ac:dyDescent="0.25">
      <c r="B251" s="4" t="s">
        <v>24</v>
      </c>
      <c r="C251" s="5" t="e">
        <v>#N/A</v>
      </c>
      <c r="D251" s="5">
        <f>'Shares (Q)'!HA21</f>
        <v>10.654757975471975</v>
      </c>
      <c r="E251" s="5" t="e">
        <f>PhillipsCurveALL!D20</f>
        <v>#N/A</v>
      </c>
    </row>
    <row r="252" spans="2:5" x14ac:dyDescent="0.25">
      <c r="B252" s="4" t="s">
        <v>25</v>
      </c>
      <c r="C252" s="5" t="e">
        <v>#N/A</v>
      </c>
      <c r="D252" s="5">
        <f>'Shares (Q)'!HA22</f>
        <v>10.861342306416732</v>
      </c>
      <c r="E252" s="5" t="e">
        <f>PhillipsCurveALL!D21</f>
        <v>#N/A</v>
      </c>
    </row>
    <row r="253" spans="2:5" x14ac:dyDescent="0.25">
      <c r="B253" s="4" t="s">
        <v>26</v>
      </c>
      <c r="C253" s="5" t="e">
        <v>#N/A</v>
      </c>
      <c r="D253" s="5">
        <f>'Shares (Q)'!HA23</f>
        <v>10.863493861933593</v>
      </c>
      <c r="E253" s="5" t="e">
        <f>PhillipsCurveALL!D22</f>
        <v>#N/A</v>
      </c>
    </row>
    <row r="254" spans="2:5" x14ac:dyDescent="0.25">
      <c r="B254" s="4" t="s">
        <v>27</v>
      </c>
      <c r="C254" s="5" t="e">
        <v>#N/A</v>
      </c>
      <c r="D254" s="5">
        <f>'Shares (Q)'!HA24</f>
        <v>10.253649035747436</v>
      </c>
      <c r="E254" s="5" t="e">
        <f>PhillipsCurveALL!D23</f>
        <v>#N/A</v>
      </c>
    </row>
    <row r="255" spans="2:5" x14ac:dyDescent="0.25">
      <c r="B255" s="4" t="s">
        <v>28</v>
      </c>
      <c r="C255" s="5" t="e">
        <v>#N/A</v>
      </c>
      <c r="D255" s="5">
        <f>'Shares (Q)'!HA25</f>
        <v>10.677569927461583</v>
      </c>
      <c r="E255" s="5" t="e">
        <f>PhillipsCurveALL!D24</f>
        <v>#N/A</v>
      </c>
    </row>
    <row r="256" spans="2:5" x14ac:dyDescent="0.25">
      <c r="B256" s="4" t="s">
        <v>29</v>
      </c>
      <c r="C256" s="5" t="e">
        <v>#N/A</v>
      </c>
      <c r="D256" s="5">
        <f>'Shares (Q)'!HA26</f>
        <v>10.830293462865194</v>
      </c>
      <c r="E256" s="5" t="e">
        <f>PhillipsCurveALL!D25</f>
        <v>#N/A</v>
      </c>
    </row>
    <row r="257" spans="2:5" x14ac:dyDescent="0.25">
      <c r="B257" s="4" t="s">
        <v>30</v>
      </c>
      <c r="C257" s="5" t="e">
        <v>#N/A</v>
      </c>
      <c r="D257" s="5">
        <f>'Shares (Q)'!HA27</f>
        <v>10.830395542959833</v>
      </c>
      <c r="E257" s="5" t="e">
        <f>PhillipsCurveALL!D26</f>
        <v>#N/A</v>
      </c>
    </row>
    <row r="258" spans="2:5" x14ac:dyDescent="0.25">
      <c r="B258" s="4" t="s">
        <v>31</v>
      </c>
      <c r="C258" s="5" t="e">
        <v>#N/A</v>
      </c>
      <c r="D258" s="5">
        <f>'Shares (Q)'!HA28</f>
        <v>11.032895956482799</v>
      </c>
      <c r="E258" s="5" t="e">
        <f>PhillipsCurveALL!D27</f>
        <v>#N/A</v>
      </c>
    </row>
    <row r="259" spans="2:5" x14ac:dyDescent="0.25">
      <c r="B259" s="4" t="s">
        <v>32</v>
      </c>
      <c r="C259" s="5" t="e">
        <v>#N/A</v>
      </c>
      <c r="D259" s="5">
        <f>'Shares (Q)'!HA29</f>
        <v>10.635905848405979</v>
      </c>
      <c r="E259" s="5" t="e">
        <f>PhillipsCurveALL!D28</f>
        <v>#N/A</v>
      </c>
    </row>
    <row r="260" spans="2:5" x14ac:dyDescent="0.25">
      <c r="B260" s="4" t="s">
        <v>33</v>
      </c>
      <c r="C260" s="5" t="e">
        <v>#N/A</v>
      </c>
      <c r="D260" s="5">
        <f>'Shares (Q)'!HA30</f>
        <v>10.959809453003684</v>
      </c>
      <c r="E260" s="5" t="e">
        <f>PhillipsCurveALL!D29</f>
        <v>#N/A</v>
      </c>
    </row>
    <row r="261" spans="2:5" x14ac:dyDescent="0.25">
      <c r="B261" s="4" t="s">
        <v>34</v>
      </c>
      <c r="C261" s="5" t="e">
        <v>#N/A</v>
      </c>
      <c r="D261" s="5">
        <f>'Shares (Q)'!HA31</f>
        <v>10.229961632625459</v>
      </c>
      <c r="E261" s="5" t="e">
        <f>PhillipsCurveALL!D30</f>
        <v>#N/A</v>
      </c>
    </row>
    <row r="262" spans="2:5" x14ac:dyDescent="0.25">
      <c r="B262" s="4" t="s">
        <v>35</v>
      </c>
      <c r="C262" s="5" t="e">
        <v>#N/A</v>
      </c>
      <c r="D262" s="5">
        <f>'Shares (Q)'!HA32</f>
        <v>10.96648109659748</v>
      </c>
      <c r="E262" s="5" t="e">
        <f>PhillipsCurveALL!D31</f>
        <v>#N/A</v>
      </c>
    </row>
    <row r="263" spans="2:5" x14ac:dyDescent="0.25">
      <c r="B263" s="4" t="s">
        <v>36</v>
      </c>
      <c r="C263" s="5" t="e">
        <v>#N/A</v>
      </c>
      <c r="D263" s="5">
        <f>'Shares (Q)'!HA33</f>
        <v>11.035792652738463</v>
      </c>
      <c r="E263" s="5" t="e">
        <f>PhillipsCurveALL!D32</f>
        <v>#N/A</v>
      </c>
    </row>
    <row r="264" spans="2:5" x14ac:dyDescent="0.25">
      <c r="B264" s="4" t="s">
        <v>37</v>
      </c>
      <c r="C264" s="5" t="e">
        <v>#N/A</v>
      </c>
      <c r="D264" s="5">
        <f>'Shares (Q)'!HA34</f>
        <v>11.043280569593646</v>
      </c>
      <c r="E264" s="5" t="e">
        <f>PhillipsCurveALL!D33</f>
        <v>#N/A</v>
      </c>
    </row>
    <row r="265" spans="2:5" x14ac:dyDescent="0.25">
      <c r="B265" s="4" t="s">
        <v>38</v>
      </c>
      <c r="C265" s="5" t="e">
        <v>#N/A</v>
      </c>
      <c r="D265" s="5">
        <f>'Shares (Q)'!HA35</f>
        <v>11.602055907867065</v>
      </c>
      <c r="E265" s="5" t="e">
        <f>PhillipsCurveALL!D34</f>
        <v>#N/A</v>
      </c>
    </row>
    <row r="266" spans="2:5" x14ac:dyDescent="0.25">
      <c r="B266" s="4" t="s">
        <v>39</v>
      </c>
      <c r="C266" s="5" t="e">
        <v>#N/A</v>
      </c>
      <c r="D266" s="5">
        <f>'Shares (Q)'!HA36</f>
        <v>11.530775856697288</v>
      </c>
      <c r="E266" s="5" t="e">
        <f>PhillipsCurveALL!D35</f>
        <v>#N/A</v>
      </c>
    </row>
    <row r="267" spans="2:5" x14ac:dyDescent="0.25">
      <c r="B267" s="4" t="s">
        <v>40</v>
      </c>
      <c r="C267" s="5" t="e">
        <v>#N/A</v>
      </c>
      <c r="D267" s="5">
        <f>'Shares (Q)'!HA37</f>
        <v>11.385045893480548</v>
      </c>
      <c r="E267" s="5" t="e">
        <f>PhillipsCurveALL!D36</f>
        <v>#N/A</v>
      </c>
    </row>
    <row r="268" spans="2:5" x14ac:dyDescent="0.25">
      <c r="B268" s="4" t="s">
        <v>41</v>
      </c>
      <c r="C268" s="5" t="e">
        <v>#N/A</v>
      </c>
      <c r="D268" s="5">
        <f>'Shares (Q)'!HA38</f>
        <v>11.506667414464689</v>
      </c>
      <c r="E268" s="5" t="e">
        <f>PhillipsCurveALL!D37</f>
        <v>#N/A</v>
      </c>
    </row>
    <row r="269" spans="2:5" x14ac:dyDescent="0.25">
      <c r="B269" s="4" t="s">
        <v>42</v>
      </c>
      <c r="C269" s="5" t="e">
        <v>#N/A</v>
      </c>
      <c r="D269" s="5">
        <f>'Shares (Q)'!HA39</f>
        <v>11.397685216130016</v>
      </c>
      <c r="E269" s="5" t="e">
        <f>PhillipsCurveALL!D38</f>
        <v>#N/A</v>
      </c>
    </row>
    <row r="270" spans="2:5" x14ac:dyDescent="0.25">
      <c r="B270" s="4" t="s">
        <v>43</v>
      </c>
      <c r="C270" s="5" t="e">
        <v>#N/A</v>
      </c>
      <c r="D270" s="5">
        <f>'Shares (Q)'!HA40</f>
        <v>11.808331134959646</v>
      </c>
      <c r="E270" s="5" t="e">
        <f>PhillipsCurveALL!D39</f>
        <v>#N/A</v>
      </c>
    </row>
    <row r="271" spans="2:5" x14ac:dyDescent="0.25">
      <c r="B271" s="4" t="s">
        <v>44</v>
      </c>
      <c r="C271" s="5" t="e">
        <v>#N/A</v>
      </c>
      <c r="D271" s="5">
        <f>'Shares (Q)'!HA41</f>
        <v>11.592361309758669</v>
      </c>
      <c r="E271" s="5" t="e">
        <f>PhillipsCurveALL!D40</f>
        <v>#N/A</v>
      </c>
    </row>
    <row r="272" spans="2:5" x14ac:dyDescent="0.25">
      <c r="B272" s="4" t="s">
        <v>45</v>
      </c>
      <c r="C272" s="5" t="e">
        <v>#N/A</v>
      </c>
      <c r="D272" s="5">
        <f>'Shares (Q)'!HA42</f>
        <v>11.479596037604253</v>
      </c>
      <c r="E272" s="5" t="e">
        <f>PhillipsCurveALL!D41</f>
        <v>#N/A</v>
      </c>
    </row>
    <row r="273" spans="2:5" x14ac:dyDescent="0.25">
      <c r="B273" s="4" t="s">
        <v>46</v>
      </c>
      <c r="C273" s="5" t="e">
        <v>#N/A</v>
      </c>
      <c r="D273" s="5">
        <f>'Shares (Q)'!HA43</f>
        <v>11.635551883363121</v>
      </c>
      <c r="E273" s="5" t="e">
        <f>PhillipsCurveALL!D42</f>
        <v>#N/A</v>
      </c>
    </row>
    <row r="274" spans="2:5" x14ac:dyDescent="0.25">
      <c r="B274" s="4" t="s">
        <v>47</v>
      </c>
      <c r="C274" s="5" t="e">
        <v>#N/A</v>
      </c>
      <c r="D274" s="5">
        <f>'Shares (Q)'!HA44</f>
        <v>11.490428464282882</v>
      </c>
      <c r="E274" s="5" t="e">
        <f>PhillipsCurveALL!D43</f>
        <v>#N/A</v>
      </c>
    </row>
    <row r="275" spans="2:5" x14ac:dyDescent="0.25">
      <c r="B275" s="4" t="s">
        <v>48</v>
      </c>
      <c r="C275" s="5" t="e">
        <v>#N/A</v>
      </c>
      <c r="D275" s="5">
        <f>'Shares (Q)'!HA45</f>
        <v>11.863717670151784</v>
      </c>
      <c r="E275" s="5" t="e">
        <f>PhillipsCurveALL!D44</f>
        <v>#N/A</v>
      </c>
    </row>
    <row r="276" spans="2:5" x14ac:dyDescent="0.25">
      <c r="B276" s="4" t="s">
        <v>49</v>
      </c>
      <c r="C276" s="5" t="e">
        <v>#N/A</v>
      </c>
      <c r="D276" s="5">
        <f>'Shares (Q)'!HA46</f>
        <v>11.815412466335388</v>
      </c>
      <c r="E276" s="5" t="e">
        <f>PhillipsCurveALL!D45</f>
        <v>#N/A</v>
      </c>
    </row>
    <row r="277" spans="2:5" x14ac:dyDescent="0.25">
      <c r="B277" s="4" t="s">
        <v>50</v>
      </c>
      <c r="C277" s="5" t="e">
        <v>#N/A</v>
      </c>
      <c r="D277" s="5">
        <f>'Shares (Q)'!HA47</f>
        <v>12.291347781882838</v>
      </c>
      <c r="E277" s="5" t="e">
        <f>PhillipsCurveALL!D46</f>
        <v>#N/A</v>
      </c>
    </row>
    <row r="278" spans="2:5" x14ac:dyDescent="0.25">
      <c r="B278" s="4" t="s">
        <v>51</v>
      </c>
      <c r="C278" s="5" t="e">
        <v>#N/A</v>
      </c>
      <c r="D278" s="5">
        <f>'Shares (Q)'!HA48</f>
        <v>12.052349515334207</v>
      </c>
      <c r="E278" s="5" t="e">
        <f>PhillipsCurveALL!D47</f>
        <v>#N/A</v>
      </c>
    </row>
    <row r="279" spans="2:5" x14ac:dyDescent="0.25">
      <c r="B279" s="4" t="s">
        <v>52</v>
      </c>
      <c r="C279" s="5" t="e">
        <v>#N/A</v>
      </c>
      <c r="D279" s="5">
        <f>'Shares (Q)'!HA49</f>
        <v>12.263239471034142</v>
      </c>
      <c r="E279" s="5" t="e">
        <f>PhillipsCurveALL!D48</f>
        <v>#N/A</v>
      </c>
    </row>
    <row r="280" spans="2:5" x14ac:dyDescent="0.25">
      <c r="B280" s="4" t="s">
        <v>53</v>
      </c>
      <c r="C280" s="5" t="e">
        <v>#N/A</v>
      </c>
      <c r="D280" s="5">
        <f>'Shares (Q)'!HA50</f>
        <v>11.84355881132638</v>
      </c>
      <c r="E280" s="5" t="e">
        <f>PhillipsCurveALL!D49</f>
        <v>#N/A</v>
      </c>
    </row>
    <row r="281" spans="2:5" x14ac:dyDescent="0.25">
      <c r="B281" s="4" t="s">
        <v>54</v>
      </c>
      <c r="C281" s="5" t="e">
        <v>#N/A</v>
      </c>
      <c r="D281" s="5">
        <f>'Shares (Q)'!HA51</f>
        <v>12.150837813166261</v>
      </c>
      <c r="E281" s="5" t="e">
        <f>PhillipsCurveALL!D50</f>
        <v>#N/A</v>
      </c>
    </row>
    <row r="282" spans="2:5" x14ac:dyDescent="0.25">
      <c r="B282" s="4" t="s">
        <v>55</v>
      </c>
      <c r="C282" s="5" t="e">
        <v>#N/A</v>
      </c>
      <c r="D282" s="5">
        <f>'Shares (Q)'!HA52</f>
        <v>12.604949213907343</v>
      </c>
      <c r="E282" s="5" t="e">
        <f>PhillipsCurveALL!D51</f>
        <v>#N/A</v>
      </c>
    </row>
    <row r="283" spans="2:5" x14ac:dyDescent="0.25">
      <c r="B283" s="4" t="s">
        <v>56</v>
      </c>
      <c r="C283" s="5" t="e">
        <v>#N/A</v>
      </c>
      <c r="D283" s="5">
        <f>'Shares (Q)'!HA53</f>
        <v>12.538246276489536</v>
      </c>
      <c r="E283" s="5" t="e">
        <f>PhillipsCurveALL!D52</f>
        <v>#N/A</v>
      </c>
    </row>
    <row r="284" spans="2:5" x14ac:dyDescent="0.25">
      <c r="B284" s="4" t="s">
        <v>57</v>
      </c>
      <c r="C284" s="5" t="e">
        <v>#N/A</v>
      </c>
      <c r="D284" s="5">
        <f>'Shares (Q)'!HA54</f>
        <v>12.176813124510025</v>
      </c>
      <c r="E284" s="5" t="e">
        <f>PhillipsCurveALL!D53</f>
        <v>#N/A</v>
      </c>
    </row>
    <row r="285" spans="2:5" x14ac:dyDescent="0.25">
      <c r="B285" s="4" t="s">
        <v>58</v>
      </c>
      <c r="C285" s="5" t="e">
        <v>#N/A</v>
      </c>
      <c r="D285" s="5">
        <f>'Shares (Q)'!HA55</f>
        <v>13.500897121110571</v>
      </c>
      <c r="E285" s="5" t="e">
        <f>PhillipsCurveALL!D54</f>
        <v>#N/A</v>
      </c>
    </row>
    <row r="286" spans="2:5" x14ac:dyDescent="0.25">
      <c r="B286" s="4" t="s">
        <v>59</v>
      </c>
      <c r="C286" s="5" t="e">
        <v>#N/A</v>
      </c>
      <c r="D286" s="5">
        <f>'Shares (Q)'!HA56</f>
        <v>12.947281425560288</v>
      </c>
      <c r="E286" s="5" t="e">
        <f>PhillipsCurveALL!D55</f>
        <v>#N/A</v>
      </c>
    </row>
    <row r="287" spans="2:5" x14ac:dyDescent="0.25">
      <c r="B287" s="4" t="s">
        <v>60</v>
      </c>
      <c r="C287" s="5" t="e">
        <v>#N/A</v>
      </c>
      <c r="D287" s="5">
        <f>'Shares (Q)'!HA57</f>
        <v>13.012957733937833</v>
      </c>
      <c r="E287" s="5" t="e">
        <f>PhillipsCurveALL!D56</f>
        <v>#N/A</v>
      </c>
    </row>
    <row r="288" spans="2:5" x14ac:dyDescent="0.25">
      <c r="B288" s="4" t="s">
        <v>61</v>
      </c>
      <c r="C288" s="5" t="e">
        <v>#N/A</v>
      </c>
      <c r="D288" s="5">
        <f>'Shares (Q)'!HA58</f>
        <v>13.454924474468468</v>
      </c>
      <c r="E288" s="5" t="e">
        <f>PhillipsCurveALL!D57</f>
        <v>#N/A</v>
      </c>
    </row>
    <row r="289" spans="2:5" x14ac:dyDescent="0.25">
      <c r="B289" s="4" t="s">
        <v>62</v>
      </c>
      <c r="C289" s="5" t="e">
        <v>#N/A</v>
      </c>
      <c r="D289" s="5">
        <f>'Shares (Q)'!HA59</f>
        <v>13.758961483828935</v>
      </c>
      <c r="E289" s="5" t="e">
        <f>PhillipsCurveALL!D58</f>
        <v>#N/A</v>
      </c>
    </row>
    <row r="290" spans="2:5" x14ac:dyDescent="0.25">
      <c r="B290" s="4" t="s">
        <v>63</v>
      </c>
      <c r="C290" s="5" t="e">
        <v>#N/A</v>
      </c>
      <c r="D290" s="5">
        <f>'Shares (Q)'!HA60</f>
        <v>13.67899507224123</v>
      </c>
      <c r="E290" s="5" t="e">
        <f>PhillipsCurveALL!D59</f>
        <v>#N/A</v>
      </c>
    </row>
    <row r="291" spans="2:5" x14ac:dyDescent="0.25">
      <c r="B291" s="4" t="s">
        <v>64</v>
      </c>
      <c r="C291" s="5" t="e">
        <v>#N/A</v>
      </c>
      <c r="D291" s="5">
        <f>'Shares (Q)'!HA61</f>
        <v>13.837796439704684</v>
      </c>
      <c r="E291" s="5" t="e">
        <f>PhillipsCurveALL!D60</f>
        <v>#N/A</v>
      </c>
    </row>
    <row r="292" spans="2:5" x14ac:dyDescent="0.25">
      <c r="B292" s="4" t="s">
        <v>65</v>
      </c>
      <c r="C292" s="5" t="e">
        <v>#N/A</v>
      </c>
      <c r="D292" s="5">
        <f>'Shares (Q)'!HA62</f>
        <v>13.60786468556841</v>
      </c>
      <c r="E292" s="5" t="e">
        <f>PhillipsCurveALL!D61</f>
        <v>#N/A</v>
      </c>
    </row>
    <row r="293" spans="2:5" x14ac:dyDescent="0.25">
      <c r="B293" s="4" t="s">
        <v>66</v>
      </c>
      <c r="C293" s="5" t="e">
        <v>#N/A</v>
      </c>
      <c r="D293" s="5">
        <f>'Shares (Q)'!HA63</f>
        <v>13.55806932994704</v>
      </c>
      <c r="E293" s="5" t="e">
        <f>PhillipsCurveALL!D62</f>
        <v>#N/A</v>
      </c>
    </row>
    <row r="294" spans="2:5" x14ac:dyDescent="0.25">
      <c r="B294" s="4" t="s">
        <v>67</v>
      </c>
      <c r="C294" s="5" t="e">
        <v>#N/A</v>
      </c>
      <c r="D294" s="5">
        <f>'Shares (Q)'!HA64</f>
        <v>12.95526526134749</v>
      </c>
      <c r="E294" s="5" t="e">
        <f>PhillipsCurveALL!D63</f>
        <v>#N/A</v>
      </c>
    </row>
    <row r="295" spans="2:5" x14ac:dyDescent="0.25">
      <c r="B295" s="4" t="s">
        <v>68</v>
      </c>
      <c r="C295" s="5" t="e">
        <v>#N/A</v>
      </c>
      <c r="D295" s="5">
        <f>'Shares (Q)'!HA65</f>
        <v>12.440440765014053</v>
      </c>
      <c r="E295" s="5" t="e">
        <f>PhillipsCurveALL!D64</f>
        <v>#N/A</v>
      </c>
    </row>
    <row r="296" spans="2:5" x14ac:dyDescent="0.25">
      <c r="B296" s="4" t="s">
        <v>69</v>
      </c>
      <c r="C296" s="5" t="e">
        <v>#N/A</v>
      </c>
      <c r="D296" s="5">
        <f>'Shares (Q)'!HA66</f>
        <v>13.220150465298939</v>
      </c>
      <c r="E296" s="5" t="e">
        <f>PhillipsCurveALL!D65</f>
        <v>#N/A</v>
      </c>
    </row>
    <row r="297" spans="2:5" x14ac:dyDescent="0.25">
      <c r="B297" s="4" t="s">
        <v>70</v>
      </c>
      <c r="C297" s="5" t="e">
        <v>#N/A</v>
      </c>
      <c r="D297" s="5">
        <f>'Shares (Q)'!HA67</f>
        <v>12.796455394423255</v>
      </c>
      <c r="E297" s="5" t="e">
        <f>PhillipsCurveALL!D66</f>
        <v>#N/A</v>
      </c>
    </row>
    <row r="298" spans="2:5" x14ac:dyDescent="0.25">
      <c r="B298" s="4" t="s">
        <v>71</v>
      </c>
      <c r="C298" s="5">
        <f>AVERAGE('Shares (Q)'!HA9:HA68)</f>
        <v>11.601687864839141</v>
      </c>
      <c r="D298" s="5">
        <f>'Shares (Q)'!HA68</f>
        <v>12.454903845609842</v>
      </c>
      <c r="E298" s="5">
        <f>PhillipsCurveALL!D67</f>
        <v>0.16707794418490354</v>
      </c>
    </row>
    <row r="299" spans="2:5" x14ac:dyDescent="0.25">
      <c r="B299" s="4" t="s">
        <v>72</v>
      </c>
      <c r="C299" s="5">
        <f>AVERAGE('Shares (Q)'!HA10:HA69)</f>
        <v>11.65586199059573</v>
      </c>
      <c r="D299" s="5">
        <f>'Shares (Q)'!HA69</f>
        <v>13.489255862988964</v>
      </c>
      <c r="E299" s="5">
        <f>PhillipsCurveALL!D68</f>
        <v>0.16492009529529439</v>
      </c>
    </row>
    <row r="300" spans="2:5" x14ac:dyDescent="0.25">
      <c r="B300" s="4" t="s">
        <v>73</v>
      </c>
      <c r="C300" s="5">
        <f>AVERAGE('Shares (Q)'!HA11:HA70)</f>
        <v>11.712780903555124</v>
      </c>
      <c r="D300" s="5">
        <f>'Shares (Q)'!HA70</f>
        <v>13.504346921920005</v>
      </c>
      <c r="E300" s="5">
        <f>PhillipsCurveALL!D69</f>
        <v>0.1756840006622912</v>
      </c>
    </row>
    <row r="301" spans="2:5" x14ac:dyDescent="0.25">
      <c r="B301" s="4" t="s">
        <v>74</v>
      </c>
      <c r="C301" s="5">
        <f>AVERAGE('Shares (Q)'!HA12:HA71)</f>
        <v>11.767470555637912</v>
      </c>
      <c r="D301" s="5">
        <f>'Shares (Q)'!HA71</f>
        <v>13.297216703416566</v>
      </c>
      <c r="E301" s="5">
        <f>PhillipsCurveALL!D70</f>
        <v>0.16448167838760261</v>
      </c>
    </row>
    <row r="302" spans="2:5" x14ac:dyDescent="0.25">
      <c r="B302" s="4" t="s">
        <v>75</v>
      </c>
      <c r="C302" s="5">
        <f>AVERAGE('Shares (Q)'!HA13:HA72)</f>
        <v>11.817924003879698</v>
      </c>
      <c r="D302" s="5">
        <f>'Shares (Q)'!HA72</f>
        <v>13.231614408663933</v>
      </c>
      <c r="E302" s="5">
        <f>PhillipsCurveALL!D71</f>
        <v>0.18682940993342778</v>
      </c>
    </row>
    <row r="303" spans="2:5" x14ac:dyDescent="0.25">
      <c r="B303" s="4" t="s">
        <v>76</v>
      </c>
      <c r="C303" s="5">
        <f>AVERAGE('Shares (Q)'!HA14:HA73)</f>
        <v>11.873493464806959</v>
      </c>
      <c r="D303" s="5">
        <f>'Shares (Q)'!HA73</f>
        <v>13.634478354702654</v>
      </c>
      <c r="E303" s="5">
        <f>PhillipsCurveALL!D72</f>
        <v>0.16106161950442235</v>
      </c>
    </row>
    <row r="304" spans="2:5" x14ac:dyDescent="0.25">
      <c r="B304" s="4" t="s">
        <v>77</v>
      </c>
      <c r="C304" s="5">
        <f>AVERAGE('Shares (Q)'!HA15:HA74)</f>
        <v>11.919920386102149</v>
      </c>
      <c r="D304" s="5">
        <f>'Shares (Q)'!HA74</f>
        <v>13.150074231835864</v>
      </c>
      <c r="E304" s="5">
        <f>PhillipsCurveALL!D73</f>
        <v>0.14933958284426571</v>
      </c>
    </row>
    <row r="305" spans="2:5" x14ac:dyDescent="0.25">
      <c r="B305" s="4" t="s">
        <v>78</v>
      </c>
      <c r="C305" s="5">
        <f>AVERAGE('Shares (Q)'!HA16:HA75)</f>
        <v>11.961871771168935</v>
      </c>
      <c r="D305" s="5">
        <f>'Shares (Q)'!HA75</f>
        <v>12.792562892629576</v>
      </c>
      <c r="E305" s="5">
        <f>PhillipsCurveALL!D74</f>
        <v>0.18566489340782574</v>
      </c>
    </row>
    <row r="306" spans="2:5" x14ac:dyDescent="0.25">
      <c r="B306" s="4" t="s">
        <v>79</v>
      </c>
      <c r="C306" s="5">
        <f>AVERAGE('Shares (Q)'!HA17:HA76)</f>
        <v>12.02142282471514</v>
      </c>
      <c r="D306" s="5">
        <f>'Shares (Q)'!HA76</f>
        <v>13.544743733994812</v>
      </c>
      <c r="E306" s="5">
        <f>PhillipsCurveALL!D75</f>
        <v>0.14825614516771157</v>
      </c>
    </row>
    <row r="307" spans="2:5" x14ac:dyDescent="0.25">
      <c r="B307" s="4" t="s">
        <v>80</v>
      </c>
      <c r="C307" s="5">
        <f>AVERAGE('Shares (Q)'!HA18:HA77)</f>
        <v>12.077923649117585</v>
      </c>
      <c r="D307" s="5">
        <f>'Shares (Q)'!HA77</f>
        <v>13.479242671686276</v>
      </c>
      <c r="E307" s="5">
        <f>PhillipsCurveALL!D76</f>
        <v>0.16762213301190254</v>
      </c>
    </row>
    <row r="308" spans="2:5" x14ac:dyDescent="0.25">
      <c r="B308" s="4" t="s">
        <v>81</v>
      </c>
      <c r="C308" s="5">
        <f>AVERAGE('Shares (Q)'!HA19:HA78)</f>
        <v>12.126685146209645</v>
      </c>
      <c r="D308" s="5">
        <f>'Shares (Q)'!HA78</f>
        <v>13.270174095488466</v>
      </c>
      <c r="E308" s="5">
        <f>PhillipsCurveALL!D77</f>
        <v>0.14076653716593288</v>
      </c>
    </row>
    <row r="309" spans="2:5" x14ac:dyDescent="0.25">
      <c r="B309" s="4" t="s">
        <v>82</v>
      </c>
      <c r="C309" s="5">
        <f>AVERAGE('Shares (Q)'!HA20:HA79)</f>
        <v>12.161016692302328</v>
      </c>
      <c r="D309" s="5">
        <f>'Shares (Q)'!HA79</f>
        <v>12.375005979566581</v>
      </c>
      <c r="E309" s="5">
        <f>PhillipsCurveALL!D78</f>
        <v>0.1721285545732715</v>
      </c>
    </row>
    <row r="310" spans="2:5" x14ac:dyDescent="0.25">
      <c r="B310" s="4" t="s">
        <v>83</v>
      </c>
      <c r="C310" s="5">
        <f>AVERAGE('Shares (Q)'!HA21:HA80)</f>
        <v>12.203674061025328</v>
      </c>
      <c r="D310" s="5">
        <f>'Shares (Q)'!HA80</f>
        <v>13.322163721514995</v>
      </c>
      <c r="E310" s="5">
        <f>PhillipsCurveALL!D79</f>
        <v>0.17488421186708192</v>
      </c>
    </row>
    <row r="311" spans="2:5" x14ac:dyDescent="0.25">
      <c r="B311" s="4" t="s">
        <v>84</v>
      </c>
      <c r="C311" s="5">
        <f>AVERAGE('Shares (Q)'!HA22:HA81)</f>
        <v>12.255655946719576</v>
      </c>
      <c r="D311" s="5">
        <f>'Shares (Q)'!HA81</f>
        <v>13.773671117126961</v>
      </c>
      <c r="E311" s="5">
        <f>PhillipsCurveALL!D80</f>
        <v>0.19886125513570063</v>
      </c>
    </row>
    <row r="312" spans="2:5" x14ac:dyDescent="0.25">
      <c r="B312" s="4" t="s">
        <v>85</v>
      </c>
      <c r="C312" s="5">
        <f>AVERAGE('Shares (Q)'!HA23:HA82)</f>
        <v>12.31518475780272</v>
      </c>
      <c r="D312" s="5">
        <f>'Shares (Q)'!HA82</f>
        <v>14.433070971405357</v>
      </c>
      <c r="E312" s="5">
        <f>PhillipsCurveALL!D81</f>
        <v>0.20577522325427744</v>
      </c>
    </row>
    <row r="313" spans="2:5" x14ac:dyDescent="0.25">
      <c r="B313" s="4" t="s">
        <v>86</v>
      </c>
      <c r="C313" s="5">
        <f>AVERAGE('Shares (Q)'!HA24:HA83)</f>
        <v>12.371006598245332</v>
      </c>
      <c r="D313" s="5">
        <f>'Shares (Q)'!HA83</f>
        <v>14.212804288490231</v>
      </c>
      <c r="E313" s="5">
        <f>PhillipsCurveALL!D82</f>
        <v>0.20009792317340375</v>
      </c>
    </row>
    <row r="314" spans="2:5" x14ac:dyDescent="0.25">
      <c r="B314" s="4" t="s">
        <v>87</v>
      </c>
      <c r="C314" s="5">
        <f>AVERAGE('Shares (Q)'!HA25:HA84)</f>
        <v>12.441656786962026</v>
      </c>
      <c r="D314" s="5">
        <f>'Shares (Q)'!HA84</f>
        <v>14.492660358749198</v>
      </c>
      <c r="E314" s="5">
        <f>PhillipsCurveALL!D83</f>
        <v>0.20184634836549337</v>
      </c>
    </row>
    <row r="315" spans="2:5" x14ac:dyDescent="0.25">
      <c r="B315" s="4" t="s">
        <v>88</v>
      </c>
      <c r="C315" s="5">
        <f>AVERAGE('Shares (Q)'!HA26:HA85)</f>
        <v>12.501220631158537</v>
      </c>
      <c r="D315" s="5">
        <f>'Shares (Q)'!HA85</f>
        <v>14.251400579252152</v>
      </c>
      <c r="E315" s="5">
        <f>PhillipsCurveALL!D84</f>
        <v>0.19903527595352227</v>
      </c>
    </row>
    <row r="316" spans="2:5" x14ac:dyDescent="0.25">
      <c r="B316" s="4" t="s">
        <v>89</v>
      </c>
      <c r="C316" s="5">
        <f>AVERAGE('Shares (Q)'!HA27:HA86)</f>
        <v>12.537247142689473</v>
      </c>
      <c r="D316" s="5">
        <f>'Shares (Q)'!HA86</f>
        <v>12.991884154721181</v>
      </c>
      <c r="E316" s="5">
        <f>PhillipsCurveALL!D85</f>
        <v>0.18302710516125548</v>
      </c>
    </row>
    <row r="317" spans="2:5" x14ac:dyDescent="0.25">
      <c r="B317" s="4" t="s">
        <v>90</v>
      </c>
      <c r="C317" s="5">
        <f>AVERAGE('Shares (Q)'!HA28:HA87)</f>
        <v>12.570351278289005</v>
      </c>
      <c r="D317" s="5">
        <f>'Shares (Q)'!HA87</f>
        <v>12.816643678931815</v>
      </c>
      <c r="E317" s="5">
        <f>PhillipsCurveALL!D86</f>
        <v>0.14789563501284281</v>
      </c>
    </row>
    <row r="318" spans="2:5" x14ac:dyDescent="0.25">
      <c r="B318" s="4" t="s">
        <v>91</v>
      </c>
      <c r="C318" s="5">
        <f>AVERAGE('Shares (Q)'!HA29:HA88)</f>
        <v>12.591843611370026</v>
      </c>
      <c r="D318" s="5">
        <f>'Shares (Q)'!HA88</f>
        <v>12.322435941344125</v>
      </c>
      <c r="E318" s="5">
        <f>PhillipsCurveALL!D87</f>
        <v>0.14218565698073826</v>
      </c>
    </row>
    <row r="319" spans="2:5" x14ac:dyDescent="0.25">
      <c r="B319" s="4" t="s">
        <v>92</v>
      </c>
      <c r="C319" s="5">
        <f>AVERAGE('Shares (Q)'!HA30:HA89)</f>
        <v>12.630818355313396</v>
      </c>
      <c r="D319" s="5">
        <f>'Shares (Q)'!HA89</f>
        <v>12.974390485008268</v>
      </c>
      <c r="E319" s="5">
        <f>PhillipsCurveALL!D88</f>
        <v>0.16574161542779242</v>
      </c>
    </row>
    <row r="320" spans="2:5" x14ac:dyDescent="0.25">
      <c r="B320" s="4" t="s">
        <v>93</v>
      </c>
      <c r="C320" s="5">
        <f>AVERAGE('Shares (Q)'!HA31:HA90)</f>
        <v>12.686829868474755</v>
      </c>
      <c r="D320" s="5">
        <f>'Shares (Q)'!HA90</f>
        <v>14.320500242685222</v>
      </c>
      <c r="E320" s="5">
        <f>PhillipsCurveALL!D89</f>
        <v>0.1790464562802121</v>
      </c>
    </row>
    <row r="321" spans="2:5" x14ac:dyDescent="0.25">
      <c r="B321" s="4" t="s">
        <v>94</v>
      </c>
      <c r="C321" s="5">
        <f>AVERAGE('Shares (Q)'!HA32:HA91)</f>
        <v>12.748100589629519</v>
      </c>
      <c r="D321" s="5">
        <f>'Shares (Q)'!HA91</f>
        <v>13.906204901911192</v>
      </c>
      <c r="E321" s="5">
        <f>PhillipsCurveALL!D90</f>
        <v>0.17435420432290921</v>
      </c>
    </row>
    <row r="322" spans="2:5" x14ac:dyDescent="0.25">
      <c r="B322" s="4" t="s">
        <v>95</v>
      </c>
      <c r="C322" s="5">
        <f>AVERAGE('Shares (Q)'!HA33:HA92)</f>
        <v>12.794357990719591</v>
      </c>
      <c r="D322" s="5">
        <f>'Shares (Q)'!HA92</f>
        <v>13.741925162001921</v>
      </c>
      <c r="E322" s="5">
        <f>PhillipsCurveALL!D91</f>
        <v>0.11487685218463926</v>
      </c>
    </row>
    <row r="323" spans="2:5" x14ac:dyDescent="0.25">
      <c r="B323" s="4" t="s">
        <v>96</v>
      </c>
      <c r="C323" s="5">
        <f>AVERAGE('Shares (Q)'!HA34:HA93)</f>
        <v>12.8470635071223</v>
      </c>
      <c r="D323" s="5">
        <f>'Shares (Q)'!HA93</f>
        <v>14.198123636901121</v>
      </c>
      <c r="E323" s="5">
        <f>PhillipsCurveALL!D92</f>
        <v>0.11065074968161004</v>
      </c>
    </row>
    <row r="324" spans="2:5" x14ac:dyDescent="0.25">
      <c r="B324" s="4" t="s">
        <v>97</v>
      </c>
      <c r="C324" s="5">
        <f>AVERAGE('Shares (Q)'!HA35:HA94)</f>
        <v>12.892268677410623</v>
      </c>
      <c r="D324" s="5">
        <f>'Shares (Q)'!HA94</f>
        <v>13.755590786893091</v>
      </c>
      <c r="E324" s="5">
        <f>PhillipsCurveALL!D93</f>
        <v>0.11090596860510232</v>
      </c>
    </row>
    <row r="325" spans="2:5" x14ac:dyDescent="0.25">
      <c r="B325" s="4" t="s">
        <v>98</v>
      </c>
      <c r="C325" s="5">
        <f>AVERAGE('Shares (Q)'!HA36:HA95)</f>
        <v>12.923455411299988</v>
      </c>
      <c r="D325" s="5">
        <f>'Shares (Q)'!HA95</f>
        <v>13.473259941228926</v>
      </c>
      <c r="E325" s="5">
        <f>PhillipsCurveALL!D94</f>
        <v>0.12158956849867168</v>
      </c>
    </row>
    <row r="326" spans="2:5" x14ac:dyDescent="0.25">
      <c r="B326" s="4" t="s">
        <v>99</v>
      </c>
      <c r="C326" s="5">
        <f>AVERAGE('Shares (Q)'!HA37:HA96)</f>
        <v>12.96404416353144</v>
      </c>
      <c r="D326" s="5">
        <f>'Shares (Q)'!HA96</f>
        <v>13.966100990584447</v>
      </c>
      <c r="E326" s="5">
        <f>PhillipsCurveALL!D95</f>
        <v>0.1184314556794232</v>
      </c>
    </row>
    <row r="327" spans="2:5" x14ac:dyDescent="0.25">
      <c r="B327" s="4" t="s">
        <v>100</v>
      </c>
      <c r="C327" s="5">
        <f>AVERAGE('Shares (Q)'!HA38:HA97)</f>
        <v>13.009793938222259</v>
      </c>
      <c r="D327" s="5">
        <f>'Shares (Q)'!HA97</f>
        <v>14.130032374929641</v>
      </c>
      <c r="E327" s="5">
        <f>PhillipsCurveALL!D96</f>
        <v>0.10315877943984735</v>
      </c>
    </row>
    <row r="328" spans="2:5" x14ac:dyDescent="0.25">
      <c r="B328" s="4" t="s">
        <v>101</v>
      </c>
      <c r="C328" s="5">
        <f>AVERAGE('Shares (Q)'!HA39:HA98)</f>
        <v>13.052862732749139</v>
      </c>
      <c r="D328" s="5">
        <f>'Shares (Q)'!HA98</f>
        <v>14.090795086077424</v>
      </c>
      <c r="E328" s="5">
        <f>PhillipsCurveALL!D97</f>
        <v>9.6455059880242555E-2</v>
      </c>
    </row>
    <row r="329" spans="2:5" x14ac:dyDescent="0.25">
      <c r="B329" s="4" t="s">
        <v>102</v>
      </c>
      <c r="C329" s="5">
        <f>AVERAGE('Shares (Q)'!HA40:HA99)</f>
        <v>13.102616700407461</v>
      </c>
      <c r="D329" s="5">
        <f>'Shares (Q)'!HA99</f>
        <v>14.382923275629331</v>
      </c>
      <c r="E329" s="5">
        <f>PhillipsCurveALL!D98</f>
        <v>8.6704601018014707E-2</v>
      </c>
    </row>
    <row r="330" spans="2:5" x14ac:dyDescent="0.25">
      <c r="B330" s="4" t="s">
        <v>103</v>
      </c>
      <c r="C330" s="5">
        <f>AVERAGE('Shares (Q)'!HA41:HA100)</f>
        <v>13.147069062543048</v>
      </c>
      <c r="D330" s="5">
        <f>'Shares (Q)'!HA100</f>
        <v>14.475472863094861</v>
      </c>
      <c r="E330" s="5">
        <f>PhillipsCurveALL!D99</f>
        <v>7.947691115450603E-2</v>
      </c>
    </row>
    <row r="331" spans="2:5" x14ac:dyDescent="0.25">
      <c r="B331" s="4" t="s">
        <v>104</v>
      </c>
      <c r="C331" s="5">
        <f>AVERAGE('Shares (Q)'!HA42:HA101)</f>
        <v>13.205802221824175</v>
      </c>
      <c r="D331" s="5">
        <f>'Shares (Q)'!HA101</f>
        <v>15.116350866626249</v>
      </c>
      <c r="E331" s="5">
        <f>PhillipsCurveALL!D100</f>
        <v>8.772213749013022E-2</v>
      </c>
    </row>
    <row r="332" spans="2:5" x14ac:dyDescent="0.25">
      <c r="B332" s="4" t="s">
        <v>105</v>
      </c>
      <c r="C332" s="5">
        <f>AVERAGE('Shares (Q)'!HA43:HA102)</f>
        <v>13.26802969439378</v>
      </c>
      <c r="D332" s="5">
        <f>'Shares (Q)'!HA102</f>
        <v>15.213244391780533</v>
      </c>
      <c r="E332" s="5">
        <f>PhillipsCurveALL!D101</f>
        <v>0.10851736219443318</v>
      </c>
    </row>
    <row r="333" spans="2:5" x14ac:dyDescent="0.25">
      <c r="B333" s="4" t="s">
        <v>106</v>
      </c>
      <c r="C333" s="5">
        <f>AVERAGE('Shares (Q)'!HA44:HA103)</f>
        <v>13.333964053827392</v>
      </c>
      <c r="D333" s="5">
        <f>'Shares (Q)'!HA103</f>
        <v>15.591613449379915</v>
      </c>
      <c r="E333" s="5">
        <f>PhillipsCurveALL!D102</f>
        <v>0.12920617776795762</v>
      </c>
    </row>
    <row r="334" spans="2:5" x14ac:dyDescent="0.25">
      <c r="B334" s="4" t="s">
        <v>107</v>
      </c>
      <c r="C334" s="5">
        <f>AVERAGE('Shares (Q)'!HA45:HA104)</f>
        <v>13.399701546945476</v>
      </c>
      <c r="D334" s="5">
        <f>'Shares (Q)'!HA104</f>
        <v>15.434678051367886</v>
      </c>
      <c r="E334" s="5">
        <f>PhillipsCurveALL!D103</f>
        <v>0.15867541520949247</v>
      </c>
    </row>
    <row r="335" spans="2:5" x14ac:dyDescent="0.25">
      <c r="B335" s="4" t="s">
        <v>108</v>
      </c>
      <c r="C335" s="5">
        <f>AVERAGE('Shares (Q)'!HA46:HA105)</f>
        <v>13.449933880690946</v>
      </c>
      <c r="D335" s="5">
        <f>'Shares (Q)'!HA105</f>
        <v>14.87765769487998</v>
      </c>
      <c r="E335" s="5">
        <f>PhillipsCurveALL!D104</f>
        <v>0.14958595881147366</v>
      </c>
    </row>
    <row r="336" spans="2:5" x14ac:dyDescent="0.25">
      <c r="B336" s="4" t="s">
        <v>109</v>
      </c>
      <c r="C336" s="5">
        <f>AVERAGE('Shares (Q)'!HA47:HA106)</f>
        <v>13.496041111438874</v>
      </c>
      <c r="D336" s="5">
        <f>'Shares (Q)'!HA106</f>
        <v>14.581846311211091</v>
      </c>
      <c r="E336" s="5">
        <f>PhillipsCurveALL!D105</f>
        <v>0.15037378019387632</v>
      </c>
    </row>
    <row r="337" spans="2:5" x14ac:dyDescent="0.25">
      <c r="B337" s="4" t="s">
        <v>110</v>
      </c>
      <c r="C337" s="5">
        <f>AVERAGE('Shares (Q)'!HA48:HA107)</f>
        <v>13.538816357713992</v>
      </c>
      <c r="D337" s="5">
        <f>'Shares (Q)'!HA107</f>
        <v>14.857862558389991</v>
      </c>
      <c r="E337" s="5">
        <f>PhillipsCurveALL!D106</f>
        <v>0.14033969648907843</v>
      </c>
    </row>
    <row r="338" spans="2:5" x14ac:dyDescent="0.25">
      <c r="B338" s="4" t="s">
        <v>111</v>
      </c>
      <c r="C338" s="5">
        <f>AVERAGE('Shares (Q)'!HA49:HA108)</f>
        <v>13.589352721013688</v>
      </c>
      <c r="D338" s="5">
        <f>'Shares (Q)'!HA108</f>
        <v>15.084531313315839</v>
      </c>
      <c r="E338" s="5">
        <f>PhillipsCurveALL!D107</f>
        <v>0.18072753414390749</v>
      </c>
    </row>
    <row r="339" spans="2:5" x14ac:dyDescent="0.25">
      <c r="B339" s="4" t="s">
        <v>112</v>
      </c>
      <c r="C339" s="5">
        <f>AVERAGE('Shares (Q)'!HA50:HA109)</f>
        <v>13.640669137269771</v>
      </c>
      <c r="D339" s="5">
        <f>'Shares (Q)'!HA109</f>
        <v>15.342224446399056</v>
      </c>
      <c r="E339" s="5">
        <f>PhillipsCurveALL!D108</f>
        <v>0.17305740381310913</v>
      </c>
    </row>
    <row r="340" spans="2:5" x14ac:dyDescent="0.25">
      <c r="B340" s="4" t="s">
        <v>113</v>
      </c>
      <c r="C340" s="5">
        <f>AVERAGE('Shares (Q)'!HA51:HA110)</f>
        <v>13.69933107773911</v>
      </c>
      <c r="D340" s="5">
        <f>'Shares (Q)'!HA110</f>
        <v>15.363275239486734</v>
      </c>
      <c r="E340" s="5">
        <f>PhillipsCurveALL!D109</f>
        <v>0.17268601013083501</v>
      </c>
    </row>
    <row r="341" spans="2:5" x14ac:dyDescent="0.25">
      <c r="B341" s="4" t="s">
        <v>114</v>
      </c>
      <c r="C341" s="5">
        <f>AVERAGE('Shares (Q)'!HA52:HA111)</f>
        <v>13.753297015515507</v>
      </c>
      <c r="D341" s="5">
        <f>'Shares (Q)'!HA111</f>
        <v>15.388794079750042</v>
      </c>
      <c r="E341" s="5">
        <f>PhillipsCurveALL!D110</f>
        <v>0.16893872690128364</v>
      </c>
    </row>
    <row r="342" spans="2:5" x14ac:dyDescent="0.25">
      <c r="B342" s="4" t="s">
        <v>115</v>
      </c>
      <c r="C342" s="5">
        <f>AVERAGE('Shares (Q)'!HA53:HA112)</f>
        <v>13.795636226378219</v>
      </c>
      <c r="D342" s="5">
        <f>'Shares (Q)'!HA112</f>
        <v>15.145301865670115</v>
      </c>
      <c r="E342" s="5">
        <f>PhillipsCurveALL!D111</f>
        <v>0.16264819218617904</v>
      </c>
    </row>
    <row r="343" spans="2:5" x14ac:dyDescent="0.25">
      <c r="B343" s="4" t="s">
        <v>116</v>
      </c>
      <c r="C343" s="5">
        <f>AVERAGE('Shares (Q)'!HA54:HA113)</f>
        <v>13.846776580964631</v>
      </c>
      <c r="D343" s="5">
        <f>'Shares (Q)'!HA113</f>
        <v>15.606667551674134</v>
      </c>
      <c r="E343" s="5">
        <f>PhillipsCurveALL!D112</f>
        <v>0.13324108123691347</v>
      </c>
    </row>
    <row r="344" spans="2:5" x14ac:dyDescent="0.25">
      <c r="B344" s="4" t="s">
        <v>117</v>
      </c>
      <c r="C344" s="5">
        <f>AVERAGE('Shares (Q)'!HA55:HA114)</f>
        <v>13.91030093807073</v>
      </c>
      <c r="D344" s="5">
        <f>'Shares (Q)'!HA114</f>
        <v>15.988274550876035</v>
      </c>
      <c r="E344" s="5">
        <f>PhillipsCurveALL!D113</f>
        <v>0.1356568674847502</v>
      </c>
    </row>
    <row r="345" spans="2:5" x14ac:dyDescent="0.25">
      <c r="B345" s="4" t="s">
        <v>118</v>
      </c>
      <c r="C345" s="5">
        <f>AVERAGE('Shares (Q)'!HA56:HA115)</f>
        <v>13.953254104347879</v>
      </c>
      <c r="D345" s="5">
        <f>'Shares (Q)'!HA115</f>
        <v>16.078087097739502</v>
      </c>
      <c r="E345" s="5">
        <f>PhillipsCurveALL!D114</f>
        <v>0.14235234673429167</v>
      </c>
    </row>
    <row r="346" spans="2:5" x14ac:dyDescent="0.25">
      <c r="B346" s="4" t="s">
        <v>119</v>
      </c>
      <c r="C346" s="5">
        <f>AVERAGE('Shares (Q)'!HA57:HA116)</f>
        <v>14.004552376521275</v>
      </c>
      <c r="D346" s="5">
        <f>'Shares (Q)'!HA116</f>
        <v>16.025177755963973</v>
      </c>
      <c r="E346" s="5">
        <f>PhillipsCurveALL!D115</f>
        <v>0.14561977462054362</v>
      </c>
    </row>
    <row r="347" spans="2:5" x14ac:dyDescent="0.25">
      <c r="B347" s="4" t="s">
        <v>120</v>
      </c>
      <c r="C347" s="5">
        <f>AVERAGE('Shares (Q)'!HA58:HA117)</f>
        <v>14.063649330250884</v>
      </c>
      <c r="D347" s="5">
        <f>'Shares (Q)'!HA117</f>
        <v>16.558774957714384</v>
      </c>
      <c r="E347" s="5">
        <f>PhillipsCurveALL!D116</f>
        <v>0.14815839755783919</v>
      </c>
    </row>
    <row r="348" spans="2:5" x14ac:dyDescent="0.25">
      <c r="B348" s="4" t="s">
        <v>121</v>
      </c>
      <c r="C348" s="5">
        <f>AVERAGE('Shares (Q)'!HA59:HA118)</f>
        <v>14.117904204641535</v>
      </c>
      <c r="D348" s="5">
        <f>'Shares (Q)'!HA118</f>
        <v>16.710216937907532</v>
      </c>
      <c r="E348" s="5">
        <f>PhillipsCurveALL!D117</f>
        <v>8.4488898723046088E-2</v>
      </c>
    </row>
    <row r="349" spans="2:5" x14ac:dyDescent="0.25">
      <c r="B349" s="4" t="s">
        <v>122</v>
      </c>
      <c r="C349" s="5">
        <f>AVERAGE('Shares (Q)'!HA60:HA119)</f>
        <v>14.179547906526125</v>
      </c>
      <c r="D349" s="5">
        <f>'Shares (Q)'!HA119</f>
        <v>17.457583596904303</v>
      </c>
      <c r="E349" s="5">
        <f>PhillipsCurveALL!D118</f>
        <v>9.0919115124898767E-2</v>
      </c>
    </row>
    <row r="350" spans="2:5" x14ac:dyDescent="0.25">
      <c r="B350" s="4" t="s">
        <v>123</v>
      </c>
      <c r="C350" s="5">
        <f>AVERAGE('Shares (Q)'!HA61:HA120)</f>
        <v>14.246986419325044</v>
      </c>
      <c r="D350" s="5">
        <f>'Shares (Q)'!HA120</f>
        <v>17.725305840176272</v>
      </c>
      <c r="E350" s="5">
        <f>PhillipsCurveALL!D119</f>
        <v>8.7083633134704561E-2</v>
      </c>
    </row>
    <row r="351" spans="2:5" x14ac:dyDescent="0.25">
      <c r="B351" s="4" t="s">
        <v>124</v>
      </c>
      <c r="C351" s="5">
        <f>AVERAGE('Shares (Q)'!HA62:HA121)</f>
        <v>14.303602226526518</v>
      </c>
      <c r="D351" s="5">
        <f>'Shares (Q)'!HA121</f>
        <v>17.234744871793122</v>
      </c>
      <c r="E351" s="5">
        <f>PhillipsCurveALL!D120</f>
        <v>0.20267082990031959</v>
      </c>
    </row>
    <row r="352" spans="2:5" x14ac:dyDescent="0.25">
      <c r="B352" s="4" t="s">
        <v>125</v>
      </c>
      <c r="C352" s="5">
        <f>AVERAGE('Shares (Q)'!HA63:HA122)</f>
        <v>14.369635038480768</v>
      </c>
      <c r="D352" s="5">
        <f>'Shares (Q)'!HA122</f>
        <v>17.569833402823548</v>
      </c>
      <c r="E352" s="5">
        <f>PhillipsCurveALL!D121</f>
        <v>0.23927207578473553</v>
      </c>
    </row>
    <row r="353" spans="2:5" x14ac:dyDescent="0.25">
      <c r="B353" s="4" t="s">
        <v>126</v>
      </c>
      <c r="C353" s="5">
        <f>AVERAGE('Shares (Q)'!HA64:HA123)</f>
        <v>14.431579598457471</v>
      </c>
      <c r="D353" s="5">
        <f>'Shares (Q)'!HA123</f>
        <v>17.27474292854928</v>
      </c>
      <c r="E353" s="5">
        <f>PhillipsCurveALL!D122</f>
        <v>0.26788940990895538</v>
      </c>
    </row>
    <row r="354" spans="2:5" x14ac:dyDescent="0.25">
      <c r="B354" s="4" t="s">
        <v>127</v>
      </c>
      <c r="C354" s="5">
        <f>AVERAGE('Shares (Q)'!HA65:HA124)</f>
        <v>14.506960455488873</v>
      </c>
      <c r="D354" s="5">
        <f>'Shares (Q)'!HA124</f>
        <v>17.478116683231622</v>
      </c>
      <c r="E354" s="5">
        <f>PhillipsCurveALL!D123</f>
        <v>0.21507964954616424</v>
      </c>
    </row>
    <row r="355" spans="2:5" x14ac:dyDescent="0.25">
      <c r="B355" s="4" t="s">
        <v>128</v>
      </c>
      <c r="C355" s="5">
        <f>AVERAGE('Shares (Q)'!HA66:HA125)</f>
        <v>14.58722144422593</v>
      </c>
      <c r="D355" s="5">
        <f>'Shares (Q)'!HA125</f>
        <v>17.256100089237584</v>
      </c>
      <c r="E355" s="5">
        <f>PhillipsCurveALL!D124</f>
        <v>0.14830441562088648</v>
      </c>
    </row>
    <row r="356" spans="2:5" x14ac:dyDescent="0.25">
      <c r="B356" s="4" t="s">
        <v>129</v>
      </c>
      <c r="C356" s="5">
        <f>AVERAGE('Shares (Q)'!HA67:HA126)</f>
        <v>14.65222347862627</v>
      </c>
      <c r="D356" s="5">
        <f>'Shares (Q)'!HA126</f>
        <v>17.120272529319202</v>
      </c>
      <c r="E356" s="5">
        <f>PhillipsCurveALL!D125</f>
        <v>0.14595868477202392</v>
      </c>
    </row>
    <row r="357" spans="2:5" x14ac:dyDescent="0.25">
      <c r="B357" s="4" t="s">
        <v>130</v>
      </c>
      <c r="C357" s="5">
        <f>AVERAGE('Shares (Q)'!HA68:HA127)</f>
        <v>14.721339220984769</v>
      </c>
      <c r="D357" s="5">
        <f>'Shares (Q)'!HA127</f>
        <v>16.943399935933279</v>
      </c>
      <c r="E357" s="5">
        <f>PhillipsCurveALL!D126</f>
        <v>0.15504685614013244</v>
      </c>
    </row>
    <row r="358" spans="2:5" x14ac:dyDescent="0.25">
      <c r="B358" s="4" t="s">
        <v>131</v>
      </c>
      <c r="C358" s="5">
        <f>AVERAGE('Shares (Q)'!HA69:HA128)</f>
        <v>14.788956426261571</v>
      </c>
      <c r="D358" s="5">
        <f>'Shares (Q)'!HA128</f>
        <v>16.511936162217914</v>
      </c>
      <c r="E358" s="5">
        <f>PhillipsCurveALL!D127</f>
        <v>8.7756682701825919E-2</v>
      </c>
    </row>
    <row r="359" spans="2:5" x14ac:dyDescent="0.25">
      <c r="B359" s="4" t="s">
        <v>132</v>
      </c>
      <c r="C359" s="5">
        <f>AVERAGE('Shares (Q)'!HA70:HA129)</f>
        <v>14.842137658919222</v>
      </c>
      <c r="D359" s="5">
        <f>'Shares (Q)'!HA129</f>
        <v>16.68012982244802</v>
      </c>
      <c r="E359" s="5">
        <f>PhillipsCurveALL!D128</f>
        <v>9.7729486238724059E-2</v>
      </c>
    </row>
    <row r="360" spans="2:5" x14ac:dyDescent="0.25">
      <c r="B360" s="4" t="s">
        <v>133</v>
      </c>
      <c r="C360" s="5">
        <f>AVERAGE('Shares (Q)'!HA71:HA130)</f>
        <v>14.897699428444417</v>
      </c>
      <c r="D360" s="5">
        <f>'Shares (Q)'!HA130</f>
        <v>16.838053093431643</v>
      </c>
      <c r="E360" s="5">
        <f>PhillipsCurveALL!D129</f>
        <v>0.10651826658329006</v>
      </c>
    </row>
    <row r="361" spans="2:5" x14ac:dyDescent="0.25">
      <c r="B361" s="4" t="s">
        <v>134</v>
      </c>
      <c r="C361" s="5">
        <f>AVERAGE('Shares (Q)'!HA72:HA131)</f>
        <v>14.95950555917341</v>
      </c>
      <c r="D361" s="5">
        <f>'Shares (Q)'!HA131</f>
        <v>17.005584547156051</v>
      </c>
      <c r="E361" s="5">
        <f>PhillipsCurveALL!D130</f>
        <v>0.10783269901578754</v>
      </c>
    </row>
    <row r="362" spans="2:5" x14ac:dyDescent="0.25">
      <c r="B362" s="4" t="s">
        <v>135</v>
      </c>
      <c r="C362" s="5">
        <f>AVERAGE('Shares (Q)'!HA73:HA132)</f>
        <v>15.027228445505553</v>
      </c>
      <c r="D362" s="5">
        <f>'Shares (Q)'!HA132</f>
        <v>17.294987588592612</v>
      </c>
      <c r="E362" s="5">
        <f>PhillipsCurveALL!D131</f>
        <v>0.13166256521853764</v>
      </c>
    </row>
    <row r="363" spans="2:5" x14ac:dyDescent="0.25">
      <c r="B363" s="4" t="s">
        <v>136</v>
      </c>
      <c r="C363" s="5">
        <f>AVERAGE('Shares (Q)'!HA74:HA133)</f>
        <v>15.100540178354295</v>
      </c>
      <c r="D363" s="5">
        <f>'Shares (Q)'!HA133</f>
        <v>18.033182325627202</v>
      </c>
      <c r="E363" s="5">
        <f>PhillipsCurveALL!D132</f>
        <v>0.11800090325952428</v>
      </c>
    </row>
    <row r="364" spans="2:5" x14ac:dyDescent="0.25">
      <c r="B364" s="4" t="s">
        <v>137</v>
      </c>
      <c r="C364" s="5">
        <f>AVERAGE('Shares (Q)'!HA75:HA134)</f>
        <v>15.176772173688862</v>
      </c>
      <c r="D364" s="5">
        <f>'Shares (Q)'!HA134</f>
        <v>17.723993951909861</v>
      </c>
      <c r="E364" s="5">
        <f>PhillipsCurveALL!D133</f>
        <v>0.13062870438265139</v>
      </c>
    </row>
    <row r="365" spans="2:5" x14ac:dyDescent="0.25">
      <c r="B365" s="4" t="s">
        <v>138</v>
      </c>
      <c r="C365" s="5">
        <f>AVERAGE('Shares (Q)'!HA76:HA135)</f>
        <v>15.259944038069049</v>
      </c>
      <c r="D365" s="5">
        <f>'Shares (Q)'!HA135</f>
        <v>17.782874755440801</v>
      </c>
      <c r="E365" s="5">
        <f>PhillipsCurveALL!D134</f>
        <v>0.11000347720111806</v>
      </c>
    </row>
    <row r="366" spans="2:5" x14ac:dyDescent="0.25">
      <c r="B366" s="4" t="s">
        <v>139</v>
      </c>
      <c r="C366" s="5">
        <f>AVERAGE('Shares (Q)'!HA77:HA136)</f>
        <v>15.3311560945753</v>
      </c>
      <c r="D366" s="5">
        <f>'Shares (Q)'!HA136</f>
        <v>17.817467124369983</v>
      </c>
      <c r="E366" s="5">
        <f>PhillipsCurveALL!D135</f>
        <v>0.10733211529658633</v>
      </c>
    </row>
    <row r="367" spans="2:5" x14ac:dyDescent="0.25">
      <c r="B367" s="4" t="s">
        <v>140</v>
      </c>
      <c r="C367" s="5">
        <f>AVERAGE('Shares (Q)'!HA78:HA137)</f>
        <v>15.399283543607121</v>
      </c>
      <c r="D367" s="5">
        <f>'Shares (Q)'!HA137</f>
        <v>17.566889613595553</v>
      </c>
      <c r="E367" s="5">
        <f>PhillipsCurveALL!D136</f>
        <v>0.10338263415898599</v>
      </c>
    </row>
    <row r="368" spans="2:5" x14ac:dyDescent="0.25">
      <c r="B368" s="4" t="s">
        <v>141</v>
      </c>
      <c r="C368" s="5">
        <f>AVERAGE('Shares (Q)'!HA79:HA138)</f>
        <v>15.474301346455555</v>
      </c>
      <c r="D368" s="5">
        <f>'Shares (Q)'!HA138</f>
        <v>17.771242266394431</v>
      </c>
      <c r="E368" s="5">
        <f>PhillipsCurveALL!D137</f>
        <v>0.10356408514829409</v>
      </c>
    </row>
    <row r="369" spans="2:5" x14ac:dyDescent="0.25">
      <c r="B369" s="4" t="s">
        <v>142</v>
      </c>
      <c r="C369" s="5">
        <f>AVERAGE('Shares (Q)'!HA80:HA139)</f>
        <v>15.566223276788593</v>
      </c>
      <c r="D369" s="5">
        <f>'Shares (Q)'!HA139</f>
        <v>17.890321799548843</v>
      </c>
      <c r="E369" s="5">
        <f>PhillipsCurveALL!D138</f>
        <v>8.2971950820791965E-2</v>
      </c>
    </row>
    <row r="370" spans="2:5" x14ac:dyDescent="0.25">
      <c r="B370" s="4" t="s">
        <v>143</v>
      </c>
      <c r="C370" s="5">
        <f>AVERAGE('Shares (Q)'!HA81:HA140)</f>
        <v>15.646097122607285</v>
      </c>
      <c r="D370" s="5">
        <f>'Shares (Q)'!HA140</f>
        <v>18.114594470636654</v>
      </c>
      <c r="E370" s="5">
        <f>PhillipsCurveALL!D139</f>
        <v>8.5813029001373081E-2</v>
      </c>
    </row>
    <row r="371" spans="2:5" x14ac:dyDescent="0.25">
      <c r="B371" s="4" t="s">
        <v>144</v>
      </c>
      <c r="C371" s="5">
        <f>AVERAGE('Shares (Q)'!HA82:HA141)</f>
        <v>15.716820726568097</v>
      </c>
      <c r="D371" s="5">
        <f>'Shares (Q)'!HA141</f>
        <v>18.017087354775491</v>
      </c>
      <c r="E371" s="5">
        <f>PhillipsCurveALL!D140</f>
        <v>4.6644906045518311E-2</v>
      </c>
    </row>
    <row r="372" spans="2:5" x14ac:dyDescent="0.25">
      <c r="B372" s="4" t="s">
        <v>145</v>
      </c>
      <c r="C372" s="5">
        <f>AVERAGE('Shares (Q)'!HA83:HA142)</f>
        <v>15.771948596184854</v>
      </c>
      <c r="D372" s="5">
        <f>'Shares (Q)'!HA142</f>
        <v>17.740743148410896</v>
      </c>
      <c r="E372" s="5">
        <f>PhillipsCurveALL!D141</f>
        <v>-5.1397257701500304E-2</v>
      </c>
    </row>
    <row r="373" spans="2:5" x14ac:dyDescent="0.25">
      <c r="B373" s="4" t="s">
        <v>146</v>
      </c>
      <c r="C373" s="5">
        <f>AVERAGE('Shares (Q)'!HA84:HA143)</f>
        <v>15.840257810785722</v>
      </c>
      <c r="D373" s="5">
        <f>'Shares (Q)'!HA143</f>
        <v>18.311357164542283</v>
      </c>
      <c r="E373" s="5">
        <f>PhillipsCurveALL!D142</f>
        <v>-6.4635771403810327E-2</v>
      </c>
    </row>
    <row r="374" spans="2:5" x14ac:dyDescent="0.25">
      <c r="B374" s="4" t="s">
        <v>147</v>
      </c>
      <c r="C374" s="5">
        <f>AVERAGE('Shares (Q)'!HA85:HA144)</f>
        <v>15.89866389156674</v>
      </c>
      <c r="D374" s="5">
        <f>'Shares (Q)'!HA144</f>
        <v>17.997025205610139</v>
      </c>
      <c r="E374" s="5">
        <f>PhillipsCurveALL!D143</f>
        <v>-7.4606317095257807E-2</v>
      </c>
    </row>
    <row r="375" spans="2:5" x14ac:dyDescent="0.25">
      <c r="B375" s="4" t="s">
        <v>148</v>
      </c>
      <c r="C375" s="5">
        <f>AVERAGE('Shares (Q)'!HA86:HA145)</f>
        <v>15.967756108792608</v>
      </c>
      <c r="D375" s="5">
        <f>'Shares (Q)'!HA145</f>
        <v>18.396933612804389</v>
      </c>
      <c r="E375" s="5">
        <f>PhillipsCurveALL!D144</f>
        <v>-0.13906375149721104</v>
      </c>
    </row>
    <row r="376" spans="2:5" x14ac:dyDescent="0.25">
      <c r="B376" s="4" t="s">
        <v>149</v>
      </c>
      <c r="C376" s="5">
        <f>AVERAGE('Shares (Q)'!HA87:HA146)</f>
        <v>16.063948992361652</v>
      </c>
      <c r="D376" s="5">
        <f>'Shares (Q)'!HA146</f>
        <v>18.763457168863862</v>
      </c>
      <c r="E376" s="5">
        <f>PhillipsCurveALL!D145</f>
        <v>-0.15791100448616355</v>
      </c>
    </row>
    <row r="377" spans="2:5" x14ac:dyDescent="0.25">
      <c r="B377" s="4" t="s">
        <v>150</v>
      </c>
      <c r="C377" s="5">
        <f>AVERAGE('Shares (Q)'!HA88:HA147)</f>
        <v>16.164794816752895</v>
      </c>
      <c r="D377" s="5">
        <f>'Shares (Q)'!HA147</f>
        <v>18.867393142406435</v>
      </c>
      <c r="E377" s="5">
        <f>PhillipsCurveALL!D146</f>
        <v>-0.13593442086876711</v>
      </c>
    </row>
    <row r="378" spans="2:5" x14ac:dyDescent="0.25">
      <c r="B378" s="4" t="s">
        <v>151</v>
      </c>
      <c r="C378" s="5">
        <f>AVERAGE('Shares (Q)'!HA89:HA148)</f>
        <v>16.283938278482925</v>
      </c>
      <c r="D378" s="5">
        <f>'Shares (Q)'!HA148</f>
        <v>19.471043645145766</v>
      </c>
      <c r="E378" s="5">
        <f>PhillipsCurveALL!D147</f>
        <v>-0.13611482115755918</v>
      </c>
    </row>
    <row r="379" spans="2:5" x14ac:dyDescent="0.25">
      <c r="B379" s="4" t="s">
        <v>152</v>
      </c>
      <c r="C379" s="5">
        <f>AVERAGE('Shares (Q)'!HA90:HA149)</f>
        <v>16.395034230441123</v>
      </c>
      <c r="D379" s="5">
        <f>'Shares (Q)'!HA149</f>
        <v>19.640147602500239</v>
      </c>
      <c r="E379" s="5">
        <f>PhillipsCurveALL!D148</f>
        <v>-0.157675360620915</v>
      </c>
    </row>
    <row r="380" spans="2:5" x14ac:dyDescent="0.25">
      <c r="B380" s="4" t="s">
        <v>153</v>
      </c>
      <c r="C380" s="5">
        <f>AVERAGE('Shares (Q)'!HA91:HA150)</f>
        <v>16.48768157386818</v>
      </c>
      <c r="D380" s="5">
        <f>'Shares (Q)'!HA150</f>
        <v>19.879340848308413</v>
      </c>
      <c r="E380" s="5">
        <f>PhillipsCurveALL!D149</f>
        <v>-0.13277188386906635</v>
      </c>
    </row>
    <row r="381" spans="2:5" x14ac:dyDescent="0.25">
      <c r="B381" s="4" t="s">
        <v>154</v>
      </c>
      <c r="C381" s="5">
        <f>AVERAGE('Shares (Q)'!HA92:HA151)</f>
        <v>16.591155896982443</v>
      </c>
      <c r="D381" s="5">
        <f>'Shares (Q)'!HA151</f>
        <v>20.114664288767116</v>
      </c>
      <c r="E381" s="5">
        <f>PhillipsCurveALL!D150</f>
        <v>-0.12193074851068514</v>
      </c>
    </row>
    <row r="382" spans="2:5" x14ac:dyDescent="0.25">
      <c r="B382" s="4" t="s">
        <v>155</v>
      </c>
      <c r="C382" s="5">
        <f>AVERAGE('Shares (Q)'!HA93:HA152)</f>
        <v>16.693530847395341</v>
      </c>
      <c r="D382" s="5">
        <f>'Shares (Q)'!HA152</f>
        <v>19.884422186775829</v>
      </c>
      <c r="E382" s="5">
        <f>PhillipsCurveALL!D151</f>
        <v>-0.12854774614193035</v>
      </c>
    </row>
    <row r="383" spans="2:5" x14ac:dyDescent="0.25">
      <c r="B383" s="4" t="s">
        <v>156</v>
      </c>
      <c r="C383" s="5">
        <f>AVERAGE('Shares (Q)'!HA94:HA153)</f>
        <v>16.800556685671044</v>
      </c>
      <c r="D383" s="5">
        <f>'Shares (Q)'!HA153</f>
        <v>20.619673933443252</v>
      </c>
      <c r="E383" s="5">
        <f>PhillipsCurveALL!D152</f>
        <v>-0.11357909061376263</v>
      </c>
    </row>
    <row r="384" spans="2:5" x14ac:dyDescent="0.25">
      <c r="B384" s="4" t="s">
        <v>157</v>
      </c>
      <c r="C384" s="5">
        <f>AVERAGE('Shares (Q)'!HA95:HA154)</f>
        <v>16.917765853673298</v>
      </c>
      <c r="D384" s="5">
        <f>'Shares (Q)'!HA154</f>
        <v>20.788140867028218</v>
      </c>
      <c r="E384" s="5">
        <f>PhillipsCurveALL!D153</f>
        <v>-0.10462932650389889</v>
      </c>
    </row>
    <row r="385" spans="2:5" x14ac:dyDescent="0.25">
      <c r="B385" s="4" t="s">
        <v>158</v>
      </c>
      <c r="C385" s="5">
        <f>AVERAGE('Shares (Q)'!HA96:HA155)</f>
        <v>17.045085887724504</v>
      </c>
      <c r="D385" s="5">
        <f>'Shares (Q)'!HA155</f>
        <v>21.112461984301227</v>
      </c>
      <c r="E385" s="5">
        <f>PhillipsCurveALL!D154</f>
        <v>-0.12570385922270416</v>
      </c>
    </row>
    <row r="386" spans="2:5" x14ac:dyDescent="0.25">
      <c r="B386" s="4" t="s">
        <v>159</v>
      </c>
      <c r="C386" s="5">
        <f>AVERAGE('Shares (Q)'!HA97:HA156)</f>
        <v>17.169981899977174</v>
      </c>
      <c r="D386" s="5">
        <f>'Shares (Q)'!HA156</f>
        <v>21.459861725744574</v>
      </c>
      <c r="E386" s="5">
        <f>PhillipsCurveALL!D155</f>
        <v>-0.12630694873498877</v>
      </c>
    </row>
    <row r="387" spans="2:5" x14ac:dyDescent="0.25">
      <c r="B387" s="4" t="s">
        <v>160</v>
      </c>
      <c r="C387" s="5">
        <f>AVERAGE('Shares (Q)'!HA98:HA157)</f>
        <v>17.302880302653467</v>
      </c>
      <c r="D387" s="5">
        <f>'Shares (Q)'!HA157</f>
        <v>22.103936535507611</v>
      </c>
      <c r="E387" s="5">
        <f>PhillipsCurveALL!D156</f>
        <v>-0.13319296738306308</v>
      </c>
    </row>
    <row r="388" spans="2:5" x14ac:dyDescent="0.25">
      <c r="B388" s="4" t="s">
        <v>161</v>
      </c>
      <c r="C388" s="5">
        <f>AVERAGE('Shares (Q)'!HA99:HA158)</f>
        <v>17.430373332668108</v>
      </c>
      <c r="D388" s="5">
        <f>'Shares (Q)'!HA158</f>
        <v>21.740376886955723</v>
      </c>
      <c r="E388" s="5">
        <f>PhillipsCurveALL!D157</f>
        <v>-0.16693224847790808</v>
      </c>
    </row>
    <row r="389" spans="2:5" x14ac:dyDescent="0.25">
      <c r="B389" s="4" t="s">
        <v>162</v>
      </c>
      <c r="C389" s="5">
        <f>AVERAGE('Shares (Q)'!HA100:HA159)</f>
        <v>17.555331202812066</v>
      </c>
      <c r="D389" s="5">
        <f>'Shares (Q)'!HA159</f>
        <v>21.880395484266892</v>
      </c>
      <c r="E389" s="5">
        <f>PhillipsCurveALL!D158</f>
        <v>-0.16731947803871497</v>
      </c>
    </row>
    <row r="390" spans="2:5" x14ac:dyDescent="0.25">
      <c r="B390" s="4" t="s">
        <v>163</v>
      </c>
      <c r="C390" s="5">
        <f>AVERAGE('Shares (Q)'!HA101:HA160)</f>
        <v>17.683288340573391</v>
      </c>
      <c r="D390" s="5">
        <f>'Shares (Q)'!HA160</f>
        <v>22.152901128774378</v>
      </c>
      <c r="E390" s="5">
        <f>PhillipsCurveALL!D159</f>
        <v>-0.18769161879435714</v>
      </c>
    </row>
    <row r="391" spans="2:5" x14ac:dyDescent="0.25">
      <c r="B391" s="4" t="s">
        <v>164</v>
      </c>
      <c r="C391" s="5">
        <f>AVERAGE('Shares (Q)'!HA102:HA161)</f>
        <v>17.803299413324151</v>
      </c>
      <c r="D391" s="5">
        <f>'Shares (Q)'!HA161</f>
        <v>22.317015231671594</v>
      </c>
      <c r="E391" s="5">
        <f>PhillipsCurveALL!D160</f>
        <v>-0.20044181196761515</v>
      </c>
    </row>
    <row r="392" spans="2:5" x14ac:dyDescent="0.25">
      <c r="B392" s="4" t="s">
        <v>165</v>
      </c>
      <c r="C392" s="5">
        <f>AVERAGE('Shares (Q)'!HA103:HA162)</f>
        <v>17.930214890771275</v>
      </c>
      <c r="D392" s="5">
        <f>'Shares (Q)'!HA162</f>
        <v>22.828173038608146</v>
      </c>
      <c r="E392" s="5">
        <f>PhillipsCurveALL!D161</f>
        <v>-0.20721610557702594</v>
      </c>
    </row>
    <row r="393" spans="2:5" x14ac:dyDescent="0.25">
      <c r="B393" s="4" t="s">
        <v>166</v>
      </c>
      <c r="C393" s="5">
        <f>AVERAGE('Shares (Q)'!HA104:HA163)</f>
        <v>18.057471373704836</v>
      </c>
      <c r="D393" s="5">
        <f>'Shares (Q)'!HA163</f>
        <v>23.227002425393447</v>
      </c>
      <c r="E393" s="5">
        <f>PhillipsCurveALL!D162</f>
        <v>-0.20769396980669336</v>
      </c>
    </row>
    <row r="394" spans="2:5" x14ac:dyDescent="0.25">
      <c r="B394" s="4" t="s">
        <v>167</v>
      </c>
      <c r="C394" s="5">
        <f>AVERAGE('Shares (Q)'!HA105:HA164)</f>
        <v>18.186204680629931</v>
      </c>
      <c r="D394" s="5">
        <f>'Shares (Q)'!HA164</f>
        <v>23.158676466873793</v>
      </c>
      <c r="E394" s="5">
        <f>PhillipsCurveALL!D163</f>
        <v>-0.20751272610216356</v>
      </c>
    </row>
    <row r="395" spans="2:5" x14ac:dyDescent="0.25">
      <c r="B395" s="4" t="s">
        <v>168</v>
      </c>
      <c r="C395" s="5">
        <f>AVERAGE('Shares (Q)'!HA106:HA165)</f>
        <v>18.334589898789453</v>
      </c>
      <c r="D395" s="5">
        <f>'Shares (Q)'!HA165</f>
        <v>23.780770784451637</v>
      </c>
      <c r="E395" s="5">
        <f>PhillipsCurveALL!D164</f>
        <v>-0.2291389472671653</v>
      </c>
    </row>
    <row r="396" spans="2:5" x14ac:dyDescent="0.25">
      <c r="B396" s="4" t="s">
        <v>169</v>
      </c>
      <c r="C396" s="5">
        <f>AVERAGE('Shares (Q)'!HA107:HA166)</f>
        <v>18.489489933899435</v>
      </c>
      <c r="D396" s="5">
        <f>'Shares (Q)'!HA166</f>
        <v>23.875848417809625</v>
      </c>
      <c r="E396" s="5">
        <f>PhillipsCurveALL!D165</f>
        <v>-0.23759598171491952</v>
      </c>
    </row>
    <row r="397" spans="2:5" x14ac:dyDescent="0.25">
      <c r="B397" s="4" t="s">
        <v>170</v>
      </c>
      <c r="C397" s="5">
        <f>AVERAGE('Shares (Q)'!HA108:HA167)</f>
        <v>18.65314060411605</v>
      </c>
      <c r="D397" s="5">
        <f>'Shares (Q)'!HA167</f>
        <v>24.67690277138702</v>
      </c>
      <c r="E397" s="5">
        <f>PhillipsCurveALL!D166</f>
        <v>-0.26183337805494888</v>
      </c>
    </row>
    <row r="398" spans="2:5" x14ac:dyDescent="0.25">
      <c r="B398" s="4" t="s">
        <v>171</v>
      </c>
      <c r="C398" s="5">
        <f>AVERAGE('Shares (Q)'!HA109:HA168)</f>
        <v>18.814588480562346</v>
      </c>
      <c r="D398" s="5">
        <f>'Shares (Q)'!HA168</f>
        <v>24.77140390009378</v>
      </c>
      <c r="E398" s="5">
        <f>PhillipsCurveALL!D167</f>
        <v>-0.24260535511672729</v>
      </c>
    </row>
    <row r="399" spans="2:5" x14ac:dyDescent="0.25">
      <c r="B399" s="4" t="s">
        <v>172</v>
      </c>
      <c r="C399" s="5">
        <f>AVERAGE('Shares (Q)'!HA110:HA169)</f>
        <v>18.971855786035313</v>
      </c>
      <c r="D399" s="5">
        <f>'Shares (Q)'!HA169</f>
        <v>24.778262774777296</v>
      </c>
      <c r="E399" s="5">
        <f>PhillipsCurveALL!D168</f>
        <v>-0.2527409632229306</v>
      </c>
    </row>
    <row r="400" spans="2:5" x14ac:dyDescent="0.25">
      <c r="B400" s="4" t="s">
        <v>173</v>
      </c>
      <c r="C400" s="5">
        <f>AVERAGE('Shares (Q)'!HA111:HA170)</f>
        <v>19.119782965076759</v>
      </c>
      <c r="D400" s="5">
        <f>'Shares (Q)'!HA170</f>
        <v>24.238905981973293</v>
      </c>
      <c r="E400" s="5">
        <f>PhillipsCurveALL!D169</f>
        <v>-0.25987189035323532</v>
      </c>
    </row>
    <row r="401" spans="2:5" x14ac:dyDescent="0.25">
      <c r="B401" s="4" t="s">
        <v>174</v>
      </c>
      <c r="C401" s="5">
        <f>AVERAGE('Shares (Q)'!HA112:HA171)</f>
        <v>19.262460216733647</v>
      </c>
      <c r="D401" s="5">
        <f>'Shares (Q)'!HA171</f>
        <v>23.949429179163499</v>
      </c>
      <c r="E401" s="5">
        <f>PhillipsCurveALL!D170</f>
        <v>-0.26158287565516442</v>
      </c>
    </row>
    <row r="402" spans="2:5" x14ac:dyDescent="0.25">
      <c r="B402" s="4" t="s">
        <v>175</v>
      </c>
      <c r="C402" s="5">
        <f>AVERAGE('Shares (Q)'!HA113:HA172)</f>
        <v>19.424282007459212</v>
      </c>
      <c r="D402" s="5">
        <f>'Shares (Q)'!HA172</f>
        <v>24.854609309203802</v>
      </c>
      <c r="E402" s="5">
        <f>PhillipsCurveALL!D171</f>
        <v>-0.27417276585584149</v>
      </c>
    </row>
    <row r="403" spans="2:5" x14ac:dyDescent="0.25">
      <c r="B403" s="4" t="s">
        <v>176</v>
      </c>
      <c r="C403" s="5">
        <f>AVERAGE('Shares (Q)'!HA114:HA173)</f>
        <v>19.591426798276057</v>
      </c>
      <c r="D403" s="5">
        <f>'Shares (Q)'!HA173</f>
        <v>25.635355000684793</v>
      </c>
      <c r="E403" s="5">
        <f>PhillipsCurveALL!D172</f>
        <v>-0.27680167008967599</v>
      </c>
    </row>
    <row r="404" spans="2:5" x14ac:dyDescent="0.25">
      <c r="B404" s="4" t="s">
        <v>177</v>
      </c>
      <c r="C404" s="5">
        <f>AVERAGE('Shares (Q)'!HA115:HA174)</f>
        <v>19.745700198208585</v>
      </c>
      <c r="D404" s="5">
        <f>'Shares (Q)'!HA174</f>
        <v>25.244678546827831</v>
      </c>
      <c r="E404" s="5">
        <f>PhillipsCurveALL!D173</f>
        <v>-0.27255276862207117</v>
      </c>
    </row>
    <row r="405" spans="2:5" x14ac:dyDescent="0.25">
      <c r="B405" s="4" t="s">
        <v>178</v>
      </c>
      <c r="C405" s="5">
        <f>AVERAGE('Shares (Q)'!HA116:HA175)</f>
        <v>19.889841185039344</v>
      </c>
      <c r="D405" s="5">
        <f>'Shares (Q)'!HA175</f>
        <v>24.726546307584794</v>
      </c>
      <c r="E405" s="5">
        <f>PhillipsCurveALL!D174</f>
        <v>-0.30150456169241585</v>
      </c>
    </row>
    <row r="406" spans="2:5" x14ac:dyDescent="0.25">
      <c r="B406" s="4" t="s">
        <v>179</v>
      </c>
      <c r="C406" s="5">
        <f>AVERAGE('Shares (Q)'!HA117:HA176)</f>
        <v>20.04433332793695</v>
      </c>
      <c r="D406" s="5">
        <f>'Shares (Q)'!HA176</f>
        <v>25.294706329820134</v>
      </c>
      <c r="E406" s="5">
        <f>PhillipsCurveALL!D175</f>
        <v>-0.32533757686812698</v>
      </c>
    </row>
    <row r="407" spans="2:5" x14ac:dyDescent="0.25">
      <c r="B407" s="4" t="s">
        <v>180</v>
      </c>
      <c r="C407" s="5">
        <f>AVERAGE('Shares (Q)'!HA118:HA177)</f>
        <v>20.18027991421804</v>
      </c>
      <c r="D407" s="5">
        <f>'Shares (Q)'!HA177</f>
        <v>24.715570134579938</v>
      </c>
      <c r="E407" s="5">
        <f>PhillipsCurveALL!D176</f>
        <v>-0.35633234942007364</v>
      </c>
    </row>
    <row r="408" spans="2:5" x14ac:dyDescent="0.25">
      <c r="B408" s="4" t="s">
        <v>181</v>
      </c>
      <c r="C408" s="5">
        <f>AVERAGE('Shares (Q)'!HA119:HA178)</f>
        <v>20.311119463206239</v>
      </c>
      <c r="D408" s="5">
        <f>'Shares (Q)'!HA178</f>
        <v>24.560589877199085</v>
      </c>
      <c r="E408" s="5">
        <f>PhillipsCurveALL!D177</f>
        <v>-0.406264369003563</v>
      </c>
    </row>
    <row r="409" spans="2:5" x14ac:dyDescent="0.25">
      <c r="B409" s="4" t="s">
        <v>182</v>
      </c>
      <c r="C409" s="5">
        <f>AVERAGE('Shares (Q)'!HA120:HA179)</f>
        <v>20.439280835478595</v>
      </c>
      <c r="D409" s="5">
        <f>'Shares (Q)'!HA179</f>
        <v>25.147265933245752</v>
      </c>
      <c r="E409" s="5">
        <f>PhillipsCurveALL!D178</f>
        <v>-0.3881372419330133</v>
      </c>
    </row>
    <row r="410" spans="2:5" x14ac:dyDescent="0.25">
      <c r="B410" s="4" t="s">
        <v>183</v>
      </c>
      <c r="C410" s="5">
        <f>AVERAGE('Shares (Q)'!HA121:HA180)</f>
        <v>20.563333528925956</v>
      </c>
      <c r="D410" s="5">
        <f>'Shares (Q)'!HA180</f>
        <v>25.16846744701791</v>
      </c>
      <c r="E410" s="5">
        <f>PhillipsCurveALL!D179</f>
        <v>-0.42531469301630537</v>
      </c>
    </row>
    <row r="411" spans="2:5" x14ac:dyDescent="0.25">
      <c r="B411" s="4" t="s">
        <v>184</v>
      </c>
      <c r="C411" s="5">
        <f>AVERAGE('Shares (Q)'!HA122:HA181)</f>
        <v>20.705382983356326</v>
      </c>
      <c r="D411" s="5">
        <f>'Shares (Q)'!HA181</f>
        <v>25.757712137615076</v>
      </c>
      <c r="E411" s="5">
        <f>PhillipsCurveALL!D180</f>
        <v>-0.43313807116294722</v>
      </c>
    </row>
    <row r="412" spans="2:5" x14ac:dyDescent="0.25">
      <c r="B412" s="4" t="s">
        <v>185</v>
      </c>
      <c r="C412" s="5">
        <f>AVERAGE('Shares (Q)'!HA123:HA182)</f>
        <v>20.850818119351175</v>
      </c>
      <c r="D412" s="5">
        <f>'Shares (Q)'!HA182</f>
        <v>26.295941562514614</v>
      </c>
      <c r="E412" s="5">
        <f>PhillipsCurveALL!D181</f>
        <v>-0.45742562374706425</v>
      </c>
    </row>
    <row r="413" spans="2:5" x14ac:dyDescent="0.25">
      <c r="B413" s="4" t="s">
        <v>186</v>
      </c>
      <c r="C413" s="5">
        <f>AVERAGE('Shares (Q)'!HA124:HA183)</f>
        <v>21.0086288933894</v>
      </c>
      <c r="D413" s="5">
        <f>'Shares (Q)'!HA183</f>
        <v>26.743389370842728</v>
      </c>
      <c r="E413" s="5">
        <f>PhillipsCurveALL!D182</f>
        <v>-0.45541001239502493</v>
      </c>
    </row>
    <row r="414" spans="2:5" x14ac:dyDescent="0.25">
      <c r="B414" s="4" t="s">
        <v>187</v>
      </c>
      <c r="C414" s="5">
        <f>AVERAGE('Shares (Q)'!HA125:HA184)</f>
        <v>21.154904543633464</v>
      </c>
      <c r="D414" s="5">
        <f>'Shares (Q)'!HA184</f>
        <v>26.254655697875677</v>
      </c>
      <c r="E414" s="5">
        <f>PhillipsCurveALL!D183</f>
        <v>-0.42178150525531111</v>
      </c>
    </row>
    <row r="415" spans="2:5" x14ac:dyDescent="0.25">
      <c r="B415" s="4" t="s">
        <v>188</v>
      </c>
      <c r="C415" s="5">
        <f>AVERAGE('Shares (Q)'!HA126:HA185)</f>
        <v>21.317554918028588</v>
      </c>
      <c r="D415" s="5">
        <f>'Shares (Q)'!HA185</f>
        <v>27.015122552944892</v>
      </c>
      <c r="E415" s="5">
        <f>PhillipsCurveALL!D184</f>
        <v>-0.4305173616987909</v>
      </c>
    </row>
    <row r="416" spans="2:5" x14ac:dyDescent="0.25">
      <c r="B416" s="4" t="s">
        <v>189</v>
      </c>
      <c r="C416" s="5">
        <f>AVERAGE('Shares (Q)'!HA127:HA186)</f>
        <v>21.484544826092264</v>
      </c>
      <c r="D416" s="5">
        <f>'Shares (Q)'!HA186</f>
        <v>27.139667013139899</v>
      </c>
      <c r="E416" s="5">
        <f>PhillipsCurveALL!D185</f>
        <v>-0.43141646438496523</v>
      </c>
    </row>
    <row r="417" spans="2:5" x14ac:dyDescent="0.25">
      <c r="B417" s="4" t="s">
        <v>190</v>
      </c>
      <c r="C417" s="5">
        <f>AVERAGE('Shares (Q)'!HA128:HA187)</f>
        <v>21.6583451087334</v>
      </c>
      <c r="D417" s="5">
        <f>'Shares (Q)'!HA187</f>
        <v>27.371416894401555</v>
      </c>
      <c r="E417" s="5">
        <f>PhillipsCurveALL!D186</f>
        <v>-0.45202729404909897</v>
      </c>
    </row>
    <row r="418" spans="2:5" x14ac:dyDescent="0.25">
      <c r="B418" s="4" t="s">
        <v>191</v>
      </c>
      <c r="C418" s="5">
        <f>AVERAGE('Shares (Q)'!HA129:HA188)</f>
        <v>21.882833995613847</v>
      </c>
      <c r="D418" s="5">
        <f>'Shares (Q)'!HA188</f>
        <v>29.981269375044779</v>
      </c>
      <c r="E418" s="5">
        <f>PhillipsCurveALL!D187</f>
        <v>-0.40009123523674633</v>
      </c>
    </row>
    <row r="419" spans="2:5" x14ac:dyDescent="0.25">
      <c r="B419" s="4" t="s">
        <v>192</v>
      </c>
      <c r="C419" s="5">
        <f>AVERAGE('Shares (Q)'!HA130:HA189)</f>
        <v>22.123482879234057</v>
      </c>
      <c r="D419" s="5">
        <f>'Shares (Q)'!HA189</f>
        <v>31.119062839660465</v>
      </c>
      <c r="E419" s="5">
        <f>PhillipsCurveALL!D188</f>
        <v>-0.43804765622747771</v>
      </c>
    </row>
    <row r="420" spans="2:5" x14ac:dyDescent="0.25">
      <c r="B420" s="4" t="s">
        <v>193</v>
      </c>
      <c r="C420" s="5">
        <f>AVERAGE('Shares (Q)'!HA131:HA190)</f>
        <v>22.300900197736738</v>
      </c>
      <c r="D420" s="5">
        <f>'Shares (Q)'!HA190</f>
        <v>27.483092203592566</v>
      </c>
      <c r="E420" s="5">
        <f>PhillipsCurveALL!D189</f>
        <v>-0.45805799790966745</v>
      </c>
    </row>
    <row r="421" spans="2:5" x14ac:dyDescent="0.25">
      <c r="B421" s="4" t="s">
        <v>194</v>
      </c>
      <c r="C421" s="5">
        <f>AVERAGE('Shares (Q)'!HA132:HA191)</f>
        <v>22.477565813574412</v>
      </c>
      <c r="D421" s="5">
        <f>'Shares (Q)'!HA191</f>
        <v>27.605521497416458</v>
      </c>
      <c r="E421" s="5">
        <f>PhillipsCurveALL!D190</f>
        <v>-0.48914098737503908</v>
      </c>
    </row>
    <row r="422" spans="2:5" x14ac:dyDescent="0.25">
      <c r="B422" s="4" t="s">
        <v>195</v>
      </c>
      <c r="C422" s="5">
        <f>AVERAGE('Shares (Q)'!HA133:HA192)</f>
        <v>22.657617993791156</v>
      </c>
      <c r="D422" s="5">
        <f>'Shares (Q)'!HA192</f>
        <v>28.098118401597308</v>
      </c>
      <c r="E422" s="5">
        <f>PhillipsCurveALL!D191</f>
        <v>-0.63837626820160653</v>
      </c>
    </row>
    <row r="423" spans="2:5" x14ac:dyDescent="0.25">
      <c r="B423" s="4" t="s">
        <v>196</v>
      </c>
      <c r="C423" s="5">
        <f>AVERAGE('Shares (Q)'!HA134:HA193)</f>
        <v>22.817071941174891</v>
      </c>
      <c r="D423" s="5">
        <f>'Shares (Q)'!HA193</f>
        <v>27.600419168651154</v>
      </c>
      <c r="E423" s="5">
        <f>PhillipsCurveALL!D192</f>
        <v>-0.63261709714631953</v>
      </c>
    </row>
    <row r="424" spans="2:5" x14ac:dyDescent="0.25">
      <c r="B424" s="4" t="s">
        <v>197</v>
      </c>
      <c r="C424" s="5">
        <f>AVERAGE('Shares (Q)'!HA135:HA194)</f>
        <v>22.996293079206339</v>
      </c>
      <c r="D424" s="5">
        <f>'Shares (Q)'!HA194</f>
        <v>28.477262233796967</v>
      </c>
      <c r="E424" s="5">
        <f>PhillipsCurveALL!D193</f>
        <v>-0.87178919154843193</v>
      </c>
    </row>
    <row r="425" spans="2:5" x14ac:dyDescent="0.25">
      <c r="B425" s="4" t="s">
        <v>198</v>
      </c>
      <c r="C425" s="5">
        <f>AVERAGE('Shares (Q)'!HA136:HA195)</f>
        <v>23.165269090700697</v>
      </c>
      <c r="D425" s="5">
        <f>'Shares (Q)'!HA195</f>
        <v>27.921435445102329</v>
      </c>
      <c r="E425" s="5">
        <f>PhillipsCurveALL!D194</f>
        <v>-0.88500365450329743</v>
      </c>
    </row>
    <row r="426" spans="2:5" x14ac:dyDescent="0.25">
      <c r="B426" s="4" t="s">
        <v>199</v>
      </c>
      <c r="C426" s="5">
        <f>AVERAGE('Shares (Q)'!HA137:HA196)</f>
        <v>23.332576481297778</v>
      </c>
      <c r="D426" s="5">
        <f>'Shares (Q)'!HA196</f>
        <v>27.8559105601949</v>
      </c>
      <c r="E426" s="5">
        <f>PhillipsCurveALL!D195</f>
        <v>-0.97855563037350812</v>
      </c>
    </row>
    <row r="427" spans="2:5" x14ac:dyDescent="0.25">
      <c r="B427" s="4" t="s">
        <v>200</v>
      </c>
      <c r="C427" s="5">
        <f>AVERAGE('Shares (Q)'!HA138:HA197)</f>
        <v>23.50662442458329</v>
      </c>
      <c r="D427" s="5">
        <f>'Shares (Q)'!HA197</f>
        <v>28.009766210726603</v>
      </c>
      <c r="E427" s="5">
        <f>PhillipsCurveALL!D196</f>
        <v>-0.95980542046841844</v>
      </c>
    </row>
    <row r="428" spans="2:5" x14ac:dyDescent="0.25">
      <c r="B428" s="4" t="s">
        <v>201</v>
      </c>
      <c r="C428" s="5">
        <f>AVERAGE('Shares (Q)'!HA139:HA198)</f>
        <v>23.671141874122004</v>
      </c>
      <c r="D428" s="5">
        <f>'Shares (Q)'!HA198</f>
        <v>27.642289238717225</v>
      </c>
      <c r="E428" s="5">
        <f>PhillipsCurveALL!D197</f>
        <v>-0.95665449093768373</v>
      </c>
    </row>
    <row r="429" spans="2:5" x14ac:dyDescent="0.25">
      <c r="B429" s="4" t="s">
        <v>202</v>
      </c>
      <c r="C429" s="5">
        <f>AVERAGE('Shares (Q)'!HA140:HA199)</f>
        <v>23.823080842375695</v>
      </c>
      <c r="D429" s="5">
        <f>'Shares (Q)'!HA199</f>
        <v>27.006659894770173</v>
      </c>
      <c r="E429" s="5">
        <f>PhillipsCurveALL!D198</f>
        <v>-0.67166238331705963</v>
      </c>
    </row>
    <row r="430" spans="2:5" x14ac:dyDescent="0.25">
      <c r="B430" s="4" t="s">
        <v>203</v>
      </c>
      <c r="C430" s="5">
        <f>AVERAGE('Shares (Q)'!HA141:HA200)</f>
        <v>23.95192349456843</v>
      </c>
      <c r="D430" s="5">
        <f>'Shares (Q)'!HA200</f>
        <v>25.845153602200782</v>
      </c>
      <c r="E430" s="5">
        <f>PhillipsCurveALL!D199</f>
        <v>-0.41714583542371575</v>
      </c>
    </row>
    <row r="431" spans="2:5" x14ac:dyDescent="0.25">
      <c r="B431" s="4" t="s">
        <v>204</v>
      </c>
      <c r="C431" s="5">
        <f>AVERAGE('Shares (Q)'!HA142:HA201)</f>
        <v>24.079492285531025</v>
      </c>
      <c r="D431" s="5">
        <f>'Shares (Q)'!HA201</f>
        <v>25.671214812530913</v>
      </c>
      <c r="E431" s="5">
        <f>PhillipsCurveALL!D200</f>
        <v>-0.24049278442548222</v>
      </c>
    </row>
    <row r="432" spans="2:5" x14ac:dyDescent="0.25">
      <c r="B432" s="4" t="s">
        <v>205</v>
      </c>
      <c r="C432" s="5">
        <f>AVERAGE('Shares (Q)'!HA143:HA202)</f>
        <v>24.213632447342171</v>
      </c>
      <c r="D432" s="5">
        <f>'Shares (Q)'!HA202</f>
        <v>25.789152857079962</v>
      </c>
      <c r="E432" s="5">
        <f>PhillipsCurveALL!D201</f>
        <v>-0.26638219856267076</v>
      </c>
    </row>
    <row r="433" spans="2:5" x14ac:dyDescent="0.25">
      <c r="B433" s="4" t="s">
        <v>206</v>
      </c>
      <c r="C433" s="5">
        <f>AVERAGE('Shares (Q)'!HA144:HA203)</f>
        <v>24.351761743806325</v>
      </c>
      <c r="D433" s="5">
        <f>'Shares (Q)'!HA203</f>
        <v>26.599114952391567</v>
      </c>
      <c r="E433" s="5">
        <f>PhillipsCurveALL!D202</f>
        <v>-0.14012726506272169</v>
      </c>
    </row>
    <row r="434" spans="2:5" x14ac:dyDescent="0.25">
      <c r="B434" s="4" t="s">
        <v>207</v>
      </c>
      <c r="C434" s="5">
        <f>AVERAGE('Shares (Q)'!HA145:HA204)</f>
        <v>24.498957433012382</v>
      </c>
      <c r="D434" s="5">
        <f>'Shares (Q)'!HA204</f>
        <v>26.828766557973491</v>
      </c>
      <c r="E434" s="5">
        <f>PhillipsCurveALL!D203</f>
        <v>-7.583783541134299E-3</v>
      </c>
    </row>
    <row r="435" spans="2:5" x14ac:dyDescent="0.25">
      <c r="B435" s="4" t="s">
        <v>208</v>
      </c>
      <c r="C435" s="5">
        <f>AVERAGE('Shares (Q)'!HA146:HA205)</f>
        <v>24.651181356424875</v>
      </c>
      <c r="D435" s="5">
        <f>'Shares (Q)'!HA205</f>
        <v>27.530369017553692</v>
      </c>
      <c r="E435" s="5">
        <f>PhillipsCurveALL!D204</f>
        <v>9.676805613606395E-3</v>
      </c>
    </row>
    <row r="436" spans="2:5" x14ac:dyDescent="0.25">
      <c r="B436" s="4" t="s">
        <v>209</v>
      </c>
      <c r="C436" s="5">
        <f>AVERAGE('Shares (Q)'!HA147:HA206)</f>
        <v>24.807424878627451</v>
      </c>
      <c r="D436" s="5">
        <f>'Shares (Q)'!HA206</f>
        <v>28.138068501018637</v>
      </c>
      <c r="E436" s="5">
        <f>PhillipsCurveALL!D205</f>
        <v>2.7152306307621072E-2</v>
      </c>
    </row>
    <row r="437" spans="2:5" x14ac:dyDescent="0.25">
      <c r="B437" s="4" t="s">
        <v>210</v>
      </c>
      <c r="C437" s="5">
        <f>AVERAGE('Shares (Q)'!HA148:HA207)</f>
        <v>24.96844693661042</v>
      </c>
      <c r="D437" s="5">
        <f>'Shares (Q)'!HA207</f>
        <v>28.528716621384444</v>
      </c>
      <c r="E437" s="5">
        <f>PhillipsCurveALL!D206</f>
        <v>4.2227361518169179E-2</v>
      </c>
    </row>
    <row r="438" spans="2:5" x14ac:dyDescent="0.25">
      <c r="B438" s="4" t="s">
        <v>211</v>
      </c>
      <c r="C438" s="5">
        <f>AVERAGE('Shares (Q)'!HA149:HA208)</f>
        <v>25.099757149939151</v>
      </c>
      <c r="D438" s="5">
        <f>'Shares (Q)'!HA208</f>
        <v>27.349656444869819</v>
      </c>
      <c r="E438" s="5">
        <f>PhillipsCurveALL!D207</f>
        <v>2.9804330733673924E-2</v>
      </c>
    </row>
    <row r="439" spans="2:5" x14ac:dyDescent="0.25">
      <c r="B439" s="4" t="s">
        <v>212</v>
      </c>
      <c r="C439" s="5">
        <f>AVERAGE('Shares (Q)'!HA150:HA209)</f>
        <v>25.228731601560579</v>
      </c>
      <c r="D439" s="5">
        <f>'Shares (Q)'!HA209</f>
        <v>27.378614699785782</v>
      </c>
      <c r="E439" s="5">
        <f>PhillipsCurveALL!D208</f>
        <v>5.0380114606172449E-2</v>
      </c>
    </row>
    <row r="440" spans="2:5" x14ac:dyDescent="0.25">
      <c r="B440" s="4" t="s">
        <v>213</v>
      </c>
      <c r="C440" s="5">
        <f>AVERAGE('Shares (Q)'!HA151:HA210)</f>
        <v>25.361155598048416</v>
      </c>
      <c r="D440" s="5">
        <f>'Shares (Q)'!HA210</f>
        <v>27.824780637578744</v>
      </c>
      <c r="E440" s="5">
        <f>PhillipsCurveALL!D209</f>
        <v>4.3114052196632481E-2</v>
      </c>
    </row>
    <row r="441" spans="2:5" x14ac:dyDescent="0.25">
      <c r="B441" s="4" t="s">
        <v>214</v>
      </c>
      <c r="C441" s="5">
        <f>AVERAGE('Shares (Q)'!HA152:HA211)</f>
        <v>25.493327466113826</v>
      </c>
      <c r="D441" s="5">
        <f>'Shares (Q)'!HA211</f>
        <v>28.044976372691419</v>
      </c>
      <c r="E441" s="5">
        <f>PhillipsCurveALL!D210</f>
        <v>2.1864503480617883E-2</v>
      </c>
    </row>
    <row r="442" spans="2:5" x14ac:dyDescent="0.25">
      <c r="B442" s="4" t="s">
        <v>215</v>
      </c>
      <c r="C442" s="5">
        <f>AVERAGE('Shares (Q)'!HA153:HA212)</f>
        <v>25.623261986649585</v>
      </c>
      <c r="D442" s="5">
        <f>'Shares (Q)'!HA212</f>
        <v>27.680493418921202</v>
      </c>
      <c r="E442" s="5">
        <f>PhillipsCurveALL!D211</f>
        <v>4.1083053858662427E-2</v>
      </c>
    </row>
    <row r="443" spans="2:5" x14ac:dyDescent="0.25">
      <c r="B443" s="4" t="s">
        <v>216</v>
      </c>
      <c r="C443" s="5">
        <f>AVERAGE('Shares (Q)'!HA154:HA213)</f>
        <v>25.752578783398917</v>
      </c>
      <c r="D443" s="5">
        <f>'Shares (Q)'!HA213</f>
        <v>28.378681738403163</v>
      </c>
      <c r="E443" s="5">
        <f>PhillipsCurveALL!D212</f>
        <v>-6.5220414842197452E-3</v>
      </c>
    </row>
    <row r="444" spans="2:5" x14ac:dyDescent="0.25">
      <c r="B444" s="4" t="s">
        <v>217</v>
      </c>
      <c r="C444" s="5">
        <f>AVERAGE('Shares (Q)'!HA155:HA214)</f>
        <v>25.872793664090732</v>
      </c>
      <c r="D444" s="5">
        <f>'Shares (Q)'!HA214</f>
        <v>28.00103370853698</v>
      </c>
      <c r="E444" s="5">
        <f>PhillipsCurveALL!D213</f>
        <v>-2.3816932056313758E-2</v>
      </c>
    </row>
    <row r="445" spans="2:5" x14ac:dyDescent="0.25">
      <c r="B445" s="4" t="s">
        <v>218</v>
      </c>
      <c r="C445" s="5">
        <f>AVERAGE('Shares (Q)'!HA156:HA215)</f>
        <v>25.985309427535164</v>
      </c>
      <c r="D445" s="5">
        <f>'Shares (Q)'!HA215</f>
        <v>27.863407790966804</v>
      </c>
      <c r="E445" s="5">
        <f>PhillipsCurveALL!D214</f>
        <v>2.7788853907145365E-2</v>
      </c>
    </row>
    <row r="446" spans="2:5" x14ac:dyDescent="0.25">
      <c r="B446" s="4" t="s">
        <v>219</v>
      </c>
      <c r="C446" s="5">
        <f>AVERAGE('Shares (Q)'!HA157:HA216)</f>
        <v>26.082127765209119</v>
      </c>
      <c r="D446" s="5">
        <f>'Shares (Q)'!HA216</f>
        <v>27.268961986181857</v>
      </c>
      <c r="E446" s="5">
        <f>PhillipsCurveALL!D215</f>
        <v>4.9456397286365798E-2</v>
      </c>
    </row>
    <row r="447" spans="2:5" x14ac:dyDescent="0.25">
      <c r="B447" s="4" t="s">
        <v>220</v>
      </c>
      <c r="C447" s="5">
        <f>AVERAGE('Shares (Q)'!HA158:HA217)</f>
        <v>26.190174331766823</v>
      </c>
      <c r="D447" s="5">
        <f>'Shares (Q)'!HA217</f>
        <v>28.58673052896976</v>
      </c>
      <c r="E447" s="5">
        <f>PhillipsCurveALL!D216</f>
        <v>8.5622942269723529E-2</v>
      </c>
    </row>
    <row r="448" spans="2:5" x14ac:dyDescent="0.25">
      <c r="B448" s="4" t="s">
        <v>221</v>
      </c>
      <c r="C448" s="5">
        <f>AVERAGE('Shares (Q)'!HA159:HA218)</f>
        <v>26.300723346555358</v>
      </c>
      <c r="D448" s="5">
        <f>'Shares (Q)'!HA218</f>
        <v>28.373317774267978</v>
      </c>
      <c r="E448" s="5">
        <f>PhillipsCurveALL!D217</f>
        <v>0.12320723316883748</v>
      </c>
    </row>
    <row r="449" spans="2:5" x14ac:dyDescent="0.25">
      <c r="B449" s="4" t="s">
        <v>222</v>
      </c>
      <c r="C449" s="5">
        <f>AVERAGE('Shares (Q)'!HA160:HA219)</f>
        <v>26.416937463615099</v>
      </c>
      <c r="D449" s="5">
        <f>'Shares (Q)'!HA219</f>
        <v>28.853242507851043</v>
      </c>
      <c r="E449" s="5">
        <f>PhillipsCurveALL!D218</f>
        <v>0.13542625409954459</v>
      </c>
    </row>
    <row r="450" spans="2:5" x14ac:dyDescent="0.25">
      <c r="B450" s="4" t="s">
        <v>223</v>
      </c>
      <c r="C450" s="5">
        <f>AVERAGE('Shares (Q)'!HA161:HA220)</f>
        <v>26.522171770084196</v>
      </c>
      <c r="D450" s="5">
        <f>'Shares (Q)'!HA220</f>
        <v>28.46695951691996</v>
      </c>
      <c r="E450" s="5">
        <f>PhillipsCurveALL!D219</f>
        <v>0.13045776920093827</v>
      </c>
    </row>
    <row r="451" spans="2:5" x14ac:dyDescent="0.25">
      <c r="B451" s="4" t="s">
        <v>224</v>
      </c>
      <c r="C451" s="5">
        <f>AVERAGE('Shares (Q)'!HA162:HA221)</f>
        <v>26.621252900746413</v>
      </c>
      <c r="D451" s="5">
        <f>'Shares (Q)'!HA221</f>
        <v>28.26188307140486</v>
      </c>
      <c r="E451" s="5">
        <f>PhillipsCurveALL!D220</f>
        <v>0.14053560417800595</v>
      </c>
    </row>
    <row r="452" spans="2:5" x14ac:dyDescent="0.25">
      <c r="B452" s="4" t="s">
        <v>225</v>
      </c>
      <c r="C452" s="5">
        <f>AVERAGE('Shares (Q)'!HA163:HA222)</f>
        <v>26.716111156480011</v>
      </c>
      <c r="D452" s="5">
        <f>'Shares (Q)'!HA222</f>
        <v>28.519668382623792</v>
      </c>
      <c r="E452" s="5">
        <f>PhillipsCurveALL!D221</f>
        <v>0.12690750383525187</v>
      </c>
    </row>
    <row r="453" spans="2:5" x14ac:dyDescent="0.25">
      <c r="B453" s="4" t="s">
        <v>226</v>
      </c>
      <c r="C453" s="5">
        <f>AVERAGE('Shares (Q)'!HA164:HA223)</f>
        <v>26.818866320543012</v>
      </c>
      <c r="D453" s="5">
        <f>'Shares (Q)'!HA223</f>
        <v>29.39231226917347</v>
      </c>
      <c r="E453" s="5">
        <f>PhillipsCurveALL!D222</f>
        <v>7.8379300095185109E-2</v>
      </c>
    </row>
    <row r="454" spans="2:5" x14ac:dyDescent="0.25">
      <c r="B454" s="4" t="s">
        <v>227</v>
      </c>
      <c r="C454" s="5">
        <f>AVERAGE('Shares (Q)'!HA165:HA224)</f>
        <v>26.927425132551356</v>
      </c>
      <c r="D454" s="5">
        <f>'Shares (Q)'!HA224</f>
        <v>29.672205187374377</v>
      </c>
      <c r="E454" s="5">
        <f>PhillipsCurveALL!D223</f>
        <v>2.198696817900345E-2</v>
      </c>
    </row>
    <row r="455" spans="2:5" x14ac:dyDescent="0.25">
      <c r="B455" s="4" t="s">
        <v>228</v>
      </c>
      <c r="C455" s="5">
        <f>AVERAGE('Shares (Q)'!HA166:HA225)</f>
        <v>27.015620993522365</v>
      </c>
      <c r="D455" s="5">
        <f>'Shares (Q)'!HA225</f>
        <v>29.072522442712479</v>
      </c>
      <c r="E455" s="5">
        <f>PhillipsCurveALL!D224</f>
        <v>3.9544005914488194E-2</v>
      </c>
    </row>
    <row r="456" spans="2:5" x14ac:dyDescent="0.25">
      <c r="B456" s="4" t="s">
        <v>229</v>
      </c>
      <c r="C456" s="5">
        <f>AVERAGE('Shares (Q)'!HA167:HA226)</f>
        <v>27.103878257547198</v>
      </c>
      <c r="D456" s="5">
        <f>'Shares (Q)'!HA226</f>
        <v>29.171284259299416</v>
      </c>
      <c r="E456" s="5">
        <f>PhillipsCurveALL!D225</f>
        <v>2.0422933211237476E-2</v>
      </c>
    </row>
    <row r="457" spans="2:5" x14ac:dyDescent="0.25">
      <c r="B457" s="4" t="s">
        <v>230</v>
      </c>
      <c r="C457" s="5">
        <f>AVERAGE('Shares (Q)'!HA168:HA227)</f>
        <v>27.190400726850452</v>
      </c>
      <c r="D457" s="5">
        <f>'Shares (Q)'!HA227</f>
        <v>29.868250929582537</v>
      </c>
      <c r="E457" s="5">
        <f>PhillipsCurveALL!D226</f>
        <v>8.8138188858555878E-3</v>
      </c>
    </row>
    <row r="458" spans="2:5" x14ac:dyDescent="0.25">
      <c r="B458" s="4" t="s">
        <v>295</v>
      </c>
      <c r="C458" s="5">
        <f>AVERAGE('Shares (Q)'!HA169:HA228)</f>
        <v>27.277461263768469</v>
      </c>
      <c r="D458" s="5">
        <f>'Shares (Q)'!HA228</f>
        <v>29.995036115174688</v>
      </c>
      <c r="E458" s="5">
        <f>PhillipsCurveALL!D227</f>
        <v>3.0851115310689277E-3</v>
      </c>
    </row>
    <row r="459" spans="2:5" x14ac:dyDescent="0.25">
      <c r="B459" s="4" t="s">
        <v>296</v>
      </c>
      <c r="C459" s="5">
        <f>AVERAGE('Shares (Q)'!HA170:HA229)</f>
        <v>27.367805082969092</v>
      </c>
      <c r="D459" s="5">
        <f>'Shares (Q)'!HA229</f>
        <v>30.198891926814927</v>
      </c>
      <c r="E459" s="5">
        <f>PhillipsCurveALL!D228</f>
        <v>-8.9618354538804068E-3</v>
      </c>
    </row>
    <row r="460" spans="2:5" x14ac:dyDescent="0.25">
      <c r="B460" s="4" t="s">
        <v>297</v>
      </c>
      <c r="C460" s="5">
        <f>AVERAGE('Shares (Q)'!HA171:HA230)</f>
        <v>27.481248634057717</v>
      </c>
      <c r="D460" s="5">
        <f>'Shares (Q)'!HA230</f>
        <v>31.045519047290991</v>
      </c>
      <c r="E460" s="5">
        <f>PhillipsCurveALL!D229</f>
        <v>-9.0948279893196537E-3</v>
      </c>
    </row>
    <row r="461" spans="2:5" x14ac:dyDescent="0.25">
      <c r="B461" s="4" t="s">
        <v>298</v>
      </c>
      <c r="C461" s="5">
        <f>AVERAGE('Shares (Q)'!HA172:HA231)</f>
        <v>27.590203124509312</v>
      </c>
      <c r="D461" s="5">
        <f>'Shares (Q)'!HA231</f>
        <v>30.486698606259111</v>
      </c>
      <c r="E461" s="5">
        <f>PhillipsCurveALL!D230</f>
        <v>-9.0523100814008765E-3</v>
      </c>
    </row>
    <row r="462" spans="2:5" x14ac:dyDescent="0.25">
      <c r="B462" s="4" t="s">
        <v>299</v>
      </c>
      <c r="C462" s="5">
        <f>AVERAGE('Shares (Q)'!HA173:HA232)</f>
        <v>27.686843364468121</v>
      </c>
      <c r="D462" s="5">
        <f>'Shares (Q)'!HA232</f>
        <v>30.653023706732231</v>
      </c>
      <c r="E462" s="5">
        <f>PhillipsCurveALL!D231</f>
        <v>-4.7080950631657242E-3</v>
      </c>
    </row>
    <row r="463" spans="2:5" x14ac:dyDescent="0.25">
      <c r="B463" s="4" t="s">
        <v>300</v>
      </c>
      <c r="C463" s="5">
        <f>AVERAGE('Shares (Q)'!HA174:HA233)</f>
        <v>27.771539330012047</v>
      </c>
      <c r="D463" s="5">
        <f>'Shares (Q)'!HA233</f>
        <v>30.717112933320276</v>
      </c>
      <c r="E463" s="5">
        <f>PhillipsCurveALL!D232</f>
        <v>-4.8366387473385312E-3</v>
      </c>
    </row>
    <row r="464" spans="2:5" x14ac:dyDescent="0.25">
      <c r="B464" s="4" t="s">
        <v>301</v>
      </c>
      <c r="C464" s="5">
        <f>AVERAGE('Shares (Q)'!HA175:HA234)</f>
        <v>27.865883528040225</v>
      </c>
      <c r="D464" s="5">
        <f>'Shares (Q)'!HA234</f>
        <v>30.905330428518681</v>
      </c>
      <c r="E464" s="5">
        <f>PhillipsCurveALL!D233</f>
        <v>-1.4898649500275272E-3</v>
      </c>
    </row>
    <row r="465" spans="1:5" x14ac:dyDescent="0.25">
      <c r="B465" s="4" t="s">
        <v>302</v>
      </c>
      <c r="C465" s="5">
        <f>AVERAGE('Shares (Q)'!HA176:HA235)</f>
        <v>27.968528352549892</v>
      </c>
      <c r="D465" s="5">
        <f>'Shares (Q)'!HA235</f>
        <v>30.885235778164937</v>
      </c>
      <c r="E465" s="5">
        <f>PhillipsCurveALL!D234</f>
        <v>-3.057703131580331E-3</v>
      </c>
    </row>
    <row r="466" spans="1:5" x14ac:dyDescent="0.25">
      <c r="A466" s="4" t="s">
        <v>432</v>
      </c>
      <c r="B466" s="4" t="s">
        <v>7</v>
      </c>
      <c r="C466" s="5" t="e">
        <v>#N/A</v>
      </c>
      <c r="D466" s="5">
        <f>'Shares (Q)'!HB4</f>
        <v>6.3397490917829487</v>
      </c>
      <c r="E466" s="5" t="e">
        <f>PhillipsCurveALL!E3</f>
        <v>#N/A</v>
      </c>
    </row>
    <row r="467" spans="1:5" x14ac:dyDescent="0.25">
      <c r="B467" s="4" t="s">
        <v>8</v>
      </c>
      <c r="C467" s="5" t="e">
        <v>#N/A</v>
      </c>
      <c r="D467" s="5">
        <f>'Shares (Q)'!HB5</f>
        <v>6.1243031164359616</v>
      </c>
      <c r="E467" s="5" t="e">
        <f>PhillipsCurveALL!E4</f>
        <v>#N/A</v>
      </c>
    </row>
    <row r="468" spans="1:5" x14ac:dyDescent="0.25">
      <c r="B468" s="4" t="s">
        <v>9</v>
      </c>
      <c r="C468" s="5" t="e">
        <v>#N/A</v>
      </c>
      <c r="D468" s="5">
        <f>'Shares (Q)'!HB6</f>
        <v>6.3857152701558633</v>
      </c>
      <c r="E468" s="5" t="e">
        <f>PhillipsCurveALL!E5</f>
        <v>#N/A</v>
      </c>
    </row>
    <row r="469" spans="1:5" x14ac:dyDescent="0.25">
      <c r="B469" s="4" t="s">
        <v>10</v>
      </c>
      <c r="C469" s="5" t="e">
        <v>#N/A</v>
      </c>
      <c r="D469" s="5">
        <f>'Shares (Q)'!HB7</f>
        <v>6.3472778467328457</v>
      </c>
      <c r="E469" s="5" t="e">
        <f>PhillipsCurveALL!E6</f>
        <v>#N/A</v>
      </c>
    </row>
    <row r="470" spans="1:5" x14ac:dyDescent="0.25">
      <c r="B470" s="4" t="s">
        <v>11</v>
      </c>
      <c r="C470" s="5" t="e">
        <v>#N/A</v>
      </c>
      <c r="D470" s="5">
        <f>'Shares (Q)'!HB8</f>
        <v>6.2570651540442386</v>
      </c>
      <c r="E470" s="5" t="e">
        <f>PhillipsCurveALL!E7</f>
        <v>#N/A</v>
      </c>
    </row>
    <row r="471" spans="1:5" x14ac:dyDescent="0.25">
      <c r="B471" s="4" t="s">
        <v>12</v>
      </c>
      <c r="C471" s="5" t="e">
        <v>#N/A</v>
      </c>
      <c r="D471" s="5">
        <f>'Shares (Q)'!HB9</f>
        <v>6.4934821704457795</v>
      </c>
      <c r="E471" s="5" t="e">
        <f>PhillipsCurveALL!E8</f>
        <v>#N/A</v>
      </c>
    </row>
    <row r="472" spans="1:5" x14ac:dyDescent="0.25">
      <c r="B472" s="4" t="s">
        <v>13</v>
      </c>
      <c r="C472" s="5" t="e">
        <v>#N/A</v>
      </c>
      <c r="D472" s="5">
        <f>'Shares (Q)'!HB10</f>
        <v>6.4553388746829885</v>
      </c>
      <c r="E472" s="5" t="e">
        <f>PhillipsCurveALL!E9</f>
        <v>#N/A</v>
      </c>
    </row>
    <row r="473" spans="1:5" x14ac:dyDescent="0.25">
      <c r="B473" s="4" t="s">
        <v>14</v>
      </c>
      <c r="C473" s="5" t="e">
        <v>#N/A</v>
      </c>
      <c r="D473" s="5">
        <f>'Shares (Q)'!HB11</f>
        <v>6.5350623504076957</v>
      </c>
      <c r="E473" s="5" t="e">
        <f>PhillipsCurveALL!E10</f>
        <v>#N/A</v>
      </c>
    </row>
    <row r="474" spans="1:5" x14ac:dyDescent="0.25">
      <c r="B474" s="4" t="s">
        <v>15</v>
      </c>
      <c r="C474" s="5" t="e">
        <v>#N/A</v>
      </c>
      <c r="D474" s="5">
        <f>'Shares (Q)'!HB12</f>
        <v>6.6685482431597025</v>
      </c>
      <c r="E474" s="5" t="e">
        <f>PhillipsCurveALL!E11</f>
        <v>#N/A</v>
      </c>
    </row>
    <row r="475" spans="1:5" x14ac:dyDescent="0.25">
      <c r="B475" s="4" t="s">
        <v>16</v>
      </c>
      <c r="C475" s="5" t="e">
        <v>#N/A</v>
      </c>
      <c r="D475" s="5">
        <f>'Shares (Q)'!HB13</f>
        <v>6.2993868298552522</v>
      </c>
      <c r="E475" s="5" t="e">
        <f>PhillipsCurveALL!E12</f>
        <v>#N/A</v>
      </c>
    </row>
    <row r="476" spans="1:5" x14ac:dyDescent="0.25">
      <c r="B476" s="4" t="s">
        <v>17</v>
      </c>
      <c r="C476" s="5" t="e">
        <v>#N/A</v>
      </c>
      <c r="D476" s="5">
        <f>'Shares (Q)'!HB14</f>
        <v>6.4318031167559733</v>
      </c>
      <c r="E476" s="5" t="e">
        <f>PhillipsCurveALL!E13</f>
        <v>#N/A</v>
      </c>
    </row>
    <row r="477" spans="1:5" x14ac:dyDescent="0.25">
      <c r="B477" s="4" t="s">
        <v>18</v>
      </c>
      <c r="C477" s="5" t="e">
        <v>#N/A</v>
      </c>
      <c r="D477" s="5">
        <f>'Shares (Q)'!HB15</f>
        <v>6.4547132405248613</v>
      </c>
      <c r="E477" s="5" t="e">
        <f>PhillipsCurveALL!E14</f>
        <v>#N/A</v>
      </c>
    </row>
    <row r="478" spans="1:5" x14ac:dyDescent="0.25">
      <c r="B478" s="4" t="s">
        <v>19</v>
      </c>
      <c r="C478" s="5" t="e">
        <v>#N/A</v>
      </c>
      <c r="D478" s="5">
        <f>'Shares (Q)'!HB16</f>
        <v>6.5059444768102672</v>
      </c>
      <c r="E478" s="5" t="e">
        <f>PhillipsCurveALL!E15</f>
        <v>#N/A</v>
      </c>
    </row>
    <row r="479" spans="1:5" x14ac:dyDescent="0.25">
      <c r="B479" s="4" t="s">
        <v>20</v>
      </c>
      <c r="C479" s="5" t="e">
        <v>#N/A</v>
      </c>
      <c r="D479" s="5">
        <f>'Shares (Q)'!HB17</f>
        <v>6.9295157355081738</v>
      </c>
      <c r="E479" s="5" t="e">
        <f>PhillipsCurveALL!E16</f>
        <v>#N/A</v>
      </c>
    </row>
    <row r="480" spans="1:5" x14ac:dyDescent="0.25">
      <c r="B480" s="4" t="s">
        <v>21</v>
      </c>
      <c r="C480" s="5" t="e">
        <v>#N/A</v>
      </c>
      <c r="D480" s="5">
        <f>'Shares (Q)'!HB18</f>
        <v>6.8763341857965274</v>
      </c>
      <c r="E480" s="5" t="e">
        <f>PhillipsCurveALL!E17</f>
        <v>#N/A</v>
      </c>
    </row>
    <row r="481" spans="2:5" x14ac:dyDescent="0.25">
      <c r="B481" s="4" t="s">
        <v>22</v>
      </c>
      <c r="C481" s="5" t="e">
        <v>#N/A</v>
      </c>
      <c r="D481" s="5">
        <f>'Shares (Q)'!HB19</f>
        <v>7.1959988340257954</v>
      </c>
      <c r="E481" s="5" t="e">
        <f>PhillipsCurveALL!E18</f>
        <v>#N/A</v>
      </c>
    </row>
    <row r="482" spans="2:5" x14ac:dyDescent="0.25">
      <c r="B482" s="4" t="s">
        <v>23</v>
      </c>
      <c r="C482" s="5" t="e">
        <v>#N/A</v>
      </c>
      <c r="D482" s="5">
        <f>'Shares (Q)'!HB20</f>
        <v>7.4611936541890511</v>
      </c>
      <c r="E482" s="5" t="e">
        <f>PhillipsCurveALL!E19</f>
        <v>#N/A</v>
      </c>
    </row>
    <row r="483" spans="2:5" x14ac:dyDescent="0.25">
      <c r="B483" s="4" t="s">
        <v>24</v>
      </c>
      <c r="C483" s="5" t="e">
        <v>#N/A</v>
      </c>
      <c r="D483" s="5">
        <f>'Shares (Q)'!HB21</f>
        <v>7.5272235458541594</v>
      </c>
      <c r="E483" s="5" t="e">
        <f>PhillipsCurveALL!E20</f>
        <v>#N/A</v>
      </c>
    </row>
    <row r="484" spans="2:5" x14ac:dyDescent="0.25">
      <c r="B484" s="4" t="s">
        <v>25</v>
      </c>
      <c r="C484" s="5" t="e">
        <v>#N/A</v>
      </c>
      <c r="D484" s="5">
        <f>'Shares (Q)'!HB22</f>
        <v>7.4321431291431299</v>
      </c>
      <c r="E484" s="5" t="e">
        <f>PhillipsCurveALL!E21</f>
        <v>#N/A</v>
      </c>
    </row>
    <row r="485" spans="2:5" x14ac:dyDescent="0.25">
      <c r="B485" s="4" t="s">
        <v>26</v>
      </c>
      <c r="C485" s="5" t="e">
        <v>#N/A</v>
      </c>
      <c r="D485" s="5">
        <f>'Shares (Q)'!HB23</f>
        <v>7.3673643105657156</v>
      </c>
      <c r="E485" s="5" t="e">
        <f>PhillipsCurveALL!E22</f>
        <v>#N/A</v>
      </c>
    </row>
    <row r="486" spans="2:5" x14ac:dyDescent="0.25">
      <c r="B486" s="4" t="s">
        <v>27</v>
      </c>
      <c r="C486" s="5" t="e">
        <v>#N/A</v>
      </c>
      <c r="D486" s="5">
        <f>'Shares (Q)'!HB24</f>
        <v>7.2113224482959035</v>
      </c>
      <c r="E486" s="5" t="e">
        <f>PhillipsCurveALL!E23</f>
        <v>#N/A</v>
      </c>
    </row>
    <row r="487" spans="2:5" x14ac:dyDescent="0.25">
      <c r="B487" s="4" t="s">
        <v>28</v>
      </c>
      <c r="C487" s="5" t="e">
        <v>#N/A</v>
      </c>
      <c r="D487" s="5">
        <f>'Shares (Q)'!HB25</f>
        <v>7.2812562970676469</v>
      </c>
      <c r="E487" s="5" t="e">
        <f>PhillipsCurveALL!E24</f>
        <v>#N/A</v>
      </c>
    </row>
    <row r="488" spans="2:5" x14ac:dyDescent="0.25">
      <c r="B488" s="4" t="s">
        <v>29</v>
      </c>
      <c r="C488" s="5" t="e">
        <v>#N/A</v>
      </c>
      <c r="D488" s="5">
        <f>'Shares (Q)'!HB26</f>
        <v>7.2879644278114739</v>
      </c>
      <c r="E488" s="5" t="e">
        <f>PhillipsCurveALL!E25</f>
        <v>#N/A</v>
      </c>
    </row>
    <row r="489" spans="2:5" x14ac:dyDescent="0.25">
      <c r="B489" s="4" t="s">
        <v>30</v>
      </c>
      <c r="C489" s="5" t="e">
        <v>#N/A</v>
      </c>
      <c r="D489" s="5">
        <f>'Shares (Q)'!HB27</f>
        <v>7.3424848272358085</v>
      </c>
      <c r="E489" s="5" t="e">
        <f>PhillipsCurveALL!E26</f>
        <v>#N/A</v>
      </c>
    </row>
    <row r="490" spans="2:5" x14ac:dyDescent="0.25">
      <c r="B490" s="4" t="s">
        <v>31</v>
      </c>
      <c r="C490" s="5" t="e">
        <v>#N/A</v>
      </c>
      <c r="D490" s="5">
        <f>'Shares (Q)'!HB28</f>
        <v>7.5035206474558152</v>
      </c>
      <c r="E490" s="5" t="e">
        <f>PhillipsCurveALL!E27</f>
        <v>#N/A</v>
      </c>
    </row>
    <row r="491" spans="2:5" x14ac:dyDescent="0.25">
      <c r="B491" s="4" t="s">
        <v>32</v>
      </c>
      <c r="C491" s="5" t="e">
        <v>#N/A</v>
      </c>
      <c r="D491" s="5">
        <f>'Shares (Q)'!HB29</f>
        <v>7.5621522693962344</v>
      </c>
      <c r="E491" s="5" t="e">
        <f>PhillipsCurveALL!E28</f>
        <v>#N/A</v>
      </c>
    </row>
    <row r="492" spans="2:5" x14ac:dyDescent="0.25">
      <c r="B492" s="4" t="s">
        <v>33</v>
      </c>
      <c r="C492" s="5" t="e">
        <v>#N/A</v>
      </c>
      <c r="D492" s="5">
        <f>'Shares (Q)'!HB30</f>
        <v>7.7822718547395917</v>
      </c>
      <c r="E492" s="5" t="e">
        <f>PhillipsCurveALL!E29</f>
        <v>#N/A</v>
      </c>
    </row>
    <row r="493" spans="2:5" x14ac:dyDescent="0.25">
      <c r="B493" s="4" t="s">
        <v>34</v>
      </c>
      <c r="C493" s="5" t="e">
        <v>#N/A</v>
      </c>
      <c r="D493" s="5">
        <f>'Shares (Q)'!HB31</f>
        <v>7.9892333649047744</v>
      </c>
      <c r="E493" s="5" t="e">
        <f>PhillipsCurveALL!E30</f>
        <v>#N/A</v>
      </c>
    </row>
    <row r="494" spans="2:5" x14ac:dyDescent="0.25">
      <c r="B494" s="4" t="s">
        <v>35</v>
      </c>
      <c r="C494" s="5" t="e">
        <v>#N/A</v>
      </c>
      <c r="D494" s="5">
        <f>'Shares (Q)'!HB32</f>
        <v>8.1960329405548578</v>
      </c>
      <c r="E494" s="5" t="e">
        <f>PhillipsCurveALL!E31</f>
        <v>#N/A</v>
      </c>
    </row>
    <row r="495" spans="2:5" x14ac:dyDescent="0.25">
      <c r="B495" s="4" t="s">
        <v>36</v>
      </c>
      <c r="C495" s="5" t="e">
        <v>#N/A</v>
      </c>
      <c r="D495" s="5">
        <f>'Shares (Q)'!HB33</f>
        <v>7.945873626615974</v>
      </c>
      <c r="E495" s="5" t="e">
        <f>PhillipsCurveALL!E32</f>
        <v>#N/A</v>
      </c>
    </row>
    <row r="496" spans="2:5" x14ac:dyDescent="0.25">
      <c r="B496" s="4" t="s">
        <v>37</v>
      </c>
      <c r="C496" s="5" t="e">
        <v>#N/A</v>
      </c>
      <c r="D496" s="5">
        <f>'Shares (Q)'!HB34</f>
        <v>8.0173609476471732</v>
      </c>
      <c r="E496" s="5" t="e">
        <f>PhillipsCurveALL!E33</f>
        <v>#N/A</v>
      </c>
    </row>
    <row r="497" spans="2:5" x14ac:dyDescent="0.25">
      <c r="B497" s="4" t="s">
        <v>38</v>
      </c>
      <c r="C497" s="5" t="e">
        <v>#N/A</v>
      </c>
      <c r="D497" s="5">
        <f>'Shares (Q)'!HB35</f>
        <v>8.0822280185735327</v>
      </c>
      <c r="E497" s="5" t="e">
        <f>PhillipsCurveALL!E34</f>
        <v>#N/A</v>
      </c>
    </row>
    <row r="498" spans="2:5" x14ac:dyDescent="0.25">
      <c r="B498" s="4" t="s">
        <v>39</v>
      </c>
      <c r="C498" s="5" t="e">
        <v>#N/A</v>
      </c>
      <c r="D498" s="5">
        <f>'Shares (Q)'!HB36</f>
        <v>8.2988281016502761</v>
      </c>
      <c r="E498" s="5" t="e">
        <f>PhillipsCurveALL!E35</f>
        <v>#N/A</v>
      </c>
    </row>
    <row r="499" spans="2:5" x14ac:dyDescent="0.25">
      <c r="B499" s="4" t="s">
        <v>40</v>
      </c>
      <c r="C499" s="5" t="e">
        <v>#N/A</v>
      </c>
      <c r="D499" s="5">
        <f>'Shares (Q)'!HB37</f>
        <v>8.007299098787497</v>
      </c>
      <c r="E499" s="5" t="e">
        <f>PhillipsCurveALL!E36</f>
        <v>#N/A</v>
      </c>
    </row>
    <row r="500" spans="2:5" x14ac:dyDescent="0.25">
      <c r="B500" s="4" t="s">
        <v>41</v>
      </c>
      <c r="C500" s="5" t="e">
        <v>#N/A</v>
      </c>
      <c r="D500" s="5">
        <f>'Shares (Q)'!HB38</f>
        <v>8.9324882515422939</v>
      </c>
      <c r="E500" s="5" t="e">
        <f>PhillipsCurveALL!E37</f>
        <v>#N/A</v>
      </c>
    </row>
    <row r="501" spans="2:5" x14ac:dyDescent="0.25">
      <c r="B501" s="4" t="s">
        <v>42</v>
      </c>
      <c r="C501" s="5" t="e">
        <v>#N/A</v>
      </c>
      <c r="D501" s="5">
        <f>'Shares (Q)'!HB39</f>
        <v>9.2962911628859093</v>
      </c>
      <c r="E501" s="5" t="e">
        <f>PhillipsCurveALL!E38</f>
        <v>#N/A</v>
      </c>
    </row>
    <row r="502" spans="2:5" x14ac:dyDescent="0.25">
      <c r="B502" s="4" t="s">
        <v>43</v>
      </c>
      <c r="C502" s="5" t="e">
        <v>#N/A</v>
      </c>
      <c r="D502" s="5">
        <f>'Shares (Q)'!HB40</f>
        <v>9.6094941538000462</v>
      </c>
      <c r="E502" s="5" t="e">
        <f>PhillipsCurveALL!E39</f>
        <v>#N/A</v>
      </c>
    </row>
    <row r="503" spans="2:5" x14ac:dyDescent="0.25">
      <c r="B503" s="4" t="s">
        <v>44</v>
      </c>
      <c r="C503" s="5" t="e">
        <v>#N/A</v>
      </c>
      <c r="D503" s="5">
        <f>'Shares (Q)'!HB41</f>
        <v>10.004394448596464</v>
      </c>
      <c r="E503" s="5" t="e">
        <f>PhillipsCurveALL!E40</f>
        <v>#N/A</v>
      </c>
    </row>
    <row r="504" spans="2:5" x14ac:dyDescent="0.25">
      <c r="B504" s="4" t="s">
        <v>45</v>
      </c>
      <c r="C504" s="5" t="e">
        <v>#N/A</v>
      </c>
      <c r="D504" s="5">
        <f>'Shares (Q)'!HB42</f>
        <v>9.7631771169132069</v>
      </c>
      <c r="E504" s="5" t="e">
        <f>PhillipsCurveALL!E41</f>
        <v>#N/A</v>
      </c>
    </row>
    <row r="505" spans="2:5" x14ac:dyDescent="0.25">
      <c r="B505" s="4" t="s">
        <v>46</v>
      </c>
      <c r="C505" s="5" t="e">
        <v>#N/A</v>
      </c>
      <c r="D505" s="5">
        <f>'Shares (Q)'!HB43</f>
        <v>9.508296417078995</v>
      </c>
      <c r="E505" s="5" t="e">
        <f>PhillipsCurveALL!E42</f>
        <v>#N/A</v>
      </c>
    </row>
    <row r="506" spans="2:5" x14ac:dyDescent="0.25">
      <c r="B506" s="4" t="s">
        <v>47</v>
      </c>
      <c r="C506" s="5" t="e">
        <v>#N/A</v>
      </c>
      <c r="D506" s="5">
        <f>'Shares (Q)'!HB44</f>
        <v>9.5363305704967694</v>
      </c>
      <c r="E506" s="5" t="e">
        <f>PhillipsCurveALL!E43</f>
        <v>#N/A</v>
      </c>
    </row>
    <row r="507" spans="2:5" x14ac:dyDescent="0.25">
      <c r="B507" s="4" t="s">
        <v>48</v>
      </c>
      <c r="C507" s="5" t="e">
        <v>#N/A</v>
      </c>
      <c r="D507" s="5">
        <f>'Shares (Q)'!HB45</f>
        <v>9.7303802715778396</v>
      </c>
      <c r="E507" s="5" t="e">
        <f>PhillipsCurveALL!E44</f>
        <v>#N/A</v>
      </c>
    </row>
    <row r="508" spans="2:5" x14ac:dyDescent="0.25">
      <c r="B508" s="4" t="s">
        <v>49</v>
      </c>
      <c r="C508" s="5" t="e">
        <v>#N/A</v>
      </c>
      <c r="D508" s="5">
        <f>'Shares (Q)'!HB46</f>
        <v>10.028314546305717</v>
      </c>
      <c r="E508" s="5" t="e">
        <f>PhillipsCurveALL!E45</f>
        <v>#N/A</v>
      </c>
    </row>
    <row r="509" spans="2:5" x14ac:dyDescent="0.25">
      <c r="B509" s="4" t="s">
        <v>50</v>
      </c>
      <c r="C509" s="5" t="e">
        <v>#N/A</v>
      </c>
      <c r="D509" s="5">
        <f>'Shares (Q)'!HB47</f>
        <v>10.019775651077074</v>
      </c>
      <c r="E509" s="5" t="e">
        <f>PhillipsCurveALL!E46</f>
        <v>#N/A</v>
      </c>
    </row>
    <row r="510" spans="2:5" x14ac:dyDescent="0.25">
      <c r="B510" s="4" t="s">
        <v>51</v>
      </c>
      <c r="C510" s="5" t="e">
        <v>#N/A</v>
      </c>
      <c r="D510" s="5">
        <f>'Shares (Q)'!HB48</f>
        <v>9.7368702604882564</v>
      </c>
      <c r="E510" s="5" t="e">
        <f>PhillipsCurveALL!E47</f>
        <v>#N/A</v>
      </c>
    </row>
    <row r="511" spans="2:5" x14ac:dyDescent="0.25">
      <c r="B511" s="4" t="s">
        <v>52</v>
      </c>
      <c r="C511" s="5" t="e">
        <v>#N/A</v>
      </c>
      <c r="D511" s="5">
        <f>'Shares (Q)'!HB49</f>
        <v>9.8863565465131629</v>
      </c>
      <c r="E511" s="5" t="e">
        <f>PhillipsCurveALL!E48</f>
        <v>#N/A</v>
      </c>
    </row>
    <row r="512" spans="2:5" x14ac:dyDescent="0.25">
      <c r="B512" s="4" t="s">
        <v>53</v>
      </c>
      <c r="C512" s="5" t="e">
        <v>#N/A</v>
      </c>
      <c r="D512" s="5">
        <f>'Shares (Q)'!HB50</f>
        <v>10.275730309172909</v>
      </c>
      <c r="E512" s="5" t="e">
        <f>PhillipsCurveALL!E49</f>
        <v>#N/A</v>
      </c>
    </row>
    <row r="513" spans="2:5" x14ac:dyDescent="0.25">
      <c r="B513" s="4" t="s">
        <v>54</v>
      </c>
      <c r="C513" s="5" t="e">
        <v>#N/A</v>
      </c>
      <c r="D513" s="5">
        <f>'Shares (Q)'!HB51</f>
        <v>10.135379629305785</v>
      </c>
      <c r="E513" s="5" t="e">
        <f>PhillipsCurveALL!E50</f>
        <v>#N/A</v>
      </c>
    </row>
    <row r="514" spans="2:5" x14ac:dyDescent="0.25">
      <c r="B514" s="4" t="s">
        <v>55</v>
      </c>
      <c r="C514" s="5" t="e">
        <v>#N/A</v>
      </c>
      <c r="D514" s="5">
        <f>'Shares (Q)'!HB52</f>
        <v>10.845984199167123</v>
      </c>
      <c r="E514" s="5" t="e">
        <f>PhillipsCurveALL!E51</f>
        <v>#N/A</v>
      </c>
    </row>
    <row r="515" spans="2:5" x14ac:dyDescent="0.25">
      <c r="B515" s="4" t="s">
        <v>56</v>
      </c>
      <c r="C515" s="5" t="e">
        <v>#N/A</v>
      </c>
      <c r="D515" s="5">
        <f>'Shares (Q)'!HB53</f>
        <v>10.883318589380689</v>
      </c>
      <c r="E515" s="5" t="e">
        <f>PhillipsCurveALL!E52</f>
        <v>#N/A</v>
      </c>
    </row>
    <row r="516" spans="2:5" x14ac:dyDescent="0.25">
      <c r="B516" s="4" t="s">
        <v>57</v>
      </c>
      <c r="C516" s="5" t="e">
        <v>#N/A</v>
      </c>
      <c r="D516" s="5">
        <f>'Shares (Q)'!HB54</f>
        <v>10.884097372410729</v>
      </c>
      <c r="E516" s="5" t="e">
        <f>PhillipsCurveALL!E53</f>
        <v>#N/A</v>
      </c>
    </row>
    <row r="517" spans="2:5" x14ac:dyDescent="0.25">
      <c r="B517" s="4" t="s">
        <v>58</v>
      </c>
      <c r="C517" s="5" t="e">
        <v>#N/A</v>
      </c>
      <c r="D517" s="5">
        <f>'Shares (Q)'!HB55</f>
        <v>11.327357300352576</v>
      </c>
      <c r="E517" s="5" t="e">
        <f>PhillipsCurveALL!E54</f>
        <v>#N/A</v>
      </c>
    </row>
    <row r="518" spans="2:5" x14ac:dyDescent="0.25">
      <c r="B518" s="4" t="s">
        <v>59</v>
      </c>
      <c r="C518" s="5" t="e">
        <v>#N/A</v>
      </c>
      <c r="D518" s="5">
        <f>'Shares (Q)'!HB56</f>
        <v>11.722135865999011</v>
      </c>
      <c r="E518" s="5" t="e">
        <f>PhillipsCurveALL!E55</f>
        <v>#N/A</v>
      </c>
    </row>
    <row r="519" spans="2:5" x14ac:dyDescent="0.25">
      <c r="B519" s="4" t="s">
        <v>60</v>
      </c>
      <c r="C519" s="5" t="e">
        <v>#N/A</v>
      </c>
      <c r="D519" s="5">
        <f>'Shares (Q)'!HB57</f>
        <v>11.712121249992801</v>
      </c>
      <c r="E519" s="5" t="e">
        <f>PhillipsCurveALL!E56</f>
        <v>#N/A</v>
      </c>
    </row>
    <row r="520" spans="2:5" x14ac:dyDescent="0.25">
      <c r="B520" s="4" t="s">
        <v>61</v>
      </c>
      <c r="C520" s="5" t="e">
        <v>#N/A</v>
      </c>
      <c r="D520" s="5">
        <f>'Shares (Q)'!HB58</f>
        <v>12.003095589236839</v>
      </c>
      <c r="E520" s="5" t="e">
        <f>PhillipsCurveALL!E57</f>
        <v>#N/A</v>
      </c>
    </row>
    <row r="521" spans="2:5" x14ac:dyDescent="0.25">
      <c r="B521" s="4" t="s">
        <v>62</v>
      </c>
      <c r="C521" s="5" t="e">
        <v>#N/A</v>
      </c>
      <c r="D521" s="5">
        <f>'Shares (Q)'!HB59</f>
        <v>12.105520115267648</v>
      </c>
      <c r="E521" s="5" t="e">
        <f>PhillipsCurveALL!E58</f>
        <v>#N/A</v>
      </c>
    </row>
    <row r="522" spans="2:5" x14ac:dyDescent="0.25">
      <c r="B522" s="4" t="s">
        <v>63</v>
      </c>
      <c r="C522" s="5" t="e">
        <v>#N/A</v>
      </c>
      <c r="D522" s="5">
        <f>'Shares (Q)'!HB60</f>
        <v>12.244733737299091</v>
      </c>
      <c r="E522" s="5" t="e">
        <f>PhillipsCurveALL!E59</f>
        <v>#N/A</v>
      </c>
    </row>
    <row r="523" spans="2:5" x14ac:dyDescent="0.25">
      <c r="B523" s="4" t="s">
        <v>64</v>
      </c>
      <c r="C523" s="5" t="e">
        <v>#N/A</v>
      </c>
      <c r="D523" s="5">
        <f>'Shares (Q)'!HB61</f>
        <v>12.248316225985754</v>
      </c>
      <c r="E523" s="5" t="e">
        <f>PhillipsCurveALL!E60</f>
        <v>#N/A</v>
      </c>
    </row>
    <row r="524" spans="2:5" x14ac:dyDescent="0.25">
      <c r="B524" s="4" t="s">
        <v>65</v>
      </c>
      <c r="C524" s="5" t="e">
        <v>#N/A</v>
      </c>
      <c r="D524" s="5">
        <f>'Shares (Q)'!HB62</f>
        <v>12.071021165468498</v>
      </c>
      <c r="E524" s="5" t="e">
        <f>PhillipsCurveALL!E61</f>
        <v>#N/A</v>
      </c>
    </row>
    <row r="525" spans="2:5" x14ac:dyDescent="0.25">
      <c r="B525" s="4" t="s">
        <v>66</v>
      </c>
      <c r="C525" s="5" t="e">
        <v>#N/A</v>
      </c>
      <c r="D525" s="5">
        <f>'Shares (Q)'!HB63</f>
        <v>11.532816519158061</v>
      </c>
      <c r="E525" s="5" t="e">
        <f>PhillipsCurveALL!E62</f>
        <v>#N/A</v>
      </c>
    </row>
    <row r="526" spans="2:5" x14ac:dyDescent="0.25">
      <c r="B526" s="4" t="s">
        <v>67</v>
      </c>
      <c r="C526" s="5" t="e">
        <v>#N/A</v>
      </c>
      <c r="D526" s="5">
        <f>'Shares (Q)'!HB64</f>
        <v>10.873338300513923</v>
      </c>
      <c r="E526" s="5" t="e">
        <f>PhillipsCurveALL!E63</f>
        <v>#N/A</v>
      </c>
    </row>
    <row r="527" spans="2:5" x14ac:dyDescent="0.25">
      <c r="B527" s="4" t="s">
        <v>68</v>
      </c>
      <c r="C527" s="5" t="e">
        <v>#N/A</v>
      </c>
      <c r="D527" s="5">
        <f>'Shares (Q)'!HB65</f>
        <v>10.923205903504121</v>
      </c>
      <c r="E527" s="5" t="e">
        <f>PhillipsCurveALL!E64</f>
        <v>#N/A</v>
      </c>
    </row>
    <row r="528" spans="2:5" x14ac:dyDescent="0.25">
      <c r="B528" s="4" t="s">
        <v>69</v>
      </c>
      <c r="C528" s="5" t="e">
        <v>#N/A</v>
      </c>
      <c r="D528" s="5">
        <f>'Shares (Q)'!HB66</f>
        <v>11.069719295975947</v>
      </c>
      <c r="E528" s="5" t="e">
        <f>PhillipsCurveALL!E65</f>
        <v>#N/A</v>
      </c>
    </row>
    <row r="529" spans="2:5" x14ac:dyDescent="0.25">
      <c r="B529" s="4" t="s">
        <v>70</v>
      </c>
      <c r="C529" s="5" t="e">
        <v>#N/A</v>
      </c>
      <c r="D529" s="5">
        <f>'Shares (Q)'!HB67</f>
        <v>11.391889476173452</v>
      </c>
      <c r="E529" s="5" t="e">
        <f>PhillipsCurveALL!E66</f>
        <v>#N/A</v>
      </c>
    </row>
    <row r="530" spans="2:5" x14ac:dyDescent="0.25">
      <c r="B530" s="4" t="s">
        <v>71</v>
      </c>
      <c r="C530" s="5">
        <f>AVERAGE('Shares (Q)'!HB9:HB68)</f>
        <v>9.0594451197337307</v>
      </c>
      <c r="D530" s="5">
        <f>'Shares (Q)'!HB68</f>
        <v>12.122875373921531</v>
      </c>
      <c r="E530" s="5">
        <f>PhillipsCurveALL!E67</f>
        <v>0.29672371412738874</v>
      </c>
    </row>
    <row r="531" spans="2:5" x14ac:dyDescent="0.25">
      <c r="B531" s="4" t="s">
        <v>72</v>
      </c>
      <c r="C531" s="5">
        <f>AVERAGE('Shares (Q)'!HB10:HB69)</f>
        <v>9.1599190785382536</v>
      </c>
      <c r="D531" s="5">
        <f>'Shares (Q)'!HB69</f>
        <v>12.521919698717241</v>
      </c>
      <c r="E531" s="5">
        <f>PhillipsCurveALL!E68</f>
        <v>0.30049597466310657</v>
      </c>
    </row>
    <row r="532" spans="2:5" x14ac:dyDescent="0.25">
      <c r="B532" s="4" t="s">
        <v>73</v>
      </c>
      <c r="C532" s="5">
        <f>AVERAGE('Shares (Q)'!HB11:HB70)</f>
        <v>9.2668136094914058</v>
      </c>
      <c r="D532" s="5">
        <f>'Shares (Q)'!HB70</f>
        <v>12.86901073187199</v>
      </c>
      <c r="E532" s="5">
        <f>PhillipsCurveALL!E69</f>
        <v>0.3041502313702984</v>
      </c>
    </row>
    <row r="533" spans="2:5" x14ac:dyDescent="0.25">
      <c r="B533" s="4" t="s">
        <v>74</v>
      </c>
      <c r="C533" s="5">
        <f>AVERAGE('Shares (Q)'!HB12:HB71)</f>
        <v>9.3716066596568837</v>
      </c>
      <c r="D533" s="5">
        <f>'Shares (Q)'!HB71</f>
        <v>12.822645360336324</v>
      </c>
      <c r="E533" s="5">
        <f>PhillipsCurveALL!E70</f>
        <v>0.31158473422073385</v>
      </c>
    </row>
    <row r="534" spans="2:5" x14ac:dyDescent="0.25">
      <c r="B534" s="4" t="s">
        <v>75</v>
      </c>
      <c r="C534" s="5">
        <f>AVERAGE('Shares (Q)'!HB13:HB72)</f>
        <v>9.4692507979501883</v>
      </c>
      <c r="D534" s="5">
        <f>'Shares (Q)'!HB72</f>
        <v>12.527196540758046</v>
      </c>
      <c r="E534" s="5">
        <f>PhillipsCurveALL!E71</f>
        <v>0.30924785931219761</v>
      </c>
    </row>
    <row r="535" spans="2:5" x14ac:dyDescent="0.25">
      <c r="B535" s="4" t="s">
        <v>76</v>
      </c>
      <c r="C535" s="5">
        <f>AVERAGE('Shares (Q)'!HB14:HB73)</f>
        <v>9.5718657962488525</v>
      </c>
      <c r="D535" s="5">
        <f>'Shares (Q)'!HB73</f>
        <v>12.456286727775055</v>
      </c>
      <c r="E535" s="5">
        <f>PhillipsCurveALL!E72</f>
        <v>0.31112961871870121</v>
      </c>
    </row>
    <row r="536" spans="2:5" x14ac:dyDescent="0.25">
      <c r="B536" s="4" t="s">
        <v>77</v>
      </c>
      <c r="C536" s="5">
        <f>AVERAGE('Shares (Q)'!HB15:HB74)</f>
        <v>9.6696356831434347</v>
      </c>
      <c r="D536" s="5">
        <f>'Shares (Q)'!HB74</f>
        <v>12.297996330430973</v>
      </c>
      <c r="E536" s="5">
        <f>PhillipsCurveALL!E73</f>
        <v>0.30716825120317004</v>
      </c>
    </row>
    <row r="537" spans="2:5" x14ac:dyDescent="0.25">
      <c r="B537" s="4" t="s">
        <v>78</v>
      </c>
      <c r="C537" s="5">
        <f>AVERAGE('Shares (Q)'!HB16:HB75)</f>
        <v>9.765963146521667</v>
      </c>
      <c r="D537" s="5">
        <f>'Shares (Q)'!HB75</f>
        <v>12.234361043218783</v>
      </c>
      <c r="E537" s="5">
        <f>PhillipsCurveALL!E74</f>
        <v>0.34112677638154237</v>
      </c>
    </row>
    <row r="538" spans="2:5" x14ac:dyDescent="0.25">
      <c r="B538" s="4" t="s">
        <v>79</v>
      </c>
      <c r="C538" s="5">
        <f>AVERAGE('Shares (Q)'!HB17:HB76)</f>
        <v>9.863489899669629</v>
      </c>
      <c r="D538" s="5">
        <f>'Shares (Q)'!HB76</f>
        <v>12.357549665688127</v>
      </c>
      <c r="E538" s="5">
        <f>PhillipsCurveALL!E75</f>
        <v>0.33888108550122042</v>
      </c>
    </row>
    <row r="539" spans="2:5" x14ac:dyDescent="0.25">
      <c r="B539" s="4" t="s">
        <v>80</v>
      </c>
      <c r="C539" s="5">
        <f>AVERAGE('Shares (Q)'!HB18:HB77)</f>
        <v>9.9549859275605659</v>
      </c>
      <c r="D539" s="5">
        <f>'Shares (Q)'!HB77</f>
        <v>12.419277408964422</v>
      </c>
      <c r="E539" s="5">
        <f>PhillipsCurveALL!E76</f>
        <v>0.34491758041511617</v>
      </c>
    </row>
    <row r="540" spans="2:5" x14ac:dyDescent="0.25">
      <c r="B540" s="4" t="s">
        <v>81</v>
      </c>
      <c r="C540" s="5">
        <f>AVERAGE('Shares (Q)'!HB19:HB78)</f>
        <v>10.046586611201402</v>
      </c>
      <c r="D540" s="5">
        <f>'Shares (Q)'!HB78</f>
        <v>12.372375204246667</v>
      </c>
      <c r="E540" s="5">
        <f>PhillipsCurveALL!E77</f>
        <v>0.33966533096614471</v>
      </c>
    </row>
    <row r="541" spans="2:5" x14ac:dyDescent="0.25">
      <c r="B541" s="4" t="s">
        <v>82</v>
      </c>
      <c r="C541" s="5">
        <f>AVERAGE('Shares (Q)'!HB20:HB79)</f>
        <v>10.136217413668167</v>
      </c>
      <c r="D541" s="5">
        <f>'Shares (Q)'!HB79</f>
        <v>12.573846982031656</v>
      </c>
      <c r="E541" s="5">
        <f>PhillipsCurveALL!E78</f>
        <v>0.33585243649531138</v>
      </c>
    </row>
    <row r="542" spans="2:5" x14ac:dyDescent="0.25">
      <c r="B542" s="4" t="s">
        <v>83</v>
      </c>
      <c r="C542" s="5">
        <f>AVERAGE('Shares (Q)'!HB21:HB80)</f>
        <v>10.226435593723998</v>
      </c>
      <c r="D542" s="5">
        <f>'Shares (Q)'!HB80</f>
        <v>12.874284457538923</v>
      </c>
      <c r="E542" s="5">
        <f>PhillipsCurveALL!E79</f>
        <v>0.33734632361879108</v>
      </c>
    </row>
    <row r="543" spans="2:5" x14ac:dyDescent="0.25">
      <c r="B543" s="4" t="s">
        <v>84</v>
      </c>
      <c r="C543" s="5">
        <f>AVERAGE('Shares (Q)'!HB22:HB81)</f>
        <v>10.316170792190356</v>
      </c>
      <c r="D543" s="5">
        <f>'Shares (Q)'!HB81</f>
        <v>12.911335453835706</v>
      </c>
      <c r="E543" s="5">
        <f>PhillipsCurveALL!E80</f>
        <v>0.36858062468235686</v>
      </c>
    </row>
    <row r="544" spans="2:5" x14ac:dyDescent="0.25">
      <c r="B544" s="4" t="s">
        <v>85</v>
      </c>
      <c r="C544" s="5">
        <f>AVERAGE('Shares (Q)'!HB23:HB82)</f>
        <v>10.413048436925182</v>
      </c>
      <c r="D544" s="5">
        <f>'Shares (Q)'!HB82</f>
        <v>13.244801813232625</v>
      </c>
      <c r="E544" s="5">
        <f>PhillipsCurveALL!E81</f>
        <v>0.36459722293691127</v>
      </c>
    </row>
    <row r="545" spans="2:5" x14ac:dyDescent="0.25">
      <c r="B545" s="4" t="s">
        <v>86</v>
      </c>
      <c r="C545" s="5">
        <f>AVERAGE('Shares (Q)'!HB24:HB83)</f>
        <v>10.510833802310968</v>
      </c>
      <c r="D545" s="5">
        <f>'Shares (Q)'!HB83</f>
        <v>13.234486233712788</v>
      </c>
      <c r="E545" s="5">
        <f>PhillipsCurveALL!E82</f>
        <v>0.35052507222698659</v>
      </c>
    </row>
    <row r="546" spans="2:5" x14ac:dyDescent="0.25">
      <c r="B546" s="4" t="s">
        <v>87</v>
      </c>
      <c r="C546" s="5">
        <f>AVERAGE('Shares (Q)'!HB25:HB84)</f>
        <v>10.61497610342912</v>
      </c>
      <c r="D546" s="5">
        <f>'Shares (Q)'!HB84</f>
        <v>13.459860515385024</v>
      </c>
      <c r="E546" s="5">
        <f>PhillipsCurveALL!E83</f>
        <v>0.35009947467253733</v>
      </c>
    </row>
    <row r="547" spans="2:5" x14ac:dyDescent="0.25">
      <c r="B547" s="4" t="s">
        <v>88</v>
      </c>
      <c r="C547" s="5">
        <f>AVERAGE('Shares (Q)'!HB26:HB85)</f>
        <v>10.71966828554654</v>
      </c>
      <c r="D547" s="5">
        <f>'Shares (Q)'!HB85</f>
        <v>13.562787224112812</v>
      </c>
      <c r="E547" s="5">
        <f>PhillipsCurveALL!E84</f>
        <v>0.3399649637486396</v>
      </c>
    </row>
    <row r="548" spans="2:5" x14ac:dyDescent="0.25">
      <c r="B548" s="4" t="s">
        <v>89</v>
      </c>
      <c r="C548" s="5">
        <f>AVERAGE('Shares (Q)'!HB27:HB86)</f>
        <v>10.824240941065691</v>
      </c>
      <c r="D548" s="5">
        <f>'Shares (Q)'!HB86</f>
        <v>13.562323758960437</v>
      </c>
      <c r="E548" s="5">
        <f>PhillipsCurveALL!E85</f>
        <v>0.33753028234184917</v>
      </c>
    </row>
    <row r="549" spans="2:5" x14ac:dyDescent="0.25">
      <c r="B549" s="4" t="s">
        <v>90</v>
      </c>
      <c r="C549" s="5">
        <f>AVERAGE('Shares (Q)'!HB28:HB87)</f>
        <v>10.924585060507308</v>
      </c>
      <c r="D549" s="5">
        <f>'Shares (Q)'!HB87</f>
        <v>13.363131993732885</v>
      </c>
      <c r="E549" s="5">
        <f>PhillipsCurveALL!E86</f>
        <v>0.31983445767027491</v>
      </c>
    </row>
    <row r="550" spans="2:5" x14ac:dyDescent="0.25">
      <c r="B550" s="4" t="s">
        <v>91</v>
      </c>
      <c r="C550" s="5">
        <f>AVERAGE('Shares (Q)'!HB29:HB88)</f>
        <v>11.018537062609777</v>
      </c>
      <c r="D550" s="5">
        <f>'Shares (Q)'!HB88</f>
        <v>13.140640773603952</v>
      </c>
      <c r="E550" s="5">
        <f>PhillipsCurveALL!E87</f>
        <v>0.31436022584717682</v>
      </c>
    </row>
    <row r="551" spans="2:5" x14ac:dyDescent="0.25">
      <c r="B551" s="4" t="s">
        <v>92</v>
      </c>
      <c r="C551" s="5">
        <f>AVERAGE('Shares (Q)'!HB30:HB89)</f>
        <v>11.110520494822612</v>
      </c>
      <c r="D551" s="5">
        <f>'Shares (Q)'!HB89</f>
        <v>13.081158202166245</v>
      </c>
      <c r="E551" s="5">
        <f>PhillipsCurveALL!E88</f>
        <v>0.33179395890742319</v>
      </c>
    </row>
    <row r="552" spans="2:5" x14ac:dyDescent="0.25">
      <c r="B552" s="4" t="s">
        <v>93</v>
      </c>
      <c r="C552" s="5">
        <f>AVERAGE('Shares (Q)'!HB31:HB90)</f>
        <v>11.201434995818881</v>
      </c>
      <c r="D552" s="5">
        <f>'Shares (Q)'!HB90</f>
        <v>13.237141914515759</v>
      </c>
      <c r="E552" s="5">
        <f>PhillipsCurveALL!E89</f>
        <v>0.33540837544616225</v>
      </c>
    </row>
    <row r="553" spans="2:5" x14ac:dyDescent="0.25">
      <c r="B553" s="4" t="s">
        <v>94</v>
      </c>
      <c r="C553" s="5">
        <f>AVERAGE('Shares (Q)'!HB32:HB91)</f>
        <v>11.290863913353</v>
      </c>
      <c r="D553" s="5">
        <f>'Shares (Q)'!HB91</f>
        <v>13.354968416951891</v>
      </c>
      <c r="E553" s="5">
        <f>PhillipsCurveALL!E90</f>
        <v>0.33000624020363761</v>
      </c>
    </row>
    <row r="554" spans="2:5" x14ac:dyDescent="0.25">
      <c r="B554" s="4" t="s">
        <v>95</v>
      </c>
      <c r="C554" s="5">
        <f>AVERAGE('Shares (Q)'!HB33:HB92)</f>
        <v>11.374935818801374</v>
      </c>
      <c r="D554" s="5">
        <f>'Shares (Q)'!HB92</f>
        <v>13.240347267457294</v>
      </c>
      <c r="E554" s="5">
        <f>PhillipsCurveALL!E91</f>
        <v>0.29513455809486272</v>
      </c>
    </row>
    <row r="555" spans="2:5" x14ac:dyDescent="0.25">
      <c r="B555" s="4" t="s">
        <v>96</v>
      </c>
      <c r="C555" s="5">
        <f>AVERAGE('Shares (Q)'!HB34:HB93)</f>
        <v>11.466729817470092</v>
      </c>
      <c r="D555" s="5">
        <f>'Shares (Q)'!HB93</f>
        <v>13.453513546739153</v>
      </c>
      <c r="E555" s="5">
        <f>PhillipsCurveALL!E92</f>
        <v>0.28305332783687837</v>
      </c>
    </row>
    <row r="556" spans="2:5" x14ac:dyDescent="0.25">
      <c r="B556" s="4" t="s">
        <v>97</v>
      </c>
      <c r="C556" s="5">
        <f>AVERAGE('Shares (Q)'!HB35:HB94)</f>
        <v>11.554976093460489</v>
      </c>
      <c r="D556" s="5">
        <f>'Shares (Q)'!HB94</f>
        <v>13.312137507070956</v>
      </c>
      <c r="E556" s="5">
        <f>PhillipsCurveALL!E93</f>
        <v>0.28700730161724736</v>
      </c>
    </row>
    <row r="557" spans="2:5" x14ac:dyDescent="0.25">
      <c r="B557" s="4" t="s">
        <v>98</v>
      </c>
      <c r="C557" s="5">
        <f>AVERAGE('Shares (Q)'!HB36:HB95)</f>
        <v>11.639150929838696</v>
      </c>
      <c r="D557" s="5">
        <f>'Shares (Q)'!HB95</f>
        <v>13.132718201265865</v>
      </c>
      <c r="E557" s="5">
        <f>PhillipsCurveALL!E94</f>
        <v>0.28375403136294702</v>
      </c>
    </row>
    <row r="558" spans="2:5" x14ac:dyDescent="0.25">
      <c r="B558" s="4" t="s">
        <v>99</v>
      </c>
      <c r="C558" s="5">
        <f>AVERAGE('Shares (Q)'!HB37:HB96)</f>
        <v>11.717790031727285</v>
      </c>
      <c r="D558" s="5">
        <f>'Shares (Q)'!HB96</f>
        <v>13.017174214965616</v>
      </c>
      <c r="E558" s="5">
        <f>PhillipsCurveALL!E95</f>
        <v>0.28551191177819757</v>
      </c>
    </row>
    <row r="559" spans="2:5" x14ac:dyDescent="0.25">
      <c r="B559" s="4" t="s">
        <v>100</v>
      </c>
      <c r="C559" s="5">
        <f>AVERAGE('Shares (Q)'!HB38:HB97)</f>
        <v>11.796313287492955</v>
      </c>
      <c r="D559" s="5">
        <f>'Shares (Q)'!HB97</f>
        <v>12.718694444727712</v>
      </c>
      <c r="E559" s="5">
        <f>PhillipsCurveALL!E96</f>
        <v>0.28810551680498553</v>
      </c>
    </row>
    <row r="560" spans="2:5" x14ac:dyDescent="0.25">
      <c r="B560" s="4" t="s">
        <v>101</v>
      </c>
      <c r="C560" s="5">
        <f>AVERAGE('Shares (Q)'!HB39:HB98)</f>
        <v>11.861095836436636</v>
      </c>
      <c r="D560" s="5">
        <f>'Shares (Q)'!HB98</f>
        <v>12.81944118816322</v>
      </c>
      <c r="E560" s="5">
        <f>PhillipsCurveALL!E97</f>
        <v>0.38003507234663619</v>
      </c>
    </row>
    <row r="561" spans="2:5" x14ac:dyDescent="0.25">
      <c r="B561" s="4" t="s">
        <v>102</v>
      </c>
      <c r="C561" s="5">
        <f>AVERAGE('Shares (Q)'!HB40:HB99)</f>
        <v>11.919887950086865</v>
      </c>
      <c r="D561" s="5">
        <f>'Shares (Q)'!HB99</f>
        <v>12.823817981899689</v>
      </c>
      <c r="E561" s="5">
        <f>PhillipsCurveALL!E98</f>
        <v>0.38145912148704286</v>
      </c>
    </row>
    <row r="562" spans="2:5" x14ac:dyDescent="0.25">
      <c r="B562" s="4" t="s">
        <v>103</v>
      </c>
      <c r="C562" s="5">
        <f>AVERAGE('Shares (Q)'!HB41:HB100)</f>
        <v>11.97802294199386</v>
      </c>
      <c r="D562" s="5">
        <f>'Shares (Q)'!HB100</f>
        <v>13.097593668219824</v>
      </c>
      <c r="E562" s="5">
        <f>PhillipsCurveALL!E99</f>
        <v>0.41337152993023879</v>
      </c>
    </row>
    <row r="563" spans="2:5" x14ac:dyDescent="0.25">
      <c r="B563" s="4" t="s">
        <v>104</v>
      </c>
      <c r="C563" s="5">
        <f>AVERAGE('Shares (Q)'!HB42:HB101)</f>
        <v>12.03124284278549</v>
      </c>
      <c r="D563" s="5">
        <f>'Shares (Q)'!HB101</f>
        <v>13.197588496094205</v>
      </c>
      <c r="E563" s="5">
        <f>PhillipsCurveALL!E100</f>
        <v>0.43989244354195833</v>
      </c>
    </row>
    <row r="564" spans="2:5" x14ac:dyDescent="0.25">
      <c r="B564" s="4" t="s">
        <v>105</v>
      </c>
      <c r="C564" s="5">
        <f>AVERAGE('Shares (Q)'!HB43:HB102)</f>
        <v>12.084974162884398</v>
      </c>
      <c r="D564" s="5">
        <f>'Shares (Q)'!HB102</f>
        <v>12.98705632284781</v>
      </c>
      <c r="E564" s="5">
        <f>PhillipsCurveALL!E101</f>
        <v>0.44550376751840753</v>
      </c>
    </row>
    <row r="565" spans="2:5" x14ac:dyDescent="0.25">
      <c r="B565" s="4" t="s">
        <v>106</v>
      </c>
      <c r="C565" s="5">
        <f>AVERAGE('Shares (Q)'!HB44:HB103)</f>
        <v>12.146481584942952</v>
      </c>
      <c r="D565" s="5">
        <f>'Shares (Q)'!HB103</f>
        <v>13.198741740592183</v>
      </c>
      <c r="E565" s="5">
        <f>PhillipsCurveALL!E102</f>
        <v>0.48385937760945702</v>
      </c>
    </row>
    <row r="566" spans="2:5" x14ac:dyDescent="0.25">
      <c r="B566" s="4" t="s">
        <v>107</v>
      </c>
      <c r="C566" s="5">
        <f>AVERAGE('Shares (Q)'!HB45:HB104)</f>
        <v>12.209925630691004</v>
      </c>
      <c r="D566" s="5">
        <f>'Shares (Q)'!HB104</f>
        <v>13.342973315379972</v>
      </c>
      <c r="E566" s="5">
        <f>PhillipsCurveALL!E103</f>
        <v>0.47990898872179955</v>
      </c>
    </row>
    <row r="567" spans="2:5" x14ac:dyDescent="0.25">
      <c r="B567" s="4" t="s">
        <v>108</v>
      </c>
      <c r="C567" s="5">
        <f>AVERAGE('Shares (Q)'!HB46:HB105)</f>
        <v>12.270330727309011</v>
      </c>
      <c r="D567" s="5">
        <f>'Shares (Q)'!HB105</f>
        <v>13.354686068658269</v>
      </c>
      <c r="E567" s="5">
        <f>PhillipsCurveALL!E104</f>
        <v>0.51230171499152399</v>
      </c>
    </row>
    <row r="568" spans="2:5" x14ac:dyDescent="0.25">
      <c r="B568" s="4" t="s">
        <v>109</v>
      </c>
      <c r="C568" s="5">
        <f>AVERAGE('Shares (Q)'!HB47:HB106)</f>
        <v>12.328528639015836</v>
      </c>
      <c r="D568" s="5">
        <f>'Shares (Q)'!HB106</f>
        <v>13.52018924871523</v>
      </c>
      <c r="E568" s="5">
        <f>PhillipsCurveALL!E105</f>
        <v>0.57332891483105641</v>
      </c>
    </row>
    <row r="569" spans="2:5" x14ac:dyDescent="0.25">
      <c r="B569" s="4" t="s">
        <v>110</v>
      </c>
      <c r="C569" s="5">
        <f>AVERAGE('Shares (Q)'!HB48:HB107)</f>
        <v>12.389565107886614</v>
      </c>
      <c r="D569" s="5">
        <f>'Shares (Q)'!HB107</f>
        <v>13.681963783323695</v>
      </c>
      <c r="E569" s="5">
        <f>PhillipsCurveALL!E106</f>
        <v>0.5505441819457203</v>
      </c>
    </row>
    <row r="570" spans="2:5" x14ac:dyDescent="0.25">
      <c r="B570" s="4" t="s">
        <v>111</v>
      </c>
      <c r="C570" s="5">
        <f>AVERAGE('Shares (Q)'!HB49:HB108)</f>
        <v>12.456900574960146</v>
      </c>
      <c r="D570" s="5">
        <f>'Shares (Q)'!HB108</f>
        <v>13.776998284900342</v>
      </c>
      <c r="E570" s="5">
        <f>PhillipsCurveALL!E107</f>
        <v>0.50208447994538319</v>
      </c>
    </row>
    <row r="571" spans="2:5" x14ac:dyDescent="0.25">
      <c r="B571" s="4" t="s">
        <v>112</v>
      </c>
      <c r="C571" s="5">
        <f>AVERAGE('Shares (Q)'!HB50:HB109)</f>
        <v>12.52429383108556</v>
      </c>
      <c r="D571" s="5">
        <f>'Shares (Q)'!HB109</f>
        <v>13.929951914037975</v>
      </c>
      <c r="E571" s="5">
        <f>PhillipsCurveALL!E108</f>
        <v>0.49261878487924399</v>
      </c>
    </row>
    <row r="572" spans="2:5" x14ac:dyDescent="0.25">
      <c r="B572" s="4" t="s">
        <v>113</v>
      </c>
      <c r="C572" s="5">
        <f>AVERAGE('Shares (Q)'!HB51:HB110)</f>
        <v>12.589820927268265</v>
      </c>
      <c r="D572" s="5">
        <f>'Shares (Q)'!HB110</f>
        <v>14.207356080135289</v>
      </c>
      <c r="E572" s="5">
        <f>PhillipsCurveALL!E109</f>
        <v>0.48212815459275798</v>
      </c>
    </row>
    <row r="573" spans="2:5" x14ac:dyDescent="0.25">
      <c r="B573" s="4" t="s">
        <v>114</v>
      </c>
      <c r="C573" s="5">
        <f>AVERAGE('Shares (Q)'!HB52:HB111)</f>
        <v>12.652005063983658</v>
      </c>
      <c r="D573" s="5">
        <f>'Shares (Q)'!HB111</f>
        <v>13.866427832229355</v>
      </c>
      <c r="E573" s="5">
        <f>PhillipsCurveALL!E110</f>
        <v>0.52275785851531631</v>
      </c>
    </row>
    <row r="574" spans="2:5" x14ac:dyDescent="0.25">
      <c r="B574" s="4" t="s">
        <v>115</v>
      </c>
      <c r="C574" s="5">
        <f>AVERAGE('Shares (Q)'!HB53:HB112)</f>
        <v>12.711180556496227</v>
      </c>
      <c r="D574" s="5">
        <f>'Shares (Q)'!HB112</f>
        <v>14.396513749921336</v>
      </c>
      <c r="E574" s="5">
        <f>PhillipsCurveALL!E111</f>
        <v>0.4835758804072644</v>
      </c>
    </row>
    <row r="575" spans="2:5" x14ac:dyDescent="0.25">
      <c r="B575" s="4" t="s">
        <v>116</v>
      </c>
      <c r="C575" s="5">
        <f>AVERAGE('Shares (Q)'!HB54:HB113)</f>
        <v>12.771507470609807</v>
      </c>
      <c r="D575" s="5">
        <f>'Shares (Q)'!HB113</f>
        <v>14.502933436195427</v>
      </c>
      <c r="E575" s="5">
        <f>PhillipsCurveALL!E112</f>
        <v>0.49074996243517599</v>
      </c>
    </row>
    <row r="576" spans="2:5" x14ac:dyDescent="0.25">
      <c r="B576" s="4" t="s">
        <v>117</v>
      </c>
      <c r="C576" s="5">
        <f>AVERAGE('Shares (Q)'!HB55:HB114)</f>
        <v>12.834299166459552</v>
      </c>
      <c r="D576" s="5">
        <f>'Shares (Q)'!HB114</f>
        <v>14.651599123395391</v>
      </c>
      <c r="E576" s="5">
        <f>PhillipsCurveALL!E113</f>
        <v>0.51389761844069659</v>
      </c>
    </row>
    <row r="577" spans="2:5" x14ac:dyDescent="0.25">
      <c r="B577" s="4" t="s">
        <v>118</v>
      </c>
      <c r="C577" s="5">
        <f>AVERAGE('Shares (Q)'!HB56:HB115)</f>
        <v>12.893069418431464</v>
      </c>
      <c r="D577" s="5">
        <f>'Shares (Q)'!HB115</f>
        <v>14.853572418667422</v>
      </c>
      <c r="E577" s="5">
        <f>PhillipsCurveALL!E114</f>
        <v>0.57283872162599503</v>
      </c>
    </row>
    <row r="578" spans="2:5" x14ac:dyDescent="0.25">
      <c r="B578" s="4" t="s">
        <v>119</v>
      </c>
      <c r="C578" s="5">
        <f>AVERAGE('Shares (Q)'!HB57:HB116)</f>
        <v>12.946384464471317</v>
      </c>
      <c r="D578" s="5">
        <f>'Shares (Q)'!HB116</f>
        <v>14.921038628390015</v>
      </c>
      <c r="E578" s="5">
        <f>PhillipsCurveALL!E115</f>
        <v>0.54064870919013952</v>
      </c>
    </row>
    <row r="579" spans="2:5" x14ac:dyDescent="0.25">
      <c r="B579" s="4" t="s">
        <v>120</v>
      </c>
      <c r="C579" s="5">
        <f>AVERAGE('Shares (Q)'!HB58:HB117)</f>
        <v>13.001214527731257</v>
      </c>
      <c r="D579" s="5">
        <f>'Shares (Q)'!HB117</f>
        <v>15.001925045589255</v>
      </c>
      <c r="E579" s="5">
        <f>PhillipsCurveALL!E116</f>
        <v>0.55393101744437512</v>
      </c>
    </row>
    <row r="580" spans="2:5" x14ac:dyDescent="0.25">
      <c r="B580" s="4" t="s">
        <v>121</v>
      </c>
      <c r="C580" s="5">
        <f>AVERAGE('Shares (Q)'!HB59:HB118)</f>
        <v>13.056646059307901</v>
      </c>
      <c r="D580" s="5">
        <f>'Shares (Q)'!HB118</f>
        <v>15.32898748383562</v>
      </c>
      <c r="E580" s="5">
        <f>PhillipsCurveALL!E117</f>
        <v>0.5813799327112249</v>
      </c>
    </row>
    <row r="581" spans="2:5" x14ac:dyDescent="0.25">
      <c r="B581" s="4" t="s">
        <v>122</v>
      </c>
      <c r="C581" s="5">
        <f>AVERAGE('Shares (Q)'!HB60:HB119)</f>
        <v>13.111304376705098</v>
      </c>
      <c r="D581" s="5">
        <f>'Shares (Q)'!HB119</f>
        <v>15.385019159099258</v>
      </c>
      <c r="E581" s="5">
        <f>PhillipsCurveALL!E118</f>
        <v>0.53611255538278257</v>
      </c>
    </row>
    <row r="582" spans="2:5" x14ac:dyDescent="0.25">
      <c r="B582" s="4" t="s">
        <v>123</v>
      </c>
      <c r="C582" s="5">
        <f>AVERAGE('Shares (Q)'!HB61:HB120)</f>
        <v>13.166295870490019</v>
      </c>
      <c r="D582" s="5">
        <f>'Shares (Q)'!HB120</f>
        <v>15.544223364394536</v>
      </c>
      <c r="E582" s="5">
        <f>PhillipsCurveALL!E119</f>
        <v>0.5541380597601584</v>
      </c>
    </row>
    <row r="583" spans="2:5" x14ac:dyDescent="0.25">
      <c r="B583" s="4" t="s">
        <v>124</v>
      </c>
      <c r="C583" s="5">
        <f>AVERAGE('Shares (Q)'!HB62:HB121)</f>
        <v>13.224438176211352</v>
      </c>
      <c r="D583" s="5">
        <f>'Shares (Q)'!HB121</f>
        <v>15.736854569265841</v>
      </c>
      <c r="E583" s="5">
        <f>PhillipsCurveALL!E120</f>
        <v>0.52072791235247151</v>
      </c>
    </row>
    <row r="584" spans="2:5" x14ac:dyDescent="0.25">
      <c r="B584" s="4" t="s">
        <v>125</v>
      </c>
      <c r="C584" s="5">
        <f>AVERAGE('Shares (Q)'!HB63:HB122)</f>
        <v>13.283782876154431</v>
      </c>
      <c r="D584" s="5">
        <f>'Shares (Q)'!HB122</f>
        <v>15.6317031620531</v>
      </c>
      <c r="E584" s="5">
        <f>PhillipsCurveALL!E121</f>
        <v>0.45267942528123678</v>
      </c>
    </row>
    <row r="585" spans="2:5" x14ac:dyDescent="0.25">
      <c r="B585" s="4" t="s">
        <v>126</v>
      </c>
      <c r="C585" s="5">
        <f>AVERAGE('Shares (Q)'!HB64:HB123)</f>
        <v>13.360081523249852</v>
      </c>
      <c r="D585" s="5">
        <f>'Shares (Q)'!HB123</f>
        <v>16.110735344883235</v>
      </c>
      <c r="E585" s="5">
        <f>PhillipsCurveALL!E122</f>
        <v>0.42882742228471316</v>
      </c>
    </row>
    <row r="586" spans="2:5" x14ac:dyDescent="0.25">
      <c r="B586" s="4" t="s">
        <v>127</v>
      </c>
      <c r="C586" s="5">
        <f>AVERAGE('Shares (Q)'!HB65:HB124)</f>
        <v>13.444472875631398</v>
      </c>
      <c r="D586" s="5">
        <f>'Shares (Q)'!HB124</f>
        <v>15.936819443406748</v>
      </c>
      <c r="E586" s="5">
        <f>PhillipsCurveALL!E123</f>
        <v>0.3673938780229849</v>
      </c>
    </row>
    <row r="587" spans="2:5" x14ac:dyDescent="0.25">
      <c r="B587" s="4" t="s">
        <v>128</v>
      </c>
      <c r="C587" s="5">
        <f>AVERAGE('Shares (Q)'!HB66:HB125)</f>
        <v>13.530576063784272</v>
      </c>
      <c r="D587" s="5">
        <f>'Shares (Q)'!HB125</f>
        <v>16.089397192676454</v>
      </c>
      <c r="E587" s="5">
        <f>PhillipsCurveALL!E124</f>
        <v>0.22993242281192836</v>
      </c>
    </row>
    <row r="588" spans="2:5" x14ac:dyDescent="0.25">
      <c r="B588" s="4" t="s">
        <v>129</v>
      </c>
      <c r="C588" s="5">
        <f>AVERAGE('Shares (Q)'!HB67:HB126)</f>
        <v>13.614422384219349</v>
      </c>
      <c r="D588" s="5">
        <f>'Shares (Q)'!HB126</f>
        <v>16.10049852208056</v>
      </c>
      <c r="E588" s="5">
        <f>PhillipsCurveALL!E125</f>
        <v>0.24453528939080957</v>
      </c>
    </row>
    <row r="589" spans="2:5" x14ac:dyDescent="0.25">
      <c r="B589" s="4" t="s">
        <v>130</v>
      </c>
      <c r="C589" s="5">
        <f>AVERAGE('Shares (Q)'!HB68:HB127)</f>
        <v>13.693423450086488</v>
      </c>
      <c r="D589" s="5">
        <f>'Shares (Q)'!HB127</f>
        <v>16.131953428201808</v>
      </c>
      <c r="E589" s="5">
        <f>PhillipsCurveALL!E126</f>
        <v>0.26717785649976034</v>
      </c>
    </row>
    <row r="590" spans="2:5" x14ac:dyDescent="0.25">
      <c r="B590" s="4" t="s">
        <v>131</v>
      </c>
      <c r="C590" s="5">
        <f>AVERAGE('Shares (Q)'!HB69:HB128)</f>
        <v>13.764372932893405</v>
      </c>
      <c r="D590" s="5">
        <f>'Shares (Q)'!HB128</f>
        <v>16.379844342336735</v>
      </c>
      <c r="E590" s="5">
        <f>PhillipsCurveALL!E127</f>
        <v>0.17763235017133014</v>
      </c>
    </row>
    <row r="591" spans="2:5" x14ac:dyDescent="0.25">
      <c r="B591" s="4" t="s">
        <v>132</v>
      </c>
      <c r="C591" s="5">
        <f>AVERAGE('Shares (Q)'!HB70:HB129)</f>
        <v>13.82724863920259</v>
      </c>
      <c r="D591" s="5">
        <f>'Shares (Q)'!HB129</f>
        <v>16.29446207726825</v>
      </c>
      <c r="E591" s="5">
        <f>PhillipsCurveALL!E128</f>
        <v>0.20754676119649679</v>
      </c>
    </row>
    <row r="592" spans="2:5" x14ac:dyDescent="0.25">
      <c r="B592" s="4" t="s">
        <v>133</v>
      </c>
      <c r="C592" s="5">
        <f>AVERAGE('Shares (Q)'!HB71:HB130)</f>
        <v>13.886513404137329</v>
      </c>
      <c r="D592" s="5">
        <f>'Shares (Q)'!HB130</f>
        <v>16.424896627956166</v>
      </c>
      <c r="E592" s="5">
        <f>PhillipsCurveALL!E129</f>
        <v>0.21418962082948692</v>
      </c>
    </row>
    <row r="593" spans="2:5" x14ac:dyDescent="0.25">
      <c r="B593" s="4" t="s">
        <v>134</v>
      </c>
      <c r="C593" s="5">
        <f>AVERAGE('Shares (Q)'!HB72:HB131)</f>
        <v>13.942833436866668</v>
      </c>
      <c r="D593" s="5">
        <f>'Shares (Q)'!HB131</f>
        <v>16.201847324096715</v>
      </c>
      <c r="E593" s="5">
        <f>PhillipsCurveALL!E130</f>
        <v>0.2530539039609776</v>
      </c>
    </row>
    <row r="594" spans="2:5" x14ac:dyDescent="0.25">
      <c r="B594" s="4" t="s">
        <v>135</v>
      </c>
      <c r="C594" s="5">
        <f>AVERAGE('Shares (Q)'!HB73:HB132)</f>
        <v>14.011920330728479</v>
      </c>
      <c r="D594" s="5">
        <f>'Shares (Q)'!HB132</f>
        <v>16.672410172466712</v>
      </c>
      <c r="E594" s="5">
        <f>PhillipsCurveALL!E131</f>
        <v>0.2758890592885328</v>
      </c>
    </row>
    <row r="595" spans="2:5" x14ac:dyDescent="0.25">
      <c r="B595" s="4" t="s">
        <v>136</v>
      </c>
      <c r="C595" s="5">
        <f>AVERAGE('Shares (Q)'!HB74:HB133)</f>
        <v>14.07831672604317</v>
      </c>
      <c r="D595" s="5">
        <f>'Shares (Q)'!HB133</f>
        <v>16.440070446656616</v>
      </c>
      <c r="E595" s="5">
        <f>PhillipsCurveALL!E132</f>
        <v>0.25305801471943057</v>
      </c>
    </row>
    <row r="596" spans="2:5" x14ac:dyDescent="0.25">
      <c r="B596" s="4" t="s">
        <v>137</v>
      </c>
      <c r="C596" s="5">
        <f>AVERAGE('Shares (Q)'!HB75:HB134)</f>
        <v>14.144918761209244</v>
      </c>
      <c r="D596" s="5">
        <f>'Shares (Q)'!HB134</f>
        <v>16.29411844039543</v>
      </c>
      <c r="E596" s="5">
        <f>PhillipsCurveALL!E133</f>
        <v>0.25261999467286977</v>
      </c>
    </row>
    <row r="597" spans="2:5" x14ac:dyDescent="0.25">
      <c r="B597" s="4" t="s">
        <v>138</v>
      </c>
      <c r="C597" s="5">
        <f>AVERAGE('Shares (Q)'!HB76:HB135)</f>
        <v>14.210000983695339</v>
      </c>
      <c r="D597" s="5">
        <f>'Shares (Q)'!HB135</f>
        <v>16.139294392384432</v>
      </c>
      <c r="E597" s="5">
        <f>PhillipsCurveALL!E134</f>
        <v>0.19263432865798169</v>
      </c>
    </row>
    <row r="598" spans="2:5" x14ac:dyDescent="0.25">
      <c r="B598" s="4" t="s">
        <v>139</v>
      </c>
      <c r="C598" s="5">
        <f>AVERAGE('Shares (Q)'!HB77:HB136)</f>
        <v>14.273015861709835</v>
      </c>
      <c r="D598" s="5">
        <f>'Shares (Q)'!HB136</f>
        <v>16.138442346558005</v>
      </c>
      <c r="E598" s="5">
        <f>PhillipsCurveALL!E135</f>
        <v>0.16434460575687668</v>
      </c>
    </row>
    <row r="599" spans="2:5" x14ac:dyDescent="0.25">
      <c r="B599" s="4" t="s">
        <v>140</v>
      </c>
      <c r="C599" s="5">
        <f>AVERAGE('Shares (Q)'!HB78:HB137)</f>
        <v>14.328397861068076</v>
      </c>
      <c r="D599" s="5">
        <f>'Shares (Q)'!HB137</f>
        <v>15.742197370458824</v>
      </c>
      <c r="E599" s="5">
        <f>PhillipsCurveALL!E136</f>
        <v>0.14263119659413373</v>
      </c>
    </row>
    <row r="600" spans="2:5" x14ac:dyDescent="0.25">
      <c r="B600" s="4" t="s">
        <v>141</v>
      </c>
      <c r="C600" s="5">
        <f>AVERAGE('Shares (Q)'!HB79:HB138)</f>
        <v>14.385300780020456</v>
      </c>
      <c r="D600" s="5">
        <f>'Shares (Q)'!HB138</f>
        <v>15.786550341389397</v>
      </c>
      <c r="E600" s="5">
        <f>PhillipsCurveALL!E137</f>
        <v>0.13041638465338287</v>
      </c>
    </row>
    <row r="601" spans="2:5" x14ac:dyDescent="0.25">
      <c r="B601" s="4" t="s">
        <v>142</v>
      </c>
      <c r="C601" s="5">
        <f>AVERAGE('Shares (Q)'!HB80:HB139)</f>
        <v>14.445234955178304</v>
      </c>
      <c r="D601" s="5">
        <f>'Shares (Q)'!HB139</f>
        <v>16.169897491502692</v>
      </c>
      <c r="E601" s="5">
        <f>PhillipsCurveALL!E138</f>
        <v>0.12464465907438899</v>
      </c>
    </row>
    <row r="602" spans="2:5" x14ac:dyDescent="0.25">
      <c r="B602" s="4" t="s">
        <v>143</v>
      </c>
      <c r="C602" s="5">
        <f>AVERAGE('Shares (Q)'!HB81:HB140)</f>
        <v>14.504600790433999</v>
      </c>
      <c r="D602" s="5">
        <f>'Shares (Q)'!HB140</f>
        <v>16.43623457288054</v>
      </c>
      <c r="E602" s="5">
        <f>PhillipsCurveALL!E139</f>
        <v>0.12783099957577937</v>
      </c>
    </row>
    <row r="603" spans="2:5" x14ac:dyDescent="0.25">
      <c r="B603" s="4" t="s">
        <v>144</v>
      </c>
      <c r="C603" s="5">
        <f>AVERAGE('Shares (Q)'!HB82:HB141)</f>
        <v>14.569822860814618</v>
      </c>
      <c r="D603" s="5">
        <f>'Shares (Q)'!HB141</f>
        <v>16.824659676672891</v>
      </c>
      <c r="E603" s="5">
        <f>PhillipsCurveALL!E140</f>
        <v>0.10675416497299038</v>
      </c>
    </row>
    <row r="604" spans="2:5" x14ac:dyDescent="0.25">
      <c r="B604" s="4" t="s">
        <v>145</v>
      </c>
      <c r="C604" s="5">
        <f>AVERAGE('Shares (Q)'!HB83:HB142)</f>
        <v>14.634264440488984</v>
      </c>
      <c r="D604" s="5">
        <f>'Shares (Q)'!HB142</f>
        <v>17.111296593694529</v>
      </c>
      <c r="E604" s="5">
        <f>PhillipsCurveALL!E141</f>
        <v>0.10757812695019427</v>
      </c>
    </row>
    <row r="605" spans="2:5" x14ac:dyDescent="0.25">
      <c r="B605" s="4" t="s">
        <v>146</v>
      </c>
      <c r="C605" s="5">
        <f>AVERAGE('Shares (Q)'!HB84:HB143)</f>
        <v>14.708535488913137</v>
      </c>
      <c r="D605" s="5">
        <f>'Shares (Q)'!HB143</f>
        <v>17.690749139161841</v>
      </c>
      <c r="E605" s="5">
        <f>PhillipsCurveALL!E142</f>
        <v>0.10956718339995124</v>
      </c>
    </row>
    <row r="606" spans="2:5" x14ac:dyDescent="0.25">
      <c r="B606" s="4" t="s">
        <v>147</v>
      </c>
      <c r="C606" s="5">
        <f>AVERAGE('Shares (Q)'!HB85:HB144)</f>
        <v>14.778790613114976</v>
      </c>
      <c r="D606" s="5">
        <f>'Shares (Q)'!HB144</f>
        <v>17.675167967495383</v>
      </c>
      <c r="E606" s="5">
        <f>PhillipsCurveALL!E143</f>
        <v>0.10845815274230847</v>
      </c>
    </row>
    <row r="607" spans="2:5" x14ac:dyDescent="0.25">
      <c r="B607" s="4" t="s">
        <v>148</v>
      </c>
      <c r="C607" s="5">
        <f>AVERAGE('Shares (Q)'!HB86:HB145)</f>
        <v>14.852378878009114</v>
      </c>
      <c r="D607" s="5">
        <f>'Shares (Q)'!HB145</f>
        <v>17.978083117760999</v>
      </c>
      <c r="E607" s="5">
        <f>PhillipsCurveALL!E144</f>
        <v>9.0484828694133657E-2</v>
      </c>
    </row>
    <row r="608" spans="2:5" x14ac:dyDescent="0.25">
      <c r="B608" s="4" t="s">
        <v>149</v>
      </c>
      <c r="C608" s="5">
        <f>AVERAGE('Shares (Q)'!HB87:HB146)</f>
        <v>14.927377788782307</v>
      </c>
      <c r="D608" s="5">
        <f>'Shares (Q)'!HB146</f>
        <v>18.062258405352015</v>
      </c>
      <c r="E608" s="5">
        <f>PhillipsCurveALL!E145</f>
        <v>8.7038955786171046E-2</v>
      </c>
    </row>
    <row r="609" spans="2:5" x14ac:dyDescent="0.25">
      <c r="B609" s="4" t="s">
        <v>150</v>
      </c>
      <c r="C609" s="5">
        <f>AVERAGE('Shares (Q)'!HB88:HB147)</f>
        <v>15.005573078674701</v>
      </c>
      <c r="D609" s="5">
        <f>'Shares (Q)'!HB147</f>
        <v>18.054849387276523</v>
      </c>
      <c r="E609" s="5">
        <f>PhillipsCurveALL!E146</f>
        <v>0.11469429700502537</v>
      </c>
    </row>
    <row r="610" spans="2:5" x14ac:dyDescent="0.25">
      <c r="B610" s="4" t="s">
        <v>151</v>
      </c>
      <c r="C610" s="5">
        <f>AVERAGE('Shares (Q)'!HB89:HB148)</f>
        <v>15.088142215398285</v>
      </c>
      <c r="D610" s="5">
        <f>'Shares (Q)'!HB148</f>
        <v>18.094788977019135</v>
      </c>
      <c r="E610" s="5">
        <f>PhillipsCurveALL!E147</f>
        <v>0.15988715753323302</v>
      </c>
    </row>
    <row r="611" spans="2:5" x14ac:dyDescent="0.25">
      <c r="B611" s="4" t="s">
        <v>152</v>
      </c>
      <c r="C611" s="5">
        <f>AVERAGE('Shares (Q)'!HB90:HB149)</f>
        <v>15.171052650624583</v>
      </c>
      <c r="D611" s="5">
        <f>'Shares (Q)'!HB149</f>
        <v>18.055784315743963</v>
      </c>
      <c r="E611" s="5">
        <f>PhillipsCurveALL!E148</f>
        <v>0.16238981846542258</v>
      </c>
    </row>
    <row r="612" spans="2:5" x14ac:dyDescent="0.25">
      <c r="B612" s="4" t="s">
        <v>153</v>
      </c>
      <c r="C612" s="5">
        <f>AVERAGE('Shares (Q)'!HB91:HB150)</f>
        <v>15.25067360246673</v>
      </c>
      <c r="D612" s="5">
        <f>'Shares (Q)'!HB150</f>
        <v>18.014399025044678</v>
      </c>
      <c r="E612" s="5">
        <f>PhillipsCurveALL!E149</f>
        <v>0.17181209164789027</v>
      </c>
    </row>
    <row r="613" spans="2:5" x14ac:dyDescent="0.25">
      <c r="B613" s="4" t="s">
        <v>154</v>
      </c>
      <c r="C613" s="5">
        <f>AVERAGE('Shares (Q)'!HB92:HB151)</f>
        <v>15.332665102744985</v>
      </c>
      <c r="D613" s="5">
        <f>'Shares (Q)'!HB151</f>
        <v>18.274458433647094</v>
      </c>
      <c r="E613" s="5">
        <f>PhillipsCurveALL!E150</f>
        <v>0.18116750228445372</v>
      </c>
    </row>
    <row r="614" spans="2:5" x14ac:dyDescent="0.25">
      <c r="B614" s="4" t="s">
        <v>155</v>
      </c>
      <c r="C614" s="5">
        <f>AVERAGE('Shares (Q)'!HB93:HB152)</f>
        <v>15.420001080276156</v>
      </c>
      <c r="D614" s="5">
        <f>'Shares (Q)'!HB152</f>
        <v>18.480505919327619</v>
      </c>
      <c r="E614" s="5">
        <f>PhillipsCurveALL!E151</f>
        <v>0.18659377742035199</v>
      </c>
    </row>
    <row r="615" spans="2:5" x14ac:dyDescent="0.25">
      <c r="B615" s="4" t="s">
        <v>156</v>
      </c>
      <c r="C615" s="5">
        <f>AVERAGE('Shares (Q)'!HB94:HB153)</f>
        <v>15.509058904514026</v>
      </c>
      <c r="D615" s="5">
        <f>'Shares (Q)'!HB153</f>
        <v>18.796983001011217</v>
      </c>
      <c r="E615" s="5">
        <f>PhillipsCurveALL!E152</f>
        <v>0.18156103118130276</v>
      </c>
    </row>
    <row r="616" spans="2:5" x14ac:dyDescent="0.25">
      <c r="B616" s="4" t="s">
        <v>157</v>
      </c>
      <c r="C616" s="5">
        <f>AVERAGE('Shares (Q)'!HB95:HB154)</f>
        <v>15.611345377121351</v>
      </c>
      <c r="D616" s="5">
        <f>'Shares (Q)'!HB154</f>
        <v>19.44932586351052</v>
      </c>
      <c r="E616" s="5">
        <f>PhillipsCurveALL!E153</f>
        <v>0.18793743700393359</v>
      </c>
    </row>
    <row r="617" spans="2:5" x14ac:dyDescent="0.25">
      <c r="B617" s="4" t="s">
        <v>158</v>
      </c>
      <c r="C617" s="5">
        <f>AVERAGE('Shares (Q)'!HB96:HB155)</f>
        <v>15.722993751287452</v>
      </c>
      <c r="D617" s="5">
        <f>'Shares (Q)'!HB155</f>
        <v>19.831620651231891</v>
      </c>
      <c r="E617" s="5">
        <f>PhillipsCurveALL!E154</f>
        <v>0.18056213524805778</v>
      </c>
    </row>
    <row r="618" spans="2:5" x14ac:dyDescent="0.25">
      <c r="B618" s="4" t="s">
        <v>159</v>
      </c>
      <c r="C618" s="5">
        <f>AVERAGE('Shares (Q)'!HB97:HB156)</f>
        <v>15.846435582932786</v>
      </c>
      <c r="D618" s="5">
        <f>'Shares (Q)'!HB156</f>
        <v>20.423684113685709</v>
      </c>
      <c r="E618" s="5">
        <f>PhillipsCurveALL!E155</f>
        <v>0.14756399765974407</v>
      </c>
    </row>
    <row r="619" spans="2:5" x14ac:dyDescent="0.25">
      <c r="B619" s="4" t="s">
        <v>160</v>
      </c>
      <c r="C619" s="5">
        <f>AVERAGE('Shares (Q)'!HB98:HB157)</f>
        <v>15.978777446899027</v>
      </c>
      <c r="D619" s="5">
        <f>'Shares (Q)'!HB157</f>
        <v>20.659206282702105</v>
      </c>
      <c r="E619" s="5">
        <f>PhillipsCurveALL!E156</f>
        <v>0.11686426851766506</v>
      </c>
    </row>
    <row r="620" spans="2:5" x14ac:dyDescent="0.25">
      <c r="B620" s="4" t="s">
        <v>161</v>
      </c>
      <c r="C620" s="5">
        <f>AVERAGE('Shares (Q)'!HB99:HB158)</f>
        <v>16.111682614902939</v>
      </c>
      <c r="D620" s="5">
        <f>'Shares (Q)'!HB158</f>
        <v>20.793751268397809</v>
      </c>
      <c r="E620" s="5">
        <f>PhillipsCurveALL!E157</f>
        <v>0.10353441156050409</v>
      </c>
    </row>
    <row r="621" spans="2:5" x14ac:dyDescent="0.25">
      <c r="B621" s="4" t="s">
        <v>162</v>
      </c>
      <c r="C621" s="5">
        <f>AVERAGE('Shares (Q)'!HB100:HB159)</f>
        <v>16.245507921942437</v>
      </c>
      <c r="D621" s="5">
        <f>'Shares (Q)'!HB159</f>
        <v>20.853336404269562</v>
      </c>
      <c r="E621" s="5">
        <f>PhillipsCurveALL!E158</f>
        <v>7.0163875055066133E-2</v>
      </c>
    </row>
    <row r="622" spans="2:5" x14ac:dyDescent="0.25">
      <c r="B622" s="4" t="s">
        <v>163</v>
      </c>
      <c r="C622" s="5">
        <f>AVERAGE('Shares (Q)'!HB101:HB160)</f>
        <v>16.374529150174542</v>
      </c>
      <c r="D622" s="5">
        <f>'Shares (Q)'!HB160</f>
        <v>20.838867362146051</v>
      </c>
      <c r="E622" s="5">
        <f>PhillipsCurveALL!E159</f>
        <v>7.6010063370413175E-2</v>
      </c>
    </row>
    <row r="623" spans="2:5" x14ac:dyDescent="0.25">
      <c r="B623" s="4" t="s">
        <v>164</v>
      </c>
      <c r="C623" s="5">
        <f>AVERAGE('Shares (Q)'!HB102:HB161)</f>
        <v>16.506725787611135</v>
      </c>
      <c r="D623" s="5">
        <f>'Shares (Q)'!HB161</f>
        <v>21.129386742289974</v>
      </c>
      <c r="E623" s="5">
        <f>PhillipsCurveALL!E160</f>
        <v>6.9418591592983581E-2</v>
      </c>
    </row>
    <row r="624" spans="2:5" x14ac:dyDescent="0.25">
      <c r="B624" s="4" t="s">
        <v>165</v>
      </c>
      <c r="C624" s="5">
        <f>AVERAGE('Shares (Q)'!HB103:HB162)</f>
        <v>16.647684537245947</v>
      </c>
      <c r="D624" s="5">
        <f>'Shares (Q)'!HB162</f>
        <v>21.444581300936516</v>
      </c>
      <c r="E624" s="5">
        <f>PhillipsCurveALL!E161</f>
        <v>8.1524455878776103E-2</v>
      </c>
    </row>
    <row r="625" spans="2:5" x14ac:dyDescent="0.25">
      <c r="B625" s="4" t="s">
        <v>166</v>
      </c>
      <c r="C625" s="5">
        <f>AVERAGE('Shares (Q)'!HB104:HB163)</f>
        <v>16.793400270597935</v>
      </c>
      <c r="D625" s="5">
        <f>'Shares (Q)'!HB163</f>
        <v>21.941685741711584</v>
      </c>
      <c r="E625" s="5">
        <f>PhillipsCurveALL!E162</f>
        <v>9.6249891420373948E-2</v>
      </c>
    </row>
    <row r="626" spans="2:5" x14ac:dyDescent="0.25">
      <c r="B626" s="4" t="s">
        <v>167</v>
      </c>
      <c r="C626" s="5">
        <f>AVERAGE('Shares (Q)'!HB105:HB164)</f>
        <v>16.949856135699122</v>
      </c>
      <c r="D626" s="5">
        <f>'Shares (Q)'!HB164</f>
        <v>22.730325221451182</v>
      </c>
      <c r="E626" s="5">
        <f>PhillipsCurveALL!E163</f>
        <v>0.1291965061334385</v>
      </c>
    </row>
    <row r="627" spans="2:5" x14ac:dyDescent="0.25">
      <c r="B627" s="4" t="s">
        <v>168</v>
      </c>
      <c r="C627" s="5">
        <f>AVERAGE('Shares (Q)'!HB106:HB165)</f>
        <v>17.118781678503236</v>
      </c>
      <c r="D627" s="5">
        <f>'Shares (Q)'!HB165</f>
        <v>23.490218636905112</v>
      </c>
      <c r="E627" s="5">
        <f>PhillipsCurveALL!E164</f>
        <v>0.11209833672871475</v>
      </c>
    </row>
    <row r="628" spans="2:5" x14ac:dyDescent="0.25">
      <c r="B628" s="4" t="s">
        <v>169</v>
      </c>
      <c r="C628" s="5">
        <f>AVERAGE('Shares (Q)'!HB107:HB166)</f>
        <v>17.296647614869311</v>
      </c>
      <c r="D628" s="5">
        <f>'Shares (Q)'!HB166</f>
        <v>24.192145430679702</v>
      </c>
      <c r="E628" s="5">
        <f>PhillipsCurveALL!E165</f>
        <v>0.11361246923011763</v>
      </c>
    </row>
    <row r="629" spans="2:5" x14ac:dyDescent="0.25">
      <c r="B629" s="4" t="s">
        <v>170</v>
      </c>
      <c r="C629" s="5">
        <f>AVERAGE('Shares (Q)'!HB108:HB167)</f>
        <v>17.481175980729631</v>
      </c>
      <c r="D629" s="5">
        <f>'Shares (Q)'!HB167</f>
        <v>24.753665734942771</v>
      </c>
      <c r="E629" s="5">
        <f>PhillipsCurveALL!E166</f>
        <v>0.11173018629081469</v>
      </c>
    </row>
    <row r="630" spans="2:5" x14ac:dyDescent="0.25">
      <c r="B630" s="4" t="s">
        <v>171</v>
      </c>
      <c r="C630" s="5">
        <f>AVERAGE('Shares (Q)'!HB109:HB168)</f>
        <v>17.656954640369101</v>
      </c>
      <c r="D630" s="5">
        <f>'Shares (Q)'!HB168</f>
        <v>24.323717863268381</v>
      </c>
      <c r="E630" s="5">
        <f>PhillipsCurveALL!E167</f>
        <v>0.11771795829647765</v>
      </c>
    </row>
    <row r="631" spans="2:5" x14ac:dyDescent="0.25">
      <c r="B631" s="4" t="s">
        <v>172</v>
      </c>
      <c r="C631" s="5">
        <f>AVERAGE('Shares (Q)'!HB110:HB169)</f>
        <v>17.826189708795631</v>
      </c>
      <c r="D631" s="5">
        <f>'Shares (Q)'!HB169</f>
        <v>24.084056019629902</v>
      </c>
      <c r="E631" s="5">
        <f>PhillipsCurveALL!E168</f>
        <v>0.11772802413429066</v>
      </c>
    </row>
    <row r="632" spans="2:5" x14ac:dyDescent="0.25">
      <c r="B632" s="4" t="s">
        <v>173</v>
      </c>
      <c r="C632" s="5">
        <f>AVERAGE('Shares (Q)'!HB111:HB170)</f>
        <v>17.984495216383813</v>
      </c>
      <c r="D632" s="5">
        <f>'Shares (Q)'!HB170</f>
        <v>23.705686535426455</v>
      </c>
      <c r="E632" s="5">
        <f>PhillipsCurveALL!E169</f>
        <v>0.12382505399975717</v>
      </c>
    </row>
    <row r="633" spans="2:5" x14ac:dyDescent="0.25">
      <c r="B633" s="4" t="s">
        <v>174</v>
      </c>
      <c r="C633" s="5">
        <f>AVERAGE('Shares (Q)'!HB112:HB171)</f>
        <v>18.144374594258366</v>
      </c>
      <c r="D633" s="5">
        <f>'Shares (Q)'!HB171</f>
        <v>23.4591905047028</v>
      </c>
      <c r="E633" s="5">
        <f>PhillipsCurveALL!E170</f>
        <v>0.11409658836637239</v>
      </c>
    </row>
    <row r="634" spans="2:5" x14ac:dyDescent="0.25">
      <c r="B634" s="4" t="s">
        <v>175</v>
      </c>
      <c r="C634" s="5">
        <f>AVERAGE('Shares (Q)'!HB113:HB172)</f>
        <v>18.30304990914366</v>
      </c>
      <c r="D634" s="5">
        <f>'Shares (Q)'!HB172</f>
        <v>23.917032643038819</v>
      </c>
      <c r="E634" s="5">
        <f>PhillipsCurveALL!E171</f>
        <v>9.6468073405200583E-2</v>
      </c>
    </row>
    <row r="635" spans="2:5" x14ac:dyDescent="0.25">
      <c r="B635" s="4" t="s">
        <v>176</v>
      </c>
      <c r="C635" s="5">
        <f>AVERAGE('Shares (Q)'!HB114:HB173)</f>
        <v>18.46192296351801</v>
      </c>
      <c r="D635" s="5">
        <f>'Shares (Q)'!HB173</f>
        <v>24.035316698656427</v>
      </c>
      <c r="E635" s="5">
        <f>PhillipsCurveALL!E172</f>
        <v>0.11851965557554776</v>
      </c>
    </row>
    <row r="636" spans="2:5" x14ac:dyDescent="0.25">
      <c r="B636" s="4" t="s">
        <v>177</v>
      </c>
      <c r="C636" s="5">
        <f>AVERAGE('Shares (Q)'!HB115:HB174)</f>
        <v>18.620574040679301</v>
      </c>
      <c r="D636" s="5">
        <f>'Shares (Q)'!HB174</f>
        <v>24.17066375307293</v>
      </c>
      <c r="E636" s="5">
        <f>PhillipsCurveALL!E173</f>
        <v>0.14420266904879323</v>
      </c>
    </row>
    <row r="637" spans="2:5" x14ac:dyDescent="0.25">
      <c r="B637" s="4" t="s">
        <v>178</v>
      </c>
      <c r="C637" s="5">
        <f>AVERAGE('Shares (Q)'!HB116:HB175)</f>
        <v>18.776450531410628</v>
      </c>
      <c r="D637" s="5">
        <f>'Shares (Q)'!HB175</f>
        <v>24.206161862547098</v>
      </c>
      <c r="E637" s="5">
        <f>PhillipsCurveALL!E174</f>
        <v>0.15389642125467601</v>
      </c>
    </row>
    <row r="638" spans="2:5" x14ac:dyDescent="0.25">
      <c r="B638" s="4" t="s">
        <v>179</v>
      </c>
      <c r="C638" s="5">
        <f>AVERAGE('Shares (Q)'!HB117:HB176)</f>
        <v>18.929450910456605</v>
      </c>
      <c r="D638" s="5">
        <f>'Shares (Q)'!HB176</f>
        <v>24.1010613711485</v>
      </c>
      <c r="E638" s="5">
        <f>PhillipsCurveALL!E175</f>
        <v>0.15437051636503624</v>
      </c>
    </row>
    <row r="639" spans="2:5" x14ac:dyDescent="0.25">
      <c r="B639" s="4" t="s">
        <v>180</v>
      </c>
      <c r="C639" s="5">
        <f>AVERAGE('Shares (Q)'!HB118:HB177)</f>
        <v>19.079848464084186</v>
      </c>
      <c r="D639" s="5">
        <f>'Shares (Q)'!HB177</f>
        <v>24.025778263244135</v>
      </c>
      <c r="E639" s="5">
        <f>PhillipsCurveALL!E176</f>
        <v>0.14307242387759711</v>
      </c>
    </row>
    <row r="640" spans="2:5" x14ac:dyDescent="0.25">
      <c r="B640" s="4" t="s">
        <v>181</v>
      </c>
      <c r="C640" s="5">
        <f>AVERAGE('Shares (Q)'!HB119:HB178)</f>
        <v>19.223459628326324</v>
      </c>
      <c r="D640" s="5">
        <f>'Shares (Q)'!HB178</f>
        <v>23.945657338363784</v>
      </c>
      <c r="E640" s="5">
        <f>PhillipsCurveALL!E177</f>
        <v>0.11707164202751785</v>
      </c>
    </row>
    <row r="641" spans="2:5" x14ac:dyDescent="0.25">
      <c r="B641" s="4" t="s">
        <v>182</v>
      </c>
      <c r="C641" s="5">
        <f>AVERAGE('Shares (Q)'!HB120:HB179)</f>
        <v>19.372044810143585</v>
      </c>
      <c r="D641" s="5">
        <f>'Shares (Q)'!HB179</f>
        <v>24.300130068135029</v>
      </c>
      <c r="E641" s="5">
        <f>PhillipsCurveALL!E178</f>
        <v>0.14192688048614419</v>
      </c>
    </row>
    <row r="642" spans="2:5" x14ac:dyDescent="0.25">
      <c r="B642" s="4" t="s">
        <v>183</v>
      </c>
      <c r="C642" s="5">
        <f>AVERAGE('Shares (Q)'!HB121:HB180)</f>
        <v>19.517421500656614</v>
      </c>
      <c r="D642" s="5">
        <f>'Shares (Q)'!HB180</f>
        <v>24.266824795175939</v>
      </c>
      <c r="E642" s="5">
        <f>PhillipsCurveALL!E179</f>
        <v>0.10040113381686137</v>
      </c>
    </row>
    <row r="643" spans="2:5" x14ac:dyDescent="0.25">
      <c r="B643" s="4" t="s">
        <v>184</v>
      </c>
      <c r="C643" s="5">
        <f>AVERAGE('Shares (Q)'!HB122:HB181)</f>
        <v>19.66657060903621</v>
      </c>
      <c r="D643" s="5">
        <f>'Shares (Q)'!HB181</f>
        <v>24.685801072041439</v>
      </c>
      <c r="E643" s="5">
        <f>PhillipsCurveALL!E180</f>
        <v>0.11495967142781673</v>
      </c>
    </row>
    <row r="644" spans="2:5" x14ac:dyDescent="0.25">
      <c r="B644" s="4" t="s">
        <v>185</v>
      </c>
      <c r="C644" s="5">
        <f>AVERAGE('Shares (Q)'!HB123:HB182)</f>
        <v>19.822104976451865</v>
      </c>
      <c r="D644" s="5">
        <f>'Shares (Q)'!HB182</f>
        <v>24.963765206992576</v>
      </c>
      <c r="E644" s="5">
        <f>PhillipsCurveALL!E181</f>
        <v>0.13646017153597262</v>
      </c>
    </row>
    <row r="645" spans="2:5" x14ac:dyDescent="0.25">
      <c r="B645" s="4" t="s">
        <v>186</v>
      </c>
      <c r="C645" s="5">
        <f>AVERAGE('Shares (Q)'!HB124:HB183)</f>
        <v>19.976513852346521</v>
      </c>
      <c r="D645" s="5">
        <f>'Shares (Q)'!HB183</f>
        <v>25.375267898562736</v>
      </c>
      <c r="E645" s="5">
        <f>PhillipsCurveALL!E182</f>
        <v>0.1340730695193029</v>
      </c>
    </row>
    <row r="646" spans="2:5" x14ac:dyDescent="0.25">
      <c r="B646" s="4" t="s">
        <v>187</v>
      </c>
      <c r="C646" s="5">
        <f>AVERAGE('Shares (Q)'!HB125:HB184)</f>
        <v>20.135542044361518</v>
      </c>
      <c r="D646" s="5">
        <f>'Shares (Q)'!HB184</f>
        <v>25.478510964306345</v>
      </c>
      <c r="E646" s="5">
        <f>PhillipsCurveALL!E183</f>
        <v>8.4446448975658756E-2</v>
      </c>
    </row>
    <row r="647" spans="2:5" x14ac:dyDescent="0.25">
      <c r="B647" s="4" t="s">
        <v>188</v>
      </c>
      <c r="C647" s="5">
        <f>AVERAGE('Shares (Q)'!HB126:HB185)</f>
        <v>20.295078529524442</v>
      </c>
      <c r="D647" s="5">
        <f>'Shares (Q)'!HB185</f>
        <v>25.661586302451997</v>
      </c>
      <c r="E647" s="5">
        <f>PhillipsCurveALL!E184</f>
        <v>8.2128820723402898E-2</v>
      </c>
    </row>
    <row r="648" spans="2:5" x14ac:dyDescent="0.25">
      <c r="B648" s="4" t="s">
        <v>189</v>
      </c>
      <c r="C648" s="5">
        <f>AVERAGE('Shares (Q)'!HB127:HB186)</f>
        <v>20.459996474510419</v>
      </c>
      <c r="D648" s="5">
        <f>'Shares (Q)'!HB186</f>
        <v>25.995575221238941</v>
      </c>
      <c r="E648" s="5">
        <f>PhillipsCurveALL!E185</f>
        <v>7.3542312053092612E-2</v>
      </c>
    </row>
    <row r="649" spans="2:5" x14ac:dyDescent="0.25">
      <c r="B649" s="4" t="s">
        <v>190</v>
      </c>
      <c r="C649" s="5">
        <f>AVERAGE('Shares (Q)'!HB128:HB187)</f>
        <v>20.637984526602047</v>
      </c>
      <c r="D649" s="5">
        <f>'Shares (Q)'!HB187</f>
        <v>26.811236553699501</v>
      </c>
      <c r="E649" s="5">
        <f>PhillipsCurveALL!E186</f>
        <v>7.3680096490621488E-2</v>
      </c>
    </row>
    <row r="650" spans="2:5" x14ac:dyDescent="0.25">
      <c r="B650" s="4" t="s">
        <v>191</v>
      </c>
      <c r="C650" s="5">
        <f>AVERAGE('Shares (Q)'!HB129:HB188)</f>
        <v>20.811202744554304</v>
      </c>
      <c r="D650" s="5">
        <f>'Shares (Q)'!HB188</f>
        <v>26.772937419472456</v>
      </c>
      <c r="E650" s="5">
        <f>PhillipsCurveALL!E187</f>
        <v>8.1254854454380604E-2</v>
      </c>
    </row>
    <row r="651" spans="2:5" x14ac:dyDescent="0.25">
      <c r="B651" s="4" t="s">
        <v>192</v>
      </c>
      <c r="C651" s="5">
        <f>AVERAGE('Shares (Q)'!HB130:HB189)</f>
        <v>20.986580943518057</v>
      </c>
      <c r="D651" s="5">
        <f>'Shares (Q)'!HB189</f>
        <v>26.81715401509339</v>
      </c>
      <c r="E651" s="5">
        <f>PhillipsCurveALL!E188</f>
        <v>7.3266878902976992E-2</v>
      </c>
    </row>
    <row r="652" spans="2:5" x14ac:dyDescent="0.25">
      <c r="B652" s="4" t="s">
        <v>193</v>
      </c>
      <c r="C652" s="5">
        <f>AVERAGE('Shares (Q)'!HB131:HB190)</f>
        <v>21.156438252344561</v>
      </c>
      <c r="D652" s="5">
        <f>'Shares (Q)'!HB190</f>
        <v>26.616335157546278</v>
      </c>
      <c r="E652" s="5">
        <f>PhillipsCurveALL!E189</f>
        <v>8.1665940649873203E-2</v>
      </c>
    </row>
    <row r="653" spans="2:5" x14ac:dyDescent="0.25">
      <c r="B653" s="4" t="s">
        <v>194</v>
      </c>
      <c r="C653" s="5">
        <f>AVERAGE('Shares (Q)'!HB132:HB191)</f>
        <v>21.339535673695778</v>
      </c>
      <c r="D653" s="5">
        <f>'Shares (Q)'!HB191</f>
        <v>27.187692605169971</v>
      </c>
      <c r="E653" s="5">
        <f>PhillipsCurveALL!E190</f>
        <v>6.365464051126396E-2</v>
      </c>
    </row>
    <row r="654" spans="2:5" x14ac:dyDescent="0.25">
      <c r="B654" s="4" t="s">
        <v>195</v>
      </c>
      <c r="C654" s="5">
        <f>AVERAGE('Shares (Q)'!HB133:HB192)</f>
        <v>21.515571440927928</v>
      </c>
      <c r="D654" s="5">
        <f>'Shares (Q)'!HB192</f>
        <v>27.234556206395553</v>
      </c>
      <c r="E654" s="5">
        <f>PhillipsCurveALL!E191</f>
        <v>0.11042894169111227</v>
      </c>
    </row>
    <row r="655" spans="2:5" x14ac:dyDescent="0.25">
      <c r="B655" s="4" t="s">
        <v>196</v>
      </c>
      <c r="C655" s="5">
        <f>AVERAGE('Shares (Q)'!HB134:HB193)</f>
        <v>21.704037424050263</v>
      </c>
      <c r="D655" s="5">
        <f>'Shares (Q)'!HB193</f>
        <v>27.748029433996699</v>
      </c>
      <c r="E655" s="5">
        <f>PhillipsCurveALL!E192</f>
        <v>0.10742785452581413</v>
      </c>
    </row>
    <row r="656" spans="2:5" x14ac:dyDescent="0.25">
      <c r="B656" s="4" t="s">
        <v>197</v>
      </c>
      <c r="C656" s="5">
        <f>AVERAGE('Shares (Q)'!HB135:HB194)</f>
        <v>21.89850241438468</v>
      </c>
      <c r="D656" s="5">
        <f>'Shares (Q)'!HB194</f>
        <v>27.962017860460701</v>
      </c>
      <c r="E656" s="5">
        <f>PhillipsCurveALL!E193</f>
        <v>9.9321306655256028E-2</v>
      </c>
    </row>
    <row r="657" spans="2:5" x14ac:dyDescent="0.25">
      <c r="B657" s="4" t="s">
        <v>198</v>
      </c>
      <c r="C657" s="5">
        <f>AVERAGE('Shares (Q)'!HB136:HB195)</f>
        <v>22.095363743360444</v>
      </c>
      <c r="D657" s="5">
        <f>'Shares (Q)'!HB195</f>
        <v>27.950974130930128</v>
      </c>
      <c r="E657" s="5">
        <f>PhillipsCurveALL!E194</f>
        <v>0.12385076377350077</v>
      </c>
    </row>
    <row r="658" spans="2:5" x14ac:dyDescent="0.25">
      <c r="B658" s="4" t="s">
        <v>199</v>
      </c>
      <c r="C658" s="5">
        <f>AVERAGE('Shares (Q)'!HB137:HB196)</f>
        <v>22.295940171081348</v>
      </c>
      <c r="D658" s="5">
        <f>'Shares (Q)'!HB196</f>
        <v>28.173028009812565</v>
      </c>
      <c r="E658" s="5">
        <f>PhillipsCurveALL!E195</f>
        <v>0.12791974584848917</v>
      </c>
    </row>
    <row r="659" spans="2:5" x14ac:dyDescent="0.25">
      <c r="B659" s="4" t="s">
        <v>200</v>
      </c>
      <c r="C659" s="5">
        <f>AVERAGE('Shares (Q)'!HB138:HB197)</f>
        <v>22.50126717013735</v>
      </c>
      <c r="D659" s="5">
        <f>'Shares (Q)'!HB197</f>
        <v>28.061817313819141</v>
      </c>
      <c r="E659" s="5">
        <f>PhillipsCurveALL!E196</f>
        <v>0.14885428230299624</v>
      </c>
    </row>
    <row r="660" spans="2:5" x14ac:dyDescent="0.25">
      <c r="B660" s="4" t="s">
        <v>201</v>
      </c>
      <c r="C660" s="5">
        <f>AVERAGE('Shares (Q)'!HB139:HB198)</f>
        <v>22.705600827802012</v>
      </c>
      <c r="D660" s="5">
        <f>'Shares (Q)'!HB198</f>
        <v>28.04656980126893</v>
      </c>
      <c r="E660" s="5">
        <f>PhillipsCurveALL!E197</f>
        <v>0.12978746441979183</v>
      </c>
    </row>
    <row r="661" spans="2:5" x14ac:dyDescent="0.25">
      <c r="B661" s="4" t="s">
        <v>202</v>
      </c>
      <c r="C661" s="5">
        <f>AVERAGE('Shares (Q)'!HB140:HB199)</f>
        <v>22.896215460731124</v>
      </c>
      <c r="D661" s="5">
        <f>'Shares (Q)'!HB199</f>
        <v>27.60677546724936</v>
      </c>
      <c r="E661" s="5">
        <f>PhillipsCurveALL!E198</f>
        <v>0.19347410040751128</v>
      </c>
    </row>
    <row r="662" spans="2:5" x14ac:dyDescent="0.25">
      <c r="B662" s="4" t="s">
        <v>203</v>
      </c>
      <c r="C662" s="5">
        <f>AVERAGE('Shares (Q)'!HB141:HB200)</f>
        <v>23.06090284508797</v>
      </c>
      <c r="D662" s="5">
        <f>'Shares (Q)'!HB200</f>
        <v>26.317477634291297</v>
      </c>
      <c r="E662" s="5">
        <f>PhillipsCurveALL!E199</f>
        <v>0.13222093296871287</v>
      </c>
    </row>
    <row r="663" spans="2:5" x14ac:dyDescent="0.25">
      <c r="B663" s="4" t="s">
        <v>204</v>
      </c>
      <c r="C663" s="5">
        <f>AVERAGE('Shares (Q)'!HB142:HB201)</f>
        <v>23.210438705841334</v>
      </c>
      <c r="D663" s="5">
        <f>'Shares (Q)'!HB201</f>
        <v>25.796811321874731</v>
      </c>
      <c r="E663" s="5">
        <f>PhillipsCurveALL!E200</f>
        <v>0.20777868321104745</v>
      </c>
    </row>
    <row r="664" spans="2:5" x14ac:dyDescent="0.25">
      <c r="B664" s="4" t="s">
        <v>205</v>
      </c>
      <c r="C664" s="5">
        <f>AVERAGE('Shares (Q)'!HB143:HB202)</f>
        <v>23.353159033890382</v>
      </c>
      <c r="D664" s="5">
        <f>'Shares (Q)'!HB202</f>
        <v>25.674516276637462</v>
      </c>
      <c r="E664" s="5">
        <f>PhillipsCurveALL!E201</f>
        <v>0.16734632938518856</v>
      </c>
    </row>
    <row r="665" spans="2:5" x14ac:dyDescent="0.25">
      <c r="B665" s="4" t="s">
        <v>206</v>
      </c>
      <c r="C665" s="5">
        <f>AVERAGE('Shares (Q)'!HB144:HB203)</f>
        <v>23.504710018977995</v>
      </c>
      <c r="D665" s="5">
        <f>'Shares (Q)'!HB203</f>
        <v>26.783808244418562</v>
      </c>
      <c r="E665" s="5">
        <f>PhillipsCurveALL!E202</f>
        <v>0.12357556604108266</v>
      </c>
    </row>
    <row r="666" spans="2:5" x14ac:dyDescent="0.25">
      <c r="B666" s="4" t="s">
        <v>207</v>
      </c>
      <c r="C666" s="5">
        <f>AVERAGE('Shares (Q)'!HB145:HB204)</f>
        <v>23.655629756588251</v>
      </c>
      <c r="D666" s="5">
        <f>'Shares (Q)'!HB204</f>
        <v>26.730352224110653</v>
      </c>
      <c r="E666" s="5">
        <f>PhillipsCurveALL!E203</f>
        <v>0.11697159766576519</v>
      </c>
    </row>
    <row r="667" spans="2:5" x14ac:dyDescent="0.25">
      <c r="B667" s="4" t="s">
        <v>208</v>
      </c>
      <c r="C667" s="5">
        <f>AVERAGE('Shares (Q)'!HB146:HB205)</f>
        <v>23.818338289722536</v>
      </c>
      <c r="D667" s="5">
        <f>'Shares (Q)'!HB205</f>
        <v>27.740595105818244</v>
      </c>
      <c r="E667" s="5">
        <f>PhillipsCurveALL!E204</f>
        <v>0.12501231239837138</v>
      </c>
    </row>
    <row r="668" spans="2:5" x14ac:dyDescent="0.25">
      <c r="B668" s="4" t="s">
        <v>209</v>
      </c>
      <c r="C668" s="5">
        <f>AVERAGE('Shares (Q)'!HB147:HB206)</f>
        <v>23.990984755068631</v>
      </c>
      <c r="D668" s="5">
        <f>'Shares (Q)'!HB206</f>
        <v>28.421046326117818</v>
      </c>
      <c r="E668" s="5">
        <f>PhillipsCurveALL!E205</f>
        <v>0.13385705662374275</v>
      </c>
    </row>
    <row r="669" spans="2:5" x14ac:dyDescent="0.25">
      <c r="B669" s="4" t="s">
        <v>210</v>
      </c>
      <c r="C669" s="5">
        <f>AVERAGE('Shares (Q)'!HB148:HB207)</f>
        <v>24.163755018106933</v>
      </c>
      <c r="D669" s="5">
        <f>'Shares (Q)'!HB207</f>
        <v>28.421065169574309</v>
      </c>
      <c r="E669" s="5">
        <f>PhillipsCurveALL!E206</f>
        <v>0.14046696395607128</v>
      </c>
    </row>
    <row r="670" spans="2:5" x14ac:dyDescent="0.25">
      <c r="B670" s="4" t="s">
        <v>211</v>
      </c>
      <c r="C670" s="5">
        <f>AVERAGE('Shares (Q)'!HB149:HB208)</f>
        <v>24.350596557734395</v>
      </c>
      <c r="D670" s="5">
        <f>'Shares (Q)'!HB208</f>
        <v>29.305281354666981</v>
      </c>
      <c r="E670" s="5">
        <f>PhillipsCurveALL!E207</f>
        <v>0.13006380372843815</v>
      </c>
    </row>
    <row r="671" spans="2:5" x14ac:dyDescent="0.25">
      <c r="B671" s="4" t="s">
        <v>212</v>
      </c>
      <c r="C671" s="5">
        <f>AVERAGE('Shares (Q)'!HB150:HB209)</f>
        <v>24.533855992489073</v>
      </c>
      <c r="D671" s="5">
        <f>'Shares (Q)'!HB209</f>
        <v>29.051350401024614</v>
      </c>
      <c r="E671" s="5">
        <f>PhillipsCurveALL!E208</f>
        <v>0.1300342787115191</v>
      </c>
    </row>
    <row r="672" spans="2:5" x14ac:dyDescent="0.25">
      <c r="B672" s="4" t="s">
        <v>213</v>
      </c>
      <c r="C672" s="5">
        <f>AVERAGE('Shares (Q)'!HB151:HB210)</f>
        <v>24.717860902218167</v>
      </c>
      <c r="D672" s="5">
        <f>'Shares (Q)'!HB210</f>
        <v>29.05469360879049</v>
      </c>
      <c r="E672" s="5">
        <f>PhillipsCurveALL!E209</f>
        <v>0.11004993452167668</v>
      </c>
    </row>
    <row r="673" spans="2:5" x14ac:dyDescent="0.25">
      <c r="B673" s="4" t="s">
        <v>214</v>
      </c>
      <c r="C673" s="5">
        <f>AVERAGE('Shares (Q)'!HB152:HB211)</f>
        <v>24.893724010643918</v>
      </c>
      <c r="D673" s="5">
        <f>'Shares (Q)'!HB211</f>
        <v>28.826244939192001</v>
      </c>
      <c r="E673" s="5">
        <f>PhillipsCurveALL!E210</f>
        <v>5.451177119419405E-2</v>
      </c>
    </row>
    <row r="674" spans="2:5" x14ac:dyDescent="0.25">
      <c r="B674" s="4" t="s">
        <v>215</v>
      </c>
      <c r="C674" s="5">
        <f>AVERAGE('Shares (Q)'!HB153:HB212)</f>
        <v>25.070946903156411</v>
      </c>
      <c r="D674" s="5">
        <f>'Shares (Q)'!HB212</f>
        <v>29.113879470076874</v>
      </c>
      <c r="E674" s="5">
        <f>PhillipsCurveALL!E211</f>
        <v>5.3459476049385966E-2</v>
      </c>
    </row>
    <row r="675" spans="2:5" x14ac:dyDescent="0.25">
      <c r="B675" s="4" t="s">
        <v>216</v>
      </c>
      <c r="C675" s="5">
        <f>AVERAGE('Shares (Q)'!HB154:HB213)</f>
        <v>25.245561378603504</v>
      </c>
      <c r="D675" s="5">
        <f>'Shares (Q)'!HB213</f>
        <v>29.27385152783706</v>
      </c>
      <c r="E675" s="5">
        <f>PhillipsCurveALL!E212</f>
        <v>8.8772651721988338E-2</v>
      </c>
    </row>
    <row r="676" spans="2:5" x14ac:dyDescent="0.25">
      <c r="B676" s="4" t="s">
        <v>217</v>
      </c>
      <c r="C676" s="5">
        <f>AVERAGE('Shares (Q)'!HB155:HB214)</f>
        <v>25.410461263608852</v>
      </c>
      <c r="D676" s="5">
        <f>'Shares (Q)'!HB214</f>
        <v>29.343318963831106</v>
      </c>
      <c r="E676" s="5">
        <f>PhillipsCurveALL!E213</f>
        <v>0.10152817060157483</v>
      </c>
    </row>
    <row r="677" spans="2:5" x14ac:dyDescent="0.25">
      <c r="B677" s="4" t="s">
        <v>218</v>
      </c>
      <c r="C677" s="5">
        <f>AVERAGE('Shares (Q)'!HB156:HB215)</f>
        <v>25.567068213044298</v>
      </c>
      <c r="D677" s="5">
        <f>'Shares (Q)'!HB215</f>
        <v>29.228037617358474</v>
      </c>
      <c r="E677" s="5">
        <f>PhillipsCurveALL!E214</f>
        <v>0.10133641689534599</v>
      </c>
    </row>
    <row r="678" spans="2:5" x14ac:dyDescent="0.25">
      <c r="B678" s="4" t="s">
        <v>219</v>
      </c>
      <c r="C678" s="5">
        <f>AVERAGE('Shares (Q)'!HB157:HB216)</f>
        <v>25.713193205600827</v>
      </c>
      <c r="D678" s="5">
        <f>'Shares (Q)'!HB216</f>
        <v>29.19118366707773</v>
      </c>
      <c r="E678" s="5">
        <f>PhillipsCurveALL!E215</f>
        <v>0.10325379230967115</v>
      </c>
    </row>
    <row r="679" spans="2:5" x14ac:dyDescent="0.25">
      <c r="B679" s="4" t="s">
        <v>220</v>
      </c>
      <c r="C679" s="5">
        <f>AVERAGE('Shares (Q)'!HB158:HB217)</f>
        <v>25.862170410094066</v>
      </c>
      <c r="D679" s="5">
        <f>'Shares (Q)'!HB217</f>
        <v>29.597838552296537</v>
      </c>
      <c r="E679" s="5">
        <f>PhillipsCurveALL!E216</f>
        <v>0.14620452587682498</v>
      </c>
    </row>
    <row r="680" spans="2:5" x14ac:dyDescent="0.25">
      <c r="B680" s="4" t="s">
        <v>221</v>
      </c>
      <c r="C680" s="5">
        <f>AVERAGE('Shares (Q)'!HB159:HB218)</f>
        <v>26.013212534270561</v>
      </c>
      <c r="D680" s="5">
        <f>'Shares (Q)'!HB218</f>
        <v>29.856278718987383</v>
      </c>
      <c r="E680" s="5">
        <f>PhillipsCurveALL!E217</f>
        <v>0.1536752318820804</v>
      </c>
    </row>
    <row r="681" spans="2:5" x14ac:dyDescent="0.25">
      <c r="B681" s="4" t="s">
        <v>222</v>
      </c>
      <c r="C681" s="5">
        <f>AVERAGE('Shares (Q)'!HB160:HB219)</f>
        <v>26.1676335256941</v>
      </c>
      <c r="D681" s="5">
        <f>'Shares (Q)'!HB219</f>
        <v>30.118595889682023</v>
      </c>
      <c r="E681" s="5">
        <f>PhillipsCurveALL!E218</f>
        <v>0.184667068256717</v>
      </c>
    </row>
    <row r="682" spans="2:5" x14ac:dyDescent="0.25">
      <c r="B682" s="4" t="s">
        <v>223</v>
      </c>
      <c r="C682" s="5">
        <f>AVERAGE('Shares (Q)'!HB161:HB220)</f>
        <v>26.326310239209402</v>
      </c>
      <c r="D682" s="5">
        <f>'Shares (Q)'!HB220</f>
        <v>30.359470173063912</v>
      </c>
      <c r="E682" s="5">
        <f>PhillipsCurveALL!E219</f>
        <v>0.18000141299679312</v>
      </c>
    </row>
    <row r="683" spans="2:5" x14ac:dyDescent="0.25">
      <c r="B683" s="4" t="s">
        <v>224</v>
      </c>
      <c r="C683" s="5">
        <f>AVERAGE('Shares (Q)'!HB162:HB221)</f>
        <v>26.485068492566359</v>
      </c>
      <c r="D683" s="5">
        <f>'Shares (Q)'!HB221</f>
        <v>30.654881943707355</v>
      </c>
      <c r="E683" s="5">
        <f>PhillipsCurveALL!E220</f>
        <v>0.21055185826164136</v>
      </c>
    </row>
    <row r="684" spans="2:5" x14ac:dyDescent="0.25">
      <c r="B684" s="4" t="s">
        <v>225</v>
      </c>
      <c r="C684" s="5">
        <f>AVERAGE('Shares (Q)'!HB163:HB222)</f>
        <v>26.642826952864574</v>
      </c>
      <c r="D684" s="5">
        <f>'Shares (Q)'!HB222</f>
        <v>30.910088918829182</v>
      </c>
      <c r="E684" s="5">
        <f>PhillipsCurveALL!E221</f>
        <v>0.20837009205694532</v>
      </c>
    </row>
    <row r="685" spans="2:5" x14ac:dyDescent="0.25">
      <c r="B685" s="4" t="s">
        <v>226</v>
      </c>
      <c r="C685" s="5">
        <f>AVERAGE('Shares (Q)'!HB164:HB223)</f>
        <v>26.79907692918972</v>
      </c>
      <c r="D685" s="5">
        <f>'Shares (Q)'!HB223</f>
        <v>31.316684321220777</v>
      </c>
      <c r="E685" s="5">
        <f>PhillipsCurveALL!E222</f>
        <v>0.17396082122783715</v>
      </c>
    </row>
    <row r="686" spans="2:5" x14ac:dyDescent="0.25">
      <c r="B686" s="4" t="s">
        <v>227</v>
      </c>
      <c r="C686" s="5">
        <f>AVERAGE('Shares (Q)'!HB165:HB224)</f>
        <v>26.949334153745053</v>
      </c>
      <c r="D686" s="5">
        <f>'Shares (Q)'!HB224</f>
        <v>31.745758694771286</v>
      </c>
      <c r="E686" s="5">
        <f>PhillipsCurveALL!E223</f>
        <v>0.11314838870511519</v>
      </c>
    </row>
    <row r="687" spans="2:5" x14ac:dyDescent="0.25">
      <c r="B687" s="4" t="s">
        <v>228</v>
      </c>
      <c r="C687" s="5">
        <f>AVERAGE('Shares (Q)'!HB166:HB225)</f>
        <v>27.08828069224792</v>
      </c>
      <c r="D687" s="5">
        <f>'Shares (Q)'!HB225</f>
        <v>31.827010947077021</v>
      </c>
      <c r="E687" s="5">
        <f>PhillipsCurveALL!E224</f>
        <v>0.16356127393790462</v>
      </c>
    </row>
    <row r="688" spans="2:5" x14ac:dyDescent="0.25">
      <c r="B688" s="4" t="s">
        <v>229</v>
      </c>
      <c r="C688" s="5">
        <f>AVERAGE('Shares (Q)'!HB167:HB226)</f>
        <v>27.222319909890142</v>
      </c>
      <c r="D688" s="5">
        <f>'Shares (Q)'!HB226</f>
        <v>32.234498489213152</v>
      </c>
      <c r="E688" s="5">
        <f>PhillipsCurveALL!E225</f>
        <v>0.14796100418370986</v>
      </c>
    </row>
    <row r="689" spans="1:5" x14ac:dyDescent="0.25">
      <c r="B689" s="4" t="s">
        <v>230</v>
      </c>
      <c r="C689" s="5">
        <f>AVERAGE('Shares (Q)'!HB168:HB227)</f>
        <v>27.35979303770263</v>
      </c>
      <c r="D689" s="5">
        <f>'Shares (Q)'!HB227</f>
        <v>33.002053403692337</v>
      </c>
      <c r="E689" s="5">
        <f>PhillipsCurveALL!E226</f>
        <v>0.1359923210790443</v>
      </c>
    </row>
    <row r="690" spans="1:5" x14ac:dyDescent="0.25">
      <c r="B690" s="4" t="s">
        <v>295</v>
      </c>
      <c r="C690" s="5">
        <f>AVERAGE('Shares (Q)'!HB169:HB228)</f>
        <v>27.504462477917169</v>
      </c>
      <c r="D690" s="5">
        <f>'Shares (Q)'!HB228</f>
        <v>33.003884276140504</v>
      </c>
      <c r="E690" s="5">
        <f>PhillipsCurveALL!E227</f>
        <v>0.10659562258807254</v>
      </c>
    </row>
    <row r="691" spans="1:5" x14ac:dyDescent="0.25">
      <c r="B691" s="4" t="s">
        <v>296</v>
      </c>
      <c r="C691" s="5">
        <f>AVERAGE('Shares (Q)'!HB170:HB229)</f>
        <v>27.647463718614791</v>
      </c>
      <c r="D691" s="5">
        <f>'Shares (Q)'!HB229</f>
        <v>32.664130461487282</v>
      </c>
      <c r="E691" s="5">
        <f>PhillipsCurveALL!E228</f>
        <v>0.1227027276967371</v>
      </c>
    </row>
    <row r="692" spans="1:5" x14ac:dyDescent="0.25">
      <c r="B692" s="4" t="s">
        <v>297</v>
      </c>
      <c r="C692" s="5">
        <f>AVERAGE('Shares (Q)'!HB171:HB230)</f>
        <v>27.810432361337746</v>
      </c>
      <c r="D692" s="5">
        <f>'Shares (Q)'!HB230</f>
        <v>33.483805098803714</v>
      </c>
      <c r="E692" s="5">
        <f>PhillipsCurveALL!E229</f>
        <v>0.11360091596546582</v>
      </c>
    </row>
    <row r="693" spans="1:5" x14ac:dyDescent="0.25">
      <c r="B693" s="4" t="s">
        <v>298</v>
      </c>
      <c r="C693" s="5">
        <f>AVERAGE('Shares (Q)'!HB172:HB231)</f>
        <v>27.979987956907152</v>
      </c>
      <c r="D693" s="5">
        <f>'Shares (Q)'!HB231</f>
        <v>33.632526238867158</v>
      </c>
      <c r="E693" s="5">
        <f>PhillipsCurveALL!E230</f>
        <v>0.1205705077899015</v>
      </c>
    </row>
    <row r="694" spans="1:5" x14ac:dyDescent="0.25">
      <c r="B694" s="4" t="s">
        <v>299</v>
      </c>
      <c r="C694" s="5">
        <f>AVERAGE('Shares (Q)'!HB173:HB232)</f>
        <v>28.14639821338594</v>
      </c>
      <c r="D694" s="5">
        <f>'Shares (Q)'!HB232</f>
        <v>33.901648031766406</v>
      </c>
      <c r="E694" s="5">
        <f>PhillipsCurveALL!E231</f>
        <v>0.1421959056262983</v>
      </c>
    </row>
    <row r="695" spans="1:5" x14ac:dyDescent="0.25">
      <c r="B695" s="4" t="s">
        <v>300</v>
      </c>
      <c r="C695" s="5">
        <f>AVERAGE('Shares (Q)'!HB174:HB233)</f>
        <v>28.305793335217881</v>
      </c>
      <c r="D695" s="5">
        <f>'Shares (Q)'!HB233</f>
        <v>33.599024008573309</v>
      </c>
      <c r="E695" s="5">
        <f>PhillipsCurveALL!E232</f>
        <v>0.10455262640360558</v>
      </c>
    </row>
    <row r="696" spans="1:5" x14ac:dyDescent="0.25">
      <c r="B696" s="4" t="s">
        <v>301</v>
      </c>
      <c r="C696" s="5">
        <f>AVERAGE('Shares (Q)'!HB175:HB234)</f>
        <v>28.47115430593599</v>
      </c>
      <c r="D696" s="5">
        <f>'Shares (Q)'!HB234</f>
        <v>34.092321996159242</v>
      </c>
      <c r="E696" s="5">
        <f>PhillipsCurveALL!E233</f>
        <v>9.1126428281769159E-2</v>
      </c>
    </row>
    <row r="697" spans="1:5" x14ac:dyDescent="0.25">
      <c r="B697" s="4" t="s">
        <v>302</v>
      </c>
      <c r="C697" s="5">
        <f>AVERAGE('Shares (Q)'!HB176:HB235)</f>
        <v>28.634194854076</v>
      </c>
      <c r="D697" s="5">
        <f>'Shares (Q)'!HB235</f>
        <v>33.988594750947534</v>
      </c>
      <c r="E697" s="5">
        <f>PhillipsCurveALL!E234</f>
        <v>7.3981994306547977E-2</v>
      </c>
    </row>
    <row r="698" spans="1:5" x14ac:dyDescent="0.25">
      <c r="A698" s="4" t="s">
        <v>433</v>
      </c>
      <c r="B698" s="4" t="s">
        <v>7</v>
      </c>
      <c r="C698" s="5" t="e">
        <v>#N/A</v>
      </c>
      <c r="D698" s="5" t="e">
        <f>'Shares (Q)'!HC4</f>
        <v>#N/A</v>
      </c>
      <c r="E698" s="5" t="e">
        <f>PhillipsCurveALL!F3</f>
        <v>#N/A</v>
      </c>
    </row>
    <row r="699" spans="1:5" x14ac:dyDescent="0.25">
      <c r="B699" s="4" t="s">
        <v>8</v>
      </c>
      <c r="C699" s="5" t="e">
        <v>#N/A</v>
      </c>
      <c r="D699" s="5" t="e">
        <f>'Shares (Q)'!HC5</f>
        <v>#N/A</v>
      </c>
      <c r="E699" s="5" t="e">
        <f>PhillipsCurveALL!F4</f>
        <v>#N/A</v>
      </c>
    </row>
    <row r="700" spans="1:5" x14ac:dyDescent="0.25">
      <c r="B700" s="4" t="s">
        <v>9</v>
      </c>
      <c r="C700" s="5" t="e">
        <v>#N/A</v>
      </c>
      <c r="D700" s="5" t="e">
        <f>'Shares (Q)'!HC6</f>
        <v>#N/A</v>
      </c>
      <c r="E700" s="5" t="e">
        <f>PhillipsCurveALL!F5</f>
        <v>#N/A</v>
      </c>
    </row>
    <row r="701" spans="1:5" x14ac:dyDescent="0.25">
      <c r="B701" s="4" t="s">
        <v>10</v>
      </c>
      <c r="C701" s="5" t="e">
        <v>#N/A</v>
      </c>
      <c r="D701" s="5" t="e">
        <f>'Shares (Q)'!HC7</f>
        <v>#N/A</v>
      </c>
      <c r="E701" s="5" t="e">
        <f>PhillipsCurveALL!F6</f>
        <v>#N/A</v>
      </c>
    </row>
    <row r="702" spans="1:5" x14ac:dyDescent="0.25">
      <c r="B702" s="4" t="s">
        <v>11</v>
      </c>
      <c r="C702" s="5" t="e">
        <v>#N/A</v>
      </c>
      <c r="D702" s="5" t="e">
        <f>'Shares (Q)'!HC8</f>
        <v>#N/A</v>
      </c>
      <c r="E702" s="5" t="e">
        <f>PhillipsCurveALL!F7</f>
        <v>#N/A</v>
      </c>
    </row>
    <row r="703" spans="1:5" x14ac:dyDescent="0.25">
      <c r="B703" s="4" t="s">
        <v>12</v>
      </c>
      <c r="C703" s="5" t="e">
        <v>#N/A</v>
      </c>
      <c r="D703" s="5" t="e">
        <f>'Shares (Q)'!HC9</f>
        <v>#N/A</v>
      </c>
      <c r="E703" s="5" t="e">
        <f>PhillipsCurveALL!F8</f>
        <v>#N/A</v>
      </c>
    </row>
    <row r="704" spans="1:5" x14ac:dyDescent="0.25">
      <c r="B704" s="4" t="s">
        <v>13</v>
      </c>
      <c r="C704" s="5" t="e">
        <v>#N/A</v>
      </c>
      <c r="D704" s="5" t="e">
        <f>'Shares (Q)'!HC10</f>
        <v>#N/A</v>
      </c>
      <c r="E704" s="5" t="e">
        <f>PhillipsCurveALL!F9</f>
        <v>#N/A</v>
      </c>
    </row>
    <row r="705" spans="2:5" x14ac:dyDescent="0.25">
      <c r="B705" s="4" t="s">
        <v>14</v>
      </c>
      <c r="C705" s="5" t="e">
        <v>#N/A</v>
      </c>
      <c r="D705" s="5" t="e">
        <f>'Shares (Q)'!HC11</f>
        <v>#N/A</v>
      </c>
      <c r="E705" s="5" t="e">
        <f>PhillipsCurveALL!F10</f>
        <v>#N/A</v>
      </c>
    </row>
    <row r="706" spans="2:5" x14ac:dyDescent="0.25">
      <c r="B706" s="4" t="s">
        <v>15</v>
      </c>
      <c r="C706" s="5" t="e">
        <v>#N/A</v>
      </c>
      <c r="D706" s="5" t="e">
        <f>'Shares (Q)'!HC12</f>
        <v>#N/A</v>
      </c>
      <c r="E706" s="5" t="e">
        <f>PhillipsCurveALL!F11</f>
        <v>#N/A</v>
      </c>
    </row>
    <row r="707" spans="2:5" x14ac:dyDescent="0.25">
      <c r="B707" s="4" t="s">
        <v>16</v>
      </c>
      <c r="C707" s="5" t="e">
        <v>#N/A</v>
      </c>
      <c r="D707" s="5" t="e">
        <f>'Shares (Q)'!HC13</f>
        <v>#N/A</v>
      </c>
      <c r="E707" s="5" t="e">
        <f>PhillipsCurveALL!F12</f>
        <v>#N/A</v>
      </c>
    </row>
    <row r="708" spans="2:5" x14ac:dyDescent="0.25">
      <c r="B708" s="4" t="s">
        <v>17</v>
      </c>
      <c r="C708" s="5" t="e">
        <v>#N/A</v>
      </c>
      <c r="D708" s="5" t="e">
        <f>'Shares (Q)'!HC14</f>
        <v>#N/A</v>
      </c>
      <c r="E708" s="5" t="e">
        <f>PhillipsCurveALL!F13</f>
        <v>#N/A</v>
      </c>
    </row>
    <row r="709" spans="2:5" x14ac:dyDescent="0.25">
      <c r="B709" s="4" t="s">
        <v>18</v>
      </c>
      <c r="C709" s="5" t="e">
        <v>#N/A</v>
      </c>
      <c r="D709" s="5" t="e">
        <f>'Shares (Q)'!HC15</f>
        <v>#N/A</v>
      </c>
      <c r="E709" s="5" t="e">
        <f>PhillipsCurveALL!F14</f>
        <v>#N/A</v>
      </c>
    </row>
    <row r="710" spans="2:5" x14ac:dyDescent="0.25">
      <c r="B710" s="4" t="s">
        <v>19</v>
      </c>
      <c r="C710" s="5" t="e">
        <v>#N/A</v>
      </c>
      <c r="D710" s="5" t="e">
        <f>'Shares (Q)'!HC16</f>
        <v>#N/A</v>
      </c>
      <c r="E710" s="5" t="e">
        <f>PhillipsCurveALL!F15</f>
        <v>#N/A</v>
      </c>
    </row>
    <row r="711" spans="2:5" x14ac:dyDescent="0.25">
      <c r="B711" s="4" t="s">
        <v>20</v>
      </c>
      <c r="C711" s="5" t="e">
        <v>#N/A</v>
      </c>
      <c r="D711" s="5" t="e">
        <f>'Shares (Q)'!HC17</f>
        <v>#N/A</v>
      </c>
      <c r="E711" s="5" t="e">
        <f>PhillipsCurveALL!F16</f>
        <v>#N/A</v>
      </c>
    </row>
    <row r="712" spans="2:5" x14ac:dyDescent="0.25">
      <c r="B712" s="4" t="s">
        <v>21</v>
      </c>
      <c r="C712" s="5" t="e">
        <v>#N/A</v>
      </c>
      <c r="D712" s="5" t="e">
        <f>'Shares (Q)'!HC18</f>
        <v>#N/A</v>
      </c>
      <c r="E712" s="5" t="e">
        <f>PhillipsCurveALL!F17</f>
        <v>#N/A</v>
      </c>
    </row>
    <row r="713" spans="2:5" x14ac:dyDescent="0.25">
      <c r="B713" s="4" t="s">
        <v>22</v>
      </c>
      <c r="C713" s="5" t="e">
        <v>#N/A</v>
      </c>
      <c r="D713" s="5" t="e">
        <f>'Shares (Q)'!HC19</f>
        <v>#N/A</v>
      </c>
      <c r="E713" s="5" t="e">
        <f>PhillipsCurveALL!F18</f>
        <v>#N/A</v>
      </c>
    </row>
    <row r="714" spans="2:5" x14ac:dyDescent="0.25">
      <c r="B714" s="4" t="s">
        <v>23</v>
      </c>
      <c r="C714" s="5" t="e">
        <v>#N/A</v>
      </c>
      <c r="D714" s="5" t="e">
        <f>'Shares (Q)'!HC20</f>
        <v>#N/A</v>
      </c>
      <c r="E714" s="5" t="e">
        <f>PhillipsCurveALL!F19</f>
        <v>#N/A</v>
      </c>
    </row>
    <row r="715" spans="2:5" x14ac:dyDescent="0.25">
      <c r="B715" s="4" t="s">
        <v>24</v>
      </c>
      <c r="C715" s="5" t="e">
        <v>#N/A</v>
      </c>
      <c r="D715" s="5" t="e">
        <f>'Shares (Q)'!HC21</f>
        <v>#N/A</v>
      </c>
      <c r="E715" s="5" t="e">
        <f>PhillipsCurveALL!F20</f>
        <v>#N/A</v>
      </c>
    </row>
    <row r="716" spans="2:5" x14ac:dyDescent="0.25">
      <c r="B716" s="4" t="s">
        <v>25</v>
      </c>
      <c r="C716" s="5" t="e">
        <v>#N/A</v>
      </c>
      <c r="D716" s="5" t="e">
        <f>'Shares (Q)'!HC22</f>
        <v>#N/A</v>
      </c>
      <c r="E716" s="5" t="e">
        <f>PhillipsCurveALL!F21</f>
        <v>#N/A</v>
      </c>
    </row>
    <row r="717" spans="2:5" x14ac:dyDescent="0.25">
      <c r="B717" s="4" t="s">
        <v>26</v>
      </c>
      <c r="C717" s="5" t="e">
        <v>#N/A</v>
      </c>
      <c r="D717" s="5" t="e">
        <f>'Shares (Q)'!HC23</f>
        <v>#N/A</v>
      </c>
      <c r="E717" s="5" t="e">
        <f>PhillipsCurveALL!F22</f>
        <v>#N/A</v>
      </c>
    </row>
    <row r="718" spans="2:5" x14ac:dyDescent="0.25">
      <c r="B718" s="4" t="s">
        <v>27</v>
      </c>
      <c r="C718" s="5" t="e">
        <v>#N/A</v>
      </c>
      <c r="D718" s="5" t="e">
        <f>'Shares (Q)'!HC24</f>
        <v>#N/A</v>
      </c>
      <c r="E718" s="5" t="e">
        <f>PhillipsCurveALL!F23</f>
        <v>#N/A</v>
      </c>
    </row>
    <row r="719" spans="2:5" x14ac:dyDescent="0.25">
      <c r="B719" s="4" t="s">
        <v>28</v>
      </c>
      <c r="C719" s="5" t="e">
        <v>#N/A</v>
      </c>
      <c r="D719" s="5" t="e">
        <f>'Shares (Q)'!HC25</f>
        <v>#N/A</v>
      </c>
      <c r="E719" s="5" t="e">
        <f>PhillipsCurveALL!F24</f>
        <v>#N/A</v>
      </c>
    </row>
    <row r="720" spans="2:5" x14ac:dyDescent="0.25">
      <c r="B720" s="4" t="s">
        <v>29</v>
      </c>
      <c r="C720" s="5" t="e">
        <v>#N/A</v>
      </c>
      <c r="D720" s="5" t="e">
        <f>'Shares (Q)'!HC26</f>
        <v>#N/A</v>
      </c>
      <c r="E720" s="5" t="e">
        <f>PhillipsCurveALL!F25</f>
        <v>#N/A</v>
      </c>
    </row>
    <row r="721" spans="2:5" x14ac:dyDescent="0.25">
      <c r="B721" s="4" t="s">
        <v>30</v>
      </c>
      <c r="C721" s="5" t="e">
        <v>#N/A</v>
      </c>
      <c r="D721" s="5" t="e">
        <f>'Shares (Q)'!HC27</f>
        <v>#N/A</v>
      </c>
      <c r="E721" s="5" t="e">
        <f>PhillipsCurveALL!F26</f>
        <v>#N/A</v>
      </c>
    </row>
    <row r="722" spans="2:5" x14ac:dyDescent="0.25">
      <c r="B722" s="4" t="s">
        <v>31</v>
      </c>
      <c r="C722" s="5" t="e">
        <v>#N/A</v>
      </c>
      <c r="D722" s="5" t="e">
        <f>'Shares (Q)'!HC28</f>
        <v>#N/A</v>
      </c>
      <c r="E722" s="5" t="e">
        <f>PhillipsCurveALL!F27</f>
        <v>#N/A</v>
      </c>
    </row>
    <row r="723" spans="2:5" x14ac:dyDescent="0.25">
      <c r="B723" s="4" t="s">
        <v>32</v>
      </c>
      <c r="C723" s="5" t="e">
        <v>#N/A</v>
      </c>
      <c r="D723" s="5" t="e">
        <f>'Shares (Q)'!HC29</f>
        <v>#N/A</v>
      </c>
      <c r="E723" s="5" t="e">
        <f>PhillipsCurveALL!F28</f>
        <v>#N/A</v>
      </c>
    </row>
    <row r="724" spans="2:5" x14ac:dyDescent="0.25">
      <c r="B724" s="4" t="s">
        <v>33</v>
      </c>
      <c r="C724" s="5" t="e">
        <v>#N/A</v>
      </c>
      <c r="D724" s="5" t="e">
        <f>'Shares (Q)'!HC30</f>
        <v>#N/A</v>
      </c>
      <c r="E724" s="5" t="e">
        <f>PhillipsCurveALL!F29</f>
        <v>#N/A</v>
      </c>
    </row>
    <row r="725" spans="2:5" x14ac:dyDescent="0.25">
      <c r="B725" s="4" t="s">
        <v>34</v>
      </c>
      <c r="C725" s="5" t="e">
        <v>#N/A</v>
      </c>
      <c r="D725" s="5" t="e">
        <f>'Shares (Q)'!HC31</f>
        <v>#N/A</v>
      </c>
      <c r="E725" s="5" t="e">
        <f>PhillipsCurveALL!F30</f>
        <v>#N/A</v>
      </c>
    </row>
    <row r="726" spans="2:5" x14ac:dyDescent="0.25">
      <c r="B726" s="4" t="s">
        <v>35</v>
      </c>
      <c r="C726" s="5" t="e">
        <v>#N/A</v>
      </c>
      <c r="D726" s="5" t="e">
        <f>'Shares (Q)'!HC32</f>
        <v>#N/A</v>
      </c>
      <c r="E726" s="5" t="e">
        <f>PhillipsCurveALL!F31</f>
        <v>#N/A</v>
      </c>
    </row>
    <row r="727" spans="2:5" x14ac:dyDescent="0.25">
      <c r="B727" s="4" t="s">
        <v>36</v>
      </c>
      <c r="C727" s="5" t="e">
        <v>#N/A</v>
      </c>
      <c r="D727" s="5" t="e">
        <f>'Shares (Q)'!HC33</f>
        <v>#N/A</v>
      </c>
      <c r="E727" s="5" t="e">
        <f>PhillipsCurveALL!F32</f>
        <v>#N/A</v>
      </c>
    </row>
    <row r="728" spans="2:5" x14ac:dyDescent="0.25">
      <c r="B728" s="4" t="s">
        <v>37</v>
      </c>
      <c r="C728" s="5" t="e">
        <v>#N/A</v>
      </c>
      <c r="D728" s="5" t="e">
        <f>'Shares (Q)'!HC34</f>
        <v>#N/A</v>
      </c>
      <c r="E728" s="5" t="e">
        <f>PhillipsCurveALL!F33</f>
        <v>#N/A</v>
      </c>
    </row>
    <row r="729" spans="2:5" x14ac:dyDescent="0.25">
      <c r="B729" s="4" t="s">
        <v>38</v>
      </c>
      <c r="C729" s="5" t="e">
        <v>#N/A</v>
      </c>
      <c r="D729" s="5" t="e">
        <f>'Shares (Q)'!HC35</f>
        <v>#N/A</v>
      </c>
      <c r="E729" s="5" t="e">
        <f>PhillipsCurveALL!F34</f>
        <v>#N/A</v>
      </c>
    </row>
    <row r="730" spans="2:5" x14ac:dyDescent="0.25">
      <c r="B730" s="4" t="s">
        <v>39</v>
      </c>
      <c r="C730" s="5" t="e">
        <v>#N/A</v>
      </c>
      <c r="D730" s="5">
        <f>'Shares (Q)'!HC36</f>
        <v>9.1584081087962907</v>
      </c>
      <c r="E730" s="5" t="e">
        <f>PhillipsCurveALL!F35</f>
        <v>#N/A</v>
      </c>
    </row>
    <row r="731" spans="2:5" x14ac:dyDescent="0.25">
      <c r="B731" s="4" t="s">
        <v>40</v>
      </c>
      <c r="C731" s="5" t="e">
        <v>#N/A</v>
      </c>
      <c r="D731" s="5">
        <f>'Shares (Q)'!HC37</f>
        <v>9.2943164584916609</v>
      </c>
      <c r="E731" s="5" t="e">
        <f>PhillipsCurveALL!F36</f>
        <v>#N/A</v>
      </c>
    </row>
    <row r="732" spans="2:5" x14ac:dyDescent="0.25">
      <c r="B732" s="4" t="s">
        <v>41</v>
      </c>
      <c r="C732" s="5" t="e">
        <v>#N/A</v>
      </c>
      <c r="D732" s="5">
        <f>'Shares (Q)'!HC38</f>
        <v>9.6998914640968987</v>
      </c>
      <c r="E732" s="5" t="e">
        <f>PhillipsCurveALL!F37</f>
        <v>#N/A</v>
      </c>
    </row>
    <row r="733" spans="2:5" x14ac:dyDescent="0.25">
      <c r="B733" s="4" t="s">
        <v>42</v>
      </c>
      <c r="C733" s="5" t="e">
        <v>#N/A</v>
      </c>
      <c r="D733" s="5">
        <f>'Shares (Q)'!HC39</f>
        <v>10.015189204104232</v>
      </c>
      <c r="E733" s="5" t="e">
        <f>PhillipsCurveALL!F38</f>
        <v>#N/A</v>
      </c>
    </row>
    <row r="734" spans="2:5" x14ac:dyDescent="0.25">
      <c r="B734" s="4" t="s">
        <v>43</v>
      </c>
      <c r="C734" s="5" t="e">
        <v>#N/A</v>
      </c>
      <c r="D734" s="5">
        <f>'Shares (Q)'!HC40</f>
        <v>10.007046589804711</v>
      </c>
      <c r="E734" s="5" t="e">
        <f>PhillipsCurveALL!F39</f>
        <v>#N/A</v>
      </c>
    </row>
    <row r="735" spans="2:5" x14ac:dyDescent="0.25">
      <c r="B735" s="4" t="s">
        <v>44</v>
      </c>
      <c r="C735" s="5" t="e">
        <v>#N/A</v>
      </c>
      <c r="D735" s="5">
        <f>'Shares (Q)'!HC41</f>
        <v>10.344260588637436</v>
      </c>
      <c r="E735" s="5" t="e">
        <f>PhillipsCurveALL!F40</f>
        <v>#N/A</v>
      </c>
    </row>
    <row r="736" spans="2:5" x14ac:dyDescent="0.25">
      <c r="B736" s="4" t="s">
        <v>45</v>
      </c>
      <c r="C736" s="5" t="e">
        <v>#N/A</v>
      </c>
      <c r="D736" s="5">
        <f>'Shares (Q)'!HC42</f>
        <v>10.413568275145584</v>
      </c>
      <c r="E736" s="5" t="e">
        <f>PhillipsCurveALL!F41</f>
        <v>#N/A</v>
      </c>
    </row>
    <row r="737" spans="2:5" x14ac:dyDescent="0.25">
      <c r="B737" s="4" t="s">
        <v>46</v>
      </c>
      <c r="C737" s="5" t="e">
        <v>#N/A</v>
      </c>
      <c r="D737" s="5">
        <f>'Shares (Q)'!HC43</f>
        <v>10.797263028197332</v>
      </c>
      <c r="E737" s="5" t="e">
        <f>PhillipsCurveALL!F42</f>
        <v>#N/A</v>
      </c>
    </row>
    <row r="738" spans="2:5" x14ac:dyDescent="0.25">
      <c r="B738" s="4" t="s">
        <v>47</v>
      </c>
      <c r="C738" s="5" t="e">
        <v>#N/A</v>
      </c>
      <c r="D738" s="5">
        <f>'Shares (Q)'!HC44</f>
        <v>12.456314172304184</v>
      </c>
      <c r="E738" s="5" t="e">
        <f>PhillipsCurveALL!F43</f>
        <v>#N/A</v>
      </c>
    </row>
    <row r="739" spans="2:5" x14ac:dyDescent="0.25">
      <c r="B739" s="4" t="s">
        <v>48</v>
      </c>
      <c r="C739" s="5" t="e">
        <v>#N/A</v>
      </c>
      <c r="D739" s="5">
        <f>'Shares (Q)'!HC45</f>
        <v>12.027301684761255</v>
      </c>
      <c r="E739" s="5" t="e">
        <f>PhillipsCurveALL!F44</f>
        <v>#N/A</v>
      </c>
    </row>
    <row r="740" spans="2:5" x14ac:dyDescent="0.25">
      <c r="B740" s="4" t="s">
        <v>49</v>
      </c>
      <c r="C740" s="5" t="e">
        <v>#N/A</v>
      </c>
      <c r="D740" s="5">
        <f>'Shares (Q)'!HC46</f>
        <v>11.896534309069464</v>
      </c>
      <c r="E740" s="5" t="e">
        <f>PhillipsCurveALL!F45</f>
        <v>#N/A</v>
      </c>
    </row>
    <row r="741" spans="2:5" x14ac:dyDescent="0.25">
      <c r="B741" s="4" t="s">
        <v>50</v>
      </c>
      <c r="C741" s="5" t="e">
        <v>#N/A</v>
      </c>
      <c r="D741" s="5">
        <f>'Shares (Q)'!HC47</f>
        <v>12.211610822388943</v>
      </c>
      <c r="E741" s="5" t="e">
        <f>PhillipsCurveALL!F46</f>
        <v>#N/A</v>
      </c>
    </row>
    <row r="742" spans="2:5" x14ac:dyDescent="0.25">
      <c r="B742" s="4" t="s">
        <v>51</v>
      </c>
      <c r="C742" s="5" t="e">
        <v>#N/A</v>
      </c>
      <c r="D742" s="5">
        <f>'Shares (Q)'!HC48</f>
        <v>12.869903433293489</v>
      </c>
      <c r="E742" s="5" t="e">
        <f>PhillipsCurveALL!F47</f>
        <v>#N/A</v>
      </c>
    </row>
    <row r="743" spans="2:5" x14ac:dyDescent="0.25">
      <c r="B743" s="4" t="s">
        <v>52</v>
      </c>
      <c r="C743" s="5" t="e">
        <v>#N/A</v>
      </c>
      <c r="D743" s="5">
        <f>'Shares (Q)'!HC49</f>
        <v>12.493618166392826</v>
      </c>
      <c r="E743" s="5" t="e">
        <f>PhillipsCurveALL!F48</f>
        <v>#N/A</v>
      </c>
    </row>
    <row r="744" spans="2:5" x14ac:dyDescent="0.25">
      <c r="B744" s="4" t="s">
        <v>53</v>
      </c>
      <c r="C744" s="5" t="e">
        <v>#N/A</v>
      </c>
      <c r="D744" s="5">
        <f>'Shares (Q)'!HC50</f>
        <v>12.462233982694908</v>
      </c>
      <c r="E744" s="5" t="e">
        <f>PhillipsCurveALL!F49</f>
        <v>#N/A</v>
      </c>
    </row>
    <row r="745" spans="2:5" x14ac:dyDescent="0.25">
      <c r="B745" s="4" t="s">
        <v>54</v>
      </c>
      <c r="C745" s="5" t="e">
        <v>#N/A</v>
      </c>
      <c r="D745" s="5">
        <f>'Shares (Q)'!HC51</f>
        <v>12.657270813881647</v>
      </c>
      <c r="E745" s="5" t="e">
        <f>PhillipsCurveALL!F50</f>
        <v>#N/A</v>
      </c>
    </row>
    <row r="746" spans="2:5" x14ac:dyDescent="0.25">
      <c r="B746" s="4" t="s">
        <v>55</v>
      </c>
      <c r="C746" s="5" t="e">
        <v>#N/A</v>
      </c>
      <c r="D746" s="5">
        <f>'Shares (Q)'!HC52</f>
        <v>12.995095558671354</v>
      </c>
      <c r="E746" s="5" t="e">
        <f>PhillipsCurveALL!F51</f>
        <v>#N/A</v>
      </c>
    </row>
    <row r="747" spans="2:5" x14ac:dyDescent="0.25">
      <c r="B747" s="4" t="s">
        <v>56</v>
      </c>
      <c r="C747" s="5" t="e">
        <v>#N/A</v>
      </c>
      <c r="D747" s="5">
        <f>'Shares (Q)'!HC53</f>
        <v>12.983612653856031</v>
      </c>
      <c r="E747" s="5" t="e">
        <f>PhillipsCurveALL!F52</f>
        <v>#N/A</v>
      </c>
    </row>
    <row r="748" spans="2:5" x14ac:dyDescent="0.25">
      <c r="B748" s="4" t="s">
        <v>57</v>
      </c>
      <c r="C748" s="5" t="e">
        <v>#N/A</v>
      </c>
      <c r="D748" s="5">
        <f>'Shares (Q)'!HC54</f>
        <v>12.646731075326768</v>
      </c>
      <c r="E748" s="5" t="e">
        <f>PhillipsCurveALL!F53</f>
        <v>#N/A</v>
      </c>
    </row>
    <row r="749" spans="2:5" x14ac:dyDescent="0.25">
      <c r="B749" s="4" t="s">
        <v>58</v>
      </c>
      <c r="C749" s="5" t="e">
        <v>#N/A</v>
      </c>
      <c r="D749" s="5">
        <f>'Shares (Q)'!HC55</f>
        <v>12.970507453372436</v>
      </c>
      <c r="E749" s="5" t="e">
        <f>PhillipsCurveALL!F54</f>
        <v>#N/A</v>
      </c>
    </row>
    <row r="750" spans="2:5" x14ac:dyDescent="0.25">
      <c r="B750" s="4" t="s">
        <v>59</v>
      </c>
      <c r="C750" s="5" t="e">
        <v>#N/A</v>
      </c>
      <c r="D750" s="5">
        <f>'Shares (Q)'!HC56</f>
        <v>12.618419113250315</v>
      </c>
      <c r="E750" s="5" t="e">
        <f>PhillipsCurveALL!F55</f>
        <v>#N/A</v>
      </c>
    </row>
    <row r="751" spans="2:5" x14ac:dyDescent="0.25">
      <c r="B751" s="4" t="s">
        <v>60</v>
      </c>
      <c r="C751" s="5" t="e">
        <v>#N/A</v>
      </c>
      <c r="D751" s="5">
        <f>'Shares (Q)'!HC57</f>
        <v>12.62171057218389</v>
      </c>
      <c r="E751" s="5" t="e">
        <f>PhillipsCurveALL!F56</f>
        <v>#N/A</v>
      </c>
    </row>
    <row r="752" spans="2:5" x14ac:dyDescent="0.25">
      <c r="B752" s="4" t="s">
        <v>61</v>
      </c>
      <c r="C752" s="5" t="e">
        <v>#N/A</v>
      </c>
      <c r="D752" s="5">
        <f>'Shares (Q)'!HC58</f>
        <v>12.559491970327457</v>
      </c>
      <c r="E752" s="5" t="e">
        <f>PhillipsCurveALL!F57</f>
        <v>#N/A</v>
      </c>
    </row>
    <row r="753" spans="2:5" x14ac:dyDescent="0.25">
      <c r="B753" s="4" t="s">
        <v>62</v>
      </c>
      <c r="C753" s="5" t="e">
        <v>#N/A</v>
      </c>
      <c r="D753" s="5">
        <f>'Shares (Q)'!HC59</f>
        <v>13.359535562706924</v>
      </c>
      <c r="E753" s="5" t="e">
        <f>PhillipsCurveALL!F58</f>
        <v>#N/A</v>
      </c>
    </row>
    <row r="754" spans="2:5" x14ac:dyDescent="0.25">
      <c r="B754" s="4" t="s">
        <v>63</v>
      </c>
      <c r="C754" s="5" t="e">
        <v>#N/A</v>
      </c>
      <c r="D754" s="5">
        <f>'Shares (Q)'!HC60</f>
        <v>12.416471194176902</v>
      </c>
      <c r="E754" s="5" t="e">
        <f>PhillipsCurveALL!F59</f>
        <v>#N/A</v>
      </c>
    </row>
    <row r="755" spans="2:5" x14ac:dyDescent="0.25">
      <c r="B755" s="4" t="s">
        <v>64</v>
      </c>
      <c r="C755" s="5" t="e">
        <v>#N/A</v>
      </c>
      <c r="D755" s="5">
        <f>'Shares (Q)'!HC61</f>
        <v>12.783853800872116</v>
      </c>
      <c r="E755" s="5" t="e">
        <f>PhillipsCurveALL!F60</f>
        <v>#N/A</v>
      </c>
    </row>
    <row r="756" spans="2:5" x14ac:dyDescent="0.25">
      <c r="B756" s="4" t="s">
        <v>65</v>
      </c>
      <c r="C756" s="5" t="e">
        <v>#N/A</v>
      </c>
      <c r="D756" s="5">
        <f>'Shares (Q)'!HC62</f>
        <v>13.079503261740976</v>
      </c>
      <c r="E756" s="5" t="e">
        <f>PhillipsCurveALL!F61</f>
        <v>#N/A</v>
      </c>
    </row>
    <row r="757" spans="2:5" x14ac:dyDescent="0.25">
      <c r="B757" s="4" t="s">
        <v>66</v>
      </c>
      <c r="C757" s="5" t="e">
        <v>#N/A</v>
      </c>
      <c r="D757" s="5">
        <f>'Shares (Q)'!HC63</f>
        <v>12.704936695789804</v>
      </c>
      <c r="E757" s="5" t="e">
        <f>PhillipsCurveALL!F62</f>
        <v>#N/A</v>
      </c>
    </row>
    <row r="758" spans="2:5" x14ac:dyDescent="0.25">
      <c r="B758" s="4" t="s">
        <v>67</v>
      </c>
      <c r="C758" s="5" t="e">
        <v>#N/A</v>
      </c>
      <c r="D758" s="5">
        <f>'Shares (Q)'!HC64</f>
        <v>12.852488455468134</v>
      </c>
      <c r="E758" s="5" t="e">
        <f>PhillipsCurveALL!F63</f>
        <v>#N/A</v>
      </c>
    </row>
    <row r="759" spans="2:5" x14ac:dyDescent="0.25">
      <c r="B759" s="4" t="s">
        <v>68</v>
      </c>
      <c r="C759" s="5" t="e">
        <v>#N/A</v>
      </c>
      <c r="D759" s="5">
        <f>'Shares (Q)'!HC65</f>
        <v>13.331968850240486</v>
      </c>
      <c r="E759" s="5" t="e">
        <f>PhillipsCurveALL!F64</f>
        <v>#N/A</v>
      </c>
    </row>
    <row r="760" spans="2:5" x14ac:dyDescent="0.25">
      <c r="B760" s="4" t="s">
        <v>69</v>
      </c>
      <c r="C760" s="5" t="e">
        <v>#N/A</v>
      </c>
      <c r="D760" s="5">
        <f>'Shares (Q)'!HC66</f>
        <v>13.215543888907179</v>
      </c>
      <c r="E760" s="5" t="e">
        <f>PhillipsCurveALL!F65</f>
        <v>#N/A</v>
      </c>
    </row>
    <row r="761" spans="2:5" x14ac:dyDescent="0.25">
      <c r="B761" s="4" t="s">
        <v>70</v>
      </c>
      <c r="C761" s="5" t="e">
        <v>#N/A</v>
      </c>
      <c r="D761" s="5">
        <f>'Shares (Q)'!HC67</f>
        <v>13.462916545236579</v>
      </c>
      <c r="E761" s="5" t="e">
        <f>PhillipsCurveALL!F66</f>
        <v>#N/A</v>
      </c>
    </row>
    <row r="762" spans="2:5" x14ac:dyDescent="0.25">
      <c r="B762" s="4" t="s">
        <v>71</v>
      </c>
      <c r="C762" s="39">
        <f t="array" ref="C762">AVERAGE(IF(ISNUMBER('Shares (Q)'!HC9:HC68),'Shares (Q)'!HC9:HC68))</f>
        <v>12.092304904507492</v>
      </c>
      <c r="D762" s="5">
        <f>'Shares (Q)'!HC68</f>
        <v>13.638544094559016</v>
      </c>
      <c r="E762" s="5">
        <f>PhillipsCurveALL!F67</f>
        <v>0.12132445422792319</v>
      </c>
    </row>
    <row r="763" spans="2:5" x14ac:dyDescent="0.25">
      <c r="B763" s="4" t="s">
        <v>72</v>
      </c>
      <c r="C763" s="39">
        <f t="array" ref="C763">AVERAGE(IF(ISNUMBER('Shares (Q)'!HC10:HC69),'Shares (Q)'!HC10:HC69))</f>
        <v>12.142534979357283</v>
      </c>
      <c r="D763" s="5">
        <f>'Shares (Q)'!HC69</f>
        <v>13.800127449400415</v>
      </c>
      <c r="E763" s="5">
        <f>PhillipsCurveALL!F68</f>
        <v>0.12032723680705117</v>
      </c>
    </row>
    <row r="764" spans="2:5" x14ac:dyDescent="0.25">
      <c r="B764" s="4" t="s">
        <v>73</v>
      </c>
      <c r="C764" s="39">
        <f t="array" ref="C764">AVERAGE(IF(ISNUMBER('Shares (Q)'!HC11:HC70),'Shares (Q)'!HC11:HC70))</f>
        <v>12.197066872303711</v>
      </c>
      <c r="D764" s="5">
        <f>'Shares (Q)'!HC70</f>
        <v>14.05115123248223</v>
      </c>
      <c r="E764" s="5">
        <f>PhillipsCurveALL!F69</f>
        <v>0.12763549504420915</v>
      </c>
    </row>
    <row r="765" spans="2:5" x14ac:dyDescent="0.25">
      <c r="B765" s="4" t="s">
        <v>74</v>
      </c>
      <c r="C765" s="39">
        <f t="array" ref="C765">AVERAGE(IF(ISNUMBER('Shares (Q)'!HC12:HC71),'Shares (Q)'!HC12:HC71))</f>
        <v>12.248584175084364</v>
      </c>
      <c r="D765" s="5">
        <f>'Shares (Q)'!HC71</f>
        <v>14.05168977240719</v>
      </c>
      <c r="E765" s="5">
        <f>PhillipsCurveALL!F70</f>
        <v>0.14153750668380022</v>
      </c>
    </row>
    <row r="766" spans="2:5" x14ac:dyDescent="0.25">
      <c r="B766" s="4" t="s">
        <v>75</v>
      </c>
      <c r="C766" s="39">
        <f t="array" ref="C766">AVERAGE(IF(ISNUMBER('Shares (Q)'!HC13:HC72),'Shares (Q)'!HC13:HC72))</f>
        <v>12.290688685856159</v>
      </c>
      <c r="D766" s="5">
        <f>'Shares (Q)'!HC72</f>
        <v>13.806451073640782</v>
      </c>
      <c r="E766" s="5">
        <f>PhillipsCurveALL!F71</f>
        <v>0.16086208261053489</v>
      </c>
    </row>
    <row r="767" spans="2:5" x14ac:dyDescent="0.25">
      <c r="B767" s="4" t="s">
        <v>76</v>
      </c>
      <c r="C767" s="39">
        <f t="array" ref="C767">AVERAGE(IF(ISNUMBER('Shares (Q)'!HC14:HC73),'Shares (Q)'!HC14:HC73))</f>
        <v>12.328380252820121</v>
      </c>
      <c r="D767" s="5">
        <f>'Shares (Q)'!HC73</f>
        <v>13.722968230486737</v>
      </c>
      <c r="E767" s="5">
        <f>PhillipsCurveALL!F72</f>
        <v>0.14608664595076046</v>
      </c>
    </row>
    <row r="768" spans="2:5" x14ac:dyDescent="0.25">
      <c r="B768" s="4" t="s">
        <v>77</v>
      </c>
      <c r="C768" s="39">
        <f t="array" ref="C768">AVERAGE(IF(ISNUMBER('Shares (Q)'!HC15:HC74),'Shares (Q)'!HC15:HC74))</f>
        <v>12.37997499784038</v>
      </c>
      <c r="D768" s="5">
        <f>'Shares (Q)'!HC74</f>
        <v>14.340575308610189</v>
      </c>
      <c r="E768" s="5">
        <f>PhillipsCurveALL!F73</f>
        <v>0.13382375368345506</v>
      </c>
    </row>
    <row r="769" spans="2:5" x14ac:dyDescent="0.25">
      <c r="B769" s="4" t="s">
        <v>78</v>
      </c>
      <c r="C769" s="39">
        <f t="array" ref="C769">AVERAGE(IF(ISNUMBER('Shares (Q)'!HC16:HC75),'Shares (Q)'!HC16:HC75))</f>
        <v>12.417878719679983</v>
      </c>
      <c r="D769" s="5">
        <f>'Shares (Q)'!HC75</f>
        <v>13.89612387142447</v>
      </c>
      <c r="E769" s="5">
        <f>PhillipsCurveALL!F74</f>
        <v>0.15912809177845094</v>
      </c>
    </row>
    <row r="770" spans="2:5" x14ac:dyDescent="0.25">
      <c r="B770" s="4" t="s">
        <v>79</v>
      </c>
      <c r="C770" s="39">
        <f t="array" ref="C770">AVERAGE(IF(ISNUMBER('Shares (Q)'!HC17:HC76),'Shares (Q)'!HC17:HC76))</f>
        <v>12.455292867470936</v>
      </c>
      <c r="D770" s="5">
        <f>'Shares (Q)'!HC76</f>
        <v>13.951858779109063</v>
      </c>
      <c r="E770" s="5">
        <f>PhillipsCurveALL!F75</f>
        <v>0.13923538968656612</v>
      </c>
    </row>
    <row r="771" spans="2:5" x14ac:dyDescent="0.25">
      <c r="B771" s="4" t="s">
        <v>80</v>
      </c>
      <c r="C771" s="39">
        <f t="array" ref="C771">AVERAGE(IF(ISNUMBER('Shares (Q)'!HC18:HC77),'Shares (Q)'!HC18:HC77))</f>
        <v>12.495024444838648</v>
      </c>
      <c r="D771" s="5">
        <f>'Shares (Q)'!HC77</f>
        <v>14.124019116914857</v>
      </c>
      <c r="E771" s="5">
        <f>PhillipsCurveALL!F76</f>
        <v>0.12657792893177439</v>
      </c>
    </row>
    <row r="772" spans="2:5" x14ac:dyDescent="0.25">
      <c r="B772" s="4" t="s">
        <v>81</v>
      </c>
      <c r="C772" s="39">
        <f t="array" ref="C772">AVERAGE(IF(ISNUMBER('Shares (Q)'!HC19:HC78),'Shares (Q)'!HC19:HC78))</f>
        <v>12.540339466487081</v>
      </c>
      <c r="D772" s="5">
        <f>'Shares (Q)'!HC78</f>
        <v>14.443570375721269</v>
      </c>
      <c r="E772" s="5">
        <f>PhillipsCurveALL!F77</f>
        <v>0.11570992461402003</v>
      </c>
    </row>
    <row r="773" spans="2:5" x14ac:dyDescent="0.25">
      <c r="B773" s="4" t="s">
        <v>82</v>
      </c>
      <c r="C773" s="39">
        <f t="array" ref="C773">AVERAGE(IF(ISNUMBER('Shares (Q)'!HC20:HC79),'Shares (Q)'!HC20:HC79))</f>
        <v>12.588625252409081</v>
      </c>
      <c r="D773" s="5">
        <f>'Shares (Q)'!HC79</f>
        <v>14.664914047055028</v>
      </c>
      <c r="E773" s="5">
        <f>PhillipsCurveALL!F78</f>
        <v>0.12420811934889371</v>
      </c>
    </row>
    <row r="774" spans="2:5" x14ac:dyDescent="0.25">
      <c r="B774" s="4" t="s">
        <v>83</v>
      </c>
      <c r="C774" s="39">
        <f t="array" ref="C774">AVERAGE(IF(ISNUMBER('Shares (Q)'!HC21:HC80),'Shares (Q)'!HC21:HC80))</f>
        <v>12.636117583341335</v>
      </c>
      <c r="D774" s="5">
        <f>'Shares (Q)'!HC80</f>
        <v>14.725780144360572</v>
      </c>
      <c r="E774" s="5">
        <f>PhillipsCurveALL!F79</f>
        <v>0.11448458143767447</v>
      </c>
    </row>
    <row r="775" spans="2:5" x14ac:dyDescent="0.25">
      <c r="B775" s="4" t="s">
        <v>84</v>
      </c>
      <c r="C775" s="39">
        <f t="array" ref="C775">AVERAGE(IF(ISNUMBER('Shares (Q)'!HC22:HC81),'Shares (Q)'!HC22:HC81))</f>
        <v>12.68736791842033</v>
      </c>
      <c r="D775" s="5">
        <f>'Shares (Q)'!HC81</f>
        <v>14.993632996975075</v>
      </c>
      <c r="E775" s="5">
        <f>PhillipsCurveALL!F80</f>
        <v>0.13554053530938176</v>
      </c>
    </row>
    <row r="776" spans="2:5" x14ac:dyDescent="0.25">
      <c r="B776" s="4" t="s">
        <v>85</v>
      </c>
      <c r="C776" s="39">
        <f t="array" ref="C776">AVERAGE(IF(ISNUMBER('Shares (Q)'!HC23:HC82),'Shares (Q)'!HC23:HC82))</f>
        <v>12.741391353160092</v>
      </c>
      <c r="D776" s="5">
        <f>'Shares (Q)'!HC82</f>
        <v>15.226469351189134</v>
      </c>
      <c r="E776" s="5">
        <f>PhillipsCurveALL!F81</f>
        <v>0.12930145501781221</v>
      </c>
    </row>
    <row r="777" spans="2:5" x14ac:dyDescent="0.25">
      <c r="B777" s="4" t="s">
        <v>86</v>
      </c>
      <c r="C777" s="39">
        <f t="array" ref="C777">AVERAGE(IF(ISNUMBER('Shares (Q)'!HC24:HC83),'Shares (Q)'!HC24:HC83))</f>
        <v>12.797849358496707</v>
      </c>
      <c r="D777" s="5">
        <f>'Shares (Q)'!HC83</f>
        <v>15.451375609317624</v>
      </c>
      <c r="E777" s="5">
        <f>PhillipsCurveALL!F82</f>
        <v>0.12422528498607639</v>
      </c>
    </row>
    <row r="778" spans="2:5" x14ac:dyDescent="0.25">
      <c r="B778" s="4" t="s">
        <v>87</v>
      </c>
      <c r="C778" s="39">
        <f t="array" ref="C778">AVERAGE(IF(ISNUMBER('Shares (Q)'!HC25:HC84),'Shares (Q)'!HC25:HC84))</f>
        <v>12.85557469090339</v>
      </c>
      <c r="D778" s="5">
        <f>'Shares (Q)'!HC84</f>
        <v>15.626390646424118</v>
      </c>
      <c r="E778" s="5">
        <f>PhillipsCurveALL!F83</f>
        <v>0.12834457018677975</v>
      </c>
    </row>
    <row r="779" spans="2:5" x14ac:dyDescent="0.25">
      <c r="B779" s="4" t="s">
        <v>88</v>
      </c>
      <c r="C779" s="39">
        <f t="array" ref="C779">AVERAGE(IF(ISNUMBER('Shares (Q)'!HC26:HC85),'Shares (Q)'!HC26:HC85))</f>
        <v>12.906870878798365</v>
      </c>
      <c r="D779" s="5">
        <f>'Shares (Q)'!HC85</f>
        <v>15.42038408565211</v>
      </c>
      <c r="E779" s="5">
        <f>PhillipsCurveALL!F84</f>
        <v>0.1333629374969901</v>
      </c>
    </row>
    <row r="780" spans="2:5" x14ac:dyDescent="0.25">
      <c r="B780" s="4" t="s">
        <v>89</v>
      </c>
      <c r="C780" s="39">
        <f t="array" ref="C780">AVERAGE(IF(ISNUMBER('Shares (Q)'!HC27:HC86),'Shares (Q)'!HC27:HC86))</f>
        <v>12.948364259491884</v>
      </c>
      <c r="D780" s="5">
        <f>'Shares (Q)'!HC86</f>
        <v>15.023033294167805</v>
      </c>
      <c r="E780" s="5">
        <f>PhillipsCurveALL!F85</f>
        <v>0.13778189174931474</v>
      </c>
    </row>
    <row r="781" spans="2:5" x14ac:dyDescent="0.25">
      <c r="B781" s="4" t="s">
        <v>90</v>
      </c>
      <c r="C781" s="39">
        <f t="array" ref="C781">AVERAGE(IF(ISNUMBER('Shares (Q)'!HC28:HC87),'Shares (Q)'!HC28:HC87))</f>
        <v>12.992376655350586</v>
      </c>
      <c r="D781" s="5">
        <f>'Shares (Q)'!HC87</f>
        <v>15.237008844144439</v>
      </c>
      <c r="E781" s="5">
        <f>PhillipsCurveALL!F86</f>
        <v>0.12303506167943906</v>
      </c>
    </row>
    <row r="782" spans="2:5" x14ac:dyDescent="0.25">
      <c r="B782" s="4" t="s">
        <v>91</v>
      </c>
      <c r="C782" s="39">
        <f t="array" ref="C782">AVERAGE(IF(ISNUMBER('Shares (Q)'!HC29:HC88),'Shares (Q)'!HC29:HC88))</f>
        <v>13.031843625607932</v>
      </c>
      <c r="D782" s="5">
        <f>'Shares (Q)'!HC88</f>
        <v>15.084126078989925</v>
      </c>
      <c r="E782" s="5">
        <f>PhillipsCurveALL!F87</f>
        <v>0.12097942302486997</v>
      </c>
    </row>
    <row r="783" spans="2:5" x14ac:dyDescent="0.25">
      <c r="B783" s="4" t="s">
        <v>92</v>
      </c>
      <c r="C783" s="39">
        <f t="array" ref="C783">AVERAGE(IF(ISNUMBER('Shares (Q)'!HC30:HC89),'Shares (Q)'!HC30:HC89))</f>
        <v>13.063948666156877</v>
      </c>
      <c r="D783" s="5">
        <f>'Shares (Q)'!HC89</f>
        <v>14.765515815250998</v>
      </c>
      <c r="E783" s="5">
        <f>PhillipsCurveALL!F88</f>
        <v>0.12421793301256949</v>
      </c>
    </row>
    <row r="784" spans="2:5" x14ac:dyDescent="0.25">
      <c r="B784" s="4" t="s">
        <v>93</v>
      </c>
      <c r="C784" s="39">
        <f t="array" ref="C784">AVERAGE(IF(ISNUMBER('Shares (Q)'!HC31:HC90),'Shares (Q)'!HC31:HC90))</f>
        <v>13.094454595235304</v>
      </c>
      <c r="D784" s="5">
        <f>'Shares (Q)'!HC90</f>
        <v>14.741774765470284</v>
      </c>
      <c r="E784" s="5">
        <f>PhillipsCurveALL!F89</f>
        <v>0.12745222741031495</v>
      </c>
    </row>
    <row r="785" spans="2:5" x14ac:dyDescent="0.25">
      <c r="B785" s="4" t="s">
        <v>94</v>
      </c>
      <c r="C785" s="39">
        <f t="array" ref="C785">AVERAGE(IF(ISNUMBER('Shares (Q)'!HC32:HC91),'Shares (Q)'!HC32:HC91))</f>
        <v>13.120340927087653</v>
      </c>
      <c r="D785" s="5">
        <f>'Shares (Q)'!HC91</f>
        <v>14.544089178966995</v>
      </c>
      <c r="E785" s="5">
        <f>PhillipsCurveALL!F90</f>
        <v>0.12181760489907073</v>
      </c>
    </row>
    <row r="786" spans="2:5" x14ac:dyDescent="0.25">
      <c r="B786" s="4" t="s">
        <v>95</v>
      </c>
      <c r="C786" s="39">
        <f t="array" ref="C786">AVERAGE(IF(ISNUMBER('Shares (Q)'!HC33:HC92),'Shares (Q)'!HC33:HC92))</f>
        <v>13.15307829612987</v>
      </c>
      <c r="D786" s="5">
        <f>'Shares (Q)'!HC92</f>
        <v>14.986370962493968</v>
      </c>
      <c r="E786" s="5">
        <f>PhillipsCurveALL!F91</f>
        <v>8.664721872225975E-2</v>
      </c>
    </row>
    <row r="787" spans="2:5" x14ac:dyDescent="0.25">
      <c r="B787" s="4" t="s">
        <v>96</v>
      </c>
      <c r="C787" s="39">
        <f t="array" ref="C787">AVERAGE(IF(ISNUMBER('Shares (Q)'!HC34:HC93),'Shares (Q)'!HC34:HC93))</f>
        <v>13.18257896930681</v>
      </c>
      <c r="D787" s="5">
        <f>'Shares (Q)'!HC93</f>
        <v>14.864117340392463</v>
      </c>
      <c r="E787" s="5">
        <f>PhillipsCurveALL!F92</f>
        <v>7.3883155249516136E-2</v>
      </c>
    </row>
    <row r="788" spans="2:5" x14ac:dyDescent="0.25">
      <c r="B788" s="4" t="s">
        <v>97</v>
      </c>
      <c r="C788" s="39">
        <f t="array" ref="C788">AVERAGE(IF(ISNUMBER('Shares (Q)'!HC35:HC94),'Shares (Q)'!HC35:HC94))</f>
        <v>13.207229841777545</v>
      </c>
      <c r="D788" s="5">
        <f>'Shares (Q)'!HC94</f>
        <v>14.636980445080154</v>
      </c>
      <c r="E788" s="5">
        <f>PhillipsCurveALL!F93</f>
        <v>0.11093030259741404</v>
      </c>
    </row>
    <row r="789" spans="2:5" x14ac:dyDescent="0.25">
      <c r="B789" s="4" t="s">
        <v>98</v>
      </c>
      <c r="C789" s="5">
        <f>AVERAGE('Shares (Q)'!HC36:HC95)</f>
        <v>13.225675119959554</v>
      </c>
      <c r="D789" s="5">
        <f>'Shares (Q)'!HC95</f>
        <v>14.313946532698091</v>
      </c>
      <c r="E789" s="5">
        <f>PhillipsCurveALL!F94</f>
        <v>0.15846525979912315</v>
      </c>
    </row>
    <row r="790" spans="2:5" x14ac:dyDescent="0.25">
      <c r="B790" s="4" t="s">
        <v>99</v>
      </c>
      <c r="C790" s="5">
        <f>AVERAGE('Shares (Q)'!HC37:HC96)</f>
        <v>13.312202487627799</v>
      </c>
      <c r="D790" s="5">
        <f>'Shares (Q)'!HC96</f>
        <v>14.350050168891119</v>
      </c>
      <c r="E790" s="5">
        <f>PhillipsCurveALL!F95</f>
        <v>0.20053709365453551</v>
      </c>
    </row>
    <row r="791" spans="2:5" x14ac:dyDescent="0.25">
      <c r="B791" s="4" t="s">
        <v>100</v>
      </c>
      <c r="C791" s="5">
        <f>AVERAGE('Shares (Q)'!HC38:HC97)</f>
        <v>13.406016148070053</v>
      </c>
      <c r="D791" s="5">
        <f>'Shares (Q)'!HC97</f>
        <v>14.923136085026877</v>
      </c>
      <c r="E791" s="5">
        <f>PhillipsCurveALL!F96</f>
        <v>0.21522834419918668</v>
      </c>
    </row>
    <row r="792" spans="2:5" x14ac:dyDescent="0.25">
      <c r="B792" s="4" t="s">
        <v>101</v>
      </c>
      <c r="C792" s="5">
        <f>AVERAGE('Shares (Q)'!HC39:HC98)</f>
        <v>13.49542653253032</v>
      </c>
      <c r="D792" s="5">
        <f>'Shares (Q)'!HC98</f>
        <v>15.064514531712874</v>
      </c>
      <c r="E792" s="5">
        <f>PhillipsCurveALL!F97</f>
        <v>0.20411762777836079</v>
      </c>
    </row>
    <row r="793" spans="2:5" x14ac:dyDescent="0.25">
      <c r="B793" s="4" t="s">
        <v>102</v>
      </c>
      <c r="C793" s="5">
        <f>AVERAGE('Shares (Q)'!HC40:HC99)</f>
        <v>13.579245064527651</v>
      </c>
      <c r="D793" s="5">
        <f>'Shares (Q)'!HC99</f>
        <v>15.044301123944111</v>
      </c>
      <c r="E793" s="5">
        <f>PhillipsCurveALL!F98</f>
        <v>0.21971622195327606</v>
      </c>
    </row>
    <row r="794" spans="2:5" x14ac:dyDescent="0.25">
      <c r="B794" s="4" t="s">
        <v>103</v>
      </c>
      <c r="C794" s="5">
        <f>AVERAGE('Shares (Q)'!HC41:HC100)</f>
        <v>13.6631659952211</v>
      </c>
      <c r="D794" s="5">
        <f>'Shares (Q)'!HC100</f>
        <v>15.042302431411612</v>
      </c>
      <c r="E794" s="5">
        <f>PhillipsCurveALL!F99</f>
        <v>0.22252329437798635</v>
      </c>
    </row>
    <row r="795" spans="2:5" x14ac:dyDescent="0.25">
      <c r="B795" s="4" t="s">
        <v>104</v>
      </c>
      <c r="C795" s="5">
        <f>AVERAGE('Shares (Q)'!HC42:HC101)</f>
        <v>13.747293972686206</v>
      </c>
      <c r="D795" s="5">
        <f>'Shares (Q)'!HC101</f>
        <v>15.391939236543751</v>
      </c>
      <c r="E795" s="5">
        <f>PhillipsCurveALL!F100</f>
        <v>0.22417590794024234</v>
      </c>
    </row>
    <row r="796" spans="2:5" x14ac:dyDescent="0.25">
      <c r="B796" s="4" t="s">
        <v>105</v>
      </c>
      <c r="C796" s="5">
        <f>AVERAGE('Shares (Q)'!HC43:HC102)</f>
        <v>13.831465149480641</v>
      </c>
      <c r="D796" s="5">
        <f>'Shares (Q)'!HC102</f>
        <v>15.463838882811775</v>
      </c>
      <c r="E796" s="5">
        <f>PhillipsCurveALL!F101</f>
        <v>0.22859399845615083</v>
      </c>
    </row>
    <row r="797" spans="2:5" x14ac:dyDescent="0.25">
      <c r="B797" s="4" t="s">
        <v>106</v>
      </c>
      <c r="C797" s="5">
        <f>AVERAGE('Shares (Q)'!HC44:HC103)</f>
        <v>13.905056417366955</v>
      </c>
      <c r="D797" s="5">
        <f>'Shares (Q)'!HC103</f>
        <v>15.212739101376158</v>
      </c>
      <c r="E797" s="5">
        <f>PhillipsCurveALL!F102</f>
        <v>0.24838500161300947</v>
      </c>
    </row>
    <row r="798" spans="2:5" x14ac:dyDescent="0.25">
      <c r="B798" s="4" t="s">
        <v>107</v>
      </c>
      <c r="C798" s="5">
        <f>AVERAGE('Shares (Q)'!HC45:HC104)</f>
        <v>13.963680085796897</v>
      </c>
      <c r="D798" s="5">
        <f>'Shares (Q)'!HC104</f>
        <v>15.97373427810065</v>
      </c>
      <c r="E798" s="5">
        <f>PhillipsCurveALL!F103</f>
        <v>0.26577928638549836</v>
      </c>
    </row>
    <row r="799" spans="2:5" x14ac:dyDescent="0.25">
      <c r="B799" s="4" t="s">
        <v>108</v>
      </c>
      <c r="C799" s="5">
        <f>AVERAGE('Shares (Q)'!HC46:HC105)</f>
        <v>14.02097741536584</v>
      </c>
      <c r="D799" s="5">
        <f>'Shares (Q)'!HC105</f>
        <v>15.465141458897843</v>
      </c>
      <c r="E799" s="5">
        <f>PhillipsCurveALL!F104</f>
        <v>0.27255470716340235</v>
      </c>
    </row>
    <row r="800" spans="2:5" x14ac:dyDescent="0.25">
      <c r="B800" s="4" t="s">
        <v>109</v>
      </c>
      <c r="C800" s="5">
        <f>AVERAGE('Shares (Q)'!HC47:HC106)</f>
        <v>14.082078583860344</v>
      </c>
      <c r="D800" s="5">
        <f>'Shares (Q)'!HC106</f>
        <v>15.562604418739822</v>
      </c>
      <c r="E800" s="5">
        <f>PhillipsCurveALL!F105</f>
        <v>0.34180968044877041</v>
      </c>
    </row>
    <row r="801" spans="2:5" x14ac:dyDescent="0.25">
      <c r="B801" s="4" t="s">
        <v>110</v>
      </c>
      <c r="C801" s="5">
        <f>AVERAGE('Shares (Q)'!HC48:HC107)</f>
        <v>14.133033022409995</v>
      </c>
      <c r="D801" s="5">
        <f>'Shares (Q)'!HC107</f>
        <v>15.26887713536807</v>
      </c>
      <c r="E801" s="5">
        <f>PhillipsCurveALL!F106</f>
        <v>0.32439182610233519</v>
      </c>
    </row>
    <row r="802" spans="2:5" x14ac:dyDescent="0.25">
      <c r="B802" s="4" t="s">
        <v>111</v>
      </c>
      <c r="C802" s="5">
        <f>AVERAGE('Shares (Q)'!HC49:HC108)</f>
        <v>14.179838064749902</v>
      </c>
      <c r="D802" s="5">
        <f>'Shares (Q)'!HC108</f>
        <v>15.678205973687938</v>
      </c>
      <c r="E802" s="5">
        <f>PhillipsCurveALL!F107</f>
        <v>0.29826880930703087</v>
      </c>
    </row>
    <row r="803" spans="2:5" x14ac:dyDescent="0.25">
      <c r="B803" s="4" t="s">
        <v>112</v>
      </c>
      <c r="C803" s="5">
        <f>AVERAGE('Shares (Q)'!HC50:HC109)</f>
        <v>14.235365128892976</v>
      </c>
      <c r="D803" s="5">
        <f>'Shares (Q)'!HC109</f>
        <v>15.82524201497721</v>
      </c>
      <c r="E803" s="5">
        <f>PhillipsCurveALL!F108</f>
        <v>0.30052210352285319</v>
      </c>
    </row>
    <row r="804" spans="2:5" x14ac:dyDescent="0.25">
      <c r="B804" s="4" t="s">
        <v>113</v>
      </c>
      <c r="C804" s="5">
        <f>AVERAGE('Shares (Q)'!HC51:HC110)</f>
        <v>14.288019048963944</v>
      </c>
      <c r="D804" s="5">
        <f>'Shares (Q)'!HC110</f>
        <v>15.621469186952938</v>
      </c>
      <c r="E804" s="5">
        <f>PhillipsCurveALL!F109</f>
        <v>0.2933903585568195</v>
      </c>
    </row>
    <row r="805" spans="2:5" x14ac:dyDescent="0.25">
      <c r="B805" s="4" t="s">
        <v>114</v>
      </c>
      <c r="C805" s="5">
        <f>AVERAGE('Shares (Q)'!HC52:HC111)</f>
        <v>14.336677880221584</v>
      </c>
      <c r="D805" s="5">
        <f>'Shares (Q)'!HC111</f>
        <v>15.57680068934023</v>
      </c>
      <c r="E805" s="5">
        <f>PhillipsCurveALL!F110</f>
        <v>0.30078798558702535</v>
      </c>
    </row>
    <row r="806" spans="2:5" x14ac:dyDescent="0.25">
      <c r="B806" s="4" t="s">
        <v>115</v>
      </c>
      <c r="C806" s="5">
        <f>AVERAGE('Shares (Q)'!HC53:HC112)</f>
        <v>14.389808171735728</v>
      </c>
      <c r="D806" s="5">
        <f>'Shares (Q)'!HC112</f>
        <v>16.182913049519957</v>
      </c>
      <c r="E806" s="5">
        <f>PhillipsCurveALL!F111</f>
        <v>0.31208228434360064</v>
      </c>
    </row>
    <row r="807" spans="2:5" x14ac:dyDescent="0.25">
      <c r="B807" s="4" t="s">
        <v>116</v>
      </c>
      <c r="C807" s="5">
        <f>AVERAGE('Shares (Q)'!HC54:HC113)</f>
        <v>14.442971946807306</v>
      </c>
      <c r="D807" s="5">
        <f>'Shares (Q)'!HC113</f>
        <v>16.173439158150579</v>
      </c>
      <c r="E807" s="5">
        <f>PhillipsCurveALL!F112</f>
        <v>0.2330008099214014</v>
      </c>
    </row>
    <row r="808" spans="2:5" x14ac:dyDescent="0.25">
      <c r="B808" s="4" t="s">
        <v>117</v>
      </c>
      <c r="C808" s="5">
        <f>AVERAGE('Shares (Q)'!HC55:HC114)</f>
        <v>14.500654374657683</v>
      </c>
      <c r="D808" s="5">
        <f>'Shares (Q)'!HC114</f>
        <v>16.107676746349462</v>
      </c>
      <c r="E808" s="5">
        <f>PhillipsCurveALL!F113</f>
        <v>0.23697682828842689</v>
      </c>
    </row>
    <row r="809" spans="2:5" x14ac:dyDescent="0.25">
      <c r="B809" s="4" t="s">
        <v>118</v>
      </c>
      <c r="C809" s="5">
        <f>AVERAGE('Shares (Q)'!HC56:HC115)</f>
        <v>14.553226333260222</v>
      </c>
      <c r="D809" s="5">
        <f>'Shares (Q)'!HC115</f>
        <v>16.124824969524738</v>
      </c>
      <c r="E809" s="5">
        <f>PhillipsCurveALL!F114</f>
        <v>0.23669287813337025</v>
      </c>
    </row>
    <row r="810" spans="2:5" x14ac:dyDescent="0.25">
      <c r="B810" s="4" t="s">
        <v>119</v>
      </c>
      <c r="C810" s="5">
        <f>AVERAGE('Shares (Q)'!HC57:HC116)</f>
        <v>14.607422154722387</v>
      </c>
      <c r="D810" s="5">
        <f>'Shares (Q)'!HC116</f>
        <v>15.870168400980111</v>
      </c>
      <c r="E810" s="5">
        <f>PhillipsCurveALL!F115</f>
        <v>0.2386371566486182</v>
      </c>
    </row>
    <row r="811" spans="2:5" x14ac:dyDescent="0.25">
      <c r="B811" s="4" t="s">
        <v>120</v>
      </c>
      <c r="C811" s="5">
        <f>AVERAGE('Shares (Q)'!HC58:HC117)</f>
        <v>14.668841112879287</v>
      </c>
      <c r="D811" s="5">
        <f>'Shares (Q)'!HC117</f>
        <v>16.306848061597861</v>
      </c>
      <c r="E811" s="5">
        <f>PhillipsCurveALL!F116</f>
        <v>0.2294479218149271</v>
      </c>
    </row>
    <row r="812" spans="2:5" x14ac:dyDescent="0.25">
      <c r="B812" s="4" t="s">
        <v>121</v>
      </c>
      <c r="C812" s="5">
        <f>AVERAGE('Shares (Q)'!HC59:HC118)</f>
        <v>14.734617376079074</v>
      </c>
      <c r="D812" s="5">
        <f>'Shares (Q)'!HC118</f>
        <v>16.506067762314665</v>
      </c>
      <c r="E812" s="5">
        <f>PhillipsCurveALL!F117</f>
        <v>0.23532319154241599</v>
      </c>
    </row>
    <row r="813" spans="2:5" x14ac:dyDescent="0.25">
      <c r="B813" s="4" t="s">
        <v>122</v>
      </c>
      <c r="C813" s="5">
        <f>AVERAGE('Shares (Q)'!HC60:HC119)</f>
        <v>14.790874963444399</v>
      </c>
      <c r="D813" s="5">
        <f>'Shares (Q)'!HC119</f>
        <v>16.734990804626445</v>
      </c>
      <c r="E813" s="5">
        <f>PhillipsCurveALL!F118</f>
        <v>0.23534851212444341</v>
      </c>
    </row>
    <row r="814" spans="2:5" x14ac:dyDescent="0.25">
      <c r="B814" s="4" t="s">
        <v>123</v>
      </c>
      <c r="C814" s="5">
        <f>AVERAGE('Shares (Q)'!HC61:HC120)</f>
        <v>14.863380922717679</v>
      </c>
      <c r="D814" s="5">
        <f>'Shares (Q)'!HC120</f>
        <v>16.766828750573733</v>
      </c>
      <c r="E814" s="5">
        <f>PhillipsCurveALL!F119</f>
        <v>0.25075734658671339</v>
      </c>
    </row>
    <row r="815" spans="2:5" x14ac:dyDescent="0.25">
      <c r="B815" s="4" t="s">
        <v>124</v>
      </c>
      <c r="C815" s="5">
        <f>AVERAGE('Shares (Q)'!HC62:HC121)</f>
        <v>14.935093779218612</v>
      </c>
      <c r="D815" s="5">
        <f>'Shares (Q)'!HC121</f>
        <v>17.086625190928022</v>
      </c>
      <c r="E815" s="5">
        <f>PhillipsCurveALL!F120</f>
        <v>0.26471359426792446</v>
      </c>
    </row>
    <row r="816" spans="2:5" x14ac:dyDescent="0.25">
      <c r="B816" s="4" t="s">
        <v>125</v>
      </c>
      <c r="C816" s="5">
        <f>AVERAGE('Shares (Q)'!HC63:HC122)</f>
        <v>15.003365431667854</v>
      </c>
      <c r="D816" s="5">
        <f>'Shares (Q)'!HC122</f>
        <v>17.175802408695606</v>
      </c>
      <c r="E816" s="5">
        <f>PhillipsCurveALL!F121</f>
        <v>0.30009272060174302</v>
      </c>
    </row>
    <row r="817" spans="2:5" x14ac:dyDescent="0.25">
      <c r="B817" s="4" t="s">
        <v>126</v>
      </c>
      <c r="C817" s="5">
        <f>AVERAGE('Shares (Q)'!HC64:HC123)</f>
        <v>15.083744646277871</v>
      </c>
      <c r="D817" s="5">
        <f>'Shares (Q)'!HC123</f>
        <v>17.527689572390873</v>
      </c>
      <c r="E817" s="5">
        <f>PhillipsCurveALL!F122</f>
        <v>0.35375849091256545</v>
      </c>
    </row>
    <row r="818" spans="2:5" x14ac:dyDescent="0.25">
      <c r="B818" s="4" t="s">
        <v>127</v>
      </c>
      <c r="C818" s="5">
        <f>AVERAGE('Shares (Q)'!HC65:HC124)</f>
        <v>15.160245238965036</v>
      </c>
      <c r="D818" s="5">
        <f>'Shares (Q)'!HC124</f>
        <v>17.442524016697906</v>
      </c>
      <c r="E818" s="5">
        <f>PhillipsCurveALL!F123</f>
        <v>0.37715040680131345</v>
      </c>
    </row>
    <row r="819" spans="2:5" x14ac:dyDescent="0.25">
      <c r="B819" s="4" t="s">
        <v>128</v>
      </c>
      <c r="C819" s="5">
        <f>AVERAGE('Shares (Q)'!HC66:HC125)</f>
        <v>15.230464133560742</v>
      </c>
      <c r="D819" s="5">
        <f>'Shares (Q)'!HC125</f>
        <v>17.545102525982852</v>
      </c>
      <c r="E819" s="5">
        <f>PhillipsCurveALL!F124</f>
        <v>0.28941192919953929</v>
      </c>
    </row>
    <row r="820" spans="2:5" x14ac:dyDescent="0.25">
      <c r="B820" s="4" t="s">
        <v>129</v>
      </c>
      <c r="C820" s="5">
        <f>AVERAGE('Shares (Q)'!HC67:HC126)</f>
        <v>15.318627234955262</v>
      </c>
      <c r="D820" s="5">
        <f>'Shares (Q)'!HC126</f>
        <v>18.505329972578263</v>
      </c>
      <c r="E820" s="5">
        <f>PhillipsCurveALL!F125</f>
        <v>0.2940820322316462</v>
      </c>
    </row>
    <row r="821" spans="2:5" x14ac:dyDescent="0.25">
      <c r="B821" s="4" t="s">
        <v>130</v>
      </c>
      <c r="C821" s="5">
        <f>AVERAGE('Shares (Q)'!HC68:HC127)</f>
        <v>15.413218167772794</v>
      </c>
      <c r="D821" s="5">
        <f>'Shares (Q)'!HC127</f>
        <v>19.138372514288658</v>
      </c>
      <c r="E821" s="5">
        <f>PhillipsCurveALL!F126</f>
        <v>0.26941408856562515</v>
      </c>
    </row>
    <row r="822" spans="2:5" x14ac:dyDescent="0.25">
      <c r="B822" s="4" t="s">
        <v>131</v>
      </c>
      <c r="C822" s="5">
        <f>AVERAGE('Shares (Q)'!HC69:HC128)</f>
        <v>15.500730450196221</v>
      </c>
      <c r="D822" s="5">
        <f>'Shares (Q)'!HC128</f>
        <v>18.889281039964711</v>
      </c>
      <c r="E822" s="5">
        <f>PhillipsCurveALL!F127</f>
        <v>0.25313172048230193</v>
      </c>
    </row>
    <row r="823" spans="2:5" x14ac:dyDescent="0.25">
      <c r="B823" s="4" t="s">
        <v>132</v>
      </c>
      <c r="C823" s="5">
        <f>AVERAGE('Shares (Q)'!HC70:HC129)</f>
        <v>15.588556377516786</v>
      </c>
      <c r="D823" s="5">
        <f>'Shares (Q)'!HC129</f>
        <v>19.06968308863426</v>
      </c>
      <c r="E823" s="5">
        <f>PhillipsCurveALL!F128</f>
        <v>0.18336599216948846</v>
      </c>
    </row>
    <row r="824" spans="2:5" x14ac:dyDescent="0.25">
      <c r="B824" s="4" t="s">
        <v>133</v>
      </c>
      <c r="C824" s="5">
        <f>AVERAGE('Shares (Q)'!HC71:HC130)</f>
        <v>15.677064244182416</v>
      </c>
      <c r="D824" s="5">
        <f>'Shares (Q)'!HC130</f>
        <v>19.361623232419984</v>
      </c>
      <c r="E824" s="5">
        <f>PhillipsCurveALL!F129</f>
        <v>0.17341366476002126</v>
      </c>
    </row>
    <row r="825" spans="2:5" x14ac:dyDescent="0.25">
      <c r="B825" s="4" t="s">
        <v>134</v>
      </c>
      <c r="C825" s="5">
        <f>AVERAGE('Shares (Q)'!HC72:HC131)</f>
        <v>15.761343061002432</v>
      </c>
      <c r="D825" s="5">
        <f>'Shares (Q)'!HC131</f>
        <v>19.108418781608126</v>
      </c>
      <c r="E825" s="5">
        <f>PhillipsCurveALL!F130</f>
        <v>0.18399740773454953</v>
      </c>
    </row>
    <row r="826" spans="2:5" x14ac:dyDescent="0.25">
      <c r="B826" s="4" t="s">
        <v>135</v>
      </c>
      <c r="C826" s="5">
        <f>AVERAGE('Shares (Q)'!HC73:HC132)</f>
        <v>15.855807013256712</v>
      </c>
      <c r="D826" s="5">
        <f>'Shares (Q)'!HC132</f>
        <v>19.474288208897494</v>
      </c>
      <c r="E826" s="5">
        <f>PhillipsCurveALL!F131</f>
        <v>0.18862069966830777</v>
      </c>
    </row>
    <row r="827" spans="2:5" x14ac:dyDescent="0.25">
      <c r="B827" s="4" t="s">
        <v>136</v>
      </c>
      <c r="C827" s="5">
        <f>AVERAGE('Shares (Q)'!HC74:HC133)</f>
        <v>15.944983543151519</v>
      </c>
      <c r="D827" s="5">
        <f>'Shares (Q)'!HC133</f>
        <v>19.073560024175112</v>
      </c>
      <c r="E827" s="5">
        <f>PhillipsCurveALL!F132</f>
        <v>0.18806918705124598</v>
      </c>
    </row>
    <row r="828" spans="2:5" x14ac:dyDescent="0.25">
      <c r="B828" s="4" t="s">
        <v>137</v>
      </c>
      <c r="C828" s="5">
        <f>AVERAGE('Shares (Q)'!HC75:HC134)</f>
        <v>16.024847176695367</v>
      </c>
      <c r="D828" s="5">
        <f>'Shares (Q)'!HC134</f>
        <v>19.132393321241075</v>
      </c>
      <c r="E828" s="5">
        <f>PhillipsCurveALL!F133</f>
        <v>0.19622120952683314</v>
      </c>
    </row>
    <row r="829" spans="2:5" x14ac:dyDescent="0.25">
      <c r="B829" s="4" t="s">
        <v>138</v>
      </c>
      <c r="C829" s="5">
        <f>AVERAGE('Shares (Q)'!HC76:HC135)</f>
        <v>16.115779697019455</v>
      </c>
      <c r="D829" s="5">
        <f>'Shares (Q)'!HC135</f>
        <v>19.352075090869825</v>
      </c>
      <c r="E829" s="5">
        <f>PhillipsCurveALL!F134</f>
        <v>0.13774503440132316</v>
      </c>
    </row>
    <row r="830" spans="2:5" x14ac:dyDescent="0.25">
      <c r="B830" s="4" t="s">
        <v>139</v>
      </c>
      <c r="C830" s="5">
        <f>AVERAGE('Shares (Q)'!HC77:HC136)</f>
        <v>16.182708446878145</v>
      </c>
      <c r="D830" s="5">
        <f>'Shares (Q)'!HC136</f>
        <v>17.967583770630327</v>
      </c>
      <c r="E830" s="5">
        <f>PhillipsCurveALL!F135</f>
        <v>0.13078357596599333</v>
      </c>
    </row>
    <row r="831" spans="2:5" x14ac:dyDescent="0.25">
      <c r="B831" s="4" t="s">
        <v>140</v>
      </c>
      <c r="C831" s="5">
        <f>AVERAGE('Shares (Q)'!HC78:HC137)</f>
        <v>16.24909359430584</v>
      </c>
      <c r="D831" s="5">
        <f>'Shares (Q)'!HC137</f>
        <v>18.107127962576552</v>
      </c>
      <c r="E831" s="5">
        <f>PhillipsCurveALL!F136</f>
        <v>0.10748455098861877</v>
      </c>
    </row>
    <row r="832" spans="2:5" x14ac:dyDescent="0.25">
      <c r="B832" s="4" t="s">
        <v>141</v>
      </c>
      <c r="C832" s="5">
        <f>AVERAGE('Shares (Q)'!HC79:HC138)</f>
        <v>16.312908221680456</v>
      </c>
      <c r="D832" s="5">
        <f>'Shares (Q)'!HC138</f>
        <v>18.272448018198226</v>
      </c>
      <c r="E832" s="5">
        <f>PhillipsCurveALL!F137</f>
        <v>9.2876905232117751E-2</v>
      </c>
    </row>
    <row r="833" spans="2:5" x14ac:dyDescent="0.25">
      <c r="B833" s="4" t="s">
        <v>142</v>
      </c>
      <c r="C833" s="5">
        <f>AVERAGE('Shares (Q)'!HC80:HC139)</f>
        <v>16.373480826067031</v>
      </c>
      <c r="D833" s="5">
        <f>'Shares (Q)'!HC139</f>
        <v>18.299270310249412</v>
      </c>
      <c r="E833" s="5">
        <f>PhillipsCurveALL!F138</f>
        <v>7.4869041256800342E-2</v>
      </c>
    </row>
    <row r="834" spans="2:5" x14ac:dyDescent="0.25">
      <c r="B834" s="4" t="s">
        <v>143</v>
      </c>
      <c r="C834" s="5">
        <f>AVERAGE('Shares (Q)'!HC81:HC140)</f>
        <v>16.435160331340064</v>
      </c>
      <c r="D834" s="5">
        <f>'Shares (Q)'!HC140</f>
        <v>18.426550460742664</v>
      </c>
      <c r="E834" s="5">
        <f>PhillipsCurveALL!F139</f>
        <v>7.7654743166493165E-2</v>
      </c>
    </row>
    <row r="835" spans="2:5" x14ac:dyDescent="0.25">
      <c r="B835" s="4" t="s">
        <v>144</v>
      </c>
      <c r="C835" s="5">
        <f>AVERAGE('Shares (Q)'!HC82:HC141)</f>
        <v>16.505178821711194</v>
      </c>
      <c r="D835" s="5">
        <f>'Shares (Q)'!HC141</f>
        <v>19.194742419243088</v>
      </c>
      <c r="E835" s="5">
        <f>PhillipsCurveALL!F140</f>
        <v>5.9848308802493665E-2</v>
      </c>
    </row>
    <row r="836" spans="2:5" x14ac:dyDescent="0.25">
      <c r="B836" s="4" t="s">
        <v>145</v>
      </c>
      <c r="C836" s="5">
        <f>AVERAGE('Shares (Q)'!HC83:HC142)</f>
        <v>16.57653756815909</v>
      </c>
      <c r="D836" s="5">
        <f>'Shares (Q)'!HC142</f>
        <v>19.507994138062731</v>
      </c>
      <c r="E836" s="5">
        <f>PhillipsCurveALL!F141</f>
        <v>5.8220128397341017E-2</v>
      </c>
    </row>
    <row r="837" spans="2:5" x14ac:dyDescent="0.25">
      <c r="B837" s="4" t="s">
        <v>146</v>
      </c>
      <c r="C837" s="5">
        <f>AVERAGE('Shares (Q)'!HC84:HC143)</f>
        <v>16.645537999866249</v>
      </c>
      <c r="D837" s="5">
        <f>'Shares (Q)'!HC143</f>
        <v>19.591401511747236</v>
      </c>
      <c r="E837" s="5">
        <f>PhillipsCurveALL!F142</f>
        <v>5.5783591455570061E-2</v>
      </c>
    </row>
    <row r="838" spans="2:5" x14ac:dyDescent="0.25">
      <c r="B838" s="4" t="s">
        <v>147</v>
      </c>
      <c r="C838" s="5">
        <f>AVERAGE('Shares (Q)'!HC85:HC144)</f>
        <v>16.715265527929727</v>
      </c>
      <c r="D838" s="5">
        <f>'Shares (Q)'!HC144</f>
        <v>19.810042330232665</v>
      </c>
      <c r="E838" s="5">
        <f>PhillipsCurveALL!F143</f>
        <v>5.0864166425446382E-2</v>
      </c>
    </row>
    <row r="839" spans="2:5" x14ac:dyDescent="0.25">
      <c r="B839" s="4" t="s">
        <v>148</v>
      </c>
      <c r="C839" s="5">
        <f>AVERAGE('Shares (Q)'!HC86:HC145)</f>
        <v>16.795076784471433</v>
      </c>
      <c r="D839" s="5">
        <f>'Shares (Q)'!HC145</f>
        <v>20.209059478154522</v>
      </c>
      <c r="E839" s="5">
        <f>PhillipsCurveALL!F144</f>
        <v>4.1814942752431764E-2</v>
      </c>
    </row>
    <row r="840" spans="2:5" x14ac:dyDescent="0.25">
      <c r="B840" s="4" t="s">
        <v>149</v>
      </c>
      <c r="C840" s="5">
        <f>AVERAGE('Shares (Q)'!HC87:HC146)</f>
        <v>16.883661756511753</v>
      </c>
      <c r="D840" s="5">
        <f>'Shares (Q)'!HC146</f>
        <v>20.338131616587074</v>
      </c>
      <c r="E840" s="5">
        <f>PhillipsCurveALL!F145</f>
        <v>3.7949206345172834E-2</v>
      </c>
    </row>
    <row r="841" spans="2:5" x14ac:dyDescent="0.25">
      <c r="B841" s="4" t="s">
        <v>150</v>
      </c>
      <c r="C841" s="5">
        <f>AVERAGE('Shares (Q)'!HC88:HC147)</f>
        <v>16.971017618557255</v>
      </c>
      <c r="D841" s="5">
        <f>'Shares (Q)'!HC147</f>
        <v>20.47836056687461</v>
      </c>
      <c r="E841" s="5">
        <f>PhillipsCurveALL!F146</f>
        <v>5.0900037790719735E-2</v>
      </c>
    </row>
    <row r="842" spans="2:5" x14ac:dyDescent="0.25">
      <c r="B842" s="4" t="s">
        <v>151</v>
      </c>
      <c r="C842" s="5">
        <f>AVERAGE('Shares (Q)'!HC89:HC148)</f>
        <v>17.065950201287652</v>
      </c>
      <c r="D842" s="5">
        <f>'Shares (Q)'!HC148</f>
        <v>20.780081042813812</v>
      </c>
      <c r="E842" s="5">
        <f>PhillipsCurveALL!F147</f>
        <v>6.8087660041839068E-2</v>
      </c>
    </row>
    <row r="843" spans="2:5" x14ac:dyDescent="0.25">
      <c r="B843" s="4" t="s">
        <v>152</v>
      </c>
      <c r="C843" s="5">
        <f>AVERAGE('Shares (Q)'!HC90:HC149)</f>
        <v>17.163622064100704</v>
      </c>
      <c r="D843" s="5">
        <f>'Shares (Q)'!HC149</f>
        <v>20.625827584034006</v>
      </c>
      <c r="E843" s="5">
        <f>PhillipsCurveALL!F148</f>
        <v>7.9075528229570063E-2</v>
      </c>
    </row>
    <row r="844" spans="2:5" x14ac:dyDescent="0.25">
      <c r="B844" s="4" t="s">
        <v>153</v>
      </c>
      <c r="C844" s="5">
        <f>AVERAGE('Shares (Q)'!HC91:HC150)</f>
        <v>17.263332457703005</v>
      </c>
      <c r="D844" s="5">
        <f>'Shares (Q)'!HC150</f>
        <v>20.724398381608253</v>
      </c>
      <c r="E844" s="5">
        <f>PhillipsCurveALL!F149</f>
        <v>8.3005383486732809E-2</v>
      </c>
    </row>
    <row r="845" spans="2:5" x14ac:dyDescent="0.25">
      <c r="B845" s="4" t="s">
        <v>154</v>
      </c>
      <c r="C845" s="5">
        <f>AVERAGE('Shares (Q)'!HC92:HC151)</f>
        <v>17.376606508831919</v>
      </c>
      <c r="D845" s="5">
        <f>'Shares (Q)'!HC151</f>
        <v>21.340532246701883</v>
      </c>
      <c r="E845" s="5">
        <f>PhillipsCurveALL!F150</f>
        <v>8.8190140041448165E-2</v>
      </c>
    </row>
    <row r="846" spans="2:5" x14ac:dyDescent="0.25">
      <c r="B846" s="4" t="s">
        <v>155</v>
      </c>
      <c r="C846" s="5">
        <f>AVERAGE('Shares (Q)'!HC93:HC152)</f>
        <v>17.495333872377419</v>
      </c>
      <c r="D846" s="5">
        <f>'Shares (Q)'!HC152</f>
        <v>22.110012775223829</v>
      </c>
      <c r="E846" s="5">
        <f>PhillipsCurveALL!F151</f>
        <v>8.0295001970886806E-2</v>
      </c>
    </row>
    <row r="847" spans="2:5" x14ac:dyDescent="0.25">
      <c r="B847" s="4" t="s">
        <v>156</v>
      </c>
      <c r="C847" s="5">
        <f>AVERAGE('Shares (Q)'!HC94:HC153)</f>
        <v>17.614368277265214</v>
      </c>
      <c r="D847" s="5">
        <f>'Shares (Q)'!HC153</f>
        <v>22.006181633660326</v>
      </c>
      <c r="E847" s="5">
        <f>PhillipsCurveALL!F152</f>
        <v>7.3214164993803954E-2</v>
      </c>
    </row>
    <row r="848" spans="2:5" x14ac:dyDescent="0.25">
      <c r="B848" s="4" t="s">
        <v>157</v>
      </c>
      <c r="C848" s="5">
        <f>AVERAGE('Shares (Q)'!HC95:HC154)</f>
        <v>17.748246741874389</v>
      </c>
      <c r="D848" s="5">
        <f>'Shares (Q)'!HC154</f>
        <v>22.669688321631018</v>
      </c>
      <c r="E848" s="5">
        <f>PhillipsCurveALL!F153</f>
        <v>9.5719549636386458E-2</v>
      </c>
    </row>
    <row r="849" spans="2:5" x14ac:dyDescent="0.25">
      <c r="B849" s="4" t="s">
        <v>158</v>
      </c>
      <c r="C849" s="5">
        <f>AVERAGE('Shares (Q)'!HC96:HC155)</f>
        <v>17.888900750584202</v>
      </c>
      <c r="D849" s="5">
        <f>'Shares (Q)'!HC155</f>
        <v>22.753187055286805</v>
      </c>
      <c r="E849" s="5">
        <f>PhillipsCurveALL!F154</f>
        <v>9.0377448327158716E-2</v>
      </c>
    </row>
    <row r="850" spans="2:5" x14ac:dyDescent="0.25">
      <c r="B850" s="4" t="s">
        <v>159</v>
      </c>
      <c r="C850" s="5">
        <f>AVERAGE('Shares (Q)'!HC97:HC156)</f>
        <v>18.041118638788891</v>
      </c>
      <c r="D850" s="5">
        <f>'Shares (Q)'!HC156</f>
        <v>23.48312346117244</v>
      </c>
      <c r="E850" s="5">
        <f>PhillipsCurveALL!F155</f>
        <v>5.2896172534721612E-2</v>
      </c>
    </row>
    <row r="851" spans="2:5" x14ac:dyDescent="0.25">
      <c r="B851" s="4" t="s">
        <v>160</v>
      </c>
      <c r="C851" s="5">
        <f>AVERAGE('Shares (Q)'!HC98:HC157)</f>
        <v>18.193852441765511</v>
      </c>
      <c r="D851" s="5">
        <f>'Shares (Q)'!HC157</f>
        <v>24.087164263624121</v>
      </c>
      <c r="E851" s="5">
        <f>PhillipsCurveALL!F156</f>
        <v>3.2007744639223311E-2</v>
      </c>
    </row>
    <row r="852" spans="2:5" x14ac:dyDescent="0.25">
      <c r="B852" s="4" t="s">
        <v>161</v>
      </c>
      <c r="C852" s="5">
        <f>AVERAGE('Shares (Q)'!HC99:HC158)</f>
        <v>18.346023881158033</v>
      </c>
      <c r="D852" s="5">
        <f>'Shares (Q)'!HC158</f>
        <v>24.194800895264006</v>
      </c>
      <c r="E852" s="5">
        <f>PhillipsCurveALL!F157</f>
        <v>6.3289004036406013E-2</v>
      </c>
    </row>
    <row r="853" spans="2:5" x14ac:dyDescent="0.25">
      <c r="B853" s="4" t="s">
        <v>162</v>
      </c>
      <c r="C853" s="5">
        <f>AVERAGE('Shares (Q)'!HC100:HC159)</f>
        <v>18.496703548236088</v>
      </c>
      <c r="D853" s="5">
        <f>'Shares (Q)'!HC159</f>
        <v>24.085081148627246</v>
      </c>
      <c r="E853" s="5">
        <f>PhillipsCurveALL!F158</f>
        <v>6.120563710053406E-2</v>
      </c>
    </row>
    <row r="854" spans="2:5" x14ac:dyDescent="0.25">
      <c r="B854" s="4" t="s">
        <v>163</v>
      </c>
      <c r="C854" s="5">
        <f>AVERAGE('Shares (Q)'!HC101:HC160)</f>
        <v>18.661574637976901</v>
      </c>
      <c r="D854" s="5">
        <f>'Shares (Q)'!HC160</f>
        <v>24.934567815860355</v>
      </c>
      <c r="E854" s="5">
        <f>PhillipsCurveALL!F159</f>
        <v>6.6050108278392847E-2</v>
      </c>
    </row>
    <row r="855" spans="2:5" x14ac:dyDescent="0.25">
      <c r="B855" s="4" t="s">
        <v>164</v>
      </c>
      <c r="C855" s="5">
        <f>AVERAGE('Shares (Q)'!HC102:HC161)</f>
        <v>18.831706277311987</v>
      </c>
      <c r="D855" s="5">
        <f>'Shares (Q)'!HC161</f>
        <v>25.599837596649124</v>
      </c>
      <c r="E855" s="5">
        <f>PhillipsCurveALL!F160</f>
        <v>6.2291335967486129E-2</v>
      </c>
    </row>
    <row r="856" spans="2:5" x14ac:dyDescent="0.25">
      <c r="B856" s="4" t="s">
        <v>165</v>
      </c>
      <c r="C856" s="5">
        <f>AVERAGE('Shares (Q)'!HC103:HC162)</f>
        <v>19.007275598218886</v>
      </c>
      <c r="D856" s="5">
        <f>'Shares (Q)'!HC162</f>
        <v>25.997998137225849</v>
      </c>
      <c r="E856" s="5">
        <f>PhillipsCurveALL!F161</f>
        <v>6.061891708572071E-2</v>
      </c>
    </row>
    <row r="857" spans="2:5" x14ac:dyDescent="0.25">
      <c r="B857" s="4" t="s">
        <v>166</v>
      </c>
      <c r="C857" s="5">
        <f>AVERAGE('Shares (Q)'!HC104:HC163)</f>
        <v>19.181633082522811</v>
      </c>
      <c r="D857" s="5">
        <f>'Shares (Q)'!HC163</f>
        <v>25.674188159611447</v>
      </c>
      <c r="E857" s="5">
        <f>PhillipsCurveALL!F162</f>
        <v>6.0571197080193533E-2</v>
      </c>
    </row>
    <row r="858" spans="2:5" x14ac:dyDescent="0.25">
      <c r="B858" s="4" t="s">
        <v>167</v>
      </c>
      <c r="C858" s="5">
        <f>AVERAGE('Shares (Q)'!HC105:HC164)</f>
        <v>19.355208373310909</v>
      </c>
      <c r="D858" s="5">
        <f>'Shares (Q)'!HC164</f>
        <v>26.388251725386667</v>
      </c>
      <c r="E858" s="5">
        <f>PhillipsCurveALL!F163</f>
        <v>4.3018132408934144E-2</v>
      </c>
    </row>
    <row r="859" spans="2:5" x14ac:dyDescent="0.25">
      <c r="B859" s="4" t="s">
        <v>168</v>
      </c>
      <c r="C859" s="5">
        <f>AVERAGE('Shares (Q)'!HC106:HC165)</f>
        <v>19.546187794200662</v>
      </c>
      <c r="D859" s="5">
        <f>'Shares (Q)'!HC165</f>
        <v>26.923906712282971</v>
      </c>
      <c r="E859" s="5">
        <f>PhillipsCurveALL!F164</f>
        <v>4.1218491936531231E-2</v>
      </c>
    </row>
    <row r="860" spans="2:5" x14ac:dyDescent="0.25">
      <c r="B860" s="4" t="s">
        <v>169</v>
      </c>
      <c r="C860" s="5">
        <f>AVERAGE('Shares (Q)'!HC107:HC166)</f>
        <v>19.750717083267514</v>
      </c>
      <c r="D860" s="5">
        <f>'Shares (Q)'!HC166</f>
        <v>27.834361762750753</v>
      </c>
      <c r="E860" s="5">
        <f>PhillipsCurveALL!F165</f>
        <v>6.6235843001344899E-2</v>
      </c>
    </row>
    <row r="861" spans="2:5" x14ac:dyDescent="0.25">
      <c r="B861" s="4" t="s">
        <v>170</v>
      </c>
      <c r="C861" s="5">
        <f>AVERAGE('Shares (Q)'!HC108:HC167)</f>
        <v>19.983875887146617</v>
      </c>
      <c r="D861" s="5">
        <f>'Shares (Q)'!HC167</f>
        <v>29.258405368114431</v>
      </c>
      <c r="E861" s="5">
        <f>PhillipsCurveALL!F166</f>
        <v>7.4605246582713808E-2</v>
      </c>
    </row>
    <row r="862" spans="2:5" x14ac:dyDescent="0.25">
      <c r="B862" s="4" t="s">
        <v>171</v>
      </c>
      <c r="C862" s="5">
        <f>AVERAGE('Shares (Q)'!HC109:HC168)</f>
        <v>20.185588712413892</v>
      </c>
      <c r="D862" s="5">
        <f>'Shares (Q)'!HC168</f>
        <v>27.780975489724401</v>
      </c>
      <c r="E862" s="5">
        <f>PhillipsCurveALL!F167</f>
        <v>8.7433717653286613E-2</v>
      </c>
    </row>
    <row r="863" spans="2:5" x14ac:dyDescent="0.25">
      <c r="B863" s="4" t="s">
        <v>172</v>
      </c>
      <c r="C863" s="5">
        <f>AVERAGE('Shares (Q)'!HC110:HC169)</f>
        <v>20.384741069468184</v>
      </c>
      <c r="D863" s="5">
        <f>'Shares (Q)'!HC169</f>
        <v>27.774383438234715</v>
      </c>
      <c r="E863" s="5">
        <f>PhillipsCurveALL!F168</f>
        <v>9.3303800785888305E-2</v>
      </c>
    </row>
    <row r="864" spans="2:5" x14ac:dyDescent="0.25">
      <c r="B864" s="4" t="s">
        <v>173</v>
      </c>
      <c r="C864" s="5">
        <f>AVERAGE('Shares (Q)'!HC111:HC170)</f>
        <v>20.578688973271333</v>
      </c>
      <c r="D864" s="5">
        <f>'Shares (Q)'!HC170</f>
        <v>27.258343415142011</v>
      </c>
      <c r="E864" s="5">
        <f>PhillipsCurveALL!F169</f>
        <v>8.9799556963219271E-2</v>
      </c>
    </row>
    <row r="865" spans="2:5" x14ac:dyDescent="0.25">
      <c r="B865" s="4" t="s">
        <v>174</v>
      </c>
      <c r="C865" s="5">
        <f>AVERAGE('Shares (Q)'!HC112:HC171)</f>
        <v>20.768483083161431</v>
      </c>
      <c r="D865" s="5">
        <f>'Shares (Q)'!HC171</f>
        <v>26.96444728274615</v>
      </c>
      <c r="E865" s="5">
        <f>PhillipsCurveALL!F170</f>
        <v>8.6308971490737948E-2</v>
      </c>
    </row>
    <row r="866" spans="2:5" x14ac:dyDescent="0.25">
      <c r="B866" s="4" t="s">
        <v>175</v>
      </c>
      <c r="C866" s="5">
        <f>AVERAGE('Shares (Q)'!HC113:HC172)</f>
        <v>20.934987603487606</v>
      </c>
      <c r="D866" s="5">
        <f>'Shares (Q)'!HC172</f>
        <v>26.173184269090285</v>
      </c>
      <c r="E866" s="5">
        <f>PhillipsCurveALL!F171</f>
        <v>7.5918107660708653E-2</v>
      </c>
    </row>
    <row r="867" spans="2:5" x14ac:dyDescent="0.25">
      <c r="B867" s="4" t="s">
        <v>176</v>
      </c>
      <c r="C867" s="5">
        <f>AVERAGE('Shares (Q)'!HC114:HC173)</f>
        <v>21.11115214465481</v>
      </c>
      <c r="D867" s="5">
        <f>'Shares (Q)'!HC173</f>
        <v>26.743311628182902</v>
      </c>
      <c r="E867" s="5">
        <f>PhillipsCurveALL!F172</f>
        <v>7.0998950577415565E-2</v>
      </c>
    </row>
    <row r="868" spans="2:5" x14ac:dyDescent="0.25">
      <c r="B868" s="4" t="s">
        <v>177</v>
      </c>
      <c r="C868" s="5">
        <f>AVERAGE('Shares (Q)'!HC115:HC174)</f>
        <v>21.289153418670701</v>
      </c>
      <c r="D868" s="5">
        <f>'Shares (Q)'!HC174</f>
        <v>26.787753187302815</v>
      </c>
      <c r="E868" s="5">
        <f>PhillipsCurveALL!F173</f>
        <v>6.7702428222225816E-2</v>
      </c>
    </row>
    <row r="869" spans="2:5" x14ac:dyDescent="0.25">
      <c r="B869" s="4" t="s">
        <v>178</v>
      </c>
      <c r="C869" s="5">
        <f>AVERAGE('Shares (Q)'!HC116:HC175)</f>
        <v>21.47761687502112</v>
      </c>
      <c r="D869" s="5">
        <f>'Shares (Q)'!HC175</f>
        <v>27.432632350550154</v>
      </c>
      <c r="E869" s="5">
        <f>PhillipsCurveALL!F174</f>
        <v>6.4539483365044503E-2</v>
      </c>
    </row>
    <row r="870" spans="2:5" x14ac:dyDescent="0.25">
      <c r="B870" s="4" t="s">
        <v>179</v>
      </c>
      <c r="C870" s="5">
        <f>AVERAGE('Shares (Q)'!HC117:HC176)</f>
        <v>21.687272662908946</v>
      </c>
      <c r="D870" s="5">
        <f>'Shares (Q)'!HC176</f>
        <v>28.44951567424954</v>
      </c>
      <c r="E870" s="5">
        <f>PhillipsCurveALL!F175</f>
        <v>6.1077058275471184E-2</v>
      </c>
    </row>
    <row r="871" spans="2:5" x14ac:dyDescent="0.25">
      <c r="B871" s="4" t="s">
        <v>180</v>
      </c>
      <c r="C871" s="5">
        <f>AVERAGE('Shares (Q)'!HC118:HC177)</f>
        <v>21.885259624306222</v>
      </c>
      <c r="D871" s="5">
        <f>'Shares (Q)'!HC177</f>
        <v>28.186065745434547</v>
      </c>
      <c r="E871" s="5">
        <f>PhillipsCurveALL!F176</f>
        <v>7.5205617072364034E-2</v>
      </c>
    </row>
    <row r="872" spans="2:5" x14ac:dyDescent="0.25">
      <c r="B872" s="4" t="s">
        <v>181</v>
      </c>
      <c r="C872" s="5">
        <f>AVERAGE('Shares (Q)'!HC119:HC178)</f>
        <v>22.081689406381674</v>
      </c>
      <c r="D872" s="5">
        <f>'Shares (Q)'!HC178</f>
        <v>28.291854686841713</v>
      </c>
      <c r="E872" s="5">
        <f>PhillipsCurveALL!F177</f>
        <v>4.7585885479316414E-2</v>
      </c>
    </row>
    <row r="873" spans="2:5" x14ac:dyDescent="0.25">
      <c r="B873" s="4" t="s">
        <v>182</v>
      </c>
      <c r="C873" s="5">
        <f>AVERAGE('Shares (Q)'!HC120:HC179)</f>
        <v>22.287472595571046</v>
      </c>
      <c r="D873" s="5">
        <f>'Shares (Q)'!HC179</f>
        <v>29.081982155988786</v>
      </c>
      <c r="E873" s="5">
        <f>PhillipsCurveALL!F178</f>
        <v>4.9169675917680754E-2</v>
      </c>
    </row>
    <row r="874" spans="2:5" x14ac:dyDescent="0.25">
      <c r="B874" s="4" t="s">
        <v>183</v>
      </c>
      <c r="C874" s="5">
        <f>AVERAGE('Shares (Q)'!HC121:HC180)</f>
        <v>22.501198489300418</v>
      </c>
      <c r="D874" s="5">
        <f>'Shares (Q)'!HC180</f>
        <v>29.590382374335718</v>
      </c>
      <c r="E874" s="5">
        <f>PhillipsCurveALL!F179</f>
        <v>1.5731901898901009E-2</v>
      </c>
    </row>
    <row r="875" spans="2:5" x14ac:dyDescent="0.25">
      <c r="B875" s="4" t="s">
        <v>184</v>
      </c>
      <c r="C875" s="5">
        <f>AVERAGE('Shares (Q)'!HC122:HC181)</f>
        <v>22.718300581243003</v>
      </c>
      <c r="D875" s="5">
        <f>'Shares (Q)'!HC181</f>
        <v>30.112750707483411</v>
      </c>
      <c r="E875" s="5">
        <f>PhillipsCurveALL!F180</f>
        <v>1.8880678849315467E-2</v>
      </c>
    </row>
    <row r="876" spans="2:5" x14ac:dyDescent="0.25">
      <c r="B876" s="4" t="s">
        <v>185</v>
      </c>
      <c r="C876" s="5">
        <f>AVERAGE('Shares (Q)'!HC123:HC182)</f>
        <v>22.945172945648668</v>
      </c>
      <c r="D876" s="5">
        <f>'Shares (Q)'!HC182</f>
        <v>30.788144273035748</v>
      </c>
      <c r="E876" s="5">
        <f>PhillipsCurveALL!F181</f>
        <v>3.1378413141519651E-2</v>
      </c>
    </row>
    <row r="877" spans="2:5" x14ac:dyDescent="0.25">
      <c r="B877" s="4" t="s">
        <v>186</v>
      </c>
      <c r="C877" s="5">
        <f>AVERAGE('Shares (Q)'!HC124:HC183)</f>
        <v>23.167451889258039</v>
      </c>
      <c r="D877" s="5">
        <f>'Shares (Q)'!HC183</f>
        <v>30.864426188952763</v>
      </c>
      <c r="E877" s="5">
        <f>PhillipsCurveALL!F182</f>
        <v>3.0720694661389977E-2</v>
      </c>
    </row>
    <row r="878" spans="2:5" x14ac:dyDescent="0.25">
      <c r="B878" s="4" t="s">
        <v>187</v>
      </c>
      <c r="C878" s="5">
        <f>AVERAGE('Shares (Q)'!HC125:HC184)</f>
        <v>23.383508650857621</v>
      </c>
      <c r="D878" s="5">
        <f>'Shares (Q)'!HC184</f>
        <v>30.405929712672869</v>
      </c>
      <c r="E878" s="5">
        <f>PhillipsCurveALL!F183</f>
        <v>1.0955549256302625E-2</v>
      </c>
    </row>
    <row r="879" spans="2:5" x14ac:dyDescent="0.25">
      <c r="B879" s="4" t="s">
        <v>188</v>
      </c>
      <c r="C879" s="5">
        <f>AVERAGE('Shares (Q)'!HC126:HC185)</f>
        <v>23.618364243041167</v>
      </c>
      <c r="D879" s="5">
        <f>'Shares (Q)'!HC185</f>
        <v>31.636438056995679</v>
      </c>
      <c r="E879" s="5">
        <f>PhillipsCurveALL!F184</f>
        <v>8.9724384558733071E-3</v>
      </c>
    </row>
    <row r="880" spans="2:5" x14ac:dyDescent="0.25">
      <c r="B880" s="4" t="s">
        <v>189</v>
      </c>
      <c r="C880" s="5">
        <f>AVERAGE('Shares (Q)'!HC127:HC186)</f>
        <v>23.846041201629056</v>
      </c>
      <c r="D880" s="5">
        <f>'Shares (Q)'!HC186</f>
        <v>32.165947487851618</v>
      </c>
      <c r="E880" s="5">
        <f>PhillipsCurveALL!F185</f>
        <v>1.1503820392456003E-2</v>
      </c>
    </row>
    <row r="881" spans="2:5" x14ac:dyDescent="0.25">
      <c r="B881" s="4" t="s">
        <v>190</v>
      </c>
      <c r="C881" s="5">
        <f>AVERAGE('Shares (Q)'!HC128:HC187)</f>
        <v>24.083764392735802</v>
      </c>
      <c r="D881" s="5">
        <f>'Shares (Q)'!HC187</f>
        <v>33.401763980693445</v>
      </c>
      <c r="E881" s="5">
        <f>PhillipsCurveALL!F186</f>
        <v>6.2228398858805104E-3</v>
      </c>
    </row>
    <row r="882" spans="2:5" x14ac:dyDescent="0.25">
      <c r="B882" s="4" t="s">
        <v>191</v>
      </c>
      <c r="C882" s="5">
        <f>AVERAGE('Shares (Q)'!HC129:HC188)</f>
        <v>24.334408520300588</v>
      </c>
      <c r="D882" s="5">
        <f>'Shares (Q)'!HC188</f>
        <v>33.927928693851911</v>
      </c>
      <c r="E882" s="5">
        <f>PhillipsCurveALL!F187</f>
        <v>-4.4055526902087173E-2</v>
      </c>
    </row>
    <row r="883" spans="2:5" x14ac:dyDescent="0.25">
      <c r="B883" s="4" t="s">
        <v>192</v>
      </c>
      <c r="C883" s="5">
        <f>AVERAGE('Shares (Q)'!HC130:HC189)</f>
        <v>24.582024245808732</v>
      </c>
      <c r="D883" s="5">
        <f>'Shares (Q)'!HC189</f>
        <v>33.9266266191227</v>
      </c>
      <c r="E883" s="5">
        <f>PhillipsCurveALL!F188</f>
        <v>-1.0713741671978427E-2</v>
      </c>
    </row>
    <row r="884" spans="2:5" x14ac:dyDescent="0.25">
      <c r="B884" s="4" t="s">
        <v>193</v>
      </c>
      <c r="C884" s="5">
        <f>AVERAGE('Shares (Q)'!HC131:HC190)</f>
        <v>24.829623620991089</v>
      </c>
      <c r="D884" s="5">
        <f>'Shares (Q)'!HC190</f>
        <v>34.217585743361283</v>
      </c>
      <c r="E884" s="5">
        <f>PhillipsCurveALL!F189</f>
        <v>-4.6629524891936835E-2</v>
      </c>
    </row>
    <row r="885" spans="2:5" x14ac:dyDescent="0.25">
      <c r="B885" s="4" t="s">
        <v>194</v>
      </c>
      <c r="C885" s="5">
        <f>AVERAGE('Shares (Q)'!HC132:HC191)</f>
        <v>25.094005749514658</v>
      </c>
      <c r="D885" s="5">
        <f>'Shares (Q)'!HC191</f>
        <v>34.971346493022132</v>
      </c>
      <c r="E885" s="5">
        <f>PhillipsCurveALL!F190</f>
        <v>-7.5576742570064429E-2</v>
      </c>
    </row>
    <row r="886" spans="2:5" x14ac:dyDescent="0.25">
      <c r="B886" s="4" t="s">
        <v>195</v>
      </c>
      <c r="C886" s="5">
        <f>AVERAGE('Shares (Q)'!HC133:HC192)</f>
        <v>25.355905807707448</v>
      </c>
      <c r="D886" s="5">
        <f>'Shares (Q)'!HC192</f>
        <v>35.188291700465065</v>
      </c>
      <c r="E886" s="5">
        <f>PhillipsCurveALL!F191</f>
        <v>7.50629616989682E-2</v>
      </c>
    </row>
    <row r="887" spans="2:5" x14ac:dyDescent="0.25">
      <c r="B887" s="4" t="s">
        <v>196</v>
      </c>
      <c r="C887" s="5">
        <f>AVERAGE('Shares (Q)'!HC134:HC193)</f>
        <v>25.622944121766885</v>
      </c>
      <c r="D887" s="5">
        <f>'Shares (Q)'!HC193</f>
        <v>35.095858867741448</v>
      </c>
      <c r="E887" s="5">
        <f>PhillipsCurveALL!F192</f>
        <v>1.4062552750360799E-2</v>
      </c>
    </row>
    <row r="888" spans="2:5" x14ac:dyDescent="0.25">
      <c r="B888" s="4" t="s">
        <v>197</v>
      </c>
      <c r="C888" s="5">
        <f>AVERAGE('Shares (Q)'!HC135:HC194)</f>
        <v>25.895698742852243</v>
      </c>
      <c r="D888" s="5">
        <f>'Shares (Q)'!HC194</f>
        <v>35.497670586362538</v>
      </c>
      <c r="E888" s="5">
        <f>PhillipsCurveALL!F193</f>
        <v>-1.4209618003954486E-2</v>
      </c>
    </row>
    <row r="889" spans="2:5" x14ac:dyDescent="0.25">
      <c r="B889" s="4" t="s">
        <v>198</v>
      </c>
      <c r="C889" s="5">
        <f>AVERAGE('Shares (Q)'!HC136:HC195)</f>
        <v>26.164826933354863</v>
      </c>
      <c r="D889" s="5">
        <f>'Shares (Q)'!HC195</f>
        <v>35.499766521027304</v>
      </c>
      <c r="E889" s="5">
        <f>PhillipsCurveALL!F194</f>
        <v>1.3739070134912495E-2</v>
      </c>
    </row>
    <row r="890" spans="2:5" x14ac:dyDescent="0.25">
      <c r="B890" s="4" t="s">
        <v>199</v>
      </c>
      <c r="C890" s="5">
        <f>AVERAGE('Shares (Q)'!HC137:HC196)</f>
        <v>26.459244726560609</v>
      </c>
      <c r="D890" s="5">
        <f>'Shares (Q)'!HC196</f>
        <v>35.632651362974727</v>
      </c>
      <c r="E890" s="5">
        <f>PhillipsCurveALL!F195</f>
        <v>2.7711189567445674E-2</v>
      </c>
    </row>
    <row r="891" spans="2:5" x14ac:dyDescent="0.25">
      <c r="B891" s="4" t="s">
        <v>200</v>
      </c>
      <c r="C891" s="5">
        <f>AVERAGE('Shares (Q)'!HC138:HC197)</f>
        <v>26.746375977241247</v>
      </c>
      <c r="D891" s="5">
        <f>'Shares (Q)'!HC197</f>
        <v>35.335003003414627</v>
      </c>
      <c r="E891" s="5">
        <f>PhillipsCurveALL!F196</f>
        <v>4.1295833308192781E-2</v>
      </c>
    </row>
    <row r="892" spans="2:5" x14ac:dyDescent="0.25">
      <c r="B892" s="4" t="s">
        <v>201</v>
      </c>
      <c r="C892" s="5">
        <f>AVERAGE('Shares (Q)'!HC139:HC198)</f>
        <v>27.043143214588078</v>
      </c>
      <c r="D892" s="5">
        <f>'Shares (Q)'!HC198</f>
        <v>36.078482259007984</v>
      </c>
      <c r="E892" s="5">
        <f>PhillipsCurveALL!F197</f>
        <v>5.9065335797457375E-2</v>
      </c>
    </row>
    <row r="893" spans="2:5" x14ac:dyDescent="0.25">
      <c r="B893" s="4" t="s">
        <v>202</v>
      </c>
      <c r="C893" s="5">
        <f>AVERAGE('Shares (Q)'!HC140:HC199)</f>
        <v>27.331458937451934</v>
      </c>
      <c r="D893" s="5">
        <f>'Shares (Q)'!HC199</f>
        <v>35.598213682080811</v>
      </c>
      <c r="E893" s="5">
        <f>PhillipsCurveALL!F198</f>
        <v>5.9708669988671338E-2</v>
      </c>
    </row>
    <row r="894" spans="2:5" x14ac:dyDescent="0.25">
      <c r="B894" s="4" t="s">
        <v>203</v>
      </c>
      <c r="C894" s="5">
        <f>AVERAGE('Shares (Q)'!HC141:HC200)</f>
        <v>27.608128830306281</v>
      </c>
      <c r="D894" s="5">
        <f>'Shares (Q)'!HC200</f>
        <v>35.026744032003869</v>
      </c>
      <c r="E894" s="5">
        <f>PhillipsCurveALL!F199</f>
        <v>2.4074662592973087E-2</v>
      </c>
    </row>
    <row r="895" spans="2:5" x14ac:dyDescent="0.25">
      <c r="B895" s="4" t="s">
        <v>204</v>
      </c>
      <c r="C895" s="5">
        <f>AVERAGE('Shares (Q)'!HC142:HC201)</f>
        <v>27.842512276731455</v>
      </c>
      <c r="D895" s="5">
        <f>'Shares (Q)'!HC201</f>
        <v>33.257749204753523</v>
      </c>
      <c r="E895" s="5">
        <f>PhillipsCurveALL!F200</f>
        <v>0.10030586275047319</v>
      </c>
    </row>
    <row r="896" spans="2:5" x14ac:dyDescent="0.25">
      <c r="B896" s="4" t="s">
        <v>205</v>
      </c>
      <c r="C896" s="5">
        <f>AVERAGE('Shares (Q)'!HC143:HC202)</f>
        <v>28.089277349047389</v>
      </c>
      <c r="D896" s="5">
        <f>'Shares (Q)'!HC202</f>
        <v>34.313898477018739</v>
      </c>
      <c r="E896" s="5">
        <f>PhillipsCurveALL!F201</f>
        <v>0.10579378768650098</v>
      </c>
    </row>
    <row r="897" spans="2:5" x14ac:dyDescent="0.25">
      <c r="B897" s="4" t="s">
        <v>206</v>
      </c>
      <c r="C897" s="5">
        <f>AVERAGE('Shares (Q)'!HC144:HC203)</f>
        <v>28.326874863440832</v>
      </c>
      <c r="D897" s="5">
        <f>'Shares (Q)'!HC203</f>
        <v>33.847252375353655</v>
      </c>
      <c r="E897" s="5">
        <f>PhillipsCurveALL!F202</f>
        <v>8.2681768454306276E-2</v>
      </c>
    </row>
    <row r="898" spans="2:5" x14ac:dyDescent="0.25">
      <c r="B898" s="4" t="s">
        <v>207</v>
      </c>
      <c r="C898" s="5">
        <f>AVERAGE('Shares (Q)'!HC145:HC204)</f>
        <v>28.592504996443378</v>
      </c>
      <c r="D898" s="5">
        <f>'Shares (Q)'!HC204</f>
        <v>35.747850310385338</v>
      </c>
      <c r="E898" s="5">
        <f>PhillipsCurveALL!F203</f>
        <v>9.106187975129168E-2</v>
      </c>
    </row>
    <row r="899" spans="2:5" x14ac:dyDescent="0.25">
      <c r="B899" s="4" t="s">
        <v>208</v>
      </c>
      <c r="C899" s="5">
        <f>AVERAGE('Shares (Q)'!HC146:HC205)</f>
        <v>28.881148271354842</v>
      </c>
      <c r="D899" s="5">
        <f>'Shares (Q)'!HC205</f>
        <v>37.527655972842361</v>
      </c>
      <c r="E899" s="5">
        <f>PhillipsCurveALL!F204</f>
        <v>8.3606412842283817E-2</v>
      </c>
    </row>
    <row r="900" spans="2:5" x14ac:dyDescent="0.25">
      <c r="B900" s="4" t="s">
        <v>209</v>
      </c>
      <c r="C900" s="5">
        <f>AVERAGE('Shares (Q)'!HC147:HC206)</f>
        <v>29.162305049724676</v>
      </c>
      <c r="D900" s="5">
        <f>'Shares (Q)'!HC206</f>
        <v>37.207538318777011</v>
      </c>
      <c r="E900" s="5">
        <f>PhillipsCurveALL!F205</f>
        <v>8.4871661365156337E-2</v>
      </c>
    </row>
    <row r="901" spans="2:5" x14ac:dyDescent="0.25">
      <c r="B901" s="4" t="s">
        <v>210</v>
      </c>
      <c r="C901" s="5">
        <f>AVERAGE('Shares (Q)'!HC148:HC207)</f>
        <v>29.444918459221256</v>
      </c>
      <c r="D901" s="5">
        <f>'Shares (Q)'!HC207</f>
        <v>37.435165136669426</v>
      </c>
      <c r="E901" s="5">
        <f>PhillipsCurveALL!F206</f>
        <v>8.8822861628685912E-2</v>
      </c>
    </row>
    <row r="902" spans="2:5" x14ac:dyDescent="0.25">
      <c r="B902" s="4" t="s">
        <v>211</v>
      </c>
      <c r="C902" s="5">
        <f>AVERAGE('Shares (Q)'!HC149:HC208)</f>
        <v>29.726709957453362</v>
      </c>
      <c r="D902" s="5">
        <f>'Shares (Q)'!HC208</f>
        <v>37.687570936739995</v>
      </c>
      <c r="E902" s="5">
        <f>PhillipsCurveALL!F207</f>
        <v>9.2705174581094271E-2</v>
      </c>
    </row>
    <row r="903" spans="2:5" x14ac:dyDescent="0.25">
      <c r="B903" s="4" t="s">
        <v>212</v>
      </c>
      <c r="C903" s="5">
        <f>AVERAGE('Shares (Q)'!HC150:HC209)</f>
        <v>30.02557788191076</v>
      </c>
      <c r="D903" s="5">
        <f>'Shares (Q)'!HC209</f>
        <v>38.557903051477872</v>
      </c>
      <c r="E903" s="5">
        <f>PhillipsCurveALL!F208</f>
        <v>8.8141581857434745E-2</v>
      </c>
    </row>
    <row r="904" spans="2:5" x14ac:dyDescent="0.25">
      <c r="B904" s="4" t="s">
        <v>213</v>
      </c>
      <c r="C904" s="5">
        <f>AVERAGE('Shares (Q)'!HC151:HC210)</f>
        <v>30.320706005452777</v>
      </c>
      <c r="D904" s="5">
        <f>'Shares (Q)'!HC210</f>
        <v>38.432085794129343</v>
      </c>
      <c r="E904" s="5">
        <f>PhillipsCurveALL!F209</f>
        <v>7.0566224434805078E-2</v>
      </c>
    </row>
    <row r="905" spans="2:5" x14ac:dyDescent="0.25">
      <c r="B905" s="4" t="s">
        <v>214</v>
      </c>
      <c r="C905" s="5">
        <f>AVERAGE('Shares (Q)'!HC152:HC211)</f>
        <v>30.601080212019827</v>
      </c>
      <c r="D905" s="5">
        <f>'Shares (Q)'!HC211</f>
        <v>38.162984640724773</v>
      </c>
      <c r="E905" s="5">
        <f>PhillipsCurveALL!F210</f>
        <v>3.0991897060816447E-2</v>
      </c>
    </row>
    <row r="906" spans="2:5" x14ac:dyDescent="0.25">
      <c r="B906" s="4" t="s">
        <v>215</v>
      </c>
      <c r="C906" s="5">
        <f>AVERAGE('Shares (Q)'!HC153:HC212)</f>
        <v>30.866358519833799</v>
      </c>
      <c r="D906" s="5">
        <f>'Shares (Q)'!HC212</f>
        <v>38.026711244062277</v>
      </c>
      <c r="E906" s="5">
        <f>PhillipsCurveALL!F211</f>
        <v>3.936938927715701E-2</v>
      </c>
    </row>
    <row r="907" spans="2:5" x14ac:dyDescent="0.25">
      <c r="B907" s="4" t="s">
        <v>216</v>
      </c>
      <c r="C907" s="5">
        <f>AVERAGE('Shares (Q)'!HC154:HC213)</f>
        <v>31.134833357040684</v>
      </c>
      <c r="D907" s="5">
        <f>'Shares (Q)'!HC213</f>
        <v>38.114671866073365</v>
      </c>
      <c r="E907" s="5">
        <f>PhillipsCurveALL!F212</f>
        <v>3.3267016585240866E-2</v>
      </c>
    </row>
    <row r="908" spans="2:5" x14ac:dyDescent="0.25">
      <c r="B908" s="4" t="s">
        <v>217</v>
      </c>
      <c r="C908" s="5">
        <f>AVERAGE('Shares (Q)'!HC155:HC214)</f>
        <v>31.392809525605298</v>
      </c>
      <c r="D908" s="5">
        <f>'Shares (Q)'!HC214</f>
        <v>38.14825843550792</v>
      </c>
      <c r="E908" s="5">
        <f>PhillipsCurveALL!F213</f>
        <v>3.4277047713671793E-2</v>
      </c>
    </row>
    <row r="909" spans="2:5" x14ac:dyDescent="0.25">
      <c r="B909" s="4" t="s">
        <v>218</v>
      </c>
      <c r="C909" s="5">
        <f>AVERAGE('Shares (Q)'!HC156:HC215)</f>
        <v>31.647877789463262</v>
      </c>
      <c r="D909" s="5">
        <f>'Shares (Q)'!HC215</f>
        <v>38.057282886764668</v>
      </c>
      <c r="E909" s="5">
        <f>PhillipsCurveALL!F214</f>
        <v>3.2093618982834735E-2</v>
      </c>
    </row>
    <row r="910" spans="2:5" x14ac:dyDescent="0.25">
      <c r="B910" s="4" t="s">
        <v>219</v>
      </c>
      <c r="C910" s="5">
        <f>AVERAGE('Shares (Q)'!HC157:HC216)</f>
        <v>31.900136425068084</v>
      </c>
      <c r="D910" s="5">
        <f>'Shares (Q)'!HC216</f>
        <v>38.618641597461995</v>
      </c>
      <c r="E910" s="5">
        <f>PhillipsCurveALL!F215</f>
        <v>2.4273735306021837E-2</v>
      </c>
    </row>
    <row r="911" spans="2:5" x14ac:dyDescent="0.25">
      <c r="B911" s="4" t="s">
        <v>220</v>
      </c>
      <c r="C911" s="5">
        <f>AVERAGE('Shares (Q)'!HC158:HC217)</f>
        <v>32.14657193996738</v>
      </c>
      <c r="D911" s="5">
        <f>'Shares (Q)'!HC217</f>
        <v>38.873295157581701</v>
      </c>
      <c r="E911" s="5">
        <f>PhillipsCurveALL!F216</f>
        <v>2.6096109858346064E-2</v>
      </c>
    </row>
    <row r="912" spans="2:5" x14ac:dyDescent="0.25">
      <c r="B912" s="4" t="s">
        <v>221</v>
      </c>
      <c r="C912" s="5">
        <f>AVERAGE('Shares (Q)'!HC159:HC218)</f>
        <v>32.398894536564868</v>
      </c>
      <c r="D912" s="5">
        <f>'Shares (Q)'!HC218</f>
        <v>39.334156691113719</v>
      </c>
      <c r="E912" s="5">
        <f>PhillipsCurveALL!F217</f>
        <v>2.7063101254991614E-2</v>
      </c>
    </row>
    <row r="913" spans="2:5" x14ac:dyDescent="0.25">
      <c r="B913" s="4" t="s">
        <v>222</v>
      </c>
      <c r="C913" s="5">
        <f>AVERAGE('Shares (Q)'!HC160:HC219)</f>
        <v>32.651632181147889</v>
      </c>
      <c r="D913" s="5">
        <f>'Shares (Q)'!HC219</f>
        <v>39.249339823608352</v>
      </c>
      <c r="E913" s="5">
        <f>PhillipsCurveALL!F218</f>
        <v>2.6969880688630363E-2</v>
      </c>
    </row>
    <row r="914" spans="2:5" x14ac:dyDescent="0.25">
      <c r="B914" s="4" t="s">
        <v>223</v>
      </c>
      <c r="C914" s="5">
        <f>AVERAGE('Shares (Q)'!HC161:HC220)</f>
        <v>32.886190173722355</v>
      </c>
      <c r="D914" s="5">
        <f>'Shares (Q)'!HC220</f>
        <v>39.008047370328327</v>
      </c>
      <c r="E914" s="5">
        <f>PhillipsCurveALL!F219</f>
        <v>2.7022862543984356E-2</v>
      </c>
    </row>
    <row r="915" spans="2:5" x14ac:dyDescent="0.25">
      <c r="B915" s="4" t="s">
        <v>224</v>
      </c>
      <c r="C915" s="5">
        <f>AVERAGE('Shares (Q)'!HC162:HC221)</f>
        <v>33.120040188495224</v>
      </c>
      <c r="D915" s="5">
        <f>'Shares (Q)'!HC221</f>
        <v>39.630838483021435</v>
      </c>
      <c r="E915" s="5">
        <f>PhillipsCurveALL!F220</f>
        <v>2.6392359186351466E-2</v>
      </c>
    </row>
    <row r="916" spans="2:5" x14ac:dyDescent="0.25">
      <c r="B916" s="4" t="s">
        <v>225</v>
      </c>
      <c r="C916" s="5">
        <f>AVERAGE('Shares (Q)'!HC163:HC222)</f>
        <v>33.349242582530714</v>
      </c>
      <c r="D916" s="5">
        <f>'Shares (Q)'!HC222</f>
        <v>39.750141779355395</v>
      </c>
      <c r="E916" s="5">
        <f>PhillipsCurveALL!F221</f>
        <v>2.2659716975625119E-2</v>
      </c>
    </row>
    <row r="917" spans="2:5" x14ac:dyDescent="0.25">
      <c r="B917" s="4" t="s">
        <v>226</v>
      </c>
      <c r="C917" s="5">
        <f>AVERAGE('Shares (Q)'!HC164:HC223)</f>
        <v>33.589773791504477</v>
      </c>
      <c r="D917" s="5">
        <f>'Shares (Q)'!HC223</f>
        <v>40.106060698036991</v>
      </c>
      <c r="E917" s="5">
        <f>PhillipsCurveALL!F222</f>
        <v>2.4201058811116061E-2</v>
      </c>
    </row>
    <row r="918" spans="2:5" x14ac:dyDescent="0.25">
      <c r="B918" s="4" t="s">
        <v>227</v>
      </c>
      <c r="C918" s="5">
        <f>AVERAGE('Shares (Q)'!HC165:HC224)</f>
        <v>33.831298458232737</v>
      </c>
      <c r="D918" s="5">
        <f>'Shares (Q)'!HC224</f>
        <v>40.879731729082451</v>
      </c>
      <c r="E918" s="5">
        <f>PhillipsCurveALL!F223</f>
        <v>2.5977406941624964E-2</v>
      </c>
    </row>
    <row r="919" spans="2:5" x14ac:dyDescent="0.25">
      <c r="B919" s="4" t="s">
        <v>228</v>
      </c>
      <c r="C919" s="5">
        <f>AVERAGE('Shares (Q)'!HC166:HC225)</f>
        <v>34.063208851844827</v>
      </c>
      <c r="D919" s="5">
        <f>'Shares (Q)'!HC225</f>
        <v>40.83853032900781</v>
      </c>
      <c r="E919" s="5">
        <f>PhillipsCurveALL!F224</f>
        <v>3.3982021969970785E-2</v>
      </c>
    </row>
    <row r="920" spans="2:5" x14ac:dyDescent="0.25">
      <c r="B920" s="4" t="s">
        <v>229</v>
      </c>
      <c r="C920" s="5">
        <f>AVERAGE('Shares (Q)'!HC167:HC226)</f>
        <v>34.285606745125556</v>
      </c>
      <c r="D920" s="5">
        <f>'Shares (Q)'!HC226</f>
        <v>41.178235359595107</v>
      </c>
      <c r="E920" s="5">
        <f>PhillipsCurveALL!F225</f>
        <v>3.7284821440643948E-2</v>
      </c>
    </row>
    <row r="921" spans="2:5" x14ac:dyDescent="0.25">
      <c r="B921" s="4" t="s">
        <v>230</v>
      </c>
      <c r="C921" s="5">
        <f>AVERAGE('Shares (Q)'!HC168:HC227)</f>
        <v>34.486192591841387</v>
      </c>
      <c r="D921" s="5">
        <f>'Shares (Q)'!HC227</f>
        <v>41.293556171063933</v>
      </c>
      <c r="E921" s="5">
        <f>PhillipsCurveALL!F226</f>
        <v>4.6937173677255313E-2</v>
      </c>
    </row>
    <row r="922" spans="2:5" x14ac:dyDescent="0.25">
      <c r="B922" s="4" t="s">
        <v>295</v>
      </c>
      <c r="C922" s="5">
        <f>AVERAGE('Shares (Q)'!HC169:HC228)</f>
        <v>34.718940265908017</v>
      </c>
      <c r="D922" s="5">
        <f>'Shares (Q)'!HC228</f>
        <v>41.745835933721871</v>
      </c>
      <c r="E922" s="5">
        <f>PhillipsCurveALL!F227</f>
        <v>5.6361461875867533E-2</v>
      </c>
    </row>
    <row r="923" spans="2:5" x14ac:dyDescent="0.25">
      <c r="B923" s="4" t="s">
        <v>296</v>
      </c>
      <c r="C923" s="5">
        <f>AVERAGE('Shares (Q)'!HC170:HC229)</f>
        <v>34.947294069798787</v>
      </c>
      <c r="D923" s="5">
        <f>'Shares (Q)'!HC229</f>
        <v>41.475611671681442</v>
      </c>
      <c r="E923" s="5">
        <f>PhillipsCurveALL!F228</f>
        <v>5.5951253904367185E-2</v>
      </c>
    </row>
    <row r="924" spans="2:5" x14ac:dyDescent="0.25">
      <c r="B924" s="4" t="s">
        <v>297</v>
      </c>
      <c r="C924" s="5">
        <f>AVERAGE('Shares (Q)'!HC171:HC230)</f>
        <v>35.187172779769817</v>
      </c>
      <c r="D924" s="5">
        <f>'Shares (Q)'!HC230</f>
        <v>41.6510660134037</v>
      </c>
      <c r="E924" s="5">
        <f>PhillipsCurveALL!F229</f>
        <v>5.7943653123933174E-2</v>
      </c>
    </row>
    <row r="925" spans="2:5" x14ac:dyDescent="0.25">
      <c r="B925" s="4" t="s">
        <v>298</v>
      </c>
      <c r="C925" s="5">
        <f>AVERAGE('Shares (Q)'!HC172:HC231)</f>
        <v>35.446738589942854</v>
      </c>
      <c r="D925" s="5">
        <f>'Shares (Q)'!HC231</f>
        <v>42.538395893128374</v>
      </c>
      <c r="E925" s="5">
        <f>PhillipsCurveALL!F230</f>
        <v>5.928401401584011E-2</v>
      </c>
    </row>
    <row r="926" spans="2:5" x14ac:dyDescent="0.25">
      <c r="B926" s="4" t="s">
        <v>299</v>
      </c>
      <c r="C926" s="5">
        <f>AVERAGE('Shares (Q)'!HC173:HC232)</f>
        <v>35.715849796738354</v>
      </c>
      <c r="D926" s="5">
        <f>'Shares (Q)'!HC232</f>
        <v>42.319856676820237</v>
      </c>
      <c r="E926" s="5">
        <f>PhillipsCurveALL!F231</f>
        <v>6.0393474162117516E-2</v>
      </c>
    </row>
    <row r="927" spans="2:5" x14ac:dyDescent="0.25">
      <c r="B927" s="4" t="s">
        <v>300</v>
      </c>
      <c r="C927" s="5">
        <f>AVERAGE('Shares (Q)'!HC174:HC233)</f>
        <v>35.988445640136788</v>
      </c>
      <c r="D927" s="5">
        <f>'Shares (Q)'!HC233</f>
        <v>43.099062232089381</v>
      </c>
      <c r="E927" s="5">
        <f>PhillipsCurveALL!F232</f>
        <v>5.6773298278782434E-2</v>
      </c>
    </row>
    <row r="928" spans="2:5" x14ac:dyDescent="0.25">
      <c r="B928" s="4" t="s">
        <v>301</v>
      </c>
      <c r="C928" s="5">
        <f>AVERAGE('Shares (Q)'!HC175:HC234)</f>
        <v>36.263213818517855</v>
      </c>
      <c r="D928" s="5">
        <f>'Shares (Q)'!HC234</f>
        <v>43.273843890166553</v>
      </c>
      <c r="E928" s="5">
        <f>PhillipsCurveALL!F233</f>
        <v>6.0654601895623245E-2</v>
      </c>
    </row>
    <row r="929" spans="1:5" x14ac:dyDescent="0.25">
      <c r="B929" s="4" t="s">
        <v>302</v>
      </c>
      <c r="C929" s="5">
        <f>AVERAGE('Shares (Q)'!HC176:HC235)</f>
        <v>36.537131868439516</v>
      </c>
      <c r="D929" s="5">
        <f>'Shares (Q)'!HC235</f>
        <v>43.867715345849867</v>
      </c>
      <c r="E929" s="5">
        <f>PhillipsCurveALL!F234</f>
        <v>6.4036587706549505E-2</v>
      </c>
    </row>
    <row r="930" spans="1:5" x14ac:dyDescent="0.25">
      <c r="A930" s="4" t="s">
        <v>434</v>
      </c>
      <c r="B930" s="4" t="s">
        <v>7</v>
      </c>
      <c r="C930" s="5" t="e">
        <v>#N/A</v>
      </c>
      <c r="D930" s="5">
        <f>'Shares (Q)'!HD4</f>
        <v>6.7444938591883457</v>
      </c>
      <c r="E930" s="5" t="e">
        <f>PhillipsCurveALL!G3</f>
        <v>#N/A</v>
      </c>
    </row>
    <row r="931" spans="1:5" x14ac:dyDescent="0.25">
      <c r="B931" s="4" t="s">
        <v>8</v>
      </c>
      <c r="C931" s="5" t="e">
        <v>#N/A</v>
      </c>
      <c r="D931" s="5">
        <f>'Shares (Q)'!HD5</f>
        <v>6.9830117435399739</v>
      </c>
      <c r="E931" s="5" t="e">
        <f>PhillipsCurveALL!G4</f>
        <v>#N/A</v>
      </c>
    </row>
    <row r="932" spans="1:5" x14ac:dyDescent="0.25">
      <c r="B932" s="4" t="s">
        <v>9</v>
      </c>
      <c r="C932" s="5" t="e">
        <v>#N/A</v>
      </c>
      <c r="D932" s="5">
        <f>'Shares (Q)'!HD6</f>
        <v>7.3311596675399535</v>
      </c>
      <c r="E932" s="5" t="e">
        <f>PhillipsCurveALL!G5</f>
        <v>#N/A</v>
      </c>
    </row>
    <row r="933" spans="1:5" x14ac:dyDescent="0.25">
      <c r="B933" s="4" t="s">
        <v>10</v>
      </c>
      <c r="C933" s="5" t="e">
        <v>#N/A</v>
      </c>
      <c r="D933" s="5">
        <f>'Shares (Q)'!HD7</f>
        <v>7.6962057731390612</v>
      </c>
      <c r="E933" s="5" t="e">
        <f>PhillipsCurveALL!G6</f>
        <v>#N/A</v>
      </c>
    </row>
    <row r="934" spans="1:5" x14ac:dyDescent="0.25">
      <c r="B934" s="4" t="s">
        <v>11</v>
      </c>
      <c r="C934" s="5" t="e">
        <v>#N/A</v>
      </c>
      <c r="D934" s="5">
        <f>'Shares (Q)'!HD8</f>
        <v>7.4978266988150537</v>
      </c>
      <c r="E934" s="5" t="e">
        <f>PhillipsCurveALL!G7</f>
        <v>#N/A</v>
      </c>
    </row>
    <row r="935" spans="1:5" x14ac:dyDescent="0.25">
      <c r="B935" s="4" t="s">
        <v>12</v>
      </c>
      <c r="C935" s="5" t="e">
        <v>#N/A</v>
      </c>
      <c r="D935" s="5">
        <f>'Shares (Q)'!HD9</f>
        <v>7.6101578400721399</v>
      </c>
      <c r="E935" s="5" t="e">
        <f>PhillipsCurveALL!G8</f>
        <v>#N/A</v>
      </c>
    </row>
    <row r="936" spans="1:5" x14ac:dyDescent="0.25">
      <c r="B936" s="4" t="s">
        <v>13</v>
      </c>
      <c r="C936" s="5" t="e">
        <v>#N/A</v>
      </c>
      <c r="D936" s="5">
        <f>'Shares (Q)'!HD10</f>
        <v>7.4876557343925958</v>
      </c>
      <c r="E936" s="5" t="e">
        <f>PhillipsCurveALL!G9</f>
        <v>#N/A</v>
      </c>
    </row>
    <row r="937" spans="1:5" x14ac:dyDescent="0.25">
      <c r="B937" s="4" t="s">
        <v>14</v>
      </c>
      <c r="C937" s="5" t="e">
        <v>#N/A</v>
      </c>
      <c r="D937" s="5">
        <f>'Shares (Q)'!HD11</f>
        <v>7.6897817756283198</v>
      </c>
      <c r="E937" s="5" t="e">
        <f>PhillipsCurveALL!G10</f>
        <v>#N/A</v>
      </c>
    </row>
    <row r="938" spans="1:5" x14ac:dyDescent="0.25">
      <c r="B938" s="4" t="s">
        <v>15</v>
      </c>
      <c r="C938" s="5" t="e">
        <v>#N/A</v>
      </c>
      <c r="D938" s="5">
        <f>'Shares (Q)'!HD12</f>
        <v>7.7319144023592861</v>
      </c>
      <c r="E938" s="5" t="e">
        <f>PhillipsCurveALL!G11</f>
        <v>#N/A</v>
      </c>
    </row>
    <row r="939" spans="1:5" x14ac:dyDescent="0.25">
      <c r="B939" s="4" t="s">
        <v>16</v>
      </c>
      <c r="C939" s="5" t="e">
        <v>#N/A</v>
      </c>
      <c r="D939" s="5">
        <f>'Shares (Q)'!HD13</f>
        <v>8.0187281005115256</v>
      </c>
      <c r="E939" s="5" t="e">
        <f>PhillipsCurveALL!G12</f>
        <v>#N/A</v>
      </c>
    </row>
    <row r="940" spans="1:5" x14ac:dyDescent="0.25">
      <c r="B940" s="4" t="s">
        <v>17</v>
      </c>
      <c r="C940" s="5" t="e">
        <v>#N/A</v>
      </c>
      <c r="D940" s="5">
        <f>'Shares (Q)'!HD14</f>
        <v>8.4071949436597802</v>
      </c>
      <c r="E940" s="5" t="e">
        <f>PhillipsCurveALL!G13</f>
        <v>#N/A</v>
      </c>
    </row>
    <row r="941" spans="1:5" x14ac:dyDescent="0.25">
      <c r="B941" s="4" t="s">
        <v>18</v>
      </c>
      <c r="C941" s="5" t="e">
        <v>#N/A</v>
      </c>
      <c r="D941" s="5">
        <f>'Shares (Q)'!HD15</f>
        <v>8.6715800399854697</v>
      </c>
      <c r="E941" s="5" t="e">
        <f>PhillipsCurveALL!G14</f>
        <v>#N/A</v>
      </c>
    </row>
    <row r="942" spans="1:5" x14ac:dyDescent="0.25">
      <c r="B942" s="4" t="s">
        <v>19</v>
      </c>
      <c r="C942" s="5" t="e">
        <v>#N/A</v>
      </c>
      <c r="D942" s="5">
        <f>'Shares (Q)'!HD16</f>
        <v>8.7914534123897301</v>
      </c>
      <c r="E942" s="5" t="e">
        <f>PhillipsCurveALL!G15</f>
        <v>#N/A</v>
      </c>
    </row>
    <row r="943" spans="1:5" x14ac:dyDescent="0.25">
      <c r="B943" s="4" t="s">
        <v>20</v>
      </c>
      <c r="C943" s="5" t="e">
        <v>#N/A</v>
      </c>
      <c r="D943" s="5">
        <f>'Shares (Q)'!HD17</f>
        <v>9.399684878401251</v>
      </c>
      <c r="E943" s="5" t="e">
        <f>PhillipsCurveALL!G16</f>
        <v>#N/A</v>
      </c>
    </row>
    <row r="944" spans="1:5" x14ac:dyDescent="0.25">
      <c r="B944" s="4" t="s">
        <v>21</v>
      </c>
      <c r="C944" s="5" t="e">
        <v>#N/A</v>
      </c>
      <c r="D944" s="5">
        <f>'Shares (Q)'!HD18</f>
        <v>9.7530363873519672</v>
      </c>
      <c r="E944" s="5" t="e">
        <f>PhillipsCurveALL!G17</f>
        <v>#N/A</v>
      </c>
    </row>
    <row r="945" spans="2:5" x14ac:dyDescent="0.25">
      <c r="B945" s="4" t="s">
        <v>22</v>
      </c>
      <c r="C945" s="5" t="e">
        <v>#N/A</v>
      </c>
      <c r="D945" s="5">
        <f>'Shares (Q)'!HD19</f>
        <v>9.9421503918234446</v>
      </c>
      <c r="E945" s="5" t="e">
        <f>PhillipsCurveALL!G18</f>
        <v>#N/A</v>
      </c>
    </row>
    <row r="946" spans="2:5" x14ac:dyDescent="0.25">
      <c r="B946" s="4" t="s">
        <v>23</v>
      </c>
      <c r="C946" s="5" t="e">
        <v>#N/A</v>
      </c>
      <c r="D946" s="5">
        <f>'Shares (Q)'!HD20</f>
        <v>9.2660032446862282</v>
      </c>
      <c r="E946" s="5" t="e">
        <f>PhillipsCurveALL!G19</f>
        <v>#N/A</v>
      </c>
    </row>
    <row r="947" spans="2:5" x14ac:dyDescent="0.25">
      <c r="B947" s="4" t="s">
        <v>24</v>
      </c>
      <c r="C947" s="5" t="e">
        <v>#N/A</v>
      </c>
      <c r="D947" s="5">
        <f>'Shares (Q)'!HD21</f>
        <v>8.8193336572523027</v>
      </c>
      <c r="E947" s="5" t="e">
        <f>PhillipsCurveALL!G20</f>
        <v>#N/A</v>
      </c>
    </row>
    <row r="948" spans="2:5" x14ac:dyDescent="0.25">
      <c r="B948" s="4" t="s">
        <v>25</v>
      </c>
      <c r="C948" s="5" t="e">
        <v>#N/A</v>
      </c>
      <c r="D948" s="5">
        <f>'Shares (Q)'!HD22</f>
        <v>8.1055405019632047</v>
      </c>
      <c r="E948" s="5" t="e">
        <f>PhillipsCurveALL!G21</f>
        <v>#N/A</v>
      </c>
    </row>
    <row r="949" spans="2:5" x14ac:dyDescent="0.25">
      <c r="B949" s="4" t="s">
        <v>26</v>
      </c>
      <c r="C949" s="5" t="e">
        <v>#N/A</v>
      </c>
      <c r="D949" s="5">
        <f>'Shares (Q)'!HD23</f>
        <v>8.2626801378797694</v>
      </c>
      <c r="E949" s="5" t="e">
        <f>PhillipsCurveALL!G22</f>
        <v>#N/A</v>
      </c>
    </row>
    <row r="950" spans="2:5" x14ac:dyDescent="0.25">
      <c r="B950" s="4" t="s">
        <v>27</v>
      </c>
      <c r="C950" s="5" t="e">
        <v>#N/A</v>
      </c>
      <c r="D950" s="5">
        <f>'Shares (Q)'!HD24</f>
        <v>8.1395480888983105</v>
      </c>
      <c r="E950" s="5" t="e">
        <f>PhillipsCurveALL!G23</f>
        <v>#N/A</v>
      </c>
    </row>
    <row r="951" spans="2:5" x14ac:dyDescent="0.25">
      <c r="B951" s="4" t="s">
        <v>28</v>
      </c>
      <c r="C951" s="5" t="e">
        <v>#N/A</v>
      </c>
      <c r="D951" s="5">
        <f>'Shares (Q)'!HD25</f>
        <v>8.2785801221886661</v>
      </c>
      <c r="E951" s="5" t="e">
        <f>PhillipsCurveALL!G24</f>
        <v>#N/A</v>
      </c>
    </row>
    <row r="952" spans="2:5" x14ac:dyDescent="0.25">
      <c r="B952" s="4" t="s">
        <v>29</v>
      </c>
      <c r="C952" s="5" t="e">
        <v>#N/A</v>
      </c>
      <c r="D952" s="5">
        <f>'Shares (Q)'!HD26</f>
        <v>8.6240191009213323</v>
      </c>
      <c r="E952" s="5" t="e">
        <f>PhillipsCurveALL!G25</f>
        <v>#N/A</v>
      </c>
    </row>
    <row r="953" spans="2:5" x14ac:dyDescent="0.25">
      <c r="B953" s="4" t="s">
        <v>30</v>
      </c>
      <c r="C953" s="5" t="e">
        <v>#N/A</v>
      </c>
      <c r="D953" s="5">
        <f>'Shares (Q)'!HD27</f>
        <v>8.9679877099941088</v>
      </c>
      <c r="E953" s="5" t="e">
        <f>PhillipsCurveALL!G26</f>
        <v>#N/A</v>
      </c>
    </row>
    <row r="954" spans="2:5" x14ac:dyDescent="0.25">
      <c r="B954" s="4" t="s">
        <v>31</v>
      </c>
      <c r="C954" s="5" t="e">
        <v>#N/A</v>
      </c>
      <c r="D954" s="5">
        <f>'Shares (Q)'!HD28</f>
        <v>9.0260051946704127</v>
      </c>
      <c r="E954" s="5" t="e">
        <f>PhillipsCurveALL!G27</f>
        <v>#N/A</v>
      </c>
    </row>
    <row r="955" spans="2:5" x14ac:dyDescent="0.25">
      <c r="B955" s="4" t="s">
        <v>32</v>
      </c>
      <c r="C955" s="5" t="e">
        <v>#N/A</v>
      </c>
      <c r="D955" s="5">
        <f>'Shares (Q)'!HD29</f>
        <v>9.0116016530971716</v>
      </c>
      <c r="E955" s="5" t="e">
        <f>PhillipsCurveALL!G28</f>
        <v>#N/A</v>
      </c>
    </row>
    <row r="956" spans="2:5" x14ac:dyDescent="0.25">
      <c r="B956" s="4" t="s">
        <v>33</v>
      </c>
      <c r="C956" s="5" t="e">
        <v>#N/A</v>
      </c>
      <c r="D956" s="5">
        <f>'Shares (Q)'!HD30</f>
        <v>9.222645279449921</v>
      </c>
      <c r="E956" s="5" t="e">
        <f>PhillipsCurveALL!G29</f>
        <v>#N/A</v>
      </c>
    </row>
    <row r="957" spans="2:5" x14ac:dyDescent="0.25">
      <c r="B957" s="4" t="s">
        <v>34</v>
      </c>
      <c r="C957" s="5" t="e">
        <v>#N/A</v>
      </c>
      <c r="D957" s="5">
        <f>'Shares (Q)'!HD31</f>
        <v>9.4195318780163984</v>
      </c>
      <c r="E957" s="5" t="e">
        <f>PhillipsCurveALL!G30</f>
        <v>#N/A</v>
      </c>
    </row>
    <row r="958" spans="2:5" x14ac:dyDescent="0.25">
      <c r="B958" s="4" t="s">
        <v>35</v>
      </c>
      <c r="C958" s="5" t="e">
        <v>#N/A</v>
      </c>
      <c r="D958" s="5">
        <f>'Shares (Q)'!HD32</f>
        <v>9.5265576220979238</v>
      </c>
      <c r="E958" s="5" t="e">
        <f>PhillipsCurveALL!G31</f>
        <v>#N/A</v>
      </c>
    </row>
    <row r="959" spans="2:5" x14ac:dyDescent="0.25">
      <c r="B959" s="4" t="s">
        <v>36</v>
      </c>
      <c r="C959" s="5" t="e">
        <v>#N/A</v>
      </c>
      <c r="D959" s="5">
        <f>'Shares (Q)'!HD33</f>
        <v>10.016159493445873</v>
      </c>
      <c r="E959" s="5" t="e">
        <f>PhillipsCurveALL!G32</f>
        <v>#N/A</v>
      </c>
    </row>
    <row r="960" spans="2:5" x14ac:dyDescent="0.25">
      <c r="B960" s="4" t="s">
        <v>37</v>
      </c>
      <c r="C960" s="5" t="e">
        <v>#N/A</v>
      </c>
      <c r="D960" s="5">
        <f>'Shares (Q)'!HD34</f>
        <v>9.793708096957193</v>
      </c>
      <c r="E960" s="5" t="e">
        <f>PhillipsCurveALL!G33</f>
        <v>#N/A</v>
      </c>
    </row>
    <row r="961" spans="2:5" x14ac:dyDescent="0.25">
      <c r="B961" s="4" t="s">
        <v>38</v>
      </c>
      <c r="C961" s="5" t="e">
        <v>#N/A</v>
      </c>
      <c r="D961" s="5">
        <f>'Shares (Q)'!HD35</f>
        <v>9.5455967835231412</v>
      </c>
      <c r="E961" s="5" t="e">
        <f>PhillipsCurveALL!G34</f>
        <v>#N/A</v>
      </c>
    </row>
    <row r="962" spans="2:5" x14ac:dyDescent="0.25">
      <c r="B962" s="4" t="s">
        <v>39</v>
      </c>
      <c r="C962" s="5" t="e">
        <v>#N/A</v>
      </c>
      <c r="D962" s="5">
        <f>'Shares (Q)'!HD36</f>
        <v>9.2381886780005189</v>
      </c>
      <c r="E962" s="5" t="e">
        <f>PhillipsCurveALL!G35</f>
        <v>#N/A</v>
      </c>
    </row>
    <row r="963" spans="2:5" x14ac:dyDescent="0.25">
      <c r="B963" s="4" t="s">
        <v>40</v>
      </c>
      <c r="C963" s="5" t="e">
        <v>#N/A</v>
      </c>
      <c r="D963" s="5">
        <f>'Shares (Q)'!HD37</f>
        <v>9.4002868995545299</v>
      </c>
      <c r="E963" s="5" t="e">
        <f>PhillipsCurveALL!G36</f>
        <v>#N/A</v>
      </c>
    </row>
    <row r="964" spans="2:5" x14ac:dyDescent="0.25">
      <c r="B964" s="4" t="s">
        <v>41</v>
      </c>
      <c r="C964" s="5" t="e">
        <v>#N/A</v>
      </c>
      <c r="D964" s="5">
        <f>'Shares (Q)'!HD38</f>
        <v>9.7901837438827375</v>
      </c>
      <c r="E964" s="5" t="e">
        <f>PhillipsCurveALL!G37</f>
        <v>#N/A</v>
      </c>
    </row>
    <row r="965" spans="2:5" x14ac:dyDescent="0.25">
      <c r="B965" s="4" t="s">
        <v>42</v>
      </c>
      <c r="C965" s="5" t="e">
        <v>#N/A</v>
      </c>
      <c r="D965" s="5">
        <f>'Shares (Q)'!HD39</f>
        <v>10.069589389187312</v>
      </c>
      <c r="E965" s="5" t="e">
        <f>PhillipsCurveALL!G38</f>
        <v>#N/A</v>
      </c>
    </row>
    <row r="966" spans="2:5" x14ac:dyDescent="0.25">
      <c r="B966" s="4" t="s">
        <v>43</v>
      </c>
      <c r="C966" s="5" t="e">
        <v>#N/A</v>
      </c>
      <c r="D966" s="5">
        <f>'Shares (Q)'!HD40</f>
        <v>10.371119216736355</v>
      </c>
      <c r="E966" s="5" t="e">
        <f>PhillipsCurveALL!G39</f>
        <v>#N/A</v>
      </c>
    </row>
    <row r="967" spans="2:5" x14ac:dyDescent="0.25">
      <c r="B967" s="4" t="s">
        <v>44</v>
      </c>
      <c r="C967" s="5" t="e">
        <v>#N/A</v>
      </c>
      <c r="D967" s="5">
        <f>'Shares (Q)'!HD41</f>
        <v>10.564263349237386</v>
      </c>
      <c r="E967" s="5" t="e">
        <f>PhillipsCurveALL!G40</f>
        <v>#N/A</v>
      </c>
    </row>
    <row r="968" spans="2:5" x14ac:dyDescent="0.25">
      <c r="B968" s="4" t="s">
        <v>45</v>
      </c>
      <c r="C968" s="5" t="e">
        <v>#N/A</v>
      </c>
      <c r="D968" s="5">
        <f>'Shares (Q)'!HD42</f>
        <v>10.901102047699716</v>
      </c>
      <c r="E968" s="5" t="e">
        <f>PhillipsCurveALL!G41</f>
        <v>#N/A</v>
      </c>
    </row>
    <row r="969" spans="2:5" x14ac:dyDescent="0.25">
      <c r="B969" s="4" t="s">
        <v>46</v>
      </c>
      <c r="C969" s="5" t="e">
        <v>#N/A</v>
      </c>
      <c r="D969" s="5">
        <f>'Shares (Q)'!HD43</f>
        <v>11.507507413733128</v>
      </c>
      <c r="E969" s="5" t="e">
        <f>PhillipsCurveALL!G42</f>
        <v>#N/A</v>
      </c>
    </row>
    <row r="970" spans="2:5" x14ac:dyDescent="0.25">
      <c r="B970" s="4" t="s">
        <v>47</v>
      </c>
      <c r="C970" s="5" t="e">
        <v>#N/A</v>
      </c>
      <c r="D970" s="5">
        <f>'Shares (Q)'!HD44</f>
        <v>11.295736460352755</v>
      </c>
      <c r="E970" s="5" t="e">
        <f>PhillipsCurveALL!G43</f>
        <v>#N/A</v>
      </c>
    </row>
    <row r="971" spans="2:5" x14ac:dyDescent="0.25">
      <c r="B971" s="4" t="s">
        <v>48</v>
      </c>
      <c r="C971" s="5" t="e">
        <v>#N/A</v>
      </c>
      <c r="D971" s="5">
        <f>'Shares (Q)'!HD45</f>
        <v>11.880927847584633</v>
      </c>
      <c r="E971" s="5" t="e">
        <f>PhillipsCurveALL!G44</f>
        <v>#N/A</v>
      </c>
    </row>
    <row r="972" spans="2:5" x14ac:dyDescent="0.25">
      <c r="B972" s="4" t="s">
        <v>49</v>
      </c>
      <c r="C972" s="5" t="e">
        <v>#N/A</v>
      </c>
      <c r="D972" s="5">
        <f>'Shares (Q)'!HD46</f>
        <v>12.485529292187147</v>
      </c>
      <c r="E972" s="5" t="e">
        <f>PhillipsCurveALL!G45</f>
        <v>#N/A</v>
      </c>
    </row>
    <row r="973" spans="2:5" x14ac:dyDescent="0.25">
      <c r="B973" s="4" t="s">
        <v>50</v>
      </c>
      <c r="C973" s="5" t="e">
        <v>#N/A</v>
      </c>
      <c r="D973" s="5">
        <f>'Shares (Q)'!HD47</f>
        <v>12.021854330406079</v>
      </c>
      <c r="E973" s="5" t="e">
        <f>PhillipsCurveALL!G46</f>
        <v>#N/A</v>
      </c>
    </row>
    <row r="974" spans="2:5" x14ac:dyDescent="0.25">
      <c r="B974" s="4" t="s">
        <v>51</v>
      </c>
      <c r="C974" s="5" t="e">
        <v>#N/A</v>
      </c>
      <c r="D974" s="5">
        <f>'Shares (Q)'!HD48</f>
        <v>12.465280986700373</v>
      </c>
      <c r="E974" s="5" t="e">
        <f>PhillipsCurveALL!G47</f>
        <v>#N/A</v>
      </c>
    </row>
    <row r="975" spans="2:5" x14ac:dyDescent="0.25">
      <c r="B975" s="4" t="s">
        <v>52</v>
      </c>
      <c r="C975" s="5" t="e">
        <v>#N/A</v>
      </c>
      <c r="D975" s="5">
        <f>'Shares (Q)'!HD49</f>
        <v>11.82211181727264</v>
      </c>
      <c r="E975" s="5" t="e">
        <f>PhillipsCurveALL!G48</f>
        <v>#N/A</v>
      </c>
    </row>
    <row r="976" spans="2:5" x14ac:dyDescent="0.25">
      <c r="B976" s="4" t="s">
        <v>53</v>
      </c>
      <c r="C976" s="5" t="e">
        <v>#N/A</v>
      </c>
      <c r="D976" s="5">
        <f>'Shares (Q)'!HD50</f>
        <v>12.010449751854869</v>
      </c>
      <c r="E976" s="5" t="e">
        <f>PhillipsCurveALL!G49</f>
        <v>#N/A</v>
      </c>
    </row>
    <row r="977" spans="2:5" x14ac:dyDescent="0.25">
      <c r="B977" s="4" t="s">
        <v>54</v>
      </c>
      <c r="C977" s="5" t="e">
        <v>#N/A</v>
      </c>
      <c r="D977" s="5">
        <f>'Shares (Q)'!HD51</f>
        <v>11.758872719130247</v>
      </c>
      <c r="E977" s="5" t="e">
        <f>PhillipsCurveALL!G50</f>
        <v>#N/A</v>
      </c>
    </row>
    <row r="978" spans="2:5" x14ac:dyDescent="0.25">
      <c r="B978" s="4" t="s">
        <v>55</v>
      </c>
      <c r="C978" s="5" t="e">
        <v>#N/A</v>
      </c>
      <c r="D978" s="5">
        <f>'Shares (Q)'!HD52</f>
        <v>12.23513491250556</v>
      </c>
      <c r="E978" s="5" t="e">
        <f>PhillipsCurveALL!G51</f>
        <v>#N/A</v>
      </c>
    </row>
    <row r="979" spans="2:5" x14ac:dyDescent="0.25">
      <c r="B979" s="4" t="s">
        <v>56</v>
      </c>
      <c r="C979" s="5" t="e">
        <v>#N/A</v>
      </c>
      <c r="D979" s="5">
        <f>'Shares (Q)'!HD53</f>
        <v>12.609820640466944</v>
      </c>
      <c r="E979" s="5" t="e">
        <f>PhillipsCurveALL!G52</f>
        <v>#N/A</v>
      </c>
    </row>
    <row r="980" spans="2:5" x14ac:dyDescent="0.25">
      <c r="B980" s="4" t="s">
        <v>57</v>
      </c>
      <c r="C980" s="5" t="e">
        <v>#N/A</v>
      </c>
      <c r="D980" s="5">
        <f>'Shares (Q)'!HD54</f>
        <v>13.202684214779941</v>
      </c>
      <c r="E980" s="5" t="e">
        <f>PhillipsCurveALL!G53</f>
        <v>#N/A</v>
      </c>
    </row>
    <row r="981" spans="2:5" x14ac:dyDescent="0.25">
      <c r="B981" s="4" t="s">
        <v>58</v>
      </c>
      <c r="C981" s="5" t="e">
        <v>#N/A</v>
      </c>
      <c r="D981" s="5">
        <f>'Shares (Q)'!HD55</f>
        <v>13.056206030574375</v>
      </c>
      <c r="E981" s="5" t="e">
        <f>PhillipsCurveALL!G54</f>
        <v>#N/A</v>
      </c>
    </row>
    <row r="982" spans="2:5" x14ac:dyDescent="0.25">
      <c r="B982" s="4" t="s">
        <v>59</v>
      </c>
      <c r="C982" s="5" t="e">
        <v>#N/A</v>
      </c>
      <c r="D982" s="5">
        <f>'Shares (Q)'!HD56</f>
        <v>12.688916131941774</v>
      </c>
      <c r="E982" s="5" t="e">
        <f>PhillipsCurveALL!G55</f>
        <v>#N/A</v>
      </c>
    </row>
    <row r="983" spans="2:5" x14ac:dyDescent="0.25">
      <c r="B983" s="4" t="s">
        <v>60</v>
      </c>
      <c r="C983" s="5" t="e">
        <v>#N/A</v>
      </c>
      <c r="D983" s="5">
        <f>'Shares (Q)'!HD57</f>
        <v>13.084912232633007</v>
      </c>
      <c r="E983" s="5" t="e">
        <f>PhillipsCurveALL!G56</f>
        <v>#N/A</v>
      </c>
    </row>
    <row r="984" spans="2:5" x14ac:dyDescent="0.25">
      <c r="B984" s="4" t="s">
        <v>61</v>
      </c>
      <c r="C984" s="5" t="e">
        <v>#N/A</v>
      </c>
      <c r="D984" s="5">
        <f>'Shares (Q)'!HD58</f>
        <v>13.370448984251981</v>
      </c>
      <c r="E984" s="5" t="e">
        <f>PhillipsCurveALL!G57</f>
        <v>#N/A</v>
      </c>
    </row>
    <row r="985" spans="2:5" x14ac:dyDescent="0.25">
      <c r="B985" s="4" t="s">
        <v>62</v>
      </c>
      <c r="C985" s="5" t="e">
        <v>#N/A</v>
      </c>
      <c r="D985" s="5">
        <f>'Shares (Q)'!HD59</f>
        <v>13.125906796247943</v>
      </c>
      <c r="E985" s="5" t="e">
        <f>PhillipsCurveALL!G58</f>
        <v>#N/A</v>
      </c>
    </row>
    <row r="986" spans="2:5" x14ac:dyDescent="0.25">
      <c r="B986" s="4" t="s">
        <v>63</v>
      </c>
      <c r="C986" s="5" t="e">
        <v>#N/A</v>
      </c>
      <c r="D986" s="5">
        <f>'Shares (Q)'!HD60</f>
        <v>13.518947854163191</v>
      </c>
      <c r="E986" s="5" t="e">
        <f>PhillipsCurveALL!G59</f>
        <v>#N/A</v>
      </c>
    </row>
    <row r="987" spans="2:5" x14ac:dyDescent="0.25">
      <c r="B987" s="4" t="s">
        <v>64</v>
      </c>
      <c r="C987" s="5" t="e">
        <v>#N/A</v>
      </c>
      <c r="D987" s="5">
        <f>'Shares (Q)'!HD61</f>
        <v>12.739737063350081</v>
      </c>
      <c r="E987" s="5" t="e">
        <f>PhillipsCurveALL!G60</f>
        <v>#N/A</v>
      </c>
    </row>
    <row r="988" spans="2:5" x14ac:dyDescent="0.25">
      <c r="B988" s="4" t="s">
        <v>65</v>
      </c>
      <c r="C988" s="5" t="e">
        <v>#N/A</v>
      </c>
      <c r="D988" s="5">
        <f>'Shares (Q)'!HD62</f>
        <v>13.338567480949171</v>
      </c>
      <c r="E988" s="5" t="e">
        <f>PhillipsCurveALL!G61</f>
        <v>#N/A</v>
      </c>
    </row>
    <row r="989" spans="2:5" x14ac:dyDescent="0.25">
      <c r="B989" s="4" t="s">
        <v>66</v>
      </c>
      <c r="C989" s="5" t="e">
        <v>#N/A</v>
      </c>
      <c r="D989" s="5">
        <f>'Shares (Q)'!HD63</f>
        <v>12.106232698676168</v>
      </c>
      <c r="E989" s="5" t="e">
        <f>PhillipsCurveALL!G62</f>
        <v>#N/A</v>
      </c>
    </row>
    <row r="990" spans="2:5" x14ac:dyDescent="0.25">
      <c r="B990" s="4" t="s">
        <v>67</v>
      </c>
      <c r="C990" s="5" t="e">
        <v>#N/A</v>
      </c>
      <c r="D990" s="5">
        <f>'Shares (Q)'!HD64</f>
        <v>10.827382861373728</v>
      </c>
      <c r="E990" s="5" t="e">
        <f>PhillipsCurveALL!G63</f>
        <v>#N/A</v>
      </c>
    </row>
    <row r="991" spans="2:5" x14ac:dyDescent="0.25">
      <c r="B991" s="4" t="s">
        <v>68</v>
      </c>
      <c r="C991" s="5" t="e">
        <v>#N/A</v>
      </c>
      <c r="D991" s="5">
        <f>'Shares (Q)'!HD65</f>
        <v>11.14935555974748</v>
      </c>
      <c r="E991" s="5" t="e">
        <f>PhillipsCurveALL!G64</f>
        <v>#N/A</v>
      </c>
    </row>
    <row r="992" spans="2:5" x14ac:dyDescent="0.25">
      <c r="B992" s="4" t="s">
        <v>69</v>
      </c>
      <c r="C992" s="5" t="e">
        <v>#N/A</v>
      </c>
      <c r="D992" s="5">
        <f>'Shares (Q)'!HD66</f>
        <v>11.906612958156686</v>
      </c>
      <c r="E992" s="5" t="e">
        <f>PhillipsCurveALL!G65</f>
        <v>#N/A</v>
      </c>
    </row>
    <row r="993" spans="2:5" x14ac:dyDescent="0.25">
      <c r="B993" s="4" t="s">
        <v>70</v>
      </c>
      <c r="C993" s="5" t="e">
        <v>#N/A</v>
      </c>
      <c r="D993" s="5">
        <f>'Shares (Q)'!HD67</f>
        <v>12.438771455008762</v>
      </c>
      <c r="E993" s="5" t="e">
        <f>PhillipsCurveALL!G66</f>
        <v>#N/A</v>
      </c>
    </row>
    <row r="994" spans="2:5" x14ac:dyDescent="0.25">
      <c r="B994" s="4" t="s">
        <v>71</v>
      </c>
      <c r="C994" s="5">
        <f>AVERAGE('Shares (Q)'!HD9:HD68)</f>
        <v>10.483682984018145</v>
      </c>
      <c r="D994" s="5">
        <f>'Shares (Q)'!HD68</f>
        <v>12.509500751123918</v>
      </c>
      <c r="E994" s="5">
        <f>PhillipsCurveALL!G67</f>
        <v>0.26229738969309235</v>
      </c>
    </row>
    <row r="995" spans="2:5" x14ac:dyDescent="0.25">
      <c r="B995" s="4" t="s">
        <v>72</v>
      </c>
      <c r="C995" s="5">
        <f>AVERAGE('Shares (Q)'!HD10:HD69)</f>
        <v>10.561598970792165</v>
      </c>
      <c r="D995" s="5">
        <f>'Shares (Q)'!HD69</f>
        <v>12.285117046513333</v>
      </c>
      <c r="E995" s="5">
        <f>PhillipsCurveALL!G68</f>
        <v>0.27087171962808404</v>
      </c>
    </row>
    <row r="996" spans="2:5" x14ac:dyDescent="0.25">
      <c r="B996" s="4" t="s">
        <v>73</v>
      </c>
      <c r="C996" s="5">
        <f>AVERAGE('Shares (Q)'!HD11:HD70)</f>
        <v>10.628939386872295</v>
      </c>
      <c r="D996" s="5">
        <f>'Shares (Q)'!HD70</f>
        <v>11.528080699200382</v>
      </c>
      <c r="E996" s="5">
        <f>PhillipsCurveALL!G69</f>
        <v>0.27652409859792287</v>
      </c>
    </row>
    <row r="997" spans="2:5" x14ac:dyDescent="0.25">
      <c r="B997" s="4" t="s">
        <v>74</v>
      </c>
      <c r="C997" s="5">
        <f>AVERAGE('Shares (Q)'!HD12:HD71)</f>
        <v>10.698677722097115</v>
      </c>
      <c r="D997" s="5">
        <f>'Shares (Q)'!HD71</f>
        <v>11.874081889117681</v>
      </c>
      <c r="E997" s="5">
        <f>PhillipsCurveALL!G70</f>
        <v>0.30721231987743414</v>
      </c>
    </row>
    <row r="998" spans="2:5" x14ac:dyDescent="0.25">
      <c r="B998" s="4" t="s">
        <v>75</v>
      </c>
      <c r="C998" s="5">
        <f>AVERAGE('Shares (Q)'!HD13:HD72)</f>
        <v>10.761131212523537</v>
      </c>
      <c r="D998" s="5">
        <f>'Shares (Q)'!HD72</f>
        <v>11.479123827944592</v>
      </c>
      <c r="E998" s="5">
        <f>PhillipsCurveALL!G71</f>
        <v>0.30337941613403396</v>
      </c>
    </row>
    <row r="999" spans="2:5" x14ac:dyDescent="0.25">
      <c r="B999" s="4" t="s">
        <v>76</v>
      </c>
      <c r="C999" s="5">
        <f>AVERAGE('Shares (Q)'!HD14:HD73)</f>
        <v>10.83142222242348</v>
      </c>
      <c r="D999" s="5">
        <f>'Shares (Q)'!HD73</f>
        <v>12.236188694508098</v>
      </c>
      <c r="E999" s="5">
        <f>PhillipsCurveALL!G72</f>
        <v>0.29744907427106965</v>
      </c>
    </row>
    <row r="1000" spans="2:5" x14ac:dyDescent="0.25">
      <c r="B1000" s="4" t="s">
        <v>77</v>
      </c>
      <c r="C1000" s="5">
        <f>AVERAGE('Shares (Q)'!HD15:HD74)</f>
        <v>10.889976914393612</v>
      </c>
      <c r="D1000" s="5">
        <f>'Shares (Q)'!HD74</f>
        <v>11.920476461867747</v>
      </c>
      <c r="E1000" s="5">
        <f>PhillipsCurveALL!G73</f>
        <v>0.29448009839170081</v>
      </c>
    </row>
    <row r="1001" spans="2:5" x14ac:dyDescent="0.25">
      <c r="B1001" s="4" t="s">
        <v>78</v>
      </c>
      <c r="C1001" s="5">
        <f>AVERAGE('Shares (Q)'!HD16:HD75)</f>
        <v>10.951437489610216</v>
      </c>
      <c r="D1001" s="5">
        <f>'Shares (Q)'!HD75</f>
        <v>12.359214552981634</v>
      </c>
      <c r="E1001" s="5">
        <f>PhillipsCurveALL!G74</f>
        <v>0.29408388528759916</v>
      </c>
    </row>
    <row r="1002" spans="2:5" x14ac:dyDescent="0.25">
      <c r="B1002" s="4" t="s">
        <v>79</v>
      </c>
      <c r="C1002" s="5">
        <f>AVERAGE('Shares (Q)'!HD17:HD76)</f>
        <v>10.991173491888169</v>
      </c>
      <c r="D1002" s="5">
        <f>'Shares (Q)'!HD76</f>
        <v>11.175613549067066</v>
      </c>
      <c r="E1002" s="5">
        <f>PhillipsCurveALL!G75</f>
        <v>0.30550864439806713</v>
      </c>
    </row>
    <row r="1003" spans="2:5" x14ac:dyDescent="0.25">
      <c r="B1003" s="4" t="s">
        <v>80</v>
      </c>
      <c r="C1003" s="5">
        <f>AVERAGE('Shares (Q)'!HD18:HD77)</f>
        <v>11.029840092937095</v>
      </c>
      <c r="D1003" s="5">
        <f>'Shares (Q)'!HD77</f>
        <v>11.719680941336676</v>
      </c>
      <c r="E1003" s="5">
        <f>PhillipsCurveALL!G76</f>
        <v>0.30035447031329027</v>
      </c>
    </row>
    <row r="1004" spans="2:5" x14ac:dyDescent="0.25">
      <c r="B1004" s="4" t="s">
        <v>81</v>
      </c>
      <c r="C1004" s="5">
        <f>AVERAGE('Shares (Q)'!HD19:HD78)</f>
        <v>11.079123112304819</v>
      </c>
      <c r="D1004" s="5">
        <f>'Shares (Q)'!HD78</f>
        <v>12.71001754941542</v>
      </c>
      <c r="E1004" s="5">
        <f>PhillipsCurveALL!G77</f>
        <v>0.30093000924317831</v>
      </c>
    </row>
    <row r="1005" spans="2:5" x14ac:dyDescent="0.25">
      <c r="B1005" s="4" t="s">
        <v>82</v>
      </c>
      <c r="C1005" s="5">
        <f>AVERAGE('Shares (Q)'!HD20:HD79)</f>
        <v>11.137481370640861</v>
      </c>
      <c r="D1005" s="5">
        <f>'Shares (Q)'!HD79</f>
        <v>13.443645891985943</v>
      </c>
      <c r="E1005" s="5">
        <f>PhillipsCurveALL!G78</f>
        <v>0.30725650825670642</v>
      </c>
    </row>
    <row r="1006" spans="2:5" x14ac:dyDescent="0.25">
      <c r="B1006" s="4" t="s">
        <v>83</v>
      </c>
      <c r="C1006" s="5">
        <f>AVERAGE('Shares (Q)'!HD21:HD80)</f>
        <v>11.190453707282593</v>
      </c>
      <c r="D1006" s="5">
        <f>'Shares (Q)'!HD80</f>
        <v>12.444343443190183</v>
      </c>
      <c r="E1006" s="5">
        <f>PhillipsCurveALL!G79</f>
        <v>0.29898322609074518</v>
      </c>
    </row>
    <row r="1007" spans="2:5" x14ac:dyDescent="0.25">
      <c r="B1007" s="4" t="s">
        <v>84</v>
      </c>
      <c r="C1007" s="5">
        <f>AVERAGE('Shares (Q)'!HD22:HD81)</f>
        <v>11.260311956444534</v>
      </c>
      <c r="D1007" s="5">
        <f>'Shares (Q)'!HD81</f>
        <v>13.010828606968884</v>
      </c>
      <c r="E1007" s="5">
        <f>PhillipsCurveALL!G80</f>
        <v>0.31745903720986557</v>
      </c>
    </row>
    <row r="1008" spans="2:5" x14ac:dyDescent="0.25">
      <c r="B1008" s="4" t="s">
        <v>85</v>
      </c>
      <c r="C1008" s="5">
        <f>AVERAGE('Shares (Q)'!HD23:HD82)</f>
        <v>11.341578543299184</v>
      </c>
      <c r="D1008" s="5">
        <f>'Shares (Q)'!HD82</f>
        <v>12.981535713241986</v>
      </c>
      <c r="E1008" s="5">
        <f>PhillipsCurveALL!G81</f>
        <v>0.32173369215262321</v>
      </c>
    </row>
    <row r="1009" spans="2:5" x14ac:dyDescent="0.25">
      <c r="B1009" s="4" t="s">
        <v>86</v>
      </c>
      <c r="C1009" s="5">
        <f>AVERAGE('Shares (Q)'!HD24:HD83)</f>
        <v>11.425165350474938</v>
      </c>
      <c r="D1009" s="5">
        <f>'Shares (Q)'!HD83</f>
        <v>13.27788856842489</v>
      </c>
      <c r="E1009" s="5">
        <f>PhillipsCurveALL!G82</f>
        <v>0.31931263999429721</v>
      </c>
    </row>
    <row r="1010" spans="2:5" x14ac:dyDescent="0.25">
      <c r="B1010" s="4" t="s">
        <v>87</v>
      </c>
      <c r="C1010" s="5">
        <f>AVERAGE('Shares (Q)'!HD25:HD84)</f>
        <v>11.514556440339961</v>
      </c>
      <c r="D1010" s="5">
        <f>'Shares (Q)'!HD84</f>
        <v>13.503013480799675</v>
      </c>
      <c r="E1010" s="5">
        <f>PhillipsCurveALL!G83</f>
        <v>0.34271664811103292</v>
      </c>
    </row>
    <row r="1011" spans="2:5" x14ac:dyDescent="0.25">
      <c r="B1011" s="4" t="s">
        <v>88</v>
      </c>
      <c r="C1011" s="5">
        <f>AVERAGE('Shares (Q)'!HD26:HD85)</f>
        <v>11.592770663434429</v>
      </c>
      <c r="D1011" s="5">
        <f>'Shares (Q)'!HD85</f>
        <v>12.971433507856752</v>
      </c>
      <c r="E1011" s="5">
        <f>PhillipsCurveALL!G84</f>
        <v>0.33740578204859267</v>
      </c>
    </row>
    <row r="1012" spans="2:5" x14ac:dyDescent="0.25">
      <c r="B1012" s="4" t="s">
        <v>89</v>
      </c>
      <c r="C1012" s="5">
        <f>AVERAGE('Shares (Q)'!HD27:HD86)</f>
        <v>11.670098459134447</v>
      </c>
      <c r="D1012" s="5">
        <f>'Shares (Q)'!HD86</f>
        <v>13.263686842922391</v>
      </c>
      <c r="E1012" s="5">
        <f>PhillipsCurveALL!G85</f>
        <v>0.33510058177245344</v>
      </c>
    </row>
    <row r="1013" spans="2:5" x14ac:dyDescent="0.25">
      <c r="B1013" s="4" t="s">
        <v>90</v>
      </c>
      <c r="C1013" s="5">
        <f>AVERAGE('Shares (Q)'!HD28:HD87)</f>
        <v>11.734471276100242</v>
      </c>
      <c r="D1013" s="5">
        <f>'Shares (Q)'!HD87</f>
        <v>12.830356727941746</v>
      </c>
      <c r="E1013" s="5">
        <f>PhillipsCurveALL!G86</f>
        <v>0.34537094761930942</v>
      </c>
    </row>
    <row r="1014" spans="2:5" x14ac:dyDescent="0.25">
      <c r="B1014" s="4" t="s">
        <v>91</v>
      </c>
      <c r="C1014" s="5">
        <f>AVERAGE('Shares (Q)'!HD29:HD88)</f>
        <v>11.799020180317362</v>
      </c>
      <c r="D1014" s="5">
        <f>'Shares (Q)'!HD88</f>
        <v>12.898939447697551</v>
      </c>
      <c r="E1014" s="5">
        <f>PhillipsCurveALL!G87</f>
        <v>0.3458727256221148</v>
      </c>
    </row>
    <row r="1015" spans="2:5" x14ac:dyDescent="0.25">
      <c r="B1015" s="4" t="s">
        <v>92</v>
      </c>
      <c r="C1015" s="5">
        <f>AVERAGE('Shares (Q)'!HD30:HD89)</f>
        <v>11.864805507143556</v>
      </c>
      <c r="D1015" s="5">
        <f>'Shares (Q)'!HD89</f>
        <v>12.958721262668901</v>
      </c>
      <c r="E1015" s="5">
        <f>PhillipsCurveALL!G88</f>
        <v>0.36326961337443869</v>
      </c>
    </row>
    <row r="1016" spans="2:5" x14ac:dyDescent="0.25">
      <c r="B1016" s="4" t="s">
        <v>93</v>
      </c>
      <c r="C1016" s="5">
        <f>AVERAGE('Shares (Q)'!HD31:HD90)</f>
        <v>11.923256425884254</v>
      </c>
      <c r="D1016" s="5">
        <f>'Shares (Q)'!HD90</f>
        <v>12.729700403891814</v>
      </c>
      <c r="E1016" s="5">
        <f>PhillipsCurveALL!G89</f>
        <v>0.36901755379652612</v>
      </c>
    </row>
    <row r="1017" spans="2:5" x14ac:dyDescent="0.25">
      <c r="B1017" s="4" t="s">
        <v>94</v>
      </c>
      <c r="C1017" s="5">
        <f>AVERAGE('Shares (Q)'!HD32:HD91)</f>
        <v>11.977757510819968</v>
      </c>
      <c r="D1017" s="5">
        <f>'Shares (Q)'!HD91</f>
        <v>12.689596974159242</v>
      </c>
      <c r="E1017" s="5">
        <f>PhillipsCurveALL!G90</f>
        <v>0.37228030044656324</v>
      </c>
    </row>
    <row r="1018" spans="2:5" x14ac:dyDescent="0.25">
      <c r="B1018" s="4" t="s">
        <v>95</v>
      </c>
      <c r="C1018" s="5">
        <f>AVERAGE('Shares (Q)'!HD33:HD92)</f>
        <v>12.040698414929915</v>
      </c>
      <c r="D1018" s="5">
        <f>'Shares (Q)'!HD92</f>
        <v>13.303011868694744</v>
      </c>
      <c r="E1018" s="5">
        <f>PhillipsCurveALL!G91</f>
        <v>0.37654264750194494</v>
      </c>
    </row>
    <row r="1019" spans="2:5" x14ac:dyDescent="0.25">
      <c r="B1019" s="4" t="s">
        <v>96</v>
      </c>
      <c r="C1019" s="5">
        <f>AVERAGE('Shares (Q)'!HD34:HD93)</f>
        <v>12.083219891959704</v>
      </c>
      <c r="D1019" s="5">
        <f>'Shares (Q)'!HD93</f>
        <v>12.56744811523305</v>
      </c>
      <c r="E1019" s="5">
        <f>PhillipsCurveALL!G92</f>
        <v>0.40165393983026482</v>
      </c>
    </row>
    <row r="1020" spans="2:5" x14ac:dyDescent="0.25">
      <c r="B1020" s="4" t="s">
        <v>97</v>
      </c>
      <c r="C1020" s="5">
        <f>AVERAGE('Shares (Q)'!HD35:HD94)</f>
        <v>12.13267632897827</v>
      </c>
      <c r="D1020" s="5">
        <f>'Shares (Q)'!HD94</f>
        <v>12.761094318071247</v>
      </c>
      <c r="E1020" s="5">
        <f>PhillipsCurveALL!G93</f>
        <v>0.40268350989811097</v>
      </c>
    </row>
    <row r="1021" spans="2:5" x14ac:dyDescent="0.25">
      <c r="B1021" s="4" t="s">
        <v>98</v>
      </c>
      <c r="C1021" s="5">
        <f>AVERAGE('Shares (Q)'!HD36:HD95)</f>
        <v>12.176265891565464</v>
      </c>
      <c r="D1021" s="5">
        <f>'Shares (Q)'!HD95</f>
        <v>12.160970538754897</v>
      </c>
      <c r="E1021" s="5">
        <f>PhillipsCurveALL!G94</f>
        <v>0.4097139473685667</v>
      </c>
    </row>
    <row r="1022" spans="2:5" x14ac:dyDescent="0.25">
      <c r="B1022" s="4" t="s">
        <v>99</v>
      </c>
      <c r="C1022" s="5">
        <f>AVERAGE('Shares (Q)'!HD37:HD96)</f>
        <v>12.22080574279903</v>
      </c>
      <c r="D1022" s="5">
        <f>'Shares (Q)'!HD96</f>
        <v>11.910579752014421</v>
      </c>
      <c r="E1022" s="5">
        <f>PhillipsCurveALL!G95</f>
        <v>0.43332169325467373</v>
      </c>
    </row>
    <row r="1023" spans="2:5" x14ac:dyDescent="0.25">
      <c r="B1023" s="4" t="s">
        <v>100</v>
      </c>
      <c r="C1023" s="5">
        <f>AVERAGE('Shares (Q)'!HD38:HD97)</f>
        <v>12.271093548618511</v>
      </c>
      <c r="D1023" s="5">
        <f>'Shares (Q)'!HD97</f>
        <v>12.417555248723277</v>
      </c>
      <c r="E1023" s="5">
        <f>PhillipsCurveALL!G96</f>
        <v>0.43900508727737403</v>
      </c>
    </row>
    <row r="1024" spans="2:5" x14ac:dyDescent="0.25">
      <c r="B1024" s="4" t="s">
        <v>101</v>
      </c>
      <c r="C1024" s="5">
        <f>AVERAGE('Shares (Q)'!HD39:HD98)</f>
        <v>12.312158870454301</v>
      </c>
      <c r="D1024" s="5">
        <f>'Shares (Q)'!HD98</f>
        <v>12.254103054030118</v>
      </c>
      <c r="E1024" s="5">
        <f>PhillipsCurveALL!G97</f>
        <v>0.45106987075764265</v>
      </c>
    </row>
    <row r="1025" spans="2:5" x14ac:dyDescent="0.25">
      <c r="B1025" s="4" t="s">
        <v>102</v>
      </c>
      <c r="C1025" s="5">
        <f>AVERAGE('Shares (Q)'!HD40:HD99)</f>
        <v>12.351510961926776</v>
      </c>
      <c r="D1025" s="5">
        <f>'Shares (Q)'!HD99</f>
        <v>12.430714877535896</v>
      </c>
      <c r="E1025" s="5">
        <f>PhillipsCurveALL!G98</f>
        <v>0.45608654308901725</v>
      </c>
    </row>
    <row r="1026" spans="2:5" x14ac:dyDescent="0.25">
      <c r="B1026" s="4" t="s">
        <v>103</v>
      </c>
      <c r="C1026" s="5">
        <f>AVERAGE('Shares (Q)'!HD41:HD100)</f>
        <v>12.393969198031455</v>
      </c>
      <c r="D1026" s="5">
        <f>'Shares (Q)'!HD100</f>
        <v>12.918613383017172</v>
      </c>
      <c r="E1026" s="5">
        <f>PhillipsCurveALL!G99</f>
        <v>0.49536321131007383</v>
      </c>
    </row>
    <row r="1027" spans="2:5" x14ac:dyDescent="0.25">
      <c r="B1027" s="4" t="s">
        <v>104</v>
      </c>
      <c r="C1027" s="5">
        <f>AVERAGE('Shares (Q)'!HD42:HD101)</f>
        <v>12.436615512956736</v>
      </c>
      <c r="D1027" s="5">
        <f>'Shares (Q)'!HD101</f>
        <v>13.123042244754309</v>
      </c>
      <c r="E1027" s="5">
        <f>PhillipsCurveALL!G100</f>
        <v>0.50940231790135981</v>
      </c>
    </row>
    <row r="1028" spans="2:5" x14ac:dyDescent="0.25">
      <c r="B1028" s="4" t="s">
        <v>105</v>
      </c>
      <c r="C1028" s="5">
        <f>AVERAGE('Shares (Q)'!HD43:HD102)</f>
        <v>12.482776914338062</v>
      </c>
      <c r="D1028" s="5">
        <f>'Shares (Q)'!HD102</f>
        <v>13.670786130579266</v>
      </c>
      <c r="E1028" s="5">
        <f>PhillipsCurveALL!G101</f>
        <v>0.50288858976280904</v>
      </c>
    </row>
    <row r="1029" spans="2:5" x14ac:dyDescent="0.25">
      <c r="B1029" s="4" t="s">
        <v>106</v>
      </c>
      <c r="C1029" s="5">
        <f>AVERAGE('Shares (Q)'!HD44:HD103)</f>
        <v>12.518980862656663</v>
      </c>
      <c r="D1029" s="5">
        <f>'Shares (Q)'!HD103</f>
        <v>13.679744312849387</v>
      </c>
      <c r="E1029" s="5">
        <f>PhillipsCurveALL!G102</f>
        <v>0.48259911120180332</v>
      </c>
    </row>
    <row r="1030" spans="2:5" x14ac:dyDescent="0.25">
      <c r="B1030" s="4" t="s">
        <v>107</v>
      </c>
      <c r="C1030" s="5">
        <f>AVERAGE('Shares (Q)'!HD45:HD104)</f>
        <v>12.561500641160645</v>
      </c>
      <c r="D1030" s="5">
        <f>'Shares (Q)'!HD104</f>
        <v>13.846923170591626</v>
      </c>
      <c r="E1030" s="5">
        <f>PhillipsCurveALL!G103</f>
        <v>0.51325691090172643</v>
      </c>
    </row>
    <row r="1031" spans="2:5" x14ac:dyDescent="0.25">
      <c r="B1031" s="4" t="s">
        <v>108</v>
      </c>
      <c r="C1031" s="5">
        <f>AVERAGE('Shares (Q)'!HD46:HD105)</f>
        <v>12.58673268847263</v>
      </c>
      <c r="D1031" s="5">
        <f>'Shares (Q)'!HD105</f>
        <v>13.394850686303807</v>
      </c>
      <c r="E1031" s="5">
        <f>PhillipsCurveALL!G104</f>
        <v>0.51731287927252345</v>
      </c>
    </row>
    <row r="1032" spans="2:5" x14ac:dyDescent="0.25">
      <c r="B1032" s="4" t="s">
        <v>109</v>
      </c>
      <c r="C1032" s="5">
        <f>AVERAGE('Shares (Q)'!HD47:HD106)</f>
        <v>12.602305147086486</v>
      </c>
      <c r="D1032" s="5">
        <f>'Shares (Q)'!HD106</f>
        <v>13.419876809018525</v>
      </c>
      <c r="E1032" s="5">
        <f>PhillipsCurveALL!G105</f>
        <v>0.51631185676679181</v>
      </c>
    </row>
    <row r="1033" spans="2:5" x14ac:dyDescent="0.25">
      <c r="B1033" s="4" t="s">
        <v>110</v>
      </c>
      <c r="C1033" s="5">
        <f>AVERAGE('Shares (Q)'!HD48:HD107)</f>
        <v>12.627893014846109</v>
      </c>
      <c r="D1033" s="5">
        <f>'Shares (Q)'!HD107</f>
        <v>13.557126395983341</v>
      </c>
      <c r="E1033" s="5">
        <f>PhillipsCurveALL!G106</f>
        <v>0.49865481632389358</v>
      </c>
    </row>
    <row r="1034" spans="2:5" x14ac:dyDescent="0.25">
      <c r="B1034" s="4" t="s">
        <v>111</v>
      </c>
      <c r="C1034" s="5">
        <f>AVERAGE('Shares (Q)'!HD49:HD108)</f>
        <v>12.647973875709861</v>
      </c>
      <c r="D1034" s="5">
        <f>'Shares (Q)'!HD108</f>
        <v>13.670132638525631</v>
      </c>
      <c r="E1034" s="5">
        <f>PhillipsCurveALL!G107</f>
        <v>0.4618059464727432</v>
      </c>
    </row>
    <row r="1035" spans="2:5" x14ac:dyDescent="0.25">
      <c r="B1035" s="4" t="s">
        <v>112</v>
      </c>
      <c r="C1035" s="5">
        <f>AVERAGE('Shares (Q)'!HD50:HD109)</f>
        <v>12.680551012120088</v>
      </c>
      <c r="D1035" s="5">
        <f>'Shares (Q)'!HD109</f>
        <v>13.776740001886054</v>
      </c>
      <c r="E1035" s="5">
        <f>PhillipsCurveALL!G108</f>
        <v>0.45217681905698515</v>
      </c>
    </row>
    <row r="1036" spans="2:5" x14ac:dyDescent="0.25">
      <c r="B1036" s="4" t="s">
        <v>113</v>
      </c>
      <c r="C1036" s="5">
        <f>AVERAGE('Shares (Q)'!HD51:HD110)</f>
        <v>12.718449116833794</v>
      </c>
      <c r="D1036" s="5">
        <f>'Shares (Q)'!HD110</f>
        <v>14.28433603467723</v>
      </c>
      <c r="E1036" s="5">
        <f>PhillipsCurveALL!G109</f>
        <v>0.45309086095202522</v>
      </c>
    </row>
    <row r="1037" spans="2:5" x14ac:dyDescent="0.25">
      <c r="B1037" s="4" t="s">
        <v>114</v>
      </c>
      <c r="C1037" s="5">
        <f>AVERAGE('Shares (Q)'!HD52:HD111)</f>
        <v>12.753507560808435</v>
      </c>
      <c r="D1037" s="5">
        <f>'Shares (Q)'!HD111</f>
        <v>13.86237935760864</v>
      </c>
      <c r="E1037" s="5">
        <f>PhillipsCurveALL!G110</f>
        <v>0.45083828114752161</v>
      </c>
    </row>
    <row r="1038" spans="2:5" x14ac:dyDescent="0.25">
      <c r="B1038" s="4" t="s">
        <v>115</v>
      </c>
      <c r="C1038" s="5">
        <f>AVERAGE('Shares (Q)'!HD53:HD112)</f>
        <v>12.790421734725468</v>
      </c>
      <c r="D1038" s="5">
        <f>'Shares (Q)'!HD112</f>
        <v>14.44998534752769</v>
      </c>
      <c r="E1038" s="5">
        <f>PhillipsCurveALL!G111</f>
        <v>0.49402714271047926</v>
      </c>
    </row>
    <row r="1039" spans="2:5" x14ac:dyDescent="0.25">
      <c r="B1039" s="4" t="s">
        <v>116</v>
      </c>
      <c r="C1039" s="5">
        <f>AVERAGE('Shares (Q)'!HD54:HD113)</f>
        <v>12.820036923747226</v>
      </c>
      <c r="D1039" s="5">
        <f>'Shares (Q)'!HD113</f>
        <v>14.386731981772373</v>
      </c>
      <c r="E1039" s="5">
        <f>PhillipsCurveALL!G112</f>
        <v>0.42684095268006328</v>
      </c>
    </row>
    <row r="1040" spans="2:5" x14ac:dyDescent="0.25">
      <c r="B1040" s="4" t="s">
        <v>117</v>
      </c>
      <c r="C1040" s="5">
        <f>AVERAGE('Shares (Q)'!HD55:HD114)</f>
        <v>12.857153569037939</v>
      </c>
      <c r="D1040" s="5">
        <f>'Shares (Q)'!HD114</f>
        <v>15.429682932222665</v>
      </c>
      <c r="E1040" s="5">
        <f>PhillipsCurveALL!G113</f>
        <v>0.45220296943687516</v>
      </c>
    </row>
    <row r="1041" spans="2:5" x14ac:dyDescent="0.25">
      <c r="B1041" s="4" t="s">
        <v>118</v>
      </c>
      <c r="C1041" s="5">
        <f>AVERAGE('Shares (Q)'!HD56:HD115)</f>
        <v>12.898002261235799</v>
      </c>
      <c r="D1041" s="5">
        <f>'Shares (Q)'!HD115</f>
        <v>15.507127562446151</v>
      </c>
      <c r="E1041" s="5">
        <f>PhillipsCurveALL!G114</f>
        <v>0.48323955678908015</v>
      </c>
    </row>
    <row r="1042" spans="2:5" x14ac:dyDescent="0.25">
      <c r="B1042" s="4" t="s">
        <v>119</v>
      </c>
      <c r="C1042" s="5">
        <f>AVERAGE('Shares (Q)'!HD57:HD116)</f>
        <v>12.928747141030216</v>
      </c>
      <c r="D1042" s="5">
        <f>'Shares (Q)'!HD116</f>
        <v>14.533608919606623</v>
      </c>
      <c r="E1042" s="5">
        <f>PhillipsCurveALL!G115</f>
        <v>0.49754631290287538</v>
      </c>
    </row>
    <row r="1043" spans="2:5" x14ac:dyDescent="0.25">
      <c r="B1043" s="4" t="s">
        <v>120</v>
      </c>
      <c r="C1043" s="5">
        <f>AVERAGE('Shares (Q)'!HD58:HD117)</f>
        <v>12.964673647011278</v>
      </c>
      <c r="D1043" s="5">
        <f>'Shares (Q)'!HD117</f>
        <v>15.240502591496806</v>
      </c>
      <c r="E1043" s="5">
        <f>PhillipsCurveALL!G116</f>
        <v>0.60775461953279886</v>
      </c>
    </row>
    <row r="1044" spans="2:5" x14ac:dyDescent="0.25">
      <c r="B1044" s="4" t="s">
        <v>121</v>
      </c>
      <c r="C1044" s="5">
        <f>AVERAGE('Shares (Q)'!HD59:HD118)</f>
        <v>12.998604305895288</v>
      </c>
      <c r="D1044" s="5">
        <f>'Shares (Q)'!HD118</f>
        <v>15.406288517292548</v>
      </c>
      <c r="E1044" s="5">
        <f>PhillipsCurveALL!G117</f>
        <v>0.63852048052489752</v>
      </c>
    </row>
    <row r="1045" spans="2:5" x14ac:dyDescent="0.25">
      <c r="B1045" s="4" t="s">
        <v>122</v>
      </c>
      <c r="C1045" s="5">
        <f>AVERAGE('Shares (Q)'!HD60:HD119)</f>
        <v>13.042507272518066</v>
      </c>
      <c r="D1045" s="5">
        <f>'Shares (Q)'!HD119</f>
        <v>15.760084793614674</v>
      </c>
      <c r="E1045" s="5">
        <f>PhillipsCurveALL!G118</f>
        <v>0.64183236269466526</v>
      </c>
    </row>
    <row r="1046" spans="2:5" x14ac:dyDescent="0.25">
      <c r="B1046" s="4" t="s">
        <v>123</v>
      </c>
      <c r="C1046" s="5">
        <f>AVERAGE('Shares (Q)'!HD61:HD120)</f>
        <v>13.08513266617568</v>
      </c>
      <c r="D1046" s="5">
        <f>'Shares (Q)'!HD120</f>
        <v>16.07647147362016</v>
      </c>
      <c r="E1046" s="5">
        <f>PhillipsCurveALL!G119</f>
        <v>0.64590252973999573</v>
      </c>
    </row>
    <row r="1047" spans="2:5" x14ac:dyDescent="0.25">
      <c r="B1047" s="4" t="s">
        <v>124</v>
      </c>
      <c r="C1047" s="5">
        <f>AVERAGE('Shares (Q)'!HD62:HD121)</f>
        <v>13.143873033438155</v>
      </c>
      <c r="D1047" s="5">
        <f>'Shares (Q)'!HD121</f>
        <v>16.264159099098489</v>
      </c>
      <c r="E1047" s="5">
        <f>PhillipsCurveALL!G120</f>
        <v>0.61947361345968865</v>
      </c>
    </row>
    <row r="1048" spans="2:5" x14ac:dyDescent="0.25">
      <c r="B1048" s="4" t="s">
        <v>125</v>
      </c>
      <c r="C1048" s="5">
        <f>AVERAGE('Shares (Q)'!HD63:HD122)</f>
        <v>13.186135320250818</v>
      </c>
      <c r="D1048" s="5">
        <f>'Shares (Q)'!HD122</f>
        <v>15.874304689708882</v>
      </c>
      <c r="E1048" s="5">
        <f>PhillipsCurveALL!G121</f>
        <v>0.58554827820586153</v>
      </c>
    </row>
    <row r="1049" spans="2:5" x14ac:dyDescent="0.25">
      <c r="B1049" s="4" t="s">
        <v>126</v>
      </c>
      <c r="C1049" s="5">
        <f>AVERAGE('Shares (Q)'!HD64:HD123)</f>
        <v>13.251541965192228</v>
      </c>
      <c r="D1049" s="5">
        <f>'Shares (Q)'!HD123</f>
        <v>16.030631395160899</v>
      </c>
      <c r="E1049" s="5">
        <f>PhillipsCurveALL!G122</f>
        <v>0.6065270935927406</v>
      </c>
    </row>
    <row r="1050" spans="2:5" x14ac:dyDescent="0.25">
      <c r="B1050" s="4" t="s">
        <v>127</v>
      </c>
      <c r="C1050" s="5">
        <f>AVERAGE('Shares (Q)'!HD65:HD124)</f>
        <v>13.349568855654352</v>
      </c>
      <c r="D1050" s="5">
        <f>'Shares (Q)'!HD124</f>
        <v>16.70899628910114</v>
      </c>
      <c r="E1050" s="5">
        <f>PhillipsCurveALL!G123</f>
        <v>0.63572787590816082</v>
      </c>
    </row>
    <row r="1051" spans="2:5" x14ac:dyDescent="0.25">
      <c r="B1051" s="4" t="s">
        <v>128</v>
      </c>
      <c r="C1051" s="5">
        <f>AVERAGE('Shares (Q)'!HD66:HD125)</f>
        <v>13.447311127482372</v>
      </c>
      <c r="D1051" s="5">
        <f>'Shares (Q)'!HD125</f>
        <v>17.013891869428665</v>
      </c>
      <c r="E1051" s="5">
        <f>PhillipsCurveALL!G124</f>
        <v>0.56340681243901269</v>
      </c>
    </row>
    <row r="1052" spans="2:5" x14ac:dyDescent="0.25">
      <c r="B1052" s="4" t="s">
        <v>129</v>
      </c>
      <c r="C1052" s="5">
        <f>AVERAGE('Shares (Q)'!HD67:HD126)</f>
        <v>13.530639758407697</v>
      </c>
      <c r="D1052" s="5">
        <f>'Shares (Q)'!HD126</f>
        <v>16.906330813676202</v>
      </c>
      <c r="E1052" s="5">
        <f>PhillipsCurveALL!G125</f>
        <v>0.54910400864491227</v>
      </c>
    </row>
    <row r="1053" spans="2:5" x14ac:dyDescent="0.25">
      <c r="B1053" s="4" t="s">
        <v>130</v>
      </c>
      <c r="C1053" s="5">
        <f>AVERAGE('Shares (Q)'!HD68:HD127)</f>
        <v>13.625899448460693</v>
      </c>
      <c r="D1053" s="5">
        <f>'Shares (Q)'!HD127</f>
        <v>18.154352858188492</v>
      </c>
      <c r="E1053" s="5">
        <f>PhillipsCurveALL!G126</f>
        <v>0.53126575378159135</v>
      </c>
    </row>
    <row r="1054" spans="2:5" x14ac:dyDescent="0.25">
      <c r="B1054" s="4" t="s">
        <v>131</v>
      </c>
      <c r="C1054" s="5">
        <f>AVERAGE('Shares (Q)'!HD69:HD128)</f>
        <v>13.701388458617886</v>
      </c>
      <c r="D1054" s="5">
        <f>'Shares (Q)'!HD128</f>
        <v>17.038841360555608</v>
      </c>
      <c r="E1054" s="5">
        <f>PhillipsCurveALL!G127</f>
        <v>0.42305829309503196</v>
      </c>
    </row>
    <row r="1055" spans="2:5" x14ac:dyDescent="0.25">
      <c r="B1055" s="4" t="s">
        <v>132</v>
      </c>
      <c r="C1055" s="5">
        <f>AVERAGE('Shares (Q)'!HD70:HD129)</f>
        <v>13.789067246138131</v>
      </c>
      <c r="D1055" s="5">
        <f>'Shares (Q)'!HD129</f>
        <v>17.545844297727932</v>
      </c>
      <c r="E1055" s="5">
        <f>PhillipsCurveALL!G128</f>
        <v>0.45032167906155862</v>
      </c>
    </row>
    <row r="1056" spans="2:5" x14ac:dyDescent="0.25">
      <c r="B1056" s="4" t="s">
        <v>133</v>
      </c>
      <c r="C1056" s="5">
        <f>AVERAGE('Shares (Q)'!HD71:HD130)</f>
        <v>13.884286154183339</v>
      </c>
      <c r="D1056" s="5">
        <f>'Shares (Q)'!HD130</f>
        <v>17.241215181912974</v>
      </c>
      <c r="E1056" s="5">
        <f>PhillipsCurveALL!G129</f>
        <v>0.42833619397482237</v>
      </c>
    </row>
    <row r="1057" spans="2:5" x14ac:dyDescent="0.25">
      <c r="B1057" s="4" t="s">
        <v>134</v>
      </c>
      <c r="C1057" s="5">
        <f>AVERAGE('Shares (Q)'!HD72:HD131)</f>
        <v>13.975073761673743</v>
      </c>
      <c r="D1057" s="5">
        <f>'Shares (Q)'!HD131</f>
        <v>17.321338338542027</v>
      </c>
      <c r="E1057" s="5">
        <f>PhillipsCurveALL!G130</f>
        <v>0.38301511468923816</v>
      </c>
    </row>
    <row r="1058" spans="2:5" x14ac:dyDescent="0.25">
      <c r="B1058" s="4" t="s">
        <v>135</v>
      </c>
      <c r="C1058" s="5">
        <f>AVERAGE('Shares (Q)'!HD73:HD132)</f>
        <v>14.092244439562306</v>
      </c>
      <c r="D1058" s="5">
        <f>'Shares (Q)'!HD132</f>
        <v>18.509364501258336</v>
      </c>
      <c r="E1058" s="5">
        <f>PhillipsCurveALL!G131</f>
        <v>0.38181333884853674</v>
      </c>
    </row>
    <row r="1059" spans="2:5" x14ac:dyDescent="0.25">
      <c r="B1059" s="4" t="s">
        <v>136</v>
      </c>
      <c r="C1059" s="5">
        <f>AVERAGE('Shares (Q)'!HD74:HD133)</f>
        <v>14.194995789532465</v>
      </c>
      <c r="D1059" s="5">
        <f>'Shares (Q)'!HD133</f>
        <v>18.401269692717626</v>
      </c>
      <c r="E1059" s="5">
        <f>PhillipsCurveALL!G132</f>
        <v>0.37504656786934382</v>
      </c>
    </row>
    <row r="1060" spans="2:5" x14ac:dyDescent="0.25">
      <c r="B1060" s="4" t="s">
        <v>137</v>
      </c>
      <c r="C1060" s="5">
        <f>AVERAGE('Shares (Q)'!HD75:HD134)</f>
        <v>14.30111353588703</v>
      </c>
      <c r="D1060" s="5">
        <f>'Shares (Q)'!HD134</f>
        <v>18.287541243141767</v>
      </c>
      <c r="E1060" s="5">
        <f>PhillipsCurveALL!G133</f>
        <v>0.36283803000787879</v>
      </c>
    </row>
    <row r="1061" spans="2:5" x14ac:dyDescent="0.25">
      <c r="B1061" s="4" t="s">
        <v>138</v>
      </c>
      <c r="C1061" s="5">
        <f>AVERAGE('Shares (Q)'!HD76:HD135)</f>
        <v>14.395797242396259</v>
      </c>
      <c r="D1061" s="5">
        <f>'Shares (Q)'!HD135</f>
        <v>18.040236943535415</v>
      </c>
      <c r="E1061" s="5">
        <f>PhillipsCurveALL!G134</f>
        <v>0.3384749471872775</v>
      </c>
    </row>
    <row r="1062" spans="2:5" x14ac:dyDescent="0.25">
      <c r="B1062" s="4" t="s">
        <v>139</v>
      </c>
      <c r="C1062" s="5">
        <f>AVERAGE('Shares (Q)'!HD77:HD136)</f>
        <v>14.489499138681468</v>
      </c>
      <c r="D1062" s="5">
        <f>'Shares (Q)'!HD136</f>
        <v>16.797727326179622</v>
      </c>
      <c r="E1062" s="5">
        <f>PhillipsCurveALL!G135</f>
        <v>0.28710434892002634</v>
      </c>
    </row>
    <row r="1063" spans="2:5" x14ac:dyDescent="0.25">
      <c r="B1063" s="4" t="s">
        <v>140</v>
      </c>
      <c r="C1063" s="5">
        <f>AVERAGE('Shares (Q)'!HD78:HD137)</f>
        <v>14.567485642705432</v>
      </c>
      <c r="D1063" s="5">
        <f>'Shares (Q)'!HD137</f>
        <v>16.398871182774464</v>
      </c>
      <c r="E1063" s="5">
        <f>PhillipsCurveALL!G136</f>
        <v>0.26964015687367282</v>
      </c>
    </row>
    <row r="1064" spans="2:5" x14ac:dyDescent="0.25">
      <c r="B1064" s="4" t="s">
        <v>141</v>
      </c>
      <c r="C1064" s="5">
        <f>AVERAGE('Shares (Q)'!HD79:HD138)</f>
        <v>14.625673079154593</v>
      </c>
      <c r="D1064" s="5">
        <f>'Shares (Q)'!HD138</f>
        <v>16.201263736365121</v>
      </c>
      <c r="E1064" s="5">
        <f>PhillipsCurveALL!G137</f>
        <v>0.25079162064166627</v>
      </c>
    </row>
    <row r="1065" spans="2:5" x14ac:dyDescent="0.25">
      <c r="B1065" s="4" t="s">
        <v>142</v>
      </c>
      <c r="C1065" s="5">
        <f>AVERAGE('Shares (Q)'!HD80:HD139)</f>
        <v>14.670540575542754</v>
      </c>
      <c r="D1065" s="5">
        <f>'Shares (Q)'!HD139</f>
        <v>16.135695675275556</v>
      </c>
      <c r="E1065" s="5">
        <f>PhillipsCurveALL!G138</f>
        <v>0.22823875521506828</v>
      </c>
    </row>
    <row r="1066" spans="2:5" x14ac:dyDescent="0.25">
      <c r="B1066" s="4" t="s">
        <v>143</v>
      </c>
      <c r="C1066" s="5">
        <f>AVERAGE('Shares (Q)'!HD81:HD140)</f>
        <v>14.743891420697611</v>
      </c>
      <c r="D1066" s="5">
        <f>'Shares (Q)'!HD140</f>
        <v>16.845394152481461</v>
      </c>
      <c r="E1066" s="5">
        <f>PhillipsCurveALL!G139</f>
        <v>0.2268730476979452</v>
      </c>
    </row>
    <row r="1067" spans="2:5" x14ac:dyDescent="0.25">
      <c r="B1067" s="4" t="s">
        <v>144</v>
      </c>
      <c r="C1067" s="5">
        <f>AVERAGE('Shares (Q)'!HD82:HD141)</f>
        <v>14.813617528566679</v>
      </c>
      <c r="D1067" s="5">
        <f>'Shares (Q)'!HD141</f>
        <v>17.194395079112979</v>
      </c>
      <c r="E1067" s="5">
        <f>PhillipsCurveALL!G140</f>
        <v>0.19718801440019776</v>
      </c>
    </row>
    <row r="1068" spans="2:5" x14ac:dyDescent="0.25">
      <c r="B1068" s="4" t="s">
        <v>145</v>
      </c>
      <c r="C1068" s="5">
        <f>AVERAGE('Shares (Q)'!HD83:HD142)</f>
        <v>14.887078854797926</v>
      </c>
      <c r="D1068" s="5">
        <f>'Shares (Q)'!HD142</f>
        <v>17.389215287116741</v>
      </c>
      <c r="E1068" s="5">
        <f>PhillipsCurveALL!G141</f>
        <v>0.19997119327194626</v>
      </c>
    </row>
    <row r="1069" spans="2:5" x14ac:dyDescent="0.25">
      <c r="B1069" s="4" t="s">
        <v>146</v>
      </c>
      <c r="C1069" s="5">
        <f>AVERAGE('Shares (Q)'!HD84:HD143)</f>
        <v>14.972125869467281</v>
      </c>
      <c r="D1069" s="5">
        <f>'Shares (Q)'!HD143</f>
        <v>18.380709448586099</v>
      </c>
      <c r="E1069" s="5">
        <f>PhillipsCurveALL!G142</f>
        <v>0.19756444730462991</v>
      </c>
    </row>
    <row r="1070" spans="2:5" x14ac:dyDescent="0.25">
      <c r="B1070" s="4" t="s">
        <v>147</v>
      </c>
      <c r="C1070" s="5">
        <f>AVERAGE('Shares (Q)'!HD85:HD144)</f>
        <v>15.053241353592647</v>
      </c>
      <c r="D1070" s="5">
        <f>'Shares (Q)'!HD144</f>
        <v>18.369942528321644</v>
      </c>
      <c r="E1070" s="5">
        <f>PhillipsCurveALL!G143</f>
        <v>0.17714022417652772</v>
      </c>
    </row>
    <row r="1071" spans="2:5" x14ac:dyDescent="0.25">
      <c r="B1071" s="4" t="s">
        <v>148</v>
      </c>
      <c r="C1071" s="5">
        <f>AVERAGE('Shares (Q)'!HD86:HD145)</f>
        <v>15.15345299627241</v>
      </c>
      <c r="D1071" s="5">
        <f>'Shares (Q)'!HD145</f>
        <v>18.984132068642523</v>
      </c>
      <c r="E1071" s="5">
        <f>PhillipsCurveALL!G144</f>
        <v>0.16644380267213957</v>
      </c>
    </row>
    <row r="1072" spans="2:5" x14ac:dyDescent="0.25">
      <c r="B1072" s="4" t="s">
        <v>149</v>
      </c>
      <c r="C1072" s="5">
        <f>AVERAGE('Shares (Q)'!HD87:HD146)</f>
        <v>15.244226449931855</v>
      </c>
      <c r="D1072" s="5">
        <f>'Shares (Q)'!HD146</f>
        <v>18.710094062489123</v>
      </c>
      <c r="E1072" s="5">
        <f>PhillipsCurveALL!G145</f>
        <v>0.14400373819683693</v>
      </c>
    </row>
    <row r="1073" spans="2:5" x14ac:dyDescent="0.25">
      <c r="B1073" s="4" t="s">
        <v>150</v>
      </c>
      <c r="C1073" s="5">
        <f>AVERAGE('Shares (Q)'!HD88:HD147)</f>
        <v>15.342965881801792</v>
      </c>
      <c r="D1073" s="5">
        <f>'Shares (Q)'!HD147</f>
        <v>18.75472264013796</v>
      </c>
      <c r="E1073" s="5">
        <f>PhillipsCurveALL!G146</f>
        <v>0.1155173983980342</v>
      </c>
    </row>
    <row r="1074" spans="2:5" x14ac:dyDescent="0.25">
      <c r="B1074" s="4" t="s">
        <v>151</v>
      </c>
      <c r="C1074" s="5">
        <f>AVERAGE('Shares (Q)'!HD89:HD148)</f>
        <v>15.436897119108105</v>
      </c>
      <c r="D1074" s="5">
        <f>'Shares (Q)'!HD148</f>
        <v>18.534813686076379</v>
      </c>
      <c r="E1074" s="5">
        <f>PhillipsCurveALL!G147</f>
        <v>9.5362349440160171E-2</v>
      </c>
    </row>
    <row r="1075" spans="2:5" x14ac:dyDescent="0.25">
      <c r="B1075" s="4" t="s">
        <v>152</v>
      </c>
      <c r="C1075" s="5">
        <f>AVERAGE('Shares (Q)'!HD90:HD149)</f>
        <v>15.519497453505974</v>
      </c>
      <c r="D1075" s="5">
        <f>'Shares (Q)'!HD149</f>
        <v>17.914741326540771</v>
      </c>
      <c r="E1075" s="5">
        <f>PhillipsCurveALL!G148</f>
        <v>8.7271534029876127E-2</v>
      </c>
    </row>
    <row r="1076" spans="2:5" x14ac:dyDescent="0.25">
      <c r="B1076" s="4" t="s">
        <v>153</v>
      </c>
      <c r="C1076" s="5">
        <f>AVERAGE('Shares (Q)'!HD91:HD150)</f>
        <v>15.609185584197613</v>
      </c>
      <c r="D1076" s="5">
        <f>'Shares (Q)'!HD150</f>
        <v>18.110988245390356</v>
      </c>
      <c r="E1076" s="5">
        <f>PhillipsCurveALL!G149</f>
        <v>8.4242600476014923E-2</v>
      </c>
    </row>
    <row r="1077" spans="2:5" x14ac:dyDescent="0.25">
      <c r="B1077" s="4" t="s">
        <v>154</v>
      </c>
      <c r="C1077" s="5">
        <f>AVERAGE('Shares (Q)'!HD92:HD151)</f>
        <v>15.708821117483618</v>
      </c>
      <c r="D1077" s="5">
        <f>'Shares (Q)'!HD151</f>
        <v>18.667728971319452</v>
      </c>
      <c r="E1077" s="5">
        <f>PhillipsCurveALL!G150</f>
        <v>7.3751575691971175E-2</v>
      </c>
    </row>
    <row r="1078" spans="2:5" x14ac:dyDescent="0.25">
      <c r="B1078" s="4" t="s">
        <v>155</v>
      </c>
      <c r="C1078" s="5">
        <f>AVERAGE('Shares (Q)'!HD93:HD152)</f>
        <v>15.804568180772671</v>
      </c>
      <c r="D1078" s="5">
        <f>'Shares (Q)'!HD152</f>
        <v>19.047835666037944</v>
      </c>
      <c r="E1078" s="5">
        <f>PhillipsCurveALL!G151</f>
        <v>7.8281517890520153E-2</v>
      </c>
    </row>
    <row r="1079" spans="2:5" x14ac:dyDescent="0.25">
      <c r="B1079" s="4" t="s">
        <v>156</v>
      </c>
      <c r="C1079" s="5">
        <f>AVERAGE('Shares (Q)'!HD94:HD153)</f>
        <v>15.923845155147562</v>
      </c>
      <c r="D1079" s="5">
        <f>'Shares (Q)'!HD153</f>
        <v>19.724066577726362</v>
      </c>
      <c r="E1079" s="5">
        <f>PhillipsCurveALL!G152</f>
        <v>7.9267459062562884E-2</v>
      </c>
    </row>
    <row r="1080" spans="2:5" x14ac:dyDescent="0.25">
      <c r="B1080" s="4" t="s">
        <v>157</v>
      </c>
      <c r="C1080" s="5">
        <f>AVERAGE('Shares (Q)'!HD95:HD154)</f>
        <v>16.046518020624294</v>
      </c>
      <c r="D1080" s="5">
        <f>'Shares (Q)'!HD154</f>
        <v>20.12146624667518</v>
      </c>
      <c r="E1080" s="5">
        <f>PhillipsCurveALL!G153</f>
        <v>8.6738074174478319E-2</v>
      </c>
    </row>
    <row r="1081" spans="2:5" x14ac:dyDescent="0.25">
      <c r="B1081" s="4" t="s">
        <v>158</v>
      </c>
      <c r="C1081" s="5">
        <f>AVERAGE('Shares (Q)'!HD96:HD155)</f>
        <v>16.180671694928542</v>
      </c>
      <c r="D1081" s="5">
        <f>'Shares (Q)'!HD155</f>
        <v>20.210190997009782</v>
      </c>
      <c r="E1081" s="5">
        <f>PhillipsCurveALL!G154</f>
        <v>9.1937051869082312E-2</v>
      </c>
    </row>
    <row r="1082" spans="2:5" x14ac:dyDescent="0.25">
      <c r="B1082" s="4" t="s">
        <v>159</v>
      </c>
      <c r="C1082" s="5">
        <f>AVERAGE('Shares (Q)'!HD97:HD156)</f>
        <v>16.3359803829225</v>
      </c>
      <c r="D1082" s="5">
        <f>'Shares (Q)'!HD156</f>
        <v>21.229101031651926</v>
      </c>
      <c r="E1082" s="5">
        <f>PhillipsCurveALL!G155</f>
        <v>6.6749304727199921E-2</v>
      </c>
    </row>
    <row r="1083" spans="2:5" x14ac:dyDescent="0.25">
      <c r="B1083" s="4" t="s">
        <v>160</v>
      </c>
      <c r="C1083" s="5">
        <f>AVERAGE('Shares (Q)'!HD98:HD157)</f>
        <v>16.479318599021759</v>
      </c>
      <c r="D1083" s="5">
        <f>'Shares (Q)'!HD157</f>
        <v>21.017848214678825</v>
      </c>
      <c r="E1083" s="5">
        <f>PhillipsCurveALL!G156</f>
        <v>5.4243915600418781E-2</v>
      </c>
    </row>
    <row r="1084" spans="2:5" x14ac:dyDescent="0.25">
      <c r="B1084" s="4" t="s">
        <v>161</v>
      </c>
      <c r="C1084" s="5">
        <f>AVERAGE('Shares (Q)'!HD99:HD158)</f>
        <v>16.624200792140176</v>
      </c>
      <c r="D1084" s="5">
        <f>'Shares (Q)'!HD158</f>
        <v>20.947034641135115</v>
      </c>
      <c r="E1084" s="5">
        <f>PhillipsCurveALL!G157</f>
        <v>8.001383627138893E-2</v>
      </c>
    </row>
    <row r="1085" spans="2:5" x14ac:dyDescent="0.25">
      <c r="B1085" s="4" t="s">
        <v>162</v>
      </c>
      <c r="C1085" s="5">
        <f>AVERAGE('Shares (Q)'!HD100:HD159)</f>
        <v>16.775437158424289</v>
      </c>
      <c r="D1085" s="5">
        <f>'Shares (Q)'!HD159</f>
        <v>21.504896854582764</v>
      </c>
      <c r="E1085" s="5">
        <f>PhillipsCurveALL!G158</f>
        <v>7.5902588657198289E-2</v>
      </c>
    </row>
    <row r="1086" spans="2:5" x14ac:dyDescent="0.25">
      <c r="B1086" s="4" t="s">
        <v>163</v>
      </c>
      <c r="C1086" s="5">
        <f>AVERAGE('Shares (Q)'!HD101:HD160)</f>
        <v>16.919525731565454</v>
      </c>
      <c r="D1086" s="5">
        <f>'Shares (Q)'!HD160</f>
        <v>21.563927771486874</v>
      </c>
      <c r="E1086" s="5">
        <f>PhillipsCurveALL!G159</f>
        <v>7.022503669609971E-2</v>
      </c>
    </row>
    <row r="1087" spans="2:5" x14ac:dyDescent="0.25">
      <c r="B1087" s="4" t="s">
        <v>164</v>
      </c>
      <c r="C1087" s="5">
        <f>AVERAGE('Shares (Q)'!HD102:HD161)</f>
        <v>17.055573006292231</v>
      </c>
      <c r="D1087" s="5">
        <f>'Shares (Q)'!HD161</f>
        <v>21.285878728360977</v>
      </c>
      <c r="E1087" s="5">
        <f>PhillipsCurveALL!G160</f>
        <v>6.803181205639168E-2</v>
      </c>
    </row>
    <row r="1088" spans="2:5" x14ac:dyDescent="0.25">
      <c r="B1088" s="4" t="s">
        <v>165</v>
      </c>
      <c r="C1088" s="5">
        <f>AVERAGE('Shares (Q)'!HD103:HD162)</f>
        <v>17.189979292667715</v>
      </c>
      <c r="D1088" s="5">
        <f>'Shares (Q)'!HD162</f>
        <v>21.735163313108174</v>
      </c>
      <c r="E1088" s="5">
        <f>PhillipsCurveALL!G161</f>
        <v>6.826767799819565E-2</v>
      </c>
    </row>
    <row r="1089" spans="2:5" x14ac:dyDescent="0.25">
      <c r="B1089" s="4" t="s">
        <v>166</v>
      </c>
      <c r="C1089" s="5">
        <f>AVERAGE('Shares (Q)'!HD104:HD163)</f>
        <v>17.33223903370072</v>
      </c>
      <c r="D1089" s="5">
        <f>'Shares (Q)'!HD163</f>
        <v>22.215328774830006</v>
      </c>
      <c r="E1089" s="5">
        <f>PhillipsCurveALL!G162</f>
        <v>7.2191820333119328E-2</v>
      </c>
    </row>
    <row r="1090" spans="2:5" x14ac:dyDescent="0.25">
      <c r="B1090" s="4" t="s">
        <v>167</v>
      </c>
      <c r="C1090" s="5">
        <f>AVERAGE('Shares (Q)'!HD105:HD164)</f>
        <v>17.474665328126306</v>
      </c>
      <c r="D1090" s="5">
        <f>'Shares (Q)'!HD164</f>
        <v>22.392500836126583</v>
      </c>
      <c r="E1090" s="5">
        <f>PhillipsCurveALL!G163</f>
        <v>6.7895482184745851E-2</v>
      </c>
    </row>
    <row r="1091" spans="2:5" x14ac:dyDescent="0.25">
      <c r="B1091" s="4" t="s">
        <v>168</v>
      </c>
      <c r="C1091" s="5">
        <f>AVERAGE('Shares (Q)'!HD106:HD165)</f>
        <v>17.63494120608733</v>
      </c>
      <c r="D1091" s="5">
        <f>'Shares (Q)'!HD165</f>
        <v>23.011403363965329</v>
      </c>
      <c r="E1091" s="5">
        <f>PhillipsCurveALL!G164</f>
        <v>5.9026912586860741E-2</v>
      </c>
    </row>
    <row r="1092" spans="2:5" x14ac:dyDescent="0.25">
      <c r="B1092" s="4" t="s">
        <v>169</v>
      </c>
      <c r="C1092" s="5">
        <f>AVERAGE('Shares (Q)'!HD107:HD166)</f>
        <v>17.809236307638056</v>
      </c>
      <c r="D1092" s="5">
        <f>'Shares (Q)'!HD166</f>
        <v>23.877582902062041</v>
      </c>
      <c r="E1092" s="5">
        <f>PhillipsCurveALL!G165</f>
        <v>5.9237665229440448E-2</v>
      </c>
    </row>
    <row r="1093" spans="2:5" x14ac:dyDescent="0.25">
      <c r="B1093" s="4" t="s">
        <v>170</v>
      </c>
      <c r="C1093" s="5">
        <f>AVERAGE('Shares (Q)'!HD108:HD167)</f>
        <v>17.978823416074974</v>
      </c>
      <c r="D1093" s="5">
        <f>'Shares (Q)'!HD167</f>
        <v>23.732352902198588</v>
      </c>
      <c r="E1093" s="5">
        <f>PhillipsCurveALL!G166</f>
        <v>3.988816279996879E-2</v>
      </c>
    </row>
    <row r="1094" spans="2:5" x14ac:dyDescent="0.25">
      <c r="B1094" s="4" t="s">
        <v>171</v>
      </c>
      <c r="C1094" s="5">
        <f>AVERAGE('Shares (Q)'!HD109:HD168)</f>
        <v>18.135434370116467</v>
      </c>
      <c r="D1094" s="5">
        <f>'Shares (Q)'!HD168</f>
        <v>23.066789881015328</v>
      </c>
      <c r="E1094" s="5">
        <f>PhillipsCurveALL!G167</f>
        <v>3.7296761327229797E-2</v>
      </c>
    </row>
    <row r="1095" spans="2:5" x14ac:dyDescent="0.25">
      <c r="B1095" s="4" t="s">
        <v>172</v>
      </c>
      <c r="C1095" s="5">
        <f>AVERAGE('Shares (Q)'!HD110:HD169)</f>
        <v>18.29822827939606</v>
      </c>
      <c r="D1095" s="5">
        <f>'Shares (Q)'!HD169</f>
        <v>23.544374558661172</v>
      </c>
      <c r="E1095" s="5">
        <f>PhillipsCurveALL!G168</f>
        <v>5.7128443539864709E-2</v>
      </c>
    </row>
    <row r="1096" spans="2:5" x14ac:dyDescent="0.25">
      <c r="B1096" s="4" t="s">
        <v>173</v>
      </c>
      <c r="C1096" s="5">
        <f>AVERAGE('Shares (Q)'!HD111:HD170)</f>
        <v>18.451988266170062</v>
      </c>
      <c r="D1096" s="5">
        <f>'Shares (Q)'!HD170</f>
        <v>23.50993524111724</v>
      </c>
      <c r="E1096" s="5">
        <f>PhillipsCurveALL!G169</f>
        <v>5.8903668228963313E-2</v>
      </c>
    </row>
    <row r="1097" spans="2:5" x14ac:dyDescent="0.25">
      <c r="B1097" s="4" t="s">
        <v>174</v>
      </c>
      <c r="C1097" s="5">
        <f>AVERAGE('Shares (Q)'!HD112:HD171)</f>
        <v>18.604340856612716</v>
      </c>
      <c r="D1097" s="5">
        <f>'Shares (Q)'!HD171</f>
        <v>23.003534784167773</v>
      </c>
      <c r="E1097" s="5">
        <f>PhillipsCurveALL!G170</f>
        <v>5.1756743546355351E-2</v>
      </c>
    </row>
    <row r="1098" spans="2:5" x14ac:dyDescent="0.25">
      <c r="B1098" s="4" t="s">
        <v>175</v>
      </c>
      <c r="C1098" s="5">
        <f>AVERAGE('Shares (Q)'!HD113:HD172)</f>
        <v>18.75137342515195</v>
      </c>
      <c r="D1098" s="5">
        <f>'Shares (Q)'!HD172</f>
        <v>23.271939459881871</v>
      </c>
      <c r="E1098" s="5">
        <f>PhillipsCurveALL!G171</f>
        <v>3.5342962067469071E-2</v>
      </c>
    </row>
    <row r="1099" spans="2:5" x14ac:dyDescent="0.25">
      <c r="B1099" s="4" t="s">
        <v>176</v>
      </c>
      <c r="C1099" s="5">
        <f>AVERAGE('Shares (Q)'!HD114:HD173)</f>
        <v>18.896633225356549</v>
      </c>
      <c r="D1099" s="5">
        <f>'Shares (Q)'!HD173</f>
        <v>23.102319994048358</v>
      </c>
      <c r="E1099" s="5">
        <f>PhillipsCurveALL!G172</f>
        <v>3.8491814146820298E-2</v>
      </c>
    </row>
    <row r="1100" spans="2:5" x14ac:dyDescent="0.25">
      <c r="B1100" s="4" t="s">
        <v>177</v>
      </c>
      <c r="C1100" s="5">
        <f>AVERAGE('Shares (Q)'!HD115:HD174)</f>
        <v>19.026100116011822</v>
      </c>
      <c r="D1100" s="5">
        <f>'Shares (Q)'!HD174</f>
        <v>23.197696371538978</v>
      </c>
      <c r="E1100" s="5">
        <f>PhillipsCurveALL!G173</f>
        <v>3.8147832837144277E-2</v>
      </c>
    </row>
    <row r="1101" spans="2:5" x14ac:dyDescent="0.25">
      <c r="B1101" s="4" t="s">
        <v>178</v>
      </c>
      <c r="C1101" s="5">
        <f>AVERAGE('Shares (Q)'!HD116:HD175)</f>
        <v>19.168678209384655</v>
      </c>
      <c r="D1101" s="5">
        <f>'Shares (Q)'!HD175</f>
        <v>24.061813164816417</v>
      </c>
      <c r="E1101" s="5">
        <f>PhillipsCurveALL!G174</f>
        <v>3.2385651828574114E-2</v>
      </c>
    </row>
    <row r="1102" spans="2:5" x14ac:dyDescent="0.25">
      <c r="B1102" s="4" t="s">
        <v>179</v>
      </c>
      <c r="C1102" s="5">
        <f>AVERAGE('Shares (Q)'!HD117:HD176)</f>
        <v>19.327511475516523</v>
      </c>
      <c r="D1102" s="5">
        <f>'Shares (Q)'!HD176</f>
        <v>24.063604887518675</v>
      </c>
      <c r="E1102" s="5">
        <f>PhillipsCurveALL!G175</f>
        <v>2.9728537751956139E-2</v>
      </c>
    </row>
    <row r="1103" spans="2:5" x14ac:dyDescent="0.25">
      <c r="B1103" s="4" t="s">
        <v>180</v>
      </c>
      <c r="C1103" s="5">
        <f>AVERAGE('Shares (Q)'!HD118:HD177)</f>
        <v>19.467538797256207</v>
      </c>
      <c r="D1103" s="5">
        <f>'Shares (Q)'!HD177</f>
        <v>23.642141895877806</v>
      </c>
      <c r="E1103" s="5">
        <f>PhillipsCurveALL!G176</f>
        <v>4.2566966940115171E-2</v>
      </c>
    </row>
    <row r="1104" spans="2:5" x14ac:dyDescent="0.25">
      <c r="B1104" s="4" t="s">
        <v>181</v>
      </c>
      <c r="C1104" s="5">
        <f>AVERAGE('Shares (Q)'!HD119:HD178)</f>
        <v>19.599048059546774</v>
      </c>
      <c r="D1104" s="5">
        <f>'Shares (Q)'!HD178</f>
        <v>23.296844254726874</v>
      </c>
      <c r="E1104" s="5">
        <f>PhillipsCurveALL!G177</f>
        <v>2.6199563185549359E-2</v>
      </c>
    </row>
    <row r="1105" spans="2:5" x14ac:dyDescent="0.25">
      <c r="B1105" s="4" t="s">
        <v>182</v>
      </c>
      <c r="C1105" s="5">
        <f>AVERAGE('Shares (Q)'!HD120:HD179)</f>
        <v>19.729356895060693</v>
      </c>
      <c r="D1105" s="5">
        <f>'Shares (Q)'!HD179</f>
        <v>23.578614924449742</v>
      </c>
      <c r="E1105" s="5">
        <f>PhillipsCurveALL!G178</f>
        <v>5.3897455576808369E-2</v>
      </c>
    </row>
    <row r="1106" spans="2:5" x14ac:dyDescent="0.25">
      <c r="B1106" s="4" t="s">
        <v>183</v>
      </c>
      <c r="C1106" s="5">
        <f>AVERAGE('Shares (Q)'!HD121:HD180)</f>
        <v>19.862318167896639</v>
      </c>
      <c r="D1106" s="5">
        <f>'Shares (Q)'!HD180</f>
        <v>24.054147843776786</v>
      </c>
      <c r="E1106" s="5">
        <f>PhillipsCurveALL!G179</f>
        <v>1.4085957924894579E-2</v>
      </c>
    </row>
    <row r="1107" spans="2:5" x14ac:dyDescent="0.25">
      <c r="B1107" s="4" t="s">
        <v>184</v>
      </c>
      <c r="C1107" s="5">
        <f>AVERAGE('Shares (Q)'!HD122:HD181)</f>
        <v>19.994566606552961</v>
      </c>
      <c r="D1107" s="5">
        <f>'Shares (Q)'!HD181</f>
        <v>24.199065418478149</v>
      </c>
      <c r="E1107" s="5">
        <f>PhillipsCurveALL!G180</f>
        <v>3.4424548162298729E-3</v>
      </c>
    </row>
    <row r="1108" spans="2:5" x14ac:dyDescent="0.25">
      <c r="B1108" s="4" t="s">
        <v>185</v>
      </c>
      <c r="C1108" s="5">
        <f>AVERAGE('Shares (Q)'!HD123:HD182)</f>
        <v>20.136446556294917</v>
      </c>
      <c r="D1108" s="5">
        <f>'Shares (Q)'!HD182</f>
        <v>24.387101674226255</v>
      </c>
      <c r="E1108" s="5">
        <f>PhillipsCurveALL!G181</f>
        <v>2.9509033618645656E-2</v>
      </c>
    </row>
    <row r="1109" spans="2:5" x14ac:dyDescent="0.25">
      <c r="B1109" s="4" t="s">
        <v>186</v>
      </c>
      <c r="C1109" s="5">
        <f>AVERAGE('Shares (Q)'!HD124:HD183)</f>
        <v>20.279961995580191</v>
      </c>
      <c r="D1109" s="5">
        <f>'Shares (Q)'!HD183</f>
        <v>24.64155775227719</v>
      </c>
      <c r="E1109" s="5">
        <f>PhillipsCurveALL!G182</f>
        <v>3.0431137996711374E-2</v>
      </c>
    </row>
    <row r="1110" spans="2:5" x14ac:dyDescent="0.25">
      <c r="B1110" s="4" t="s">
        <v>187</v>
      </c>
      <c r="C1110" s="5">
        <f>AVERAGE('Shares (Q)'!HD125:HD184)</f>
        <v>20.415065707218226</v>
      </c>
      <c r="D1110" s="5">
        <f>'Shares (Q)'!HD184</f>
        <v>24.815218987383464</v>
      </c>
      <c r="E1110" s="5">
        <f>PhillipsCurveALL!G183</f>
        <v>-3.30984738061008E-2</v>
      </c>
    </row>
    <row r="1111" spans="2:5" x14ac:dyDescent="0.25">
      <c r="B1111" s="4" t="s">
        <v>188</v>
      </c>
      <c r="C1111" s="5">
        <f>AVERAGE('Shares (Q)'!HD126:HD185)</f>
        <v>20.546904260973125</v>
      </c>
      <c r="D1111" s="5">
        <f>'Shares (Q)'!HD185</f>
        <v>24.924205094722481</v>
      </c>
      <c r="E1111" s="5">
        <f>PhillipsCurveALL!G184</f>
        <v>-3.8810938627077386E-2</v>
      </c>
    </row>
    <row r="1112" spans="2:5" x14ac:dyDescent="0.25">
      <c r="B1112" s="4" t="s">
        <v>189</v>
      </c>
      <c r="C1112" s="5">
        <f>AVERAGE('Shares (Q)'!HD127:HD186)</f>
        <v>20.678136977373345</v>
      </c>
      <c r="D1112" s="5">
        <f>'Shares (Q)'!HD186</f>
        <v>24.780293797689616</v>
      </c>
      <c r="E1112" s="5">
        <f>PhillipsCurveALL!G185</f>
        <v>-5.3406599110329411E-2</v>
      </c>
    </row>
    <row r="1113" spans="2:5" x14ac:dyDescent="0.25">
      <c r="B1113" s="4" t="s">
        <v>190</v>
      </c>
      <c r="C1113" s="5">
        <f>AVERAGE('Shares (Q)'!HD128:HD187)</f>
        <v>20.79648209546275</v>
      </c>
      <c r="D1113" s="5">
        <f>'Shares (Q)'!HD187</f>
        <v>25.255059943552521</v>
      </c>
      <c r="E1113" s="5">
        <f>PhillipsCurveALL!G186</f>
        <v>-5.3858399801904148E-2</v>
      </c>
    </row>
    <row r="1114" spans="2:5" x14ac:dyDescent="0.25">
      <c r="B1114" s="4" t="s">
        <v>191</v>
      </c>
      <c r="C1114" s="5">
        <f>AVERAGE('Shares (Q)'!HD129:HD188)</f>
        <v>20.947851790760129</v>
      </c>
      <c r="D1114" s="5">
        <f>'Shares (Q)'!HD188</f>
        <v>26.121023078398363</v>
      </c>
      <c r="E1114" s="5">
        <f>PhillipsCurveALL!G187</f>
        <v>-1.7935403738324418E-2</v>
      </c>
    </row>
    <row r="1115" spans="2:5" x14ac:dyDescent="0.25">
      <c r="B1115" s="4" t="s">
        <v>192</v>
      </c>
      <c r="C1115" s="5">
        <f>AVERAGE('Shares (Q)'!HD130:HD189)</f>
        <v>21.091682280380475</v>
      </c>
      <c r="D1115" s="5">
        <f>'Shares (Q)'!HD189</f>
        <v>26.175673674948452</v>
      </c>
      <c r="E1115" s="5">
        <f>PhillipsCurveALL!G188</f>
        <v>-2.0868148282703444E-2</v>
      </c>
    </row>
    <row r="1116" spans="2:5" x14ac:dyDescent="0.25">
      <c r="B1116" s="4" t="s">
        <v>193</v>
      </c>
      <c r="C1116" s="5">
        <f>AVERAGE('Shares (Q)'!HD131:HD190)</f>
        <v>21.243721872041231</v>
      </c>
      <c r="D1116" s="5">
        <f>'Shares (Q)'!HD190</f>
        <v>26.363590681558183</v>
      </c>
      <c r="E1116" s="5">
        <f>PhillipsCurveALL!G189</f>
        <v>-3.4139143646670965E-3</v>
      </c>
    </row>
    <row r="1117" spans="2:5" x14ac:dyDescent="0.25">
      <c r="B1117" s="4" t="s">
        <v>194</v>
      </c>
      <c r="C1117" s="5">
        <f>AVERAGE('Shares (Q)'!HD132:HD191)</f>
        <v>21.406119490968493</v>
      </c>
      <c r="D1117" s="5">
        <f>'Shares (Q)'!HD191</f>
        <v>27.065195474178019</v>
      </c>
      <c r="E1117" s="5">
        <f>PhillipsCurveALL!G190</f>
        <v>-2.58745837199152E-3</v>
      </c>
    </row>
    <row r="1118" spans="2:5" x14ac:dyDescent="0.25">
      <c r="B1118" s="4" t="s">
        <v>195</v>
      </c>
      <c r="C1118" s="5">
        <f>AVERAGE('Shares (Q)'!HD133:HD192)</f>
        <v>21.55145775058854</v>
      </c>
      <c r="D1118" s="5">
        <f>'Shares (Q)'!HD192</f>
        <v>27.22966007846097</v>
      </c>
      <c r="E1118" s="5">
        <f>PhillipsCurveALL!G191</f>
        <v>0.10519766222409155</v>
      </c>
    </row>
    <row r="1119" spans="2:5" x14ac:dyDescent="0.25">
      <c r="B1119" s="4" t="s">
        <v>196</v>
      </c>
      <c r="C1119" s="5">
        <f>AVERAGE('Shares (Q)'!HD134:HD193)</f>
        <v>21.698039134146349</v>
      </c>
      <c r="D1119" s="5">
        <f>'Shares (Q)'!HD193</f>
        <v>27.196152706185948</v>
      </c>
      <c r="E1119" s="5">
        <f>PhillipsCurveALL!G192</f>
        <v>0.10955758701217062</v>
      </c>
    </row>
    <row r="1120" spans="2:5" x14ac:dyDescent="0.25">
      <c r="B1120" s="4" t="s">
        <v>197</v>
      </c>
      <c r="C1120" s="5">
        <f>AVERAGE('Shares (Q)'!HD135:HD194)</f>
        <v>21.85200190194913</v>
      </c>
      <c r="D1120" s="5">
        <f>'Shares (Q)'!HD194</f>
        <v>27.525307311308779</v>
      </c>
      <c r="E1120" s="5">
        <f>PhillipsCurveALL!G193</f>
        <v>0.11309149895762538</v>
      </c>
    </row>
    <row r="1121" spans="2:5" x14ac:dyDescent="0.25">
      <c r="B1121" s="4" t="s">
        <v>198</v>
      </c>
      <c r="C1121" s="5">
        <f>AVERAGE('Shares (Q)'!HD136:HD195)</f>
        <v>22.007305480338911</v>
      </c>
      <c r="D1121" s="5">
        <f>'Shares (Q)'!HD195</f>
        <v>27.358451646922315</v>
      </c>
      <c r="E1121" s="5">
        <f>PhillipsCurveALL!G194</f>
        <v>0.12286479574823729</v>
      </c>
    </row>
    <row r="1122" spans="2:5" x14ac:dyDescent="0.25">
      <c r="B1122" s="4" t="s">
        <v>199</v>
      </c>
      <c r="C1122" s="5">
        <f>AVERAGE('Shares (Q)'!HD137:HD196)</f>
        <v>22.178825163661394</v>
      </c>
      <c r="D1122" s="5">
        <f>'Shares (Q)'!HD196</f>
        <v>27.088908325528781</v>
      </c>
      <c r="E1122" s="5">
        <f>PhillipsCurveALL!G195</f>
        <v>9.9570084008241841E-2</v>
      </c>
    </row>
    <row r="1123" spans="2:5" x14ac:dyDescent="0.25">
      <c r="B1123" s="4" t="s">
        <v>200</v>
      </c>
      <c r="C1123" s="5">
        <f>AVERAGE('Shares (Q)'!HD138:HD197)</f>
        <v>22.355359720766202</v>
      </c>
      <c r="D1123" s="5">
        <f>'Shares (Q)'!HD197</f>
        <v>26.990944609062918</v>
      </c>
      <c r="E1123" s="5">
        <f>PhillipsCurveALL!G196</f>
        <v>0.10745183810878334</v>
      </c>
    </row>
    <row r="1124" spans="2:5" x14ac:dyDescent="0.25">
      <c r="B1124" s="4" t="s">
        <v>201</v>
      </c>
      <c r="C1124" s="5">
        <f>AVERAGE('Shares (Q)'!HD139:HD198)</f>
        <v>22.52464774914489</v>
      </c>
      <c r="D1124" s="5">
        <f>'Shares (Q)'!HD198</f>
        <v>26.358545439086324</v>
      </c>
      <c r="E1124" s="5">
        <f>PhillipsCurveALL!G197</f>
        <v>7.9068770082961329E-2</v>
      </c>
    </row>
    <row r="1125" spans="2:5" x14ac:dyDescent="0.25">
      <c r="B1125" s="4" t="s">
        <v>202</v>
      </c>
      <c r="C1125" s="5">
        <f>AVERAGE('Shares (Q)'!HD140:HD199)</f>
        <v>22.68408985180632</v>
      </c>
      <c r="D1125" s="5">
        <f>'Shares (Q)'!HD199</f>
        <v>25.702221834961453</v>
      </c>
      <c r="E1125" s="5">
        <f>PhillipsCurveALL!G198</f>
        <v>0.1370116389965686</v>
      </c>
    </row>
    <row r="1126" spans="2:5" x14ac:dyDescent="0.25">
      <c r="B1126" s="4" t="s">
        <v>203</v>
      </c>
      <c r="C1126" s="5">
        <f>AVERAGE('Shares (Q)'!HD141:HD200)</f>
        <v>22.813785801978625</v>
      </c>
      <c r="D1126" s="5">
        <f>'Shares (Q)'!HD200</f>
        <v>24.627151162820098</v>
      </c>
      <c r="E1126" s="5">
        <f>PhillipsCurveALL!G199</f>
        <v>4.5991062571066568E-2</v>
      </c>
    </row>
    <row r="1127" spans="2:5" x14ac:dyDescent="0.25">
      <c r="B1127" s="4" t="s">
        <v>204</v>
      </c>
      <c r="C1127" s="5">
        <f>AVERAGE('Shares (Q)'!HD142:HD201)</f>
        <v>22.926770010224015</v>
      </c>
      <c r="D1127" s="5">
        <f>'Shares (Q)'!HD201</f>
        <v>23.973447573836314</v>
      </c>
      <c r="E1127" s="5">
        <f>PhillipsCurveALL!G200</f>
        <v>0.15362704433088459</v>
      </c>
    </row>
    <row r="1128" spans="2:5" x14ac:dyDescent="0.25">
      <c r="B1128" s="4" t="s">
        <v>205</v>
      </c>
      <c r="C1128" s="5">
        <f>AVERAGE('Shares (Q)'!HD143:HD202)</f>
        <v>23.043919100723461</v>
      </c>
      <c r="D1128" s="5">
        <f>'Shares (Q)'!HD202</f>
        <v>24.418160717083357</v>
      </c>
      <c r="E1128" s="5">
        <f>PhillipsCurveALL!G201</f>
        <v>0.15707612427966364</v>
      </c>
    </row>
    <row r="1129" spans="2:5" x14ac:dyDescent="0.25">
      <c r="B1129" s="4" t="s">
        <v>206</v>
      </c>
      <c r="C1129" s="5">
        <f>AVERAGE('Shares (Q)'!HD144:HD203)</f>
        <v>23.156029259438014</v>
      </c>
      <c r="D1129" s="5">
        <f>'Shares (Q)'!HD203</f>
        <v>25.107318971459581</v>
      </c>
      <c r="E1129" s="5">
        <f>PhillipsCurveALL!G202</f>
        <v>0.13833949223205488</v>
      </c>
    </row>
    <row r="1130" spans="2:5" x14ac:dyDescent="0.25">
      <c r="B1130" s="4" t="s">
        <v>207</v>
      </c>
      <c r="C1130" s="5">
        <f>AVERAGE('Shares (Q)'!HD145:HD204)</f>
        <v>23.286250802241224</v>
      </c>
      <c r="D1130" s="5">
        <f>'Shares (Q)'!HD204</f>
        <v>26.183235096514107</v>
      </c>
      <c r="E1130" s="5">
        <f>PhillipsCurveALL!G203</f>
        <v>0.15516561761544323</v>
      </c>
    </row>
    <row r="1131" spans="2:5" x14ac:dyDescent="0.25">
      <c r="B1131" s="4" t="s">
        <v>208</v>
      </c>
      <c r="C1131" s="5">
        <f>AVERAGE('Shares (Q)'!HD146:HD205)</f>
        <v>23.415370820577735</v>
      </c>
      <c r="D1131" s="5">
        <f>'Shares (Q)'!HD205</f>
        <v>26.731333168832951</v>
      </c>
      <c r="E1131" s="5">
        <f>PhillipsCurveALL!G204</f>
        <v>0.15666020177740489</v>
      </c>
    </row>
    <row r="1132" spans="2:5" x14ac:dyDescent="0.25">
      <c r="B1132" s="4" t="s">
        <v>209</v>
      </c>
      <c r="C1132" s="5">
        <f>AVERAGE('Shares (Q)'!HD147:HD206)</f>
        <v>23.556021415226557</v>
      </c>
      <c r="D1132" s="5">
        <f>'Shares (Q)'!HD206</f>
        <v>27.149129741418484</v>
      </c>
      <c r="E1132" s="5">
        <f>PhillipsCurveALL!G205</f>
        <v>0.15597806766106356</v>
      </c>
    </row>
    <row r="1133" spans="2:5" x14ac:dyDescent="0.25">
      <c r="B1133" s="4" t="s">
        <v>210</v>
      </c>
      <c r="C1133" s="5">
        <f>AVERAGE('Shares (Q)'!HD148:HD207)</f>
        <v>23.714048579175433</v>
      </c>
      <c r="D1133" s="5">
        <f>'Shares (Q)'!HD207</f>
        <v>28.236352477070579</v>
      </c>
      <c r="E1133" s="5">
        <f>PhillipsCurveALL!G206</f>
        <v>0.15531804064992399</v>
      </c>
    </row>
    <row r="1134" spans="2:5" x14ac:dyDescent="0.25">
      <c r="B1134" s="4" t="s">
        <v>211</v>
      </c>
      <c r="C1134" s="5">
        <f>AVERAGE('Shares (Q)'!HD149:HD208)</f>
        <v>23.867355489496926</v>
      </c>
      <c r="D1134" s="5">
        <f>'Shares (Q)'!HD208</f>
        <v>27.733228305366019</v>
      </c>
      <c r="E1134" s="5">
        <f>PhillipsCurveALL!G207</f>
        <v>0.16362252357358129</v>
      </c>
    </row>
    <row r="1135" spans="2:5" x14ac:dyDescent="0.25">
      <c r="B1135" s="4" t="s">
        <v>212</v>
      </c>
      <c r="C1135" s="5">
        <f>AVERAGE('Shares (Q)'!HD150:HD209)</f>
        <v>24.024638638055308</v>
      </c>
      <c r="D1135" s="5">
        <f>'Shares (Q)'!HD209</f>
        <v>27.351730240043768</v>
      </c>
      <c r="E1135" s="5">
        <f>PhillipsCurveALL!G208</f>
        <v>0.18159650558756515</v>
      </c>
    </row>
    <row r="1136" spans="2:5" x14ac:dyDescent="0.25">
      <c r="B1136" s="4" t="s">
        <v>213</v>
      </c>
      <c r="C1136" s="5">
        <f>AVERAGE('Shares (Q)'!HD151:HD210)</f>
        <v>24.175278900601636</v>
      </c>
      <c r="D1136" s="5">
        <f>'Shares (Q)'!HD210</f>
        <v>27.149403998169912</v>
      </c>
      <c r="E1136" s="5">
        <f>PhillipsCurveALL!G209</f>
        <v>0.17368599855366526</v>
      </c>
    </row>
    <row r="1137" spans="2:5" x14ac:dyDescent="0.25">
      <c r="B1137" s="4" t="s">
        <v>214</v>
      </c>
      <c r="C1137" s="5">
        <f>AVERAGE('Shares (Q)'!HD152:HD211)</f>
        <v>24.306281452764335</v>
      </c>
      <c r="D1137" s="5">
        <f>'Shares (Q)'!HD211</f>
        <v>26.527882101081413</v>
      </c>
      <c r="E1137" s="5">
        <f>PhillipsCurveALL!G210</f>
        <v>0.14066422028436931</v>
      </c>
    </row>
    <row r="1138" spans="2:5" x14ac:dyDescent="0.25">
      <c r="B1138" s="4" t="s">
        <v>215</v>
      </c>
      <c r="C1138" s="5">
        <f>AVERAGE('Shares (Q)'!HD153:HD212)</f>
        <v>24.422715477287475</v>
      </c>
      <c r="D1138" s="5">
        <f>'Shares (Q)'!HD212</f>
        <v>26.033877137426835</v>
      </c>
      <c r="E1138" s="5">
        <f>PhillipsCurveALL!G211</f>
        <v>0.1642444712928178</v>
      </c>
    </row>
    <row r="1139" spans="2:5" x14ac:dyDescent="0.25">
      <c r="B1139" s="4" t="s">
        <v>216</v>
      </c>
      <c r="C1139" s="5">
        <f>AVERAGE('Shares (Q)'!HD154:HD213)</f>
        <v>24.524009555984833</v>
      </c>
      <c r="D1139" s="5">
        <f>'Shares (Q)'!HD213</f>
        <v>25.801711299567653</v>
      </c>
      <c r="E1139" s="5">
        <f>PhillipsCurveALL!G212</f>
        <v>0.16582255135269525</v>
      </c>
    </row>
    <row r="1140" spans="2:5" x14ac:dyDescent="0.25">
      <c r="B1140" s="4" t="s">
        <v>217</v>
      </c>
      <c r="C1140" s="5">
        <f>AVERAGE('Shares (Q)'!HD155:HD214)</f>
        <v>24.618193424530414</v>
      </c>
      <c r="D1140" s="5">
        <f>'Shares (Q)'!HD214</f>
        <v>25.772498359409941</v>
      </c>
      <c r="E1140" s="5">
        <f>PhillipsCurveALL!G213</f>
        <v>0.15908275960292123</v>
      </c>
    </row>
    <row r="1141" spans="2:5" x14ac:dyDescent="0.25">
      <c r="B1141" s="4" t="s">
        <v>218</v>
      </c>
      <c r="C1141" s="5">
        <f>AVERAGE('Shares (Q)'!HD156:HD215)</f>
        <v>24.702337150930195</v>
      </c>
      <c r="D1141" s="5">
        <f>'Shares (Q)'!HD215</f>
        <v>25.258814580996514</v>
      </c>
      <c r="E1141" s="5">
        <f>PhillipsCurveALL!G214</f>
        <v>0.15641538664338395</v>
      </c>
    </row>
    <row r="1142" spans="2:5" x14ac:dyDescent="0.25">
      <c r="B1142" s="4" t="s">
        <v>219</v>
      </c>
      <c r="C1142" s="5">
        <f>AVERAGE('Shares (Q)'!HD157:HD216)</f>
        <v>24.773415199180466</v>
      </c>
      <c r="D1142" s="5">
        <f>'Shares (Q)'!HD216</f>
        <v>25.493783926668439</v>
      </c>
      <c r="E1142" s="5">
        <f>PhillipsCurveALL!G215</f>
        <v>0.15495748173911439</v>
      </c>
    </row>
    <row r="1143" spans="2:5" x14ac:dyDescent="0.25">
      <c r="B1143" s="4" t="s">
        <v>220</v>
      </c>
      <c r="C1143" s="5">
        <f>AVERAGE('Shares (Q)'!HD158:HD217)</f>
        <v>24.844672996762093</v>
      </c>
      <c r="D1143" s="5">
        <f>'Shares (Q)'!HD217</f>
        <v>25.293316069576377</v>
      </c>
      <c r="E1143" s="5">
        <f>PhillipsCurveALL!G216</f>
        <v>0.17125869226097096</v>
      </c>
    </row>
    <row r="1144" spans="2:5" x14ac:dyDescent="0.25">
      <c r="B1144" s="4" t="s">
        <v>221</v>
      </c>
      <c r="C1144" s="5">
        <f>AVERAGE('Shares (Q)'!HD159:HD218)</f>
        <v>24.923755366031575</v>
      </c>
      <c r="D1144" s="5">
        <f>'Shares (Q)'!HD218</f>
        <v>25.691976797304122</v>
      </c>
      <c r="E1144" s="5">
        <f>PhillipsCurveALL!G217</f>
        <v>0.17660477255282761</v>
      </c>
    </row>
    <row r="1145" spans="2:5" x14ac:dyDescent="0.25">
      <c r="B1145" s="4" t="s">
        <v>222</v>
      </c>
      <c r="C1145" s="5">
        <f>AVERAGE('Shares (Q)'!HD160:HD219)</f>
        <v>24.995312043369033</v>
      </c>
      <c r="D1145" s="5">
        <f>'Shares (Q)'!HD219</f>
        <v>25.798297494830368</v>
      </c>
      <c r="E1145" s="5">
        <f>PhillipsCurveALL!G218</f>
        <v>0.18331015013476989</v>
      </c>
    </row>
    <row r="1146" spans="2:5" x14ac:dyDescent="0.25">
      <c r="B1146" s="4" t="s">
        <v>223</v>
      </c>
      <c r="C1146" s="5">
        <f>AVERAGE('Shares (Q)'!HD161:HD220)</f>
        <v>25.065800111816976</v>
      </c>
      <c r="D1146" s="5">
        <f>'Shares (Q)'!HD220</f>
        <v>25.793211878363042</v>
      </c>
      <c r="E1146" s="5">
        <f>PhillipsCurveALL!G219</f>
        <v>0.16888357485777114</v>
      </c>
    </row>
    <row r="1147" spans="2:5" x14ac:dyDescent="0.25">
      <c r="B1147" s="4" t="s">
        <v>224</v>
      </c>
      <c r="C1147" s="5">
        <f>AVERAGE('Shares (Q)'!HD162:HD221)</f>
        <v>25.149133053600956</v>
      </c>
      <c r="D1147" s="5">
        <f>'Shares (Q)'!HD221</f>
        <v>26.285855235399879</v>
      </c>
      <c r="E1147" s="5">
        <f>PhillipsCurveALL!G220</f>
        <v>0.17363098926070616</v>
      </c>
    </row>
    <row r="1148" spans="2:5" x14ac:dyDescent="0.25">
      <c r="B1148" s="4" t="s">
        <v>225</v>
      </c>
      <c r="C1148" s="5">
        <f>AVERAGE('Shares (Q)'!HD163:HD222)</f>
        <v>25.228313856064077</v>
      </c>
      <c r="D1148" s="5">
        <f>'Shares (Q)'!HD222</f>
        <v>26.486011460895647</v>
      </c>
      <c r="E1148" s="5">
        <f>PhillipsCurveALL!G221</f>
        <v>0.16292066961120732</v>
      </c>
    </row>
    <row r="1149" spans="2:5" x14ac:dyDescent="0.25">
      <c r="B1149" s="4" t="s">
        <v>226</v>
      </c>
      <c r="C1149" s="5">
        <f>AVERAGE('Shares (Q)'!HD164:HD223)</f>
        <v>25.301295782001581</v>
      </c>
      <c r="D1149" s="5">
        <f>'Shares (Q)'!HD223</f>
        <v>26.594244331080215</v>
      </c>
      <c r="E1149" s="5">
        <f>PhillipsCurveALL!G222</f>
        <v>0.13597575517971866</v>
      </c>
    </row>
    <row r="1150" spans="2:5" x14ac:dyDescent="0.25">
      <c r="B1150" s="4" t="s">
        <v>227</v>
      </c>
      <c r="C1150" s="5">
        <f>AVERAGE('Shares (Q)'!HD165:HD224)</f>
        <v>25.386335400998401</v>
      </c>
      <c r="D1150" s="5">
        <f>'Shares (Q)'!HD224</f>
        <v>27.49487797593569</v>
      </c>
      <c r="E1150" s="5">
        <f>PhillipsCurveALL!G223</f>
        <v>0.11670544292498382</v>
      </c>
    </row>
    <row r="1151" spans="2:5" x14ac:dyDescent="0.25">
      <c r="B1151" s="4" t="s">
        <v>228</v>
      </c>
      <c r="C1151" s="5">
        <f>AVERAGE('Shares (Q)'!HD166:HD225)</f>
        <v>25.46674484511469</v>
      </c>
      <c r="D1151" s="5">
        <f>'Shares (Q)'!HD225</f>
        <v>27.835970010942386</v>
      </c>
      <c r="E1151" s="5">
        <f>PhillipsCurveALL!G224</f>
        <v>0.17571427984892085</v>
      </c>
    </row>
    <row r="1152" spans="2:5" x14ac:dyDescent="0.25">
      <c r="B1152" s="4" t="s">
        <v>229</v>
      </c>
      <c r="C1152" s="5">
        <f>AVERAGE('Shares (Q)'!HD167:HD226)</f>
        <v>25.529961928617396</v>
      </c>
      <c r="D1152" s="5">
        <f>'Shares (Q)'!HD226</f>
        <v>27.670607912224572</v>
      </c>
      <c r="E1152" s="5">
        <f>PhillipsCurveALL!G225</f>
        <v>0.18108034697291522</v>
      </c>
    </row>
    <row r="1153" spans="1:5" x14ac:dyDescent="0.25">
      <c r="B1153" s="4" t="s">
        <v>230</v>
      </c>
      <c r="C1153" s="5">
        <f>AVERAGE('Shares (Q)'!HD168:HD227)</f>
        <v>25.605220533433865</v>
      </c>
      <c r="D1153" s="5">
        <f>'Shares (Q)'!HD227</f>
        <v>28.247869191186691</v>
      </c>
      <c r="E1153" s="5">
        <f>PhillipsCurveALL!G226</f>
        <v>0.19697366968113361</v>
      </c>
    </row>
    <row r="1154" spans="1:5" x14ac:dyDescent="0.25">
      <c r="B1154" s="4" t="s">
        <v>295</v>
      </c>
      <c r="C1154" s="5">
        <f>AVERAGE('Shares (Q)'!HD169:HD228)</f>
        <v>25.686590672811541</v>
      </c>
      <c r="D1154" s="5">
        <f>'Shares (Q)'!HD228</f>
        <v>27.948998243676055</v>
      </c>
      <c r="E1154" s="5">
        <f>PhillipsCurveALL!G227</f>
        <v>0.21137265976949321</v>
      </c>
    </row>
    <row r="1155" spans="1:5" x14ac:dyDescent="0.25">
      <c r="B1155" s="4" t="s">
        <v>296</v>
      </c>
      <c r="C1155" s="5">
        <f>AVERAGE('Shares (Q)'!HD170:HD229)</f>
        <v>25.76904776520292</v>
      </c>
      <c r="D1155" s="5">
        <f>'Shares (Q)'!HD229</f>
        <v>28.491800102143706</v>
      </c>
      <c r="E1155" s="5">
        <f>PhillipsCurveALL!G228</f>
        <v>0.21330933224305573</v>
      </c>
    </row>
    <row r="1156" spans="1:5" x14ac:dyDescent="0.25">
      <c r="B1156" s="4" t="s">
        <v>297</v>
      </c>
      <c r="C1156" s="5">
        <f>AVERAGE('Shares (Q)'!HD171:HD230)</f>
        <v>25.855628001225398</v>
      </c>
      <c r="D1156" s="5">
        <f>'Shares (Q)'!HD230</f>
        <v>28.704749402465932</v>
      </c>
      <c r="E1156" s="5">
        <f>PhillipsCurveALL!G229</f>
        <v>0.17605939352418251</v>
      </c>
    </row>
    <row r="1157" spans="1:5" x14ac:dyDescent="0.25">
      <c r="B1157" s="4" t="s">
        <v>298</v>
      </c>
      <c r="C1157" s="5">
        <f>AVERAGE('Shares (Q)'!HD172:HD231)</f>
        <v>25.95974528675994</v>
      </c>
      <c r="D1157" s="5">
        <f>'Shares (Q)'!HD231</f>
        <v>29.250571916239931</v>
      </c>
      <c r="E1157" s="5">
        <f>PhillipsCurveALL!G230</f>
        <v>0.15146768632396887</v>
      </c>
    </row>
    <row r="1158" spans="1:5" x14ac:dyDescent="0.25">
      <c r="B1158" s="4" t="s">
        <v>299</v>
      </c>
      <c r="C1158" s="5">
        <f>AVERAGE('Shares (Q)'!HD173:HD232)</f>
        <v>26.057924031014114</v>
      </c>
      <c r="D1158" s="5">
        <f>'Shares (Q)'!HD232</f>
        <v>29.162664115132102</v>
      </c>
      <c r="E1158" s="5">
        <f>PhillipsCurveALL!G231</f>
        <v>0.1230219718477656</v>
      </c>
    </row>
    <row r="1159" spans="1:5" x14ac:dyDescent="0.25">
      <c r="B1159" s="4" t="s">
        <v>300</v>
      </c>
      <c r="C1159" s="5">
        <f>AVERAGE('Shares (Q)'!HD174:HD233)</f>
        <v>26.166494972244177</v>
      </c>
      <c r="D1159" s="5">
        <f>'Shares (Q)'!HD233</f>
        <v>29.616576467852134</v>
      </c>
      <c r="E1159" s="5">
        <f>PhillipsCurveALL!G232</f>
        <v>9.7858712203881745E-2</v>
      </c>
    </row>
    <row r="1160" spans="1:5" x14ac:dyDescent="0.25">
      <c r="B1160" s="4" t="s">
        <v>301</v>
      </c>
      <c r="C1160" s="5">
        <f>AVERAGE('Shares (Q)'!HD175:HD234)</f>
        <v>26.281009574799459</v>
      </c>
      <c r="D1160" s="5">
        <f>'Shares (Q)'!HD234</f>
        <v>30.068572524855945</v>
      </c>
      <c r="E1160" s="5">
        <f>PhillipsCurveALL!G233</f>
        <v>0.11806704569209435</v>
      </c>
    </row>
    <row r="1161" spans="1:5" x14ac:dyDescent="0.25">
      <c r="B1161" s="4" t="s">
        <v>302</v>
      </c>
      <c r="C1161" s="5">
        <f>AVERAGE('Shares (Q)'!HD176:HD235)</f>
        <v>26.38476416752777</v>
      </c>
      <c r="D1161" s="5">
        <f>'Shares (Q)'!HD235</f>
        <v>30.287088728515041</v>
      </c>
      <c r="E1161" s="5">
        <f>PhillipsCurveALL!G234</f>
        <v>0.11947619320802177</v>
      </c>
    </row>
    <row r="1162" spans="1:5" x14ac:dyDescent="0.25">
      <c r="A1162" s="4" t="s">
        <v>435</v>
      </c>
      <c r="B1162" s="4" t="s">
        <v>7</v>
      </c>
      <c r="C1162" s="5" t="e">
        <v>#N/A</v>
      </c>
      <c r="D1162" s="5" t="e">
        <f>'Shares (Q)'!HE4</f>
        <v>#N/A</v>
      </c>
      <c r="E1162" s="5" t="e">
        <f>PhillipsCurveALL!H3</f>
        <v>#N/A</v>
      </c>
    </row>
    <row r="1163" spans="1:5" x14ac:dyDescent="0.25">
      <c r="B1163" s="4" t="s">
        <v>8</v>
      </c>
      <c r="C1163" s="5" t="e">
        <v>#N/A</v>
      </c>
      <c r="D1163" s="5" t="e">
        <f>'Shares (Q)'!HE5</f>
        <v>#N/A</v>
      </c>
      <c r="E1163" s="5" t="e">
        <f>PhillipsCurveALL!H4</f>
        <v>#N/A</v>
      </c>
    </row>
    <row r="1164" spans="1:5" x14ac:dyDescent="0.25">
      <c r="B1164" s="4" t="s">
        <v>9</v>
      </c>
      <c r="C1164" s="5" t="e">
        <v>#N/A</v>
      </c>
      <c r="D1164" s="5" t="e">
        <f>'Shares (Q)'!HE6</f>
        <v>#N/A</v>
      </c>
      <c r="E1164" s="5" t="e">
        <f>PhillipsCurveALL!H5</f>
        <v>#N/A</v>
      </c>
    </row>
    <row r="1165" spans="1:5" x14ac:dyDescent="0.25">
      <c r="B1165" s="4" t="s">
        <v>10</v>
      </c>
      <c r="C1165" s="5" t="e">
        <v>#N/A</v>
      </c>
      <c r="D1165" s="5" t="e">
        <f>'Shares (Q)'!HE7</f>
        <v>#N/A</v>
      </c>
      <c r="E1165" s="5" t="e">
        <f>PhillipsCurveALL!H6</f>
        <v>#N/A</v>
      </c>
    </row>
    <row r="1166" spans="1:5" x14ac:dyDescent="0.25">
      <c r="B1166" s="4" t="s">
        <v>11</v>
      </c>
      <c r="C1166" s="5" t="e">
        <v>#N/A</v>
      </c>
      <c r="D1166" s="5">
        <f>'Shares (Q)'!HE8</f>
        <v>10.997764814140794</v>
      </c>
      <c r="E1166" s="5" t="e">
        <f>PhillipsCurveALL!H7</f>
        <v>#N/A</v>
      </c>
    </row>
    <row r="1167" spans="1:5" x14ac:dyDescent="0.25">
      <c r="B1167" s="4" t="s">
        <v>12</v>
      </c>
      <c r="C1167" s="5" t="e">
        <v>#N/A</v>
      </c>
      <c r="D1167" s="5">
        <f>'Shares (Q)'!HE9</f>
        <v>10.788271696345172</v>
      </c>
      <c r="E1167" s="5" t="e">
        <f>PhillipsCurveALL!H8</f>
        <v>#N/A</v>
      </c>
    </row>
    <row r="1168" spans="1:5" x14ac:dyDescent="0.25">
      <c r="B1168" s="4" t="s">
        <v>13</v>
      </c>
      <c r="C1168" s="5" t="e">
        <v>#N/A</v>
      </c>
      <c r="D1168" s="5">
        <f>'Shares (Q)'!HE10</f>
        <v>10.707135391588542</v>
      </c>
      <c r="E1168" s="5" t="e">
        <f>PhillipsCurveALL!H9</f>
        <v>#N/A</v>
      </c>
    </row>
    <row r="1169" spans="2:5" x14ac:dyDescent="0.25">
      <c r="B1169" s="4" t="s">
        <v>14</v>
      </c>
      <c r="C1169" s="5" t="e">
        <v>#N/A</v>
      </c>
      <c r="D1169" s="5">
        <f>'Shares (Q)'!HE11</f>
        <v>11.320456450406589</v>
      </c>
      <c r="E1169" s="5" t="e">
        <f>PhillipsCurveALL!H10</f>
        <v>#N/A</v>
      </c>
    </row>
    <row r="1170" spans="2:5" x14ac:dyDescent="0.25">
      <c r="B1170" s="4" t="s">
        <v>15</v>
      </c>
      <c r="C1170" s="5" t="e">
        <v>#N/A</v>
      </c>
      <c r="D1170" s="5">
        <f>'Shares (Q)'!HE12</f>
        <v>11.095386443700331</v>
      </c>
      <c r="E1170" s="5" t="e">
        <f>PhillipsCurveALL!H11</f>
        <v>#N/A</v>
      </c>
    </row>
    <row r="1171" spans="2:5" x14ac:dyDescent="0.25">
      <c r="B1171" s="4" t="s">
        <v>16</v>
      </c>
      <c r="C1171" s="5" t="e">
        <v>#N/A</v>
      </c>
      <c r="D1171" s="5">
        <f>'Shares (Q)'!HE13</f>
        <v>10.722886054914712</v>
      </c>
      <c r="E1171" s="5" t="e">
        <f>PhillipsCurveALL!H12</f>
        <v>#N/A</v>
      </c>
    </row>
    <row r="1172" spans="2:5" x14ac:dyDescent="0.25">
      <c r="B1172" s="4" t="s">
        <v>17</v>
      </c>
      <c r="C1172" s="5" t="e">
        <v>#N/A</v>
      </c>
      <c r="D1172" s="5">
        <f>'Shares (Q)'!HE14</f>
        <v>10.460056877314722</v>
      </c>
      <c r="E1172" s="5" t="e">
        <f>PhillipsCurveALL!H13</f>
        <v>#N/A</v>
      </c>
    </row>
    <row r="1173" spans="2:5" x14ac:dyDescent="0.25">
      <c r="B1173" s="4" t="s">
        <v>18</v>
      </c>
      <c r="C1173" s="5" t="e">
        <v>#N/A</v>
      </c>
      <c r="D1173" s="5">
        <f>'Shares (Q)'!HE15</f>
        <v>9.9056533772917508</v>
      </c>
      <c r="E1173" s="5" t="e">
        <f>PhillipsCurveALL!H14</f>
        <v>#N/A</v>
      </c>
    </row>
    <row r="1174" spans="2:5" x14ac:dyDescent="0.25">
      <c r="B1174" s="4" t="s">
        <v>19</v>
      </c>
      <c r="C1174" s="5" t="e">
        <v>#N/A</v>
      </c>
      <c r="D1174" s="5">
        <f>'Shares (Q)'!HE16</f>
        <v>9.8593277513013788</v>
      </c>
      <c r="E1174" s="5" t="e">
        <f>PhillipsCurveALL!H15</f>
        <v>#N/A</v>
      </c>
    </row>
    <row r="1175" spans="2:5" x14ac:dyDescent="0.25">
      <c r="B1175" s="4" t="s">
        <v>20</v>
      </c>
      <c r="C1175" s="5" t="e">
        <v>#N/A</v>
      </c>
      <c r="D1175" s="5">
        <f>'Shares (Q)'!HE17</f>
        <v>10.049163278943567</v>
      </c>
      <c r="E1175" s="5" t="e">
        <f>PhillipsCurveALL!H16</f>
        <v>#N/A</v>
      </c>
    </row>
    <row r="1176" spans="2:5" x14ac:dyDescent="0.25">
      <c r="B1176" s="4" t="s">
        <v>21</v>
      </c>
      <c r="C1176" s="5" t="e">
        <v>#N/A</v>
      </c>
      <c r="D1176" s="5">
        <f>'Shares (Q)'!HE18</f>
        <v>10.34446053247785</v>
      </c>
      <c r="E1176" s="5" t="e">
        <f>PhillipsCurveALL!H17</f>
        <v>#N/A</v>
      </c>
    </row>
    <row r="1177" spans="2:5" x14ac:dyDescent="0.25">
      <c r="B1177" s="4" t="s">
        <v>22</v>
      </c>
      <c r="C1177" s="5" t="e">
        <v>#N/A</v>
      </c>
      <c r="D1177" s="5">
        <f>'Shares (Q)'!HE19</f>
        <v>10.462166742098116</v>
      </c>
      <c r="E1177" s="5" t="e">
        <f>PhillipsCurveALL!H18</f>
        <v>#N/A</v>
      </c>
    </row>
    <row r="1178" spans="2:5" x14ac:dyDescent="0.25">
      <c r="B1178" s="4" t="s">
        <v>23</v>
      </c>
      <c r="C1178" s="5" t="e">
        <v>#N/A</v>
      </c>
      <c r="D1178" s="5">
        <f>'Shares (Q)'!HE20</f>
        <v>10.522363622181503</v>
      </c>
      <c r="E1178" s="5" t="e">
        <f>PhillipsCurveALL!H19</f>
        <v>#N/A</v>
      </c>
    </row>
    <row r="1179" spans="2:5" x14ac:dyDescent="0.25">
      <c r="B1179" s="4" t="s">
        <v>24</v>
      </c>
      <c r="C1179" s="5" t="e">
        <v>#N/A</v>
      </c>
      <c r="D1179" s="5">
        <f>'Shares (Q)'!HE21</f>
        <v>10.962616882538923</v>
      </c>
      <c r="E1179" s="5" t="e">
        <f>PhillipsCurveALL!H20</f>
        <v>#N/A</v>
      </c>
    </row>
    <row r="1180" spans="2:5" x14ac:dyDescent="0.25">
      <c r="B1180" s="4" t="s">
        <v>25</v>
      </c>
      <c r="C1180" s="5" t="e">
        <v>#N/A</v>
      </c>
      <c r="D1180" s="5">
        <f>'Shares (Q)'!HE22</f>
        <v>10.676046225832312</v>
      </c>
      <c r="E1180" s="5" t="e">
        <f>PhillipsCurveALL!H21</f>
        <v>#N/A</v>
      </c>
    </row>
    <row r="1181" spans="2:5" x14ac:dyDescent="0.25">
      <c r="B1181" s="4" t="s">
        <v>26</v>
      </c>
      <c r="C1181" s="5" t="e">
        <v>#N/A</v>
      </c>
      <c r="D1181" s="5">
        <f>'Shares (Q)'!HE23</f>
        <v>10.839859008832919</v>
      </c>
      <c r="E1181" s="5" t="e">
        <f>PhillipsCurveALL!H22</f>
        <v>#N/A</v>
      </c>
    </row>
    <row r="1182" spans="2:5" x14ac:dyDescent="0.25">
      <c r="B1182" s="4" t="s">
        <v>27</v>
      </c>
      <c r="C1182" s="5" t="e">
        <v>#N/A</v>
      </c>
      <c r="D1182" s="5">
        <f>'Shares (Q)'!HE24</f>
        <v>11.083785107563493</v>
      </c>
      <c r="E1182" s="5" t="e">
        <f>PhillipsCurveALL!H23</f>
        <v>#N/A</v>
      </c>
    </row>
    <row r="1183" spans="2:5" x14ac:dyDescent="0.25">
      <c r="B1183" s="4" t="s">
        <v>28</v>
      </c>
      <c r="C1183" s="5" t="e">
        <v>#N/A</v>
      </c>
      <c r="D1183" s="5">
        <f>'Shares (Q)'!HE25</f>
        <v>11.257911083330077</v>
      </c>
      <c r="E1183" s="5" t="e">
        <f>PhillipsCurveALL!H24</f>
        <v>#N/A</v>
      </c>
    </row>
    <row r="1184" spans="2:5" x14ac:dyDescent="0.25">
      <c r="B1184" s="4" t="s">
        <v>29</v>
      </c>
      <c r="C1184" s="5" t="e">
        <v>#N/A</v>
      </c>
      <c r="D1184" s="5">
        <f>'Shares (Q)'!HE26</f>
        <v>11.460972169549235</v>
      </c>
      <c r="E1184" s="5" t="e">
        <f>PhillipsCurveALL!H25</f>
        <v>#N/A</v>
      </c>
    </row>
    <row r="1185" spans="2:5" x14ac:dyDescent="0.25">
      <c r="B1185" s="4" t="s">
        <v>30</v>
      </c>
      <c r="C1185" s="5" t="e">
        <v>#N/A</v>
      </c>
      <c r="D1185" s="5">
        <f>'Shares (Q)'!HE27</f>
        <v>11.986486215587911</v>
      </c>
      <c r="E1185" s="5" t="e">
        <f>PhillipsCurveALL!H26</f>
        <v>#N/A</v>
      </c>
    </row>
    <row r="1186" spans="2:5" x14ac:dyDescent="0.25">
      <c r="B1186" s="4" t="s">
        <v>31</v>
      </c>
      <c r="C1186" s="5" t="e">
        <v>#N/A</v>
      </c>
      <c r="D1186" s="5">
        <f>'Shares (Q)'!HE28</f>
        <v>11.931058916869073</v>
      </c>
      <c r="E1186" s="5" t="e">
        <f>PhillipsCurveALL!H27</f>
        <v>#N/A</v>
      </c>
    </row>
    <row r="1187" spans="2:5" x14ac:dyDescent="0.25">
      <c r="B1187" s="4" t="s">
        <v>32</v>
      </c>
      <c r="C1187" s="5" t="e">
        <v>#N/A</v>
      </c>
      <c r="D1187" s="5">
        <f>'Shares (Q)'!HE29</f>
        <v>11.844843511186191</v>
      </c>
      <c r="E1187" s="5" t="e">
        <f>PhillipsCurveALL!H28</f>
        <v>#N/A</v>
      </c>
    </row>
    <row r="1188" spans="2:5" x14ac:dyDescent="0.25">
      <c r="B1188" s="4" t="s">
        <v>33</v>
      </c>
      <c r="C1188" s="5" t="e">
        <v>#N/A</v>
      </c>
      <c r="D1188" s="5">
        <f>'Shares (Q)'!HE30</f>
        <v>12.189203143438043</v>
      </c>
      <c r="E1188" s="5" t="e">
        <f>PhillipsCurveALL!H29</f>
        <v>#N/A</v>
      </c>
    </row>
    <row r="1189" spans="2:5" x14ac:dyDescent="0.25">
      <c r="B1189" s="4" t="s">
        <v>34</v>
      </c>
      <c r="C1189" s="5" t="e">
        <v>#N/A</v>
      </c>
      <c r="D1189" s="5">
        <f>'Shares (Q)'!HE31</f>
        <v>12.557090940524436</v>
      </c>
      <c r="E1189" s="5" t="e">
        <f>PhillipsCurveALL!H30</f>
        <v>#N/A</v>
      </c>
    </row>
    <row r="1190" spans="2:5" x14ac:dyDescent="0.25">
      <c r="B1190" s="4" t="s">
        <v>35</v>
      </c>
      <c r="C1190" s="5" t="e">
        <v>#N/A</v>
      </c>
      <c r="D1190" s="5">
        <f>'Shares (Q)'!HE32</f>
        <v>12.596340136267242</v>
      </c>
      <c r="E1190" s="5" t="e">
        <f>PhillipsCurveALL!H31</f>
        <v>#N/A</v>
      </c>
    </row>
    <row r="1191" spans="2:5" x14ac:dyDescent="0.25">
      <c r="B1191" s="4" t="s">
        <v>36</v>
      </c>
      <c r="C1191" s="5" t="e">
        <v>#N/A</v>
      </c>
      <c r="D1191" s="5">
        <f>'Shares (Q)'!HE33</f>
        <v>12.405365052558947</v>
      </c>
      <c r="E1191" s="5" t="e">
        <f>PhillipsCurveALL!H32</f>
        <v>#N/A</v>
      </c>
    </row>
    <row r="1192" spans="2:5" x14ac:dyDescent="0.25">
      <c r="B1192" s="4" t="s">
        <v>37</v>
      </c>
      <c r="C1192" s="5" t="e">
        <v>#N/A</v>
      </c>
      <c r="D1192" s="5">
        <f>'Shares (Q)'!HE34</f>
        <v>12.3299255942225</v>
      </c>
      <c r="E1192" s="5" t="e">
        <f>PhillipsCurveALL!H33</f>
        <v>#N/A</v>
      </c>
    </row>
    <row r="1193" spans="2:5" x14ac:dyDescent="0.25">
      <c r="B1193" s="4" t="s">
        <v>38</v>
      </c>
      <c r="C1193" s="5" t="e">
        <v>#N/A</v>
      </c>
      <c r="D1193" s="5">
        <f>'Shares (Q)'!HE35</f>
        <v>12.177919163495838</v>
      </c>
      <c r="E1193" s="5" t="e">
        <f>PhillipsCurveALL!H34</f>
        <v>#N/A</v>
      </c>
    </row>
    <row r="1194" spans="2:5" x14ac:dyDescent="0.25">
      <c r="B1194" s="4" t="s">
        <v>39</v>
      </c>
      <c r="C1194" s="5" t="e">
        <v>#N/A</v>
      </c>
      <c r="D1194" s="5">
        <f>'Shares (Q)'!HE36</f>
        <v>13.124962068285697</v>
      </c>
      <c r="E1194" s="5" t="e">
        <f>PhillipsCurveALL!H35</f>
        <v>#N/A</v>
      </c>
    </row>
    <row r="1195" spans="2:5" x14ac:dyDescent="0.25">
      <c r="B1195" s="4" t="s">
        <v>40</v>
      </c>
      <c r="C1195" s="5" t="e">
        <v>#N/A</v>
      </c>
      <c r="D1195" s="5">
        <f>'Shares (Q)'!HE37</f>
        <v>12.384016221358277</v>
      </c>
      <c r="E1195" s="5" t="e">
        <f>PhillipsCurveALL!H36</f>
        <v>#N/A</v>
      </c>
    </row>
    <row r="1196" spans="2:5" x14ac:dyDescent="0.25">
      <c r="B1196" s="4" t="s">
        <v>41</v>
      </c>
      <c r="C1196" s="5" t="e">
        <v>#N/A</v>
      </c>
      <c r="D1196" s="5">
        <f>'Shares (Q)'!HE38</f>
        <v>12.637961190921519</v>
      </c>
      <c r="E1196" s="5" t="e">
        <f>PhillipsCurveALL!H37</f>
        <v>#N/A</v>
      </c>
    </row>
    <row r="1197" spans="2:5" x14ac:dyDescent="0.25">
      <c r="B1197" s="4" t="s">
        <v>42</v>
      </c>
      <c r="C1197" s="5" t="e">
        <v>#N/A</v>
      </c>
      <c r="D1197" s="5">
        <f>'Shares (Q)'!HE39</f>
        <v>13.727270593122583</v>
      </c>
      <c r="E1197" s="5" t="e">
        <f>PhillipsCurveALL!H38</f>
        <v>#N/A</v>
      </c>
    </row>
    <row r="1198" spans="2:5" x14ac:dyDescent="0.25">
      <c r="B1198" s="4" t="s">
        <v>43</v>
      </c>
      <c r="C1198" s="5" t="e">
        <v>#N/A</v>
      </c>
      <c r="D1198" s="5">
        <f>'Shares (Q)'!HE40</f>
        <v>14.128005945079373</v>
      </c>
      <c r="E1198" s="5" t="e">
        <f>PhillipsCurveALL!H39</f>
        <v>#N/A</v>
      </c>
    </row>
    <row r="1199" spans="2:5" x14ac:dyDescent="0.25">
      <c r="B1199" s="4" t="s">
        <v>44</v>
      </c>
      <c r="C1199" s="5" t="e">
        <v>#N/A</v>
      </c>
      <c r="D1199" s="5">
        <f>'Shares (Q)'!HE41</f>
        <v>14.107254646504016</v>
      </c>
      <c r="E1199" s="5" t="e">
        <f>PhillipsCurveALL!H40</f>
        <v>#N/A</v>
      </c>
    </row>
    <row r="1200" spans="2:5" x14ac:dyDescent="0.25">
      <c r="B1200" s="4" t="s">
        <v>45</v>
      </c>
      <c r="C1200" s="5" t="e">
        <v>#N/A</v>
      </c>
      <c r="D1200" s="5">
        <f>'Shares (Q)'!HE42</f>
        <v>13.791422005401934</v>
      </c>
      <c r="E1200" s="5" t="e">
        <f>PhillipsCurveALL!H41</f>
        <v>#N/A</v>
      </c>
    </row>
    <row r="1201" spans="2:5" x14ac:dyDescent="0.25">
      <c r="B1201" s="4" t="s">
        <v>46</v>
      </c>
      <c r="C1201" s="5" t="e">
        <v>#N/A</v>
      </c>
      <c r="D1201" s="5">
        <f>'Shares (Q)'!HE43</f>
        <v>14.010367772929246</v>
      </c>
      <c r="E1201" s="5" t="e">
        <f>PhillipsCurveALL!H42</f>
        <v>#N/A</v>
      </c>
    </row>
    <row r="1202" spans="2:5" x14ac:dyDescent="0.25">
      <c r="B1202" s="4" t="s">
        <v>47</v>
      </c>
      <c r="C1202" s="5" t="e">
        <v>#N/A</v>
      </c>
      <c r="D1202" s="5">
        <f>'Shares (Q)'!HE44</f>
        <v>13.513189229171052</v>
      </c>
      <c r="E1202" s="5" t="e">
        <f>PhillipsCurveALL!H43</f>
        <v>#N/A</v>
      </c>
    </row>
    <row r="1203" spans="2:5" x14ac:dyDescent="0.25">
      <c r="B1203" s="4" t="s">
        <v>48</v>
      </c>
      <c r="C1203" s="5" t="e">
        <v>#N/A</v>
      </c>
      <c r="D1203" s="5">
        <f>'Shares (Q)'!HE45</f>
        <v>13.571071922499989</v>
      </c>
      <c r="E1203" s="5" t="e">
        <f>PhillipsCurveALL!H44</f>
        <v>#N/A</v>
      </c>
    </row>
    <row r="1204" spans="2:5" x14ac:dyDescent="0.25">
      <c r="B1204" s="4" t="s">
        <v>49</v>
      </c>
      <c r="C1204" s="5" t="e">
        <v>#N/A</v>
      </c>
      <c r="D1204" s="5">
        <f>'Shares (Q)'!HE46</f>
        <v>13.426841445328121</v>
      </c>
      <c r="E1204" s="5" t="e">
        <f>PhillipsCurveALL!H45</f>
        <v>#N/A</v>
      </c>
    </row>
    <row r="1205" spans="2:5" x14ac:dyDescent="0.25">
      <c r="B1205" s="4" t="s">
        <v>50</v>
      </c>
      <c r="C1205" s="5" t="e">
        <v>#N/A</v>
      </c>
      <c r="D1205" s="5">
        <f>'Shares (Q)'!HE47</f>
        <v>12.636832260571083</v>
      </c>
      <c r="E1205" s="5" t="e">
        <f>PhillipsCurveALL!H46</f>
        <v>#N/A</v>
      </c>
    </row>
    <row r="1206" spans="2:5" x14ac:dyDescent="0.25">
      <c r="B1206" s="4" t="s">
        <v>51</v>
      </c>
      <c r="C1206" s="5" t="e">
        <v>#N/A</v>
      </c>
      <c r="D1206" s="5">
        <f>'Shares (Q)'!HE48</f>
        <v>12.927510514990852</v>
      </c>
      <c r="E1206" s="5" t="e">
        <f>PhillipsCurveALL!H47</f>
        <v>#N/A</v>
      </c>
    </row>
    <row r="1207" spans="2:5" x14ac:dyDescent="0.25">
      <c r="B1207" s="4" t="s">
        <v>52</v>
      </c>
      <c r="C1207" s="5" t="e">
        <v>#N/A</v>
      </c>
      <c r="D1207" s="5">
        <f>'Shares (Q)'!HE49</f>
        <v>13.495758840008399</v>
      </c>
      <c r="E1207" s="5" t="e">
        <f>PhillipsCurveALL!H48</f>
        <v>#N/A</v>
      </c>
    </row>
    <row r="1208" spans="2:5" x14ac:dyDescent="0.25">
      <c r="B1208" s="4" t="s">
        <v>53</v>
      </c>
      <c r="C1208" s="5" t="e">
        <v>#N/A</v>
      </c>
      <c r="D1208" s="5">
        <f>'Shares (Q)'!HE50</f>
        <v>13.85358174082563</v>
      </c>
      <c r="E1208" s="5" t="e">
        <f>PhillipsCurveALL!H49</f>
        <v>#N/A</v>
      </c>
    </row>
    <row r="1209" spans="2:5" x14ac:dyDescent="0.25">
      <c r="B1209" s="4" t="s">
        <v>54</v>
      </c>
      <c r="C1209" s="5" t="e">
        <v>#N/A</v>
      </c>
      <c r="D1209" s="5">
        <f>'Shares (Q)'!HE51</f>
        <v>13.988767372204499</v>
      </c>
      <c r="E1209" s="5" t="e">
        <f>PhillipsCurveALL!H50</f>
        <v>#N/A</v>
      </c>
    </row>
    <row r="1210" spans="2:5" x14ac:dyDescent="0.25">
      <c r="B1210" s="4" t="s">
        <v>55</v>
      </c>
      <c r="C1210" s="5" t="e">
        <v>#N/A</v>
      </c>
      <c r="D1210" s="5">
        <f>'Shares (Q)'!HE52</f>
        <v>14.160631377968272</v>
      </c>
      <c r="E1210" s="5" t="e">
        <f>PhillipsCurveALL!H51</f>
        <v>#N/A</v>
      </c>
    </row>
    <row r="1211" spans="2:5" x14ac:dyDescent="0.25">
      <c r="B1211" s="4" t="s">
        <v>56</v>
      </c>
      <c r="C1211" s="5" t="e">
        <v>#N/A</v>
      </c>
      <c r="D1211" s="5">
        <f>'Shares (Q)'!HE53</f>
        <v>14.576301328510551</v>
      </c>
      <c r="E1211" s="5" t="e">
        <f>PhillipsCurveALL!H52</f>
        <v>#N/A</v>
      </c>
    </row>
    <row r="1212" spans="2:5" x14ac:dyDescent="0.25">
      <c r="B1212" s="4" t="s">
        <v>57</v>
      </c>
      <c r="C1212" s="5" t="e">
        <v>#N/A</v>
      </c>
      <c r="D1212" s="5">
        <f>'Shares (Q)'!HE54</f>
        <v>14.997535215313935</v>
      </c>
      <c r="E1212" s="5" t="e">
        <f>PhillipsCurveALL!H53</f>
        <v>#N/A</v>
      </c>
    </row>
    <row r="1213" spans="2:5" x14ac:dyDescent="0.25">
      <c r="B1213" s="4" t="s">
        <v>58</v>
      </c>
      <c r="C1213" s="5" t="e">
        <v>#N/A</v>
      </c>
      <c r="D1213" s="5">
        <f>'Shares (Q)'!HE55</f>
        <v>15.317443146529609</v>
      </c>
      <c r="E1213" s="5" t="e">
        <f>PhillipsCurveALL!H54</f>
        <v>#N/A</v>
      </c>
    </row>
    <row r="1214" spans="2:5" x14ac:dyDescent="0.25">
      <c r="B1214" s="4" t="s">
        <v>59</v>
      </c>
      <c r="C1214" s="5" t="e">
        <v>#N/A</v>
      </c>
      <c r="D1214" s="5">
        <f>'Shares (Q)'!HE56</f>
        <v>15.673614231951895</v>
      </c>
      <c r="E1214" s="5" t="e">
        <f>PhillipsCurveALL!H55</f>
        <v>#N/A</v>
      </c>
    </row>
    <row r="1215" spans="2:5" x14ac:dyDescent="0.25">
      <c r="B1215" s="4" t="s">
        <v>60</v>
      </c>
      <c r="C1215" s="5" t="e">
        <v>#N/A</v>
      </c>
      <c r="D1215" s="5">
        <f>'Shares (Q)'!HE57</f>
        <v>15.587987984479421</v>
      </c>
      <c r="E1215" s="5" t="e">
        <f>PhillipsCurveALL!H56</f>
        <v>#N/A</v>
      </c>
    </row>
    <row r="1216" spans="2:5" x14ac:dyDescent="0.25">
      <c r="B1216" s="4" t="s">
        <v>61</v>
      </c>
      <c r="C1216" s="5" t="e">
        <v>#N/A</v>
      </c>
      <c r="D1216" s="5">
        <f>'Shares (Q)'!HE58</f>
        <v>15.737210944667758</v>
      </c>
      <c r="E1216" s="5" t="e">
        <f>PhillipsCurveALL!H57</f>
        <v>#N/A</v>
      </c>
    </row>
    <row r="1217" spans="2:5" x14ac:dyDescent="0.25">
      <c r="B1217" s="4" t="s">
        <v>62</v>
      </c>
      <c r="C1217" s="5" t="e">
        <v>#N/A</v>
      </c>
      <c r="D1217" s="5">
        <f>'Shares (Q)'!HE59</f>
        <v>16.349369209744648</v>
      </c>
      <c r="E1217" s="5" t="e">
        <f>PhillipsCurveALL!H58</f>
        <v>#N/A</v>
      </c>
    </row>
    <row r="1218" spans="2:5" x14ac:dyDescent="0.25">
      <c r="B1218" s="4" t="s">
        <v>63</v>
      </c>
      <c r="C1218" s="5" t="e">
        <v>#N/A</v>
      </c>
      <c r="D1218" s="5">
        <f>'Shares (Q)'!HE60</f>
        <v>16.765295527214221</v>
      </c>
      <c r="E1218" s="5" t="e">
        <f>PhillipsCurveALL!H59</f>
        <v>#N/A</v>
      </c>
    </row>
    <row r="1219" spans="2:5" x14ac:dyDescent="0.25">
      <c r="B1219" s="4" t="s">
        <v>64</v>
      </c>
      <c r="C1219" s="5" t="e">
        <v>#N/A</v>
      </c>
      <c r="D1219" s="5">
        <f>'Shares (Q)'!HE61</f>
        <v>16.653876204863938</v>
      </c>
      <c r="E1219" s="5" t="e">
        <f>PhillipsCurveALL!H60</f>
        <v>#N/A</v>
      </c>
    </row>
    <row r="1220" spans="2:5" x14ac:dyDescent="0.25">
      <c r="B1220" s="4" t="s">
        <v>65</v>
      </c>
      <c r="C1220" s="5" t="e">
        <v>#N/A</v>
      </c>
      <c r="D1220" s="5">
        <f>'Shares (Q)'!HE62</f>
        <v>17.047174190215216</v>
      </c>
      <c r="E1220" s="5" t="e">
        <f>PhillipsCurveALL!H61</f>
        <v>#N/A</v>
      </c>
    </row>
    <row r="1221" spans="2:5" x14ac:dyDescent="0.25">
      <c r="B1221" s="4" t="s">
        <v>66</v>
      </c>
      <c r="C1221" s="5" t="e">
        <v>#N/A</v>
      </c>
      <c r="D1221" s="5">
        <f>'Shares (Q)'!HE63</f>
        <v>16.815319308506179</v>
      </c>
      <c r="E1221" s="5" t="e">
        <f>PhillipsCurveALL!H62</f>
        <v>#N/A</v>
      </c>
    </row>
    <row r="1222" spans="2:5" x14ac:dyDescent="0.25">
      <c r="B1222" s="4" t="s">
        <v>67</v>
      </c>
      <c r="C1222" s="5" t="e">
        <v>#N/A</v>
      </c>
      <c r="D1222" s="5">
        <f>'Shares (Q)'!HE64</f>
        <v>16.487515220569129</v>
      </c>
      <c r="E1222" s="5" t="e">
        <f>PhillipsCurveALL!H63</f>
        <v>#N/A</v>
      </c>
    </row>
    <row r="1223" spans="2:5" x14ac:dyDescent="0.25">
      <c r="B1223" s="4" t="s">
        <v>68</v>
      </c>
      <c r="C1223" s="5" t="e">
        <v>#N/A</v>
      </c>
      <c r="D1223" s="5">
        <f>'Shares (Q)'!HE65</f>
        <v>15.834125450668314</v>
      </c>
      <c r="E1223" s="5" t="e">
        <f>PhillipsCurveALL!H64</f>
        <v>#N/A</v>
      </c>
    </row>
    <row r="1224" spans="2:5" x14ac:dyDescent="0.25">
      <c r="B1224" s="4" t="s">
        <v>69</v>
      </c>
      <c r="C1224" s="5" t="e">
        <v>#N/A</v>
      </c>
      <c r="D1224" s="5">
        <f>'Shares (Q)'!HE66</f>
        <v>15.59699654844918</v>
      </c>
      <c r="E1224" s="5" t="e">
        <f>PhillipsCurveALL!H65</f>
        <v>#N/A</v>
      </c>
    </row>
    <row r="1225" spans="2:5" x14ac:dyDescent="0.25">
      <c r="B1225" s="4" t="s">
        <v>70</v>
      </c>
      <c r="C1225" s="5" t="e">
        <v>#N/A</v>
      </c>
      <c r="D1225" s="5">
        <f>'Shares (Q)'!HE67</f>
        <v>15.730378886544784</v>
      </c>
      <c r="E1225" s="5" t="e">
        <f>PhillipsCurveALL!H66</f>
        <v>#N/A</v>
      </c>
    </row>
    <row r="1226" spans="2:5" x14ac:dyDescent="0.25">
      <c r="B1226" s="4" t="s">
        <v>71</v>
      </c>
      <c r="C1226" s="5">
        <f>AVERAGE('Shares (Q)'!HE9:HE68)</f>
        <v>13.123462203280191</v>
      </c>
      <c r="D1226" s="5">
        <f>'Shares (Q)'!HE68</f>
        <v>16.215392281050576</v>
      </c>
      <c r="E1226" s="5">
        <f>PhillipsCurveALL!H67</f>
        <v>0.30743376910804487</v>
      </c>
    </row>
    <row r="1227" spans="2:5" x14ac:dyDescent="0.25">
      <c r="B1227" s="4" t="s">
        <v>72</v>
      </c>
      <c r="C1227" s="5">
        <f>AVERAGE('Shares (Q)'!HE10:HE69)</f>
        <v>13.217618671482171</v>
      </c>
      <c r="D1227" s="5">
        <f>'Shares (Q)'!HE69</f>
        <v>16.437659788464018</v>
      </c>
      <c r="E1227" s="5">
        <f>PhillipsCurveALL!H68</f>
        <v>0.29997815110961729</v>
      </c>
    </row>
    <row r="1228" spans="2:5" x14ac:dyDescent="0.25">
      <c r="B1228" s="4" t="s">
        <v>73</v>
      </c>
      <c r="C1228" s="5">
        <f>AVERAGE('Shares (Q)'!HE11:HE70)</f>
        <v>13.305304370029575</v>
      </c>
      <c r="D1228" s="5">
        <f>'Shares (Q)'!HE70</f>
        <v>15.968277304432814</v>
      </c>
      <c r="E1228" s="5">
        <f>PhillipsCurveALL!H69</f>
        <v>0.30022278439487571</v>
      </c>
    </row>
    <row r="1229" spans="2:5" x14ac:dyDescent="0.25">
      <c r="B1229" s="4" t="s">
        <v>74</v>
      </c>
      <c r="C1229" s="5">
        <f>AVERAGE('Shares (Q)'!HE12:HE71)</f>
        <v>13.381387572734182</v>
      </c>
      <c r="D1229" s="5">
        <f>'Shares (Q)'!HE71</f>
        <v>15.885448612682991</v>
      </c>
      <c r="E1229" s="5">
        <f>PhillipsCurveALL!H70</f>
        <v>0.32561439131325276</v>
      </c>
    </row>
    <row r="1230" spans="2:5" x14ac:dyDescent="0.25">
      <c r="B1230" s="4" t="s">
        <v>75</v>
      </c>
      <c r="C1230" s="5">
        <f>AVERAGE('Shares (Q)'!HE13:HE72)</f>
        <v>13.458978373786854</v>
      </c>
      <c r="D1230" s="5">
        <f>'Shares (Q)'!HE72</f>
        <v>15.750834506860652</v>
      </c>
      <c r="E1230" s="5">
        <f>PhillipsCurveALL!H71</f>
        <v>0.32535979509007934</v>
      </c>
    </row>
    <row r="1231" spans="2:5" x14ac:dyDescent="0.25">
      <c r="B1231" s="4" t="s">
        <v>76</v>
      </c>
      <c r="C1231" s="5">
        <f>AVERAGE('Shares (Q)'!HE14:HE73)</f>
        <v>13.544579430748197</v>
      </c>
      <c r="D1231" s="5">
        <f>'Shares (Q)'!HE73</f>
        <v>15.858949472595224</v>
      </c>
      <c r="E1231" s="5">
        <f>PhillipsCurveALL!H72</f>
        <v>0.36201444947212852</v>
      </c>
    </row>
    <row r="1232" spans="2:5" x14ac:dyDescent="0.25">
      <c r="B1232" s="4" t="s">
        <v>77</v>
      </c>
      <c r="C1232" s="5">
        <f>AVERAGE('Shares (Q)'!HE15:HE74)</f>
        <v>13.628618303997234</v>
      </c>
      <c r="D1232" s="5">
        <f>'Shares (Q)'!HE74</f>
        <v>15.502389272256991</v>
      </c>
      <c r="E1232" s="5">
        <f>PhillipsCurveALL!H73</f>
        <v>0.36193841339549726</v>
      </c>
    </row>
    <row r="1233" spans="2:5" x14ac:dyDescent="0.25">
      <c r="B1233" s="4" t="s">
        <v>78</v>
      </c>
      <c r="C1233" s="5">
        <f>AVERAGE('Shares (Q)'!HE16:HE75)</f>
        <v>13.711730460834177</v>
      </c>
      <c r="D1233" s="5">
        <f>'Shares (Q)'!HE75</f>
        <v>14.892382787508218</v>
      </c>
      <c r="E1233" s="5">
        <f>PhillipsCurveALL!H74</f>
        <v>0.36619467232748426</v>
      </c>
    </row>
    <row r="1234" spans="2:5" x14ac:dyDescent="0.25">
      <c r="B1234" s="4" t="s">
        <v>79</v>
      </c>
      <c r="C1234" s="5">
        <f>AVERAGE('Shares (Q)'!HE17:HE76)</f>
        <v>13.793472033353309</v>
      </c>
      <c r="D1234" s="5">
        <f>'Shares (Q)'!HE76</f>
        <v>14.763822102449382</v>
      </c>
      <c r="E1234" s="5">
        <f>PhillipsCurveALL!H75</f>
        <v>0.34922260133730665</v>
      </c>
    </row>
    <row r="1235" spans="2:5" x14ac:dyDescent="0.25">
      <c r="B1235" s="4" t="s">
        <v>80</v>
      </c>
      <c r="C1235" s="5">
        <f>AVERAGE('Shares (Q)'!HE18:HE77)</f>
        <v>13.884005999639209</v>
      </c>
      <c r="D1235" s="5">
        <f>'Shares (Q)'!HE77</f>
        <v>15.481201256097467</v>
      </c>
      <c r="E1235" s="5">
        <f>PhillipsCurveALL!H76</f>
        <v>0.35417242895503587</v>
      </c>
    </row>
    <row r="1236" spans="2:5" x14ac:dyDescent="0.25">
      <c r="B1236" s="4" t="s">
        <v>81</v>
      </c>
      <c r="C1236" s="5">
        <f>AVERAGE('Shares (Q)'!HE19:HE78)</f>
        <v>13.969931365586579</v>
      </c>
      <c r="D1236" s="5">
        <f>'Shares (Q)'!HE78</f>
        <v>15.499982489320152</v>
      </c>
      <c r="E1236" s="5">
        <f>PhillipsCurveALL!H77</f>
        <v>0.34525893926524615</v>
      </c>
    </row>
    <row r="1237" spans="2:5" x14ac:dyDescent="0.25">
      <c r="B1237" s="4" t="s">
        <v>82</v>
      </c>
      <c r="C1237" s="5">
        <f>AVERAGE('Shares (Q)'!HE20:HE79)</f>
        <v>14.066273093543737</v>
      </c>
      <c r="D1237" s="5">
        <f>'Shares (Q)'!HE79</f>
        <v>16.242670419527606</v>
      </c>
      <c r="E1237" s="5">
        <f>PhillipsCurveALL!H78</f>
        <v>0.37373945473187142</v>
      </c>
    </row>
    <row r="1238" spans="2:5" x14ac:dyDescent="0.25">
      <c r="B1238" s="4" t="s">
        <v>83</v>
      </c>
      <c r="C1238" s="5">
        <f>AVERAGE('Shares (Q)'!HE21:HE80)</f>
        <v>14.159757759781085</v>
      </c>
      <c r="D1238" s="5">
        <f>'Shares (Q)'!HE80</f>
        <v>16.13144359642245</v>
      </c>
      <c r="E1238" s="5">
        <f>PhillipsCurveALL!H79</f>
        <v>0.39847838762666254</v>
      </c>
    </row>
    <row r="1239" spans="2:5" x14ac:dyDescent="0.25">
      <c r="B1239" s="4" t="s">
        <v>84</v>
      </c>
      <c r="C1239" s="5">
        <f>AVERAGE('Shares (Q)'!HE22:HE81)</f>
        <v>14.239428344818094</v>
      </c>
      <c r="D1239" s="5">
        <f>'Shares (Q)'!HE81</f>
        <v>15.742851984759479</v>
      </c>
      <c r="E1239" s="5">
        <f>PhillipsCurveALL!H80</f>
        <v>0.4420979931235039</v>
      </c>
    </row>
    <row r="1240" spans="2:5" x14ac:dyDescent="0.25">
      <c r="B1240" s="4" t="s">
        <v>85</v>
      </c>
      <c r="C1240" s="5">
        <f>AVERAGE('Shares (Q)'!HE23:HE82)</f>
        <v>14.330541249143842</v>
      </c>
      <c r="D1240" s="5">
        <f>'Shares (Q)'!HE82</f>
        <v>16.142820485377225</v>
      </c>
      <c r="E1240" s="5">
        <f>PhillipsCurveALL!H81</f>
        <v>0.43664601398443781</v>
      </c>
    </row>
    <row r="1241" spans="2:5" x14ac:dyDescent="0.25">
      <c r="B1241" s="4" t="s">
        <v>86</v>
      </c>
      <c r="C1241" s="5">
        <f>AVERAGE('Shares (Q)'!HE24:HE83)</f>
        <v>14.419093095727574</v>
      </c>
      <c r="D1241" s="5">
        <f>'Shares (Q)'!HE83</f>
        <v>16.152969803856909</v>
      </c>
      <c r="E1241" s="5">
        <f>PhillipsCurveALL!H82</f>
        <v>0.42941330647870707</v>
      </c>
    </row>
    <row r="1242" spans="2:5" x14ac:dyDescent="0.25">
      <c r="B1242" s="4" t="s">
        <v>87</v>
      </c>
      <c r="C1242" s="5">
        <f>AVERAGE('Shares (Q)'!HE25:HE84)</f>
        <v>14.498558771242147</v>
      </c>
      <c r="D1242" s="5">
        <f>'Shares (Q)'!HE84</f>
        <v>15.851725638437749</v>
      </c>
      <c r="E1242" s="5">
        <f>PhillipsCurveALL!H83</f>
        <v>0.43133094905772479</v>
      </c>
    </row>
    <row r="1243" spans="2:5" x14ac:dyDescent="0.25">
      <c r="B1243" s="4" t="s">
        <v>88</v>
      </c>
      <c r="C1243" s="5">
        <f>AVERAGE('Shares (Q)'!HE26:HE85)</f>
        <v>14.564498572642773</v>
      </c>
      <c r="D1243" s="5">
        <f>'Shares (Q)'!HE85</f>
        <v>15.214299167367697</v>
      </c>
      <c r="E1243" s="5">
        <f>PhillipsCurveALL!H84</f>
        <v>0.43946445819220109</v>
      </c>
    </row>
    <row r="1244" spans="2:5" x14ac:dyDescent="0.25">
      <c r="B1244" s="4" t="s">
        <v>89</v>
      </c>
      <c r="C1244" s="5">
        <f>AVERAGE('Shares (Q)'!HE27:HE86)</f>
        <v>14.618546724223984</v>
      </c>
      <c r="D1244" s="5">
        <f>'Shares (Q)'!HE86</f>
        <v>14.703861264421946</v>
      </c>
      <c r="E1244" s="5">
        <f>PhillipsCurveALL!H85</f>
        <v>0.43521665652976821</v>
      </c>
    </row>
    <row r="1245" spans="2:5" x14ac:dyDescent="0.25">
      <c r="B1245" s="4" t="s">
        <v>90</v>
      </c>
      <c r="C1245" s="5">
        <f>AVERAGE('Shares (Q)'!HE28:HE87)</f>
        <v>14.676499636168797</v>
      </c>
      <c r="D1245" s="5">
        <f>'Shares (Q)'!HE87</f>
        <v>15.463660932276811</v>
      </c>
      <c r="E1245" s="5">
        <f>PhillipsCurveALL!H86</f>
        <v>0.39912654630502586</v>
      </c>
    </row>
    <row r="1246" spans="2:5" x14ac:dyDescent="0.25">
      <c r="B1246" s="4" t="s">
        <v>91</v>
      </c>
      <c r="C1246" s="5">
        <f>AVERAGE('Shares (Q)'!HE29:HE88)</f>
        <v>14.726706589886264</v>
      </c>
      <c r="D1246" s="5">
        <f>'Shares (Q)'!HE88</f>
        <v>14.943476139916916</v>
      </c>
      <c r="E1246" s="5">
        <f>PhillipsCurveALL!H87</f>
        <v>0.40749045813184953</v>
      </c>
    </row>
    <row r="1247" spans="2:5" x14ac:dyDescent="0.25">
      <c r="B1247" s="4" t="s">
        <v>92</v>
      </c>
      <c r="C1247" s="5">
        <f>AVERAGE('Shares (Q)'!HE30:HE89)</f>
        <v>14.791224000366158</v>
      </c>
      <c r="D1247" s="5">
        <f>'Shares (Q)'!HE89</f>
        <v>15.715888139979912</v>
      </c>
      <c r="E1247" s="5">
        <f>PhillipsCurveALL!H88</f>
        <v>0.36859835265700819</v>
      </c>
    </row>
    <row r="1248" spans="2:5" x14ac:dyDescent="0.25">
      <c r="B1248" s="4" t="s">
        <v>93</v>
      </c>
      <c r="C1248" s="5">
        <f>AVERAGE('Shares (Q)'!HE31:HE90)</f>
        <v>14.841066908575391</v>
      </c>
      <c r="D1248" s="5">
        <f>'Shares (Q)'!HE90</f>
        <v>15.179777635992066</v>
      </c>
      <c r="E1248" s="5">
        <f>PhillipsCurveALL!H89</f>
        <v>0.3555370244802073</v>
      </c>
    </row>
    <row r="1249" spans="2:5" x14ac:dyDescent="0.25">
      <c r="B1249" s="4" t="s">
        <v>94</v>
      </c>
      <c r="C1249" s="5">
        <f>AVERAGE('Shares (Q)'!HE32:HE91)</f>
        <v>14.877053637400394</v>
      </c>
      <c r="D1249" s="5">
        <f>'Shares (Q)'!HE91</f>
        <v>14.716294670024526</v>
      </c>
      <c r="E1249" s="5">
        <f>PhillipsCurveALL!H90</f>
        <v>0.35368269500533589</v>
      </c>
    </row>
    <row r="1250" spans="2:5" x14ac:dyDescent="0.25">
      <c r="B1250" s="4" t="s">
        <v>95</v>
      </c>
      <c r="C1250" s="5">
        <f>AVERAGE('Shares (Q)'!HE33:HE92)</f>
        <v>14.896149653992035</v>
      </c>
      <c r="D1250" s="5">
        <f>'Shares (Q)'!HE92</f>
        <v>13.742101131765704</v>
      </c>
      <c r="E1250" s="5">
        <f>PhillipsCurveALL!H91</f>
        <v>0.3572976905904437</v>
      </c>
    </row>
    <row r="1251" spans="2:5" x14ac:dyDescent="0.25">
      <c r="B1251" s="4" t="s">
        <v>96</v>
      </c>
      <c r="C1251" s="5">
        <f>AVERAGE('Shares (Q)'!HE34:HE93)</f>
        <v>14.908812249629815</v>
      </c>
      <c r="D1251" s="5">
        <f>'Shares (Q)'!HE93</f>
        <v>13.165120790825615</v>
      </c>
      <c r="E1251" s="5">
        <f>PhillipsCurveALL!H92</f>
        <v>0.36110299922312228</v>
      </c>
    </row>
    <row r="1252" spans="2:5" x14ac:dyDescent="0.25">
      <c r="B1252" s="4" t="s">
        <v>97</v>
      </c>
      <c r="C1252" s="5">
        <f>AVERAGE('Shares (Q)'!HE35:HE94)</f>
        <v>14.923147023342096</v>
      </c>
      <c r="D1252" s="5">
        <f>'Shares (Q)'!HE94</f>
        <v>13.190012016959461</v>
      </c>
      <c r="E1252" s="5">
        <f>PhillipsCurveALL!H93</f>
        <v>0.31506438796260139</v>
      </c>
    </row>
    <row r="1253" spans="2:5" x14ac:dyDescent="0.25">
      <c r="B1253" s="4" t="s">
        <v>98</v>
      </c>
      <c r="C1253" s="5">
        <f>AVERAGE('Shares (Q)'!HE36:HE95)</f>
        <v>14.930025814629007</v>
      </c>
      <c r="D1253" s="5">
        <f>'Shares (Q)'!HE95</f>
        <v>12.590646640710387</v>
      </c>
      <c r="E1253" s="5">
        <f>PhillipsCurveALL!H94</f>
        <v>0.33960225954796575</v>
      </c>
    </row>
    <row r="1254" spans="2:5" x14ac:dyDescent="0.25">
      <c r="B1254" s="4" t="s">
        <v>99</v>
      </c>
      <c r="C1254" s="5">
        <f>AVERAGE('Shares (Q)'!HE37:HE96)</f>
        <v>14.930019819248407</v>
      </c>
      <c r="D1254" s="5">
        <f>'Shares (Q)'!HE96</f>
        <v>13.124602345449846</v>
      </c>
      <c r="E1254" s="5">
        <f>PhillipsCurveALL!H95</f>
        <v>0.38132304433476655</v>
      </c>
    </row>
    <row r="1255" spans="2:5" x14ac:dyDescent="0.25">
      <c r="B1255" s="4" t="s">
        <v>100</v>
      </c>
      <c r="C1255" s="5">
        <f>AVERAGE('Shares (Q)'!HE38:HE97)</f>
        <v>14.948608270332368</v>
      </c>
      <c r="D1255" s="5">
        <f>'Shares (Q)'!HE97</f>
        <v>13.499323286396036</v>
      </c>
      <c r="E1255" s="5">
        <f>PhillipsCurveALL!H96</f>
        <v>0.39406547562854199</v>
      </c>
    </row>
    <row r="1256" spans="2:5" x14ac:dyDescent="0.25">
      <c r="B1256" s="4" t="s">
        <v>101</v>
      </c>
      <c r="C1256" s="5">
        <f>AVERAGE('Shares (Q)'!HE39:HE98)</f>
        <v>14.978576859451298</v>
      </c>
      <c r="D1256" s="5">
        <f>'Shares (Q)'!HE98</f>
        <v>14.436076538057119</v>
      </c>
      <c r="E1256" s="5">
        <f>PhillipsCurveALL!H97</f>
        <v>0.3917196081417576</v>
      </c>
    </row>
    <row r="1257" spans="2:5" x14ac:dyDescent="0.25">
      <c r="B1257" s="4" t="s">
        <v>102</v>
      </c>
      <c r="C1257" s="5">
        <f>AVERAGE('Shares (Q)'!HE40:HE99)</f>
        <v>15.007178900185382</v>
      </c>
      <c r="D1257" s="5">
        <f>'Shares (Q)'!HE99</f>
        <v>15.443393037167677</v>
      </c>
      <c r="E1257" s="5">
        <f>PhillipsCurveALL!H98</f>
        <v>0.38747553190323553</v>
      </c>
    </row>
    <row r="1258" spans="2:5" x14ac:dyDescent="0.25">
      <c r="B1258" s="4" t="s">
        <v>103</v>
      </c>
      <c r="C1258" s="5">
        <f>AVERAGE('Shares (Q)'!HE41:HE100)</f>
        <v>15.034976307309602</v>
      </c>
      <c r="D1258" s="5">
        <f>'Shares (Q)'!HE100</f>
        <v>15.795850372532694</v>
      </c>
      <c r="E1258" s="5">
        <f>PhillipsCurveALL!H99</f>
        <v>0.38654489040354306</v>
      </c>
    </row>
    <row r="1259" spans="2:5" x14ac:dyDescent="0.25">
      <c r="B1259" s="4" t="s">
        <v>104</v>
      </c>
      <c r="C1259" s="5">
        <f>AVERAGE('Shares (Q)'!HE42:HE101)</f>
        <v>15.062121783381032</v>
      </c>
      <c r="D1259" s="5">
        <f>'Shares (Q)'!HE101</f>
        <v>15.735983210789726</v>
      </c>
      <c r="E1259" s="5">
        <f>PhillipsCurveALL!H100</f>
        <v>0.35836265354441849</v>
      </c>
    </row>
    <row r="1260" spans="2:5" x14ac:dyDescent="0.25">
      <c r="B1260" s="4" t="s">
        <v>105</v>
      </c>
      <c r="C1260" s="5">
        <f>AVERAGE('Shares (Q)'!HE43:HE102)</f>
        <v>15.101624305096367</v>
      </c>
      <c r="D1260" s="5">
        <f>'Shares (Q)'!HE102</f>
        <v>16.161573308321966</v>
      </c>
      <c r="E1260" s="5">
        <f>PhillipsCurveALL!H101</f>
        <v>0.31932177057246219</v>
      </c>
    </row>
    <row r="1261" spans="2:5" x14ac:dyDescent="0.25">
      <c r="B1261" s="4" t="s">
        <v>106</v>
      </c>
      <c r="C1261" s="5">
        <f>AVERAGE('Shares (Q)'!HE44:HE103)</f>
        <v>15.123062215393132</v>
      </c>
      <c r="D1261" s="5">
        <f>'Shares (Q)'!HE103</f>
        <v>15.296642390735183</v>
      </c>
      <c r="E1261" s="5">
        <f>PhillipsCurveALL!H102</f>
        <v>0.29150548328825537</v>
      </c>
    </row>
    <row r="1262" spans="2:5" x14ac:dyDescent="0.25">
      <c r="B1262" s="4" t="s">
        <v>107</v>
      </c>
      <c r="C1262" s="5">
        <f>AVERAGE('Shares (Q)'!HE45:HE104)</f>
        <v>15.160082472941982</v>
      </c>
      <c r="D1262" s="5">
        <f>'Shares (Q)'!HE104</f>
        <v>15.734404682102106</v>
      </c>
      <c r="E1262" s="5">
        <f>PhillipsCurveALL!H103</f>
        <v>0.3045604308347572</v>
      </c>
    </row>
    <row r="1263" spans="2:5" x14ac:dyDescent="0.25">
      <c r="B1263" s="4" t="s">
        <v>108</v>
      </c>
      <c r="C1263" s="5">
        <f>AVERAGE('Shares (Q)'!HE46:HE105)</f>
        <v>15.207374670459712</v>
      </c>
      <c r="D1263" s="5">
        <f>'Shares (Q)'!HE105</f>
        <v>16.408603773563843</v>
      </c>
      <c r="E1263" s="5">
        <f>PhillipsCurveALL!H104</f>
        <v>0.26272129878218509</v>
      </c>
    </row>
    <row r="1264" spans="2:5" x14ac:dyDescent="0.25">
      <c r="B1264" s="4" t="s">
        <v>109</v>
      </c>
      <c r="C1264" s="5">
        <f>AVERAGE('Shares (Q)'!HE47:HE106)</f>
        <v>15.259747706021896</v>
      </c>
      <c r="D1264" s="5">
        <f>'Shares (Q)'!HE106</f>
        <v>16.569223579059059</v>
      </c>
      <c r="E1264" s="5">
        <f>PhillipsCurveALL!H105</f>
        <v>0.22358077220463216</v>
      </c>
    </row>
    <row r="1265" spans="2:5" x14ac:dyDescent="0.25">
      <c r="B1265" s="4" t="s">
        <v>110</v>
      </c>
      <c r="C1265" s="5">
        <f>AVERAGE('Shares (Q)'!HE48:HE107)</f>
        <v>15.323331423912201</v>
      </c>
      <c r="D1265" s="5">
        <f>'Shares (Q)'!HE107</f>
        <v>16.45185533398935</v>
      </c>
      <c r="E1265" s="5">
        <f>PhillipsCurveALL!H106</f>
        <v>0.2314984909908521</v>
      </c>
    </row>
    <row r="1266" spans="2:5" x14ac:dyDescent="0.25">
      <c r="B1266" s="4" t="s">
        <v>111</v>
      </c>
      <c r="C1266" s="5">
        <f>AVERAGE('Shares (Q)'!HE49:HE108)</f>
        <v>15.386954730178887</v>
      </c>
      <c r="D1266" s="5">
        <f>'Shares (Q)'!HE108</f>
        <v>16.744908890992022</v>
      </c>
      <c r="E1266" s="5">
        <f>PhillipsCurveALL!H107</f>
        <v>0.24108116664081655</v>
      </c>
    </row>
    <row r="1267" spans="2:5" x14ac:dyDescent="0.25">
      <c r="B1267" s="4" t="s">
        <v>112</v>
      </c>
      <c r="C1267" s="5">
        <f>AVERAGE('Shares (Q)'!HE50:HE109)</f>
        <v>15.437839341476206</v>
      </c>
      <c r="D1267" s="5">
        <f>'Shares (Q)'!HE109</f>
        <v>16.548835517847429</v>
      </c>
      <c r="E1267" s="5">
        <f>PhillipsCurveALL!H108</f>
        <v>0.24281148400643895</v>
      </c>
    </row>
    <row r="1268" spans="2:5" x14ac:dyDescent="0.25">
      <c r="B1268" s="4" t="s">
        <v>113</v>
      </c>
      <c r="C1268" s="5">
        <f>AVERAGE('Shares (Q)'!HE51:HE110)</f>
        <v>15.493796089524929</v>
      </c>
      <c r="D1268" s="5">
        <f>'Shares (Q)'!HE110</f>
        <v>17.210986623749047</v>
      </c>
      <c r="E1268" s="5">
        <f>PhillipsCurveALL!H109</f>
        <v>0.23011085439630957</v>
      </c>
    </row>
    <row r="1269" spans="2:5" x14ac:dyDescent="0.25">
      <c r="B1269" s="4" t="s">
        <v>114</v>
      </c>
      <c r="C1269" s="5">
        <f>AVERAGE('Shares (Q)'!HE52:HE111)</f>
        <v>15.548317843854727</v>
      </c>
      <c r="D1269" s="5">
        <f>'Shares (Q)'!HE111</f>
        <v>17.26007263199234</v>
      </c>
      <c r="E1269" s="5">
        <f>PhillipsCurveALL!H110</f>
        <v>0.2311458205912173</v>
      </c>
    </row>
    <row r="1270" spans="2:5" x14ac:dyDescent="0.25">
      <c r="B1270" s="4" t="s">
        <v>115</v>
      </c>
      <c r="C1270" s="5">
        <f>AVERAGE('Shares (Q)'!HE53:HE112)</f>
        <v>15.592314001933334</v>
      </c>
      <c r="D1270" s="5">
        <f>'Shares (Q)'!HE112</f>
        <v>16.800400862684686</v>
      </c>
      <c r="E1270" s="5">
        <f>PhillipsCurveALL!H111</f>
        <v>0.18981688229921651</v>
      </c>
    </row>
    <row r="1271" spans="2:5" x14ac:dyDescent="0.25">
      <c r="B1271" s="4" t="s">
        <v>116</v>
      </c>
      <c r="C1271" s="5">
        <f>AVERAGE('Shares (Q)'!HE54:HE113)</f>
        <v>15.630328389690735</v>
      </c>
      <c r="D1271" s="5">
        <f>'Shares (Q)'!HE113</f>
        <v>16.857164593954629</v>
      </c>
      <c r="E1271" s="5">
        <f>PhillipsCurveALL!H112</f>
        <v>0.16564410127706894</v>
      </c>
    </row>
    <row r="1272" spans="2:5" x14ac:dyDescent="0.25">
      <c r="B1272" s="4" t="s">
        <v>117</v>
      </c>
      <c r="C1272" s="5">
        <f>AVERAGE('Shares (Q)'!HE55:HE114)</f>
        <v>15.664845656240345</v>
      </c>
      <c r="D1272" s="5">
        <f>'Shares (Q)'!HE114</f>
        <v>17.068571208290475</v>
      </c>
      <c r="E1272" s="5">
        <f>PhillipsCurveALL!H113</f>
        <v>0.16280121055283875</v>
      </c>
    </row>
    <row r="1273" spans="2:5" x14ac:dyDescent="0.25">
      <c r="B1273" s="4" t="s">
        <v>118</v>
      </c>
      <c r="C1273" s="5">
        <f>AVERAGE('Shares (Q)'!HE56:HE115)</f>
        <v>15.712072939495041</v>
      </c>
      <c r="D1273" s="5">
        <f>'Shares (Q)'!HE115</f>
        <v>18.151080141811441</v>
      </c>
      <c r="E1273" s="5">
        <f>PhillipsCurveALL!H114</f>
        <v>0.16607763484463489</v>
      </c>
    </row>
    <row r="1274" spans="2:5" x14ac:dyDescent="0.25">
      <c r="B1274" s="4" t="s">
        <v>119</v>
      </c>
      <c r="C1274" s="5">
        <f>AVERAGE('Shares (Q)'!HE57:HE116)</f>
        <v>15.761250892518962</v>
      </c>
      <c r="D1274" s="5">
        <f>'Shares (Q)'!HE116</f>
        <v>18.624291413387287</v>
      </c>
      <c r="E1274" s="5">
        <f>PhillipsCurveALL!H115</f>
        <v>0.17321602054252389</v>
      </c>
    </row>
    <row r="1275" spans="2:5" x14ac:dyDescent="0.25">
      <c r="B1275" s="4" t="s">
        <v>120</v>
      </c>
      <c r="C1275" s="5">
        <f>AVERAGE('Shares (Q)'!HE58:HE117)</f>
        <v>15.808728251170031</v>
      </c>
      <c r="D1275" s="5">
        <f>'Shares (Q)'!HE117</f>
        <v>18.436629503543433</v>
      </c>
      <c r="E1275" s="5">
        <f>PhillipsCurveALL!H116</f>
        <v>0.15864679935345011</v>
      </c>
    </row>
    <row r="1276" spans="2:5" x14ac:dyDescent="0.25">
      <c r="B1276" s="4" t="s">
        <v>121</v>
      </c>
      <c r="C1276" s="5">
        <f>AVERAGE('Shares (Q)'!HE59:HE118)</f>
        <v>15.860779740149207</v>
      </c>
      <c r="D1276" s="5">
        <f>'Shares (Q)'!HE118</f>
        <v>18.860300283418347</v>
      </c>
      <c r="E1276" s="5">
        <f>PhillipsCurveALL!H117</f>
        <v>0.14339203238441489</v>
      </c>
    </row>
    <row r="1277" spans="2:5" x14ac:dyDescent="0.25">
      <c r="B1277" s="4" t="s">
        <v>122</v>
      </c>
      <c r="C1277" s="5">
        <f>AVERAGE('Shares (Q)'!HE60:HE119)</f>
        <v>15.904050202903028</v>
      </c>
      <c r="D1277" s="5">
        <f>'Shares (Q)'!HE119</f>
        <v>18.945596974973917</v>
      </c>
      <c r="E1277" s="5">
        <f>PhillipsCurveALL!H118</f>
        <v>0.14857575130042006</v>
      </c>
    </row>
    <row r="1278" spans="2:5" x14ac:dyDescent="0.25">
      <c r="B1278" s="4" t="s">
        <v>123</v>
      </c>
      <c r="C1278" s="5">
        <f>AVERAGE('Shares (Q)'!HE61:HE120)</f>
        <v>15.946221896424621</v>
      </c>
      <c r="D1278" s="5">
        <f>'Shares (Q)'!HE120</f>
        <v>19.295597138509859</v>
      </c>
      <c r="E1278" s="5">
        <f>PhillipsCurveALL!H119</f>
        <v>0.1427467739120411</v>
      </c>
    </row>
    <row r="1279" spans="2:5" x14ac:dyDescent="0.25">
      <c r="B1279" s="4" t="s">
        <v>124</v>
      </c>
      <c r="C1279" s="5">
        <f>AVERAGE('Shares (Q)'!HE62:HE121)</f>
        <v>15.989520297424239</v>
      </c>
      <c r="D1279" s="5">
        <f>'Shares (Q)'!HE121</f>
        <v>19.251780264841067</v>
      </c>
      <c r="E1279" s="5">
        <f>PhillipsCurveALL!H120</f>
        <v>0.12214350629383627</v>
      </c>
    </row>
    <row r="1280" spans="2:5" x14ac:dyDescent="0.25">
      <c r="B1280" s="4" t="s">
        <v>125</v>
      </c>
      <c r="C1280" s="5">
        <f>AVERAGE('Shares (Q)'!HE63:HE122)</f>
        <v>16.022501535983984</v>
      </c>
      <c r="D1280" s="5">
        <f>'Shares (Q)'!HE122</f>
        <v>19.026048503799739</v>
      </c>
      <c r="E1280" s="5">
        <f>PhillipsCurveALL!H121</f>
        <v>0.10288410094353066</v>
      </c>
    </row>
    <row r="1281" spans="2:5" x14ac:dyDescent="0.25">
      <c r="B1281" s="4" t="s">
        <v>126</v>
      </c>
      <c r="C1281" s="5">
        <f>AVERAGE('Shares (Q)'!HE64:HE123)</f>
        <v>16.071632699702388</v>
      </c>
      <c r="D1281" s="5">
        <f>'Shares (Q)'!HE123</f>
        <v>19.763189131610336</v>
      </c>
      <c r="E1281" s="5">
        <f>PhillipsCurveALL!H122</f>
        <v>0.10647060229325267</v>
      </c>
    </row>
    <row r="1282" spans="2:5" x14ac:dyDescent="0.25">
      <c r="B1282" s="4" t="s">
        <v>127</v>
      </c>
      <c r="C1282" s="5">
        <f>AVERAGE('Shares (Q)'!HE65:HE124)</f>
        <v>16.12444489991594</v>
      </c>
      <c r="D1282" s="5">
        <f>'Shares (Q)'!HE124</f>
        <v>19.656247233382405</v>
      </c>
      <c r="E1282" s="5">
        <f>PhillipsCurveALL!H123</f>
        <v>7.7536580268650762E-2</v>
      </c>
    </row>
    <row r="1283" spans="2:5" x14ac:dyDescent="0.25">
      <c r="B1283" s="4" t="s">
        <v>128</v>
      </c>
      <c r="C1283" s="5">
        <f>AVERAGE('Shares (Q)'!HE66:HE125)</f>
        <v>16.190799101032493</v>
      </c>
      <c r="D1283" s="5">
        <f>'Shares (Q)'!HE125</f>
        <v>19.815377517661513</v>
      </c>
      <c r="E1283" s="5">
        <f>PhillipsCurveALL!H124</f>
        <v>3.81465495973142E-2</v>
      </c>
    </row>
    <row r="1284" spans="2:5" x14ac:dyDescent="0.25">
      <c r="B1284" s="4" t="s">
        <v>129</v>
      </c>
      <c r="C1284" s="5">
        <f>AVERAGE('Shares (Q)'!HE67:HE126)</f>
        <v>16.2563706549704</v>
      </c>
      <c r="D1284" s="5">
        <f>'Shares (Q)'!HE126</f>
        <v>19.531289784723516</v>
      </c>
      <c r="E1284" s="5">
        <f>PhillipsCurveALL!H125</f>
        <v>4.5242895676252115E-2</v>
      </c>
    </row>
    <row r="1285" spans="2:5" x14ac:dyDescent="0.25">
      <c r="B1285" s="4" t="s">
        <v>130</v>
      </c>
      <c r="C1285" s="5">
        <f>AVERAGE('Shares (Q)'!HE68:HE127)</f>
        <v>16.318222160320818</v>
      </c>
      <c r="D1285" s="5">
        <f>'Shares (Q)'!HE127</f>
        <v>19.441469207569817</v>
      </c>
      <c r="E1285" s="5">
        <f>PhillipsCurveALL!H126</f>
        <v>6.110801782546111E-2</v>
      </c>
    </row>
    <row r="1286" spans="2:5" x14ac:dyDescent="0.25">
      <c r="B1286" s="4" t="s">
        <v>131</v>
      </c>
      <c r="C1286" s="5">
        <f>AVERAGE('Shares (Q)'!HE69:HE128)</f>
        <v>16.376759454028619</v>
      </c>
      <c r="D1286" s="5">
        <f>'Shares (Q)'!HE128</f>
        <v>19.727629903518501</v>
      </c>
      <c r="E1286" s="5">
        <f>PhillipsCurveALL!H127</f>
        <v>5.0639803651871131E-2</v>
      </c>
    </row>
    <row r="1287" spans="2:5" x14ac:dyDescent="0.25">
      <c r="B1287" s="4" t="s">
        <v>132</v>
      </c>
      <c r="C1287" s="5">
        <f>AVERAGE('Shares (Q)'!HE70:HE129)</f>
        <v>16.437006219151289</v>
      </c>
      <c r="D1287" s="5">
        <f>'Shares (Q)'!HE129</f>
        <v>20.052465695824438</v>
      </c>
      <c r="E1287" s="5">
        <f>PhillipsCurveALL!H128</f>
        <v>7.85847167615214E-2</v>
      </c>
    </row>
    <row r="1288" spans="2:5" x14ac:dyDescent="0.25">
      <c r="B1288" s="4" t="s">
        <v>133</v>
      </c>
      <c r="C1288" s="5">
        <f>AVERAGE('Shares (Q)'!HE71:HE130)</f>
        <v>16.518986144100928</v>
      </c>
      <c r="D1288" s="5">
        <f>'Shares (Q)'!HE130</f>
        <v>20.887072801411122</v>
      </c>
      <c r="E1288" s="5">
        <f>PhillipsCurveALL!H129</f>
        <v>8.1693472556388133E-2</v>
      </c>
    </row>
    <row r="1289" spans="2:5" x14ac:dyDescent="0.25">
      <c r="B1289" s="4" t="s">
        <v>134</v>
      </c>
      <c r="C1289" s="5">
        <f>AVERAGE('Shares (Q)'!HE72:HE131)</f>
        <v>16.608054334699862</v>
      </c>
      <c r="D1289" s="5">
        <f>'Shares (Q)'!HE131</f>
        <v>21.229540048618951</v>
      </c>
      <c r="E1289" s="5">
        <f>PhillipsCurveALL!H130</f>
        <v>7.7465547190359807E-2</v>
      </c>
    </row>
    <row r="1290" spans="2:5" x14ac:dyDescent="0.25">
      <c r="B1290" s="4" t="s">
        <v>135</v>
      </c>
      <c r="C1290" s="5">
        <f>AVERAGE('Shares (Q)'!HE73:HE132)</f>
        <v>16.698169629448699</v>
      </c>
      <c r="D1290" s="5">
        <f>'Shares (Q)'!HE132</f>
        <v>21.157752191790898</v>
      </c>
      <c r="E1290" s="5">
        <f>PhillipsCurveALL!H131</f>
        <v>9.0075717153515381E-2</v>
      </c>
    </row>
    <row r="1291" spans="2:5" x14ac:dyDescent="0.25">
      <c r="B1291" s="4" t="s">
        <v>136</v>
      </c>
      <c r="C1291" s="5">
        <f>AVERAGE('Shares (Q)'!HE74:HE133)</f>
        <v>16.790295875870495</v>
      </c>
      <c r="D1291" s="5">
        <f>'Shares (Q)'!HE133</f>
        <v>21.38652425790313</v>
      </c>
      <c r="E1291" s="5">
        <f>PhillipsCurveALL!H132</f>
        <v>8.2608439969034025E-2</v>
      </c>
    </row>
    <row r="1292" spans="2:5" x14ac:dyDescent="0.25">
      <c r="B1292" s="4" t="s">
        <v>137</v>
      </c>
      <c r="C1292" s="5">
        <f>AVERAGE('Shares (Q)'!HE75:HE134)</f>
        <v>16.892084302668191</v>
      </c>
      <c r="D1292" s="5">
        <f>'Shares (Q)'!HE134</f>
        <v>21.609694880118827</v>
      </c>
      <c r="E1292" s="5">
        <f>PhillipsCurveALL!H133</f>
        <v>8.4323397563065769E-2</v>
      </c>
    </row>
    <row r="1293" spans="2:5" x14ac:dyDescent="0.25">
      <c r="B1293" s="4" t="s">
        <v>138</v>
      </c>
      <c r="C1293" s="5">
        <f>AVERAGE('Shares (Q)'!HE76:HE135)</f>
        <v>16.994673034972763</v>
      </c>
      <c r="D1293" s="5">
        <f>'Shares (Q)'!HE135</f>
        <v>21.047706725782479</v>
      </c>
      <c r="E1293" s="5">
        <f>PhillipsCurveALL!H134</f>
        <v>7.0372582067049133E-2</v>
      </c>
    </row>
    <row r="1294" spans="2:5" x14ac:dyDescent="0.25">
      <c r="B1294" s="4" t="s">
        <v>139</v>
      </c>
      <c r="C1294" s="5">
        <f>AVERAGE('Shares (Q)'!HE77:HE136)</f>
        <v>17.11367079704166</v>
      </c>
      <c r="D1294" s="5">
        <f>'Shares (Q)'!HE136</f>
        <v>21.903687826583223</v>
      </c>
      <c r="E1294" s="5">
        <f>PhillipsCurveALL!H135</f>
        <v>7.1460955515193436E-2</v>
      </c>
    </row>
    <row r="1295" spans="2:5" x14ac:dyDescent="0.25">
      <c r="B1295" s="4" t="s">
        <v>140</v>
      </c>
      <c r="C1295" s="5">
        <f>AVERAGE('Shares (Q)'!HE78:HE137)</f>
        <v>17.2284091376237</v>
      </c>
      <c r="D1295" s="5">
        <f>'Shares (Q)'!HE137</f>
        <v>22.365501691019762</v>
      </c>
      <c r="E1295" s="5">
        <f>PhillipsCurveALL!H136</f>
        <v>7.135482464749475E-2</v>
      </c>
    </row>
    <row r="1296" spans="2:5" x14ac:dyDescent="0.25">
      <c r="B1296" s="4" t="s">
        <v>141</v>
      </c>
      <c r="C1296" s="5">
        <f>AVERAGE('Shares (Q)'!HE79:HE138)</f>
        <v>17.340848431962449</v>
      </c>
      <c r="D1296" s="5">
        <f>'Shares (Q)'!HE138</f>
        <v>22.24634014964516</v>
      </c>
      <c r="E1296" s="5">
        <f>PhillipsCurveALL!H137</f>
        <v>7.0652671990411642E-2</v>
      </c>
    </row>
    <row r="1297" spans="2:5" x14ac:dyDescent="0.25">
      <c r="B1297" s="4" t="s">
        <v>142</v>
      </c>
      <c r="C1297" s="5">
        <f>AVERAGE('Shares (Q)'!HE80:HE139)</f>
        <v>17.448944403365925</v>
      </c>
      <c r="D1297" s="5">
        <f>'Shares (Q)'!HE139</f>
        <v>22.728428703735908</v>
      </c>
      <c r="E1297" s="5">
        <f>PhillipsCurveALL!H138</f>
        <v>5.9740414653895679E-2</v>
      </c>
    </row>
    <row r="1298" spans="2:5" x14ac:dyDescent="0.25">
      <c r="B1298" s="4" t="s">
        <v>143</v>
      </c>
      <c r="C1298" s="5">
        <f>AVERAGE('Shares (Q)'!HE81:HE140)</f>
        <v>17.554455989174119</v>
      </c>
      <c r="D1298" s="5">
        <f>'Shares (Q)'!HE140</f>
        <v>22.462138744914171</v>
      </c>
      <c r="E1298" s="5">
        <f>PhillipsCurveALL!H139</f>
        <v>5.7033228503038408E-2</v>
      </c>
    </row>
    <row r="1299" spans="2:5" x14ac:dyDescent="0.25">
      <c r="B1299" s="4" t="s">
        <v>144</v>
      </c>
      <c r="C1299" s="5">
        <f>AVERAGE('Shares (Q)'!HE82:HE141)</f>
        <v>17.67664265271728</v>
      </c>
      <c r="D1299" s="5">
        <f>'Shares (Q)'!HE141</f>
        <v>23.074051797349437</v>
      </c>
      <c r="E1299" s="5">
        <f>PhillipsCurveALL!H140</f>
        <v>4.5849836388465355E-2</v>
      </c>
    </row>
    <row r="1300" spans="2:5" x14ac:dyDescent="0.25">
      <c r="B1300" s="4" t="s">
        <v>145</v>
      </c>
      <c r="C1300" s="5">
        <f>AVERAGE('Shares (Q)'!HE83:HE142)</f>
        <v>17.791578080333505</v>
      </c>
      <c r="D1300" s="5">
        <f>'Shares (Q)'!HE142</f>
        <v>23.038946142350461</v>
      </c>
      <c r="E1300" s="5">
        <f>PhillipsCurveALL!H141</f>
        <v>4.7805785450190263E-2</v>
      </c>
    </row>
    <row r="1301" spans="2:5" x14ac:dyDescent="0.25">
      <c r="B1301" s="4" t="s">
        <v>146</v>
      </c>
      <c r="C1301" s="5">
        <f>AVERAGE('Shares (Q)'!HE84:HE143)</f>
        <v>17.921353289679569</v>
      </c>
      <c r="D1301" s="5">
        <f>'Shares (Q)'!HE143</f>
        <v>23.939482364621039</v>
      </c>
      <c r="E1301" s="5">
        <f>PhillipsCurveALL!H142</f>
        <v>4.5965177578347539E-2</v>
      </c>
    </row>
    <row r="1302" spans="2:5" x14ac:dyDescent="0.25">
      <c r="B1302" s="4" t="s">
        <v>147</v>
      </c>
      <c r="C1302" s="5">
        <f>AVERAGE('Shares (Q)'!HE85:HE144)</f>
        <v>18.053794312014549</v>
      </c>
      <c r="D1302" s="5">
        <f>'Shares (Q)'!HE144</f>
        <v>23.798186978536719</v>
      </c>
      <c r="E1302" s="5">
        <f>PhillipsCurveALL!H143</f>
        <v>4.5334277029939092E-2</v>
      </c>
    </row>
    <row r="1303" spans="2:5" x14ac:dyDescent="0.25">
      <c r="B1303" s="4" t="s">
        <v>148</v>
      </c>
      <c r="C1303" s="5">
        <f>AVERAGE('Shares (Q)'!HE86:HE145)</f>
        <v>18.201232786247132</v>
      </c>
      <c r="D1303" s="5">
        <f>'Shares (Q)'!HE145</f>
        <v>24.060607621322628</v>
      </c>
      <c r="E1303" s="5">
        <f>PhillipsCurveALL!H144</f>
        <v>3.291297639213514E-2</v>
      </c>
    </row>
    <row r="1304" spans="2:5" x14ac:dyDescent="0.25">
      <c r="B1304" s="4" t="s">
        <v>149</v>
      </c>
      <c r="C1304" s="5">
        <f>AVERAGE('Shares (Q)'!HE87:HE146)</f>
        <v>18.3539126517494</v>
      </c>
      <c r="D1304" s="5">
        <f>'Shares (Q)'!HE146</f>
        <v>23.864653194558141</v>
      </c>
      <c r="E1304" s="5">
        <f>PhillipsCurveALL!H145</f>
        <v>2.9309669926556484E-2</v>
      </c>
    </row>
    <row r="1305" spans="2:5" x14ac:dyDescent="0.25">
      <c r="B1305" s="4" t="s">
        <v>150</v>
      </c>
      <c r="C1305" s="5">
        <f>AVERAGE('Shares (Q)'!HE88:HE147)</f>
        <v>18.496182790908417</v>
      </c>
      <c r="D1305" s="5">
        <f>'Shares (Q)'!HE147</f>
        <v>23.999869281817858</v>
      </c>
      <c r="E1305" s="5">
        <f>PhillipsCurveALL!H146</f>
        <v>3.5210506330800861E-2</v>
      </c>
    </row>
    <row r="1306" spans="2:5" x14ac:dyDescent="0.25">
      <c r="B1306" s="4" t="s">
        <v>151</v>
      </c>
      <c r="C1306" s="5">
        <f>AVERAGE('Shares (Q)'!HE89:HE148)</f>
        <v>18.655610240427979</v>
      </c>
      <c r="D1306" s="5">
        <f>'Shares (Q)'!HE148</f>
        <v>24.509123111090428</v>
      </c>
      <c r="E1306" s="5">
        <f>PhillipsCurveALL!H147</f>
        <v>3.4612152772154271E-2</v>
      </c>
    </row>
    <row r="1307" spans="2:5" x14ac:dyDescent="0.25">
      <c r="B1307" s="4" t="s">
        <v>152</v>
      </c>
      <c r="C1307" s="5">
        <f>AVERAGE('Shares (Q)'!HE90:HE149)</f>
        <v>18.799313923663586</v>
      </c>
      <c r="D1307" s="5">
        <f>'Shares (Q)'!HE149</f>
        <v>24.338109134116223</v>
      </c>
      <c r="E1307" s="5">
        <f>PhillipsCurveALL!H148</f>
        <v>4.0815596779729311E-2</v>
      </c>
    </row>
    <row r="1308" spans="2:5" x14ac:dyDescent="0.25">
      <c r="B1308" s="4" t="s">
        <v>153</v>
      </c>
      <c r="C1308" s="5">
        <f>AVERAGE('Shares (Q)'!HE91:HE150)</f>
        <v>18.962602942526154</v>
      </c>
      <c r="D1308" s="5">
        <f>'Shares (Q)'!HE150</f>
        <v>24.977118767746397</v>
      </c>
      <c r="E1308" s="5">
        <f>PhillipsCurveALL!H149</f>
        <v>4.5761838930152496E-2</v>
      </c>
    </row>
    <row r="1309" spans="2:5" x14ac:dyDescent="0.25">
      <c r="B1309" s="4" t="s">
        <v>154</v>
      </c>
      <c r="C1309" s="5">
        <f>AVERAGE('Shares (Q)'!HE92:HE151)</f>
        <v>19.1385527644231</v>
      </c>
      <c r="D1309" s="5">
        <f>'Shares (Q)'!HE151</f>
        <v>25.273283983841431</v>
      </c>
      <c r="E1309" s="5">
        <f>PhillipsCurveALL!H150</f>
        <v>3.3233983484258184E-2</v>
      </c>
    </row>
    <row r="1310" spans="2:5" x14ac:dyDescent="0.25">
      <c r="B1310" s="4" t="s">
        <v>155</v>
      </c>
      <c r="C1310" s="5">
        <f>AVERAGE('Shares (Q)'!HE93:HE152)</f>
        <v>19.350834252345738</v>
      </c>
      <c r="D1310" s="5">
        <f>'Shares (Q)'!HE152</f>
        <v>26.478990407123586</v>
      </c>
      <c r="E1310" s="5">
        <f>PhillipsCurveALL!H151</f>
        <v>3.2379640789689627E-2</v>
      </c>
    </row>
    <row r="1311" spans="2:5" x14ac:dyDescent="0.25">
      <c r="B1311" s="4" t="s">
        <v>156</v>
      </c>
      <c r="C1311" s="5">
        <f>AVERAGE('Shares (Q)'!HE94:HE153)</f>
        <v>19.578046378494488</v>
      </c>
      <c r="D1311" s="5">
        <f>'Shares (Q)'!HE153</f>
        <v>26.797848359750706</v>
      </c>
      <c r="E1311" s="5">
        <f>PhillipsCurveALL!H152</f>
        <v>3.8079040108198799E-2</v>
      </c>
    </row>
    <row r="1312" spans="2:5" x14ac:dyDescent="0.25">
      <c r="B1312" s="4" t="s">
        <v>157</v>
      </c>
      <c r="C1312" s="5">
        <f>AVERAGE('Shares (Q)'!HE95:HE154)</f>
        <v>19.817208496743053</v>
      </c>
      <c r="D1312" s="5">
        <f>'Shares (Q)'!HE154</f>
        <v>27.539739111873622</v>
      </c>
      <c r="E1312" s="5">
        <f>PhillipsCurveALL!H153</f>
        <v>3.9331436939141276E-2</v>
      </c>
    </row>
    <row r="1313" spans="2:5" x14ac:dyDescent="0.25">
      <c r="B1313" s="4" t="s">
        <v>158</v>
      </c>
      <c r="C1313" s="5">
        <f>AVERAGE('Shares (Q)'!HE96:HE155)</f>
        <v>20.069551563292446</v>
      </c>
      <c r="D1313" s="5">
        <f>'Shares (Q)'!HE155</f>
        <v>27.731230633673629</v>
      </c>
      <c r="E1313" s="5">
        <f>PhillipsCurveALL!H154</f>
        <v>3.5971014865371721E-2</v>
      </c>
    </row>
    <row r="1314" spans="2:5" x14ac:dyDescent="0.25">
      <c r="B1314" s="4" t="s">
        <v>159</v>
      </c>
      <c r="C1314" s="5">
        <f>AVERAGE('Shares (Q)'!HE97:HE156)</f>
        <v>20.311859167145645</v>
      </c>
      <c r="D1314" s="5">
        <f>'Shares (Q)'!HE156</f>
        <v>27.663058576641713</v>
      </c>
      <c r="E1314" s="5">
        <f>PhillipsCurveALL!H155</f>
        <v>1.4790816012041951E-2</v>
      </c>
    </row>
    <row r="1315" spans="2:5" x14ac:dyDescent="0.25">
      <c r="B1315" s="4" t="s">
        <v>160</v>
      </c>
      <c r="C1315" s="5">
        <f>AVERAGE('Shares (Q)'!HE98:HE157)</f>
        <v>20.550501359681405</v>
      </c>
      <c r="D1315" s="5">
        <f>'Shares (Q)'!HE157</f>
        <v>27.817854838542004</v>
      </c>
      <c r="E1315" s="5">
        <f>PhillipsCurveALL!H156</f>
        <v>6.1981892789434688E-3</v>
      </c>
    </row>
    <row r="1316" spans="2:5" x14ac:dyDescent="0.25">
      <c r="B1316" s="4" t="s">
        <v>161</v>
      </c>
      <c r="C1316" s="5">
        <f>AVERAGE('Shares (Q)'!HE99:HE158)</f>
        <v>20.758834635366931</v>
      </c>
      <c r="D1316" s="5">
        <f>'Shares (Q)'!HE158</f>
        <v>26.936073079188464</v>
      </c>
      <c r="E1316" s="5">
        <f>PhillipsCurveALL!H157</f>
        <v>1.5389112520422523E-3</v>
      </c>
    </row>
    <row r="1317" spans="2:5" x14ac:dyDescent="0.25">
      <c r="B1317" s="4" t="s">
        <v>162</v>
      </c>
      <c r="C1317" s="5">
        <f>AVERAGE('Shares (Q)'!HE100:HE159)</f>
        <v>20.962900113496861</v>
      </c>
      <c r="D1317" s="5">
        <f>'Shares (Q)'!HE159</f>
        <v>27.687321724963439</v>
      </c>
      <c r="E1317" s="5">
        <f>PhillipsCurveALL!H158</f>
        <v>1.9517786268574836E-3</v>
      </c>
    </row>
    <row r="1318" spans="2:5" x14ac:dyDescent="0.25">
      <c r="B1318" s="4" t="s">
        <v>163</v>
      </c>
      <c r="C1318" s="5">
        <f>AVERAGE('Shares (Q)'!HE101:HE160)</f>
        <v>21.161850062023365</v>
      </c>
      <c r="D1318" s="5">
        <f>'Shares (Q)'!HE160</f>
        <v>27.732847284123075</v>
      </c>
      <c r="E1318" s="5">
        <f>PhillipsCurveALL!H159</f>
        <v>-8.0552552555692714E-3</v>
      </c>
    </row>
    <row r="1319" spans="2:5" x14ac:dyDescent="0.25">
      <c r="B1319" s="4" t="s">
        <v>164</v>
      </c>
      <c r="C1319" s="5">
        <f>AVERAGE('Shares (Q)'!HE102:HE161)</f>
        <v>21.365919380553688</v>
      </c>
      <c r="D1319" s="5">
        <f>'Shares (Q)'!HE161</f>
        <v>27.980142322609101</v>
      </c>
      <c r="E1319" s="5">
        <f>PhillipsCurveALL!H160</f>
        <v>-5.7511126633902569E-3</v>
      </c>
    </row>
    <row r="1320" spans="2:5" x14ac:dyDescent="0.25">
      <c r="B1320" s="4" t="s">
        <v>165</v>
      </c>
      <c r="C1320" s="5">
        <f>AVERAGE('Shares (Q)'!HE103:HE162)</f>
        <v>21.567060468773935</v>
      </c>
      <c r="D1320" s="5">
        <f>'Shares (Q)'!HE162</f>
        <v>28.23003860153668</v>
      </c>
      <c r="E1320" s="5">
        <f>PhillipsCurveALL!H161</f>
        <v>-6.8850780840753181E-3</v>
      </c>
    </row>
    <row r="1321" spans="2:5" x14ac:dyDescent="0.25">
      <c r="B1321" s="4" t="s">
        <v>166</v>
      </c>
      <c r="C1321" s="5">
        <f>AVERAGE('Shares (Q)'!HE104:HE163)</f>
        <v>21.799558971763538</v>
      </c>
      <c r="D1321" s="5">
        <f>'Shares (Q)'!HE163</f>
        <v>29.246552570111394</v>
      </c>
      <c r="E1321" s="5">
        <f>PhillipsCurveALL!H162</f>
        <v>1.3599625344263106E-3</v>
      </c>
    </row>
    <row r="1322" spans="2:5" x14ac:dyDescent="0.25">
      <c r="B1322" s="4" t="s">
        <v>167</v>
      </c>
      <c r="C1322" s="5">
        <f>AVERAGE('Shares (Q)'!HE105:HE164)</f>
        <v>22.027336835722636</v>
      </c>
      <c r="D1322" s="5">
        <f>'Shares (Q)'!HE164</f>
        <v>29.401076519647898</v>
      </c>
      <c r="E1322" s="5">
        <f>PhillipsCurveALL!H163</f>
        <v>-4.0361973544764188E-2</v>
      </c>
    </row>
    <row r="1323" spans="2:5" x14ac:dyDescent="0.25">
      <c r="B1323" s="4" t="s">
        <v>168</v>
      </c>
      <c r="C1323" s="5">
        <f>AVERAGE('Shares (Q)'!HE106:HE165)</f>
        <v>22.24108241015923</v>
      </c>
      <c r="D1323" s="5">
        <f>'Shares (Q)'!HE165</f>
        <v>29.233338239759583</v>
      </c>
      <c r="E1323" s="5">
        <f>PhillipsCurveALL!H164</f>
        <v>-1.3452694658375139E-2</v>
      </c>
    </row>
    <row r="1324" spans="2:5" x14ac:dyDescent="0.25">
      <c r="B1324" s="4" t="s">
        <v>169</v>
      </c>
      <c r="C1324" s="5">
        <f>AVERAGE('Shares (Q)'!HE107:HE166)</f>
        <v>22.451852338294639</v>
      </c>
      <c r="D1324" s="5">
        <f>'Shares (Q)'!HE166</f>
        <v>29.215419267183542</v>
      </c>
      <c r="E1324" s="5">
        <f>PhillipsCurveALL!H165</f>
        <v>-7.8066418154019279E-3</v>
      </c>
    </row>
    <row r="1325" spans="2:5" x14ac:dyDescent="0.25">
      <c r="B1325" s="4" t="s">
        <v>170</v>
      </c>
      <c r="C1325" s="5">
        <f>AVERAGE('Shares (Q)'!HE108:HE167)</f>
        <v>22.65873981092447</v>
      </c>
      <c r="D1325" s="5">
        <f>'Shares (Q)'!HE167</f>
        <v>28.865103691779343</v>
      </c>
      <c r="E1325" s="5">
        <f>PhillipsCurveALL!H166</f>
        <v>-1.9892619652536999E-3</v>
      </c>
    </row>
    <row r="1326" spans="2:5" x14ac:dyDescent="0.25">
      <c r="B1326" s="4" t="s">
        <v>171</v>
      </c>
      <c r="C1326" s="5">
        <f>AVERAGE('Shares (Q)'!HE109:HE168)</f>
        <v>22.846062319676964</v>
      </c>
      <c r="D1326" s="5">
        <f>'Shares (Q)'!HE168</f>
        <v>27.984259416141832</v>
      </c>
      <c r="E1326" s="5">
        <f>PhillipsCurveALL!H167</f>
        <v>-7.352300876256203E-3</v>
      </c>
    </row>
    <row r="1327" spans="2:5" x14ac:dyDescent="0.25">
      <c r="B1327" s="4" t="s">
        <v>172</v>
      </c>
      <c r="C1327" s="5">
        <f>AVERAGE('Shares (Q)'!HE110:HE169)</f>
        <v>23.03191946659507</v>
      </c>
      <c r="D1327" s="5">
        <f>'Shares (Q)'!HE169</f>
        <v>27.700264332933685</v>
      </c>
      <c r="E1327" s="5">
        <f>PhillipsCurveALL!H168</f>
        <v>4.9915007846828268E-3</v>
      </c>
    </row>
    <row r="1328" spans="2:5" x14ac:dyDescent="0.25">
      <c r="B1328" s="4" t="s">
        <v>173</v>
      </c>
      <c r="C1328" s="5">
        <f>AVERAGE('Shares (Q)'!HE111:HE170)</f>
        <v>23.196895760238824</v>
      </c>
      <c r="D1328" s="5">
        <f>'Shares (Q)'!HE170</f>
        <v>27.109564242374351</v>
      </c>
      <c r="E1328" s="5">
        <f>PhillipsCurveALL!H169</f>
        <v>2.7349992684592112E-2</v>
      </c>
    </row>
    <row r="1329" spans="2:5" x14ac:dyDescent="0.25">
      <c r="B1329" s="4" t="s">
        <v>174</v>
      </c>
      <c r="C1329" s="5">
        <f>AVERAGE('Shares (Q)'!HE112:HE171)</f>
        <v>23.348737501929381</v>
      </c>
      <c r="D1329" s="5">
        <f>'Shares (Q)'!HE171</f>
        <v>26.370577133425503</v>
      </c>
      <c r="E1329" s="5">
        <f>PhillipsCurveALL!H170</f>
        <v>4.8380364158775231E-2</v>
      </c>
    </row>
    <row r="1330" spans="2:5" x14ac:dyDescent="0.25">
      <c r="B1330" s="4" t="s">
        <v>175</v>
      </c>
      <c r="C1330" s="5">
        <f>AVERAGE('Shares (Q)'!HE113:HE172)</f>
        <v>23.505101051999247</v>
      </c>
      <c r="D1330" s="5">
        <f>'Shares (Q)'!HE172</f>
        <v>26.182213866876829</v>
      </c>
      <c r="E1330" s="5">
        <f>PhillipsCurveALL!H171</f>
        <v>7.3970336977709897E-2</v>
      </c>
    </row>
    <row r="1331" spans="2:5" x14ac:dyDescent="0.25">
      <c r="B1331" s="4" t="s">
        <v>176</v>
      </c>
      <c r="C1331" s="5">
        <f>AVERAGE('Shares (Q)'!HE114:HE173)</f>
        <v>23.677316914775727</v>
      </c>
      <c r="D1331" s="5">
        <f>'Shares (Q)'!HE173</f>
        <v>27.190116360543566</v>
      </c>
      <c r="E1331" s="5">
        <f>PhillipsCurveALL!H172</f>
        <v>5.419708271948788E-2</v>
      </c>
    </row>
    <row r="1332" spans="2:5" x14ac:dyDescent="0.25">
      <c r="B1332" s="4" t="s">
        <v>177</v>
      </c>
      <c r="C1332" s="5">
        <f>AVERAGE('Shares (Q)'!HE115:HE174)</f>
        <v>23.850310007221779</v>
      </c>
      <c r="D1332" s="5">
        <f>'Shares (Q)'!HE174</f>
        <v>27.448156755053571</v>
      </c>
      <c r="E1332" s="5">
        <f>PhillipsCurveALL!H173</f>
        <v>2.1747889136928981E-2</v>
      </c>
    </row>
    <row r="1333" spans="2:5" x14ac:dyDescent="0.25">
      <c r="B1333" s="4" t="s">
        <v>178</v>
      </c>
      <c r="C1333" s="5">
        <f>AVERAGE('Shares (Q)'!HE116:HE175)</f>
        <v>24.001535215803397</v>
      </c>
      <c r="D1333" s="5">
        <f>'Shares (Q)'!HE175</f>
        <v>27.224592656708342</v>
      </c>
      <c r="E1333" s="5">
        <f>PhillipsCurveALL!H174</f>
        <v>-3.1248364422847195E-2</v>
      </c>
    </row>
    <row r="1334" spans="2:5" x14ac:dyDescent="0.25">
      <c r="B1334" s="4" t="s">
        <v>179</v>
      </c>
      <c r="C1334" s="5">
        <f>AVERAGE('Shares (Q)'!HE117:HE176)</f>
        <v>24.147360876735796</v>
      </c>
      <c r="D1334" s="5">
        <f>'Shares (Q)'!HE176</f>
        <v>27.373831069331445</v>
      </c>
      <c r="E1334" s="5">
        <f>PhillipsCurveALL!H175</f>
        <v>-6.5309469960592198E-2</v>
      </c>
    </row>
    <row r="1335" spans="2:5" x14ac:dyDescent="0.25">
      <c r="B1335" s="4" t="s">
        <v>180</v>
      </c>
      <c r="C1335" s="5">
        <f>AVERAGE('Shares (Q)'!HE118:HE177)</f>
        <v>24.297371508308323</v>
      </c>
      <c r="D1335" s="5">
        <f>'Shares (Q)'!HE177</f>
        <v>27.437267397894963</v>
      </c>
      <c r="E1335" s="5">
        <f>PhillipsCurveALL!H176</f>
        <v>-6.3028093383181952E-2</v>
      </c>
    </row>
    <row r="1336" spans="2:5" x14ac:dyDescent="0.25">
      <c r="B1336" s="4" t="s">
        <v>181</v>
      </c>
      <c r="C1336" s="5">
        <f>AVERAGE('Shares (Q)'!HE119:HE178)</f>
        <v>24.43847376493791</v>
      </c>
      <c r="D1336" s="5">
        <f>'Shares (Q)'!HE178</f>
        <v>27.32643568119369</v>
      </c>
      <c r="E1336" s="5">
        <f>PhillipsCurveALL!H177</f>
        <v>-9.5667279894151816E-2</v>
      </c>
    </row>
    <row r="1337" spans="2:5" x14ac:dyDescent="0.25">
      <c r="B1337" s="4" t="s">
        <v>182</v>
      </c>
      <c r="C1337" s="5">
        <f>AVERAGE('Shares (Q)'!HE120:HE179)</f>
        <v>24.596037419131445</v>
      </c>
      <c r="D1337" s="5">
        <f>'Shares (Q)'!HE179</f>
        <v>28.399416226585799</v>
      </c>
      <c r="E1337" s="5">
        <f>PhillipsCurveALL!H178</f>
        <v>-8.7504729158774511E-2</v>
      </c>
    </row>
    <row r="1338" spans="2:5" x14ac:dyDescent="0.25">
      <c r="B1338" s="4" t="s">
        <v>183</v>
      </c>
      <c r="C1338" s="5">
        <f>AVERAGE('Shares (Q)'!HE121:HE180)</f>
        <v>24.749115245659549</v>
      </c>
      <c r="D1338" s="5">
        <f>'Shares (Q)'!HE180</f>
        <v>28.480266730196284</v>
      </c>
      <c r="E1338" s="5">
        <f>PhillipsCurveALL!H179</f>
        <v>-0.1009043663730964</v>
      </c>
    </row>
    <row r="1339" spans="2:5" x14ac:dyDescent="0.25">
      <c r="B1339" s="4" t="s">
        <v>184</v>
      </c>
      <c r="C1339" s="5">
        <f>AVERAGE('Shares (Q)'!HE122:HE181)</f>
        <v>24.909938884445673</v>
      </c>
      <c r="D1339" s="5">
        <f>'Shares (Q)'!HE181</f>
        <v>28.901198592008576</v>
      </c>
      <c r="E1339" s="5">
        <f>PhillipsCurveALL!H180</f>
        <v>-0.12540292266364969</v>
      </c>
    </row>
    <row r="1340" spans="2:5" x14ac:dyDescent="0.25">
      <c r="B1340" s="4" t="s">
        <v>185</v>
      </c>
      <c r="C1340" s="5">
        <f>AVERAGE('Shares (Q)'!HE123:HE182)</f>
        <v>25.081326736356516</v>
      </c>
      <c r="D1340" s="5">
        <f>'Shares (Q)'!HE182</f>
        <v>29.309319618450608</v>
      </c>
      <c r="E1340" s="5">
        <f>PhillipsCurveALL!H181</f>
        <v>-0.11878074604919159</v>
      </c>
    </row>
    <row r="1341" spans="2:5" x14ac:dyDescent="0.25">
      <c r="B1341" s="4" t="s">
        <v>186</v>
      </c>
      <c r="C1341" s="5">
        <f>AVERAGE('Shares (Q)'!HE124:HE183)</f>
        <v>25.242011672268056</v>
      </c>
      <c r="D1341" s="5">
        <f>'Shares (Q)'!HE183</f>
        <v>29.404285286302315</v>
      </c>
      <c r="E1341" s="5">
        <f>PhillipsCurveALL!H182</f>
        <v>-0.11674372958055489</v>
      </c>
    </row>
    <row r="1342" spans="2:5" x14ac:dyDescent="0.25">
      <c r="B1342" s="4" t="s">
        <v>187</v>
      </c>
      <c r="C1342" s="5">
        <f>AVERAGE('Shares (Q)'!HE125:HE184)</f>
        <v>25.418586820894117</v>
      </c>
      <c r="D1342" s="5">
        <f>'Shares (Q)'!HE184</f>
        <v>30.250756150946081</v>
      </c>
      <c r="E1342" s="5">
        <f>PhillipsCurveALL!H183</f>
        <v>-9.2072735833043207E-2</v>
      </c>
    </row>
    <row r="1343" spans="2:5" x14ac:dyDescent="0.25">
      <c r="B1343" s="4" t="s">
        <v>188</v>
      </c>
      <c r="C1343" s="5">
        <f>AVERAGE('Shares (Q)'!HE126:HE185)</f>
        <v>25.586530191759646</v>
      </c>
      <c r="D1343" s="5">
        <f>'Shares (Q)'!HE185</f>
        <v>29.891979769593348</v>
      </c>
      <c r="E1343" s="5">
        <f>PhillipsCurveALL!H184</f>
        <v>-9.9853338598980976E-2</v>
      </c>
    </row>
    <row r="1344" spans="2:5" x14ac:dyDescent="0.25">
      <c r="B1344" s="4" t="s">
        <v>189</v>
      </c>
      <c r="C1344" s="5">
        <f>AVERAGE('Shares (Q)'!HE127:HE186)</f>
        <v>25.761439011209756</v>
      </c>
      <c r="D1344" s="5">
        <f>'Shares (Q)'!HE186</f>
        <v>30.025818951730074</v>
      </c>
      <c r="E1344" s="5">
        <f>PhillipsCurveALL!H185</f>
        <v>-8.3997066895061673E-2</v>
      </c>
    </row>
    <row r="1345" spans="2:5" x14ac:dyDescent="0.25">
      <c r="B1345" s="4" t="s">
        <v>190</v>
      </c>
      <c r="C1345" s="5">
        <f>AVERAGE('Shares (Q)'!HE128:HE187)</f>
        <v>25.943877723654733</v>
      </c>
      <c r="D1345" s="5">
        <f>'Shares (Q)'!HE187</f>
        <v>30.387791954268575</v>
      </c>
      <c r="E1345" s="5">
        <f>PhillipsCurveALL!H186</f>
        <v>-7.9855100725776812E-2</v>
      </c>
    </row>
    <row r="1346" spans="2:5" x14ac:dyDescent="0.25">
      <c r="B1346" s="4" t="s">
        <v>191</v>
      </c>
      <c r="C1346" s="5">
        <f>AVERAGE('Shares (Q)'!HE129:HE188)</f>
        <v>26.12151890348974</v>
      </c>
      <c r="D1346" s="5">
        <f>'Shares (Q)'!HE188</f>
        <v>30.386100693618975</v>
      </c>
      <c r="E1346" s="5">
        <f>PhillipsCurveALL!H187</f>
        <v>-4.7213931303236839E-2</v>
      </c>
    </row>
    <row r="1347" spans="2:5" x14ac:dyDescent="0.25">
      <c r="B1347" s="4" t="s">
        <v>192</v>
      </c>
      <c r="C1347" s="5">
        <f>AVERAGE('Shares (Q)'!HE130:HE189)</f>
        <v>26.307414853905964</v>
      </c>
      <c r="D1347" s="5">
        <f>'Shares (Q)'!HE189</f>
        <v>31.20622272079785</v>
      </c>
      <c r="E1347" s="5">
        <f>PhillipsCurveALL!H188</f>
        <v>-5.5872035922407401E-2</v>
      </c>
    </row>
    <row r="1348" spans="2:5" x14ac:dyDescent="0.25">
      <c r="B1348" s="4" t="s">
        <v>193</v>
      </c>
      <c r="C1348" s="5">
        <f>AVERAGE('Shares (Q)'!HE131:HE190)</f>
        <v>26.476525753898255</v>
      </c>
      <c r="D1348" s="5">
        <f>'Shares (Q)'!HE190</f>
        <v>31.033726800948386</v>
      </c>
      <c r="E1348" s="5">
        <f>PhillipsCurveALL!H189</f>
        <v>-4.8429145242411632E-2</v>
      </c>
    </row>
    <row r="1349" spans="2:5" x14ac:dyDescent="0.25">
      <c r="B1349" s="4" t="s">
        <v>194</v>
      </c>
      <c r="C1349" s="5">
        <f>AVERAGE('Shares (Q)'!HE132:HE191)</f>
        <v>26.638672675191362</v>
      </c>
      <c r="D1349" s="5">
        <f>'Shares (Q)'!HE191</f>
        <v>30.958355326205524</v>
      </c>
      <c r="E1349" s="5">
        <f>PhillipsCurveALL!H190</f>
        <v>-5.7724836331336966E-2</v>
      </c>
    </row>
    <row r="1350" spans="2:5" x14ac:dyDescent="0.25">
      <c r="B1350" s="4" t="s">
        <v>195</v>
      </c>
      <c r="C1350" s="5">
        <f>AVERAGE('Shares (Q)'!HE133:HE192)</f>
        <v>26.810035622211956</v>
      </c>
      <c r="D1350" s="5">
        <f>'Shares (Q)'!HE192</f>
        <v>31.439529013026259</v>
      </c>
      <c r="E1350" s="5">
        <f>PhillipsCurveALL!H191</f>
        <v>-9.5187884783128854E-2</v>
      </c>
    </row>
    <row r="1351" spans="2:5" x14ac:dyDescent="0.25">
      <c r="B1351" s="4" t="s">
        <v>196</v>
      </c>
      <c r="C1351" s="5">
        <f>AVERAGE('Shares (Q)'!HE134:HE193)</f>
        <v>26.980592048607566</v>
      </c>
      <c r="D1351" s="5">
        <f>'Shares (Q)'!HE193</f>
        <v>31.619909841639782</v>
      </c>
      <c r="E1351" s="5">
        <f>PhillipsCurveALL!H192</f>
        <v>-6.9472128724831758E-2</v>
      </c>
    </row>
    <row r="1352" spans="2:5" x14ac:dyDescent="0.25">
      <c r="B1352" s="4" t="s">
        <v>197</v>
      </c>
      <c r="C1352" s="5">
        <f>AVERAGE('Shares (Q)'!HE135:HE194)</f>
        <v>27.157556981490764</v>
      </c>
      <c r="D1352" s="5">
        <f>'Shares (Q)'!HE194</f>
        <v>32.227590853110328</v>
      </c>
      <c r="E1352" s="5">
        <f>PhillipsCurveALL!H193</f>
        <v>-7.8440418550827937E-2</v>
      </c>
    </row>
    <row r="1353" spans="2:5" x14ac:dyDescent="0.25">
      <c r="B1353" s="4" t="s">
        <v>198</v>
      </c>
      <c r="C1353" s="5">
        <f>AVERAGE('Shares (Q)'!HE136:HE195)</f>
        <v>27.353050999362488</v>
      </c>
      <c r="D1353" s="5">
        <f>'Shares (Q)'!HE195</f>
        <v>32.777347798086019</v>
      </c>
      <c r="E1353" s="5">
        <f>PhillipsCurveALL!H194</f>
        <v>-7.2515658308082959E-2</v>
      </c>
    </row>
    <row r="1354" spans="2:5" x14ac:dyDescent="0.25">
      <c r="B1354" s="4" t="s">
        <v>199</v>
      </c>
      <c r="C1354" s="5">
        <f>AVERAGE('Shares (Q)'!HE137:HE196)</f>
        <v>27.536181881739015</v>
      </c>
      <c r="D1354" s="5">
        <f>'Shares (Q)'!HE196</f>
        <v>32.891540769174775</v>
      </c>
      <c r="E1354" s="5">
        <f>PhillipsCurveALL!H195</f>
        <v>-8.7675732951333671E-2</v>
      </c>
    </row>
    <row r="1355" spans="2:5" x14ac:dyDescent="0.25">
      <c r="B1355" s="4" t="s">
        <v>200</v>
      </c>
      <c r="C1355" s="5">
        <f>AVERAGE('Shares (Q)'!HE138:HE197)</f>
        <v>27.71419309187754</v>
      </c>
      <c r="D1355" s="5">
        <f>'Shares (Q)'!HE197</f>
        <v>33.046174299331341</v>
      </c>
      <c r="E1355" s="5">
        <f>PhillipsCurveALL!H196</f>
        <v>-7.9271497402678123E-2</v>
      </c>
    </row>
    <row r="1356" spans="2:5" x14ac:dyDescent="0.25">
      <c r="B1356" s="4" t="s">
        <v>201</v>
      </c>
      <c r="C1356" s="5">
        <f>AVERAGE('Shares (Q)'!HE139:HE198)</f>
        <v>27.874057640435726</v>
      </c>
      <c r="D1356" s="5">
        <f>'Shares (Q)'!HE198</f>
        <v>31.838213063136045</v>
      </c>
      <c r="E1356" s="5">
        <f>PhillipsCurveALL!H197</f>
        <v>-7.9389892509266383E-2</v>
      </c>
    </row>
    <row r="1357" spans="2:5" x14ac:dyDescent="0.25">
      <c r="B1357" s="4" t="s">
        <v>202</v>
      </c>
      <c r="C1357" s="5">
        <f>AVERAGE('Shares (Q)'!HE140:HE199)</f>
        <v>27.9992347220212</v>
      </c>
      <c r="D1357" s="5">
        <f>'Shares (Q)'!HE199</f>
        <v>30.239053598864391</v>
      </c>
      <c r="E1357" s="5">
        <f>PhillipsCurveALL!H198</f>
        <v>-5.2029809329822298E-2</v>
      </c>
    </row>
    <row r="1358" spans="2:5" x14ac:dyDescent="0.25">
      <c r="B1358" s="4" t="s">
        <v>203</v>
      </c>
      <c r="C1358" s="5">
        <f>AVERAGE('Shares (Q)'!HE141:HE200)</f>
        <v>28.091846986534129</v>
      </c>
      <c r="D1358" s="5">
        <f>'Shares (Q)'!HE200</f>
        <v>28.018874615689992</v>
      </c>
      <c r="E1358" s="5">
        <f>PhillipsCurveALL!H199</f>
        <v>-4.4292850912850477E-2</v>
      </c>
    </row>
    <row r="1359" spans="2:5" x14ac:dyDescent="0.25">
      <c r="B1359" s="4" t="s">
        <v>204</v>
      </c>
      <c r="C1359" s="5">
        <f>AVERAGE('Shares (Q)'!HE142:HE201)</f>
        <v>28.172073355798034</v>
      </c>
      <c r="D1359" s="5">
        <f>'Shares (Q)'!HE201</f>
        <v>27.887633953183698</v>
      </c>
      <c r="E1359" s="5">
        <f>PhillipsCurveALL!H200</f>
        <v>2.1406366371812525E-2</v>
      </c>
    </row>
    <row r="1360" spans="2:5" x14ac:dyDescent="0.25">
      <c r="B1360" s="4" t="s">
        <v>205</v>
      </c>
      <c r="C1360" s="5">
        <f>AVERAGE('Shares (Q)'!HE143:HE202)</f>
        <v>28.279365331209529</v>
      </c>
      <c r="D1360" s="5">
        <f>'Shares (Q)'!HE202</f>
        <v>29.476464667040077</v>
      </c>
      <c r="E1360" s="5">
        <f>PhillipsCurveALL!H201</f>
        <v>1.9594259245102774E-2</v>
      </c>
    </row>
    <row r="1361" spans="2:5" x14ac:dyDescent="0.25">
      <c r="B1361" s="4" t="s">
        <v>206</v>
      </c>
      <c r="C1361" s="5">
        <f>AVERAGE('Shares (Q)'!HE144:HE203)</f>
        <v>28.384958025240717</v>
      </c>
      <c r="D1361" s="5">
        <f>'Shares (Q)'!HE203</f>
        <v>30.275044006492109</v>
      </c>
      <c r="E1361" s="5">
        <f>PhillipsCurveALL!H202</f>
        <v>1.0412723925329939E-3</v>
      </c>
    </row>
    <row r="1362" spans="2:5" x14ac:dyDescent="0.25">
      <c r="B1362" s="4" t="s">
        <v>207</v>
      </c>
      <c r="C1362" s="5">
        <f>AVERAGE('Shares (Q)'!HE145:HE204)</f>
        <v>28.507572427081161</v>
      </c>
      <c r="D1362" s="5">
        <f>'Shares (Q)'!HE204</f>
        <v>31.155051088963489</v>
      </c>
      <c r="E1362" s="5">
        <f>PhillipsCurveALL!H203</f>
        <v>5.7701484585453017E-3</v>
      </c>
    </row>
    <row r="1363" spans="2:5" x14ac:dyDescent="0.25">
      <c r="B1363" s="4" t="s">
        <v>208</v>
      </c>
      <c r="C1363" s="5">
        <f>AVERAGE('Shares (Q)'!HE146:HE205)</f>
        <v>28.640010093341967</v>
      </c>
      <c r="D1363" s="5">
        <f>'Shares (Q)'!HE205</f>
        <v>32.006867596971169</v>
      </c>
      <c r="E1363" s="5">
        <f>PhillipsCurveALL!H204</f>
        <v>2.2767785450614683E-2</v>
      </c>
    </row>
    <row r="1364" spans="2:5" x14ac:dyDescent="0.25">
      <c r="B1364" s="4" t="s">
        <v>209</v>
      </c>
      <c r="C1364" s="5">
        <f>AVERAGE('Shares (Q)'!HE147:HE206)</f>
        <v>28.778887275450817</v>
      </c>
      <c r="D1364" s="5">
        <f>'Shares (Q)'!HE206</f>
        <v>32.197284121089048</v>
      </c>
      <c r="E1364" s="5">
        <f>PhillipsCurveALL!H205</f>
        <v>2.3242216063548655E-2</v>
      </c>
    </row>
    <row r="1365" spans="2:5" x14ac:dyDescent="0.25">
      <c r="B1365" s="4" t="s">
        <v>210</v>
      </c>
      <c r="C1365" s="5">
        <f>AVERAGE('Shares (Q)'!HE148:HE207)</f>
        <v>28.914189347639184</v>
      </c>
      <c r="D1365" s="5">
        <f>'Shares (Q)'!HE207</f>
        <v>32.117993613119801</v>
      </c>
      <c r="E1365" s="5">
        <f>PhillipsCurveALL!H206</f>
        <v>2.3034272688986498E-2</v>
      </c>
    </row>
    <row r="1366" spans="2:5" x14ac:dyDescent="0.25">
      <c r="B1366" s="4" t="s">
        <v>211</v>
      </c>
      <c r="C1366" s="5">
        <f>AVERAGE('Shares (Q)'!HE149:HE208)</f>
        <v>29.05364549368019</v>
      </c>
      <c r="D1366" s="5">
        <f>'Shares (Q)'!HE208</f>
        <v>32.876491873550791</v>
      </c>
      <c r="E1366" s="5">
        <f>PhillipsCurveALL!H207</f>
        <v>1.6673419433985415E-2</v>
      </c>
    </row>
    <row r="1367" spans="2:5" x14ac:dyDescent="0.25">
      <c r="B1367" s="4" t="s">
        <v>212</v>
      </c>
      <c r="C1367" s="5">
        <f>AVERAGE('Shares (Q)'!HE150:HE209)</f>
        <v>29.203295134098205</v>
      </c>
      <c r="D1367" s="5">
        <f>'Shares (Q)'!HE209</f>
        <v>33.317087559197169</v>
      </c>
      <c r="E1367" s="5">
        <f>PhillipsCurveALL!H208</f>
        <v>2.4842037719018023E-2</v>
      </c>
    </row>
    <row r="1368" spans="2:5" x14ac:dyDescent="0.25">
      <c r="B1368" s="4" t="s">
        <v>213</v>
      </c>
      <c r="C1368" s="5">
        <f>AVERAGE('Shares (Q)'!HE151:HE210)</f>
        <v>29.335046534391935</v>
      </c>
      <c r="D1368" s="5">
        <f>'Shares (Q)'!HE210</f>
        <v>32.882202785370069</v>
      </c>
      <c r="E1368" s="5">
        <f>PhillipsCurveALL!H209</f>
        <v>1.2579450874936888E-2</v>
      </c>
    </row>
    <row r="1369" spans="2:5" x14ac:dyDescent="0.25">
      <c r="B1369" s="4" t="s">
        <v>214</v>
      </c>
      <c r="C1369" s="5">
        <f>AVERAGE('Shares (Q)'!HE152:HE211)</f>
        <v>29.463563260858262</v>
      </c>
      <c r="D1369" s="5">
        <f>'Shares (Q)'!HE211</f>
        <v>32.984287571821049</v>
      </c>
      <c r="E1369" s="5">
        <f>PhillipsCurveALL!H210</f>
        <v>-4.1276255175016117E-2</v>
      </c>
    </row>
    <row r="1370" spans="2:5" x14ac:dyDescent="0.25">
      <c r="B1370" s="4" t="s">
        <v>215</v>
      </c>
      <c r="C1370" s="5">
        <f>AVERAGE('Shares (Q)'!HE153:HE212)</f>
        <v>29.582572645228804</v>
      </c>
      <c r="D1370" s="5">
        <f>'Shares (Q)'!HE212</f>
        <v>33.61955346935617</v>
      </c>
      <c r="E1370" s="5">
        <f>PhillipsCurveALL!H211</f>
        <v>-3.8627704033029085E-2</v>
      </c>
    </row>
    <row r="1371" spans="2:5" x14ac:dyDescent="0.25">
      <c r="B1371" s="4" t="s">
        <v>216</v>
      </c>
      <c r="C1371" s="5">
        <f>AVERAGE('Shares (Q)'!HE154:HE213)</f>
        <v>29.693976506437579</v>
      </c>
      <c r="D1371" s="5">
        <f>'Shares (Q)'!HE213</f>
        <v>33.482080032276954</v>
      </c>
      <c r="E1371" s="5">
        <f>PhillipsCurveALL!H212</f>
        <v>-1.6333515064879661E-2</v>
      </c>
    </row>
    <row r="1372" spans="2:5" x14ac:dyDescent="0.25">
      <c r="B1372" s="4" t="s">
        <v>217</v>
      </c>
      <c r="C1372" s="5">
        <f>AVERAGE('Shares (Q)'!HE155:HE214)</f>
        <v>29.798624110728237</v>
      </c>
      <c r="D1372" s="5">
        <f>'Shares (Q)'!HE214</f>
        <v>33.818595369313542</v>
      </c>
      <c r="E1372" s="5">
        <f>PhillipsCurveALL!H213</f>
        <v>-5.4398084083098017E-3</v>
      </c>
    </row>
    <row r="1373" spans="2:5" x14ac:dyDescent="0.25">
      <c r="B1373" s="4" t="s">
        <v>218</v>
      </c>
      <c r="C1373" s="5">
        <f>AVERAGE('Shares (Q)'!HE156:HE215)</f>
        <v>29.895861159353508</v>
      </c>
      <c r="D1373" s="5">
        <f>'Shares (Q)'!HE215</f>
        <v>33.565453551189655</v>
      </c>
      <c r="E1373" s="5">
        <f>PhillipsCurveALL!H214</f>
        <v>-1.2068665478263321E-3</v>
      </c>
    </row>
    <row r="1374" spans="2:5" x14ac:dyDescent="0.25">
      <c r="B1374" s="4" t="s">
        <v>219</v>
      </c>
      <c r="C1374" s="5">
        <f>AVERAGE('Shares (Q)'!HE157:HE216)</f>
        <v>29.988996685235463</v>
      </c>
      <c r="D1374" s="5">
        <f>'Shares (Q)'!HE216</f>
        <v>33.251190129558999</v>
      </c>
      <c r="E1374" s="5">
        <f>PhillipsCurveALL!H215</f>
        <v>1.6155050493517571E-2</v>
      </c>
    </row>
    <row r="1375" spans="2:5" x14ac:dyDescent="0.25">
      <c r="B1375" s="4" t="s">
        <v>220</v>
      </c>
      <c r="C1375" s="5">
        <f>AVERAGE('Shares (Q)'!HE158:HE217)</f>
        <v>30.076746798174195</v>
      </c>
      <c r="D1375" s="5">
        <f>'Shares (Q)'!HE217</f>
        <v>33.082861614865898</v>
      </c>
      <c r="E1375" s="5">
        <f>PhillipsCurveALL!H216</f>
        <v>1.4593700518901373E-2</v>
      </c>
    </row>
    <row r="1376" spans="2:5" x14ac:dyDescent="0.25">
      <c r="B1376" s="4" t="s">
        <v>221</v>
      </c>
      <c r="C1376" s="5">
        <f>AVERAGE('Shares (Q)'!HE159:HE218)</f>
        <v>30.175675912963968</v>
      </c>
      <c r="D1376" s="5">
        <f>'Shares (Q)'!HE218</f>
        <v>32.871819966574833</v>
      </c>
      <c r="E1376" s="5">
        <f>PhillipsCurveALL!H217</f>
        <v>1.8595484836317604E-2</v>
      </c>
    </row>
    <row r="1377" spans="2:5" x14ac:dyDescent="0.25">
      <c r="B1377" s="4" t="s">
        <v>222</v>
      </c>
      <c r="C1377" s="5">
        <f>AVERAGE('Shares (Q)'!HE160:HE219)</f>
        <v>30.258100191206097</v>
      </c>
      <c r="D1377" s="5">
        <f>'Shares (Q)'!HE219</f>
        <v>32.632778419491309</v>
      </c>
      <c r="E1377" s="5">
        <f>PhillipsCurveALL!H218</f>
        <v>2.2681921745646386E-2</v>
      </c>
    </row>
    <row r="1378" spans="2:5" x14ac:dyDescent="0.25">
      <c r="B1378" s="4" t="s">
        <v>223</v>
      </c>
      <c r="C1378" s="5">
        <f>AVERAGE('Shares (Q)'!HE161:HE220)</f>
        <v>30.333990357772155</v>
      </c>
      <c r="D1378" s="5">
        <f>'Shares (Q)'!HE220</f>
        <v>32.286257278086453</v>
      </c>
      <c r="E1378" s="5">
        <f>PhillipsCurveALL!H219</f>
        <v>9.711377821561059E-3</v>
      </c>
    </row>
    <row r="1379" spans="2:5" x14ac:dyDescent="0.25">
      <c r="B1379" s="4" t="s">
        <v>224</v>
      </c>
      <c r="C1379" s="5">
        <f>AVERAGE('Shares (Q)'!HE162:HE221)</f>
        <v>30.415756510078882</v>
      </c>
      <c r="D1379" s="5">
        <f>'Shares (Q)'!HE221</f>
        <v>32.88611146101281</v>
      </c>
      <c r="E1379" s="5">
        <f>PhillipsCurveALL!H220</f>
        <v>2.4843947592801129E-2</v>
      </c>
    </row>
    <row r="1380" spans="2:5" x14ac:dyDescent="0.25">
      <c r="B1380" s="4" t="s">
        <v>225</v>
      </c>
      <c r="C1380" s="5">
        <f>AVERAGE('Shares (Q)'!HE163:HE222)</f>
        <v>30.492373044659853</v>
      </c>
      <c r="D1380" s="5">
        <f>'Shares (Q)'!HE222</f>
        <v>32.827030676395069</v>
      </c>
      <c r="E1380" s="5">
        <f>PhillipsCurveALL!H221</f>
        <v>1.6850188683364884E-2</v>
      </c>
    </row>
    <row r="1381" spans="2:5" x14ac:dyDescent="0.25">
      <c r="B1381" s="4" t="s">
        <v>226</v>
      </c>
      <c r="C1381" s="5">
        <f>AVERAGE('Shares (Q)'!HE164:HE223)</f>
        <v>30.555054662736609</v>
      </c>
      <c r="D1381" s="5">
        <f>'Shares (Q)'!HE223</f>
        <v>33.007449654716474</v>
      </c>
      <c r="E1381" s="5">
        <f>PhillipsCurveALL!H222</f>
        <v>-1.5922758638532424E-2</v>
      </c>
    </row>
    <row r="1382" spans="2:5" x14ac:dyDescent="0.25">
      <c r="B1382" s="4" t="s">
        <v>227</v>
      </c>
      <c r="C1382" s="5">
        <f>AVERAGE('Shares (Q)'!HE165:HE224)</f>
        <v>30.616031938837455</v>
      </c>
      <c r="D1382" s="5">
        <f>'Shares (Q)'!HE224</f>
        <v>33.059713085698625</v>
      </c>
      <c r="E1382" s="5">
        <f>PhillipsCurveALL!H223</f>
        <v>-6.4332739383622314E-2</v>
      </c>
    </row>
    <row r="1383" spans="2:5" x14ac:dyDescent="0.25">
      <c r="B1383" s="4" t="s">
        <v>228</v>
      </c>
      <c r="C1383" s="5">
        <f>AVERAGE('Shares (Q)'!HE166:HE225)</f>
        <v>30.679071549444465</v>
      </c>
      <c r="D1383" s="5">
        <f>'Shares (Q)'!HE225</f>
        <v>33.015714876180255</v>
      </c>
      <c r="E1383" s="5">
        <f>PhillipsCurveALL!H224</f>
        <v>-4.6262361512725683E-2</v>
      </c>
    </row>
    <row r="1384" spans="2:5" x14ac:dyDescent="0.25">
      <c r="B1384" s="4" t="s">
        <v>229</v>
      </c>
      <c r="C1384" s="5">
        <f>AVERAGE('Shares (Q)'!HE167:HE226)</f>
        <v>30.731305923616603</v>
      </c>
      <c r="D1384" s="5">
        <f>'Shares (Q)'!HE226</f>
        <v>32.349481717511452</v>
      </c>
      <c r="E1384" s="5">
        <f>PhillipsCurveALL!H225</f>
        <v>-6.2177929411774017E-2</v>
      </c>
    </row>
    <row r="1385" spans="2:5" x14ac:dyDescent="0.25">
      <c r="B1385" s="4" t="s">
        <v>230</v>
      </c>
      <c r="C1385" s="5">
        <f>AVERAGE('Shares (Q)'!HE168:HE227)</f>
        <v>30.788253568454401</v>
      </c>
      <c r="D1385" s="5">
        <f>'Shares (Q)'!HE227</f>
        <v>32.281962382047617</v>
      </c>
      <c r="E1385" s="5">
        <f>PhillipsCurveALL!H226</f>
        <v>-6.8223905704949114E-2</v>
      </c>
    </row>
    <row r="1386" spans="2:5" x14ac:dyDescent="0.25">
      <c r="B1386" s="4" t="s">
        <v>295</v>
      </c>
      <c r="C1386" s="5">
        <f>AVERAGE('Shares (Q)'!HE169:HE228)</f>
        <v>30.856318395236368</v>
      </c>
      <c r="D1386" s="5">
        <f>'Shares (Q)'!HE228</f>
        <v>32.068149023059902</v>
      </c>
      <c r="E1386" s="5">
        <f>PhillipsCurveALL!H227</f>
        <v>-7.2433768525248091E-2</v>
      </c>
    </row>
    <row r="1387" spans="2:5" x14ac:dyDescent="0.25">
      <c r="B1387" s="4" t="s">
        <v>296</v>
      </c>
      <c r="C1387" s="5">
        <f>AVERAGE('Shares (Q)'!HE170:HE229)</f>
        <v>30.929723808456323</v>
      </c>
      <c r="D1387" s="5">
        <f>'Shares (Q)'!HE229</f>
        <v>32.10458912613106</v>
      </c>
      <c r="E1387" s="5">
        <f>PhillipsCurveALL!H228</f>
        <v>-7.1688671783826041E-2</v>
      </c>
    </row>
    <row r="1388" spans="2:5" x14ac:dyDescent="0.25">
      <c r="B1388" s="4" t="s">
        <v>297</v>
      </c>
      <c r="C1388" s="5">
        <f>AVERAGE('Shares (Q)'!HE171:HE230)</f>
        <v>31.013292620247906</v>
      </c>
      <c r="D1388" s="5">
        <f>'Shares (Q)'!HE230</f>
        <v>32.123692949869266</v>
      </c>
      <c r="E1388" s="5">
        <f>PhillipsCurveALL!H229</f>
        <v>-9.1717478691085111E-2</v>
      </c>
    </row>
    <row r="1389" spans="2:5" x14ac:dyDescent="0.25">
      <c r="B1389" s="4" t="s">
        <v>298</v>
      </c>
      <c r="C1389" s="5">
        <f>AVERAGE('Shares (Q)'!HE172:HE231)</f>
        <v>31.093556621092979</v>
      </c>
      <c r="D1389" s="5">
        <f>'Shares (Q)'!HE231</f>
        <v>31.186417184130061</v>
      </c>
      <c r="E1389" s="5">
        <f>PhillipsCurveALL!H230</f>
        <v>-0.11632004820174505</v>
      </c>
    </row>
    <row r="1390" spans="2:5" x14ac:dyDescent="0.25">
      <c r="B1390" s="4" t="s">
        <v>299</v>
      </c>
      <c r="C1390" s="5">
        <f>AVERAGE('Shares (Q)'!HE173:HE232)</f>
        <v>31.189199434105838</v>
      </c>
      <c r="D1390" s="5">
        <f>'Shares (Q)'!HE232</f>
        <v>31.920782647648338</v>
      </c>
      <c r="E1390" s="5">
        <f>PhillipsCurveALL!H231</f>
        <v>-0.12904406710877597</v>
      </c>
    </row>
    <row r="1391" spans="2:5" x14ac:dyDescent="0.25">
      <c r="B1391" s="4" t="s">
        <v>300</v>
      </c>
      <c r="C1391" s="5">
        <f>AVERAGE('Shares (Q)'!HE174:HE233)</f>
        <v>31.270262413172397</v>
      </c>
      <c r="D1391" s="5">
        <f>'Shares (Q)'!HE233</f>
        <v>32.053895104536991</v>
      </c>
      <c r="E1391" s="5">
        <f>PhillipsCurveALL!H232</f>
        <v>-0.12765898972994158</v>
      </c>
    </row>
    <row r="1392" spans="2:5" x14ac:dyDescent="0.25">
      <c r="B1392" s="4" t="s">
        <v>301</v>
      </c>
      <c r="C1392" s="5">
        <f>AVERAGE('Shares (Q)'!HE175:HE234)</f>
        <v>31.346300028405111</v>
      </c>
      <c r="D1392" s="5">
        <f>'Shares (Q)'!HE234</f>
        <v>32.010413669016373</v>
      </c>
      <c r="E1392" s="5">
        <f>PhillipsCurveALL!H233</f>
        <v>-0.11686267501160126</v>
      </c>
    </row>
    <row r="1393" spans="1:5" x14ac:dyDescent="0.25">
      <c r="B1393" s="4" t="s">
        <v>302</v>
      </c>
      <c r="C1393" s="5">
        <f>AVERAGE('Shares (Q)'!HE176:HE235)</f>
        <v>31.431545038999698</v>
      </c>
      <c r="D1393" s="5">
        <f>'Shares (Q)'!HE235</f>
        <v>32.339293292383694</v>
      </c>
      <c r="E1393" s="5">
        <f>PhillipsCurveALL!H234</f>
        <v>-0.1019682914353597</v>
      </c>
    </row>
    <row r="1394" spans="1:5" x14ac:dyDescent="0.25">
      <c r="A1394" s="4" t="s">
        <v>436</v>
      </c>
      <c r="B1394" s="4" t="s">
        <v>7</v>
      </c>
      <c r="C1394" s="5" t="e">
        <v>#N/A</v>
      </c>
      <c r="D1394" s="5">
        <f>'Shares (Q)'!HF4</f>
        <v>5.0579635235915239</v>
      </c>
      <c r="E1394" s="5" t="e">
        <f>PhillipsCurveALL!I3</f>
        <v>#N/A</v>
      </c>
    </row>
    <row r="1395" spans="1:5" x14ac:dyDescent="0.25">
      <c r="B1395" s="4" t="s">
        <v>8</v>
      </c>
      <c r="C1395" s="5" t="e">
        <v>#N/A</v>
      </c>
      <c r="D1395" s="5">
        <f>'Shares (Q)'!HF5</f>
        <v>5.0427236906184962</v>
      </c>
      <c r="E1395" s="5" t="e">
        <f>PhillipsCurveALL!I4</f>
        <v>#N/A</v>
      </c>
    </row>
    <row r="1396" spans="1:5" x14ac:dyDescent="0.25">
      <c r="B1396" s="4" t="s">
        <v>9</v>
      </c>
      <c r="C1396" s="5" t="e">
        <v>#N/A</v>
      </c>
      <c r="D1396" s="5">
        <f>'Shares (Q)'!HF6</f>
        <v>5.3239384281161106</v>
      </c>
      <c r="E1396" s="5" t="e">
        <f>PhillipsCurveALL!I5</f>
        <v>#N/A</v>
      </c>
    </row>
    <row r="1397" spans="1:5" x14ac:dyDescent="0.25">
      <c r="B1397" s="4" t="s">
        <v>10</v>
      </c>
      <c r="C1397" s="5" t="e">
        <v>#N/A</v>
      </c>
      <c r="D1397" s="5">
        <f>'Shares (Q)'!HF7</f>
        <v>5.2130153040121323</v>
      </c>
      <c r="E1397" s="5" t="e">
        <f>PhillipsCurveALL!I6</f>
        <v>#N/A</v>
      </c>
    </row>
    <row r="1398" spans="1:5" x14ac:dyDescent="0.25">
      <c r="B1398" s="4" t="s">
        <v>11</v>
      </c>
      <c r="C1398" s="5" t="e">
        <v>#N/A</v>
      </c>
      <c r="D1398" s="5">
        <f>'Shares (Q)'!HF8</f>
        <v>5.4476272140196693</v>
      </c>
      <c r="E1398" s="5" t="e">
        <f>PhillipsCurveALL!I7</f>
        <v>#N/A</v>
      </c>
    </row>
    <row r="1399" spans="1:5" x14ac:dyDescent="0.25">
      <c r="B1399" s="4" t="s">
        <v>12</v>
      </c>
      <c r="C1399" s="5" t="e">
        <v>#N/A</v>
      </c>
      <c r="D1399" s="5">
        <f>'Shares (Q)'!HF9</f>
        <v>5.785709599107669</v>
      </c>
      <c r="E1399" s="5" t="e">
        <f>PhillipsCurveALL!I8</f>
        <v>#N/A</v>
      </c>
    </row>
    <row r="1400" spans="1:5" x14ac:dyDescent="0.25">
      <c r="B1400" s="4" t="s">
        <v>13</v>
      </c>
      <c r="C1400" s="5" t="e">
        <v>#N/A</v>
      </c>
      <c r="D1400" s="5">
        <f>'Shares (Q)'!HF10</f>
        <v>6.176800278303892</v>
      </c>
      <c r="E1400" s="5" t="e">
        <f>PhillipsCurveALL!I9</f>
        <v>#N/A</v>
      </c>
    </row>
    <row r="1401" spans="1:5" x14ac:dyDescent="0.25">
      <c r="B1401" s="4" t="s">
        <v>14</v>
      </c>
      <c r="C1401" s="5" t="e">
        <v>#N/A</v>
      </c>
      <c r="D1401" s="5">
        <f>'Shares (Q)'!HF11</f>
        <v>6.0118930122384526</v>
      </c>
      <c r="E1401" s="5" t="e">
        <f>PhillipsCurveALL!I10</f>
        <v>#N/A</v>
      </c>
    </row>
    <row r="1402" spans="1:5" x14ac:dyDescent="0.25">
      <c r="B1402" s="4" t="s">
        <v>15</v>
      </c>
      <c r="C1402" s="5" t="e">
        <v>#N/A</v>
      </c>
      <c r="D1402" s="5">
        <f>'Shares (Q)'!HF12</f>
        <v>5.5803190841554011</v>
      </c>
      <c r="E1402" s="5" t="e">
        <f>PhillipsCurveALL!I11</f>
        <v>#N/A</v>
      </c>
    </row>
    <row r="1403" spans="1:5" x14ac:dyDescent="0.25">
      <c r="B1403" s="4" t="s">
        <v>16</v>
      </c>
      <c r="C1403" s="5" t="e">
        <v>#N/A</v>
      </c>
      <c r="D1403" s="5">
        <f>'Shares (Q)'!HF13</f>
        <v>5.354827867671772</v>
      </c>
      <c r="E1403" s="5" t="e">
        <f>PhillipsCurveALL!I12</f>
        <v>#N/A</v>
      </c>
    </row>
    <row r="1404" spans="1:5" x14ac:dyDescent="0.25">
      <c r="B1404" s="4" t="s">
        <v>17</v>
      </c>
      <c r="C1404" s="5" t="e">
        <v>#N/A</v>
      </c>
      <c r="D1404" s="5">
        <f>'Shares (Q)'!HF14</f>
        <v>5.2565440060698023</v>
      </c>
      <c r="E1404" s="5" t="e">
        <f>PhillipsCurveALL!I13</f>
        <v>#N/A</v>
      </c>
    </row>
    <row r="1405" spans="1:5" x14ac:dyDescent="0.25">
      <c r="B1405" s="4" t="s">
        <v>18</v>
      </c>
      <c r="C1405" s="5" t="e">
        <v>#N/A</v>
      </c>
      <c r="D1405" s="5">
        <f>'Shares (Q)'!HF15</f>
        <v>5.1626016260162606</v>
      </c>
      <c r="E1405" s="5" t="e">
        <f>PhillipsCurveALL!I14</f>
        <v>#N/A</v>
      </c>
    </row>
    <row r="1406" spans="1:5" x14ac:dyDescent="0.25">
      <c r="B1406" s="4" t="s">
        <v>19</v>
      </c>
      <c r="C1406" s="5" t="e">
        <v>#N/A</v>
      </c>
      <c r="D1406" s="5">
        <f>'Shares (Q)'!HF16</f>
        <v>5.419892793329363</v>
      </c>
      <c r="E1406" s="5" t="e">
        <f>PhillipsCurveALL!I15</f>
        <v>#N/A</v>
      </c>
    </row>
    <row r="1407" spans="1:5" x14ac:dyDescent="0.25">
      <c r="B1407" s="4" t="s">
        <v>20</v>
      </c>
      <c r="C1407" s="5" t="e">
        <v>#N/A</v>
      </c>
      <c r="D1407" s="5">
        <f>'Shares (Q)'!HF17</f>
        <v>5.6996374474521225</v>
      </c>
      <c r="E1407" s="5" t="e">
        <f>PhillipsCurveALL!I16</f>
        <v>#N/A</v>
      </c>
    </row>
    <row r="1408" spans="1:5" x14ac:dyDescent="0.25">
      <c r="B1408" s="4" t="s">
        <v>21</v>
      </c>
      <c r="C1408" s="5" t="e">
        <v>#N/A</v>
      </c>
      <c r="D1408" s="5">
        <f>'Shares (Q)'!HF18</f>
        <v>6.0898095310283598</v>
      </c>
      <c r="E1408" s="5" t="e">
        <f>PhillipsCurveALL!I17</f>
        <v>#N/A</v>
      </c>
    </row>
    <row r="1409" spans="2:5" x14ac:dyDescent="0.25">
      <c r="B1409" s="4" t="s">
        <v>22</v>
      </c>
      <c r="C1409" s="5" t="e">
        <v>#N/A</v>
      </c>
      <c r="D1409" s="5">
        <f>'Shares (Q)'!HF19</f>
        <v>6.2528841716658992</v>
      </c>
      <c r="E1409" s="5" t="e">
        <f>PhillipsCurveALL!I18</f>
        <v>#N/A</v>
      </c>
    </row>
    <row r="1410" spans="2:5" x14ac:dyDescent="0.25">
      <c r="B1410" s="4" t="s">
        <v>23</v>
      </c>
      <c r="C1410" s="5" t="e">
        <v>#N/A</v>
      </c>
      <c r="D1410" s="5">
        <f>'Shares (Q)'!HF20</f>
        <v>6.2764062102316096</v>
      </c>
      <c r="E1410" s="5" t="e">
        <f>PhillipsCurveALL!I19</f>
        <v>#N/A</v>
      </c>
    </row>
    <row r="1411" spans="2:5" x14ac:dyDescent="0.25">
      <c r="B1411" s="4" t="s">
        <v>24</v>
      </c>
      <c r="C1411" s="5" t="e">
        <v>#N/A</v>
      </c>
      <c r="D1411" s="5">
        <f>'Shares (Q)'!HF21</f>
        <v>6.0574907675416707</v>
      </c>
      <c r="E1411" s="5" t="e">
        <f>PhillipsCurveALL!I20</f>
        <v>#N/A</v>
      </c>
    </row>
    <row r="1412" spans="2:5" x14ac:dyDescent="0.25">
      <c r="B1412" s="4" t="s">
        <v>25</v>
      </c>
      <c r="C1412" s="5" t="e">
        <v>#N/A</v>
      </c>
      <c r="D1412" s="5">
        <f>'Shares (Q)'!HF22</f>
        <v>5.8789993610851718</v>
      </c>
      <c r="E1412" s="5" t="e">
        <f>PhillipsCurveALL!I21</f>
        <v>#N/A</v>
      </c>
    </row>
    <row r="1413" spans="2:5" x14ac:dyDescent="0.25">
      <c r="B1413" s="4" t="s">
        <v>26</v>
      </c>
      <c r="C1413" s="5" t="e">
        <v>#N/A</v>
      </c>
      <c r="D1413" s="5">
        <f>'Shares (Q)'!HF23</f>
        <v>5.9780706870407085</v>
      </c>
      <c r="E1413" s="5" t="e">
        <f>PhillipsCurveALL!I22</f>
        <v>#N/A</v>
      </c>
    </row>
    <row r="1414" spans="2:5" x14ac:dyDescent="0.25">
      <c r="B1414" s="4" t="s">
        <v>27</v>
      </c>
      <c r="C1414" s="5" t="e">
        <v>#N/A</v>
      </c>
      <c r="D1414" s="5">
        <f>'Shares (Q)'!HF24</f>
        <v>6.096525915780945</v>
      </c>
      <c r="E1414" s="5" t="e">
        <f>PhillipsCurveALL!I23</f>
        <v>#N/A</v>
      </c>
    </row>
    <row r="1415" spans="2:5" x14ac:dyDescent="0.25">
      <c r="B1415" s="4" t="s">
        <v>28</v>
      </c>
      <c r="C1415" s="5" t="e">
        <v>#N/A</v>
      </c>
      <c r="D1415" s="5">
        <f>'Shares (Q)'!HF25</f>
        <v>6.1827135985340158</v>
      </c>
      <c r="E1415" s="5" t="e">
        <f>PhillipsCurveALL!I24</f>
        <v>#N/A</v>
      </c>
    </row>
    <row r="1416" spans="2:5" x14ac:dyDescent="0.25">
      <c r="B1416" s="4" t="s">
        <v>29</v>
      </c>
      <c r="C1416" s="5" t="e">
        <v>#N/A</v>
      </c>
      <c r="D1416" s="5">
        <f>'Shares (Q)'!HF26</f>
        <v>5.9931666697783834</v>
      </c>
      <c r="E1416" s="5" t="e">
        <f>PhillipsCurveALL!I25</f>
        <v>#N/A</v>
      </c>
    </row>
    <row r="1417" spans="2:5" x14ac:dyDescent="0.25">
      <c r="B1417" s="4" t="s">
        <v>30</v>
      </c>
      <c r="C1417" s="5" t="e">
        <v>#N/A</v>
      </c>
      <c r="D1417" s="5">
        <f>'Shares (Q)'!HF27</f>
        <v>5.9804480052922697</v>
      </c>
      <c r="E1417" s="5" t="e">
        <f>PhillipsCurveALL!I26</f>
        <v>#N/A</v>
      </c>
    </row>
    <row r="1418" spans="2:5" x14ac:dyDescent="0.25">
      <c r="B1418" s="4" t="s">
        <v>31</v>
      </c>
      <c r="C1418" s="5" t="e">
        <v>#N/A</v>
      </c>
      <c r="D1418" s="5">
        <f>'Shares (Q)'!HF28</f>
        <v>6.0569911472674915</v>
      </c>
      <c r="E1418" s="5" t="e">
        <f>PhillipsCurveALL!I27</f>
        <v>#N/A</v>
      </c>
    </row>
    <row r="1419" spans="2:5" x14ac:dyDescent="0.25">
      <c r="B1419" s="4" t="s">
        <v>32</v>
      </c>
      <c r="C1419" s="5" t="e">
        <v>#N/A</v>
      </c>
      <c r="D1419" s="5">
        <f>'Shares (Q)'!HF29</f>
        <v>6.0817874700835493</v>
      </c>
      <c r="E1419" s="5" t="e">
        <f>PhillipsCurveALL!I28</f>
        <v>#N/A</v>
      </c>
    </row>
    <row r="1420" spans="2:5" x14ac:dyDescent="0.25">
      <c r="B1420" s="4" t="s">
        <v>33</v>
      </c>
      <c r="C1420" s="5" t="e">
        <v>#N/A</v>
      </c>
      <c r="D1420" s="5">
        <f>'Shares (Q)'!HF30</f>
        <v>6.1951985943809023</v>
      </c>
      <c r="E1420" s="5" t="e">
        <f>PhillipsCurveALL!I29</f>
        <v>#N/A</v>
      </c>
    </row>
    <row r="1421" spans="2:5" x14ac:dyDescent="0.25">
      <c r="B1421" s="4" t="s">
        <v>34</v>
      </c>
      <c r="C1421" s="5" t="e">
        <v>#N/A</v>
      </c>
      <c r="D1421" s="5">
        <f>'Shares (Q)'!HF31</f>
        <v>6.4282277998042501</v>
      </c>
      <c r="E1421" s="5" t="e">
        <f>PhillipsCurveALL!I30</f>
        <v>#N/A</v>
      </c>
    </row>
    <row r="1422" spans="2:5" x14ac:dyDescent="0.25">
      <c r="B1422" s="4" t="s">
        <v>35</v>
      </c>
      <c r="C1422" s="5" t="e">
        <v>#N/A</v>
      </c>
      <c r="D1422" s="5">
        <f>'Shares (Q)'!HF32</f>
        <v>6.5529877126424694</v>
      </c>
      <c r="E1422" s="5" t="e">
        <f>PhillipsCurveALL!I31</f>
        <v>#N/A</v>
      </c>
    </row>
    <row r="1423" spans="2:5" x14ac:dyDescent="0.25">
      <c r="B1423" s="4" t="s">
        <v>36</v>
      </c>
      <c r="C1423" s="5" t="e">
        <v>#N/A</v>
      </c>
      <c r="D1423" s="5">
        <f>'Shares (Q)'!HF33</f>
        <v>7.019176915127753</v>
      </c>
      <c r="E1423" s="5" t="e">
        <f>PhillipsCurveALL!I32</f>
        <v>#N/A</v>
      </c>
    </row>
    <row r="1424" spans="2:5" x14ac:dyDescent="0.25">
      <c r="B1424" s="4" t="s">
        <v>37</v>
      </c>
      <c r="C1424" s="5" t="e">
        <v>#N/A</v>
      </c>
      <c r="D1424" s="5">
        <f>'Shares (Q)'!HF34</f>
        <v>6.8815251236339217</v>
      </c>
      <c r="E1424" s="5" t="e">
        <f>PhillipsCurveALL!I33</f>
        <v>#N/A</v>
      </c>
    </row>
    <row r="1425" spans="2:5" x14ac:dyDescent="0.25">
      <c r="B1425" s="4" t="s">
        <v>38</v>
      </c>
      <c r="C1425" s="5" t="e">
        <v>#N/A</v>
      </c>
      <c r="D1425" s="5">
        <f>'Shares (Q)'!HF35</f>
        <v>7.0573168265666073</v>
      </c>
      <c r="E1425" s="5" t="e">
        <f>PhillipsCurveALL!I34</f>
        <v>#N/A</v>
      </c>
    </row>
    <row r="1426" spans="2:5" x14ac:dyDescent="0.25">
      <c r="B1426" s="4" t="s">
        <v>39</v>
      </c>
      <c r="C1426" s="5" t="e">
        <v>#N/A</v>
      </c>
      <c r="D1426" s="5">
        <f>'Shares (Q)'!HF36</f>
        <v>6.9492555676799928</v>
      </c>
      <c r="E1426" s="5" t="e">
        <f>PhillipsCurveALL!I35</f>
        <v>#N/A</v>
      </c>
    </row>
    <row r="1427" spans="2:5" x14ac:dyDescent="0.25">
      <c r="B1427" s="4" t="s">
        <v>40</v>
      </c>
      <c r="C1427" s="5" t="e">
        <v>#N/A</v>
      </c>
      <c r="D1427" s="5">
        <f>'Shares (Q)'!HF37</f>
        <v>6.9352801782242848</v>
      </c>
      <c r="E1427" s="5" t="e">
        <f>PhillipsCurveALL!I36</f>
        <v>#N/A</v>
      </c>
    </row>
    <row r="1428" spans="2:5" x14ac:dyDescent="0.25">
      <c r="B1428" s="4" t="s">
        <v>41</v>
      </c>
      <c r="C1428" s="5" t="e">
        <v>#N/A</v>
      </c>
      <c r="D1428" s="5">
        <f>'Shares (Q)'!HF38</f>
        <v>6.9605536236109087</v>
      </c>
      <c r="E1428" s="5" t="e">
        <f>PhillipsCurveALL!I37</f>
        <v>#N/A</v>
      </c>
    </row>
    <row r="1429" spans="2:5" x14ac:dyDescent="0.25">
      <c r="B1429" s="4" t="s">
        <v>42</v>
      </c>
      <c r="C1429" s="5" t="e">
        <v>#N/A</v>
      </c>
      <c r="D1429" s="5">
        <f>'Shares (Q)'!HF39</f>
        <v>6.877139847247828</v>
      </c>
      <c r="E1429" s="5" t="e">
        <f>PhillipsCurveALL!I38</f>
        <v>#N/A</v>
      </c>
    </row>
    <row r="1430" spans="2:5" x14ac:dyDescent="0.25">
      <c r="B1430" s="4" t="s">
        <v>43</v>
      </c>
      <c r="C1430" s="5" t="e">
        <v>#N/A</v>
      </c>
      <c r="D1430" s="5">
        <f>'Shares (Q)'!HF40</f>
        <v>6.792191592050524</v>
      </c>
      <c r="E1430" s="5" t="e">
        <f>PhillipsCurveALL!I39</f>
        <v>#N/A</v>
      </c>
    </row>
    <row r="1431" spans="2:5" x14ac:dyDescent="0.25">
      <c r="B1431" s="4" t="s">
        <v>44</v>
      </c>
      <c r="C1431" s="5" t="e">
        <v>#N/A</v>
      </c>
      <c r="D1431" s="5">
        <f>'Shares (Q)'!HF41</f>
        <v>6.7949313004279022</v>
      </c>
      <c r="E1431" s="5" t="e">
        <f>PhillipsCurveALL!I40</f>
        <v>#N/A</v>
      </c>
    </row>
    <row r="1432" spans="2:5" x14ac:dyDescent="0.25">
      <c r="B1432" s="4" t="s">
        <v>45</v>
      </c>
      <c r="C1432" s="5" t="e">
        <v>#N/A</v>
      </c>
      <c r="D1432" s="5">
        <f>'Shares (Q)'!HF42</f>
        <v>7.3136305130485058</v>
      </c>
      <c r="E1432" s="5" t="e">
        <f>PhillipsCurveALL!I41</f>
        <v>#N/A</v>
      </c>
    </row>
    <row r="1433" spans="2:5" x14ac:dyDescent="0.25">
      <c r="B1433" s="4" t="s">
        <v>46</v>
      </c>
      <c r="C1433" s="5" t="e">
        <v>#N/A</v>
      </c>
      <c r="D1433" s="5">
        <f>'Shares (Q)'!HF43</f>
        <v>7.3917419540367604</v>
      </c>
      <c r="E1433" s="5" t="e">
        <f>PhillipsCurveALL!I42</f>
        <v>#N/A</v>
      </c>
    </row>
    <row r="1434" spans="2:5" x14ac:dyDescent="0.25">
      <c r="B1434" s="4" t="s">
        <v>47</v>
      </c>
      <c r="C1434" s="5" t="e">
        <v>#N/A</v>
      </c>
      <c r="D1434" s="5">
        <f>'Shares (Q)'!HF44</f>
        <v>7.4483071764541524</v>
      </c>
      <c r="E1434" s="5" t="e">
        <f>PhillipsCurveALL!I43</f>
        <v>#N/A</v>
      </c>
    </row>
    <row r="1435" spans="2:5" x14ac:dyDescent="0.25">
      <c r="B1435" s="4" t="s">
        <v>48</v>
      </c>
      <c r="C1435" s="5" t="e">
        <v>#N/A</v>
      </c>
      <c r="D1435" s="5">
        <f>'Shares (Q)'!HF45</f>
        <v>7.8080014740769732</v>
      </c>
      <c r="E1435" s="5" t="e">
        <f>PhillipsCurveALL!I44</f>
        <v>#N/A</v>
      </c>
    </row>
    <row r="1436" spans="2:5" x14ac:dyDescent="0.25">
      <c r="B1436" s="4" t="s">
        <v>49</v>
      </c>
      <c r="C1436" s="5" t="e">
        <v>#N/A</v>
      </c>
      <c r="D1436" s="5">
        <f>'Shares (Q)'!HF46</f>
        <v>8.0856437310584806</v>
      </c>
      <c r="E1436" s="5" t="e">
        <f>PhillipsCurveALL!I45</f>
        <v>#N/A</v>
      </c>
    </row>
    <row r="1437" spans="2:5" x14ac:dyDescent="0.25">
      <c r="B1437" s="4" t="s">
        <v>50</v>
      </c>
      <c r="C1437" s="5" t="e">
        <v>#N/A</v>
      </c>
      <c r="D1437" s="5">
        <f>'Shares (Q)'!HF47</f>
        <v>8.2391817112233241</v>
      </c>
      <c r="E1437" s="5" t="e">
        <f>PhillipsCurveALL!I46</f>
        <v>#N/A</v>
      </c>
    </row>
    <row r="1438" spans="2:5" x14ac:dyDescent="0.25">
      <c r="B1438" s="4" t="s">
        <v>51</v>
      </c>
      <c r="C1438" s="5" t="e">
        <v>#N/A</v>
      </c>
      <c r="D1438" s="5">
        <f>'Shares (Q)'!HF48</f>
        <v>8.7168084737903584</v>
      </c>
      <c r="E1438" s="5" t="e">
        <f>PhillipsCurveALL!I47</f>
        <v>#N/A</v>
      </c>
    </row>
    <row r="1439" spans="2:5" x14ac:dyDescent="0.25">
      <c r="B1439" s="4" t="s">
        <v>52</v>
      </c>
      <c r="C1439" s="5" t="e">
        <v>#N/A</v>
      </c>
      <c r="D1439" s="5">
        <f>'Shares (Q)'!HF49</f>
        <v>8.2981135398093731</v>
      </c>
      <c r="E1439" s="5" t="e">
        <f>PhillipsCurveALL!I48</f>
        <v>#N/A</v>
      </c>
    </row>
    <row r="1440" spans="2:5" x14ac:dyDescent="0.25">
      <c r="B1440" s="4" t="s">
        <v>53</v>
      </c>
      <c r="C1440" s="5" t="e">
        <v>#N/A</v>
      </c>
      <c r="D1440" s="5">
        <f>'Shares (Q)'!HF50</f>
        <v>7.8190977713288898</v>
      </c>
      <c r="E1440" s="5" t="e">
        <f>PhillipsCurveALL!I49</f>
        <v>#N/A</v>
      </c>
    </row>
    <row r="1441" spans="2:5" x14ac:dyDescent="0.25">
      <c r="B1441" s="4" t="s">
        <v>54</v>
      </c>
      <c r="C1441" s="5" t="e">
        <v>#N/A</v>
      </c>
      <c r="D1441" s="5">
        <f>'Shares (Q)'!HF51</f>
        <v>7.6544524581699678</v>
      </c>
      <c r="E1441" s="5" t="e">
        <f>PhillipsCurveALL!I50</f>
        <v>#N/A</v>
      </c>
    </row>
    <row r="1442" spans="2:5" x14ac:dyDescent="0.25">
      <c r="B1442" s="4" t="s">
        <v>55</v>
      </c>
      <c r="C1442" s="5" t="e">
        <v>#N/A</v>
      </c>
      <c r="D1442" s="5">
        <f>'Shares (Q)'!HF52</f>
        <v>8.2431524157370699</v>
      </c>
      <c r="E1442" s="5" t="e">
        <f>PhillipsCurveALL!I51</f>
        <v>#N/A</v>
      </c>
    </row>
    <row r="1443" spans="2:5" x14ac:dyDescent="0.25">
      <c r="B1443" s="4" t="s">
        <v>56</v>
      </c>
      <c r="C1443" s="5" t="e">
        <v>#N/A</v>
      </c>
      <c r="D1443" s="5">
        <f>'Shares (Q)'!HF53</f>
        <v>7.7839108657875897</v>
      </c>
      <c r="E1443" s="5" t="e">
        <f>PhillipsCurveALL!I52</f>
        <v>#N/A</v>
      </c>
    </row>
    <row r="1444" spans="2:5" x14ac:dyDescent="0.25">
      <c r="B1444" s="4" t="s">
        <v>57</v>
      </c>
      <c r="C1444" s="5" t="e">
        <v>#N/A</v>
      </c>
      <c r="D1444" s="5">
        <f>'Shares (Q)'!HF54</f>
        <v>8.4365092105791213</v>
      </c>
      <c r="E1444" s="5" t="e">
        <f>PhillipsCurveALL!I53</f>
        <v>#N/A</v>
      </c>
    </row>
    <row r="1445" spans="2:5" x14ac:dyDescent="0.25">
      <c r="B1445" s="4" t="s">
        <v>58</v>
      </c>
      <c r="C1445" s="5" t="e">
        <v>#N/A</v>
      </c>
      <c r="D1445" s="5">
        <f>'Shares (Q)'!HF55</f>
        <v>8.6552929125599771</v>
      </c>
      <c r="E1445" s="5" t="e">
        <f>PhillipsCurveALL!I54</f>
        <v>#N/A</v>
      </c>
    </row>
    <row r="1446" spans="2:5" x14ac:dyDescent="0.25">
      <c r="B1446" s="4" t="s">
        <v>59</v>
      </c>
      <c r="C1446" s="5" t="e">
        <v>#N/A</v>
      </c>
      <c r="D1446" s="5">
        <f>'Shares (Q)'!HF56</f>
        <v>8.9585724720859847</v>
      </c>
      <c r="E1446" s="5" t="e">
        <f>PhillipsCurveALL!I55</f>
        <v>#N/A</v>
      </c>
    </row>
    <row r="1447" spans="2:5" x14ac:dyDescent="0.25">
      <c r="B1447" s="4" t="s">
        <v>60</v>
      </c>
      <c r="C1447" s="5" t="e">
        <v>#N/A</v>
      </c>
      <c r="D1447" s="5">
        <f>'Shares (Q)'!HF57</f>
        <v>9.5378735232800551</v>
      </c>
      <c r="E1447" s="5" t="e">
        <f>PhillipsCurveALL!I56</f>
        <v>#N/A</v>
      </c>
    </row>
    <row r="1448" spans="2:5" x14ac:dyDescent="0.25">
      <c r="B1448" s="4" t="s">
        <v>61</v>
      </c>
      <c r="C1448" s="5" t="e">
        <v>#N/A</v>
      </c>
      <c r="D1448" s="5">
        <f>'Shares (Q)'!HF58</f>
        <v>9.6735957872446079</v>
      </c>
      <c r="E1448" s="5" t="e">
        <f>PhillipsCurveALL!I57</f>
        <v>#N/A</v>
      </c>
    </row>
    <row r="1449" spans="2:5" x14ac:dyDescent="0.25">
      <c r="B1449" s="4" t="s">
        <v>62</v>
      </c>
      <c r="C1449" s="5" t="e">
        <v>#N/A</v>
      </c>
      <c r="D1449" s="5">
        <f>'Shares (Q)'!HF59</f>
        <v>10.016815130838394</v>
      </c>
      <c r="E1449" s="5" t="e">
        <f>PhillipsCurveALL!I58</f>
        <v>#N/A</v>
      </c>
    </row>
    <row r="1450" spans="2:5" x14ac:dyDescent="0.25">
      <c r="B1450" s="4" t="s">
        <v>63</v>
      </c>
      <c r="C1450" s="5" t="e">
        <v>#N/A</v>
      </c>
      <c r="D1450" s="5">
        <f>'Shares (Q)'!HF60</f>
        <v>10.34091455498389</v>
      </c>
      <c r="E1450" s="5" t="e">
        <f>PhillipsCurveALL!I59</f>
        <v>#N/A</v>
      </c>
    </row>
    <row r="1451" spans="2:5" x14ac:dyDescent="0.25">
      <c r="B1451" s="4" t="s">
        <v>64</v>
      </c>
      <c r="C1451" s="5" t="e">
        <v>#N/A</v>
      </c>
      <c r="D1451" s="5">
        <f>'Shares (Q)'!HF61</f>
        <v>10.378360279345642</v>
      </c>
      <c r="E1451" s="5" t="e">
        <f>PhillipsCurveALL!I60</f>
        <v>#N/A</v>
      </c>
    </row>
    <row r="1452" spans="2:5" x14ac:dyDescent="0.25">
      <c r="B1452" s="4" t="s">
        <v>65</v>
      </c>
      <c r="C1452" s="5" t="e">
        <v>#N/A</v>
      </c>
      <c r="D1452" s="5">
        <f>'Shares (Q)'!HF62</f>
        <v>9.9730075966361138</v>
      </c>
      <c r="E1452" s="5" t="e">
        <f>PhillipsCurveALL!I61</f>
        <v>#N/A</v>
      </c>
    </row>
    <row r="1453" spans="2:5" x14ac:dyDescent="0.25">
      <c r="B1453" s="4" t="s">
        <v>66</v>
      </c>
      <c r="C1453" s="5" t="e">
        <v>#N/A</v>
      </c>
      <c r="D1453" s="5">
        <f>'Shares (Q)'!HF63</f>
        <v>9.7779657231912491</v>
      </c>
      <c r="E1453" s="5" t="e">
        <f>PhillipsCurveALL!I62</f>
        <v>#N/A</v>
      </c>
    </row>
    <row r="1454" spans="2:5" x14ac:dyDescent="0.25">
      <c r="B1454" s="4" t="s">
        <v>67</v>
      </c>
      <c r="C1454" s="5" t="e">
        <v>#N/A</v>
      </c>
      <c r="D1454" s="5">
        <f>'Shares (Q)'!HF64</f>
        <v>9.0791149690994004</v>
      </c>
      <c r="E1454" s="5" t="e">
        <f>PhillipsCurveALL!I63</f>
        <v>#N/A</v>
      </c>
    </row>
    <row r="1455" spans="2:5" x14ac:dyDescent="0.25">
      <c r="B1455" s="4" t="s">
        <v>68</v>
      </c>
      <c r="C1455" s="5" t="e">
        <v>#N/A</v>
      </c>
      <c r="D1455" s="5">
        <f>'Shares (Q)'!HF65</f>
        <v>8.7081176508548168</v>
      </c>
      <c r="E1455" s="5" t="e">
        <f>PhillipsCurveALL!I64</f>
        <v>#N/A</v>
      </c>
    </row>
    <row r="1456" spans="2:5" x14ac:dyDescent="0.25">
      <c r="B1456" s="4" t="s">
        <v>69</v>
      </c>
      <c r="C1456" s="5" t="e">
        <v>#N/A</v>
      </c>
      <c r="D1456" s="5">
        <f>'Shares (Q)'!HF66</f>
        <v>8.6575295044706504</v>
      </c>
      <c r="E1456" s="5" t="e">
        <f>PhillipsCurveALL!I65</f>
        <v>#N/A</v>
      </c>
    </row>
    <row r="1457" spans="2:5" x14ac:dyDescent="0.25">
      <c r="B1457" s="4" t="s">
        <v>70</v>
      </c>
      <c r="C1457" s="5" t="e">
        <v>#N/A</v>
      </c>
      <c r="D1457" s="5">
        <f>'Shares (Q)'!HF67</f>
        <v>8.5706037313702144</v>
      </c>
      <c r="E1457" s="5" t="e">
        <f>PhillipsCurveALL!I66</f>
        <v>#N/A</v>
      </c>
    </row>
    <row r="1458" spans="2:5" x14ac:dyDescent="0.25">
      <c r="B1458" s="4" t="s">
        <v>71</v>
      </c>
      <c r="C1458" s="5">
        <f>AVERAGE('Shares (Q)'!HF9:HF68)</f>
        <v>7.3193803332100744</v>
      </c>
      <c r="D1458" s="5">
        <f>'Shares (Q)'!HF68</f>
        <v>8.7792005304706997</v>
      </c>
      <c r="E1458" s="5">
        <f>PhillipsCurveALL!I67</f>
        <v>-2.3278515630328636E-2</v>
      </c>
    </row>
    <row r="1459" spans="2:5" x14ac:dyDescent="0.25">
      <c r="B1459" s="4" t="s">
        <v>72</v>
      </c>
      <c r="C1459" s="5">
        <f>AVERAGE('Shares (Q)'!HF10:HF69)</f>
        <v>7.3709088713040751</v>
      </c>
      <c r="D1459" s="5">
        <f>'Shares (Q)'!HF69</f>
        <v>8.8774218847476938</v>
      </c>
      <c r="E1459" s="5">
        <f>PhillipsCurveALL!I68</f>
        <v>-2.4290279910328665E-2</v>
      </c>
    </row>
    <row r="1460" spans="2:5" x14ac:dyDescent="0.25">
      <c r="B1460" s="4" t="s">
        <v>73</v>
      </c>
      <c r="C1460" s="5">
        <f>AVERAGE('Shares (Q)'!HF11:HF70)</f>
        <v>7.4198490975372771</v>
      </c>
      <c r="D1460" s="5">
        <f>'Shares (Q)'!HF70</f>
        <v>9.113213852296111</v>
      </c>
      <c r="E1460" s="5">
        <f>PhillipsCurveALL!I69</f>
        <v>-2.478171725688981E-2</v>
      </c>
    </row>
    <row r="1461" spans="2:5" x14ac:dyDescent="0.25">
      <c r="B1461" s="4" t="s">
        <v>74</v>
      </c>
      <c r="C1461" s="5">
        <f>AVERAGE('Shares (Q)'!HF12:HF71)</f>
        <v>7.4734128277171328</v>
      </c>
      <c r="D1461" s="5">
        <f>'Shares (Q)'!HF71</f>
        <v>9.2257168230297815</v>
      </c>
      <c r="E1461" s="5">
        <f>PhillipsCurveALL!I70</f>
        <v>-1.9624670574494112E-2</v>
      </c>
    </row>
    <row r="1462" spans="2:5" x14ac:dyDescent="0.25">
      <c r="B1462" s="4" t="s">
        <v>75</v>
      </c>
      <c r="C1462" s="5">
        <f>AVERAGE('Shares (Q)'!HF13:HF72)</f>
        <v>7.5300756633076595</v>
      </c>
      <c r="D1462" s="5">
        <f>'Shares (Q)'!HF72</f>
        <v>8.9800892195869721</v>
      </c>
      <c r="E1462" s="5">
        <f>PhillipsCurveALL!I71</f>
        <v>-2.0791450393057371E-2</v>
      </c>
    </row>
    <row r="1463" spans="2:5" x14ac:dyDescent="0.25">
      <c r="B1463" s="4" t="s">
        <v>76</v>
      </c>
      <c r="C1463" s="5">
        <f>AVERAGE('Shares (Q)'!HF14:HF73)</f>
        <v>7.5915248545933336</v>
      </c>
      <c r="D1463" s="5">
        <f>'Shares (Q)'!HF73</f>
        <v>9.041779344812241</v>
      </c>
      <c r="E1463" s="5">
        <f>PhillipsCurveALL!I72</f>
        <v>-2.9352371893266962E-2</v>
      </c>
    </row>
    <row r="1464" spans="2:5" x14ac:dyDescent="0.25">
      <c r="B1464" s="4" t="s">
        <v>77</v>
      </c>
      <c r="C1464" s="5">
        <f>AVERAGE('Shares (Q)'!HF15:HF74)</f>
        <v>7.6561688785738697</v>
      </c>
      <c r="D1464" s="5">
        <f>'Shares (Q)'!HF74</f>
        <v>9.1351854449020191</v>
      </c>
      <c r="E1464" s="5">
        <f>PhillipsCurveALL!I73</f>
        <v>-4.1713341177896067E-2</v>
      </c>
    </row>
    <row r="1465" spans="2:5" x14ac:dyDescent="0.25">
      <c r="B1465" s="4" t="s">
        <v>78</v>
      </c>
      <c r="C1465" s="5">
        <f>AVERAGE('Shares (Q)'!HF16:HF75)</f>
        <v>7.7171252418486027</v>
      </c>
      <c r="D1465" s="5">
        <f>'Shares (Q)'!HF75</f>
        <v>8.8199834225001883</v>
      </c>
      <c r="E1465" s="5">
        <f>PhillipsCurveALL!I74</f>
        <v>-2.3286140506708262E-2</v>
      </c>
    </row>
    <row r="1466" spans="2:5" x14ac:dyDescent="0.25">
      <c r="B1466" s="4" t="s">
        <v>79</v>
      </c>
      <c r="C1466" s="5">
        <f>AVERAGE('Shares (Q)'!HF17:HF76)</f>
        <v>7.7742585960280035</v>
      </c>
      <c r="D1466" s="5">
        <f>'Shares (Q)'!HF76</f>
        <v>8.8478940440934508</v>
      </c>
      <c r="E1466" s="5">
        <f>PhillipsCurveALL!I75</f>
        <v>-4.5107095416099134E-2</v>
      </c>
    </row>
    <row r="1467" spans="2:5" x14ac:dyDescent="0.25">
      <c r="B1467" s="4" t="s">
        <v>80</v>
      </c>
      <c r="C1467" s="5">
        <f>AVERAGE('Shares (Q)'!HF18:HF77)</f>
        <v>7.8286410788578475</v>
      </c>
      <c r="D1467" s="5">
        <f>'Shares (Q)'!HF77</f>
        <v>8.9625864172427807</v>
      </c>
      <c r="E1467" s="5">
        <f>PhillipsCurveALL!I76</f>
        <v>-3.9421775584220928E-2</v>
      </c>
    </row>
    <row r="1468" spans="2:5" x14ac:dyDescent="0.25">
      <c r="B1468" s="4" t="s">
        <v>81</v>
      </c>
      <c r="C1468" s="5">
        <f>AVERAGE('Shares (Q)'!HF19:HF78)</f>
        <v>7.8768553781759509</v>
      </c>
      <c r="D1468" s="5">
        <f>'Shares (Q)'!HF78</f>
        <v>8.9826674901146148</v>
      </c>
      <c r="E1468" s="5">
        <f>PhillipsCurveALL!I77</f>
        <v>-5.8828282195731711E-2</v>
      </c>
    </row>
    <row r="1469" spans="2:5" x14ac:dyDescent="0.25">
      <c r="B1469" s="4" t="s">
        <v>82</v>
      </c>
      <c r="C1469" s="5">
        <f>AVERAGE('Shares (Q)'!HF20:HF79)</f>
        <v>7.9336954611070043</v>
      </c>
      <c r="D1469" s="5">
        <f>'Shares (Q)'!HF79</f>
        <v>9.6632891475289302</v>
      </c>
      <c r="E1469" s="5">
        <f>PhillipsCurveALL!I78</f>
        <v>-1.7659860579954511E-2</v>
      </c>
    </row>
    <row r="1470" spans="2:5" x14ac:dyDescent="0.25">
      <c r="B1470" s="4" t="s">
        <v>83</v>
      </c>
      <c r="C1470" s="5">
        <f>AVERAGE('Shares (Q)'!HF21:HF80)</f>
        <v>7.9947193944171842</v>
      </c>
      <c r="D1470" s="5">
        <f>'Shares (Q)'!HF80</f>
        <v>9.937842208842385</v>
      </c>
      <c r="E1470" s="5">
        <f>PhillipsCurveALL!I79</f>
        <v>-2.9262444262753168E-2</v>
      </c>
    </row>
    <row r="1471" spans="2:5" x14ac:dyDescent="0.25">
      <c r="B1471" s="4" t="s">
        <v>84</v>
      </c>
      <c r="C1471" s="5">
        <f>AVERAGE('Shares (Q)'!HF22:HF81)</f>
        <v>8.0556814057363582</v>
      </c>
      <c r="D1471" s="5">
        <f>'Shares (Q)'!HF81</f>
        <v>9.7152114466921482</v>
      </c>
      <c r="E1471" s="5">
        <f>PhillipsCurveALL!I80</f>
        <v>1.1649156724715332E-2</v>
      </c>
    </row>
    <row r="1472" spans="2:5" x14ac:dyDescent="0.25">
      <c r="B1472" s="4" t="s">
        <v>85</v>
      </c>
      <c r="C1472" s="5">
        <f>AVERAGE('Shares (Q)'!HF23:HF82)</f>
        <v>8.1216215942905521</v>
      </c>
      <c r="D1472" s="5">
        <f>'Shares (Q)'!HF82</f>
        <v>9.835410674336849</v>
      </c>
      <c r="E1472" s="5">
        <f>PhillipsCurveALL!I81</f>
        <v>9.2520671444921362E-3</v>
      </c>
    </row>
    <row r="1473" spans="2:5" x14ac:dyDescent="0.25">
      <c r="B1473" s="4" t="s">
        <v>86</v>
      </c>
      <c r="C1473" s="5">
        <f>AVERAGE('Shares (Q)'!HF24:HF83)</f>
        <v>8.1823179415645146</v>
      </c>
      <c r="D1473" s="5">
        <f>'Shares (Q)'!HF83</f>
        <v>9.6198515234784203</v>
      </c>
      <c r="E1473" s="5">
        <f>PhillipsCurveALL!I82</f>
        <v>4.6352566696553172E-3</v>
      </c>
    </row>
    <row r="1474" spans="2:5" x14ac:dyDescent="0.25">
      <c r="B1474" s="4" t="s">
        <v>87</v>
      </c>
      <c r="C1474" s="5">
        <f>AVERAGE('Shares (Q)'!HF25:HF84)</f>
        <v>8.2286338861184873</v>
      </c>
      <c r="D1474" s="5">
        <f>'Shares (Q)'!HF84</f>
        <v>8.8754825890192599</v>
      </c>
      <c r="E1474" s="5">
        <f>PhillipsCurveALL!I83</f>
        <v>7.8373373208014251E-3</v>
      </c>
    </row>
    <row r="1475" spans="2:5" x14ac:dyDescent="0.25">
      <c r="B1475" s="4" t="s">
        <v>88</v>
      </c>
      <c r="C1475" s="5">
        <f>AVERAGE('Shares (Q)'!HF26:HF85)</f>
        <v>8.2811362126395149</v>
      </c>
      <c r="D1475" s="5">
        <f>'Shares (Q)'!HF85</f>
        <v>9.3328531897956868</v>
      </c>
      <c r="E1475" s="5">
        <f>PhillipsCurveALL!I84</f>
        <v>4.5265445797782484E-3</v>
      </c>
    </row>
    <row r="1476" spans="2:5" x14ac:dyDescent="0.25">
      <c r="B1476" s="4" t="s">
        <v>89</v>
      </c>
      <c r="C1476" s="5">
        <f>AVERAGE('Shares (Q)'!HF27:HF86)</f>
        <v>8.324384132220132</v>
      </c>
      <c r="D1476" s="5">
        <f>'Shares (Q)'!HF86</f>
        <v>8.5880418446154057</v>
      </c>
      <c r="E1476" s="5">
        <f>PhillipsCurveALL!I85</f>
        <v>-6.9202374190937554E-3</v>
      </c>
    </row>
    <row r="1477" spans="2:5" x14ac:dyDescent="0.25">
      <c r="B1477" s="4" t="s">
        <v>90</v>
      </c>
      <c r="C1477" s="5">
        <f>AVERAGE('Shares (Q)'!HF28:HF87)</f>
        <v>8.3647427868445074</v>
      </c>
      <c r="D1477" s="5">
        <f>'Shares (Q)'!HF87</f>
        <v>8.4019672827547822</v>
      </c>
      <c r="E1477" s="5">
        <f>PhillipsCurveALL!I86</f>
        <v>1.1627851131379152E-2</v>
      </c>
    </row>
    <row r="1478" spans="2:5" x14ac:dyDescent="0.25">
      <c r="B1478" s="4" t="s">
        <v>91</v>
      </c>
      <c r="C1478" s="5">
        <f>AVERAGE('Shares (Q)'!HF29:HF88)</f>
        <v>8.4055989040677979</v>
      </c>
      <c r="D1478" s="5">
        <f>'Shares (Q)'!HF88</f>
        <v>8.5083581806650077</v>
      </c>
      <c r="E1478" s="5">
        <f>PhillipsCurveALL!I87</f>
        <v>2.338105080151131E-3</v>
      </c>
    </row>
    <row r="1479" spans="2:5" x14ac:dyDescent="0.25">
      <c r="B1479" s="4" t="s">
        <v>92</v>
      </c>
      <c r="C1479" s="5">
        <f>AVERAGE('Shares (Q)'!HF30:HF89)</f>
        <v>8.4490872612629531</v>
      </c>
      <c r="D1479" s="5">
        <f>'Shares (Q)'!HF89</f>
        <v>8.6910889017928952</v>
      </c>
      <c r="E1479" s="5">
        <f>PhillipsCurveALL!I88</f>
        <v>-1.5463985028542295E-2</v>
      </c>
    </row>
    <row r="1480" spans="2:5" x14ac:dyDescent="0.25">
      <c r="B1480" s="4" t="s">
        <v>93</v>
      </c>
      <c r="C1480" s="5">
        <f>AVERAGE('Shares (Q)'!HF31:HF90)</f>
        <v>8.4913666409053548</v>
      </c>
      <c r="D1480" s="5">
        <f>'Shares (Q)'!HF90</f>
        <v>8.7319613729248822</v>
      </c>
      <c r="E1480" s="5">
        <f>PhillipsCurveALL!I89</f>
        <v>-2.0201849344869464E-2</v>
      </c>
    </row>
    <row r="1481" spans="2:5" x14ac:dyDescent="0.25">
      <c r="B1481" s="4" t="s">
        <v>94</v>
      </c>
      <c r="C1481" s="5">
        <f>AVERAGE('Shares (Q)'!HF32:HF91)</f>
        <v>8.5310735473865584</v>
      </c>
      <c r="D1481" s="5">
        <f>'Shares (Q)'!HF91</f>
        <v>8.8106421886765389</v>
      </c>
      <c r="E1481" s="5">
        <f>PhillipsCurveALL!I90</f>
        <v>-2.0146535700657799E-2</v>
      </c>
    </row>
    <row r="1482" spans="2:5" x14ac:dyDescent="0.25">
      <c r="B1482" s="4" t="s">
        <v>95</v>
      </c>
      <c r="C1482" s="5">
        <f>AVERAGE('Shares (Q)'!HF33:HF92)</f>
        <v>8.5686962065330849</v>
      </c>
      <c r="D1482" s="5">
        <f>'Shares (Q)'!HF92</f>
        <v>8.8103472614342166</v>
      </c>
      <c r="E1482" s="5">
        <f>PhillipsCurveALL!I91</f>
        <v>-2.4443373188329676E-2</v>
      </c>
    </row>
    <row r="1483" spans="2:5" x14ac:dyDescent="0.25">
      <c r="B1483" s="4" t="s">
        <v>96</v>
      </c>
      <c r="C1483" s="5">
        <f>AVERAGE('Shares (Q)'!HF34:HF93)</f>
        <v>8.5913277548407851</v>
      </c>
      <c r="D1483" s="5">
        <f>'Shares (Q)'!HF93</f>
        <v>8.3770698135896868</v>
      </c>
      <c r="E1483" s="5">
        <f>PhillipsCurveALL!I92</f>
        <v>-2.6489030769275498E-2</v>
      </c>
    </row>
    <row r="1484" spans="2:5" x14ac:dyDescent="0.25">
      <c r="B1484" s="4" t="s">
        <v>97</v>
      </c>
      <c r="C1484" s="5">
        <f>AVERAGE('Shares (Q)'!HF35:HF94)</f>
        <v>8.6142452209015765</v>
      </c>
      <c r="D1484" s="5">
        <f>'Shares (Q)'!HF94</f>
        <v>8.2565730872813781</v>
      </c>
      <c r="E1484" s="5">
        <f>PhillipsCurveALL!I93</f>
        <v>-2.7311611935399424E-2</v>
      </c>
    </row>
    <row r="1485" spans="2:5" x14ac:dyDescent="0.25">
      <c r="B1485" s="4" t="s">
        <v>98</v>
      </c>
      <c r="C1485" s="5">
        <f>AVERAGE('Shares (Q)'!HF36:HF95)</f>
        <v>8.628692789500894</v>
      </c>
      <c r="D1485" s="5">
        <f>'Shares (Q)'!HF95</f>
        <v>7.9241709425255689</v>
      </c>
      <c r="E1485" s="5">
        <f>PhillipsCurveALL!I94</f>
        <v>-2.7046529468061027E-2</v>
      </c>
    </row>
    <row r="1486" spans="2:5" x14ac:dyDescent="0.25">
      <c r="B1486" s="4" t="s">
        <v>99</v>
      </c>
      <c r="C1486" s="5">
        <f>AVERAGE('Shares (Q)'!HF37:HF96)</f>
        <v>8.6424604795060862</v>
      </c>
      <c r="D1486" s="5">
        <f>'Shares (Q)'!HF96</f>
        <v>7.7753169679914862</v>
      </c>
      <c r="E1486" s="5">
        <f>PhillipsCurveALL!I95</f>
        <v>-2.6641033638294054E-2</v>
      </c>
    </row>
    <row r="1487" spans="2:5" x14ac:dyDescent="0.25">
      <c r="B1487" s="4" t="s">
        <v>100</v>
      </c>
      <c r="C1487" s="5">
        <f>AVERAGE('Shares (Q)'!HF38:HF97)</f>
        <v>8.6553504124044771</v>
      </c>
      <c r="D1487" s="5">
        <f>'Shares (Q)'!HF97</f>
        <v>7.7086761521277287</v>
      </c>
      <c r="E1487" s="5">
        <f>PhillipsCurveALL!I96</f>
        <v>-2.0127411390725537E-2</v>
      </c>
    </row>
    <row r="1488" spans="2:5" x14ac:dyDescent="0.25">
      <c r="B1488" s="4" t="s">
        <v>101</v>
      </c>
      <c r="C1488" s="5">
        <f>AVERAGE('Shares (Q)'!HF39:HF98)</f>
        <v>8.6670632840438149</v>
      </c>
      <c r="D1488" s="5">
        <f>'Shares (Q)'!HF98</f>
        <v>7.6633259219711976</v>
      </c>
      <c r="E1488" s="5">
        <f>PhillipsCurveALL!I97</f>
        <v>-1.5667986321361998E-2</v>
      </c>
    </row>
    <row r="1489" spans="2:5" x14ac:dyDescent="0.25">
      <c r="B1489" s="4" t="s">
        <v>102</v>
      </c>
      <c r="C1489" s="5">
        <f>AVERAGE('Shares (Q)'!HF40:HF99)</f>
        <v>8.6889292935164395</v>
      </c>
      <c r="D1489" s="5">
        <f>'Shares (Q)'!HF99</f>
        <v>8.1891004156053082</v>
      </c>
      <c r="E1489" s="5">
        <f>PhillipsCurveALL!I98</f>
        <v>-2.1554595517881876E-2</v>
      </c>
    </row>
    <row r="1490" spans="2:5" x14ac:dyDescent="0.25">
      <c r="B1490" s="4" t="s">
        <v>103</v>
      </c>
      <c r="C1490" s="5">
        <f>AVERAGE('Shares (Q)'!HF41:HF100)</f>
        <v>8.7147704300013746</v>
      </c>
      <c r="D1490" s="5">
        <f>'Shares (Q)'!HF100</f>
        <v>8.3426597811467378</v>
      </c>
      <c r="E1490" s="5">
        <f>PhillipsCurveALL!I99</f>
        <v>2.1002171374447879E-3</v>
      </c>
    </row>
    <row r="1491" spans="2:5" x14ac:dyDescent="0.25">
      <c r="B1491" s="4" t="s">
        <v>104</v>
      </c>
      <c r="C1491" s="5">
        <f>AVERAGE('Shares (Q)'!HF42:HF101)</f>
        <v>8.7392734598618613</v>
      </c>
      <c r="D1491" s="5">
        <f>'Shares (Q)'!HF101</f>
        <v>8.2651130920571632</v>
      </c>
      <c r="E1491" s="5">
        <f>PhillipsCurveALL!I100</f>
        <v>-3.1386441788142259E-3</v>
      </c>
    </row>
    <row r="1492" spans="2:5" x14ac:dyDescent="0.25">
      <c r="B1492" s="4" t="s">
        <v>105</v>
      </c>
      <c r="C1492" s="5">
        <f>AVERAGE('Shares (Q)'!HF43:HF102)</f>
        <v>8.7581004863981189</v>
      </c>
      <c r="D1492" s="5">
        <f>'Shares (Q)'!HF102</f>
        <v>8.4432521052239373</v>
      </c>
      <c r="E1492" s="5">
        <f>PhillipsCurveALL!I101</f>
        <v>-9.6726817300443607E-3</v>
      </c>
    </row>
    <row r="1493" spans="2:5" x14ac:dyDescent="0.25">
      <c r="B1493" s="4" t="s">
        <v>106</v>
      </c>
      <c r="C1493" s="5">
        <f>AVERAGE('Shares (Q)'!HF44:HF103)</f>
        <v>8.7729421439797992</v>
      </c>
      <c r="D1493" s="5">
        <f>'Shares (Q)'!HF103</f>
        <v>8.2822414089374927</v>
      </c>
      <c r="E1493" s="5">
        <f>PhillipsCurveALL!I102</f>
        <v>-1.1697564026372936E-2</v>
      </c>
    </row>
    <row r="1494" spans="2:5" x14ac:dyDescent="0.25">
      <c r="B1494" s="4" t="s">
        <v>107</v>
      </c>
      <c r="C1494" s="5">
        <f>AVERAGE('Shares (Q)'!HF45:HF104)</f>
        <v>8.783526954338063</v>
      </c>
      <c r="D1494" s="5">
        <f>'Shares (Q)'!HF104</f>
        <v>8.083395797949894</v>
      </c>
      <c r="E1494" s="5">
        <f>PhillipsCurveALL!I103</f>
        <v>-1.4808497689838171E-2</v>
      </c>
    </row>
    <row r="1495" spans="2:5" x14ac:dyDescent="0.25">
      <c r="B1495" s="4" t="s">
        <v>108</v>
      </c>
      <c r="C1495" s="5">
        <f>AVERAGE('Shares (Q)'!HF46:HF105)</f>
        <v>8.78360621870209</v>
      </c>
      <c r="D1495" s="5">
        <f>'Shares (Q)'!HF105</f>
        <v>7.8127573359187341</v>
      </c>
      <c r="E1495" s="5">
        <f>PhillipsCurveALL!I104</f>
        <v>-3.234310272634721E-2</v>
      </c>
    </row>
    <row r="1496" spans="2:5" x14ac:dyDescent="0.25">
      <c r="B1496" s="4" t="s">
        <v>109</v>
      </c>
      <c r="C1496" s="5">
        <f>AVERAGE('Shares (Q)'!HF47:HF106)</f>
        <v>8.772873455418436</v>
      </c>
      <c r="D1496" s="5">
        <f>'Shares (Q)'!HF106</f>
        <v>7.4416779340391157</v>
      </c>
      <c r="E1496" s="5">
        <f>PhillipsCurveALL!I105</f>
        <v>-3.0156725778095268E-2</v>
      </c>
    </row>
    <row r="1497" spans="2:5" x14ac:dyDescent="0.25">
      <c r="B1497" s="4" t="s">
        <v>110</v>
      </c>
      <c r="C1497" s="5">
        <f>AVERAGE('Shares (Q)'!HF48:HF107)</f>
        <v>8.7576267994322432</v>
      </c>
      <c r="D1497" s="5">
        <f>'Shares (Q)'!HF107</f>
        <v>7.3243823520517699</v>
      </c>
      <c r="E1497" s="5">
        <f>PhillipsCurveALL!I106</f>
        <v>-4.1279358293272533E-2</v>
      </c>
    </row>
    <row r="1498" spans="2:5" x14ac:dyDescent="0.25">
      <c r="B1498" s="4" t="s">
        <v>111</v>
      </c>
      <c r="C1498" s="5">
        <f>AVERAGE('Shares (Q)'!HF49:HF108)</f>
        <v>8.7334196945203075</v>
      </c>
      <c r="D1498" s="5">
        <f>'Shares (Q)'!HF108</f>
        <v>7.2643821790743495</v>
      </c>
      <c r="E1498" s="5">
        <f>PhillipsCurveALL!I107</f>
        <v>-3.9307716254075774E-2</v>
      </c>
    </row>
    <row r="1499" spans="2:5" x14ac:dyDescent="0.25">
      <c r="B1499" s="4" t="s">
        <v>112</v>
      </c>
      <c r="C1499" s="5">
        <f>AVERAGE('Shares (Q)'!HF50:HF109)</f>
        <v>8.7241205441756389</v>
      </c>
      <c r="D1499" s="5">
        <f>'Shares (Q)'!HF109</f>
        <v>7.740164519129185</v>
      </c>
      <c r="E1499" s="5">
        <f>PhillipsCurveALL!I108</f>
        <v>-5.0933231349150454E-2</v>
      </c>
    </row>
    <row r="1500" spans="2:5" x14ac:dyDescent="0.25">
      <c r="B1500" s="4" t="s">
        <v>113</v>
      </c>
      <c r="C1500" s="5">
        <f>AVERAGE('Shares (Q)'!HF51:HF110)</f>
        <v>8.7257665178975596</v>
      </c>
      <c r="D1500" s="5">
        <f>'Shares (Q)'!HF110</f>
        <v>7.9178561946440658</v>
      </c>
      <c r="E1500" s="5">
        <f>PhillipsCurveALL!I109</f>
        <v>-6.9356835433139294E-2</v>
      </c>
    </row>
    <row r="1501" spans="2:5" x14ac:dyDescent="0.25">
      <c r="B1501" s="4" t="s">
        <v>114</v>
      </c>
      <c r="C1501" s="5">
        <f>AVERAGE('Shares (Q)'!HF52:HF111)</f>
        <v>8.7286693033176679</v>
      </c>
      <c r="D1501" s="5">
        <f>'Shares (Q)'!HF111</f>
        <v>7.8286195833764545</v>
      </c>
      <c r="E1501" s="5">
        <f>PhillipsCurveALL!I110</f>
        <v>-9.3257274259843134E-2</v>
      </c>
    </row>
    <row r="1502" spans="2:5" x14ac:dyDescent="0.25">
      <c r="B1502" s="4" t="s">
        <v>115</v>
      </c>
      <c r="C1502" s="5">
        <f>AVERAGE('Shares (Q)'!HF53:HF112)</f>
        <v>8.7196277748483055</v>
      </c>
      <c r="D1502" s="5">
        <f>'Shares (Q)'!HF112</f>
        <v>7.7006607075755031</v>
      </c>
      <c r="E1502" s="5">
        <f>PhillipsCurveALL!I111</f>
        <v>-5.88148245999877E-2</v>
      </c>
    </row>
    <row r="1503" spans="2:5" x14ac:dyDescent="0.25">
      <c r="B1503" s="4" t="s">
        <v>116</v>
      </c>
      <c r="C1503" s="5">
        <f>AVERAGE('Shares (Q)'!HF54:HF113)</f>
        <v>8.7234164509094683</v>
      </c>
      <c r="D1503" s="5">
        <f>'Shares (Q)'!HF113</f>
        <v>8.0112314294572933</v>
      </c>
      <c r="E1503" s="5">
        <f>PhillipsCurveALL!I112</f>
        <v>-9.188086936986474E-2</v>
      </c>
    </row>
    <row r="1504" spans="2:5" x14ac:dyDescent="0.25">
      <c r="B1504" s="4" t="s">
        <v>117</v>
      </c>
      <c r="C1504" s="5">
        <f>AVERAGE('Shares (Q)'!HF55:HF114)</f>
        <v>8.718977241465435</v>
      </c>
      <c r="D1504" s="5">
        <f>'Shares (Q)'!HF114</f>
        <v>8.1701566439370481</v>
      </c>
      <c r="E1504" s="5">
        <f>PhillipsCurveALL!I113</f>
        <v>-8.7719694999495904E-2</v>
      </c>
    </row>
    <row r="1505" spans="2:5" x14ac:dyDescent="0.25">
      <c r="B1505" s="4" t="s">
        <v>118</v>
      </c>
      <c r="C1505" s="5">
        <f>AVERAGE('Shares (Q)'!HF56:HF115)</f>
        <v>8.7123550150650715</v>
      </c>
      <c r="D1505" s="5">
        <f>'Shares (Q)'!HF115</f>
        <v>8.2579593285382327</v>
      </c>
      <c r="E1505" s="5">
        <f>PhillipsCurveALL!I114</f>
        <v>-7.7805772774316218E-2</v>
      </c>
    </row>
    <row r="1506" spans="2:5" x14ac:dyDescent="0.25">
      <c r="B1506" s="4" t="s">
        <v>119</v>
      </c>
      <c r="C1506" s="5">
        <f>AVERAGE('Shares (Q)'!HF57:HF116)</f>
        <v>8.7048201750471623</v>
      </c>
      <c r="D1506" s="5">
        <f>'Shares (Q)'!HF116</f>
        <v>8.5064820710115274</v>
      </c>
      <c r="E1506" s="5">
        <f>PhillipsCurveALL!I115</f>
        <v>-8.4349988315476146E-2</v>
      </c>
    </row>
    <row r="1507" spans="2:5" x14ac:dyDescent="0.25">
      <c r="B1507" s="4" t="s">
        <v>120</v>
      </c>
      <c r="C1507" s="5">
        <f>AVERAGE('Shares (Q)'!HF58:HF117)</f>
        <v>8.6947302766783547</v>
      </c>
      <c r="D1507" s="5">
        <f>'Shares (Q)'!HF117</f>
        <v>8.9324796211516428</v>
      </c>
      <c r="E1507" s="5">
        <f>PhillipsCurveALL!I116</f>
        <v>-7.820685334276048E-2</v>
      </c>
    </row>
    <row r="1508" spans="2:5" x14ac:dyDescent="0.25">
      <c r="B1508" s="4" t="s">
        <v>121</v>
      </c>
      <c r="C1508" s="5">
        <f>AVERAGE('Shares (Q)'!HF59:HF118)</f>
        <v>8.6868130057430939</v>
      </c>
      <c r="D1508" s="5">
        <f>'Shares (Q)'!HF118</f>
        <v>9.1985595311289767</v>
      </c>
      <c r="E1508" s="5">
        <f>PhillipsCurveALL!I117</f>
        <v>-7.0230657885639425E-2</v>
      </c>
    </row>
    <row r="1509" spans="2:5" x14ac:dyDescent="0.25">
      <c r="B1509" s="4" t="s">
        <v>122</v>
      </c>
      <c r="C1509" s="5">
        <f>AVERAGE('Shares (Q)'!HF60:HF119)</f>
        <v>8.6703176830386823</v>
      </c>
      <c r="D1509" s="5">
        <f>'Shares (Q)'!HF119</f>
        <v>9.0270957685735436</v>
      </c>
      <c r="E1509" s="5">
        <f>PhillipsCurveALL!I118</f>
        <v>-7.5444338051993839E-2</v>
      </c>
    </row>
    <row r="1510" spans="2:5" x14ac:dyDescent="0.25">
      <c r="B1510" s="4" t="s">
        <v>123</v>
      </c>
      <c r="C1510" s="5">
        <f>AVERAGE('Shares (Q)'!HF61:HF120)</f>
        <v>8.6609259302576085</v>
      </c>
      <c r="D1510" s="5">
        <f>'Shares (Q)'!HF120</f>
        <v>9.7774093881196062</v>
      </c>
      <c r="E1510" s="5">
        <f>PhillipsCurveALL!I119</f>
        <v>-6.9320138045453464E-2</v>
      </c>
    </row>
    <row r="1511" spans="2:5" x14ac:dyDescent="0.25">
      <c r="B1511" s="4" t="s">
        <v>124</v>
      </c>
      <c r="C1511" s="5">
        <f>AVERAGE('Shares (Q)'!HF62:HF121)</f>
        <v>8.6548883993265555</v>
      </c>
      <c r="D1511" s="5">
        <f>'Shares (Q)'!HF121</f>
        <v>10.016108423482384</v>
      </c>
      <c r="E1511" s="5">
        <f>PhillipsCurveALL!I120</f>
        <v>4.849954780032811E-3</v>
      </c>
    </row>
    <row r="1512" spans="2:5" x14ac:dyDescent="0.25">
      <c r="B1512" s="4" t="s">
        <v>125</v>
      </c>
      <c r="C1512" s="5">
        <f>AVERAGE('Shares (Q)'!HF63:HF122)</f>
        <v>8.6579436051420444</v>
      </c>
      <c r="D1512" s="5">
        <f>'Shares (Q)'!HF122</f>
        <v>10.156319945565564</v>
      </c>
      <c r="E1512" s="5">
        <f>PhillipsCurveALL!I121</f>
        <v>0.13222286085154789</v>
      </c>
    </row>
    <row r="1513" spans="2:5" x14ac:dyDescent="0.25">
      <c r="B1513" s="4" t="s">
        <v>126</v>
      </c>
      <c r="C1513" s="5">
        <f>AVERAGE('Shares (Q)'!HF64:HF123)</f>
        <v>8.6636282541980396</v>
      </c>
      <c r="D1513" s="5">
        <f>'Shares (Q)'!HF123</f>
        <v>10.119044666550929</v>
      </c>
      <c r="E1513" s="5">
        <f>PhillipsCurveALL!I122</f>
        <v>0.23303830643930915</v>
      </c>
    </row>
    <row r="1514" spans="2:5" x14ac:dyDescent="0.25">
      <c r="B1514" s="4" t="s">
        <v>127</v>
      </c>
      <c r="C1514" s="5">
        <f>AVERAGE('Shares (Q)'!HF65:HF124)</f>
        <v>8.6861849484419587</v>
      </c>
      <c r="D1514" s="5">
        <f>'Shares (Q)'!HF124</f>
        <v>10.4325166237345</v>
      </c>
      <c r="E1514" s="5">
        <f>PhillipsCurveALL!I123</f>
        <v>0.29527716122090403</v>
      </c>
    </row>
    <row r="1515" spans="2:5" x14ac:dyDescent="0.25">
      <c r="B1515" s="4" t="s">
        <v>128</v>
      </c>
      <c r="C1515" s="5">
        <f>AVERAGE('Shares (Q)'!HF66:HF125)</f>
        <v>8.711430922121254</v>
      </c>
      <c r="D1515" s="5">
        <f>'Shares (Q)'!HF125</f>
        <v>10.222876071612637</v>
      </c>
      <c r="E1515" s="5">
        <f>PhillipsCurveALL!I124</f>
        <v>0.16618112236279872</v>
      </c>
    </row>
    <row r="1516" spans="2:5" x14ac:dyDescent="0.25">
      <c r="B1516" s="4" t="s">
        <v>129</v>
      </c>
      <c r="C1516" s="5">
        <f>AVERAGE('Shares (Q)'!HF67:HF126)</f>
        <v>8.7326032986473674</v>
      </c>
      <c r="D1516" s="5">
        <f>'Shares (Q)'!HF126</f>
        <v>9.9278720960373654</v>
      </c>
      <c r="E1516" s="5">
        <f>PhillipsCurveALL!I125</f>
        <v>0.16947516904447649</v>
      </c>
    </row>
    <row r="1517" spans="2:5" x14ac:dyDescent="0.25">
      <c r="B1517" s="4" t="s">
        <v>130</v>
      </c>
      <c r="C1517" s="5">
        <f>AVERAGE('Shares (Q)'!HF68:HF127)</f>
        <v>8.7649140086680326</v>
      </c>
      <c r="D1517" s="5">
        <f>'Shares (Q)'!HF127</f>
        <v>10.509246332610237</v>
      </c>
      <c r="E1517" s="5">
        <f>PhillipsCurveALL!I126</f>
        <v>0.15160163808190247</v>
      </c>
    </row>
    <row r="1518" spans="2:5" x14ac:dyDescent="0.25">
      <c r="B1518" s="4" t="s">
        <v>131</v>
      </c>
      <c r="C1518" s="5">
        <f>AVERAGE('Shares (Q)'!HF69:HF128)</f>
        <v>8.7818656405079238</v>
      </c>
      <c r="D1518" s="5">
        <f>'Shares (Q)'!HF128</f>
        <v>9.796298440864156</v>
      </c>
      <c r="E1518" s="5">
        <f>PhillipsCurveALL!I127</f>
        <v>7.0266262290147291E-2</v>
      </c>
    </row>
    <row r="1519" spans="2:5" x14ac:dyDescent="0.25">
      <c r="B1519" s="4" t="s">
        <v>132</v>
      </c>
      <c r="C1519" s="5">
        <f>AVERAGE('Shares (Q)'!HF70:HF129)</f>
        <v>8.7953443091872323</v>
      </c>
      <c r="D1519" s="5">
        <f>'Shares (Q)'!HF129</f>
        <v>9.6861420055061167</v>
      </c>
      <c r="E1519" s="5">
        <f>PhillipsCurveALL!I128</f>
        <v>5.0633945923073007E-2</v>
      </c>
    </row>
    <row r="1520" spans="2:5" x14ac:dyDescent="0.25">
      <c r="B1520" s="4" t="s">
        <v>133</v>
      </c>
      <c r="C1520" s="5">
        <f>AVERAGE('Shares (Q)'!HF71:HF130)</f>
        <v>8.8093120604512372</v>
      </c>
      <c r="D1520" s="5">
        <f>'Shares (Q)'!HF130</f>
        <v>9.9512789281364196</v>
      </c>
      <c r="E1520" s="5">
        <f>PhillipsCurveALL!I129</f>
        <v>6.7399437857394079E-2</v>
      </c>
    </row>
    <row r="1521" spans="2:5" x14ac:dyDescent="0.25">
      <c r="B1521" s="4" t="s">
        <v>134</v>
      </c>
      <c r="C1521" s="5">
        <f>AVERAGE('Shares (Q)'!HF72:HF131)</f>
        <v>8.8205164916817402</v>
      </c>
      <c r="D1521" s="5">
        <f>'Shares (Q)'!HF131</f>
        <v>9.8979826968598772</v>
      </c>
      <c r="E1521" s="5">
        <f>PhillipsCurveALL!I130</f>
        <v>0.10916460113213464</v>
      </c>
    </row>
    <row r="1522" spans="2:5" x14ac:dyDescent="0.25">
      <c r="B1522" s="4" t="s">
        <v>135</v>
      </c>
      <c r="C1522" s="5">
        <f>AVERAGE('Shares (Q)'!HF73:HF132)</f>
        <v>8.8339061510504457</v>
      </c>
      <c r="D1522" s="5">
        <f>'Shares (Q)'!HF132</f>
        <v>9.7834687817093489</v>
      </c>
      <c r="E1522" s="5">
        <f>PhillipsCurveALL!I131</f>
        <v>0.16873509737664086</v>
      </c>
    </row>
    <row r="1523" spans="2:5" x14ac:dyDescent="0.25">
      <c r="B1523" s="4" t="s">
        <v>136</v>
      </c>
      <c r="C1523" s="5">
        <f>AVERAGE('Shares (Q)'!HF74:HF133)</f>
        <v>8.8457064937956442</v>
      </c>
      <c r="D1523" s="5">
        <f>'Shares (Q)'!HF133</f>
        <v>9.7497999095243078</v>
      </c>
      <c r="E1523" s="5">
        <f>PhillipsCurveALL!I132</f>
        <v>0.12908814026395166</v>
      </c>
    </row>
    <row r="1524" spans="2:5" x14ac:dyDescent="0.25">
      <c r="B1524" s="4" t="s">
        <v>137</v>
      </c>
      <c r="C1524" s="5">
        <f>AVERAGE('Shares (Q)'!HF75:HF134)</f>
        <v>8.8527083986579509</v>
      </c>
      <c r="D1524" s="5">
        <f>'Shares (Q)'!HF134</f>
        <v>9.5552997366403467</v>
      </c>
      <c r="E1524" s="5">
        <f>PhillipsCurveALL!I133</f>
        <v>0.12598106276617271</v>
      </c>
    </row>
    <row r="1525" spans="2:5" x14ac:dyDescent="0.25">
      <c r="B1525" s="4" t="s">
        <v>138</v>
      </c>
      <c r="C1525" s="5">
        <f>AVERAGE('Shares (Q)'!HF76:HF135)</f>
        <v>8.8641887332511331</v>
      </c>
      <c r="D1525" s="5">
        <f>'Shares (Q)'!HF135</f>
        <v>9.5088034980910621</v>
      </c>
      <c r="E1525" s="5">
        <f>PhillipsCurveALL!I134</f>
        <v>7.2775485474970633E-2</v>
      </c>
    </row>
    <row r="1526" spans="2:5" x14ac:dyDescent="0.25">
      <c r="B1526" s="4" t="s">
        <v>139</v>
      </c>
      <c r="C1526" s="5">
        <f>AVERAGE('Shares (Q)'!HF77:HF136)</f>
        <v>8.8742518252486153</v>
      </c>
      <c r="D1526" s="5">
        <f>'Shares (Q)'!HF136</f>
        <v>9.4516795639423048</v>
      </c>
      <c r="E1526" s="5">
        <f>PhillipsCurveALL!I135</f>
        <v>6.6137653949540007E-2</v>
      </c>
    </row>
    <row r="1527" spans="2:5" x14ac:dyDescent="0.25">
      <c r="B1527" s="4" t="s">
        <v>140</v>
      </c>
      <c r="C1527" s="5">
        <f>AVERAGE('Shares (Q)'!HF78:HF137)</f>
        <v>8.8812655774877989</v>
      </c>
      <c r="D1527" s="5">
        <f>'Shares (Q)'!HF137</f>
        <v>9.3834115515939374</v>
      </c>
      <c r="E1527" s="5">
        <f>PhillipsCurveALL!I136</f>
        <v>5.7512115867312294E-2</v>
      </c>
    </row>
    <row r="1528" spans="2:5" x14ac:dyDescent="0.25">
      <c r="B1528" s="4" t="s">
        <v>141</v>
      </c>
      <c r="C1528" s="5">
        <f>AVERAGE('Shares (Q)'!HF79:HF138)</f>
        <v>8.890687808855354</v>
      </c>
      <c r="D1528" s="5">
        <f>'Shares (Q)'!HF138</f>
        <v>9.548001372167862</v>
      </c>
      <c r="E1528" s="5">
        <f>PhillipsCurveALL!I137</f>
        <v>5.1188711428056345E-2</v>
      </c>
    </row>
    <row r="1529" spans="2:5" x14ac:dyDescent="0.25">
      <c r="B1529" s="4" t="s">
        <v>142</v>
      </c>
      <c r="C1529" s="5">
        <f>AVERAGE('Shares (Q)'!HF80:HF139)</f>
        <v>8.8900961920389303</v>
      </c>
      <c r="D1529" s="5">
        <f>'Shares (Q)'!HF139</f>
        <v>9.6277921385433949</v>
      </c>
      <c r="E1529" s="5">
        <f>PhillipsCurveALL!I138</f>
        <v>3.5407068433168577E-2</v>
      </c>
    </row>
    <row r="1530" spans="2:5" x14ac:dyDescent="0.25">
      <c r="B1530" s="4" t="s">
        <v>143</v>
      </c>
      <c r="C1530" s="5">
        <f>AVERAGE('Shares (Q)'!HF81:HF140)</f>
        <v>8.8898522396463271</v>
      </c>
      <c r="D1530" s="5">
        <f>'Shares (Q)'!HF140</f>
        <v>9.9232050652860622</v>
      </c>
      <c r="E1530" s="5">
        <f>PhillipsCurveALL!I139</f>
        <v>4.1766056341167659E-2</v>
      </c>
    </row>
    <row r="1531" spans="2:5" x14ac:dyDescent="0.25">
      <c r="B1531" s="4" t="s">
        <v>144</v>
      </c>
      <c r="C1531" s="5">
        <f>AVERAGE('Shares (Q)'!HF82:HF141)</f>
        <v>8.8969146779913313</v>
      </c>
      <c r="D1531" s="5">
        <f>'Shares (Q)'!HF141</f>
        <v>10.138957747392514</v>
      </c>
      <c r="E1531" s="5">
        <f>PhillipsCurveALL!I140</f>
        <v>1.4114951705564297E-2</v>
      </c>
    </row>
    <row r="1532" spans="2:5" x14ac:dyDescent="0.25">
      <c r="B1532" s="4" t="s">
        <v>145</v>
      </c>
      <c r="C1532" s="5">
        <f>AVERAGE('Shares (Q)'!HF83:HF142)</f>
        <v>8.9049892040693077</v>
      </c>
      <c r="D1532" s="5">
        <f>'Shares (Q)'!HF142</f>
        <v>10.319882239015422</v>
      </c>
      <c r="E1532" s="5">
        <f>PhillipsCurveALL!I141</f>
        <v>1.1538566632941749E-2</v>
      </c>
    </row>
    <row r="1533" spans="2:5" x14ac:dyDescent="0.25">
      <c r="B1533" s="4" t="s">
        <v>146</v>
      </c>
      <c r="C1533" s="5">
        <f>AVERAGE('Shares (Q)'!HF84:HF143)</f>
        <v>8.9191664890069084</v>
      </c>
      <c r="D1533" s="5">
        <f>'Shares (Q)'!HF143</f>
        <v>10.470488619734386</v>
      </c>
      <c r="E1533" s="5">
        <f>PhillipsCurveALL!I142</f>
        <v>1.0154705160087762E-2</v>
      </c>
    </row>
    <row r="1534" spans="2:5" x14ac:dyDescent="0.25">
      <c r="B1534" s="4" t="s">
        <v>147</v>
      </c>
      <c r="C1534" s="5">
        <f>AVERAGE('Shares (Q)'!HF85:HF144)</f>
        <v>8.9502799292189419</v>
      </c>
      <c r="D1534" s="5">
        <f>'Shares (Q)'!HF144</f>
        <v>10.742289001741414</v>
      </c>
      <c r="E1534" s="5">
        <f>PhillipsCurveALL!I143</f>
        <v>9.9814755914622074E-3</v>
      </c>
    </row>
    <row r="1535" spans="2:5" x14ac:dyDescent="0.25">
      <c r="B1535" s="4" t="s">
        <v>148</v>
      </c>
      <c r="C1535" s="5">
        <f>AVERAGE('Shares (Q)'!HF86:HF145)</f>
        <v>8.9767712839198648</v>
      </c>
      <c r="D1535" s="5">
        <f>'Shares (Q)'!HF145</f>
        <v>10.922334471850974</v>
      </c>
      <c r="E1535" s="5">
        <f>PhillipsCurveALL!I144</f>
        <v>1.1701771425366669E-2</v>
      </c>
    </row>
    <row r="1536" spans="2:5" x14ac:dyDescent="0.25">
      <c r="B1536" s="4" t="s">
        <v>149</v>
      </c>
      <c r="C1536" s="5">
        <f>AVERAGE('Shares (Q)'!HF87:HF146)</f>
        <v>9.0239210906922214</v>
      </c>
      <c r="D1536" s="5">
        <f>'Shares (Q)'!HF146</f>
        <v>11.417030250956852</v>
      </c>
      <c r="E1536" s="5">
        <f>PhillipsCurveALL!I145</f>
        <v>3.3425588422054522E-2</v>
      </c>
    </row>
    <row r="1537" spans="2:5" x14ac:dyDescent="0.25">
      <c r="B1537" s="4" t="s">
        <v>150</v>
      </c>
      <c r="C1537" s="5">
        <f>AVERAGE('Shares (Q)'!HF88:HF147)</f>
        <v>9.0830107145195438</v>
      </c>
      <c r="D1537" s="5">
        <f>'Shares (Q)'!HF147</f>
        <v>11.947344712394019</v>
      </c>
      <c r="E1537" s="5">
        <f>PhillipsCurveALL!I146</f>
        <v>6.0172902256913921E-2</v>
      </c>
    </row>
    <row r="1538" spans="2:5" x14ac:dyDescent="0.25">
      <c r="B1538" s="4" t="s">
        <v>151</v>
      </c>
      <c r="C1538" s="5">
        <f>AVERAGE('Shares (Q)'!HF89:HF148)</f>
        <v>9.1412337719261263</v>
      </c>
      <c r="D1538" s="5">
        <f>'Shares (Q)'!HF148</f>
        <v>12.001741625059953</v>
      </c>
      <c r="E1538" s="5">
        <f>PhillipsCurveALL!I147</f>
        <v>7.2761167972422089E-2</v>
      </c>
    </row>
    <row r="1539" spans="2:5" x14ac:dyDescent="0.25">
      <c r="B1539" s="4" t="s">
        <v>152</v>
      </c>
      <c r="C1539" s="5">
        <f>AVERAGE('Shares (Q)'!HF90:HF149)</f>
        <v>9.2002533689869139</v>
      </c>
      <c r="D1539" s="5">
        <f>'Shares (Q)'!HF149</f>
        <v>12.232264725440102</v>
      </c>
      <c r="E1539" s="5">
        <f>PhillipsCurveALL!I148</f>
        <v>6.4375902525392867E-2</v>
      </c>
    </row>
    <row r="1540" spans="2:5" x14ac:dyDescent="0.25">
      <c r="B1540" s="4" t="s">
        <v>153</v>
      </c>
      <c r="C1540" s="5">
        <f>AVERAGE('Shares (Q)'!HF91:HF150)</f>
        <v>9.2583267399778997</v>
      </c>
      <c r="D1540" s="5">
        <f>'Shares (Q)'!HF150</f>
        <v>12.216363632384066</v>
      </c>
      <c r="E1540" s="5">
        <f>PhillipsCurveALL!I149</f>
        <v>4.8513698679055486E-2</v>
      </c>
    </row>
    <row r="1541" spans="2:5" x14ac:dyDescent="0.25">
      <c r="B1541" s="4" t="s">
        <v>154</v>
      </c>
      <c r="C1541" s="5">
        <f>AVERAGE('Shares (Q)'!HF92:HF151)</f>
        <v>9.3149787745153887</v>
      </c>
      <c r="D1541" s="5">
        <f>'Shares (Q)'!HF151</f>
        <v>12.209764260925853</v>
      </c>
      <c r="E1541" s="5">
        <f>PhillipsCurveALL!I150</f>
        <v>5.6848275469084261E-2</v>
      </c>
    </row>
    <row r="1542" spans="2:5" x14ac:dyDescent="0.25">
      <c r="B1542" s="4" t="s">
        <v>155</v>
      </c>
      <c r="C1542" s="5">
        <f>AVERAGE('Shares (Q)'!HF93:HF152)</f>
        <v>9.3732630988228394</v>
      </c>
      <c r="D1542" s="5">
        <f>'Shares (Q)'!HF152</f>
        <v>12.307406719881195</v>
      </c>
      <c r="E1542" s="5">
        <f>PhillipsCurveALL!I151</f>
        <v>5.8933280162767873E-2</v>
      </c>
    </row>
    <row r="1543" spans="2:5" x14ac:dyDescent="0.25">
      <c r="B1543" s="4" t="s">
        <v>156</v>
      </c>
      <c r="C1543" s="5">
        <f>AVERAGE('Shares (Q)'!HF94:HF153)</f>
        <v>9.4364659867450325</v>
      </c>
      <c r="D1543" s="5">
        <f>'Shares (Q)'!HF153</f>
        <v>12.169243088921386</v>
      </c>
      <c r="E1543" s="5">
        <f>PhillipsCurveALL!I152</f>
        <v>4.2986313058373957E-2</v>
      </c>
    </row>
    <row r="1544" spans="2:5" x14ac:dyDescent="0.25">
      <c r="B1544" s="4" t="s">
        <v>157</v>
      </c>
      <c r="C1544" s="5">
        <f>AVERAGE('Shares (Q)'!HF95:HF154)</f>
        <v>9.5001548034421699</v>
      </c>
      <c r="D1544" s="5">
        <f>'Shares (Q)'!HF154</f>
        <v>12.077902089109617</v>
      </c>
      <c r="E1544" s="5">
        <f>PhillipsCurveALL!I153</f>
        <v>5.000163734522723E-2</v>
      </c>
    </row>
    <row r="1545" spans="2:5" x14ac:dyDescent="0.25">
      <c r="B1545" s="4" t="s">
        <v>158</v>
      </c>
      <c r="C1545" s="5">
        <f>AVERAGE('Shares (Q)'!HF96:HF155)</f>
        <v>9.5649979535568832</v>
      </c>
      <c r="D1545" s="5">
        <f>'Shares (Q)'!HF155</f>
        <v>11.814759949408323</v>
      </c>
      <c r="E1545" s="5">
        <f>PhillipsCurveALL!I154</f>
        <v>4.3400857103519527E-2</v>
      </c>
    </row>
    <row r="1546" spans="2:5" x14ac:dyDescent="0.25">
      <c r="B1546" s="4" t="s">
        <v>159</v>
      </c>
      <c r="C1546" s="5">
        <f>AVERAGE('Shares (Q)'!HF97:HF156)</f>
        <v>9.633135340512645</v>
      </c>
      <c r="D1546" s="5">
        <f>'Shares (Q)'!HF156</f>
        <v>11.863560185337322</v>
      </c>
      <c r="E1546" s="5">
        <f>PhillipsCurveALL!I155</f>
        <v>2.5117335695426776E-2</v>
      </c>
    </row>
    <row r="1547" spans="2:5" x14ac:dyDescent="0.25">
      <c r="B1547" s="4" t="s">
        <v>160</v>
      </c>
      <c r="C1547" s="5">
        <f>AVERAGE('Shares (Q)'!HF98:HF157)</f>
        <v>9.6940342098096419</v>
      </c>
      <c r="D1547" s="5">
        <f>'Shares (Q)'!HF157</f>
        <v>11.362608309947607</v>
      </c>
      <c r="E1547" s="5">
        <f>PhillipsCurveALL!I156</f>
        <v>8.6580434657552927E-3</v>
      </c>
    </row>
    <row r="1548" spans="2:5" x14ac:dyDescent="0.25">
      <c r="B1548" s="4" t="s">
        <v>161</v>
      </c>
      <c r="C1548" s="5">
        <f>AVERAGE('Shares (Q)'!HF99:HF158)</f>
        <v>9.7556377854723006</v>
      </c>
      <c r="D1548" s="5">
        <f>'Shares (Q)'!HF158</f>
        <v>11.359540461730722</v>
      </c>
      <c r="E1548" s="5">
        <f>PhillipsCurveALL!I157</f>
        <v>1.4100880024186758E-2</v>
      </c>
    </row>
    <row r="1549" spans="2:5" x14ac:dyDescent="0.25">
      <c r="B1549" s="4" t="s">
        <v>162</v>
      </c>
      <c r="C1549" s="5">
        <f>AVERAGE('Shares (Q)'!HF100:HF159)</f>
        <v>9.8020326855364992</v>
      </c>
      <c r="D1549" s="5">
        <f>'Shares (Q)'!HF159</f>
        <v>10.972794419457193</v>
      </c>
      <c r="E1549" s="5">
        <f>PhillipsCurveALL!I158</f>
        <v>1.2051995423802664E-2</v>
      </c>
    </row>
    <row r="1550" spans="2:5" x14ac:dyDescent="0.25">
      <c r="B1550" s="4" t="s">
        <v>163</v>
      </c>
      <c r="C1550" s="5">
        <f>AVERAGE('Shares (Q)'!HF101:HF160)</f>
        <v>9.854356428039786</v>
      </c>
      <c r="D1550" s="5">
        <f>'Shares (Q)'!HF160</f>
        <v>11.482084331343929</v>
      </c>
      <c r="E1550" s="5">
        <f>PhillipsCurveALL!I159</f>
        <v>1.9697392258389332E-2</v>
      </c>
    </row>
    <row r="1551" spans="2:5" x14ac:dyDescent="0.25">
      <c r="B1551" s="4" t="s">
        <v>164</v>
      </c>
      <c r="C1551" s="5">
        <f>AVERAGE('Shares (Q)'!HF102:HF161)</f>
        <v>9.9109063510088102</v>
      </c>
      <c r="D1551" s="5">
        <f>'Shares (Q)'!HF161</f>
        <v>11.65810847019859</v>
      </c>
      <c r="E1551" s="5">
        <f>PhillipsCurveALL!I160</f>
        <v>1.8625818769682754E-2</v>
      </c>
    </row>
    <row r="1552" spans="2:5" x14ac:dyDescent="0.25">
      <c r="B1552" s="4" t="s">
        <v>165</v>
      </c>
      <c r="C1552" s="5">
        <f>AVERAGE('Shares (Q)'!HF103:HF162)</f>
        <v>9.9689335264068788</v>
      </c>
      <c r="D1552" s="5">
        <f>'Shares (Q)'!HF162</f>
        <v>11.924882629107982</v>
      </c>
      <c r="E1552" s="5">
        <f>PhillipsCurveALL!I161</f>
        <v>1.8330168882929425E-2</v>
      </c>
    </row>
    <row r="1553" spans="2:5" x14ac:dyDescent="0.25">
      <c r="B1553" s="4" t="s">
        <v>166</v>
      </c>
      <c r="C1553" s="5">
        <f>AVERAGE('Shares (Q)'!HF104:HF163)</f>
        <v>10.035857668778288</v>
      </c>
      <c r="D1553" s="5">
        <f>'Shares (Q)'!HF163</f>
        <v>12.297689951222075</v>
      </c>
      <c r="E1553" s="5">
        <f>PhillipsCurveALL!I162</f>
        <v>2.1133760257027526E-2</v>
      </c>
    </row>
    <row r="1554" spans="2:5" x14ac:dyDescent="0.25">
      <c r="B1554" s="4" t="s">
        <v>167</v>
      </c>
      <c r="C1554" s="5">
        <f>AVERAGE('Shares (Q)'!HF105:HF164)</f>
        <v>10.1018846243288</v>
      </c>
      <c r="D1554" s="5">
        <f>'Shares (Q)'!HF164</f>
        <v>12.045013130980729</v>
      </c>
      <c r="E1554" s="5">
        <f>PhillipsCurveALL!I163</f>
        <v>2.1482061573923045E-2</v>
      </c>
    </row>
    <row r="1555" spans="2:5" x14ac:dyDescent="0.25">
      <c r="B1555" s="4" t="s">
        <v>168</v>
      </c>
      <c r="C1555" s="5">
        <f>AVERAGE('Shares (Q)'!HF106:HF165)</f>
        <v>10.180043373088685</v>
      </c>
      <c r="D1555" s="5">
        <f>'Shares (Q)'!HF165</f>
        <v>12.502282261511727</v>
      </c>
      <c r="E1555" s="5">
        <f>PhillipsCurveALL!I164</f>
        <v>2.7691833912333239E-2</v>
      </c>
    </row>
    <row r="1556" spans="2:5" x14ac:dyDescent="0.25">
      <c r="B1556" s="4" t="s">
        <v>169</v>
      </c>
      <c r="C1556" s="5">
        <f>AVERAGE('Shares (Q)'!HF107:HF166)</f>
        <v>10.269765933166772</v>
      </c>
      <c r="D1556" s="5">
        <f>'Shares (Q)'!HF166</f>
        <v>12.825031538724392</v>
      </c>
      <c r="E1556" s="5">
        <f>PhillipsCurveALL!I165</f>
        <v>3.1964747027307658E-2</v>
      </c>
    </row>
    <row r="1557" spans="2:5" x14ac:dyDescent="0.25">
      <c r="B1557" s="4" t="s">
        <v>170</v>
      </c>
      <c r="C1557" s="5">
        <f>AVERAGE('Shares (Q)'!HF108:HF167)</f>
        <v>10.367288975771981</v>
      </c>
      <c r="D1557" s="5">
        <f>'Shares (Q)'!HF167</f>
        <v>13.175764908364362</v>
      </c>
      <c r="E1557" s="5">
        <f>PhillipsCurveALL!I166</f>
        <v>3.7243174775243804E-2</v>
      </c>
    </row>
    <row r="1558" spans="2:5" x14ac:dyDescent="0.25">
      <c r="B1558" s="4" t="s">
        <v>171</v>
      </c>
      <c r="C1558" s="5">
        <f>AVERAGE('Shares (Q)'!HF109:HF168)</f>
        <v>10.464704431332772</v>
      </c>
      <c r="D1558" s="5">
        <f>'Shares (Q)'!HF168</f>
        <v>13.10930951272173</v>
      </c>
      <c r="E1558" s="5">
        <f>PhillipsCurveALL!I167</f>
        <v>3.7352664778079102E-2</v>
      </c>
    </row>
    <row r="1559" spans="2:5" x14ac:dyDescent="0.25">
      <c r="B1559" s="4" t="s">
        <v>172</v>
      </c>
      <c r="C1559" s="5">
        <f>AVERAGE('Shares (Q)'!HF110:HF169)</f>
        <v>10.549933879986174</v>
      </c>
      <c r="D1559" s="5">
        <f>'Shares (Q)'!HF169</f>
        <v>12.853931438333172</v>
      </c>
      <c r="E1559" s="5">
        <f>PhillipsCurveALL!I168</f>
        <v>5.6735693463097064E-2</v>
      </c>
    </row>
    <row r="1560" spans="2:5" x14ac:dyDescent="0.25">
      <c r="B1560" s="4" t="s">
        <v>173</v>
      </c>
      <c r="C1560" s="5">
        <f>AVERAGE('Shares (Q)'!HF111:HF170)</f>
        <v>10.628194552803823</v>
      </c>
      <c r="D1560" s="5">
        <f>'Shares (Q)'!HF170</f>
        <v>12.613496563702999</v>
      </c>
      <c r="E1560" s="5">
        <f>PhillipsCurveALL!I169</f>
        <v>5.0509452483608747E-2</v>
      </c>
    </row>
    <row r="1561" spans="2:5" x14ac:dyDescent="0.25">
      <c r="B1561" s="4" t="s">
        <v>174</v>
      </c>
      <c r="C1561" s="5">
        <f>AVERAGE('Shares (Q)'!HF112:HF171)</f>
        <v>10.701918903770572</v>
      </c>
      <c r="D1561" s="5">
        <f>'Shares (Q)'!HF171</f>
        <v>12.252080641381491</v>
      </c>
      <c r="E1561" s="5">
        <f>PhillipsCurveALL!I170</f>
        <v>4.9838668440893755E-2</v>
      </c>
    </row>
    <row r="1562" spans="2:5" x14ac:dyDescent="0.25">
      <c r="B1562" s="4" t="s">
        <v>175</v>
      </c>
      <c r="C1562" s="5">
        <f>AVERAGE('Shares (Q)'!HF113:HF172)</f>
        <v>10.779620472863366</v>
      </c>
      <c r="D1562" s="5">
        <f>'Shares (Q)'!HF172</f>
        <v>12.362754853143127</v>
      </c>
      <c r="E1562" s="5">
        <f>PhillipsCurveALL!I171</f>
        <v>4.6600272367075021E-2</v>
      </c>
    </row>
    <row r="1563" spans="2:5" x14ac:dyDescent="0.25">
      <c r="B1563" s="4" t="s">
        <v>176</v>
      </c>
      <c r="C1563" s="5">
        <f>AVERAGE('Shares (Q)'!HF114:HF173)</f>
        <v>10.856908012807848</v>
      </c>
      <c r="D1563" s="5">
        <f>'Shares (Q)'!HF173</f>
        <v>12.64848382612632</v>
      </c>
      <c r="E1563" s="5">
        <f>PhillipsCurveALL!I172</f>
        <v>4.7696045442210844E-2</v>
      </c>
    </row>
    <row r="1564" spans="2:5" x14ac:dyDescent="0.25">
      <c r="B1564" s="4" t="s">
        <v>177</v>
      </c>
      <c r="C1564" s="5">
        <f>AVERAGE('Shares (Q)'!HF115:HF174)</f>
        <v>10.9372976902494</v>
      </c>
      <c r="D1564" s="5">
        <f>'Shares (Q)'!HF174</f>
        <v>12.993537290430252</v>
      </c>
      <c r="E1564" s="5">
        <f>PhillipsCurveALL!I173</f>
        <v>4.7557670094436573E-2</v>
      </c>
    </row>
    <row r="1565" spans="2:5" x14ac:dyDescent="0.25">
      <c r="B1565" s="4" t="s">
        <v>178</v>
      </c>
      <c r="C1565" s="5">
        <f>AVERAGE('Shares (Q)'!HF116:HF175)</f>
        <v>11.019227588338996</v>
      </c>
      <c r="D1565" s="5">
        <f>'Shares (Q)'!HF175</f>
        <v>13.173753213913857</v>
      </c>
      <c r="E1565" s="5">
        <f>PhillipsCurveALL!I174</f>
        <v>4.1301963618758201E-2</v>
      </c>
    </row>
    <row r="1566" spans="2:5" x14ac:dyDescent="0.25">
      <c r="B1566" s="4" t="s">
        <v>179</v>
      </c>
      <c r="C1566" s="5">
        <f>AVERAGE('Shares (Q)'!HF117:HF176)</f>
        <v>11.099361452679915</v>
      </c>
      <c r="D1566" s="5">
        <f>'Shares (Q)'!HF176</f>
        <v>13.314513931466722</v>
      </c>
      <c r="E1566" s="5">
        <f>PhillipsCurveALL!I175</f>
        <v>3.2683404097417781E-2</v>
      </c>
    </row>
    <row r="1567" spans="2:5" x14ac:dyDescent="0.25">
      <c r="B1567" s="4" t="s">
        <v>180</v>
      </c>
      <c r="C1567" s="5">
        <f>AVERAGE('Shares (Q)'!HF118:HF177)</f>
        <v>11.162942318350817</v>
      </c>
      <c r="D1567" s="5">
        <f>'Shares (Q)'!HF177</f>
        <v>12.747331561405726</v>
      </c>
      <c r="E1567" s="5">
        <f>PhillipsCurveALL!I176</f>
        <v>1.6299874735635858E-3</v>
      </c>
    </row>
    <row r="1568" spans="2:5" x14ac:dyDescent="0.25">
      <c r="B1568" s="4" t="s">
        <v>181</v>
      </c>
      <c r="C1568" s="5">
        <f>AVERAGE('Shares (Q)'!HF119:HF178)</f>
        <v>11.226426098190098</v>
      </c>
      <c r="D1568" s="5">
        <f>'Shares (Q)'!HF178</f>
        <v>13.007586321485888</v>
      </c>
      <c r="E1568" s="5">
        <f>PhillipsCurveALL!I177</f>
        <v>6.2434818840604017E-3</v>
      </c>
    </row>
    <row r="1569" spans="2:5" x14ac:dyDescent="0.25">
      <c r="B1569" s="4" t="s">
        <v>182</v>
      </c>
      <c r="C1569" s="5">
        <f>AVERAGE('Shares (Q)'!HF120:HF179)</f>
        <v>11.294999558463697</v>
      </c>
      <c r="D1569" s="5">
        <f>'Shares (Q)'!HF179</f>
        <v>13.141503384989466</v>
      </c>
      <c r="E1569" s="5">
        <f>PhillipsCurveALL!I178</f>
        <v>1.9956093027732585E-2</v>
      </c>
    </row>
    <row r="1570" spans="2:5" x14ac:dyDescent="0.25">
      <c r="B1570" s="4" t="s">
        <v>183</v>
      </c>
      <c r="C1570" s="5">
        <f>AVERAGE('Shares (Q)'!HF121:HF180)</f>
        <v>11.356017200867738</v>
      </c>
      <c r="D1570" s="5">
        <f>'Shares (Q)'!HF180</f>
        <v>13.438467932362075</v>
      </c>
      <c r="E1570" s="5">
        <f>PhillipsCurveALL!I179</f>
        <v>4.8449152684432575E-2</v>
      </c>
    </row>
    <row r="1571" spans="2:5" x14ac:dyDescent="0.25">
      <c r="B1571" s="4" t="s">
        <v>184</v>
      </c>
      <c r="C1571" s="5">
        <f>AVERAGE('Shares (Q)'!HF122:HF181)</f>
        <v>11.41702900603698</v>
      </c>
      <c r="D1571" s="5">
        <f>'Shares (Q)'!HF181</f>
        <v>13.676816733636825</v>
      </c>
      <c r="E1571" s="5">
        <f>PhillipsCurveALL!I180</f>
        <v>4.2435933317940169E-2</v>
      </c>
    </row>
    <row r="1572" spans="2:5" x14ac:dyDescent="0.25">
      <c r="B1572" s="4" t="s">
        <v>185</v>
      </c>
      <c r="C1572" s="5">
        <f>AVERAGE('Shares (Q)'!HF123:HF182)</f>
        <v>11.479686422328665</v>
      </c>
      <c r="D1572" s="5">
        <f>'Shares (Q)'!HF182</f>
        <v>13.91576492306678</v>
      </c>
      <c r="E1572" s="5">
        <f>PhillipsCurveALL!I181</f>
        <v>3.1529063987107052E-2</v>
      </c>
    </row>
    <row r="1573" spans="2:5" x14ac:dyDescent="0.25">
      <c r="B1573" s="4" t="s">
        <v>186</v>
      </c>
      <c r="C1573" s="5">
        <f>AVERAGE('Shares (Q)'!HF124:HF183)</f>
        <v>11.550498724793034</v>
      </c>
      <c r="D1573" s="5">
        <f>'Shares (Q)'!HF183</f>
        <v>14.367782814412864</v>
      </c>
      <c r="E1573" s="5">
        <f>PhillipsCurveALL!I182</f>
        <v>3.0808862669295514E-2</v>
      </c>
    </row>
    <row r="1574" spans="2:5" x14ac:dyDescent="0.25">
      <c r="B1574" s="4" t="s">
        <v>187</v>
      </c>
      <c r="C1574" s="5">
        <f>AVERAGE('Shares (Q)'!HF125:HF184)</f>
        <v>11.613785647420993</v>
      </c>
      <c r="D1574" s="5">
        <f>'Shares (Q)'!HF184</f>
        <v>14.229731981412112</v>
      </c>
      <c r="E1574" s="5">
        <f>PhillipsCurveALL!I183</f>
        <v>3.3154502988008653E-3</v>
      </c>
    </row>
    <row r="1575" spans="2:5" x14ac:dyDescent="0.25">
      <c r="B1575" s="4" t="s">
        <v>188</v>
      </c>
      <c r="C1575" s="5">
        <f>AVERAGE('Shares (Q)'!HF126:HF185)</f>
        <v>11.683006330992868</v>
      </c>
      <c r="D1575" s="5">
        <f>'Shares (Q)'!HF185</f>
        <v>14.376117085924973</v>
      </c>
      <c r="E1575" s="5">
        <f>PhillipsCurveALL!I184</f>
        <v>8.679858570822404E-4</v>
      </c>
    </row>
    <row r="1576" spans="2:5" x14ac:dyDescent="0.25">
      <c r="B1576" s="4" t="s">
        <v>189</v>
      </c>
      <c r="C1576" s="5">
        <f>AVERAGE('Shares (Q)'!HF127:HF186)</f>
        <v>11.761949929903293</v>
      </c>
      <c r="D1576" s="5">
        <f>'Shares (Q)'!HF186</f>
        <v>14.664488030662882</v>
      </c>
      <c r="E1576" s="5">
        <f>PhillipsCurveALL!I185</f>
        <v>1.0203810693844156E-2</v>
      </c>
    </row>
    <row r="1577" spans="2:5" x14ac:dyDescent="0.25">
      <c r="B1577" s="4" t="s">
        <v>190</v>
      </c>
      <c r="C1577" s="5">
        <f>AVERAGE('Shares (Q)'!HF128:HF187)</f>
        <v>11.830861850972559</v>
      </c>
      <c r="D1577" s="5">
        <f>'Shares (Q)'!HF187</f>
        <v>14.643961596766045</v>
      </c>
      <c r="E1577" s="5">
        <f>PhillipsCurveALL!I186</f>
        <v>1.1178990427520451E-2</v>
      </c>
    </row>
    <row r="1578" spans="2:5" x14ac:dyDescent="0.25">
      <c r="B1578" s="4" t="s">
        <v>191</v>
      </c>
      <c r="C1578" s="5">
        <f>AVERAGE('Shares (Q)'!HF129:HF188)</f>
        <v>11.915983986671751</v>
      </c>
      <c r="D1578" s="5">
        <f>'Shares (Q)'!HF188</f>
        <v>14.903626582815663</v>
      </c>
      <c r="E1578" s="5">
        <f>PhillipsCurveALL!I187</f>
        <v>1.5110820415430081E-2</v>
      </c>
    </row>
    <row r="1579" spans="2:5" x14ac:dyDescent="0.25">
      <c r="B1579" s="4" t="s">
        <v>192</v>
      </c>
      <c r="C1579" s="5">
        <f>AVERAGE('Shares (Q)'!HF130:HF189)</f>
        <v>12.005432070282104</v>
      </c>
      <c r="D1579" s="5">
        <f>'Shares (Q)'!HF189</f>
        <v>15.053027022127324</v>
      </c>
      <c r="E1579" s="5">
        <f>PhillipsCurveALL!I188</f>
        <v>1.7194181538040174E-2</v>
      </c>
    </row>
    <row r="1580" spans="2:5" x14ac:dyDescent="0.25">
      <c r="B1580" s="4" t="s">
        <v>193</v>
      </c>
      <c r="C1580" s="5">
        <f>AVERAGE('Shares (Q)'!HF131:HF190)</f>
        <v>12.090790767138362</v>
      </c>
      <c r="D1580" s="5">
        <f>'Shares (Q)'!HF190</f>
        <v>15.072800739511809</v>
      </c>
      <c r="E1580" s="5">
        <f>PhillipsCurveALL!I189</f>
        <v>1.9228322792972357E-2</v>
      </c>
    </row>
    <row r="1581" spans="2:5" x14ac:dyDescent="0.25">
      <c r="B1581" s="4" t="s">
        <v>194</v>
      </c>
      <c r="C1581" s="5">
        <f>AVERAGE('Shares (Q)'!HF132:HF191)</f>
        <v>12.173918274937147</v>
      </c>
      <c r="D1581" s="5">
        <f>'Shares (Q)'!HF191</f>
        <v>14.885633164787137</v>
      </c>
      <c r="E1581" s="5">
        <f>PhillipsCurveALL!I190</f>
        <v>1.7101393998656768E-2</v>
      </c>
    </row>
    <row r="1582" spans="2:5" x14ac:dyDescent="0.25">
      <c r="B1582" s="4" t="s">
        <v>195</v>
      </c>
      <c r="C1582" s="5">
        <f>AVERAGE('Shares (Q)'!HF133:HF192)</f>
        <v>12.259605203751542</v>
      </c>
      <c r="D1582" s="5">
        <f>'Shares (Q)'!HF192</f>
        <v>14.924684510573078</v>
      </c>
      <c r="E1582" s="5">
        <f>PhillipsCurveALL!I191</f>
        <v>3.6754058387411248E-2</v>
      </c>
    </row>
    <row r="1583" spans="2:5" x14ac:dyDescent="0.25">
      <c r="B1583" s="4" t="s">
        <v>196</v>
      </c>
      <c r="C1583" s="5">
        <f>AVERAGE('Shares (Q)'!HF134:HF193)</f>
        <v>12.34929950325045</v>
      </c>
      <c r="D1583" s="5">
        <f>'Shares (Q)'!HF193</f>
        <v>15.131457879458852</v>
      </c>
      <c r="E1583" s="5">
        <f>PhillipsCurveALL!I192</f>
        <v>4.4867228414542749E-2</v>
      </c>
    </row>
    <row r="1584" spans="2:5" x14ac:dyDescent="0.25">
      <c r="B1584" s="4" t="s">
        <v>197</v>
      </c>
      <c r="C1584" s="5">
        <f>AVERAGE('Shares (Q)'!HF135:HF194)</f>
        <v>12.441422431812674</v>
      </c>
      <c r="D1584" s="5">
        <f>'Shares (Q)'!HF194</f>
        <v>15.082675450373845</v>
      </c>
      <c r="E1584" s="5">
        <f>PhillipsCurveALL!I193</f>
        <v>3.7617920380269378E-2</v>
      </c>
    </row>
    <row r="1585" spans="2:5" x14ac:dyDescent="0.25">
      <c r="B1585" s="4" t="s">
        <v>198</v>
      </c>
      <c r="C1585" s="5">
        <f>AVERAGE('Shares (Q)'!HF136:HF195)</f>
        <v>12.535951009787478</v>
      </c>
      <c r="D1585" s="5">
        <f>'Shares (Q)'!HF195</f>
        <v>15.180518176579275</v>
      </c>
      <c r="E1585" s="5">
        <f>PhillipsCurveALL!I194</f>
        <v>5.5423576084782072E-2</v>
      </c>
    </row>
    <row r="1586" spans="2:5" x14ac:dyDescent="0.25">
      <c r="B1586" s="4" t="s">
        <v>199</v>
      </c>
      <c r="C1586" s="5">
        <f>AVERAGE('Shares (Q)'!HF137:HF196)</f>
        <v>12.63476363433735</v>
      </c>
      <c r="D1586" s="5">
        <f>'Shares (Q)'!HF196</f>
        <v>15.380437036934618</v>
      </c>
      <c r="E1586" s="5">
        <f>PhillipsCurveALL!I195</f>
        <v>5.3562368593443294E-2</v>
      </c>
    </row>
    <row r="1587" spans="2:5" x14ac:dyDescent="0.25">
      <c r="B1587" s="4" t="s">
        <v>200</v>
      </c>
      <c r="C1587" s="5">
        <f>AVERAGE('Shares (Q)'!HF138:HF197)</f>
        <v>12.728367983848013</v>
      </c>
      <c r="D1587" s="5">
        <f>'Shares (Q)'!HF197</f>
        <v>14.999672522233755</v>
      </c>
      <c r="E1587" s="5">
        <f>PhillipsCurveALL!I196</f>
        <v>6.6191134028012147E-2</v>
      </c>
    </row>
    <row r="1588" spans="2:5" x14ac:dyDescent="0.25">
      <c r="B1588" s="4" t="s">
        <v>201</v>
      </c>
      <c r="C1588" s="5">
        <f>AVERAGE('Shares (Q)'!HF139:HF198)</f>
        <v>12.823618157880412</v>
      </c>
      <c r="D1588" s="5">
        <f>'Shares (Q)'!HF198</f>
        <v>15.263011814111771</v>
      </c>
      <c r="E1588" s="5">
        <f>PhillipsCurveALL!I197</f>
        <v>7.1096803915338319E-2</v>
      </c>
    </row>
    <row r="1589" spans="2:5" x14ac:dyDescent="0.25">
      <c r="B1589" s="4" t="s">
        <v>202</v>
      </c>
      <c r="C1589" s="5">
        <f>AVERAGE('Shares (Q)'!HF140:HF199)</f>
        <v>12.926748765283657</v>
      </c>
      <c r="D1589" s="5">
        <f>'Shares (Q)'!HF199</f>
        <v>15.815628582738048</v>
      </c>
      <c r="E1589" s="5">
        <f>PhillipsCurveALL!I198</f>
        <v>0.13962660569150556</v>
      </c>
    </row>
    <row r="1590" spans="2:5" x14ac:dyDescent="0.25">
      <c r="B1590" s="4" t="s">
        <v>203</v>
      </c>
      <c r="C1590" s="5">
        <f>AVERAGE('Shares (Q)'!HF141:HF200)</f>
        <v>12.993639193347303</v>
      </c>
      <c r="D1590" s="5">
        <f>'Shares (Q)'!HF200</f>
        <v>13.936630749104932</v>
      </c>
      <c r="E1590" s="5">
        <f>PhillipsCurveALL!I199</f>
        <v>0.14813394694646817</v>
      </c>
    </row>
    <row r="1591" spans="2:5" x14ac:dyDescent="0.25">
      <c r="B1591" s="4" t="s">
        <v>204</v>
      </c>
      <c r="C1591" s="5">
        <f>AVERAGE('Shares (Q)'!HF142:HF201)</f>
        <v>13.042425274465623</v>
      </c>
      <c r="D1591" s="5">
        <f>'Shares (Q)'!HF201</f>
        <v>13.066122614491723</v>
      </c>
      <c r="E1591" s="5">
        <f>PhillipsCurveALL!I200</f>
        <v>0.22178815517405889</v>
      </c>
    </row>
    <row r="1592" spans="2:5" x14ac:dyDescent="0.25">
      <c r="B1592" s="4" t="s">
        <v>205</v>
      </c>
      <c r="C1592" s="5">
        <f>AVERAGE('Shares (Q)'!HF143:HF202)</f>
        <v>13.100306343793081</v>
      </c>
      <c r="D1592" s="5">
        <f>'Shares (Q)'!HF202</f>
        <v>13.792746398662796</v>
      </c>
      <c r="E1592" s="5">
        <f>PhillipsCurveALL!I201</f>
        <v>0.24222845614412278</v>
      </c>
    </row>
    <row r="1593" spans="2:5" x14ac:dyDescent="0.25">
      <c r="B1593" s="4" t="s">
        <v>206</v>
      </c>
      <c r="C1593" s="5">
        <f>AVERAGE('Shares (Q)'!HF144:HF203)</f>
        <v>13.157105961926407</v>
      </c>
      <c r="D1593" s="5">
        <f>'Shares (Q)'!HF203</f>
        <v>13.878465707734</v>
      </c>
      <c r="E1593" s="5">
        <f>PhillipsCurveALL!I202</f>
        <v>0.24242103863561679</v>
      </c>
    </row>
    <row r="1594" spans="2:5" x14ac:dyDescent="0.25">
      <c r="B1594" s="4" t="s">
        <v>207</v>
      </c>
      <c r="C1594" s="5">
        <f>AVERAGE('Shares (Q)'!HF145:HF204)</f>
        <v>13.213722462866365</v>
      </c>
      <c r="D1594" s="5">
        <f>'Shares (Q)'!HF204</f>
        <v>14.139279058139005</v>
      </c>
      <c r="E1594" s="5">
        <f>PhillipsCurveALL!I203</f>
        <v>0.25020200345308646</v>
      </c>
    </row>
    <row r="1595" spans="2:5" x14ac:dyDescent="0.25">
      <c r="B1595" s="4" t="s">
        <v>208</v>
      </c>
      <c r="C1595" s="5">
        <f>AVERAGE('Shares (Q)'!HF146:HF205)</f>
        <v>13.276258907910528</v>
      </c>
      <c r="D1595" s="5">
        <f>'Shares (Q)'!HF205</f>
        <v>14.674521174500756</v>
      </c>
      <c r="E1595" s="5">
        <f>PhillipsCurveALL!I204</f>
        <v>0.24331382561122461</v>
      </c>
    </row>
    <row r="1596" spans="2:5" x14ac:dyDescent="0.25">
      <c r="B1596" s="4" t="s">
        <v>209</v>
      </c>
      <c r="C1596" s="5">
        <f>AVERAGE('Shares (Q)'!HF147:HF206)</f>
        <v>13.331195594733142</v>
      </c>
      <c r="D1596" s="5">
        <f>'Shares (Q)'!HF206</f>
        <v>14.713231460313642</v>
      </c>
      <c r="E1596" s="5">
        <f>PhillipsCurveALL!I205</f>
        <v>0.23167484874585628</v>
      </c>
    </row>
    <row r="1597" spans="2:5" x14ac:dyDescent="0.25">
      <c r="B1597" s="4" t="s">
        <v>210</v>
      </c>
      <c r="C1597" s="5">
        <f>AVERAGE('Shares (Q)'!HF148:HF207)</f>
        <v>13.380276630274075</v>
      </c>
      <c r="D1597" s="5">
        <f>'Shares (Q)'!HF207</f>
        <v>14.892206844850197</v>
      </c>
      <c r="E1597" s="5">
        <f>PhillipsCurveALL!I206</f>
        <v>0.21746752537328684</v>
      </c>
    </row>
    <row r="1598" spans="2:5" x14ac:dyDescent="0.25">
      <c r="B1598" s="4" t="s">
        <v>211</v>
      </c>
      <c r="C1598" s="5">
        <f>AVERAGE('Shares (Q)'!HF149:HF208)</f>
        <v>13.435968992140204</v>
      </c>
      <c r="D1598" s="5">
        <f>'Shares (Q)'!HF208</f>
        <v>15.343283337027643</v>
      </c>
      <c r="E1598" s="5">
        <f>PhillipsCurveALL!I207</f>
        <v>0.20593695608895449</v>
      </c>
    </row>
    <row r="1599" spans="2:5" x14ac:dyDescent="0.25">
      <c r="B1599" s="4" t="s">
        <v>212</v>
      </c>
      <c r="C1599" s="5">
        <f>AVERAGE('Shares (Q)'!HF150:HF209)</f>
        <v>13.487702061139833</v>
      </c>
      <c r="D1599" s="5">
        <f>'Shares (Q)'!HF209</f>
        <v>15.336248865417938</v>
      </c>
      <c r="E1599" s="5">
        <f>PhillipsCurveALL!I208</f>
        <v>0.21791714077970908</v>
      </c>
    </row>
    <row r="1600" spans="2:5" x14ac:dyDescent="0.25">
      <c r="B1600" s="4" t="s">
        <v>213</v>
      </c>
      <c r="C1600" s="5">
        <f>AVERAGE('Shares (Q)'!HF151:HF210)</f>
        <v>13.542049216738745</v>
      </c>
      <c r="D1600" s="5">
        <f>'Shares (Q)'!HF210</f>
        <v>15.477192968318754</v>
      </c>
      <c r="E1600" s="5">
        <f>PhillipsCurveALL!I209</f>
        <v>0.23724635997527277</v>
      </c>
    </row>
    <row r="1601" spans="2:5" x14ac:dyDescent="0.25">
      <c r="B1601" s="4" t="s">
        <v>214</v>
      </c>
      <c r="C1601" s="5">
        <f>AVERAGE('Shares (Q)'!HF152:HF211)</f>
        <v>13.601254391281737</v>
      </c>
      <c r="D1601" s="5">
        <f>'Shares (Q)'!HF211</f>
        <v>15.762074733505379</v>
      </c>
      <c r="E1601" s="5">
        <f>PhillipsCurveALL!I210</f>
        <v>0.20680935941194983</v>
      </c>
    </row>
    <row r="1602" spans="2:5" x14ac:dyDescent="0.25">
      <c r="B1602" s="4" t="s">
        <v>215</v>
      </c>
      <c r="C1602" s="5">
        <f>AVERAGE('Shares (Q)'!HF153:HF212)</f>
        <v>13.660083251894198</v>
      </c>
      <c r="D1602" s="5">
        <f>'Shares (Q)'!HF212</f>
        <v>15.837138356628717</v>
      </c>
      <c r="E1602" s="5">
        <f>PhillipsCurveALL!I211</f>
        <v>0.20877128164953723</v>
      </c>
    </row>
    <row r="1603" spans="2:5" x14ac:dyDescent="0.25">
      <c r="B1603" s="4" t="s">
        <v>216</v>
      </c>
      <c r="C1603" s="5">
        <f>AVERAGE('Shares (Q)'!HF154:HF213)</f>
        <v>13.72895701676803</v>
      </c>
      <c r="D1603" s="5">
        <f>'Shares (Q)'!HF213</f>
        <v>16.301668981351401</v>
      </c>
      <c r="E1603" s="5">
        <f>PhillipsCurveALL!I212</f>
        <v>0.22024828980227856</v>
      </c>
    </row>
    <row r="1604" spans="2:5" x14ac:dyDescent="0.25">
      <c r="B1604" s="4" t="s">
        <v>217</v>
      </c>
      <c r="C1604" s="5">
        <f>AVERAGE('Shares (Q)'!HF155:HF214)</f>
        <v>13.799458335501031</v>
      </c>
      <c r="D1604" s="5">
        <f>'Shares (Q)'!HF214</f>
        <v>16.307981213089583</v>
      </c>
      <c r="E1604" s="5">
        <f>PhillipsCurveALL!I213</f>
        <v>0.22735175026350507</v>
      </c>
    </row>
    <row r="1605" spans="2:5" x14ac:dyDescent="0.25">
      <c r="B1605" s="4" t="s">
        <v>218</v>
      </c>
      <c r="C1605" s="5">
        <f>AVERAGE('Shares (Q)'!HF156:HF215)</f>
        <v>13.867015222210133</v>
      </c>
      <c r="D1605" s="5">
        <f>'Shares (Q)'!HF215</f>
        <v>15.868173151954434</v>
      </c>
      <c r="E1605" s="5">
        <f>PhillipsCurveALL!I214</f>
        <v>0.22963403854923745</v>
      </c>
    </row>
    <row r="1606" spans="2:5" x14ac:dyDescent="0.25">
      <c r="B1606" s="4" t="s">
        <v>219</v>
      </c>
      <c r="C1606" s="5">
        <f>AVERAGE('Shares (Q)'!HF157:HF216)</f>
        <v>13.931759358707223</v>
      </c>
      <c r="D1606" s="5">
        <f>'Shares (Q)'!HF216</f>
        <v>15.748208375162765</v>
      </c>
      <c r="E1606" s="5">
        <f>PhillipsCurveALL!I215</f>
        <v>0.22790504304789347</v>
      </c>
    </row>
    <row r="1607" spans="2:5" x14ac:dyDescent="0.25">
      <c r="B1607" s="4" t="s">
        <v>220</v>
      </c>
      <c r="C1607" s="5">
        <f>AVERAGE('Shares (Q)'!HF158:HF217)</f>
        <v>14.011798962518299</v>
      </c>
      <c r="D1607" s="5">
        <f>'Shares (Q)'!HF217</f>
        <v>16.164984538612082</v>
      </c>
      <c r="E1607" s="5">
        <f>PhillipsCurveALL!I216</f>
        <v>0.22072020265146253</v>
      </c>
    </row>
    <row r="1608" spans="2:5" x14ac:dyDescent="0.25">
      <c r="B1608" s="4" t="s">
        <v>221</v>
      </c>
      <c r="C1608" s="5">
        <f>AVERAGE('Shares (Q)'!HF159:HF218)</f>
        <v>14.094999541432689</v>
      </c>
      <c r="D1608" s="5">
        <f>'Shares (Q)'!HF218</f>
        <v>16.351575196593998</v>
      </c>
      <c r="E1608" s="5">
        <f>PhillipsCurveALL!I217</f>
        <v>0.20771540945837549</v>
      </c>
    </row>
    <row r="1609" spans="2:5" x14ac:dyDescent="0.25">
      <c r="B1609" s="4" t="s">
        <v>222</v>
      </c>
      <c r="C1609" s="5">
        <f>AVERAGE('Shares (Q)'!HF160:HF219)</f>
        <v>14.192895848621044</v>
      </c>
      <c r="D1609" s="5">
        <f>'Shares (Q)'!HF219</f>
        <v>16.846572850758381</v>
      </c>
      <c r="E1609" s="5">
        <f>PhillipsCurveALL!I218</f>
        <v>0.16377891313314294</v>
      </c>
    </row>
    <row r="1610" spans="2:5" x14ac:dyDescent="0.25">
      <c r="B1610" s="4" t="s">
        <v>223</v>
      </c>
      <c r="C1610" s="5">
        <f>AVERAGE('Shares (Q)'!HF161:HF220)</f>
        <v>14.295947288111025</v>
      </c>
      <c r="D1610" s="5">
        <f>'Shares (Q)'!HF220</f>
        <v>17.665170700742951</v>
      </c>
      <c r="E1610" s="5">
        <f>PhillipsCurveALL!I219</f>
        <v>0.11218094495521147</v>
      </c>
    </row>
    <row r="1611" spans="2:5" x14ac:dyDescent="0.25">
      <c r="B1611" s="4" t="s">
        <v>224</v>
      </c>
      <c r="C1611" s="5">
        <f>AVERAGE('Shares (Q)'!HF162:HF221)</f>
        <v>14.390507726124772</v>
      </c>
      <c r="D1611" s="5">
        <f>'Shares (Q)'!HF221</f>
        <v>17.331734751023436</v>
      </c>
      <c r="E1611" s="5">
        <f>PhillipsCurveALL!I220</f>
        <v>0.10332254650055847</v>
      </c>
    </row>
    <row r="1612" spans="2:5" x14ac:dyDescent="0.25">
      <c r="B1612" s="4" t="s">
        <v>225</v>
      </c>
      <c r="C1612" s="5">
        <f>AVERAGE('Shares (Q)'!HF163:HF222)</f>
        <v>14.484943753274949</v>
      </c>
      <c r="D1612" s="5">
        <f>'Shares (Q)'!HF222</f>
        <v>17.591044258118458</v>
      </c>
      <c r="E1612" s="5">
        <f>PhillipsCurveALL!I221</f>
        <v>0.10693189467047283</v>
      </c>
    </row>
    <row r="1613" spans="2:5" x14ac:dyDescent="0.25">
      <c r="B1613" s="4" t="s">
        <v>226</v>
      </c>
      <c r="C1613" s="5">
        <f>AVERAGE('Shares (Q)'!HF164:HF223)</f>
        <v>14.573947870478289</v>
      </c>
      <c r="D1613" s="5">
        <f>'Shares (Q)'!HF223</f>
        <v>17.63793698342247</v>
      </c>
      <c r="E1613" s="5">
        <f>PhillipsCurveALL!I222</f>
        <v>0.11222531922776062</v>
      </c>
    </row>
    <row r="1614" spans="2:5" x14ac:dyDescent="0.25">
      <c r="B1614" s="4" t="s">
        <v>227</v>
      </c>
      <c r="C1614" s="5">
        <f>AVERAGE('Shares (Q)'!HF165:HF224)</f>
        <v>14.665633581284945</v>
      </c>
      <c r="D1614" s="5">
        <f>'Shares (Q)'!HF224</f>
        <v>17.546155779380207</v>
      </c>
      <c r="E1614" s="5">
        <f>PhillipsCurveALL!I223</f>
        <v>0.1307992386729955</v>
      </c>
    </row>
    <row r="1615" spans="2:5" x14ac:dyDescent="0.25">
      <c r="B1615" s="4" t="s">
        <v>228</v>
      </c>
      <c r="C1615" s="5">
        <f>AVERAGE('Shares (Q)'!HF166:HF225)</f>
        <v>14.743376652168489</v>
      </c>
      <c r="D1615" s="5">
        <f>'Shares (Q)'!HF225</f>
        <v>17.166866514524425</v>
      </c>
      <c r="E1615" s="5">
        <f>PhillipsCurveALL!I224</f>
        <v>0.14270092977653148</v>
      </c>
    </row>
    <row r="1616" spans="2:5" x14ac:dyDescent="0.25">
      <c r="B1616" s="4" t="s">
        <v>229</v>
      </c>
      <c r="C1616" s="5">
        <f>AVERAGE('Shares (Q)'!HF167:HF226)</f>
        <v>14.822994163560983</v>
      </c>
      <c r="D1616" s="5">
        <f>'Shares (Q)'!HF226</f>
        <v>17.602082222273751</v>
      </c>
      <c r="E1616" s="5">
        <f>PhillipsCurveALL!I225</f>
        <v>0.14261874156192983</v>
      </c>
    </row>
    <row r="1617" spans="1:5" x14ac:dyDescent="0.25">
      <c r="B1617" s="4" t="s">
        <v>230</v>
      </c>
      <c r="C1617" s="5">
        <f>AVERAGE('Shares (Q)'!HF168:HF227)</f>
        <v>14.895532238025021</v>
      </c>
      <c r="D1617" s="5">
        <f>'Shares (Q)'!HF227</f>
        <v>17.528049376206681</v>
      </c>
      <c r="E1617" s="5">
        <f>PhillipsCurveALL!I226</f>
        <v>0.14339069950650368</v>
      </c>
    </row>
    <row r="1618" spans="1:5" x14ac:dyDescent="0.25">
      <c r="B1618" s="4" t="s">
        <v>295</v>
      </c>
      <c r="C1618" s="5">
        <f>AVERAGE('Shares (Q)'!HF169:HF228)</f>
        <v>14.962953908721373</v>
      </c>
      <c r="D1618" s="5">
        <f>'Shares (Q)'!HF228</f>
        <v>17.154609754502836</v>
      </c>
      <c r="E1618" s="5">
        <f>PhillipsCurveALL!I227</f>
        <v>0.1443366044595473</v>
      </c>
    </row>
    <row r="1619" spans="1:5" x14ac:dyDescent="0.25">
      <c r="B1619" s="4" t="s">
        <v>296</v>
      </c>
      <c r="C1619" s="5">
        <f>AVERAGE('Shares (Q)'!HF170:HF229)</f>
        <v>15.031255707386205</v>
      </c>
      <c r="D1619" s="5">
        <f>'Shares (Q)'!HF229</f>
        <v>16.952039358223121</v>
      </c>
      <c r="E1619" s="5">
        <f>PhillipsCurveALL!I228</f>
        <v>0.13342871061986061</v>
      </c>
    </row>
    <row r="1620" spans="1:5" x14ac:dyDescent="0.25">
      <c r="B1620" s="4" t="s">
        <v>297</v>
      </c>
      <c r="C1620" s="5">
        <f>AVERAGE('Shares (Q)'!HF171:HF230)</f>
        <v>15.103296370458754</v>
      </c>
      <c r="D1620" s="5">
        <f>'Shares (Q)'!HF230</f>
        <v>16.935936348055876</v>
      </c>
      <c r="E1620" s="5">
        <f>PhillipsCurveALL!I229</f>
        <v>0.13713105254522201</v>
      </c>
    </row>
    <row r="1621" spans="1:5" x14ac:dyDescent="0.25">
      <c r="B1621" s="4" t="s">
        <v>298</v>
      </c>
      <c r="C1621" s="5">
        <f>AVERAGE('Shares (Q)'!HF172:HF231)</f>
        <v>15.183084452513821</v>
      </c>
      <c r="D1621" s="5">
        <f>'Shares (Q)'!HF231</f>
        <v>17.039365564685646</v>
      </c>
      <c r="E1621" s="5">
        <f>PhillipsCurveALL!I230</f>
        <v>0.14207287985231501</v>
      </c>
    </row>
    <row r="1622" spans="1:5" x14ac:dyDescent="0.25">
      <c r="B1622" s="4" t="s">
        <v>299</v>
      </c>
      <c r="C1622" s="5">
        <f>AVERAGE('Shares (Q)'!HF173:HF232)</f>
        <v>15.263679129177108</v>
      </c>
      <c r="D1622" s="5">
        <f>'Shares (Q)'!HF232</f>
        <v>17.198435452940167</v>
      </c>
      <c r="E1622" s="5">
        <f>PhillipsCurveALL!I231</f>
        <v>0.14568493029195925</v>
      </c>
    </row>
    <row r="1623" spans="1:5" x14ac:dyDescent="0.25">
      <c r="B1623" s="4" t="s">
        <v>300</v>
      </c>
      <c r="C1623" s="5">
        <f>AVERAGE('Shares (Q)'!HF174:HF233)</f>
        <v>15.343096634053571</v>
      </c>
      <c r="D1623" s="5">
        <f>'Shares (Q)'!HF233</f>
        <v>17.413534118714043</v>
      </c>
      <c r="E1623" s="5">
        <f>PhillipsCurveALL!I232</f>
        <v>0.14008385709819277</v>
      </c>
    </row>
    <row r="1624" spans="1:5" x14ac:dyDescent="0.25">
      <c r="B1624" s="4" t="s">
        <v>301</v>
      </c>
      <c r="C1624" s="5">
        <f>AVERAGE('Shares (Q)'!HF175:HF234)</f>
        <v>15.411412476388877</v>
      </c>
      <c r="D1624" s="5">
        <f>'Shares (Q)'!HF234</f>
        <v>17.092487830548613</v>
      </c>
      <c r="E1624" s="5">
        <f>PhillipsCurveALL!I233</f>
        <v>0.14231395683460704</v>
      </c>
    </row>
    <row r="1625" spans="1:5" x14ac:dyDescent="0.25">
      <c r="B1625" s="4" t="s">
        <v>302</v>
      </c>
      <c r="C1625" s="5">
        <f>AVERAGE('Shares (Q)'!HF176:HF235)</f>
        <v>15.485192169214608</v>
      </c>
      <c r="D1625" s="5">
        <f>'Shares (Q)'!HF235</f>
        <v>17.600534783457768</v>
      </c>
      <c r="E1625" s="5">
        <f>PhillipsCurveALL!I234</f>
        <v>0.14336309367644298</v>
      </c>
    </row>
    <row r="1626" spans="1:5" x14ac:dyDescent="0.25">
      <c r="A1626" s="4" t="s">
        <v>437</v>
      </c>
      <c r="B1626" s="4" t="s">
        <v>7</v>
      </c>
      <c r="C1626" s="5" t="e">
        <v>#N/A</v>
      </c>
      <c r="D1626" s="5">
        <f>'Shares (Q)'!HG4</f>
        <v>2.3024261919633808</v>
      </c>
      <c r="E1626" s="5" t="e">
        <f>PhillipsCurveALL!J3</f>
        <v>#N/A</v>
      </c>
    </row>
    <row r="1627" spans="1:5" x14ac:dyDescent="0.25">
      <c r="B1627" s="4" t="s">
        <v>8</v>
      </c>
      <c r="C1627" s="5" t="e">
        <v>#N/A</v>
      </c>
      <c r="D1627" s="5">
        <f>'Shares (Q)'!HG5</f>
        <v>2.327714877751776</v>
      </c>
      <c r="E1627" s="5" t="e">
        <f>PhillipsCurveALL!J4</f>
        <v>#N/A</v>
      </c>
    </row>
    <row r="1628" spans="1:5" x14ac:dyDescent="0.25">
      <c r="B1628" s="4" t="s">
        <v>9</v>
      </c>
      <c r="C1628" s="5" t="e">
        <v>#N/A</v>
      </c>
      <c r="D1628" s="5">
        <f>'Shares (Q)'!HG6</f>
        <v>2.4164223754704883</v>
      </c>
      <c r="E1628" s="5" t="e">
        <f>PhillipsCurveALL!J5</f>
        <v>#N/A</v>
      </c>
    </row>
    <row r="1629" spans="1:5" x14ac:dyDescent="0.25">
      <c r="B1629" s="4" t="s">
        <v>10</v>
      </c>
      <c r="C1629" s="5" t="e">
        <v>#N/A</v>
      </c>
      <c r="D1629" s="5">
        <f>'Shares (Q)'!HG7</f>
        <v>2.555617730166114</v>
      </c>
      <c r="E1629" s="5" t="e">
        <f>PhillipsCurveALL!J6</f>
        <v>#N/A</v>
      </c>
    </row>
    <row r="1630" spans="1:5" x14ac:dyDescent="0.25">
      <c r="B1630" s="4" t="s">
        <v>11</v>
      </c>
      <c r="C1630" s="5" t="e">
        <v>#N/A</v>
      </c>
      <c r="D1630" s="5">
        <f>'Shares (Q)'!HG8</f>
        <v>2.7362905035095029</v>
      </c>
      <c r="E1630" s="5" t="e">
        <f>PhillipsCurveALL!J7</f>
        <v>#N/A</v>
      </c>
    </row>
    <row r="1631" spans="1:5" x14ac:dyDescent="0.25">
      <c r="B1631" s="4" t="s">
        <v>12</v>
      </c>
      <c r="C1631" s="5" t="e">
        <v>#N/A</v>
      </c>
      <c r="D1631" s="5">
        <f>'Shares (Q)'!HG9</f>
        <v>2.9080780693905286</v>
      </c>
      <c r="E1631" s="5" t="e">
        <f>PhillipsCurveALL!J8</f>
        <v>#N/A</v>
      </c>
    </row>
    <row r="1632" spans="1:5" x14ac:dyDescent="0.25">
      <c r="B1632" s="4" t="s">
        <v>13</v>
      </c>
      <c r="C1632" s="5" t="e">
        <v>#N/A</v>
      </c>
      <c r="D1632" s="5">
        <f>'Shares (Q)'!HG10</f>
        <v>3.0742914848944127</v>
      </c>
      <c r="E1632" s="5" t="e">
        <f>PhillipsCurveALL!J9</f>
        <v>#N/A</v>
      </c>
    </row>
    <row r="1633" spans="2:5" x14ac:dyDescent="0.25">
      <c r="B1633" s="4" t="s">
        <v>14</v>
      </c>
      <c r="C1633" s="5" t="e">
        <v>#N/A</v>
      </c>
      <c r="D1633" s="5">
        <f>'Shares (Q)'!HG11</f>
        <v>3.2475087516525218</v>
      </c>
      <c r="E1633" s="5" t="e">
        <f>PhillipsCurveALL!J10</f>
        <v>#N/A</v>
      </c>
    </row>
    <row r="1634" spans="2:5" x14ac:dyDescent="0.25">
      <c r="B1634" s="4" t="s">
        <v>15</v>
      </c>
      <c r="C1634" s="5" t="e">
        <v>#N/A</v>
      </c>
      <c r="D1634" s="5">
        <f>'Shares (Q)'!HG12</f>
        <v>3.4286851825289215</v>
      </c>
      <c r="E1634" s="5" t="e">
        <f>PhillipsCurveALL!J11</f>
        <v>#N/A</v>
      </c>
    </row>
    <row r="1635" spans="2:5" x14ac:dyDescent="0.25">
      <c r="B1635" s="4" t="s">
        <v>16</v>
      </c>
      <c r="C1635" s="5" t="e">
        <v>#N/A</v>
      </c>
      <c r="D1635" s="5">
        <f>'Shares (Q)'!HG13</f>
        <v>3.5931376587306256</v>
      </c>
      <c r="E1635" s="5" t="e">
        <f>PhillipsCurveALL!J12</f>
        <v>#N/A</v>
      </c>
    </row>
    <row r="1636" spans="2:5" x14ac:dyDescent="0.25">
      <c r="B1636" s="4" t="s">
        <v>17</v>
      </c>
      <c r="C1636" s="5" t="e">
        <v>#N/A</v>
      </c>
      <c r="D1636" s="5">
        <f>'Shares (Q)'!HG14</f>
        <v>3.7409043935422415</v>
      </c>
      <c r="E1636" s="5" t="e">
        <f>PhillipsCurveALL!J13</f>
        <v>#N/A</v>
      </c>
    </row>
    <row r="1637" spans="2:5" x14ac:dyDescent="0.25">
      <c r="B1637" s="4" t="s">
        <v>18</v>
      </c>
      <c r="C1637" s="5" t="e">
        <v>#N/A</v>
      </c>
      <c r="D1637" s="5">
        <f>'Shares (Q)'!HG15</f>
        <v>3.8805701812870161</v>
      </c>
      <c r="E1637" s="5" t="e">
        <f>PhillipsCurveALL!J14</f>
        <v>#N/A</v>
      </c>
    </row>
    <row r="1638" spans="2:5" x14ac:dyDescent="0.25">
      <c r="B1638" s="4" t="s">
        <v>19</v>
      </c>
      <c r="C1638" s="5" t="e">
        <v>#N/A</v>
      </c>
      <c r="D1638" s="5">
        <f>'Shares (Q)'!HG16</f>
        <v>4.0117143496688792</v>
      </c>
      <c r="E1638" s="5" t="e">
        <f>PhillipsCurveALL!J15</f>
        <v>#N/A</v>
      </c>
    </row>
    <row r="1639" spans="2:5" x14ac:dyDescent="0.25">
      <c r="B1639" s="4" t="s">
        <v>20</v>
      </c>
      <c r="C1639" s="5" t="e">
        <v>#N/A</v>
      </c>
      <c r="D1639" s="5">
        <f>'Shares (Q)'!HG17</f>
        <v>4.1134708458026452</v>
      </c>
      <c r="E1639" s="5" t="e">
        <f>PhillipsCurveALL!J16</f>
        <v>#N/A</v>
      </c>
    </row>
    <row r="1640" spans="2:5" x14ac:dyDescent="0.25">
      <c r="B1640" s="4" t="s">
        <v>21</v>
      </c>
      <c r="C1640" s="5" t="e">
        <v>#N/A</v>
      </c>
      <c r="D1640" s="5">
        <f>'Shares (Q)'!HG18</f>
        <v>4.1889791889791885</v>
      </c>
      <c r="E1640" s="5" t="e">
        <f>PhillipsCurveALL!J17</f>
        <v>#N/A</v>
      </c>
    </row>
    <row r="1641" spans="2:5" x14ac:dyDescent="0.25">
      <c r="B1641" s="4" t="s">
        <v>22</v>
      </c>
      <c r="C1641" s="5" t="e">
        <v>#N/A</v>
      </c>
      <c r="D1641" s="5">
        <f>'Shares (Q)'!HG19</f>
        <v>4.2192899358150227</v>
      </c>
      <c r="E1641" s="5" t="e">
        <f>PhillipsCurveALL!J18</f>
        <v>#N/A</v>
      </c>
    </row>
    <row r="1642" spans="2:5" x14ac:dyDescent="0.25">
      <c r="B1642" s="4" t="s">
        <v>23</v>
      </c>
      <c r="C1642" s="5" t="e">
        <v>#N/A</v>
      </c>
      <c r="D1642" s="5">
        <f>'Shares (Q)'!HG20</f>
        <v>4.2065673589427952</v>
      </c>
      <c r="E1642" s="5" t="e">
        <f>PhillipsCurveALL!J19</f>
        <v>#N/A</v>
      </c>
    </row>
    <row r="1643" spans="2:5" x14ac:dyDescent="0.25">
      <c r="B1643" s="4" t="s">
        <v>24</v>
      </c>
      <c r="C1643" s="5" t="e">
        <v>#N/A</v>
      </c>
      <c r="D1643" s="5">
        <f>'Shares (Q)'!HG21</f>
        <v>4.2954520911468936</v>
      </c>
      <c r="E1643" s="5" t="e">
        <f>PhillipsCurveALL!J20</f>
        <v>#N/A</v>
      </c>
    </row>
    <row r="1644" spans="2:5" x14ac:dyDescent="0.25">
      <c r="B1644" s="4" t="s">
        <v>25</v>
      </c>
      <c r="C1644" s="5" t="e">
        <v>#N/A</v>
      </c>
      <c r="D1644" s="5">
        <f>'Shares (Q)'!HG22</f>
        <v>4.4822384116115694</v>
      </c>
      <c r="E1644" s="5" t="e">
        <f>PhillipsCurveALL!J21</f>
        <v>#N/A</v>
      </c>
    </row>
    <row r="1645" spans="2:5" x14ac:dyDescent="0.25">
      <c r="B1645" s="4" t="s">
        <v>26</v>
      </c>
      <c r="C1645" s="5" t="e">
        <v>#N/A</v>
      </c>
      <c r="D1645" s="5">
        <f>'Shares (Q)'!HG23</f>
        <v>4.7643829125333497</v>
      </c>
      <c r="E1645" s="5" t="e">
        <f>PhillipsCurveALL!J22</f>
        <v>#N/A</v>
      </c>
    </row>
    <row r="1646" spans="2:5" x14ac:dyDescent="0.25">
      <c r="B1646" s="4" t="s">
        <v>27</v>
      </c>
      <c r="C1646" s="5" t="e">
        <v>#N/A</v>
      </c>
      <c r="D1646" s="5">
        <f>'Shares (Q)'!HG24</f>
        <v>5.1371921384152976</v>
      </c>
      <c r="E1646" s="5" t="e">
        <f>PhillipsCurveALL!J23</f>
        <v>#N/A</v>
      </c>
    </row>
    <row r="1647" spans="2:5" x14ac:dyDescent="0.25">
      <c r="B1647" s="4" t="s">
        <v>28</v>
      </c>
      <c r="C1647" s="5" t="e">
        <v>#N/A</v>
      </c>
      <c r="D1647" s="5">
        <f>'Shares (Q)'!HG25</f>
        <v>5.4481614967127321</v>
      </c>
      <c r="E1647" s="5" t="e">
        <f>PhillipsCurveALL!J24</f>
        <v>#N/A</v>
      </c>
    </row>
    <row r="1648" spans="2:5" x14ac:dyDescent="0.25">
      <c r="B1648" s="4" t="s">
        <v>29</v>
      </c>
      <c r="C1648" s="5" t="e">
        <v>#N/A</v>
      </c>
      <c r="D1648" s="5">
        <f>'Shares (Q)'!HG26</f>
        <v>5.6990457149642806</v>
      </c>
      <c r="E1648" s="5" t="e">
        <f>PhillipsCurveALL!J25</f>
        <v>#N/A</v>
      </c>
    </row>
    <row r="1649" spans="2:5" x14ac:dyDescent="0.25">
      <c r="B1649" s="4" t="s">
        <v>30</v>
      </c>
      <c r="C1649" s="5" t="e">
        <v>#N/A</v>
      </c>
      <c r="D1649" s="5">
        <f>'Shares (Q)'!HG27</f>
        <v>5.9320566090970024</v>
      </c>
      <c r="E1649" s="5" t="e">
        <f>PhillipsCurveALL!J26</f>
        <v>#N/A</v>
      </c>
    </row>
    <row r="1650" spans="2:5" x14ac:dyDescent="0.25">
      <c r="B1650" s="4" t="s">
        <v>31</v>
      </c>
      <c r="C1650" s="5" t="e">
        <v>#N/A</v>
      </c>
      <c r="D1650" s="5">
        <f>'Shares (Q)'!HG28</f>
        <v>6.1466795947480755</v>
      </c>
      <c r="E1650" s="5" t="e">
        <f>PhillipsCurveALL!J27</f>
        <v>#N/A</v>
      </c>
    </row>
    <row r="1651" spans="2:5" x14ac:dyDescent="0.25">
      <c r="B1651" s="4" t="s">
        <v>32</v>
      </c>
      <c r="C1651" s="5" t="e">
        <v>#N/A</v>
      </c>
      <c r="D1651" s="5">
        <f>'Shares (Q)'!HG29</f>
        <v>6.2496765398762388</v>
      </c>
      <c r="E1651" s="5" t="e">
        <f>PhillipsCurveALL!J28</f>
        <v>#N/A</v>
      </c>
    </row>
    <row r="1652" spans="2:5" x14ac:dyDescent="0.25">
      <c r="B1652" s="4" t="s">
        <v>33</v>
      </c>
      <c r="C1652" s="5" t="e">
        <v>#N/A</v>
      </c>
      <c r="D1652" s="5">
        <f>'Shares (Q)'!HG30</f>
        <v>6.2476201469215722</v>
      </c>
      <c r="E1652" s="5" t="e">
        <f>PhillipsCurveALL!J29</f>
        <v>#N/A</v>
      </c>
    </row>
    <row r="1653" spans="2:5" x14ac:dyDescent="0.25">
      <c r="B1653" s="4" t="s">
        <v>34</v>
      </c>
      <c r="C1653" s="5" t="e">
        <v>#N/A</v>
      </c>
      <c r="D1653" s="5">
        <f>'Shares (Q)'!HG31</f>
        <v>6.1259458099055486</v>
      </c>
      <c r="E1653" s="5" t="e">
        <f>PhillipsCurveALL!J30</f>
        <v>#N/A</v>
      </c>
    </row>
    <row r="1654" spans="2:5" x14ac:dyDescent="0.25">
      <c r="B1654" s="4" t="s">
        <v>35</v>
      </c>
      <c r="C1654" s="5" t="e">
        <v>#N/A</v>
      </c>
      <c r="D1654" s="5">
        <f>'Shares (Q)'!HG32</f>
        <v>5.8871592952985567</v>
      </c>
      <c r="E1654" s="5" t="e">
        <f>PhillipsCurveALL!J31</f>
        <v>#N/A</v>
      </c>
    </row>
    <row r="1655" spans="2:5" x14ac:dyDescent="0.25">
      <c r="B1655" s="4" t="s">
        <v>36</v>
      </c>
      <c r="C1655" s="5" t="e">
        <v>#N/A</v>
      </c>
      <c r="D1655" s="5">
        <f>'Shares (Q)'!HG33</f>
        <v>5.7360595126731697</v>
      </c>
      <c r="E1655" s="5" t="e">
        <f>PhillipsCurveALL!J32</f>
        <v>#N/A</v>
      </c>
    </row>
    <row r="1656" spans="2:5" x14ac:dyDescent="0.25">
      <c r="B1656" s="4" t="s">
        <v>37</v>
      </c>
      <c r="C1656" s="5" t="e">
        <v>#N/A</v>
      </c>
      <c r="D1656" s="5">
        <f>'Shares (Q)'!HG34</f>
        <v>5.6714391510441455</v>
      </c>
      <c r="E1656" s="5" t="e">
        <f>PhillipsCurveALL!J33</f>
        <v>#N/A</v>
      </c>
    </row>
    <row r="1657" spans="2:5" x14ac:dyDescent="0.25">
      <c r="B1657" s="4" t="s">
        <v>38</v>
      </c>
      <c r="C1657" s="5" t="e">
        <v>#N/A</v>
      </c>
      <c r="D1657" s="5">
        <f>'Shares (Q)'!HG35</f>
        <v>5.6641873721664764</v>
      </c>
      <c r="E1657" s="5" t="e">
        <f>PhillipsCurveALL!J34</f>
        <v>#N/A</v>
      </c>
    </row>
    <row r="1658" spans="2:5" x14ac:dyDescent="0.25">
      <c r="B1658" s="4" t="s">
        <v>39</v>
      </c>
      <c r="C1658" s="5" t="e">
        <v>#N/A</v>
      </c>
      <c r="D1658" s="5">
        <f>'Shares (Q)'!HG36</f>
        <v>5.7119894018089896</v>
      </c>
      <c r="E1658" s="5" t="e">
        <f>PhillipsCurveALL!J35</f>
        <v>#N/A</v>
      </c>
    </row>
    <row r="1659" spans="2:5" x14ac:dyDescent="0.25">
      <c r="B1659" s="4" t="s">
        <v>40</v>
      </c>
      <c r="C1659" s="5" t="e">
        <v>#N/A</v>
      </c>
      <c r="D1659" s="5">
        <f>'Shares (Q)'!HG37</f>
        <v>5.7734729443610604</v>
      </c>
      <c r="E1659" s="5" t="e">
        <f>PhillipsCurveALL!J36</f>
        <v>#N/A</v>
      </c>
    </row>
    <row r="1660" spans="2:5" x14ac:dyDescent="0.25">
      <c r="B1660" s="4" t="s">
        <v>41</v>
      </c>
      <c r="C1660" s="5" t="e">
        <v>#N/A</v>
      </c>
      <c r="D1660" s="5">
        <f>'Shares (Q)'!HG38</f>
        <v>5.8475558588640881</v>
      </c>
      <c r="E1660" s="5" t="e">
        <f>PhillipsCurveALL!J37</f>
        <v>#N/A</v>
      </c>
    </row>
    <row r="1661" spans="2:5" x14ac:dyDescent="0.25">
      <c r="B1661" s="4" t="s">
        <v>42</v>
      </c>
      <c r="C1661" s="5" t="e">
        <v>#N/A</v>
      </c>
      <c r="D1661" s="5">
        <f>'Shares (Q)'!HG39</f>
        <v>5.9462978742841566</v>
      </c>
      <c r="E1661" s="5" t="e">
        <f>PhillipsCurveALL!J38</f>
        <v>#N/A</v>
      </c>
    </row>
    <row r="1662" spans="2:5" x14ac:dyDescent="0.25">
      <c r="B1662" s="4" t="s">
        <v>43</v>
      </c>
      <c r="C1662" s="5" t="e">
        <v>#N/A</v>
      </c>
      <c r="D1662" s="5">
        <f>'Shares (Q)'!HG40</f>
        <v>6.0670715935003425</v>
      </c>
      <c r="E1662" s="5" t="e">
        <f>PhillipsCurveALL!J39</f>
        <v>#N/A</v>
      </c>
    </row>
    <row r="1663" spans="2:5" x14ac:dyDescent="0.25">
      <c r="B1663" s="4" t="s">
        <v>44</v>
      </c>
      <c r="C1663" s="5" t="e">
        <v>#N/A</v>
      </c>
      <c r="D1663" s="5">
        <f>'Shares (Q)'!HG41</f>
        <v>6.1677493662042631</v>
      </c>
      <c r="E1663" s="5" t="e">
        <f>PhillipsCurveALL!J40</f>
        <v>#N/A</v>
      </c>
    </row>
    <row r="1664" spans="2:5" x14ac:dyDescent="0.25">
      <c r="B1664" s="4" t="s">
        <v>45</v>
      </c>
      <c r="C1664" s="5" t="e">
        <v>#N/A</v>
      </c>
      <c r="D1664" s="5">
        <f>'Shares (Q)'!HG42</f>
        <v>6.2509573424659477</v>
      </c>
      <c r="E1664" s="5" t="e">
        <f>PhillipsCurveALL!J41</f>
        <v>#N/A</v>
      </c>
    </row>
    <row r="1665" spans="2:5" x14ac:dyDescent="0.25">
      <c r="B1665" s="4" t="s">
        <v>46</v>
      </c>
      <c r="C1665" s="5" t="e">
        <v>#N/A</v>
      </c>
      <c r="D1665" s="5">
        <f>'Shares (Q)'!HG43</f>
        <v>6.3358246905135669</v>
      </c>
      <c r="E1665" s="5" t="e">
        <f>PhillipsCurveALL!J42</f>
        <v>#N/A</v>
      </c>
    </row>
    <row r="1666" spans="2:5" x14ac:dyDescent="0.25">
      <c r="B1666" s="4" t="s">
        <v>47</v>
      </c>
      <c r="C1666" s="5" t="e">
        <v>#N/A</v>
      </c>
      <c r="D1666" s="5">
        <f>'Shares (Q)'!HG44</f>
        <v>6.60042851371698</v>
      </c>
      <c r="E1666" s="5" t="e">
        <f>PhillipsCurveALL!J43</f>
        <v>#N/A</v>
      </c>
    </row>
    <row r="1667" spans="2:5" x14ac:dyDescent="0.25">
      <c r="B1667" s="4" t="s">
        <v>48</v>
      </c>
      <c r="C1667" s="5" t="e">
        <v>#N/A</v>
      </c>
      <c r="D1667" s="5">
        <f>'Shares (Q)'!HG45</f>
        <v>6.4494608843570873</v>
      </c>
      <c r="E1667" s="5" t="e">
        <f>PhillipsCurveALL!J44</f>
        <v>#N/A</v>
      </c>
    </row>
    <row r="1668" spans="2:5" x14ac:dyDescent="0.25">
      <c r="B1668" s="4" t="s">
        <v>49</v>
      </c>
      <c r="C1668" s="5" t="e">
        <v>#N/A</v>
      </c>
      <c r="D1668" s="5">
        <f>'Shares (Q)'!HG46</f>
        <v>6.3202614004842719</v>
      </c>
      <c r="E1668" s="5" t="e">
        <f>PhillipsCurveALL!J45</f>
        <v>#N/A</v>
      </c>
    </row>
    <row r="1669" spans="2:5" x14ac:dyDescent="0.25">
      <c r="B1669" s="4" t="s">
        <v>50</v>
      </c>
      <c r="C1669" s="5" t="e">
        <v>#N/A</v>
      </c>
      <c r="D1669" s="5">
        <f>'Shares (Q)'!HG47</f>
        <v>6.2084602338861528</v>
      </c>
      <c r="E1669" s="5" t="e">
        <f>PhillipsCurveALL!J46</f>
        <v>#N/A</v>
      </c>
    </row>
    <row r="1670" spans="2:5" x14ac:dyDescent="0.25">
      <c r="B1670" s="4" t="s">
        <v>51</v>
      </c>
      <c r="C1670" s="5" t="e">
        <v>#N/A</v>
      </c>
      <c r="D1670" s="5">
        <f>'Shares (Q)'!HG48</f>
        <v>6.1605918901153842</v>
      </c>
      <c r="E1670" s="5" t="e">
        <f>PhillipsCurveALL!J47</f>
        <v>#N/A</v>
      </c>
    </row>
    <row r="1671" spans="2:5" x14ac:dyDescent="0.25">
      <c r="B1671" s="4" t="s">
        <v>52</v>
      </c>
      <c r="C1671" s="5" t="e">
        <v>#N/A</v>
      </c>
      <c r="D1671" s="5">
        <f>'Shares (Q)'!HG49</f>
        <v>6.0921201176129962</v>
      </c>
      <c r="E1671" s="5" t="e">
        <f>PhillipsCurveALL!J48</f>
        <v>#N/A</v>
      </c>
    </row>
    <row r="1672" spans="2:5" x14ac:dyDescent="0.25">
      <c r="B1672" s="4" t="s">
        <v>53</v>
      </c>
      <c r="C1672" s="5" t="e">
        <v>#N/A</v>
      </c>
      <c r="D1672" s="5">
        <f>'Shares (Q)'!HG50</f>
        <v>6.1514295848002405</v>
      </c>
      <c r="E1672" s="5" t="e">
        <f>PhillipsCurveALL!J49</f>
        <v>#N/A</v>
      </c>
    </row>
    <row r="1673" spans="2:5" x14ac:dyDescent="0.25">
      <c r="B1673" s="4" t="s">
        <v>54</v>
      </c>
      <c r="C1673" s="5" t="e">
        <v>#N/A</v>
      </c>
      <c r="D1673" s="5">
        <f>'Shares (Q)'!HG51</f>
        <v>6.3289161831655347</v>
      </c>
      <c r="E1673" s="5" t="e">
        <f>PhillipsCurveALL!J50</f>
        <v>#N/A</v>
      </c>
    </row>
    <row r="1674" spans="2:5" x14ac:dyDescent="0.25">
      <c r="B1674" s="4" t="s">
        <v>55</v>
      </c>
      <c r="C1674" s="5" t="e">
        <v>#N/A</v>
      </c>
      <c r="D1674" s="5">
        <f>'Shares (Q)'!HG52</f>
        <v>6.7059288127965431</v>
      </c>
      <c r="E1674" s="5" t="e">
        <f>PhillipsCurveALL!J51</f>
        <v>#N/A</v>
      </c>
    </row>
    <row r="1675" spans="2:5" x14ac:dyDescent="0.25">
      <c r="B1675" s="4" t="s">
        <v>56</v>
      </c>
      <c r="C1675" s="5" t="e">
        <v>#N/A</v>
      </c>
      <c r="D1675" s="5">
        <f>'Shares (Q)'!HG53</f>
        <v>6.967526926286804</v>
      </c>
      <c r="E1675" s="5" t="e">
        <f>PhillipsCurveALL!J52</f>
        <v>#N/A</v>
      </c>
    </row>
    <row r="1676" spans="2:5" x14ac:dyDescent="0.25">
      <c r="B1676" s="4" t="s">
        <v>57</v>
      </c>
      <c r="C1676" s="5" t="e">
        <v>#N/A</v>
      </c>
      <c r="D1676" s="5">
        <f>'Shares (Q)'!HG54</f>
        <v>7.1866042300810538</v>
      </c>
      <c r="E1676" s="5" t="e">
        <f>PhillipsCurveALL!J53</f>
        <v>#N/A</v>
      </c>
    </row>
    <row r="1677" spans="2:5" x14ac:dyDescent="0.25">
      <c r="B1677" s="4" t="s">
        <v>58</v>
      </c>
      <c r="C1677" s="5" t="e">
        <v>#N/A</v>
      </c>
      <c r="D1677" s="5">
        <f>'Shares (Q)'!HG55</f>
        <v>7.3679914843227987</v>
      </c>
      <c r="E1677" s="5" t="e">
        <f>PhillipsCurveALL!J54</f>
        <v>#N/A</v>
      </c>
    </row>
    <row r="1678" spans="2:5" x14ac:dyDescent="0.25">
      <c r="B1678" s="4" t="s">
        <v>59</v>
      </c>
      <c r="C1678" s="5" t="e">
        <v>#N/A</v>
      </c>
      <c r="D1678" s="5">
        <f>'Shares (Q)'!HG56</f>
        <v>7.5197943042551216</v>
      </c>
      <c r="E1678" s="5" t="e">
        <f>PhillipsCurveALL!J55</f>
        <v>#N/A</v>
      </c>
    </row>
    <row r="1679" spans="2:5" x14ac:dyDescent="0.25">
      <c r="B1679" s="4" t="s">
        <v>60</v>
      </c>
      <c r="C1679" s="5" t="e">
        <v>#N/A</v>
      </c>
      <c r="D1679" s="5">
        <f>'Shares (Q)'!HG57</f>
        <v>7.6176997975142546</v>
      </c>
      <c r="E1679" s="5" t="e">
        <f>PhillipsCurveALL!J56</f>
        <v>#N/A</v>
      </c>
    </row>
    <row r="1680" spans="2:5" x14ac:dyDescent="0.25">
      <c r="B1680" s="4" t="s">
        <v>61</v>
      </c>
      <c r="C1680" s="5" t="e">
        <v>#N/A</v>
      </c>
      <c r="D1680" s="5">
        <f>'Shares (Q)'!HG58</f>
        <v>7.6541318806017742</v>
      </c>
      <c r="E1680" s="5" t="e">
        <f>PhillipsCurveALL!J57</f>
        <v>#N/A</v>
      </c>
    </row>
    <row r="1681" spans="2:5" x14ac:dyDescent="0.25">
      <c r="B1681" s="4" t="s">
        <v>62</v>
      </c>
      <c r="C1681" s="5" t="e">
        <v>#N/A</v>
      </c>
      <c r="D1681" s="5">
        <f>'Shares (Q)'!HG59</f>
        <v>7.6581862149953563</v>
      </c>
      <c r="E1681" s="5" t="e">
        <f>PhillipsCurveALL!J58</f>
        <v>#N/A</v>
      </c>
    </row>
    <row r="1682" spans="2:5" x14ac:dyDescent="0.25">
      <c r="B1682" s="4" t="s">
        <v>63</v>
      </c>
      <c r="C1682" s="5" t="e">
        <v>#N/A</v>
      </c>
      <c r="D1682" s="5">
        <f>'Shares (Q)'!HG60</f>
        <v>7.7020721203726081</v>
      </c>
      <c r="E1682" s="5" t="e">
        <f>PhillipsCurveALL!J59</f>
        <v>#N/A</v>
      </c>
    </row>
    <row r="1683" spans="2:5" x14ac:dyDescent="0.25">
      <c r="B1683" s="4" t="s">
        <v>64</v>
      </c>
      <c r="C1683" s="5" t="e">
        <v>#N/A</v>
      </c>
      <c r="D1683" s="5">
        <f>'Shares (Q)'!HG61</f>
        <v>7.7809655794979049</v>
      </c>
      <c r="E1683" s="5" t="e">
        <f>PhillipsCurveALL!J60</f>
        <v>#N/A</v>
      </c>
    </row>
    <row r="1684" spans="2:5" x14ac:dyDescent="0.25">
      <c r="B1684" s="4" t="s">
        <v>65</v>
      </c>
      <c r="C1684" s="5" t="e">
        <v>#N/A</v>
      </c>
      <c r="D1684" s="5">
        <f>'Shares (Q)'!HG62</f>
        <v>7.796711537477619</v>
      </c>
      <c r="E1684" s="5" t="e">
        <f>PhillipsCurveALL!J61</f>
        <v>#N/A</v>
      </c>
    </row>
    <row r="1685" spans="2:5" x14ac:dyDescent="0.25">
      <c r="B1685" s="4" t="s">
        <v>66</v>
      </c>
      <c r="C1685" s="5" t="e">
        <v>#N/A</v>
      </c>
      <c r="D1685" s="5">
        <f>'Shares (Q)'!HG63</f>
        <v>7.7318782749623063</v>
      </c>
      <c r="E1685" s="5" t="e">
        <f>PhillipsCurveALL!J62</f>
        <v>#N/A</v>
      </c>
    </row>
    <row r="1686" spans="2:5" x14ac:dyDescent="0.25">
      <c r="B1686" s="4" t="s">
        <v>67</v>
      </c>
      <c r="C1686" s="5" t="e">
        <v>#N/A</v>
      </c>
      <c r="D1686" s="5">
        <f>'Shares (Q)'!HG64</f>
        <v>7.6377124173102562</v>
      </c>
      <c r="E1686" s="5" t="e">
        <f>PhillipsCurveALL!J63</f>
        <v>#N/A</v>
      </c>
    </row>
    <row r="1687" spans="2:5" x14ac:dyDescent="0.25">
      <c r="B1687" s="4" t="s">
        <v>68</v>
      </c>
      <c r="C1687" s="5" t="e">
        <v>#N/A</v>
      </c>
      <c r="D1687" s="5">
        <f>'Shares (Q)'!HG65</f>
        <v>7.5919518097187462</v>
      </c>
      <c r="E1687" s="5" t="e">
        <f>PhillipsCurveALL!J64</f>
        <v>#N/A</v>
      </c>
    </row>
    <row r="1688" spans="2:5" x14ac:dyDescent="0.25">
      <c r="B1688" s="4" t="s">
        <v>69</v>
      </c>
      <c r="C1688" s="5" t="e">
        <v>#N/A</v>
      </c>
      <c r="D1688" s="5">
        <f>'Shares (Q)'!HG66</f>
        <v>7.6160381079034432</v>
      </c>
      <c r="E1688" s="5" t="e">
        <f>PhillipsCurveALL!J65</f>
        <v>#N/A</v>
      </c>
    </row>
    <row r="1689" spans="2:5" x14ac:dyDescent="0.25">
      <c r="B1689" s="4" t="s">
        <v>70</v>
      </c>
      <c r="C1689" s="5" t="e">
        <v>#N/A</v>
      </c>
      <c r="D1689" s="5">
        <f>'Shares (Q)'!HG67</f>
        <v>7.7333846278771636</v>
      </c>
      <c r="E1689" s="5" t="e">
        <f>PhillipsCurveALL!J66</f>
        <v>#N/A</v>
      </c>
    </row>
    <row r="1690" spans="2:5" x14ac:dyDescent="0.25">
      <c r="B1690" s="4" t="s">
        <v>71</v>
      </c>
      <c r="C1690" s="5">
        <f>AVERAGE('Shares (Q)'!HG9:HG68)</f>
        <v>5.9123846061466443</v>
      </c>
      <c r="D1690" s="5">
        <f>'Shares (Q)'!HG68</f>
        <v>7.9614161643341559</v>
      </c>
      <c r="E1690" s="5">
        <f>PhillipsCurveALL!J67</f>
        <v>0.20738468423213549</v>
      </c>
    </row>
    <row r="1691" spans="2:5" x14ac:dyDescent="0.25">
      <c r="B1691" s="4" t="s">
        <v>72</v>
      </c>
      <c r="C1691" s="5">
        <f>AVERAGE('Shares (Q)'!HG10:HG69)</f>
        <v>5.9995547258711461</v>
      </c>
      <c r="D1691" s="5">
        <f>'Shares (Q)'!HG69</f>
        <v>8.1382852528606406</v>
      </c>
      <c r="E1691" s="5">
        <f>PhillipsCurveALL!J68</f>
        <v>0.22031972478568254</v>
      </c>
    </row>
    <row r="1692" spans="2:5" x14ac:dyDescent="0.25">
      <c r="B1692" s="4" t="s">
        <v>73</v>
      </c>
      <c r="C1692" s="5">
        <f>AVERAGE('Shares (Q)'!HG11:HG70)</f>
        <v>6.0849640847009958</v>
      </c>
      <c r="D1692" s="5">
        <f>'Shares (Q)'!HG70</f>
        <v>8.1988530146853975</v>
      </c>
      <c r="E1692" s="5">
        <f>PhillipsCurveALL!J69</f>
        <v>0.23895595846606982</v>
      </c>
    </row>
    <row r="1693" spans="2:5" x14ac:dyDescent="0.25">
      <c r="B1693" s="4" t="s">
        <v>74</v>
      </c>
      <c r="C1693" s="5">
        <f>AVERAGE('Shares (Q)'!HG12:HG71)</f>
        <v>6.1654581552352541</v>
      </c>
      <c r="D1693" s="5">
        <f>'Shares (Q)'!HG71</f>
        <v>8.0771529837080003</v>
      </c>
      <c r="E1693" s="5">
        <f>PhillipsCurveALL!J70</f>
        <v>0.22978684712061173</v>
      </c>
    </row>
    <row r="1694" spans="2:5" x14ac:dyDescent="0.25">
      <c r="B1694" s="4" t="s">
        <v>75</v>
      </c>
      <c r="C1694" s="5">
        <f>AVERAGE('Shares (Q)'!HG13:HG72)</f>
        <v>6.2377584715045389</v>
      </c>
      <c r="D1694" s="5">
        <f>'Shares (Q)'!HG72</f>
        <v>7.7667041586860845</v>
      </c>
      <c r="E1694" s="5">
        <f>PhillipsCurveALL!J71</f>
        <v>0.22128662881157574</v>
      </c>
    </row>
    <row r="1695" spans="2:5" x14ac:dyDescent="0.25">
      <c r="B1695" s="4" t="s">
        <v>76</v>
      </c>
      <c r="C1695" s="5">
        <f>AVERAGE('Shares (Q)'!HG14:HG73)</f>
        <v>6.3035419713455232</v>
      </c>
      <c r="D1695" s="5">
        <f>'Shares (Q)'!HG73</f>
        <v>7.5401476491896231</v>
      </c>
      <c r="E1695" s="5">
        <f>PhillipsCurveALL!J72</f>
        <v>0.22683763434916243</v>
      </c>
    </row>
    <row r="1696" spans="2:5" x14ac:dyDescent="0.25">
      <c r="B1696" s="4" t="s">
        <v>77</v>
      </c>
      <c r="C1696" s="5">
        <f>AVERAGE('Shares (Q)'!HG15:HG74)</f>
        <v>6.3644847818124211</v>
      </c>
      <c r="D1696" s="5">
        <f>'Shares (Q)'!HG74</f>
        <v>7.3974730215560793</v>
      </c>
      <c r="E1696" s="5">
        <f>PhillipsCurveALL!J73</f>
        <v>0.23500538345863539</v>
      </c>
    </row>
    <row r="1697" spans="2:5" x14ac:dyDescent="0.25">
      <c r="B1697" s="4" t="s">
        <v>78</v>
      </c>
      <c r="C1697" s="5">
        <f>AVERAGE('Shares (Q)'!HG16:HG75)</f>
        <v>6.4217499650560468</v>
      </c>
      <c r="D1697" s="5">
        <f>'Shares (Q)'!HG75</f>
        <v>7.3164811759046176</v>
      </c>
      <c r="E1697" s="5">
        <f>PhillipsCurveALL!J74</f>
        <v>0.23929430213873035</v>
      </c>
    </row>
    <row r="1698" spans="2:5" x14ac:dyDescent="0.25">
      <c r="B1698" s="4" t="s">
        <v>79</v>
      </c>
      <c r="C1698" s="5">
        <f>AVERAGE('Shares (Q)'!HG17:HG76)</f>
        <v>6.4759340942064227</v>
      </c>
      <c r="D1698" s="5">
        <f>'Shares (Q)'!HG76</f>
        <v>7.262762098691451</v>
      </c>
      <c r="E1698" s="5">
        <f>PhillipsCurveALL!J75</f>
        <v>0.25433828871297565</v>
      </c>
    </row>
    <row r="1699" spans="2:5" x14ac:dyDescent="0.25">
      <c r="B1699" s="4" t="s">
        <v>80</v>
      </c>
      <c r="C1699" s="5">
        <f>AVERAGE('Shares (Q)'!HG18:HG77)</f>
        <v>6.5280937908613996</v>
      </c>
      <c r="D1699" s="5">
        <f>'Shares (Q)'!HG77</f>
        <v>7.2430526451011454</v>
      </c>
      <c r="E1699" s="5">
        <f>PhillipsCurveALL!J76</f>
        <v>0.27433625352952068</v>
      </c>
    </row>
    <row r="1700" spans="2:5" x14ac:dyDescent="0.25">
      <c r="B1700" s="4" t="s">
        <v>81</v>
      </c>
      <c r="C1700" s="5">
        <f>AVERAGE('Shares (Q)'!HG19:HG78)</f>
        <v>6.5807325169693538</v>
      </c>
      <c r="D1700" s="5">
        <f>'Shares (Q)'!HG78</f>
        <v>7.3473027554565258</v>
      </c>
      <c r="E1700" s="5">
        <f>PhillipsCurveALL!J77</f>
        <v>0.27681848386960639</v>
      </c>
    </row>
    <row r="1701" spans="2:5" x14ac:dyDescent="0.25">
      <c r="B1701" s="4" t="s">
        <v>82</v>
      </c>
      <c r="C1701" s="5">
        <f>AVERAGE('Shares (Q)'!HG20:HG79)</f>
        <v>6.6367338251575232</v>
      </c>
      <c r="D1701" s="5">
        <f>'Shares (Q)'!HG79</f>
        <v>7.5793684271051918</v>
      </c>
      <c r="E1701" s="5">
        <f>PhillipsCurveALL!J78</f>
        <v>0.27061510599214977</v>
      </c>
    </row>
    <row r="1702" spans="2:5" x14ac:dyDescent="0.25">
      <c r="B1702" s="4" t="s">
        <v>83</v>
      </c>
      <c r="C1702" s="5">
        <f>AVERAGE('Shares (Q)'!HG21:HG80)</f>
        <v>6.6972727405376018</v>
      </c>
      <c r="D1702" s="5">
        <f>'Shares (Q)'!HG80</f>
        <v>7.8389022817474148</v>
      </c>
      <c r="E1702" s="5">
        <f>PhillipsCurveALL!J79</f>
        <v>0.264138556674064</v>
      </c>
    </row>
    <row r="1703" spans="2:5" x14ac:dyDescent="0.25">
      <c r="B1703" s="4" t="s">
        <v>84</v>
      </c>
      <c r="C1703" s="5">
        <f>AVERAGE('Shares (Q)'!HG22:HG81)</f>
        <v>6.7601807182334852</v>
      </c>
      <c r="D1703" s="5">
        <f>'Shares (Q)'!HG81</f>
        <v>8.0699307528998752</v>
      </c>
      <c r="E1703" s="5">
        <f>PhillipsCurveALL!J80</f>
        <v>0.23322635187597454</v>
      </c>
    </row>
    <row r="1704" spans="2:5" x14ac:dyDescent="0.25">
      <c r="B1704" s="4" t="s">
        <v>85</v>
      </c>
      <c r="C1704" s="5">
        <f>AVERAGE('Shares (Q)'!HG23:HG82)</f>
        <v>6.8234138741861479</v>
      </c>
      <c r="D1704" s="5">
        <f>'Shares (Q)'!HG82</f>
        <v>8.2762277687712977</v>
      </c>
      <c r="E1704" s="5">
        <f>PhillipsCurveALL!J81</f>
        <v>0.23318700636260892</v>
      </c>
    </row>
    <row r="1705" spans="2:5" x14ac:dyDescent="0.25">
      <c r="B1705" s="4" t="s">
        <v>86</v>
      </c>
      <c r="C1705" s="5">
        <f>AVERAGE('Shares (Q)'!HG24:HG83)</f>
        <v>6.8841390652789078</v>
      </c>
      <c r="D1705" s="5">
        <f>'Shares (Q)'!HG83</f>
        <v>8.4078943780989146</v>
      </c>
      <c r="E1705" s="5">
        <f>PhillipsCurveALL!J82</f>
        <v>0.23460385217206312</v>
      </c>
    </row>
    <row r="1706" spans="2:5" x14ac:dyDescent="0.25">
      <c r="B1706" s="4" t="s">
        <v>87</v>
      </c>
      <c r="C1706" s="5">
        <f>AVERAGE('Shares (Q)'!HG25:HG84)</f>
        <v>6.9400465295514513</v>
      </c>
      <c r="D1706" s="5">
        <f>'Shares (Q)'!HG84</f>
        <v>8.4916399947679206</v>
      </c>
      <c r="E1706" s="5">
        <f>PhillipsCurveALL!J83</f>
        <v>0.2263249548846564</v>
      </c>
    </row>
    <row r="1707" spans="2:5" x14ac:dyDescent="0.25">
      <c r="B1707" s="4" t="s">
        <v>88</v>
      </c>
      <c r="C1707" s="5">
        <f>AVERAGE('Shares (Q)'!HG26:HG85)</f>
        <v>6.9865347295608764</v>
      </c>
      <c r="D1707" s="5">
        <f>'Shares (Q)'!HG85</f>
        <v>8.2374534972782296</v>
      </c>
      <c r="E1707" s="5">
        <f>PhillipsCurveALL!J84</f>
        <v>0.22318220217225151</v>
      </c>
    </row>
    <row r="1708" spans="2:5" x14ac:dyDescent="0.25">
      <c r="B1708" s="4" t="s">
        <v>89</v>
      </c>
      <c r="C1708" s="5">
        <f>AVERAGE('Shares (Q)'!HG27:HG86)</f>
        <v>7.0319573215530777</v>
      </c>
      <c r="D1708" s="5">
        <f>'Shares (Q)'!HG86</f>
        <v>8.4244012344963846</v>
      </c>
      <c r="E1708" s="5">
        <f>PhillipsCurveALL!J85</f>
        <v>0.22011092896827106</v>
      </c>
    </row>
    <row r="1709" spans="2:5" x14ac:dyDescent="0.25">
      <c r="B1709" s="4" t="s">
        <v>90</v>
      </c>
      <c r="C1709" s="5">
        <f>AVERAGE('Shares (Q)'!HG28:HG87)</f>
        <v>7.0671981802906263</v>
      </c>
      <c r="D1709" s="5">
        <f>'Shares (Q)'!HG87</f>
        <v>8.0465081333498816</v>
      </c>
      <c r="E1709" s="5">
        <f>PhillipsCurveALL!J86</f>
        <v>0.23975221855958667</v>
      </c>
    </row>
    <row r="1710" spans="2:5" x14ac:dyDescent="0.25">
      <c r="B1710" s="4" t="s">
        <v>91</v>
      </c>
      <c r="C1710" s="5">
        <f>AVERAGE('Shares (Q)'!HG29:HG88)</f>
        <v>7.0942491493237636</v>
      </c>
      <c r="D1710" s="5">
        <f>'Shares (Q)'!HG88</f>
        <v>7.7697377367363574</v>
      </c>
      <c r="E1710" s="5">
        <f>PhillipsCurveALL!J87</f>
        <v>0.23576733674848052</v>
      </c>
    </row>
    <row r="1711" spans="2:5" x14ac:dyDescent="0.25">
      <c r="B1711" s="4" t="s">
        <v>92</v>
      </c>
      <c r="C1711" s="5">
        <f>AVERAGE('Shares (Q)'!HG30:HG89)</f>
        <v>7.1256704110582394</v>
      </c>
      <c r="D1711" s="5">
        <f>'Shares (Q)'!HG89</f>
        <v>8.1349522439447313</v>
      </c>
      <c r="E1711" s="5">
        <f>PhillipsCurveALL!J88</f>
        <v>0.27120248907150507</v>
      </c>
    </row>
    <row r="1712" spans="2:5" x14ac:dyDescent="0.25">
      <c r="B1712" s="4" t="s">
        <v>93</v>
      </c>
      <c r="C1712" s="5">
        <f>AVERAGE('Shares (Q)'!HG31:HG90)</f>
        <v>7.15582276180377</v>
      </c>
      <c r="D1712" s="5">
        <f>'Shares (Q)'!HG90</f>
        <v>8.0567611916533775</v>
      </c>
      <c r="E1712" s="5">
        <f>PhillipsCurveALL!J89</f>
        <v>0.25833004431785994</v>
      </c>
    </row>
    <row r="1713" spans="2:5" x14ac:dyDescent="0.25">
      <c r="B1713" s="4" t="s">
        <v>94</v>
      </c>
      <c r="C1713" s="5">
        <f>AVERAGE('Shares (Q)'!HG32:HG91)</f>
        <v>7.1902413309842563</v>
      </c>
      <c r="D1713" s="5">
        <f>'Shares (Q)'!HG91</f>
        <v>8.1910599607347461</v>
      </c>
      <c r="E1713" s="5">
        <f>PhillipsCurveALL!J90</f>
        <v>0.25171608940503432</v>
      </c>
    </row>
    <row r="1714" spans="2:5" x14ac:dyDescent="0.25">
      <c r="B1714" s="4" t="s">
        <v>95</v>
      </c>
      <c r="C1714" s="5">
        <f>AVERAGE('Shares (Q)'!HG33:HG92)</f>
        <v>7.2309642819030833</v>
      </c>
      <c r="D1714" s="5">
        <f>'Shares (Q)'!HG92</f>
        <v>8.3305363504282095</v>
      </c>
      <c r="E1714" s="5">
        <f>PhillipsCurveALL!J91</f>
        <v>0.2151306756237337</v>
      </c>
    </row>
    <row r="1715" spans="2:5" x14ac:dyDescent="0.25">
      <c r="B1715" s="4" t="s">
        <v>96</v>
      </c>
      <c r="C1715" s="5">
        <f>AVERAGE('Shares (Q)'!HG34:HG93)</f>
        <v>7.274273076664743</v>
      </c>
      <c r="D1715" s="5">
        <f>'Shares (Q)'!HG93</f>
        <v>8.3345871983727449</v>
      </c>
      <c r="E1715" s="5">
        <f>PhillipsCurveALL!J92</f>
        <v>0.18924507882418162</v>
      </c>
    </row>
    <row r="1716" spans="2:5" x14ac:dyDescent="0.25">
      <c r="B1716" s="4" t="s">
        <v>97</v>
      </c>
      <c r="C1716" s="5">
        <f>AVERAGE('Shares (Q)'!HG35:HG94)</f>
        <v>7.3182980080326141</v>
      </c>
      <c r="D1716" s="5">
        <f>'Shares (Q)'!HG94</f>
        <v>8.312935033116462</v>
      </c>
      <c r="E1716" s="5">
        <f>PhillipsCurveALL!J93</f>
        <v>0.20002255705273028</v>
      </c>
    </row>
    <row r="1717" spans="2:5" x14ac:dyDescent="0.25">
      <c r="B1717" s="4" t="s">
        <v>98</v>
      </c>
      <c r="C1717" s="5">
        <f>AVERAGE('Shares (Q)'!HG36:HG95)</f>
        <v>7.3632123239574101</v>
      </c>
      <c r="D1717" s="5">
        <f>'Shares (Q)'!HG95</f>
        <v>8.3590463276542106</v>
      </c>
      <c r="E1717" s="5">
        <f>PhillipsCurveALL!J94</f>
        <v>0.20271905626105005</v>
      </c>
    </row>
    <row r="1718" spans="2:5" x14ac:dyDescent="0.25">
      <c r="B1718" s="4" t="s">
        <v>99</v>
      </c>
      <c r="C1718" s="5">
        <f>AVERAGE('Shares (Q)'!HG37:HG96)</f>
        <v>7.4093855856432835</v>
      </c>
      <c r="D1718" s="5">
        <f>'Shares (Q)'!HG96</f>
        <v>8.4823851029614854</v>
      </c>
      <c r="E1718" s="5">
        <f>PhillipsCurveALL!J95</f>
        <v>0.19339786169047529</v>
      </c>
    </row>
    <row r="1719" spans="2:5" x14ac:dyDescent="0.25">
      <c r="B1719" s="4" t="s">
        <v>100</v>
      </c>
      <c r="C1719" s="5">
        <f>AVERAGE('Shares (Q)'!HG38:HG97)</f>
        <v>7.4495161831021504</v>
      </c>
      <c r="D1719" s="5">
        <f>'Shares (Q)'!HG97</f>
        <v>8.1813087918930218</v>
      </c>
      <c r="E1719" s="5">
        <f>PhillipsCurveALL!J96</f>
        <v>0.16633963161384391</v>
      </c>
    </row>
    <row r="1720" spans="2:5" x14ac:dyDescent="0.25">
      <c r="B1720" s="4" t="s">
        <v>101</v>
      </c>
      <c r="C1720" s="5">
        <f>AVERAGE('Shares (Q)'!HG39:HG98)</f>
        <v>7.4818564668608207</v>
      </c>
      <c r="D1720" s="5">
        <f>'Shares (Q)'!HG98</f>
        <v>7.787972884384299</v>
      </c>
      <c r="E1720" s="5">
        <f>PhillipsCurveALL!J97</f>
        <v>0.16394440190203613</v>
      </c>
    </row>
    <row r="1721" spans="2:5" x14ac:dyDescent="0.25">
      <c r="B1721" s="4" t="s">
        <v>102</v>
      </c>
      <c r="C1721" s="5">
        <f>AVERAGE('Shares (Q)'!HG40:HG99)</f>
        <v>7.5160375307484868</v>
      </c>
      <c r="D1721" s="5">
        <f>'Shares (Q)'!HG99</f>
        <v>7.997161707544115</v>
      </c>
      <c r="E1721" s="5">
        <f>PhillipsCurveALL!J98</f>
        <v>0.17034583340577963</v>
      </c>
    </row>
    <row r="1722" spans="2:5" x14ac:dyDescent="0.25">
      <c r="B1722" s="4" t="s">
        <v>103</v>
      </c>
      <c r="C1722" s="5">
        <f>AVERAGE('Shares (Q)'!HG41:HG100)</f>
        <v>7.5463671200330644</v>
      </c>
      <c r="D1722" s="5">
        <f>'Shares (Q)'!HG100</f>
        <v>7.8868469505749488</v>
      </c>
      <c r="E1722" s="5">
        <f>PhillipsCurveALL!J99</f>
        <v>0.19135448646106173</v>
      </c>
    </row>
    <row r="1723" spans="2:5" x14ac:dyDescent="0.25">
      <c r="B1723" s="4" t="s">
        <v>104</v>
      </c>
      <c r="C1723" s="5">
        <f>AVERAGE('Shares (Q)'!HG42:HG101)</f>
        <v>7.5720421082394855</v>
      </c>
      <c r="D1723" s="5">
        <f>'Shares (Q)'!HG101</f>
        <v>7.7082486585896595</v>
      </c>
      <c r="E1723" s="5">
        <f>PhillipsCurveALL!J100</f>
        <v>0.19583432636691803</v>
      </c>
    </row>
    <row r="1724" spans="2:5" x14ac:dyDescent="0.25">
      <c r="B1724" s="4" t="s">
        <v>105</v>
      </c>
      <c r="C1724" s="5">
        <f>AVERAGE('Shares (Q)'!HG43:HG102)</f>
        <v>7.6041437867858814</v>
      </c>
      <c r="D1724" s="5">
        <f>'Shares (Q)'!HG102</f>
        <v>8.177058055249752</v>
      </c>
      <c r="E1724" s="5">
        <f>PhillipsCurveALL!J101</f>
        <v>0.18691411703327251</v>
      </c>
    </row>
    <row r="1725" spans="2:5" x14ac:dyDescent="0.25">
      <c r="B1725" s="4" t="s">
        <v>106</v>
      </c>
      <c r="C1725" s="5">
        <f>AVERAGE('Shares (Q)'!HG44:HG103)</f>
        <v>7.628131502398964</v>
      </c>
      <c r="D1725" s="5">
        <f>'Shares (Q)'!HG103</f>
        <v>7.7750876272984986</v>
      </c>
      <c r="E1725" s="5">
        <f>PhillipsCurveALL!J102</f>
        <v>0.19531904173445686</v>
      </c>
    </row>
    <row r="1726" spans="2:5" x14ac:dyDescent="0.25">
      <c r="B1726" s="4" t="s">
        <v>107</v>
      </c>
      <c r="C1726" s="5">
        <f>AVERAGE('Shares (Q)'!HG45:HG104)</f>
        <v>7.6532432524161784</v>
      </c>
      <c r="D1726" s="5">
        <f>'Shares (Q)'!HG104</f>
        <v>8.1071335147498971</v>
      </c>
      <c r="E1726" s="5">
        <f>PhillipsCurveALL!J103</f>
        <v>0.19804124909282506</v>
      </c>
    </row>
    <row r="1727" spans="2:5" x14ac:dyDescent="0.25">
      <c r="B1727" s="4" t="s">
        <v>108</v>
      </c>
      <c r="C1727" s="5">
        <f>AVERAGE('Shares (Q)'!HG46:HG105)</f>
        <v>7.6836342278444762</v>
      </c>
      <c r="D1727" s="5">
        <f>'Shares (Q)'!HG105</f>
        <v>8.2729194100549321</v>
      </c>
      <c r="E1727" s="5">
        <f>PhillipsCurveALL!J104</f>
        <v>0.18936724873714084</v>
      </c>
    </row>
    <row r="1728" spans="2:5" x14ac:dyDescent="0.25">
      <c r="B1728" s="4" t="s">
        <v>109</v>
      </c>
      <c r="C1728" s="5">
        <f>AVERAGE('Shares (Q)'!HG47:HG106)</f>
        <v>7.715310271539833</v>
      </c>
      <c r="D1728" s="5">
        <f>'Shares (Q)'!HG106</f>
        <v>8.2208240222057345</v>
      </c>
      <c r="E1728" s="5">
        <f>PhillipsCurveALL!J105</f>
        <v>0.18132372905977817</v>
      </c>
    </row>
    <row r="1729" spans="2:5" x14ac:dyDescent="0.25">
      <c r="B1729" s="4" t="s">
        <v>110</v>
      </c>
      <c r="C1729" s="5">
        <f>AVERAGE('Shares (Q)'!HG48:HG107)</f>
        <v>7.7537120436767344</v>
      </c>
      <c r="D1729" s="5">
        <f>'Shares (Q)'!HG107</f>
        <v>8.5125665621003073</v>
      </c>
      <c r="E1729" s="5">
        <f>PhillipsCurveALL!J106</f>
        <v>0.1945041333744669</v>
      </c>
    </row>
    <row r="1730" spans="2:5" x14ac:dyDescent="0.25">
      <c r="B1730" s="4" t="s">
        <v>111</v>
      </c>
      <c r="C1730" s="5">
        <f>AVERAGE('Shares (Q)'!HG49:HG108)</f>
        <v>7.7872347720567578</v>
      </c>
      <c r="D1730" s="5">
        <f>'Shares (Q)'!HG108</f>
        <v>8.1719555929167207</v>
      </c>
      <c r="E1730" s="5">
        <f>PhillipsCurveALL!J107</f>
        <v>0.22125472663974186</v>
      </c>
    </row>
    <row r="1731" spans="2:5" x14ac:dyDescent="0.25">
      <c r="B1731" s="4" t="s">
        <v>112</v>
      </c>
      <c r="C1731" s="5">
        <f>AVERAGE('Shares (Q)'!HG50:HG109)</f>
        <v>7.8374240454637789</v>
      </c>
      <c r="D1731" s="5">
        <f>'Shares (Q)'!HG109</f>
        <v>9.103476522034212</v>
      </c>
      <c r="E1731" s="5">
        <f>PhillipsCurveALL!J108</f>
        <v>0.20876246086959374</v>
      </c>
    </row>
    <row r="1732" spans="2:5" x14ac:dyDescent="0.25">
      <c r="B1732" s="4" t="s">
        <v>113</v>
      </c>
      <c r="C1732" s="5">
        <f>AVERAGE('Shares (Q)'!HG51:HG110)</f>
        <v>7.8969757005380075</v>
      </c>
      <c r="D1732" s="5">
        <f>'Shares (Q)'!HG110</f>
        <v>9.72452888925406</v>
      </c>
      <c r="E1732" s="5">
        <f>PhillipsCurveALL!J109</f>
        <v>0.17503377227669958</v>
      </c>
    </row>
    <row r="1733" spans="2:5" x14ac:dyDescent="0.25">
      <c r="B1733" s="4" t="s">
        <v>114</v>
      </c>
      <c r="C1733" s="5">
        <f>AVERAGE('Shares (Q)'!HG52:HG111)</f>
        <v>7.9653088220319921</v>
      </c>
      <c r="D1733" s="5">
        <f>'Shares (Q)'!HG111</f>
        <v>10.428903472804544</v>
      </c>
      <c r="E1733" s="5">
        <f>PhillipsCurveALL!J110</f>
        <v>0.16658969791340378</v>
      </c>
    </row>
    <row r="1734" spans="2:5" x14ac:dyDescent="0.25">
      <c r="B1734" s="4" t="s">
        <v>115</v>
      </c>
      <c r="C1734" s="5">
        <f>AVERAGE('Shares (Q)'!HG53:HG112)</f>
        <v>8.0308129650938938</v>
      </c>
      <c r="D1734" s="5">
        <f>'Shares (Q)'!HG112</f>
        <v>10.636177396510702</v>
      </c>
      <c r="E1734" s="5">
        <f>PhillipsCurveALL!J111</f>
        <v>0.14885049215485635</v>
      </c>
    </row>
    <row r="1735" spans="2:5" x14ac:dyDescent="0.25">
      <c r="B1735" s="4" t="s">
        <v>116</v>
      </c>
      <c r="C1735" s="5">
        <f>AVERAGE('Shares (Q)'!HG54:HG113)</f>
        <v>8.093714186433159</v>
      </c>
      <c r="D1735" s="5">
        <f>'Shares (Q)'!HG113</f>
        <v>10.741600206642682</v>
      </c>
      <c r="E1735" s="5">
        <f>PhillipsCurveALL!J112</f>
        <v>0.13961664365435666</v>
      </c>
    </row>
    <row r="1736" spans="2:5" x14ac:dyDescent="0.25">
      <c r="B1736" s="4" t="s">
        <v>117</v>
      </c>
      <c r="C1736" s="5">
        <f>AVERAGE('Shares (Q)'!HG55:HG114)</f>
        <v>8.164069337494146</v>
      </c>
      <c r="D1736" s="5">
        <f>'Shares (Q)'!HG114</f>
        <v>11.407913293740393</v>
      </c>
      <c r="E1736" s="5">
        <f>PhillipsCurveALL!J113</f>
        <v>0.13241214078389438</v>
      </c>
    </row>
    <row r="1737" spans="2:5" x14ac:dyDescent="0.25">
      <c r="B1737" s="4" t="s">
        <v>118</v>
      </c>
      <c r="C1737" s="5">
        <f>AVERAGE('Shares (Q)'!HG56:HG115)</f>
        <v>8.2296294387037427</v>
      </c>
      <c r="D1737" s="5">
        <f>'Shares (Q)'!HG115</f>
        <v>11.301597556898644</v>
      </c>
      <c r="E1737" s="5">
        <f>PhillipsCurveALL!J114</f>
        <v>0.11473309033817694</v>
      </c>
    </row>
    <row r="1738" spans="2:5" x14ac:dyDescent="0.25">
      <c r="B1738" s="4" t="s">
        <v>119</v>
      </c>
      <c r="C1738" s="5">
        <f>AVERAGE('Shares (Q)'!HG57:HG116)</f>
        <v>8.2969567752406537</v>
      </c>
      <c r="D1738" s="5">
        <f>'Shares (Q)'!HG116</f>
        <v>11.559434496469764</v>
      </c>
      <c r="E1738" s="5">
        <f>PhillipsCurveALL!J115</f>
        <v>0.10166134279453831</v>
      </c>
    </row>
    <row r="1739" spans="2:5" x14ac:dyDescent="0.25">
      <c r="B1739" s="4" t="s">
        <v>120</v>
      </c>
      <c r="C1739" s="5">
        <f>AVERAGE('Shares (Q)'!HG58:HG117)</f>
        <v>8.3671235969491882</v>
      </c>
      <c r="D1739" s="5">
        <f>'Shares (Q)'!HG117</f>
        <v>11.827709100026375</v>
      </c>
      <c r="E1739" s="5">
        <f>PhillipsCurveALL!J116</f>
        <v>0.10273553646314527</v>
      </c>
    </row>
    <row r="1740" spans="2:5" x14ac:dyDescent="0.25">
      <c r="B1740" s="4" t="s">
        <v>121</v>
      </c>
      <c r="C1740" s="5">
        <f>AVERAGE('Shares (Q)'!HG59:HG118)</f>
        <v>8.4427826425952048</v>
      </c>
      <c r="D1740" s="5">
        <f>'Shares (Q)'!HG118</f>
        <v>12.193674619362687</v>
      </c>
      <c r="E1740" s="5">
        <f>PhillipsCurveALL!J117</f>
        <v>9.0254353459431058E-2</v>
      </c>
    </row>
    <row r="1741" spans="2:5" x14ac:dyDescent="0.25">
      <c r="B1741" s="4" t="s">
        <v>122</v>
      </c>
      <c r="C1741" s="5">
        <f>AVERAGE('Shares (Q)'!HG60:HG119)</f>
        <v>8.5311572262517323</v>
      </c>
      <c r="D1741" s="5">
        <f>'Shares (Q)'!HG119</f>
        <v>12.960661234386968</v>
      </c>
      <c r="E1741" s="5">
        <f>PhillipsCurveALL!J118</f>
        <v>5.3230442666935891E-2</v>
      </c>
    </row>
    <row r="1742" spans="2:5" x14ac:dyDescent="0.25">
      <c r="B1742" s="4" t="s">
        <v>123</v>
      </c>
      <c r="C1742" s="5">
        <f>AVERAGE('Shares (Q)'!HG61:HG120)</f>
        <v>8.6233804021317475</v>
      </c>
      <c r="D1742" s="5">
        <f>'Shares (Q)'!HG120</f>
        <v>13.235462673173505</v>
      </c>
      <c r="E1742" s="5">
        <f>PhillipsCurveALL!J119</f>
        <v>4.9285568237301944E-2</v>
      </c>
    </row>
    <row r="1743" spans="2:5" x14ac:dyDescent="0.25">
      <c r="B1743" s="4" t="s">
        <v>124</v>
      </c>
      <c r="C1743" s="5">
        <f>AVERAGE('Shares (Q)'!HG62:HG121)</f>
        <v>8.7175486521249201</v>
      </c>
      <c r="D1743" s="5">
        <f>'Shares (Q)'!HG121</f>
        <v>13.431060579088255</v>
      </c>
      <c r="E1743" s="5">
        <f>PhillipsCurveALL!J120</f>
        <v>1.8936442179083616E-3</v>
      </c>
    </row>
    <row r="1744" spans="2:5" x14ac:dyDescent="0.25">
      <c r="B1744" s="4" t="s">
        <v>125</v>
      </c>
      <c r="C1744" s="5">
        <f>AVERAGE('Shares (Q)'!HG63:HG122)</f>
        <v>8.8150622369826781</v>
      </c>
      <c r="D1744" s="5">
        <f>'Shares (Q)'!HG122</f>
        <v>13.647526628943082</v>
      </c>
      <c r="E1744" s="5">
        <f>PhillipsCurveALL!J121</f>
        <v>-8.4183613847747002E-2</v>
      </c>
    </row>
    <row r="1745" spans="2:5" x14ac:dyDescent="0.25">
      <c r="B1745" s="4" t="s">
        <v>126</v>
      </c>
      <c r="C1745" s="5">
        <f>AVERAGE('Shares (Q)'!HG64:HG123)</f>
        <v>8.919273637277449</v>
      </c>
      <c r="D1745" s="5">
        <f>'Shares (Q)'!HG123</f>
        <v>13.984562292648539</v>
      </c>
      <c r="E1745" s="5">
        <f>PhillipsCurveALL!J122</f>
        <v>-0.13043625554458332</v>
      </c>
    </row>
    <row r="1746" spans="2:5" x14ac:dyDescent="0.25">
      <c r="B1746" s="4" t="s">
        <v>127</v>
      </c>
      <c r="C1746" s="5">
        <f>AVERAGE('Shares (Q)'!HG65:HG124)</f>
        <v>9.0293644589219006</v>
      </c>
      <c r="D1746" s="5">
        <f>'Shares (Q)'!HG124</f>
        <v>14.24316171597741</v>
      </c>
      <c r="E1746" s="5">
        <f>PhillipsCurveALL!J123</f>
        <v>-0.1367561919763228</v>
      </c>
    </row>
    <row r="1747" spans="2:5" x14ac:dyDescent="0.25">
      <c r="B1747" s="4" t="s">
        <v>128</v>
      </c>
      <c r="C1747" s="5">
        <f>AVERAGE('Shares (Q)'!HG66:HG125)</f>
        <v>9.1440090342029556</v>
      </c>
      <c r="D1747" s="5">
        <f>'Shares (Q)'!HG125</f>
        <v>14.470626326582003</v>
      </c>
      <c r="E1747" s="5">
        <f>PhillipsCurveALL!J124</f>
        <v>-0.14633559892782358</v>
      </c>
    </row>
    <row r="1748" spans="2:5" x14ac:dyDescent="0.25">
      <c r="B1748" s="4" t="s">
        <v>129</v>
      </c>
      <c r="C1748" s="5">
        <f>AVERAGE('Shares (Q)'!HG67:HG126)</f>
        <v>9.2592318606180921</v>
      </c>
      <c r="D1748" s="5">
        <f>'Shares (Q)'!HG126</f>
        <v>14.529407692811798</v>
      </c>
      <c r="E1748" s="5">
        <f>PhillipsCurveALL!J125</f>
        <v>-0.14210647693305595</v>
      </c>
    </row>
    <row r="1749" spans="2:5" x14ac:dyDescent="0.25">
      <c r="B1749" s="4" t="s">
        <v>130</v>
      </c>
      <c r="C1749" s="5">
        <f>AVERAGE('Shares (Q)'!HG68:HG127)</f>
        <v>9.3644816094028798</v>
      </c>
      <c r="D1749" s="5">
        <f>'Shares (Q)'!HG127</f>
        <v>14.048369554964419</v>
      </c>
      <c r="E1749" s="5">
        <f>PhillipsCurveALL!J126</f>
        <v>-0.13733951901638758</v>
      </c>
    </row>
    <row r="1750" spans="2:5" x14ac:dyDescent="0.25">
      <c r="B1750" s="4" t="s">
        <v>131</v>
      </c>
      <c r="C1750" s="5">
        <f>AVERAGE('Shares (Q)'!HG69:HG128)</f>
        <v>9.4838529227460739</v>
      </c>
      <c r="D1750" s="5">
        <f>'Shares (Q)'!HG128</f>
        <v>15.12369496492564</v>
      </c>
      <c r="E1750" s="5">
        <f>PhillipsCurveALL!J127</f>
        <v>-0.24059910947710572</v>
      </c>
    </row>
    <row r="1751" spans="2:5" x14ac:dyDescent="0.25">
      <c r="B1751" s="4" t="s">
        <v>132</v>
      </c>
      <c r="C1751" s="5">
        <f>AVERAGE('Shares (Q)'!HG70:HG129)</f>
        <v>9.6052095119297789</v>
      </c>
      <c r="D1751" s="5">
        <f>'Shares (Q)'!HG129</f>
        <v>15.41968060388291</v>
      </c>
      <c r="E1751" s="5">
        <f>PhillipsCurveALL!J128</f>
        <v>-0.25476423347886318</v>
      </c>
    </row>
    <row r="1752" spans="2:5" x14ac:dyDescent="0.25">
      <c r="B1752" s="4" t="s">
        <v>133</v>
      </c>
      <c r="C1752" s="5">
        <f>AVERAGE('Shares (Q)'!HG71:HG130)</f>
        <v>9.7211143945875218</v>
      </c>
      <c r="D1752" s="5">
        <f>'Shares (Q)'!HG130</f>
        <v>15.153145974149876</v>
      </c>
      <c r="E1752" s="5">
        <f>PhillipsCurveALL!J129</f>
        <v>-0.22578088158206505</v>
      </c>
    </row>
    <row r="1753" spans="2:5" x14ac:dyDescent="0.25">
      <c r="B1753" s="4" t="s">
        <v>134</v>
      </c>
      <c r="C1753" s="5">
        <f>AVERAGE('Shares (Q)'!HG72:HG131)</f>
        <v>9.8511189420591538</v>
      </c>
      <c r="D1753" s="5">
        <f>'Shares (Q)'!HG131</f>
        <v>15.877425832005835</v>
      </c>
      <c r="E1753" s="5">
        <f>PhillipsCurveALL!J130</f>
        <v>-0.1296995514345923</v>
      </c>
    </row>
    <row r="1754" spans="2:5" x14ac:dyDescent="0.25">
      <c r="B1754" s="4" t="s">
        <v>135</v>
      </c>
      <c r="C1754" s="5">
        <f>AVERAGE('Shares (Q)'!HG73:HG132)</f>
        <v>9.9934805807893028</v>
      </c>
      <c r="D1754" s="5">
        <f>'Shares (Q)'!HG132</f>
        <v>16.308402482495087</v>
      </c>
      <c r="E1754" s="5">
        <f>PhillipsCurveALL!J131</f>
        <v>-7.5476826473594577E-2</v>
      </c>
    </row>
    <row r="1755" spans="2:5" x14ac:dyDescent="0.25">
      <c r="B1755" s="4" t="s">
        <v>136</v>
      </c>
      <c r="C1755" s="5">
        <f>AVERAGE('Shares (Q)'!HG74:HG133)</f>
        <v>10.143572902166353</v>
      </c>
      <c r="D1755" s="5">
        <f>'Shares (Q)'!HG133</f>
        <v>16.545686931812639</v>
      </c>
      <c r="E1755" s="5">
        <f>PhillipsCurveALL!J132</f>
        <v>-8.7225020567631151E-2</v>
      </c>
    </row>
    <row r="1756" spans="2:5" x14ac:dyDescent="0.25">
      <c r="B1756" s="4" t="s">
        <v>137</v>
      </c>
      <c r="C1756" s="5">
        <f>AVERAGE('Shares (Q)'!HG75:HG134)</f>
        <v>10.295397245719434</v>
      </c>
      <c r="D1756" s="5">
        <f>'Shares (Q)'!HG134</f>
        <v>16.506933634740918</v>
      </c>
      <c r="E1756" s="5">
        <f>PhillipsCurveALL!J133</f>
        <v>-6.6527039302413771E-2</v>
      </c>
    </row>
    <row r="1757" spans="2:5" x14ac:dyDescent="0.25">
      <c r="B1757" s="4" t="s">
        <v>138</v>
      </c>
      <c r="C1757" s="5">
        <f>AVERAGE('Shares (Q)'!HG76:HG135)</f>
        <v>10.436829366043449</v>
      </c>
      <c r="D1757" s="5">
        <f>'Shares (Q)'!HG135</f>
        <v>15.802408395345546</v>
      </c>
      <c r="E1757" s="5">
        <f>PhillipsCurveALL!J134</f>
        <v>-2.6763362244755999E-2</v>
      </c>
    </row>
    <row r="1758" spans="2:5" x14ac:dyDescent="0.25">
      <c r="B1758" s="4" t="s">
        <v>139</v>
      </c>
      <c r="C1758" s="5">
        <f>AVERAGE('Shares (Q)'!HG77:HG136)</f>
        <v>10.578060051330787</v>
      </c>
      <c r="D1758" s="5">
        <f>'Shares (Q)'!HG136</f>
        <v>15.736603215931883</v>
      </c>
      <c r="E1758" s="5">
        <f>PhillipsCurveALL!J135</f>
        <v>-3.1721702363475858E-2</v>
      </c>
    </row>
    <row r="1759" spans="2:5" x14ac:dyDescent="0.25">
      <c r="B1759" s="4" t="s">
        <v>140</v>
      </c>
      <c r="C1759" s="5">
        <f>AVERAGE('Shares (Q)'!HG78:HG137)</f>
        <v>10.713752559074797</v>
      </c>
      <c r="D1759" s="5">
        <f>'Shares (Q)'!HG137</f>
        <v>15.384603109741548</v>
      </c>
      <c r="E1759" s="5">
        <f>PhillipsCurveALL!J136</f>
        <v>-2.6117288794893775E-2</v>
      </c>
    </row>
    <row r="1760" spans="2:5" x14ac:dyDescent="0.25">
      <c r="B1760" s="4" t="s">
        <v>141</v>
      </c>
      <c r="C1760" s="5">
        <f>AVERAGE('Shares (Q)'!HG79:HG138)</f>
        <v>10.848197936541796</v>
      </c>
      <c r="D1760" s="5">
        <f>'Shares (Q)'!HG138</f>
        <v>15.414025403476694</v>
      </c>
      <c r="E1760" s="5">
        <f>PhillipsCurveALL!J137</f>
        <v>-2.6294545173136639E-2</v>
      </c>
    </row>
    <row r="1761" spans="2:5" x14ac:dyDescent="0.25">
      <c r="B1761" s="4" t="s">
        <v>142</v>
      </c>
      <c r="C1761" s="5">
        <f>AVERAGE('Shares (Q)'!HG80:HG139)</f>
        <v>10.991176398363498</v>
      </c>
      <c r="D1761" s="5">
        <f>'Shares (Q)'!HG139</f>
        <v>16.158076136407338</v>
      </c>
      <c r="E1761" s="5">
        <f>PhillipsCurveALL!J138</f>
        <v>-7.3076663276421842E-3</v>
      </c>
    </row>
    <row r="1762" spans="2:5" x14ac:dyDescent="0.25">
      <c r="B1762" s="4" t="s">
        <v>143</v>
      </c>
      <c r="C1762" s="5">
        <f>AVERAGE('Shares (Q)'!HG81:HG140)</f>
        <v>11.135530819983968</v>
      </c>
      <c r="D1762" s="5">
        <f>'Shares (Q)'!HG140</f>
        <v>16.500167578975642</v>
      </c>
      <c r="E1762" s="5">
        <f>PhillipsCurveALL!J139</f>
        <v>-5.3105467215823106E-3</v>
      </c>
    </row>
    <row r="1763" spans="2:5" x14ac:dyDescent="0.25">
      <c r="B1763" s="4" t="s">
        <v>144</v>
      </c>
      <c r="C1763" s="5">
        <f>AVERAGE('Shares (Q)'!HG82:HG141)</f>
        <v>11.279338601410611</v>
      </c>
      <c r="D1763" s="5">
        <f>'Shares (Q)'!HG141</f>
        <v>16.698397638498509</v>
      </c>
      <c r="E1763" s="5">
        <f>PhillipsCurveALL!J140</f>
        <v>2.1537564667257408E-2</v>
      </c>
    </row>
    <row r="1764" spans="2:5" x14ac:dyDescent="0.25">
      <c r="B1764" s="4" t="s">
        <v>145</v>
      </c>
      <c r="C1764" s="5">
        <f>AVERAGE('Shares (Q)'!HG83:HG142)</f>
        <v>11.427443647931934</v>
      </c>
      <c r="D1764" s="5">
        <f>'Shares (Q)'!HG142</f>
        <v>17.162530560050662</v>
      </c>
      <c r="E1764" s="5">
        <f>PhillipsCurveALL!J141</f>
        <v>2.125416809428211E-2</v>
      </c>
    </row>
    <row r="1765" spans="2:5" x14ac:dyDescent="0.25">
      <c r="B1765" s="4" t="s">
        <v>146</v>
      </c>
      <c r="C1765" s="5">
        <f>AVERAGE('Shares (Q)'!HG84:HG143)</f>
        <v>11.585869988260649</v>
      </c>
      <c r="D1765" s="5">
        <f>'Shares (Q)'!HG143</f>
        <v>17.913474797821824</v>
      </c>
      <c r="E1765" s="5">
        <f>PhillipsCurveALL!J142</f>
        <v>2.4765920844704237E-2</v>
      </c>
    </row>
    <row r="1766" spans="2:5" x14ac:dyDescent="0.25">
      <c r="B1766" s="4" t="s">
        <v>147</v>
      </c>
      <c r="C1766" s="5">
        <f>AVERAGE('Shares (Q)'!HG85:HG144)</f>
        <v>11.750222061893481</v>
      </c>
      <c r="D1766" s="5">
        <f>'Shares (Q)'!HG144</f>
        <v>18.352764412737915</v>
      </c>
      <c r="E1766" s="5">
        <f>PhillipsCurveALL!J143</f>
        <v>2.9892335745915492E-2</v>
      </c>
    </row>
    <row r="1767" spans="2:5" x14ac:dyDescent="0.25">
      <c r="B1767" s="4" t="s">
        <v>148</v>
      </c>
      <c r="C1767" s="5">
        <f>AVERAGE('Shares (Q)'!HG86:HG145)</f>
        <v>11.920552083369625</v>
      </c>
      <c r="D1767" s="5">
        <f>'Shares (Q)'!HG145</f>
        <v>18.457254785846871</v>
      </c>
      <c r="E1767" s="5">
        <f>PhillipsCurveALL!J144</f>
        <v>3.1637595501443648E-2</v>
      </c>
    </row>
    <row r="1768" spans="2:5" x14ac:dyDescent="0.25">
      <c r="B1768" s="4" t="s">
        <v>149</v>
      </c>
      <c r="C1768" s="5">
        <f>AVERAGE('Shares (Q)'!HG87:HG146)</f>
        <v>12.082453445961944</v>
      </c>
      <c r="D1768" s="5">
        <f>'Shares (Q)'!HG146</f>
        <v>18.138482990035481</v>
      </c>
      <c r="E1768" s="5">
        <f>PhillipsCurveALL!J145</f>
        <v>3.6923942734278306E-2</v>
      </c>
    </row>
    <row r="1769" spans="2:5" x14ac:dyDescent="0.25">
      <c r="B1769" s="4" t="s">
        <v>150</v>
      </c>
      <c r="C1769" s="5">
        <f>AVERAGE('Shares (Q)'!HG88:HG147)</f>
        <v>12.261095165036011</v>
      </c>
      <c r="D1769" s="5">
        <f>'Shares (Q)'!HG147</f>
        <v>18.765011277793715</v>
      </c>
      <c r="E1769" s="5">
        <f>PhillipsCurveALL!J146</f>
        <v>5.9729943869337838E-2</v>
      </c>
    </row>
    <row r="1770" spans="2:5" x14ac:dyDescent="0.25">
      <c r="B1770" s="4" t="s">
        <v>151</v>
      </c>
      <c r="C1770" s="5">
        <f>AVERAGE('Shares (Q)'!HG89:HG148)</f>
        <v>12.444735707540707</v>
      </c>
      <c r="D1770" s="5">
        <f>'Shares (Q)'!HG148</f>
        <v>18.788170287018186</v>
      </c>
      <c r="E1770" s="5">
        <f>PhillipsCurveALL!J147</f>
        <v>7.4372074846858344E-2</v>
      </c>
    </row>
    <row r="1771" spans="2:5" x14ac:dyDescent="0.25">
      <c r="B1771" s="4" t="s">
        <v>152</v>
      </c>
      <c r="C1771" s="5">
        <f>AVERAGE('Shares (Q)'!HG90:HG149)</f>
        <v>12.62972792618682</v>
      </c>
      <c r="D1771" s="5">
        <f>'Shares (Q)'!HG149</f>
        <v>19.23448536271156</v>
      </c>
      <c r="E1771" s="5">
        <f>PhillipsCurveALL!J148</f>
        <v>7.7422083003243741E-2</v>
      </c>
    </row>
    <row r="1772" spans="2:5" x14ac:dyDescent="0.25">
      <c r="B1772" s="4" t="s">
        <v>153</v>
      </c>
      <c r="C1772" s="5">
        <f>AVERAGE('Shares (Q)'!HG91:HG150)</f>
        <v>12.818463476575987</v>
      </c>
      <c r="D1772" s="5">
        <f>'Shares (Q)'!HG150</f>
        <v>19.380894215003362</v>
      </c>
      <c r="E1772" s="5">
        <f>PhillipsCurveALL!J149</f>
        <v>7.419734803091238E-2</v>
      </c>
    </row>
    <row r="1773" spans="2:5" x14ac:dyDescent="0.25">
      <c r="B1773" s="4" t="s">
        <v>154</v>
      </c>
      <c r="C1773" s="5">
        <f>AVERAGE('Shares (Q)'!HG92:HG151)</f>
        <v>13.010057340539337</v>
      </c>
      <c r="D1773" s="5">
        <f>'Shares (Q)'!HG151</f>
        <v>19.686691798535922</v>
      </c>
      <c r="E1773" s="5">
        <f>PhillipsCurveALL!J150</f>
        <v>8.037634872064145E-2</v>
      </c>
    </row>
    <row r="1774" spans="2:5" x14ac:dyDescent="0.25">
      <c r="B1774" s="4" t="s">
        <v>155</v>
      </c>
      <c r="C1774" s="5">
        <f>AVERAGE('Shares (Q)'!HG93:HG152)</f>
        <v>13.199358633550762</v>
      </c>
      <c r="D1774" s="5">
        <f>'Shares (Q)'!HG152</f>
        <v>19.688613931113689</v>
      </c>
      <c r="E1774" s="5">
        <f>PhillipsCurveALL!J151</f>
        <v>7.7922010612305442E-2</v>
      </c>
    </row>
    <row r="1775" spans="2:5" x14ac:dyDescent="0.25">
      <c r="B1775" s="4" t="s">
        <v>156</v>
      </c>
      <c r="C1775" s="5">
        <f>AVERAGE('Shares (Q)'!HG94:HG153)</f>
        <v>13.407931875146227</v>
      </c>
      <c r="D1775" s="5">
        <f>'Shares (Q)'!HG153</f>
        <v>20.848981694100477</v>
      </c>
      <c r="E1775" s="5">
        <f>PhillipsCurveALL!J152</f>
        <v>7.0708622164642271E-2</v>
      </c>
    </row>
    <row r="1776" spans="2:5" x14ac:dyDescent="0.25">
      <c r="B1776" s="4" t="s">
        <v>157</v>
      </c>
      <c r="C1776" s="5">
        <f>AVERAGE('Shares (Q)'!HG95:HG154)</f>
        <v>13.625339146845199</v>
      </c>
      <c r="D1776" s="5">
        <f>'Shares (Q)'!HG154</f>
        <v>21.357371335054886</v>
      </c>
      <c r="E1776" s="5">
        <f>PhillipsCurveALL!J153</f>
        <v>8.0397551150155247E-2</v>
      </c>
    </row>
    <row r="1777" spans="2:5" x14ac:dyDescent="0.25">
      <c r="B1777" s="4" t="s">
        <v>158</v>
      </c>
      <c r="C1777" s="5">
        <f>AVERAGE('Shares (Q)'!HG96:HG155)</f>
        <v>13.851793116605499</v>
      </c>
      <c r="D1777" s="5">
        <f>'Shares (Q)'!HG155</f>
        <v>21.946284513272026</v>
      </c>
      <c r="E1777" s="5">
        <f>PhillipsCurveALL!J154</f>
        <v>8.4891426523099389E-2</v>
      </c>
    </row>
    <row r="1778" spans="2:5" x14ac:dyDescent="0.25">
      <c r="B1778" s="4" t="s">
        <v>159</v>
      </c>
      <c r="C1778" s="5">
        <f>AVERAGE('Shares (Q)'!HG97:HG156)</f>
        <v>14.078126839139561</v>
      </c>
      <c r="D1778" s="5">
        <f>'Shares (Q)'!HG156</f>
        <v>22.062408455005148</v>
      </c>
      <c r="E1778" s="5">
        <f>PhillipsCurveALL!J155</f>
        <v>8.1973488775686082E-2</v>
      </c>
    </row>
    <row r="1779" spans="2:5" x14ac:dyDescent="0.25">
      <c r="B1779" s="4" t="s">
        <v>160</v>
      </c>
      <c r="C1779" s="5">
        <f>AVERAGE('Shares (Q)'!HG98:HG157)</f>
        <v>14.319680161165245</v>
      </c>
      <c r="D1779" s="5">
        <f>'Shares (Q)'!HG157</f>
        <v>22.674508113434115</v>
      </c>
      <c r="E1779" s="5">
        <f>PhillipsCurveALL!J156</f>
        <v>7.767923461904061E-2</v>
      </c>
    </row>
    <row r="1780" spans="2:5" x14ac:dyDescent="0.25">
      <c r="B1780" s="4" t="s">
        <v>161</v>
      </c>
      <c r="C1780" s="5">
        <f>AVERAGE('Shares (Q)'!HG99:HG158)</f>
        <v>14.572950371738131</v>
      </c>
      <c r="D1780" s="5">
        <f>'Shares (Q)'!HG158</f>
        <v>22.984185518757545</v>
      </c>
      <c r="E1780" s="5">
        <f>PhillipsCurveALL!J157</f>
        <v>6.2209655871750827E-2</v>
      </c>
    </row>
    <row r="1781" spans="2:5" x14ac:dyDescent="0.25">
      <c r="B1781" s="4" t="s">
        <v>162</v>
      </c>
      <c r="C1781" s="5">
        <f>AVERAGE('Shares (Q)'!HG100:HG159)</f>
        <v>14.83481964867827</v>
      </c>
      <c r="D1781" s="5">
        <f>'Shares (Q)'!HG159</f>
        <v>23.709318323952477</v>
      </c>
      <c r="E1781" s="5">
        <f>PhillipsCurveALL!J158</f>
        <v>3.4760512198648681E-2</v>
      </c>
    </row>
    <row r="1782" spans="2:5" x14ac:dyDescent="0.25">
      <c r="B1782" s="4" t="s">
        <v>163</v>
      </c>
      <c r="C1782" s="5">
        <f>AVERAGE('Shares (Q)'!HG101:HG160)</f>
        <v>15.108157035771061</v>
      </c>
      <c r="D1782" s="5">
        <f>'Shares (Q)'!HG160</f>
        <v>24.287090176142346</v>
      </c>
      <c r="E1782" s="5">
        <f>PhillipsCurveALL!J159</f>
        <v>1.3631535510614178E-2</v>
      </c>
    </row>
    <row r="1783" spans="2:5" x14ac:dyDescent="0.25">
      <c r="B1783" s="4" t="s">
        <v>164</v>
      </c>
      <c r="C1783" s="5">
        <f>AVERAGE('Shares (Q)'!HG102:HG161)</f>
        <v>15.388631750320974</v>
      </c>
      <c r="D1783" s="5">
        <f>'Shares (Q)'!HG161</f>
        <v>24.536731531584387</v>
      </c>
      <c r="E1783" s="5">
        <f>PhillipsCurveALL!J160</f>
        <v>1.1230867311665506E-2</v>
      </c>
    </row>
    <row r="1784" spans="2:5" x14ac:dyDescent="0.25">
      <c r="B1784" s="4" t="s">
        <v>165</v>
      </c>
      <c r="C1784" s="5">
        <f>AVERAGE('Shares (Q)'!HG103:HG162)</f>
        <v>15.669064409215515</v>
      </c>
      <c r="D1784" s="5">
        <f>'Shares (Q)'!HG162</f>
        <v>25.003017588922312</v>
      </c>
      <c r="E1784" s="5">
        <f>PhillipsCurveALL!J161</f>
        <v>2.0300003628619955E-2</v>
      </c>
    </row>
    <row r="1785" spans="2:5" x14ac:dyDescent="0.25">
      <c r="B1785" s="4" t="s">
        <v>166</v>
      </c>
      <c r="C1785" s="5">
        <f>AVERAGE('Shares (Q)'!HG104:HG163)</f>
        <v>15.965655952743274</v>
      </c>
      <c r="D1785" s="5">
        <f>'Shares (Q)'!HG163</f>
        <v>25.570580238964009</v>
      </c>
      <c r="E1785" s="5">
        <f>PhillipsCurveALL!J162</f>
        <v>2.8936169457893256E-2</v>
      </c>
    </row>
    <row r="1786" spans="2:5" x14ac:dyDescent="0.25">
      <c r="B1786" s="4" t="s">
        <v>167</v>
      </c>
      <c r="C1786" s="5">
        <f>AVERAGE('Shares (Q)'!HG105:HG164)</f>
        <v>16.261407205823637</v>
      </c>
      <c r="D1786" s="5">
        <f>'Shares (Q)'!HG164</f>
        <v>25.852208699571783</v>
      </c>
      <c r="E1786" s="5">
        <f>PhillipsCurveALL!J163</f>
        <v>3.0228705250551557E-2</v>
      </c>
    </row>
    <row r="1787" spans="2:5" x14ac:dyDescent="0.25">
      <c r="B1787" s="4" t="s">
        <v>168</v>
      </c>
      <c r="C1787" s="5">
        <f>AVERAGE('Shares (Q)'!HG106:HG165)</f>
        <v>16.551945065097765</v>
      </c>
      <c r="D1787" s="5">
        <f>'Shares (Q)'!HG165</f>
        <v>25.70519096650256</v>
      </c>
      <c r="E1787" s="5">
        <f>PhillipsCurveALL!J164</f>
        <v>3.2866013488735558E-2</v>
      </c>
    </row>
    <row r="1788" spans="2:5" x14ac:dyDescent="0.25">
      <c r="B1788" s="4" t="s">
        <v>169</v>
      </c>
      <c r="C1788" s="5">
        <f>AVERAGE('Shares (Q)'!HG107:HG166)</f>
        <v>16.848929872190105</v>
      </c>
      <c r="D1788" s="5">
        <f>'Shares (Q)'!HG166</f>
        <v>26.039912447746261</v>
      </c>
      <c r="E1788" s="5">
        <f>PhillipsCurveALL!J165</f>
        <v>3.2939652179737072E-2</v>
      </c>
    </row>
    <row r="1789" spans="2:5" x14ac:dyDescent="0.25">
      <c r="B1789" s="4" t="s">
        <v>170</v>
      </c>
      <c r="C1789" s="5">
        <f>AVERAGE('Shares (Q)'!HG108:HG167)</f>
        <v>17.136453824596142</v>
      </c>
      <c r="D1789" s="5">
        <f>'Shares (Q)'!HG167</f>
        <v>25.764003706462695</v>
      </c>
      <c r="E1789" s="5">
        <f>PhillipsCurveALL!J166</f>
        <v>3.0327247403809748E-2</v>
      </c>
    </row>
    <row r="1790" spans="2:5" x14ac:dyDescent="0.25">
      <c r="B1790" s="4" t="s">
        <v>171</v>
      </c>
      <c r="C1790" s="5">
        <f>AVERAGE('Shares (Q)'!HG109:HG168)</f>
        <v>17.437019585747318</v>
      </c>
      <c r="D1790" s="5">
        <f>'Shares (Q)'!HG168</f>
        <v>26.205901261987083</v>
      </c>
      <c r="E1790" s="5">
        <f>PhillipsCurveALL!J167</f>
        <v>2.8422952424539807E-2</v>
      </c>
    </row>
    <row r="1791" spans="2:5" x14ac:dyDescent="0.25">
      <c r="B1791" s="4" t="s">
        <v>172</v>
      </c>
      <c r="C1791" s="5">
        <f>AVERAGE('Shares (Q)'!HG110:HG169)</f>
        <v>17.716837221681729</v>
      </c>
      <c r="D1791" s="5">
        <f>'Shares (Q)'!HG169</f>
        <v>25.892534678098958</v>
      </c>
      <c r="E1791" s="5">
        <f>PhillipsCurveALL!J168</f>
        <v>3.8996740984805309E-2</v>
      </c>
    </row>
    <row r="1792" spans="2:5" x14ac:dyDescent="0.25">
      <c r="B1792" s="4" t="s">
        <v>173</v>
      </c>
      <c r="C1792" s="5">
        <f>AVERAGE('Shares (Q)'!HG111:HG170)</f>
        <v>17.982848770428692</v>
      </c>
      <c r="D1792" s="5">
        <f>'Shares (Q)'!HG170</f>
        <v>25.685221814071774</v>
      </c>
      <c r="E1792" s="5">
        <f>PhillipsCurveALL!J169</f>
        <v>4.2419490202467741E-2</v>
      </c>
    </row>
    <row r="1793" spans="2:5" x14ac:dyDescent="0.25">
      <c r="B1793" s="4" t="s">
        <v>174</v>
      </c>
      <c r="C1793" s="5">
        <f>AVERAGE('Shares (Q)'!HG112:HG171)</f>
        <v>18.227640234558024</v>
      </c>
      <c r="D1793" s="5">
        <f>'Shares (Q)'!HG171</f>
        <v>25.116391320564297</v>
      </c>
      <c r="E1793" s="5">
        <f>PhillipsCurveALL!J170</f>
        <v>3.5130128359955062E-2</v>
      </c>
    </row>
    <row r="1794" spans="2:5" x14ac:dyDescent="0.25">
      <c r="B1794" s="4" t="s">
        <v>175</v>
      </c>
      <c r="C1794" s="5">
        <f>AVERAGE('Shares (Q)'!HG113:HG172)</f>
        <v>18.472407667698825</v>
      </c>
      <c r="D1794" s="5">
        <f>'Shares (Q)'!HG172</f>
        <v>25.322223384958843</v>
      </c>
      <c r="E1794" s="5">
        <f>PhillipsCurveALL!J171</f>
        <v>2.2151749246154796E-2</v>
      </c>
    </row>
    <row r="1795" spans="2:5" x14ac:dyDescent="0.25">
      <c r="B1795" s="4" t="s">
        <v>176</v>
      </c>
      <c r="C1795" s="5">
        <f>AVERAGE('Shares (Q)'!HG114:HG173)</f>
        <v>18.723731591669939</v>
      </c>
      <c r="D1795" s="5">
        <f>'Shares (Q)'!HG173</f>
        <v>25.821035644909383</v>
      </c>
      <c r="E1795" s="5">
        <f>PhillipsCurveALL!J172</f>
        <v>2.8908208573247163E-2</v>
      </c>
    </row>
    <row r="1796" spans="2:5" x14ac:dyDescent="0.25">
      <c r="B1796" s="4" t="s">
        <v>177</v>
      </c>
      <c r="C1796" s="5">
        <f>AVERAGE('Shares (Q)'!HG115:HG174)</f>
        <v>18.962598832071158</v>
      </c>
      <c r="D1796" s="5">
        <f>'Shares (Q)'!HG174</f>
        <v>25.739947717813781</v>
      </c>
      <c r="E1796" s="5">
        <f>PhillipsCurveALL!J173</f>
        <v>3.4001297769860578E-2</v>
      </c>
    </row>
    <row r="1797" spans="2:5" x14ac:dyDescent="0.25">
      <c r="B1797" s="4" t="s">
        <v>178</v>
      </c>
      <c r="C1797" s="5">
        <f>AVERAGE('Shares (Q)'!HG116:HG175)</f>
        <v>19.217947510300608</v>
      </c>
      <c r="D1797" s="5">
        <f>'Shares (Q)'!HG175</f>
        <v>26.622518250665209</v>
      </c>
      <c r="E1797" s="5">
        <f>PhillipsCurveALL!J174</f>
        <v>3.3971240652343589E-2</v>
      </c>
    </row>
    <row r="1798" spans="2:5" x14ac:dyDescent="0.25">
      <c r="B1798" s="4" t="s">
        <v>179</v>
      </c>
      <c r="C1798" s="5">
        <f>AVERAGE('Shares (Q)'!HG117:HG176)</f>
        <v>19.460487192289797</v>
      </c>
      <c r="D1798" s="5">
        <f>'Shares (Q)'!HG176</f>
        <v>26.111815415821507</v>
      </c>
      <c r="E1798" s="5">
        <f>PhillipsCurveALL!J175</f>
        <v>4.5466387332005496E-2</v>
      </c>
    </row>
    <row r="1799" spans="2:5" x14ac:dyDescent="0.25">
      <c r="B1799" s="4" t="s">
        <v>180</v>
      </c>
      <c r="C1799" s="5">
        <f>AVERAGE('Shares (Q)'!HG118:HG177)</f>
        <v>19.704577755867511</v>
      </c>
      <c r="D1799" s="5">
        <f>'Shares (Q)'!HG177</f>
        <v>26.473142914689259</v>
      </c>
      <c r="E1799" s="5">
        <f>PhillipsCurveALL!J176</f>
        <v>2.9948639093008381E-2</v>
      </c>
    </row>
    <row r="1800" spans="2:5" x14ac:dyDescent="0.25">
      <c r="B1800" s="4" t="s">
        <v>181</v>
      </c>
      <c r="C1800" s="5">
        <f>AVERAGE('Shares (Q)'!HG119:HG178)</f>
        <v>19.943730633261737</v>
      </c>
      <c r="D1800" s="5">
        <f>'Shares (Q)'!HG178</f>
        <v>26.542847263016242</v>
      </c>
      <c r="E1800" s="5">
        <f>PhillipsCurveALL!J177</f>
        <v>1.0242674898655947E-2</v>
      </c>
    </row>
    <row r="1801" spans="2:5" x14ac:dyDescent="0.25">
      <c r="B1801" s="4" t="s">
        <v>182</v>
      </c>
      <c r="C1801" s="5">
        <f>AVERAGE('Shares (Q)'!HG120:HG179)</f>
        <v>20.178883336550012</v>
      </c>
      <c r="D1801" s="5">
        <f>'Shares (Q)'!HG179</f>
        <v>27.069823431683346</v>
      </c>
      <c r="E1801" s="5">
        <f>PhillipsCurveALL!J178</f>
        <v>2.5337543483266885E-2</v>
      </c>
    </row>
    <row r="1802" spans="2:5" x14ac:dyDescent="0.25">
      <c r="B1802" s="4" t="s">
        <v>183</v>
      </c>
      <c r="C1802" s="5">
        <f>AVERAGE('Shares (Q)'!HG121:HG180)</f>
        <v>20.420494041134436</v>
      </c>
      <c r="D1802" s="5">
        <f>'Shares (Q)'!HG180</f>
        <v>27.73210494823898</v>
      </c>
      <c r="E1802" s="5">
        <f>PhillipsCurveALL!J179</f>
        <v>7.7688308757189713E-4</v>
      </c>
    </row>
    <row r="1803" spans="2:5" x14ac:dyDescent="0.25">
      <c r="B1803" s="4" t="s">
        <v>184</v>
      </c>
      <c r="C1803" s="5">
        <f>AVERAGE('Shares (Q)'!HG122:HG181)</f>
        <v>20.668682400398492</v>
      </c>
      <c r="D1803" s="5">
        <f>'Shares (Q)'!HG181</f>
        <v>28.322362134931513</v>
      </c>
      <c r="E1803" s="5">
        <f>PhillipsCurveALL!J180</f>
        <v>1.6424229386844172E-4</v>
      </c>
    </row>
    <row r="1804" spans="2:5" x14ac:dyDescent="0.25">
      <c r="B1804" s="4" t="s">
        <v>185</v>
      </c>
      <c r="C1804" s="5">
        <f>AVERAGE('Shares (Q)'!HG123:HG182)</f>
        <v>20.912174380626979</v>
      </c>
      <c r="D1804" s="5">
        <f>'Shares (Q)'!HG182</f>
        <v>28.257045442652249</v>
      </c>
      <c r="E1804" s="5">
        <f>PhillipsCurveALL!J181</f>
        <v>1.6854982062473628E-2</v>
      </c>
    </row>
    <row r="1805" spans="2:5" x14ac:dyDescent="0.25">
      <c r="B1805" s="4" t="s">
        <v>186</v>
      </c>
      <c r="C1805" s="5">
        <f>AVERAGE('Shares (Q)'!HG124:HG183)</f>
        <v>21.161460271863891</v>
      </c>
      <c r="D1805" s="5">
        <f>'Shares (Q)'!HG183</f>
        <v>28.941715766863059</v>
      </c>
      <c r="E1805" s="5">
        <f>PhillipsCurveALL!J182</f>
        <v>1.0445895278781007E-2</v>
      </c>
    </row>
    <row r="1806" spans="2:5" x14ac:dyDescent="0.25">
      <c r="B1806" s="4" t="s">
        <v>187</v>
      </c>
      <c r="C1806" s="5">
        <f>AVERAGE('Shares (Q)'!HG125:HG184)</f>
        <v>21.399543255885256</v>
      </c>
      <c r="D1806" s="5">
        <f>'Shares (Q)'!HG184</f>
        <v>28.528140757259482</v>
      </c>
      <c r="E1806" s="5">
        <f>PhillipsCurveALL!J183</f>
        <v>2.0342473526479125E-3</v>
      </c>
    </row>
    <row r="1807" spans="2:5" x14ac:dyDescent="0.25">
      <c r="B1807" s="4" t="s">
        <v>188</v>
      </c>
      <c r="C1807" s="5">
        <f>AVERAGE('Shares (Q)'!HG126:HG185)</f>
        <v>21.65619418061457</v>
      </c>
      <c r="D1807" s="5">
        <f>'Shares (Q)'!HG185</f>
        <v>29.869681810340772</v>
      </c>
      <c r="E1807" s="5">
        <f>PhillipsCurveALL!J184</f>
        <v>4.0520639896498949E-3</v>
      </c>
    </row>
    <row r="1808" spans="2:5" x14ac:dyDescent="0.25">
      <c r="B1808" s="4" t="s">
        <v>189</v>
      </c>
      <c r="C1808" s="5">
        <f>AVERAGE('Shares (Q)'!HG127:HG186)</f>
        <v>21.901832000163829</v>
      </c>
      <c r="D1808" s="5">
        <f>'Shares (Q)'!HG186</f>
        <v>29.267676865767307</v>
      </c>
      <c r="E1808" s="5">
        <f>PhillipsCurveALL!J185</f>
        <v>1.0034313465334682E-2</v>
      </c>
    </row>
    <row r="1809" spans="2:5" x14ac:dyDescent="0.25">
      <c r="B1809" s="4" t="s">
        <v>190</v>
      </c>
      <c r="C1809" s="5">
        <f>AVERAGE('Shares (Q)'!HG128:HG187)</f>
        <v>22.154536669782178</v>
      </c>
      <c r="D1809" s="5">
        <f>'Shares (Q)'!HG187</f>
        <v>29.210649732065288</v>
      </c>
      <c r="E1809" s="5">
        <f>PhillipsCurveALL!J186</f>
        <v>1.9573166488504698E-2</v>
      </c>
    </row>
    <row r="1810" spans="2:5" x14ac:dyDescent="0.25">
      <c r="B1810" s="4" t="s">
        <v>191</v>
      </c>
      <c r="C1810" s="5">
        <f>AVERAGE('Shares (Q)'!HG129:HG188)</f>
        <v>22.403367681541926</v>
      </c>
      <c r="D1810" s="5">
        <f>'Shares (Q)'!HG188</f>
        <v>30.053555670510907</v>
      </c>
      <c r="E1810" s="5">
        <f>PhillipsCurveALL!J187</f>
        <v>1.5239056659557767E-2</v>
      </c>
    </row>
    <row r="1811" spans="2:5" x14ac:dyDescent="0.25">
      <c r="B1811" s="4" t="s">
        <v>192</v>
      </c>
      <c r="C1811" s="5">
        <f>AVERAGE('Shares (Q)'!HG130:HG189)</f>
        <v>22.652341631405289</v>
      </c>
      <c r="D1811" s="5">
        <f>'Shares (Q)'!HG189</f>
        <v>30.358117595684362</v>
      </c>
      <c r="E1811" s="5">
        <f>PhillipsCurveALL!J188</f>
        <v>-1.3837352204844535E-3</v>
      </c>
    </row>
    <row r="1812" spans="2:5" x14ac:dyDescent="0.25">
      <c r="B1812" s="4" t="s">
        <v>193</v>
      </c>
      <c r="C1812" s="5">
        <f>AVERAGE('Shares (Q)'!HG131:HG190)</f>
        <v>22.897577084069365</v>
      </c>
      <c r="D1812" s="5">
        <f>'Shares (Q)'!HG190</f>
        <v>29.867273133994484</v>
      </c>
      <c r="E1812" s="5">
        <f>PhillipsCurveALL!J189</f>
        <v>1.440259128543241E-4</v>
      </c>
    </row>
    <row r="1813" spans="2:5" x14ac:dyDescent="0.25">
      <c r="B1813" s="4" t="s">
        <v>194</v>
      </c>
      <c r="C1813" s="5">
        <f>AVERAGE('Shares (Q)'!HG132:HG191)</f>
        <v>23.151427386343638</v>
      </c>
      <c r="D1813" s="5">
        <f>'Shares (Q)'!HG191</f>
        <v>31.108443968462062</v>
      </c>
      <c r="E1813" s="5">
        <f>PhillipsCurveALL!J190</f>
        <v>-2.8146548690246012E-3</v>
      </c>
    </row>
    <row r="1814" spans="2:5" x14ac:dyDescent="0.25">
      <c r="B1814" s="4" t="s">
        <v>195</v>
      </c>
      <c r="C1814" s="5">
        <f>AVERAGE('Shares (Q)'!HG133:HG192)</f>
        <v>23.406502123579568</v>
      </c>
      <c r="D1814" s="5">
        <f>'Shares (Q)'!HG192</f>
        <v>31.612886716650891</v>
      </c>
      <c r="E1814" s="5">
        <f>PhillipsCurveALL!J191</f>
        <v>2.0341240919759872E-2</v>
      </c>
    </row>
    <row r="1815" spans="2:5" x14ac:dyDescent="0.25">
      <c r="B1815" s="4" t="s">
        <v>196</v>
      </c>
      <c r="C1815" s="5">
        <f>AVERAGE('Shares (Q)'!HG134:HG193)</f>
        <v>23.660528070780149</v>
      </c>
      <c r="D1815" s="5">
        <f>'Shares (Q)'!HG193</f>
        <v>31.787243763847538</v>
      </c>
      <c r="E1815" s="5">
        <f>PhillipsCurveALL!J192</f>
        <v>1.1801865860152911E-2</v>
      </c>
    </row>
    <row r="1816" spans="2:5" x14ac:dyDescent="0.25">
      <c r="B1816" s="4" t="s">
        <v>197</v>
      </c>
      <c r="C1816" s="5">
        <f>AVERAGE('Shares (Q)'!HG135:HG194)</f>
        <v>23.9144634640191</v>
      </c>
      <c r="D1816" s="5">
        <f>'Shares (Q)'!HG194</f>
        <v>31.743057229078168</v>
      </c>
      <c r="E1816" s="5">
        <f>PhillipsCurveALL!J193</f>
        <v>-9.2358461603607028E-3</v>
      </c>
    </row>
    <row r="1817" spans="2:5" x14ac:dyDescent="0.25">
      <c r="B1817" s="4" t="s">
        <v>198</v>
      </c>
      <c r="C1817" s="5">
        <f>AVERAGE('Shares (Q)'!HG136:HG195)</f>
        <v>24.182162953565179</v>
      </c>
      <c r="D1817" s="5">
        <f>'Shares (Q)'!HG195</f>
        <v>31.864377768109946</v>
      </c>
      <c r="E1817" s="5">
        <f>PhillipsCurveALL!J194</f>
        <v>-4.0614700010604904E-3</v>
      </c>
    </row>
    <row r="1818" spans="2:5" x14ac:dyDescent="0.25">
      <c r="B1818" s="4" t="s">
        <v>199</v>
      </c>
      <c r="C1818" s="5">
        <f>AVERAGE('Shares (Q)'!HG137:HG196)</f>
        <v>24.441370201652759</v>
      </c>
      <c r="D1818" s="5">
        <f>'Shares (Q)'!HG196</f>
        <v>31.289038101186755</v>
      </c>
      <c r="E1818" s="5">
        <f>PhillipsCurveALL!J195</f>
        <v>-1.6635154179465171E-2</v>
      </c>
    </row>
    <row r="1819" spans="2:5" x14ac:dyDescent="0.25">
      <c r="B1819" s="4" t="s">
        <v>200</v>
      </c>
      <c r="C1819" s="5">
        <f>AVERAGE('Shares (Q)'!HG138:HG197)</f>
        <v>24.697642870747121</v>
      </c>
      <c r="D1819" s="5">
        <f>'Shares (Q)'!HG197</f>
        <v>30.760963255403151</v>
      </c>
      <c r="E1819" s="5">
        <f>PhillipsCurveALL!J196</f>
        <v>-2.5246521253084311E-2</v>
      </c>
    </row>
    <row r="1820" spans="2:5" x14ac:dyDescent="0.25">
      <c r="B1820" s="4" t="s">
        <v>201</v>
      </c>
      <c r="C1820" s="5">
        <f>AVERAGE('Shares (Q)'!HG139:HG198)</f>
        <v>24.93079701563288</v>
      </c>
      <c r="D1820" s="5">
        <f>'Shares (Q)'!HG198</f>
        <v>29.40327409662229</v>
      </c>
      <c r="E1820" s="5">
        <f>PhillipsCurveALL!J197</f>
        <v>-5.3820417521994734E-2</v>
      </c>
    </row>
    <row r="1821" spans="2:5" x14ac:dyDescent="0.25">
      <c r="B1821" s="4" t="s">
        <v>202</v>
      </c>
      <c r="C1821" s="5">
        <f>AVERAGE('Shares (Q)'!HG140:HG199)</f>
        <v>25.111207815050815</v>
      </c>
      <c r="D1821" s="5">
        <f>'Shares (Q)'!HG199</f>
        <v>26.982724101483733</v>
      </c>
      <c r="E1821" s="5">
        <f>PhillipsCurveALL!J198</f>
        <v>-5.8777611351778537E-3</v>
      </c>
    </row>
    <row r="1822" spans="2:5" x14ac:dyDescent="0.25">
      <c r="B1822" s="4" t="s">
        <v>203</v>
      </c>
      <c r="C1822" s="5">
        <f>AVERAGE('Shares (Q)'!HG141:HG200)</f>
        <v>25.231509104953126</v>
      </c>
      <c r="D1822" s="5">
        <f>'Shares (Q)'!HG200</f>
        <v>23.718244973114142</v>
      </c>
      <c r="E1822" s="5">
        <f>PhillipsCurveALL!J199</f>
        <v>-5.4050644813637881E-2</v>
      </c>
    </row>
    <row r="1823" spans="2:5" x14ac:dyDescent="0.25">
      <c r="B1823" s="4" t="s">
        <v>204</v>
      </c>
      <c r="C1823" s="5">
        <f>AVERAGE('Shares (Q)'!HG142:HG201)</f>
        <v>25.360762966369261</v>
      </c>
      <c r="D1823" s="5">
        <f>'Shares (Q)'!HG201</f>
        <v>24.453629323466995</v>
      </c>
      <c r="E1823" s="5">
        <f>PhillipsCurveALL!J200</f>
        <v>0.10139466642800044</v>
      </c>
    </row>
    <row r="1824" spans="2:5" x14ac:dyDescent="0.25">
      <c r="B1824" s="4" t="s">
        <v>205</v>
      </c>
      <c r="C1824" s="5">
        <f>AVERAGE('Shares (Q)'!HG143:HG202)</f>
        <v>25.509533269711255</v>
      </c>
      <c r="D1824" s="5">
        <f>'Shares (Q)'!HG202</f>
        <v>26.088748760569967</v>
      </c>
      <c r="E1824" s="5">
        <f>PhillipsCurveALL!J201</f>
        <v>0.12295198646522144</v>
      </c>
    </row>
    <row r="1825" spans="2:5" x14ac:dyDescent="0.25">
      <c r="B1825" s="4" t="s">
        <v>206</v>
      </c>
      <c r="C1825" s="5">
        <f>AVERAGE('Shares (Q)'!HG144:HG203)</f>
        <v>25.645948058375129</v>
      </c>
      <c r="D1825" s="5">
        <f>'Shares (Q)'!HG203</f>
        <v>26.098362117654052</v>
      </c>
      <c r="E1825" s="5">
        <f>PhillipsCurveALL!J202</f>
        <v>9.491145916825218E-2</v>
      </c>
    </row>
    <row r="1826" spans="2:5" x14ac:dyDescent="0.25">
      <c r="B1826" s="4" t="s">
        <v>207</v>
      </c>
      <c r="C1826" s="5">
        <f>AVERAGE('Shares (Q)'!HG145:HG204)</f>
        <v>25.778996459544395</v>
      </c>
      <c r="D1826" s="5">
        <f>'Shares (Q)'!HG204</f>
        <v>26.335668482894103</v>
      </c>
      <c r="E1826" s="5">
        <f>PhillipsCurveALL!J203</f>
        <v>0.15051496251189428</v>
      </c>
    </row>
    <row r="1827" spans="2:5" x14ac:dyDescent="0.25">
      <c r="B1827" s="4" t="s">
        <v>208</v>
      </c>
      <c r="C1827" s="5">
        <f>AVERAGE('Shares (Q)'!HG146:HG205)</f>
        <v>25.921214955591005</v>
      </c>
      <c r="D1827" s="5">
        <f>'Shares (Q)'!HG205</f>
        <v>26.990364548643491</v>
      </c>
      <c r="E1827" s="5">
        <f>PhillipsCurveALL!J204</f>
        <v>0.14283225432328425</v>
      </c>
    </row>
    <row r="1828" spans="2:5" x14ac:dyDescent="0.25">
      <c r="B1828" s="4" t="s">
        <v>209</v>
      </c>
      <c r="C1828" s="5">
        <f>AVERAGE('Shares (Q)'!HG147:HG206)</f>
        <v>26.063670159236146</v>
      </c>
      <c r="D1828" s="5">
        <f>'Shares (Q)'!HG206</f>
        <v>26.685795208743915</v>
      </c>
      <c r="E1828" s="5">
        <f>PhillipsCurveALL!J205</f>
        <v>0.14225412213388963</v>
      </c>
    </row>
    <row r="1829" spans="2:5" x14ac:dyDescent="0.25">
      <c r="B1829" s="4" t="s">
        <v>210</v>
      </c>
      <c r="C1829" s="5">
        <f>AVERAGE('Shares (Q)'!HG148:HG207)</f>
        <v>26.205655349892442</v>
      </c>
      <c r="D1829" s="5">
        <f>'Shares (Q)'!HG207</f>
        <v>27.284122717171449</v>
      </c>
      <c r="E1829" s="5">
        <f>PhillipsCurveALL!J206</f>
        <v>0.14393434601884428</v>
      </c>
    </row>
    <row r="1830" spans="2:5" x14ac:dyDescent="0.25">
      <c r="B1830" s="4" t="s">
        <v>211</v>
      </c>
      <c r="C1830" s="5">
        <f>AVERAGE('Shares (Q)'!HG149:HG208)</f>
        <v>26.351686946141548</v>
      </c>
      <c r="D1830" s="5">
        <f>'Shares (Q)'!HG208</f>
        <v>27.550066061964635</v>
      </c>
      <c r="E1830" s="5">
        <f>PhillipsCurveALL!J207</f>
        <v>0.14705248175400987</v>
      </c>
    </row>
    <row r="1831" spans="2:5" x14ac:dyDescent="0.25">
      <c r="B1831" s="4" t="s">
        <v>212</v>
      </c>
      <c r="C1831" s="5">
        <f>AVERAGE('Shares (Q)'!HG150:HG209)</f>
        <v>26.478644435489517</v>
      </c>
      <c r="D1831" s="5">
        <f>'Shares (Q)'!HG209</f>
        <v>26.851934723589608</v>
      </c>
      <c r="E1831" s="5">
        <f>PhillipsCurveALL!J208</f>
        <v>0.14866298818625417</v>
      </c>
    </row>
    <row r="1832" spans="2:5" x14ac:dyDescent="0.25">
      <c r="B1832" s="4" t="s">
        <v>213</v>
      </c>
      <c r="C1832" s="5">
        <f>AVERAGE('Shares (Q)'!HG151:HG210)</f>
        <v>26.602775783990523</v>
      </c>
      <c r="D1832" s="5">
        <f>'Shares (Q)'!HG210</f>
        <v>26.828775125063657</v>
      </c>
      <c r="E1832" s="5">
        <f>PhillipsCurveALL!J209</f>
        <v>0.16025103083366984</v>
      </c>
    </row>
    <row r="1833" spans="2:5" x14ac:dyDescent="0.25">
      <c r="B1833" s="4" t="s">
        <v>214</v>
      </c>
      <c r="C1833" s="5">
        <f>AVERAGE('Shares (Q)'!HG152:HG211)</f>
        <v>26.712462456013817</v>
      </c>
      <c r="D1833" s="5">
        <f>'Shares (Q)'!HG211</f>
        <v>26.267892119933702</v>
      </c>
      <c r="E1833" s="5">
        <f>PhillipsCurveALL!J210</f>
        <v>0.16880820112272402</v>
      </c>
    </row>
    <row r="1834" spans="2:5" x14ac:dyDescent="0.25">
      <c r="B1834" s="4" t="s">
        <v>215</v>
      </c>
      <c r="C1834" s="5">
        <f>AVERAGE('Shares (Q)'!HG153:HG212)</f>
        <v>26.82023475752856</v>
      </c>
      <c r="D1834" s="5">
        <f>'Shares (Q)'!HG212</f>
        <v>26.154952021998003</v>
      </c>
      <c r="E1834" s="5">
        <f>PhillipsCurveALL!J211</f>
        <v>0.15925695426572947</v>
      </c>
    </row>
    <row r="1835" spans="2:5" x14ac:dyDescent="0.25">
      <c r="B1835" s="4" t="s">
        <v>216</v>
      </c>
      <c r="C1835" s="5">
        <f>AVERAGE('Shares (Q)'!HG154:HG213)</f>
        <v>26.902758681927295</v>
      </c>
      <c r="D1835" s="5">
        <f>'Shares (Q)'!HG213</f>
        <v>25.80041715802453</v>
      </c>
      <c r="E1835" s="5">
        <f>PhillipsCurveALL!J212</f>
        <v>0.17435680248604501</v>
      </c>
    </row>
    <row r="1836" spans="2:5" x14ac:dyDescent="0.25">
      <c r="B1836" s="4" t="s">
        <v>217</v>
      </c>
      <c r="C1836" s="5">
        <f>AVERAGE('Shares (Q)'!HG155:HG214)</f>
        <v>26.982077880794883</v>
      </c>
      <c r="D1836" s="5">
        <f>'Shares (Q)'!HG214</f>
        <v>26.116523267110225</v>
      </c>
      <c r="E1836" s="5">
        <f>PhillipsCurveALL!J213</f>
        <v>0.16482291964090456</v>
      </c>
    </row>
    <row r="1837" spans="2:5" x14ac:dyDescent="0.25">
      <c r="B1837" s="4" t="s">
        <v>218</v>
      </c>
      <c r="C1837" s="5">
        <f>AVERAGE('Shares (Q)'!HG156:HG215)</f>
        <v>27.045982211533648</v>
      </c>
      <c r="D1837" s="5">
        <f>'Shares (Q)'!HG215</f>
        <v>25.780544357597819</v>
      </c>
      <c r="E1837" s="5">
        <f>PhillipsCurveALL!J214</f>
        <v>0.15750016917646012</v>
      </c>
    </row>
    <row r="1838" spans="2:5" x14ac:dyDescent="0.25">
      <c r="B1838" s="4" t="s">
        <v>219</v>
      </c>
      <c r="C1838" s="5">
        <f>AVERAGE('Shares (Q)'!HG157:HG216)</f>
        <v>27.10772514305518</v>
      </c>
      <c r="D1838" s="5">
        <f>'Shares (Q)'!HG216</f>
        <v>25.766984346296965</v>
      </c>
      <c r="E1838" s="5">
        <f>PhillipsCurveALL!J215</f>
        <v>0.16740232706257929</v>
      </c>
    </row>
    <row r="1839" spans="2:5" x14ac:dyDescent="0.25">
      <c r="B1839" s="4" t="s">
        <v>220</v>
      </c>
      <c r="C1839" s="5">
        <f>AVERAGE('Shares (Q)'!HG158:HG217)</f>
        <v>27.167687535130291</v>
      </c>
      <c r="D1839" s="5">
        <f>'Shares (Q)'!HG217</f>
        <v>26.272251637940517</v>
      </c>
      <c r="E1839" s="5">
        <f>PhillipsCurveALL!J216</f>
        <v>0.19703088816838157</v>
      </c>
    </row>
    <row r="1840" spans="2:5" x14ac:dyDescent="0.25">
      <c r="B1840" s="4" t="s">
        <v>221</v>
      </c>
      <c r="C1840" s="5">
        <f>AVERAGE('Shares (Q)'!HG159:HG218)</f>
        <v>27.225618593734598</v>
      </c>
      <c r="D1840" s="5">
        <f>'Shares (Q)'!HG218</f>
        <v>26.460049035016034</v>
      </c>
      <c r="E1840" s="5">
        <f>PhillipsCurveALL!J217</f>
        <v>0.21592769529098421</v>
      </c>
    </row>
    <row r="1841" spans="2:5" x14ac:dyDescent="0.25">
      <c r="B1841" s="4" t="s">
        <v>222</v>
      </c>
      <c r="C1841" s="5">
        <f>AVERAGE('Shares (Q)'!HG160:HG219)</f>
        <v>27.275100996747074</v>
      </c>
      <c r="D1841" s="5">
        <f>'Shares (Q)'!HG219</f>
        <v>26.678262504701014</v>
      </c>
      <c r="E1841" s="5">
        <f>PhillipsCurveALL!J218</f>
        <v>0.25819080518675519</v>
      </c>
    </row>
    <row r="1842" spans="2:5" x14ac:dyDescent="0.25">
      <c r="B1842" s="4" t="s">
        <v>223</v>
      </c>
      <c r="C1842" s="5">
        <f>AVERAGE('Shares (Q)'!HG161:HG220)</f>
        <v>27.325578593499014</v>
      </c>
      <c r="D1842" s="5">
        <f>'Shares (Q)'!HG220</f>
        <v>27.315745981258864</v>
      </c>
      <c r="E1842" s="5">
        <f>PhillipsCurveALL!J219</f>
        <v>0.28322037926899851</v>
      </c>
    </row>
    <row r="1843" spans="2:5" x14ac:dyDescent="0.25">
      <c r="B1843" s="4" t="s">
        <v>224</v>
      </c>
      <c r="C1843" s="5">
        <f>AVERAGE('Shares (Q)'!HG162:HG221)</f>
        <v>27.376453167629631</v>
      </c>
      <c r="D1843" s="5">
        <f>'Shares (Q)'!HG221</f>
        <v>27.589205979421468</v>
      </c>
      <c r="E1843" s="5">
        <f>PhillipsCurveALL!J220</f>
        <v>0.3015292032352983</v>
      </c>
    </row>
    <row r="1844" spans="2:5" x14ac:dyDescent="0.25">
      <c r="B1844" s="4" t="s">
        <v>225</v>
      </c>
      <c r="C1844" s="5">
        <f>AVERAGE('Shares (Q)'!HG163:HG222)</f>
        <v>27.42377513537788</v>
      </c>
      <c r="D1844" s="5">
        <f>'Shares (Q)'!HG222</f>
        <v>27.842335653817226</v>
      </c>
      <c r="E1844" s="5">
        <f>PhillipsCurveALL!J221</f>
        <v>0.27380318877118415</v>
      </c>
    </row>
    <row r="1845" spans="2:5" x14ac:dyDescent="0.25">
      <c r="B1845" s="4" t="s">
        <v>226</v>
      </c>
      <c r="C1845" s="5">
        <f>AVERAGE('Shares (Q)'!HG164:HG223)</f>
        <v>27.459029960187106</v>
      </c>
      <c r="D1845" s="5">
        <f>'Shares (Q)'!HG223</f>
        <v>27.685869727517407</v>
      </c>
      <c r="E1845" s="5">
        <f>PhillipsCurveALL!J222</f>
        <v>0.18067209850659086</v>
      </c>
    </row>
    <row r="1846" spans="2:5" x14ac:dyDescent="0.25">
      <c r="B1846" s="4" t="s">
        <v>227</v>
      </c>
      <c r="C1846" s="5">
        <f>AVERAGE('Shares (Q)'!HG165:HG224)</f>
        <v>27.497910049495434</v>
      </c>
      <c r="D1846" s="5">
        <f>'Shares (Q)'!HG224</f>
        <v>28.185014058071378</v>
      </c>
      <c r="E1846" s="5">
        <f>PhillipsCurveALL!J223</f>
        <v>8.8192554197746742E-2</v>
      </c>
    </row>
    <row r="1847" spans="2:5" x14ac:dyDescent="0.25">
      <c r="B1847" s="4" t="s">
        <v>228</v>
      </c>
      <c r="C1847" s="5">
        <f>AVERAGE('Shares (Q)'!HG166:HG225)</f>
        <v>27.538275956409681</v>
      </c>
      <c r="D1847" s="5">
        <f>'Shares (Q)'!HG225</f>
        <v>28.127145381357362</v>
      </c>
      <c r="E1847" s="5">
        <f>PhillipsCurveALL!J224</f>
        <v>0.19322154402664646</v>
      </c>
    </row>
    <row r="1848" spans="2:5" x14ac:dyDescent="0.25">
      <c r="B1848" s="4" t="s">
        <v>229</v>
      </c>
      <c r="C1848" s="5">
        <f>AVERAGE('Shares (Q)'!HG167:HG226)</f>
        <v>27.578909927021293</v>
      </c>
      <c r="D1848" s="5">
        <f>'Shares (Q)'!HG226</f>
        <v>28.47795068444286</v>
      </c>
      <c r="E1848" s="5">
        <f>PhillipsCurveALL!J225</f>
        <v>0.13124089013003704</v>
      </c>
    </row>
    <row r="1849" spans="2:5" x14ac:dyDescent="0.25">
      <c r="B1849" s="4" t="s">
        <v>230</v>
      </c>
      <c r="C1849" s="5">
        <f>AVERAGE('Shares (Q)'!HG168:HG227)</f>
        <v>27.619151098230056</v>
      </c>
      <c r="D1849" s="5">
        <f>'Shares (Q)'!HG227</f>
        <v>28.178473978988769</v>
      </c>
      <c r="E1849" s="5">
        <f>PhillipsCurveALL!J226</f>
        <v>8.3413129079556156E-2</v>
      </c>
    </row>
    <row r="1850" spans="2:5" x14ac:dyDescent="0.25">
      <c r="B1850" s="4" t="s">
        <v>295</v>
      </c>
      <c r="C1850" s="5">
        <f>AVERAGE('Shares (Q)'!HG169:HG228)</f>
        <v>27.652392804113379</v>
      </c>
      <c r="D1850" s="5">
        <f>'Shares (Q)'!HG228</f>
        <v>28.200403614986396</v>
      </c>
      <c r="E1850" s="5">
        <f>PhillipsCurveALL!J227</f>
        <v>6.7195323620957398E-2</v>
      </c>
    </row>
    <row r="1851" spans="2:5" x14ac:dyDescent="0.25">
      <c r="B1851" s="4" t="s">
        <v>296</v>
      </c>
      <c r="C1851" s="5">
        <f>AVERAGE('Shares (Q)'!HG170:HG229)</f>
        <v>27.695835630063701</v>
      </c>
      <c r="D1851" s="5">
        <f>'Shares (Q)'!HG229</f>
        <v>28.499104235118331</v>
      </c>
      <c r="E1851" s="5">
        <f>PhillipsCurveALL!J228</f>
        <v>8.0942979720372871E-2</v>
      </c>
    </row>
    <row r="1852" spans="2:5" x14ac:dyDescent="0.25">
      <c r="B1852" s="4" t="s">
        <v>297</v>
      </c>
      <c r="C1852" s="5">
        <f>AVERAGE('Shares (Q)'!HG171:HG230)</f>
        <v>27.731874270780072</v>
      </c>
      <c r="D1852" s="5">
        <f>'Shares (Q)'!HG230</f>
        <v>27.847540257054213</v>
      </c>
      <c r="E1852" s="5">
        <f>PhillipsCurveALL!J229</f>
        <v>4.8252087555839332E-2</v>
      </c>
    </row>
    <row r="1853" spans="2:5" x14ac:dyDescent="0.25">
      <c r="B1853" s="4" t="s">
        <v>298</v>
      </c>
      <c r="C1853" s="5">
        <f>AVERAGE('Shares (Q)'!HG172:HG231)</f>
        <v>27.776984569264034</v>
      </c>
      <c r="D1853" s="5">
        <f>'Shares (Q)'!HG231</f>
        <v>27.823009229602004</v>
      </c>
      <c r="E1853" s="5">
        <f>PhillipsCurveALL!J230</f>
        <v>4.4019068949980859E-2</v>
      </c>
    </row>
    <row r="1854" spans="2:5" x14ac:dyDescent="0.25">
      <c r="B1854" s="4" t="s">
        <v>299</v>
      </c>
      <c r="C1854" s="5">
        <f>AVERAGE('Shares (Q)'!HG173:HG232)</f>
        <v>27.83168874239648</v>
      </c>
      <c r="D1854" s="5">
        <f>'Shares (Q)'!HG232</f>
        <v>28.604473772905468</v>
      </c>
      <c r="E1854" s="5">
        <f>PhillipsCurveALL!J231</f>
        <v>4.4481805579692578E-2</v>
      </c>
    </row>
    <row r="1855" spans="2:5" x14ac:dyDescent="0.25">
      <c r="B1855" s="4" t="s">
        <v>300</v>
      </c>
      <c r="C1855" s="5">
        <f>AVERAGE('Shares (Q)'!HG174:HG233)</f>
        <v>27.876197697394204</v>
      </c>
      <c r="D1855" s="5">
        <f>'Shares (Q)'!HG233</f>
        <v>28.491572944772976</v>
      </c>
      <c r="E1855" s="5">
        <f>PhillipsCurveALL!J232</f>
        <v>2.4354259277928256E-2</v>
      </c>
    </row>
    <row r="1856" spans="2:5" x14ac:dyDescent="0.25">
      <c r="B1856" s="4" t="s">
        <v>301</v>
      </c>
      <c r="C1856" s="5">
        <f>AVERAGE('Shares (Q)'!HG175:HG234)</f>
        <v>27.923451418398731</v>
      </c>
      <c r="D1856" s="5">
        <f>'Shares (Q)'!HG234</f>
        <v>28.575170978085463</v>
      </c>
      <c r="E1856" s="5">
        <f>PhillipsCurveALL!J233</f>
        <v>3.3393959249906312E-2</v>
      </c>
    </row>
    <row r="1857" spans="2:5" x14ac:dyDescent="0.25">
      <c r="B1857" s="4" t="s">
        <v>302</v>
      </c>
      <c r="C1857" s="5">
        <f>AVERAGE('Shares (Q)'!HG176:HG235)</f>
        <v>27.952846174926709</v>
      </c>
      <c r="D1857" s="5">
        <f>'Shares (Q)'!HG235</f>
        <v>28.386203642343897</v>
      </c>
      <c r="E1857" s="5">
        <f>PhillipsCurveALL!J234</f>
        <v>3.3036727906774734E-2</v>
      </c>
    </row>
  </sheetData>
  <mergeCells count="1">
    <mergeCell ref="N1:O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24</vt:i4>
      </vt:variant>
      <vt:variant>
        <vt:lpstr>Charts</vt:lpstr>
      </vt:variant>
      <vt:variant>
        <vt:i4>2</vt:i4>
      </vt:variant>
      <vt:variant>
        <vt:lpstr>Named Ranges</vt:lpstr>
      </vt:variant>
      <vt:variant>
        <vt:i4>9</vt:i4>
      </vt:variant>
    </vt:vector>
  </HeadingPairs>
  <TitlesOfParts>
    <vt:vector size="35" baseType="lpstr">
      <vt:lpstr>README</vt:lpstr>
      <vt:lpstr>Real GDP</vt:lpstr>
      <vt:lpstr>GDP Deflator</vt:lpstr>
      <vt:lpstr>DataTransformed</vt:lpstr>
      <vt:lpstr>C</vt:lpstr>
      <vt:lpstr>I</vt:lpstr>
      <vt:lpstr>Total GFCF</vt:lpstr>
      <vt:lpstr>Housing Investment</vt:lpstr>
      <vt:lpstr>Total Non-Res GFCF</vt:lpstr>
      <vt:lpstr>G</vt:lpstr>
      <vt:lpstr>EXP</vt:lpstr>
      <vt:lpstr>IMP</vt:lpstr>
      <vt:lpstr>Total GDP</vt:lpstr>
      <vt:lpstr>PhillipsCurveUS</vt:lpstr>
      <vt:lpstr>PhillipsCurveUK</vt:lpstr>
      <vt:lpstr>PhillipsCurveFR</vt:lpstr>
      <vt:lpstr>PhillipsCurveDE</vt:lpstr>
      <vt:lpstr>PhillipsCurveIT</vt:lpstr>
      <vt:lpstr>PhillipsCurveCA</vt:lpstr>
      <vt:lpstr>PhillipsCurveJP</vt:lpstr>
      <vt:lpstr>PhillipsCurveES</vt:lpstr>
      <vt:lpstr>PhillipsCurveALL</vt:lpstr>
      <vt:lpstr>Shares (Q)</vt:lpstr>
      <vt:lpstr>ScatterPlotSlopePhillipsCurve</vt:lpstr>
      <vt:lpstr>FigureIA.FlatteningPhillips</vt:lpstr>
      <vt:lpstr>FigureI.B Scatter Plot</vt:lpstr>
      <vt:lpstr>_DLX1.USE</vt:lpstr>
      <vt:lpstr>_DLX2.USE</vt:lpstr>
      <vt:lpstr>'Total GFCF'!_DLX3.USE</vt:lpstr>
      <vt:lpstr>_DLX4.USE</vt:lpstr>
      <vt:lpstr>'Total Non-Res GFCF'!_DLX5.USE</vt:lpstr>
      <vt:lpstr>_DLX6.USE</vt:lpstr>
      <vt:lpstr>_DLX7.USE</vt:lpstr>
      <vt:lpstr>EXP!_DLX8.USE</vt:lpstr>
      <vt:lpstr>'Total GDP'!_DLX9.USE</vt:lpstr>
    </vt:vector>
  </TitlesOfParts>
  <Company>Federal Reserve System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Graves, Bradley</dc:creator>
  <cp:lastModifiedBy>Enrique Martínez García</cp:lastModifiedBy>
  <dcterms:created xsi:type="dcterms:W3CDTF">2014-07-25T15:22:07Z</dcterms:created>
  <dcterms:modified xsi:type="dcterms:W3CDTF">2018-10-08T19:59:39Z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itusGUID">
    <vt:lpwstr>fb3bf213-26b3-4b8a-9b08-5815a3b83283</vt:lpwstr>
  </property>
</Properties>
</file>